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tif" ContentType="image/tiff"/>
  <Default Extension="tiff" ContentType="image/tiff"/>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drawings/drawing2.xml" ContentType="application/vnd.openxmlformats-officedocument.drawing+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theme/themeOverride1.xml" ContentType="application/vnd.openxmlformats-officedocument.themeOverride+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theme/themeOverride2.xml" ContentType="application/vnd.openxmlformats-officedocument.themeOverride+xml"/>
  <Override PartName="/xl/drawings/drawing3.xml" ContentType="application/vnd.openxmlformats-officedocument.drawing+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theme/themeOverride3.xml" ContentType="application/vnd.openxmlformats-officedocument.themeOverride+xml"/>
  <Override PartName="/xl/drawings/drawing4.xml" ContentType="application/vnd.openxmlformats-officedocument.drawing+xml"/>
  <Override PartName="/xl/charts/chart14.xml" ContentType="application/vnd.openxmlformats-officedocument.drawingml.chart+xml"/>
  <Override PartName="/xl/drawings/drawing5.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6.xml" ContentType="application/vnd.openxmlformats-officedocument.drawing+xml"/>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drawings/drawing7.xml" ContentType="application/vnd.openxmlformats-officedocument.drawing+xml"/>
  <Override PartName="/xl/embeddings/oleObject6.bin" ContentType="application/vnd.openxmlformats-officedocument.oleObject"/>
  <Override PartName="/xl/embeddings/oleObject7.bin" ContentType="application/vnd.openxmlformats-officedocument.oleObject"/>
  <Override PartName="/xl/embeddings/oleObject8.bin" ContentType="application/vnd.openxmlformats-officedocument.oleObject"/>
  <Override PartName="/xl/drawings/drawing8.xml" ContentType="application/vnd.openxmlformats-officedocument.drawing+xml"/>
  <Override PartName="/xl/embeddings/oleObject9.bin" ContentType="application/vnd.openxmlformats-officedocument.oleObject"/>
  <Override PartName="/xl/drawings/drawing9.xml" ContentType="application/vnd.openxmlformats-officedocument.drawing+xml"/>
  <Override PartName="/xl/charts/chart15.xml" ContentType="application/vnd.openxmlformats-officedocument.drawingml.chart+xml"/>
  <Override PartName="/xl/charts/style14.xml" ContentType="application/vnd.ms-office.chartstyle+xml"/>
  <Override PartName="/xl/charts/colors14.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628"/>
  <workbookPr filterPrivacy="1"/>
  <xr:revisionPtr revIDLastSave="0" documentId="13_ncr:1_{34D94190-8A5A-4D30-989E-5DCCBBDA7488}" xr6:coauthVersionLast="46" xr6:coauthVersionMax="46" xr10:uidLastSave="{00000000-0000-0000-0000-000000000000}"/>
  <bookViews>
    <workbookView xWindow="-120" yWindow="-120" windowWidth="29040" windowHeight="15840" xr2:uid="{00000000-000D-0000-FFFF-FFFF00000000}"/>
  </bookViews>
  <sheets>
    <sheet name="Metadata" sheetId="10" r:id="rId1"/>
    <sheet name="Ideal Selectivity" sheetId="1" r:id="rId2"/>
    <sheet name="Current-voltage curves" sheetId="2" r:id="rId3"/>
    <sheet name="Binary Separation Factor" sheetId="3" r:id="rId4"/>
    <sheet name="Hydrophilicity" sheetId="9" r:id="rId5"/>
    <sheet name="FT-IR" sheetId="5" r:id="rId6"/>
    <sheet name="XRD" sheetId="8" r:id="rId7"/>
    <sheet name="TGA" sheetId="7" r:id="rId8"/>
    <sheet name="DSC" sheetId="6" r:id="rId9"/>
    <sheet name="Mechanical Properties" sheetId="4" r:id="rId10"/>
  </sheets>
  <externalReferences>
    <externalReference r:id="rId11"/>
    <externalReference r:id="rId12"/>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O23" i="9" l="1"/>
  <c r="O19" i="9"/>
  <c r="O15" i="9"/>
  <c r="O11" i="9"/>
  <c r="E34" i="9"/>
  <c r="E33" i="9"/>
  <c r="B34" i="9"/>
  <c r="C34" i="9"/>
  <c r="C33" i="9"/>
  <c r="B33" i="9"/>
  <c r="D34" i="9"/>
  <c r="D33" i="9"/>
  <c r="P2541" i="8"/>
  <c r="P2537" i="8"/>
  <c r="P2539" i="8"/>
  <c r="P2540" i="8"/>
  <c r="O2541" i="8"/>
  <c r="M2541" i="8"/>
  <c r="O2540" i="8"/>
  <c r="M2540" i="8"/>
  <c r="O2539" i="8"/>
  <c r="M2539" i="8"/>
  <c r="O2538" i="8"/>
  <c r="P2538" i="8" s="1"/>
  <c r="M2538" i="8"/>
  <c r="O2537" i="8"/>
  <c r="M2537" i="8"/>
  <c r="O2536" i="8"/>
  <c r="P2536" i="8" s="1"/>
  <c r="M2536" i="8"/>
  <c r="P2532" i="8"/>
  <c r="O2533" i="8"/>
  <c r="P2533" i="8" s="1"/>
  <c r="M2533" i="8"/>
  <c r="O2532" i="8"/>
  <c r="M2532" i="8"/>
  <c r="O2531" i="8"/>
  <c r="P2531" i="8" s="1"/>
  <c r="M2531" i="8"/>
  <c r="O2530" i="8"/>
  <c r="P2530" i="8" s="1"/>
  <c r="M2530" i="8"/>
  <c r="P2525" i="8"/>
  <c r="P2521" i="8"/>
  <c r="O2527" i="8"/>
  <c r="P2527" i="8" s="1"/>
  <c r="M2527" i="8"/>
  <c r="O2526" i="8"/>
  <c r="P2526" i="8" s="1"/>
  <c r="M2526" i="8"/>
  <c r="O2525" i="8"/>
  <c r="M2525" i="8"/>
  <c r="O2524" i="8"/>
  <c r="P2524" i="8" s="1"/>
  <c r="M2524" i="8"/>
  <c r="O2523" i="8"/>
  <c r="P2523" i="8" s="1"/>
  <c r="M2523" i="8"/>
  <c r="O2522" i="8"/>
  <c r="P2522" i="8" s="1"/>
  <c r="M2522" i="8"/>
  <c r="O2521" i="8"/>
  <c r="M2521" i="8"/>
  <c r="G2527" i="8"/>
  <c r="G2530" i="8"/>
  <c r="F2531" i="8"/>
  <c r="G2531" i="8" s="1"/>
  <c r="D2531" i="8"/>
  <c r="F2530" i="8"/>
  <c r="D2530" i="8"/>
  <c r="F2529" i="8"/>
  <c r="G2529" i="8" s="1"/>
  <c r="D2529" i="8"/>
  <c r="F2528" i="8"/>
  <c r="G2528" i="8" s="1"/>
  <c r="D2528" i="8"/>
  <c r="F2527" i="8"/>
  <c r="D2527" i="8"/>
  <c r="F2525" i="8"/>
  <c r="G2525" i="8" s="1"/>
  <c r="D2525" i="8"/>
  <c r="F2524" i="8"/>
  <c r="G2524" i="8" s="1"/>
  <c r="D2524" i="8"/>
  <c r="F2523" i="8"/>
  <c r="G2523" i="8" s="1"/>
  <c r="D2523" i="8"/>
  <c r="F2522" i="8"/>
  <c r="G2522" i="8" s="1"/>
  <c r="D2522" i="8"/>
  <c r="F2521" i="8"/>
  <c r="G2521" i="8" s="1"/>
  <c r="D2521" i="8"/>
  <c r="P32" i="4" l="1"/>
  <c r="P29" i="4"/>
  <c r="E5" i="4" l="1"/>
  <c r="J20" i="4" s="1"/>
  <c r="J10" i="4"/>
  <c r="J14" i="4"/>
  <c r="M14" i="4"/>
  <c r="G16" i="4"/>
  <c r="M20" i="4"/>
  <c r="J22" i="4"/>
  <c r="M26" i="4"/>
  <c r="G28" i="4"/>
  <c r="O28" i="4"/>
  <c r="Q30" i="4" s="1"/>
  <c r="P30" i="4"/>
  <c r="D31" i="4"/>
  <c r="P31" i="4"/>
  <c r="D34" i="4"/>
  <c r="D35" i="4"/>
  <c r="D36" i="4"/>
  <c r="J36" i="4"/>
  <c r="G38" i="4"/>
  <c r="G40" i="4"/>
  <c r="D42" i="4"/>
  <c r="D43" i="4"/>
  <c r="D44" i="4"/>
  <c r="G44" i="4"/>
  <c r="G46" i="4"/>
  <c r="J48" i="4"/>
  <c r="D49" i="4"/>
  <c r="G50" i="4"/>
  <c r="G52" i="4"/>
  <c r="J52" i="4"/>
  <c r="D54" i="4"/>
  <c r="J56" i="4"/>
  <c r="D58" i="4"/>
  <c r="G58" i="4"/>
  <c r="D60" i="4"/>
  <c r="G60" i="4"/>
  <c r="G62" i="4"/>
  <c r="J64" i="4"/>
  <c r="D66" i="4"/>
  <c r="G66" i="4"/>
  <c r="D67" i="4"/>
  <c r="D68" i="4"/>
  <c r="D71" i="4"/>
  <c r="G72" i="4"/>
  <c r="D73" i="4"/>
  <c r="D74" i="4"/>
  <c r="D75" i="4"/>
  <c r="J76" i="4"/>
  <c r="G78" i="4"/>
  <c r="G80" i="4"/>
  <c r="J80" i="4"/>
  <c r="G82" i="4"/>
  <c r="G83" i="4"/>
  <c r="D84" i="4"/>
  <c r="J84" i="4"/>
  <c r="J86" i="4"/>
  <c r="M86" i="4"/>
  <c r="G87" i="4"/>
  <c r="J88" i="4"/>
  <c r="M88" i="4"/>
  <c r="G90" i="4"/>
  <c r="G91" i="4"/>
  <c r="J92" i="4"/>
  <c r="M92" i="4"/>
  <c r="G93" i="4"/>
  <c r="J94" i="4"/>
  <c r="G95" i="4"/>
  <c r="M96" i="4"/>
  <c r="G97" i="4"/>
  <c r="M98" i="4"/>
  <c r="D99" i="4"/>
  <c r="G99" i="4"/>
  <c r="J100" i="4"/>
  <c r="J102" i="4"/>
  <c r="M102" i="4"/>
  <c r="G103" i="4"/>
  <c r="G104" i="4"/>
  <c r="M104" i="4"/>
  <c r="M106" i="4"/>
  <c r="D108" i="4"/>
  <c r="G108" i="4"/>
  <c r="J108" i="4"/>
  <c r="M108" i="4"/>
  <c r="D110" i="4"/>
  <c r="G111" i="4"/>
  <c r="M112" i="4"/>
  <c r="D113" i="4"/>
  <c r="D114" i="4"/>
  <c r="M114" i="4"/>
  <c r="D116" i="4"/>
  <c r="M116" i="4"/>
  <c r="D118" i="4"/>
  <c r="M118" i="4"/>
  <c r="D119" i="4"/>
  <c r="J120" i="4"/>
  <c r="M120" i="4"/>
  <c r="D122" i="4"/>
  <c r="G123" i="4"/>
  <c r="D124" i="4"/>
  <c r="M124" i="4"/>
  <c r="G125" i="4"/>
  <c r="G126" i="4"/>
  <c r="D127" i="4"/>
  <c r="J128" i="4"/>
  <c r="G129" i="4"/>
  <c r="D130" i="4"/>
  <c r="D131" i="4"/>
  <c r="G131" i="4"/>
  <c r="J132" i="4"/>
  <c r="G134" i="4"/>
  <c r="D135" i="4"/>
  <c r="G135" i="4"/>
  <c r="G136" i="4"/>
  <c r="J136" i="4"/>
  <c r="G137" i="4"/>
  <c r="G139" i="4"/>
  <c r="G140" i="4"/>
  <c r="J140" i="4"/>
  <c r="G141" i="4"/>
  <c r="D142" i="4"/>
  <c r="G143" i="4"/>
  <c r="M144" i="4"/>
  <c r="D145" i="4"/>
  <c r="G145" i="4"/>
  <c r="G146" i="4"/>
  <c r="G147" i="4"/>
  <c r="J148" i="4"/>
  <c r="D150" i="4"/>
  <c r="J150" i="4"/>
  <c r="D151" i="4"/>
  <c r="G151" i="4"/>
  <c r="M152" i="4"/>
  <c r="G153" i="4"/>
  <c r="D154" i="4"/>
  <c r="G154" i="4"/>
  <c r="G155" i="4"/>
  <c r="D156" i="4"/>
  <c r="J156" i="4"/>
  <c r="G157" i="4"/>
  <c r="D158" i="4"/>
  <c r="J158" i="4"/>
  <c r="G159" i="4"/>
  <c r="G160" i="4"/>
  <c r="J160" i="4"/>
  <c r="M160" i="4"/>
  <c r="D162" i="4"/>
  <c r="M162" i="4"/>
  <c r="G163" i="4"/>
  <c r="D164" i="4"/>
  <c r="J164" i="4"/>
  <c r="M164" i="4"/>
  <c r="D166" i="4"/>
  <c r="J166" i="4"/>
  <c r="G167" i="4"/>
  <c r="G168" i="4"/>
  <c r="M168" i="4"/>
  <c r="D169" i="4"/>
  <c r="G169" i="4"/>
  <c r="D170" i="4"/>
  <c r="D172" i="4"/>
  <c r="G172" i="4"/>
  <c r="J172" i="4"/>
  <c r="M172" i="4"/>
  <c r="D174" i="4"/>
  <c r="G174" i="4"/>
  <c r="M174" i="4"/>
  <c r="G176" i="4"/>
  <c r="M176" i="4"/>
  <c r="D177" i="4"/>
  <c r="M177" i="4"/>
  <c r="D178" i="4"/>
  <c r="J178" i="4"/>
  <c r="G179" i="4"/>
  <c r="D180" i="4"/>
  <c r="J180" i="4"/>
  <c r="M180" i="4"/>
  <c r="D181" i="4"/>
  <c r="J181" i="4"/>
  <c r="J182" i="4"/>
  <c r="M182" i="4"/>
  <c r="G183" i="4"/>
  <c r="M183" i="4"/>
  <c r="D184" i="4"/>
  <c r="M184" i="4"/>
  <c r="G185" i="4"/>
  <c r="J185" i="4"/>
  <c r="D186" i="4"/>
  <c r="D187" i="4"/>
  <c r="G187" i="4"/>
  <c r="J187" i="4"/>
  <c r="J188" i="4"/>
  <c r="M188" i="4"/>
  <c r="G189" i="4"/>
  <c r="J189" i="4"/>
  <c r="D190" i="4"/>
  <c r="M190" i="4"/>
  <c r="J191" i="4"/>
  <c r="M191" i="4"/>
  <c r="D192" i="4"/>
  <c r="J192" i="4"/>
  <c r="D193" i="4"/>
  <c r="M193" i="4"/>
  <c r="J194" i="4"/>
  <c r="M194" i="4"/>
  <c r="G195" i="4"/>
  <c r="J195" i="4"/>
  <c r="D196" i="4"/>
  <c r="J196" i="4"/>
  <c r="J197" i="4"/>
  <c r="M197" i="4"/>
  <c r="J198" i="4"/>
  <c r="M198" i="4"/>
  <c r="D199" i="4"/>
  <c r="G199" i="4"/>
  <c r="M199" i="4"/>
  <c r="D201" i="4"/>
  <c r="G201" i="4"/>
  <c r="J201" i="4"/>
  <c r="D202" i="4"/>
  <c r="J202" i="4"/>
  <c r="D203" i="4"/>
  <c r="J203" i="4"/>
  <c r="J204" i="4"/>
  <c r="M204" i="4"/>
  <c r="G205" i="4"/>
  <c r="J205" i="4"/>
  <c r="M205" i="4"/>
  <c r="M206" i="4"/>
  <c r="D207" i="4"/>
  <c r="M207" i="4"/>
  <c r="D208" i="4"/>
  <c r="J208" i="4"/>
  <c r="D209" i="4"/>
  <c r="M209" i="4"/>
  <c r="D210" i="4"/>
  <c r="J210" i="4"/>
  <c r="G211" i="4"/>
  <c r="J211" i="4"/>
  <c r="D212" i="4"/>
  <c r="M212" i="4"/>
  <c r="D213" i="4"/>
  <c r="J213" i="4"/>
  <c r="M213" i="4"/>
  <c r="M214" i="4"/>
  <c r="D215" i="4"/>
  <c r="M215" i="4"/>
  <c r="D216" i="4"/>
  <c r="M216" i="4"/>
  <c r="D217" i="4"/>
  <c r="G217" i="4"/>
  <c r="D218" i="4"/>
  <c r="D219" i="4"/>
  <c r="G219" i="4"/>
  <c r="J219" i="4"/>
  <c r="M219" i="4"/>
  <c r="J220" i="4"/>
  <c r="M220" i="4"/>
  <c r="M221" i="4"/>
  <c r="D222" i="4"/>
  <c r="M222" i="4"/>
  <c r="D223" i="4"/>
  <c r="J223" i="4"/>
  <c r="M223" i="4"/>
  <c r="D224" i="4"/>
  <c r="G225" i="4"/>
  <c r="M225" i="4"/>
  <c r="D226" i="4"/>
  <c r="J226" i="4"/>
  <c r="M226" i="4"/>
  <c r="G227" i="4"/>
  <c r="D228" i="4"/>
  <c r="M228" i="4"/>
  <c r="D229" i="4"/>
  <c r="J229" i="4"/>
  <c r="M229" i="4"/>
  <c r="J230" i="4"/>
  <c r="D231" i="4"/>
  <c r="G231" i="4"/>
  <c r="D232" i="4"/>
  <c r="M232" i="4"/>
  <c r="D233" i="4"/>
  <c r="G233" i="4"/>
  <c r="D234" i="4"/>
  <c r="J234" i="4"/>
  <c r="D235" i="4"/>
  <c r="J235" i="4"/>
  <c r="M235" i="4"/>
  <c r="J236" i="4"/>
  <c r="G237" i="4"/>
  <c r="J237" i="4"/>
  <c r="M237" i="4"/>
  <c r="D238" i="4"/>
  <c r="D239" i="4"/>
  <c r="J239" i="4"/>
  <c r="D240" i="4"/>
  <c r="J240" i="4"/>
  <c r="D241" i="4"/>
  <c r="G241" i="4"/>
  <c r="M241" i="4"/>
  <c r="G242" i="4"/>
  <c r="D243" i="4"/>
  <c r="G243" i="4"/>
  <c r="M243" i="4"/>
  <c r="D244" i="4"/>
  <c r="G244" i="4"/>
  <c r="J244" i="4"/>
  <c r="M245" i="4"/>
  <c r="D246" i="4"/>
  <c r="G246" i="4"/>
  <c r="J246" i="4"/>
  <c r="D247" i="4"/>
  <c r="G247" i="4"/>
  <c r="M247" i="4"/>
  <c r="J248" i="4"/>
  <c r="D249" i="4"/>
  <c r="G249" i="4"/>
  <c r="M249" i="4"/>
  <c r="D250" i="4"/>
  <c r="G250" i="4"/>
  <c r="D251" i="4"/>
  <c r="M251" i="4"/>
  <c r="D252" i="4"/>
  <c r="G252" i="4"/>
  <c r="J252" i="4"/>
  <c r="D253" i="4"/>
  <c r="M253" i="4"/>
  <c r="D254" i="4"/>
  <c r="J254" i="4"/>
  <c r="D255" i="4"/>
  <c r="G255" i="4"/>
  <c r="M255" i="4"/>
  <c r="G256" i="4"/>
  <c r="J256" i="4"/>
  <c r="D257" i="4"/>
  <c r="M257" i="4"/>
  <c r="D258" i="4"/>
  <c r="G258" i="4"/>
  <c r="D259" i="4"/>
  <c r="G259" i="4"/>
  <c r="M259" i="4"/>
  <c r="D260" i="4"/>
  <c r="J260" i="4"/>
  <c r="D261" i="4"/>
  <c r="M261" i="4"/>
  <c r="D262" i="4"/>
  <c r="G262" i="4"/>
  <c r="J262" i="4"/>
  <c r="D263" i="4"/>
  <c r="M263" i="4"/>
  <c r="G264" i="4"/>
  <c r="J264" i="4"/>
  <c r="M264" i="4"/>
  <c r="D265" i="4"/>
  <c r="G265" i="4"/>
  <c r="M265" i="4"/>
  <c r="J266" i="4"/>
  <c r="M266" i="4"/>
  <c r="D267" i="4"/>
  <c r="G267" i="4"/>
  <c r="M267" i="4"/>
  <c r="D268" i="4"/>
  <c r="G268" i="4"/>
  <c r="D269" i="4"/>
  <c r="G269" i="4"/>
  <c r="M269" i="4"/>
  <c r="D270" i="4"/>
  <c r="G270" i="4"/>
  <c r="J270" i="4"/>
  <c r="D271" i="4"/>
  <c r="M271" i="4"/>
  <c r="D272" i="4"/>
  <c r="G272" i="4"/>
  <c r="J272" i="4"/>
  <c r="M272" i="4"/>
  <c r="G273" i="4"/>
  <c r="M273" i="4"/>
  <c r="G274" i="4"/>
  <c r="J274" i="4"/>
  <c r="M274" i="4"/>
  <c r="D275" i="4"/>
  <c r="M275" i="4"/>
  <c r="D276" i="4"/>
  <c r="G276" i="4"/>
  <c r="M276" i="4"/>
  <c r="D277" i="4"/>
  <c r="G277" i="4"/>
  <c r="D278" i="4"/>
  <c r="G278" i="4"/>
  <c r="J278" i="4"/>
  <c r="M278" i="4"/>
  <c r="G279" i="4"/>
  <c r="M279" i="4"/>
  <c r="G280" i="4"/>
  <c r="J280" i="4"/>
  <c r="M280" i="4"/>
  <c r="D281" i="4"/>
  <c r="G281" i="4"/>
  <c r="D282" i="4"/>
  <c r="J282" i="4"/>
  <c r="M282" i="4"/>
  <c r="D283" i="4"/>
  <c r="G283" i="4"/>
  <c r="M283" i="4"/>
  <c r="D284" i="4"/>
  <c r="M284" i="4"/>
  <c r="D285" i="4"/>
  <c r="G285" i="4"/>
  <c r="M285" i="4"/>
  <c r="D286" i="4"/>
  <c r="G286" i="4"/>
  <c r="J286" i="4"/>
  <c r="G287" i="4"/>
  <c r="M287" i="4"/>
  <c r="D288" i="4"/>
  <c r="G288" i="4"/>
  <c r="J288" i="4"/>
  <c r="M288" i="4"/>
  <c r="G289" i="4"/>
  <c r="D290" i="4"/>
  <c r="G290" i="4"/>
  <c r="J290" i="4"/>
  <c r="M290" i="4"/>
  <c r="D291" i="4"/>
  <c r="M291" i="4"/>
  <c r="D292" i="4"/>
  <c r="J292" i="4"/>
  <c r="M292" i="4"/>
  <c r="D293" i="4"/>
  <c r="G293" i="4"/>
  <c r="D294" i="4"/>
  <c r="G294" i="4"/>
  <c r="J294" i="4"/>
  <c r="D295" i="4"/>
  <c r="G295" i="4"/>
  <c r="M295" i="4"/>
  <c r="G296" i="4"/>
  <c r="J296" i="4"/>
  <c r="M296" i="4"/>
  <c r="D297" i="4"/>
  <c r="M297" i="4"/>
  <c r="D298" i="4"/>
  <c r="J298" i="4"/>
  <c r="M298" i="4"/>
  <c r="D299" i="4"/>
  <c r="G299" i="4"/>
  <c r="M299" i="4"/>
  <c r="G300" i="4"/>
  <c r="M300" i="4"/>
  <c r="D301" i="4"/>
  <c r="G301" i="4"/>
  <c r="M301" i="4"/>
  <c r="D302" i="4"/>
  <c r="G302" i="4"/>
  <c r="D303" i="4"/>
  <c r="G303" i="4"/>
  <c r="M303" i="4"/>
  <c r="D304" i="4"/>
  <c r="G304" i="4"/>
  <c r="J304" i="4"/>
  <c r="M304" i="4"/>
  <c r="M305" i="4"/>
  <c r="D306" i="4"/>
  <c r="G306" i="4"/>
  <c r="J306" i="4"/>
  <c r="M306" i="4"/>
  <c r="D307" i="4"/>
  <c r="M307" i="4"/>
  <c r="G308" i="4"/>
  <c r="J308" i="4"/>
  <c r="M308" i="4"/>
  <c r="D309" i="4"/>
  <c r="G309" i="4"/>
  <c r="D310" i="4"/>
  <c r="G310" i="4"/>
  <c r="M310" i="4"/>
  <c r="D311" i="4"/>
  <c r="G311" i="4"/>
  <c r="M311" i="4"/>
  <c r="G312" i="4"/>
  <c r="J312" i="4"/>
  <c r="M312" i="4"/>
  <c r="G313" i="4"/>
  <c r="M313" i="4"/>
  <c r="D314" i="4"/>
  <c r="J314" i="4"/>
  <c r="M314" i="4"/>
  <c r="D315" i="4"/>
  <c r="G315" i="4"/>
  <c r="D316" i="4"/>
  <c r="G316" i="4"/>
  <c r="M316" i="4"/>
  <c r="D317" i="4"/>
  <c r="G317" i="4"/>
  <c r="M317" i="4"/>
  <c r="D318" i="4"/>
  <c r="J318" i="4"/>
  <c r="D319" i="4"/>
  <c r="G319" i="4"/>
  <c r="M319" i="4"/>
  <c r="D320" i="4"/>
  <c r="G320" i="4"/>
  <c r="J320" i="4"/>
  <c r="G321" i="4"/>
  <c r="M321" i="4"/>
  <c r="D322" i="4"/>
  <c r="G322" i="4"/>
  <c r="J322" i="4"/>
  <c r="M322" i="4"/>
  <c r="D323" i="4"/>
  <c r="D324" i="4"/>
  <c r="G324" i="4"/>
  <c r="J324" i="4"/>
  <c r="M324" i="4"/>
  <c r="D325" i="4"/>
  <c r="G325" i="4"/>
  <c r="D326" i="4"/>
  <c r="J326" i="4"/>
  <c r="M326" i="4"/>
  <c r="D327" i="4"/>
  <c r="G327" i="4"/>
  <c r="M327" i="4"/>
  <c r="G328" i="4"/>
  <c r="J328" i="4"/>
  <c r="D329" i="4"/>
  <c r="G329" i="4"/>
  <c r="M329" i="4"/>
  <c r="D330" i="4"/>
  <c r="J330" i="4"/>
  <c r="M330" i="4"/>
  <c r="D331" i="4"/>
  <c r="M331" i="4"/>
  <c r="D332" i="4"/>
  <c r="G332" i="4"/>
  <c r="M332" i="4"/>
  <c r="D333" i="4"/>
  <c r="G333" i="4"/>
  <c r="M333" i="4"/>
  <c r="G334" i="4"/>
  <c r="J334" i="4"/>
  <c r="D335" i="4"/>
  <c r="G335" i="4"/>
  <c r="M335" i="4"/>
  <c r="D336" i="4"/>
  <c r="G336" i="4"/>
  <c r="M336" i="4"/>
  <c r="G337" i="4"/>
  <c r="M337" i="4"/>
  <c r="D338" i="4"/>
  <c r="G338" i="4"/>
  <c r="J338" i="4"/>
  <c r="M338" i="4"/>
  <c r="M339" i="4"/>
  <c r="D340" i="4"/>
  <c r="G340" i="4"/>
  <c r="J340" i="4"/>
  <c r="M340" i="4"/>
  <c r="D341" i="4"/>
  <c r="G341" i="4"/>
  <c r="G342" i="4"/>
  <c r="J342" i="4"/>
  <c r="M342" i="4"/>
  <c r="D343" i="4"/>
  <c r="G343" i="4"/>
  <c r="M343" i="4"/>
  <c r="G344" i="4"/>
  <c r="M344" i="4"/>
  <c r="D345" i="4"/>
  <c r="G345" i="4"/>
  <c r="M345" i="4"/>
  <c r="D346" i="4"/>
  <c r="J346" i="4"/>
  <c r="M346" i="4"/>
  <c r="G347" i="4"/>
  <c r="M347" i="4"/>
  <c r="D348" i="4"/>
  <c r="G348" i="4"/>
  <c r="M348" i="4"/>
  <c r="D349" i="4"/>
  <c r="G349" i="4"/>
  <c r="D350" i="4"/>
  <c r="G350" i="4"/>
  <c r="J350" i="4"/>
  <c r="D351" i="4"/>
  <c r="G351" i="4"/>
  <c r="M351" i="4"/>
  <c r="D352" i="4"/>
  <c r="J352" i="4"/>
  <c r="M352" i="4"/>
  <c r="G353" i="4"/>
  <c r="M353" i="4"/>
  <c r="D354" i="4"/>
  <c r="G354" i="4"/>
  <c r="J354" i="4"/>
  <c r="D355" i="4"/>
  <c r="M355" i="4"/>
  <c r="D356" i="4"/>
  <c r="G356" i="4"/>
  <c r="J356" i="4"/>
  <c r="M356" i="4"/>
  <c r="D357" i="4"/>
  <c r="D358" i="4"/>
  <c r="G358" i="4"/>
  <c r="J358" i="4"/>
  <c r="M358" i="4"/>
  <c r="D359" i="4"/>
  <c r="G359" i="4"/>
  <c r="J359" i="4"/>
  <c r="G360" i="4"/>
  <c r="J360" i="4"/>
  <c r="M360" i="4"/>
  <c r="D361" i="4"/>
  <c r="G361" i="4"/>
  <c r="J361" i="4"/>
  <c r="D362" i="4"/>
  <c r="J362" i="4"/>
  <c r="M362" i="4"/>
  <c r="D363" i="4"/>
  <c r="G363" i="4"/>
  <c r="J363" i="4"/>
  <c r="D364" i="4"/>
  <c r="G364" i="4"/>
  <c r="M364" i="4"/>
  <c r="D365" i="4"/>
  <c r="G365" i="4"/>
  <c r="J365" i="4"/>
  <c r="D366" i="4"/>
  <c r="G366" i="4"/>
  <c r="J366" i="4"/>
  <c r="D367" i="4"/>
  <c r="G367" i="4"/>
  <c r="J367" i="4"/>
  <c r="D368" i="4"/>
  <c r="G368" i="4"/>
  <c r="J368" i="4"/>
  <c r="M368" i="4"/>
  <c r="G369" i="4"/>
  <c r="J369" i="4"/>
  <c r="D370" i="4"/>
  <c r="G370" i="4"/>
  <c r="J370" i="4"/>
  <c r="M370" i="4"/>
  <c r="D371" i="4"/>
  <c r="J371" i="4"/>
  <c r="D372" i="4"/>
  <c r="G372" i="4"/>
  <c r="J372" i="4"/>
  <c r="M372" i="4"/>
  <c r="D373" i="4"/>
  <c r="G373" i="4"/>
  <c r="D374" i="4"/>
  <c r="G374" i="4"/>
  <c r="J374" i="4"/>
  <c r="M374" i="4"/>
  <c r="D375" i="4"/>
  <c r="G375" i="4"/>
  <c r="J375" i="4"/>
  <c r="G376" i="4"/>
  <c r="J376" i="4"/>
  <c r="M376" i="4"/>
  <c r="D377" i="4"/>
  <c r="G377" i="4"/>
  <c r="J377" i="4"/>
  <c r="D378" i="4"/>
  <c r="J378" i="4"/>
  <c r="M378" i="4"/>
  <c r="D379" i="4"/>
  <c r="G379" i="4"/>
  <c r="J379" i="4"/>
  <c r="D380" i="4"/>
  <c r="G380" i="4"/>
  <c r="M380" i="4"/>
  <c r="D381" i="4"/>
  <c r="G381" i="4"/>
  <c r="J381" i="4"/>
  <c r="D382" i="4"/>
  <c r="G382" i="4"/>
  <c r="J382" i="4"/>
  <c r="D383" i="4"/>
  <c r="G383" i="4"/>
  <c r="J383" i="4"/>
  <c r="D384" i="4"/>
  <c r="G384" i="4"/>
  <c r="J384" i="4"/>
  <c r="M384" i="4"/>
  <c r="G385" i="4"/>
  <c r="J385" i="4"/>
  <c r="D386" i="4"/>
  <c r="G386" i="4"/>
  <c r="J386" i="4"/>
  <c r="M386" i="4"/>
  <c r="D387" i="4"/>
  <c r="J387" i="4"/>
  <c r="D388" i="4"/>
  <c r="G388" i="4"/>
  <c r="J388" i="4"/>
  <c r="M388" i="4"/>
  <c r="D389" i="4"/>
  <c r="G389" i="4"/>
  <c r="D390" i="4"/>
  <c r="G390" i="4"/>
  <c r="J390" i="4"/>
  <c r="M390" i="4"/>
  <c r="D391" i="4"/>
  <c r="G391" i="4"/>
  <c r="J391" i="4"/>
  <c r="G392" i="4"/>
  <c r="J392" i="4"/>
  <c r="M392" i="4"/>
  <c r="D393" i="4"/>
  <c r="G393" i="4"/>
  <c r="J393" i="4"/>
  <c r="D394" i="4"/>
  <c r="J394" i="4"/>
  <c r="M394" i="4"/>
  <c r="D395" i="4"/>
  <c r="G395" i="4"/>
  <c r="J395" i="4"/>
  <c r="D396" i="4"/>
  <c r="G396" i="4"/>
  <c r="M396" i="4"/>
  <c r="D397" i="4"/>
  <c r="G397" i="4"/>
  <c r="J397" i="4"/>
  <c r="D398" i="4"/>
  <c r="G398" i="4"/>
  <c r="J398" i="4"/>
  <c r="D399" i="4"/>
  <c r="G399" i="4"/>
  <c r="J399" i="4"/>
  <c r="D400" i="4"/>
  <c r="G400" i="4"/>
  <c r="J400" i="4"/>
  <c r="M400" i="4"/>
  <c r="G401" i="4"/>
  <c r="J401" i="4"/>
  <c r="D402" i="4"/>
  <c r="G402" i="4"/>
  <c r="J402" i="4"/>
  <c r="M402" i="4"/>
  <c r="D403" i="4"/>
  <c r="J403" i="4"/>
  <c r="D404" i="4"/>
  <c r="G404" i="4"/>
  <c r="J404" i="4"/>
  <c r="M404" i="4"/>
  <c r="D405" i="4"/>
  <c r="G405" i="4"/>
  <c r="D406" i="4"/>
  <c r="G406" i="4"/>
  <c r="J406" i="4"/>
  <c r="M406" i="4"/>
  <c r="D407" i="4"/>
  <c r="G407" i="4"/>
  <c r="J407" i="4"/>
  <c r="G408" i="4"/>
  <c r="J408" i="4"/>
  <c r="M408" i="4"/>
  <c r="D409" i="4"/>
  <c r="G409" i="4"/>
  <c r="J409" i="4"/>
  <c r="D410" i="4"/>
  <c r="J410" i="4"/>
  <c r="M410" i="4"/>
  <c r="D411" i="4"/>
  <c r="G411" i="4"/>
  <c r="J411" i="4"/>
  <c r="D412" i="4"/>
  <c r="G412" i="4"/>
  <c r="M412" i="4"/>
  <c r="D413" i="4"/>
  <c r="G413" i="4"/>
  <c r="J413" i="4"/>
  <c r="D414" i="4"/>
  <c r="G414" i="4"/>
  <c r="J414" i="4"/>
  <c r="D415" i="4"/>
  <c r="G415" i="4"/>
  <c r="J415" i="4"/>
  <c r="D416" i="4"/>
  <c r="G416" i="4"/>
  <c r="J416" i="4"/>
  <c r="M416" i="4"/>
  <c r="G417" i="4"/>
  <c r="J417" i="4"/>
  <c r="D418" i="4"/>
  <c r="G418" i="4"/>
  <c r="J418" i="4"/>
  <c r="M418" i="4"/>
  <c r="D419" i="4"/>
  <c r="J419" i="4"/>
  <c r="D420" i="4"/>
  <c r="G420" i="4"/>
  <c r="J420" i="4"/>
  <c r="M420" i="4"/>
  <c r="D421" i="4"/>
  <c r="G421" i="4"/>
  <c r="D422" i="4"/>
  <c r="G422" i="4"/>
  <c r="J422" i="4"/>
  <c r="M422" i="4"/>
  <c r="D423" i="4"/>
  <c r="G423" i="4"/>
  <c r="J423" i="4"/>
  <c r="G424" i="4"/>
  <c r="J424" i="4"/>
  <c r="M424" i="4"/>
  <c r="D425" i="4"/>
  <c r="G425" i="4"/>
  <c r="J425" i="4"/>
  <c r="D426" i="4"/>
  <c r="J426" i="4"/>
  <c r="M426" i="4"/>
  <c r="D427" i="4"/>
  <c r="G427" i="4"/>
  <c r="J427" i="4"/>
  <c r="D428" i="4"/>
  <c r="G428" i="4"/>
  <c r="M428" i="4"/>
  <c r="D429" i="4"/>
  <c r="G429" i="4"/>
  <c r="J429" i="4"/>
  <c r="D430" i="4"/>
  <c r="G430" i="4"/>
  <c r="J430" i="4"/>
  <c r="D431" i="4"/>
  <c r="G431" i="4"/>
  <c r="J431" i="4"/>
  <c r="D432" i="4"/>
  <c r="G432" i="4"/>
  <c r="J432" i="4"/>
  <c r="M432" i="4"/>
  <c r="G433" i="4"/>
  <c r="J433" i="4"/>
  <c r="D434" i="4"/>
  <c r="G434" i="4"/>
  <c r="J434" i="4"/>
  <c r="M434" i="4"/>
  <c r="D435" i="4"/>
  <c r="J435" i="4"/>
  <c r="D436" i="4"/>
  <c r="G436" i="4"/>
  <c r="J436" i="4"/>
  <c r="M436" i="4"/>
  <c r="D437" i="4"/>
  <c r="G437" i="4"/>
  <c r="D438" i="4"/>
  <c r="G438" i="4"/>
  <c r="J438" i="4"/>
  <c r="M438" i="4"/>
  <c r="D439" i="4"/>
  <c r="G439" i="4"/>
  <c r="J439" i="4"/>
  <c r="G440" i="4"/>
  <c r="J440" i="4"/>
  <c r="M440" i="4"/>
  <c r="D441" i="4"/>
  <c r="G441" i="4"/>
  <c r="J441" i="4"/>
  <c r="D442" i="4"/>
  <c r="J442" i="4"/>
  <c r="M442" i="4"/>
  <c r="D443" i="4"/>
  <c r="G443" i="4"/>
  <c r="J443" i="4"/>
  <c r="D444" i="4"/>
  <c r="G444" i="4"/>
  <c r="M444" i="4"/>
  <c r="D445" i="4"/>
  <c r="G445" i="4"/>
  <c r="J445" i="4"/>
  <c r="D446" i="4"/>
  <c r="G446" i="4"/>
  <c r="J446" i="4"/>
  <c r="D447" i="4"/>
  <c r="G447" i="4"/>
  <c r="J447" i="4"/>
  <c r="D448" i="4"/>
  <c r="G448" i="4"/>
  <c r="J448" i="4"/>
  <c r="M448" i="4"/>
  <c r="G449" i="4"/>
  <c r="J449" i="4"/>
  <c r="D450" i="4"/>
  <c r="G450" i="4"/>
  <c r="J450" i="4"/>
  <c r="M450" i="4"/>
  <c r="D451" i="4"/>
  <c r="J451" i="4"/>
  <c r="D452" i="4"/>
  <c r="G452" i="4"/>
  <c r="J452" i="4"/>
  <c r="M452" i="4"/>
  <c r="D453" i="4"/>
  <c r="G453" i="4"/>
  <c r="D454" i="4"/>
  <c r="G454" i="4"/>
  <c r="J454" i="4"/>
  <c r="M454" i="4"/>
  <c r="D455" i="4"/>
  <c r="G455" i="4"/>
  <c r="J455" i="4"/>
  <c r="G456" i="4"/>
  <c r="J456" i="4"/>
  <c r="M456" i="4"/>
  <c r="D457" i="4"/>
  <c r="G457" i="4"/>
  <c r="J457" i="4"/>
  <c r="D458" i="4"/>
  <c r="J458" i="4"/>
  <c r="M458" i="4"/>
  <c r="D459" i="4"/>
  <c r="G459" i="4"/>
  <c r="J459" i="4"/>
  <c r="D460" i="4"/>
  <c r="G460" i="4"/>
  <c r="M460" i="4"/>
  <c r="D461" i="4"/>
  <c r="G461" i="4"/>
  <c r="J461" i="4"/>
  <c r="D462" i="4"/>
  <c r="G462" i="4"/>
  <c r="J462" i="4"/>
  <c r="D463" i="4"/>
  <c r="G463" i="4"/>
  <c r="J463" i="4"/>
  <c r="D464" i="4"/>
  <c r="G464" i="4"/>
  <c r="J464" i="4"/>
  <c r="M464" i="4"/>
  <c r="G465" i="4"/>
  <c r="J465" i="4"/>
  <c r="D466" i="4"/>
  <c r="G466" i="4"/>
  <c r="J466" i="4"/>
  <c r="M466" i="4"/>
  <c r="D467" i="4"/>
  <c r="J467" i="4"/>
  <c r="D468" i="4"/>
  <c r="G468" i="4"/>
  <c r="J468" i="4"/>
  <c r="M468" i="4"/>
  <c r="D469" i="4"/>
  <c r="G469" i="4"/>
  <c r="D470" i="4"/>
  <c r="G470" i="4"/>
  <c r="J470" i="4"/>
  <c r="M470" i="4"/>
  <c r="D471" i="4"/>
  <c r="G471" i="4"/>
  <c r="J471" i="4"/>
  <c r="G472" i="4"/>
  <c r="J472" i="4"/>
  <c r="M472" i="4"/>
  <c r="D473" i="4"/>
  <c r="G473" i="4"/>
  <c r="J473" i="4"/>
  <c r="D474" i="4"/>
  <c r="J474" i="4"/>
  <c r="M474" i="4"/>
  <c r="D475" i="4"/>
  <c r="G475" i="4"/>
  <c r="J475" i="4"/>
  <c r="D476" i="4"/>
  <c r="G476" i="4"/>
  <c r="M476" i="4"/>
  <c r="D477" i="4"/>
  <c r="G477" i="4"/>
  <c r="J477" i="4"/>
  <c r="D478" i="4"/>
  <c r="G478" i="4"/>
  <c r="J478" i="4"/>
  <c r="D479" i="4"/>
  <c r="G479" i="4"/>
  <c r="J479" i="4"/>
  <c r="D480" i="4"/>
  <c r="G480" i="4"/>
  <c r="J480" i="4"/>
  <c r="M480" i="4"/>
  <c r="G481" i="4"/>
  <c r="J481" i="4"/>
  <c r="D482" i="4"/>
  <c r="G482" i="4"/>
  <c r="J482" i="4"/>
  <c r="M482" i="4"/>
  <c r="D483" i="4"/>
  <c r="J483" i="4"/>
  <c r="D484" i="4"/>
  <c r="G484" i="4"/>
  <c r="J484" i="4"/>
  <c r="M484" i="4"/>
  <c r="D485" i="4"/>
  <c r="G485" i="4"/>
  <c r="D486" i="4"/>
  <c r="G486" i="4"/>
  <c r="J486" i="4"/>
  <c r="M486" i="4"/>
  <c r="D487" i="4"/>
  <c r="G487" i="4"/>
  <c r="J487" i="4"/>
  <c r="G488" i="4"/>
  <c r="J488" i="4"/>
  <c r="M488" i="4"/>
  <c r="D489" i="4"/>
  <c r="G489" i="4"/>
  <c r="J489" i="4"/>
  <c r="D490" i="4"/>
  <c r="J490" i="4"/>
  <c r="M490" i="4"/>
  <c r="D491" i="4"/>
  <c r="G491" i="4"/>
  <c r="J491" i="4"/>
  <c r="M491" i="4"/>
  <c r="D492" i="4"/>
  <c r="J492" i="4"/>
  <c r="M492" i="4"/>
  <c r="D493" i="4"/>
  <c r="G493" i="4"/>
  <c r="J493" i="4"/>
  <c r="M493" i="4"/>
  <c r="D494" i="4"/>
  <c r="J494" i="4"/>
  <c r="M494" i="4"/>
  <c r="D495" i="4"/>
  <c r="G495" i="4"/>
  <c r="J495" i="4"/>
  <c r="M495" i="4"/>
  <c r="D496" i="4"/>
  <c r="J496" i="4"/>
  <c r="M496" i="4"/>
  <c r="D497" i="4"/>
  <c r="G497" i="4"/>
  <c r="J497" i="4"/>
  <c r="M497" i="4"/>
  <c r="D498" i="4"/>
  <c r="J498" i="4"/>
  <c r="M498" i="4"/>
  <c r="D499" i="4"/>
  <c r="G499" i="4"/>
  <c r="J499" i="4"/>
  <c r="M499" i="4"/>
  <c r="D500" i="4"/>
  <c r="J500" i="4"/>
  <c r="M500" i="4"/>
  <c r="D501" i="4"/>
  <c r="G501" i="4"/>
  <c r="J501" i="4"/>
  <c r="M501" i="4"/>
  <c r="D502" i="4"/>
  <c r="J502" i="4"/>
  <c r="M502" i="4"/>
  <c r="D503" i="4"/>
  <c r="G503" i="4"/>
  <c r="J503" i="4"/>
  <c r="M503" i="4"/>
  <c r="D504" i="4"/>
  <c r="J504" i="4"/>
  <c r="M504" i="4"/>
  <c r="D505" i="4"/>
  <c r="G505" i="4"/>
  <c r="J505" i="4"/>
  <c r="M505" i="4"/>
  <c r="D506" i="4"/>
  <c r="J506" i="4"/>
  <c r="M506" i="4"/>
  <c r="D507" i="4"/>
  <c r="G507" i="4"/>
  <c r="J507" i="4"/>
  <c r="M507" i="4"/>
  <c r="D508" i="4"/>
  <c r="J508" i="4"/>
  <c r="M508" i="4"/>
  <c r="D509" i="4"/>
  <c r="G509" i="4"/>
  <c r="J509" i="4"/>
  <c r="M509" i="4"/>
  <c r="D510" i="4"/>
  <c r="J510" i="4"/>
  <c r="M510" i="4"/>
  <c r="D511" i="4"/>
  <c r="G511" i="4"/>
  <c r="J511" i="4"/>
  <c r="M511" i="4"/>
  <c r="D512" i="4"/>
  <c r="J512" i="4"/>
  <c r="M512" i="4"/>
  <c r="D513" i="4"/>
  <c r="G513" i="4"/>
  <c r="J513" i="4"/>
  <c r="M513" i="4"/>
  <c r="D514" i="4"/>
  <c r="J514" i="4"/>
  <c r="M514" i="4"/>
  <c r="D515" i="4"/>
  <c r="G515" i="4"/>
  <c r="J515" i="4"/>
  <c r="M515" i="4"/>
  <c r="D516" i="4"/>
  <c r="J516" i="4"/>
  <c r="M516" i="4"/>
  <c r="D517" i="4"/>
  <c r="G517" i="4"/>
  <c r="J517" i="4"/>
  <c r="M517" i="4"/>
  <c r="D518" i="4"/>
  <c r="J518" i="4"/>
  <c r="M518" i="4"/>
  <c r="D519" i="4"/>
  <c r="G519" i="4"/>
  <c r="J519" i="4"/>
  <c r="M519" i="4"/>
  <c r="D520" i="4"/>
  <c r="J520" i="4"/>
  <c r="M520" i="4"/>
  <c r="D521" i="4"/>
  <c r="G521" i="4"/>
  <c r="J521" i="4"/>
  <c r="M521" i="4"/>
  <c r="D522" i="4"/>
  <c r="J522" i="4"/>
  <c r="M522" i="4"/>
  <c r="D523" i="4"/>
  <c r="G523" i="4"/>
  <c r="J523" i="4"/>
  <c r="M523" i="4"/>
  <c r="D524" i="4"/>
  <c r="J524" i="4"/>
  <c r="M524" i="4"/>
  <c r="D525" i="4"/>
  <c r="G525" i="4"/>
  <c r="J525" i="4"/>
  <c r="M525" i="4"/>
  <c r="D526" i="4"/>
  <c r="J526" i="4"/>
  <c r="M526" i="4"/>
  <c r="D527" i="4"/>
  <c r="G527" i="4"/>
  <c r="J527" i="4"/>
  <c r="M527" i="4"/>
  <c r="D528" i="4"/>
  <c r="J528" i="4"/>
  <c r="M528" i="4"/>
  <c r="D529" i="4"/>
  <c r="G529" i="4"/>
  <c r="J529" i="4"/>
  <c r="M529" i="4"/>
  <c r="D530" i="4"/>
  <c r="J530" i="4"/>
  <c r="M530" i="4"/>
  <c r="D531" i="4"/>
  <c r="G531" i="4"/>
  <c r="J531" i="4"/>
  <c r="M531" i="4"/>
  <c r="D532" i="4"/>
  <c r="J532" i="4"/>
  <c r="M532" i="4"/>
  <c r="D533" i="4"/>
  <c r="G533" i="4"/>
  <c r="J533" i="4"/>
  <c r="M533" i="4"/>
  <c r="D534" i="4"/>
  <c r="J534" i="4"/>
  <c r="M534" i="4"/>
  <c r="D535" i="4"/>
  <c r="G535" i="4"/>
  <c r="J535" i="4"/>
  <c r="M535" i="4"/>
  <c r="D536" i="4"/>
  <c r="J536" i="4"/>
  <c r="M536" i="4"/>
  <c r="D537" i="4"/>
  <c r="G537" i="4"/>
  <c r="J537" i="4"/>
  <c r="M537" i="4"/>
  <c r="D538" i="4"/>
  <c r="J538" i="4"/>
  <c r="M538" i="4"/>
  <c r="D539" i="4"/>
  <c r="G539" i="4"/>
  <c r="J539" i="4"/>
  <c r="M539" i="4"/>
  <c r="D540" i="4"/>
  <c r="J540" i="4"/>
  <c r="M540" i="4"/>
  <c r="D541" i="4"/>
  <c r="G541" i="4"/>
  <c r="J541" i="4"/>
  <c r="M541" i="4"/>
  <c r="D542" i="4"/>
  <c r="J542" i="4"/>
  <c r="M542" i="4"/>
  <c r="D543" i="4"/>
  <c r="G543" i="4"/>
  <c r="J543" i="4"/>
  <c r="M543" i="4"/>
  <c r="D544" i="4"/>
  <c r="J544" i="4"/>
  <c r="M544" i="4"/>
  <c r="D545" i="4"/>
  <c r="G545" i="4"/>
  <c r="J545" i="4"/>
  <c r="M545" i="4"/>
  <c r="D546" i="4"/>
  <c r="J546" i="4"/>
  <c r="M546" i="4"/>
  <c r="D547" i="4"/>
  <c r="G547" i="4"/>
  <c r="J547" i="4"/>
  <c r="M547" i="4"/>
  <c r="D548" i="4"/>
  <c r="J548" i="4"/>
  <c r="M548" i="4"/>
  <c r="D549" i="4"/>
  <c r="G549" i="4"/>
  <c r="J549" i="4"/>
  <c r="M549" i="4"/>
  <c r="D550" i="4"/>
  <c r="J550" i="4"/>
  <c r="M550" i="4"/>
  <c r="D551" i="4"/>
  <c r="G551" i="4"/>
  <c r="J551" i="4"/>
  <c r="M551" i="4"/>
  <c r="D552" i="4"/>
  <c r="J552" i="4"/>
  <c r="M552" i="4"/>
  <c r="D553" i="4"/>
  <c r="G553" i="4"/>
  <c r="J553" i="4"/>
  <c r="M553" i="4"/>
  <c r="D554" i="4"/>
  <c r="J554" i="4"/>
  <c r="M554" i="4"/>
  <c r="D555" i="4"/>
  <c r="G555" i="4"/>
  <c r="J555" i="4"/>
  <c r="M555" i="4"/>
  <c r="D556" i="4"/>
  <c r="J556" i="4"/>
  <c r="M556" i="4"/>
  <c r="D557" i="4"/>
  <c r="G557" i="4"/>
  <c r="J557" i="4"/>
  <c r="M557" i="4"/>
  <c r="D558" i="4"/>
  <c r="J558" i="4"/>
  <c r="M558" i="4"/>
  <c r="D559" i="4"/>
  <c r="G559" i="4"/>
  <c r="J559" i="4"/>
  <c r="M559" i="4"/>
  <c r="D560" i="4"/>
  <c r="J560" i="4"/>
  <c r="M560" i="4"/>
  <c r="D561" i="4"/>
  <c r="G561" i="4"/>
  <c r="J561" i="4"/>
  <c r="M561" i="4"/>
  <c r="D562" i="4"/>
  <c r="J562" i="4"/>
  <c r="M562" i="4"/>
  <c r="D563" i="4"/>
  <c r="G563" i="4"/>
  <c r="J563" i="4"/>
  <c r="M563" i="4"/>
  <c r="D564" i="4"/>
  <c r="J564" i="4"/>
  <c r="M564" i="4"/>
  <c r="D565" i="4"/>
  <c r="G565" i="4"/>
  <c r="J565" i="4"/>
  <c r="M565" i="4"/>
  <c r="D566" i="4"/>
  <c r="J566" i="4"/>
  <c r="M566" i="4"/>
  <c r="D567" i="4"/>
  <c r="G567" i="4"/>
  <c r="J567" i="4"/>
  <c r="M567" i="4"/>
  <c r="D568" i="4"/>
  <c r="J568" i="4"/>
  <c r="M568" i="4"/>
  <c r="D569" i="4"/>
  <c r="G569" i="4"/>
  <c r="J569" i="4"/>
  <c r="M569" i="4"/>
  <c r="D570" i="4"/>
  <c r="J570" i="4"/>
  <c r="M570" i="4"/>
  <c r="D571" i="4"/>
  <c r="G571" i="4"/>
  <c r="J571" i="4"/>
  <c r="M571" i="4"/>
  <c r="D572" i="4"/>
  <c r="J572" i="4"/>
  <c r="M572" i="4"/>
  <c r="D573" i="4"/>
  <c r="G573" i="4"/>
  <c r="J573" i="4"/>
  <c r="M573" i="4"/>
  <c r="D574" i="4"/>
  <c r="J574" i="4"/>
  <c r="M574" i="4"/>
  <c r="D575" i="4"/>
  <c r="G575" i="4"/>
  <c r="J575" i="4"/>
  <c r="M575" i="4"/>
  <c r="D576" i="4"/>
  <c r="J576" i="4"/>
  <c r="M576" i="4"/>
  <c r="D577" i="4"/>
  <c r="G577" i="4"/>
  <c r="J577" i="4"/>
  <c r="M577" i="4"/>
  <c r="D578" i="4"/>
  <c r="J578" i="4"/>
  <c r="M578" i="4"/>
  <c r="D579" i="4"/>
  <c r="G579" i="4"/>
  <c r="J579" i="4"/>
  <c r="M579" i="4"/>
  <c r="D580" i="4"/>
  <c r="J580" i="4"/>
  <c r="M580" i="4"/>
  <c r="D581" i="4"/>
  <c r="G581" i="4"/>
  <c r="J581" i="4"/>
  <c r="M581" i="4"/>
  <c r="D582" i="4"/>
  <c r="J582" i="4"/>
  <c r="M582" i="4"/>
  <c r="D583" i="4"/>
  <c r="G583" i="4"/>
  <c r="J583" i="4"/>
  <c r="M583" i="4"/>
  <c r="D584" i="4"/>
  <c r="J584" i="4"/>
  <c r="M584" i="4"/>
  <c r="D585" i="4"/>
  <c r="G585" i="4"/>
  <c r="J585" i="4"/>
  <c r="M585" i="4"/>
  <c r="D586" i="4"/>
  <c r="J586" i="4"/>
  <c r="M586" i="4"/>
  <c r="D587" i="4"/>
  <c r="G587" i="4"/>
  <c r="J587" i="4"/>
  <c r="M587" i="4"/>
  <c r="D588" i="4"/>
  <c r="J588" i="4"/>
  <c r="M588" i="4"/>
  <c r="D589" i="4"/>
  <c r="G589" i="4"/>
  <c r="J589" i="4"/>
  <c r="M589" i="4"/>
  <c r="D590" i="4"/>
  <c r="J590" i="4"/>
  <c r="M590" i="4"/>
  <c r="D591" i="4"/>
  <c r="G591" i="4"/>
  <c r="J591" i="4"/>
  <c r="M591" i="4"/>
  <c r="D592" i="4"/>
  <c r="J592" i="4"/>
  <c r="M592" i="4"/>
  <c r="D593" i="4"/>
  <c r="G593" i="4"/>
  <c r="J593" i="4"/>
  <c r="M593" i="4"/>
  <c r="D594" i="4"/>
  <c r="J594" i="4"/>
  <c r="M594" i="4"/>
  <c r="D595" i="4"/>
  <c r="G595" i="4"/>
  <c r="J595" i="4"/>
  <c r="M595" i="4"/>
  <c r="D596" i="4"/>
  <c r="J596" i="4"/>
  <c r="M596" i="4"/>
  <c r="D597" i="4"/>
  <c r="G597" i="4"/>
  <c r="J597" i="4"/>
  <c r="M597" i="4"/>
  <c r="D598" i="4"/>
  <c r="J598" i="4"/>
  <c r="M598" i="4"/>
  <c r="D599" i="4"/>
  <c r="G599" i="4"/>
  <c r="J599" i="4"/>
  <c r="M599" i="4"/>
  <c r="D600" i="4"/>
  <c r="J600" i="4"/>
  <c r="M600" i="4"/>
  <c r="D601" i="4"/>
  <c r="G601" i="4"/>
  <c r="J601" i="4"/>
  <c r="M601" i="4"/>
  <c r="D602" i="4"/>
  <c r="J602" i="4"/>
  <c r="M602" i="4"/>
  <c r="D603" i="4"/>
  <c r="G603" i="4"/>
  <c r="J603" i="4"/>
  <c r="M603" i="4"/>
  <c r="D604" i="4"/>
  <c r="J604" i="4"/>
  <c r="M604" i="4"/>
  <c r="D605" i="4"/>
  <c r="G605" i="4"/>
  <c r="J605" i="4"/>
  <c r="M605" i="4"/>
  <c r="D606" i="4"/>
  <c r="J606" i="4"/>
  <c r="M606" i="4"/>
  <c r="D607" i="4"/>
  <c r="G607" i="4"/>
  <c r="J607" i="4"/>
  <c r="M607" i="4"/>
  <c r="D608" i="4"/>
  <c r="J608" i="4"/>
  <c r="M608" i="4"/>
  <c r="D609" i="4"/>
  <c r="G609" i="4"/>
  <c r="J609" i="4"/>
  <c r="M609" i="4"/>
  <c r="D610" i="4"/>
  <c r="J610" i="4"/>
  <c r="M610" i="4"/>
  <c r="D611" i="4"/>
  <c r="G611" i="4"/>
  <c r="J611" i="4"/>
  <c r="M611" i="4"/>
  <c r="D612" i="4"/>
  <c r="G612" i="4"/>
  <c r="J612" i="4"/>
  <c r="M612" i="4"/>
  <c r="D613" i="4"/>
  <c r="G613" i="4"/>
  <c r="J613" i="4"/>
  <c r="M613" i="4"/>
  <c r="D614" i="4"/>
  <c r="G614" i="4"/>
  <c r="J614" i="4"/>
  <c r="M614" i="4"/>
  <c r="D615" i="4"/>
  <c r="G615" i="4"/>
  <c r="J615" i="4"/>
  <c r="M615" i="4"/>
  <c r="D616" i="4"/>
  <c r="G616" i="4"/>
  <c r="J616" i="4"/>
  <c r="M616" i="4"/>
  <c r="D617" i="4"/>
  <c r="G617" i="4"/>
  <c r="J617" i="4"/>
  <c r="M617" i="4"/>
  <c r="D618" i="4"/>
  <c r="G618" i="4"/>
  <c r="J618" i="4"/>
  <c r="M618" i="4"/>
  <c r="D619" i="4"/>
  <c r="G619" i="4"/>
  <c r="J619" i="4"/>
  <c r="M619" i="4"/>
  <c r="D620" i="4"/>
  <c r="G620" i="4"/>
  <c r="J620" i="4"/>
  <c r="M620" i="4"/>
  <c r="D621" i="4"/>
  <c r="G621" i="4"/>
  <c r="J621" i="4"/>
  <c r="M621" i="4"/>
  <c r="D622" i="4"/>
  <c r="G622" i="4"/>
  <c r="J622" i="4"/>
  <c r="M622" i="4"/>
  <c r="D623" i="4"/>
  <c r="G623" i="4"/>
  <c r="J623" i="4"/>
  <c r="M623" i="4"/>
  <c r="D624" i="4"/>
  <c r="G624" i="4"/>
  <c r="J624" i="4"/>
  <c r="M624" i="4"/>
  <c r="D625" i="4"/>
  <c r="G625" i="4"/>
  <c r="J625" i="4"/>
  <c r="M625" i="4"/>
  <c r="D626" i="4"/>
  <c r="G626" i="4"/>
  <c r="J626" i="4"/>
  <c r="M626" i="4"/>
  <c r="D627" i="4"/>
  <c r="G627" i="4"/>
  <c r="J627" i="4"/>
  <c r="M627" i="4"/>
  <c r="D628" i="4"/>
  <c r="G628" i="4"/>
  <c r="J628" i="4"/>
  <c r="M628" i="4"/>
  <c r="D629" i="4"/>
  <c r="G629" i="4"/>
  <c r="J629" i="4"/>
  <c r="M629" i="4"/>
  <c r="D630" i="4"/>
  <c r="G630" i="4"/>
  <c r="J630" i="4"/>
  <c r="M630" i="4"/>
  <c r="D631" i="4"/>
  <c r="G631" i="4"/>
  <c r="J631" i="4"/>
  <c r="M631" i="4"/>
  <c r="D632" i="4"/>
  <c r="G632" i="4"/>
  <c r="J632" i="4"/>
  <c r="M632" i="4"/>
  <c r="D633" i="4"/>
  <c r="G633" i="4"/>
  <c r="J633" i="4"/>
  <c r="M633" i="4"/>
  <c r="D634" i="4"/>
  <c r="G634" i="4"/>
  <c r="J634" i="4"/>
  <c r="M634" i="4"/>
  <c r="D635" i="4"/>
  <c r="G635" i="4"/>
  <c r="J635" i="4"/>
  <c r="M635" i="4"/>
  <c r="D636" i="4"/>
  <c r="G636" i="4"/>
  <c r="J636" i="4"/>
  <c r="M636" i="4"/>
  <c r="D637" i="4"/>
  <c r="G637" i="4"/>
  <c r="J637" i="4"/>
  <c r="M637" i="4"/>
  <c r="D638" i="4"/>
  <c r="G638" i="4"/>
  <c r="J638" i="4"/>
  <c r="M638" i="4"/>
  <c r="D639" i="4"/>
  <c r="G639" i="4"/>
  <c r="J639" i="4"/>
  <c r="M639" i="4"/>
  <c r="D640" i="4"/>
  <c r="G640" i="4"/>
  <c r="J640" i="4"/>
  <c r="M640" i="4"/>
  <c r="D641" i="4"/>
  <c r="G641" i="4"/>
  <c r="J641" i="4"/>
  <c r="M641" i="4"/>
  <c r="D642" i="4"/>
  <c r="G642" i="4"/>
  <c r="J642" i="4"/>
  <c r="M642" i="4"/>
  <c r="D643" i="4"/>
  <c r="G643" i="4"/>
  <c r="J643" i="4"/>
  <c r="M643" i="4"/>
  <c r="D644" i="4"/>
  <c r="G644" i="4"/>
  <c r="J644" i="4"/>
  <c r="M644" i="4"/>
  <c r="D645" i="4"/>
  <c r="G645" i="4"/>
  <c r="J645" i="4"/>
  <c r="M645" i="4"/>
  <c r="D646" i="4"/>
  <c r="G646" i="4"/>
  <c r="J646" i="4"/>
  <c r="M646" i="4"/>
  <c r="D647" i="4"/>
  <c r="G647" i="4"/>
  <c r="J647" i="4"/>
  <c r="M647" i="4"/>
  <c r="D648" i="4"/>
  <c r="G648" i="4"/>
  <c r="J648" i="4"/>
  <c r="M648" i="4"/>
  <c r="D649" i="4"/>
  <c r="G649" i="4"/>
  <c r="J649" i="4"/>
  <c r="M649" i="4"/>
  <c r="D650" i="4"/>
  <c r="G650" i="4"/>
  <c r="J650" i="4"/>
  <c r="M650" i="4"/>
  <c r="D651" i="4"/>
  <c r="G651" i="4"/>
  <c r="J651" i="4"/>
  <c r="M651" i="4"/>
  <c r="D652" i="4"/>
  <c r="G652" i="4"/>
  <c r="J652" i="4"/>
  <c r="M652" i="4"/>
  <c r="D653" i="4"/>
  <c r="G653" i="4"/>
  <c r="J653" i="4"/>
  <c r="M653" i="4"/>
  <c r="D654" i="4"/>
  <c r="G654" i="4"/>
  <c r="J654" i="4"/>
  <c r="M654" i="4"/>
  <c r="D655" i="4"/>
  <c r="G655" i="4"/>
  <c r="J655" i="4"/>
  <c r="M655" i="4"/>
  <c r="D656" i="4"/>
  <c r="G656" i="4"/>
  <c r="J656" i="4"/>
  <c r="M656" i="4"/>
  <c r="D657" i="4"/>
  <c r="G657" i="4"/>
  <c r="J657" i="4"/>
  <c r="M657" i="4"/>
  <c r="D658" i="4"/>
  <c r="G658" i="4"/>
  <c r="J658" i="4"/>
  <c r="M658" i="4"/>
  <c r="D659" i="4"/>
  <c r="G659" i="4"/>
  <c r="J659" i="4"/>
  <c r="M659" i="4"/>
  <c r="D660" i="4"/>
  <c r="G660" i="4"/>
  <c r="J660" i="4"/>
  <c r="M660" i="4"/>
  <c r="D661" i="4"/>
  <c r="G661" i="4"/>
  <c r="J661" i="4"/>
  <c r="M661" i="4"/>
  <c r="D662" i="4"/>
  <c r="G662" i="4"/>
  <c r="J662" i="4"/>
  <c r="M662" i="4"/>
  <c r="D663" i="4"/>
  <c r="G663" i="4"/>
  <c r="J663" i="4"/>
  <c r="M663" i="4"/>
  <c r="D664" i="4"/>
  <c r="G664" i="4"/>
  <c r="J664" i="4"/>
  <c r="M664" i="4"/>
  <c r="D665" i="4"/>
  <c r="G665" i="4"/>
  <c r="J665" i="4"/>
  <c r="M665" i="4"/>
  <c r="D666" i="4"/>
  <c r="G666" i="4"/>
  <c r="J666" i="4"/>
  <c r="M666" i="4"/>
  <c r="D667" i="4"/>
  <c r="G667" i="4"/>
  <c r="J667" i="4"/>
  <c r="M667" i="4"/>
  <c r="D668" i="4"/>
  <c r="G668" i="4"/>
  <c r="J668" i="4"/>
  <c r="M668" i="4"/>
  <c r="D669" i="4"/>
  <c r="G669" i="4"/>
  <c r="J669" i="4"/>
  <c r="M669" i="4"/>
  <c r="D670" i="4"/>
  <c r="G670" i="4"/>
  <c r="J670" i="4"/>
  <c r="M670" i="4"/>
  <c r="D671" i="4"/>
  <c r="G671" i="4"/>
  <c r="J671" i="4"/>
  <c r="M671" i="4"/>
  <c r="D672" i="4"/>
  <c r="G672" i="4"/>
  <c r="J672" i="4"/>
  <c r="M672" i="4"/>
  <c r="D673" i="4"/>
  <c r="G673" i="4"/>
  <c r="J673" i="4"/>
  <c r="M673" i="4"/>
  <c r="D674" i="4"/>
  <c r="G674" i="4"/>
  <c r="J674" i="4"/>
  <c r="M674" i="4"/>
  <c r="D675" i="4"/>
  <c r="G675" i="4"/>
  <c r="J675" i="4"/>
  <c r="M675" i="4"/>
  <c r="D676" i="4"/>
  <c r="G676" i="4"/>
  <c r="J676" i="4"/>
  <c r="M676" i="4"/>
  <c r="D677" i="4"/>
  <c r="G677" i="4"/>
  <c r="J677" i="4"/>
  <c r="M677" i="4"/>
  <c r="D678" i="4"/>
  <c r="G678" i="4"/>
  <c r="J678" i="4"/>
  <c r="M678" i="4"/>
  <c r="D679" i="4"/>
  <c r="G679" i="4"/>
  <c r="J679" i="4"/>
  <c r="M679" i="4"/>
  <c r="D680" i="4"/>
  <c r="G680" i="4"/>
  <c r="J680" i="4"/>
  <c r="M680" i="4"/>
  <c r="D681" i="4"/>
  <c r="G681" i="4"/>
  <c r="J681" i="4"/>
  <c r="M681" i="4"/>
  <c r="D682" i="4"/>
  <c r="G682" i="4"/>
  <c r="J682" i="4"/>
  <c r="M682" i="4"/>
  <c r="D683" i="4"/>
  <c r="G683" i="4"/>
  <c r="J683" i="4"/>
  <c r="M683" i="4"/>
  <c r="D684" i="4"/>
  <c r="G684" i="4"/>
  <c r="J684" i="4"/>
  <c r="M684" i="4"/>
  <c r="D685" i="4"/>
  <c r="G685" i="4"/>
  <c r="J685" i="4"/>
  <c r="M685" i="4"/>
  <c r="D686" i="4"/>
  <c r="G686" i="4"/>
  <c r="J686" i="4"/>
  <c r="M686" i="4"/>
  <c r="D687" i="4"/>
  <c r="G687" i="4"/>
  <c r="J687" i="4"/>
  <c r="M687" i="4"/>
  <c r="D688" i="4"/>
  <c r="G688" i="4"/>
  <c r="J688" i="4"/>
  <c r="M688" i="4"/>
  <c r="D689" i="4"/>
  <c r="G689" i="4"/>
  <c r="J689" i="4"/>
  <c r="M689" i="4"/>
  <c r="D690" i="4"/>
  <c r="G690" i="4"/>
  <c r="J690" i="4"/>
  <c r="M690" i="4"/>
  <c r="D691" i="4"/>
  <c r="G691" i="4"/>
  <c r="J691" i="4"/>
  <c r="M691" i="4"/>
  <c r="D692" i="4"/>
  <c r="G692" i="4"/>
  <c r="J692" i="4"/>
  <c r="M692" i="4"/>
  <c r="D693" i="4"/>
  <c r="G693" i="4"/>
  <c r="J693" i="4"/>
  <c r="M693" i="4"/>
  <c r="D694" i="4"/>
  <c r="G694" i="4"/>
  <c r="J694" i="4"/>
  <c r="M694" i="4"/>
  <c r="D695" i="4"/>
  <c r="G695" i="4"/>
  <c r="J695" i="4"/>
  <c r="M695" i="4"/>
  <c r="D696" i="4"/>
  <c r="G696" i="4"/>
  <c r="J696" i="4"/>
  <c r="M696" i="4"/>
  <c r="D697" i="4"/>
  <c r="G697" i="4"/>
  <c r="J697" i="4"/>
  <c r="M697" i="4"/>
  <c r="D698" i="4"/>
  <c r="G698" i="4"/>
  <c r="J698" i="4"/>
  <c r="M698" i="4"/>
  <c r="D699" i="4"/>
  <c r="G699" i="4"/>
  <c r="J699" i="4"/>
  <c r="M699" i="4"/>
  <c r="D700" i="4"/>
  <c r="G700" i="4"/>
  <c r="J700" i="4"/>
  <c r="M700" i="4"/>
  <c r="D701" i="4"/>
  <c r="G701" i="4"/>
  <c r="J701" i="4"/>
  <c r="M701" i="4"/>
  <c r="D702" i="4"/>
  <c r="G702" i="4"/>
  <c r="J702" i="4"/>
  <c r="M702" i="4"/>
  <c r="D703" i="4"/>
  <c r="G703" i="4"/>
  <c r="J703" i="4"/>
  <c r="M703" i="4"/>
  <c r="D704" i="4"/>
  <c r="G704" i="4"/>
  <c r="J704" i="4"/>
  <c r="M704" i="4"/>
  <c r="D705" i="4"/>
  <c r="G705" i="4"/>
  <c r="J705" i="4"/>
  <c r="M705" i="4"/>
  <c r="D706" i="4"/>
  <c r="G706" i="4"/>
  <c r="J706" i="4"/>
  <c r="M706" i="4"/>
  <c r="D707" i="4"/>
  <c r="G707" i="4"/>
  <c r="J707" i="4"/>
  <c r="M707" i="4"/>
  <c r="D708" i="4"/>
  <c r="G708" i="4"/>
  <c r="J708" i="4"/>
  <c r="M708" i="4"/>
  <c r="D709" i="4"/>
  <c r="G709" i="4"/>
  <c r="J709" i="4"/>
  <c r="M709" i="4"/>
  <c r="D710" i="4"/>
  <c r="G710" i="4"/>
  <c r="J710" i="4"/>
  <c r="M710" i="4"/>
  <c r="D711" i="4"/>
  <c r="G711" i="4"/>
  <c r="J711" i="4"/>
  <c r="M711" i="4"/>
  <c r="D712" i="4"/>
  <c r="G712" i="4"/>
  <c r="J712" i="4"/>
  <c r="M712" i="4"/>
  <c r="D713" i="4"/>
  <c r="G713" i="4"/>
  <c r="J713" i="4"/>
  <c r="M713" i="4"/>
  <c r="D714" i="4"/>
  <c r="G714" i="4"/>
  <c r="J714" i="4"/>
  <c r="M714" i="4"/>
  <c r="D715" i="4"/>
  <c r="G715" i="4"/>
  <c r="J715" i="4"/>
  <c r="M715" i="4"/>
  <c r="D716" i="4"/>
  <c r="G716" i="4"/>
  <c r="J716" i="4"/>
  <c r="M716" i="4"/>
  <c r="D717" i="4"/>
  <c r="G717" i="4"/>
  <c r="J717" i="4"/>
  <c r="M717" i="4"/>
  <c r="D718" i="4"/>
  <c r="G718" i="4"/>
  <c r="J718" i="4"/>
  <c r="M718" i="4"/>
  <c r="D719" i="4"/>
  <c r="G719" i="4"/>
  <c r="J719" i="4"/>
  <c r="M719" i="4"/>
  <c r="D720" i="4"/>
  <c r="G720" i="4"/>
  <c r="J720" i="4"/>
  <c r="M720" i="4"/>
  <c r="D721" i="4"/>
  <c r="G721" i="4"/>
  <c r="J721" i="4"/>
  <c r="M721" i="4"/>
  <c r="D722" i="4"/>
  <c r="G722" i="4"/>
  <c r="J722" i="4"/>
  <c r="M722" i="4"/>
  <c r="D723" i="4"/>
  <c r="G723" i="4"/>
  <c r="J723" i="4"/>
  <c r="M723" i="4"/>
  <c r="D724" i="4"/>
  <c r="G724" i="4"/>
  <c r="J724" i="4"/>
  <c r="M724" i="4"/>
  <c r="D725" i="4"/>
  <c r="G725" i="4"/>
  <c r="J725" i="4"/>
  <c r="M725" i="4"/>
  <c r="D726" i="4"/>
  <c r="G726" i="4"/>
  <c r="J726" i="4"/>
  <c r="M726" i="4"/>
  <c r="D727" i="4"/>
  <c r="G727" i="4"/>
  <c r="J727" i="4"/>
  <c r="M727" i="4"/>
  <c r="D728" i="4"/>
  <c r="G728" i="4"/>
  <c r="J728" i="4"/>
  <c r="M728" i="4"/>
  <c r="D729" i="4"/>
  <c r="G729" i="4"/>
  <c r="J729" i="4"/>
  <c r="M729" i="4"/>
  <c r="D730" i="4"/>
  <c r="G730" i="4"/>
  <c r="J730" i="4"/>
  <c r="M730" i="4"/>
  <c r="D731" i="4"/>
  <c r="G731" i="4"/>
  <c r="J731" i="4"/>
  <c r="M731" i="4"/>
  <c r="D732" i="4"/>
  <c r="G732" i="4"/>
  <c r="J732" i="4"/>
  <c r="M732" i="4"/>
  <c r="D733" i="4"/>
  <c r="G733" i="4"/>
  <c r="J733" i="4"/>
  <c r="M733" i="4"/>
  <c r="D734" i="4"/>
  <c r="G734" i="4"/>
  <c r="J734" i="4"/>
  <c r="M734" i="4"/>
  <c r="D735" i="4"/>
  <c r="G735" i="4"/>
  <c r="J735" i="4"/>
  <c r="M735" i="4"/>
  <c r="D736" i="4"/>
  <c r="G736" i="4"/>
  <c r="J736" i="4"/>
  <c r="M736" i="4"/>
  <c r="D737" i="4"/>
  <c r="G737" i="4"/>
  <c r="J737" i="4"/>
  <c r="M737" i="4"/>
  <c r="D738" i="4"/>
  <c r="G738" i="4"/>
  <c r="J738" i="4"/>
  <c r="M738" i="4"/>
  <c r="D739" i="4"/>
  <c r="G739" i="4"/>
  <c r="J739" i="4"/>
  <c r="M739" i="4"/>
  <c r="D740" i="4"/>
  <c r="G740" i="4"/>
  <c r="J740" i="4"/>
  <c r="M740" i="4"/>
  <c r="D741" i="4"/>
  <c r="G741" i="4"/>
  <c r="J741" i="4"/>
  <c r="M741" i="4"/>
  <c r="D742" i="4"/>
  <c r="G742" i="4"/>
  <c r="J742" i="4"/>
  <c r="M742" i="4"/>
  <c r="D743" i="4"/>
  <c r="G743" i="4"/>
  <c r="J743" i="4"/>
  <c r="M743" i="4"/>
  <c r="D744" i="4"/>
  <c r="G744" i="4"/>
  <c r="J744" i="4"/>
  <c r="M744" i="4"/>
  <c r="D745" i="4"/>
  <c r="G745" i="4"/>
  <c r="J745" i="4"/>
  <c r="M745" i="4"/>
  <c r="D746" i="4"/>
  <c r="G746" i="4"/>
  <c r="J746" i="4"/>
  <c r="M746" i="4"/>
  <c r="D747" i="4"/>
  <c r="G747" i="4"/>
  <c r="J747" i="4"/>
  <c r="M747" i="4"/>
  <c r="D748" i="4"/>
  <c r="G748" i="4"/>
  <c r="J748" i="4"/>
  <c r="M748" i="4"/>
  <c r="D749" i="4"/>
  <c r="G749" i="4"/>
  <c r="J749" i="4"/>
  <c r="M749" i="4"/>
  <c r="D750" i="4"/>
  <c r="G750" i="4"/>
  <c r="J750" i="4"/>
  <c r="M750" i="4"/>
  <c r="D751" i="4"/>
  <c r="G751" i="4"/>
  <c r="J751" i="4"/>
  <c r="M751" i="4"/>
  <c r="D752" i="4"/>
  <c r="G752" i="4"/>
  <c r="J752" i="4"/>
  <c r="M752" i="4"/>
  <c r="D753" i="4"/>
  <c r="G753" i="4"/>
  <c r="J753" i="4"/>
  <c r="M753" i="4"/>
  <c r="D754" i="4"/>
  <c r="G754" i="4"/>
  <c r="J754" i="4"/>
  <c r="M754" i="4"/>
  <c r="D755" i="4"/>
  <c r="G755" i="4"/>
  <c r="J755" i="4"/>
  <c r="M755" i="4"/>
  <c r="D756" i="4"/>
  <c r="G756" i="4"/>
  <c r="J756" i="4"/>
  <c r="M756" i="4"/>
  <c r="D757" i="4"/>
  <c r="G757" i="4"/>
  <c r="J757" i="4"/>
  <c r="M757" i="4"/>
  <c r="D758" i="4"/>
  <c r="G758" i="4"/>
  <c r="J758" i="4"/>
  <c r="M758" i="4"/>
  <c r="D759" i="4"/>
  <c r="G759" i="4"/>
  <c r="J759" i="4"/>
  <c r="M759" i="4"/>
  <c r="D760" i="4"/>
  <c r="G760" i="4"/>
  <c r="J760" i="4"/>
  <c r="M760" i="4"/>
  <c r="D761" i="4"/>
  <c r="G761" i="4"/>
  <c r="J761" i="4"/>
  <c r="M761" i="4"/>
  <c r="D762" i="4"/>
  <c r="G762" i="4"/>
  <c r="J762" i="4"/>
  <c r="M762" i="4"/>
  <c r="D763" i="4"/>
  <c r="G763" i="4"/>
  <c r="J763" i="4"/>
  <c r="M763" i="4"/>
  <c r="D764" i="4"/>
  <c r="G764" i="4"/>
  <c r="J764" i="4"/>
  <c r="M764" i="4"/>
  <c r="D765" i="4"/>
  <c r="G765" i="4"/>
  <c r="J765" i="4"/>
  <c r="M765" i="4"/>
  <c r="D766" i="4"/>
  <c r="G766" i="4"/>
  <c r="J766" i="4"/>
  <c r="M766" i="4"/>
  <c r="D767" i="4"/>
  <c r="G767" i="4"/>
  <c r="J767" i="4"/>
  <c r="M767" i="4"/>
  <c r="D768" i="4"/>
  <c r="G768" i="4"/>
  <c r="J768" i="4"/>
  <c r="M768" i="4"/>
  <c r="D769" i="4"/>
  <c r="G769" i="4"/>
  <c r="J769" i="4"/>
  <c r="M769" i="4"/>
  <c r="D770" i="4"/>
  <c r="G770" i="4"/>
  <c r="J770" i="4"/>
  <c r="M770" i="4"/>
  <c r="D771" i="4"/>
  <c r="G771" i="4"/>
  <c r="J771" i="4"/>
  <c r="M771" i="4"/>
  <c r="D772" i="4"/>
  <c r="G772" i="4"/>
  <c r="J772" i="4"/>
  <c r="M772" i="4"/>
  <c r="D773" i="4"/>
  <c r="G773" i="4"/>
  <c r="J773" i="4"/>
  <c r="M773" i="4"/>
  <c r="D774" i="4"/>
  <c r="G774" i="4"/>
  <c r="J774" i="4"/>
  <c r="M774" i="4"/>
  <c r="D775" i="4"/>
  <c r="G775" i="4"/>
  <c r="J775" i="4"/>
  <c r="M775" i="4"/>
  <c r="D776" i="4"/>
  <c r="G776" i="4"/>
  <c r="J776" i="4"/>
  <c r="M776" i="4"/>
  <c r="D777" i="4"/>
  <c r="G777" i="4"/>
  <c r="J777" i="4"/>
  <c r="M777" i="4"/>
  <c r="D778" i="4"/>
  <c r="G778" i="4"/>
  <c r="J778" i="4"/>
  <c r="M778" i="4"/>
  <c r="D779" i="4"/>
  <c r="G779" i="4"/>
  <c r="J779" i="4"/>
  <c r="M779" i="4"/>
  <c r="D780" i="4"/>
  <c r="G780" i="4"/>
  <c r="J780" i="4"/>
  <c r="M780" i="4"/>
  <c r="D781" i="4"/>
  <c r="G781" i="4"/>
  <c r="J781" i="4"/>
  <c r="M781" i="4"/>
  <c r="D782" i="4"/>
  <c r="G782" i="4"/>
  <c r="J782" i="4"/>
  <c r="M782" i="4"/>
  <c r="D783" i="4"/>
  <c r="G783" i="4"/>
  <c r="J783" i="4"/>
  <c r="M783" i="4"/>
  <c r="D784" i="4"/>
  <c r="G784" i="4"/>
  <c r="J784" i="4"/>
  <c r="M784" i="4"/>
  <c r="D785" i="4"/>
  <c r="G785" i="4"/>
  <c r="J785" i="4"/>
  <c r="M785" i="4"/>
  <c r="D786" i="4"/>
  <c r="G786" i="4"/>
  <c r="J786" i="4"/>
  <c r="M786" i="4"/>
  <c r="D787" i="4"/>
  <c r="G787" i="4"/>
  <c r="J787" i="4"/>
  <c r="M787" i="4"/>
  <c r="D788" i="4"/>
  <c r="G788" i="4"/>
  <c r="J788" i="4"/>
  <c r="M788" i="4"/>
  <c r="D789" i="4"/>
  <c r="G789" i="4"/>
  <c r="J789" i="4"/>
  <c r="M789" i="4"/>
  <c r="D790" i="4"/>
  <c r="G790" i="4"/>
  <c r="J790" i="4"/>
  <c r="M790" i="4"/>
  <c r="D791" i="4"/>
  <c r="G791" i="4"/>
  <c r="J791" i="4"/>
  <c r="M791" i="4"/>
  <c r="D792" i="4"/>
  <c r="G792" i="4"/>
  <c r="J792" i="4"/>
  <c r="M792" i="4"/>
  <c r="D793" i="4"/>
  <c r="G793" i="4"/>
  <c r="J793" i="4"/>
  <c r="M793" i="4"/>
  <c r="D794" i="4"/>
  <c r="G794" i="4"/>
  <c r="J794" i="4"/>
  <c r="M794" i="4"/>
  <c r="D795" i="4"/>
  <c r="G795" i="4"/>
  <c r="J795" i="4"/>
  <c r="M795" i="4"/>
  <c r="D796" i="4"/>
  <c r="G796" i="4"/>
  <c r="J796" i="4"/>
  <c r="M796" i="4"/>
  <c r="D797" i="4"/>
  <c r="G797" i="4"/>
  <c r="J797" i="4"/>
  <c r="M797" i="4"/>
  <c r="D798" i="4"/>
  <c r="G798" i="4"/>
  <c r="J798" i="4"/>
  <c r="M798" i="4"/>
  <c r="D799" i="4"/>
  <c r="G799" i="4"/>
  <c r="J799" i="4"/>
  <c r="M799" i="4"/>
  <c r="D800" i="4"/>
  <c r="G800" i="4"/>
  <c r="J800" i="4"/>
  <c r="M800" i="4"/>
  <c r="D801" i="4"/>
  <c r="G801" i="4"/>
  <c r="J801" i="4"/>
  <c r="M801" i="4"/>
  <c r="D802" i="4"/>
  <c r="G802" i="4"/>
  <c r="J802" i="4"/>
  <c r="M802" i="4"/>
  <c r="D803" i="4"/>
  <c r="G803" i="4"/>
  <c r="J803" i="4"/>
  <c r="M803" i="4"/>
  <c r="D804" i="4"/>
  <c r="G804" i="4"/>
  <c r="J804" i="4"/>
  <c r="M804" i="4"/>
  <c r="D805" i="4"/>
  <c r="G805" i="4"/>
  <c r="J805" i="4"/>
  <c r="M805" i="4"/>
  <c r="D806" i="4"/>
  <c r="G806" i="4"/>
  <c r="J806" i="4"/>
  <c r="M806" i="4"/>
  <c r="D807" i="4"/>
  <c r="G807" i="4"/>
  <c r="J807" i="4"/>
  <c r="M807" i="4"/>
  <c r="D808" i="4"/>
  <c r="G808" i="4"/>
  <c r="J808" i="4"/>
  <c r="M808" i="4"/>
  <c r="D809" i="4"/>
  <c r="G809" i="4"/>
  <c r="J809" i="4"/>
  <c r="M809" i="4"/>
  <c r="D810" i="4"/>
  <c r="G810" i="4"/>
  <c r="J810" i="4"/>
  <c r="M810" i="4"/>
  <c r="D811" i="4"/>
  <c r="G811" i="4"/>
  <c r="J811" i="4"/>
  <c r="M811" i="4"/>
  <c r="D812" i="4"/>
  <c r="G812" i="4"/>
  <c r="J812" i="4"/>
  <c r="M812" i="4"/>
  <c r="D813" i="4"/>
  <c r="G813" i="4"/>
  <c r="J813" i="4"/>
  <c r="M813" i="4"/>
  <c r="D814" i="4"/>
  <c r="G814" i="4"/>
  <c r="J814" i="4"/>
  <c r="M814" i="4"/>
  <c r="D815" i="4"/>
  <c r="G815" i="4"/>
  <c r="J815" i="4"/>
  <c r="M815" i="4"/>
  <c r="D816" i="4"/>
  <c r="G816" i="4"/>
  <c r="J816" i="4"/>
  <c r="M816" i="4"/>
  <c r="D817" i="4"/>
  <c r="G817" i="4"/>
  <c r="J817" i="4"/>
  <c r="M817" i="4"/>
  <c r="D818" i="4"/>
  <c r="G818" i="4"/>
  <c r="J818" i="4"/>
  <c r="M818" i="4"/>
  <c r="D819" i="4"/>
  <c r="G819" i="4"/>
  <c r="J819" i="4"/>
  <c r="M819" i="4"/>
  <c r="D820" i="4"/>
  <c r="G820" i="4"/>
  <c r="J820" i="4"/>
  <c r="M820" i="4"/>
  <c r="D821" i="4"/>
  <c r="G821" i="4"/>
  <c r="J821" i="4"/>
  <c r="M821" i="4"/>
  <c r="D822" i="4"/>
  <c r="G822" i="4"/>
  <c r="J822" i="4"/>
  <c r="M822" i="4"/>
  <c r="D823" i="4"/>
  <c r="G823" i="4"/>
  <c r="J823" i="4"/>
  <c r="M823" i="4"/>
  <c r="D824" i="4"/>
  <c r="G824" i="4"/>
  <c r="J824" i="4"/>
  <c r="M824" i="4"/>
  <c r="D825" i="4"/>
  <c r="G825" i="4"/>
  <c r="J825" i="4"/>
  <c r="M825" i="4"/>
  <c r="D826" i="4"/>
  <c r="G826" i="4"/>
  <c r="J826" i="4"/>
  <c r="M826" i="4"/>
  <c r="D827" i="4"/>
  <c r="G827" i="4"/>
  <c r="J827" i="4"/>
  <c r="M827" i="4"/>
  <c r="D828" i="4"/>
  <c r="G828" i="4"/>
  <c r="J828" i="4"/>
  <c r="M828" i="4"/>
  <c r="D829" i="4"/>
  <c r="G829" i="4"/>
  <c r="J829" i="4"/>
  <c r="M829" i="4"/>
  <c r="D830" i="4"/>
  <c r="G830" i="4"/>
  <c r="J830" i="4"/>
  <c r="M830" i="4"/>
  <c r="D831" i="4"/>
  <c r="G831" i="4"/>
  <c r="J831" i="4"/>
  <c r="M831" i="4"/>
  <c r="D832" i="4"/>
  <c r="G832" i="4"/>
  <c r="J832" i="4"/>
  <c r="M832" i="4"/>
  <c r="D833" i="4"/>
  <c r="G833" i="4"/>
  <c r="J833" i="4"/>
  <c r="M833" i="4"/>
  <c r="D834" i="4"/>
  <c r="G834" i="4"/>
  <c r="J834" i="4"/>
  <c r="M834" i="4"/>
  <c r="D835" i="4"/>
  <c r="G835" i="4"/>
  <c r="J835" i="4"/>
  <c r="M835" i="4"/>
  <c r="D836" i="4"/>
  <c r="G836" i="4"/>
  <c r="J836" i="4"/>
  <c r="M836" i="4"/>
  <c r="D837" i="4"/>
  <c r="G837" i="4"/>
  <c r="J837" i="4"/>
  <c r="M837" i="4"/>
  <c r="D838" i="4"/>
  <c r="G838" i="4"/>
  <c r="J838" i="4"/>
  <c r="M838" i="4"/>
  <c r="D839" i="4"/>
  <c r="G839" i="4"/>
  <c r="J839" i="4"/>
  <c r="M839" i="4"/>
  <c r="D840" i="4"/>
  <c r="G840" i="4"/>
  <c r="J840" i="4"/>
  <c r="M840" i="4"/>
  <c r="D841" i="4"/>
  <c r="G841" i="4"/>
  <c r="J841" i="4"/>
  <c r="M841" i="4"/>
  <c r="D842" i="4"/>
  <c r="G842" i="4"/>
  <c r="J842" i="4"/>
  <c r="M842" i="4"/>
  <c r="D843" i="4"/>
  <c r="G843" i="4"/>
  <c r="J843" i="4"/>
  <c r="M843" i="4"/>
  <c r="D844" i="4"/>
  <c r="G844" i="4"/>
  <c r="J844" i="4"/>
  <c r="M844" i="4"/>
  <c r="D845" i="4"/>
  <c r="G845" i="4"/>
  <c r="J845" i="4"/>
  <c r="M845" i="4"/>
  <c r="D846" i="4"/>
  <c r="G846" i="4"/>
  <c r="J846" i="4"/>
  <c r="M846" i="4"/>
  <c r="D847" i="4"/>
  <c r="G847" i="4"/>
  <c r="J847" i="4"/>
  <c r="M847" i="4"/>
  <c r="D848" i="4"/>
  <c r="G848" i="4"/>
  <c r="J848" i="4"/>
  <c r="M848" i="4"/>
  <c r="D849" i="4"/>
  <c r="G849" i="4"/>
  <c r="J849" i="4"/>
  <c r="M849" i="4"/>
  <c r="D850" i="4"/>
  <c r="G850" i="4"/>
  <c r="J850" i="4"/>
  <c r="M850" i="4"/>
  <c r="D851" i="4"/>
  <c r="G851" i="4"/>
  <c r="J851" i="4"/>
  <c r="M851" i="4"/>
  <c r="D852" i="4"/>
  <c r="G852" i="4"/>
  <c r="J852" i="4"/>
  <c r="M852" i="4"/>
  <c r="D853" i="4"/>
  <c r="G853" i="4"/>
  <c r="J853" i="4"/>
  <c r="M853" i="4"/>
  <c r="D854" i="4"/>
  <c r="G854" i="4"/>
  <c r="J854" i="4"/>
  <c r="M854" i="4"/>
  <c r="D855" i="4"/>
  <c r="G855" i="4"/>
  <c r="J855" i="4"/>
  <c r="M855" i="4"/>
  <c r="D856" i="4"/>
  <c r="G856" i="4"/>
  <c r="J856" i="4"/>
  <c r="M856" i="4"/>
  <c r="D857" i="4"/>
  <c r="G857" i="4"/>
  <c r="J857" i="4"/>
  <c r="M857" i="4"/>
  <c r="D858" i="4"/>
  <c r="G858" i="4"/>
  <c r="J858" i="4"/>
  <c r="M858" i="4"/>
  <c r="D859" i="4"/>
  <c r="G859" i="4"/>
  <c r="J859" i="4"/>
  <c r="M859" i="4"/>
  <c r="D860" i="4"/>
  <c r="G860" i="4"/>
  <c r="J860" i="4"/>
  <c r="M860" i="4"/>
  <c r="D861" i="4"/>
  <c r="G861" i="4"/>
  <c r="J861" i="4"/>
  <c r="M861" i="4"/>
  <c r="D862" i="4"/>
  <c r="G862" i="4"/>
  <c r="J862" i="4"/>
  <c r="M862" i="4"/>
  <c r="D863" i="4"/>
  <c r="G863" i="4"/>
  <c r="J863" i="4"/>
  <c r="M863" i="4"/>
  <c r="D864" i="4"/>
  <c r="G864" i="4"/>
  <c r="J864" i="4"/>
  <c r="M864" i="4"/>
  <c r="D865" i="4"/>
  <c r="G865" i="4"/>
  <c r="J865" i="4"/>
  <c r="M865" i="4"/>
  <c r="D866" i="4"/>
  <c r="G866" i="4"/>
  <c r="J866" i="4"/>
  <c r="M866" i="4"/>
  <c r="D867" i="4"/>
  <c r="G867" i="4"/>
  <c r="J867" i="4"/>
  <c r="M867" i="4"/>
  <c r="D868" i="4"/>
  <c r="G868" i="4"/>
  <c r="J868" i="4"/>
  <c r="M868" i="4"/>
  <c r="D869" i="4"/>
  <c r="G869" i="4"/>
  <c r="J869" i="4"/>
  <c r="M869" i="4"/>
  <c r="D870" i="4"/>
  <c r="G870" i="4"/>
  <c r="J870" i="4"/>
  <c r="M870" i="4"/>
  <c r="D871" i="4"/>
  <c r="G871" i="4"/>
  <c r="J871" i="4"/>
  <c r="M871" i="4"/>
  <c r="D872" i="4"/>
  <c r="G872" i="4"/>
  <c r="J872" i="4"/>
  <c r="M872" i="4"/>
  <c r="D873" i="4"/>
  <c r="G873" i="4"/>
  <c r="J873" i="4"/>
  <c r="M873" i="4"/>
  <c r="D874" i="4"/>
  <c r="G874" i="4"/>
  <c r="J874" i="4"/>
  <c r="M874" i="4"/>
  <c r="D875" i="4"/>
  <c r="G875" i="4"/>
  <c r="J875" i="4"/>
  <c r="M875" i="4"/>
  <c r="D876" i="4"/>
  <c r="G876" i="4"/>
  <c r="J876" i="4"/>
  <c r="M876" i="4"/>
  <c r="D877" i="4"/>
  <c r="G877" i="4"/>
  <c r="J877" i="4"/>
  <c r="M877" i="4"/>
  <c r="D878" i="4"/>
  <c r="G878" i="4"/>
  <c r="J878" i="4"/>
  <c r="M878" i="4"/>
  <c r="D879" i="4"/>
  <c r="G879" i="4"/>
  <c r="J879" i="4"/>
  <c r="M879" i="4"/>
  <c r="D880" i="4"/>
  <c r="G880" i="4"/>
  <c r="J880" i="4"/>
  <c r="M880" i="4"/>
  <c r="D881" i="4"/>
  <c r="G881" i="4"/>
  <c r="J881" i="4"/>
  <c r="M881" i="4"/>
  <c r="D882" i="4"/>
  <c r="G882" i="4"/>
  <c r="J882" i="4"/>
  <c r="M882" i="4"/>
  <c r="D883" i="4"/>
  <c r="G883" i="4"/>
  <c r="J883" i="4"/>
  <c r="M883" i="4"/>
  <c r="D884" i="4"/>
  <c r="G884" i="4"/>
  <c r="J884" i="4"/>
  <c r="M884" i="4"/>
  <c r="D885" i="4"/>
  <c r="G885" i="4"/>
  <c r="J885" i="4"/>
  <c r="M885" i="4"/>
  <c r="D886" i="4"/>
  <c r="G886" i="4"/>
  <c r="J886" i="4"/>
  <c r="M886" i="4"/>
  <c r="D887" i="4"/>
  <c r="G887" i="4"/>
  <c r="J887" i="4"/>
  <c r="M887" i="4"/>
  <c r="D888" i="4"/>
  <c r="G888" i="4"/>
  <c r="J888" i="4"/>
  <c r="M888" i="4"/>
  <c r="D889" i="4"/>
  <c r="G889" i="4"/>
  <c r="J889" i="4"/>
  <c r="M889" i="4"/>
  <c r="D890" i="4"/>
  <c r="G890" i="4"/>
  <c r="J890" i="4"/>
  <c r="M890" i="4"/>
  <c r="D891" i="4"/>
  <c r="G891" i="4"/>
  <c r="J891" i="4"/>
  <c r="M891" i="4"/>
  <c r="D892" i="4"/>
  <c r="G892" i="4"/>
  <c r="J892" i="4"/>
  <c r="M892" i="4"/>
  <c r="D893" i="4"/>
  <c r="G893" i="4"/>
  <c r="J893" i="4"/>
  <c r="M893" i="4"/>
  <c r="D894" i="4"/>
  <c r="G894" i="4"/>
  <c r="J894" i="4"/>
  <c r="M894" i="4"/>
  <c r="D895" i="4"/>
  <c r="G895" i="4"/>
  <c r="J895" i="4"/>
  <c r="M895" i="4"/>
  <c r="D896" i="4"/>
  <c r="G896" i="4"/>
  <c r="J896" i="4"/>
  <c r="M896" i="4"/>
  <c r="D897" i="4"/>
  <c r="G897" i="4"/>
  <c r="J897" i="4"/>
  <c r="M897" i="4"/>
  <c r="D898" i="4"/>
  <c r="G898" i="4"/>
  <c r="J898" i="4"/>
  <c r="M898" i="4"/>
  <c r="D899" i="4"/>
  <c r="G899" i="4"/>
  <c r="J899" i="4"/>
  <c r="M899" i="4"/>
  <c r="D900" i="4"/>
  <c r="G900" i="4"/>
  <c r="J900" i="4"/>
  <c r="M900" i="4"/>
  <c r="D901" i="4"/>
  <c r="G901" i="4"/>
  <c r="J901" i="4"/>
  <c r="M901" i="4"/>
  <c r="D902" i="4"/>
  <c r="G902" i="4"/>
  <c r="J902" i="4"/>
  <c r="M902" i="4"/>
  <c r="D903" i="4"/>
  <c r="G903" i="4"/>
  <c r="J903" i="4"/>
  <c r="M903" i="4"/>
  <c r="D904" i="4"/>
  <c r="G904" i="4"/>
  <c r="J904" i="4"/>
  <c r="M904" i="4"/>
  <c r="D905" i="4"/>
  <c r="G905" i="4"/>
  <c r="J905" i="4"/>
  <c r="M905" i="4"/>
  <c r="D906" i="4"/>
  <c r="G906" i="4"/>
  <c r="J906" i="4"/>
  <c r="M906" i="4"/>
  <c r="D907" i="4"/>
  <c r="G907" i="4"/>
  <c r="J907" i="4"/>
  <c r="M907" i="4"/>
  <c r="D908" i="4"/>
  <c r="G908" i="4"/>
  <c r="J908" i="4"/>
  <c r="M908" i="4"/>
  <c r="D909" i="4"/>
  <c r="G909" i="4"/>
  <c r="J909" i="4"/>
  <c r="M909" i="4"/>
  <c r="D910" i="4"/>
  <c r="G910" i="4"/>
  <c r="J910" i="4"/>
  <c r="M910" i="4"/>
  <c r="D911" i="4"/>
  <c r="G911" i="4"/>
  <c r="J911" i="4"/>
  <c r="M911" i="4"/>
  <c r="D912" i="4"/>
  <c r="G912" i="4"/>
  <c r="J912" i="4"/>
  <c r="M912" i="4"/>
  <c r="D913" i="4"/>
  <c r="G913" i="4"/>
  <c r="J913" i="4"/>
  <c r="M913" i="4"/>
  <c r="D914" i="4"/>
  <c r="G914" i="4"/>
  <c r="J914" i="4"/>
  <c r="M914" i="4"/>
  <c r="D915" i="4"/>
  <c r="G915" i="4"/>
  <c r="J915" i="4"/>
  <c r="M915" i="4"/>
  <c r="D916" i="4"/>
  <c r="G916" i="4"/>
  <c r="J916" i="4"/>
  <c r="M916" i="4"/>
  <c r="D917" i="4"/>
  <c r="G917" i="4"/>
  <c r="J917" i="4"/>
  <c r="M917" i="4"/>
  <c r="D918" i="4"/>
  <c r="G918" i="4"/>
  <c r="J918" i="4"/>
  <c r="M918" i="4"/>
  <c r="D919" i="4"/>
  <c r="G919" i="4"/>
  <c r="J919" i="4"/>
  <c r="M919" i="4"/>
  <c r="D920" i="4"/>
  <c r="G920" i="4"/>
  <c r="J920" i="4"/>
  <c r="M920" i="4"/>
  <c r="D921" i="4"/>
  <c r="G921" i="4"/>
  <c r="J921" i="4"/>
  <c r="M921" i="4"/>
  <c r="D922" i="4"/>
  <c r="G922" i="4"/>
  <c r="J922" i="4"/>
  <c r="M922" i="4"/>
  <c r="D923" i="4"/>
  <c r="G923" i="4"/>
  <c r="J923" i="4"/>
  <c r="M923" i="4"/>
  <c r="D924" i="4"/>
  <c r="G924" i="4"/>
  <c r="J924" i="4"/>
  <c r="M924" i="4"/>
  <c r="D925" i="4"/>
  <c r="G925" i="4"/>
  <c r="J925" i="4"/>
  <c r="M925" i="4"/>
  <c r="D926" i="4"/>
  <c r="G926" i="4"/>
  <c r="J926" i="4"/>
  <c r="M926" i="4"/>
  <c r="D927" i="4"/>
  <c r="G927" i="4"/>
  <c r="J927" i="4"/>
  <c r="M927" i="4"/>
  <c r="D928" i="4"/>
  <c r="G928" i="4"/>
  <c r="J928" i="4"/>
  <c r="M928" i="4"/>
  <c r="D929" i="4"/>
  <c r="G929" i="4"/>
  <c r="J929" i="4"/>
  <c r="M929" i="4"/>
  <c r="D930" i="4"/>
  <c r="G930" i="4"/>
  <c r="J930" i="4"/>
  <c r="M930" i="4"/>
  <c r="D931" i="4"/>
  <c r="G931" i="4"/>
  <c r="J931" i="4"/>
  <c r="M931" i="4"/>
  <c r="D932" i="4"/>
  <c r="G932" i="4"/>
  <c r="J932" i="4"/>
  <c r="M932" i="4"/>
  <c r="D933" i="4"/>
  <c r="G933" i="4"/>
  <c r="J933" i="4"/>
  <c r="M933" i="4"/>
  <c r="D934" i="4"/>
  <c r="G934" i="4"/>
  <c r="J934" i="4"/>
  <c r="M934" i="4"/>
  <c r="D935" i="4"/>
  <c r="G935" i="4"/>
  <c r="J935" i="4"/>
  <c r="M935" i="4"/>
  <c r="D936" i="4"/>
  <c r="G936" i="4"/>
  <c r="J936" i="4"/>
  <c r="M936" i="4"/>
  <c r="D937" i="4"/>
  <c r="G937" i="4"/>
  <c r="J937" i="4"/>
  <c r="M937" i="4"/>
  <c r="D938" i="4"/>
  <c r="G938" i="4"/>
  <c r="J938" i="4"/>
  <c r="M938" i="4"/>
  <c r="D939" i="4"/>
  <c r="G939" i="4"/>
  <c r="J939" i="4"/>
  <c r="M939" i="4"/>
  <c r="D940" i="4"/>
  <c r="G940" i="4"/>
  <c r="J940" i="4"/>
  <c r="M940" i="4"/>
  <c r="D941" i="4"/>
  <c r="G941" i="4"/>
  <c r="J941" i="4"/>
  <c r="M941" i="4"/>
  <c r="D942" i="4"/>
  <c r="G942" i="4"/>
  <c r="J942" i="4"/>
  <c r="M942" i="4"/>
  <c r="D943" i="4"/>
  <c r="G943" i="4"/>
  <c r="J943" i="4"/>
  <c r="M943" i="4"/>
  <c r="D944" i="4"/>
  <c r="G944" i="4"/>
  <c r="J944" i="4"/>
  <c r="M944" i="4"/>
  <c r="D945" i="4"/>
  <c r="G945" i="4"/>
  <c r="J945" i="4"/>
  <c r="M945" i="4"/>
  <c r="D946" i="4"/>
  <c r="G946" i="4"/>
  <c r="J946" i="4"/>
  <c r="M946" i="4"/>
  <c r="D947" i="4"/>
  <c r="G947" i="4"/>
  <c r="J947" i="4"/>
  <c r="M947" i="4"/>
  <c r="D948" i="4"/>
  <c r="G948" i="4"/>
  <c r="J948" i="4"/>
  <c r="M948" i="4"/>
  <c r="D949" i="4"/>
  <c r="G949" i="4"/>
  <c r="J949" i="4"/>
  <c r="M949" i="4"/>
  <c r="D950" i="4"/>
  <c r="G950" i="4"/>
  <c r="J950" i="4"/>
  <c r="M950" i="4"/>
  <c r="D951" i="4"/>
  <c r="G951" i="4"/>
  <c r="J951" i="4"/>
  <c r="M951" i="4"/>
  <c r="D952" i="4"/>
  <c r="G952" i="4"/>
  <c r="J952" i="4"/>
  <c r="M952" i="4"/>
  <c r="D953" i="4"/>
  <c r="G953" i="4"/>
  <c r="J953" i="4"/>
  <c r="M953" i="4"/>
  <c r="D954" i="4"/>
  <c r="G954" i="4"/>
  <c r="J954" i="4"/>
  <c r="M954" i="4"/>
  <c r="D955" i="4"/>
  <c r="G955" i="4"/>
  <c r="J955" i="4"/>
  <c r="M955" i="4"/>
  <c r="D956" i="4"/>
  <c r="G956" i="4"/>
  <c r="J956" i="4"/>
  <c r="M956" i="4"/>
  <c r="D957" i="4"/>
  <c r="G957" i="4"/>
  <c r="J957" i="4"/>
  <c r="M957" i="4"/>
  <c r="D958" i="4"/>
  <c r="G958" i="4"/>
  <c r="J958" i="4"/>
  <c r="M958" i="4"/>
  <c r="D959" i="4"/>
  <c r="G959" i="4"/>
  <c r="J959" i="4"/>
  <c r="M959" i="4"/>
  <c r="D960" i="4"/>
  <c r="G960" i="4"/>
  <c r="J960" i="4"/>
  <c r="M960" i="4"/>
  <c r="D961" i="4"/>
  <c r="G961" i="4"/>
  <c r="J961" i="4"/>
  <c r="M961" i="4"/>
  <c r="D962" i="4"/>
  <c r="G962" i="4"/>
  <c r="J962" i="4"/>
  <c r="M962" i="4"/>
  <c r="D963" i="4"/>
  <c r="G963" i="4"/>
  <c r="J963" i="4"/>
  <c r="M963" i="4"/>
  <c r="D964" i="4"/>
  <c r="G964" i="4"/>
  <c r="J964" i="4"/>
  <c r="M964" i="4"/>
  <c r="D965" i="4"/>
  <c r="G965" i="4"/>
  <c r="J965" i="4"/>
  <c r="M965" i="4"/>
  <c r="D966" i="4"/>
  <c r="G966" i="4"/>
  <c r="J966" i="4"/>
  <c r="M966" i="4"/>
  <c r="D967" i="4"/>
  <c r="G967" i="4"/>
  <c r="J967" i="4"/>
  <c r="M967" i="4"/>
  <c r="D968" i="4"/>
  <c r="G968" i="4"/>
  <c r="J968" i="4"/>
  <c r="M968" i="4"/>
  <c r="D969" i="4"/>
  <c r="G969" i="4"/>
  <c r="J969" i="4"/>
  <c r="M969" i="4"/>
  <c r="D970" i="4"/>
  <c r="G970" i="4"/>
  <c r="J970" i="4"/>
  <c r="M970" i="4"/>
  <c r="D971" i="4"/>
  <c r="G971" i="4"/>
  <c r="J971" i="4"/>
  <c r="M971" i="4"/>
  <c r="D972" i="4"/>
  <c r="G972" i="4"/>
  <c r="J972" i="4"/>
  <c r="M972" i="4"/>
  <c r="D973" i="4"/>
  <c r="G973" i="4"/>
  <c r="J973" i="4"/>
  <c r="M973" i="4"/>
  <c r="D974" i="4"/>
  <c r="G974" i="4"/>
  <c r="J974" i="4"/>
  <c r="M974" i="4"/>
  <c r="D975" i="4"/>
  <c r="G975" i="4"/>
  <c r="J975" i="4"/>
  <c r="M975" i="4"/>
  <c r="D976" i="4"/>
  <c r="G976" i="4"/>
  <c r="J976" i="4"/>
  <c r="M976" i="4"/>
  <c r="D977" i="4"/>
  <c r="G977" i="4"/>
  <c r="J977" i="4"/>
  <c r="M977" i="4"/>
  <c r="D978" i="4"/>
  <c r="G978" i="4"/>
  <c r="J978" i="4"/>
  <c r="M978" i="4"/>
  <c r="D979" i="4"/>
  <c r="G979" i="4"/>
  <c r="J979" i="4"/>
  <c r="M979" i="4"/>
  <c r="D980" i="4"/>
  <c r="G980" i="4"/>
  <c r="J980" i="4"/>
  <c r="M980" i="4"/>
  <c r="D981" i="4"/>
  <c r="G981" i="4"/>
  <c r="J981" i="4"/>
  <c r="M981" i="4"/>
  <c r="D982" i="4"/>
  <c r="G982" i="4"/>
  <c r="J982" i="4"/>
  <c r="M982" i="4"/>
  <c r="D983" i="4"/>
  <c r="G983" i="4"/>
  <c r="J983" i="4"/>
  <c r="M983" i="4"/>
  <c r="D984" i="4"/>
  <c r="G984" i="4"/>
  <c r="J984" i="4"/>
  <c r="M984" i="4"/>
  <c r="D985" i="4"/>
  <c r="G985" i="4"/>
  <c r="J985" i="4"/>
  <c r="M985" i="4"/>
  <c r="D986" i="4"/>
  <c r="G986" i="4"/>
  <c r="J986" i="4"/>
  <c r="M986" i="4"/>
  <c r="D987" i="4"/>
  <c r="G987" i="4"/>
  <c r="J987" i="4"/>
  <c r="M987" i="4"/>
  <c r="D988" i="4"/>
  <c r="G988" i="4"/>
  <c r="J988" i="4"/>
  <c r="M988" i="4"/>
  <c r="D989" i="4"/>
  <c r="G989" i="4"/>
  <c r="J989" i="4"/>
  <c r="M989" i="4"/>
  <c r="D990" i="4"/>
  <c r="G990" i="4"/>
  <c r="J990" i="4"/>
  <c r="M990" i="4"/>
  <c r="D991" i="4"/>
  <c r="G991" i="4"/>
  <c r="J991" i="4"/>
  <c r="M991" i="4"/>
  <c r="D992" i="4"/>
  <c r="G992" i="4"/>
  <c r="J992" i="4"/>
  <c r="M992" i="4"/>
  <c r="D993" i="4"/>
  <c r="G993" i="4"/>
  <c r="J993" i="4"/>
  <c r="M993" i="4"/>
  <c r="D994" i="4"/>
  <c r="G994" i="4"/>
  <c r="J994" i="4"/>
  <c r="M994" i="4"/>
  <c r="D995" i="4"/>
  <c r="G995" i="4"/>
  <c r="J995" i="4"/>
  <c r="M995" i="4"/>
  <c r="D996" i="4"/>
  <c r="G996" i="4"/>
  <c r="J996" i="4"/>
  <c r="M996" i="4"/>
  <c r="D997" i="4"/>
  <c r="G997" i="4"/>
  <c r="J997" i="4"/>
  <c r="M997" i="4"/>
  <c r="D998" i="4"/>
  <c r="G998" i="4"/>
  <c r="J998" i="4"/>
  <c r="M998" i="4"/>
  <c r="D999" i="4"/>
  <c r="G999" i="4"/>
  <c r="J999" i="4"/>
  <c r="M999" i="4"/>
  <c r="D1000" i="4"/>
  <c r="G1000" i="4"/>
  <c r="J1000" i="4"/>
  <c r="M1000" i="4"/>
  <c r="D1001" i="4"/>
  <c r="G1001" i="4"/>
  <c r="J1001" i="4"/>
  <c r="M1001" i="4"/>
  <c r="D1002" i="4"/>
  <c r="G1002" i="4"/>
  <c r="J1002" i="4"/>
  <c r="M1002" i="4"/>
  <c r="D1003" i="4"/>
  <c r="G1003" i="4"/>
  <c r="J1003" i="4"/>
  <c r="M1003" i="4"/>
  <c r="D1004" i="4"/>
  <c r="G1004" i="4"/>
  <c r="J1004" i="4"/>
  <c r="M1004" i="4"/>
  <c r="D1005" i="4"/>
  <c r="G1005" i="4"/>
  <c r="J1005" i="4"/>
  <c r="M1005" i="4"/>
  <c r="D1006" i="4"/>
  <c r="G1006" i="4"/>
  <c r="J1006" i="4"/>
  <c r="M1006" i="4"/>
  <c r="D1007" i="4"/>
  <c r="G1007" i="4"/>
  <c r="J1007" i="4"/>
  <c r="M1007" i="4"/>
  <c r="D1008" i="4"/>
  <c r="G1008" i="4"/>
  <c r="J1008" i="4"/>
  <c r="M1008" i="4"/>
  <c r="D1009" i="4"/>
  <c r="G1009" i="4"/>
  <c r="J1009" i="4"/>
  <c r="M1009" i="4"/>
  <c r="D1010" i="4"/>
  <c r="G1010" i="4"/>
  <c r="J1010" i="4"/>
  <c r="M1010" i="4"/>
  <c r="D1011" i="4"/>
  <c r="G1011" i="4"/>
  <c r="J1011" i="4"/>
  <c r="M1011" i="4"/>
  <c r="D1012" i="4"/>
  <c r="G1012" i="4"/>
  <c r="J1012" i="4"/>
  <c r="M1012" i="4"/>
  <c r="D1013" i="4"/>
  <c r="G1013" i="4"/>
  <c r="J1013" i="4"/>
  <c r="M1013" i="4"/>
  <c r="D1014" i="4"/>
  <c r="G1014" i="4"/>
  <c r="J1014" i="4"/>
  <c r="M1014" i="4"/>
  <c r="D1015" i="4"/>
  <c r="G1015" i="4"/>
  <c r="J1015" i="4"/>
  <c r="M1015" i="4"/>
  <c r="D1016" i="4"/>
  <c r="G1016" i="4"/>
  <c r="J1016" i="4"/>
  <c r="M1016" i="4"/>
  <c r="D1017" i="4"/>
  <c r="G1017" i="4"/>
  <c r="J1017" i="4"/>
  <c r="M1017" i="4"/>
  <c r="D1018" i="4"/>
  <c r="G1018" i="4"/>
  <c r="J1018" i="4"/>
  <c r="M1018" i="4"/>
  <c r="D1019" i="4"/>
  <c r="G1019" i="4"/>
  <c r="J1019" i="4"/>
  <c r="M1019" i="4"/>
  <c r="D1020" i="4"/>
  <c r="G1020" i="4"/>
  <c r="J1020" i="4"/>
  <c r="M1020" i="4"/>
  <c r="D1021" i="4"/>
  <c r="G1021" i="4"/>
  <c r="J1021" i="4"/>
  <c r="M1021" i="4"/>
  <c r="D1022" i="4"/>
  <c r="G1022" i="4"/>
  <c r="J1022" i="4"/>
  <c r="M1022" i="4"/>
  <c r="D1023" i="4"/>
  <c r="G1023" i="4"/>
  <c r="J1023" i="4"/>
  <c r="M1023" i="4"/>
  <c r="D1024" i="4"/>
  <c r="G1024" i="4"/>
  <c r="J1024" i="4"/>
  <c r="M1024" i="4"/>
  <c r="D1025" i="4"/>
  <c r="G1025" i="4"/>
  <c r="J1025" i="4"/>
  <c r="M1025" i="4"/>
  <c r="D1026" i="4"/>
  <c r="G1026" i="4"/>
  <c r="J1026" i="4"/>
  <c r="M1026" i="4"/>
  <c r="D1027" i="4"/>
  <c r="G1027" i="4"/>
  <c r="J1027" i="4"/>
  <c r="M1027" i="4"/>
  <c r="D1028" i="4"/>
  <c r="G1028" i="4"/>
  <c r="J1028" i="4"/>
  <c r="M1028" i="4"/>
  <c r="D1029" i="4"/>
  <c r="G1029" i="4"/>
  <c r="J1029" i="4"/>
  <c r="M1029" i="4"/>
  <c r="D1030" i="4"/>
  <c r="G1030" i="4"/>
  <c r="J1030" i="4"/>
  <c r="M1030" i="4"/>
  <c r="D1031" i="4"/>
  <c r="G1031" i="4"/>
  <c r="J1031" i="4"/>
  <c r="M1031" i="4"/>
  <c r="D1032" i="4"/>
  <c r="G1032" i="4"/>
  <c r="J1032" i="4"/>
  <c r="M1032" i="4"/>
  <c r="D1033" i="4"/>
  <c r="G1033" i="4"/>
  <c r="J1033" i="4"/>
  <c r="M1033" i="4"/>
  <c r="D1034" i="4"/>
  <c r="G1034" i="4"/>
  <c r="J1034" i="4"/>
  <c r="M1034" i="4"/>
  <c r="D1035" i="4"/>
  <c r="G1035" i="4"/>
  <c r="J1035" i="4"/>
  <c r="M1035" i="4"/>
  <c r="D1036" i="4"/>
  <c r="G1036" i="4"/>
  <c r="J1036" i="4"/>
  <c r="M1036" i="4"/>
  <c r="D1037" i="4"/>
  <c r="G1037" i="4"/>
  <c r="J1037" i="4"/>
  <c r="M1037" i="4"/>
  <c r="D1038" i="4"/>
  <c r="G1038" i="4"/>
  <c r="J1038" i="4"/>
  <c r="M1038" i="4"/>
  <c r="D1039" i="4"/>
  <c r="G1039" i="4"/>
  <c r="J1039" i="4"/>
  <c r="M1039" i="4"/>
  <c r="D1040" i="4"/>
  <c r="G1040" i="4"/>
  <c r="J1040" i="4"/>
  <c r="M1040" i="4"/>
  <c r="D1041" i="4"/>
  <c r="G1041" i="4"/>
  <c r="J1041" i="4"/>
  <c r="M1041" i="4"/>
  <c r="D1042" i="4"/>
  <c r="G1042" i="4"/>
  <c r="J1042" i="4"/>
  <c r="M1042" i="4"/>
  <c r="D1043" i="4"/>
  <c r="G1043" i="4"/>
  <c r="J1043" i="4"/>
  <c r="M1043" i="4"/>
  <c r="D1044" i="4"/>
  <c r="G1044" i="4"/>
  <c r="J1044" i="4"/>
  <c r="M1044" i="4"/>
  <c r="D1045" i="4"/>
  <c r="G1045" i="4"/>
  <c r="J1045" i="4"/>
  <c r="M1045" i="4"/>
  <c r="D1046" i="4"/>
  <c r="G1046" i="4"/>
  <c r="J1046" i="4"/>
  <c r="M1046" i="4"/>
  <c r="D1047" i="4"/>
  <c r="G1047" i="4"/>
  <c r="J1047" i="4"/>
  <c r="M1047" i="4"/>
  <c r="D1048" i="4"/>
  <c r="G1048" i="4"/>
  <c r="J1048" i="4"/>
  <c r="M1048" i="4"/>
  <c r="D1049" i="4"/>
  <c r="G1049" i="4"/>
  <c r="J1049" i="4"/>
  <c r="M1049" i="4"/>
  <c r="D1050" i="4"/>
  <c r="G1050" i="4"/>
  <c r="J1050" i="4"/>
  <c r="M1050" i="4"/>
  <c r="D1051" i="4"/>
  <c r="G1051" i="4"/>
  <c r="J1051" i="4"/>
  <c r="M1051" i="4"/>
  <c r="D1052" i="4"/>
  <c r="G1052" i="4"/>
  <c r="J1052" i="4"/>
  <c r="M1052" i="4"/>
  <c r="D1053" i="4"/>
  <c r="G1053" i="4"/>
  <c r="J1053" i="4"/>
  <c r="M1053" i="4"/>
  <c r="D1054" i="4"/>
  <c r="G1054" i="4"/>
  <c r="J1054" i="4"/>
  <c r="M1054" i="4"/>
  <c r="D1055" i="4"/>
  <c r="G1055" i="4"/>
  <c r="J1055" i="4"/>
  <c r="M1055" i="4"/>
  <c r="D1056" i="4"/>
  <c r="G1056" i="4"/>
  <c r="J1056" i="4"/>
  <c r="M1056" i="4"/>
  <c r="D1057" i="4"/>
  <c r="G1057" i="4"/>
  <c r="J1057" i="4"/>
  <c r="M1057" i="4"/>
  <c r="D1058" i="4"/>
  <c r="G1058" i="4"/>
  <c r="J1058" i="4"/>
  <c r="M1058" i="4"/>
  <c r="D1059" i="4"/>
  <c r="G1059" i="4"/>
  <c r="J1059" i="4"/>
  <c r="M1059" i="4"/>
  <c r="D1060" i="4"/>
  <c r="G1060" i="4"/>
  <c r="J1060" i="4"/>
  <c r="M1060" i="4"/>
  <c r="D1061" i="4"/>
  <c r="G1061" i="4"/>
  <c r="J1061" i="4"/>
  <c r="M1061" i="4"/>
  <c r="D1062" i="4"/>
  <c r="G1062" i="4"/>
  <c r="J1062" i="4"/>
  <c r="M1062" i="4"/>
  <c r="D1063" i="4"/>
  <c r="G1063" i="4"/>
  <c r="J1063" i="4"/>
  <c r="M1063" i="4"/>
  <c r="D1064" i="4"/>
  <c r="G1064" i="4"/>
  <c r="J1064" i="4"/>
  <c r="M1064" i="4"/>
  <c r="D1065" i="4"/>
  <c r="G1065" i="4"/>
  <c r="J1065" i="4"/>
  <c r="M1065" i="4"/>
  <c r="D1066" i="4"/>
  <c r="G1066" i="4"/>
  <c r="J1066" i="4"/>
  <c r="M1066" i="4"/>
  <c r="D1067" i="4"/>
  <c r="G1067" i="4"/>
  <c r="J1067" i="4"/>
  <c r="M1067" i="4"/>
  <c r="D1068" i="4"/>
  <c r="G1068" i="4"/>
  <c r="J1068" i="4"/>
  <c r="M1068" i="4"/>
  <c r="D1069" i="4"/>
  <c r="G1069" i="4"/>
  <c r="J1069" i="4"/>
  <c r="M1069" i="4"/>
  <c r="D1070" i="4"/>
  <c r="G1070" i="4"/>
  <c r="J1070" i="4"/>
  <c r="M1070" i="4"/>
  <c r="D1071" i="4"/>
  <c r="G1071" i="4"/>
  <c r="J1071" i="4"/>
  <c r="M1071" i="4"/>
  <c r="D1072" i="4"/>
  <c r="G1072" i="4"/>
  <c r="J1072" i="4"/>
  <c r="M1072" i="4"/>
  <c r="D1073" i="4"/>
  <c r="G1073" i="4"/>
  <c r="J1073" i="4"/>
  <c r="M1073" i="4"/>
  <c r="D1074" i="4"/>
  <c r="G1074" i="4"/>
  <c r="J1074" i="4"/>
  <c r="M1074" i="4"/>
  <c r="D1075" i="4"/>
  <c r="G1075" i="4"/>
  <c r="J1075" i="4"/>
  <c r="M1075" i="4"/>
  <c r="D1076" i="4"/>
  <c r="G1076" i="4"/>
  <c r="J1076" i="4"/>
  <c r="M1076" i="4"/>
  <c r="D1077" i="4"/>
  <c r="G1077" i="4"/>
  <c r="J1077" i="4"/>
  <c r="M1077" i="4"/>
  <c r="D1078" i="4"/>
  <c r="G1078" i="4"/>
  <c r="J1078" i="4"/>
  <c r="M1078" i="4"/>
  <c r="D1079" i="4"/>
  <c r="G1079" i="4"/>
  <c r="J1079" i="4"/>
  <c r="M1079" i="4"/>
  <c r="D1080" i="4"/>
  <c r="G1080" i="4"/>
  <c r="J1080" i="4"/>
  <c r="M1080" i="4"/>
  <c r="D1081" i="4"/>
  <c r="G1081" i="4"/>
  <c r="J1081" i="4"/>
  <c r="M1081" i="4"/>
  <c r="D1082" i="4"/>
  <c r="G1082" i="4"/>
  <c r="J1082" i="4"/>
  <c r="M1082" i="4"/>
  <c r="D1083" i="4"/>
  <c r="G1083" i="4"/>
  <c r="J1083" i="4"/>
  <c r="M1083" i="4"/>
  <c r="D1084" i="4"/>
  <c r="G1084" i="4"/>
  <c r="J1084" i="4"/>
  <c r="M1084" i="4"/>
  <c r="D1085" i="4"/>
  <c r="G1085" i="4"/>
  <c r="J1085" i="4"/>
  <c r="M1085" i="4"/>
  <c r="D1086" i="4"/>
  <c r="G1086" i="4"/>
  <c r="J1086" i="4"/>
  <c r="M1086" i="4"/>
  <c r="D1087" i="4"/>
  <c r="G1087" i="4"/>
  <c r="J1087" i="4"/>
  <c r="M1087" i="4"/>
  <c r="D1088" i="4"/>
  <c r="G1088" i="4"/>
  <c r="J1088" i="4"/>
  <c r="M1088" i="4"/>
  <c r="D1089" i="4"/>
  <c r="G1089" i="4"/>
  <c r="J1089" i="4"/>
  <c r="M1089" i="4"/>
  <c r="D1090" i="4"/>
  <c r="G1090" i="4"/>
  <c r="J1090" i="4"/>
  <c r="M1090" i="4"/>
  <c r="D1091" i="4"/>
  <c r="G1091" i="4"/>
  <c r="J1091" i="4"/>
  <c r="M1091" i="4"/>
  <c r="D1092" i="4"/>
  <c r="G1092" i="4"/>
  <c r="J1092" i="4"/>
  <c r="M1092" i="4"/>
  <c r="D1093" i="4"/>
  <c r="G1093" i="4"/>
  <c r="J1093" i="4"/>
  <c r="M1093" i="4"/>
  <c r="D1094" i="4"/>
  <c r="G1094" i="4"/>
  <c r="J1094" i="4"/>
  <c r="M1094" i="4"/>
  <c r="D1095" i="4"/>
  <c r="G1095" i="4"/>
  <c r="J1095" i="4"/>
  <c r="M1095" i="4"/>
  <c r="D1096" i="4"/>
  <c r="G1096" i="4"/>
  <c r="J1096" i="4"/>
  <c r="M1096" i="4"/>
  <c r="D1097" i="4"/>
  <c r="G1097" i="4"/>
  <c r="J1097" i="4"/>
  <c r="M1097" i="4"/>
  <c r="D1098" i="4"/>
  <c r="G1098" i="4"/>
  <c r="J1098" i="4"/>
  <c r="M1098" i="4"/>
  <c r="D1099" i="4"/>
  <c r="G1099" i="4"/>
  <c r="J1099" i="4"/>
  <c r="M1099" i="4"/>
  <c r="D1100" i="4"/>
  <c r="G1100" i="4"/>
  <c r="J1100" i="4"/>
  <c r="M1100" i="4"/>
  <c r="D1101" i="4"/>
  <c r="G1101" i="4"/>
  <c r="J1101" i="4"/>
  <c r="M1101" i="4"/>
  <c r="D1102" i="4"/>
  <c r="G1102" i="4"/>
  <c r="J1102" i="4"/>
  <c r="M1102" i="4"/>
  <c r="D1103" i="4"/>
  <c r="G1103" i="4"/>
  <c r="J1103" i="4"/>
  <c r="M1103" i="4"/>
  <c r="D1104" i="4"/>
  <c r="G1104" i="4"/>
  <c r="J1104" i="4"/>
  <c r="M1104" i="4"/>
  <c r="D1105" i="4"/>
  <c r="G1105" i="4"/>
  <c r="J1105" i="4"/>
  <c r="M1105" i="4"/>
  <c r="D1106" i="4"/>
  <c r="G1106" i="4"/>
  <c r="J1106" i="4"/>
  <c r="M1106" i="4"/>
  <c r="D1107" i="4"/>
  <c r="G1107" i="4"/>
  <c r="J1107" i="4"/>
  <c r="M1107" i="4"/>
  <c r="D1108" i="4"/>
  <c r="G1108" i="4"/>
  <c r="J1108" i="4"/>
  <c r="M1108" i="4"/>
  <c r="D1109" i="4"/>
  <c r="G1109" i="4"/>
  <c r="J1109" i="4"/>
  <c r="M1109" i="4"/>
  <c r="D1110" i="4"/>
  <c r="G1110" i="4"/>
  <c r="J1110" i="4"/>
  <c r="M1110" i="4"/>
  <c r="D1111" i="4"/>
  <c r="G1111" i="4"/>
  <c r="J1111" i="4"/>
  <c r="M1111" i="4"/>
  <c r="D1112" i="4"/>
  <c r="G1112" i="4"/>
  <c r="J1112" i="4"/>
  <c r="M1112" i="4"/>
  <c r="D1113" i="4"/>
  <c r="G1113" i="4"/>
  <c r="J1113" i="4"/>
  <c r="M1113" i="4"/>
  <c r="D1114" i="4"/>
  <c r="G1114" i="4"/>
  <c r="J1114" i="4"/>
  <c r="M1114" i="4"/>
  <c r="D1115" i="4"/>
  <c r="G1115" i="4"/>
  <c r="J1115" i="4"/>
  <c r="M1115" i="4"/>
  <c r="D1116" i="4"/>
  <c r="G1116" i="4"/>
  <c r="J1116" i="4"/>
  <c r="M1116" i="4"/>
  <c r="D1117" i="4"/>
  <c r="G1117" i="4"/>
  <c r="J1117" i="4"/>
  <c r="M1117" i="4"/>
  <c r="D1118" i="4"/>
  <c r="G1118" i="4"/>
  <c r="J1118" i="4"/>
  <c r="M1118" i="4"/>
  <c r="D1119" i="4"/>
  <c r="G1119" i="4"/>
  <c r="J1119" i="4"/>
  <c r="M1119" i="4"/>
  <c r="D1120" i="4"/>
  <c r="G1120" i="4"/>
  <c r="J1120" i="4"/>
  <c r="M1120" i="4"/>
  <c r="D1121" i="4"/>
  <c r="G1121" i="4"/>
  <c r="J1121" i="4"/>
  <c r="M1121" i="4"/>
  <c r="D1122" i="4"/>
  <c r="G1122" i="4"/>
  <c r="J1122" i="4"/>
  <c r="M1122" i="4"/>
  <c r="D1123" i="4"/>
  <c r="G1123" i="4"/>
  <c r="J1123" i="4"/>
  <c r="M1123" i="4"/>
  <c r="D1124" i="4"/>
  <c r="G1124" i="4"/>
  <c r="J1124" i="4"/>
  <c r="M1124" i="4"/>
  <c r="D1125" i="4"/>
  <c r="G1125" i="4"/>
  <c r="J1125" i="4"/>
  <c r="M1125" i="4"/>
  <c r="D1126" i="4"/>
  <c r="G1126" i="4"/>
  <c r="J1126" i="4"/>
  <c r="M1126" i="4"/>
  <c r="D1127" i="4"/>
  <c r="G1127" i="4"/>
  <c r="J1127" i="4"/>
  <c r="M1127" i="4"/>
  <c r="D1128" i="4"/>
  <c r="G1128" i="4"/>
  <c r="J1128" i="4"/>
  <c r="M1128" i="4"/>
  <c r="D1129" i="4"/>
  <c r="G1129" i="4"/>
  <c r="J1129" i="4"/>
  <c r="M1129" i="4"/>
  <c r="D1130" i="4"/>
  <c r="G1130" i="4"/>
  <c r="J1130" i="4"/>
  <c r="M1130" i="4"/>
  <c r="D1131" i="4"/>
  <c r="G1131" i="4"/>
  <c r="J1131" i="4"/>
  <c r="M1131" i="4"/>
  <c r="D1132" i="4"/>
  <c r="G1132" i="4"/>
  <c r="J1132" i="4"/>
  <c r="M1132" i="4"/>
  <c r="D1133" i="4"/>
  <c r="G1133" i="4"/>
  <c r="J1133" i="4"/>
  <c r="M1133" i="4"/>
  <c r="D1134" i="4"/>
  <c r="G1134" i="4"/>
  <c r="J1134" i="4"/>
  <c r="M1134" i="4"/>
  <c r="D1135" i="4"/>
  <c r="G1135" i="4"/>
  <c r="J1135" i="4"/>
  <c r="M1135" i="4"/>
  <c r="D1136" i="4"/>
  <c r="G1136" i="4"/>
  <c r="J1136" i="4"/>
  <c r="M1136" i="4"/>
  <c r="D1137" i="4"/>
  <c r="G1137" i="4"/>
  <c r="J1137" i="4"/>
  <c r="M1137" i="4"/>
  <c r="D1138" i="4"/>
  <c r="G1138" i="4"/>
  <c r="J1138" i="4"/>
  <c r="M1138" i="4"/>
  <c r="D1139" i="4"/>
  <c r="G1139" i="4"/>
  <c r="J1139" i="4"/>
  <c r="M1139" i="4"/>
  <c r="D1140" i="4"/>
  <c r="G1140" i="4"/>
  <c r="J1140" i="4"/>
  <c r="M1140" i="4"/>
  <c r="D1141" i="4"/>
  <c r="G1141" i="4"/>
  <c r="J1141" i="4"/>
  <c r="M1141" i="4"/>
  <c r="D1142" i="4"/>
  <c r="G1142" i="4"/>
  <c r="J1142" i="4"/>
  <c r="M1142" i="4"/>
  <c r="D1143" i="4"/>
  <c r="G1143" i="4"/>
  <c r="J1143" i="4"/>
  <c r="M1143" i="4"/>
  <c r="D1144" i="4"/>
  <c r="G1144" i="4"/>
  <c r="J1144" i="4"/>
  <c r="M1144" i="4"/>
  <c r="D1145" i="4"/>
  <c r="G1145" i="4"/>
  <c r="J1145" i="4"/>
  <c r="M1145" i="4"/>
  <c r="D1146" i="4"/>
  <c r="G1146" i="4"/>
  <c r="J1146" i="4"/>
  <c r="M1146" i="4"/>
  <c r="D1147" i="4"/>
  <c r="G1147" i="4"/>
  <c r="J1147" i="4"/>
  <c r="M1147" i="4"/>
  <c r="D1148" i="4"/>
  <c r="G1148" i="4"/>
  <c r="J1148" i="4"/>
  <c r="M1148" i="4"/>
  <c r="D1149" i="4"/>
  <c r="G1149" i="4"/>
  <c r="J1149" i="4"/>
  <c r="M1149" i="4"/>
  <c r="D1150" i="4"/>
  <c r="G1150" i="4"/>
  <c r="J1150" i="4"/>
  <c r="M1150" i="4"/>
  <c r="D1151" i="4"/>
  <c r="G1151" i="4"/>
  <c r="J1151" i="4"/>
  <c r="M1151" i="4"/>
  <c r="D1152" i="4"/>
  <c r="G1152" i="4"/>
  <c r="J1152" i="4"/>
  <c r="M1152" i="4"/>
  <c r="D1153" i="4"/>
  <c r="G1153" i="4"/>
  <c r="J1153" i="4"/>
  <c r="M1153" i="4"/>
  <c r="D1154" i="4"/>
  <c r="G1154" i="4"/>
  <c r="J1154" i="4"/>
  <c r="M1154" i="4"/>
  <c r="D1155" i="4"/>
  <c r="G1155" i="4"/>
  <c r="J1155" i="4"/>
  <c r="M1155" i="4"/>
  <c r="D1156" i="4"/>
  <c r="G1156" i="4"/>
  <c r="J1156" i="4"/>
  <c r="M1156" i="4"/>
  <c r="D1157" i="4"/>
  <c r="G1157" i="4"/>
  <c r="J1157" i="4"/>
  <c r="M1157" i="4"/>
  <c r="D1158" i="4"/>
  <c r="G1158" i="4"/>
  <c r="J1158" i="4"/>
  <c r="M1158" i="4"/>
  <c r="D1159" i="4"/>
  <c r="G1159" i="4"/>
  <c r="J1159" i="4"/>
  <c r="M1159" i="4"/>
  <c r="D1160" i="4"/>
  <c r="G1160" i="4"/>
  <c r="J1160" i="4"/>
  <c r="M1160" i="4"/>
  <c r="D1161" i="4"/>
  <c r="G1161" i="4"/>
  <c r="J1161" i="4"/>
  <c r="M1161" i="4"/>
  <c r="D1162" i="4"/>
  <c r="G1162" i="4"/>
  <c r="J1162" i="4"/>
  <c r="M1162" i="4"/>
  <c r="D1163" i="4"/>
  <c r="G1163" i="4"/>
  <c r="J1163" i="4"/>
  <c r="M1163" i="4"/>
  <c r="D1164" i="4"/>
  <c r="G1164" i="4"/>
  <c r="J1164" i="4"/>
  <c r="M1164" i="4"/>
  <c r="D1165" i="4"/>
  <c r="G1165" i="4"/>
  <c r="J1165" i="4"/>
  <c r="M1165" i="4"/>
  <c r="D1166" i="4"/>
  <c r="G1166" i="4"/>
  <c r="J1166" i="4"/>
  <c r="M1166" i="4"/>
  <c r="D1167" i="4"/>
  <c r="G1167" i="4"/>
  <c r="J1167" i="4"/>
  <c r="M1167" i="4"/>
  <c r="D1168" i="4"/>
  <c r="G1168" i="4"/>
  <c r="J1168" i="4"/>
  <c r="M1168" i="4"/>
  <c r="D1169" i="4"/>
  <c r="G1169" i="4"/>
  <c r="J1169" i="4"/>
  <c r="M1169" i="4"/>
  <c r="D1170" i="4"/>
  <c r="G1170" i="4"/>
  <c r="J1170" i="4"/>
  <c r="M1170" i="4"/>
  <c r="D1171" i="4"/>
  <c r="G1171" i="4"/>
  <c r="J1171" i="4"/>
  <c r="M1171" i="4"/>
  <c r="D1172" i="4"/>
  <c r="G1172" i="4"/>
  <c r="J1172" i="4"/>
  <c r="M1172" i="4"/>
  <c r="D1173" i="4"/>
  <c r="G1173" i="4"/>
  <c r="J1173" i="4"/>
  <c r="M1173" i="4"/>
  <c r="D1174" i="4"/>
  <c r="G1174" i="4"/>
  <c r="J1174" i="4"/>
  <c r="M1174" i="4"/>
  <c r="D1175" i="4"/>
  <c r="G1175" i="4"/>
  <c r="J1175" i="4"/>
  <c r="M1175" i="4"/>
  <c r="D1176" i="4"/>
  <c r="G1176" i="4"/>
  <c r="J1176" i="4"/>
  <c r="M1176" i="4"/>
  <c r="D1177" i="4"/>
  <c r="G1177" i="4"/>
  <c r="J1177" i="4"/>
  <c r="M1177" i="4"/>
  <c r="D1178" i="4"/>
  <c r="G1178" i="4"/>
  <c r="J1178" i="4"/>
  <c r="M1178" i="4"/>
  <c r="D1179" i="4"/>
  <c r="G1179" i="4"/>
  <c r="J1179" i="4"/>
  <c r="M1179" i="4"/>
  <c r="D1180" i="4"/>
  <c r="G1180" i="4"/>
  <c r="J1180" i="4"/>
  <c r="M1180" i="4"/>
  <c r="D1181" i="4"/>
  <c r="G1181" i="4"/>
  <c r="J1181" i="4"/>
  <c r="M1181" i="4"/>
  <c r="D1182" i="4"/>
  <c r="G1182" i="4"/>
  <c r="J1182" i="4"/>
  <c r="M1182" i="4"/>
  <c r="D1183" i="4"/>
  <c r="G1183" i="4"/>
  <c r="J1183" i="4"/>
  <c r="M1183" i="4"/>
  <c r="D1184" i="4"/>
  <c r="G1184" i="4"/>
  <c r="J1184" i="4"/>
  <c r="M1184" i="4"/>
  <c r="D1185" i="4"/>
  <c r="G1185" i="4"/>
  <c r="J1185" i="4"/>
  <c r="M1185" i="4"/>
  <c r="D1186" i="4"/>
  <c r="G1186" i="4"/>
  <c r="J1186" i="4"/>
  <c r="M1186" i="4"/>
  <c r="D1187" i="4"/>
  <c r="G1187" i="4"/>
  <c r="J1187" i="4"/>
  <c r="M1187" i="4"/>
  <c r="D1188" i="4"/>
  <c r="G1188" i="4"/>
  <c r="J1188" i="4"/>
  <c r="M1188" i="4"/>
  <c r="D1189" i="4"/>
  <c r="G1189" i="4"/>
  <c r="J1189" i="4"/>
  <c r="M1189" i="4"/>
  <c r="D1190" i="4"/>
  <c r="G1190" i="4"/>
  <c r="J1190" i="4"/>
  <c r="M1190" i="4"/>
  <c r="D1191" i="4"/>
  <c r="G1191" i="4"/>
  <c r="J1191" i="4"/>
  <c r="M1191" i="4"/>
  <c r="D1192" i="4"/>
  <c r="G1192" i="4"/>
  <c r="J1192" i="4"/>
  <c r="M1192" i="4"/>
  <c r="D1193" i="4"/>
  <c r="G1193" i="4"/>
  <c r="J1193" i="4"/>
  <c r="M1193" i="4"/>
  <c r="D1194" i="4"/>
  <c r="G1194" i="4"/>
  <c r="J1194" i="4"/>
  <c r="M1194" i="4"/>
  <c r="D1195" i="4"/>
  <c r="G1195" i="4"/>
  <c r="J1195" i="4"/>
  <c r="M1195" i="4"/>
  <c r="D1196" i="4"/>
  <c r="G1196" i="4"/>
  <c r="J1196" i="4"/>
  <c r="M1196" i="4"/>
  <c r="D1197" i="4"/>
  <c r="G1197" i="4"/>
  <c r="J1197" i="4"/>
  <c r="M1197" i="4"/>
  <c r="D1198" i="4"/>
  <c r="G1198" i="4"/>
  <c r="J1198" i="4"/>
  <c r="M1198" i="4"/>
  <c r="D1199" i="4"/>
  <c r="G1199" i="4"/>
  <c r="J1199" i="4"/>
  <c r="M1199" i="4"/>
  <c r="D1200" i="4"/>
  <c r="G1200" i="4"/>
  <c r="J1200" i="4"/>
  <c r="M1200" i="4"/>
  <c r="D1201" i="4"/>
  <c r="G1201" i="4"/>
  <c r="J1201" i="4"/>
  <c r="M1201" i="4"/>
  <c r="D1202" i="4"/>
  <c r="G1202" i="4"/>
  <c r="J1202" i="4"/>
  <c r="M1202" i="4"/>
  <c r="D1203" i="4"/>
  <c r="G1203" i="4"/>
  <c r="J1203" i="4"/>
  <c r="M1203" i="4"/>
  <c r="D1204" i="4"/>
  <c r="G1204" i="4"/>
  <c r="J1204" i="4"/>
  <c r="M1204" i="4"/>
  <c r="D1205" i="4"/>
  <c r="G1205" i="4"/>
  <c r="J1205" i="4"/>
  <c r="M1205" i="4"/>
  <c r="D1206" i="4"/>
  <c r="G1206" i="4"/>
  <c r="J1206" i="4"/>
  <c r="M1206" i="4"/>
  <c r="D1207" i="4"/>
  <c r="G1207" i="4"/>
  <c r="J1207" i="4"/>
  <c r="M1207" i="4"/>
  <c r="D1208" i="4"/>
  <c r="G1208" i="4"/>
  <c r="J1208" i="4"/>
  <c r="M1208" i="4"/>
  <c r="D1209" i="4"/>
  <c r="G1209" i="4"/>
  <c r="J1209" i="4"/>
  <c r="M1209" i="4"/>
  <c r="D1210" i="4"/>
  <c r="G1210" i="4"/>
  <c r="J1210" i="4"/>
  <c r="M1210" i="4"/>
  <c r="D1211" i="4"/>
  <c r="G1211" i="4"/>
  <c r="J1211" i="4"/>
  <c r="M1211" i="4"/>
  <c r="D1212" i="4"/>
  <c r="G1212" i="4"/>
  <c r="J1212" i="4"/>
  <c r="M1212" i="4"/>
  <c r="D1213" i="4"/>
  <c r="G1213" i="4"/>
  <c r="J1213" i="4"/>
  <c r="M1213" i="4"/>
  <c r="D1214" i="4"/>
  <c r="G1214" i="4"/>
  <c r="J1214" i="4"/>
  <c r="M1214" i="4"/>
  <c r="D1215" i="4"/>
  <c r="G1215" i="4"/>
  <c r="J1215" i="4"/>
  <c r="M1215" i="4"/>
  <c r="D1216" i="4"/>
  <c r="G1216" i="4"/>
  <c r="J1216" i="4"/>
  <c r="M1216" i="4"/>
  <c r="D1217" i="4"/>
  <c r="G1217" i="4"/>
  <c r="J1217" i="4"/>
  <c r="M1217" i="4"/>
  <c r="D1218" i="4"/>
  <c r="G1218" i="4"/>
  <c r="J1218" i="4"/>
  <c r="M1218" i="4"/>
  <c r="D1219" i="4"/>
  <c r="G1219" i="4"/>
  <c r="J1219" i="4"/>
  <c r="M1219" i="4"/>
  <c r="D1220" i="4"/>
  <c r="G1220" i="4"/>
  <c r="J1220" i="4"/>
  <c r="M1220" i="4"/>
  <c r="D1221" i="4"/>
  <c r="G1221" i="4"/>
  <c r="J1221" i="4"/>
  <c r="M1221" i="4"/>
  <c r="D1222" i="4"/>
  <c r="G1222" i="4"/>
  <c r="J1222" i="4"/>
  <c r="M1222" i="4"/>
  <c r="D1223" i="4"/>
  <c r="G1223" i="4"/>
  <c r="J1223" i="4"/>
  <c r="M1223" i="4"/>
  <c r="D1224" i="4"/>
  <c r="G1224" i="4"/>
  <c r="J1224" i="4"/>
  <c r="M1224" i="4"/>
  <c r="D1225" i="4"/>
  <c r="G1225" i="4"/>
  <c r="J1225" i="4"/>
  <c r="M1225" i="4"/>
  <c r="D1226" i="4"/>
  <c r="G1226" i="4"/>
  <c r="J1226" i="4"/>
  <c r="M1226" i="4"/>
  <c r="D1227" i="4"/>
  <c r="G1227" i="4"/>
  <c r="J1227" i="4"/>
  <c r="M1227" i="4"/>
  <c r="D1228" i="4"/>
  <c r="G1228" i="4"/>
  <c r="J1228" i="4"/>
  <c r="M1228" i="4"/>
  <c r="D1229" i="4"/>
  <c r="G1229" i="4"/>
  <c r="J1229" i="4"/>
  <c r="M1229" i="4"/>
  <c r="D1230" i="4"/>
  <c r="G1230" i="4"/>
  <c r="J1230" i="4"/>
  <c r="M1230" i="4"/>
  <c r="D1231" i="4"/>
  <c r="G1231" i="4"/>
  <c r="J1231" i="4"/>
  <c r="M1231" i="4"/>
  <c r="D1232" i="4"/>
  <c r="G1232" i="4"/>
  <c r="J1232" i="4"/>
  <c r="M1232" i="4"/>
  <c r="D1233" i="4"/>
  <c r="G1233" i="4"/>
  <c r="J1233" i="4"/>
  <c r="M1233" i="4"/>
  <c r="D1234" i="4"/>
  <c r="G1234" i="4"/>
  <c r="J1234" i="4"/>
  <c r="M1234" i="4"/>
  <c r="D1235" i="4"/>
  <c r="G1235" i="4"/>
  <c r="J1235" i="4"/>
  <c r="M1235" i="4"/>
  <c r="D1236" i="4"/>
  <c r="G1236" i="4"/>
  <c r="J1236" i="4"/>
  <c r="M1236" i="4"/>
  <c r="D1237" i="4"/>
  <c r="G1237" i="4"/>
  <c r="J1237" i="4"/>
  <c r="M1237" i="4"/>
  <c r="D1238" i="4"/>
  <c r="G1238" i="4"/>
  <c r="J1238" i="4"/>
  <c r="M1238" i="4"/>
  <c r="D1239" i="4"/>
  <c r="G1239" i="4"/>
  <c r="J1239" i="4"/>
  <c r="M1239" i="4"/>
  <c r="D1240" i="4"/>
  <c r="G1240" i="4"/>
  <c r="J1240" i="4"/>
  <c r="M1240" i="4"/>
  <c r="D1241" i="4"/>
  <c r="G1241" i="4"/>
  <c r="J1241" i="4"/>
  <c r="M1241" i="4"/>
  <c r="D1242" i="4"/>
  <c r="G1242" i="4"/>
  <c r="J1242" i="4"/>
  <c r="M1242" i="4"/>
  <c r="D1243" i="4"/>
  <c r="G1243" i="4"/>
  <c r="J1243" i="4"/>
  <c r="M1243" i="4"/>
  <c r="D1244" i="4"/>
  <c r="G1244" i="4"/>
  <c r="J1244" i="4"/>
  <c r="M1244" i="4"/>
  <c r="D1245" i="4"/>
  <c r="G1245" i="4"/>
  <c r="J1245" i="4"/>
  <c r="M1245" i="4"/>
  <c r="D1246" i="4"/>
  <c r="G1246" i="4"/>
  <c r="J1246" i="4"/>
  <c r="M1246" i="4"/>
  <c r="D1247" i="4"/>
  <c r="G1247" i="4"/>
  <c r="J1247" i="4"/>
  <c r="M1247" i="4"/>
  <c r="D1248" i="4"/>
  <c r="G1248" i="4"/>
  <c r="J1248" i="4"/>
  <c r="M1248" i="4"/>
  <c r="D1249" i="4"/>
  <c r="G1249" i="4"/>
  <c r="J1249" i="4"/>
  <c r="M1249" i="4"/>
  <c r="D1250" i="4"/>
  <c r="G1250" i="4"/>
  <c r="J1250" i="4"/>
  <c r="M1250" i="4"/>
  <c r="D1251" i="4"/>
  <c r="G1251" i="4"/>
  <c r="J1251" i="4"/>
  <c r="M1251" i="4"/>
  <c r="D1252" i="4"/>
  <c r="G1252" i="4"/>
  <c r="J1252" i="4"/>
  <c r="M1252" i="4"/>
  <c r="D1253" i="4"/>
  <c r="G1253" i="4"/>
  <c r="J1253" i="4"/>
  <c r="M1253" i="4"/>
  <c r="D1254" i="4"/>
  <c r="G1254" i="4"/>
  <c r="J1254" i="4"/>
  <c r="M1254" i="4"/>
  <c r="D1255" i="4"/>
  <c r="G1255" i="4"/>
  <c r="J1255" i="4"/>
  <c r="M1255" i="4"/>
  <c r="D1256" i="4"/>
  <c r="G1256" i="4"/>
  <c r="J1256" i="4"/>
  <c r="M1256" i="4"/>
  <c r="D1257" i="4"/>
  <c r="G1257" i="4"/>
  <c r="J1257" i="4"/>
  <c r="M1257" i="4"/>
  <c r="D1258" i="4"/>
  <c r="G1258" i="4"/>
  <c r="J1258" i="4"/>
  <c r="M1258" i="4"/>
  <c r="D1259" i="4"/>
  <c r="G1259" i="4"/>
  <c r="J1259" i="4"/>
  <c r="M1259" i="4"/>
  <c r="D1260" i="4"/>
  <c r="G1260" i="4"/>
  <c r="J1260" i="4"/>
  <c r="M1260" i="4"/>
  <c r="D1261" i="4"/>
  <c r="G1261" i="4"/>
  <c r="J1261" i="4"/>
  <c r="M1261" i="4"/>
  <c r="D1262" i="4"/>
  <c r="G1262" i="4"/>
  <c r="J1262" i="4"/>
  <c r="M1262" i="4"/>
  <c r="D1263" i="4"/>
  <c r="G1263" i="4"/>
  <c r="J1263" i="4"/>
  <c r="M1263" i="4"/>
  <c r="D1264" i="4"/>
  <c r="G1264" i="4"/>
  <c r="J1264" i="4"/>
  <c r="M1264" i="4"/>
  <c r="D1265" i="4"/>
  <c r="G1265" i="4"/>
  <c r="J1265" i="4"/>
  <c r="M1265" i="4"/>
  <c r="D1266" i="4"/>
  <c r="G1266" i="4"/>
  <c r="J1266" i="4"/>
  <c r="M1266" i="4"/>
  <c r="D1267" i="4"/>
  <c r="G1267" i="4"/>
  <c r="J1267" i="4"/>
  <c r="M1267" i="4"/>
  <c r="D1268" i="4"/>
  <c r="G1268" i="4"/>
  <c r="J1268" i="4"/>
  <c r="M1268" i="4"/>
  <c r="D1269" i="4"/>
  <c r="G1269" i="4"/>
  <c r="J1269" i="4"/>
  <c r="M1269" i="4"/>
  <c r="D1270" i="4"/>
  <c r="G1270" i="4"/>
  <c r="J1270" i="4"/>
  <c r="M1270" i="4"/>
  <c r="D1271" i="4"/>
  <c r="G1271" i="4"/>
  <c r="J1271" i="4"/>
  <c r="M1271" i="4"/>
  <c r="D1272" i="4"/>
  <c r="G1272" i="4"/>
  <c r="J1272" i="4"/>
  <c r="M1272" i="4"/>
  <c r="D1273" i="4"/>
  <c r="G1273" i="4"/>
  <c r="J1273" i="4"/>
  <c r="M1273" i="4"/>
  <c r="D1274" i="4"/>
  <c r="G1274" i="4"/>
  <c r="J1274" i="4"/>
  <c r="M1274" i="4"/>
  <c r="D1275" i="4"/>
  <c r="G1275" i="4"/>
  <c r="J1275" i="4"/>
  <c r="M1275" i="4"/>
  <c r="D1276" i="4"/>
  <c r="G1276" i="4"/>
  <c r="J1276" i="4"/>
  <c r="M1276" i="4"/>
  <c r="D1277" i="4"/>
  <c r="G1277" i="4"/>
  <c r="J1277" i="4"/>
  <c r="M1277" i="4"/>
  <c r="D1278" i="4"/>
  <c r="G1278" i="4"/>
  <c r="J1278" i="4"/>
  <c r="M1278" i="4"/>
  <c r="D1279" i="4"/>
  <c r="G1279" i="4"/>
  <c r="J1279" i="4"/>
  <c r="M1279" i="4"/>
  <c r="D1280" i="4"/>
  <c r="G1280" i="4"/>
  <c r="J1280" i="4"/>
  <c r="M1280" i="4"/>
  <c r="D1281" i="4"/>
  <c r="G1281" i="4"/>
  <c r="J1281" i="4"/>
  <c r="M1281" i="4"/>
  <c r="D1282" i="4"/>
  <c r="G1282" i="4"/>
  <c r="J1282" i="4"/>
  <c r="M1282" i="4"/>
  <c r="D1283" i="4"/>
  <c r="G1283" i="4"/>
  <c r="J1283" i="4"/>
  <c r="M1283" i="4"/>
  <c r="D1284" i="4"/>
  <c r="G1284" i="4"/>
  <c r="J1284" i="4"/>
  <c r="M1284" i="4"/>
  <c r="D1285" i="4"/>
  <c r="G1285" i="4"/>
  <c r="J1285" i="4"/>
  <c r="M1285" i="4"/>
  <c r="D1286" i="4"/>
  <c r="G1286" i="4"/>
  <c r="J1286" i="4"/>
  <c r="M1286" i="4"/>
  <c r="D1287" i="4"/>
  <c r="G1287" i="4"/>
  <c r="J1287" i="4"/>
  <c r="M1287" i="4"/>
  <c r="D1288" i="4"/>
  <c r="G1288" i="4"/>
  <c r="J1288" i="4"/>
  <c r="M1288" i="4"/>
  <c r="D1289" i="4"/>
  <c r="G1289" i="4"/>
  <c r="J1289" i="4"/>
  <c r="M1289" i="4"/>
  <c r="D1290" i="4"/>
  <c r="G1290" i="4"/>
  <c r="J1290" i="4"/>
  <c r="M1290" i="4"/>
  <c r="D1291" i="4"/>
  <c r="G1291" i="4"/>
  <c r="J1291" i="4"/>
  <c r="M1291" i="4"/>
  <c r="D1292" i="4"/>
  <c r="G1292" i="4"/>
  <c r="J1292" i="4"/>
  <c r="M1292" i="4"/>
  <c r="D1293" i="4"/>
  <c r="G1293" i="4"/>
  <c r="J1293" i="4"/>
  <c r="M1293" i="4"/>
  <c r="D1294" i="4"/>
  <c r="G1294" i="4"/>
  <c r="J1294" i="4"/>
  <c r="M1294" i="4"/>
  <c r="D1295" i="4"/>
  <c r="G1295" i="4"/>
  <c r="J1295" i="4"/>
  <c r="M1295" i="4"/>
  <c r="D1296" i="4"/>
  <c r="G1296" i="4"/>
  <c r="J1296" i="4"/>
  <c r="M1296" i="4"/>
  <c r="D1297" i="4"/>
  <c r="G1297" i="4"/>
  <c r="J1297" i="4"/>
  <c r="M1297" i="4"/>
  <c r="D1298" i="4"/>
  <c r="G1298" i="4"/>
  <c r="J1298" i="4"/>
  <c r="M1298" i="4"/>
  <c r="D1299" i="4"/>
  <c r="G1299" i="4"/>
  <c r="J1299" i="4"/>
  <c r="M1299" i="4"/>
  <c r="D1300" i="4"/>
  <c r="G1300" i="4"/>
  <c r="J1300" i="4"/>
  <c r="M1300" i="4"/>
  <c r="D1301" i="4"/>
  <c r="G1301" i="4"/>
  <c r="J1301" i="4"/>
  <c r="M1301" i="4"/>
  <c r="D1302" i="4"/>
  <c r="G1302" i="4"/>
  <c r="J1302" i="4"/>
  <c r="M1302" i="4"/>
  <c r="D1303" i="4"/>
  <c r="G1303" i="4"/>
  <c r="J1303" i="4"/>
  <c r="M1303" i="4"/>
  <c r="D1304" i="4"/>
  <c r="G1304" i="4"/>
  <c r="J1304" i="4"/>
  <c r="M1304" i="4"/>
  <c r="D1305" i="4"/>
  <c r="G1305" i="4"/>
  <c r="J1305" i="4"/>
  <c r="M1305" i="4"/>
  <c r="D1306" i="4"/>
  <c r="G1306" i="4"/>
  <c r="J1306" i="4"/>
  <c r="M1306" i="4"/>
  <c r="D1307" i="4"/>
  <c r="G1307" i="4"/>
  <c r="J1307" i="4"/>
  <c r="M1307" i="4"/>
  <c r="D1308" i="4"/>
  <c r="G1308" i="4"/>
  <c r="J1308" i="4"/>
  <c r="M1308" i="4"/>
  <c r="D1309" i="4"/>
  <c r="G1309" i="4"/>
  <c r="J1309" i="4"/>
  <c r="M1309" i="4"/>
  <c r="D1310" i="4"/>
  <c r="G1310" i="4"/>
  <c r="J1310" i="4"/>
  <c r="M1310" i="4"/>
  <c r="D1311" i="4"/>
  <c r="G1311" i="4"/>
  <c r="J1311" i="4"/>
  <c r="M1311" i="4"/>
  <c r="D1312" i="4"/>
  <c r="G1312" i="4"/>
  <c r="J1312" i="4"/>
  <c r="M1312" i="4"/>
  <c r="D1313" i="4"/>
  <c r="G1313" i="4"/>
  <c r="J1313" i="4"/>
  <c r="M1313" i="4"/>
  <c r="D1314" i="4"/>
  <c r="G1314" i="4"/>
  <c r="J1314" i="4"/>
  <c r="M1314" i="4"/>
  <c r="D1315" i="4"/>
  <c r="G1315" i="4"/>
  <c r="J1315" i="4"/>
  <c r="M1315" i="4"/>
  <c r="D1316" i="4"/>
  <c r="G1316" i="4"/>
  <c r="J1316" i="4"/>
  <c r="M1316" i="4"/>
  <c r="D1317" i="4"/>
  <c r="G1317" i="4"/>
  <c r="J1317" i="4"/>
  <c r="M1317" i="4"/>
  <c r="D1318" i="4"/>
  <c r="G1318" i="4"/>
  <c r="J1318" i="4"/>
  <c r="M1318" i="4"/>
  <c r="D1319" i="4"/>
  <c r="G1319" i="4"/>
  <c r="J1319" i="4"/>
  <c r="M1319" i="4"/>
  <c r="D1320" i="4"/>
  <c r="G1320" i="4"/>
  <c r="J1320" i="4"/>
  <c r="M1320" i="4"/>
  <c r="D1321" i="4"/>
  <c r="G1321" i="4"/>
  <c r="J1321" i="4"/>
  <c r="M1321" i="4"/>
  <c r="D1322" i="4"/>
  <c r="G1322" i="4"/>
  <c r="J1322" i="4"/>
  <c r="M1322" i="4"/>
  <c r="D1323" i="4"/>
  <c r="G1323" i="4"/>
  <c r="J1323" i="4"/>
  <c r="M1323" i="4"/>
  <c r="D1324" i="4"/>
  <c r="G1324" i="4"/>
  <c r="J1324" i="4"/>
  <c r="M1324" i="4"/>
  <c r="D1325" i="4"/>
  <c r="G1325" i="4"/>
  <c r="J1325" i="4"/>
  <c r="M1325" i="4"/>
  <c r="D1326" i="4"/>
  <c r="G1326" i="4"/>
  <c r="J1326" i="4"/>
  <c r="M1326" i="4"/>
  <c r="D1327" i="4"/>
  <c r="G1327" i="4"/>
  <c r="J1327" i="4"/>
  <c r="M1327" i="4"/>
  <c r="D1328" i="4"/>
  <c r="G1328" i="4"/>
  <c r="J1328" i="4"/>
  <c r="M1328" i="4"/>
  <c r="D1329" i="4"/>
  <c r="G1329" i="4"/>
  <c r="J1329" i="4"/>
  <c r="M1329" i="4"/>
  <c r="D1330" i="4"/>
  <c r="G1330" i="4"/>
  <c r="J1330" i="4"/>
  <c r="M1330" i="4"/>
  <c r="D1331" i="4"/>
  <c r="G1331" i="4"/>
  <c r="J1331" i="4"/>
  <c r="M1331" i="4"/>
  <c r="D1332" i="4"/>
  <c r="G1332" i="4"/>
  <c r="J1332" i="4"/>
  <c r="M1332" i="4"/>
  <c r="D1333" i="4"/>
  <c r="G1333" i="4"/>
  <c r="J1333" i="4"/>
  <c r="M1333" i="4"/>
  <c r="D1334" i="4"/>
  <c r="G1334" i="4"/>
  <c r="J1334" i="4"/>
  <c r="M1334" i="4"/>
  <c r="D1335" i="4"/>
  <c r="G1335" i="4"/>
  <c r="J1335" i="4"/>
  <c r="M1335" i="4"/>
  <c r="D1336" i="4"/>
  <c r="G1336" i="4"/>
  <c r="J1336" i="4"/>
  <c r="M1336" i="4"/>
  <c r="D1337" i="4"/>
  <c r="G1337" i="4"/>
  <c r="J1337" i="4"/>
  <c r="M1337" i="4"/>
  <c r="D1338" i="4"/>
  <c r="G1338" i="4"/>
  <c r="J1338" i="4"/>
  <c r="M1338" i="4"/>
  <c r="D1339" i="4"/>
  <c r="G1339" i="4"/>
  <c r="J1339" i="4"/>
  <c r="M1339" i="4"/>
  <c r="D1340" i="4"/>
  <c r="G1340" i="4"/>
  <c r="J1340" i="4"/>
  <c r="M1340" i="4"/>
  <c r="D1341" i="4"/>
  <c r="G1341" i="4"/>
  <c r="J1341" i="4"/>
  <c r="M1341" i="4"/>
  <c r="D1342" i="4"/>
  <c r="G1342" i="4"/>
  <c r="J1342" i="4"/>
  <c r="M1342" i="4"/>
  <c r="D1343" i="4"/>
  <c r="G1343" i="4"/>
  <c r="J1343" i="4"/>
  <c r="M1343" i="4"/>
  <c r="D1344" i="4"/>
  <c r="G1344" i="4"/>
  <c r="J1344" i="4"/>
  <c r="M1344" i="4"/>
  <c r="D1345" i="4"/>
  <c r="G1345" i="4"/>
  <c r="J1345" i="4"/>
  <c r="M1345" i="4"/>
  <c r="D1346" i="4"/>
  <c r="G1346" i="4"/>
  <c r="J1346" i="4"/>
  <c r="M1346" i="4"/>
  <c r="D1347" i="4"/>
  <c r="G1347" i="4"/>
  <c r="J1347" i="4"/>
  <c r="M1347" i="4"/>
  <c r="D1348" i="4"/>
  <c r="G1348" i="4"/>
  <c r="J1348" i="4"/>
  <c r="M1348" i="4"/>
  <c r="D1349" i="4"/>
  <c r="G1349" i="4"/>
  <c r="J1349" i="4"/>
  <c r="M1349" i="4"/>
  <c r="D1350" i="4"/>
  <c r="G1350" i="4"/>
  <c r="J1350" i="4"/>
  <c r="M1350" i="4"/>
  <c r="D1351" i="4"/>
  <c r="G1351" i="4"/>
  <c r="J1351" i="4"/>
  <c r="M1351" i="4"/>
  <c r="D1352" i="4"/>
  <c r="G1352" i="4"/>
  <c r="J1352" i="4"/>
  <c r="M1352" i="4"/>
  <c r="D1353" i="4"/>
  <c r="G1353" i="4"/>
  <c r="J1353" i="4"/>
  <c r="M1353" i="4"/>
  <c r="D1354" i="4"/>
  <c r="G1354" i="4"/>
  <c r="J1354" i="4"/>
  <c r="M1354" i="4"/>
  <c r="D1355" i="4"/>
  <c r="G1355" i="4"/>
  <c r="J1355" i="4"/>
  <c r="M1355" i="4"/>
  <c r="D1356" i="4"/>
  <c r="G1356" i="4"/>
  <c r="J1356" i="4"/>
  <c r="M1356" i="4"/>
  <c r="D1357" i="4"/>
  <c r="G1357" i="4"/>
  <c r="J1357" i="4"/>
  <c r="M1357" i="4"/>
  <c r="D1358" i="4"/>
  <c r="G1358" i="4"/>
  <c r="J1358" i="4"/>
  <c r="M1358" i="4"/>
  <c r="D1359" i="4"/>
  <c r="G1359" i="4"/>
  <c r="J1359" i="4"/>
  <c r="M1359" i="4"/>
  <c r="D1360" i="4"/>
  <c r="G1360" i="4"/>
  <c r="J1360" i="4"/>
  <c r="M1360" i="4"/>
  <c r="D1361" i="4"/>
  <c r="G1361" i="4"/>
  <c r="J1361" i="4"/>
  <c r="M1361" i="4"/>
  <c r="D1362" i="4"/>
  <c r="G1362" i="4"/>
  <c r="J1362" i="4"/>
  <c r="M1362" i="4"/>
  <c r="D1363" i="4"/>
  <c r="G1363" i="4"/>
  <c r="J1363" i="4"/>
  <c r="M1363" i="4"/>
  <c r="D1364" i="4"/>
  <c r="G1364" i="4"/>
  <c r="J1364" i="4"/>
  <c r="M1364" i="4"/>
  <c r="D1365" i="4"/>
  <c r="G1365" i="4"/>
  <c r="J1365" i="4"/>
  <c r="M1365" i="4"/>
  <c r="D1366" i="4"/>
  <c r="G1366" i="4"/>
  <c r="J1366" i="4"/>
  <c r="M1366" i="4"/>
  <c r="D1367" i="4"/>
  <c r="G1367" i="4"/>
  <c r="J1367" i="4"/>
  <c r="M1367" i="4"/>
  <c r="D1368" i="4"/>
  <c r="G1368" i="4"/>
  <c r="J1368" i="4"/>
  <c r="M1368" i="4"/>
  <c r="D1369" i="4"/>
  <c r="G1369" i="4"/>
  <c r="J1369" i="4"/>
  <c r="M1369" i="4"/>
  <c r="D1370" i="4"/>
  <c r="G1370" i="4"/>
  <c r="J1370" i="4"/>
  <c r="M1370" i="4"/>
  <c r="D1371" i="4"/>
  <c r="G1371" i="4"/>
  <c r="J1371" i="4"/>
  <c r="M1371" i="4"/>
  <c r="D1372" i="4"/>
  <c r="G1372" i="4"/>
  <c r="J1372" i="4"/>
  <c r="M1372" i="4"/>
  <c r="D1373" i="4"/>
  <c r="G1373" i="4"/>
  <c r="J1373" i="4"/>
  <c r="M1373" i="4"/>
  <c r="D1374" i="4"/>
  <c r="G1374" i="4"/>
  <c r="J1374" i="4"/>
  <c r="M1374" i="4"/>
  <c r="D1375" i="4"/>
  <c r="G1375" i="4"/>
  <c r="J1375" i="4"/>
  <c r="M1375" i="4"/>
  <c r="D1376" i="4"/>
  <c r="G1376" i="4"/>
  <c r="J1376" i="4"/>
  <c r="M1376" i="4"/>
  <c r="D1377" i="4"/>
  <c r="G1377" i="4"/>
  <c r="J1377" i="4"/>
  <c r="M1377" i="4"/>
  <c r="D1378" i="4"/>
  <c r="G1378" i="4"/>
  <c r="J1378" i="4"/>
  <c r="M1378" i="4"/>
  <c r="D1379" i="4"/>
  <c r="G1379" i="4"/>
  <c r="J1379" i="4"/>
  <c r="M1379" i="4"/>
  <c r="D1380" i="4"/>
  <c r="G1380" i="4"/>
  <c r="J1380" i="4"/>
  <c r="M1380" i="4"/>
  <c r="D1381" i="4"/>
  <c r="G1381" i="4"/>
  <c r="J1381" i="4"/>
  <c r="M1381" i="4"/>
  <c r="D1382" i="4"/>
  <c r="G1382" i="4"/>
  <c r="J1382" i="4"/>
  <c r="M1382" i="4"/>
  <c r="D1383" i="4"/>
  <c r="G1383" i="4"/>
  <c r="J1383" i="4"/>
  <c r="M1383" i="4"/>
  <c r="D1384" i="4"/>
  <c r="G1384" i="4"/>
  <c r="J1384" i="4"/>
  <c r="M1384" i="4"/>
  <c r="D1385" i="4"/>
  <c r="G1385" i="4"/>
  <c r="J1385" i="4"/>
  <c r="M1385" i="4"/>
  <c r="D1386" i="4"/>
  <c r="G1386" i="4"/>
  <c r="J1386" i="4"/>
  <c r="M1386" i="4"/>
  <c r="D1387" i="4"/>
  <c r="G1387" i="4"/>
  <c r="J1387" i="4"/>
  <c r="M1387" i="4"/>
  <c r="D1388" i="4"/>
  <c r="G1388" i="4"/>
  <c r="J1388" i="4"/>
  <c r="M1388" i="4"/>
  <c r="D1389" i="4"/>
  <c r="G1389" i="4"/>
  <c r="J1389" i="4"/>
  <c r="M1389" i="4"/>
  <c r="D1390" i="4"/>
  <c r="G1390" i="4"/>
  <c r="J1390" i="4"/>
  <c r="M1390" i="4"/>
  <c r="D1391" i="4"/>
  <c r="G1391" i="4"/>
  <c r="J1391" i="4"/>
  <c r="M1391" i="4"/>
  <c r="D1392" i="4"/>
  <c r="G1392" i="4"/>
  <c r="J1392" i="4"/>
  <c r="M1392" i="4"/>
  <c r="D1393" i="4"/>
  <c r="G1393" i="4"/>
  <c r="J1393" i="4"/>
  <c r="M1393" i="4"/>
  <c r="D1394" i="4"/>
  <c r="G1394" i="4"/>
  <c r="J1394" i="4"/>
  <c r="M1394" i="4"/>
  <c r="D1395" i="4"/>
  <c r="G1395" i="4"/>
  <c r="J1395" i="4"/>
  <c r="M1395" i="4"/>
  <c r="D1396" i="4"/>
  <c r="G1396" i="4"/>
  <c r="J1396" i="4"/>
  <c r="M1396" i="4"/>
  <c r="D1397" i="4"/>
  <c r="G1397" i="4"/>
  <c r="J1397" i="4"/>
  <c r="M1397" i="4"/>
  <c r="D1398" i="4"/>
  <c r="G1398" i="4"/>
  <c r="J1398" i="4"/>
  <c r="M1398" i="4"/>
  <c r="D1399" i="4"/>
  <c r="G1399" i="4"/>
  <c r="J1399" i="4"/>
  <c r="M1399" i="4"/>
  <c r="D1400" i="4"/>
  <c r="G1400" i="4"/>
  <c r="J1400" i="4"/>
  <c r="M1400" i="4"/>
  <c r="D1401" i="4"/>
  <c r="G1401" i="4"/>
  <c r="J1401" i="4"/>
  <c r="M1401" i="4"/>
  <c r="D1402" i="4"/>
  <c r="G1402" i="4"/>
  <c r="J1402" i="4"/>
  <c r="M1402" i="4"/>
  <c r="D1403" i="4"/>
  <c r="G1403" i="4"/>
  <c r="J1403" i="4"/>
  <c r="M1403" i="4"/>
  <c r="D1404" i="4"/>
  <c r="G1404" i="4"/>
  <c r="J1404" i="4"/>
  <c r="M1404" i="4"/>
  <c r="D1405" i="4"/>
  <c r="G1405" i="4"/>
  <c r="J1405" i="4"/>
  <c r="M1405" i="4"/>
  <c r="D1406" i="4"/>
  <c r="G1406" i="4"/>
  <c r="J1406" i="4"/>
  <c r="M1406" i="4"/>
  <c r="D1407" i="4"/>
  <c r="G1407" i="4"/>
  <c r="J1407" i="4"/>
  <c r="M1407" i="4"/>
  <c r="D1408" i="4"/>
  <c r="G1408" i="4"/>
  <c r="J1408" i="4"/>
  <c r="M1408" i="4"/>
  <c r="D1409" i="4"/>
  <c r="G1409" i="4"/>
  <c r="J1409" i="4"/>
  <c r="M1409" i="4"/>
  <c r="D1410" i="4"/>
  <c r="G1410" i="4"/>
  <c r="J1410" i="4"/>
  <c r="M1410" i="4"/>
  <c r="D1411" i="4"/>
  <c r="G1411" i="4"/>
  <c r="J1411" i="4"/>
  <c r="M1411" i="4"/>
  <c r="D1412" i="4"/>
  <c r="G1412" i="4"/>
  <c r="J1412" i="4"/>
  <c r="M1412" i="4"/>
  <c r="D1413" i="4"/>
  <c r="G1413" i="4"/>
  <c r="J1413" i="4"/>
  <c r="M1413" i="4"/>
  <c r="D1414" i="4"/>
  <c r="G1414" i="4"/>
  <c r="J1414" i="4"/>
  <c r="M1414" i="4"/>
  <c r="D1415" i="4"/>
  <c r="G1415" i="4"/>
  <c r="J1415" i="4"/>
  <c r="M1415" i="4"/>
  <c r="D1416" i="4"/>
  <c r="G1416" i="4"/>
  <c r="J1416" i="4"/>
  <c r="M1416" i="4"/>
  <c r="D1417" i="4"/>
  <c r="G1417" i="4"/>
  <c r="J1417" i="4"/>
  <c r="M1417" i="4"/>
  <c r="D1418" i="4"/>
  <c r="G1418" i="4"/>
  <c r="J1418" i="4"/>
  <c r="M1418" i="4"/>
  <c r="D1419" i="4"/>
  <c r="G1419" i="4"/>
  <c r="J1419" i="4"/>
  <c r="M1419" i="4"/>
  <c r="D1420" i="4"/>
  <c r="G1420" i="4"/>
  <c r="J1420" i="4"/>
  <c r="M1420" i="4"/>
  <c r="D1421" i="4"/>
  <c r="G1421" i="4"/>
  <c r="J1421" i="4"/>
  <c r="M1421" i="4"/>
  <c r="D1422" i="4"/>
  <c r="G1422" i="4"/>
  <c r="J1422" i="4"/>
  <c r="M1422" i="4"/>
  <c r="D1423" i="4"/>
  <c r="G1423" i="4"/>
  <c r="J1423" i="4"/>
  <c r="M1423" i="4"/>
  <c r="D1424" i="4"/>
  <c r="G1424" i="4"/>
  <c r="J1424" i="4"/>
  <c r="M1424" i="4"/>
  <c r="D1425" i="4"/>
  <c r="G1425" i="4"/>
  <c r="J1425" i="4"/>
  <c r="M1425" i="4"/>
  <c r="D1426" i="4"/>
  <c r="G1426" i="4"/>
  <c r="J1426" i="4"/>
  <c r="M1426" i="4"/>
  <c r="D1427" i="4"/>
  <c r="G1427" i="4"/>
  <c r="J1427" i="4"/>
  <c r="M1427" i="4"/>
  <c r="D1428" i="4"/>
  <c r="G1428" i="4"/>
  <c r="J1428" i="4"/>
  <c r="M1428" i="4"/>
  <c r="D1429" i="4"/>
  <c r="G1429" i="4"/>
  <c r="J1429" i="4"/>
  <c r="M1429" i="4"/>
  <c r="D1430" i="4"/>
  <c r="G1430" i="4"/>
  <c r="J1430" i="4"/>
  <c r="M1430" i="4"/>
  <c r="D1431" i="4"/>
  <c r="G1431" i="4"/>
  <c r="J1431" i="4"/>
  <c r="M1431" i="4"/>
  <c r="D1432" i="4"/>
  <c r="G1432" i="4"/>
  <c r="J1432" i="4"/>
  <c r="M1432" i="4"/>
  <c r="D1433" i="4"/>
  <c r="G1433" i="4"/>
  <c r="J1433" i="4"/>
  <c r="M1433" i="4"/>
  <c r="D1434" i="4"/>
  <c r="G1434" i="4"/>
  <c r="J1434" i="4"/>
  <c r="M1434" i="4"/>
  <c r="D1435" i="4"/>
  <c r="G1435" i="4"/>
  <c r="J1435" i="4"/>
  <c r="M1435" i="4"/>
  <c r="D1436" i="4"/>
  <c r="G1436" i="4"/>
  <c r="J1436" i="4"/>
  <c r="M1436" i="4"/>
  <c r="D1437" i="4"/>
  <c r="G1437" i="4"/>
  <c r="J1437" i="4"/>
  <c r="M1437" i="4"/>
  <c r="D1438" i="4"/>
  <c r="G1438" i="4"/>
  <c r="J1438" i="4"/>
  <c r="M1438" i="4"/>
  <c r="D1439" i="4"/>
  <c r="G1439" i="4"/>
  <c r="J1439" i="4"/>
  <c r="M1439" i="4"/>
  <c r="D1440" i="4"/>
  <c r="G1440" i="4"/>
  <c r="J1440" i="4"/>
  <c r="M1440" i="4"/>
  <c r="D1441" i="4"/>
  <c r="G1441" i="4"/>
  <c r="J1441" i="4"/>
  <c r="M1441" i="4"/>
  <c r="D1442" i="4"/>
  <c r="G1442" i="4"/>
  <c r="J1442" i="4"/>
  <c r="M1442" i="4"/>
  <c r="D1443" i="4"/>
  <c r="G1443" i="4"/>
  <c r="J1443" i="4"/>
  <c r="M1443" i="4"/>
  <c r="D1444" i="4"/>
  <c r="G1444" i="4"/>
  <c r="J1444" i="4"/>
  <c r="M1444" i="4"/>
  <c r="D1445" i="4"/>
  <c r="G1445" i="4"/>
  <c r="J1445" i="4"/>
  <c r="M1445" i="4"/>
  <c r="D1446" i="4"/>
  <c r="G1446" i="4"/>
  <c r="J1446" i="4"/>
  <c r="M1446" i="4"/>
  <c r="D1447" i="4"/>
  <c r="G1447" i="4"/>
  <c r="J1447" i="4"/>
  <c r="M1447" i="4"/>
  <c r="D1448" i="4"/>
  <c r="G1448" i="4"/>
  <c r="J1448" i="4"/>
  <c r="M1448" i="4"/>
  <c r="D1449" i="4"/>
  <c r="G1449" i="4"/>
  <c r="J1449" i="4"/>
  <c r="M1449" i="4"/>
  <c r="D1450" i="4"/>
  <c r="G1450" i="4"/>
  <c r="J1450" i="4"/>
  <c r="M1450" i="4"/>
  <c r="D1451" i="4"/>
  <c r="G1451" i="4"/>
  <c r="J1451" i="4"/>
  <c r="M1451" i="4"/>
  <c r="D1452" i="4"/>
  <c r="G1452" i="4"/>
  <c r="J1452" i="4"/>
  <c r="M1452" i="4"/>
  <c r="D1453" i="4"/>
  <c r="G1453" i="4"/>
  <c r="J1453" i="4"/>
  <c r="M1453" i="4"/>
  <c r="D1454" i="4"/>
  <c r="G1454" i="4"/>
  <c r="J1454" i="4"/>
  <c r="M1454" i="4"/>
  <c r="D1455" i="4"/>
  <c r="G1455" i="4"/>
  <c r="J1455" i="4"/>
  <c r="M1455" i="4"/>
  <c r="D1456" i="4"/>
  <c r="G1456" i="4"/>
  <c r="J1456" i="4"/>
  <c r="M1456" i="4"/>
  <c r="D1457" i="4"/>
  <c r="G1457" i="4"/>
  <c r="J1457" i="4"/>
  <c r="M1457" i="4"/>
  <c r="D1458" i="4"/>
  <c r="G1458" i="4"/>
  <c r="J1458" i="4"/>
  <c r="M1458" i="4"/>
  <c r="D1459" i="4"/>
  <c r="G1459" i="4"/>
  <c r="J1459" i="4"/>
  <c r="M1459" i="4"/>
  <c r="D1460" i="4"/>
  <c r="G1460" i="4"/>
  <c r="J1460" i="4"/>
  <c r="M1460" i="4"/>
  <c r="D1461" i="4"/>
  <c r="G1461" i="4"/>
  <c r="J1461" i="4"/>
  <c r="M1461" i="4"/>
  <c r="D1462" i="4"/>
  <c r="G1462" i="4"/>
  <c r="J1462" i="4"/>
  <c r="M1462" i="4"/>
  <c r="D1463" i="4"/>
  <c r="G1463" i="4"/>
  <c r="J1463" i="4"/>
  <c r="M1463" i="4"/>
  <c r="D1464" i="4"/>
  <c r="G1464" i="4"/>
  <c r="J1464" i="4"/>
  <c r="M1464" i="4"/>
  <c r="D1465" i="4"/>
  <c r="G1465" i="4"/>
  <c r="J1465" i="4"/>
  <c r="M1465" i="4"/>
  <c r="D1466" i="4"/>
  <c r="G1466" i="4"/>
  <c r="J1466" i="4"/>
  <c r="M1466" i="4"/>
  <c r="D1467" i="4"/>
  <c r="G1467" i="4"/>
  <c r="J1467" i="4"/>
  <c r="M1467" i="4"/>
  <c r="D1468" i="4"/>
  <c r="G1468" i="4"/>
  <c r="J1468" i="4"/>
  <c r="M1468" i="4"/>
  <c r="D1469" i="4"/>
  <c r="G1469" i="4"/>
  <c r="J1469" i="4"/>
  <c r="M1469" i="4"/>
  <c r="D1470" i="4"/>
  <c r="G1470" i="4"/>
  <c r="J1470" i="4"/>
  <c r="M1470" i="4"/>
  <c r="D1471" i="4"/>
  <c r="G1471" i="4"/>
  <c r="J1471" i="4"/>
  <c r="M1471" i="4"/>
  <c r="D1472" i="4"/>
  <c r="G1472" i="4"/>
  <c r="J1472" i="4"/>
  <c r="M1472" i="4"/>
  <c r="D1473" i="4"/>
  <c r="G1473" i="4"/>
  <c r="J1473" i="4"/>
  <c r="M1473" i="4"/>
  <c r="D1474" i="4"/>
  <c r="G1474" i="4"/>
  <c r="J1474" i="4"/>
  <c r="M1474" i="4"/>
  <c r="D1475" i="4"/>
  <c r="G1475" i="4"/>
  <c r="J1475" i="4"/>
  <c r="M1475" i="4"/>
  <c r="D1476" i="4"/>
  <c r="G1476" i="4"/>
  <c r="J1476" i="4"/>
  <c r="M1476" i="4"/>
  <c r="D1477" i="4"/>
  <c r="G1477" i="4"/>
  <c r="J1477" i="4"/>
  <c r="M1477" i="4"/>
  <c r="D1478" i="4"/>
  <c r="G1478" i="4"/>
  <c r="J1478" i="4"/>
  <c r="M1478" i="4"/>
  <c r="D1479" i="4"/>
  <c r="G1479" i="4"/>
  <c r="J1479" i="4"/>
  <c r="M1479" i="4"/>
  <c r="D1480" i="4"/>
  <c r="G1480" i="4"/>
  <c r="J1480" i="4"/>
  <c r="M1480" i="4"/>
  <c r="D1481" i="4"/>
  <c r="G1481" i="4"/>
  <c r="J1481" i="4"/>
  <c r="M1481" i="4"/>
  <c r="D1482" i="4"/>
  <c r="G1482" i="4"/>
  <c r="J1482" i="4"/>
  <c r="M1482" i="4"/>
  <c r="D1483" i="4"/>
  <c r="G1483" i="4"/>
  <c r="J1483" i="4"/>
  <c r="M1483" i="4"/>
  <c r="D1484" i="4"/>
  <c r="G1484" i="4"/>
  <c r="J1484" i="4"/>
  <c r="M1484" i="4"/>
  <c r="D1485" i="4"/>
  <c r="G1485" i="4"/>
  <c r="J1485" i="4"/>
  <c r="M1485" i="4"/>
  <c r="D1486" i="4"/>
  <c r="G1486" i="4"/>
  <c r="J1486" i="4"/>
  <c r="M1486" i="4"/>
  <c r="D1487" i="4"/>
  <c r="G1487" i="4"/>
  <c r="J1487" i="4"/>
  <c r="M1487" i="4"/>
  <c r="D1488" i="4"/>
  <c r="G1488" i="4"/>
  <c r="J1488" i="4"/>
  <c r="M1488" i="4"/>
  <c r="D1489" i="4"/>
  <c r="G1489" i="4"/>
  <c r="J1489" i="4"/>
  <c r="M1489" i="4"/>
  <c r="D1490" i="4"/>
  <c r="G1490" i="4"/>
  <c r="J1490" i="4"/>
  <c r="M1490" i="4"/>
  <c r="D1491" i="4"/>
  <c r="G1491" i="4"/>
  <c r="J1491" i="4"/>
  <c r="M1491" i="4"/>
  <c r="D1492" i="4"/>
  <c r="G1492" i="4"/>
  <c r="J1492" i="4"/>
  <c r="M1492" i="4"/>
  <c r="D1493" i="4"/>
  <c r="G1493" i="4"/>
  <c r="J1493" i="4"/>
  <c r="M1493" i="4"/>
  <c r="D1494" i="4"/>
  <c r="G1494" i="4"/>
  <c r="J1494" i="4"/>
  <c r="M1494" i="4"/>
  <c r="D1495" i="4"/>
  <c r="G1495" i="4"/>
  <c r="J1495" i="4"/>
  <c r="M1495" i="4"/>
  <c r="D1496" i="4"/>
  <c r="G1496" i="4"/>
  <c r="J1496" i="4"/>
  <c r="M1496" i="4"/>
  <c r="D1497" i="4"/>
  <c r="G1497" i="4"/>
  <c r="J1497" i="4"/>
  <c r="M1497" i="4"/>
  <c r="D1498" i="4"/>
  <c r="G1498" i="4"/>
  <c r="J1498" i="4"/>
  <c r="M1498" i="4"/>
  <c r="D1499" i="4"/>
  <c r="G1499" i="4"/>
  <c r="J1499" i="4"/>
  <c r="M1499" i="4"/>
  <c r="D1500" i="4"/>
  <c r="G1500" i="4"/>
  <c r="J1500" i="4"/>
  <c r="M1500" i="4"/>
  <c r="D1501" i="4"/>
  <c r="G1501" i="4"/>
  <c r="J1501" i="4"/>
  <c r="M1501" i="4"/>
  <c r="D1502" i="4"/>
  <c r="G1502" i="4"/>
  <c r="J1502" i="4"/>
  <c r="M1502" i="4"/>
  <c r="D1503" i="4"/>
  <c r="G1503" i="4"/>
  <c r="J1503" i="4"/>
  <c r="M1503" i="4"/>
  <c r="D1504" i="4"/>
  <c r="G1504" i="4"/>
  <c r="J1504" i="4"/>
  <c r="M1504" i="4"/>
  <c r="D1505" i="4"/>
  <c r="G1505" i="4"/>
  <c r="J1505" i="4"/>
  <c r="M1505" i="4"/>
  <c r="D1506" i="4"/>
  <c r="G1506" i="4"/>
  <c r="J1506" i="4"/>
  <c r="M1506" i="4"/>
  <c r="D1507" i="4"/>
  <c r="G1507" i="4"/>
  <c r="J1507" i="4"/>
  <c r="M1507" i="4"/>
  <c r="D1508" i="4"/>
  <c r="G1508" i="4"/>
  <c r="J1508" i="4"/>
  <c r="M1508" i="4"/>
  <c r="D1509" i="4"/>
  <c r="G1509" i="4"/>
  <c r="J1509" i="4"/>
  <c r="M1509" i="4"/>
  <c r="D1510" i="4"/>
  <c r="G1510" i="4"/>
  <c r="J1510" i="4"/>
  <c r="M1510" i="4"/>
  <c r="D1511" i="4"/>
  <c r="G1511" i="4"/>
  <c r="J1511" i="4"/>
  <c r="M1511" i="4"/>
  <c r="D1512" i="4"/>
  <c r="G1512" i="4"/>
  <c r="J1512" i="4"/>
  <c r="M1512" i="4"/>
  <c r="D1513" i="4"/>
  <c r="G1513" i="4"/>
  <c r="J1513" i="4"/>
  <c r="M1513" i="4"/>
  <c r="D1514" i="4"/>
  <c r="G1514" i="4"/>
  <c r="J1514" i="4"/>
  <c r="M1514" i="4"/>
  <c r="D1515" i="4"/>
  <c r="G1515" i="4"/>
  <c r="J1515" i="4"/>
  <c r="M1515" i="4"/>
  <c r="D1516" i="4"/>
  <c r="G1516" i="4"/>
  <c r="J1516" i="4"/>
  <c r="M1516" i="4"/>
  <c r="D1517" i="4"/>
  <c r="G1517" i="4"/>
  <c r="J1517" i="4"/>
  <c r="M1517" i="4"/>
  <c r="D1518" i="4"/>
  <c r="G1518" i="4"/>
  <c r="J1518" i="4"/>
  <c r="M1518" i="4"/>
  <c r="D1519" i="4"/>
  <c r="G1519" i="4"/>
  <c r="J1519" i="4"/>
  <c r="M1519" i="4"/>
  <c r="D1520" i="4"/>
  <c r="G1520" i="4"/>
  <c r="J1520" i="4"/>
  <c r="M1520" i="4"/>
  <c r="D1521" i="4"/>
  <c r="G1521" i="4"/>
  <c r="J1521" i="4"/>
  <c r="M1521" i="4"/>
  <c r="D1522" i="4"/>
  <c r="G1522" i="4"/>
  <c r="J1522" i="4"/>
  <c r="M1522" i="4"/>
  <c r="D1523" i="4"/>
  <c r="G1523" i="4"/>
  <c r="J1523" i="4"/>
  <c r="M1523" i="4"/>
  <c r="D1524" i="4"/>
  <c r="G1524" i="4"/>
  <c r="J1524" i="4"/>
  <c r="M1524" i="4"/>
  <c r="D1525" i="4"/>
  <c r="G1525" i="4"/>
  <c r="J1525" i="4"/>
  <c r="M1525" i="4"/>
  <c r="D1526" i="4"/>
  <c r="G1526" i="4"/>
  <c r="J1526" i="4"/>
  <c r="M1526" i="4"/>
  <c r="D1527" i="4"/>
  <c r="G1527" i="4"/>
  <c r="J1527" i="4"/>
  <c r="M1527" i="4"/>
  <c r="D1528" i="4"/>
  <c r="G1528" i="4"/>
  <c r="J1528" i="4"/>
  <c r="M1528" i="4"/>
  <c r="D1529" i="4"/>
  <c r="G1529" i="4"/>
  <c r="J1529" i="4"/>
  <c r="M1529" i="4"/>
  <c r="D1530" i="4"/>
  <c r="G1530" i="4"/>
  <c r="J1530" i="4"/>
  <c r="M1530" i="4"/>
  <c r="D1531" i="4"/>
  <c r="G1531" i="4"/>
  <c r="J1531" i="4"/>
  <c r="M1531" i="4"/>
  <c r="D1532" i="4"/>
  <c r="G1532" i="4"/>
  <c r="J1532" i="4"/>
  <c r="M1532" i="4"/>
  <c r="D1533" i="4"/>
  <c r="G1533" i="4"/>
  <c r="J1533" i="4"/>
  <c r="M1533" i="4"/>
  <c r="D1534" i="4"/>
  <c r="G1534" i="4"/>
  <c r="J1534" i="4"/>
  <c r="M1534" i="4"/>
  <c r="D1535" i="4"/>
  <c r="G1535" i="4"/>
  <c r="J1535" i="4"/>
  <c r="M1535" i="4"/>
  <c r="D1536" i="4"/>
  <c r="G1536" i="4"/>
  <c r="J1536" i="4"/>
  <c r="M1536" i="4"/>
  <c r="D1537" i="4"/>
  <c r="G1537" i="4"/>
  <c r="J1537" i="4"/>
  <c r="M1537" i="4"/>
  <c r="D1538" i="4"/>
  <c r="G1538" i="4"/>
  <c r="J1538" i="4"/>
  <c r="M1538" i="4"/>
  <c r="D1539" i="4"/>
  <c r="G1539" i="4"/>
  <c r="J1539" i="4"/>
  <c r="M1539" i="4"/>
  <c r="D1540" i="4"/>
  <c r="G1540" i="4"/>
  <c r="J1540" i="4"/>
  <c r="M1540" i="4"/>
  <c r="D1541" i="4"/>
  <c r="G1541" i="4"/>
  <c r="J1541" i="4"/>
  <c r="M1541" i="4"/>
  <c r="D1542" i="4"/>
  <c r="G1542" i="4"/>
  <c r="J1542" i="4"/>
  <c r="M1542" i="4"/>
  <c r="D1543" i="4"/>
  <c r="G1543" i="4"/>
  <c r="J1543" i="4"/>
  <c r="M1543" i="4"/>
  <c r="D1544" i="4"/>
  <c r="G1544" i="4"/>
  <c r="J1544" i="4"/>
  <c r="M1544" i="4"/>
  <c r="D1545" i="4"/>
  <c r="G1545" i="4"/>
  <c r="J1545" i="4"/>
  <c r="M1545" i="4"/>
  <c r="D1546" i="4"/>
  <c r="G1546" i="4"/>
  <c r="J1546" i="4"/>
  <c r="M1546" i="4"/>
  <c r="D1547" i="4"/>
  <c r="G1547" i="4"/>
  <c r="J1547" i="4"/>
  <c r="M1547" i="4"/>
  <c r="D1548" i="4"/>
  <c r="G1548" i="4"/>
  <c r="J1548" i="4"/>
  <c r="M1548" i="4"/>
  <c r="D1549" i="4"/>
  <c r="G1549" i="4"/>
  <c r="J1549" i="4"/>
  <c r="M1549" i="4"/>
  <c r="D1550" i="4"/>
  <c r="G1550" i="4"/>
  <c r="J1550" i="4"/>
  <c r="M1550" i="4"/>
  <c r="D1551" i="4"/>
  <c r="G1551" i="4"/>
  <c r="J1551" i="4"/>
  <c r="M1551" i="4"/>
  <c r="D1552" i="4"/>
  <c r="G1552" i="4"/>
  <c r="J1552" i="4"/>
  <c r="M1552" i="4"/>
  <c r="D1553" i="4"/>
  <c r="G1553" i="4"/>
  <c r="J1553" i="4"/>
  <c r="M1553" i="4"/>
  <c r="D1554" i="4"/>
  <c r="G1554" i="4"/>
  <c r="J1554" i="4"/>
  <c r="M1554" i="4"/>
  <c r="D1555" i="4"/>
  <c r="G1555" i="4"/>
  <c r="J1555" i="4"/>
  <c r="M1555" i="4"/>
  <c r="D1556" i="4"/>
  <c r="G1556" i="4"/>
  <c r="J1556" i="4"/>
  <c r="M1556" i="4"/>
  <c r="D1557" i="4"/>
  <c r="G1557" i="4"/>
  <c r="J1557" i="4"/>
  <c r="M1557" i="4"/>
  <c r="D1558" i="4"/>
  <c r="G1558" i="4"/>
  <c r="J1558" i="4"/>
  <c r="M1558" i="4"/>
  <c r="D1559" i="4"/>
  <c r="G1559" i="4"/>
  <c r="J1559" i="4"/>
  <c r="M1559" i="4"/>
  <c r="D1560" i="4"/>
  <c r="G1560" i="4"/>
  <c r="J1560" i="4"/>
  <c r="M1560" i="4"/>
  <c r="D1561" i="4"/>
  <c r="G1561" i="4"/>
  <c r="J1561" i="4"/>
  <c r="M1561" i="4"/>
  <c r="D1562" i="4"/>
  <c r="G1562" i="4"/>
  <c r="J1562" i="4"/>
  <c r="M1562" i="4"/>
  <c r="D1563" i="4"/>
  <c r="G1563" i="4"/>
  <c r="J1563" i="4"/>
  <c r="M1563" i="4"/>
  <c r="D1564" i="4"/>
  <c r="G1564" i="4"/>
  <c r="J1564" i="4"/>
  <c r="M1564" i="4"/>
  <c r="D1565" i="4"/>
  <c r="G1565" i="4"/>
  <c r="J1565" i="4"/>
  <c r="M1565" i="4"/>
  <c r="D1566" i="4"/>
  <c r="G1566" i="4"/>
  <c r="J1566" i="4"/>
  <c r="M1566" i="4"/>
  <c r="D1567" i="4"/>
  <c r="G1567" i="4"/>
  <c r="J1567" i="4"/>
  <c r="M1567" i="4"/>
  <c r="D1568" i="4"/>
  <c r="G1568" i="4"/>
  <c r="J1568" i="4"/>
  <c r="M1568" i="4"/>
  <c r="D1569" i="4"/>
  <c r="G1569" i="4"/>
  <c r="J1569" i="4"/>
  <c r="M1569" i="4"/>
  <c r="D1570" i="4"/>
  <c r="G1570" i="4"/>
  <c r="J1570" i="4"/>
  <c r="M1570" i="4"/>
  <c r="D1571" i="4"/>
  <c r="G1571" i="4"/>
  <c r="J1571" i="4"/>
  <c r="M1571" i="4"/>
  <c r="D1572" i="4"/>
  <c r="G1572" i="4"/>
  <c r="J1572" i="4"/>
  <c r="M1572" i="4"/>
  <c r="D1573" i="4"/>
  <c r="G1573" i="4"/>
  <c r="J1573" i="4"/>
  <c r="M1573" i="4"/>
  <c r="D1574" i="4"/>
  <c r="G1574" i="4"/>
  <c r="J1574" i="4"/>
  <c r="M1574" i="4"/>
  <c r="D1575" i="4"/>
  <c r="G1575" i="4"/>
  <c r="J1575" i="4"/>
  <c r="M1575" i="4"/>
  <c r="D1576" i="4"/>
  <c r="G1576" i="4"/>
  <c r="J1576" i="4"/>
  <c r="M1576" i="4"/>
  <c r="D1577" i="4"/>
  <c r="G1577" i="4"/>
  <c r="J1577" i="4"/>
  <c r="M1577" i="4"/>
  <c r="D1578" i="4"/>
  <c r="G1578" i="4"/>
  <c r="J1578" i="4"/>
  <c r="M1578" i="4"/>
  <c r="D1579" i="4"/>
  <c r="G1579" i="4"/>
  <c r="J1579" i="4"/>
  <c r="M1579" i="4"/>
  <c r="D1580" i="4"/>
  <c r="G1580" i="4"/>
  <c r="J1580" i="4"/>
  <c r="M1580" i="4"/>
  <c r="D1581" i="4"/>
  <c r="G1581" i="4"/>
  <c r="J1581" i="4"/>
  <c r="M1581" i="4"/>
  <c r="D1582" i="4"/>
  <c r="G1582" i="4"/>
  <c r="J1582" i="4"/>
  <c r="M1582" i="4"/>
  <c r="D1583" i="4"/>
  <c r="G1583" i="4"/>
  <c r="J1583" i="4"/>
  <c r="M1583" i="4"/>
  <c r="D1584" i="4"/>
  <c r="G1584" i="4"/>
  <c r="J1584" i="4"/>
  <c r="M1584" i="4"/>
  <c r="D1585" i="4"/>
  <c r="G1585" i="4"/>
  <c r="J1585" i="4"/>
  <c r="M1585" i="4"/>
  <c r="D1586" i="4"/>
  <c r="G1586" i="4"/>
  <c r="J1586" i="4"/>
  <c r="M1586" i="4"/>
  <c r="D1587" i="4"/>
  <c r="G1587" i="4"/>
  <c r="J1587" i="4"/>
  <c r="M1587" i="4"/>
  <c r="D1588" i="4"/>
  <c r="G1588" i="4"/>
  <c r="J1588" i="4"/>
  <c r="M1588" i="4"/>
  <c r="D1589" i="4"/>
  <c r="G1589" i="4"/>
  <c r="J1589" i="4"/>
  <c r="M1589" i="4"/>
  <c r="D1590" i="4"/>
  <c r="G1590" i="4"/>
  <c r="J1590" i="4"/>
  <c r="M1590" i="4"/>
  <c r="D1591" i="4"/>
  <c r="G1591" i="4"/>
  <c r="J1591" i="4"/>
  <c r="M1591" i="4"/>
  <c r="D1592" i="4"/>
  <c r="G1592" i="4"/>
  <c r="J1592" i="4"/>
  <c r="M1592" i="4"/>
  <c r="D1593" i="4"/>
  <c r="G1593" i="4"/>
  <c r="J1593" i="4"/>
  <c r="M1593" i="4"/>
  <c r="D1594" i="4"/>
  <c r="G1594" i="4"/>
  <c r="J1594" i="4"/>
  <c r="M1594" i="4"/>
  <c r="D1595" i="4"/>
  <c r="G1595" i="4"/>
  <c r="J1595" i="4"/>
  <c r="M1595" i="4"/>
  <c r="D1596" i="4"/>
  <c r="G1596" i="4"/>
  <c r="J1596" i="4"/>
  <c r="M1596" i="4"/>
  <c r="D1597" i="4"/>
  <c r="G1597" i="4"/>
  <c r="J1597" i="4"/>
  <c r="M1597" i="4"/>
  <c r="D1598" i="4"/>
  <c r="G1598" i="4"/>
  <c r="J1598" i="4"/>
  <c r="M1598" i="4"/>
  <c r="D1599" i="4"/>
  <c r="G1599" i="4"/>
  <c r="J1599" i="4"/>
  <c r="M1599" i="4"/>
  <c r="D1600" i="4"/>
  <c r="G1600" i="4"/>
  <c r="J1600" i="4"/>
  <c r="M1600" i="4"/>
  <c r="D1601" i="4"/>
  <c r="G1601" i="4"/>
  <c r="J1601" i="4"/>
  <c r="M1601" i="4"/>
  <c r="D1602" i="4"/>
  <c r="G1602" i="4"/>
  <c r="J1602" i="4"/>
  <c r="M1602" i="4"/>
  <c r="D1603" i="4"/>
  <c r="G1603" i="4"/>
  <c r="J1603" i="4"/>
  <c r="M1603" i="4"/>
  <c r="D1604" i="4"/>
  <c r="G1604" i="4"/>
  <c r="J1604" i="4"/>
  <c r="M1604" i="4"/>
  <c r="D1605" i="4"/>
  <c r="G1605" i="4"/>
  <c r="J1605" i="4"/>
  <c r="M1605" i="4"/>
  <c r="D1606" i="4"/>
  <c r="G1606" i="4"/>
  <c r="J1606" i="4"/>
  <c r="M1606" i="4"/>
  <c r="D1607" i="4"/>
  <c r="G1607" i="4"/>
  <c r="J1607" i="4"/>
  <c r="M1607" i="4"/>
  <c r="D1608" i="4"/>
  <c r="G1608" i="4"/>
  <c r="J1608" i="4"/>
  <c r="M1608" i="4"/>
  <c r="D1609" i="4"/>
  <c r="G1609" i="4"/>
  <c r="J1609" i="4"/>
  <c r="M1609" i="4"/>
  <c r="D1610" i="4"/>
  <c r="G1610" i="4"/>
  <c r="J1610" i="4"/>
  <c r="M1610" i="4"/>
  <c r="D1611" i="4"/>
  <c r="G1611" i="4"/>
  <c r="J1611" i="4"/>
  <c r="M1611" i="4"/>
  <c r="D1612" i="4"/>
  <c r="G1612" i="4"/>
  <c r="J1612" i="4"/>
  <c r="M1612" i="4"/>
  <c r="D1613" i="4"/>
  <c r="G1613" i="4"/>
  <c r="J1613" i="4"/>
  <c r="M1613" i="4"/>
  <c r="D1614" i="4"/>
  <c r="G1614" i="4"/>
  <c r="J1614" i="4"/>
  <c r="M1614" i="4"/>
  <c r="D1615" i="4"/>
  <c r="G1615" i="4"/>
  <c r="J1615" i="4"/>
  <c r="M1615" i="4"/>
  <c r="D1616" i="4"/>
  <c r="G1616" i="4"/>
  <c r="J1616" i="4"/>
  <c r="M1616" i="4"/>
  <c r="D1617" i="4"/>
  <c r="G1617" i="4"/>
  <c r="J1617" i="4"/>
  <c r="M1617" i="4"/>
  <c r="D1618" i="4"/>
  <c r="G1618" i="4"/>
  <c r="J1618" i="4"/>
  <c r="M1618" i="4"/>
  <c r="D1619" i="4"/>
  <c r="G1619" i="4"/>
  <c r="J1619" i="4"/>
  <c r="M1619" i="4"/>
  <c r="D1620" i="4"/>
  <c r="G1620" i="4"/>
  <c r="J1620" i="4"/>
  <c r="M1620" i="4"/>
  <c r="D1621" i="4"/>
  <c r="G1621" i="4"/>
  <c r="J1621" i="4"/>
  <c r="M1621" i="4"/>
  <c r="D1622" i="4"/>
  <c r="G1622" i="4"/>
  <c r="J1622" i="4"/>
  <c r="M1622" i="4"/>
  <c r="D1623" i="4"/>
  <c r="G1623" i="4"/>
  <c r="J1623" i="4"/>
  <c r="M1623" i="4"/>
  <c r="D1624" i="4"/>
  <c r="G1624" i="4"/>
  <c r="J1624" i="4"/>
  <c r="M1624" i="4"/>
  <c r="D1625" i="4"/>
  <c r="G1625" i="4"/>
  <c r="J1625" i="4"/>
  <c r="M1625" i="4"/>
  <c r="D1626" i="4"/>
  <c r="G1626" i="4"/>
  <c r="J1626" i="4"/>
  <c r="M1626" i="4"/>
  <c r="D1627" i="4"/>
  <c r="G1627" i="4"/>
  <c r="J1627" i="4"/>
  <c r="M1627" i="4"/>
  <c r="D1628" i="4"/>
  <c r="G1628" i="4"/>
  <c r="J1628" i="4"/>
  <c r="M1628" i="4"/>
  <c r="D1629" i="4"/>
  <c r="G1629" i="4"/>
  <c r="J1629" i="4"/>
  <c r="M1629" i="4"/>
  <c r="D1630" i="4"/>
  <c r="G1630" i="4"/>
  <c r="J1630" i="4"/>
  <c r="M1630" i="4"/>
  <c r="D1631" i="4"/>
  <c r="G1631" i="4"/>
  <c r="J1631" i="4"/>
  <c r="M1631" i="4"/>
  <c r="D1632" i="4"/>
  <c r="G1632" i="4"/>
  <c r="J1632" i="4"/>
  <c r="M1632" i="4"/>
  <c r="D1633" i="4"/>
  <c r="G1633" i="4"/>
  <c r="J1633" i="4"/>
  <c r="M1633" i="4"/>
  <c r="D1634" i="4"/>
  <c r="G1634" i="4"/>
  <c r="J1634" i="4"/>
  <c r="M1634" i="4"/>
  <c r="D1635" i="4"/>
  <c r="G1635" i="4"/>
  <c r="J1635" i="4"/>
  <c r="M1635" i="4"/>
  <c r="D1636" i="4"/>
  <c r="G1636" i="4"/>
  <c r="J1636" i="4"/>
  <c r="M1636" i="4"/>
  <c r="D1637" i="4"/>
  <c r="G1637" i="4"/>
  <c r="J1637" i="4"/>
  <c r="M1637" i="4"/>
  <c r="D1638" i="4"/>
  <c r="G1638" i="4"/>
  <c r="J1638" i="4"/>
  <c r="M1638" i="4"/>
  <c r="D1639" i="4"/>
  <c r="G1639" i="4"/>
  <c r="J1639" i="4"/>
  <c r="M1639" i="4"/>
  <c r="D1640" i="4"/>
  <c r="G1640" i="4"/>
  <c r="J1640" i="4"/>
  <c r="M1640" i="4"/>
  <c r="D1641" i="4"/>
  <c r="G1641" i="4"/>
  <c r="J1641" i="4"/>
  <c r="M1641" i="4"/>
  <c r="D1642" i="4"/>
  <c r="G1642" i="4"/>
  <c r="J1642" i="4"/>
  <c r="M1642" i="4"/>
  <c r="D1643" i="4"/>
  <c r="G1643" i="4"/>
  <c r="J1643" i="4"/>
  <c r="M1643" i="4"/>
  <c r="D1644" i="4"/>
  <c r="G1644" i="4"/>
  <c r="J1644" i="4"/>
  <c r="M1644" i="4"/>
  <c r="D1645" i="4"/>
  <c r="G1645" i="4"/>
  <c r="J1645" i="4"/>
  <c r="M1645" i="4"/>
  <c r="D1646" i="4"/>
  <c r="G1646" i="4"/>
  <c r="J1646" i="4"/>
  <c r="M1646" i="4"/>
  <c r="D1647" i="4"/>
  <c r="G1647" i="4"/>
  <c r="J1647" i="4"/>
  <c r="M1647" i="4"/>
  <c r="D1648" i="4"/>
  <c r="G1648" i="4"/>
  <c r="J1648" i="4"/>
  <c r="M1648" i="4"/>
  <c r="D1649" i="4"/>
  <c r="G1649" i="4"/>
  <c r="J1649" i="4"/>
  <c r="M1649" i="4"/>
  <c r="D1650" i="4"/>
  <c r="G1650" i="4"/>
  <c r="J1650" i="4"/>
  <c r="M1650" i="4"/>
  <c r="D1651" i="4"/>
  <c r="G1651" i="4"/>
  <c r="J1651" i="4"/>
  <c r="M1651" i="4"/>
  <c r="D1652" i="4"/>
  <c r="G1652" i="4"/>
  <c r="J1652" i="4"/>
  <c r="M1652" i="4"/>
  <c r="D1653" i="4"/>
  <c r="G1653" i="4"/>
  <c r="J1653" i="4"/>
  <c r="M1653" i="4"/>
  <c r="D1654" i="4"/>
  <c r="G1654" i="4"/>
  <c r="J1654" i="4"/>
  <c r="M1654" i="4"/>
  <c r="D1655" i="4"/>
  <c r="G1655" i="4"/>
  <c r="J1655" i="4"/>
  <c r="M1655" i="4"/>
  <c r="D1656" i="4"/>
  <c r="G1656" i="4"/>
  <c r="J1656" i="4"/>
  <c r="M1656" i="4"/>
  <c r="D1657" i="4"/>
  <c r="G1657" i="4"/>
  <c r="J1657" i="4"/>
  <c r="M1657" i="4"/>
  <c r="D1658" i="4"/>
  <c r="G1658" i="4"/>
  <c r="J1658" i="4"/>
  <c r="M1658" i="4"/>
  <c r="D1659" i="4"/>
  <c r="G1659" i="4"/>
  <c r="J1659" i="4"/>
  <c r="M1659" i="4"/>
  <c r="D1660" i="4"/>
  <c r="G1660" i="4"/>
  <c r="J1660" i="4"/>
  <c r="M1660" i="4"/>
  <c r="D1661" i="4"/>
  <c r="G1661" i="4"/>
  <c r="J1661" i="4"/>
  <c r="M1661" i="4"/>
  <c r="D1662" i="4"/>
  <c r="G1662" i="4"/>
  <c r="J1662" i="4"/>
  <c r="M1662" i="4"/>
  <c r="D1663" i="4"/>
  <c r="G1663" i="4"/>
  <c r="J1663" i="4"/>
  <c r="M1663" i="4"/>
  <c r="D1664" i="4"/>
  <c r="G1664" i="4"/>
  <c r="J1664" i="4"/>
  <c r="M1664" i="4"/>
  <c r="D1665" i="4"/>
  <c r="G1665" i="4"/>
  <c r="J1665" i="4"/>
  <c r="M1665" i="4"/>
  <c r="D1666" i="4"/>
  <c r="G1666" i="4"/>
  <c r="J1666" i="4"/>
  <c r="M1666" i="4"/>
  <c r="D1667" i="4"/>
  <c r="G1667" i="4"/>
  <c r="J1667" i="4"/>
  <c r="M1667" i="4"/>
  <c r="D1668" i="4"/>
  <c r="G1668" i="4"/>
  <c r="J1668" i="4"/>
  <c r="M1668" i="4"/>
  <c r="D1669" i="4"/>
  <c r="G1669" i="4"/>
  <c r="J1669" i="4"/>
  <c r="M1669" i="4"/>
  <c r="D1670" i="4"/>
  <c r="G1670" i="4"/>
  <c r="J1670" i="4"/>
  <c r="M1670" i="4"/>
  <c r="D1671" i="4"/>
  <c r="G1671" i="4"/>
  <c r="J1671" i="4"/>
  <c r="M1671" i="4"/>
  <c r="D1672" i="4"/>
  <c r="G1672" i="4"/>
  <c r="J1672" i="4"/>
  <c r="M1672" i="4"/>
  <c r="D1673" i="4"/>
  <c r="G1673" i="4"/>
  <c r="J1673" i="4"/>
  <c r="M1673" i="4"/>
  <c r="D1674" i="4"/>
  <c r="G1674" i="4"/>
  <c r="J1674" i="4"/>
  <c r="M1674" i="4"/>
  <c r="D1675" i="4"/>
  <c r="G1675" i="4"/>
  <c r="J1675" i="4"/>
  <c r="M1675" i="4"/>
  <c r="D1676" i="4"/>
  <c r="G1676" i="4"/>
  <c r="J1676" i="4"/>
  <c r="M1676" i="4"/>
  <c r="D1677" i="4"/>
  <c r="G1677" i="4"/>
  <c r="J1677" i="4"/>
  <c r="M1677" i="4"/>
  <c r="D1678" i="4"/>
  <c r="G1678" i="4"/>
  <c r="J1678" i="4"/>
  <c r="M1678" i="4"/>
  <c r="D1679" i="4"/>
  <c r="G1679" i="4"/>
  <c r="J1679" i="4"/>
  <c r="M1679" i="4"/>
  <c r="D1680" i="4"/>
  <c r="G1680" i="4"/>
  <c r="J1680" i="4"/>
  <c r="M1680" i="4"/>
  <c r="D1681" i="4"/>
  <c r="G1681" i="4"/>
  <c r="J1681" i="4"/>
  <c r="M1681" i="4"/>
  <c r="D1682" i="4"/>
  <c r="G1682" i="4"/>
  <c r="J1682" i="4"/>
  <c r="M1682" i="4"/>
  <c r="D1683" i="4"/>
  <c r="G1683" i="4"/>
  <c r="J1683" i="4"/>
  <c r="M1683" i="4"/>
  <c r="D1684" i="4"/>
  <c r="G1684" i="4"/>
  <c r="J1684" i="4"/>
  <c r="M1684" i="4"/>
  <c r="D1685" i="4"/>
  <c r="G1685" i="4"/>
  <c r="J1685" i="4"/>
  <c r="M1685" i="4"/>
  <c r="D1686" i="4"/>
  <c r="G1686" i="4"/>
  <c r="J1686" i="4"/>
  <c r="M1686" i="4"/>
  <c r="D1687" i="4"/>
  <c r="G1687" i="4"/>
  <c r="J1687" i="4"/>
  <c r="M1687" i="4"/>
  <c r="D1688" i="4"/>
  <c r="G1688" i="4"/>
  <c r="J1688" i="4"/>
  <c r="M1688" i="4"/>
  <c r="D1689" i="4"/>
  <c r="G1689" i="4"/>
  <c r="J1689" i="4"/>
  <c r="M1689" i="4"/>
  <c r="D1690" i="4"/>
  <c r="G1690" i="4"/>
  <c r="J1690" i="4"/>
  <c r="M1690" i="4"/>
  <c r="D1691" i="4"/>
  <c r="G1691" i="4"/>
  <c r="J1691" i="4"/>
  <c r="M1691" i="4"/>
  <c r="D1692" i="4"/>
  <c r="G1692" i="4"/>
  <c r="J1692" i="4"/>
  <c r="M1692" i="4"/>
  <c r="D1693" i="4"/>
  <c r="G1693" i="4"/>
  <c r="J1693" i="4"/>
  <c r="M1693" i="4"/>
  <c r="D1694" i="4"/>
  <c r="G1694" i="4"/>
  <c r="J1694" i="4"/>
  <c r="M1694" i="4"/>
  <c r="D1695" i="4"/>
  <c r="G1695" i="4"/>
  <c r="J1695" i="4"/>
  <c r="M1695" i="4"/>
  <c r="D1696" i="4"/>
  <c r="G1696" i="4"/>
  <c r="J1696" i="4"/>
  <c r="M1696" i="4"/>
  <c r="D1697" i="4"/>
  <c r="G1697" i="4"/>
  <c r="J1697" i="4"/>
  <c r="M1697" i="4"/>
  <c r="D1698" i="4"/>
  <c r="G1698" i="4"/>
  <c r="J1698" i="4"/>
  <c r="M1698" i="4"/>
  <c r="D1699" i="4"/>
  <c r="G1699" i="4"/>
  <c r="J1699" i="4"/>
  <c r="M1699" i="4"/>
  <c r="D1700" i="4"/>
  <c r="G1700" i="4"/>
  <c r="J1700" i="4"/>
  <c r="M1700" i="4"/>
  <c r="D1701" i="4"/>
  <c r="G1701" i="4"/>
  <c r="J1701" i="4"/>
  <c r="M1701" i="4"/>
  <c r="D1702" i="4"/>
  <c r="G1702" i="4"/>
  <c r="J1702" i="4"/>
  <c r="M1702" i="4"/>
  <c r="D1703" i="4"/>
  <c r="G1703" i="4"/>
  <c r="J1703" i="4"/>
  <c r="M1703" i="4"/>
  <c r="D1704" i="4"/>
  <c r="G1704" i="4"/>
  <c r="J1704" i="4"/>
  <c r="M1704" i="4"/>
  <c r="D1705" i="4"/>
  <c r="G1705" i="4"/>
  <c r="J1705" i="4"/>
  <c r="M1705" i="4"/>
  <c r="D1706" i="4"/>
  <c r="G1706" i="4"/>
  <c r="J1706" i="4"/>
  <c r="M1706" i="4"/>
  <c r="D1707" i="4"/>
  <c r="G1707" i="4"/>
  <c r="J1707" i="4"/>
  <c r="M1707" i="4"/>
  <c r="D1708" i="4"/>
  <c r="G1708" i="4"/>
  <c r="J1708" i="4"/>
  <c r="M1708" i="4"/>
  <c r="D1709" i="4"/>
  <c r="G1709" i="4"/>
  <c r="J1709" i="4"/>
  <c r="M1709" i="4"/>
  <c r="D1710" i="4"/>
  <c r="G1710" i="4"/>
  <c r="J1710" i="4"/>
  <c r="M1710" i="4"/>
  <c r="D1711" i="4"/>
  <c r="G1711" i="4"/>
  <c r="J1711" i="4"/>
  <c r="M1711" i="4"/>
  <c r="D1712" i="4"/>
  <c r="G1712" i="4"/>
  <c r="J1712" i="4"/>
  <c r="M1712" i="4"/>
  <c r="D1713" i="4"/>
  <c r="G1713" i="4"/>
  <c r="J1713" i="4"/>
  <c r="M1713" i="4"/>
  <c r="D1714" i="4"/>
  <c r="G1714" i="4"/>
  <c r="J1714" i="4"/>
  <c r="M1714" i="4"/>
  <c r="D1715" i="4"/>
  <c r="G1715" i="4"/>
  <c r="J1715" i="4"/>
  <c r="M1715" i="4"/>
  <c r="D1716" i="4"/>
  <c r="G1716" i="4"/>
  <c r="J1716" i="4"/>
  <c r="M1716" i="4"/>
  <c r="D1717" i="4"/>
  <c r="G1717" i="4"/>
  <c r="J1717" i="4"/>
  <c r="M1717" i="4"/>
  <c r="D1718" i="4"/>
  <c r="G1718" i="4"/>
  <c r="J1718" i="4"/>
  <c r="M1718" i="4"/>
  <c r="D1719" i="4"/>
  <c r="G1719" i="4"/>
  <c r="J1719" i="4"/>
  <c r="M1719" i="4"/>
  <c r="D1720" i="4"/>
  <c r="G1720" i="4"/>
  <c r="J1720" i="4"/>
  <c r="M1720" i="4"/>
  <c r="D1721" i="4"/>
  <c r="G1721" i="4"/>
  <c r="J1721" i="4"/>
  <c r="M1721" i="4"/>
  <c r="D1722" i="4"/>
  <c r="G1722" i="4"/>
  <c r="J1722" i="4"/>
  <c r="M1722" i="4"/>
  <c r="D1723" i="4"/>
  <c r="G1723" i="4"/>
  <c r="J1723" i="4"/>
  <c r="M1723" i="4"/>
  <c r="D1724" i="4"/>
  <c r="G1724" i="4"/>
  <c r="J1724" i="4"/>
  <c r="M1724" i="4"/>
  <c r="D1725" i="4"/>
  <c r="G1725" i="4"/>
  <c r="J1725" i="4"/>
  <c r="M1725" i="4"/>
  <c r="D1726" i="4"/>
  <c r="G1726" i="4"/>
  <c r="J1726" i="4"/>
  <c r="M1726" i="4"/>
  <c r="D1727" i="4"/>
  <c r="G1727" i="4"/>
  <c r="J1727" i="4"/>
  <c r="M1727" i="4"/>
  <c r="D1728" i="4"/>
  <c r="G1728" i="4"/>
  <c r="J1728" i="4"/>
  <c r="M1728" i="4"/>
  <c r="D1729" i="4"/>
  <c r="G1729" i="4"/>
  <c r="J1729" i="4"/>
  <c r="M1729" i="4"/>
  <c r="D1730" i="4"/>
  <c r="G1730" i="4"/>
  <c r="J1730" i="4"/>
  <c r="M1730" i="4"/>
  <c r="D1731" i="4"/>
  <c r="G1731" i="4"/>
  <c r="J1731" i="4"/>
  <c r="M1731" i="4"/>
  <c r="D1732" i="4"/>
  <c r="G1732" i="4"/>
  <c r="J1732" i="4"/>
  <c r="M1732" i="4"/>
  <c r="D1733" i="4"/>
  <c r="G1733" i="4"/>
  <c r="J1733" i="4"/>
  <c r="M1733" i="4"/>
  <c r="D1734" i="4"/>
  <c r="G1734" i="4"/>
  <c r="J1734" i="4"/>
  <c r="M1734" i="4"/>
  <c r="D1735" i="4"/>
  <c r="G1735" i="4"/>
  <c r="J1735" i="4"/>
  <c r="M1735" i="4"/>
  <c r="D1736" i="4"/>
  <c r="G1736" i="4"/>
  <c r="J1736" i="4"/>
  <c r="M1736" i="4"/>
  <c r="D1737" i="4"/>
  <c r="G1737" i="4"/>
  <c r="J1737" i="4"/>
  <c r="M1737" i="4"/>
  <c r="D1738" i="4"/>
  <c r="G1738" i="4"/>
  <c r="J1738" i="4"/>
  <c r="M1738" i="4"/>
  <c r="D1739" i="4"/>
  <c r="G1739" i="4"/>
  <c r="J1739" i="4"/>
  <c r="M1739" i="4"/>
  <c r="D1740" i="4"/>
  <c r="G1740" i="4"/>
  <c r="J1740" i="4"/>
  <c r="M1740" i="4"/>
  <c r="D1741" i="4"/>
  <c r="G1741" i="4"/>
  <c r="J1741" i="4"/>
  <c r="M1741" i="4"/>
  <c r="D1742" i="4"/>
  <c r="G1742" i="4"/>
  <c r="J1742" i="4"/>
  <c r="M1742" i="4"/>
  <c r="D1743" i="4"/>
  <c r="G1743" i="4"/>
  <c r="J1743" i="4"/>
  <c r="M1743" i="4"/>
  <c r="D1744" i="4"/>
  <c r="G1744" i="4"/>
  <c r="J1744" i="4"/>
  <c r="M1744" i="4"/>
  <c r="D1745" i="4"/>
  <c r="G1745" i="4"/>
  <c r="J1745" i="4"/>
  <c r="M1745" i="4"/>
  <c r="D1746" i="4"/>
  <c r="G1746" i="4"/>
  <c r="J1746" i="4"/>
  <c r="M1746" i="4"/>
  <c r="D1747" i="4"/>
  <c r="G1747" i="4"/>
  <c r="J1747" i="4"/>
  <c r="M1747" i="4"/>
  <c r="D1748" i="4"/>
  <c r="G1748" i="4"/>
  <c r="J1748" i="4"/>
  <c r="M1748" i="4"/>
  <c r="D1749" i="4"/>
  <c r="G1749" i="4"/>
  <c r="J1749" i="4"/>
  <c r="M1749" i="4"/>
  <c r="D1750" i="4"/>
  <c r="G1750" i="4"/>
  <c r="J1750" i="4"/>
  <c r="M1750" i="4"/>
  <c r="D1751" i="4"/>
  <c r="G1751" i="4"/>
  <c r="J1751" i="4"/>
  <c r="M1751" i="4"/>
  <c r="D1752" i="4"/>
  <c r="G1752" i="4"/>
  <c r="J1752" i="4"/>
  <c r="M1752" i="4"/>
  <c r="D1753" i="4"/>
  <c r="G1753" i="4"/>
  <c r="J1753" i="4"/>
  <c r="M1753" i="4"/>
  <c r="D1754" i="4"/>
  <c r="G1754" i="4"/>
  <c r="J1754" i="4"/>
  <c r="M1754" i="4"/>
  <c r="D1755" i="4"/>
  <c r="G1755" i="4"/>
  <c r="J1755" i="4"/>
  <c r="M1755" i="4"/>
  <c r="D1756" i="4"/>
  <c r="G1756" i="4"/>
  <c r="J1756" i="4"/>
  <c r="M1756" i="4"/>
  <c r="D1757" i="4"/>
  <c r="G1757" i="4"/>
  <c r="J1757" i="4"/>
  <c r="M1757" i="4"/>
  <c r="D1758" i="4"/>
  <c r="G1758" i="4"/>
  <c r="J1758" i="4"/>
  <c r="M1758" i="4"/>
  <c r="D1759" i="4"/>
  <c r="G1759" i="4"/>
  <c r="J1759" i="4"/>
  <c r="M1759" i="4"/>
  <c r="D1760" i="4"/>
  <c r="G1760" i="4"/>
  <c r="J1760" i="4"/>
  <c r="M1760" i="4"/>
  <c r="D1761" i="4"/>
  <c r="G1761" i="4"/>
  <c r="J1761" i="4"/>
  <c r="M1761" i="4"/>
  <c r="D1762" i="4"/>
  <c r="G1762" i="4"/>
  <c r="J1762" i="4"/>
  <c r="M1762" i="4"/>
  <c r="D1763" i="4"/>
  <c r="G1763" i="4"/>
  <c r="J1763" i="4"/>
  <c r="M1763" i="4"/>
  <c r="D1764" i="4"/>
  <c r="G1764" i="4"/>
  <c r="J1764" i="4"/>
  <c r="M1764" i="4"/>
  <c r="D1765" i="4"/>
  <c r="G1765" i="4"/>
  <c r="J1765" i="4"/>
  <c r="M1765" i="4"/>
  <c r="D1766" i="4"/>
  <c r="G1766" i="4"/>
  <c r="J1766" i="4"/>
  <c r="M1766" i="4"/>
  <c r="D1767" i="4"/>
  <c r="G1767" i="4"/>
  <c r="J1767" i="4"/>
  <c r="M1767" i="4"/>
  <c r="D1768" i="4"/>
  <c r="G1768" i="4"/>
  <c r="J1768" i="4"/>
  <c r="M1768" i="4"/>
  <c r="D1769" i="4"/>
  <c r="G1769" i="4"/>
  <c r="J1769" i="4"/>
  <c r="M1769" i="4"/>
  <c r="D1770" i="4"/>
  <c r="G1770" i="4"/>
  <c r="J1770" i="4"/>
  <c r="M1770" i="4"/>
  <c r="D1771" i="4"/>
  <c r="G1771" i="4"/>
  <c r="J1771" i="4"/>
  <c r="M1771" i="4"/>
  <c r="D1772" i="4"/>
  <c r="G1772" i="4"/>
  <c r="J1772" i="4"/>
  <c r="M1772" i="4"/>
  <c r="D1773" i="4"/>
  <c r="G1773" i="4"/>
  <c r="J1773" i="4"/>
  <c r="M1773" i="4"/>
  <c r="D1774" i="4"/>
  <c r="G1774" i="4"/>
  <c r="J1774" i="4"/>
  <c r="M1774" i="4"/>
  <c r="D1775" i="4"/>
  <c r="G1775" i="4"/>
  <c r="J1775" i="4"/>
  <c r="M1775" i="4"/>
  <c r="D1776" i="4"/>
  <c r="G1776" i="4"/>
  <c r="J1776" i="4"/>
  <c r="M1776" i="4"/>
  <c r="D1777" i="4"/>
  <c r="G1777" i="4"/>
  <c r="J1777" i="4"/>
  <c r="M1777" i="4"/>
  <c r="D1778" i="4"/>
  <c r="G1778" i="4"/>
  <c r="J1778" i="4"/>
  <c r="M1778" i="4"/>
  <c r="D1779" i="4"/>
  <c r="G1779" i="4"/>
  <c r="J1779" i="4"/>
  <c r="M1779" i="4"/>
  <c r="D1780" i="4"/>
  <c r="G1780" i="4"/>
  <c r="J1780" i="4"/>
  <c r="M1780" i="4"/>
  <c r="D1781" i="4"/>
  <c r="G1781" i="4"/>
  <c r="J1781" i="4"/>
  <c r="M1781" i="4"/>
  <c r="D1782" i="4"/>
  <c r="G1782" i="4"/>
  <c r="J1782" i="4"/>
  <c r="M1782" i="4"/>
  <c r="D1783" i="4"/>
  <c r="G1783" i="4"/>
  <c r="J1783" i="4"/>
  <c r="M1783" i="4"/>
  <c r="D1784" i="4"/>
  <c r="G1784" i="4"/>
  <c r="J1784" i="4"/>
  <c r="M1784" i="4"/>
  <c r="D1785" i="4"/>
  <c r="G1785" i="4"/>
  <c r="J1785" i="4"/>
  <c r="M1785" i="4"/>
  <c r="D1786" i="4"/>
  <c r="G1786" i="4"/>
  <c r="J1786" i="4"/>
  <c r="M1786" i="4"/>
  <c r="D1787" i="4"/>
  <c r="G1787" i="4"/>
  <c r="J1787" i="4"/>
  <c r="M1787" i="4"/>
  <c r="D1788" i="4"/>
  <c r="G1788" i="4"/>
  <c r="J1788" i="4"/>
  <c r="M1788" i="4"/>
  <c r="D1789" i="4"/>
  <c r="G1789" i="4"/>
  <c r="J1789" i="4"/>
  <c r="M1789" i="4"/>
  <c r="D1790" i="4"/>
  <c r="G1790" i="4"/>
  <c r="J1790" i="4"/>
  <c r="M1790" i="4"/>
  <c r="D1791" i="4"/>
  <c r="G1791" i="4"/>
  <c r="J1791" i="4"/>
  <c r="M1791" i="4"/>
  <c r="D1792" i="4"/>
  <c r="G1792" i="4"/>
  <c r="J1792" i="4"/>
  <c r="M1792" i="4"/>
  <c r="D1793" i="4"/>
  <c r="G1793" i="4"/>
  <c r="J1793" i="4"/>
  <c r="M1793" i="4"/>
  <c r="D1794" i="4"/>
  <c r="G1794" i="4"/>
  <c r="J1794" i="4"/>
  <c r="M1794" i="4"/>
  <c r="D1795" i="4"/>
  <c r="G1795" i="4"/>
  <c r="J1795" i="4"/>
  <c r="M1795" i="4"/>
  <c r="D1796" i="4"/>
  <c r="G1796" i="4"/>
  <c r="J1796" i="4"/>
  <c r="M1796" i="4"/>
  <c r="D1797" i="4"/>
  <c r="G1797" i="4"/>
  <c r="J1797" i="4"/>
  <c r="M1797" i="4"/>
  <c r="D1798" i="4"/>
  <c r="G1798" i="4"/>
  <c r="J1798" i="4"/>
  <c r="M1798" i="4"/>
  <c r="D1799" i="4"/>
  <c r="G1799" i="4"/>
  <c r="J1799" i="4"/>
  <c r="M1799" i="4"/>
  <c r="D1800" i="4"/>
  <c r="G1800" i="4"/>
  <c r="J1800" i="4"/>
  <c r="M1800" i="4"/>
  <c r="D1801" i="4"/>
  <c r="G1801" i="4"/>
  <c r="J1801" i="4"/>
  <c r="M1801" i="4"/>
  <c r="D1802" i="4"/>
  <c r="G1802" i="4"/>
  <c r="J1802" i="4"/>
  <c r="M1802" i="4"/>
  <c r="D1803" i="4"/>
  <c r="G1803" i="4"/>
  <c r="J1803" i="4"/>
  <c r="M1803" i="4"/>
  <c r="D1804" i="4"/>
  <c r="G1804" i="4"/>
  <c r="J1804" i="4"/>
  <c r="M1804" i="4"/>
  <c r="D1805" i="4"/>
  <c r="G1805" i="4"/>
  <c r="J1805" i="4"/>
  <c r="M1805" i="4"/>
  <c r="D1806" i="4"/>
  <c r="G1806" i="4"/>
  <c r="J1806" i="4"/>
  <c r="M1806" i="4"/>
  <c r="D1807" i="4"/>
  <c r="G1807" i="4"/>
  <c r="J1807" i="4"/>
  <c r="M1807" i="4"/>
  <c r="D1808" i="4"/>
  <c r="G1808" i="4"/>
  <c r="J1808" i="4"/>
  <c r="M1808" i="4"/>
  <c r="D1809" i="4"/>
  <c r="G1809" i="4"/>
  <c r="J1809" i="4"/>
  <c r="M1809" i="4"/>
  <c r="D1810" i="4"/>
  <c r="G1810" i="4"/>
  <c r="J1810" i="4"/>
  <c r="M1810" i="4"/>
  <c r="D1811" i="4"/>
  <c r="G1811" i="4"/>
  <c r="J1811" i="4"/>
  <c r="M1811" i="4"/>
  <c r="D1812" i="4"/>
  <c r="G1812" i="4"/>
  <c r="J1812" i="4"/>
  <c r="M1812" i="4"/>
  <c r="D1813" i="4"/>
  <c r="G1813" i="4"/>
  <c r="J1813" i="4"/>
  <c r="M1813" i="4"/>
  <c r="D1814" i="4"/>
  <c r="G1814" i="4"/>
  <c r="J1814" i="4"/>
  <c r="M1814" i="4"/>
  <c r="D1815" i="4"/>
  <c r="G1815" i="4"/>
  <c r="J1815" i="4"/>
  <c r="M1815" i="4"/>
  <c r="D1816" i="4"/>
  <c r="G1816" i="4"/>
  <c r="J1816" i="4"/>
  <c r="M1816" i="4"/>
  <c r="D1817" i="4"/>
  <c r="G1817" i="4"/>
  <c r="J1817" i="4"/>
  <c r="M1817" i="4"/>
  <c r="D1818" i="4"/>
  <c r="G1818" i="4"/>
  <c r="J1818" i="4"/>
  <c r="M1818" i="4"/>
  <c r="D1819" i="4"/>
  <c r="G1819" i="4"/>
  <c r="J1819" i="4"/>
  <c r="M1819" i="4"/>
  <c r="D1820" i="4"/>
  <c r="G1820" i="4"/>
  <c r="J1820" i="4"/>
  <c r="M1820" i="4"/>
  <c r="D1821" i="4"/>
  <c r="G1821" i="4"/>
  <c r="J1821" i="4"/>
  <c r="M1821" i="4"/>
  <c r="D1822" i="4"/>
  <c r="G1822" i="4"/>
  <c r="J1822" i="4"/>
  <c r="M1822" i="4"/>
  <c r="D1823" i="4"/>
  <c r="G1823" i="4"/>
  <c r="J1823" i="4"/>
  <c r="M1823" i="4"/>
  <c r="D1824" i="4"/>
  <c r="G1824" i="4"/>
  <c r="J1824" i="4"/>
  <c r="M1824" i="4"/>
  <c r="D1825" i="4"/>
  <c r="G1825" i="4"/>
  <c r="J1825" i="4"/>
  <c r="M1825" i="4"/>
  <c r="D1826" i="4"/>
  <c r="G1826" i="4"/>
  <c r="J1826" i="4"/>
  <c r="M1826" i="4"/>
  <c r="D1827" i="4"/>
  <c r="G1827" i="4"/>
  <c r="J1827" i="4"/>
  <c r="M1827" i="4"/>
  <c r="D1828" i="4"/>
  <c r="G1828" i="4"/>
  <c r="J1828" i="4"/>
  <c r="M1828" i="4"/>
  <c r="D1829" i="4"/>
  <c r="G1829" i="4"/>
  <c r="J1829" i="4"/>
  <c r="M1829" i="4"/>
  <c r="D1830" i="4"/>
  <c r="G1830" i="4"/>
  <c r="J1830" i="4"/>
  <c r="M1830" i="4"/>
  <c r="D1831" i="4"/>
  <c r="G1831" i="4"/>
  <c r="J1831" i="4"/>
  <c r="M1831" i="4"/>
  <c r="D1832" i="4"/>
  <c r="G1832" i="4"/>
  <c r="J1832" i="4"/>
  <c r="M1832" i="4"/>
  <c r="D1833" i="4"/>
  <c r="G1833" i="4"/>
  <c r="J1833" i="4"/>
  <c r="M1833" i="4"/>
  <c r="D1834" i="4"/>
  <c r="G1834" i="4"/>
  <c r="J1834" i="4"/>
  <c r="M1834" i="4"/>
  <c r="D1835" i="4"/>
  <c r="G1835" i="4"/>
  <c r="J1835" i="4"/>
  <c r="M1835" i="4"/>
  <c r="D1836" i="4"/>
  <c r="G1836" i="4"/>
  <c r="J1836" i="4"/>
  <c r="M1836" i="4"/>
  <c r="D1837" i="4"/>
  <c r="G1837" i="4"/>
  <c r="J1837" i="4"/>
  <c r="M1837" i="4"/>
  <c r="D1838" i="4"/>
  <c r="G1838" i="4"/>
  <c r="J1838" i="4"/>
  <c r="M1838" i="4"/>
  <c r="D1839" i="4"/>
  <c r="G1839" i="4"/>
  <c r="J1839" i="4"/>
  <c r="M1839" i="4"/>
  <c r="D1840" i="4"/>
  <c r="G1840" i="4"/>
  <c r="J1840" i="4"/>
  <c r="M1840" i="4"/>
  <c r="D1841" i="4"/>
  <c r="G1841" i="4"/>
  <c r="J1841" i="4"/>
  <c r="M1841" i="4"/>
  <c r="D1842" i="4"/>
  <c r="G1842" i="4"/>
  <c r="J1842" i="4"/>
  <c r="M1842" i="4"/>
  <c r="D1843" i="4"/>
  <c r="G1843" i="4"/>
  <c r="J1843" i="4"/>
  <c r="M1843" i="4"/>
  <c r="D1844" i="4"/>
  <c r="G1844" i="4"/>
  <c r="J1844" i="4"/>
  <c r="M1844" i="4"/>
  <c r="D1845" i="4"/>
  <c r="G1845" i="4"/>
  <c r="J1845" i="4"/>
  <c r="M1845" i="4"/>
  <c r="D1846" i="4"/>
  <c r="G1846" i="4"/>
  <c r="J1846" i="4"/>
  <c r="M1846" i="4"/>
  <c r="D1847" i="4"/>
  <c r="G1847" i="4"/>
  <c r="J1847" i="4"/>
  <c r="M1847" i="4"/>
  <c r="D1848" i="4"/>
  <c r="G1848" i="4"/>
  <c r="J1848" i="4"/>
  <c r="M1848" i="4"/>
  <c r="D1849" i="4"/>
  <c r="G1849" i="4"/>
  <c r="J1849" i="4"/>
  <c r="M1849" i="4"/>
  <c r="D1850" i="4"/>
  <c r="G1850" i="4"/>
  <c r="J1850" i="4"/>
  <c r="M1850" i="4"/>
  <c r="D1851" i="4"/>
  <c r="G1851" i="4"/>
  <c r="J1851" i="4"/>
  <c r="M1851" i="4"/>
  <c r="D1852" i="4"/>
  <c r="G1852" i="4"/>
  <c r="J1852" i="4"/>
  <c r="M1852" i="4"/>
  <c r="D1853" i="4"/>
  <c r="G1853" i="4"/>
  <c r="J1853" i="4"/>
  <c r="M1853" i="4"/>
  <c r="D1854" i="4"/>
  <c r="G1854" i="4"/>
  <c r="J1854" i="4"/>
  <c r="M1854" i="4"/>
  <c r="D1855" i="4"/>
  <c r="G1855" i="4"/>
  <c r="J1855" i="4"/>
  <c r="M1855" i="4"/>
  <c r="D1856" i="4"/>
  <c r="G1856" i="4"/>
  <c r="J1856" i="4"/>
  <c r="M1856" i="4"/>
  <c r="D1857" i="4"/>
  <c r="G1857" i="4"/>
  <c r="J1857" i="4"/>
  <c r="M1857" i="4"/>
  <c r="D1858" i="4"/>
  <c r="G1858" i="4"/>
  <c r="J1858" i="4"/>
  <c r="M1858" i="4"/>
  <c r="D1859" i="4"/>
  <c r="G1859" i="4"/>
  <c r="J1859" i="4"/>
  <c r="M1859" i="4"/>
  <c r="D1860" i="4"/>
  <c r="G1860" i="4"/>
  <c r="J1860" i="4"/>
  <c r="M1860" i="4"/>
  <c r="D1861" i="4"/>
  <c r="G1861" i="4"/>
  <c r="J1861" i="4"/>
  <c r="M1861" i="4"/>
  <c r="D1862" i="4"/>
  <c r="G1862" i="4"/>
  <c r="J1862" i="4"/>
  <c r="M1862" i="4"/>
  <c r="D1863" i="4"/>
  <c r="G1863" i="4"/>
  <c r="J1863" i="4"/>
  <c r="M1863" i="4"/>
  <c r="D1864" i="4"/>
  <c r="G1864" i="4"/>
  <c r="J1864" i="4"/>
  <c r="M1864" i="4"/>
  <c r="D1865" i="4"/>
  <c r="G1865" i="4"/>
  <c r="J1865" i="4"/>
  <c r="M1865" i="4"/>
  <c r="D1866" i="4"/>
  <c r="G1866" i="4"/>
  <c r="J1866" i="4"/>
  <c r="M1866" i="4"/>
  <c r="D1867" i="4"/>
  <c r="G1867" i="4"/>
  <c r="J1867" i="4"/>
  <c r="M1867" i="4"/>
  <c r="D1868" i="4"/>
  <c r="G1868" i="4"/>
  <c r="J1868" i="4"/>
  <c r="M1868" i="4"/>
  <c r="D1869" i="4"/>
  <c r="G1869" i="4"/>
  <c r="J1869" i="4"/>
  <c r="M1869" i="4"/>
  <c r="D1870" i="4"/>
  <c r="G1870" i="4"/>
  <c r="J1870" i="4"/>
  <c r="M1870" i="4"/>
  <c r="D1871" i="4"/>
  <c r="G1871" i="4"/>
  <c r="J1871" i="4"/>
  <c r="M1871" i="4"/>
  <c r="D1872" i="4"/>
  <c r="G1872" i="4"/>
  <c r="J1872" i="4"/>
  <c r="M1872" i="4"/>
  <c r="D1873" i="4"/>
  <c r="G1873" i="4"/>
  <c r="J1873" i="4"/>
  <c r="M1873" i="4"/>
  <c r="D1874" i="4"/>
  <c r="G1874" i="4"/>
  <c r="J1874" i="4"/>
  <c r="M1874" i="4"/>
  <c r="D1875" i="4"/>
  <c r="G1875" i="4"/>
  <c r="J1875" i="4"/>
  <c r="M1875" i="4"/>
  <c r="D1876" i="4"/>
  <c r="G1876" i="4"/>
  <c r="J1876" i="4"/>
  <c r="M1876" i="4"/>
  <c r="D1877" i="4"/>
  <c r="G1877" i="4"/>
  <c r="J1877" i="4"/>
  <c r="M1877" i="4"/>
  <c r="D1878" i="4"/>
  <c r="G1878" i="4"/>
  <c r="J1878" i="4"/>
  <c r="M1878" i="4"/>
  <c r="D1879" i="4"/>
  <c r="G1879" i="4"/>
  <c r="J1879" i="4"/>
  <c r="M1879" i="4"/>
  <c r="D1880" i="4"/>
  <c r="G1880" i="4"/>
  <c r="J1880" i="4"/>
  <c r="M1880" i="4"/>
  <c r="D1881" i="4"/>
  <c r="G1881" i="4"/>
  <c r="J1881" i="4"/>
  <c r="M1881" i="4"/>
  <c r="D1882" i="4"/>
  <c r="G1882" i="4"/>
  <c r="J1882" i="4"/>
  <c r="M1882" i="4"/>
  <c r="D1883" i="4"/>
  <c r="G1883" i="4"/>
  <c r="J1883" i="4"/>
  <c r="M1883" i="4"/>
  <c r="D1884" i="4"/>
  <c r="G1884" i="4"/>
  <c r="J1884" i="4"/>
  <c r="M1884" i="4"/>
  <c r="D1885" i="4"/>
  <c r="G1885" i="4"/>
  <c r="J1885" i="4"/>
  <c r="M1885" i="4"/>
  <c r="D1886" i="4"/>
  <c r="G1886" i="4"/>
  <c r="J1886" i="4"/>
  <c r="M1886" i="4"/>
  <c r="D1887" i="4"/>
  <c r="G1887" i="4"/>
  <c r="J1887" i="4"/>
  <c r="M1887" i="4"/>
  <c r="D1888" i="4"/>
  <c r="G1888" i="4"/>
  <c r="J1888" i="4"/>
  <c r="M1888" i="4"/>
  <c r="D1889" i="4"/>
  <c r="G1889" i="4"/>
  <c r="J1889" i="4"/>
  <c r="M1889" i="4"/>
  <c r="D1890" i="4"/>
  <c r="G1890" i="4"/>
  <c r="J1890" i="4"/>
  <c r="M1890" i="4"/>
  <c r="D1891" i="4"/>
  <c r="G1891" i="4"/>
  <c r="J1891" i="4"/>
  <c r="M1891" i="4"/>
  <c r="D1892" i="4"/>
  <c r="G1892" i="4"/>
  <c r="J1892" i="4"/>
  <c r="M1892" i="4"/>
  <c r="D1893" i="4"/>
  <c r="G1893" i="4"/>
  <c r="J1893" i="4"/>
  <c r="M1893" i="4"/>
  <c r="D1894" i="4"/>
  <c r="G1894" i="4"/>
  <c r="J1894" i="4"/>
  <c r="M1894" i="4"/>
  <c r="D1895" i="4"/>
  <c r="G1895" i="4"/>
  <c r="J1895" i="4"/>
  <c r="M1895" i="4"/>
  <c r="D1896" i="4"/>
  <c r="G1896" i="4"/>
  <c r="J1896" i="4"/>
  <c r="M1896" i="4"/>
  <c r="D1897" i="4"/>
  <c r="G1897" i="4"/>
  <c r="J1897" i="4"/>
  <c r="M1897" i="4"/>
  <c r="D1898" i="4"/>
  <c r="G1898" i="4"/>
  <c r="J1898" i="4"/>
  <c r="D1899" i="4"/>
  <c r="G1899" i="4"/>
  <c r="J1899" i="4"/>
  <c r="D1900" i="4"/>
  <c r="G1900" i="4"/>
  <c r="J1900" i="4"/>
  <c r="D1901" i="4"/>
  <c r="G1901" i="4"/>
  <c r="J1901" i="4"/>
  <c r="D1902" i="4"/>
  <c r="G1902" i="4"/>
  <c r="J1902" i="4"/>
  <c r="D1903" i="4"/>
  <c r="G1903" i="4"/>
  <c r="J1903" i="4"/>
  <c r="D1904" i="4"/>
  <c r="G1904" i="4"/>
  <c r="J1904" i="4"/>
  <c r="D1905" i="4"/>
  <c r="G1905" i="4"/>
  <c r="J1905" i="4"/>
  <c r="D1906" i="4"/>
  <c r="G1906" i="4"/>
  <c r="J1906" i="4"/>
  <c r="D1907" i="4"/>
  <c r="G1907" i="4"/>
  <c r="J1907" i="4"/>
  <c r="D1908" i="4"/>
  <c r="G1908" i="4"/>
  <c r="J1908" i="4"/>
  <c r="D1909" i="4"/>
  <c r="G1909" i="4"/>
  <c r="J1909" i="4"/>
  <c r="D1910" i="4"/>
  <c r="G1910" i="4"/>
  <c r="J1910" i="4"/>
  <c r="D1911" i="4"/>
  <c r="G1911" i="4"/>
  <c r="J1911" i="4"/>
  <c r="D1912" i="4"/>
  <c r="G1912" i="4"/>
  <c r="J1912" i="4"/>
  <c r="D1913" i="4"/>
  <c r="G1913" i="4"/>
  <c r="J1913" i="4"/>
  <c r="D1914" i="4"/>
  <c r="G1914" i="4"/>
  <c r="J1914" i="4"/>
  <c r="D1915" i="4"/>
  <c r="G1915" i="4"/>
  <c r="J1915" i="4"/>
  <c r="D1916" i="4"/>
  <c r="G1916" i="4"/>
  <c r="J1916" i="4"/>
  <c r="D1917" i="4"/>
  <c r="G1917" i="4"/>
  <c r="J1917" i="4"/>
  <c r="D1918" i="4"/>
  <c r="G1918" i="4"/>
  <c r="J1918" i="4"/>
  <c r="D1919" i="4"/>
  <c r="G1919" i="4"/>
  <c r="J1919" i="4"/>
  <c r="D1920" i="4"/>
  <c r="G1920" i="4"/>
  <c r="J1920" i="4"/>
  <c r="D1921" i="4"/>
  <c r="G1921" i="4"/>
  <c r="J1921" i="4"/>
  <c r="D1922" i="4"/>
  <c r="G1922" i="4"/>
  <c r="J1922" i="4"/>
  <c r="D1923" i="4"/>
  <c r="G1923" i="4"/>
  <c r="J1923" i="4"/>
  <c r="D1924" i="4"/>
  <c r="G1924" i="4"/>
  <c r="J1924" i="4"/>
  <c r="D1925" i="4"/>
  <c r="G1925" i="4"/>
  <c r="J1925" i="4"/>
  <c r="D1926" i="4"/>
  <c r="G1926" i="4"/>
  <c r="J1926" i="4"/>
  <c r="D1927" i="4"/>
  <c r="G1927" i="4"/>
  <c r="J1927" i="4"/>
  <c r="D1928" i="4"/>
  <c r="G1928" i="4"/>
  <c r="J1928" i="4"/>
  <c r="D1929" i="4"/>
  <c r="G1929" i="4"/>
  <c r="J1929" i="4"/>
  <c r="D1930" i="4"/>
  <c r="G1930" i="4"/>
  <c r="J1930" i="4"/>
  <c r="D1931" i="4"/>
  <c r="G1931" i="4"/>
  <c r="J1931" i="4"/>
  <c r="D1932" i="4"/>
  <c r="G1932" i="4"/>
  <c r="J1932" i="4"/>
  <c r="D1933" i="4"/>
  <c r="G1933" i="4"/>
  <c r="J1933" i="4"/>
  <c r="D1934" i="4"/>
  <c r="G1934" i="4"/>
  <c r="J1934" i="4"/>
  <c r="D1935" i="4"/>
  <c r="G1935" i="4"/>
  <c r="J1935" i="4"/>
  <c r="D1936" i="4"/>
  <c r="G1936" i="4"/>
  <c r="J1936" i="4"/>
  <c r="D1937" i="4"/>
  <c r="G1937" i="4"/>
  <c r="J1937" i="4"/>
  <c r="D1938" i="4"/>
  <c r="G1938" i="4"/>
  <c r="J1938" i="4"/>
  <c r="D1939" i="4"/>
  <c r="G1939" i="4"/>
  <c r="J1939" i="4"/>
  <c r="D1940" i="4"/>
  <c r="G1940" i="4"/>
  <c r="J1940" i="4"/>
  <c r="D1941" i="4"/>
  <c r="G1941" i="4"/>
  <c r="J1941" i="4"/>
  <c r="D1942" i="4"/>
  <c r="G1942" i="4"/>
  <c r="J1942" i="4"/>
  <c r="D1943" i="4"/>
  <c r="G1943" i="4"/>
  <c r="J1943" i="4"/>
  <c r="D1944" i="4"/>
  <c r="G1944" i="4"/>
  <c r="J1944" i="4"/>
  <c r="D1945" i="4"/>
  <c r="G1945" i="4"/>
  <c r="J1945" i="4"/>
  <c r="D1946" i="4"/>
  <c r="G1946" i="4"/>
  <c r="J1946" i="4"/>
  <c r="D1947" i="4"/>
  <c r="G1947" i="4"/>
  <c r="J1947" i="4"/>
  <c r="D1948" i="4"/>
  <c r="G1948" i="4"/>
  <c r="J1948" i="4"/>
  <c r="D1949" i="4"/>
  <c r="G1949" i="4"/>
  <c r="J1949" i="4"/>
  <c r="D1950" i="4"/>
  <c r="G1950" i="4"/>
  <c r="J1950" i="4"/>
  <c r="D1951" i="4"/>
  <c r="G1951" i="4"/>
  <c r="J1951" i="4"/>
  <c r="D1952" i="4"/>
  <c r="G1952" i="4"/>
  <c r="J1952" i="4"/>
  <c r="D1953" i="4"/>
  <c r="G1953" i="4"/>
  <c r="J1953" i="4"/>
  <c r="D1954" i="4"/>
  <c r="G1954" i="4"/>
  <c r="J1954" i="4"/>
  <c r="D1955" i="4"/>
  <c r="G1955" i="4"/>
  <c r="J1955" i="4"/>
  <c r="D1956" i="4"/>
  <c r="G1956" i="4"/>
  <c r="J1956" i="4"/>
  <c r="D1957" i="4"/>
  <c r="G1957" i="4"/>
  <c r="J1957" i="4"/>
  <c r="D1958" i="4"/>
  <c r="G1958" i="4"/>
  <c r="J1958" i="4"/>
  <c r="D1959" i="4"/>
  <c r="G1959" i="4"/>
  <c r="J1959" i="4"/>
  <c r="D1960" i="4"/>
  <c r="G1960" i="4"/>
  <c r="J1960" i="4"/>
  <c r="D1961" i="4"/>
  <c r="G1961" i="4"/>
  <c r="J1961" i="4"/>
  <c r="D1962" i="4"/>
  <c r="G1962" i="4"/>
  <c r="J1962" i="4"/>
  <c r="D1963" i="4"/>
  <c r="G1963" i="4"/>
  <c r="J1963" i="4"/>
  <c r="D1964" i="4"/>
  <c r="G1964" i="4"/>
  <c r="J1964" i="4"/>
  <c r="D1965" i="4"/>
  <c r="G1965" i="4"/>
  <c r="J1965" i="4"/>
  <c r="D1966" i="4"/>
  <c r="G1966" i="4"/>
  <c r="J1966" i="4"/>
  <c r="D1967" i="4"/>
  <c r="G1967" i="4"/>
  <c r="J1967" i="4"/>
  <c r="D1968" i="4"/>
  <c r="G1968" i="4"/>
  <c r="J1968" i="4"/>
  <c r="D1969" i="4"/>
  <c r="G1969" i="4"/>
  <c r="J1969" i="4"/>
  <c r="D1970" i="4"/>
  <c r="G1970" i="4"/>
  <c r="J1970" i="4"/>
  <c r="D1971" i="4"/>
  <c r="G1971" i="4"/>
  <c r="J1971" i="4"/>
  <c r="D1972" i="4"/>
  <c r="G1972" i="4"/>
  <c r="J1972" i="4"/>
  <c r="D1973" i="4"/>
  <c r="G1973" i="4"/>
  <c r="J1973" i="4"/>
  <c r="D1974" i="4"/>
  <c r="G1974" i="4"/>
  <c r="J1974" i="4"/>
  <c r="D1975" i="4"/>
  <c r="G1975" i="4"/>
  <c r="J1975" i="4"/>
  <c r="D1976" i="4"/>
  <c r="G1976" i="4"/>
  <c r="J1976" i="4"/>
  <c r="D1977" i="4"/>
  <c r="G1977" i="4"/>
  <c r="J1977" i="4"/>
  <c r="D1978" i="4"/>
  <c r="G1978" i="4"/>
  <c r="J1978" i="4"/>
  <c r="D1979" i="4"/>
  <c r="G1979" i="4"/>
  <c r="J1979" i="4"/>
  <c r="D1980" i="4"/>
  <c r="G1980" i="4"/>
  <c r="J1980" i="4"/>
  <c r="D1981" i="4"/>
  <c r="G1981" i="4"/>
  <c r="J1981" i="4"/>
  <c r="D1982" i="4"/>
  <c r="G1982" i="4"/>
  <c r="J1982" i="4"/>
  <c r="D1983" i="4"/>
  <c r="G1983" i="4"/>
  <c r="J1983" i="4"/>
  <c r="D1984" i="4"/>
  <c r="G1984" i="4"/>
  <c r="J1984" i="4"/>
  <c r="D1985" i="4"/>
  <c r="G1985" i="4"/>
  <c r="J1985" i="4"/>
  <c r="D1986" i="4"/>
  <c r="G1986" i="4"/>
  <c r="J1986" i="4"/>
  <c r="D1987" i="4"/>
  <c r="G1987" i="4"/>
  <c r="J1987" i="4"/>
  <c r="D1988" i="4"/>
  <c r="G1988" i="4"/>
  <c r="J1988" i="4"/>
  <c r="D1989" i="4"/>
  <c r="G1989" i="4"/>
  <c r="J1989" i="4"/>
  <c r="D1990" i="4"/>
  <c r="G1990" i="4"/>
  <c r="J1990" i="4"/>
  <c r="D1991" i="4"/>
  <c r="G1991" i="4"/>
  <c r="J1991" i="4"/>
  <c r="D1992" i="4"/>
  <c r="G1992" i="4"/>
  <c r="J1992" i="4"/>
  <c r="D1993" i="4"/>
  <c r="G1993" i="4"/>
  <c r="J1993" i="4"/>
  <c r="D1994" i="4"/>
  <c r="G1994" i="4"/>
  <c r="J1994" i="4"/>
  <c r="D1995" i="4"/>
  <c r="G1995" i="4"/>
  <c r="J1995" i="4"/>
  <c r="D1996" i="4"/>
  <c r="G1996" i="4"/>
  <c r="J1996" i="4"/>
  <c r="D1997" i="4"/>
  <c r="G1997" i="4"/>
  <c r="J1997" i="4"/>
  <c r="D1998" i="4"/>
  <c r="G1998" i="4"/>
  <c r="J1998" i="4"/>
  <c r="D1999" i="4"/>
  <c r="G1999" i="4"/>
  <c r="J1999" i="4"/>
  <c r="D2000" i="4"/>
  <c r="G2000" i="4"/>
  <c r="J2000" i="4"/>
  <c r="D2001" i="4"/>
  <c r="G2001" i="4"/>
  <c r="J2001" i="4"/>
  <c r="D2002" i="4"/>
  <c r="G2002" i="4"/>
  <c r="J2002" i="4"/>
  <c r="D2003" i="4"/>
  <c r="G2003" i="4"/>
  <c r="J2003" i="4"/>
  <c r="D2004" i="4"/>
  <c r="G2004" i="4"/>
  <c r="J2004" i="4"/>
  <c r="D2005" i="4"/>
  <c r="G2005" i="4"/>
  <c r="J2005" i="4"/>
  <c r="D2006" i="4"/>
  <c r="G2006" i="4"/>
  <c r="J2006" i="4"/>
  <c r="D2007" i="4"/>
  <c r="G2007" i="4"/>
  <c r="J2007" i="4"/>
  <c r="D2008" i="4"/>
  <c r="G2008" i="4"/>
  <c r="J2008" i="4"/>
  <c r="D2009" i="4"/>
  <c r="G2009" i="4"/>
  <c r="J2009" i="4"/>
  <c r="D2010" i="4"/>
  <c r="G2010" i="4"/>
  <c r="J2010" i="4"/>
  <c r="D2011" i="4"/>
  <c r="G2011" i="4"/>
  <c r="J2011" i="4"/>
  <c r="D2012" i="4"/>
  <c r="G2012" i="4"/>
  <c r="J2012" i="4"/>
  <c r="D2013" i="4"/>
  <c r="G2013" i="4"/>
  <c r="J2013" i="4"/>
  <c r="D2014" i="4"/>
  <c r="G2014" i="4"/>
  <c r="J2014" i="4"/>
  <c r="D2015" i="4"/>
  <c r="G2015" i="4"/>
  <c r="J2015" i="4"/>
  <c r="D2016" i="4"/>
  <c r="G2016" i="4"/>
  <c r="J2016" i="4"/>
  <c r="D2017" i="4"/>
  <c r="G2017" i="4"/>
  <c r="J2017" i="4"/>
  <c r="D2018" i="4"/>
  <c r="G2018" i="4"/>
  <c r="J2018" i="4"/>
  <c r="D2019" i="4"/>
  <c r="G2019" i="4"/>
  <c r="J2019" i="4"/>
  <c r="D2020" i="4"/>
  <c r="G2020" i="4"/>
  <c r="J2020" i="4"/>
  <c r="D2021" i="4"/>
  <c r="G2021" i="4"/>
  <c r="J2021" i="4"/>
  <c r="D2022" i="4"/>
  <c r="G2022" i="4"/>
  <c r="J2022" i="4"/>
  <c r="D2023" i="4"/>
  <c r="G2023" i="4"/>
  <c r="J2023" i="4"/>
  <c r="D2024" i="4"/>
  <c r="G2024" i="4"/>
  <c r="J2024" i="4"/>
  <c r="D2025" i="4"/>
  <c r="G2025" i="4"/>
  <c r="J2025" i="4"/>
  <c r="D2026" i="4"/>
  <c r="G2026" i="4"/>
  <c r="J2026" i="4"/>
  <c r="D2027" i="4"/>
  <c r="G2027" i="4"/>
  <c r="J2027" i="4"/>
  <c r="D2028" i="4"/>
  <c r="G2028" i="4"/>
  <c r="J2028" i="4"/>
  <c r="D2029" i="4"/>
  <c r="G2029" i="4"/>
  <c r="J2029" i="4"/>
  <c r="D2030" i="4"/>
  <c r="G2030" i="4"/>
  <c r="J2030" i="4"/>
  <c r="D2031" i="4"/>
  <c r="G2031" i="4"/>
  <c r="J2031" i="4"/>
  <c r="D2032" i="4"/>
  <c r="G2032" i="4"/>
  <c r="J2032" i="4"/>
  <c r="D2033" i="4"/>
  <c r="G2033" i="4"/>
  <c r="J2033" i="4"/>
  <c r="D2034" i="4"/>
  <c r="G2034" i="4"/>
  <c r="J2034" i="4"/>
  <c r="D2035" i="4"/>
  <c r="G2035" i="4"/>
  <c r="J2035" i="4"/>
  <c r="D2036" i="4"/>
  <c r="G2036" i="4"/>
  <c r="J2036" i="4"/>
  <c r="D2037" i="4"/>
  <c r="G2037" i="4"/>
  <c r="J2037" i="4"/>
  <c r="D2038" i="4"/>
  <c r="G2038" i="4"/>
  <c r="J2038" i="4"/>
  <c r="D2039" i="4"/>
  <c r="G2039" i="4"/>
  <c r="J2039" i="4"/>
  <c r="D2040" i="4"/>
  <c r="G2040" i="4"/>
  <c r="J2040" i="4"/>
  <c r="D2041" i="4"/>
  <c r="G2041" i="4"/>
  <c r="J2041" i="4"/>
  <c r="D2042" i="4"/>
  <c r="G2042" i="4"/>
  <c r="J2042" i="4"/>
  <c r="D2043" i="4"/>
  <c r="G2043" i="4"/>
  <c r="J2043" i="4"/>
  <c r="D2044" i="4"/>
  <c r="G2044" i="4"/>
  <c r="J2044" i="4"/>
  <c r="D2045" i="4"/>
  <c r="G2045" i="4"/>
  <c r="J2045" i="4"/>
  <c r="D2046" i="4"/>
  <c r="G2046" i="4"/>
  <c r="J2046" i="4"/>
  <c r="D2047" i="4"/>
  <c r="G2047" i="4"/>
  <c r="J2047" i="4"/>
  <c r="D2048" i="4"/>
  <c r="G2048" i="4"/>
  <c r="J2048" i="4"/>
  <c r="D2049" i="4"/>
  <c r="G2049" i="4"/>
  <c r="J2049" i="4"/>
  <c r="D2050" i="4"/>
  <c r="G2050" i="4"/>
  <c r="J2050" i="4"/>
  <c r="D2051" i="4"/>
  <c r="G2051" i="4"/>
  <c r="J2051" i="4"/>
  <c r="D2052" i="4"/>
  <c r="G2052" i="4"/>
  <c r="J2052" i="4"/>
  <c r="D2053" i="4"/>
  <c r="G2053" i="4"/>
  <c r="J2053" i="4"/>
  <c r="D2054" i="4"/>
  <c r="G2054" i="4"/>
  <c r="J2054" i="4"/>
  <c r="D2055" i="4"/>
  <c r="G2055" i="4"/>
  <c r="J2055" i="4"/>
  <c r="D2056" i="4"/>
  <c r="G2056" i="4"/>
  <c r="J2056" i="4"/>
  <c r="D2057" i="4"/>
  <c r="G2057" i="4"/>
  <c r="J2057" i="4"/>
  <c r="D2058" i="4"/>
  <c r="G2058" i="4"/>
  <c r="J2058" i="4"/>
  <c r="D2059" i="4"/>
  <c r="G2059" i="4"/>
  <c r="J2059" i="4"/>
  <c r="D2060" i="4"/>
  <c r="G2060" i="4"/>
  <c r="J2060" i="4"/>
  <c r="D2061" i="4"/>
  <c r="G2061" i="4"/>
  <c r="J2061" i="4"/>
  <c r="D2062" i="4"/>
  <c r="G2062" i="4"/>
  <c r="J2062" i="4"/>
  <c r="D2063" i="4"/>
  <c r="G2063" i="4"/>
  <c r="J2063" i="4"/>
  <c r="D2064" i="4"/>
  <c r="G2064" i="4"/>
  <c r="J2064" i="4"/>
  <c r="D2065" i="4"/>
  <c r="G2065" i="4"/>
  <c r="J2065" i="4"/>
  <c r="D2066" i="4"/>
  <c r="G2066" i="4"/>
  <c r="J2066" i="4"/>
  <c r="D2067" i="4"/>
  <c r="G2067" i="4"/>
  <c r="J2067" i="4"/>
  <c r="D2068" i="4"/>
  <c r="G2068" i="4"/>
  <c r="J2068" i="4"/>
  <c r="D2069" i="4"/>
  <c r="G2069" i="4"/>
  <c r="J2069" i="4"/>
  <c r="D2070" i="4"/>
  <c r="G2070" i="4"/>
  <c r="J2070" i="4"/>
  <c r="D2071" i="4"/>
  <c r="G2071" i="4"/>
  <c r="J2071" i="4"/>
  <c r="D2072" i="4"/>
  <c r="G2072" i="4"/>
  <c r="J2072" i="4"/>
  <c r="D2073" i="4"/>
  <c r="G2073" i="4"/>
  <c r="J2073" i="4"/>
  <c r="D2074" i="4"/>
  <c r="G2074" i="4"/>
  <c r="J2074" i="4"/>
  <c r="G2075" i="4"/>
  <c r="G2076" i="4"/>
  <c r="G2077" i="4"/>
  <c r="G2078" i="4"/>
  <c r="G2079" i="4"/>
  <c r="G2080" i="4"/>
  <c r="G2081" i="4"/>
  <c r="G2082" i="4"/>
  <c r="G2083" i="4"/>
  <c r="G2084" i="4"/>
  <c r="G2085" i="4"/>
  <c r="G2086" i="4"/>
  <c r="G2087" i="4"/>
  <c r="G2088" i="4"/>
  <c r="G2089" i="4"/>
  <c r="G2090" i="4"/>
  <c r="G2091" i="4"/>
  <c r="G2092" i="4"/>
  <c r="G2093" i="4"/>
  <c r="G2094" i="4"/>
  <c r="G2095" i="4"/>
  <c r="G2096" i="4"/>
  <c r="G2097" i="4"/>
  <c r="G2098" i="4"/>
  <c r="G2099" i="4"/>
  <c r="G2100" i="4"/>
  <c r="G2101" i="4"/>
  <c r="G2102" i="4"/>
  <c r="G2103" i="4"/>
  <c r="G2104" i="4"/>
  <c r="G2105" i="4"/>
  <c r="G2106" i="4"/>
  <c r="G2107" i="4"/>
  <c r="G2108" i="4"/>
  <c r="G2109" i="4"/>
  <c r="G2110" i="4"/>
  <c r="G2111" i="4"/>
  <c r="G2112" i="4"/>
  <c r="G2113" i="4"/>
  <c r="G2114" i="4"/>
  <c r="G2115" i="4"/>
  <c r="G2116" i="4"/>
  <c r="G2117" i="4"/>
  <c r="G2118" i="4"/>
  <c r="G2119" i="4"/>
  <c r="G2120" i="4"/>
  <c r="G2121" i="4"/>
  <c r="G2122" i="4"/>
  <c r="G2123" i="4"/>
  <c r="G2124" i="4"/>
  <c r="G2125" i="4"/>
  <c r="G2126" i="4"/>
  <c r="G2127" i="4"/>
  <c r="G2128" i="4"/>
  <c r="G2129" i="4"/>
  <c r="G2130" i="4"/>
  <c r="G2131" i="4"/>
  <c r="G2132" i="4"/>
  <c r="G2133" i="4"/>
  <c r="G2134" i="4"/>
  <c r="G2135" i="4"/>
  <c r="G2136" i="4"/>
  <c r="G2137" i="4"/>
  <c r="G2138" i="4"/>
  <c r="G2139" i="4"/>
  <c r="G2140" i="4"/>
  <c r="G2141" i="4"/>
  <c r="G2142" i="4"/>
  <c r="G2143" i="4"/>
  <c r="G2144" i="4"/>
  <c r="G2145" i="4"/>
  <c r="G2146" i="4"/>
  <c r="G2147" i="4"/>
  <c r="G2148" i="4"/>
  <c r="G2149" i="4"/>
  <c r="G2150" i="4"/>
  <c r="G2151" i="4"/>
  <c r="G2152" i="4"/>
  <c r="G2153" i="4"/>
  <c r="G2154" i="4"/>
  <c r="G2155" i="4"/>
  <c r="G2156" i="4"/>
  <c r="G2157" i="4"/>
  <c r="G2158" i="4"/>
  <c r="G2159" i="4"/>
  <c r="G2160" i="4"/>
  <c r="G2161" i="4"/>
  <c r="G2162" i="4"/>
  <c r="G2163" i="4"/>
  <c r="G2164" i="4"/>
  <c r="G2165" i="4"/>
  <c r="G2166" i="4"/>
  <c r="G2167" i="4"/>
  <c r="G2168" i="4"/>
  <c r="G2169" i="4"/>
  <c r="G2170" i="4"/>
  <c r="G2171" i="4"/>
  <c r="G2172" i="4"/>
  <c r="G2173" i="4"/>
  <c r="G2174" i="4"/>
  <c r="G2175" i="4"/>
  <c r="G2176" i="4"/>
  <c r="G2177" i="4"/>
  <c r="G2178" i="4"/>
  <c r="G2179" i="4"/>
  <c r="G2180" i="4"/>
  <c r="G2181" i="4"/>
  <c r="G2182" i="4"/>
  <c r="G2183" i="4"/>
  <c r="G2184" i="4"/>
  <c r="G2185" i="4"/>
  <c r="G2186" i="4"/>
  <c r="G2187" i="4"/>
  <c r="G2188" i="4"/>
  <c r="G2189" i="4"/>
  <c r="G2190" i="4"/>
  <c r="G2191" i="4"/>
  <c r="G2192" i="4"/>
  <c r="G2193" i="4"/>
  <c r="G2194" i="4"/>
  <c r="G2195" i="4"/>
  <c r="G2196" i="4"/>
  <c r="G2197" i="4"/>
  <c r="G2198" i="4"/>
  <c r="G2199" i="4"/>
  <c r="G2200" i="4"/>
  <c r="G2201" i="4"/>
  <c r="G2202" i="4"/>
  <c r="G2203" i="4"/>
  <c r="G2204" i="4"/>
  <c r="G2205" i="4"/>
  <c r="G2206" i="4"/>
  <c r="G2207" i="4"/>
  <c r="G2208" i="4"/>
  <c r="G2209" i="4"/>
  <c r="G2210" i="4"/>
  <c r="G2211" i="4"/>
  <c r="G2212" i="4"/>
  <c r="G2213" i="4"/>
  <c r="G2214" i="4"/>
  <c r="G2215" i="4"/>
  <c r="G2216" i="4"/>
  <c r="G2217" i="4"/>
  <c r="G2218" i="4"/>
  <c r="G2219" i="4"/>
  <c r="G2220" i="4"/>
  <c r="G2221" i="4"/>
  <c r="G2222" i="4"/>
  <c r="G2223" i="4"/>
  <c r="G2224" i="4"/>
  <c r="G2225" i="4"/>
  <c r="G2226" i="4"/>
  <c r="G2227" i="4"/>
  <c r="G2228" i="4"/>
  <c r="G2229" i="4"/>
  <c r="G2230" i="4"/>
  <c r="G2231" i="4"/>
  <c r="G2232" i="4"/>
  <c r="G2233" i="4"/>
  <c r="G2234" i="4"/>
  <c r="G2235" i="4"/>
  <c r="G2236" i="4"/>
  <c r="G2237" i="4"/>
  <c r="G2238" i="4"/>
  <c r="G2239" i="4"/>
  <c r="G2240" i="4"/>
  <c r="G2241" i="4"/>
  <c r="G2242" i="4"/>
  <c r="G2243" i="4"/>
  <c r="G2244" i="4"/>
  <c r="G2245" i="4"/>
  <c r="G2246" i="4"/>
  <c r="G2247" i="4"/>
  <c r="G2248" i="4"/>
  <c r="G2249" i="4"/>
  <c r="G2250" i="4"/>
  <c r="G2251" i="4"/>
  <c r="G2252" i="4"/>
  <c r="G2253" i="4"/>
  <c r="G2254" i="4"/>
  <c r="G2255" i="4"/>
  <c r="G2256" i="4"/>
  <c r="G2257" i="4"/>
  <c r="G2258" i="4"/>
  <c r="G2259" i="4"/>
  <c r="G2260" i="4"/>
  <c r="G2261" i="4"/>
  <c r="G2262" i="4"/>
  <c r="G2263" i="4"/>
  <c r="G2264" i="4"/>
  <c r="G2265" i="4"/>
  <c r="G2266" i="4"/>
  <c r="G2267" i="4"/>
  <c r="G2268" i="4"/>
  <c r="G2269" i="4"/>
  <c r="G2270" i="4"/>
  <c r="G2271" i="4"/>
  <c r="G2272" i="4"/>
  <c r="G2273" i="4"/>
  <c r="G2274" i="4"/>
  <c r="G2275" i="4"/>
  <c r="G2276" i="4"/>
  <c r="G2277" i="4"/>
  <c r="G2278" i="4"/>
  <c r="G2279" i="4"/>
  <c r="G2280" i="4"/>
  <c r="G2281" i="4"/>
  <c r="G2282" i="4"/>
  <c r="G2283" i="4"/>
  <c r="G2284" i="4"/>
  <c r="G2285" i="4"/>
  <c r="G2286" i="4"/>
  <c r="G2287" i="4"/>
  <c r="G2288" i="4"/>
  <c r="G2289" i="4"/>
  <c r="G2290" i="4"/>
  <c r="G2291" i="4"/>
  <c r="G2292" i="4"/>
  <c r="G2293" i="4"/>
  <c r="G2294" i="4"/>
  <c r="G2295" i="4"/>
  <c r="G2296" i="4"/>
  <c r="G2297" i="4"/>
  <c r="G2298" i="4"/>
  <c r="G2299" i="4"/>
  <c r="G2300" i="4"/>
  <c r="G2301" i="4"/>
  <c r="G2302" i="4"/>
  <c r="G2303" i="4"/>
  <c r="G2304" i="4"/>
  <c r="G2305" i="4"/>
  <c r="G2306" i="4"/>
  <c r="G2307" i="4"/>
  <c r="G2308" i="4"/>
  <c r="G2309" i="4"/>
  <c r="G2310" i="4"/>
  <c r="G2311" i="4"/>
  <c r="G2312" i="4"/>
  <c r="G2313" i="4"/>
  <c r="G2314" i="4"/>
  <c r="G2315" i="4"/>
  <c r="G2316" i="4"/>
  <c r="G2317" i="4"/>
  <c r="G2318" i="4"/>
  <c r="G2319" i="4"/>
  <c r="G2320" i="4"/>
  <c r="G2321" i="4"/>
  <c r="G2322" i="4"/>
  <c r="G2323" i="4"/>
  <c r="G2324" i="4"/>
  <c r="G2325" i="4"/>
  <c r="G2326" i="4"/>
  <c r="G2327" i="4"/>
  <c r="G2328" i="4"/>
  <c r="G2329" i="4"/>
  <c r="G2330" i="4"/>
  <c r="G2331" i="4"/>
  <c r="G2332" i="4"/>
  <c r="G2333" i="4"/>
  <c r="G2334" i="4"/>
  <c r="G2335" i="4"/>
  <c r="G2336" i="4"/>
  <c r="G2337" i="4"/>
  <c r="G2338" i="4"/>
  <c r="G2339" i="4"/>
  <c r="G2340" i="4"/>
  <c r="G2341" i="4"/>
  <c r="G2342" i="4"/>
  <c r="G2343" i="4"/>
  <c r="G2344" i="4"/>
  <c r="G2345" i="4"/>
  <c r="G2346" i="4"/>
  <c r="G2347" i="4"/>
  <c r="G2348" i="4"/>
  <c r="G2349" i="4"/>
  <c r="G2350" i="4"/>
  <c r="G2351" i="4"/>
  <c r="G2352" i="4"/>
  <c r="G2353" i="4"/>
  <c r="G2354" i="4"/>
  <c r="G2355" i="4"/>
  <c r="G2356" i="4"/>
  <c r="G2357" i="4"/>
  <c r="G2358" i="4"/>
  <c r="G2359" i="4"/>
  <c r="G2360" i="4"/>
  <c r="G2361" i="4"/>
  <c r="G2362" i="4"/>
  <c r="G2363" i="4"/>
  <c r="G2364" i="4"/>
  <c r="G2365" i="4"/>
  <c r="G2366" i="4"/>
  <c r="G2367" i="4"/>
  <c r="G2368" i="4"/>
  <c r="G2369" i="4"/>
  <c r="G2370" i="4"/>
  <c r="G2371" i="4"/>
  <c r="G2372" i="4"/>
  <c r="G2373" i="4"/>
  <c r="G2374" i="4"/>
  <c r="G2375" i="4"/>
  <c r="G2376" i="4"/>
  <c r="G2377" i="4"/>
  <c r="G2378" i="4"/>
  <c r="G2379" i="4"/>
  <c r="G2380" i="4"/>
  <c r="G2381" i="4"/>
  <c r="G2382" i="4"/>
  <c r="G2383" i="4"/>
  <c r="G2384" i="4"/>
  <c r="G2385" i="4"/>
  <c r="G2386" i="4"/>
  <c r="G2387" i="4"/>
  <c r="G2388" i="4"/>
  <c r="G2389" i="4"/>
  <c r="G2390" i="4"/>
  <c r="G2391" i="4"/>
  <c r="G2392" i="4"/>
  <c r="G2393" i="4"/>
  <c r="G2394" i="4"/>
  <c r="G2395" i="4"/>
  <c r="G2396" i="4"/>
  <c r="G2397" i="4"/>
  <c r="G2398" i="4"/>
  <c r="G2399" i="4"/>
  <c r="G2400" i="4"/>
  <c r="G2401" i="4"/>
  <c r="G2402" i="4"/>
  <c r="G2403" i="4"/>
  <c r="G2404" i="4"/>
  <c r="G2405" i="4"/>
  <c r="G2406" i="4"/>
  <c r="G2407" i="4"/>
  <c r="G2408" i="4"/>
  <c r="G2409" i="4"/>
  <c r="G2410" i="4"/>
  <c r="G2411" i="4"/>
  <c r="G2412" i="4"/>
  <c r="G2413" i="4"/>
  <c r="G2414" i="4"/>
  <c r="G2415" i="4"/>
  <c r="G2416" i="4"/>
  <c r="G2417" i="4"/>
  <c r="G2418" i="4"/>
  <c r="G2419" i="4"/>
  <c r="G2420" i="4"/>
  <c r="G2421" i="4"/>
  <c r="G2422" i="4"/>
  <c r="G2423" i="4"/>
  <c r="G2424" i="4"/>
  <c r="G2425" i="4"/>
  <c r="G2426" i="4"/>
  <c r="G2427" i="4"/>
  <c r="G2428" i="4"/>
  <c r="G2429" i="4"/>
  <c r="G2430" i="4"/>
  <c r="G2431" i="4"/>
  <c r="G2432" i="4"/>
  <c r="G2433" i="4"/>
  <c r="G2434" i="4"/>
  <c r="G2435" i="4"/>
  <c r="G2436" i="4"/>
  <c r="G2437" i="4"/>
  <c r="G2438" i="4"/>
  <c r="G2439" i="4"/>
  <c r="G2440" i="4"/>
  <c r="G2441" i="4"/>
  <c r="G2442" i="4"/>
  <c r="G2443" i="4"/>
  <c r="G2444" i="4"/>
  <c r="G2445" i="4"/>
  <c r="G2446" i="4"/>
  <c r="G2447" i="4"/>
  <c r="G2448" i="4"/>
  <c r="G2449" i="4"/>
  <c r="G2450" i="4"/>
  <c r="G2451" i="4"/>
  <c r="G2452" i="4"/>
  <c r="G2453" i="4"/>
  <c r="G2454" i="4"/>
  <c r="G2455" i="4"/>
  <c r="G2456" i="4"/>
  <c r="G2457" i="4"/>
  <c r="G2458" i="4"/>
  <c r="G2459" i="4"/>
  <c r="G2460" i="4"/>
  <c r="G2461" i="4"/>
  <c r="G2462" i="4"/>
  <c r="G2463" i="4"/>
  <c r="G2464" i="4"/>
  <c r="G2465" i="4"/>
  <c r="G2466" i="4"/>
  <c r="G2467" i="4"/>
  <c r="G2468" i="4"/>
  <c r="G2469" i="4"/>
  <c r="G2470" i="4"/>
  <c r="G2471" i="4"/>
  <c r="G2472" i="4"/>
  <c r="G2473" i="4"/>
  <c r="G2474" i="4"/>
  <c r="G2475" i="4"/>
  <c r="G2476" i="4"/>
  <c r="G2477" i="4"/>
  <c r="G2478" i="4"/>
  <c r="G2479" i="4"/>
  <c r="G2480" i="4"/>
  <c r="G2481" i="4"/>
  <c r="G2482" i="4"/>
  <c r="G2483" i="4"/>
  <c r="G2484" i="4"/>
  <c r="G2485" i="4"/>
  <c r="G2486" i="4"/>
  <c r="G2487" i="4"/>
  <c r="G2488" i="4"/>
  <c r="G2489" i="4"/>
  <c r="G2490" i="4"/>
  <c r="G2491" i="4"/>
  <c r="G2492" i="4"/>
  <c r="G2493" i="4"/>
  <c r="G2494" i="4"/>
  <c r="G2495" i="4"/>
  <c r="G2496" i="4"/>
  <c r="G2497" i="4"/>
  <c r="G2498" i="4"/>
  <c r="G2499" i="4"/>
  <c r="G2500" i="4"/>
  <c r="G2501" i="4"/>
  <c r="G2502" i="4"/>
  <c r="G2503" i="4"/>
  <c r="G2504" i="4"/>
  <c r="G2505" i="4"/>
  <c r="G2506" i="4"/>
  <c r="G2507" i="4"/>
  <c r="G2508" i="4"/>
  <c r="G2509" i="4"/>
  <c r="G2510" i="4"/>
  <c r="G2511" i="4"/>
  <c r="G2512" i="4"/>
  <c r="G2513" i="4"/>
  <c r="G2514" i="4"/>
  <c r="G2515" i="4"/>
  <c r="G2516" i="4"/>
  <c r="G2517" i="4"/>
  <c r="G2518" i="4"/>
  <c r="G2519" i="4"/>
  <c r="G2520" i="4"/>
  <c r="G2521" i="4"/>
  <c r="G2522" i="4"/>
  <c r="G2523" i="4"/>
  <c r="G2524" i="4"/>
  <c r="G2525" i="4"/>
  <c r="G2526" i="4"/>
  <c r="G2527" i="4"/>
  <c r="G2528" i="4"/>
  <c r="G2529" i="4"/>
  <c r="G2530" i="4"/>
  <c r="G2531" i="4"/>
  <c r="G2532" i="4"/>
  <c r="G2533" i="4"/>
  <c r="G2534" i="4"/>
  <c r="G2535" i="4"/>
  <c r="G2536" i="4"/>
  <c r="G2537" i="4"/>
  <c r="G2538" i="4"/>
  <c r="G2539" i="4"/>
  <c r="G2540" i="4"/>
  <c r="G2541" i="4"/>
  <c r="G2542" i="4"/>
  <c r="G2543" i="4"/>
  <c r="G2544" i="4"/>
  <c r="G2545" i="4"/>
  <c r="G2546" i="4"/>
  <c r="G2547" i="4"/>
  <c r="G2548" i="4"/>
  <c r="G2549" i="4"/>
  <c r="G2550" i="4"/>
  <c r="G2551" i="4"/>
  <c r="G2552" i="4"/>
  <c r="G2553" i="4"/>
  <c r="G2554" i="4"/>
  <c r="G2555" i="4"/>
  <c r="G2556" i="4"/>
  <c r="G2557" i="4"/>
  <c r="G2558" i="4"/>
  <c r="G2559" i="4"/>
  <c r="G2560" i="4"/>
  <c r="G2561" i="4"/>
  <c r="G2562" i="4"/>
  <c r="G2563" i="4"/>
  <c r="G2564" i="4"/>
  <c r="G2565" i="4"/>
  <c r="G2566" i="4"/>
  <c r="G2567" i="4"/>
  <c r="G2568" i="4"/>
  <c r="G2569" i="4"/>
  <c r="G2570" i="4"/>
  <c r="G2571" i="4"/>
  <c r="G2572" i="4"/>
  <c r="G2573" i="4"/>
  <c r="G2574" i="4"/>
  <c r="G2575" i="4"/>
  <c r="G2576" i="4"/>
  <c r="G2577" i="4"/>
  <c r="G2578" i="4"/>
  <c r="G2579" i="4"/>
  <c r="G2580" i="4"/>
  <c r="G2581" i="4"/>
  <c r="G2582" i="4"/>
  <c r="G2583" i="4"/>
  <c r="G2584" i="4"/>
  <c r="G2585" i="4"/>
  <c r="G2586" i="4"/>
  <c r="G2587" i="4"/>
  <c r="G2588" i="4"/>
  <c r="G2589" i="4"/>
  <c r="G2590" i="4"/>
  <c r="G2591" i="4"/>
  <c r="G2592" i="4"/>
  <c r="G2593" i="4"/>
  <c r="G2594" i="4"/>
  <c r="G2595" i="4"/>
  <c r="G2596" i="4"/>
  <c r="G2597" i="4"/>
  <c r="G2598" i="4"/>
  <c r="G2599" i="4"/>
  <c r="G2600" i="4"/>
  <c r="G2601" i="4"/>
  <c r="G2602" i="4"/>
  <c r="G2603" i="4"/>
  <c r="G2604" i="4"/>
  <c r="G2605" i="4"/>
  <c r="G2606" i="4"/>
  <c r="G2607" i="4"/>
  <c r="G2608" i="4"/>
  <c r="G2609" i="4"/>
  <c r="G2610" i="4"/>
  <c r="G2611" i="4"/>
  <c r="G2612" i="4"/>
  <c r="G2613" i="4"/>
  <c r="G2614" i="4"/>
  <c r="G2615" i="4"/>
  <c r="G2616" i="4"/>
  <c r="G2617" i="4"/>
  <c r="G2618" i="4"/>
  <c r="G2619" i="4"/>
  <c r="G2620" i="4"/>
  <c r="G2621" i="4"/>
  <c r="G2622" i="4"/>
  <c r="G2623" i="4"/>
  <c r="G2624" i="4"/>
  <c r="G2625" i="4"/>
  <c r="G2626" i="4"/>
  <c r="G2627" i="4"/>
  <c r="G2628" i="4"/>
  <c r="G2629" i="4"/>
  <c r="G2630" i="4"/>
  <c r="G2631" i="4"/>
  <c r="G2632" i="4"/>
  <c r="G2633" i="4"/>
  <c r="G2634" i="4"/>
  <c r="G2635" i="4"/>
  <c r="G2636" i="4"/>
  <c r="G2637" i="4"/>
  <c r="G2638" i="4"/>
  <c r="G2639" i="4"/>
  <c r="G2640" i="4"/>
  <c r="G2641" i="4"/>
  <c r="G2642" i="4"/>
  <c r="G2643" i="4"/>
  <c r="G2644" i="4"/>
  <c r="G2645" i="4"/>
  <c r="G2646" i="4"/>
  <c r="G2647" i="4"/>
  <c r="G2648" i="4"/>
  <c r="G2649" i="4"/>
  <c r="G2650" i="4"/>
  <c r="G2651" i="4"/>
  <c r="G2652" i="4"/>
  <c r="G2653" i="4"/>
  <c r="G2654" i="4"/>
  <c r="G2655" i="4"/>
  <c r="G2656" i="4"/>
  <c r="G2657" i="4"/>
  <c r="G2658" i="4"/>
  <c r="G2659" i="4"/>
  <c r="G2660" i="4"/>
  <c r="G2661" i="4"/>
  <c r="G2662" i="4"/>
  <c r="G2663" i="4"/>
  <c r="G2664" i="4"/>
  <c r="G2665" i="4"/>
  <c r="G2666" i="4"/>
  <c r="G2667" i="4"/>
  <c r="G2668" i="4"/>
  <c r="G2669" i="4"/>
  <c r="G2670" i="4"/>
  <c r="G2671" i="4"/>
  <c r="G2672" i="4"/>
  <c r="G2673" i="4"/>
  <c r="G2674" i="4"/>
  <c r="G2675" i="4"/>
  <c r="G2676" i="4"/>
  <c r="G2677" i="4"/>
  <c r="G2678" i="4"/>
  <c r="G2679" i="4"/>
  <c r="G2680" i="4"/>
  <c r="G2681" i="4"/>
  <c r="G2682" i="4"/>
  <c r="G2683" i="4"/>
  <c r="G2684" i="4"/>
  <c r="G2685" i="4"/>
  <c r="G2686" i="4"/>
  <c r="G2687" i="4"/>
  <c r="G2688" i="4"/>
  <c r="G2689" i="4"/>
  <c r="G2690" i="4"/>
  <c r="G2691" i="4"/>
  <c r="G2692" i="4"/>
  <c r="G2693" i="4"/>
  <c r="G2694" i="4"/>
  <c r="G2695" i="4"/>
  <c r="G2696" i="4"/>
  <c r="G2697" i="4"/>
  <c r="G2698" i="4"/>
  <c r="G2699" i="4"/>
  <c r="G2700" i="4"/>
  <c r="G2701" i="4"/>
  <c r="G2702" i="4"/>
  <c r="G2703" i="4"/>
  <c r="G2704" i="4"/>
  <c r="G2705" i="4"/>
  <c r="G2706" i="4"/>
  <c r="G2707" i="4"/>
  <c r="G2708" i="4"/>
  <c r="G2709" i="4"/>
  <c r="G2710" i="4"/>
  <c r="G2711" i="4"/>
  <c r="G2712" i="4"/>
  <c r="G2713" i="4"/>
  <c r="G2714" i="4"/>
  <c r="G2715" i="4"/>
  <c r="G2716" i="4"/>
  <c r="G2717" i="4"/>
  <c r="G2718" i="4"/>
  <c r="G2719" i="4"/>
  <c r="G2720" i="4"/>
  <c r="G2721" i="4"/>
  <c r="G2722" i="4"/>
  <c r="G2723" i="4"/>
  <c r="G2724" i="4"/>
  <c r="G2725" i="4"/>
  <c r="G2726" i="4"/>
  <c r="G2727" i="4"/>
  <c r="G2728" i="4"/>
  <c r="G2729" i="4"/>
  <c r="G2730" i="4"/>
  <c r="G2731" i="4"/>
  <c r="G2732" i="4"/>
  <c r="G2733" i="4"/>
  <c r="G2734" i="4"/>
  <c r="G2735" i="4"/>
  <c r="G2736" i="4"/>
  <c r="G2737" i="4"/>
  <c r="G2738" i="4"/>
  <c r="G2739" i="4"/>
  <c r="G2740" i="4"/>
  <c r="G2741" i="4"/>
  <c r="G2742" i="4"/>
  <c r="G2743" i="4"/>
  <c r="G2744" i="4"/>
  <c r="G2745" i="4"/>
  <c r="G2746" i="4"/>
  <c r="G2747" i="4"/>
  <c r="G2748" i="4"/>
  <c r="G2749" i="4"/>
  <c r="G2750" i="4"/>
  <c r="G2751" i="4"/>
  <c r="G2752" i="4"/>
  <c r="G2753" i="4"/>
  <c r="G2754" i="4"/>
  <c r="G2755" i="4"/>
  <c r="G2756" i="4"/>
  <c r="G2757" i="4"/>
  <c r="G2758" i="4"/>
  <c r="G2759" i="4"/>
  <c r="G2760" i="4"/>
  <c r="G2761" i="4"/>
  <c r="G2762" i="4"/>
  <c r="G2763" i="4"/>
  <c r="G2764" i="4"/>
  <c r="G2765" i="4"/>
  <c r="G2766" i="4"/>
  <c r="G2767" i="4"/>
  <c r="G2768" i="4"/>
  <c r="G2769" i="4"/>
  <c r="G2770" i="4"/>
  <c r="G2771" i="4"/>
  <c r="G2772" i="4"/>
  <c r="G2773" i="4"/>
  <c r="G2774" i="4"/>
  <c r="G2775" i="4"/>
  <c r="G2776" i="4"/>
  <c r="G2777" i="4"/>
  <c r="G2778" i="4"/>
  <c r="G2779" i="4"/>
  <c r="G2780" i="4"/>
  <c r="G2781" i="4"/>
  <c r="G2782" i="4"/>
  <c r="G2783" i="4"/>
  <c r="G2784" i="4"/>
  <c r="G2785" i="4"/>
  <c r="G2786" i="4"/>
  <c r="G2787" i="4"/>
  <c r="G2788" i="4"/>
  <c r="G2789" i="4"/>
  <c r="G2790" i="4"/>
  <c r="G2791" i="4"/>
  <c r="G2792" i="4"/>
  <c r="G2793" i="4"/>
  <c r="G2794" i="4"/>
  <c r="G2795" i="4"/>
  <c r="G2796" i="4"/>
  <c r="G2797" i="4"/>
  <c r="G2798" i="4"/>
  <c r="G2799" i="4"/>
  <c r="G2800" i="4"/>
  <c r="G2801" i="4"/>
  <c r="G2802" i="4"/>
  <c r="G2803" i="4"/>
  <c r="G2804" i="4"/>
  <c r="G2805" i="4"/>
  <c r="G2806" i="4"/>
  <c r="G2807" i="4"/>
  <c r="G2808" i="4"/>
  <c r="G2809" i="4"/>
  <c r="G2810" i="4"/>
  <c r="G2811" i="4"/>
  <c r="G2812" i="4"/>
  <c r="G2813" i="4"/>
  <c r="G2814" i="4"/>
  <c r="G2815" i="4"/>
  <c r="G2816" i="4"/>
  <c r="G2817" i="4"/>
  <c r="G2818" i="4"/>
  <c r="G2819" i="4"/>
  <c r="G2820" i="4"/>
  <c r="G2821" i="4"/>
  <c r="G2822" i="4"/>
  <c r="G2823" i="4"/>
  <c r="G2824" i="4"/>
  <c r="G2825" i="4"/>
  <c r="G2826" i="4"/>
  <c r="G2827" i="4"/>
  <c r="G2828" i="4"/>
  <c r="G2829" i="4"/>
  <c r="G2830" i="4"/>
  <c r="G2831" i="4"/>
  <c r="G2832" i="4"/>
  <c r="G2833" i="4"/>
  <c r="G2834" i="4"/>
  <c r="G2835" i="4"/>
  <c r="G2836" i="4"/>
  <c r="G2837" i="4"/>
  <c r="G2838" i="4"/>
  <c r="G2839" i="4"/>
  <c r="G2840" i="4"/>
  <c r="G2841" i="4"/>
  <c r="G2842" i="4"/>
  <c r="G2843" i="4"/>
  <c r="G2844" i="4"/>
  <c r="G2845" i="4"/>
  <c r="G2846" i="4"/>
  <c r="G2847" i="4"/>
  <c r="G2848" i="4"/>
  <c r="G2849" i="4"/>
  <c r="G2850" i="4"/>
  <c r="G2851" i="4"/>
  <c r="G2852" i="4"/>
  <c r="G2853" i="4"/>
  <c r="G2854" i="4"/>
  <c r="G2855" i="4"/>
  <c r="G2856" i="4"/>
  <c r="G2857" i="4"/>
  <c r="G2858" i="4"/>
  <c r="G2859" i="4"/>
  <c r="G2860" i="4"/>
  <c r="G2861" i="4"/>
  <c r="G2862" i="4"/>
  <c r="G2863" i="4"/>
  <c r="G2864" i="4"/>
  <c r="G2865" i="4"/>
  <c r="G2866" i="4"/>
  <c r="G2867" i="4"/>
  <c r="G2868" i="4"/>
  <c r="G2869" i="4"/>
  <c r="G2870" i="4"/>
  <c r="G2871" i="4"/>
  <c r="G2872" i="4"/>
  <c r="G2873" i="4"/>
  <c r="G2874" i="4"/>
  <c r="G2875" i="4"/>
  <c r="G2876" i="4"/>
  <c r="G2877" i="4"/>
  <c r="G2878" i="4"/>
  <c r="G2879" i="4"/>
  <c r="G2880" i="4"/>
  <c r="G2881" i="4"/>
  <c r="G2882" i="4"/>
  <c r="G2883" i="4"/>
  <c r="G2884" i="4"/>
  <c r="G2885" i="4"/>
  <c r="G2886" i="4"/>
  <c r="G2887" i="4"/>
  <c r="G2888" i="4"/>
  <c r="G2889" i="4"/>
  <c r="G2890" i="4"/>
  <c r="G2891" i="4"/>
  <c r="G2892" i="4"/>
  <c r="G2893" i="4"/>
  <c r="G2894" i="4"/>
  <c r="G2895" i="4"/>
  <c r="G2896" i="4"/>
  <c r="G2897" i="4"/>
  <c r="G2898" i="4"/>
  <c r="G2899" i="4"/>
  <c r="G2900" i="4"/>
  <c r="G2901" i="4"/>
  <c r="G2902" i="4"/>
  <c r="G2903" i="4"/>
  <c r="G2904" i="4"/>
  <c r="G2905" i="4"/>
  <c r="G2906" i="4"/>
  <c r="G2907" i="4"/>
  <c r="G2908" i="4"/>
  <c r="G2909" i="4"/>
  <c r="G2910" i="4"/>
  <c r="G2911" i="4"/>
  <c r="G2912" i="4"/>
  <c r="G2913" i="4"/>
  <c r="G2914" i="4"/>
  <c r="G2915" i="4"/>
  <c r="G2916" i="4"/>
  <c r="G2917" i="4"/>
  <c r="G2918" i="4"/>
  <c r="G2919" i="4"/>
  <c r="G2920" i="4"/>
  <c r="G2921" i="4"/>
  <c r="G2922" i="4"/>
  <c r="G2923" i="4"/>
  <c r="G2924" i="4"/>
  <c r="G2925" i="4"/>
  <c r="G2926" i="4"/>
  <c r="G2927" i="4"/>
  <c r="G2928" i="4"/>
  <c r="G2929" i="4"/>
  <c r="G2930" i="4"/>
  <c r="G2931" i="4"/>
  <c r="G2932" i="4"/>
  <c r="G2933" i="4"/>
  <c r="G2934" i="4"/>
  <c r="G2935" i="4"/>
  <c r="G2936" i="4"/>
  <c r="G2937" i="4"/>
  <c r="G2938" i="4"/>
  <c r="G2939" i="4"/>
  <c r="G2940" i="4"/>
  <c r="G2941" i="4"/>
  <c r="G2942" i="4"/>
  <c r="G2943" i="4"/>
  <c r="G2944" i="4"/>
  <c r="G2945" i="4"/>
  <c r="G2946" i="4"/>
  <c r="G2947" i="4"/>
  <c r="G2948" i="4"/>
  <c r="G2949" i="4"/>
  <c r="G2950" i="4"/>
  <c r="G2951" i="4"/>
  <c r="G2952" i="4"/>
  <c r="G2953" i="4"/>
  <c r="G2954" i="4"/>
  <c r="G2955" i="4"/>
  <c r="G2956" i="4"/>
  <c r="G2957" i="4"/>
  <c r="G2958" i="4"/>
  <c r="G2959" i="4"/>
  <c r="G2960" i="4"/>
  <c r="G2961" i="4"/>
  <c r="G2962" i="4"/>
  <c r="G2963" i="4"/>
  <c r="G2964" i="4"/>
  <c r="G2965" i="4"/>
  <c r="G2966" i="4"/>
  <c r="G2967" i="4"/>
  <c r="G2968" i="4"/>
  <c r="G2969" i="4"/>
  <c r="G2970" i="4"/>
  <c r="G2971" i="4"/>
  <c r="G2972" i="4"/>
  <c r="G2973" i="4"/>
  <c r="G2974" i="4"/>
  <c r="G2975" i="4"/>
  <c r="G2976" i="4"/>
  <c r="G2977" i="4"/>
  <c r="G2978" i="4"/>
  <c r="G2979" i="4"/>
  <c r="G2980" i="4"/>
  <c r="G2981" i="4"/>
  <c r="G2982" i="4"/>
  <c r="G2983" i="4"/>
  <c r="G2984" i="4"/>
  <c r="G2985" i="4"/>
  <c r="G2986" i="4"/>
  <c r="G2987" i="4"/>
  <c r="G2988" i="4"/>
  <c r="G2989" i="4"/>
  <c r="G2990" i="4"/>
  <c r="G2991" i="4"/>
  <c r="G2992" i="4"/>
  <c r="G2993" i="4"/>
  <c r="G2994" i="4"/>
  <c r="G2995" i="4"/>
  <c r="G2996" i="4"/>
  <c r="G2997" i="4"/>
  <c r="G2998" i="4"/>
  <c r="G2999" i="4"/>
  <c r="G3000" i="4"/>
  <c r="G3001" i="4"/>
  <c r="G3002" i="4"/>
  <c r="G3003" i="4"/>
  <c r="G3004" i="4"/>
  <c r="G3005" i="4"/>
  <c r="G3006" i="4"/>
  <c r="G3007" i="4"/>
  <c r="G3008" i="4"/>
  <c r="G3009" i="4"/>
  <c r="G3010" i="4"/>
  <c r="G3011" i="4"/>
  <c r="G3012" i="4"/>
  <c r="G3013" i="4"/>
  <c r="G3014" i="4"/>
  <c r="G3015" i="4"/>
  <c r="G3016" i="4"/>
  <c r="G3017" i="4"/>
  <c r="G3018" i="4"/>
  <c r="G3019" i="4"/>
  <c r="G3020" i="4"/>
  <c r="G3021" i="4"/>
  <c r="G3022" i="4"/>
  <c r="G3023" i="4"/>
  <c r="G3024" i="4"/>
  <c r="G3025" i="4"/>
  <c r="G3026" i="4"/>
  <c r="G3027" i="4"/>
  <c r="G3028" i="4"/>
  <c r="G3029" i="4"/>
  <c r="G3030" i="4"/>
  <c r="G3031" i="4"/>
  <c r="G3032" i="4"/>
  <c r="G3033" i="4"/>
  <c r="G3034" i="4"/>
  <c r="G3035" i="4"/>
  <c r="G3036" i="4"/>
  <c r="G3037" i="4"/>
  <c r="G3038" i="4"/>
  <c r="G3039" i="4"/>
  <c r="G3040" i="4"/>
  <c r="G3041" i="4"/>
  <c r="G3042" i="4"/>
  <c r="G3043" i="4"/>
  <c r="G3044" i="4"/>
  <c r="G3045" i="4"/>
  <c r="G3046" i="4"/>
  <c r="G3047" i="4"/>
  <c r="G3048" i="4"/>
  <c r="G3049" i="4"/>
  <c r="G3050" i="4"/>
  <c r="G3051" i="4"/>
  <c r="G3052" i="4"/>
  <c r="G3053" i="4"/>
  <c r="G3054" i="4"/>
  <c r="G3055" i="4"/>
  <c r="G3056" i="4"/>
  <c r="G3057" i="4"/>
  <c r="G3058" i="4"/>
  <c r="G3059" i="4"/>
  <c r="G3060" i="4"/>
  <c r="G3061" i="4"/>
  <c r="G3062" i="4"/>
  <c r="G3063" i="4"/>
  <c r="G3064" i="4"/>
  <c r="G3065" i="4"/>
  <c r="G3066" i="4"/>
  <c r="G3067" i="4"/>
  <c r="G3068" i="4"/>
  <c r="G3069" i="4"/>
  <c r="G3070" i="4"/>
  <c r="G3071" i="4"/>
  <c r="G3072" i="4"/>
  <c r="G3073" i="4"/>
  <c r="G3074" i="4"/>
  <c r="G3075" i="4"/>
  <c r="G3076" i="4"/>
  <c r="G3077" i="4"/>
  <c r="G3078" i="4"/>
  <c r="G3079" i="4"/>
  <c r="G3080" i="4"/>
  <c r="G3081" i="4"/>
  <c r="G3082" i="4"/>
  <c r="G3083" i="4"/>
  <c r="G3084" i="4"/>
  <c r="G3085" i="4"/>
  <c r="G3086" i="4"/>
  <c r="G3087" i="4"/>
  <c r="G3088" i="4"/>
  <c r="G3089" i="4"/>
  <c r="G3090" i="4"/>
  <c r="G3091" i="4"/>
  <c r="G3092" i="4"/>
  <c r="G3093" i="4"/>
  <c r="G3094" i="4"/>
  <c r="G3095" i="4"/>
  <c r="G3096" i="4"/>
  <c r="G3097" i="4"/>
  <c r="G3098" i="4"/>
  <c r="G3099" i="4"/>
  <c r="G3100" i="4"/>
  <c r="G3101" i="4"/>
  <c r="G3102" i="4"/>
  <c r="G3103" i="4"/>
  <c r="G3104" i="4"/>
  <c r="G3105" i="4"/>
  <c r="G3106" i="4"/>
  <c r="G3107" i="4"/>
  <c r="G3108" i="4"/>
  <c r="G3109" i="4"/>
  <c r="G3110" i="4"/>
  <c r="G3111" i="4"/>
  <c r="G3112" i="4"/>
  <c r="G3113" i="4"/>
  <c r="G3114" i="4"/>
  <c r="G3115" i="4"/>
  <c r="G3116" i="4"/>
  <c r="G3117" i="4"/>
  <c r="G3118" i="4"/>
  <c r="G3119" i="4"/>
  <c r="G3120" i="4"/>
  <c r="G3121" i="4"/>
  <c r="G3122" i="4"/>
  <c r="G3123" i="4"/>
  <c r="G3124" i="4"/>
  <c r="G3125" i="4"/>
  <c r="G3126" i="4"/>
  <c r="G3127" i="4"/>
  <c r="G3128" i="4"/>
  <c r="G3129" i="4"/>
  <c r="G3130" i="4"/>
  <c r="G3131" i="4"/>
  <c r="G3132" i="4"/>
  <c r="G3133" i="4"/>
  <c r="G3134" i="4"/>
  <c r="G3135" i="4"/>
  <c r="G3136" i="4"/>
  <c r="G3137" i="4"/>
  <c r="G3138" i="4"/>
  <c r="G3139" i="4"/>
  <c r="G3140" i="4"/>
  <c r="G3141" i="4"/>
  <c r="G3142" i="4"/>
  <c r="G3143" i="4"/>
  <c r="G3144" i="4"/>
  <c r="G3145" i="4"/>
  <c r="G3146" i="4"/>
  <c r="G3147" i="4"/>
  <c r="G3148" i="4"/>
  <c r="G3149" i="4"/>
  <c r="G3150" i="4"/>
  <c r="G3151" i="4"/>
  <c r="G3152" i="4"/>
  <c r="G3153" i="4"/>
  <c r="G3154" i="4"/>
  <c r="G3155" i="4"/>
  <c r="G3156" i="4"/>
  <c r="G3157" i="4"/>
  <c r="G3158" i="4"/>
  <c r="G3159" i="4"/>
  <c r="G3160" i="4"/>
  <c r="G3161" i="4"/>
  <c r="G3162" i="4"/>
  <c r="G3163" i="4"/>
  <c r="G3164" i="4"/>
  <c r="G3165" i="4"/>
  <c r="G3166" i="4"/>
  <c r="G3167" i="4"/>
  <c r="G3168" i="4"/>
  <c r="G3169" i="4"/>
  <c r="G3170" i="4"/>
  <c r="G3171" i="4"/>
  <c r="G3172" i="4"/>
  <c r="G3173" i="4"/>
  <c r="Q32" i="4" l="1"/>
  <c r="G149" i="4"/>
  <c r="J144" i="4"/>
  <c r="D139" i="4"/>
  <c r="M132" i="4"/>
  <c r="G128" i="4"/>
  <c r="D123" i="4"/>
  <c r="G117" i="4"/>
  <c r="G112" i="4"/>
  <c r="D107" i="4"/>
  <c r="D102" i="4"/>
  <c r="G96" i="4"/>
  <c r="M90" i="4"/>
  <c r="G85" i="4"/>
  <c r="D80" i="4"/>
  <c r="D72" i="4"/>
  <c r="G64" i="4"/>
  <c r="D56" i="4"/>
  <c r="D48" i="4"/>
  <c r="D40" i="4"/>
  <c r="M32" i="4"/>
  <c r="J26" i="4"/>
  <c r="G10" i="4"/>
  <c r="Q31" i="4"/>
  <c r="G148" i="4"/>
  <c r="G142" i="4"/>
  <c r="D137" i="4"/>
  <c r="G132" i="4"/>
  <c r="M126" i="4"/>
  <c r="D121" i="4"/>
  <c r="G116" i="4"/>
  <c r="D111" i="4"/>
  <c r="D105" i="4"/>
  <c r="D100" i="4"/>
  <c r="M94" i="4"/>
  <c r="G89" i="4"/>
  <c r="G84" i="4"/>
  <c r="D78" i="4"/>
  <c r="G70" i="4"/>
  <c r="D61" i="4"/>
  <c r="D53" i="4"/>
  <c r="D46" i="4"/>
  <c r="D37" i="4"/>
  <c r="G31" i="4"/>
  <c r="G22" i="4"/>
  <c r="Q29" i="4"/>
  <c r="G610" i="4"/>
  <c r="G608" i="4"/>
  <c r="G606" i="4"/>
  <c r="G604" i="4"/>
  <c r="G602" i="4"/>
  <c r="G600" i="4"/>
  <c r="G598" i="4"/>
  <c r="G596" i="4"/>
  <c r="G594" i="4"/>
  <c r="G592" i="4"/>
  <c r="G590" i="4"/>
  <c r="G588" i="4"/>
  <c r="G586" i="4"/>
  <c r="G584" i="4"/>
  <c r="G582" i="4"/>
  <c r="G580" i="4"/>
  <c r="G578" i="4"/>
  <c r="G576" i="4"/>
  <c r="G574" i="4"/>
  <c r="G572" i="4"/>
  <c r="G570" i="4"/>
  <c r="G568" i="4"/>
  <c r="G566" i="4"/>
  <c r="G564" i="4"/>
  <c r="G562" i="4"/>
  <c r="G560" i="4"/>
  <c r="G558" i="4"/>
  <c r="G556" i="4"/>
  <c r="G554" i="4"/>
  <c r="G552" i="4"/>
  <c r="G550" i="4"/>
  <c r="G548" i="4"/>
  <c r="G546" i="4"/>
  <c r="G544" i="4"/>
  <c r="G542" i="4"/>
  <c r="G540" i="4"/>
  <c r="G538" i="4"/>
  <c r="G536" i="4"/>
  <c r="G534" i="4"/>
  <c r="G532" i="4"/>
  <c r="G530" i="4"/>
  <c r="G528" i="4"/>
  <c r="G526" i="4"/>
  <c r="G524" i="4"/>
  <c r="G522" i="4"/>
  <c r="G520" i="4"/>
  <c r="G518" i="4"/>
  <c r="G516" i="4"/>
  <c r="G514" i="4"/>
  <c r="G512" i="4"/>
  <c r="G510" i="4"/>
  <c r="G508" i="4"/>
  <c r="G506" i="4"/>
  <c r="G504" i="4"/>
  <c r="G502" i="4"/>
  <c r="G500" i="4"/>
  <c r="G498" i="4"/>
  <c r="G496" i="4"/>
  <c r="G494" i="4"/>
  <c r="G492" i="4"/>
  <c r="G490" i="4"/>
  <c r="D488" i="4"/>
  <c r="J485" i="4"/>
  <c r="G483" i="4"/>
  <c r="D481" i="4"/>
  <c r="M478" i="4"/>
  <c r="J476" i="4"/>
  <c r="G474" i="4"/>
  <c r="D472" i="4"/>
  <c r="J469" i="4"/>
  <c r="G467" i="4"/>
  <c r="D465" i="4"/>
  <c r="M462" i="4"/>
  <c r="J460" i="4"/>
  <c r="G458" i="4"/>
  <c r="D456" i="4"/>
  <c r="J453" i="4"/>
  <c r="G451" i="4"/>
  <c r="D449" i="4"/>
  <c r="M446" i="4"/>
  <c r="J444" i="4"/>
  <c r="G442" i="4"/>
  <c r="D440" i="4"/>
  <c r="J437" i="4"/>
  <c r="G435" i="4"/>
  <c r="D433" i="4"/>
  <c r="M430" i="4"/>
  <c r="J428" i="4"/>
  <c r="G426" i="4"/>
  <c r="D424" i="4"/>
  <c r="J421" i="4"/>
  <c r="G419" i="4"/>
  <c r="D417" i="4"/>
  <c r="M414" i="4"/>
  <c r="J412" i="4"/>
  <c r="G410" i="4"/>
  <c r="D408" i="4"/>
  <c r="J405" i="4"/>
  <c r="G403" i="4"/>
  <c r="D401" i="4"/>
  <c r="M398" i="4"/>
  <c r="J396" i="4"/>
  <c r="G394" i="4"/>
  <c r="D392" i="4"/>
  <c r="J389" i="4"/>
  <c r="G387" i="4"/>
  <c r="D385" i="4"/>
  <c r="M382" i="4"/>
  <c r="J380" i="4"/>
  <c r="G378" i="4"/>
  <c r="D376" i="4"/>
  <c r="J373" i="4"/>
  <c r="G371" i="4"/>
  <c r="D369" i="4"/>
  <c r="M366" i="4"/>
  <c r="J364" i="4"/>
  <c r="G362" i="4"/>
  <c r="D360" i="4"/>
  <c r="G357" i="4"/>
  <c r="M354" i="4"/>
  <c r="G352" i="4"/>
  <c r="M349" i="4"/>
  <c r="D347" i="4"/>
  <c r="J344" i="4"/>
  <c r="D342" i="4"/>
  <c r="D339" i="4"/>
  <c r="J336" i="4"/>
  <c r="D334" i="4"/>
  <c r="G331" i="4"/>
  <c r="M328" i="4"/>
  <c r="G326" i="4"/>
  <c r="M323" i="4"/>
  <c r="M320" i="4"/>
  <c r="G318" i="4"/>
  <c r="M315" i="4"/>
  <c r="D313" i="4"/>
  <c r="J310" i="4"/>
  <c r="D308" i="4"/>
  <c r="G305" i="4"/>
  <c r="J302" i="4"/>
  <c r="D300" i="4"/>
  <c r="G297" i="4"/>
  <c r="M294" i="4"/>
  <c r="G292" i="4"/>
  <c r="M289" i="4"/>
  <c r="D287" i="4"/>
  <c r="G284" i="4"/>
  <c r="M281" i="4"/>
  <c r="D279" i="4"/>
  <c r="J276" i="4"/>
  <c r="D274" i="4"/>
  <c r="G271" i="4"/>
  <c r="M268" i="4"/>
  <c r="D266" i="4"/>
  <c r="G263" i="4"/>
  <c r="G260" i="4"/>
  <c r="G257" i="4"/>
  <c r="G254" i="4"/>
  <c r="G251" i="4"/>
  <c r="G248" i="4"/>
  <c r="D245" i="4"/>
  <c r="D242" i="4"/>
  <c r="M238" i="4"/>
  <c r="G235" i="4"/>
  <c r="M231" i="4"/>
  <c r="J228" i="4"/>
  <c r="D225" i="4"/>
  <c r="G221" i="4"/>
  <c r="J217" i="4"/>
  <c r="J214" i="4"/>
  <c r="M210" i="4"/>
  <c r="J207" i="4"/>
  <c r="M203" i="4"/>
  <c r="M200" i="4"/>
  <c r="M196" i="4"/>
  <c r="G193" i="4"/>
  <c r="M189" i="4"/>
  <c r="J186" i="4"/>
  <c r="D183" i="4"/>
  <c r="J179" i="4"/>
  <c r="G175" i="4"/>
  <c r="M170" i="4"/>
  <c r="G166" i="4"/>
  <c r="G161" i="4"/>
  <c r="M156" i="4"/>
  <c r="J152" i="4"/>
  <c r="D148" i="4"/>
  <c r="D143" i="4"/>
  <c r="G138" i="4"/>
  <c r="G133" i="4"/>
  <c r="D129" i="4"/>
  <c r="G124" i="4"/>
  <c r="G120" i="4"/>
  <c r="D115" i="4"/>
  <c r="M110" i="4"/>
  <c r="G105" i="4"/>
  <c r="M100" i="4"/>
  <c r="J96" i="4"/>
  <c r="D92" i="4"/>
  <c r="D87" i="4"/>
  <c r="M82" i="4"/>
  <c r="G76" i="4"/>
  <c r="J68" i="4"/>
  <c r="D62" i="4"/>
  <c r="D55" i="4"/>
  <c r="G48" i="4"/>
  <c r="D41" i="4"/>
  <c r="G34" i="4"/>
  <c r="D9" i="4"/>
  <c r="D11" i="4"/>
  <c r="D13" i="4"/>
  <c r="D15" i="4"/>
  <c r="D17" i="4"/>
  <c r="D19" i="4"/>
  <c r="D21" i="4"/>
  <c r="D23" i="4"/>
  <c r="D25" i="4"/>
  <c r="D27" i="4"/>
  <c r="G30" i="4"/>
  <c r="M31" i="4"/>
  <c r="M34" i="4"/>
  <c r="M36" i="4"/>
  <c r="M38" i="4"/>
  <c r="M40" i="4"/>
  <c r="M42" i="4"/>
  <c r="M44" i="4"/>
  <c r="M46" i="4"/>
  <c r="M48" i="4"/>
  <c r="M50" i="4"/>
  <c r="M52" i="4"/>
  <c r="M54" i="4"/>
  <c r="M56" i="4"/>
  <c r="M58" i="4"/>
  <c r="M60" i="4"/>
  <c r="M62" i="4"/>
  <c r="M64" i="4"/>
  <c r="M66" i="4"/>
  <c r="M68" i="4"/>
  <c r="M70" i="4"/>
  <c r="M72" i="4"/>
  <c r="M74" i="4"/>
  <c r="M76" i="4"/>
  <c r="M78" i="4"/>
  <c r="M80" i="4"/>
  <c r="G9" i="4"/>
  <c r="G11" i="4"/>
  <c r="G13" i="4"/>
  <c r="G15" i="4"/>
  <c r="G17" i="4"/>
  <c r="G19" i="4"/>
  <c r="G21" i="4"/>
  <c r="G23" i="4"/>
  <c r="G25" i="4"/>
  <c r="G27" i="4"/>
  <c r="D29" i="4"/>
  <c r="J30" i="4"/>
  <c r="J9" i="4"/>
  <c r="J11" i="4"/>
  <c r="J13" i="4"/>
  <c r="J15" i="4"/>
  <c r="J17" i="4"/>
  <c r="J19" i="4"/>
  <c r="J21" i="4"/>
  <c r="J23" i="4"/>
  <c r="J25" i="4"/>
  <c r="J27" i="4"/>
  <c r="G29" i="4"/>
  <c r="M30" i="4"/>
  <c r="G33" i="4"/>
  <c r="G35" i="4"/>
  <c r="G37" i="4"/>
  <c r="G39" i="4"/>
  <c r="G41" i="4"/>
  <c r="G43" i="4"/>
  <c r="G45" i="4"/>
  <c r="G47" i="4"/>
  <c r="G49" i="4"/>
  <c r="G51" i="4"/>
  <c r="G53" i="4"/>
  <c r="G55" i="4"/>
  <c r="G57" i="4"/>
  <c r="G59" i="4"/>
  <c r="G61" i="4"/>
  <c r="G63" i="4"/>
  <c r="G65" i="4"/>
  <c r="G67" i="4"/>
  <c r="G69" i="4"/>
  <c r="G71" i="4"/>
  <c r="G73" i="4"/>
  <c r="G75" i="4"/>
  <c r="G77" i="4"/>
  <c r="G79" i="4"/>
  <c r="G81" i="4"/>
  <c r="M9" i="4"/>
  <c r="M11" i="4"/>
  <c r="M13" i="4"/>
  <c r="M15" i="4"/>
  <c r="M17" i="4"/>
  <c r="M19" i="4"/>
  <c r="M21" i="4"/>
  <c r="M23" i="4"/>
  <c r="M25" i="4"/>
  <c r="M27" i="4"/>
  <c r="J29" i="4"/>
  <c r="D32" i="4"/>
  <c r="J33" i="4"/>
  <c r="J35" i="4"/>
  <c r="J37" i="4"/>
  <c r="J39" i="4"/>
  <c r="J41" i="4"/>
  <c r="J43" i="4"/>
  <c r="J45" i="4"/>
  <c r="J47" i="4"/>
  <c r="J49" i="4"/>
  <c r="J51" i="4"/>
  <c r="J53" i="4"/>
  <c r="J55" i="4"/>
  <c r="J57" i="4"/>
  <c r="J59" i="4"/>
  <c r="J61" i="4"/>
  <c r="J63" i="4"/>
  <c r="J65" i="4"/>
  <c r="J67" i="4"/>
  <c r="J69" i="4"/>
  <c r="J71" i="4"/>
  <c r="J73" i="4"/>
  <c r="J75" i="4"/>
  <c r="J77" i="4"/>
  <c r="J79" i="4"/>
  <c r="J81" i="4"/>
  <c r="J83" i="4"/>
  <c r="J85" i="4"/>
  <c r="J87" i="4"/>
  <c r="J89" i="4"/>
  <c r="J91" i="4"/>
  <c r="J93" i="4"/>
  <c r="J95" i="4"/>
  <c r="J97" i="4"/>
  <c r="J99" i="4"/>
  <c r="J101" i="4"/>
  <c r="J103" i="4"/>
  <c r="J105" i="4"/>
  <c r="J107" i="4"/>
  <c r="J109" i="4"/>
  <c r="J111" i="4"/>
  <c r="J113" i="4"/>
  <c r="J115" i="4"/>
  <c r="J117" i="4"/>
  <c r="J119" i="4"/>
  <c r="J121" i="4"/>
  <c r="J123" i="4"/>
  <c r="J125" i="4"/>
  <c r="J127" i="4"/>
  <c r="J129" i="4"/>
  <c r="J131" i="4"/>
  <c r="J133" i="4"/>
  <c r="J135" i="4"/>
  <c r="J137" i="4"/>
  <c r="J139" i="4"/>
  <c r="J141" i="4"/>
  <c r="J143" i="4"/>
  <c r="J145" i="4"/>
  <c r="J147" i="4"/>
  <c r="J149" i="4"/>
  <c r="J151" i="4"/>
  <c r="J153" i="4"/>
  <c r="J155" i="4"/>
  <c r="J157" i="4"/>
  <c r="J159" i="4"/>
  <c r="J161" i="4"/>
  <c r="J163" i="4"/>
  <c r="J165" i="4"/>
  <c r="J167" i="4"/>
  <c r="J169" i="4"/>
  <c r="J171" i="4"/>
  <c r="J173" i="4"/>
  <c r="J175" i="4"/>
  <c r="J177" i="4"/>
  <c r="D10" i="4"/>
  <c r="D12" i="4"/>
  <c r="D14" i="4"/>
  <c r="D16" i="4"/>
  <c r="D18" i="4"/>
  <c r="D20" i="4"/>
  <c r="D22" i="4"/>
  <c r="D24" i="4"/>
  <c r="D26" i="4"/>
  <c r="D28" i="4"/>
  <c r="M29" i="4"/>
  <c r="G32" i="4"/>
  <c r="M33" i="4"/>
  <c r="M35" i="4"/>
  <c r="M37" i="4"/>
  <c r="M39" i="4"/>
  <c r="M41" i="4"/>
  <c r="M43" i="4"/>
  <c r="M45" i="4"/>
  <c r="M47" i="4"/>
  <c r="M49" i="4"/>
  <c r="M51" i="4"/>
  <c r="M53" i="4"/>
  <c r="M55" i="4"/>
  <c r="M57" i="4"/>
  <c r="M59" i="4"/>
  <c r="M61" i="4"/>
  <c r="M63" i="4"/>
  <c r="M65" i="4"/>
  <c r="M67" i="4"/>
  <c r="M69" i="4"/>
  <c r="M71" i="4"/>
  <c r="M73" i="4"/>
  <c r="M75" i="4"/>
  <c r="M77" i="4"/>
  <c r="M79" i="4"/>
  <c r="M81" i="4"/>
  <c r="M83" i="4"/>
  <c r="M85" i="4"/>
  <c r="M87" i="4"/>
  <c r="M89" i="4"/>
  <c r="M91" i="4"/>
  <c r="M93" i="4"/>
  <c r="M95" i="4"/>
  <c r="M97" i="4"/>
  <c r="M99" i="4"/>
  <c r="M101" i="4"/>
  <c r="M103" i="4"/>
  <c r="M105" i="4"/>
  <c r="M107" i="4"/>
  <c r="M109" i="4"/>
  <c r="M111" i="4"/>
  <c r="M113" i="4"/>
  <c r="M115" i="4"/>
  <c r="M117" i="4"/>
  <c r="M119" i="4"/>
  <c r="M121" i="4"/>
  <c r="M123" i="4"/>
  <c r="M125" i="4"/>
  <c r="M127" i="4"/>
  <c r="M129" i="4"/>
  <c r="M131" i="4"/>
  <c r="M133" i="4"/>
  <c r="M135" i="4"/>
  <c r="M137" i="4"/>
  <c r="M139" i="4"/>
  <c r="M141" i="4"/>
  <c r="M143" i="4"/>
  <c r="M145" i="4"/>
  <c r="M147" i="4"/>
  <c r="M149" i="4"/>
  <c r="M151" i="4"/>
  <c r="M153" i="4"/>
  <c r="M155" i="4"/>
  <c r="M157" i="4"/>
  <c r="M159" i="4"/>
  <c r="M161" i="4"/>
  <c r="M163" i="4"/>
  <c r="M165" i="4"/>
  <c r="M167" i="4"/>
  <c r="M169" i="4"/>
  <c r="M171" i="4"/>
  <c r="M173" i="4"/>
  <c r="M175" i="4"/>
  <c r="M12" i="4"/>
  <c r="J18" i="4"/>
  <c r="G24" i="4"/>
  <c r="M28" i="4"/>
  <c r="J31" i="4"/>
  <c r="J34" i="4"/>
  <c r="J38" i="4"/>
  <c r="J42" i="4"/>
  <c r="J46" i="4"/>
  <c r="J50" i="4"/>
  <c r="J54" i="4"/>
  <c r="J58" i="4"/>
  <c r="J62" i="4"/>
  <c r="J66" i="4"/>
  <c r="J70" i="4"/>
  <c r="J74" i="4"/>
  <c r="J78" i="4"/>
  <c r="J82" i="4"/>
  <c r="D85" i="4"/>
  <c r="D88" i="4"/>
  <c r="J90" i="4"/>
  <c r="D93" i="4"/>
  <c r="D96" i="4"/>
  <c r="J98" i="4"/>
  <c r="D101" i="4"/>
  <c r="D104" i="4"/>
  <c r="J106" i="4"/>
  <c r="D109" i="4"/>
  <c r="D112" i="4"/>
  <c r="J114" i="4"/>
  <c r="D117" i="4"/>
  <c r="D120" i="4"/>
  <c r="J122" i="4"/>
  <c r="D125" i="4"/>
  <c r="D128" i="4"/>
  <c r="J130" i="4"/>
  <c r="D133" i="4"/>
  <c r="D136" i="4"/>
  <c r="J138" i="4"/>
  <c r="D141" i="4"/>
  <c r="D144" i="4"/>
  <c r="J146" i="4"/>
  <c r="D149" i="4"/>
  <c r="D152" i="4"/>
  <c r="J154" i="4"/>
  <c r="D157" i="4"/>
  <c r="D160" i="4"/>
  <c r="J162" i="4"/>
  <c r="D165" i="4"/>
  <c r="D168" i="4"/>
  <c r="J170" i="4"/>
  <c r="D173" i="4"/>
  <c r="D176" i="4"/>
  <c r="G178" i="4"/>
  <c r="G180" i="4"/>
  <c r="G182" i="4"/>
  <c r="G184" i="4"/>
  <c r="G186" i="4"/>
  <c r="G188" i="4"/>
  <c r="G190" i="4"/>
  <c r="G192" i="4"/>
  <c r="G194" i="4"/>
  <c r="G196" i="4"/>
  <c r="G198" i="4"/>
  <c r="G200" i="4"/>
  <c r="G202" i="4"/>
  <c r="G204" i="4"/>
  <c r="G206" i="4"/>
  <c r="G208" i="4"/>
  <c r="G210" i="4"/>
  <c r="G212" i="4"/>
  <c r="G214" i="4"/>
  <c r="G216" i="4"/>
  <c r="G218" i="4"/>
  <c r="G220" i="4"/>
  <c r="G222" i="4"/>
  <c r="G224" i="4"/>
  <c r="G226" i="4"/>
  <c r="G228" i="4"/>
  <c r="G230" i="4"/>
  <c r="G232" i="4"/>
  <c r="G234" i="4"/>
  <c r="G236" i="4"/>
  <c r="G238" i="4"/>
  <c r="G240" i="4"/>
  <c r="M10" i="4"/>
  <c r="M16" i="4"/>
  <c r="M22" i="4"/>
  <c r="J32" i="4"/>
  <c r="G36" i="4"/>
  <c r="J40" i="4"/>
  <c r="D45" i="4"/>
  <c r="D50" i="4"/>
  <c r="G54" i="4"/>
  <c r="D59" i="4"/>
  <c r="D64" i="4"/>
  <c r="G68" i="4"/>
  <c r="J72" i="4"/>
  <c r="D77" i="4"/>
  <c r="D82" i="4"/>
  <c r="M84" i="4"/>
  <c r="G88" i="4"/>
  <c r="D91" i="4"/>
  <c r="G94" i="4"/>
  <c r="D97" i="4"/>
  <c r="G100" i="4"/>
  <c r="D103" i="4"/>
  <c r="G106" i="4"/>
  <c r="G109" i="4"/>
  <c r="J112" i="4"/>
  <c r="G115" i="4"/>
  <c r="J118" i="4"/>
  <c r="G121" i="4"/>
  <c r="J124" i="4"/>
  <c r="G127" i="4"/>
  <c r="M130" i="4"/>
  <c r="D134" i="4"/>
  <c r="M136" i="4"/>
  <c r="D140" i="4"/>
  <c r="M142" i="4"/>
  <c r="D146" i="4"/>
  <c r="M148" i="4"/>
  <c r="G152" i="4"/>
  <c r="D155" i="4"/>
  <c r="G158" i="4"/>
  <c r="D161" i="4"/>
  <c r="G164" i="4"/>
  <c r="D167" i="4"/>
  <c r="G170" i="4"/>
  <c r="G173" i="4"/>
  <c r="J176" i="4"/>
  <c r="D179" i="4"/>
  <c r="G181" i="4"/>
  <c r="J183" i="4"/>
  <c r="M185" i="4"/>
  <c r="D188" i="4"/>
  <c r="J190" i="4"/>
  <c r="M192" i="4"/>
  <c r="D195" i="4"/>
  <c r="G197" i="4"/>
  <c r="J199" i="4"/>
  <c r="M201" i="4"/>
  <c r="D204" i="4"/>
  <c r="J206" i="4"/>
  <c r="M208" i="4"/>
  <c r="D211" i="4"/>
  <c r="G213" i="4"/>
  <c r="J215" i="4"/>
  <c r="M217" i="4"/>
  <c r="D220" i="4"/>
  <c r="J222" i="4"/>
  <c r="M224" i="4"/>
  <c r="D227" i="4"/>
  <c r="G229" i="4"/>
  <c r="J231" i="4"/>
  <c r="M233" i="4"/>
  <c r="D236" i="4"/>
  <c r="J238" i="4"/>
  <c r="M240" i="4"/>
  <c r="M242" i="4"/>
  <c r="M244" i="4"/>
  <c r="M246" i="4"/>
  <c r="M248" i="4"/>
  <c r="M250" i="4"/>
  <c r="M252" i="4"/>
  <c r="M254" i="4"/>
  <c r="M256" i="4"/>
  <c r="M258" i="4"/>
  <c r="M260" i="4"/>
  <c r="M262" i="4"/>
  <c r="G12" i="4"/>
  <c r="G18" i="4"/>
  <c r="J24" i="4"/>
  <c r="J12" i="4"/>
  <c r="M18" i="4"/>
  <c r="M24" i="4"/>
  <c r="G14" i="4"/>
  <c r="G20" i="4"/>
  <c r="G26" i="4"/>
  <c r="D30" i="4"/>
  <c r="D33" i="4"/>
  <c r="D38" i="4"/>
  <c r="G42" i="4"/>
  <c r="D47" i="4"/>
  <c r="D52" i="4"/>
  <c r="G56" i="4"/>
  <c r="J60" i="4"/>
  <c r="D65" i="4"/>
  <c r="D70" i="4"/>
  <c r="G74" i="4"/>
  <c r="D79" i="4"/>
  <c r="D83" i="4"/>
  <c r="G86" i="4"/>
  <c r="D89" i="4"/>
  <c r="G92" i="4"/>
  <c r="D95" i="4"/>
  <c r="G98" i="4"/>
  <c r="G101" i="4"/>
  <c r="J104" i="4"/>
  <c r="G107" i="4"/>
  <c r="J110" i="4"/>
  <c r="G113" i="4"/>
  <c r="J116" i="4"/>
  <c r="G119" i="4"/>
  <c r="M122" i="4"/>
  <c r="D126" i="4"/>
  <c r="M128" i="4"/>
  <c r="D132" i="4"/>
  <c r="M134" i="4"/>
  <c r="D138" i="4"/>
  <c r="M140" i="4"/>
  <c r="G144" i="4"/>
  <c r="D147" i="4"/>
  <c r="G150" i="4"/>
  <c r="D153" i="4"/>
  <c r="G156" i="4"/>
  <c r="D159" i="4"/>
  <c r="G162" i="4"/>
  <c r="G165" i="4"/>
  <c r="J168" i="4"/>
  <c r="G171" i="4"/>
  <c r="J174" i="4"/>
  <c r="G177" i="4"/>
  <c r="M179" i="4"/>
  <c r="D182" i="4"/>
  <c r="J184" i="4"/>
  <c r="M186" i="4"/>
  <c r="D189" i="4"/>
  <c r="G191" i="4"/>
  <c r="J193" i="4"/>
  <c r="M195" i="4"/>
  <c r="D198" i="4"/>
  <c r="J200" i="4"/>
  <c r="M202" i="4"/>
  <c r="D205" i="4"/>
  <c r="G207" i="4"/>
  <c r="J209" i="4"/>
  <c r="M211" i="4"/>
  <c r="D214" i="4"/>
  <c r="J216" i="4"/>
  <c r="M218" i="4"/>
  <c r="D221" i="4"/>
  <c r="G223" i="4"/>
  <c r="J225" i="4"/>
  <c r="M227" i="4"/>
  <c r="D230" i="4"/>
  <c r="J232" i="4"/>
  <c r="M234" i="4"/>
  <c r="D237" i="4"/>
  <c r="G239" i="4"/>
  <c r="J241" i="4"/>
  <c r="J243" i="4"/>
  <c r="J245" i="4"/>
  <c r="J247" i="4"/>
  <c r="J249" i="4"/>
  <c r="J251" i="4"/>
  <c r="J253" i="4"/>
  <c r="J255" i="4"/>
  <c r="J257" i="4"/>
  <c r="J259" i="4"/>
  <c r="J261" i="4"/>
  <c r="J263" i="4"/>
  <c r="J265" i="4"/>
  <c r="J267" i="4"/>
  <c r="J269" i="4"/>
  <c r="J271" i="4"/>
  <c r="J273" i="4"/>
  <c r="J275" i="4"/>
  <c r="J277" i="4"/>
  <c r="J279" i="4"/>
  <c r="J281" i="4"/>
  <c r="J283" i="4"/>
  <c r="J285" i="4"/>
  <c r="J287" i="4"/>
  <c r="J289" i="4"/>
  <c r="J291" i="4"/>
  <c r="J293" i="4"/>
  <c r="J295" i="4"/>
  <c r="J297" i="4"/>
  <c r="J299" i="4"/>
  <c r="J301" i="4"/>
  <c r="J303" i="4"/>
  <c r="J305" i="4"/>
  <c r="J307" i="4"/>
  <c r="J309" i="4"/>
  <c r="J311" i="4"/>
  <c r="J313" i="4"/>
  <c r="J315" i="4"/>
  <c r="J317" i="4"/>
  <c r="J319" i="4"/>
  <c r="J321" i="4"/>
  <c r="J323" i="4"/>
  <c r="J325" i="4"/>
  <c r="J327" i="4"/>
  <c r="J329" i="4"/>
  <c r="J331" i="4"/>
  <c r="J333" i="4"/>
  <c r="J335" i="4"/>
  <c r="J337" i="4"/>
  <c r="J339" i="4"/>
  <c r="J341" i="4"/>
  <c r="J343" i="4"/>
  <c r="J345" i="4"/>
  <c r="J347" i="4"/>
  <c r="J349" i="4"/>
  <c r="J351" i="4"/>
  <c r="J353" i="4"/>
  <c r="J355" i="4"/>
  <c r="J357" i="4"/>
  <c r="J16" i="4"/>
  <c r="J28" i="4"/>
  <c r="D39" i="4"/>
  <c r="J44" i="4"/>
  <c r="D51" i="4"/>
  <c r="D57" i="4"/>
  <c r="D63" i="4"/>
  <c r="D69" i="4"/>
  <c r="D76" i="4"/>
  <c r="D81" i="4"/>
  <c r="D86" i="4"/>
  <c r="D90" i="4"/>
  <c r="D94" i="4"/>
  <c r="D98" i="4"/>
  <c r="G102" i="4"/>
  <c r="D106" i="4"/>
  <c r="G110" i="4"/>
  <c r="G114" i="4"/>
  <c r="G118" i="4"/>
  <c r="G122" i="4"/>
  <c r="J126" i="4"/>
  <c r="G130" i="4"/>
  <c r="J134" i="4"/>
  <c r="M138" i="4"/>
  <c r="J142" i="4"/>
  <c r="M146" i="4"/>
  <c r="M150" i="4"/>
  <c r="M154" i="4"/>
  <c r="M158" i="4"/>
  <c r="D163" i="4"/>
  <c r="M166" i="4"/>
  <c r="D171" i="4"/>
  <c r="D175" i="4"/>
  <c r="M178" i="4"/>
  <c r="M181" i="4"/>
  <c r="D185" i="4"/>
  <c r="M187" i="4"/>
  <c r="D191" i="4"/>
  <c r="D194" i="4"/>
  <c r="D197" i="4"/>
  <c r="D200" i="4"/>
  <c r="G203" i="4"/>
  <c r="D206" i="4"/>
  <c r="G209" i="4"/>
  <c r="J212" i="4"/>
  <c r="G215" i="4"/>
  <c r="J218" i="4"/>
  <c r="J221" i="4"/>
  <c r="J224" i="4"/>
  <c r="J227" i="4"/>
  <c r="M230" i="4"/>
  <c r="J233" i="4"/>
  <c r="M236" i="4"/>
  <c r="M239" i="4"/>
  <c r="J242" i="4"/>
  <c r="G245" i="4"/>
  <c r="D248" i="4"/>
  <c r="J250" i="4"/>
  <c r="G253" i="4"/>
  <c r="D256" i="4"/>
  <c r="J258" i="4"/>
  <c r="G261" i="4"/>
  <c r="D264" i="4"/>
  <c r="G266" i="4"/>
  <c r="J268" i="4"/>
  <c r="M270" i="4"/>
  <c r="D273" i="4"/>
  <c r="G275" i="4"/>
  <c r="M277" i="4"/>
  <c r="D280" i="4"/>
  <c r="G282" i="4"/>
  <c r="J284" i="4"/>
  <c r="M286" i="4"/>
  <c r="D289" i="4"/>
  <c r="G291" i="4"/>
  <c r="M293" i="4"/>
  <c r="D296" i="4"/>
  <c r="G298" i="4"/>
  <c r="J300" i="4"/>
  <c r="M302" i="4"/>
  <c r="D305" i="4"/>
  <c r="G307" i="4"/>
  <c r="M309" i="4"/>
  <c r="D312" i="4"/>
  <c r="G314" i="4"/>
  <c r="J316" i="4"/>
  <c r="M318" i="4"/>
  <c r="D321" i="4"/>
  <c r="G323" i="4"/>
  <c r="M325" i="4"/>
  <c r="D328" i="4"/>
  <c r="G330" i="4"/>
  <c r="J332" i="4"/>
  <c r="M334" i="4"/>
  <c r="D337" i="4"/>
  <c r="G339" i="4"/>
  <c r="M341" i="4"/>
  <c r="D344" i="4"/>
  <c r="G346" i="4"/>
  <c r="J348" i="4"/>
  <c r="M350" i="4"/>
  <c r="D353" i="4"/>
  <c r="G355" i="4"/>
  <c r="M357" i="4"/>
  <c r="M359" i="4"/>
  <c r="M361" i="4"/>
  <c r="M363" i="4"/>
  <c r="M365" i="4"/>
  <c r="M367" i="4"/>
  <c r="M369" i="4"/>
  <c r="M371" i="4"/>
  <c r="M373" i="4"/>
  <c r="M375" i="4"/>
  <c r="M377" i="4"/>
  <c r="M379" i="4"/>
  <c r="M381" i="4"/>
  <c r="M383" i="4"/>
  <c r="M385" i="4"/>
  <c r="M387" i="4"/>
  <c r="M389" i="4"/>
  <c r="M391" i="4"/>
  <c r="M393" i="4"/>
  <c r="M395" i="4"/>
  <c r="M397" i="4"/>
  <c r="M399" i="4"/>
  <c r="M401" i="4"/>
  <c r="M403" i="4"/>
  <c r="M405" i="4"/>
  <c r="M407" i="4"/>
  <c r="M409" i="4"/>
  <c r="M411" i="4"/>
  <c r="M413" i="4"/>
  <c r="M415" i="4"/>
  <c r="M417" i="4"/>
  <c r="M419" i="4"/>
  <c r="M421" i="4"/>
  <c r="M423" i="4"/>
  <c r="M425" i="4"/>
  <c r="M427" i="4"/>
  <c r="M429" i="4"/>
  <c r="M431" i="4"/>
  <c r="M433" i="4"/>
  <c r="M435" i="4"/>
  <c r="M437" i="4"/>
  <c r="M439" i="4"/>
  <c r="M441" i="4"/>
  <c r="M443" i="4"/>
  <c r="M445" i="4"/>
  <c r="M447" i="4"/>
  <c r="M449" i="4"/>
  <c r="M451" i="4"/>
  <c r="M453" i="4"/>
  <c r="M455" i="4"/>
  <c r="M457" i="4"/>
  <c r="M459" i="4"/>
  <c r="M461" i="4"/>
  <c r="M463" i="4"/>
  <c r="M465" i="4"/>
  <c r="M467" i="4"/>
  <c r="M469" i="4"/>
  <c r="M471" i="4"/>
  <c r="M473" i="4"/>
  <c r="M475" i="4"/>
  <c r="M477" i="4"/>
  <c r="M479" i="4"/>
  <c r="M481" i="4"/>
  <c r="M483" i="4"/>
  <c r="M485" i="4"/>
  <c r="M487" i="4"/>
  <c r="M489" i="4"/>
  <c r="P32" i="3"/>
  <c r="P33" i="3"/>
  <c r="P34" i="3"/>
  <c r="O17" i="3"/>
  <c r="H30" i="3"/>
  <c r="R32" i="3" s="1"/>
  <c r="G30" i="3"/>
  <c r="N32" i="3"/>
  <c r="N33" i="3"/>
  <c r="N34" i="3"/>
  <c r="N31" i="3"/>
  <c r="R31" i="3" s="1"/>
  <c r="M32" i="3"/>
  <c r="Q32" i="3" s="1"/>
  <c r="M33" i="3"/>
  <c r="Q33" i="3" s="1"/>
  <c r="M34" i="3"/>
  <c r="Q34" i="3" s="1"/>
  <c r="M31" i="3"/>
  <c r="Q31" i="3" s="1"/>
  <c r="H31" i="3"/>
  <c r="H32" i="3"/>
  <c r="H33" i="3"/>
  <c r="H34" i="3"/>
  <c r="G31" i="3"/>
  <c r="G32" i="3"/>
  <c r="G33" i="3"/>
  <c r="G34" i="3"/>
  <c r="I31" i="3"/>
  <c r="I32" i="3" s="1"/>
  <c r="I33" i="3" s="1"/>
  <c r="I34" i="3" s="1"/>
  <c r="D31" i="3"/>
  <c r="D32" i="3" s="1"/>
  <c r="D33" i="3" s="1"/>
  <c r="D34" i="3" s="1"/>
  <c r="N18" i="3"/>
  <c r="N19" i="3"/>
  <c r="N20" i="3"/>
  <c r="N17" i="3"/>
  <c r="M18" i="3"/>
  <c r="Q18" i="3" s="1"/>
  <c r="M19" i="3"/>
  <c r="M20" i="3"/>
  <c r="M17" i="3"/>
  <c r="H17" i="3"/>
  <c r="H18" i="3"/>
  <c r="H19" i="3"/>
  <c r="H20" i="3"/>
  <c r="H16" i="3"/>
  <c r="G17" i="3"/>
  <c r="G18" i="3"/>
  <c r="G19" i="3"/>
  <c r="G20" i="3"/>
  <c r="G16" i="3"/>
  <c r="I16" i="3"/>
  <c r="I17" i="3" s="1"/>
  <c r="D16" i="3"/>
  <c r="D17" i="3" s="1"/>
  <c r="D18" i="3" s="1"/>
  <c r="D19" i="3" s="1"/>
  <c r="D20" i="3" s="1"/>
  <c r="O32" i="3" l="1"/>
  <c r="R33" i="3"/>
  <c r="S33" i="3" s="1"/>
  <c r="O34" i="3"/>
  <c r="P31" i="3"/>
  <c r="R34" i="3"/>
  <c r="R20" i="3"/>
  <c r="O31" i="3"/>
  <c r="O33" i="3"/>
  <c r="P17" i="3"/>
  <c r="R19" i="3"/>
  <c r="R18" i="3"/>
  <c r="Q20" i="3"/>
  <c r="Q17" i="3"/>
  <c r="Q19" i="3"/>
  <c r="S32" i="3"/>
  <c r="S34" i="3"/>
  <c r="R17" i="3"/>
  <c r="I18" i="3"/>
  <c r="I19" i="3" s="1"/>
  <c r="S20" i="3" l="1"/>
  <c r="S19" i="3"/>
  <c r="P19" i="3"/>
  <c r="O19" i="3"/>
  <c r="O18" i="3"/>
  <c r="P18" i="3"/>
  <c r="I20" i="3"/>
  <c r="S18" i="3"/>
  <c r="P20" i="3" l="1"/>
  <c r="O20" i="3"/>
  <c r="U441" i="1" l="1"/>
  <c r="S453" i="1" s="1"/>
  <c r="T441" i="1"/>
  <c r="R441" i="1"/>
  <c r="R453" i="1" s="1"/>
  <c r="Q441" i="1"/>
  <c r="R450" i="1" s="1"/>
  <c r="U443" i="1" l="1"/>
  <c r="S446" i="1" s="1"/>
  <c r="S450" i="1"/>
  <c r="R443" i="1"/>
  <c r="R446" i="1" s="1"/>
  <c r="X441" i="1" l="1"/>
  <c r="W441" i="1"/>
  <c r="X443" i="1" s="1"/>
  <c r="O441" i="1" l="1"/>
  <c r="Q453" i="1" s="1"/>
  <c r="N441" i="1"/>
  <c r="O443" i="1" l="1"/>
  <c r="Q446" i="1" s="1"/>
  <c r="Q447" i="1" s="1"/>
  <c r="Q450" i="1"/>
  <c r="Q455" i="1"/>
  <c r="F450" i="1" s="1"/>
  <c r="Q454" i="1"/>
  <c r="F448" i="1" s="1"/>
  <c r="L441" i="1"/>
  <c r="K441" i="1"/>
  <c r="L443" i="1" s="1"/>
  <c r="Q448" i="1" l="1"/>
  <c r="Q449" i="1" s="1"/>
  <c r="Q451" i="1"/>
  <c r="F447" i="1" s="1"/>
  <c r="Q452" i="1"/>
  <c r="F449" i="1" s="1"/>
  <c r="I441" i="1"/>
  <c r="H441" i="1"/>
  <c r="I443" i="1" s="1"/>
  <c r="F441" i="1" l="1"/>
  <c r="E441" i="1"/>
  <c r="F443" i="1" s="1"/>
  <c r="C441" i="1" l="1"/>
  <c r="B441" i="1"/>
  <c r="C443" i="1" s="1"/>
</calcChain>
</file>

<file path=xl/sharedStrings.xml><?xml version="1.0" encoding="utf-8"?>
<sst xmlns="http://schemas.openxmlformats.org/spreadsheetml/2006/main" count="23453" uniqueCount="204">
  <si>
    <t>Composite-0%</t>
  </si>
  <si>
    <t>0.1 M LiCl</t>
  </si>
  <si>
    <t>0.1 M MgCl2</t>
  </si>
  <si>
    <t>E (V)</t>
  </si>
  <si>
    <t>I (mA)</t>
  </si>
  <si>
    <t>Conductance (mS)</t>
  </si>
  <si>
    <t>The slope of I-V curve is the conductance of each salt solution through the membrane. The conductivity was calculated using following relation. σ=LG/A   where σ is the condutivity (mS/cm), ´L´ is the distance between eletrode (cm), ´G´ is the conductance (mS) calculated from I-V curves, ´A´ is membrane active area (cm2).</t>
  </si>
  <si>
    <t>For all calculations</t>
  </si>
  <si>
    <t>L=</t>
  </si>
  <si>
    <t>cm</t>
  </si>
  <si>
    <t>A=</t>
  </si>
  <si>
    <t>cm2</t>
  </si>
  <si>
    <t>Conductivity (S/cm)</t>
  </si>
  <si>
    <t>Li+/Mg2+ (ideal selectivity) =</t>
  </si>
  <si>
    <t>Composite-5%</t>
  </si>
  <si>
    <t>Composite-10%</t>
  </si>
  <si>
    <t>Composite-15%</t>
  </si>
  <si>
    <t>Composite-20%</t>
  </si>
  <si>
    <t>Composite-25%</t>
  </si>
  <si>
    <t>Sample name</t>
  </si>
  <si>
    <t>LiCl solution conductivity (S/cm)</t>
  </si>
  <si>
    <t>MgCl₂  solution conductivity (S/cm)</t>
  </si>
  <si>
    <t>Composite-20% (First Reading)</t>
  </si>
  <si>
    <t>Composite-20% (Second Reading)</t>
  </si>
  <si>
    <t>Composite-20% (Third Reading)</t>
  </si>
  <si>
    <t>Average Li+/Mg2+ (Ideal selectivity)=</t>
  </si>
  <si>
    <t>Standard deviation</t>
  </si>
  <si>
    <t>Standard error</t>
  </si>
  <si>
    <t>Li+/Mg2+ (Ideal selectivity) of Composite-20% membrane=</t>
  </si>
  <si>
    <t>1st Reading</t>
  </si>
  <si>
    <t>2nd Reading</t>
  </si>
  <si>
    <t>3rd Reading</t>
  </si>
  <si>
    <r>
      <t>The ideal selectivity values for Li</t>
    </r>
    <r>
      <rPr>
        <vertAlign val="superscript"/>
        <sz val="11"/>
        <color theme="1"/>
        <rFont val="Calibri"/>
        <family val="2"/>
        <scheme val="minor"/>
      </rPr>
      <t>+</t>
    </r>
    <r>
      <rPr>
        <sz val="11"/>
        <color theme="1"/>
        <rFont val="Calibri"/>
        <family val="2"/>
        <scheme val="minor"/>
      </rPr>
      <t>/Mg</t>
    </r>
    <r>
      <rPr>
        <vertAlign val="superscript"/>
        <sz val="11"/>
        <color theme="1"/>
        <rFont val="Calibri"/>
        <family val="2"/>
        <scheme val="minor"/>
      </rPr>
      <t>2+</t>
    </r>
    <r>
      <rPr>
        <sz val="11"/>
        <color theme="1"/>
        <rFont val="Calibri"/>
        <family val="2"/>
        <scheme val="minor"/>
      </rPr>
      <t xml:space="preserve"> were evaluated via current-voltage curves obtained through linear sweep voltammetry (LSV), by Vertex 5A potentiostat (Ivium Technologies). A scan rate of 200 mV/s, at a step of 1 mV for the potential difference range between - 0.2 V and + 0.2 V were used as LSV operating conditions. In these experiments, the feed and the receiver side of the diffusion cell contained the same salt solution (0.1 M LiCl or 0.1 M MgCl</t>
    </r>
    <r>
      <rPr>
        <vertAlign val="subscript"/>
        <sz val="11"/>
        <color theme="1"/>
        <rFont val="Calibri"/>
        <family val="2"/>
        <scheme val="minor"/>
      </rPr>
      <t>2</t>
    </r>
    <r>
      <rPr>
        <sz val="11"/>
        <color theme="1"/>
        <rFont val="Calibri"/>
        <family val="2"/>
        <scheme val="minor"/>
      </rPr>
      <t xml:space="preserve">). </t>
    </r>
  </si>
  <si>
    <t>Membranes</t>
  </si>
  <si>
    <t>Comp-0%</t>
  </si>
  <si>
    <t>Comp-5%</t>
  </si>
  <si>
    <t>Comp-10%</t>
  </si>
  <si>
    <t>Comp-15%</t>
  </si>
  <si>
    <t>Comp-20%</t>
  </si>
  <si>
    <t>Comp-25%</t>
  </si>
  <si>
    <r>
      <t>Li</t>
    </r>
    <r>
      <rPr>
        <b/>
        <vertAlign val="superscript"/>
        <sz val="11"/>
        <color theme="1"/>
        <rFont val="Calibri"/>
        <family val="2"/>
        <scheme val="minor"/>
      </rPr>
      <t>+</t>
    </r>
    <r>
      <rPr>
        <b/>
        <sz val="11"/>
        <color theme="1"/>
        <rFont val="Calibri"/>
        <family val="2"/>
        <scheme val="minor"/>
      </rPr>
      <t>/Mg</t>
    </r>
    <r>
      <rPr>
        <b/>
        <vertAlign val="superscript"/>
        <sz val="11"/>
        <color theme="1"/>
        <rFont val="Calibri"/>
        <family val="2"/>
        <scheme val="minor"/>
      </rPr>
      <t>2+</t>
    </r>
  </si>
  <si>
    <t>11.75 ± 0.55</t>
  </si>
  <si>
    <t>LiCl solution conductivity (S/cm) of composite-20% membrane</t>
  </si>
  <si>
    <t>Average LiCl solution conductivity</t>
  </si>
  <si>
    <t>MgCl2 solution conductivity (S/cm) of composite-20% membrane</t>
  </si>
  <si>
    <t>Standard Dev-LiCl</t>
  </si>
  <si>
    <t>Standard Dev-MgCl2</t>
  </si>
  <si>
    <t>0.1M LiCl</t>
  </si>
  <si>
    <t>E /V</t>
  </si>
  <si>
    <t>I /mA</t>
  </si>
  <si>
    <t>I/mA</t>
  </si>
  <si>
    <t xml:space="preserve">The ideal selectivity values for Li+/Mg2+ were evaluated via current-voltage curves obtained through linear sweep voltammetry (LSV), by Vertex 5A potentiostat (Ivium Technologies). A scan rate of 200 mV/s, at a step of 1 mV for the potential difference range between - 0.2 V and + 0.2 V were used as LSV operating conditions. In these experiments, the feed and the receiver side of the diffusion cell contained the same salt solution (0.1 M LiCl or 0.1 M MgCl2). </t>
  </si>
  <si>
    <t>Molar Mass of Li+=</t>
  </si>
  <si>
    <t>g/mol</t>
  </si>
  <si>
    <t>Membrane Active Area=</t>
  </si>
  <si>
    <t>m2</t>
  </si>
  <si>
    <t>Molar Mass of Mg+2=</t>
  </si>
  <si>
    <t>FEED</t>
  </si>
  <si>
    <t>RECEIVER</t>
  </si>
  <si>
    <t>Time(hrs)</t>
  </si>
  <si>
    <t>Conductivity (ms/cm)</t>
  </si>
  <si>
    <t>Feed Volume (L)</t>
  </si>
  <si>
    <t>Li(mg/L)</t>
  </si>
  <si>
    <t>Mg(mg/L)</t>
  </si>
  <si>
    <t>Li (mol/L)</t>
  </si>
  <si>
    <t>Mg(mol/L)</t>
  </si>
  <si>
    <t>Receiver volume (L)</t>
  </si>
  <si>
    <t>Conductivity (us/cm)</t>
  </si>
  <si>
    <t>Li(mol/L)</t>
  </si>
  <si>
    <t>Flux Li+  (mmol/m2/hr)</t>
  </si>
  <si>
    <t>Flux Mg+2 (mol/m2/hr)</t>
  </si>
  <si>
    <t>Li+ Recovery</t>
  </si>
  <si>
    <t>Mg+2 Recovery</t>
  </si>
  <si>
    <t>Diffusion without applied potential difference</t>
  </si>
  <si>
    <t>Flux Mg+2 (mmol/m2/hr)</t>
  </si>
  <si>
    <t>Diffusion with applied potential difference 0.2 volts</t>
  </si>
  <si>
    <r>
      <t>The binary separation factor was examined by using equimolar solutions of 0.25 M of LiCl and 0.25 M MgCl</t>
    </r>
    <r>
      <rPr>
        <vertAlign val="subscript"/>
        <sz val="11"/>
        <color theme="1"/>
        <rFont val="Calibri"/>
        <family val="2"/>
        <scheme val="minor"/>
      </rPr>
      <t>2</t>
    </r>
    <r>
      <rPr>
        <sz val="11"/>
        <color theme="1"/>
        <rFont val="Calibri"/>
        <family val="2"/>
        <scheme val="minor"/>
      </rPr>
      <t xml:space="preserve"> in the feed compartment and deionized water in the receiver. These experiments were conducted under two different diffusion dialysis operating conditions: without applying potential difference and with an applied potential difference of + 0.2 volts across the investigated membrane. The ionic compositions of the feed and the receiver were analysed by inductively coupled plasma atomic emission spectroscopy (ICP-AES). Samples (2 mL each) were taken after 5 h from the two compartments of the diffusion cell.These experiments were concucted only for composite-20% membrane.</t>
    </r>
  </si>
  <si>
    <t>Li⁺/Mg²⁺</t>
  </si>
  <si>
    <t>Diffusion</t>
  </si>
  <si>
    <t>Electro-diffusion</t>
  </si>
  <si>
    <t>Binary separation factor</t>
  </si>
  <si>
    <t>Electric Diffusion</t>
  </si>
  <si>
    <t>Mg²⁺</t>
  </si>
  <si>
    <t xml:space="preserve">Li⁺ </t>
  </si>
  <si>
    <t>Molar Flux (mol/m2/h)</t>
  </si>
  <si>
    <t>Binary Separation Factor</t>
  </si>
  <si>
    <t>slope-25%</t>
  </si>
  <si>
    <t>Slope-20%</t>
  </si>
  <si>
    <t>slope-15%</t>
  </si>
  <si>
    <t>slope-0%</t>
  </si>
  <si>
    <t>composite-25%</t>
  </si>
  <si>
    <t>composite-20%</t>
  </si>
  <si>
    <t>E (MPa)</t>
  </si>
  <si>
    <t>TS (MPa)</t>
  </si>
  <si>
    <t>Stress Mpa</t>
  </si>
  <si>
    <t>deformation or strain (-)</t>
  </si>
  <si>
    <t>Stress (Pa)</t>
  </si>
  <si>
    <t>compsite-20%</t>
  </si>
  <si>
    <t>composite-15%</t>
  </si>
  <si>
    <t>composite-0%</t>
  </si>
  <si>
    <t xml:space="preserve">Mechanical properties of the composite membranes were examined by tensile testing assays measured on texture analyser equipment (TAXT plus, Stable Micro Systems, England) using the load cell of 5 kg. The tensile strength (TS) and Young’s modulus were determined by using rectangular membrane strips (10.5 mm × 25 mm). The samples were hanged between the grips of the texture analyser and the crosshead speed was set at 0.5 mm/s. </t>
  </si>
  <si>
    <t>Young´s Modulus</t>
  </si>
  <si>
    <t>--</t>
  </si>
  <si>
    <t>Wave number (cm-1)</t>
  </si>
  <si>
    <t>LMO</t>
  </si>
  <si>
    <t>HMO</t>
  </si>
  <si>
    <t>FTIR Spectra of Lithium Selective adsorbents</t>
  </si>
  <si>
    <r>
      <t>Fourier Transform Infrared Spectra (FT-IR) using attenuated total reflectance (ATR) mode was used to determine the chemical structure of HMO , SPES polymers  and the prepared composite membranes. The spectrum of composite-20% membrane was recorded at both sides of the membrane, before and after used (10 h in diffusion dialysis experiments), to observe any structural modification which may have occurred during the experiments. The equipment employed was a Bruker Spectrometer IFS 66/S FT-IR instrument (USA) equipped by H-ATR with ZnSe crystal. Before analysing, samples were dried overnight in a desiccator at room temperature. Samples were taken from random positions of the membrane to check the homogeneity of the structure. The normalized spectra were recorded in the range of wave numbers from 4000 to 550 cm</t>
    </r>
    <r>
      <rPr>
        <vertAlign val="superscript"/>
        <sz val="11"/>
        <color theme="1"/>
        <rFont val="Calibri"/>
        <family val="2"/>
        <scheme val="minor"/>
      </rPr>
      <t>-1</t>
    </r>
    <r>
      <rPr>
        <sz val="11"/>
        <color theme="1"/>
        <rFont val="Calibri"/>
        <family val="2"/>
        <scheme val="minor"/>
      </rPr>
      <t xml:space="preserve"> during 20 scans with a 2 cm</t>
    </r>
    <r>
      <rPr>
        <vertAlign val="superscript"/>
        <sz val="11"/>
        <color theme="1"/>
        <rFont val="Calibri"/>
        <family val="2"/>
        <scheme val="minor"/>
      </rPr>
      <t>-1</t>
    </r>
    <r>
      <rPr>
        <sz val="11"/>
        <color theme="1"/>
        <rFont val="Calibri"/>
        <family val="2"/>
        <scheme val="minor"/>
      </rPr>
      <t xml:space="preserve"> resolution. The presented graphs were prepared on ORIGIN Pro 8.0 software.</t>
    </r>
  </si>
  <si>
    <t>Temperature</t>
  </si>
  <si>
    <t>Heat Flow</t>
  </si>
  <si>
    <t>°C</t>
  </si>
  <si>
    <t>W/g</t>
  </si>
  <si>
    <t>Composit-0%</t>
  </si>
  <si>
    <t>Differential scanning calorimetry (DSC)</t>
  </si>
  <si>
    <r>
      <t>The glass transition temperature (T</t>
    </r>
    <r>
      <rPr>
        <vertAlign val="subscript"/>
        <sz val="11"/>
        <color theme="1"/>
        <rFont val="Calibri"/>
        <family val="2"/>
        <scheme val="minor"/>
      </rPr>
      <t>g</t>
    </r>
    <r>
      <rPr>
        <sz val="11"/>
        <color theme="1"/>
        <rFont val="Calibri"/>
        <family val="2"/>
        <scheme val="minor"/>
      </rPr>
      <t>) of the synthesised composite membranes was calculated from differential scanning calorimetry (DSC) data. The DSC analysis was performed on a TA DSC Q-200 equipment (TA Instruments, USA). The temperature range of 0–300 ˚C was set in the DSC analysis, based on the degradation pattern obtained from TGA study. Prior to the analysis, the samples were dried in a desiccator and the approximate weight of each sample was 8 mg. The analysis was carried out under nitrogen atmosphere with a flow rate of 40 mL/min and a heating rate of 20 °C /min. Samples were subjected to three rapid heating-cooling cycles: heating for deleting the thermal history, cooling and a final heating. The inflection point of the variation in the specific heat was taken as T</t>
    </r>
    <r>
      <rPr>
        <vertAlign val="subscript"/>
        <sz val="11"/>
        <color theme="1"/>
        <rFont val="Calibri"/>
        <family val="2"/>
        <scheme val="minor"/>
      </rPr>
      <t>g</t>
    </r>
    <r>
      <rPr>
        <sz val="11"/>
        <color theme="1"/>
        <rFont val="Calibri"/>
        <family val="2"/>
        <scheme val="minor"/>
      </rPr>
      <t>. The presented graph is drawn in origin software.</t>
    </r>
  </si>
  <si>
    <t>%</t>
  </si>
  <si>
    <t>Weight loss</t>
  </si>
  <si>
    <t>Thermogravimetric analysis (TGA)</t>
  </si>
  <si>
    <t>A TGA Q-50 analyzer (TA Instruments, USA) was employed to determine the degradation temperature and inorganic content using a ramp of 10 ˚C/min, in the temperature range of 25 to 600 ˚C under a nitrogen atmosphere with a flow rate of 40 mL/min. The approximate sample weight was 5 mg placed into an aluminium sample pan. The inorganic content and thermal behaviour of the membranes were analysed under inert atmosphere at 600 ˚C from TGA curves.The presented graphs are prepared on Origin Pro 8.0 software.</t>
  </si>
  <si>
    <t>Start</t>
  </si>
  <si>
    <t>Stop</t>
  </si>
  <si>
    <t>Step</t>
  </si>
  <si>
    <t>Offset</t>
  </si>
  <si>
    <r>
      <t>2</t>
    </r>
    <r>
      <rPr>
        <sz val="11"/>
        <color theme="1"/>
        <rFont val="Calibri"/>
        <family val="2"/>
      </rPr>
      <t>θ֯</t>
    </r>
  </si>
  <si>
    <t>Intensity cps (LMO)</t>
  </si>
  <si>
    <t>Intensity cps (HMO)</t>
  </si>
  <si>
    <t>Lithium selective adsorbent Powder XRD</t>
  </si>
  <si>
    <t xml:space="preserve">Intensity cps </t>
  </si>
  <si>
    <t>Composite membranes XRD</t>
  </si>
  <si>
    <t>Composite-20% after use</t>
  </si>
  <si>
    <t>Composite-20% Pristine</t>
  </si>
  <si>
    <t>XRD of best membrane before and after use</t>
  </si>
  <si>
    <r>
      <t xml:space="preserve">The morphology of the synthesised composite membranes and the lithium selective adsorbent was studied by x-ray diffraction (XRD) technique. Diffraction patterns were documented on a MiniflexII diffractometer (Rigaku, Japan) using monochromatic Cu Kα radiation (λ = 1.542 </t>
    </r>
    <r>
      <rPr>
        <sz val="11"/>
        <color rgb="FF000000"/>
        <rFont val="Calibri"/>
        <family val="2"/>
        <scheme val="minor"/>
      </rPr>
      <t>Ǻ</t>
    </r>
    <r>
      <rPr>
        <sz val="11"/>
        <color theme="1"/>
        <rFont val="Calibri"/>
        <family val="2"/>
        <scheme val="minor"/>
      </rPr>
      <t>, 30 kV, 15 mA). The average distance (d-spacing, Å) between the polymer chains or the spacing between the crystalline phases (d, Å) were calculated using the Bragg’s equation:</t>
    </r>
  </si>
  <si>
    <t>Composite-20%, 0h Feed</t>
  </si>
  <si>
    <t>Composite-20%, 10 h Feed</t>
  </si>
  <si>
    <t>Composite-20%, 0 h Receiver</t>
  </si>
  <si>
    <t>Composite-20%, 10h Receiver</t>
  </si>
  <si>
    <t>PES</t>
  </si>
  <si>
    <t>SPES DS17</t>
  </si>
  <si>
    <t>SPES DS26</t>
  </si>
  <si>
    <t>SPES DS36</t>
  </si>
  <si>
    <t>FTIR spectra of sulfonated polymers</t>
  </si>
  <si>
    <t>FTIR spectra of prepared composite membranes</t>
  </si>
  <si>
    <t>FTIR spectra of the best composite membrane (composite-20%) before use and after use on both side.</t>
  </si>
  <si>
    <t>SPES 17</t>
  </si>
  <si>
    <t>SPES 36</t>
  </si>
  <si>
    <t>TGA analysis of sulfonated polymers</t>
  </si>
  <si>
    <t>SPES DS 26</t>
  </si>
  <si>
    <t>n</t>
  </si>
  <si>
    <t xml:space="preserve"> Lambda</t>
  </si>
  <si>
    <t>2 Theta</t>
  </si>
  <si>
    <t>Theta</t>
  </si>
  <si>
    <t>SIN(theta)</t>
  </si>
  <si>
    <t>2*SIN(theta)</t>
  </si>
  <si>
    <t>d1(Å)</t>
  </si>
  <si>
    <t>d(Å)</t>
  </si>
  <si>
    <t>d2(Å)</t>
  </si>
  <si>
    <t>d3(Å)</t>
  </si>
  <si>
    <t>d4(Å)</t>
  </si>
  <si>
    <t>d5(Å)</t>
  </si>
  <si>
    <t>d6(Å)</t>
  </si>
  <si>
    <t>d7(Å)</t>
  </si>
  <si>
    <t>d8(Å)</t>
  </si>
  <si>
    <t>d9(Å)</t>
  </si>
  <si>
    <t>d10(Å)</t>
  </si>
  <si>
    <t>d11(Å)</t>
  </si>
  <si>
    <t>d12(Å)</t>
  </si>
  <si>
    <t>d13(Å)</t>
  </si>
  <si>
    <t>d14(Å)</t>
  </si>
  <si>
    <t>֊</t>
  </si>
  <si>
    <t xml:space="preserve">Composite-25% </t>
  </si>
  <si>
    <t>Average</t>
  </si>
  <si>
    <t>Standard devation</t>
  </si>
  <si>
    <r>
      <t>The hydrophilicity of the synthesised membranes was examined by contact angle measurements using a goniometer (Dyne technology, UK) coupled with a KSV CAM2008 equipment. Before analysis, each membrane sample with a dimension 2×2 cm</t>
    </r>
    <r>
      <rPr>
        <vertAlign val="superscript"/>
        <sz val="11"/>
        <color rgb="FF000000"/>
        <rFont val="Calibri"/>
        <family val="2"/>
        <scheme val="minor"/>
      </rPr>
      <t>2</t>
    </r>
    <r>
      <rPr>
        <sz val="11"/>
        <color rgb="FF000000"/>
        <rFont val="Calibri"/>
        <family val="2"/>
        <scheme val="minor"/>
      </rPr>
      <t xml:space="preserve"> was washed with deionized water and dried overnight, at a room temperature, in a desiccator. A sessile drop of deionized water (10-12 µL) was placed on the membrane surface. Each measurement was attained with 25 frames with a frame interval of 100 ms. For each membrane, the average value of the contact angle was calculated from the measurements.</t>
    </r>
  </si>
  <si>
    <t>Water uptake (%)</t>
  </si>
  <si>
    <r>
      <t>Contact Angle (</t>
    </r>
    <r>
      <rPr>
        <sz val="10"/>
        <rFont val="Calibri"/>
        <family val="2"/>
      </rPr>
      <t>˚</t>
    </r>
    <r>
      <rPr>
        <sz val="10"/>
        <rFont val="Arial"/>
        <family val="2"/>
      </rPr>
      <t>)</t>
    </r>
  </si>
  <si>
    <t>SD</t>
  </si>
  <si>
    <r>
      <rPr>
        <b/>
        <sz val="11"/>
        <color rgb="FFFF0000"/>
        <rFont val="Calibri"/>
        <family val="2"/>
        <scheme val="minor"/>
      </rPr>
      <t>(Water Content measurements)</t>
    </r>
    <r>
      <rPr>
        <b/>
        <sz val="11"/>
        <color theme="1"/>
        <rFont val="Calibri"/>
        <family val="2"/>
        <scheme val="minor"/>
      </rPr>
      <t xml:space="preserve"> </t>
    </r>
    <r>
      <rPr>
        <sz val="11"/>
        <color theme="1"/>
        <rFont val="Calibri"/>
        <family val="2"/>
        <scheme val="minor"/>
      </rPr>
      <t>A piece of a dry membrane with dimension 1×1 cm</t>
    </r>
    <r>
      <rPr>
        <vertAlign val="superscript"/>
        <sz val="11"/>
        <color theme="1"/>
        <rFont val="Calibri"/>
        <family val="2"/>
        <scheme val="minor"/>
      </rPr>
      <t xml:space="preserve">2 </t>
    </r>
    <r>
      <rPr>
        <sz val="11"/>
        <color theme="1"/>
        <rFont val="Calibri"/>
        <family val="2"/>
        <scheme val="minor"/>
      </rPr>
      <t>was immersed in deionized water for 24 h and weighed after removing excessive water on both surfaces with filter paper. The wet membrane was placed in the vacuum oven at 60 °C for 24 h and weighed again. The percentage of water content (WC) was determined as:</t>
    </r>
  </si>
  <si>
    <t>Mass (dry membrane) (g)</t>
  </si>
  <si>
    <t>Mass (wet membrane) (g)</t>
  </si>
  <si>
    <t>Watwer uptake %</t>
  </si>
  <si>
    <t>Authors</t>
  </si>
  <si>
    <t>H.M. Saif, R.M. Huertas, S. Pawlowski, J.G. Crespo, S. Velizarov</t>
  </si>
  <si>
    <t>Journal of Membrane Science</t>
  </si>
  <si>
    <t>Journal</t>
  </si>
  <si>
    <t>Pages</t>
  </si>
  <si>
    <t>Volume</t>
  </si>
  <si>
    <t>Year</t>
  </si>
  <si>
    <t>0376-7388</t>
  </si>
  <si>
    <t>ISSN</t>
  </si>
  <si>
    <t>DOI</t>
  </si>
  <si>
    <t>Title</t>
  </si>
  <si>
    <t>https://doi.org/10.1016/j.memsci.2020.118891</t>
  </si>
  <si>
    <t>URL</t>
  </si>
  <si>
    <t>http://www.sciencedirect.com/science/article/pii/S0376738820314666</t>
  </si>
  <si>
    <t>Keywords</t>
  </si>
  <si>
    <t>Lithium recovery, Composite membranes, Lithium ion sieves (LIS), Sea mining, Diffusion dialysis</t>
  </si>
  <si>
    <t>Abstract</t>
  </si>
  <si>
    <t>LAQV-REQUIMTE, DQ, FCT, Universidade NOVA de Lisboa, 2829-516, Caparica, Portugal</t>
  </si>
  <si>
    <t>iBET, Instituto de Biologia Experimental e Tecnológica, Apartado 12, 2780-901, Oeiras, Portugal</t>
  </si>
  <si>
    <t>Affiliation 1</t>
  </si>
  <si>
    <t>Affiliation 2</t>
  </si>
  <si>
    <r>
      <t>Development of highly selective composite polymeric membranes for Li</t>
    </r>
    <r>
      <rPr>
        <vertAlign val="superscript"/>
        <sz val="11"/>
        <color theme="1"/>
        <rFont val="Calibri"/>
        <family val="2"/>
        <scheme val="minor"/>
      </rPr>
      <t>+</t>
    </r>
    <r>
      <rPr>
        <sz val="11"/>
        <color theme="1"/>
        <rFont val="Calibri"/>
        <family val="2"/>
        <scheme val="minor"/>
      </rPr>
      <t>/Mg</t>
    </r>
    <r>
      <rPr>
        <vertAlign val="superscript"/>
        <sz val="11"/>
        <color theme="1"/>
        <rFont val="Calibri"/>
        <family val="2"/>
        <scheme val="minor"/>
      </rPr>
      <t>2+</t>
    </r>
    <r>
      <rPr>
        <sz val="11"/>
        <color theme="1"/>
        <rFont val="Calibri"/>
        <family val="2"/>
        <scheme val="minor"/>
      </rPr>
      <t xml:space="preserve"> separation</t>
    </r>
  </si>
  <si>
    <r>
      <t>To meet the exponentially rising demand for lithium, it becomes vital to develop environmentally friendly processes for its recovery from brines, salt lakes and/or seawater. In this work, novel composite lithium transport selective polymeric membranes were developed to separate lithium and magnesium ions. Hydrogen manganese oxide (HMO) (at weight percentage from 0 to 25%), polystyrene sulfonate sodium salt (PSS–Na) and lithium triflate (LiCF</t>
    </r>
    <r>
      <rPr>
        <vertAlign val="subscript"/>
        <sz val="11"/>
        <color theme="1"/>
        <rFont val="Calibri"/>
        <family val="2"/>
        <scheme val="minor"/>
      </rPr>
      <t>3</t>
    </r>
    <r>
      <rPr>
        <sz val="11"/>
        <color theme="1"/>
        <rFont val="Calibri"/>
        <family val="2"/>
        <scheme val="minor"/>
      </rPr>
      <t>SO</t>
    </r>
    <r>
      <rPr>
        <vertAlign val="subscript"/>
        <sz val="11"/>
        <color theme="1"/>
        <rFont val="Calibri"/>
        <family val="2"/>
        <scheme val="minor"/>
      </rPr>
      <t>3</t>
    </r>
    <r>
      <rPr>
        <sz val="11"/>
        <color theme="1"/>
        <rFont val="Calibri"/>
        <family val="2"/>
        <scheme val="minor"/>
      </rPr>
      <t>) were added into the sulfonated polyethersulfone (SPES) matrix to prepare composite membranes. The developed membranes showed high mechanical stability and a homogeneous distribution of HMO. The most promising membrane, containing 20% (w/w) of HMO, showed an almost 13 times higher Li</t>
    </r>
    <r>
      <rPr>
        <vertAlign val="superscript"/>
        <sz val="11"/>
        <color theme="1"/>
        <rFont val="Calibri"/>
        <family val="2"/>
        <scheme val="minor"/>
      </rPr>
      <t>+</t>
    </r>
    <r>
      <rPr>
        <sz val="11"/>
        <color theme="1"/>
        <rFont val="Calibri"/>
        <family val="2"/>
        <scheme val="minor"/>
      </rPr>
      <t xml:space="preserve"> ionic conductivity (8.28 mS/cm) compared to the control composite membrane (without HMO) and an average ideal selectivity of 11.75 for the Li</t>
    </r>
    <r>
      <rPr>
        <vertAlign val="superscript"/>
        <sz val="11"/>
        <color theme="1"/>
        <rFont val="Calibri"/>
        <family val="2"/>
        <scheme val="minor"/>
      </rPr>
      <t>+</t>
    </r>
    <r>
      <rPr>
        <sz val="11"/>
        <color theme="1"/>
        <rFont val="Calibri"/>
        <family val="2"/>
        <scheme val="minor"/>
      </rPr>
      <t>/Mg</t>
    </r>
    <r>
      <rPr>
        <vertAlign val="superscript"/>
        <sz val="11"/>
        <color theme="1"/>
        <rFont val="Calibri"/>
        <family val="2"/>
        <scheme val="minor"/>
      </rPr>
      <t>2+</t>
    </r>
    <r>
      <rPr>
        <sz val="11"/>
        <color theme="1"/>
        <rFont val="Calibri"/>
        <family val="2"/>
        <scheme val="minor"/>
      </rPr>
      <t xml:space="preserve"> pair. The composite-20% membrane had the lowest intermolecular distance between the polymer chains (according to X-ray diffraction (XRD) analysis), the most flexible structure (lowest Tg) and showed the homogeneous dispersion of HMO (SEM images), which explains its highest Li</t>
    </r>
    <r>
      <rPr>
        <vertAlign val="superscript"/>
        <sz val="11"/>
        <color theme="1"/>
        <rFont val="Calibri"/>
        <family val="2"/>
        <scheme val="minor"/>
      </rPr>
      <t>+</t>
    </r>
    <r>
      <rPr>
        <sz val="11"/>
        <color theme="1"/>
        <rFont val="Calibri"/>
        <family val="2"/>
        <scheme val="minor"/>
      </rPr>
      <t>/Mg</t>
    </r>
    <r>
      <rPr>
        <vertAlign val="superscript"/>
        <sz val="11"/>
        <color theme="1"/>
        <rFont val="Calibri"/>
        <family val="2"/>
        <scheme val="minor"/>
      </rPr>
      <t>2+</t>
    </r>
    <r>
      <rPr>
        <sz val="11"/>
        <color theme="1"/>
        <rFont val="Calibri"/>
        <family val="2"/>
        <scheme val="minor"/>
      </rPr>
      <t xml:space="preserve"> selectivity among the tested membranes. The lithium ion transport performance and separation efficiency were investigated through diffusion dialysis experiments, under different operating conditions. A binary separation factor of 9.10 for Li</t>
    </r>
    <r>
      <rPr>
        <vertAlign val="superscript"/>
        <sz val="11"/>
        <color theme="1"/>
        <rFont val="Calibri"/>
        <family val="2"/>
        <scheme val="minor"/>
      </rPr>
      <t>+</t>
    </r>
    <r>
      <rPr>
        <sz val="11"/>
        <color theme="1"/>
        <rFont val="Calibri"/>
        <family val="2"/>
        <scheme val="minor"/>
      </rPr>
      <t>/Mg</t>
    </r>
    <r>
      <rPr>
        <vertAlign val="superscript"/>
        <sz val="11"/>
        <color theme="1"/>
        <rFont val="Calibri"/>
        <family val="2"/>
        <scheme val="minor"/>
      </rPr>
      <t>2+</t>
    </r>
    <r>
      <rPr>
        <sz val="11"/>
        <color theme="1"/>
        <rFont val="Calibri"/>
        <family val="2"/>
        <scheme val="minor"/>
      </rPr>
      <t xml:space="preserve"> and Li</t>
    </r>
    <r>
      <rPr>
        <vertAlign val="superscript"/>
        <sz val="11"/>
        <color theme="1"/>
        <rFont val="Calibri"/>
        <family val="2"/>
        <scheme val="minor"/>
      </rPr>
      <t>+</t>
    </r>
    <r>
      <rPr>
        <sz val="11"/>
        <color theme="1"/>
        <rFont val="Calibri"/>
        <family val="2"/>
        <scheme val="minor"/>
      </rPr>
      <t xml:space="preserve"> molar flux of 0.026 mol/(m</t>
    </r>
    <r>
      <rPr>
        <vertAlign val="superscript"/>
        <sz val="11"/>
        <color theme="1"/>
        <rFont val="Calibri"/>
        <family val="2"/>
        <scheme val="minor"/>
      </rPr>
      <t>2</t>
    </r>
    <r>
      <rPr>
        <sz val="11"/>
        <color theme="1"/>
        <rFont val="Calibri"/>
        <family val="2"/>
        <scheme val="minor"/>
      </rPr>
      <t>.h) was achieved without applying any external potential difference. When an external potential difference of 0.2 V was applied, the binary separation factor of Li</t>
    </r>
    <r>
      <rPr>
        <vertAlign val="superscript"/>
        <sz val="11"/>
        <color theme="1"/>
        <rFont val="Calibri"/>
        <family val="2"/>
        <scheme val="minor"/>
      </rPr>
      <t>+</t>
    </r>
    <r>
      <rPr>
        <sz val="11"/>
        <color theme="1"/>
        <rFont val="Calibri"/>
        <family val="2"/>
        <scheme val="minor"/>
      </rPr>
      <t>/Mg</t>
    </r>
    <r>
      <rPr>
        <vertAlign val="superscript"/>
        <sz val="11"/>
        <color theme="1"/>
        <rFont val="Calibri"/>
        <family val="2"/>
        <scheme val="minor"/>
      </rPr>
      <t>2+</t>
    </r>
    <r>
      <rPr>
        <sz val="11"/>
        <color theme="1"/>
        <rFont val="Calibri"/>
        <family val="2"/>
        <scheme val="minor"/>
      </rPr>
      <t xml:space="preserve"> pair was 5, while the Li</t>
    </r>
    <r>
      <rPr>
        <vertAlign val="superscript"/>
        <sz val="11"/>
        <color theme="1"/>
        <rFont val="Calibri"/>
        <family val="2"/>
        <scheme val="minor"/>
      </rPr>
      <t>+</t>
    </r>
    <r>
      <rPr>
        <sz val="11"/>
        <color theme="1"/>
        <rFont val="Calibri"/>
        <family val="2"/>
        <scheme val="minor"/>
      </rPr>
      <t xml:space="preserve"> molar flux increased almost 5 times. The obtained results provide the basis to design and develop composite lithium transport selective polymeric membranes, thus representing a promising step for future implementation of such membranes to recover lithium from saline streams.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</si>
</sst>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0.000"/>
    <numFmt numFmtId="165" formatCode="0.0"/>
    <numFmt numFmtId="166" formatCode="0.0000"/>
    <numFmt numFmtId="167" formatCode="0.0000000"/>
    <numFmt numFmtId="168" formatCode="#"/>
    <numFmt numFmtId="169" formatCode="0.000000"/>
    <numFmt numFmtId="170" formatCode="0.00000"/>
  </numFmts>
  <fonts count="21" x14ac:knownFonts="1">
    <font>
      <sz val="11"/>
      <color theme="1"/>
      <name val="Calibri"/>
      <family val="2"/>
      <scheme val="minor"/>
    </font>
    <font>
      <b/>
      <sz val="12"/>
      <color theme="1"/>
      <name val="Calibri"/>
      <family val="2"/>
      <scheme val="minor"/>
    </font>
    <font>
      <b/>
      <sz val="11"/>
      <color theme="1"/>
      <name val="Calibri"/>
      <family val="2"/>
      <scheme val="minor"/>
    </font>
    <font>
      <vertAlign val="superscript"/>
      <sz val="11"/>
      <color theme="1"/>
      <name val="Calibri"/>
      <family val="2"/>
      <scheme val="minor"/>
    </font>
    <font>
      <vertAlign val="subscript"/>
      <sz val="11"/>
      <color theme="1"/>
      <name val="Calibri"/>
      <family val="2"/>
      <scheme val="minor"/>
    </font>
    <font>
      <b/>
      <vertAlign val="superscript"/>
      <sz val="11"/>
      <color theme="1"/>
      <name val="Calibri"/>
      <family val="2"/>
      <scheme val="minor"/>
    </font>
    <font>
      <sz val="10"/>
      <color indexed="8"/>
      <name val="Arial"/>
      <family val="2"/>
    </font>
    <font>
      <sz val="11"/>
      <color theme="1"/>
      <name val="Calibri"/>
      <family val="2"/>
    </font>
    <font>
      <sz val="11"/>
      <color rgb="FF000000"/>
      <name val="Calibri"/>
      <family val="2"/>
      <scheme val="minor"/>
    </font>
    <font>
      <sz val="11"/>
      <color theme="4"/>
      <name val="Calibri"/>
      <family val="2"/>
      <scheme val="minor"/>
    </font>
    <font>
      <sz val="11"/>
      <color rgb="FF000000"/>
      <name val="Symbol"/>
      <family val="1"/>
      <charset val="2"/>
    </font>
    <font>
      <b/>
      <sz val="11"/>
      <color theme="4"/>
      <name val="Calibri"/>
      <family val="2"/>
      <scheme val="minor"/>
    </font>
    <font>
      <b/>
      <sz val="11"/>
      <color theme="4" tint="-0.249977111117893"/>
      <name val="Calibri"/>
      <family val="2"/>
      <scheme val="minor"/>
    </font>
    <font>
      <b/>
      <sz val="11"/>
      <color theme="9"/>
      <name val="Calibri"/>
      <family val="2"/>
      <scheme val="minor"/>
    </font>
    <font>
      <b/>
      <sz val="11"/>
      <color theme="5"/>
      <name val="Calibri"/>
      <family val="2"/>
      <scheme val="minor"/>
    </font>
    <font>
      <vertAlign val="superscript"/>
      <sz val="11"/>
      <color rgb="FF000000"/>
      <name val="Calibri"/>
      <family val="2"/>
      <scheme val="minor"/>
    </font>
    <font>
      <sz val="10"/>
      <name val="Arial"/>
      <family val="2"/>
    </font>
    <font>
      <sz val="10"/>
      <name val="Calibri"/>
      <family val="2"/>
    </font>
    <font>
      <b/>
      <sz val="11"/>
      <color rgb="FFFF0000"/>
      <name val="Calibri"/>
      <family val="2"/>
      <scheme val="minor"/>
    </font>
    <font>
      <u/>
      <sz val="11"/>
      <color theme="10"/>
      <name val="Calibri"/>
      <family val="2"/>
      <scheme val="minor"/>
    </font>
    <font>
      <sz val="8"/>
      <name val="Calibri"/>
      <family val="2"/>
      <scheme val="minor"/>
    </font>
  </fonts>
  <fills count="23">
    <fill>
      <patternFill patternType="none"/>
    </fill>
    <fill>
      <patternFill patternType="gray125"/>
    </fill>
    <fill>
      <patternFill patternType="solid">
        <fgColor theme="0" tint="-4.9989318521683403E-2"/>
        <bgColor indexed="64"/>
      </patternFill>
    </fill>
    <fill>
      <patternFill patternType="solid">
        <fgColor rgb="FFFFC000"/>
        <bgColor indexed="64"/>
      </patternFill>
    </fill>
    <fill>
      <patternFill patternType="solid">
        <fgColor rgb="FF92D050"/>
        <bgColor indexed="64"/>
      </patternFill>
    </fill>
    <fill>
      <patternFill patternType="solid">
        <fgColor theme="6" tint="0.39997558519241921"/>
        <bgColor indexed="64"/>
      </patternFill>
    </fill>
    <fill>
      <patternFill patternType="solid">
        <fgColor theme="7" tint="0.59999389629810485"/>
        <bgColor indexed="64"/>
      </patternFill>
    </fill>
    <fill>
      <patternFill patternType="solid">
        <fgColor theme="5" tint="-0.249977111117893"/>
        <bgColor indexed="64"/>
      </patternFill>
    </fill>
    <fill>
      <patternFill patternType="solid">
        <fgColor theme="8" tint="0.39997558519241921"/>
        <bgColor indexed="64"/>
      </patternFill>
    </fill>
    <fill>
      <patternFill patternType="solid">
        <fgColor theme="0" tint="-0.14999847407452621"/>
        <bgColor indexed="64"/>
      </patternFill>
    </fill>
    <fill>
      <patternFill patternType="solid">
        <fgColor rgb="FFE7E6E6"/>
        <bgColor indexed="64"/>
      </patternFill>
    </fill>
    <fill>
      <patternFill patternType="solid">
        <fgColor rgb="FFFFFF00"/>
        <bgColor indexed="64"/>
      </patternFill>
    </fill>
    <fill>
      <patternFill patternType="solid">
        <fgColor rgb="FF5B9BD5"/>
        <bgColor indexed="64"/>
      </patternFill>
    </fill>
    <fill>
      <patternFill patternType="solid">
        <fgColor theme="0"/>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rgb="FFFF0000"/>
        <bgColor indexed="64"/>
      </patternFill>
    </fill>
    <fill>
      <patternFill patternType="solid">
        <fgColor rgb="FF00B050"/>
        <bgColor indexed="64"/>
      </patternFill>
    </fill>
    <fill>
      <patternFill patternType="solid">
        <fgColor theme="4"/>
        <bgColor indexed="64"/>
      </patternFill>
    </fill>
    <fill>
      <patternFill patternType="solid">
        <fgColor theme="5" tint="0.59999389629810485"/>
        <bgColor indexed="64"/>
      </patternFill>
    </fill>
    <fill>
      <patternFill patternType="solid">
        <fgColor theme="5" tint="0.79998168889431442"/>
        <bgColor indexed="64"/>
      </patternFill>
    </fill>
    <fill>
      <patternFill patternType="solid">
        <fgColor theme="2"/>
        <bgColor indexed="64"/>
      </patternFill>
    </fill>
    <fill>
      <patternFill patternType="solid">
        <fgColor theme="9" tint="0.59999389629810485"/>
        <bgColor indexed="64"/>
      </patternFill>
    </fill>
  </fills>
  <borders count="39">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top/>
      <bottom style="medium">
        <color rgb="FF7F7F7F"/>
      </bottom>
      <diagonal/>
    </border>
    <border>
      <left/>
      <right/>
      <top style="medium">
        <color indexed="64"/>
      </top>
      <bottom style="medium">
        <color rgb="FF7F7F7F"/>
      </bottom>
      <diagonal/>
    </border>
    <border>
      <left/>
      <right style="medium">
        <color indexed="64"/>
      </right>
      <top style="medium">
        <color indexed="64"/>
      </top>
      <bottom style="medium">
        <color rgb="FF7F7F7F"/>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bottom style="medium">
        <color rgb="FF7F7F7F"/>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s>
  <cellStyleXfs count="2">
    <xf numFmtId="0" fontId="0" fillId="0" borderId="0"/>
    <xf numFmtId="0" fontId="19" fillId="0" borderId="0" applyNumberFormat="0" applyFill="0" applyBorder="0" applyAlignment="0" applyProtection="0"/>
  </cellStyleXfs>
  <cellXfs count="469">
    <xf numFmtId="0" fontId="0" fillId="0" borderId="0" xfId="0"/>
    <xf numFmtId="0" fontId="0" fillId="0" borderId="0" xfId="0" applyBorder="1"/>
    <xf numFmtId="0" fontId="0" fillId="0" borderId="5" xfId="0" applyBorder="1"/>
    <xf numFmtId="0" fontId="0" fillId="0" borderId="4" xfId="0" applyBorder="1"/>
    <xf numFmtId="0" fontId="0" fillId="0" borderId="7" xfId="0" applyBorder="1"/>
    <xf numFmtId="0" fontId="0" fillId="0" borderId="8" xfId="0" applyBorder="1"/>
    <xf numFmtId="0" fontId="0" fillId="0" borderId="1" xfId="0" applyBorder="1"/>
    <xf numFmtId="0" fontId="0" fillId="0" borderId="2" xfId="0" applyBorder="1"/>
    <xf numFmtId="0" fontId="0" fillId="0" borderId="3" xfId="0" applyBorder="1"/>
    <xf numFmtId="0" fontId="0" fillId="0" borderId="4" xfId="0" applyBorder="1" applyAlignment="1">
      <alignment horizontal="center"/>
    </xf>
    <xf numFmtId="0" fontId="0" fillId="0" borderId="0" xfId="0" applyBorder="1" applyAlignment="1">
      <alignment horizontal="center"/>
    </xf>
    <xf numFmtId="0" fontId="0" fillId="0" borderId="5" xfId="0" applyBorder="1" applyAlignment="1">
      <alignment horizontal="center"/>
    </xf>
    <xf numFmtId="0" fontId="1" fillId="2" borderId="9" xfId="0" applyFont="1" applyFill="1" applyBorder="1"/>
    <xf numFmtId="0" fontId="1" fillId="2" borderId="10" xfId="0" applyFont="1" applyFill="1" applyBorder="1"/>
    <xf numFmtId="2" fontId="1" fillId="2" borderId="11" xfId="0" applyNumberFormat="1" applyFont="1" applyFill="1" applyBorder="1"/>
    <xf numFmtId="0" fontId="0" fillId="0" borderId="4" xfId="0" applyFill="1" applyBorder="1" applyAlignment="1">
      <alignment horizontal="center"/>
    </xf>
    <xf numFmtId="0" fontId="1" fillId="3" borderId="9" xfId="0" applyFont="1" applyFill="1" applyBorder="1"/>
    <xf numFmtId="0" fontId="1" fillId="3" borderId="10" xfId="0" applyFont="1" applyFill="1" applyBorder="1"/>
    <xf numFmtId="2" fontId="1" fillId="3" borderId="11" xfId="0" applyNumberFormat="1" applyFont="1" applyFill="1" applyBorder="1"/>
    <xf numFmtId="0" fontId="0" fillId="0" borderId="6" xfId="0" applyBorder="1"/>
    <xf numFmtId="0" fontId="1" fillId="4" borderId="9" xfId="0" applyFont="1" applyFill="1" applyBorder="1"/>
    <xf numFmtId="0" fontId="1" fillId="4" borderId="10" xfId="0" applyFont="1" applyFill="1" applyBorder="1"/>
    <xf numFmtId="2" fontId="1" fillId="4" borderId="11" xfId="0" applyNumberFormat="1" applyFont="1" applyFill="1" applyBorder="1"/>
    <xf numFmtId="0" fontId="1" fillId="7" borderId="9" xfId="0" applyFont="1" applyFill="1" applyBorder="1"/>
    <xf numFmtId="0" fontId="1" fillId="7" borderId="10" xfId="0" applyFont="1" applyFill="1" applyBorder="1"/>
    <xf numFmtId="2" fontId="1" fillId="7" borderId="11" xfId="0" applyNumberFormat="1" applyFont="1" applyFill="1" applyBorder="1"/>
    <xf numFmtId="0" fontId="1" fillId="8" borderId="9" xfId="0" applyFont="1" applyFill="1" applyBorder="1"/>
    <xf numFmtId="0" fontId="1" fillId="8" borderId="10" xfId="0" applyFont="1" applyFill="1" applyBorder="1"/>
    <xf numFmtId="2" fontId="1" fillId="8" borderId="11" xfId="0" applyNumberFormat="1" applyFont="1" applyFill="1" applyBorder="1"/>
    <xf numFmtId="0" fontId="0" fillId="0" borderId="13" xfId="0" applyBorder="1"/>
    <xf numFmtId="0" fontId="0" fillId="0" borderId="14" xfId="0" applyBorder="1" applyAlignment="1">
      <alignment horizontal="center"/>
    </xf>
    <xf numFmtId="0" fontId="0" fillId="0" borderId="15" xfId="0" applyBorder="1" applyAlignment="1">
      <alignment horizontal="center"/>
    </xf>
    <xf numFmtId="164" fontId="0" fillId="0" borderId="0" xfId="0" applyNumberFormat="1" applyBorder="1"/>
    <xf numFmtId="164" fontId="0" fillId="2" borderId="5" xfId="0" applyNumberFormat="1" applyFill="1" applyBorder="1" applyAlignment="1"/>
    <xf numFmtId="164" fontId="0" fillId="3" borderId="4" xfId="0" applyNumberFormat="1" applyFill="1" applyBorder="1"/>
    <xf numFmtId="164" fontId="0" fillId="3" borderId="0" xfId="0" applyNumberFormat="1" applyFill="1" applyBorder="1" applyAlignment="1"/>
    <xf numFmtId="164" fontId="0" fillId="3" borderId="5" xfId="0" applyNumberFormat="1" applyFill="1" applyBorder="1" applyAlignment="1"/>
    <xf numFmtId="164" fontId="0" fillId="4" borderId="4" xfId="0" applyNumberFormat="1" applyFill="1" applyBorder="1"/>
    <xf numFmtId="164" fontId="0" fillId="4" borderId="0" xfId="0" applyNumberFormat="1" applyFill="1" applyBorder="1" applyAlignment="1"/>
    <xf numFmtId="164" fontId="0" fillId="4" borderId="5" xfId="0" applyNumberFormat="1" applyFill="1" applyBorder="1" applyAlignment="1"/>
    <xf numFmtId="164" fontId="0" fillId="5" borderId="4" xfId="0" applyNumberFormat="1" applyFill="1" applyBorder="1"/>
    <xf numFmtId="164" fontId="0" fillId="5" borderId="0" xfId="0" applyNumberFormat="1" applyFill="1" applyBorder="1" applyAlignment="1"/>
    <xf numFmtId="164" fontId="0" fillId="5" borderId="5" xfId="0" applyNumberFormat="1" applyFill="1" applyBorder="1" applyAlignment="1"/>
    <xf numFmtId="164" fontId="0" fillId="7" borderId="4" xfId="0" applyNumberFormat="1" applyFill="1" applyBorder="1"/>
    <xf numFmtId="164" fontId="0" fillId="7" borderId="0" xfId="0" applyNumberFormat="1" applyFill="1" applyBorder="1" applyAlignment="1"/>
    <xf numFmtId="164" fontId="0" fillId="7" borderId="5" xfId="0" applyNumberFormat="1" applyFill="1" applyBorder="1" applyAlignment="1"/>
    <xf numFmtId="164" fontId="0" fillId="8" borderId="4" xfId="0" applyNumberFormat="1" applyFill="1" applyBorder="1"/>
    <xf numFmtId="164" fontId="0" fillId="8" borderId="0" xfId="0" applyNumberFormat="1" applyFill="1" applyBorder="1" applyAlignment="1"/>
    <xf numFmtId="164" fontId="0" fillId="8" borderId="5" xfId="0" applyNumberFormat="1" applyFill="1" applyBorder="1" applyAlignment="1"/>
    <xf numFmtId="164" fontId="0" fillId="2" borderId="6" xfId="0" applyNumberFormat="1" applyFill="1" applyBorder="1"/>
    <xf numFmtId="164" fontId="0" fillId="2" borderId="7" xfId="0" applyNumberFormat="1" applyFill="1" applyBorder="1"/>
    <xf numFmtId="164" fontId="0" fillId="2" borderId="8" xfId="0" applyNumberFormat="1" applyFill="1" applyBorder="1"/>
    <xf numFmtId="164" fontId="0" fillId="3" borderId="6" xfId="0" applyNumberFormat="1" applyFill="1" applyBorder="1"/>
    <xf numFmtId="164" fontId="0" fillId="3" borderId="7" xfId="0" applyNumberFormat="1" applyFill="1" applyBorder="1"/>
    <xf numFmtId="164" fontId="0" fillId="3" borderId="8" xfId="0" applyNumberFormat="1" applyFill="1" applyBorder="1"/>
    <xf numFmtId="164" fontId="0" fillId="4" borderId="6" xfId="0" applyNumberFormat="1" applyFill="1" applyBorder="1"/>
    <xf numFmtId="164" fontId="0" fillId="4" borderId="7" xfId="0" applyNumberFormat="1" applyFill="1" applyBorder="1"/>
    <xf numFmtId="164" fontId="0" fillId="4" borderId="8" xfId="0" applyNumberFormat="1" applyFill="1" applyBorder="1"/>
    <xf numFmtId="164" fontId="0" fillId="5" borderId="6" xfId="0" applyNumberFormat="1" applyFill="1" applyBorder="1"/>
    <xf numFmtId="164" fontId="0" fillId="5" borderId="7" xfId="0" applyNumberFormat="1" applyFill="1" applyBorder="1"/>
    <xf numFmtId="164" fontId="0" fillId="5" borderId="8" xfId="0" applyNumberFormat="1" applyFill="1" applyBorder="1"/>
    <xf numFmtId="164" fontId="0" fillId="7" borderId="6" xfId="0" applyNumberFormat="1" applyFill="1" applyBorder="1"/>
    <xf numFmtId="164" fontId="0" fillId="7" borderId="7" xfId="0" applyNumberFormat="1" applyFill="1" applyBorder="1"/>
    <xf numFmtId="164" fontId="0" fillId="7" borderId="8" xfId="0" applyNumberFormat="1" applyFill="1" applyBorder="1"/>
    <xf numFmtId="164" fontId="0" fillId="8" borderId="6" xfId="0" applyNumberFormat="1" applyFill="1" applyBorder="1"/>
    <xf numFmtId="164" fontId="0" fillId="8" borderId="7" xfId="0" applyNumberFormat="1" applyFill="1" applyBorder="1"/>
    <xf numFmtId="164" fontId="0" fillId="8" borderId="8" xfId="0" applyNumberFormat="1" applyFill="1" applyBorder="1"/>
    <xf numFmtId="164" fontId="0" fillId="0" borderId="5" xfId="0" applyNumberFormat="1" applyBorder="1"/>
    <xf numFmtId="164" fontId="0" fillId="0" borderId="2" xfId="0" applyNumberFormat="1" applyBorder="1"/>
    <xf numFmtId="164" fontId="0" fillId="0" borderId="3" xfId="0" applyNumberFormat="1" applyBorder="1"/>
    <xf numFmtId="164" fontId="0" fillId="0" borderId="4" xfId="0" applyNumberFormat="1" applyBorder="1"/>
    <xf numFmtId="164" fontId="0" fillId="0" borderId="0" xfId="0" applyNumberFormat="1" applyFill="1" applyBorder="1"/>
    <xf numFmtId="164" fontId="0" fillId="0" borderId="7" xfId="0" applyNumberFormat="1" applyBorder="1"/>
    <xf numFmtId="164" fontId="0" fillId="0" borderId="8" xfId="0" applyNumberFormat="1" applyBorder="1"/>
    <xf numFmtId="164" fontId="0" fillId="7" borderId="0" xfId="0" applyNumberFormat="1" applyFill="1" applyBorder="1"/>
    <xf numFmtId="164" fontId="0" fillId="0" borderId="5" xfId="0" applyNumberFormat="1" applyFill="1" applyBorder="1"/>
    <xf numFmtId="164" fontId="0" fillId="0" borderId="4" xfId="0" applyNumberFormat="1" applyFill="1" applyBorder="1"/>
    <xf numFmtId="164" fontId="0" fillId="0" borderId="1" xfId="0" applyNumberFormat="1" applyFill="1" applyBorder="1"/>
    <xf numFmtId="164" fontId="0" fillId="0" borderId="6" xfId="0" applyNumberFormat="1" applyFill="1" applyBorder="1"/>
    <xf numFmtId="164" fontId="0" fillId="9" borderId="0" xfId="0" applyNumberFormat="1" applyFill="1" applyBorder="1"/>
    <xf numFmtId="2" fontId="0" fillId="0" borderId="12" xfId="0" applyNumberFormat="1" applyBorder="1" applyAlignment="1">
      <alignment horizontal="center"/>
    </xf>
    <xf numFmtId="2" fontId="0" fillId="0" borderId="22" xfId="0" applyNumberFormat="1" applyBorder="1" applyAlignment="1">
      <alignment horizontal="center"/>
    </xf>
    <xf numFmtId="2" fontId="0" fillId="0" borderId="0" xfId="0" applyNumberFormat="1" applyBorder="1" applyAlignment="1">
      <alignment horizontal="center"/>
    </xf>
    <xf numFmtId="2" fontId="0" fillId="0" borderId="5" xfId="0" applyNumberFormat="1" applyBorder="1" applyAlignment="1">
      <alignment horizontal="center"/>
    </xf>
    <xf numFmtId="2" fontId="0" fillId="0" borderId="24" xfId="0" applyNumberFormat="1" applyBorder="1" applyAlignment="1">
      <alignment horizontal="center"/>
    </xf>
    <xf numFmtId="2" fontId="0" fillId="0" borderId="7" xfId="0" applyNumberFormat="1" applyBorder="1" applyAlignment="1">
      <alignment horizontal="center"/>
    </xf>
    <xf numFmtId="2" fontId="0" fillId="0" borderId="8" xfId="0" applyNumberFormat="1" applyBorder="1" applyAlignment="1">
      <alignment horizontal="center"/>
    </xf>
    <xf numFmtId="0" fontId="0" fillId="0" borderId="7" xfId="0" applyBorder="1" applyAlignment="1">
      <alignment horizontal="center"/>
    </xf>
    <xf numFmtId="0" fontId="2" fillId="10" borderId="26" xfId="0" applyFont="1" applyFill="1" applyBorder="1" applyAlignment="1">
      <alignment horizontal="center" vertical="center" wrapText="1"/>
    </xf>
    <xf numFmtId="0" fontId="2" fillId="10" borderId="27" xfId="0" applyFont="1" applyFill="1" applyBorder="1" applyAlignment="1">
      <alignment horizontal="center" vertical="center" wrapText="1"/>
    </xf>
    <xf numFmtId="0" fontId="2" fillId="0" borderId="6" xfId="0" applyFont="1" applyBorder="1" applyAlignment="1">
      <alignment horizontal="justify"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167" fontId="0" fillId="0" borderId="0" xfId="0" applyNumberFormat="1"/>
    <xf numFmtId="167" fontId="0" fillId="0" borderId="7" xfId="0" applyNumberFormat="1" applyBorder="1"/>
    <xf numFmtId="0" fontId="2" fillId="10" borderId="31" xfId="0" applyFont="1" applyFill="1" applyBorder="1" applyAlignment="1">
      <alignment horizontal="justify" vertical="center" wrapText="1"/>
    </xf>
    <xf numFmtId="0" fontId="2" fillId="10" borderId="25" xfId="0" applyFont="1" applyFill="1" applyBorder="1" applyAlignment="1">
      <alignment horizontal="center" vertical="center" wrapText="1"/>
    </xf>
    <xf numFmtId="0" fontId="0" fillId="0" borderId="12" xfId="0" applyBorder="1"/>
    <xf numFmtId="0" fontId="0" fillId="0" borderId="14" xfId="0" applyBorder="1"/>
    <xf numFmtId="0" fontId="0" fillId="0" borderId="15" xfId="0" applyBorder="1"/>
    <xf numFmtId="0" fontId="0" fillId="0" borderId="32" xfId="0" applyBorder="1"/>
    <xf numFmtId="0" fontId="0" fillId="0" borderId="22" xfId="0" applyBorder="1"/>
    <xf numFmtId="0" fontId="0" fillId="0" borderId="0" xfId="0" applyFill="1" applyBorder="1"/>
    <xf numFmtId="0" fontId="0" fillId="0" borderId="1" xfId="0" applyBorder="1" applyAlignment="1">
      <alignment horizontal="center"/>
    </xf>
    <xf numFmtId="0" fontId="0" fillId="0" borderId="3" xfId="0" applyBorder="1" applyAlignment="1">
      <alignment horizontal="center"/>
    </xf>
    <xf numFmtId="0" fontId="0" fillId="0" borderId="35" xfId="0" applyBorder="1" applyAlignment="1">
      <alignment horizontal="center"/>
    </xf>
    <xf numFmtId="0" fontId="0" fillId="0" borderId="36" xfId="0" applyBorder="1"/>
    <xf numFmtId="0" fontId="0" fillId="0" borderId="4" xfId="0" applyFill="1" applyBorder="1"/>
    <xf numFmtId="0" fontId="0" fillId="0" borderId="5" xfId="0" applyFill="1" applyBorder="1"/>
    <xf numFmtId="0" fontId="0" fillId="0" borderId="9" xfId="0" applyFill="1" applyBorder="1"/>
    <xf numFmtId="0" fontId="0" fillId="0" borderId="10" xfId="0" applyFill="1" applyBorder="1"/>
    <xf numFmtId="0" fontId="0" fillId="0" borderId="11" xfId="0" applyFill="1" applyBorder="1"/>
    <xf numFmtId="164" fontId="0" fillId="0" borderId="9" xfId="0" applyNumberFormat="1" applyFill="1" applyBorder="1"/>
    <xf numFmtId="164" fontId="0" fillId="0" borderId="11" xfId="0" applyNumberFormat="1" applyFill="1" applyBorder="1"/>
    <xf numFmtId="164" fontId="0" fillId="0" borderId="10" xfId="0" applyNumberFormat="1" applyFill="1" applyBorder="1"/>
    <xf numFmtId="0" fontId="0" fillId="0" borderId="6" xfId="0" applyFill="1" applyBorder="1"/>
    <xf numFmtId="164" fontId="0" fillId="0" borderId="7" xfId="0" applyNumberFormat="1" applyFill="1" applyBorder="1"/>
    <xf numFmtId="164" fontId="0" fillId="0" borderId="8" xfId="0" applyNumberFormat="1" applyFill="1" applyBorder="1"/>
    <xf numFmtId="0" fontId="0" fillId="0" borderId="7" xfId="0" applyFill="1" applyBorder="1"/>
    <xf numFmtId="0" fontId="0" fillId="0" borderId="8" xfId="0" applyFill="1" applyBorder="1"/>
    <xf numFmtId="0" fontId="0" fillId="13" borderId="2" xfId="0" applyFill="1" applyBorder="1"/>
    <xf numFmtId="0" fontId="0" fillId="0" borderId="9" xfId="0" applyBorder="1" applyAlignment="1">
      <alignment horizontal="center"/>
    </xf>
    <xf numFmtId="0" fontId="0" fillId="0" borderId="11" xfId="0" applyBorder="1" applyAlignment="1">
      <alignment horizontal="center" wrapText="1"/>
    </xf>
    <xf numFmtId="0" fontId="0" fillId="0" borderId="9" xfId="0" applyBorder="1" applyAlignment="1">
      <alignment horizontal="center" wrapText="1"/>
    </xf>
    <xf numFmtId="0" fontId="0" fillId="0" borderId="10" xfId="0" applyBorder="1" applyAlignment="1">
      <alignment horizontal="center"/>
    </xf>
    <xf numFmtId="0" fontId="0" fillId="0" borderId="6" xfId="0" applyBorder="1" applyAlignment="1">
      <alignment horizontal="center" wrapText="1"/>
    </xf>
    <xf numFmtId="0" fontId="0" fillId="0" borderId="8" xfId="0" applyBorder="1" applyAlignment="1">
      <alignment horizontal="center" wrapText="1"/>
    </xf>
    <xf numFmtId="0" fontId="0" fillId="0" borderId="10" xfId="0" applyFill="1" applyBorder="1" applyAlignment="1">
      <alignment horizontal="center"/>
    </xf>
    <xf numFmtId="0" fontId="0" fillId="0" borderId="10" xfId="0" applyFill="1" applyBorder="1" applyAlignment="1">
      <alignment horizontal="center" wrapText="1"/>
    </xf>
    <xf numFmtId="168" fontId="6" fillId="0" borderId="0" xfId="0" applyNumberFormat="1" applyFont="1" applyBorder="1" applyAlignment="1">
      <alignment horizontal="center" vertical="center" wrapText="1"/>
    </xf>
    <xf numFmtId="166" fontId="0" fillId="0" borderId="0" xfId="0" applyNumberFormat="1" applyBorder="1" applyAlignment="1">
      <alignment horizontal="center"/>
    </xf>
    <xf numFmtId="4" fontId="6" fillId="0" borderId="0" xfId="0" applyNumberFormat="1" applyFont="1" applyBorder="1" applyAlignment="1">
      <alignment horizontal="center" vertical="center" wrapText="1"/>
    </xf>
    <xf numFmtId="0" fontId="0" fillId="0" borderId="6" xfId="0" applyBorder="1" applyAlignment="1">
      <alignment horizontal="center"/>
    </xf>
    <xf numFmtId="0" fontId="0" fillId="0" borderId="8" xfId="0" applyBorder="1" applyAlignment="1">
      <alignment horizontal="center"/>
    </xf>
    <xf numFmtId="168" fontId="6" fillId="0" borderId="7" xfId="0" applyNumberFormat="1" applyFont="1" applyBorder="1" applyAlignment="1">
      <alignment horizontal="center" vertical="center" wrapText="1"/>
    </xf>
    <xf numFmtId="166" fontId="0" fillId="0" borderId="7" xfId="0" applyNumberFormat="1" applyBorder="1" applyAlignment="1">
      <alignment horizontal="center"/>
    </xf>
    <xf numFmtId="164" fontId="0" fillId="0" borderId="6" xfId="0" applyNumberFormat="1" applyBorder="1" applyAlignment="1">
      <alignment horizontal="center"/>
    </xf>
    <xf numFmtId="4" fontId="6" fillId="0" borderId="7" xfId="0" applyNumberFormat="1" applyFont="1" applyBorder="1" applyAlignment="1">
      <alignment horizontal="center" vertical="center" wrapText="1"/>
    </xf>
    <xf numFmtId="0" fontId="0" fillId="0" borderId="2" xfId="0" applyBorder="1" applyAlignment="1">
      <alignment horizontal="center"/>
    </xf>
    <xf numFmtId="168" fontId="6" fillId="0" borderId="2" xfId="0" applyNumberFormat="1" applyFont="1" applyBorder="1" applyAlignment="1">
      <alignment horizontal="center" vertical="center" wrapText="1"/>
    </xf>
    <xf numFmtId="166" fontId="0" fillId="0" borderId="2" xfId="0" applyNumberFormat="1" applyBorder="1" applyAlignment="1">
      <alignment horizontal="center"/>
    </xf>
    <xf numFmtId="4" fontId="6" fillId="0" borderId="2" xfId="0" applyNumberFormat="1" applyFont="1" applyBorder="1" applyAlignment="1">
      <alignment horizontal="center" vertical="center" wrapText="1"/>
    </xf>
    <xf numFmtId="0" fontId="0" fillId="0" borderId="3" xfId="0" applyBorder="1" applyAlignment="1">
      <alignment horizontal="center" wrapText="1"/>
    </xf>
    <xf numFmtId="165" fontId="0" fillId="0" borderId="5" xfId="0" applyNumberFormat="1" applyBorder="1"/>
    <xf numFmtId="165" fontId="0" fillId="0" borderId="8" xfId="0" applyNumberFormat="1" applyBorder="1"/>
    <xf numFmtId="0" fontId="0" fillId="0" borderId="11" xfId="0" applyFill="1" applyBorder="1" applyAlignment="1">
      <alignment horizontal="center" wrapText="1"/>
    </xf>
    <xf numFmtId="2" fontId="0" fillId="0" borderId="0" xfId="0" applyNumberFormat="1"/>
    <xf numFmtId="1" fontId="0" fillId="0" borderId="8" xfId="0" applyNumberFormat="1" applyBorder="1"/>
    <xf numFmtId="2" fontId="0" fillId="0" borderId="7" xfId="0" applyNumberFormat="1" applyBorder="1"/>
    <xf numFmtId="1" fontId="0" fillId="0" borderId="5" xfId="0" applyNumberFormat="1" applyBorder="1"/>
    <xf numFmtId="2" fontId="0" fillId="0" borderId="0" xfId="0" applyNumberFormat="1" applyBorder="1"/>
    <xf numFmtId="1" fontId="0" fillId="0" borderId="3" xfId="0" applyNumberFormat="1" applyBorder="1"/>
    <xf numFmtId="2" fontId="0" fillId="0" borderId="2" xfId="0" applyNumberFormat="1" applyBorder="1"/>
    <xf numFmtId="0" fontId="0" fillId="17" borderId="6" xfId="0" applyFill="1" applyBorder="1"/>
    <xf numFmtId="0" fontId="0" fillId="17" borderId="7" xfId="0" applyFill="1" applyBorder="1"/>
    <xf numFmtId="0" fontId="0" fillId="17" borderId="8" xfId="0" applyFill="1" applyBorder="1"/>
    <xf numFmtId="0" fontId="0" fillId="11" borderId="6" xfId="0" applyFill="1" applyBorder="1"/>
    <xf numFmtId="0" fontId="0" fillId="11" borderId="7" xfId="0" applyFill="1" applyBorder="1"/>
    <xf numFmtId="0" fontId="0" fillId="19" borderId="6" xfId="0" applyFill="1" applyBorder="1"/>
    <xf numFmtId="0" fontId="0" fillId="19" borderId="7" xfId="0" applyFill="1" applyBorder="1"/>
    <xf numFmtId="0" fontId="0" fillId="18" borderId="6" xfId="0" applyFill="1" applyBorder="1"/>
    <xf numFmtId="0" fontId="0" fillId="18" borderId="7" xfId="0" applyFill="1" applyBorder="1"/>
    <xf numFmtId="0" fontId="0" fillId="18" borderId="8" xfId="0" applyFill="1" applyBorder="1"/>
    <xf numFmtId="11" fontId="0" fillId="0" borderId="0" xfId="0" applyNumberFormat="1" applyBorder="1"/>
    <xf numFmtId="0" fontId="0" fillId="16" borderId="4" xfId="0" applyFill="1" applyBorder="1"/>
    <xf numFmtId="0" fontId="0" fillId="11" borderId="4" xfId="0" applyFill="1" applyBorder="1"/>
    <xf numFmtId="2" fontId="0" fillId="16" borderId="0" xfId="0" applyNumberFormat="1" applyFill="1" applyBorder="1"/>
    <xf numFmtId="0" fontId="0" fillId="11" borderId="0" xfId="0" applyFill="1" applyBorder="1"/>
    <xf numFmtId="2" fontId="0" fillId="11" borderId="0" xfId="0" applyNumberFormat="1" applyFill="1" applyBorder="1"/>
    <xf numFmtId="0" fontId="0" fillId="0" borderId="0" xfId="0" applyNumberFormat="1" applyBorder="1"/>
    <xf numFmtId="0" fontId="0" fillId="16" borderId="0" xfId="0" applyNumberFormat="1" applyFill="1" applyBorder="1"/>
    <xf numFmtId="0" fontId="0" fillId="0" borderId="7" xfId="0" applyNumberFormat="1" applyBorder="1"/>
    <xf numFmtId="11" fontId="0" fillId="0" borderId="5" xfId="0" applyNumberFormat="1" applyBorder="1"/>
    <xf numFmtId="0" fontId="0" fillId="0" borderId="9" xfId="0" applyBorder="1"/>
    <xf numFmtId="0" fontId="0" fillId="0" borderId="10" xfId="0" applyBorder="1"/>
    <xf numFmtId="0" fontId="0" fillId="0" borderId="11" xfId="0" applyBorder="1"/>
    <xf numFmtId="0" fontId="0" fillId="0" borderId="37" xfId="0" applyBorder="1" applyAlignment="1">
      <alignment horizontal="center"/>
    </xf>
    <xf numFmtId="0" fontId="0" fillId="0" borderId="38" xfId="0" applyBorder="1" applyAlignment="1">
      <alignment horizontal="center"/>
    </xf>
    <xf numFmtId="0" fontId="0" fillId="0" borderId="36" xfId="0" applyBorder="1" applyAlignment="1">
      <alignment horizontal="center"/>
    </xf>
    <xf numFmtId="0" fontId="0" fillId="11" borderId="9" xfId="0" applyFill="1" applyBorder="1"/>
    <xf numFmtId="0" fontId="0" fillId="11" borderId="10" xfId="0" applyFill="1" applyBorder="1" applyAlignment="1">
      <alignment wrapText="1"/>
    </xf>
    <xf numFmtId="0" fontId="0" fillId="11" borderId="11" xfId="0" applyFill="1" applyBorder="1" applyAlignment="1">
      <alignment wrapText="1"/>
    </xf>
    <xf numFmtId="0" fontId="0" fillId="11" borderId="1" xfId="0" applyFill="1" applyBorder="1"/>
    <xf numFmtId="0" fontId="0" fillId="11" borderId="2" xfId="0" applyFill="1" applyBorder="1"/>
    <xf numFmtId="0" fontId="0" fillId="11" borderId="3" xfId="0" applyFill="1" applyBorder="1"/>
    <xf numFmtId="0" fontId="0" fillId="11" borderId="2" xfId="0" applyFill="1" applyBorder="1" applyAlignment="1">
      <alignment wrapText="1"/>
    </xf>
    <xf numFmtId="0" fontId="2" fillId="11" borderId="6" xfId="0" applyFont="1" applyFill="1" applyBorder="1" applyAlignment="1">
      <alignment vertical="center"/>
    </xf>
    <xf numFmtId="0" fontId="2" fillId="11" borderId="7" xfId="0" applyFont="1" applyFill="1" applyBorder="1" applyAlignment="1">
      <alignment vertical="center"/>
    </xf>
    <xf numFmtId="0" fontId="2" fillId="11" borderId="8" xfId="0" applyFont="1" applyFill="1" applyBorder="1" applyAlignment="1">
      <alignment vertical="center"/>
    </xf>
    <xf numFmtId="0" fontId="0" fillId="13" borderId="10" xfId="0" applyFill="1" applyBorder="1"/>
    <xf numFmtId="0" fontId="0" fillId="13" borderId="11" xfId="0" applyFill="1" applyBorder="1"/>
    <xf numFmtId="0" fontId="0" fillId="0" borderId="10" xfId="0" applyBorder="1" applyAlignment="1">
      <alignment wrapText="1"/>
    </xf>
    <xf numFmtId="0" fontId="0" fillId="0" borderId="11" xfId="0" applyBorder="1" applyAlignment="1">
      <alignment wrapText="1"/>
    </xf>
    <xf numFmtId="0" fontId="0" fillId="0" borderId="35" xfId="0" applyBorder="1"/>
    <xf numFmtId="0" fontId="0" fillId="0" borderId="38" xfId="0" applyBorder="1"/>
    <xf numFmtId="0" fontId="0" fillId="0" borderId="37" xfId="0" applyBorder="1"/>
    <xf numFmtId="0" fontId="0" fillId="11" borderId="5" xfId="0" applyFill="1" applyBorder="1"/>
    <xf numFmtId="0" fontId="2" fillId="0" borderId="2" xfId="0" applyFont="1" applyBorder="1"/>
    <xf numFmtId="0" fontId="2" fillId="0" borderId="2" xfId="0" applyFont="1" applyBorder="1" applyAlignment="1">
      <alignment horizontal="center"/>
    </xf>
    <xf numFmtId="0" fontId="2" fillId="0" borderId="3" xfId="0" applyFont="1" applyBorder="1" applyAlignment="1">
      <alignment horizontal="center"/>
    </xf>
    <xf numFmtId="0" fontId="9" fillId="0" borderId="0" xfId="0" applyFont="1" applyBorder="1"/>
    <xf numFmtId="169" fontId="0" fillId="0" borderId="0" xfId="0" applyNumberFormat="1" applyBorder="1" applyAlignment="1">
      <alignment horizontal="center"/>
    </xf>
    <xf numFmtId="2" fontId="9" fillId="0" borderId="5" xfId="0" applyNumberFormat="1" applyFont="1" applyBorder="1" applyAlignment="1">
      <alignment horizontal="center"/>
    </xf>
    <xf numFmtId="0" fontId="9" fillId="0" borderId="7" xfId="0" applyFont="1" applyBorder="1"/>
    <xf numFmtId="2" fontId="9" fillId="0" borderId="8" xfId="0" applyNumberFormat="1" applyFont="1" applyBorder="1" applyAlignment="1">
      <alignment horizontal="center"/>
    </xf>
    <xf numFmtId="0" fontId="2" fillId="0" borderId="0" xfId="0" applyFont="1" applyAlignment="1"/>
    <xf numFmtId="0" fontId="10" fillId="0" borderId="4" xfId="0" applyFont="1" applyBorder="1" applyAlignment="1">
      <alignment horizontal="justify" vertical="center"/>
    </xf>
    <xf numFmtId="170" fontId="0" fillId="0" borderId="0" xfId="0" applyNumberFormat="1" applyBorder="1" applyAlignment="1">
      <alignment horizontal="center"/>
    </xf>
    <xf numFmtId="170" fontId="0" fillId="0" borderId="7" xfId="0" applyNumberFormat="1" applyBorder="1" applyAlignment="1">
      <alignment horizontal="center"/>
    </xf>
    <xf numFmtId="0" fontId="2" fillId="0" borderId="1" xfId="0" applyFont="1" applyBorder="1"/>
    <xf numFmtId="0" fontId="2" fillId="0" borderId="3" xfId="0" applyFont="1" applyBorder="1"/>
    <xf numFmtId="0" fontId="2" fillId="0" borderId="4" xfId="0" applyFont="1" applyBorder="1"/>
    <xf numFmtId="0" fontId="2" fillId="0" borderId="0" xfId="0" applyFont="1" applyBorder="1"/>
    <xf numFmtId="0" fontId="2" fillId="0" borderId="5" xfId="0" applyFont="1" applyBorder="1"/>
    <xf numFmtId="0" fontId="2" fillId="0" borderId="6" xfId="0" applyFont="1" applyBorder="1"/>
    <xf numFmtId="0" fontId="2" fillId="0" borderId="7" xfId="0" applyFont="1" applyBorder="1"/>
    <xf numFmtId="0" fontId="2" fillId="0" borderId="8" xfId="0" applyFont="1" applyBorder="1"/>
    <xf numFmtId="0" fontId="2" fillId="0" borderId="1" xfId="0" applyFont="1" applyFill="1" applyBorder="1"/>
    <xf numFmtId="0" fontId="2" fillId="0" borderId="2" xfId="0" applyFont="1" applyFill="1" applyBorder="1"/>
    <xf numFmtId="0" fontId="2" fillId="0" borderId="2" xfId="0" applyFont="1" applyFill="1" applyBorder="1" applyAlignment="1">
      <alignment horizontal="center"/>
    </xf>
    <xf numFmtId="0" fontId="2" fillId="0" borderId="3" xfId="0" applyFont="1" applyFill="1" applyBorder="1" applyAlignment="1">
      <alignment horizontal="center"/>
    </xf>
    <xf numFmtId="0" fontId="9" fillId="0" borderId="0" xfId="0" applyFont="1" applyFill="1" applyBorder="1"/>
    <xf numFmtId="2" fontId="9" fillId="0" borderId="5" xfId="0" applyNumberFormat="1" applyFont="1" applyFill="1" applyBorder="1"/>
    <xf numFmtId="169" fontId="0" fillId="0" borderId="0" xfId="0" applyNumberFormat="1" applyFill="1" applyBorder="1" applyAlignment="1">
      <alignment horizontal="center"/>
    </xf>
    <xf numFmtId="0" fontId="9" fillId="0" borderId="7" xfId="0" applyFont="1" applyFill="1" applyBorder="1"/>
    <xf numFmtId="169" fontId="0" fillId="0" borderId="7" xfId="0" applyNumberFormat="1" applyFill="1" applyBorder="1" applyAlignment="1">
      <alignment horizontal="center"/>
    </xf>
    <xf numFmtId="2" fontId="9" fillId="0" borderId="8" xfId="0" applyNumberFormat="1" applyFont="1" applyFill="1" applyBorder="1"/>
    <xf numFmtId="0" fontId="0" fillId="0" borderId="4" xfId="0" applyFont="1" applyFill="1" applyBorder="1"/>
    <xf numFmtId="0" fontId="0" fillId="0" borderId="0" xfId="0" applyFont="1" applyFill="1" applyBorder="1"/>
    <xf numFmtId="169" fontId="0" fillId="0" borderId="0" xfId="0" applyNumberFormat="1" applyFont="1" applyFill="1" applyBorder="1" applyAlignment="1">
      <alignment horizontal="center"/>
    </xf>
    <xf numFmtId="2" fontId="9" fillId="0" borderId="5" xfId="0" applyNumberFormat="1" applyFont="1" applyFill="1" applyBorder="1" applyAlignment="1">
      <alignment horizontal="center"/>
    </xf>
    <xf numFmtId="0" fontId="0" fillId="0" borderId="6" xfId="0" applyFont="1" applyFill="1" applyBorder="1"/>
    <xf numFmtId="0" fontId="0" fillId="0" borderId="7" xfId="0" applyFont="1" applyFill="1" applyBorder="1"/>
    <xf numFmtId="169" fontId="0" fillId="0" borderId="7" xfId="0" applyNumberFormat="1" applyFont="1" applyFill="1" applyBorder="1" applyAlignment="1">
      <alignment horizontal="center"/>
    </xf>
    <xf numFmtId="2" fontId="9" fillId="0" borderId="8" xfId="0" applyNumberFormat="1" applyFont="1" applyFill="1" applyBorder="1" applyAlignment="1">
      <alignment horizontal="center"/>
    </xf>
    <xf numFmtId="0" fontId="0" fillId="0" borderId="0" xfId="0" applyFill="1" applyBorder="1" applyAlignment="1">
      <alignment horizontal="center"/>
    </xf>
    <xf numFmtId="167" fontId="0" fillId="0" borderId="0" xfId="0" applyNumberFormat="1" applyFont="1" applyFill="1" applyBorder="1"/>
    <xf numFmtId="167" fontId="0" fillId="0" borderId="7" xfId="0" applyNumberFormat="1" applyFont="1" applyFill="1" applyBorder="1"/>
    <xf numFmtId="0" fontId="7" fillId="0" borderId="0" xfId="0" applyFont="1" applyBorder="1" applyAlignment="1">
      <alignment horizontal="center"/>
    </xf>
    <xf numFmtId="2" fontId="12" fillId="0" borderId="0" xfId="0" applyNumberFormat="1" applyFont="1" applyBorder="1" applyAlignment="1">
      <alignment horizontal="center"/>
    </xf>
    <xf numFmtId="2" fontId="12" fillId="0" borderId="5" xfId="0" applyNumberFormat="1" applyFont="1" applyBorder="1" applyAlignment="1">
      <alignment horizontal="center"/>
    </xf>
    <xf numFmtId="2" fontId="13" fillId="0" borderId="0" xfId="0" applyNumberFormat="1" applyFont="1" applyBorder="1"/>
    <xf numFmtId="2" fontId="13" fillId="0" borderId="0" xfId="0" applyNumberFormat="1" applyFont="1" applyBorder="1" applyAlignment="1">
      <alignment horizontal="center"/>
    </xf>
    <xf numFmtId="2" fontId="11" fillId="0" borderId="0" xfId="0" applyNumberFormat="1" applyFont="1" applyBorder="1" applyAlignment="1">
      <alignment horizontal="center"/>
    </xf>
    <xf numFmtId="0" fontId="7" fillId="0" borderId="5" xfId="0" applyFont="1" applyBorder="1" applyAlignment="1">
      <alignment horizontal="center"/>
    </xf>
    <xf numFmtId="2" fontId="12" fillId="0" borderId="7" xfId="0" applyNumberFormat="1" applyFont="1" applyBorder="1" applyAlignment="1">
      <alignment horizontal="center"/>
    </xf>
    <xf numFmtId="0" fontId="12" fillId="0" borderId="7" xfId="0" applyFont="1" applyBorder="1"/>
    <xf numFmtId="2" fontId="14" fillId="0" borderId="7" xfId="0" applyNumberFormat="1" applyFont="1" applyBorder="1" applyAlignment="1">
      <alignment horizontal="center"/>
    </xf>
    <xf numFmtId="2" fontId="12" fillId="0" borderId="8" xfId="0" applyNumberFormat="1" applyFont="1" applyBorder="1" applyAlignment="1">
      <alignment horizontal="center"/>
    </xf>
    <xf numFmtId="2" fontId="0" fillId="11" borderId="2" xfId="0" applyNumberFormat="1" applyFill="1" applyBorder="1"/>
    <xf numFmtId="0" fontId="0" fillId="0" borderId="2" xfId="0" applyFill="1" applyBorder="1"/>
    <xf numFmtId="2" fontId="0" fillId="0" borderId="0" xfId="0" applyNumberFormat="1" applyFill="1" applyBorder="1"/>
    <xf numFmtId="2" fontId="0" fillId="20" borderId="0" xfId="0" applyNumberFormat="1" applyFill="1" applyBorder="1"/>
    <xf numFmtId="2" fontId="0" fillId="11" borderId="7" xfId="0" applyNumberFormat="1" applyFill="1" applyBorder="1"/>
    <xf numFmtId="0" fontId="0" fillId="13" borderId="0" xfId="0" applyFill="1" applyBorder="1"/>
    <xf numFmtId="0" fontId="16" fillId="13" borderId="0" xfId="0" applyFont="1" applyFill="1" applyBorder="1"/>
    <xf numFmtId="0" fontId="0" fillId="13" borderId="1" xfId="0" applyFill="1" applyBorder="1"/>
    <xf numFmtId="0" fontId="16" fillId="13" borderId="2" xfId="0" applyFont="1" applyFill="1" applyBorder="1"/>
    <xf numFmtId="0" fontId="0" fillId="13" borderId="3" xfId="0" applyFill="1" applyBorder="1"/>
    <xf numFmtId="0" fontId="0" fillId="13" borderId="4" xfId="0" applyFill="1" applyBorder="1"/>
    <xf numFmtId="0" fontId="0" fillId="13" borderId="5" xfId="0" applyFill="1" applyBorder="1"/>
    <xf numFmtId="0" fontId="0" fillId="13" borderId="6" xfId="0" applyFill="1" applyBorder="1"/>
    <xf numFmtId="165" fontId="0" fillId="13" borderId="7" xfId="0" applyNumberFormat="1" applyFill="1" applyBorder="1"/>
    <xf numFmtId="0" fontId="0" fillId="13" borderId="8" xfId="0" applyFill="1" applyBorder="1"/>
    <xf numFmtId="0" fontId="0" fillId="21" borderId="1" xfId="0" applyFill="1" applyBorder="1"/>
    <xf numFmtId="0" fontId="0" fillId="21" borderId="2" xfId="0" applyFill="1" applyBorder="1"/>
    <xf numFmtId="0" fontId="0" fillId="21" borderId="3" xfId="0" applyFill="1" applyBorder="1"/>
    <xf numFmtId="0" fontId="0" fillId="21" borderId="4" xfId="0" applyFill="1" applyBorder="1"/>
    <xf numFmtId="0" fontId="0" fillId="21" borderId="0" xfId="0" applyFill="1" applyBorder="1"/>
    <xf numFmtId="0" fontId="0" fillId="21" borderId="5" xfId="0" applyFill="1" applyBorder="1"/>
    <xf numFmtId="0" fontId="0" fillId="21" borderId="6" xfId="0" applyFill="1" applyBorder="1"/>
    <xf numFmtId="0" fontId="0" fillId="21" borderId="7" xfId="0" applyFill="1" applyBorder="1"/>
    <xf numFmtId="2" fontId="0" fillId="21" borderId="8" xfId="0" applyNumberFormat="1" applyFill="1" applyBorder="1"/>
    <xf numFmtId="0" fontId="0" fillId="18" borderId="1" xfId="0" applyFill="1" applyBorder="1"/>
    <xf numFmtId="0" fontId="0" fillId="18" borderId="2" xfId="0" applyFill="1" applyBorder="1"/>
    <xf numFmtId="0" fontId="0" fillId="18" borderId="3" xfId="0" applyFill="1" applyBorder="1"/>
    <xf numFmtId="0" fontId="0" fillId="18" borderId="4" xfId="0" applyFill="1" applyBorder="1"/>
    <xf numFmtId="0" fontId="0" fillId="18" borderId="0" xfId="0" applyFill="1" applyBorder="1"/>
    <xf numFmtId="0" fontId="0" fillId="18" borderId="5" xfId="0" applyFill="1" applyBorder="1"/>
    <xf numFmtId="0" fontId="0" fillId="19" borderId="1" xfId="0" applyFill="1" applyBorder="1"/>
    <xf numFmtId="0" fontId="0" fillId="19" borderId="2" xfId="0" applyFill="1" applyBorder="1"/>
    <xf numFmtId="0" fontId="0" fillId="19" borderId="3" xfId="0" applyFill="1" applyBorder="1"/>
    <xf numFmtId="0" fontId="0" fillId="19" borderId="4" xfId="0" applyFill="1" applyBorder="1"/>
    <xf numFmtId="0" fontId="0" fillId="19" borderId="0" xfId="0" applyFill="1" applyBorder="1"/>
    <xf numFmtId="0" fontId="0" fillId="19" borderId="5" xfId="0" applyFill="1" applyBorder="1"/>
    <xf numFmtId="0" fontId="0" fillId="22" borderId="1" xfId="0" applyFill="1" applyBorder="1"/>
    <xf numFmtId="0" fontId="0" fillId="22" borderId="2" xfId="0" applyFill="1" applyBorder="1"/>
    <xf numFmtId="0" fontId="0" fillId="22" borderId="3" xfId="0" applyFill="1" applyBorder="1"/>
    <xf numFmtId="0" fontId="0" fillId="22" borderId="4" xfId="0" applyFill="1" applyBorder="1"/>
    <xf numFmtId="0" fontId="0" fillId="22" borderId="0" xfId="0" applyFill="1" applyBorder="1"/>
    <xf numFmtId="0" fontId="0" fillId="22" borderId="5" xfId="0" applyFill="1" applyBorder="1"/>
    <xf numFmtId="0" fontId="0" fillId="22" borderId="6" xfId="0" applyFill="1" applyBorder="1"/>
    <xf numFmtId="0" fontId="0" fillId="22" borderId="7" xfId="0" applyFill="1" applyBorder="1"/>
    <xf numFmtId="165" fontId="0" fillId="19" borderId="8" xfId="0" applyNumberFormat="1" applyFill="1" applyBorder="1"/>
    <xf numFmtId="166" fontId="0" fillId="19" borderId="7" xfId="0" applyNumberFormat="1" applyFill="1" applyBorder="1"/>
    <xf numFmtId="166" fontId="0" fillId="22" borderId="7" xfId="0" applyNumberFormat="1" applyFill="1" applyBorder="1"/>
    <xf numFmtId="165" fontId="0" fillId="22" borderId="8" xfId="0" applyNumberFormat="1" applyFill="1" applyBorder="1"/>
    <xf numFmtId="0" fontId="0" fillId="0" borderId="0" xfId="0" applyAlignment="1">
      <alignment vertical="center" wrapText="1"/>
    </xf>
    <xf numFmtId="0" fontId="0" fillId="0" borderId="0" xfId="0" applyAlignment="1">
      <alignment vertical="top"/>
    </xf>
    <xf numFmtId="0" fontId="0" fillId="0" borderId="37" xfId="0" applyBorder="1" applyAlignment="1">
      <alignment horizontal="left" vertical="center"/>
    </xf>
    <xf numFmtId="0" fontId="19" fillId="0" borderId="37" xfId="1" applyBorder="1"/>
    <xf numFmtId="0" fontId="0" fillId="0" borderId="35" xfId="0" applyBorder="1" applyAlignment="1">
      <alignment horizontal="left" vertical="center" wrapText="1"/>
    </xf>
    <xf numFmtId="0" fontId="0" fillId="0" borderId="38" xfId="0" applyBorder="1" applyAlignment="1">
      <alignment horizontal="left" vertical="center" wrapText="1"/>
    </xf>
    <xf numFmtId="0" fontId="0" fillId="0" borderId="36" xfId="0" applyBorder="1" applyAlignment="1">
      <alignment horizontal="left" vertical="center" wrapText="1"/>
    </xf>
    <xf numFmtId="0" fontId="0" fillId="0" borderId="35" xfId="0" applyBorder="1" applyAlignment="1">
      <alignment horizontal="left" vertical="top"/>
    </xf>
    <xf numFmtId="0" fontId="0" fillId="0" borderId="38" xfId="0" applyBorder="1" applyAlignment="1">
      <alignment horizontal="left" vertical="top"/>
    </xf>
    <xf numFmtId="0" fontId="0" fillId="0" borderId="36" xfId="0" applyBorder="1" applyAlignment="1">
      <alignment horizontal="left" vertical="top"/>
    </xf>
    <xf numFmtId="0" fontId="0" fillId="8" borderId="1" xfId="0" applyFill="1" applyBorder="1" applyAlignment="1">
      <alignment horizontal="center"/>
    </xf>
    <xf numFmtId="0" fontId="0" fillId="8" borderId="2" xfId="0" applyFill="1" applyBorder="1" applyAlignment="1">
      <alignment horizontal="center"/>
    </xf>
    <xf numFmtId="0" fontId="0" fillId="8" borderId="3" xfId="0" applyFill="1" applyBorder="1" applyAlignment="1">
      <alignment horizontal="center"/>
    </xf>
    <xf numFmtId="0" fontId="0" fillId="7" borderId="1" xfId="0" applyFill="1" applyBorder="1" applyAlignment="1">
      <alignment horizontal="center"/>
    </xf>
    <xf numFmtId="0" fontId="0" fillId="7" borderId="2" xfId="0" applyFill="1" applyBorder="1" applyAlignment="1">
      <alignment horizontal="center"/>
    </xf>
    <xf numFmtId="0" fontId="0" fillId="7" borderId="3" xfId="0" applyFill="1" applyBorder="1" applyAlignment="1">
      <alignment horizontal="center"/>
    </xf>
    <xf numFmtId="0" fontId="0" fillId="2" borderId="1" xfId="0" applyFill="1" applyBorder="1" applyAlignment="1">
      <alignment horizontal="center"/>
    </xf>
    <xf numFmtId="0" fontId="0" fillId="2" borderId="2" xfId="0" applyFill="1" applyBorder="1" applyAlignment="1">
      <alignment horizontal="center"/>
    </xf>
    <xf numFmtId="0" fontId="0" fillId="2" borderId="3" xfId="0" applyFill="1" applyBorder="1" applyAlignment="1">
      <alignment horizontal="center"/>
    </xf>
    <xf numFmtId="164" fontId="0" fillId="2" borderId="4" xfId="0" applyNumberFormat="1" applyFill="1" applyBorder="1" applyAlignment="1">
      <alignment horizontal="center"/>
    </xf>
    <xf numFmtId="164" fontId="0" fillId="2" borderId="0" xfId="0" applyNumberFormat="1" applyFill="1" applyBorder="1" applyAlignment="1">
      <alignment horizontal="center"/>
    </xf>
    <xf numFmtId="0" fontId="0" fillId="5" borderId="1" xfId="0" applyFill="1" applyBorder="1" applyAlignment="1">
      <alignment horizontal="center"/>
    </xf>
    <xf numFmtId="0" fontId="0" fillId="5" borderId="2" xfId="0" applyFill="1" applyBorder="1" applyAlignment="1">
      <alignment horizontal="center"/>
    </xf>
    <xf numFmtId="0" fontId="0" fillId="5" borderId="3" xfId="0" applyFill="1" applyBorder="1" applyAlignment="1">
      <alignment horizontal="center"/>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0"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32" xfId="0" applyBorder="1" applyAlignment="1">
      <alignment horizontal="center"/>
    </xf>
    <xf numFmtId="0" fontId="0" fillId="0" borderId="12" xfId="0" applyBorder="1" applyAlignment="1">
      <alignment horizontal="center"/>
    </xf>
    <xf numFmtId="0" fontId="0" fillId="0" borderId="22" xfId="0" applyBorder="1" applyAlignment="1">
      <alignment horizontal="center"/>
    </xf>
    <xf numFmtId="0" fontId="0" fillId="0" borderId="33" xfId="0" applyBorder="1" applyAlignment="1">
      <alignment horizontal="center"/>
    </xf>
    <xf numFmtId="0" fontId="0" fillId="0" borderId="24" xfId="0" applyBorder="1" applyAlignment="1">
      <alignment horizontal="center"/>
    </xf>
    <xf numFmtId="0" fontId="0" fillId="0" borderId="34" xfId="0" applyBorder="1" applyAlignment="1">
      <alignment horizontal="center"/>
    </xf>
    <xf numFmtId="0" fontId="0" fillId="6" borderId="4" xfId="0" applyFill="1" applyBorder="1" applyAlignment="1">
      <alignment horizontal="center" vertical="center" wrapText="1"/>
    </xf>
    <xf numFmtId="0" fontId="0" fillId="6" borderId="0" xfId="0" applyFill="1" applyBorder="1" applyAlignment="1">
      <alignment horizontal="center" vertical="center" wrapText="1"/>
    </xf>
    <xf numFmtId="0" fontId="0" fillId="6" borderId="5" xfId="0" applyFill="1" applyBorder="1" applyAlignment="1">
      <alignment horizontal="center" vertical="center" wrapText="1"/>
    </xf>
    <xf numFmtId="0" fontId="0" fillId="3" borderId="1" xfId="0" applyFill="1" applyBorder="1" applyAlignment="1">
      <alignment horizontal="center"/>
    </xf>
    <xf numFmtId="0" fontId="0" fillId="3" borderId="2" xfId="0" applyFill="1" applyBorder="1" applyAlignment="1">
      <alignment horizontal="center"/>
    </xf>
    <xf numFmtId="0" fontId="0" fillId="3" borderId="3" xfId="0" applyFill="1" applyBorder="1" applyAlignment="1">
      <alignment horizontal="center"/>
    </xf>
    <xf numFmtId="0" fontId="0" fillId="4" borderId="1" xfId="0"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0" fillId="0" borderId="23" xfId="0" applyBorder="1" applyAlignment="1">
      <alignment horizontal="center"/>
    </xf>
    <xf numFmtId="0" fontId="0" fillId="0" borderId="16" xfId="0" applyBorder="1" applyAlignment="1">
      <alignment horizontal="center"/>
    </xf>
    <xf numFmtId="0" fontId="0" fillId="0" borderId="17" xfId="0" applyBorder="1" applyAlignment="1">
      <alignment horizontal="center"/>
    </xf>
    <xf numFmtId="0" fontId="0" fillId="0" borderId="28" xfId="0" applyBorder="1" applyAlignment="1">
      <alignment horizontal="center"/>
    </xf>
    <xf numFmtId="0" fontId="0" fillId="0" borderId="29" xfId="0" applyBorder="1" applyAlignment="1">
      <alignment horizontal="center"/>
    </xf>
    <xf numFmtId="0" fontId="0" fillId="0" borderId="30" xfId="0" applyBorder="1" applyAlignment="1">
      <alignment horizontal="center"/>
    </xf>
    <xf numFmtId="0" fontId="0" fillId="0" borderId="1" xfId="0" applyBorder="1" applyAlignment="1">
      <alignment horizontal="center" vertical="center"/>
    </xf>
    <xf numFmtId="0" fontId="0" fillId="0" borderId="2" xfId="0" applyBorder="1" applyAlignment="1">
      <alignment horizontal="center" vertical="center"/>
    </xf>
    <xf numFmtId="0" fontId="0" fillId="0" borderId="20" xfId="0" applyBorder="1" applyAlignment="1">
      <alignment horizontal="center" vertical="center"/>
    </xf>
    <xf numFmtId="0" fontId="0" fillId="0" borderId="21"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1" xfId="0" applyBorder="1" applyAlignment="1">
      <alignment horizontal="center"/>
    </xf>
    <xf numFmtId="0" fontId="0" fillId="0" borderId="2" xfId="0" applyBorder="1" applyAlignment="1">
      <alignment horizontal="center"/>
    </xf>
    <xf numFmtId="0" fontId="0" fillId="2" borderId="1"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6" xfId="0" applyFill="1" applyBorder="1" applyAlignment="1">
      <alignment horizontal="center" vertical="center"/>
    </xf>
    <xf numFmtId="0" fontId="0" fillId="2" borderId="7" xfId="0" applyFill="1" applyBorder="1" applyAlignment="1">
      <alignment horizontal="center" vertical="center"/>
    </xf>
    <xf numFmtId="0" fontId="0" fillId="2" borderId="8" xfId="0" applyFill="1" applyBorder="1" applyAlignment="1">
      <alignment horizontal="center" vertical="center"/>
    </xf>
    <xf numFmtId="0" fontId="0" fillId="3" borderId="1" xfId="0" applyFill="1" applyBorder="1" applyAlignment="1">
      <alignment horizontal="center" vertical="center"/>
    </xf>
    <xf numFmtId="0" fontId="0" fillId="3" borderId="2"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4" borderId="1" xfId="0" applyFill="1" applyBorder="1" applyAlignment="1">
      <alignment horizontal="center" vertical="center"/>
    </xf>
    <xf numFmtId="0" fontId="0" fillId="4" borderId="3" xfId="0" applyFill="1" applyBorder="1" applyAlignment="1">
      <alignment horizontal="center" vertical="center"/>
    </xf>
    <xf numFmtId="0" fontId="0" fillId="4" borderId="6" xfId="0" applyFill="1" applyBorder="1" applyAlignment="1">
      <alignment horizontal="center" vertical="center"/>
    </xf>
    <xf numFmtId="0" fontId="0" fillId="4" borderId="8" xfId="0" applyFill="1" applyBorder="1" applyAlignment="1">
      <alignment horizontal="center" vertical="center"/>
    </xf>
    <xf numFmtId="0" fontId="0" fillId="5" borderId="1" xfId="0" applyFill="1" applyBorder="1" applyAlignment="1">
      <alignment horizontal="center" vertical="center"/>
    </xf>
    <xf numFmtId="0" fontId="0" fillId="5" borderId="2" xfId="0" applyFill="1" applyBorder="1" applyAlignment="1">
      <alignment horizontal="center" vertical="center"/>
    </xf>
    <xf numFmtId="0" fontId="0" fillId="5" borderId="6" xfId="0" applyFill="1" applyBorder="1" applyAlignment="1">
      <alignment horizontal="center" vertical="center"/>
    </xf>
    <xf numFmtId="0" fontId="0" fillId="5" borderId="7" xfId="0" applyFill="1" applyBorder="1" applyAlignment="1">
      <alignment horizontal="center" vertical="center"/>
    </xf>
    <xf numFmtId="0" fontId="0" fillId="7" borderId="1" xfId="0" applyFill="1" applyBorder="1" applyAlignment="1">
      <alignment horizontal="center" vertical="center"/>
    </xf>
    <xf numFmtId="0" fontId="0" fillId="7" borderId="2" xfId="0" applyFill="1" applyBorder="1" applyAlignment="1">
      <alignment horizontal="center" vertical="center"/>
    </xf>
    <xf numFmtId="0" fontId="0" fillId="7" borderId="6" xfId="0" applyFill="1" applyBorder="1" applyAlignment="1">
      <alignment horizontal="center" vertical="center"/>
    </xf>
    <xf numFmtId="0" fontId="0" fillId="7" borderId="7" xfId="0" applyFill="1" applyBorder="1" applyAlignment="1">
      <alignment horizontal="center" vertical="center"/>
    </xf>
    <xf numFmtId="0" fontId="0" fillId="12" borderId="1" xfId="0" applyFill="1" applyBorder="1" applyAlignment="1">
      <alignment horizontal="center" vertical="center"/>
    </xf>
    <xf numFmtId="0" fontId="0" fillId="12" borderId="3" xfId="0" applyFill="1" applyBorder="1" applyAlignment="1">
      <alignment horizontal="center" vertical="center"/>
    </xf>
    <xf numFmtId="0" fontId="0" fillId="12" borderId="6" xfId="0" applyFill="1" applyBorder="1" applyAlignment="1">
      <alignment horizontal="center" vertical="center"/>
    </xf>
    <xf numFmtId="0" fontId="0" fillId="12" borderId="8" xfId="0" applyFill="1" applyBorder="1" applyAlignment="1">
      <alignment horizontal="center" vertical="center"/>
    </xf>
    <xf numFmtId="0" fontId="0" fillId="11" borderId="9" xfId="0" applyFill="1" applyBorder="1" applyAlignment="1">
      <alignment horizontal="center"/>
    </xf>
    <xf numFmtId="0" fontId="0" fillId="11" borderId="10" xfId="0" applyFill="1" applyBorder="1" applyAlignment="1">
      <alignment horizontal="center"/>
    </xf>
    <xf numFmtId="0" fontId="0" fillId="11" borderId="11" xfId="0" applyFill="1" applyBorder="1" applyAlignment="1">
      <alignment horizontal="center"/>
    </xf>
    <xf numFmtId="0" fontId="0" fillId="14" borderId="1" xfId="0" applyFill="1" applyBorder="1" applyAlignment="1">
      <alignment horizontal="center" vertical="center"/>
    </xf>
    <xf numFmtId="0" fontId="0" fillId="14" borderId="2" xfId="0" applyFill="1" applyBorder="1" applyAlignment="1">
      <alignment horizontal="center" vertical="center"/>
    </xf>
    <xf numFmtId="0" fontId="0" fillId="14" borderId="3" xfId="0" applyFill="1" applyBorder="1" applyAlignment="1">
      <alignment horizontal="center" vertical="center"/>
    </xf>
    <xf numFmtId="0" fontId="0" fillId="14" borderId="6" xfId="0" applyFill="1" applyBorder="1" applyAlignment="1">
      <alignment horizontal="center" vertical="center"/>
    </xf>
    <xf numFmtId="0" fontId="0" fillId="14" borderId="7" xfId="0" applyFill="1" applyBorder="1" applyAlignment="1">
      <alignment horizontal="center" vertical="center"/>
    </xf>
    <xf numFmtId="0" fontId="0" fillId="14" borderId="8" xfId="0" applyFill="1" applyBorder="1" applyAlignment="1">
      <alignment horizontal="center" vertical="center"/>
    </xf>
    <xf numFmtId="0" fontId="0" fillId="3" borderId="3" xfId="0" applyFill="1" applyBorder="1" applyAlignment="1">
      <alignment horizontal="center" vertical="center"/>
    </xf>
    <xf numFmtId="0" fontId="0" fillId="3" borderId="8" xfId="0" applyFill="1" applyBorder="1" applyAlignment="1">
      <alignment horizontal="center" vertical="center"/>
    </xf>
    <xf numFmtId="0" fontId="2" fillId="4" borderId="4" xfId="0" applyFont="1" applyFill="1" applyBorder="1" applyAlignment="1">
      <alignment horizontal="center" vertical="center"/>
    </xf>
    <xf numFmtId="0" fontId="2" fillId="4" borderId="0" xfId="0" applyFont="1" applyFill="1" applyBorder="1" applyAlignment="1">
      <alignment horizontal="center" vertical="center"/>
    </xf>
    <xf numFmtId="0" fontId="2" fillId="4" borderId="5" xfId="0" applyFont="1" applyFill="1" applyBorder="1" applyAlignment="1">
      <alignment horizontal="center" vertical="center"/>
    </xf>
    <xf numFmtId="0" fontId="2" fillId="4" borderId="6" xfId="0" applyFont="1" applyFill="1" applyBorder="1" applyAlignment="1">
      <alignment horizontal="center" vertical="center"/>
    </xf>
    <xf numFmtId="0" fontId="2" fillId="4" borderId="7" xfId="0" applyFont="1" applyFill="1" applyBorder="1" applyAlignment="1">
      <alignment horizontal="center" vertical="center"/>
    </xf>
    <xf numFmtId="0" fontId="2" fillId="4" borderId="8" xfId="0" applyFont="1" applyFill="1" applyBorder="1" applyAlignment="1">
      <alignment horizontal="center" vertical="center"/>
    </xf>
    <xf numFmtId="0" fontId="0" fillId="15" borderId="1" xfId="0" applyFill="1" applyBorder="1" applyAlignment="1">
      <alignment horizontal="center" vertical="center"/>
    </xf>
    <xf numFmtId="0" fontId="0" fillId="15" borderId="2" xfId="0" applyFill="1" applyBorder="1" applyAlignment="1">
      <alignment horizontal="center" vertical="center"/>
    </xf>
    <xf numFmtId="0" fontId="0" fillId="15" borderId="3" xfId="0" applyFill="1" applyBorder="1" applyAlignment="1">
      <alignment horizontal="center" vertical="center"/>
    </xf>
    <xf numFmtId="0" fontId="0" fillId="15" borderId="6" xfId="0" applyFill="1" applyBorder="1" applyAlignment="1">
      <alignment horizontal="center" vertical="center"/>
    </xf>
    <xf numFmtId="0" fontId="0" fillId="15" borderId="7" xfId="0" applyFill="1" applyBorder="1" applyAlignment="1">
      <alignment horizontal="center" vertical="center"/>
    </xf>
    <xf numFmtId="0" fontId="0" fillId="15" borderId="8" xfId="0" applyFill="1" applyBorder="1" applyAlignment="1">
      <alignment horizontal="center" vertical="center"/>
    </xf>
    <xf numFmtId="0" fontId="2" fillId="7" borderId="1" xfId="0" applyFont="1" applyFill="1" applyBorder="1" applyAlignment="1">
      <alignment horizontal="center" vertical="center"/>
    </xf>
    <xf numFmtId="0" fontId="2" fillId="7" borderId="2" xfId="0" applyFont="1" applyFill="1" applyBorder="1" applyAlignment="1">
      <alignment horizontal="center" vertical="center"/>
    </xf>
    <xf numFmtId="0" fontId="2" fillId="7" borderId="3" xfId="0" applyFont="1" applyFill="1" applyBorder="1" applyAlignment="1">
      <alignment horizontal="center" vertical="center"/>
    </xf>
    <xf numFmtId="0" fontId="2" fillId="7" borderId="6" xfId="0" applyFont="1" applyFill="1" applyBorder="1" applyAlignment="1">
      <alignment horizontal="center" vertical="center"/>
    </xf>
    <xf numFmtId="0" fontId="2" fillId="7" borderId="7" xfId="0" applyFont="1" applyFill="1" applyBorder="1" applyAlignment="1">
      <alignment horizontal="center" vertical="center"/>
    </xf>
    <xf numFmtId="0" fontId="2" fillId="7" borderId="8" xfId="0" applyFont="1" applyFill="1" applyBorder="1" applyAlignment="1">
      <alignment horizontal="center" vertical="center"/>
    </xf>
    <xf numFmtId="0" fontId="8" fillId="0" borderId="1" xfId="0" applyFont="1" applyBorder="1" applyAlignment="1">
      <alignment horizontal="center" vertical="top" wrapText="1"/>
    </xf>
    <xf numFmtId="0" fontId="8" fillId="0" borderId="2" xfId="0" applyFont="1" applyBorder="1" applyAlignment="1">
      <alignment horizontal="center" vertical="top" wrapText="1"/>
    </xf>
    <xf numFmtId="0" fontId="8" fillId="0" borderId="3" xfId="0" applyFont="1" applyBorder="1" applyAlignment="1">
      <alignment horizontal="center" vertical="top" wrapText="1"/>
    </xf>
    <xf numFmtId="0" fontId="8" fillId="0" borderId="4" xfId="0" applyFont="1" applyBorder="1" applyAlignment="1">
      <alignment horizontal="center" vertical="top" wrapText="1"/>
    </xf>
    <xf numFmtId="0" fontId="8" fillId="0" borderId="0" xfId="0" applyFont="1" applyBorder="1" applyAlignment="1">
      <alignment horizontal="center" vertical="top" wrapText="1"/>
    </xf>
    <xf numFmtId="0" fontId="8" fillId="0" borderId="5" xfId="0" applyFont="1" applyBorder="1" applyAlignment="1">
      <alignment horizontal="center" vertical="top" wrapText="1"/>
    </xf>
    <xf numFmtId="0" fontId="8" fillId="0" borderId="6" xfId="0" applyFont="1" applyBorder="1" applyAlignment="1">
      <alignment horizontal="center" vertical="top" wrapText="1"/>
    </xf>
    <xf numFmtId="0" fontId="8" fillId="0" borderId="7" xfId="0" applyFont="1" applyBorder="1" applyAlignment="1">
      <alignment horizontal="center" vertical="top" wrapText="1"/>
    </xf>
    <xf numFmtId="0" fontId="8" fillId="0" borderId="8" xfId="0" applyFont="1" applyBorder="1" applyAlignment="1">
      <alignment horizontal="center" vertical="top" wrapText="1"/>
    </xf>
    <xf numFmtId="0" fontId="0" fillId="0" borderId="1" xfId="0" applyBorder="1" applyAlignment="1">
      <alignment horizontal="left" vertical="top" wrapText="1"/>
    </xf>
    <xf numFmtId="0" fontId="0" fillId="0" borderId="2" xfId="0" applyBorder="1" applyAlignment="1">
      <alignment horizontal="left" vertical="top" wrapText="1"/>
    </xf>
    <xf numFmtId="0" fontId="0" fillId="0" borderId="3" xfId="0" applyBorder="1" applyAlignment="1">
      <alignment horizontal="left" vertical="top" wrapText="1"/>
    </xf>
    <xf numFmtId="0" fontId="0" fillId="0" borderId="4" xfId="0" applyBorder="1" applyAlignment="1">
      <alignment horizontal="left" vertical="top" wrapText="1"/>
    </xf>
    <xf numFmtId="0" fontId="0" fillId="0" borderId="0" xfId="0" applyBorder="1" applyAlignment="1">
      <alignment horizontal="left" vertical="top" wrapText="1"/>
    </xf>
    <xf numFmtId="0" fontId="0" fillId="0" borderId="5"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8" xfId="0" applyBorder="1" applyAlignment="1">
      <alignment horizontal="left" vertical="top" wrapText="1"/>
    </xf>
    <xf numFmtId="0" fontId="2" fillId="11" borderId="1" xfId="0" applyFont="1" applyFill="1" applyBorder="1" applyAlignment="1">
      <alignment horizontal="center" wrapText="1"/>
    </xf>
    <xf numFmtId="0" fontId="2" fillId="11" borderId="2" xfId="0" applyFont="1" applyFill="1" applyBorder="1" applyAlignment="1">
      <alignment horizontal="center" wrapText="1"/>
    </xf>
    <xf numFmtId="0" fontId="2" fillId="11" borderId="3" xfId="0" applyFont="1" applyFill="1" applyBorder="1" applyAlignment="1">
      <alignment horizontal="center" wrapText="1"/>
    </xf>
    <xf numFmtId="0" fontId="2" fillId="11" borderId="6" xfId="0" applyFont="1" applyFill="1" applyBorder="1" applyAlignment="1">
      <alignment horizontal="center" wrapText="1"/>
    </xf>
    <xf numFmtId="0" fontId="2" fillId="11" borderId="7" xfId="0" applyFont="1" applyFill="1" applyBorder="1" applyAlignment="1">
      <alignment horizontal="center" wrapText="1"/>
    </xf>
    <xf numFmtId="0" fontId="2" fillId="11" borderId="8" xfId="0" applyFont="1" applyFill="1" applyBorder="1" applyAlignment="1">
      <alignment horizontal="center" wrapText="1"/>
    </xf>
    <xf numFmtId="0" fontId="2" fillId="11" borderId="1" xfId="0" applyFont="1" applyFill="1" applyBorder="1" applyAlignment="1">
      <alignment horizontal="center" vertical="center"/>
    </xf>
    <xf numFmtId="0" fontId="2" fillId="11" borderId="2" xfId="0" applyFont="1" applyFill="1" applyBorder="1" applyAlignment="1">
      <alignment horizontal="center" vertical="center"/>
    </xf>
    <xf numFmtId="0" fontId="2" fillId="11" borderId="3" xfId="0" applyFont="1" applyFill="1" applyBorder="1" applyAlignment="1">
      <alignment horizontal="center" vertical="center"/>
    </xf>
    <xf numFmtId="0" fontId="2" fillId="11" borderId="6" xfId="0" applyFont="1" applyFill="1" applyBorder="1" applyAlignment="1">
      <alignment horizontal="center" vertical="center"/>
    </xf>
    <xf numFmtId="0" fontId="2" fillId="11" borderId="7" xfId="0" applyFont="1" applyFill="1" applyBorder="1" applyAlignment="1">
      <alignment horizontal="center" vertical="center"/>
    </xf>
    <xf numFmtId="0" fontId="2" fillId="11" borderId="8" xfId="0" applyFont="1" applyFill="1" applyBorder="1" applyAlignment="1">
      <alignment horizontal="center" vertical="center"/>
    </xf>
    <xf numFmtId="0" fontId="2" fillId="0" borderId="0" xfId="0" applyFont="1" applyFill="1" applyBorder="1" applyAlignment="1">
      <alignment horizontal="center" wrapText="1"/>
    </xf>
    <xf numFmtId="0" fontId="2" fillId="11" borderId="4" xfId="0" applyFont="1" applyFill="1" applyBorder="1" applyAlignment="1">
      <alignment horizontal="center" wrapText="1"/>
    </xf>
    <xf numFmtId="0" fontId="2" fillId="11" borderId="0" xfId="0" applyFont="1" applyFill="1" applyBorder="1" applyAlignment="1">
      <alignment horizontal="center" wrapText="1"/>
    </xf>
    <xf numFmtId="0" fontId="2" fillId="11" borderId="5" xfId="0" applyFont="1" applyFill="1" applyBorder="1" applyAlignment="1">
      <alignment horizontal="center" wrapText="1"/>
    </xf>
    <xf numFmtId="0" fontId="2" fillId="11" borderId="4" xfId="0" applyFont="1" applyFill="1" applyBorder="1" applyAlignment="1">
      <alignment horizontal="center" vertical="center"/>
    </xf>
    <xf numFmtId="0" fontId="2" fillId="11" borderId="0" xfId="0" applyFont="1" applyFill="1" applyBorder="1" applyAlignment="1">
      <alignment horizontal="center" vertical="center"/>
    </xf>
    <xf numFmtId="0" fontId="2" fillId="11" borderId="5" xfId="0" applyFont="1" applyFill="1" applyBorder="1" applyAlignment="1">
      <alignment horizontal="center" vertical="center"/>
    </xf>
    <xf numFmtId="0" fontId="2" fillId="11" borderId="9" xfId="0" applyFont="1" applyFill="1" applyBorder="1" applyAlignment="1">
      <alignment horizontal="center"/>
    </xf>
    <xf numFmtId="0" fontId="2" fillId="11" borderId="10" xfId="0" applyFont="1" applyFill="1" applyBorder="1" applyAlignment="1">
      <alignment horizontal="center"/>
    </xf>
    <xf numFmtId="0" fontId="2" fillId="11" borderId="11" xfId="0" applyFont="1" applyFill="1" applyBorder="1" applyAlignment="1">
      <alignment horizontal="center"/>
    </xf>
    <xf numFmtId="0" fontId="0" fillId="0" borderId="0" xfId="0" applyAlignment="1">
      <alignment horizontal="center" vertical="center" wrapText="1"/>
    </xf>
    <xf numFmtId="0" fontId="0" fillId="0" borderId="9" xfId="0" applyBorder="1" applyAlignment="1">
      <alignment horizontal="center"/>
    </xf>
    <xf numFmtId="0" fontId="0" fillId="0" borderId="11" xfId="0" applyBorder="1" applyAlignment="1">
      <alignment horizontal="center"/>
    </xf>
    <xf numFmtId="0" fontId="0" fillId="0" borderId="10" xfId="0" applyBorder="1" applyAlignment="1">
      <alignment horizontal="center"/>
    </xf>
    <xf numFmtId="0" fontId="0" fillId="0" borderId="3" xfId="0" applyBorder="1" applyAlignment="1">
      <alignment horizontal="center"/>
    </xf>
    <xf numFmtId="0" fontId="2" fillId="17" borderId="1" xfId="0" applyFont="1" applyFill="1" applyBorder="1" applyAlignment="1">
      <alignment horizontal="center"/>
    </xf>
    <xf numFmtId="0" fontId="2" fillId="17" borderId="2" xfId="0" applyFont="1" applyFill="1" applyBorder="1" applyAlignment="1">
      <alignment horizontal="center"/>
    </xf>
    <xf numFmtId="0" fontId="2" fillId="17" borderId="3" xfId="0" applyFont="1" applyFill="1" applyBorder="1" applyAlignment="1">
      <alignment horizontal="center"/>
    </xf>
    <xf numFmtId="0" fontId="2" fillId="19" borderId="1" xfId="0" applyFont="1" applyFill="1" applyBorder="1" applyAlignment="1">
      <alignment horizontal="center"/>
    </xf>
    <xf numFmtId="0" fontId="2" fillId="19" borderId="2" xfId="0" applyFont="1" applyFill="1" applyBorder="1" applyAlignment="1">
      <alignment horizontal="center"/>
    </xf>
    <xf numFmtId="0" fontId="2" fillId="18" borderId="1" xfId="0" applyFont="1" applyFill="1" applyBorder="1" applyAlignment="1">
      <alignment horizontal="center"/>
    </xf>
    <xf numFmtId="0" fontId="2" fillId="18" borderId="2" xfId="0" applyFont="1" applyFill="1" applyBorder="1" applyAlignment="1">
      <alignment horizontal="center"/>
    </xf>
    <xf numFmtId="0" fontId="2" fillId="18" borderId="3" xfId="0" applyFont="1" applyFill="1" applyBorder="1" applyAlignment="1">
      <alignment horizontal="center"/>
    </xf>
    <xf numFmtId="0" fontId="2" fillId="11" borderId="1" xfId="0" applyFont="1" applyFill="1" applyBorder="1" applyAlignment="1">
      <alignment horizontal="center"/>
    </xf>
    <xf numFmtId="0" fontId="2" fillId="11" borderId="2" xfId="0" applyFont="1" applyFill="1" applyBorder="1" applyAlignment="1">
      <alignment horizontal="center"/>
    </xf>
  </cellXfs>
  <cellStyles count="2">
    <cellStyle name="Hiperligação" xfId="1" builtinId="8"/>
    <cellStyle name="Normal" xfId="0" builtinId="0"/>
  </cellStyles>
  <dxfs count="0"/>
  <tableStyles count="0" defaultTableStyle="TableStyleMedium2" defaultPivotStyle="PivotStyleLight16"/>
  <colors>
    <mruColors>
      <color rgb="FF5B9BD5"/>
      <color rgb="FF00FF99"/>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3" Type="http://schemas.openxmlformats.org/officeDocument/2006/relationships/themeOverride" Target="../theme/themeOverride1.xml"/><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3" Type="http://schemas.openxmlformats.org/officeDocument/2006/relationships/themeOverride" Target="../theme/themeOverride2.xml"/><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3" Type="http://schemas.openxmlformats.org/officeDocument/2006/relationships/themeOverride" Target="../theme/themeOverride3.xml"/><Relationship Id="rId2" Type="http://schemas.microsoft.com/office/2011/relationships/chartColorStyle" Target="colors13.xml"/><Relationship Id="rId1" Type="http://schemas.microsoft.com/office/2011/relationships/chartStyle" Target="style13.xml"/></Relationships>
</file>

<file path=xl/charts/_rels/chart15.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P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ysClr val="windowText" lastClr="000000"/>
                </a:solidFill>
                <a:latin typeface="+mn-lt"/>
                <a:ea typeface="+mn-ea"/>
                <a:cs typeface="+mn-cs"/>
              </a:defRPr>
            </a:pPr>
            <a:r>
              <a:rPr lang="en-US" b="1">
                <a:solidFill>
                  <a:sysClr val="windowText" lastClr="000000"/>
                </a:solidFill>
              </a:rPr>
              <a:t>I-V</a:t>
            </a:r>
            <a:r>
              <a:rPr lang="en-US" b="1" baseline="0">
                <a:solidFill>
                  <a:sysClr val="windowText" lastClr="000000"/>
                </a:solidFill>
              </a:rPr>
              <a:t> curves (Composite-0%)</a:t>
            </a:r>
            <a:endParaRPr lang="en-US" b="1">
              <a:solidFill>
                <a:sysClr val="windowText" lastClr="000000"/>
              </a:solidFill>
            </a:endParaRPr>
          </a:p>
        </c:rich>
      </c:tx>
      <c:layout>
        <c:manualLayout>
          <c:xMode val="edge"/>
          <c:yMode val="edge"/>
          <c:x val="0.30415254237288136"/>
          <c:y val="5.4106280193236718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ysClr val="windowText" lastClr="000000"/>
              </a:solidFill>
              <a:latin typeface="+mn-lt"/>
              <a:ea typeface="+mn-ea"/>
              <a:cs typeface="+mn-cs"/>
            </a:defRPr>
          </a:pPr>
          <a:endParaRPr lang="pt-PT"/>
        </a:p>
      </c:txPr>
    </c:title>
    <c:autoTitleDeleted val="0"/>
    <c:plotArea>
      <c:layout>
        <c:manualLayout>
          <c:layoutTarget val="inner"/>
          <c:xMode val="edge"/>
          <c:yMode val="edge"/>
          <c:x val="0.14632781857324012"/>
          <c:y val="0.2537739019144386"/>
          <c:w val="0.74561679790026247"/>
          <c:h val="0.51141434025292287"/>
        </c:manualLayout>
      </c:layout>
      <c:scatterChart>
        <c:scatterStyle val="smoothMarker"/>
        <c:varyColors val="0"/>
        <c:ser>
          <c:idx val="0"/>
          <c:order val="0"/>
          <c:tx>
            <c:v>LiCl</c:v>
          </c:tx>
          <c:spPr>
            <a:ln w="31750" cap="rnd">
              <a:solidFill>
                <a:srgbClr val="00B0F0"/>
              </a:solidFill>
              <a:round/>
            </a:ln>
            <a:effectLst/>
          </c:spPr>
          <c:marker>
            <c:symbol val="none"/>
          </c:marker>
          <c:trendline>
            <c:spPr>
              <a:ln w="19050" cap="rnd">
                <a:solidFill>
                  <a:schemeClr val="tx1">
                    <a:alpha val="0"/>
                  </a:schemeClr>
                </a:solidFill>
                <a:prstDash val="sysDot"/>
              </a:ln>
              <a:effectLst>
                <a:outerShdw blurRad="50800" dist="50800" dir="5400000" algn="ctr" rotWithShape="0">
                  <a:srgbClr val="000000">
                    <a:alpha val="0"/>
                  </a:srgbClr>
                </a:outerShdw>
              </a:effectLst>
            </c:spPr>
            <c:trendlineType val="linear"/>
            <c:dispRSqr val="1"/>
            <c:dispEq val="1"/>
            <c:trendlineLbl>
              <c:layout>
                <c:manualLayout>
                  <c:x val="-0.39312453920787993"/>
                  <c:y val="-9.0508654093718971E-2"/>
                </c:manualLayout>
              </c:layout>
              <c:tx>
                <c:rich>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r>
                      <a:rPr lang="en-US" b="1" u="sng" baseline="0">
                        <a:solidFill>
                          <a:srgbClr val="00B0F0"/>
                        </a:solidFill>
                      </a:rPr>
                      <a:t>0.1 M LiCl</a:t>
                    </a:r>
                  </a:p>
                  <a:p>
                    <a:pPr>
                      <a:defRPr/>
                    </a:pPr>
                    <a:r>
                      <a:rPr lang="en-US" b="1" baseline="0">
                        <a:solidFill>
                          <a:srgbClr val="00B0F0"/>
                        </a:solidFill>
                      </a:rPr>
                      <a:t>y = 1.0761x - 0.0027</a:t>
                    </a:r>
                    <a:br>
                      <a:rPr lang="en-US" b="1" baseline="0">
                        <a:solidFill>
                          <a:srgbClr val="00B0F0"/>
                        </a:solidFill>
                      </a:rPr>
                    </a:br>
                    <a:r>
                      <a:rPr lang="en-US" b="1" baseline="0">
                        <a:solidFill>
                          <a:srgbClr val="00B0F0"/>
                        </a:solidFill>
                      </a:rPr>
                      <a:t>R² = 0.9982</a:t>
                    </a:r>
                    <a:endParaRPr lang="en-US" b="1">
                      <a:solidFill>
                        <a:srgbClr val="00B0F0"/>
                      </a:solidFill>
                    </a:endParaRPr>
                  </a:p>
                </c:rich>
              </c:tx>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PT"/>
                </a:p>
              </c:txPr>
            </c:trendlineLbl>
          </c:trendline>
          <c:xVal>
            <c:numRef>
              <c:f>'Ideal Selectivity'!$A$12:$A$412</c:f>
              <c:numCache>
                <c:formatCode>0.000</c:formatCode>
                <c:ptCount val="401"/>
                <c:pt idx="0">
                  <c:v>-0.2</c:v>
                </c:pt>
                <c:pt idx="1">
                  <c:v>-0.19900000000000001</c:v>
                </c:pt>
                <c:pt idx="2">
                  <c:v>-0.19800000000000001</c:v>
                </c:pt>
                <c:pt idx="3">
                  <c:v>-0.19700000000000001</c:v>
                </c:pt>
                <c:pt idx="4">
                  <c:v>-0.19600000000000001</c:v>
                </c:pt>
                <c:pt idx="5">
                  <c:v>-0.19500000000000001</c:v>
                </c:pt>
                <c:pt idx="6">
                  <c:v>-0.19400000000000001</c:v>
                </c:pt>
                <c:pt idx="7">
                  <c:v>-0.193</c:v>
                </c:pt>
                <c:pt idx="8">
                  <c:v>-0.192</c:v>
                </c:pt>
                <c:pt idx="9">
                  <c:v>-0.191</c:v>
                </c:pt>
                <c:pt idx="10">
                  <c:v>-0.19</c:v>
                </c:pt>
                <c:pt idx="11">
                  <c:v>-0.189</c:v>
                </c:pt>
                <c:pt idx="12">
                  <c:v>-0.188</c:v>
                </c:pt>
                <c:pt idx="13">
                  <c:v>-0.187</c:v>
                </c:pt>
                <c:pt idx="14">
                  <c:v>-0.186</c:v>
                </c:pt>
                <c:pt idx="15">
                  <c:v>-0.185</c:v>
                </c:pt>
                <c:pt idx="16">
                  <c:v>-0.184</c:v>
                </c:pt>
                <c:pt idx="17">
                  <c:v>-0.183</c:v>
                </c:pt>
                <c:pt idx="18">
                  <c:v>-0.182</c:v>
                </c:pt>
                <c:pt idx="19">
                  <c:v>-0.18099999999999999</c:v>
                </c:pt>
                <c:pt idx="20">
                  <c:v>-0.18</c:v>
                </c:pt>
                <c:pt idx="21">
                  <c:v>-0.17899999999999999</c:v>
                </c:pt>
                <c:pt idx="22">
                  <c:v>-0.17799999999999999</c:v>
                </c:pt>
                <c:pt idx="23">
                  <c:v>-0.17699999999999999</c:v>
                </c:pt>
                <c:pt idx="24">
                  <c:v>-0.17599999999999999</c:v>
                </c:pt>
                <c:pt idx="25">
                  <c:v>-0.17499999999999999</c:v>
                </c:pt>
                <c:pt idx="26">
                  <c:v>-0.17399999999999999</c:v>
                </c:pt>
                <c:pt idx="27">
                  <c:v>-0.17299999999999999</c:v>
                </c:pt>
                <c:pt idx="28">
                  <c:v>-0.17199999999999999</c:v>
                </c:pt>
                <c:pt idx="29">
                  <c:v>-0.17100000000000001</c:v>
                </c:pt>
                <c:pt idx="30">
                  <c:v>-0.17</c:v>
                </c:pt>
                <c:pt idx="31">
                  <c:v>-0.16900000000000001</c:v>
                </c:pt>
                <c:pt idx="32">
                  <c:v>-0.16800000000000001</c:v>
                </c:pt>
                <c:pt idx="33">
                  <c:v>-0.16700000000000001</c:v>
                </c:pt>
                <c:pt idx="34">
                  <c:v>-0.16600000000000001</c:v>
                </c:pt>
                <c:pt idx="35">
                  <c:v>-0.16500000000000001</c:v>
                </c:pt>
                <c:pt idx="36">
                  <c:v>-0.16400000000000001</c:v>
                </c:pt>
                <c:pt idx="37">
                  <c:v>-0.16300000000000001</c:v>
                </c:pt>
                <c:pt idx="38">
                  <c:v>-0.16200000000000001</c:v>
                </c:pt>
                <c:pt idx="39">
                  <c:v>-0.161</c:v>
                </c:pt>
                <c:pt idx="40">
                  <c:v>-0.16</c:v>
                </c:pt>
                <c:pt idx="41">
                  <c:v>-0.159</c:v>
                </c:pt>
                <c:pt idx="42">
                  <c:v>-0.158</c:v>
                </c:pt>
                <c:pt idx="43">
                  <c:v>-0.157</c:v>
                </c:pt>
                <c:pt idx="44">
                  <c:v>-0.156</c:v>
                </c:pt>
                <c:pt idx="45">
                  <c:v>-0.155</c:v>
                </c:pt>
                <c:pt idx="46">
                  <c:v>-0.154</c:v>
                </c:pt>
                <c:pt idx="47">
                  <c:v>-0.153</c:v>
                </c:pt>
                <c:pt idx="48">
                  <c:v>-0.152</c:v>
                </c:pt>
                <c:pt idx="49">
                  <c:v>-0.151</c:v>
                </c:pt>
                <c:pt idx="50">
                  <c:v>-0.15</c:v>
                </c:pt>
                <c:pt idx="51">
                  <c:v>-0.14899999999999999</c:v>
                </c:pt>
                <c:pt idx="52">
                  <c:v>-0.14799999999999999</c:v>
                </c:pt>
                <c:pt idx="53">
                  <c:v>-0.14699999999999999</c:v>
                </c:pt>
                <c:pt idx="54">
                  <c:v>-0.14599999999999999</c:v>
                </c:pt>
                <c:pt idx="55">
                  <c:v>-0.14499999999999999</c:v>
                </c:pt>
                <c:pt idx="56">
                  <c:v>-0.14399999999999999</c:v>
                </c:pt>
                <c:pt idx="57">
                  <c:v>-0.14299999999999999</c:v>
                </c:pt>
                <c:pt idx="58">
                  <c:v>-0.14199999999999999</c:v>
                </c:pt>
                <c:pt idx="59">
                  <c:v>-0.14099999999999999</c:v>
                </c:pt>
                <c:pt idx="60">
                  <c:v>-0.14000000000000001</c:v>
                </c:pt>
                <c:pt idx="61">
                  <c:v>-0.13900000000000001</c:v>
                </c:pt>
                <c:pt idx="62">
                  <c:v>-0.13800000000000001</c:v>
                </c:pt>
                <c:pt idx="63">
                  <c:v>-0.13700000000000001</c:v>
                </c:pt>
                <c:pt idx="64">
                  <c:v>-0.13600000000000001</c:v>
                </c:pt>
                <c:pt idx="65">
                  <c:v>-0.13500000000000001</c:v>
                </c:pt>
                <c:pt idx="66">
                  <c:v>-0.13400000000000001</c:v>
                </c:pt>
                <c:pt idx="67">
                  <c:v>-0.13300000000000001</c:v>
                </c:pt>
                <c:pt idx="68">
                  <c:v>-0.13200000000000001</c:v>
                </c:pt>
                <c:pt idx="69">
                  <c:v>-0.13100000000000001</c:v>
                </c:pt>
                <c:pt idx="70">
                  <c:v>-0.13</c:v>
                </c:pt>
                <c:pt idx="71">
                  <c:v>-0.129</c:v>
                </c:pt>
                <c:pt idx="72">
                  <c:v>-0.128</c:v>
                </c:pt>
                <c:pt idx="73">
                  <c:v>-0.127</c:v>
                </c:pt>
                <c:pt idx="74">
                  <c:v>-0.126</c:v>
                </c:pt>
                <c:pt idx="75">
                  <c:v>-0.125</c:v>
                </c:pt>
                <c:pt idx="76">
                  <c:v>-0.124</c:v>
                </c:pt>
                <c:pt idx="77">
                  <c:v>-0.123</c:v>
                </c:pt>
                <c:pt idx="78">
                  <c:v>-0.122</c:v>
                </c:pt>
                <c:pt idx="79">
                  <c:v>-0.121</c:v>
                </c:pt>
                <c:pt idx="80">
                  <c:v>-0.12</c:v>
                </c:pt>
                <c:pt idx="81">
                  <c:v>-0.11899999999999999</c:v>
                </c:pt>
                <c:pt idx="82">
                  <c:v>-0.11799999999999999</c:v>
                </c:pt>
                <c:pt idx="83">
                  <c:v>-0.11700000000000001</c:v>
                </c:pt>
                <c:pt idx="84">
                  <c:v>-0.11600000000000001</c:v>
                </c:pt>
                <c:pt idx="85">
                  <c:v>-0.115</c:v>
                </c:pt>
                <c:pt idx="86">
                  <c:v>-0.114</c:v>
                </c:pt>
                <c:pt idx="87">
                  <c:v>-0.113</c:v>
                </c:pt>
                <c:pt idx="88">
                  <c:v>-0.112</c:v>
                </c:pt>
                <c:pt idx="89">
                  <c:v>-0.111</c:v>
                </c:pt>
                <c:pt idx="90">
                  <c:v>-0.11</c:v>
                </c:pt>
                <c:pt idx="91">
                  <c:v>-0.109</c:v>
                </c:pt>
                <c:pt idx="92">
                  <c:v>-0.108</c:v>
                </c:pt>
                <c:pt idx="93">
                  <c:v>-0.107</c:v>
                </c:pt>
                <c:pt idx="94">
                  <c:v>-0.106</c:v>
                </c:pt>
                <c:pt idx="95">
                  <c:v>-0.105</c:v>
                </c:pt>
                <c:pt idx="96">
                  <c:v>-0.104</c:v>
                </c:pt>
                <c:pt idx="97">
                  <c:v>-0.10299999999999999</c:v>
                </c:pt>
                <c:pt idx="98">
                  <c:v>-0.10199999999999999</c:v>
                </c:pt>
                <c:pt idx="99">
                  <c:v>-0.10100000000000001</c:v>
                </c:pt>
                <c:pt idx="100">
                  <c:v>-0.1</c:v>
                </c:pt>
                <c:pt idx="101">
                  <c:v>-9.9000000000000005E-2</c:v>
                </c:pt>
                <c:pt idx="102">
                  <c:v>-9.8000000000000004E-2</c:v>
                </c:pt>
                <c:pt idx="103">
                  <c:v>-9.7000000000000003E-2</c:v>
                </c:pt>
                <c:pt idx="104">
                  <c:v>-9.6000000000000002E-2</c:v>
                </c:pt>
                <c:pt idx="105">
                  <c:v>-9.5000000000000001E-2</c:v>
                </c:pt>
                <c:pt idx="106">
                  <c:v>-9.4E-2</c:v>
                </c:pt>
                <c:pt idx="107">
                  <c:v>-9.2999999999999999E-2</c:v>
                </c:pt>
                <c:pt idx="108">
                  <c:v>-9.1999999999999998E-2</c:v>
                </c:pt>
                <c:pt idx="109">
                  <c:v>-9.0999999999999998E-2</c:v>
                </c:pt>
                <c:pt idx="110">
                  <c:v>-0.09</c:v>
                </c:pt>
                <c:pt idx="111">
                  <c:v>-8.8999999999999996E-2</c:v>
                </c:pt>
                <c:pt idx="112">
                  <c:v>-8.7999999999999995E-2</c:v>
                </c:pt>
                <c:pt idx="113">
                  <c:v>-8.6999999999999994E-2</c:v>
                </c:pt>
                <c:pt idx="114">
                  <c:v>-8.5999999999999993E-2</c:v>
                </c:pt>
                <c:pt idx="115">
                  <c:v>-8.5000000000000006E-2</c:v>
                </c:pt>
                <c:pt idx="116">
                  <c:v>-8.4000000000000005E-2</c:v>
                </c:pt>
                <c:pt idx="117">
                  <c:v>-8.3000000000000004E-2</c:v>
                </c:pt>
                <c:pt idx="118">
                  <c:v>-8.2000000000000003E-2</c:v>
                </c:pt>
                <c:pt idx="119">
                  <c:v>-8.1000000000000003E-2</c:v>
                </c:pt>
                <c:pt idx="120">
                  <c:v>-0.08</c:v>
                </c:pt>
                <c:pt idx="121">
                  <c:v>-7.9000000000000001E-2</c:v>
                </c:pt>
                <c:pt idx="122">
                  <c:v>-7.8E-2</c:v>
                </c:pt>
                <c:pt idx="123">
                  <c:v>-7.6999999999999999E-2</c:v>
                </c:pt>
                <c:pt idx="124">
                  <c:v>-7.5999999999999998E-2</c:v>
                </c:pt>
                <c:pt idx="125">
                  <c:v>-7.4999999999999997E-2</c:v>
                </c:pt>
                <c:pt idx="126">
                  <c:v>-7.3999999999999996E-2</c:v>
                </c:pt>
                <c:pt idx="127">
                  <c:v>-7.2999999999999995E-2</c:v>
                </c:pt>
                <c:pt idx="128">
                  <c:v>-7.1999999999999995E-2</c:v>
                </c:pt>
                <c:pt idx="129">
                  <c:v>-7.0999999999999994E-2</c:v>
                </c:pt>
                <c:pt idx="130">
                  <c:v>-7.0000000000000007E-2</c:v>
                </c:pt>
                <c:pt idx="131">
                  <c:v>-6.9000000000000006E-2</c:v>
                </c:pt>
                <c:pt idx="132">
                  <c:v>-6.8000000000000005E-2</c:v>
                </c:pt>
                <c:pt idx="133">
                  <c:v>-6.7000000000000004E-2</c:v>
                </c:pt>
                <c:pt idx="134">
                  <c:v>-6.6000000000000003E-2</c:v>
                </c:pt>
                <c:pt idx="135">
                  <c:v>-6.5000000000000002E-2</c:v>
                </c:pt>
                <c:pt idx="136">
                  <c:v>-6.4000000000000001E-2</c:v>
                </c:pt>
                <c:pt idx="137">
                  <c:v>-6.3E-2</c:v>
                </c:pt>
                <c:pt idx="138">
                  <c:v>-6.2E-2</c:v>
                </c:pt>
                <c:pt idx="139">
                  <c:v>-6.0999999999999999E-2</c:v>
                </c:pt>
                <c:pt idx="140">
                  <c:v>-0.06</c:v>
                </c:pt>
                <c:pt idx="141">
                  <c:v>-5.8999999999999997E-2</c:v>
                </c:pt>
                <c:pt idx="142">
                  <c:v>-5.8000000000000003E-2</c:v>
                </c:pt>
                <c:pt idx="143">
                  <c:v>-5.7000000000000002E-2</c:v>
                </c:pt>
                <c:pt idx="144">
                  <c:v>-5.6000000000000001E-2</c:v>
                </c:pt>
                <c:pt idx="145">
                  <c:v>-5.5E-2</c:v>
                </c:pt>
                <c:pt idx="146">
                  <c:v>-5.3999999999999999E-2</c:v>
                </c:pt>
                <c:pt idx="147">
                  <c:v>-5.2999999999999999E-2</c:v>
                </c:pt>
                <c:pt idx="148">
                  <c:v>-5.1999999999999998E-2</c:v>
                </c:pt>
                <c:pt idx="149">
                  <c:v>-5.0999999999999997E-2</c:v>
                </c:pt>
                <c:pt idx="150">
                  <c:v>-0.05</c:v>
                </c:pt>
                <c:pt idx="151">
                  <c:v>-4.9000000000000002E-2</c:v>
                </c:pt>
                <c:pt idx="152">
                  <c:v>-4.8000000000000001E-2</c:v>
                </c:pt>
                <c:pt idx="153">
                  <c:v>-4.7E-2</c:v>
                </c:pt>
                <c:pt idx="154">
                  <c:v>-4.5999999999999999E-2</c:v>
                </c:pt>
                <c:pt idx="155">
                  <c:v>-4.4999999999999998E-2</c:v>
                </c:pt>
                <c:pt idx="156">
                  <c:v>-4.3999999999999997E-2</c:v>
                </c:pt>
                <c:pt idx="157">
                  <c:v>-4.2999999999999997E-2</c:v>
                </c:pt>
                <c:pt idx="158">
                  <c:v>-4.2000000000000003E-2</c:v>
                </c:pt>
                <c:pt idx="159">
                  <c:v>-4.1000000000000002E-2</c:v>
                </c:pt>
                <c:pt idx="160">
                  <c:v>-0.04</c:v>
                </c:pt>
                <c:pt idx="161">
                  <c:v>-3.9E-2</c:v>
                </c:pt>
                <c:pt idx="162">
                  <c:v>-3.7999999999999999E-2</c:v>
                </c:pt>
                <c:pt idx="163">
                  <c:v>-3.6999999999999998E-2</c:v>
                </c:pt>
                <c:pt idx="164">
                  <c:v>-3.5999999999999997E-2</c:v>
                </c:pt>
                <c:pt idx="165">
                  <c:v>-3.5000000000000003E-2</c:v>
                </c:pt>
                <c:pt idx="166">
                  <c:v>-3.4000000000000002E-2</c:v>
                </c:pt>
                <c:pt idx="167">
                  <c:v>-3.3000000000000002E-2</c:v>
                </c:pt>
                <c:pt idx="168">
                  <c:v>-3.2000000000000001E-2</c:v>
                </c:pt>
                <c:pt idx="169">
                  <c:v>-3.1E-2</c:v>
                </c:pt>
                <c:pt idx="170">
                  <c:v>-0.03</c:v>
                </c:pt>
                <c:pt idx="171">
                  <c:v>-2.9000000000000001E-2</c:v>
                </c:pt>
                <c:pt idx="172">
                  <c:v>-2.8000000000000001E-2</c:v>
                </c:pt>
                <c:pt idx="173">
                  <c:v>-2.7E-2</c:v>
                </c:pt>
                <c:pt idx="174">
                  <c:v>-2.5999999999999999E-2</c:v>
                </c:pt>
                <c:pt idx="175">
                  <c:v>-2.5000000000000001E-2</c:v>
                </c:pt>
                <c:pt idx="176">
                  <c:v>-2.4E-2</c:v>
                </c:pt>
                <c:pt idx="177">
                  <c:v>-2.3E-2</c:v>
                </c:pt>
                <c:pt idx="178">
                  <c:v>-2.1999999999999999E-2</c:v>
                </c:pt>
                <c:pt idx="179">
                  <c:v>-2.1000000000000001E-2</c:v>
                </c:pt>
                <c:pt idx="180">
                  <c:v>-0.02</c:v>
                </c:pt>
                <c:pt idx="181">
                  <c:v>-1.9E-2</c:v>
                </c:pt>
                <c:pt idx="182">
                  <c:v>-1.7999999999999999E-2</c:v>
                </c:pt>
                <c:pt idx="183">
                  <c:v>-1.7000000000000001E-2</c:v>
                </c:pt>
                <c:pt idx="184">
                  <c:v>-1.6E-2</c:v>
                </c:pt>
                <c:pt idx="185">
                  <c:v>-1.4999999999999999E-2</c:v>
                </c:pt>
                <c:pt idx="186">
                  <c:v>-1.4E-2</c:v>
                </c:pt>
                <c:pt idx="187">
                  <c:v>-1.2999999999999999E-2</c:v>
                </c:pt>
                <c:pt idx="188">
                  <c:v>-1.2E-2</c:v>
                </c:pt>
                <c:pt idx="189">
                  <c:v>-1.0999999999999999E-2</c:v>
                </c:pt>
                <c:pt idx="190">
                  <c:v>-0.01</c:v>
                </c:pt>
                <c:pt idx="191">
                  <c:v>-8.9999999999999993E-3</c:v>
                </c:pt>
                <c:pt idx="192">
                  <c:v>-8.0000000000000002E-3</c:v>
                </c:pt>
                <c:pt idx="193">
                  <c:v>-7.0000000000000001E-3</c:v>
                </c:pt>
                <c:pt idx="194">
                  <c:v>-6.0000000000000001E-3</c:v>
                </c:pt>
                <c:pt idx="195">
                  <c:v>-5.0000000000000001E-3</c:v>
                </c:pt>
                <c:pt idx="196">
                  <c:v>-4.0000000000000001E-3</c:v>
                </c:pt>
                <c:pt idx="197">
                  <c:v>-3.0000000000000001E-3</c:v>
                </c:pt>
                <c:pt idx="198">
                  <c:v>-2E-3</c:v>
                </c:pt>
                <c:pt idx="199">
                  <c:v>-1E-3</c:v>
                </c:pt>
                <c:pt idx="200">
                  <c:v>0</c:v>
                </c:pt>
                <c:pt idx="201">
                  <c:v>1E-3</c:v>
                </c:pt>
                <c:pt idx="202">
                  <c:v>2E-3</c:v>
                </c:pt>
                <c:pt idx="203">
                  <c:v>3.0000000000000001E-3</c:v>
                </c:pt>
                <c:pt idx="204">
                  <c:v>4.0000000000000001E-3</c:v>
                </c:pt>
                <c:pt idx="205">
                  <c:v>5.0000000000000001E-3</c:v>
                </c:pt>
                <c:pt idx="206">
                  <c:v>6.0000000000000001E-3</c:v>
                </c:pt>
                <c:pt idx="207">
                  <c:v>7.0000000000000001E-3</c:v>
                </c:pt>
                <c:pt idx="208">
                  <c:v>8.0000000000000002E-3</c:v>
                </c:pt>
                <c:pt idx="209">
                  <c:v>8.9999999999999993E-3</c:v>
                </c:pt>
                <c:pt idx="210">
                  <c:v>0.01</c:v>
                </c:pt>
                <c:pt idx="211">
                  <c:v>1.0999999999999999E-2</c:v>
                </c:pt>
                <c:pt idx="212">
                  <c:v>1.2E-2</c:v>
                </c:pt>
                <c:pt idx="213">
                  <c:v>1.2999999999999999E-2</c:v>
                </c:pt>
                <c:pt idx="214">
                  <c:v>1.4E-2</c:v>
                </c:pt>
                <c:pt idx="215">
                  <c:v>1.4999999999999999E-2</c:v>
                </c:pt>
                <c:pt idx="216">
                  <c:v>1.6E-2</c:v>
                </c:pt>
                <c:pt idx="217">
                  <c:v>1.7000000000000001E-2</c:v>
                </c:pt>
                <c:pt idx="218">
                  <c:v>1.7999999999999999E-2</c:v>
                </c:pt>
                <c:pt idx="219">
                  <c:v>1.9E-2</c:v>
                </c:pt>
                <c:pt idx="220">
                  <c:v>0.02</c:v>
                </c:pt>
                <c:pt idx="221">
                  <c:v>2.1000000000000001E-2</c:v>
                </c:pt>
                <c:pt idx="222">
                  <c:v>2.1999999999999999E-2</c:v>
                </c:pt>
                <c:pt idx="223">
                  <c:v>2.3E-2</c:v>
                </c:pt>
                <c:pt idx="224">
                  <c:v>2.4E-2</c:v>
                </c:pt>
                <c:pt idx="225">
                  <c:v>2.5000000000000001E-2</c:v>
                </c:pt>
                <c:pt idx="226">
                  <c:v>2.5999999999999999E-2</c:v>
                </c:pt>
                <c:pt idx="227">
                  <c:v>2.7E-2</c:v>
                </c:pt>
                <c:pt idx="228">
                  <c:v>2.8000000000000001E-2</c:v>
                </c:pt>
                <c:pt idx="229">
                  <c:v>2.9000000000000001E-2</c:v>
                </c:pt>
                <c:pt idx="230">
                  <c:v>0.03</c:v>
                </c:pt>
                <c:pt idx="231">
                  <c:v>3.1E-2</c:v>
                </c:pt>
                <c:pt idx="232">
                  <c:v>3.2000000000000001E-2</c:v>
                </c:pt>
                <c:pt idx="233">
                  <c:v>3.3000000000000002E-2</c:v>
                </c:pt>
                <c:pt idx="234">
                  <c:v>3.4000000000000002E-2</c:v>
                </c:pt>
                <c:pt idx="235">
                  <c:v>3.5000000000000003E-2</c:v>
                </c:pt>
                <c:pt idx="236">
                  <c:v>3.5999999999999997E-2</c:v>
                </c:pt>
                <c:pt idx="237">
                  <c:v>3.6999999999999998E-2</c:v>
                </c:pt>
                <c:pt idx="238">
                  <c:v>3.7999999999999999E-2</c:v>
                </c:pt>
                <c:pt idx="239">
                  <c:v>3.9E-2</c:v>
                </c:pt>
                <c:pt idx="240">
                  <c:v>0.04</c:v>
                </c:pt>
                <c:pt idx="241">
                  <c:v>4.1000000000000002E-2</c:v>
                </c:pt>
                <c:pt idx="242">
                  <c:v>4.2000000000000003E-2</c:v>
                </c:pt>
                <c:pt idx="243">
                  <c:v>4.2999999999999997E-2</c:v>
                </c:pt>
                <c:pt idx="244">
                  <c:v>4.3999999999999997E-2</c:v>
                </c:pt>
                <c:pt idx="245">
                  <c:v>4.4999999999999998E-2</c:v>
                </c:pt>
                <c:pt idx="246">
                  <c:v>4.5999999999999999E-2</c:v>
                </c:pt>
                <c:pt idx="247">
                  <c:v>4.7E-2</c:v>
                </c:pt>
                <c:pt idx="248">
                  <c:v>4.8000000000000001E-2</c:v>
                </c:pt>
                <c:pt idx="249">
                  <c:v>4.9000000000000002E-2</c:v>
                </c:pt>
                <c:pt idx="250">
                  <c:v>0.05</c:v>
                </c:pt>
                <c:pt idx="251">
                  <c:v>5.0999999999999997E-2</c:v>
                </c:pt>
                <c:pt idx="252">
                  <c:v>5.1999999999999998E-2</c:v>
                </c:pt>
                <c:pt idx="253">
                  <c:v>5.2999999999999999E-2</c:v>
                </c:pt>
                <c:pt idx="254">
                  <c:v>5.3999999999999999E-2</c:v>
                </c:pt>
                <c:pt idx="255">
                  <c:v>5.5E-2</c:v>
                </c:pt>
                <c:pt idx="256">
                  <c:v>5.6000000000000001E-2</c:v>
                </c:pt>
                <c:pt idx="257">
                  <c:v>5.7000000000000002E-2</c:v>
                </c:pt>
                <c:pt idx="258">
                  <c:v>5.8000000000000003E-2</c:v>
                </c:pt>
                <c:pt idx="259">
                  <c:v>5.8999999999999997E-2</c:v>
                </c:pt>
                <c:pt idx="260">
                  <c:v>0.06</c:v>
                </c:pt>
                <c:pt idx="261">
                  <c:v>6.0999999999999999E-2</c:v>
                </c:pt>
                <c:pt idx="262">
                  <c:v>6.2E-2</c:v>
                </c:pt>
                <c:pt idx="263">
                  <c:v>6.3E-2</c:v>
                </c:pt>
                <c:pt idx="264">
                  <c:v>6.4000000000000001E-2</c:v>
                </c:pt>
                <c:pt idx="265">
                  <c:v>6.5000000000000002E-2</c:v>
                </c:pt>
                <c:pt idx="266">
                  <c:v>6.6000000000000003E-2</c:v>
                </c:pt>
                <c:pt idx="267">
                  <c:v>6.7000000000000004E-2</c:v>
                </c:pt>
                <c:pt idx="268">
                  <c:v>6.8000000000000005E-2</c:v>
                </c:pt>
                <c:pt idx="269">
                  <c:v>6.9000000000000006E-2</c:v>
                </c:pt>
                <c:pt idx="270">
                  <c:v>7.0000000000000007E-2</c:v>
                </c:pt>
                <c:pt idx="271">
                  <c:v>7.0999999999999994E-2</c:v>
                </c:pt>
                <c:pt idx="272">
                  <c:v>7.1999999999999995E-2</c:v>
                </c:pt>
                <c:pt idx="273">
                  <c:v>7.2999999999999995E-2</c:v>
                </c:pt>
                <c:pt idx="274">
                  <c:v>7.3999999999999996E-2</c:v>
                </c:pt>
                <c:pt idx="275">
                  <c:v>7.4999999999999997E-2</c:v>
                </c:pt>
                <c:pt idx="276">
                  <c:v>7.5999999999999998E-2</c:v>
                </c:pt>
                <c:pt idx="277">
                  <c:v>7.6999999999999999E-2</c:v>
                </c:pt>
                <c:pt idx="278">
                  <c:v>7.8E-2</c:v>
                </c:pt>
                <c:pt idx="279">
                  <c:v>7.9000000000000001E-2</c:v>
                </c:pt>
                <c:pt idx="280">
                  <c:v>0.08</c:v>
                </c:pt>
                <c:pt idx="281">
                  <c:v>8.1000000000000003E-2</c:v>
                </c:pt>
                <c:pt idx="282">
                  <c:v>8.2000000000000003E-2</c:v>
                </c:pt>
                <c:pt idx="283">
                  <c:v>8.3000000000000004E-2</c:v>
                </c:pt>
                <c:pt idx="284">
                  <c:v>8.4000000000000005E-2</c:v>
                </c:pt>
                <c:pt idx="285">
                  <c:v>8.5000000000000006E-2</c:v>
                </c:pt>
                <c:pt idx="286">
                  <c:v>8.5999999999999993E-2</c:v>
                </c:pt>
                <c:pt idx="287">
                  <c:v>8.6999999999999994E-2</c:v>
                </c:pt>
                <c:pt idx="288">
                  <c:v>8.7999999999999995E-2</c:v>
                </c:pt>
                <c:pt idx="289">
                  <c:v>8.8999999999999996E-2</c:v>
                </c:pt>
                <c:pt idx="290">
                  <c:v>0.09</c:v>
                </c:pt>
                <c:pt idx="291">
                  <c:v>9.0999999999999998E-2</c:v>
                </c:pt>
                <c:pt idx="292">
                  <c:v>9.1999999999999998E-2</c:v>
                </c:pt>
                <c:pt idx="293">
                  <c:v>9.2999999999999999E-2</c:v>
                </c:pt>
                <c:pt idx="294">
                  <c:v>9.4E-2</c:v>
                </c:pt>
                <c:pt idx="295">
                  <c:v>9.5000000000000001E-2</c:v>
                </c:pt>
                <c:pt idx="296">
                  <c:v>9.6000000000000002E-2</c:v>
                </c:pt>
                <c:pt idx="297">
                  <c:v>9.7000000000000003E-2</c:v>
                </c:pt>
                <c:pt idx="298">
                  <c:v>9.8000000000000004E-2</c:v>
                </c:pt>
                <c:pt idx="299">
                  <c:v>9.9000000000000005E-2</c:v>
                </c:pt>
                <c:pt idx="300">
                  <c:v>0.1</c:v>
                </c:pt>
                <c:pt idx="301">
                  <c:v>0.10100000000000001</c:v>
                </c:pt>
                <c:pt idx="302">
                  <c:v>0.10199999999999999</c:v>
                </c:pt>
                <c:pt idx="303">
                  <c:v>0.10299999999999999</c:v>
                </c:pt>
                <c:pt idx="304">
                  <c:v>0.104</c:v>
                </c:pt>
                <c:pt idx="305">
                  <c:v>0.105</c:v>
                </c:pt>
                <c:pt idx="306">
                  <c:v>0.106</c:v>
                </c:pt>
                <c:pt idx="307">
                  <c:v>0.107</c:v>
                </c:pt>
                <c:pt idx="308">
                  <c:v>0.108</c:v>
                </c:pt>
                <c:pt idx="309">
                  <c:v>0.109</c:v>
                </c:pt>
                <c:pt idx="310">
                  <c:v>0.11</c:v>
                </c:pt>
                <c:pt idx="311">
                  <c:v>0.111</c:v>
                </c:pt>
                <c:pt idx="312">
                  <c:v>0.112</c:v>
                </c:pt>
                <c:pt idx="313">
                  <c:v>0.113</c:v>
                </c:pt>
                <c:pt idx="314">
                  <c:v>0.114</c:v>
                </c:pt>
                <c:pt idx="315">
                  <c:v>0.115</c:v>
                </c:pt>
                <c:pt idx="316">
                  <c:v>0.11600000000000001</c:v>
                </c:pt>
                <c:pt idx="317">
                  <c:v>0.11700000000000001</c:v>
                </c:pt>
                <c:pt idx="318">
                  <c:v>0.11799999999999999</c:v>
                </c:pt>
                <c:pt idx="319">
                  <c:v>0.11899999999999999</c:v>
                </c:pt>
                <c:pt idx="320">
                  <c:v>0.12</c:v>
                </c:pt>
                <c:pt idx="321">
                  <c:v>0.121</c:v>
                </c:pt>
                <c:pt idx="322">
                  <c:v>0.122</c:v>
                </c:pt>
                <c:pt idx="323">
                  <c:v>0.123</c:v>
                </c:pt>
                <c:pt idx="324">
                  <c:v>0.124</c:v>
                </c:pt>
                <c:pt idx="325">
                  <c:v>0.125</c:v>
                </c:pt>
                <c:pt idx="326">
                  <c:v>0.126</c:v>
                </c:pt>
                <c:pt idx="327">
                  <c:v>0.127</c:v>
                </c:pt>
                <c:pt idx="328">
                  <c:v>0.128</c:v>
                </c:pt>
                <c:pt idx="329">
                  <c:v>0.129</c:v>
                </c:pt>
                <c:pt idx="330">
                  <c:v>0.13</c:v>
                </c:pt>
                <c:pt idx="331">
                  <c:v>0.13100000000000001</c:v>
                </c:pt>
                <c:pt idx="332">
                  <c:v>0.13200000000000001</c:v>
                </c:pt>
                <c:pt idx="333">
                  <c:v>0.13300000000000001</c:v>
                </c:pt>
                <c:pt idx="334">
                  <c:v>0.13400000000000001</c:v>
                </c:pt>
                <c:pt idx="335">
                  <c:v>0.13500000000000001</c:v>
                </c:pt>
                <c:pt idx="336">
                  <c:v>0.13600000000000001</c:v>
                </c:pt>
                <c:pt idx="337">
                  <c:v>0.13700000000000001</c:v>
                </c:pt>
                <c:pt idx="338">
                  <c:v>0.13800000000000001</c:v>
                </c:pt>
                <c:pt idx="339">
                  <c:v>0.13900000000000001</c:v>
                </c:pt>
                <c:pt idx="340">
                  <c:v>0.14000000000000001</c:v>
                </c:pt>
                <c:pt idx="341">
                  <c:v>0.14099999999999999</c:v>
                </c:pt>
                <c:pt idx="342">
                  <c:v>0.14199999999999999</c:v>
                </c:pt>
                <c:pt idx="343">
                  <c:v>0.14299999999999999</c:v>
                </c:pt>
                <c:pt idx="344">
                  <c:v>0.14399999999999999</c:v>
                </c:pt>
                <c:pt idx="345">
                  <c:v>0.14499999999999999</c:v>
                </c:pt>
                <c:pt idx="346">
                  <c:v>0.14599999999999999</c:v>
                </c:pt>
                <c:pt idx="347">
                  <c:v>0.14699999999999999</c:v>
                </c:pt>
                <c:pt idx="348">
                  <c:v>0.14799999999999999</c:v>
                </c:pt>
                <c:pt idx="349">
                  <c:v>0.14899999999999999</c:v>
                </c:pt>
                <c:pt idx="350">
                  <c:v>0.15</c:v>
                </c:pt>
                <c:pt idx="351">
                  <c:v>0.151</c:v>
                </c:pt>
                <c:pt idx="352">
                  <c:v>0.152</c:v>
                </c:pt>
                <c:pt idx="353">
                  <c:v>0.153</c:v>
                </c:pt>
                <c:pt idx="354">
                  <c:v>0.154</c:v>
                </c:pt>
                <c:pt idx="355">
                  <c:v>0.155</c:v>
                </c:pt>
                <c:pt idx="356">
                  <c:v>0.156</c:v>
                </c:pt>
                <c:pt idx="357">
                  <c:v>0.157</c:v>
                </c:pt>
                <c:pt idx="358">
                  <c:v>0.158</c:v>
                </c:pt>
                <c:pt idx="359">
                  <c:v>0.159</c:v>
                </c:pt>
                <c:pt idx="360">
                  <c:v>0.16</c:v>
                </c:pt>
                <c:pt idx="361">
                  <c:v>0.161</c:v>
                </c:pt>
                <c:pt idx="362">
                  <c:v>0.16200000000000001</c:v>
                </c:pt>
                <c:pt idx="363">
                  <c:v>0.16300000000000001</c:v>
                </c:pt>
                <c:pt idx="364">
                  <c:v>0.16400000000000001</c:v>
                </c:pt>
                <c:pt idx="365">
                  <c:v>0.16500000000000001</c:v>
                </c:pt>
                <c:pt idx="366">
                  <c:v>0.16600000000000001</c:v>
                </c:pt>
                <c:pt idx="367">
                  <c:v>0.16700000000000001</c:v>
                </c:pt>
                <c:pt idx="368">
                  <c:v>0.16800000000000001</c:v>
                </c:pt>
                <c:pt idx="369">
                  <c:v>0.16900000000000001</c:v>
                </c:pt>
                <c:pt idx="370">
                  <c:v>0.17</c:v>
                </c:pt>
                <c:pt idx="371">
                  <c:v>0.17100000000000001</c:v>
                </c:pt>
                <c:pt idx="372">
                  <c:v>0.17199999999999999</c:v>
                </c:pt>
                <c:pt idx="373">
                  <c:v>0.17299999999999999</c:v>
                </c:pt>
                <c:pt idx="374">
                  <c:v>0.17399999999999999</c:v>
                </c:pt>
                <c:pt idx="375">
                  <c:v>0.17499999999999999</c:v>
                </c:pt>
                <c:pt idx="376">
                  <c:v>0.17599999999999999</c:v>
                </c:pt>
                <c:pt idx="377">
                  <c:v>0.17699999999999999</c:v>
                </c:pt>
                <c:pt idx="378">
                  <c:v>0.17799999999999999</c:v>
                </c:pt>
                <c:pt idx="379">
                  <c:v>0.17899999999999999</c:v>
                </c:pt>
                <c:pt idx="380">
                  <c:v>0.18</c:v>
                </c:pt>
                <c:pt idx="381">
                  <c:v>0.18099999999999999</c:v>
                </c:pt>
                <c:pt idx="382">
                  <c:v>0.182</c:v>
                </c:pt>
                <c:pt idx="383">
                  <c:v>0.183</c:v>
                </c:pt>
                <c:pt idx="384">
                  <c:v>0.184</c:v>
                </c:pt>
                <c:pt idx="385">
                  <c:v>0.185</c:v>
                </c:pt>
                <c:pt idx="386">
                  <c:v>0.186</c:v>
                </c:pt>
                <c:pt idx="387">
                  <c:v>0.187</c:v>
                </c:pt>
                <c:pt idx="388">
                  <c:v>0.188</c:v>
                </c:pt>
                <c:pt idx="389">
                  <c:v>0.189</c:v>
                </c:pt>
                <c:pt idx="390">
                  <c:v>0.19</c:v>
                </c:pt>
                <c:pt idx="391">
                  <c:v>0.191</c:v>
                </c:pt>
                <c:pt idx="392">
                  <c:v>0.192</c:v>
                </c:pt>
                <c:pt idx="393">
                  <c:v>0.193</c:v>
                </c:pt>
                <c:pt idx="394">
                  <c:v>0.19400000000000001</c:v>
                </c:pt>
                <c:pt idx="395">
                  <c:v>0.19500000000000001</c:v>
                </c:pt>
                <c:pt idx="396">
                  <c:v>0.19600000000000001</c:v>
                </c:pt>
                <c:pt idx="397">
                  <c:v>0.19700000000000001</c:v>
                </c:pt>
                <c:pt idx="398">
                  <c:v>0.19800000000000001</c:v>
                </c:pt>
                <c:pt idx="399">
                  <c:v>0.19900000000000001</c:v>
                </c:pt>
                <c:pt idx="400">
                  <c:v>0.2</c:v>
                </c:pt>
              </c:numCache>
            </c:numRef>
          </c:xVal>
          <c:yVal>
            <c:numRef>
              <c:f>'Ideal Selectivity'!$B$12:$B$412</c:f>
              <c:numCache>
                <c:formatCode>0.000</c:formatCode>
                <c:ptCount val="401"/>
                <c:pt idx="0">
                  <c:v>-0.23599999999999999</c:v>
                </c:pt>
                <c:pt idx="1">
                  <c:v>-0.23499999999999999</c:v>
                </c:pt>
                <c:pt idx="2">
                  <c:v>-0.23299999999999998</c:v>
                </c:pt>
                <c:pt idx="3">
                  <c:v>-0.23199999999999998</c:v>
                </c:pt>
                <c:pt idx="4">
                  <c:v>-0.22999999999999998</c:v>
                </c:pt>
                <c:pt idx="5">
                  <c:v>-0.22899999999999998</c:v>
                </c:pt>
                <c:pt idx="6">
                  <c:v>-0.22699999999999998</c:v>
                </c:pt>
                <c:pt idx="7">
                  <c:v>-0.22499999999999998</c:v>
                </c:pt>
                <c:pt idx="8">
                  <c:v>-0.22399999999999998</c:v>
                </c:pt>
                <c:pt idx="9">
                  <c:v>-0.22299999999999998</c:v>
                </c:pt>
                <c:pt idx="10">
                  <c:v>-0.22099999999999997</c:v>
                </c:pt>
                <c:pt idx="11">
                  <c:v>-0.21999999999999997</c:v>
                </c:pt>
                <c:pt idx="12">
                  <c:v>-0.21799999999999997</c:v>
                </c:pt>
                <c:pt idx="13">
                  <c:v>-0.21600000000000003</c:v>
                </c:pt>
                <c:pt idx="14">
                  <c:v>-0.21500000000000002</c:v>
                </c:pt>
                <c:pt idx="15">
                  <c:v>-0.21400000000000002</c:v>
                </c:pt>
                <c:pt idx="16">
                  <c:v>-0.21200000000000002</c:v>
                </c:pt>
                <c:pt idx="17">
                  <c:v>-0.21100000000000002</c:v>
                </c:pt>
                <c:pt idx="18">
                  <c:v>-0.20900000000000002</c:v>
                </c:pt>
                <c:pt idx="19">
                  <c:v>-0.20800000000000002</c:v>
                </c:pt>
                <c:pt idx="20">
                  <c:v>-0.20600000000000002</c:v>
                </c:pt>
                <c:pt idx="21">
                  <c:v>-0.20500000000000002</c:v>
                </c:pt>
                <c:pt idx="22">
                  <c:v>-0.20300000000000001</c:v>
                </c:pt>
                <c:pt idx="23">
                  <c:v>-0.20200000000000001</c:v>
                </c:pt>
                <c:pt idx="24">
                  <c:v>-0.2</c:v>
                </c:pt>
                <c:pt idx="25">
                  <c:v>-0.19900000000000001</c:v>
                </c:pt>
                <c:pt idx="26">
                  <c:v>-0.19700000000000001</c:v>
                </c:pt>
                <c:pt idx="27">
                  <c:v>-0.19600000000000001</c:v>
                </c:pt>
                <c:pt idx="28">
                  <c:v>-0.19500000000000001</c:v>
                </c:pt>
                <c:pt idx="29">
                  <c:v>-0.193</c:v>
                </c:pt>
                <c:pt idx="30">
                  <c:v>-0.192</c:v>
                </c:pt>
                <c:pt idx="31">
                  <c:v>-0.19</c:v>
                </c:pt>
                <c:pt idx="32">
                  <c:v>-0.189</c:v>
                </c:pt>
                <c:pt idx="33">
                  <c:v>-0.188</c:v>
                </c:pt>
                <c:pt idx="34">
                  <c:v>-0.186</c:v>
                </c:pt>
                <c:pt idx="35">
                  <c:v>-0.185</c:v>
                </c:pt>
                <c:pt idx="36">
                  <c:v>-0.184</c:v>
                </c:pt>
                <c:pt idx="37">
                  <c:v>-0.182</c:v>
                </c:pt>
                <c:pt idx="38">
                  <c:v>-0.18099999999999999</c:v>
                </c:pt>
                <c:pt idx="39">
                  <c:v>-0.17899999999999999</c:v>
                </c:pt>
                <c:pt idx="40">
                  <c:v>-0.17799999999999999</c:v>
                </c:pt>
                <c:pt idx="41">
                  <c:v>-0.17699999999999999</c:v>
                </c:pt>
                <c:pt idx="42">
                  <c:v>-0.17499999999999999</c:v>
                </c:pt>
                <c:pt idx="43">
                  <c:v>-0.17399999999999999</c:v>
                </c:pt>
                <c:pt idx="44">
                  <c:v>-0.17299999999999999</c:v>
                </c:pt>
                <c:pt idx="45">
                  <c:v>-0.17099999999999999</c:v>
                </c:pt>
                <c:pt idx="46">
                  <c:v>-0.16999999999999998</c:v>
                </c:pt>
                <c:pt idx="47">
                  <c:v>-0.16899999999999998</c:v>
                </c:pt>
                <c:pt idx="48">
                  <c:v>-0.16699999999999998</c:v>
                </c:pt>
                <c:pt idx="49">
                  <c:v>-0.16599999999999998</c:v>
                </c:pt>
                <c:pt idx="50">
                  <c:v>-0.16499999999999998</c:v>
                </c:pt>
                <c:pt idx="51">
                  <c:v>-0.16299999999999998</c:v>
                </c:pt>
                <c:pt idx="52">
                  <c:v>-0.16199999999999998</c:v>
                </c:pt>
                <c:pt idx="53">
                  <c:v>-0.161</c:v>
                </c:pt>
                <c:pt idx="54">
                  <c:v>-0.159</c:v>
                </c:pt>
                <c:pt idx="55">
                  <c:v>-0.158</c:v>
                </c:pt>
                <c:pt idx="56">
                  <c:v>-0.157</c:v>
                </c:pt>
                <c:pt idx="57">
                  <c:v>-0.155</c:v>
                </c:pt>
                <c:pt idx="58">
                  <c:v>-0.154</c:v>
                </c:pt>
                <c:pt idx="59">
                  <c:v>-0.153</c:v>
                </c:pt>
                <c:pt idx="60">
                  <c:v>-0.152</c:v>
                </c:pt>
                <c:pt idx="61">
                  <c:v>-0.15</c:v>
                </c:pt>
                <c:pt idx="62">
                  <c:v>-0.14899999999999999</c:v>
                </c:pt>
                <c:pt idx="63">
                  <c:v>-0.14799999999999999</c:v>
                </c:pt>
                <c:pt idx="64">
                  <c:v>-0.14600000000000002</c:v>
                </c:pt>
                <c:pt idx="65">
                  <c:v>-0.14500000000000002</c:v>
                </c:pt>
                <c:pt idx="66">
                  <c:v>-0.14400000000000002</c:v>
                </c:pt>
                <c:pt idx="67">
                  <c:v>-0.14200000000000002</c:v>
                </c:pt>
                <c:pt idx="68">
                  <c:v>-0.14100000000000001</c:v>
                </c:pt>
                <c:pt idx="69">
                  <c:v>-0.14000000000000001</c:v>
                </c:pt>
                <c:pt idx="70">
                  <c:v>-0.13900000000000001</c:v>
                </c:pt>
                <c:pt idx="71">
                  <c:v>-0.13700000000000001</c:v>
                </c:pt>
                <c:pt idx="72">
                  <c:v>-0.13600000000000001</c:v>
                </c:pt>
                <c:pt idx="73">
                  <c:v>-0.13500000000000001</c:v>
                </c:pt>
                <c:pt idx="74">
                  <c:v>-0.13400000000000001</c:v>
                </c:pt>
                <c:pt idx="75">
                  <c:v>-0.13300000000000001</c:v>
                </c:pt>
                <c:pt idx="76">
                  <c:v>-0.13100000000000001</c:v>
                </c:pt>
                <c:pt idx="77">
                  <c:v>-0.13</c:v>
                </c:pt>
                <c:pt idx="78">
                  <c:v>-0.129</c:v>
                </c:pt>
                <c:pt idx="79">
                  <c:v>-0.128</c:v>
                </c:pt>
                <c:pt idx="80">
                  <c:v>-0.126</c:v>
                </c:pt>
                <c:pt idx="81">
                  <c:v>-0.125</c:v>
                </c:pt>
                <c:pt idx="82">
                  <c:v>-0.124</c:v>
                </c:pt>
                <c:pt idx="83">
                  <c:v>-0.123</c:v>
                </c:pt>
                <c:pt idx="84">
                  <c:v>-0.122</c:v>
                </c:pt>
                <c:pt idx="85">
                  <c:v>-0.12</c:v>
                </c:pt>
                <c:pt idx="86">
                  <c:v>-0.11899999999999999</c:v>
                </c:pt>
                <c:pt idx="87">
                  <c:v>-0.11799999999999999</c:v>
                </c:pt>
                <c:pt idx="88">
                  <c:v>-0.11699999999999999</c:v>
                </c:pt>
                <c:pt idx="89">
                  <c:v>-0.11599999999999999</c:v>
                </c:pt>
                <c:pt idx="90">
                  <c:v>-0.11399999999999999</c:v>
                </c:pt>
                <c:pt idx="91">
                  <c:v>-0.11299999999999999</c:v>
                </c:pt>
                <c:pt idx="92">
                  <c:v>-0.11199999999999999</c:v>
                </c:pt>
                <c:pt idx="93">
                  <c:v>-0.111</c:v>
                </c:pt>
                <c:pt idx="94">
                  <c:v>-0.11</c:v>
                </c:pt>
                <c:pt idx="95">
                  <c:v>-0.109</c:v>
                </c:pt>
                <c:pt idx="96">
                  <c:v>-0.107</c:v>
                </c:pt>
                <c:pt idx="97">
                  <c:v>-0.106</c:v>
                </c:pt>
                <c:pt idx="98">
                  <c:v>-0.105</c:v>
                </c:pt>
                <c:pt idx="99">
                  <c:v>-0.104</c:v>
                </c:pt>
                <c:pt idx="100">
                  <c:v>-0.10299999999999999</c:v>
                </c:pt>
                <c:pt idx="101">
                  <c:v>-0.10199999999999999</c:v>
                </c:pt>
                <c:pt idx="102">
                  <c:v>-0.1</c:v>
                </c:pt>
                <c:pt idx="103">
                  <c:v>-9.9000000000000005E-2</c:v>
                </c:pt>
                <c:pt idx="104">
                  <c:v>-9.8000000000000004E-2</c:v>
                </c:pt>
                <c:pt idx="105">
                  <c:v>-9.7000000000000003E-2</c:v>
                </c:pt>
                <c:pt idx="106">
                  <c:v>-9.6000000000000002E-2</c:v>
                </c:pt>
                <c:pt idx="107">
                  <c:v>-9.5000000000000001E-2</c:v>
                </c:pt>
                <c:pt idx="108">
                  <c:v>-9.4E-2</c:v>
                </c:pt>
                <c:pt idx="109">
                  <c:v>-9.2999999999999999E-2</c:v>
                </c:pt>
                <c:pt idx="110">
                  <c:v>-9.0999999999999998E-2</c:v>
                </c:pt>
                <c:pt idx="111">
                  <c:v>-0.09</c:v>
                </c:pt>
                <c:pt idx="112">
                  <c:v>-8.8999999999999996E-2</c:v>
                </c:pt>
                <c:pt idx="113">
                  <c:v>-8.7999999999999995E-2</c:v>
                </c:pt>
                <c:pt idx="114">
                  <c:v>-8.6999999999999994E-2</c:v>
                </c:pt>
                <c:pt idx="115">
                  <c:v>-8.6999999999999994E-2</c:v>
                </c:pt>
                <c:pt idx="116">
                  <c:v>-8.4999999999999992E-2</c:v>
                </c:pt>
                <c:pt idx="117">
                  <c:v>-8.4999999999999992E-2</c:v>
                </c:pt>
                <c:pt idx="118">
                  <c:v>-8.3000000000000004E-2</c:v>
                </c:pt>
                <c:pt idx="119">
                  <c:v>-8.2000000000000003E-2</c:v>
                </c:pt>
                <c:pt idx="120">
                  <c:v>-8.1000000000000003E-2</c:v>
                </c:pt>
                <c:pt idx="121">
                  <c:v>-0.08</c:v>
                </c:pt>
                <c:pt idx="122">
                  <c:v>-7.9000000000000001E-2</c:v>
                </c:pt>
                <c:pt idx="123">
                  <c:v>-7.8E-2</c:v>
                </c:pt>
                <c:pt idx="124">
                  <c:v>-7.6999999999999999E-2</c:v>
                </c:pt>
                <c:pt idx="125">
                  <c:v>-7.5999999999999998E-2</c:v>
                </c:pt>
                <c:pt idx="126">
                  <c:v>-7.4999999999999997E-2</c:v>
                </c:pt>
                <c:pt idx="127">
                  <c:v>-7.3999999999999996E-2</c:v>
                </c:pt>
                <c:pt idx="128">
                  <c:v>-7.2999999999999995E-2</c:v>
                </c:pt>
                <c:pt idx="129">
                  <c:v>-7.1999999999999995E-2</c:v>
                </c:pt>
                <c:pt idx="130">
                  <c:v>-6.9999999999999993E-2</c:v>
                </c:pt>
                <c:pt idx="131">
                  <c:v>-6.9999999999999993E-2</c:v>
                </c:pt>
                <c:pt idx="132">
                  <c:v>-6.8000000000000005E-2</c:v>
                </c:pt>
                <c:pt idx="133">
                  <c:v>-6.7000000000000004E-2</c:v>
                </c:pt>
                <c:pt idx="134">
                  <c:v>-6.6000000000000003E-2</c:v>
                </c:pt>
                <c:pt idx="135">
                  <c:v>-6.5000000000000002E-2</c:v>
                </c:pt>
                <c:pt idx="136">
                  <c:v>-6.4000000000000001E-2</c:v>
                </c:pt>
                <c:pt idx="137">
                  <c:v>-6.3E-2</c:v>
                </c:pt>
                <c:pt idx="138">
                  <c:v>-6.2E-2</c:v>
                </c:pt>
                <c:pt idx="139">
                  <c:v>-6.0999999999999999E-2</c:v>
                </c:pt>
                <c:pt idx="140">
                  <c:v>-0.06</c:v>
                </c:pt>
                <c:pt idx="141">
                  <c:v>-5.8999999999999997E-2</c:v>
                </c:pt>
                <c:pt idx="142">
                  <c:v>-5.7999999999999996E-2</c:v>
                </c:pt>
                <c:pt idx="143">
                  <c:v>-5.6999999999999995E-2</c:v>
                </c:pt>
                <c:pt idx="144">
                  <c:v>-5.5999999999999994E-2</c:v>
                </c:pt>
                <c:pt idx="145">
                  <c:v>-5.4999999999999993E-2</c:v>
                </c:pt>
                <c:pt idx="146">
                  <c:v>-5.3999999999999999E-2</c:v>
                </c:pt>
                <c:pt idx="147">
                  <c:v>-5.2999999999999999E-2</c:v>
                </c:pt>
                <c:pt idx="148">
                  <c:v>-5.1999999999999998E-2</c:v>
                </c:pt>
                <c:pt idx="149">
                  <c:v>-5.0999999999999997E-2</c:v>
                </c:pt>
                <c:pt idx="150">
                  <c:v>-0.05</c:v>
                </c:pt>
                <c:pt idx="151">
                  <c:v>-4.9000000000000002E-2</c:v>
                </c:pt>
                <c:pt idx="152">
                  <c:v>-4.8000000000000001E-2</c:v>
                </c:pt>
                <c:pt idx="153">
                  <c:v>-4.7E-2</c:v>
                </c:pt>
                <c:pt idx="154">
                  <c:v>-4.5999999999999999E-2</c:v>
                </c:pt>
                <c:pt idx="155">
                  <c:v>-4.4999999999999998E-2</c:v>
                </c:pt>
                <c:pt idx="156">
                  <c:v>-4.3999999999999997E-2</c:v>
                </c:pt>
                <c:pt idx="157">
                  <c:v>-4.2999999999999997E-2</c:v>
                </c:pt>
                <c:pt idx="158">
                  <c:v>-4.1999999999999996E-2</c:v>
                </c:pt>
                <c:pt idx="159">
                  <c:v>-4.0999999999999995E-2</c:v>
                </c:pt>
                <c:pt idx="160">
                  <c:v>-0.04</c:v>
                </c:pt>
                <c:pt idx="161">
                  <c:v>-3.9E-2</c:v>
                </c:pt>
                <c:pt idx="162">
                  <c:v>-3.7999999999999999E-2</c:v>
                </c:pt>
                <c:pt idx="163">
                  <c:v>-3.6999999999999998E-2</c:v>
                </c:pt>
                <c:pt idx="164">
                  <c:v>-3.5999999999999997E-2</c:v>
                </c:pt>
                <c:pt idx="165">
                  <c:v>-3.4999999999999996E-2</c:v>
                </c:pt>
                <c:pt idx="166">
                  <c:v>-3.3999999999999996E-2</c:v>
                </c:pt>
                <c:pt idx="167">
                  <c:v>-3.3000000000000002E-2</c:v>
                </c:pt>
                <c:pt idx="168">
                  <c:v>-3.3000000000000002E-2</c:v>
                </c:pt>
                <c:pt idx="169">
                  <c:v>-3.2000000000000001E-2</c:v>
                </c:pt>
                <c:pt idx="170">
                  <c:v>-3.1E-2</c:v>
                </c:pt>
                <c:pt idx="171">
                  <c:v>-0.03</c:v>
                </c:pt>
                <c:pt idx="172">
                  <c:v>-2.8999999999999998E-2</c:v>
                </c:pt>
                <c:pt idx="173">
                  <c:v>-2.7999999999999997E-2</c:v>
                </c:pt>
                <c:pt idx="174">
                  <c:v>-2.6999999999999996E-2</c:v>
                </c:pt>
                <c:pt idx="175">
                  <c:v>-2.5999999999999995E-2</c:v>
                </c:pt>
                <c:pt idx="176">
                  <c:v>-2.5000000000000001E-2</c:v>
                </c:pt>
                <c:pt idx="177">
                  <c:v>-2.4E-2</c:v>
                </c:pt>
                <c:pt idx="178">
                  <c:v>-2.3E-2</c:v>
                </c:pt>
                <c:pt idx="179">
                  <c:v>-2.1999999999999999E-2</c:v>
                </c:pt>
                <c:pt idx="180">
                  <c:v>-2.0999999999999998E-2</c:v>
                </c:pt>
                <c:pt idx="181">
                  <c:v>-1.9999999999999997E-2</c:v>
                </c:pt>
                <c:pt idx="182">
                  <c:v>-1.8999999999999996E-2</c:v>
                </c:pt>
                <c:pt idx="183">
                  <c:v>-1.7999999999999995E-2</c:v>
                </c:pt>
                <c:pt idx="184">
                  <c:v>-1.7000000000000001E-2</c:v>
                </c:pt>
                <c:pt idx="185">
                  <c:v>-1.6E-2</c:v>
                </c:pt>
                <c:pt idx="186">
                  <c:v>-1.4999999999999999E-2</c:v>
                </c:pt>
                <c:pt idx="187">
                  <c:v>-1.3999999999999999E-2</c:v>
                </c:pt>
                <c:pt idx="188">
                  <c:v>-1.2999999999999998E-2</c:v>
                </c:pt>
                <c:pt idx="189">
                  <c:v>-1.1999999999999997E-2</c:v>
                </c:pt>
                <c:pt idx="190">
                  <c:v>-1.1999999999999997E-2</c:v>
                </c:pt>
                <c:pt idx="191">
                  <c:v>-1.0999999999999996E-2</c:v>
                </c:pt>
                <c:pt idx="192">
                  <c:v>-9.999999999999995E-3</c:v>
                </c:pt>
                <c:pt idx="193">
                  <c:v>-8.9999999999999941E-3</c:v>
                </c:pt>
                <c:pt idx="194">
                  <c:v>-7.9999999999999932E-3</c:v>
                </c:pt>
                <c:pt idx="195">
                  <c:v>-6.9999999999999923E-3</c:v>
                </c:pt>
                <c:pt idx="196">
                  <c:v>-5.9999999999999915E-3</c:v>
                </c:pt>
                <c:pt idx="197">
                  <c:v>-5.0000000000000044E-3</c:v>
                </c:pt>
                <c:pt idx="198">
                  <c:v>-4.0000000000000036E-3</c:v>
                </c:pt>
                <c:pt idx="199">
                  <c:v>-3.0000000000000027E-3</c:v>
                </c:pt>
                <c:pt idx="200">
                  <c:v>-2.0000000000000018E-3</c:v>
                </c:pt>
                <c:pt idx="201">
                  <c:v>-1.0000000000000009E-3</c:v>
                </c:pt>
                <c:pt idx="202">
                  <c:v>0</c:v>
                </c:pt>
                <c:pt idx="203">
                  <c:v>1.0000000000000009E-3</c:v>
                </c:pt>
                <c:pt idx="204">
                  <c:v>2.0000000000000018E-3</c:v>
                </c:pt>
                <c:pt idx="205">
                  <c:v>2.0000000000000018E-3</c:v>
                </c:pt>
                <c:pt idx="206">
                  <c:v>3.0000000000000027E-3</c:v>
                </c:pt>
                <c:pt idx="207">
                  <c:v>4.0000000000000036E-3</c:v>
                </c:pt>
                <c:pt idx="208">
                  <c:v>5.0000000000000044E-3</c:v>
                </c:pt>
                <c:pt idx="209">
                  <c:v>6.0000000000000053E-3</c:v>
                </c:pt>
                <c:pt idx="210">
                  <c:v>7.0000000000000062E-3</c:v>
                </c:pt>
                <c:pt idx="211">
                  <c:v>8.0000000000000071E-3</c:v>
                </c:pt>
                <c:pt idx="212">
                  <c:v>9.000000000000008E-3</c:v>
                </c:pt>
                <c:pt idx="213">
                  <c:v>9.999999999999995E-3</c:v>
                </c:pt>
                <c:pt idx="214">
                  <c:v>1.0999999999999996E-2</c:v>
                </c:pt>
                <c:pt idx="215">
                  <c:v>1.1999999999999997E-2</c:v>
                </c:pt>
                <c:pt idx="216">
                  <c:v>1.2999999999999998E-2</c:v>
                </c:pt>
                <c:pt idx="217">
                  <c:v>1.3999999999999999E-2</c:v>
                </c:pt>
                <c:pt idx="218">
                  <c:v>1.4999999999999999E-2</c:v>
                </c:pt>
                <c:pt idx="219">
                  <c:v>1.6E-2</c:v>
                </c:pt>
                <c:pt idx="220">
                  <c:v>1.7000000000000001E-2</c:v>
                </c:pt>
                <c:pt idx="221">
                  <c:v>1.8000000000000002E-2</c:v>
                </c:pt>
                <c:pt idx="222">
                  <c:v>1.9000000000000003E-2</c:v>
                </c:pt>
                <c:pt idx="223">
                  <c:v>2.0000000000000004E-2</c:v>
                </c:pt>
                <c:pt idx="224">
                  <c:v>2.1000000000000005E-2</c:v>
                </c:pt>
                <c:pt idx="225">
                  <c:v>2.2000000000000006E-2</c:v>
                </c:pt>
                <c:pt idx="226">
                  <c:v>2.3000000000000007E-2</c:v>
                </c:pt>
                <c:pt idx="227">
                  <c:v>2.4000000000000007E-2</c:v>
                </c:pt>
                <c:pt idx="228">
                  <c:v>2.5000000000000008E-2</c:v>
                </c:pt>
                <c:pt idx="229">
                  <c:v>2.5999999999999995E-2</c:v>
                </c:pt>
                <c:pt idx="230">
                  <c:v>2.6999999999999996E-2</c:v>
                </c:pt>
                <c:pt idx="231">
                  <c:v>2.7999999999999997E-2</c:v>
                </c:pt>
                <c:pt idx="232">
                  <c:v>2.8999999999999998E-2</c:v>
                </c:pt>
                <c:pt idx="233">
                  <c:v>0.03</c:v>
                </c:pt>
                <c:pt idx="234">
                  <c:v>3.1E-2</c:v>
                </c:pt>
                <c:pt idx="235">
                  <c:v>3.2000000000000001E-2</c:v>
                </c:pt>
                <c:pt idx="236">
                  <c:v>3.3000000000000002E-2</c:v>
                </c:pt>
                <c:pt idx="237">
                  <c:v>3.4000000000000002E-2</c:v>
                </c:pt>
                <c:pt idx="238">
                  <c:v>3.5000000000000003E-2</c:v>
                </c:pt>
                <c:pt idx="239">
                  <c:v>3.6000000000000004E-2</c:v>
                </c:pt>
                <c:pt idx="240">
                  <c:v>3.7000000000000005E-2</c:v>
                </c:pt>
                <c:pt idx="241">
                  <c:v>3.8000000000000006E-2</c:v>
                </c:pt>
                <c:pt idx="242">
                  <c:v>3.9000000000000007E-2</c:v>
                </c:pt>
                <c:pt idx="243">
                  <c:v>4.0000000000000008E-2</c:v>
                </c:pt>
                <c:pt idx="244">
                  <c:v>4.1000000000000009E-2</c:v>
                </c:pt>
                <c:pt idx="245">
                  <c:v>4.1999999999999996E-2</c:v>
                </c:pt>
                <c:pt idx="246">
                  <c:v>4.2999999999999997E-2</c:v>
                </c:pt>
                <c:pt idx="247">
                  <c:v>4.3999999999999997E-2</c:v>
                </c:pt>
                <c:pt idx="248">
                  <c:v>4.4999999999999998E-2</c:v>
                </c:pt>
                <c:pt idx="249">
                  <c:v>4.5999999999999999E-2</c:v>
                </c:pt>
                <c:pt idx="250">
                  <c:v>4.7E-2</c:v>
                </c:pt>
                <c:pt idx="251">
                  <c:v>4.8000000000000001E-2</c:v>
                </c:pt>
                <c:pt idx="252">
                  <c:v>4.9000000000000002E-2</c:v>
                </c:pt>
                <c:pt idx="253">
                  <c:v>0.05</c:v>
                </c:pt>
                <c:pt idx="254">
                  <c:v>5.1000000000000004E-2</c:v>
                </c:pt>
                <c:pt idx="255">
                  <c:v>5.2000000000000005E-2</c:v>
                </c:pt>
                <c:pt idx="256">
                  <c:v>5.3000000000000005E-2</c:v>
                </c:pt>
                <c:pt idx="257">
                  <c:v>5.4000000000000006E-2</c:v>
                </c:pt>
                <c:pt idx="258">
                  <c:v>5.5000000000000007E-2</c:v>
                </c:pt>
                <c:pt idx="259">
                  <c:v>5.6000000000000008E-2</c:v>
                </c:pt>
                <c:pt idx="260">
                  <c:v>5.800000000000001E-2</c:v>
                </c:pt>
                <c:pt idx="261">
                  <c:v>5.9000000000000011E-2</c:v>
                </c:pt>
                <c:pt idx="262">
                  <c:v>6.0000000000000012E-2</c:v>
                </c:pt>
                <c:pt idx="263">
                  <c:v>6.1000000000000013E-2</c:v>
                </c:pt>
                <c:pt idx="264">
                  <c:v>6.2000000000000013E-2</c:v>
                </c:pt>
                <c:pt idx="265">
                  <c:v>6.3000000000000014E-2</c:v>
                </c:pt>
                <c:pt idx="266">
                  <c:v>6.4000000000000015E-2</c:v>
                </c:pt>
                <c:pt idx="267">
                  <c:v>6.4999999999999988E-2</c:v>
                </c:pt>
                <c:pt idx="268">
                  <c:v>6.5999999999999989E-2</c:v>
                </c:pt>
                <c:pt idx="269">
                  <c:v>6.699999999999999E-2</c:v>
                </c:pt>
                <c:pt idx="270">
                  <c:v>6.7999999999999991E-2</c:v>
                </c:pt>
                <c:pt idx="271">
                  <c:v>6.9999999999999993E-2</c:v>
                </c:pt>
                <c:pt idx="272">
                  <c:v>6.9999999999999993E-2</c:v>
                </c:pt>
                <c:pt idx="273">
                  <c:v>7.1999999999999995E-2</c:v>
                </c:pt>
                <c:pt idx="274">
                  <c:v>7.2999999999999995E-2</c:v>
                </c:pt>
                <c:pt idx="275">
                  <c:v>7.3999999999999996E-2</c:v>
                </c:pt>
                <c:pt idx="276">
                  <c:v>7.4999999999999997E-2</c:v>
                </c:pt>
                <c:pt idx="277">
                  <c:v>7.5999999999999998E-2</c:v>
                </c:pt>
                <c:pt idx="278">
                  <c:v>7.6999999999999999E-2</c:v>
                </c:pt>
                <c:pt idx="279">
                  <c:v>7.8E-2</c:v>
                </c:pt>
                <c:pt idx="280">
                  <c:v>7.9000000000000001E-2</c:v>
                </c:pt>
                <c:pt idx="281">
                  <c:v>0.08</c:v>
                </c:pt>
                <c:pt idx="282">
                  <c:v>8.1000000000000003E-2</c:v>
                </c:pt>
                <c:pt idx="283">
                  <c:v>8.3000000000000004E-2</c:v>
                </c:pt>
                <c:pt idx="284">
                  <c:v>8.4000000000000005E-2</c:v>
                </c:pt>
                <c:pt idx="285">
                  <c:v>8.5000000000000006E-2</c:v>
                </c:pt>
                <c:pt idx="286">
                  <c:v>8.6000000000000007E-2</c:v>
                </c:pt>
                <c:pt idx="287">
                  <c:v>8.7000000000000008E-2</c:v>
                </c:pt>
                <c:pt idx="288">
                  <c:v>8.8000000000000009E-2</c:v>
                </c:pt>
                <c:pt idx="289">
                  <c:v>8.900000000000001E-2</c:v>
                </c:pt>
                <c:pt idx="290">
                  <c:v>9.1000000000000011E-2</c:v>
                </c:pt>
                <c:pt idx="291">
                  <c:v>9.2000000000000012E-2</c:v>
                </c:pt>
                <c:pt idx="292">
                  <c:v>9.3000000000000013E-2</c:v>
                </c:pt>
                <c:pt idx="293">
                  <c:v>9.4000000000000014E-2</c:v>
                </c:pt>
                <c:pt idx="294">
                  <c:v>9.5000000000000015E-2</c:v>
                </c:pt>
                <c:pt idx="295">
                  <c:v>9.5999999999999988E-2</c:v>
                </c:pt>
                <c:pt idx="296">
                  <c:v>9.799999999999999E-2</c:v>
                </c:pt>
                <c:pt idx="297">
                  <c:v>9.8999999999999991E-2</c:v>
                </c:pt>
                <c:pt idx="298">
                  <c:v>9.9999999999999992E-2</c:v>
                </c:pt>
                <c:pt idx="299">
                  <c:v>0.10099999999999999</c:v>
                </c:pt>
                <c:pt idx="300">
                  <c:v>0.10199999999999999</c:v>
                </c:pt>
                <c:pt idx="301">
                  <c:v>0.10299999999999999</c:v>
                </c:pt>
                <c:pt idx="302">
                  <c:v>0.104</c:v>
                </c:pt>
                <c:pt idx="303">
                  <c:v>0.106</c:v>
                </c:pt>
                <c:pt idx="304">
                  <c:v>0.107</c:v>
                </c:pt>
                <c:pt idx="305">
                  <c:v>0.108</c:v>
                </c:pt>
                <c:pt idx="306">
                  <c:v>0.109</c:v>
                </c:pt>
                <c:pt idx="307">
                  <c:v>0.11</c:v>
                </c:pt>
                <c:pt idx="308">
                  <c:v>0.112</c:v>
                </c:pt>
                <c:pt idx="309">
                  <c:v>0.113</c:v>
                </c:pt>
                <c:pt idx="310">
                  <c:v>0.114</c:v>
                </c:pt>
                <c:pt idx="311">
                  <c:v>0.115</c:v>
                </c:pt>
                <c:pt idx="312">
                  <c:v>0.11600000000000001</c:v>
                </c:pt>
                <c:pt idx="313">
                  <c:v>0.11700000000000001</c:v>
                </c:pt>
                <c:pt idx="314">
                  <c:v>0.11800000000000001</c:v>
                </c:pt>
                <c:pt idx="315">
                  <c:v>0.11900000000000001</c:v>
                </c:pt>
                <c:pt idx="316">
                  <c:v>0.12100000000000001</c:v>
                </c:pt>
                <c:pt idx="317">
                  <c:v>0.12200000000000001</c:v>
                </c:pt>
                <c:pt idx="318">
                  <c:v>0.12300000000000001</c:v>
                </c:pt>
                <c:pt idx="319">
                  <c:v>0.12400000000000001</c:v>
                </c:pt>
                <c:pt idx="320">
                  <c:v>0.125</c:v>
                </c:pt>
                <c:pt idx="321">
                  <c:v>0.126</c:v>
                </c:pt>
                <c:pt idx="322">
                  <c:v>0.128</c:v>
                </c:pt>
                <c:pt idx="323">
                  <c:v>0.129</c:v>
                </c:pt>
                <c:pt idx="324">
                  <c:v>0.13</c:v>
                </c:pt>
                <c:pt idx="325">
                  <c:v>0.13100000000000001</c:v>
                </c:pt>
                <c:pt idx="326">
                  <c:v>0.13200000000000001</c:v>
                </c:pt>
                <c:pt idx="327">
                  <c:v>0.13300000000000001</c:v>
                </c:pt>
                <c:pt idx="328">
                  <c:v>0.13500000000000001</c:v>
                </c:pt>
                <c:pt idx="329">
                  <c:v>0.13600000000000001</c:v>
                </c:pt>
                <c:pt idx="330">
                  <c:v>0.13700000000000001</c:v>
                </c:pt>
                <c:pt idx="331">
                  <c:v>0.13800000000000001</c:v>
                </c:pt>
                <c:pt idx="332">
                  <c:v>0.13900000000000001</c:v>
                </c:pt>
                <c:pt idx="333">
                  <c:v>0.14000000000000001</c:v>
                </c:pt>
                <c:pt idx="334">
                  <c:v>0.14100000000000001</c:v>
                </c:pt>
                <c:pt idx="335">
                  <c:v>0.14200000000000002</c:v>
                </c:pt>
                <c:pt idx="336">
                  <c:v>0.14400000000000002</c:v>
                </c:pt>
                <c:pt idx="337">
                  <c:v>0.14500000000000002</c:v>
                </c:pt>
                <c:pt idx="338">
                  <c:v>0.14600000000000002</c:v>
                </c:pt>
                <c:pt idx="339">
                  <c:v>0.14700000000000002</c:v>
                </c:pt>
                <c:pt idx="340">
                  <c:v>0.14800000000000002</c:v>
                </c:pt>
                <c:pt idx="341">
                  <c:v>0.14900000000000002</c:v>
                </c:pt>
                <c:pt idx="342">
                  <c:v>0.15000000000000002</c:v>
                </c:pt>
                <c:pt idx="343">
                  <c:v>0.15200000000000002</c:v>
                </c:pt>
                <c:pt idx="344">
                  <c:v>0.15200000000000002</c:v>
                </c:pt>
                <c:pt idx="345">
                  <c:v>0.15400000000000003</c:v>
                </c:pt>
                <c:pt idx="346">
                  <c:v>0.15500000000000003</c:v>
                </c:pt>
                <c:pt idx="347">
                  <c:v>0.15600000000000003</c:v>
                </c:pt>
                <c:pt idx="348">
                  <c:v>0.15700000000000003</c:v>
                </c:pt>
                <c:pt idx="349">
                  <c:v>0.15800000000000003</c:v>
                </c:pt>
                <c:pt idx="350">
                  <c:v>0.15899999999999997</c:v>
                </c:pt>
                <c:pt idx="351">
                  <c:v>0.15999999999999998</c:v>
                </c:pt>
                <c:pt idx="352">
                  <c:v>0.16099999999999998</c:v>
                </c:pt>
                <c:pt idx="353">
                  <c:v>0.16199999999999998</c:v>
                </c:pt>
                <c:pt idx="354">
                  <c:v>0.16399999999999998</c:v>
                </c:pt>
                <c:pt idx="355">
                  <c:v>0.16499999999999998</c:v>
                </c:pt>
                <c:pt idx="356">
                  <c:v>0.16599999999999998</c:v>
                </c:pt>
                <c:pt idx="357">
                  <c:v>0.16699999999999998</c:v>
                </c:pt>
                <c:pt idx="358">
                  <c:v>0.16799999999999998</c:v>
                </c:pt>
                <c:pt idx="359">
                  <c:v>0.16899999999999998</c:v>
                </c:pt>
                <c:pt idx="360">
                  <c:v>0.16999999999999998</c:v>
                </c:pt>
                <c:pt idx="361">
                  <c:v>0.17099999999999999</c:v>
                </c:pt>
                <c:pt idx="362">
                  <c:v>0.17199999999999999</c:v>
                </c:pt>
                <c:pt idx="363">
                  <c:v>0.17299999999999999</c:v>
                </c:pt>
                <c:pt idx="364">
                  <c:v>0.17499999999999999</c:v>
                </c:pt>
                <c:pt idx="365">
                  <c:v>0.17599999999999999</c:v>
                </c:pt>
                <c:pt idx="366">
                  <c:v>0.17699999999999999</c:v>
                </c:pt>
                <c:pt idx="367">
                  <c:v>0.17799999999999999</c:v>
                </c:pt>
                <c:pt idx="368">
                  <c:v>0.17899999999999999</c:v>
                </c:pt>
                <c:pt idx="369">
                  <c:v>0.18</c:v>
                </c:pt>
                <c:pt idx="370">
                  <c:v>0.18099999999999999</c:v>
                </c:pt>
                <c:pt idx="371">
                  <c:v>0.182</c:v>
                </c:pt>
                <c:pt idx="372">
                  <c:v>0.183</c:v>
                </c:pt>
                <c:pt idx="373">
                  <c:v>0.184</c:v>
                </c:pt>
                <c:pt idx="374">
                  <c:v>0.185</c:v>
                </c:pt>
                <c:pt idx="375">
                  <c:v>0.186</c:v>
                </c:pt>
                <c:pt idx="376">
                  <c:v>0.187</c:v>
                </c:pt>
                <c:pt idx="377">
                  <c:v>0.188</c:v>
                </c:pt>
                <c:pt idx="378">
                  <c:v>0.189</c:v>
                </c:pt>
                <c:pt idx="379">
                  <c:v>0.19</c:v>
                </c:pt>
                <c:pt idx="380">
                  <c:v>0.192</c:v>
                </c:pt>
                <c:pt idx="381">
                  <c:v>0.192</c:v>
                </c:pt>
                <c:pt idx="382">
                  <c:v>0.19400000000000001</c:v>
                </c:pt>
                <c:pt idx="383">
                  <c:v>0.19500000000000001</c:v>
                </c:pt>
                <c:pt idx="384">
                  <c:v>0.19600000000000001</c:v>
                </c:pt>
                <c:pt idx="385">
                  <c:v>0.19700000000000001</c:v>
                </c:pt>
                <c:pt idx="386">
                  <c:v>0.19800000000000001</c:v>
                </c:pt>
                <c:pt idx="387">
                  <c:v>0.19800000000000001</c:v>
                </c:pt>
                <c:pt idx="388">
                  <c:v>0.19900000000000001</c:v>
                </c:pt>
                <c:pt idx="389">
                  <c:v>0.20100000000000001</c:v>
                </c:pt>
                <c:pt idx="390">
                  <c:v>0.20200000000000001</c:v>
                </c:pt>
                <c:pt idx="391">
                  <c:v>0.20300000000000001</c:v>
                </c:pt>
                <c:pt idx="392">
                  <c:v>0.20400000000000001</c:v>
                </c:pt>
                <c:pt idx="393">
                  <c:v>0.20500000000000002</c:v>
                </c:pt>
                <c:pt idx="394">
                  <c:v>0.20599999999999996</c:v>
                </c:pt>
                <c:pt idx="395">
                  <c:v>0.20699999999999996</c:v>
                </c:pt>
                <c:pt idx="396">
                  <c:v>0.20799999999999996</c:v>
                </c:pt>
                <c:pt idx="397">
                  <c:v>0.20899999999999996</c:v>
                </c:pt>
                <c:pt idx="398">
                  <c:v>0.20999999999999996</c:v>
                </c:pt>
                <c:pt idx="399">
                  <c:v>0.21099999999999997</c:v>
                </c:pt>
                <c:pt idx="400">
                  <c:v>0.21199999999999997</c:v>
                </c:pt>
              </c:numCache>
            </c:numRef>
          </c:yVal>
          <c:smooth val="1"/>
          <c:extLst>
            <c:ext xmlns:c16="http://schemas.microsoft.com/office/drawing/2014/chart" uri="{C3380CC4-5D6E-409C-BE32-E72D297353CC}">
              <c16:uniqueId val="{00000002-AA27-433E-8183-AA0DA016AB71}"/>
            </c:ext>
          </c:extLst>
        </c:ser>
        <c:ser>
          <c:idx val="1"/>
          <c:order val="1"/>
          <c:tx>
            <c:v>MgCl2</c:v>
          </c:tx>
          <c:spPr>
            <a:ln w="31750" cap="rnd">
              <a:solidFill>
                <a:srgbClr val="FF0000"/>
              </a:solidFill>
              <a:round/>
            </a:ln>
            <a:effectLst/>
          </c:spPr>
          <c:marker>
            <c:symbol val="none"/>
          </c:marker>
          <c:trendline>
            <c:spPr>
              <a:ln w="19050" cap="rnd">
                <a:solidFill>
                  <a:schemeClr val="tx1">
                    <a:alpha val="0"/>
                  </a:schemeClr>
                </a:solidFill>
                <a:prstDash val="sysDot"/>
              </a:ln>
              <a:effectLst>
                <a:outerShdw blurRad="50800" dist="50800" dir="5400000" algn="ctr" rotWithShape="0">
                  <a:srgbClr val="000000">
                    <a:alpha val="0"/>
                  </a:srgbClr>
                </a:outerShdw>
              </a:effectLst>
            </c:spPr>
            <c:trendlineType val="linear"/>
            <c:dispRSqr val="1"/>
            <c:dispEq val="1"/>
            <c:trendlineLbl>
              <c:layout>
                <c:manualLayout>
                  <c:x val="-2.6083340706007256E-2"/>
                  <c:y val="-8.9318446151928813E-2"/>
                </c:manualLayout>
              </c:layout>
              <c:tx>
                <c:rich>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r>
                      <a:rPr lang="en-US" b="1" u="sng" baseline="0">
                        <a:solidFill>
                          <a:srgbClr val="FF0000"/>
                        </a:solidFill>
                      </a:rPr>
                      <a:t>0.1 M MgCl2</a:t>
                    </a:r>
                  </a:p>
                  <a:p>
                    <a:pPr>
                      <a:defRPr/>
                    </a:pPr>
                    <a:r>
                      <a:rPr lang="en-US" b="1" baseline="0">
                        <a:solidFill>
                          <a:srgbClr val="FF0000"/>
                        </a:solidFill>
                      </a:rPr>
                      <a:t>y = 0.8036x - 0.0082</a:t>
                    </a:r>
                    <a:br>
                      <a:rPr lang="en-US" b="1" baseline="0">
                        <a:solidFill>
                          <a:srgbClr val="FF0000"/>
                        </a:solidFill>
                      </a:rPr>
                    </a:br>
                    <a:r>
                      <a:rPr lang="en-US" b="1" baseline="0">
                        <a:solidFill>
                          <a:srgbClr val="FF0000"/>
                        </a:solidFill>
                      </a:rPr>
                      <a:t>R² = 0.9951</a:t>
                    </a:r>
                    <a:endParaRPr lang="en-US" b="1">
                      <a:solidFill>
                        <a:srgbClr val="FF0000"/>
                      </a:solidFill>
                    </a:endParaRPr>
                  </a:p>
                </c:rich>
              </c:tx>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PT"/>
                </a:p>
              </c:txPr>
            </c:trendlineLbl>
          </c:trendline>
          <c:xVal>
            <c:numRef>
              <c:f>'Ideal Selectivity'!$A$12:$A$412</c:f>
              <c:numCache>
                <c:formatCode>0.000</c:formatCode>
                <c:ptCount val="401"/>
                <c:pt idx="0">
                  <c:v>-0.2</c:v>
                </c:pt>
                <c:pt idx="1">
                  <c:v>-0.19900000000000001</c:v>
                </c:pt>
                <c:pt idx="2">
                  <c:v>-0.19800000000000001</c:v>
                </c:pt>
                <c:pt idx="3">
                  <c:v>-0.19700000000000001</c:v>
                </c:pt>
                <c:pt idx="4">
                  <c:v>-0.19600000000000001</c:v>
                </c:pt>
                <c:pt idx="5">
                  <c:v>-0.19500000000000001</c:v>
                </c:pt>
                <c:pt idx="6">
                  <c:v>-0.19400000000000001</c:v>
                </c:pt>
                <c:pt idx="7">
                  <c:v>-0.193</c:v>
                </c:pt>
                <c:pt idx="8">
                  <c:v>-0.192</c:v>
                </c:pt>
                <c:pt idx="9">
                  <c:v>-0.191</c:v>
                </c:pt>
                <c:pt idx="10">
                  <c:v>-0.19</c:v>
                </c:pt>
                <c:pt idx="11">
                  <c:v>-0.189</c:v>
                </c:pt>
                <c:pt idx="12">
                  <c:v>-0.188</c:v>
                </c:pt>
                <c:pt idx="13">
                  <c:v>-0.187</c:v>
                </c:pt>
                <c:pt idx="14">
                  <c:v>-0.186</c:v>
                </c:pt>
                <c:pt idx="15">
                  <c:v>-0.185</c:v>
                </c:pt>
                <c:pt idx="16">
                  <c:v>-0.184</c:v>
                </c:pt>
                <c:pt idx="17">
                  <c:v>-0.183</c:v>
                </c:pt>
                <c:pt idx="18">
                  <c:v>-0.182</c:v>
                </c:pt>
                <c:pt idx="19">
                  <c:v>-0.18099999999999999</c:v>
                </c:pt>
                <c:pt idx="20">
                  <c:v>-0.18</c:v>
                </c:pt>
                <c:pt idx="21">
                  <c:v>-0.17899999999999999</c:v>
                </c:pt>
                <c:pt idx="22">
                  <c:v>-0.17799999999999999</c:v>
                </c:pt>
                <c:pt idx="23">
                  <c:v>-0.17699999999999999</c:v>
                </c:pt>
                <c:pt idx="24">
                  <c:v>-0.17599999999999999</c:v>
                </c:pt>
                <c:pt idx="25">
                  <c:v>-0.17499999999999999</c:v>
                </c:pt>
                <c:pt idx="26">
                  <c:v>-0.17399999999999999</c:v>
                </c:pt>
                <c:pt idx="27">
                  <c:v>-0.17299999999999999</c:v>
                </c:pt>
                <c:pt idx="28">
                  <c:v>-0.17199999999999999</c:v>
                </c:pt>
                <c:pt idx="29">
                  <c:v>-0.17100000000000001</c:v>
                </c:pt>
                <c:pt idx="30">
                  <c:v>-0.17</c:v>
                </c:pt>
                <c:pt idx="31">
                  <c:v>-0.16900000000000001</c:v>
                </c:pt>
                <c:pt idx="32">
                  <c:v>-0.16800000000000001</c:v>
                </c:pt>
                <c:pt idx="33">
                  <c:v>-0.16700000000000001</c:v>
                </c:pt>
                <c:pt idx="34">
                  <c:v>-0.16600000000000001</c:v>
                </c:pt>
                <c:pt idx="35">
                  <c:v>-0.16500000000000001</c:v>
                </c:pt>
                <c:pt idx="36">
                  <c:v>-0.16400000000000001</c:v>
                </c:pt>
                <c:pt idx="37">
                  <c:v>-0.16300000000000001</c:v>
                </c:pt>
                <c:pt idx="38">
                  <c:v>-0.16200000000000001</c:v>
                </c:pt>
                <c:pt idx="39">
                  <c:v>-0.161</c:v>
                </c:pt>
                <c:pt idx="40">
                  <c:v>-0.16</c:v>
                </c:pt>
                <c:pt idx="41">
                  <c:v>-0.159</c:v>
                </c:pt>
                <c:pt idx="42">
                  <c:v>-0.158</c:v>
                </c:pt>
                <c:pt idx="43">
                  <c:v>-0.157</c:v>
                </c:pt>
                <c:pt idx="44">
                  <c:v>-0.156</c:v>
                </c:pt>
                <c:pt idx="45">
                  <c:v>-0.155</c:v>
                </c:pt>
                <c:pt idx="46">
                  <c:v>-0.154</c:v>
                </c:pt>
                <c:pt idx="47">
                  <c:v>-0.153</c:v>
                </c:pt>
                <c:pt idx="48">
                  <c:v>-0.152</c:v>
                </c:pt>
                <c:pt idx="49">
                  <c:v>-0.151</c:v>
                </c:pt>
                <c:pt idx="50">
                  <c:v>-0.15</c:v>
                </c:pt>
                <c:pt idx="51">
                  <c:v>-0.14899999999999999</c:v>
                </c:pt>
                <c:pt idx="52">
                  <c:v>-0.14799999999999999</c:v>
                </c:pt>
                <c:pt idx="53">
                  <c:v>-0.14699999999999999</c:v>
                </c:pt>
                <c:pt idx="54">
                  <c:v>-0.14599999999999999</c:v>
                </c:pt>
                <c:pt idx="55">
                  <c:v>-0.14499999999999999</c:v>
                </c:pt>
                <c:pt idx="56">
                  <c:v>-0.14399999999999999</c:v>
                </c:pt>
                <c:pt idx="57">
                  <c:v>-0.14299999999999999</c:v>
                </c:pt>
                <c:pt idx="58">
                  <c:v>-0.14199999999999999</c:v>
                </c:pt>
                <c:pt idx="59">
                  <c:v>-0.14099999999999999</c:v>
                </c:pt>
                <c:pt idx="60">
                  <c:v>-0.14000000000000001</c:v>
                </c:pt>
                <c:pt idx="61">
                  <c:v>-0.13900000000000001</c:v>
                </c:pt>
                <c:pt idx="62">
                  <c:v>-0.13800000000000001</c:v>
                </c:pt>
                <c:pt idx="63">
                  <c:v>-0.13700000000000001</c:v>
                </c:pt>
                <c:pt idx="64">
                  <c:v>-0.13600000000000001</c:v>
                </c:pt>
                <c:pt idx="65">
                  <c:v>-0.13500000000000001</c:v>
                </c:pt>
                <c:pt idx="66">
                  <c:v>-0.13400000000000001</c:v>
                </c:pt>
                <c:pt idx="67">
                  <c:v>-0.13300000000000001</c:v>
                </c:pt>
                <c:pt idx="68">
                  <c:v>-0.13200000000000001</c:v>
                </c:pt>
                <c:pt idx="69">
                  <c:v>-0.13100000000000001</c:v>
                </c:pt>
                <c:pt idx="70">
                  <c:v>-0.13</c:v>
                </c:pt>
                <c:pt idx="71">
                  <c:v>-0.129</c:v>
                </c:pt>
                <c:pt idx="72">
                  <c:v>-0.128</c:v>
                </c:pt>
                <c:pt idx="73">
                  <c:v>-0.127</c:v>
                </c:pt>
                <c:pt idx="74">
                  <c:v>-0.126</c:v>
                </c:pt>
                <c:pt idx="75">
                  <c:v>-0.125</c:v>
                </c:pt>
                <c:pt idx="76">
                  <c:v>-0.124</c:v>
                </c:pt>
                <c:pt idx="77">
                  <c:v>-0.123</c:v>
                </c:pt>
                <c:pt idx="78">
                  <c:v>-0.122</c:v>
                </c:pt>
                <c:pt idx="79">
                  <c:v>-0.121</c:v>
                </c:pt>
                <c:pt idx="80">
                  <c:v>-0.12</c:v>
                </c:pt>
                <c:pt idx="81">
                  <c:v>-0.11899999999999999</c:v>
                </c:pt>
                <c:pt idx="82">
                  <c:v>-0.11799999999999999</c:v>
                </c:pt>
                <c:pt idx="83">
                  <c:v>-0.11700000000000001</c:v>
                </c:pt>
                <c:pt idx="84">
                  <c:v>-0.11600000000000001</c:v>
                </c:pt>
                <c:pt idx="85">
                  <c:v>-0.115</c:v>
                </c:pt>
                <c:pt idx="86">
                  <c:v>-0.114</c:v>
                </c:pt>
                <c:pt idx="87">
                  <c:v>-0.113</c:v>
                </c:pt>
                <c:pt idx="88">
                  <c:v>-0.112</c:v>
                </c:pt>
                <c:pt idx="89">
                  <c:v>-0.111</c:v>
                </c:pt>
                <c:pt idx="90">
                  <c:v>-0.11</c:v>
                </c:pt>
                <c:pt idx="91">
                  <c:v>-0.109</c:v>
                </c:pt>
                <c:pt idx="92">
                  <c:v>-0.108</c:v>
                </c:pt>
                <c:pt idx="93">
                  <c:v>-0.107</c:v>
                </c:pt>
                <c:pt idx="94">
                  <c:v>-0.106</c:v>
                </c:pt>
                <c:pt idx="95">
                  <c:v>-0.105</c:v>
                </c:pt>
                <c:pt idx="96">
                  <c:v>-0.104</c:v>
                </c:pt>
                <c:pt idx="97">
                  <c:v>-0.10299999999999999</c:v>
                </c:pt>
                <c:pt idx="98">
                  <c:v>-0.10199999999999999</c:v>
                </c:pt>
                <c:pt idx="99">
                  <c:v>-0.10100000000000001</c:v>
                </c:pt>
                <c:pt idx="100">
                  <c:v>-0.1</c:v>
                </c:pt>
                <c:pt idx="101">
                  <c:v>-9.9000000000000005E-2</c:v>
                </c:pt>
                <c:pt idx="102">
                  <c:v>-9.8000000000000004E-2</c:v>
                </c:pt>
                <c:pt idx="103">
                  <c:v>-9.7000000000000003E-2</c:v>
                </c:pt>
                <c:pt idx="104">
                  <c:v>-9.6000000000000002E-2</c:v>
                </c:pt>
                <c:pt idx="105">
                  <c:v>-9.5000000000000001E-2</c:v>
                </c:pt>
                <c:pt idx="106">
                  <c:v>-9.4E-2</c:v>
                </c:pt>
                <c:pt idx="107">
                  <c:v>-9.2999999999999999E-2</c:v>
                </c:pt>
                <c:pt idx="108">
                  <c:v>-9.1999999999999998E-2</c:v>
                </c:pt>
                <c:pt idx="109">
                  <c:v>-9.0999999999999998E-2</c:v>
                </c:pt>
                <c:pt idx="110">
                  <c:v>-0.09</c:v>
                </c:pt>
                <c:pt idx="111">
                  <c:v>-8.8999999999999996E-2</c:v>
                </c:pt>
                <c:pt idx="112">
                  <c:v>-8.7999999999999995E-2</c:v>
                </c:pt>
                <c:pt idx="113">
                  <c:v>-8.6999999999999994E-2</c:v>
                </c:pt>
                <c:pt idx="114">
                  <c:v>-8.5999999999999993E-2</c:v>
                </c:pt>
                <c:pt idx="115">
                  <c:v>-8.5000000000000006E-2</c:v>
                </c:pt>
                <c:pt idx="116">
                  <c:v>-8.4000000000000005E-2</c:v>
                </c:pt>
                <c:pt idx="117">
                  <c:v>-8.3000000000000004E-2</c:v>
                </c:pt>
                <c:pt idx="118">
                  <c:v>-8.2000000000000003E-2</c:v>
                </c:pt>
                <c:pt idx="119">
                  <c:v>-8.1000000000000003E-2</c:v>
                </c:pt>
                <c:pt idx="120">
                  <c:v>-0.08</c:v>
                </c:pt>
                <c:pt idx="121">
                  <c:v>-7.9000000000000001E-2</c:v>
                </c:pt>
                <c:pt idx="122">
                  <c:v>-7.8E-2</c:v>
                </c:pt>
                <c:pt idx="123">
                  <c:v>-7.6999999999999999E-2</c:v>
                </c:pt>
                <c:pt idx="124">
                  <c:v>-7.5999999999999998E-2</c:v>
                </c:pt>
                <c:pt idx="125">
                  <c:v>-7.4999999999999997E-2</c:v>
                </c:pt>
                <c:pt idx="126">
                  <c:v>-7.3999999999999996E-2</c:v>
                </c:pt>
                <c:pt idx="127">
                  <c:v>-7.2999999999999995E-2</c:v>
                </c:pt>
                <c:pt idx="128">
                  <c:v>-7.1999999999999995E-2</c:v>
                </c:pt>
                <c:pt idx="129">
                  <c:v>-7.0999999999999994E-2</c:v>
                </c:pt>
                <c:pt idx="130">
                  <c:v>-7.0000000000000007E-2</c:v>
                </c:pt>
                <c:pt idx="131">
                  <c:v>-6.9000000000000006E-2</c:v>
                </c:pt>
                <c:pt idx="132">
                  <c:v>-6.8000000000000005E-2</c:v>
                </c:pt>
                <c:pt idx="133">
                  <c:v>-6.7000000000000004E-2</c:v>
                </c:pt>
                <c:pt idx="134">
                  <c:v>-6.6000000000000003E-2</c:v>
                </c:pt>
                <c:pt idx="135">
                  <c:v>-6.5000000000000002E-2</c:v>
                </c:pt>
                <c:pt idx="136">
                  <c:v>-6.4000000000000001E-2</c:v>
                </c:pt>
                <c:pt idx="137">
                  <c:v>-6.3E-2</c:v>
                </c:pt>
                <c:pt idx="138">
                  <c:v>-6.2E-2</c:v>
                </c:pt>
                <c:pt idx="139">
                  <c:v>-6.0999999999999999E-2</c:v>
                </c:pt>
                <c:pt idx="140">
                  <c:v>-0.06</c:v>
                </c:pt>
                <c:pt idx="141">
                  <c:v>-5.8999999999999997E-2</c:v>
                </c:pt>
                <c:pt idx="142">
                  <c:v>-5.8000000000000003E-2</c:v>
                </c:pt>
                <c:pt idx="143">
                  <c:v>-5.7000000000000002E-2</c:v>
                </c:pt>
                <c:pt idx="144">
                  <c:v>-5.6000000000000001E-2</c:v>
                </c:pt>
                <c:pt idx="145">
                  <c:v>-5.5E-2</c:v>
                </c:pt>
                <c:pt idx="146">
                  <c:v>-5.3999999999999999E-2</c:v>
                </c:pt>
                <c:pt idx="147">
                  <c:v>-5.2999999999999999E-2</c:v>
                </c:pt>
                <c:pt idx="148">
                  <c:v>-5.1999999999999998E-2</c:v>
                </c:pt>
                <c:pt idx="149">
                  <c:v>-5.0999999999999997E-2</c:v>
                </c:pt>
                <c:pt idx="150">
                  <c:v>-0.05</c:v>
                </c:pt>
                <c:pt idx="151">
                  <c:v>-4.9000000000000002E-2</c:v>
                </c:pt>
                <c:pt idx="152">
                  <c:v>-4.8000000000000001E-2</c:v>
                </c:pt>
                <c:pt idx="153">
                  <c:v>-4.7E-2</c:v>
                </c:pt>
                <c:pt idx="154">
                  <c:v>-4.5999999999999999E-2</c:v>
                </c:pt>
                <c:pt idx="155">
                  <c:v>-4.4999999999999998E-2</c:v>
                </c:pt>
                <c:pt idx="156">
                  <c:v>-4.3999999999999997E-2</c:v>
                </c:pt>
                <c:pt idx="157">
                  <c:v>-4.2999999999999997E-2</c:v>
                </c:pt>
                <c:pt idx="158">
                  <c:v>-4.2000000000000003E-2</c:v>
                </c:pt>
                <c:pt idx="159">
                  <c:v>-4.1000000000000002E-2</c:v>
                </c:pt>
                <c:pt idx="160">
                  <c:v>-0.04</c:v>
                </c:pt>
                <c:pt idx="161">
                  <c:v>-3.9E-2</c:v>
                </c:pt>
                <c:pt idx="162">
                  <c:v>-3.7999999999999999E-2</c:v>
                </c:pt>
                <c:pt idx="163">
                  <c:v>-3.6999999999999998E-2</c:v>
                </c:pt>
                <c:pt idx="164">
                  <c:v>-3.5999999999999997E-2</c:v>
                </c:pt>
                <c:pt idx="165">
                  <c:v>-3.5000000000000003E-2</c:v>
                </c:pt>
                <c:pt idx="166">
                  <c:v>-3.4000000000000002E-2</c:v>
                </c:pt>
                <c:pt idx="167">
                  <c:v>-3.3000000000000002E-2</c:v>
                </c:pt>
                <c:pt idx="168">
                  <c:v>-3.2000000000000001E-2</c:v>
                </c:pt>
                <c:pt idx="169">
                  <c:v>-3.1E-2</c:v>
                </c:pt>
                <c:pt idx="170">
                  <c:v>-0.03</c:v>
                </c:pt>
                <c:pt idx="171">
                  <c:v>-2.9000000000000001E-2</c:v>
                </c:pt>
                <c:pt idx="172">
                  <c:v>-2.8000000000000001E-2</c:v>
                </c:pt>
                <c:pt idx="173">
                  <c:v>-2.7E-2</c:v>
                </c:pt>
                <c:pt idx="174">
                  <c:v>-2.5999999999999999E-2</c:v>
                </c:pt>
                <c:pt idx="175">
                  <c:v>-2.5000000000000001E-2</c:v>
                </c:pt>
                <c:pt idx="176">
                  <c:v>-2.4E-2</c:v>
                </c:pt>
                <c:pt idx="177">
                  <c:v>-2.3E-2</c:v>
                </c:pt>
                <c:pt idx="178">
                  <c:v>-2.1999999999999999E-2</c:v>
                </c:pt>
                <c:pt idx="179">
                  <c:v>-2.1000000000000001E-2</c:v>
                </c:pt>
                <c:pt idx="180">
                  <c:v>-0.02</c:v>
                </c:pt>
                <c:pt idx="181">
                  <c:v>-1.9E-2</c:v>
                </c:pt>
                <c:pt idx="182">
                  <c:v>-1.7999999999999999E-2</c:v>
                </c:pt>
                <c:pt idx="183">
                  <c:v>-1.7000000000000001E-2</c:v>
                </c:pt>
                <c:pt idx="184">
                  <c:v>-1.6E-2</c:v>
                </c:pt>
                <c:pt idx="185">
                  <c:v>-1.4999999999999999E-2</c:v>
                </c:pt>
                <c:pt idx="186">
                  <c:v>-1.4E-2</c:v>
                </c:pt>
                <c:pt idx="187">
                  <c:v>-1.2999999999999999E-2</c:v>
                </c:pt>
                <c:pt idx="188">
                  <c:v>-1.2E-2</c:v>
                </c:pt>
                <c:pt idx="189">
                  <c:v>-1.0999999999999999E-2</c:v>
                </c:pt>
                <c:pt idx="190">
                  <c:v>-0.01</c:v>
                </c:pt>
                <c:pt idx="191">
                  <c:v>-8.9999999999999993E-3</c:v>
                </c:pt>
                <c:pt idx="192">
                  <c:v>-8.0000000000000002E-3</c:v>
                </c:pt>
                <c:pt idx="193">
                  <c:v>-7.0000000000000001E-3</c:v>
                </c:pt>
                <c:pt idx="194">
                  <c:v>-6.0000000000000001E-3</c:v>
                </c:pt>
                <c:pt idx="195">
                  <c:v>-5.0000000000000001E-3</c:v>
                </c:pt>
                <c:pt idx="196">
                  <c:v>-4.0000000000000001E-3</c:v>
                </c:pt>
                <c:pt idx="197">
                  <c:v>-3.0000000000000001E-3</c:v>
                </c:pt>
                <c:pt idx="198">
                  <c:v>-2E-3</c:v>
                </c:pt>
                <c:pt idx="199">
                  <c:v>-1E-3</c:v>
                </c:pt>
                <c:pt idx="200">
                  <c:v>0</c:v>
                </c:pt>
                <c:pt idx="201">
                  <c:v>1E-3</c:v>
                </c:pt>
                <c:pt idx="202">
                  <c:v>2E-3</c:v>
                </c:pt>
                <c:pt idx="203">
                  <c:v>3.0000000000000001E-3</c:v>
                </c:pt>
                <c:pt idx="204">
                  <c:v>4.0000000000000001E-3</c:v>
                </c:pt>
                <c:pt idx="205">
                  <c:v>5.0000000000000001E-3</c:v>
                </c:pt>
                <c:pt idx="206">
                  <c:v>6.0000000000000001E-3</c:v>
                </c:pt>
                <c:pt idx="207">
                  <c:v>7.0000000000000001E-3</c:v>
                </c:pt>
                <c:pt idx="208">
                  <c:v>8.0000000000000002E-3</c:v>
                </c:pt>
                <c:pt idx="209">
                  <c:v>8.9999999999999993E-3</c:v>
                </c:pt>
                <c:pt idx="210">
                  <c:v>0.01</c:v>
                </c:pt>
                <c:pt idx="211">
                  <c:v>1.0999999999999999E-2</c:v>
                </c:pt>
                <c:pt idx="212">
                  <c:v>1.2E-2</c:v>
                </c:pt>
                <c:pt idx="213">
                  <c:v>1.2999999999999999E-2</c:v>
                </c:pt>
                <c:pt idx="214">
                  <c:v>1.4E-2</c:v>
                </c:pt>
                <c:pt idx="215">
                  <c:v>1.4999999999999999E-2</c:v>
                </c:pt>
                <c:pt idx="216">
                  <c:v>1.6E-2</c:v>
                </c:pt>
                <c:pt idx="217">
                  <c:v>1.7000000000000001E-2</c:v>
                </c:pt>
                <c:pt idx="218">
                  <c:v>1.7999999999999999E-2</c:v>
                </c:pt>
                <c:pt idx="219">
                  <c:v>1.9E-2</c:v>
                </c:pt>
                <c:pt idx="220">
                  <c:v>0.02</c:v>
                </c:pt>
                <c:pt idx="221">
                  <c:v>2.1000000000000001E-2</c:v>
                </c:pt>
                <c:pt idx="222">
                  <c:v>2.1999999999999999E-2</c:v>
                </c:pt>
                <c:pt idx="223">
                  <c:v>2.3E-2</c:v>
                </c:pt>
                <c:pt idx="224">
                  <c:v>2.4E-2</c:v>
                </c:pt>
                <c:pt idx="225">
                  <c:v>2.5000000000000001E-2</c:v>
                </c:pt>
                <c:pt idx="226">
                  <c:v>2.5999999999999999E-2</c:v>
                </c:pt>
                <c:pt idx="227">
                  <c:v>2.7E-2</c:v>
                </c:pt>
                <c:pt idx="228">
                  <c:v>2.8000000000000001E-2</c:v>
                </c:pt>
                <c:pt idx="229">
                  <c:v>2.9000000000000001E-2</c:v>
                </c:pt>
                <c:pt idx="230">
                  <c:v>0.03</c:v>
                </c:pt>
                <c:pt idx="231">
                  <c:v>3.1E-2</c:v>
                </c:pt>
                <c:pt idx="232">
                  <c:v>3.2000000000000001E-2</c:v>
                </c:pt>
                <c:pt idx="233">
                  <c:v>3.3000000000000002E-2</c:v>
                </c:pt>
                <c:pt idx="234">
                  <c:v>3.4000000000000002E-2</c:v>
                </c:pt>
                <c:pt idx="235">
                  <c:v>3.5000000000000003E-2</c:v>
                </c:pt>
                <c:pt idx="236">
                  <c:v>3.5999999999999997E-2</c:v>
                </c:pt>
                <c:pt idx="237">
                  <c:v>3.6999999999999998E-2</c:v>
                </c:pt>
                <c:pt idx="238">
                  <c:v>3.7999999999999999E-2</c:v>
                </c:pt>
                <c:pt idx="239">
                  <c:v>3.9E-2</c:v>
                </c:pt>
                <c:pt idx="240">
                  <c:v>0.04</c:v>
                </c:pt>
                <c:pt idx="241">
                  <c:v>4.1000000000000002E-2</c:v>
                </c:pt>
                <c:pt idx="242">
                  <c:v>4.2000000000000003E-2</c:v>
                </c:pt>
                <c:pt idx="243">
                  <c:v>4.2999999999999997E-2</c:v>
                </c:pt>
                <c:pt idx="244">
                  <c:v>4.3999999999999997E-2</c:v>
                </c:pt>
                <c:pt idx="245">
                  <c:v>4.4999999999999998E-2</c:v>
                </c:pt>
                <c:pt idx="246">
                  <c:v>4.5999999999999999E-2</c:v>
                </c:pt>
                <c:pt idx="247">
                  <c:v>4.7E-2</c:v>
                </c:pt>
                <c:pt idx="248">
                  <c:v>4.8000000000000001E-2</c:v>
                </c:pt>
                <c:pt idx="249">
                  <c:v>4.9000000000000002E-2</c:v>
                </c:pt>
                <c:pt idx="250">
                  <c:v>0.05</c:v>
                </c:pt>
                <c:pt idx="251">
                  <c:v>5.0999999999999997E-2</c:v>
                </c:pt>
                <c:pt idx="252">
                  <c:v>5.1999999999999998E-2</c:v>
                </c:pt>
                <c:pt idx="253">
                  <c:v>5.2999999999999999E-2</c:v>
                </c:pt>
                <c:pt idx="254">
                  <c:v>5.3999999999999999E-2</c:v>
                </c:pt>
                <c:pt idx="255">
                  <c:v>5.5E-2</c:v>
                </c:pt>
                <c:pt idx="256">
                  <c:v>5.6000000000000001E-2</c:v>
                </c:pt>
                <c:pt idx="257">
                  <c:v>5.7000000000000002E-2</c:v>
                </c:pt>
                <c:pt idx="258">
                  <c:v>5.8000000000000003E-2</c:v>
                </c:pt>
                <c:pt idx="259">
                  <c:v>5.8999999999999997E-2</c:v>
                </c:pt>
                <c:pt idx="260">
                  <c:v>0.06</c:v>
                </c:pt>
                <c:pt idx="261">
                  <c:v>6.0999999999999999E-2</c:v>
                </c:pt>
                <c:pt idx="262">
                  <c:v>6.2E-2</c:v>
                </c:pt>
                <c:pt idx="263">
                  <c:v>6.3E-2</c:v>
                </c:pt>
                <c:pt idx="264">
                  <c:v>6.4000000000000001E-2</c:v>
                </c:pt>
                <c:pt idx="265">
                  <c:v>6.5000000000000002E-2</c:v>
                </c:pt>
                <c:pt idx="266">
                  <c:v>6.6000000000000003E-2</c:v>
                </c:pt>
                <c:pt idx="267">
                  <c:v>6.7000000000000004E-2</c:v>
                </c:pt>
                <c:pt idx="268">
                  <c:v>6.8000000000000005E-2</c:v>
                </c:pt>
                <c:pt idx="269">
                  <c:v>6.9000000000000006E-2</c:v>
                </c:pt>
                <c:pt idx="270">
                  <c:v>7.0000000000000007E-2</c:v>
                </c:pt>
                <c:pt idx="271">
                  <c:v>7.0999999999999994E-2</c:v>
                </c:pt>
                <c:pt idx="272">
                  <c:v>7.1999999999999995E-2</c:v>
                </c:pt>
                <c:pt idx="273">
                  <c:v>7.2999999999999995E-2</c:v>
                </c:pt>
                <c:pt idx="274">
                  <c:v>7.3999999999999996E-2</c:v>
                </c:pt>
                <c:pt idx="275">
                  <c:v>7.4999999999999997E-2</c:v>
                </c:pt>
                <c:pt idx="276">
                  <c:v>7.5999999999999998E-2</c:v>
                </c:pt>
                <c:pt idx="277">
                  <c:v>7.6999999999999999E-2</c:v>
                </c:pt>
                <c:pt idx="278">
                  <c:v>7.8E-2</c:v>
                </c:pt>
                <c:pt idx="279">
                  <c:v>7.9000000000000001E-2</c:v>
                </c:pt>
                <c:pt idx="280">
                  <c:v>0.08</c:v>
                </c:pt>
                <c:pt idx="281">
                  <c:v>8.1000000000000003E-2</c:v>
                </c:pt>
                <c:pt idx="282">
                  <c:v>8.2000000000000003E-2</c:v>
                </c:pt>
                <c:pt idx="283">
                  <c:v>8.3000000000000004E-2</c:v>
                </c:pt>
                <c:pt idx="284">
                  <c:v>8.4000000000000005E-2</c:v>
                </c:pt>
                <c:pt idx="285">
                  <c:v>8.5000000000000006E-2</c:v>
                </c:pt>
                <c:pt idx="286">
                  <c:v>8.5999999999999993E-2</c:v>
                </c:pt>
                <c:pt idx="287">
                  <c:v>8.6999999999999994E-2</c:v>
                </c:pt>
                <c:pt idx="288">
                  <c:v>8.7999999999999995E-2</c:v>
                </c:pt>
                <c:pt idx="289">
                  <c:v>8.8999999999999996E-2</c:v>
                </c:pt>
                <c:pt idx="290">
                  <c:v>0.09</c:v>
                </c:pt>
                <c:pt idx="291">
                  <c:v>9.0999999999999998E-2</c:v>
                </c:pt>
                <c:pt idx="292">
                  <c:v>9.1999999999999998E-2</c:v>
                </c:pt>
                <c:pt idx="293">
                  <c:v>9.2999999999999999E-2</c:v>
                </c:pt>
                <c:pt idx="294">
                  <c:v>9.4E-2</c:v>
                </c:pt>
                <c:pt idx="295">
                  <c:v>9.5000000000000001E-2</c:v>
                </c:pt>
                <c:pt idx="296">
                  <c:v>9.6000000000000002E-2</c:v>
                </c:pt>
                <c:pt idx="297">
                  <c:v>9.7000000000000003E-2</c:v>
                </c:pt>
                <c:pt idx="298">
                  <c:v>9.8000000000000004E-2</c:v>
                </c:pt>
                <c:pt idx="299">
                  <c:v>9.9000000000000005E-2</c:v>
                </c:pt>
                <c:pt idx="300">
                  <c:v>0.1</c:v>
                </c:pt>
                <c:pt idx="301">
                  <c:v>0.10100000000000001</c:v>
                </c:pt>
                <c:pt idx="302">
                  <c:v>0.10199999999999999</c:v>
                </c:pt>
                <c:pt idx="303">
                  <c:v>0.10299999999999999</c:v>
                </c:pt>
                <c:pt idx="304">
                  <c:v>0.104</c:v>
                </c:pt>
                <c:pt idx="305">
                  <c:v>0.105</c:v>
                </c:pt>
                <c:pt idx="306">
                  <c:v>0.106</c:v>
                </c:pt>
                <c:pt idx="307">
                  <c:v>0.107</c:v>
                </c:pt>
                <c:pt idx="308">
                  <c:v>0.108</c:v>
                </c:pt>
                <c:pt idx="309">
                  <c:v>0.109</c:v>
                </c:pt>
                <c:pt idx="310">
                  <c:v>0.11</c:v>
                </c:pt>
                <c:pt idx="311">
                  <c:v>0.111</c:v>
                </c:pt>
                <c:pt idx="312">
                  <c:v>0.112</c:v>
                </c:pt>
                <c:pt idx="313">
                  <c:v>0.113</c:v>
                </c:pt>
                <c:pt idx="314">
                  <c:v>0.114</c:v>
                </c:pt>
                <c:pt idx="315">
                  <c:v>0.115</c:v>
                </c:pt>
                <c:pt idx="316">
                  <c:v>0.11600000000000001</c:v>
                </c:pt>
                <c:pt idx="317">
                  <c:v>0.11700000000000001</c:v>
                </c:pt>
                <c:pt idx="318">
                  <c:v>0.11799999999999999</c:v>
                </c:pt>
                <c:pt idx="319">
                  <c:v>0.11899999999999999</c:v>
                </c:pt>
                <c:pt idx="320">
                  <c:v>0.12</c:v>
                </c:pt>
                <c:pt idx="321">
                  <c:v>0.121</c:v>
                </c:pt>
                <c:pt idx="322">
                  <c:v>0.122</c:v>
                </c:pt>
                <c:pt idx="323">
                  <c:v>0.123</c:v>
                </c:pt>
                <c:pt idx="324">
                  <c:v>0.124</c:v>
                </c:pt>
                <c:pt idx="325">
                  <c:v>0.125</c:v>
                </c:pt>
                <c:pt idx="326">
                  <c:v>0.126</c:v>
                </c:pt>
                <c:pt idx="327">
                  <c:v>0.127</c:v>
                </c:pt>
                <c:pt idx="328">
                  <c:v>0.128</c:v>
                </c:pt>
                <c:pt idx="329">
                  <c:v>0.129</c:v>
                </c:pt>
                <c:pt idx="330">
                  <c:v>0.13</c:v>
                </c:pt>
                <c:pt idx="331">
                  <c:v>0.13100000000000001</c:v>
                </c:pt>
                <c:pt idx="332">
                  <c:v>0.13200000000000001</c:v>
                </c:pt>
                <c:pt idx="333">
                  <c:v>0.13300000000000001</c:v>
                </c:pt>
                <c:pt idx="334">
                  <c:v>0.13400000000000001</c:v>
                </c:pt>
                <c:pt idx="335">
                  <c:v>0.13500000000000001</c:v>
                </c:pt>
                <c:pt idx="336">
                  <c:v>0.13600000000000001</c:v>
                </c:pt>
                <c:pt idx="337">
                  <c:v>0.13700000000000001</c:v>
                </c:pt>
                <c:pt idx="338">
                  <c:v>0.13800000000000001</c:v>
                </c:pt>
                <c:pt idx="339">
                  <c:v>0.13900000000000001</c:v>
                </c:pt>
                <c:pt idx="340">
                  <c:v>0.14000000000000001</c:v>
                </c:pt>
                <c:pt idx="341">
                  <c:v>0.14099999999999999</c:v>
                </c:pt>
                <c:pt idx="342">
                  <c:v>0.14199999999999999</c:v>
                </c:pt>
                <c:pt idx="343">
                  <c:v>0.14299999999999999</c:v>
                </c:pt>
                <c:pt idx="344">
                  <c:v>0.14399999999999999</c:v>
                </c:pt>
                <c:pt idx="345">
                  <c:v>0.14499999999999999</c:v>
                </c:pt>
                <c:pt idx="346">
                  <c:v>0.14599999999999999</c:v>
                </c:pt>
                <c:pt idx="347">
                  <c:v>0.14699999999999999</c:v>
                </c:pt>
                <c:pt idx="348">
                  <c:v>0.14799999999999999</c:v>
                </c:pt>
                <c:pt idx="349">
                  <c:v>0.14899999999999999</c:v>
                </c:pt>
                <c:pt idx="350">
                  <c:v>0.15</c:v>
                </c:pt>
                <c:pt idx="351">
                  <c:v>0.151</c:v>
                </c:pt>
                <c:pt idx="352">
                  <c:v>0.152</c:v>
                </c:pt>
                <c:pt idx="353">
                  <c:v>0.153</c:v>
                </c:pt>
                <c:pt idx="354">
                  <c:v>0.154</c:v>
                </c:pt>
                <c:pt idx="355">
                  <c:v>0.155</c:v>
                </c:pt>
                <c:pt idx="356">
                  <c:v>0.156</c:v>
                </c:pt>
                <c:pt idx="357">
                  <c:v>0.157</c:v>
                </c:pt>
                <c:pt idx="358">
                  <c:v>0.158</c:v>
                </c:pt>
                <c:pt idx="359">
                  <c:v>0.159</c:v>
                </c:pt>
                <c:pt idx="360">
                  <c:v>0.16</c:v>
                </c:pt>
                <c:pt idx="361">
                  <c:v>0.161</c:v>
                </c:pt>
                <c:pt idx="362">
                  <c:v>0.16200000000000001</c:v>
                </c:pt>
                <c:pt idx="363">
                  <c:v>0.16300000000000001</c:v>
                </c:pt>
                <c:pt idx="364">
                  <c:v>0.16400000000000001</c:v>
                </c:pt>
                <c:pt idx="365">
                  <c:v>0.16500000000000001</c:v>
                </c:pt>
                <c:pt idx="366">
                  <c:v>0.16600000000000001</c:v>
                </c:pt>
                <c:pt idx="367">
                  <c:v>0.16700000000000001</c:v>
                </c:pt>
                <c:pt idx="368">
                  <c:v>0.16800000000000001</c:v>
                </c:pt>
                <c:pt idx="369">
                  <c:v>0.16900000000000001</c:v>
                </c:pt>
                <c:pt idx="370">
                  <c:v>0.17</c:v>
                </c:pt>
                <c:pt idx="371">
                  <c:v>0.17100000000000001</c:v>
                </c:pt>
                <c:pt idx="372">
                  <c:v>0.17199999999999999</c:v>
                </c:pt>
                <c:pt idx="373">
                  <c:v>0.17299999999999999</c:v>
                </c:pt>
                <c:pt idx="374">
                  <c:v>0.17399999999999999</c:v>
                </c:pt>
                <c:pt idx="375">
                  <c:v>0.17499999999999999</c:v>
                </c:pt>
                <c:pt idx="376">
                  <c:v>0.17599999999999999</c:v>
                </c:pt>
                <c:pt idx="377">
                  <c:v>0.17699999999999999</c:v>
                </c:pt>
                <c:pt idx="378">
                  <c:v>0.17799999999999999</c:v>
                </c:pt>
                <c:pt idx="379">
                  <c:v>0.17899999999999999</c:v>
                </c:pt>
                <c:pt idx="380">
                  <c:v>0.18</c:v>
                </c:pt>
                <c:pt idx="381">
                  <c:v>0.18099999999999999</c:v>
                </c:pt>
                <c:pt idx="382">
                  <c:v>0.182</c:v>
                </c:pt>
                <c:pt idx="383">
                  <c:v>0.183</c:v>
                </c:pt>
                <c:pt idx="384">
                  <c:v>0.184</c:v>
                </c:pt>
                <c:pt idx="385">
                  <c:v>0.185</c:v>
                </c:pt>
                <c:pt idx="386">
                  <c:v>0.186</c:v>
                </c:pt>
                <c:pt idx="387">
                  <c:v>0.187</c:v>
                </c:pt>
                <c:pt idx="388">
                  <c:v>0.188</c:v>
                </c:pt>
                <c:pt idx="389">
                  <c:v>0.189</c:v>
                </c:pt>
                <c:pt idx="390">
                  <c:v>0.19</c:v>
                </c:pt>
                <c:pt idx="391">
                  <c:v>0.191</c:v>
                </c:pt>
                <c:pt idx="392">
                  <c:v>0.192</c:v>
                </c:pt>
                <c:pt idx="393">
                  <c:v>0.193</c:v>
                </c:pt>
                <c:pt idx="394">
                  <c:v>0.19400000000000001</c:v>
                </c:pt>
                <c:pt idx="395">
                  <c:v>0.19500000000000001</c:v>
                </c:pt>
                <c:pt idx="396">
                  <c:v>0.19600000000000001</c:v>
                </c:pt>
                <c:pt idx="397">
                  <c:v>0.19700000000000001</c:v>
                </c:pt>
                <c:pt idx="398">
                  <c:v>0.19800000000000001</c:v>
                </c:pt>
                <c:pt idx="399">
                  <c:v>0.19900000000000001</c:v>
                </c:pt>
                <c:pt idx="400">
                  <c:v>0.2</c:v>
                </c:pt>
              </c:numCache>
            </c:numRef>
          </c:xVal>
          <c:yVal>
            <c:numRef>
              <c:f>'Ideal Selectivity'!$C$12:$C$412</c:f>
              <c:numCache>
                <c:formatCode>0.000</c:formatCode>
                <c:ptCount val="401"/>
                <c:pt idx="0">
                  <c:v>-0.191</c:v>
                </c:pt>
                <c:pt idx="1">
                  <c:v>-0.189</c:v>
                </c:pt>
                <c:pt idx="2">
                  <c:v>-0.188</c:v>
                </c:pt>
                <c:pt idx="3">
                  <c:v>-0.187</c:v>
                </c:pt>
                <c:pt idx="4">
                  <c:v>-0.185</c:v>
                </c:pt>
                <c:pt idx="5">
                  <c:v>-0.184</c:v>
                </c:pt>
                <c:pt idx="6">
                  <c:v>-0.183</c:v>
                </c:pt>
                <c:pt idx="7">
                  <c:v>-0.182</c:v>
                </c:pt>
                <c:pt idx="8">
                  <c:v>-0.18</c:v>
                </c:pt>
                <c:pt idx="9">
                  <c:v>-0.17899999999999999</c:v>
                </c:pt>
                <c:pt idx="10">
                  <c:v>-0.17799999999999999</c:v>
                </c:pt>
                <c:pt idx="11">
                  <c:v>-0.17699999999999999</c:v>
                </c:pt>
                <c:pt idx="12">
                  <c:v>-0.17499999999999999</c:v>
                </c:pt>
                <c:pt idx="13">
                  <c:v>-0.17399999999999999</c:v>
                </c:pt>
                <c:pt idx="14">
                  <c:v>-0.17299999999999999</c:v>
                </c:pt>
                <c:pt idx="15">
                  <c:v>-0.17199999999999999</c:v>
                </c:pt>
                <c:pt idx="16">
                  <c:v>-0.16999999999999998</c:v>
                </c:pt>
                <c:pt idx="17">
                  <c:v>-0.16899999999999998</c:v>
                </c:pt>
                <c:pt idx="18">
                  <c:v>-0.16799999999999998</c:v>
                </c:pt>
                <c:pt idx="19">
                  <c:v>-0.16699999999999998</c:v>
                </c:pt>
                <c:pt idx="20">
                  <c:v>-0.16499999999999998</c:v>
                </c:pt>
                <c:pt idx="21">
                  <c:v>-0.16400000000000001</c:v>
                </c:pt>
                <c:pt idx="22">
                  <c:v>-0.16300000000000001</c:v>
                </c:pt>
                <c:pt idx="23">
                  <c:v>-0.16200000000000001</c:v>
                </c:pt>
                <c:pt idx="24">
                  <c:v>-0.161</c:v>
                </c:pt>
                <c:pt idx="25">
                  <c:v>-0.16</c:v>
                </c:pt>
                <c:pt idx="26">
                  <c:v>-0.158</c:v>
                </c:pt>
                <c:pt idx="27">
                  <c:v>-0.157</c:v>
                </c:pt>
                <c:pt idx="28">
                  <c:v>-0.156</c:v>
                </c:pt>
                <c:pt idx="29">
                  <c:v>-0.155</c:v>
                </c:pt>
                <c:pt idx="30">
                  <c:v>-0.154</c:v>
                </c:pt>
                <c:pt idx="31">
                  <c:v>-0.153</c:v>
                </c:pt>
                <c:pt idx="32">
                  <c:v>-0.152</c:v>
                </c:pt>
                <c:pt idx="33">
                  <c:v>-0.151</c:v>
                </c:pt>
                <c:pt idx="34">
                  <c:v>-0.14899999999999999</c:v>
                </c:pt>
                <c:pt idx="35">
                  <c:v>-0.14800000000000002</c:v>
                </c:pt>
                <c:pt idx="36">
                  <c:v>-0.14700000000000002</c:v>
                </c:pt>
                <c:pt idx="37">
                  <c:v>-0.14600000000000002</c:v>
                </c:pt>
                <c:pt idx="38">
                  <c:v>-0.14500000000000002</c:v>
                </c:pt>
                <c:pt idx="39">
                  <c:v>-0.14400000000000002</c:v>
                </c:pt>
                <c:pt idx="40">
                  <c:v>-0.14300000000000002</c:v>
                </c:pt>
                <c:pt idx="41">
                  <c:v>-0.14200000000000002</c:v>
                </c:pt>
                <c:pt idx="42">
                  <c:v>-0.14100000000000001</c:v>
                </c:pt>
                <c:pt idx="43">
                  <c:v>-0.14000000000000001</c:v>
                </c:pt>
                <c:pt idx="44">
                  <c:v>-0.13900000000000001</c:v>
                </c:pt>
                <c:pt idx="45">
                  <c:v>-0.13700000000000001</c:v>
                </c:pt>
                <c:pt idx="46">
                  <c:v>-0.13600000000000001</c:v>
                </c:pt>
                <c:pt idx="47">
                  <c:v>-0.13500000000000001</c:v>
                </c:pt>
                <c:pt idx="48">
                  <c:v>-0.13400000000000001</c:v>
                </c:pt>
                <c:pt idx="49">
                  <c:v>-0.13300000000000001</c:v>
                </c:pt>
                <c:pt idx="50">
                  <c:v>-0.13200000000000001</c:v>
                </c:pt>
                <c:pt idx="51">
                  <c:v>-0.13100000000000001</c:v>
                </c:pt>
                <c:pt idx="52">
                  <c:v>-0.13</c:v>
                </c:pt>
                <c:pt idx="53">
                  <c:v>-0.129</c:v>
                </c:pt>
                <c:pt idx="54">
                  <c:v>-0.128</c:v>
                </c:pt>
                <c:pt idx="55">
                  <c:v>-0.127</c:v>
                </c:pt>
                <c:pt idx="56">
                  <c:v>-0.126</c:v>
                </c:pt>
                <c:pt idx="57">
                  <c:v>-0.125</c:v>
                </c:pt>
                <c:pt idx="58">
                  <c:v>-0.124</c:v>
                </c:pt>
                <c:pt idx="59">
                  <c:v>-0.123</c:v>
                </c:pt>
                <c:pt idx="60">
                  <c:v>-0.122</c:v>
                </c:pt>
                <c:pt idx="61">
                  <c:v>-0.121</c:v>
                </c:pt>
                <c:pt idx="62">
                  <c:v>-0.12</c:v>
                </c:pt>
                <c:pt idx="63">
                  <c:v>-0.11899999999999999</c:v>
                </c:pt>
                <c:pt idx="64">
                  <c:v>-0.11799999999999999</c:v>
                </c:pt>
                <c:pt idx="65">
                  <c:v>-0.11699999999999999</c:v>
                </c:pt>
                <c:pt idx="66">
                  <c:v>-0.11599999999999999</c:v>
                </c:pt>
                <c:pt idx="67">
                  <c:v>-0.11499999999999999</c:v>
                </c:pt>
                <c:pt idx="68">
                  <c:v>-0.11399999999999999</c:v>
                </c:pt>
                <c:pt idx="69">
                  <c:v>-0.113</c:v>
                </c:pt>
                <c:pt idx="70">
                  <c:v>-0.112</c:v>
                </c:pt>
                <c:pt idx="71">
                  <c:v>-0.111</c:v>
                </c:pt>
                <c:pt idx="72">
                  <c:v>-0.11</c:v>
                </c:pt>
                <c:pt idx="73">
                  <c:v>-0.109</c:v>
                </c:pt>
                <c:pt idx="74">
                  <c:v>-0.108</c:v>
                </c:pt>
                <c:pt idx="75">
                  <c:v>-0.107</c:v>
                </c:pt>
                <c:pt idx="76">
                  <c:v>-0.106</c:v>
                </c:pt>
                <c:pt idx="77">
                  <c:v>-0.10500000000000001</c:v>
                </c:pt>
                <c:pt idx="78">
                  <c:v>-0.10400000000000001</c:v>
                </c:pt>
                <c:pt idx="79">
                  <c:v>-0.10300000000000001</c:v>
                </c:pt>
                <c:pt idx="80">
                  <c:v>-0.10200000000000001</c:v>
                </c:pt>
                <c:pt idx="81">
                  <c:v>-0.10100000000000001</c:v>
                </c:pt>
                <c:pt idx="82">
                  <c:v>-0.1</c:v>
                </c:pt>
                <c:pt idx="83">
                  <c:v>-9.9000000000000005E-2</c:v>
                </c:pt>
                <c:pt idx="84">
                  <c:v>-9.8000000000000004E-2</c:v>
                </c:pt>
                <c:pt idx="85">
                  <c:v>-9.7000000000000003E-2</c:v>
                </c:pt>
                <c:pt idx="86">
                  <c:v>-9.6000000000000002E-2</c:v>
                </c:pt>
                <c:pt idx="87">
                  <c:v>-9.5000000000000001E-2</c:v>
                </c:pt>
                <c:pt idx="88">
                  <c:v>-9.5000000000000001E-2</c:v>
                </c:pt>
                <c:pt idx="89">
                  <c:v>-9.4E-2</c:v>
                </c:pt>
                <c:pt idx="90">
                  <c:v>-9.1999999999999998E-2</c:v>
                </c:pt>
                <c:pt idx="91">
                  <c:v>-9.0999999999999998E-2</c:v>
                </c:pt>
                <c:pt idx="92">
                  <c:v>-9.0999999999999998E-2</c:v>
                </c:pt>
                <c:pt idx="93">
                  <c:v>-0.09</c:v>
                </c:pt>
                <c:pt idx="94">
                  <c:v>-8.8999999999999996E-2</c:v>
                </c:pt>
                <c:pt idx="95">
                  <c:v>-8.7999999999999995E-2</c:v>
                </c:pt>
                <c:pt idx="96">
                  <c:v>-8.6999999999999994E-2</c:v>
                </c:pt>
                <c:pt idx="97">
                  <c:v>-8.5999999999999993E-2</c:v>
                </c:pt>
                <c:pt idx="98">
                  <c:v>-8.4999999999999992E-2</c:v>
                </c:pt>
                <c:pt idx="99">
                  <c:v>-8.4000000000000005E-2</c:v>
                </c:pt>
                <c:pt idx="100">
                  <c:v>-8.3000000000000004E-2</c:v>
                </c:pt>
                <c:pt idx="101">
                  <c:v>-8.2000000000000003E-2</c:v>
                </c:pt>
                <c:pt idx="102">
                  <c:v>-8.1000000000000003E-2</c:v>
                </c:pt>
                <c:pt idx="103">
                  <c:v>-0.08</c:v>
                </c:pt>
                <c:pt idx="104">
                  <c:v>-0.08</c:v>
                </c:pt>
                <c:pt idx="105">
                  <c:v>-7.9000000000000001E-2</c:v>
                </c:pt>
                <c:pt idx="106">
                  <c:v>-7.8E-2</c:v>
                </c:pt>
                <c:pt idx="107">
                  <c:v>-7.6999999999999999E-2</c:v>
                </c:pt>
                <c:pt idx="108">
                  <c:v>-7.5999999999999998E-2</c:v>
                </c:pt>
                <c:pt idx="109">
                  <c:v>-7.4999999999999997E-2</c:v>
                </c:pt>
                <c:pt idx="110">
                  <c:v>-7.3999999999999996E-2</c:v>
                </c:pt>
                <c:pt idx="111">
                  <c:v>-7.3999999999999996E-2</c:v>
                </c:pt>
                <c:pt idx="112">
                  <c:v>-7.2999999999999995E-2</c:v>
                </c:pt>
                <c:pt idx="113">
                  <c:v>-7.1999999999999995E-2</c:v>
                </c:pt>
                <c:pt idx="114">
                  <c:v>-7.1000000000000008E-2</c:v>
                </c:pt>
                <c:pt idx="115">
                  <c:v>-7.0000000000000007E-2</c:v>
                </c:pt>
                <c:pt idx="116">
                  <c:v>-7.0000000000000007E-2</c:v>
                </c:pt>
                <c:pt idx="117">
                  <c:v>-6.9000000000000006E-2</c:v>
                </c:pt>
                <c:pt idx="118">
                  <c:v>-6.8000000000000005E-2</c:v>
                </c:pt>
                <c:pt idx="119">
                  <c:v>-6.7000000000000004E-2</c:v>
                </c:pt>
                <c:pt idx="120">
                  <c:v>-6.6000000000000003E-2</c:v>
                </c:pt>
                <c:pt idx="121">
                  <c:v>-6.5000000000000002E-2</c:v>
                </c:pt>
                <c:pt idx="122">
                  <c:v>-6.4000000000000001E-2</c:v>
                </c:pt>
                <c:pt idx="123">
                  <c:v>-6.4000000000000001E-2</c:v>
                </c:pt>
                <c:pt idx="124">
                  <c:v>-6.3E-2</c:v>
                </c:pt>
                <c:pt idx="125">
                  <c:v>-6.2E-2</c:v>
                </c:pt>
                <c:pt idx="126">
                  <c:v>-6.0999999999999999E-2</c:v>
                </c:pt>
                <c:pt idx="127">
                  <c:v>-0.06</c:v>
                </c:pt>
                <c:pt idx="128">
                  <c:v>-5.8999999999999997E-2</c:v>
                </c:pt>
                <c:pt idx="129">
                  <c:v>-5.8000000000000003E-2</c:v>
                </c:pt>
                <c:pt idx="130">
                  <c:v>-5.8000000000000003E-2</c:v>
                </c:pt>
                <c:pt idx="131">
                  <c:v>-5.7000000000000002E-2</c:v>
                </c:pt>
                <c:pt idx="132">
                  <c:v>-5.6000000000000001E-2</c:v>
                </c:pt>
                <c:pt idx="133">
                  <c:v>-5.5E-2</c:v>
                </c:pt>
                <c:pt idx="134">
                  <c:v>-5.3999999999999999E-2</c:v>
                </c:pt>
                <c:pt idx="135">
                  <c:v>-5.2999999999999999E-2</c:v>
                </c:pt>
                <c:pt idx="136">
                  <c:v>-5.2999999999999999E-2</c:v>
                </c:pt>
                <c:pt idx="137">
                  <c:v>-5.2000000000000005E-2</c:v>
                </c:pt>
                <c:pt idx="138">
                  <c:v>-5.1000000000000004E-2</c:v>
                </c:pt>
                <c:pt idx="139">
                  <c:v>-0.05</c:v>
                </c:pt>
                <c:pt idx="140">
                  <c:v>-4.9000000000000002E-2</c:v>
                </c:pt>
                <c:pt idx="141">
                  <c:v>-4.8000000000000001E-2</c:v>
                </c:pt>
                <c:pt idx="142">
                  <c:v>-4.7E-2</c:v>
                </c:pt>
                <c:pt idx="143">
                  <c:v>-4.7E-2</c:v>
                </c:pt>
                <c:pt idx="144">
                  <c:v>-4.5999999999999999E-2</c:v>
                </c:pt>
                <c:pt idx="145">
                  <c:v>-4.4999999999999998E-2</c:v>
                </c:pt>
                <c:pt idx="146">
                  <c:v>-4.3999999999999997E-2</c:v>
                </c:pt>
                <c:pt idx="147">
                  <c:v>-4.2999999999999997E-2</c:v>
                </c:pt>
                <c:pt idx="148">
                  <c:v>-4.2999999999999997E-2</c:v>
                </c:pt>
                <c:pt idx="149">
                  <c:v>-4.1999999999999996E-2</c:v>
                </c:pt>
                <c:pt idx="150">
                  <c:v>-4.1000000000000002E-2</c:v>
                </c:pt>
                <c:pt idx="151">
                  <c:v>-0.04</c:v>
                </c:pt>
                <c:pt idx="152">
                  <c:v>-3.9E-2</c:v>
                </c:pt>
                <c:pt idx="153">
                  <c:v>-3.9E-2</c:v>
                </c:pt>
                <c:pt idx="154">
                  <c:v>-3.7999999999999999E-2</c:v>
                </c:pt>
                <c:pt idx="155">
                  <c:v>-3.7000000000000005E-2</c:v>
                </c:pt>
                <c:pt idx="156">
                  <c:v>-3.6000000000000004E-2</c:v>
                </c:pt>
                <c:pt idx="157">
                  <c:v>-3.5000000000000003E-2</c:v>
                </c:pt>
                <c:pt idx="158">
                  <c:v>-3.5000000000000003E-2</c:v>
                </c:pt>
                <c:pt idx="159">
                  <c:v>-3.4000000000000002E-2</c:v>
                </c:pt>
                <c:pt idx="160">
                  <c:v>-3.3000000000000002E-2</c:v>
                </c:pt>
                <c:pt idx="161">
                  <c:v>-3.2000000000000001E-2</c:v>
                </c:pt>
                <c:pt idx="162">
                  <c:v>-3.1E-2</c:v>
                </c:pt>
                <c:pt idx="163">
                  <c:v>-3.1E-2</c:v>
                </c:pt>
                <c:pt idx="164">
                  <c:v>-0.03</c:v>
                </c:pt>
                <c:pt idx="165">
                  <c:v>-2.8999999999999998E-2</c:v>
                </c:pt>
                <c:pt idx="166">
                  <c:v>-2.7999999999999997E-2</c:v>
                </c:pt>
                <c:pt idx="167">
                  <c:v>-2.7000000000000003E-2</c:v>
                </c:pt>
                <c:pt idx="168">
                  <c:v>-2.7000000000000003E-2</c:v>
                </c:pt>
                <c:pt idx="169">
                  <c:v>-2.6000000000000002E-2</c:v>
                </c:pt>
                <c:pt idx="170">
                  <c:v>-2.5000000000000001E-2</c:v>
                </c:pt>
                <c:pt idx="171">
                  <c:v>-2.4E-2</c:v>
                </c:pt>
                <c:pt idx="172">
                  <c:v>-2.4E-2</c:v>
                </c:pt>
                <c:pt idx="173">
                  <c:v>-2.3E-2</c:v>
                </c:pt>
                <c:pt idx="174">
                  <c:v>-2.1999999999999999E-2</c:v>
                </c:pt>
                <c:pt idx="175">
                  <c:v>-2.0999999999999998E-2</c:v>
                </c:pt>
                <c:pt idx="176">
                  <c:v>-2.0000000000000004E-2</c:v>
                </c:pt>
                <c:pt idx="177">
                  <c:v>-2.0000000000000004E-2</c:v>
                </c:pt>
                <c:pt idx="178">
                  <c:v>-1.9000000000000003E-2</c:v>
                </c:pt>
                <c:pt idx="179">
                  <c:v>-1.8000000000000002E-2</c:v>
                </c:pt>
                <c:pt idx="180">
                  <c:v>-1.7000000000000001E-2</c:v>
                </c:pt>
                <c:pt idx="181">
                  <c:v>-1.6E-2</c:v>
                </c:pt>
                <c:pt idx="182">
                  <c:v>-1.6E-2</c:v>
                </c:pt>
                <c:pt idx="183">
                  <c:v>-1.4999999999999999E-2</c:v>
                </c:pt>
                <c:pt idx="184">
                  <c:v>-1.3999999999999999E-2</c:v>
                </c:pt>
                <c:pt idx="185">
                  <c:v>-1.2999999999999998E-2</c:v>
                </c:pt>
                <c:pt idx="186">
                  <c:v>-1.2999999999999998E-2</c:v>
                </c:pt>
                <c:pt idx="187">
                  <c:v>-1.2000000000000004E-2</c:v>
                </c:pt>
                <c:pt idx="188">
                  <c:v>-1.1000000000000003E-2</c:v>
                </c:pt>
                <c:pt idx="189">
                  <c:v>-1.0000000000000002E-2</c:v>
                </c:pt>
                <c:pt idx="190">
                  <c:v>-9.0000000000000011E-3</c:v>
                </c:pt>
                <c:pt idx="191">
                  <c:v>-9.0000000000000011E-3</c:v>
                </c:pt>
                <c:pt idx="192">
                  <c:v>-8.0000000000000002E-3</c:v>
                </c:pt>
                <c:pt idx="193">
                  <c:v>-6.9999999999999993E-3</c:v>
                </c:pt>
                <c:pt idx="194">
                  <c:v>-5.9999999999999984E-3</c:v>
                </c:pt>
                <c:pt idx="195">
                  <c:v>-5.9999999999999984E-3</c:v>
                </c:pt>
                <c:pt idx="196">
                  <c:v>-4.9999999999999975E-3</c:v>
                </c:pt>
                <c:pt idx="197">
                  <c:v>-4.0000000000000036E-3</c:v>
                </c:pt>
                <c:pt idx="198">
                  <c:v>-3.0000000000000027E-3</c:v>
                </c:pt>
                <c:pt idx="199">
                  <c:v>-3.0000000000000027E-3</c:v>
                </c:pt>
                <c:pt idx="200">
                  <c:v>-2.0000000000000018E-3</c:v>
                </c:pt>
                <c:pt idx="201">
                  <c:v>-1.0000000000000009E-3</c:v>
                </c:pt>
                <c:pt idx="202">
                  <c:v>0</c:v>
                </c:pt>
                <c:pt idx="203">
                  <c:v>0</c:v>
                </c:pt>
                <c:pt idx="204">
                  <c:v>1.0000000000000009E-3</c:v>
                </c:pt>
                <c:pt idx="205">
                  <c:v>2.0000000000000018E-3</c:v>
                </c:pt>
                <c:pt idx="206">
                  <c:v>3.0000000000000027E-3</c:v>
                </c:pt>
                <c:pt idx="207">
                  <c:v>3.0000000000000027E-3</c:v>
                </c:pt>
                <c:pt idx="208">
                  <c:v>4.0000000000000036E-3</c:v>
                </c:pt>
                <c:pt idx="209">
                  <c:v>5.0000000000000044E-3</c:v>
                </c:pt>
                <c:pt idx="210">
                  <c:v>5.0000000000000044E-3</c:v>
                </c:pt>
                <c:pt idx="211">
                  <c:v>6.0000000000000053E-3</c:v>
                </c:pt>
                <c:pt idx="212">
                  <c:v>7.0000000000000062E-3</c:v>
                </c:pt>
                <c:pt idx="213">
                  <c:v>7.9999999999999932E-3</c:v>
                </c:pt>
                <c:pt idx="214">
                  <c:v>7.9999999999999932E-3</c:v>
                </c:pt>
                <c:pt idx="215">
                  <c:v>8.9999999999999941E-3</c:v>
                </c:pt>
                <c:pt idx="216">
                  <c:v>9.999999999999995E-3</c:v>
                </c:pt>
                <c:pt idx="217">
                  <c:v>9.999999999999995E-3</c:v>
                </c:pt>
                <c:pt idx="218">
                  <c:v>1.0999999999999996E-2</c:v>
                </c:pt>
                <c:pt idx="219">
                  <c:v>1.1999999999999997E-2</c:v>
                </c:pt>
                <c:pt idx="220">
                  <c:v>1.2999999999999998E-2</c:v>
                </c:pt>
                <c:pt idx="221">
                  <c:v>1.3999999999999999E-2</c:v>
                </c:pt>
                <c:pt idx="222">
                  <c:v>1.3999999999999999E-2</c:v>
                </c:pt>
                <c:pt idx="223">
                  <c:v>1.4999999999999999E-2</c:v>
                </c:pt>
                <c:pt idx="224">
                  <c:v>1.6E-2</c:v>
                </c:pt>
                <c:pt idx="225">
                  <c:v>1.6E-2</c:v>
                </c:pt>
                <c:pt idx="226">
                  <c:v>1.7000000000000001E-2</c:v>
                </c:pt>
                <c:pt idx="227">
                  <c:v>1.8000000000000002E-2</c:v>
                </c:pt>
                <c:pt idx="228">
                  <c:v>1.9000000000000003E-2</c:v>
                </c:pt>
                <c:pt idx="229">
                  <c:v>1.9000000000000003E-2</c:v>
                </c:pt>
                <c:pt idx="230">
                  <c:v>2.0000000000000004E-2</c:v>
                </c:pt>
                <c:pt idx="231">
                  <c:v>2.1000000000000005E-2</c:v>
                </c:pt>
                <c:pt idx="232">
                  <c:v>2.2000000000000006E-2</c:v>
                </c:pt>
                <c:pt idx="233">
                  <c:v>2.2000000000000006E-2</c:v>
                </c:pt>
                <c:pt idx="234">
                  <c:v>2.2999999999999993E-2</c:v>
                </c:pt>
                <c:pt idx="235">
                  <c:v>2.3999999999999994E-2</c:v>
                </c:pt>
                <c:pt idx="236">
                  <c:v>2.4999999999999994E-2</c:v>
                </c:pt>
                <c:pt idx="237">
                  <c:v>2.5999999999999995E-2</c:v>
                </c:pt>
                <c:pt idx="238">
                  <c:v>2.5999999999999995E-2</c:v>
                </c:pt>
                <c:pt idx="239">
                  <c:v>2.6999999999999996E-2</c:v>
                </c:pt>
                <c:pt idx="240">
                  <c:v>2.7999999999999997E-2</c:v>
                </c:pt>
                <c:pt idx="241">
                  <c:v>2.7999999999999997E-2</c:v>
                </c:pt>
                <c:pt idx="242">
                  <c:v>2.8999999999999998E-2</c:v>
                </c:pt>
                <c:pt idx="243">
                  <c:v>0.03</c:v>
                </c:pt>
                <c:pt idx="244">
                  <c:v>3.1E-2</c:v>
                </c:pt>
                <c:pt idx="245">
                  <c:v>3.1E-2</c:v>
                </c:pt>
                <c:pt idx="246">
                  <c:v>3.2000000000000001E-2</c:v>
                </c:pt>
                <c:pt idx="247">
                  <c:v>3.3000000000000002E-2</c:v>
                </c:pt>
                <c:pt idx="248">
                  <c:v>3.4000000000000002E-2</c:v>
                </c:pt>
                <c:pt idx="249">
                  <c:v>3.4000000000000002E-2</c:v>
                </c:pt>
                <c:pt idx="250">
                  <c:v>3.5000000000000003E-2</c:v>
                </c:pt>
                <c:pt idx="251">
                  <c:v>3.6000000000000004E-2</c:v>
                </c:pt>
                <c:pt idx="252">
                  <c:v>3.7000000000000005E-2</c:v>
                </c:pt>
                <c:pt idx="253">
                  <c:v>3.7000000000000005E-2</c:v>
                </c:pt>
                <c:pt idx="254">
                  <c:v>3.8000000000000006E-2</c:v>
                </c:pt>
                <c:pt idx="255">
                  <c:v>3.8999999999999993E-2</c:v>
                </c:pt>
                <c:pt idx="256">
                  <c:v>3.8999999999999993E-2</c:v>
                </c:pt>
                <c:pt idx="257">
                  <c:v>3.9999999999999994E-2</c:v>
                </c:pt>
                <c:pt idx="258">
                  <c:v>4.0999999999999995E-2</c:v>
                </c:pt>
                <c:pt idx="259">
                  <c:v>4.0999999999999995E-2</c:v>
                </c:pt>
                <c:pt idx="260">
                  <c:v>4.1999999999999996E-2</c:v>
                </c:pt>
                <c:pt idx="261">
                  <c:v>4.2999999999999997E-2</c:v>
                </c:pt>
                <c:pt idx="262">
                  <c:v>4.3999999999999997E-2</c:v>
                </c:pt>
                <c:pt idx="263">
                  <c:v>4.4999999999999998E-2</c:v>
                </c:pt>
                <c:pt idx="264">
                  <c:v>4.4999999999999998E-2</c:v>
                </c:pt>
                <c:pt idx="265">
                  <c:v>4.5999999999999999E-2</c:v>
                </c:pt>
                <c:pt idx="266">
                  <c:v>4.7E-2</c:v>
                </c:pt>
                <c:pt idx="267">
                  <c:v>4.7E-2</c:v>
                </c:pt>
                <c:pt idx="268">
                  <c:v>4.8000000000000001E-2</c:v>
                </c:pt>
                <c:pt idx="269">
                  <c:v>4.9000000000000002E-2</c:v>
                </c:pt>
                <c:pt idx="270">
                  <c:v>4.9000000000000002E-2</c:v>
                </c:pt>
                <c:pt idx="271">
                  <c:v>0.05</c:v>
                </c:pt>
                <c:pt idx="272">
                  <c:v>5.1000000000000004E-2</c:v>
                </c:pt>
                <c:pt idx="273">
                  <c:v>5.2000000000000005E-2</c:v>
                </c:pt>
                <c:pt idx="274">
                  <c:v>5.2000000000000005E-2</c:v>
                </c:pt>
                <c:pt idx="275">
                  <c:v>5.3000000000000005E-2</c:v>
                </c:pt>
                <c:pt idx="276">
                  <c:v>5.4000000000000006E-2</c:v>
                </c:pt>
                <c:pt idx="277">
                  <c:v>5.4999999999999993E-2</c:v>
                </c:pt>
                <c:pt idx="278">
                  <c:v>5.4999999999999993E-2</c:v>
                </c:pt>
                <c:pt idx="279">
                  <c:v>5.5999999999999994E-2</c:v>
                </c:pt>
                <c:pt idx="280">
                  <c:v>5.6999999999999995E-2</c:v>
                </c:pt>
                <c:pt idx="281">
                  <c:v>5.6999999999999995E-2</c:v>
                </c:pt>
                <c:pt idx="282">
                  <c:v>5.7999999999999996E-2</c:v>
                </c:pt>
                <c:pt idx="283">
                  <c:v>5.8999999999999997E-2</c:v>
                </c:pt>
                <c:pt idx="284">
                  <c:v>0.06</c:v>
                </c:pt>
                <c:pt idx="285">
                  <c:v>0.06</c:v>
                </c:pt>
                <c:pt idx="286">
                  <c:v>6.0999999999999999E-2</c:v>
                </c:pt>
                <c:pt idx="287">
                  <c:v>6.2E-2</c:v>
                </c:pt>
                <c:pt idx="288">
                  <c:v>6.3E-2</c:v>
                </c:pt>
                <c:pt idx="289">
                  <c:v>6.3E-2</c:v>
                </c:pt>
                <c:pt idx="290">
                  <c:v>6.4000000000000001E-2</c:v>
                </c:pt>
                <c:pt idx="291">
                  <c:v>6.5000000000000002E-2</c:v>
                </c:pt>
                <c:pt idx="292">
                  <c:v>6.6000000000000003E-2</c:v>
                </c:pt>
                <c:pt idx="293">
                  <c:v>6.6000000000000003E-2</c:v>
                </c:pt>
                <c:pt idx="294">
                  <c:v>6.7000000000000004E-2</c:v>
                </c:pt>
                <c:pt idx="295">
                  <c:v>6.8000000000000005E-2</c:v>
                </c:pt>
                <c:pt idx="296">
                  <c:v>6.9000000000000006E-2</c:v>
                </c:pt>
                <c:pt idx="297">
                  <c:v>6.9000000000000006E-2</c:v>
                </c:pt>
                <c:pt idx="298">
                  <c:v>7.0000000000000007E-2</c:v>
                </c:pt>
                <c:pt idx="299">
                  <c:v>7.1000000000000008E-2</c:v>
                </c:pt>
                <c:pt idx="300">
                  <c:v>7.1000000000000008E-2</c:v>
                </c:pt>
                <c:pt idx="301">
                  <c:v>7.2000000000000008E-2</c:v>
                </c:pt>
                <c:pt idx="302">
                  <c:v>7.3000000000000009E-2</c:v>
                </c:pt>
                <c:pt idx="303">
                  <c:v>7.3000000000000009E-2</c:v>
                </c:pt>
                <c:pt idx="304">
                  <c:v>7.400000000000001E-2</c:v>
                </c:pt>
                <c:pt idx="305">
                  <c:v>7.5000000000000011E-2</c:v>
                </c:pt>
                <c:pt idx="306">
                  <c:v>7.6000000000000012E-2</c:v>
                </c:pt>
                <c:pt idx="307">
                  <c:v>7.6000000000000012E-2</c:v>
                </c:pt>
                <c:pt idx="308">
                  <c:v>7.7000000000000013E-2</c:v>
                </c:pt>
                <c:pt idx="309">
                  <c:v>7.7999999999999986E-2</c:v>
                </c:pt>
                <c:pt idx="310">
                  <c:v>7.8999999999999987E-2</c:v>
                </c:pt>
                <c:pt idx="311">
                  <c:v>7.8999999999999987E-2</c:v>
                </c:pt>
                <c:pt idx="312">
                  <c:v>7.9999999999999988E-2</c:v>
                </c:pt>
                <c:pt idx="313">
                  <c:v>8.0999999999999989E-2</c:v>
                </c:pt>
                <c:pt idx="314">
                  <c:v>8.199999999999999E-2</c:v>
                </c:pt>
                <c:pt idx="315">
                  <c:v>8.199999999999999E-2</c:v>
                </c:pt>
                <c:pt idx="316">
                  <c:v>8.299999999999999E-2</c:v>
                </c:pt>
                <c:pt idx="317">
                  <c:v>8.299999999999999E-2</c:v>
                </c:pt>
                <c:pt idx="318">
                  <c:v>8.3999999999999991E-2</c:v>
                </c:pt>
                <c:pt idx="319">
                  <c:v>8.4999999999999992E-2</c:v>
                </c:pt>
                <c:pt idx="320">
                  <c:v>8.5999999999999993E-2</c:v>
                </c:pt>
                <c:pt idx="321">
                  <c:v>8.5999999999999993E-2</c:v>
                </c:pt>
                <c:pt idx="322">
                  <c:v>8.6999999999999994E-2</c:v>
                </c:pt>
                <c:pt idx="323">
                  <c:v>8.7999999999999995E-2</c:v>
                </c:pt>
                <c:pt idx="324">
                  <c:v>8.8999999999999996E-2</c:v>
                </c:pt>
                <c:pt idx="325">
                  <c:v>8.8999999999999996E-2</c:v>
                </c:pt>
                <c:pt idx="326">
                  <c:v>0.09</c:v>
                </c:pt>
                <c:pt idx="327">
                  <c:v>9.0999999999999998E-2</c:v>
                </c:pt>
                <c:pt idx="328">
                  <c:v>9.1999999999999998E-2</c:v>
                </c:pt>
                <c:pt idx="329">
                  <c:v>9.1999999999999998E-2</c:v>
                </c:pt>
                <c:pt idx="330">
                  <c:v>9.2999999999999999E-2</c:v>
                </c:pt>
                <c:pt idx="331">
                  <c:v>9.4E-2</c:v>
                </c:pt>
                <c:pt idx="332">
                  <c:v>9.4E-2</c:v>
                </c:pt>
                <c:pt idx="333">
                  <c:v>9.5000000000000001E-2</c:v>
                </c:pt>
                <c:pt idx="334">
                  <c:v>9.6000000000000002E-2</c:v>
                </c:pt>
                <c:pt idx="335">
                  <c:v>9.6000000000000002E-2</c:v>
                </c:pt>
                <c:pt idx="336">
                  <c:v>9.7000000000000003E-2</c:v>
                </c:pt>
                <c:pt idx="337">
                  <c:v>9.8000000000000004E-2</c:v>
                </c:pt>
                <c:pt idx="338">
                  <c:v>9.9000000000000005E-2</c:v>
                </c:pt>
                <c:pt idx="339">
                  <c:v>9.9000000000000005E-2</c:v>
                </c:pt>
                <c:pt idx="340">
                  <c:v>0.1</c:v>
                </c:pt>
                <c:pt idx="341">
                  <c:v>0.10100000000000001</c:v>
                </c:pt>
                <c:pt idx="342">
                  <c:v>0.10200000000000001</c:v>
                </c:pt>
                <c:pt idx="343">
                  <c:v>0.10200000000000001</c:v>
                </c:pt>
                <c:pt idx="344">
                  <c:v>0.10300000000000001</c:v>
                </c:pt>
                <c:pt idx="345">
                  <c:v>0.10400000000000001</c:v>
                </c:pt>
                <c:pt idx="346">
                  <c:v>0.10500000000000001</c:v>
                </c:pt>
                <c:pt idx="347">
                  <c:v>0.10500000000000001</c:v>
                </c:pt>
                <c:pt idx="348">
                  <c:v>0.10600000000000001</c:v>
                </c:pt>
                <c:pt idx="349">
                  <c:v>0.10700000000000001</c:v>
                </c:pt>
                <c:pt idx="350">
                  <c:v>0.10800000000000001</c:v>
                </c:pt>
                <c:pt idx="351">
                  <c:v>0.10800000000000001</c:v>
                </c:pt>
                <c:pt idx="352">
                  <c:v>0.10899999999999999</c:v>
                </c:pt>
                <c:pt idx="353">
                  <c:v>0.10999999999999999</c:v>
                </c:pt>
                <c:pt idx="354">
                  <c:v>0.11099999999999999</c:v>
                </c:pt>
                <c:pt idx="355">
                  <c:v>0.11099999999999999</c:v>
                </c:pt>
                <c:pt idx="356">
                  <c:v>0.11199999999999999</c:v>
                </c:pt>
                <c:pt idx="357">
                  <c:v>0.11299999999999999</c:v>
                </c:pt>
                <c:pt idx="358">
                  <c:v>0.11299999999999999</c:v>
                </c:pt>
                <c:pt idx="359">
                  <c:v>0.11399999999999999</c:v>
                </c:pt>
                <c:pt idx="360">
                  <c:v>0.11499999999999999</c:v>
                </c:pt>
                <c:pt idx="361">
                  <c:v>0.11599999999999999</c:v>
                </c:pt>
                <c:pt idx="362">
                  <c:v>0.11599999999999999</c:v>
                </c:pt>
                <c:pt idx="363">
                  <c:v>0.11699999999999999</c:v>
                </c:pt>
                <c:pt idx="364">
                  <c:v>0.11799999999999999</c:v>
                </c:pt>
                <c:pt idx="365">
                  <c:v>0.11899999999999999</c:v>
                </c:pt>
                <c:pt idx="366">
                  <c:v>0.11899999999999999</c:v>
                </c:pt>
                <c:pt idx="367">
                  <c:v>0.12</c:v>
                </c:pt>
                <c:pt idx="368">
                  <c:v>0.121</c:v>
                </c:pt>
                <c:pt idx="369">
                  <c:v>0.122</c:v>
                </c:pt>
                <c:pt idx="370">
                  <c:v>0.123</c:v>
                </c:pt>
                <c:pt idx="371">
                  <c:v>0.123</c:v>
                </c:pt>
                <c:pt idx="372">
                  <c:v>0.124</c:v>
                </c:pt>
                <c:pt idx="373">
                  <c:v>0.125</c:v>
                </c:pt>
                <c:pt idx="374">
                  <c:v>0.125</c:v>
                </c:pt>
                <c:pt idx="375">
                  <c:v>0.126</c:v>
                </c:pt>
                <c:pt idx="376">
                  <c:v>0.127</c:v>
                </c:pt>
                <c:pt idx="377">
                  <c:v>0.128</c:v>
                </c:pt>
                <c:pt idx="378">
                  <c:v>0.128</c:v>
                </c:pt>
                <c:pt idx="379">
                  <c:v>0.129</c:v>
                </c:pt>
                <c:pt idx="380">
                  <c:v>0.13</c:v>
                </c:pt>
                <c:pt idx="381">
                  <c:v>0.13100000000000001</c:v>
                </c:pt>
                <c:pt idx="382">
                  <c:v>0.13200000000000001</c:v>
                </c:pt>
                <c:pt idx="383">
                  <c:v>0.13200000000000001</c:v>
                </c:pt>
                <c:pt idx="384">
                  <c:v>0.13300000000000001</c:v>
                </c:pt>
                <c:pt idx="385">
                  <c:v>0.13400000000000001</c:v>
                </c:pt>
                <c:pt idx="386">
                  <c:v>0.13400000000000001</c:v>
                </c:pt>
                <c:pt idx="387">
                  <c:v>0.13500000000000001</c:v>
                </c:pt>
                <c:pt idx="388">
                  <c:v>0.13600000000000001</c:v>
                </c:pt>
                <c:pt idx="389">
                  <c:v>0.13700000000000001</c:v>
                </c:pt>
                <c:pt idx="390">
                  <c:v>0.13800000000000001</c:v>
                </c:pt>
                <c:pt idx="391">
                  <c:v>0.13800000000000001</c:v>
                </c:pt>
                <c:pt idx="392">
                  <c:v>0.13900000000000001</c:v>
                </c:pt>
                <c:pt idx="393">
                  <c:v>0.14000000000000001</c:v>
                </c:pt>
                <c:pt idx="394">
                  <c:v>0.14099999999999999</c:v>
                </c:pt>
                <c:pt idx="395">
                  <c:v>0.14199999999999999</c:v>
                </c:pt>
                <c:pt idx="396">
                  <c:v>0.14199999999999999</c:v>
                </c:pt>
                <c:pt idx="397">
                  <c:v>0.14299999999999999</c:v>
                </c:pt>
                <c:pt idx="398">
                  <c:v>0.14399999999999999</c:v>
                </c:pt>
                <c:pt idx="399">
                  <c:v>0.14499999999999999</c:v>
                </c:pt>
                <c:pt idx="400">
                  <c:v>0.14599999999999999</c:v>
                </c:pt>
              </c:numCache>
            </c:numRef>
          </c:yVal>
          <c:smooth val="1"/>
          <c:extLst>
            <c:ext xmlns:c16="http://schemas.microsoft.com/office/drawing/2014/chart" uri="{C3380CC4-5D6E-409C-BE32-E72D297353CC}">
              <c16:uniqueId val="{00000004-AA27-433E-8183-AA0DA016AB71}"/>
            </c:ext>
          </c:extLst>
        </c:ser>
        <c:dLbls>
          <c:showLegendKey val="0"/>
          <c:showVal val="0"/>
          <c:showCatName val="0"/>
          <c:showSerName val="0"/>
          <c:showPercent val="0"/>
          <c:showBubbleSize val="0"/>
        </c:dLbls>
        <c:axId val="1214172128"/>
        <c:axId val="1214158528"/>
      </c:scatterChart>
      <c:valAx>
        <c:axId val="1214172128"/>
        <c:scaling>
          <c:orientation val="minMax"/>
          <c:max val="0.2"/>
          <c:min val="-0.2"/>
        </c:scaling>
        <c:delete val="0"/>
        <c:axPos val="b"/>
        <c:title>
          <c:tx>
            <c:rich>
              <a:bodyPr rot="0" spcFirstLastPara="1" vertOverflow="ellipsis" vert="horz" wrap="square" anchor="ctr" anchorCtr="1"/>
              <a:lstStyle/>
              <a:p>
                <a:pPr>
                  <a:defRPr sz="1000" b="0" i="0" u="none" strike="noStrike" kern="1200" baseline="0">
                    <a:solidFill>
                      <a:schemeClr val="tx1"/>
                    </a:solidFill>
                    <a:latin typeface="+mn-lt"/>
                    <a:ea typeface="+mn-ea"/>
                    <a:cs typeface="+mn-cs"/>
                  </a:defRPr>
                </a:pPr>
                <a:r>
                  <a:rPr lang="en-US">
                    <a:solidFill>
                      <a:schemeClr val="tx1"/>
                    </a:solidFill>
                  </a:rPr>
                  <a:t>E</a:t>
                </a:r>
                <a:r>
                  <a:rPr lang="en-US" baseline="0">
                    <a:solidFill>
                      <a:schemeClr val="tx1"/>
                    </a:solidFill>
                  </a:rPr>
                  <a:t> (V)</a:t>
                </a:r>
                <a:endParaRPr lang="en-US">
                  <a:solidFill>
                    <a:schemeClr val="tx1"/>
                  </a:solidFill>
                </a:endParaRP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pt-PT"/>
            </a:p>
          </c:txPr>
        </c:title>
        <c:numFmt formatCode="0.000" sourceLinked="1"/>
        <c:majorTickMark val="none"/>
        <c:minorTickMark val="none"/>
        <c:tickLblPos val="low"/>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pt-PT"/>
          </a:p>
        </c:txPr>
        <c:crossAx val="1214158528"/>
        <c:crosses val="autoZero"/>
        <c:crossBetween val="midCat"/>
      </c:valAx>
      <c:valAx>
        <c:axId val="1214158528"/>
        <c:scaling>
          <c:orientation val="minMax"/>
          <c:max val="0.30000000000000004"/>
        </c:scaling>
        <c:delete val="0"/>
        <c:axPos val="l"/>
        <c:title>
          <c:tx>
            <c:rich>
              <a:bodyPr rot="-5400000" spcFirstLastPara="1" vertOverflow="ellipsis" vert="horz" wrap="square" anchor="ctr" anchorCtr="1"/>
              <a:lstStyle/>
              <a:p>
                <a:pPr>
                  <a:defRPr sz="1000" b="0" i="0" u="none" strike="noStrike" kern="1200" baseline="0">
                    <a:solidFill>
                      <a:schemeClr val="tx1"/>
                    </a:solidFill>
                    <a:latin typeface="+mn-lt"/>
                    <a:ea typeface="+mn-ea"/>
                    <a:cs typeface="+mn-cs"/>
                  </a:defRPr>
                </a:pPr>
                <a:r>
                  <a:rPr lang="en-US">
                    <a:solidFill>
                      <a:schemeClr val="tx1"/>
                    </a:solidFill>
                  </a:rPr>
                  <a:t>I</a:t>
                </a:r>
                <a:r>
                  <a:rPr lang="en-US" baseline="0">
                    <a:solidFill>
                      <a:schemeClr val="tx1"/>
                    </a:solidFill>
                  </a:rPr>
                  <a:t> (mA)</a:t>
                </a:r>
                <a:endParaRPr lang="en-US">
                  <a:solidFill>
                    <a:schemeClr val="tx1"/>
                  </a:solidFill>
                </a:endParaRP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pt-PT"/>
            </a:p>
          </c:txPr>
        </c:title>
        <c:numFmt formatCode="0.000" sourceLinked="1"/>
        <c:majorTickMark val="none"/>
        <c:minorTickMark val="none"/>
        <c:tickLblPos val="low"/>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pt-PT"/>
          </a:p>
        </c:txPr>
        <c:crossAx val="1214172128"/>
        <c:crosses val="autoZero"/>
        <c:crossBetween val="midCat"/>
        <c:majorUnit val="0.15000000000000002"/>
      </c:valAx>
      <c:spPr>
        <a:noFill/>
        <a:ln>
          <a:noFill/>
        </a:ln>
        <a:effectLst/>
      </c:spPr>
    </c:plotArea>
    <c:legend>
      <c:legendPos val="r"/>
      <c:legendEntry>
        <c:idx val="2"/>
        <c:delete val="1"/>
      </c:legendEntry>
      <c:legendEntry>
        <c:idx val="3"/>
        <c:delete val="1"/>
      </c:legendEntry>
      <c:layout>
        <c:manualLayout>
          <c:xMode val="edge"/>
          <c:yMode val="edge"/>
          <c:x val="0.75215139672333131"/>
          <c:y val="0.63118980442094585"/>
          <c:w val="0.22828866551828605"/>
          <c:h val="0.11401148769447299"/>
        </c:manualLayout>
      </c:layout>
      <c:overlay val="1"/>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pt-PT"/>
        </a:p>
      </c:txPr>
    </c:legend>
    <c:plotVisOnly val="1"/>
    <c:dispBlanksAs val="gap"/>
    <c:showDLblsOverMax val="0"/>
  </c:chart>
  <c:spPr>
    <a:solidFill>
      <a:sysClr val="window" lastClr="FFFFFF"/>
    </a:solidFill>
    <a:ln w="9525" cap="flat" cmpd="sng" algn="ctr">
      <a:solidFill>
        <a:sysClr val="windowText" lastClr="000000"/>
      </a:solidFill>
      <a:round/>
    </a:ln>
    <a:effectLst/>
  </c:spPr>
  <c:txPr>
    <a:bodyPr/>
    <a:lstStyle/>
    <a:p>
      <a:pPr>
        <a:defRPr/>
      </a:pPr>
      <a:endParaRPr lang="pt-PT"/>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P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ysClr val="windowText" lastClr="000000"/>
                </a:solidFill>
                <a:latin typeface="+mn-lt"/>
                <a:ea typeface="+mn-ea"/>
                <a:cs typeface="+mn-cs"/>
              </a:defRPr>
            </a:pPr>
            <a:r>
              <a:rPr lang="en-US" b="1">
                <a:solidFill>
                  <a:sysClr val="windowText" lastClr="000000"/>
                </a:solidFill>
              </a:rPr>
              <a:t>I-V</a:t>
            </a:r>
            <a:r>
              <a:rPr lang="en-US" b="1" baseline="0">
                <a:solidFill>
                  <a:sysClr val="windowText" lastClr="000000"/>
                </a:solidFill>
              </a:rPr>
              <a:t> curves (Composite-5%)</a:t>
            </a:r>
            <a:endParaRPr lang="en-US" b="1">
              <a:solidFill>
                <a:sysClr val="windowText" lastClr="000000"/>
              </a:solidFill>
            </a:endParaRPr>
          </a:p>
        </c:rich>
      </c:tx>
      <c:layout>
        <c:manualLayout>
          <c:xMode val="edge"/>
          <c:yMode val="edge"/>
          <c:x val="0.22129009297566618"/>
          <c:y val="6.7574408096924415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ysClr val="windowText" lastClr="000000"/>
              </a:solidFill>
              <a:latin typeface="+mn-lt"/>
              <a:ea typeface="+mn-ea"/>
              <a:cs typeface="+mn-cs"/>
            </a:defRPr>
          </a:pPr>
          <a:endParaRPr lang="pt-PT"/>
        </a:p>
      </c:txPr>
    </c:title>
    <c:autoTitleDeleted val="0"/>
    <c:plotArea>
      <c:layout>
        <c:manualLayout>
          <c:layoutTarget val="inner"/>
          <c:xMode val="edge"/>
          <c:yMode val="edge"/>
          <c:x val="0.17254694963683556"/>
          <c:y val="0.3390714355907507"/>
          <c:w val="0.73822990962694757"/>
          <c:h val="0.50243555328064426"/>
        </c:manualLayout>
      </c:layout>
      <c:scatterChart>
        <c:scatterStyle val="smoothMarker"/>
        <c:varyColors val="0"/>
        <c:ser>
          <c:idx val="0"/>
          <c:order val="0"/>
          <c:tx>
            <c:v>LiCl</c:v>
          </c:tx>
          <c:spPr>
            <a:ln w="28575" cap="rnd">
              <a:solidFill>
                <a:srgbClr val="00B0F0"/>
              </a:solidFill>
              <a:round/>
            </a:ln>
            <a:effectLst/>
          </c:spPr>
          <c:marker>
            <c:symbol val="none"/>
          </c:marker>
          <c:trendline>
            <c:spPr>
              <a:ln w="19050" cap="rnd">
                <a:solidFill>
                  <a:srgbClr val="00B0F0">
                    <a:alpha val="0"/>
                  </a:srgbClr>
                </a:solidFill>
                <a:prstDash val="sysDot"/>
              </a:ln>
              <a:effectLst/>
            </c:spPr>
            <c:trendlineType val="linear"/>
            <c:dispRSqr val="1"/>
            <c:dispEq val="1"/>
            <c:trendlineLbl>
              <c:layout>
                <c:manualLayout>
                  <c:x val="-0.39188489250478037"/>
                  <c:y val="-0.14602997745434132"/>
                </c:manualLayout>
              </c:layout>
              <c:tx>
                <c:rich>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r>
                      <a:rPr lang="en-US" sz="900" b="1" i="0" u="sng" kern="1200" baseline="0">
                        <a:solidFill>
                          <a:srgbClr val="00B0F0"/>
                        </a:solidFill>
                        <a:effectLst/>
                      </a:rPr>
                      <a:t>0.1 M LiCl</a:t>
                    </a:r>
                    <a:endParaRPr lang="en-GB">
                      <a:effectLst/>
                    </a:endParaRPr>
                  </a:p>
                  <a:p>
                    <a:pPr>
                      <a:defRPr/>
                    </a:pPr>
                    <a:r>
                      <a:rPr lang="en-US" baseline="0">
                        <a:solidFill>
                          <a:srgbClr val="00B0F0"/>
                        </a:solidFill>
                      </a:rPr>
                      <a:t>y = 1.4486x - 0.0173</a:t>
                    </a:r>
                    <a:br>
                      <a:rPr lang="en-US" baseline="0">
                        <a:solidFill>
                          <a:srgbClr val="00B0F0"/>
                        </a:solidFill>
                      </a:rPr>
                    </a:br>
                    <a:r>
                      <a:rPr lang="en-US" baseline="0">
                        <a:solidFill>
                          <a:srgbClr val="00B0F0"/>
                        </a:solidFill>
                      </a:rPr>
                      <a:t>R² = 0.9928</a:t>
                    </a:r>
                    <a:endParaRPr lang="en-US">
                      <a:solidFill>
                        <a:srgbClr val="00B0F0"/>
                      </a:solidFill>
                    </a:endParaRPr>
                  </a:p>
                </c:rich>
              </c:tx>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PT"/>
                </a:p>
              </c:txPr>
            </c:trendlineLbl>
          </c:trendline>
          <c:xVal>
            <c:numRef>
              <c:f>'Ideal Selectivity'!$D$12:$D$412</c:f>
              <c:numCache>
                <c:formatCode>0.000</c:formatCode>
                <c:ptCount val="401"/>
                <c:pt idx="0">
                  <c:v>-0.2</c:v>
                </c:pt>
                <c:pt idx="1">
                  <c:v>-0.19900000000000001</c:v>
                </c:pt>
                <c:pt idx="2">
                  <c:v>-0.19800000000000001</c:v>
                </c:pt>
                <c:pt idx="3">
                  <c:v>-0.19700000000000001</c:v>
                </c:pt>
                <c:pt idx="4">
                  <c:v>-0.19600000000000001</c:v>
                </c:pt>
                <c:pt idx="5">
                  <c:v>-0.19500000000000001</c:v>
                </c:pt>
                <c:pt idx="6">
                  <c:v>-0.19400000000000001</c:v>
                </c:pt>
                <c:pt idx="7">
                  <c:v>-0.193</c:v>
                </c:pt>
                <c:pt idx="8">
                  <c:v>-0.192</c:v>
                </c:pt>
                <c:pt idx="9">
                  <c:v>-0.191</c:v>
                </c:pt>
                <c:pt idx="10">
                  <c:v>-0.19</c:v>
                </c:pt>
                <c:pt idx="11">
                  <c:v>-0.189</c:v>
                </c:pt>
                <c:pt idx="12">
                  <c:v>-0.188</c:v>
                </c:pt>
                <c:pt idx="13">
                  <c:v>-0.187</c:v>
                </c:pt>
                <c:pt idx="14">
                  <c:v>-0.186</c:v>
                </c:pt>
                <c:pt idx="15">
                  <c:v>-0.185</c:v>
                </c:pt>
                <c:pt idx="16">
                  <c:v>-0.184</c:v>
                </c:pt>
                <c:pt idx="17">
                  <c:v>-0.183</c:v>
                </c:pt>
                <c:pt idx="18">
                  <c:v>-0.182</c:v>
                </c:pt>
                <c:pt idx="19">
                  <c:v>-0.18099999999999999</c:v>
                </c:pt>
                <c:pt idx="20">
                  <c:v>-0.18</c:v>
                </c:pt>
                <c:pt idx="21">
                  <c:v>-0.17899999999999999</c:v>
                </c:pt>
                <c:pt idx="22">
                  <c:v>-0.17799999999999999</c:v>
                </c:pt>
                <c:pt idx="23">
                  <c:v>-0.17699999999999999</c:v>
                </c:pt>
                <c:pt idx="24">
                  <c:v>-0.17599999999999999</c:v>
                </c:pt>
                <c:pt idx="25">
                  <c:v>-0.17499999999999999</c:v>
                </c:pt>
                <c:pt idx="26">
                  <c:v>-0.17399999999999999</c:v>
                </c:pt>
                <c:pt idx="27">
                  <c:v>-0.17299999999999999</c:v>
                </c:pt>
                <c:pt idx="28">
                  <c:v>-0.17199999999999999</c:v>
                </c:pt>
                <c:pt idx="29">
                  <c:v>-0.17100000000000001</c:v>
                </c:pt>
                <c:pt idx="30">
                  <c:v>-0.17</c:v>
                </c:pt>
                <c:pt idx="31">
                  <c:v>-0.16900000000000001</c:v>
                </c:pt>
                <c:pt idx="32">
                  <c:v>-0.16800000000000001</c:v>
                </c:pt>
                <c:pt idx="33">
                  <c:v>-0.16700000000000001</c:v>
                </c:pt>
                <c:pt idx="34">
                  <c:v>-0.16600000000000001</c:v>
                </c:pt>
                <c:pt idx="35">
                  <c:v>-0.16500000000000001</c:v>
                </c:pt>
                <c:pt idx="36">
                  <c:v>-0.16400000000000001</c:v>
                </c:pt>
                <c:pt idx="37">
                  <c:v>-0.16300000000000001</c:v>
                </c:pt>
                <c:pt idx="38">
                  <c:v>-0.16200000000000001</c:v>
                </c:pt>
                <c:pt idx="39">
                  <c:v>-0.161</c:v>
                </c:pt>
                <c:pt idx="40">
                  <c:v>-0.16</c:v>
                </c:pt>
                <c:pt idx="41">
                  <c:v>-0.159</c:v>
                </c:pt>
                <c:pt idx="42">
                  <c:v>-0.158</c:v>
                </c:pt>
                <c:pt idx="43">
                  <c:v>-0.157</c:v>
                </c:pt>
                <c:pt idx="44">
                  <c:v>-0.156</c:v>
                </c:pt>
                <c:pt idx="45">
                  <c:v>-0.155</c:v>
                </c:pt>
                <c:pt idx="46">
                  <c:v>-0.154</c:v>
                </c:pt>
                <c:pt idx="47">
                  <c:v>-0.153</c:v>
                </c:pt>
                <c:pt idx="48">
                  <c:v>-0.152</c:v>
                </c:pt>
                <c:pt idx="49">
                  <c:v>-0.151</c:v>
                </c:pt>
                <c:pt idx="50">
                  <c:v>-0.15</c:v>
                </c:pt>
                <c:pt idx="51">
                  <c:v>-0.14899999999999999</c:v>
                </c:pt>
                <c:pt idx="52">
                  <c:v>-0.14799999999999999</c:v>
                </c:pt>
                <c:pt idx="53">
                  <c:v>-0.14699999999999999</c:v>
                </c:pt>
                <c:pt idx="54">
                  <c:v>-0.14599999999999999</c:v>
                </c:pt>
                <c:pt idx="55">
                  <c:v>-0.14499999999999999</c:v>
                </c:pt>
                <c:pt idx="56">
                  <c:v>-0.14399999999999999</c:v>
                </c:pt>
                <c:pt idx="57">
                  <c:v>-0.14299999999999999</c:v>
                </c:pt>
                <c:pt idx="58">
                  <c:v>-0.14199999999999999</c:v>
                </c:pt>
                <c:pt idx="59">
                  <c:v>-0.14099999999999999</c:v>
                </c:pt>
                <c:pt idx="60">
                  <c:v>-0.14000000000000001</c:v>
                </c:pt>
                <c:pt idx="61">
                  <c:v>-0.13900000000000001</c:v>
                </c:pt>
                <c:pt idx="62">
                  <c:v>-0.13800000000000001</c:v>
                </c:pt>
                <c:pt idx="63">
                  <c:v>-0.13700000000000001</c:v>
                </c:pt>
                <c:pt idx="64">
                  <c:v>-0.13600000000000001</c:v>
                </c:pt>
                <c:pt idx="65">
                  <c:v>-0.13500000000000001</c:v>
                </c:pt>
                <c:pt idx="66">
                  <c:v>-0.13400000000000001</c:v>
                </c:pt>
                <c:pt idx="67">
                  <c:v>-0.13300000000000001</c:v>
                </c:pt>
                <c:pt idx="68">
                  <c:v>-0.13200000000000001</c:v>
                </c:pt>
                <c:pt idx="69">
                  <c:v>-0.13100000000000001</c:v>
                </c:pt>
                <c:pt idx="70">
                  <c:v>-0.13</c:v>
                </c:pt>
                <c:pt idx="71">
                  <c:v>-0.129</c:v>
                </c:pt>
                <c:pt idx="72">
                  <c:v>-0.128</c:v>
                </c:pt>
                <c:pt idx="73">
                  <c:v>-0.127</c:v>
                </c:pt>
                <c:pt idx="74">
                  <c:v>-0.126</c:v>
                </c:pt>
                <c:pt idx="75">
                  <c:v>-0.125</c:v>
                </c:pt>
                <c:pt idx="76">
                  <c:v>-0.124</c:v>
                </c:pt>
                <c:pt idx="77">
                  <c:v>-0.123</c:v>
                </c:pt>
                <c:pt idx="78">
                  <c:v>-0.122</c:v>
                </c:pt>
                <c:pt idx="79">
                  <c:v>-0.121</c:v>
                </c:pt>
                <c:pt idx="80">
                  <c:v>-0.12</c:v>
                </c:pt>
                <c:pt idx="81">
                  <c:v>-0.11899999999999999</c:v>
                </c:pt>
                <c:pt idx="82">
                  <c:v>-0.11799999999999999</c:v>
                </c:pt>
                <c:pt idx="83">
                  <c:v>-0.11700000000000001</c:v>
                </c:pt>
                <c:pt idx="84">
                  <c:v>-0.11600000000000001</c:v>
                </c:pt>
                <c:pt idx="85">
                  <c:v>-0.115</c:v>
                </c:pt>
                <c:pt idx="86">
                  <c:v>-0.114</c:v>
                </c:pt>
                <c:pt idx="87">
                  <c:v>-0.113</c:v>
                </c:pt>
                <c:pt idx="88">
                  <c:v>-0.112</c:v>
                </c:pt>
                <c:pt idx="89">
                  <c:v>-0.111</c:v>
                </c:pt>
                <c:pt idx="90">
                  <c:v>-0.11</c:v>
                </c:pt>
                <c:pt idx="91">
                  <c:v>-0.109</c:v>
                </c:pt>
                <c:pt idx="92">
                  <c:v>-0.108</c:v>
                </c:pt>
                <c:pt idx="93">
                  <c:v>-0.107</c:v>
                </c:pt>
                <c:pt idx="94">
                  <c:v>-0.106</c:v>
                </c:pt>
                <c:pt idx="95">
                  <c:v>-0.105</c:v>
                </c:pt>
                <c:pt idx="96">
                  <c:v>-0.104</c:v>
                </c:pt>
                <c:pt idx="97">
                  <c:v>-0.10299999999999999</c:v>
                </c:pt>
                <c:pt idx="98">
                  <c:v>-0.10199999999999999</c:v>
                </c:pt>
                <c:pt idx="99">
                  <c:v>-0.10100000000000001</c:v>
                </c:pt>
                <c:pt idx="100">
                  <c:v>-0.1</c:v>
                </c:pt>
                <c:pt idx="101">
                  <c:v>-9.9000000000000005E-2</c:v>
                </c:pt>
                <c:pt idx="102">
                  <c:v>-9.8000000000000004E-2</c:v>
                </c:pt>
                <c:pt idx="103">
                  <c:v>-9.7000000000000003E-2</c:v>
                </c:pt>
                <c:pt idx="104">
                  <c:v>-9.6000000000000002E-2</c:v>
                </c:pt>
                <c:pt idx="105">
                  <c:v>-9.5000000000000001E-2</c:v>
                </c:pt>
                <c:pt idx="106">
                  <c:v>-9.4E-2</c:v>
                </c:pt>
                <c:pt idx="107">
                  <c:v>-9.2999999999999999E-2</c:v>
                </c:pt>
                <c:pt idx="108">
                  <c:v>-9.1999999999999998E-2</c:v>
                </c:pt>
                <c:pt idx="109">
                  <c:v>-9.0999999999999998E-2</c:v>
                </c:pt>
                <c:pt idx="110">
                  <c:v>-0.09</c:v>
                </c:pt>
                <c:pt idx="111">
                  <c:v>-8.8999999999999996E-2</c:v>
                </c:pt>
                <c:pt idx="112">
                  <c:v>-8.7999999999999995E-2</c:v>
                </c:pt>
                <c:pt idx="113">
                  <c:v>-8.6999999999999994E-2</c:v>
                </c:pt>
                <c:pt idx="114">
                  <c:v>-8.5999999999999993E-2</c:v>
                </c:pt>
                <c:pt idx="115">
                  <c:v>-8.5000000000000006E-2</c:v>
                </c:pt>
                <c:pt idx="116">
                  <c:v>-8.4000000000000005E-2</c:v>
                </c:pt>
                <c:pt idx="117">
                  <c:v>-8.3000000000000004E-2</c:v>
                </c:pt>
                <c:pt idx="118">
                  <c:v>-8.2000000000000003E-2</c:v>
                </c:pt>
                <c:pt idx="119">
                  <c:v>-8.1000000000000003E-2</c:v>
                </c:pt>
                <c:pt idx="120">
                  <c:v>-0.08</c:v>
                </c:pt>
                <c:pt idx="121">
                  <c:v>-7.9000000000000001E-2</c:v>
                </c:pt>
                <c:pt idx="122">
                  <c:v>-7.8E-2</c:v>
                </c:pt>
                <c:pt idx="123">
                  <c:v>-7.6999999999999999E-2</c:v>
                </c:pt>
                <c:pt idx="124">
                  <c:v>-7.5999999999999998E-2</c:v>
                </c:pt>
                <c:pt idx="125">
                  <c:v>-7.4999999999999997E-2</c:v>
                </c:pt>
                <c:pt idx="126">
                  <c:v>-7.3999999999999996E-2</c:v>
                </c:pt>
                <c:pt idx="127">
                  <c:v>-7.2999999999999995E-2</c:v>
                </c:pt>
                <c:pt idx="128">
                  <c:v>-7.1999999999999995E-2</c:v>
                </c:pt>
                <c:pt idx="129">
                  <c:v>-7.0999999999999994E-2</c:v>
                </c:pt>
                <c:pt idx="130">
                  <c:v>-7.0000000000000007E-2</c:v>
                </c:pt>
                <c:pt idx="131">
                  <c:v>-6.9000000000000006E-2</c:v>
                </c:pt>
                <c:pt idx="132">
                  <c:v>-6.8000000000000005E-2</c:v>
                </c:pt>
                <c:pt idx="133">
                  <c:v>-6.7000000000000004E-2</c:v>
                </c:pt>
                <c:pt idx="134">
                  <c:v>-6.6000000000000003E-2</c:v>
                </c:pt>
                <c:pt idx="135">
                  <c:v>-6.5000000000000002E-2</c:v>
                </c:pt>
                <c:pt idx="136">
                  <c:v>-6.4000000000000001E-2</c:v>
                </c:pt>
                <c:pt idx="137">
                  <c:v>-6.3E-2</c:v>
                </c:pt>
                <c:pt idx="138">
                  <c:v>-6.2E-2</c:v>
                </c:pt>
                <c:pt idx="139">
                  <c:v>-6.0999999999999999E-2</c:v>
                </c:pt>
                <c:pt idx="140">
                  <c:v>-0.06</c:v>
                </c:pt>
                <c:pt idx="141">
                  <c:v>-5.8999999999999997E-2</c:v>
                </c:pt>
                <c:pt idx="142">
                  <c:v>-5.8000000000000003E-2</c:v>
                </c:pt>
                <c:pt idx="143">
                  <c:v>-5.7000000000000002E-2</c:v>
                </c:pt>
                <c:pt idx="144">
                  <c:v>-5.6000000000000001E-2</c:v>
                </c:pt>
                <c:pt idx="145">
                  <c:v>-5.5E-2</c:v>
                </c:pt>
                <c:pt idx="146">
                  <c:v>-5.3999999999999999E-2</c:v>
                </c:pt>
                <c:pt idx="147">
                  <c:v>-5.2999999999999999E-2</c:v>
                </c:pt>
                <c:pt idx="148">
                  <c:v>-5.1999999999999998E-2</c:v>
                </c:pt>
                <c:pt idx="149">
                  <c:v>-5.0999999999999997E-2</c:v>
                </c:pt>
                <c:pt idx="150">
                  <c:v>-0.05</c:v>
                </c:pt>
                <c:pt idx="151">
                  <c:v>-4.9000000000000002E-2</c:v>
                </c:pt>
                <c:pt idx="152">
                  <c:v>-4.8000000000000001E-2</c:v>
                </c:pt>
                <c:pt idx="153">
                  <c:v>-4.7E-2</c:v>
                </c:pt>
                <c:pt idx="154">
                  <c:v>-4.5999999999999999E-2</c:v>
                </c:pt>
                <c:pt idx="155">
                  <c:v>-4.4999999999999998E-2</c:v>
                </c:pt>
                <c:pt idx="156">
                  <c:v>-4.3999999999999997E-2</c:v>
                </c:pt>
                <c:pt idx="157">
                  <c:v>-4.2999999999999997E-2</c:v>
                </c:pt>
                <c:pt idx="158">
                  <c:v>-4.2000000000000003E-2</c:v>
                </c:pt>
                <c:pt idx="159">
                  <c:v>-4.1000000000000002E-2</c:v>
                </c:pt>
                <c:pt idx="160">
                  <c:v>-0.04</c:v>
                </c:pt>
                <c:pt idx="161">
                  <c:v>-3.9E-2</c:v>
                </c:pt>
                <c:pt idx="162">
                  <c:v>-3.7999999999999999E-2</c:v>
                </c:pt>
                <c:pt idx="163">
                  <c:v>-3.6999999999999998E-2</c:v>
                </c:pt>
                <c:pt idx="164">
                  <c:v>-3.5999999999999997E-2</c:v>
                </c:pt>
                <c:pt idx="165">
                  <c:v>-3.5000000000000003E-2</c:v>
                </c:pt>
                <c:pt idx="166">
                  <c:v>-3.4000000000000002E-2</c:v>
                </c:pt>
                <c:pt idx="167">
                  <c:v>-3.3000000000000002E-2</c:v>
                </c:pt>
                <c:pt idx="168">
                  <c:v>-3.2000000000000001E-2</c:v>
                </c:pt>
                <c:pt idx="169">
                  <c:v>-3.1E-2</c:v>
                </c:pt>
                <c:pt idx="170">
                  <c:v>-0.03</c:v>
                </c:pt>
                <c:pt idx="171">
                  <c:v>-2.9000000000000001E-2</c:v>
                </c:pt>
                <c:pt idx="172">
                  <c:v>-2.8000000000000001E-2</c:v>
                </c:pt>
                <c:pt idx="173">
                  <c:v>-2.7E-2</c:v>
                </c:pt>
                <c:pt idx="174">
                  <c:v>-2.5999999999999999E-2</c:v>
                </c:pt>
                <c:pt idx="175">
                  <c:v>-2.5000000000000001E-2</c:v>
                </c:pt>
                <c:pt idx="176">
                  <c:v>-2.4E-2</c:v>
                </c:pt>
                <c:pt idx="177">
                  <c:v>-2.3E-2</c:v>
                </c:pt>
                <c:pt idx="178">
                  <c:v>-2.1999999999999999E-2</c:v>
                </c:pt>
                <c:pt idx="179">
                  <c:v>-2.1000000000000001E-2</c:v>
                </c:pt>
                <c:pt idx="180">
                  <c:v>-0.02</c:v>
                </c:pt>
                <c:pt idx="181">
                  <c:v>-1.9E-2</c:v>
                </c:pt>
                <c:pt idx="182">
                  <c:v>-1.7999999999999999E-2</c:v>
                </c:pt>
                <c:pt idx="183">
                  <c:v>-1.7000000000000001E-2</c:v>
                </c:pt>
                <c:pt idx="184">
                  <c:v>-1.6E-2</c:v>
                </c:pt>
                <c:pt idx="185">
                  <c:v>-1.4999999999999999E-2</c:v>
                </c:pt>
                <c:pt idx="186">
                  <c:v>-1.4E-2</c:v>
                </c:pt>
                <c:pt idx="187">
                  <c:v>-1.2999999999999999E-2</c:v>
                </c:pt>
                <c:pt idx="188">
                  <c:v>-1.2E-2</c:v>
                </c:pt>
                <c:pt idx="189">
                  <c:v>-1.0999999999999999E-2</c:v>
                </c:pt>
                <c:pt idx="190">
                  <c:v>-0.01</c:v>
                </c:pt>
                <c:pt idx="191">
                  <c:v>-8.9999999999999993E-3</c:v>
                </c:pt>
                <c:pt idx="192">
                  <c:v>-8.0000000000000002E-3</c:v>
                </c:pt>
                <c:pt idx="193">
                  <c:v>-7.0000000000000001E-3</c:v>
                </c:pt>
                <c:pt idx="194">
                  <c:v>-6.0000000000000001E-3</c:v>
                </c:pt>
                <c:pt idx="195">
                  <c:v>-5.0000000000000001E-3</c:v>
                </c:pt>
                <c:pt idx="196">
                  <c:v>-4.0000000000000001E-3</c:v>
                </c:pt>
                <c:pt idx="197">
                  <c:v>-3.0000000000000001E-3</c:v>
                </c:pt>
                <c:pt idx="198">
                  <c:v>-2E-3</c:v>
                </c:pt>
                <c:pt idx="199">
                  <c:v>-1E-3</c:v>
                </c:pt>
                <c:pt idx="200">
                  <c:v>0</c:v>
                </c:pt>
                <c:pt idx="201">
                  <c:v>1E-3</c:v>
                </c:pt>
                <c:pt idx="202">
                  <c:v>2E-3</c:v>
                </c:pt>
                <c:pt idx="203">
                  <c:v>3.0000000000000001E-3</c:v>
                </c:pt>
                <c:pt idx="204">
                  <c:v>4.0000000000000001E-3</c:v>
                </c:pt>
                <c:pt idx="205">
                  <c:v>5.0000000000000001E-3</c:v>
                </c:pt>
                <c:pt idx="206">
                  <c:v>6.0000000000000001E-3</c:v>
                </c:pt>
                <c:pt idx="207">
                  <c:v>7.0000000000000001E-3</c:v>
                </c:pt>
                <c:pt idx="208">
                  <c:v>8.0000000000000002E-3</c:v>
                </c:pt>
                <c:pt idx="209">
                  <c:v>8.9999999999999993E-3</c:v>
                </c:pt>
                <c:pt idx="210">
                  <c:v>0.01</c:v>
                </c:pt>
                <c:pt idx="211">
                  <c:v>1.0999999999999999E-2</c:v>
                </c:pt>
                <c:pt idx="212">
                  <c:v>1.2E-2</c:v>
                </c:pt>
                <c:pt idx="213">
                  <c:v>1.2999999999999999E-2</c:v>
                </c:pt>
                <c:pt idx="214">
                  <c:v>1.4E-2</c:v>
                </c:pt>
                <c:pt idx="215">
                  <c:v>1.4999999999999999E-2</c:v>
                </c:pt>
                <c:pt idx="216">
                  <c:v>1.6E-2</c:v>
                </c:pt>
                <c:pt idx="217">
                  <c:v>1.7000000000000001E-2</c:v>
                </c:pt>
                <c:pt idx="218">
                  <c:v>1.7999999999999999E-2</c:v>
                </c:pt>
                <c:pt idx="219">
                  <c:v>1.9E-2</c:v>
                </c:pt>
                <c:pt idx="220">
                  <c:v>0.02</c:v>
                </c:pt>
                <c:pt idx="221">
                  <c:v>2.1000000000000001E-2</c:v>
                </c:pt>
                <c:pt idx="222">
                  <c:v>2.1999999999999999E-2</c:v>
                </c:pt>
                <c:pt idx="223">
                  <c:v>2.3E-2</c:v>
                </c:pt>
                <c:pt idx="224">
                  <c:v>2.4E-2</c:v>
                </c:pt>
                <c:pt idx="225">
                  <c:v>2.5000000000000001E-2</c:v>
                </c:pt>
                <c:pt idx="226">
                  <c:v>2.5999999999999999E-2</c:v>
                </c:pt>
                <c:pt idx="227">
                  <c:v>2.7E-2</c:v>
                </c:pt>
                <c:pt idx="228">
                  <c:v>2.8000000000000001E-2</c:v>
                </c:pt>
                <c:pt idx="229">
                  <c:v>2.9000000000000001E-2</c:v>
                </c:pt>
                <c:pt idx="230">
                  <c:v>0.03</c:v>
                </c:pt>
                <c:pt idx="231">
                  <c:v>3.1E-2</c:v>
                </c:pt>
                <c:pt idx="232">
                  <c:v>3.2000000000000001E-2</c:v>
                </c:pt>
                <c:pt idx="233">
                  <c:v>3.3000000000000002E-2</c:v>
                </c:pt>
                <c:pt idx="234">
                  <c:v>3.4000000000000002E-2</c:v>
                </c:pt>
                <c:pt idx="235">
                  <c:v>3.5000000000000003E-2</c:v>
                </c:pt>
                <c:pt idx="236">
                  <c:v>3.5999999999999997E-2</c:v>
                </c:pt>
                <c:pt idx="237">
                  <c:v>3.6999999999999998E-2</c:v>
                </c:pt>
                <c:pt idx="238">
                  <c:v>3.7999999999999999E-2</c:v>
                </c:pt>
                <c:pt idx="239">
                  <c:v>3.9E-2</c:v>
                </c:pt>
                <c:pt idx="240">
                  <c:v>0.04</c:v>
                </c:pt>
                <c:pt idx="241">
                  <c:v>4.1000000000000002E-2</c:v>
                </c:pt>
                <c:pt idx="242">
                  <c:v>4.2000000000000003E-2</c:v>
                </c:pt>
                <c:pt idx="243">
                  <c:v>4.2999999999999997E-2</c:v>
                </c:pt>
                <c:pt idx="244">
                  <c:v>4.3999999999999997E-2</c:v>
                </c:pt>
                <c:pt idx="245">
                  <c:v>4.4999999999999998E-2</c:v>
                </c:pt>
                <c:pt idx="246">
                  <c:v>4.5999999999999999E-2</c:v>
                </c:pt>
                <c:pt idx="247">
                  <c:v>4.7E-2</c:v>
                </c:pt>
                <c:pt idx="248">
                  <c:v>4.8000000000000001E-2</c:v>
                </c:pt>
                <c:pt idx="249">
                  <c:v>4.9000000000000002E-2</c:v>
                </c:pt>
                <c:pt idx="250">
                  <c:v>0.05</c:v>
                </c:pt>
                <c:pt idx="251">
                  <c:v>5.0999999999999997E-2</c:v>
                </c:pt>
                <c:pt idx="252">
                  <c:v>5.1999999999999998E-2</c:v>
                </c:pt>
                <c:pt idx="253">
                  <c:v>5.2999999999999999E-2</c:v>
                </c:pt>
                <c:pt idx="254">
                  <c:v>5.3999999999999999E-2</c:v>
                </c:pt>
                <c:pt idx="255">
                  <c:v>5.5E-2</c:v>
                </c:pt>
                <c:pt idx="256">
                  <c:v>5.6000000000000001E-2</c:v>
                </c:pt>
                <c:pt idx="257">
                  <c:v>5.7000000000000002E-2</c:v>
                </c:pt>
                <c:pt idx="258">
                  <c:v>5.8000000000000003E-2</c:v>
                </c:pt>
                <c:pt idx="259">
                  <c:v>5.8999999999999997E-2</c:v>
                </c:pt>
                <c:pt idx="260">
                  <c:v>0.06</c:v>
                </c:pt>
                <c:pt idx="261">
                  <c:v>6.0999999999999999E-2</c:v>
                </c:pt>
                <c:pt idx="262">
                  <c:v>6.2E-2</c:v>
                </c:pt>
                <c:pt idx="263">
                  <c:v>6.3E-2</c:v>
                </c:pt>
                <c:pt idx="264">
                  <c:v>6.4000000000000001E-2</c:v>
                </c:pt>
                <c:pt idx="265">
                  <c:v>6.5000000000000002E-2</c:v>
                </c:pt>
                <c:pt idx="266">
                  <c:v>6.6000000000000003E-2</c:v>
                </c:pt>
                <c:pt idx="267">
                  <c:v>6.7000000000000004E-2</c:v>
                </c:pt>
                <c:pt idx="268">
                  <c:v>6.8000000000000005E-2</c:v>
                </c:pt>
                <c:pt idx="269">
                  <c:v>6.9000000000000006E-2</c:v>
                </c:pt>
                <c:pt idx="270">
                  <c:v>7.0000000000000007E-2</c:v>
                </c:pt>
                <c:pt idx="271">
                  <c:v>7.0999999999999994E-2</c:v>
                </c:pt>
                <c:pt idx="272">
                  <c:v>7.1999999999999995E-2</c:v>
                </c:pt>
                <c:pt idx="273">
                  <c:v>7.2999999999999995E-2</c:v>
                </c:pt>
                <c:pt idx="274">
                  <c:v>7.3999999999999996E-2</c:v>
                </c:pt>
                <c:pt idx="275">
                  <c:v>7.4999999999999997E-2</c:v>
                </c:pt>
                <c:pt idx="276">
                  <c:v>7.5999999999999998E-2</c:v>
                </c:pt>
                <c:pt idx="277">
                  <c:v>7.6999999999999999E-2</c:v>
                </c:pt>
                <c:pt idx="278">
                  <c:v>7.8E-2</c:v>
                </c:pt>
                <c:pt idx="279">
                  <c:v>7.9000000000000001E-2</c:v>
                </c:pt>
                <c:pt idx="280">
                  <c:v>0.08</c:v>
                </c:pt>
                <c:pt idx="281">
                  <c:v>8.1000000000000003E-2</c:v>
                </c:pt>
                <c:pt idx="282">
                  <c:v>8.2000000000000003E-2</c:v>
                </c:pt>
                <c:pt idx="283">
                  <c:v>8.3000000000000004E-2</c:v>
                </c:pt>
                <c:pt idx="284">
                  <c:v>8.4000000000000005E-2</c:v>
                </c:pt>
                <c:pt idx="285">
                  <c:v>8.5000000000000006E-2</c:v>
                </c:pt>
                <c:pt idx="286">
                  <c:v>8.5999999999999993E-2</c:v>
                </c:pt>
                <c:pt idx="287">
                  <c:v>8.6999999999999994E-2</c:v>
                </c:pt>
                <c:pt idx="288">
                  <c:v>8.7999999999999995E-2</c:v>
                </c:pt>
                <c:pt idx="289">
                  <c:v>8.8999999999999996E-2</c:v>
                </c:pt>
                <c:pt idx="290">
                  <c:v>0.09</c:v>
                </c:pt>
                <c:pt idx="291">
                  <c:v>9.0999999999999998E-2</c:v>
                </c:pt>
                <c:pt idx="292">
                  <c:v>9.1999999999999998E-2</c:v>
                </c:pt>
                <c:pt idx="293">
                  <c:v>9.2999999999999999E-2</c:v>
                </c:pt>
                <c:pt idx="294">
                  <c:v>9.4E-2</c:v>
                </c:pt>
                <c:pt idx="295">
                  <c:v>9.5000000000000001E-2</c:v>
                </c:pt>
                <c:pt idx="296">
                  <c:v>9.6000000000000002E-2</c:v>
                </c:pt>
                <c:pt idx="297">
                  <c:v>9.7000000000000003E-2</c:v>
                </c:pt>
                <c:pt idx="298">
                  <c:v>9.8000000000000004E-2</c:v>
                </c:pt>
                <c:pt idx="299">
                  <c:v>9.9000000000000005E-2</c:v>
                </c:pt>
                <c:pt idx="300">
                  <c:v>0.1</c:v>
                </c:pt>
                <c:pt idx="301">
                  <c:v>0.10100000000000001</c:v>
                </c:pt>
                <c:pt idx="302">
                  <c:v>0.10199999999999999</c:v>
                </c:pt>
                <c:pt idx="303">
                  <c:v>0.10299999999999999</c:v>
                </c:pt>
                <c:pt idx="304">
                  <c:v>0.104</c:v>
                </c:pt>
                <c:pt idx="305">
                  <c:v>0.105</c:v>
                </c:pt>
                <c:pt idx="306">
                  <c:v>0.106</c:v>
                </c:pt>
                <c:pt idx="307">
                  <c:v>0.107</c:v>
                </c:pt>
                <c:pt idx="308">
                  <c:v>0.108</c:v>
                </c:pt>
                <c:pt idx="309">
                  <c:v>0.109</c:v>
                </c:pt>
                <c:pt idx="310">
                  <c:v>0.11</c:v>
                </c:pt>
                <c:pt idx="311">
                  <c:v>0.111</c:v>
                </c:pt>
                <c:pt idx="312">
                  <c:v>0.112</c:v>
                </c:pt>
                <c:pt idx="313">
                  <c:v>0.113</c:v>
                </c:pt>
                <c:pt idx="314">
                  <c:v>0.114</c:v>
                </c:pt>
                <c:pt idx="315">
                  <c:v>0.115</c:v>
                </c:pt>
                <c:pt idx="316">
                  <c:v>0.11600000000000001</c:v>
                </c:pt>
                <c:pt idx="317">
                  <c:v>0.11700000000000001</c:v>
                </c:pt>
                <c:pt idx="318">
                  <c:v>0.11799999999999999</c:v>
                </c:pt>
                <c:pt idx="319">
                  <c:v>0.11899999999999999</c:v>
                </c:pt>
                <c:pt idx="320">
                  <c:v>0.12</c:v>
                </c:pt>
                <c:pt idx="321">
                  <c:v>0.121</c:v>
                </c:pt>
                <c:pt idx="322">
                  <c:v>0.122</c:v>
                </c:pt>
                <c:pt idx="323">
                  <c:v>0.123</c:v>
                </c:pt>
                <c:pt idx="324">
                  <c:v>0.124</c:v>
                </c:pt>
                <c:pt idx="325">
                  <c:v>0.125</c:v>
                </c:pt>
                <c:pt idx="326">
                  <c:v>0.126</c:v>
                </c:pt>
                <c:pt idx="327">
                  <c:v>0.127</c:v>
                </c:pt>
                <c:pt idx="328">
                  <c:v>0.128</c:v>
                </c:pt>
                <c:pt idx="329">
                  <c:v>0.129</c:v>
                </c:pt>
                <c:pt idx="330">
                  <c:v>0.13</c:v>
                </c:pt>
                <c:pt idx="331">
                  <c:v>0.13100000000000001</c:v>
                </c:pt>
                <c:pt idx="332">
                  <c:v>0.13200000000000001</c:v>
                </c:pt>
                <c:pt idx="333">
                  <c:v>0.13300000000000001</c:v>
                </c:pt>
                <c:pt idx="334">
                  <c:v>0.13400000000000001</c:v>
                </c:pt>
                <c:pt idx="335">
                  <c:v>0.13500000000000001</c:v>
                </c:pt>
                <c:pt idx="336">
                  <c:v>0.13600000000000001</c:v>
                </c:pt>
                <c:pt idx="337">
                  <c:v>0.13700000000000001</c:v>
                </c:pt>
                <c:pt idx="338">
                  <c:v>0.13800000000000001</c:v>
                </c:pt>
                <c:pt idx="339">
                  <c:v>0.13900000000000001</c:v>
                </c:pt>
                <c:pt idx="340">
                  <c:v>0.14000000000000001</c:v>
                </c:pt>
                <c:pt idx="341">
                  <c:v>0.14099999999999999</c:v>
                </c:pt>
                <c:pt idx="342">
                  <c:v>0.14199999999999999</c:v>
                </c:pt>
                <c:pt idx="343">
                  <c:v>0.14299999999999999</c:v>
                </c:pt>
                <c:pt idx="344">
                  <c:v>0.14399999999999999</c:v>
                </c:pt>
                <c:pt idx="345">
                  <c:v>0.14499999999999999</c:v>
                </c:pt>
                <c:pt idx="346">
                  <c:v>0.14599999999999999</c:v>
                </c:pt>
                <c:pt idx="347">
                  <c:v>0.14699999999999999</c:v>
                </c:pt>
                <c:pt idx="348">
                  <c:v>0.14799999999999999</c:v>
                </c:pt>
                <c:pt idx="349">
                  <c:v>0.14899999999999999</c:v>
                </c:pt>
                <c:pt idx="350">
                  <c:v>0.15</c:v>
                </c:pt>
                <c:pt idx="351">
                  <c:v>0.151</c:v>
                </c:pt>
                <c:pt idx="352">
                  <c:v>0.152</c:v>
                </c:pt>
                <c:pt idx="353">
                  <c:v>0.153</c:v>
                </c:pt>
                <c:pt idx="354">
                  <c:v>0.154</c:v>
                </c:pt>
                <c:pt idx="355">
                  <c:v>0.155</c:v>
                </c:pt>
                <c:pt idx="356">
                  <c:v>0.156</c:v>
                </c:pt>
                <c:pt idx="357">
                  <c:v>0.157</c:v>
                </c:pt>
                <c:pt idx="358">
                  <c:v>0.158</c:v>
                </c:pt>
                <c:pt idx="359">
                  <c:v>0.159</c:v>
                </c:pt>
                <c:pt idx="360">
                  <c:v>0.16</c:v>
                </c:pt>
                <c:pt idx="361">
                  <c:v>0.161</c:v>
                </c:pt>
                <c:pt idx="362">
                  <c:v>0.16200000000000001</c:v>
                </c:pt>
                <c:pt idx="363">
                  <c:v>0.16300000000000001</c:v>
                </c:pt>
                <c:pt idx="364">
                  <c:v>0.16400000000000001</c:v>
                </c:pt>
                <c:pt idx="365">
                  <c:v>0.16500000000000001</c:v>
                </c:pt>
                <c:pt idx="366">
                  <c:v>0.16600000000000001</c:v>
                </c:pt>
                <c:pt idx="367">
                  <c:v>0.16700000000000001</c:v>
                </c:pt>
                <c:pt idx="368">
                  <c:v>0.16800000000000001</c:v>
                </c:pt>
                <c:pt idx="369">
                  <c:v>0.16900000000000001</c:v>
                </c:pt>
                <c:pt idx="370">
                  <c:v>0.17</c:v>
                </c:pt>
                <c:pt idx="371">
                  <c:v>0.17100000000000001</c:v>
                </c:pt>
                <c:pt idx="372">
                  <c:v>0.17199999999999999</c:v>
                </c:pt>
                <c:pt idx="373">
                  <c:v>0.17299999999999999</c:v>
                </c:pt>
                <c:pt idx="374">
                  <c:v>0.17399999999999999</c:v>
                </c:pt>
                <c:pt idx="375">
                  <c:v>0.17499999999999999</c:v>
                </c:pt>
                <c:pt idx="376">
                  <c:v>0.17599999999999999</c:v>
                </c:pt>
                <c:pt idx="377">
                  <c:v>0.17699999999999999</c:v>
                </c:pt>
                <c:pt idx="378">
                  <c:v>0.17799999999999999</c:v>
                </c:pt>
                <c:pt idx="379">
                  <c:v>0.17899999999999999</c:v>
                </c:pt>
                <c:pt idx="380">
                  <c:v>0.18</c:v>
                </c:pt>
                <c:pt idx="381">
                  <c:v>0.18099999999999999</c:v>
                </c:pt>
                <c:pt idx="382">
                  <c:v>0.182</c:v>
                </c:pt>
                <c:pt idx="383">
                  <c:v>0.183</c:v>
                </c:pt>
                <c:pt idx="384">
                  <c:v>0.184</c:v>
                </c:pt>
                <c:pt idx="385">
                  <c:v>0.185</c:v>
                </c:pt>
                <c:pt idx="386">
                  <c:v>0.186</c:v>
                </c:pt>
                <c:pt idx="387">
                  <c:v>0.187</c:v>
                </c:pt>
                <c:pt idx="388">
                  <c:v>0.188</c:v>
                </c:pt>
                <c:pt idx="389">
                  <c:v>0.189</c:v>
                </c:pt>
                <c:pt idx="390">
                  <c:v>0.19</c:v>
                </c:pt>
                <c:pt idx="391">
                  <c:v>0.191</c:v>
                </c:pt>
                <c:pt idx="392">
                  <c:v>0.192</c:v>
                </c:pt>
                <c:pt idx="393">
                  <c:v>0.193</c:v>
                </c:pt>
                <c:pt idx="394">
                  <c:v>0.19400000000000001</c:v>
                </c:pt>
                <c:pt idx="395">
                  <c:v>0.19500000000000001</c:v>
                </c:pt>
                <c:pt idx="396">
                  <c:v>0.19600000000000001</c:v>
                </c:pt>
                <c:pt idx="397">
                  <c:v>0.19700000000000001</c:v>
                </c:pt>
                <c:pt idx="398">
                  <c:v>0.19800000000000001</c:v>
                </c:pt>
                <c:pt idx="399">
                  <c:v>0.19900000000000001</c:v>
                </c:pt>
                <c:pt idx="400">
                  <c:v>0.2</c:v>
                </c:pt>
              </c:numCache>
            </c:numRef>
          </c:xVal>
          <c:yVal>
            <c:numRef>
              <c:f>'Ideal Selectivity'!$E$12:$E$412</c:f>
              <c:numCache>
                <c:formatCode>0.000</c:formatCode>
                <c:ptCount val="401"/>
                <c:pt idx="0">
                  <c:v>-0.32800000000000001</c:v>
                </c:pt>
                <c:pt idx="1">
                  <c:v>-0.32700000000000001</c:v>
                </c:pt>
                <c:pt idx="2">
                  <c:v>-0.32500000000000001</c:v>
                </c:pt>
                <c:pt idx="3">
                  <c:v>-0.32300000000000001</c:v>
                </c:pt>
                <c:pt idx="4">
                  <c:v>-0.32100000000000001</c:v>
                </c:pt>
                <c:pt idx="5">
                  <c:v>-0.32</c:v>
                </c:pt>
                <c:pt idx="6">
                  <c:v>-0.318</c:v>
                </c:pt>
                <c:pt idx="7">
                  <c:v>-0.316</c:v>
                </c:pt>
                <c:pt idx="8">
                  <c:v>-0.314</c:v>
                </c:pt>
                <c:pt idx="9">
                  <c:v>-0.313</c:v>
                </c:pt>
                <c:pt idx="10">
                  <c:v>-0.311</c:v>
                </c:pt>
                <c:pt idx="11">
                  <c:v>-0.309</c:v>
                </c:pt>
                <c:pt idx="12">
                  <c:v>-0.307</c:v>
                </c:pt>
                <c:pt idx="13">
                  <c:v>-0.30599999999999999</c:v>
                </c:pt>
                <c:pt idx="14">
                  <c:v>-0.30400000000000005</c:v>
                </c:pt>
                <c:pt idx="15">
                  <c:v>-0.30200000000000005</c:v>
                </c:pt>
                <c:pt idx="16">
                  <c:v>-0.30000000000000004</c:v>
                </c:pt>
                <c:pt idx="17">
                  <c:v>-0.29900000000000004</c:v>
                </c:pt>
                <c:pt idx="18">
                  <c:v>-0.29700000000000004</c:v>
                </c:pt>
                <c:pt idx="19">
                  <c:v>-0.29600000000000004</c:v>
                </c:pt>
                <c:pt idx="20">
                  <c:v>-0.29400000000000004</c:v>
                </c:pt>
                <c:pt idx="21">
                  <c:v>-0.29200000000000004</c:v>
                </c:pt>
                <c:pt idx="22">
                  <c:v>-0.29000000000000004</c:v>
                </c:pt>
                <c:pt idx="23">
                  <c:v>-0.28900000000000003</c:v>
                </c:pt>
                <c:pt idx="24">
                  <c:v>-0.28700000000000003</c:v>
                </c:pt>
                <c:pt idx="25">
                  <c:v>-0.28500000000000003</c:v>
                </c:pt>
                <c:pt idx="26">
                  <c:v>-0.28300000000000003</c:v>
                </c:pt>
                <c:pt idx="27">
                  <c:v>-0.28200000000000003</c:v>
                </c:pt>
                <c:pt idx="28">
                  <c:v>-0.28000000000000003</c:v>
                </c:pt>
                <c:pt idx="29">
                  <c:v>-0.27800000000000002</c:v>
                </c:pt>
                <c:pt idx="30">
                  <c:v>-0.27700000000000002</c:v>
                </c:pt>
                <c:pt idx="31">
                  <c:v>-0.27500000000000002</c:v>
                </c:pt>
                <c:pt idx="32">
                  <c:v>-0.27300000000000002</c:v>
                </c:pt>
                <c:pt idx="33">
                  <c:v>-0.27200000000000002</c:v>
                </c:pt>
                <c:pt idx="34">
                  <c:v>-0.27</c:v>
                </c:pt>
                <c:pt idx="35">
                  <c:v>-0.26900000000000002</c:v>
                </c:pt>
                <c:pt idx="36">
                  <c:v>-0.26700000000000002</c:v>
                </c:pt>
                <c:pt idx="37">
                  <c:v>-0.26600000000000001</c:v>
                </c:pt>
                <c:pt idx="38">
                  <c:v>-0.26400000000000001</c:v>
                </c:pt>
                <c:pt idx="39">
                  <c:v>-0.26200000000000001</c:v>
                </c:pt>
                <c:pt idx="40">
                  <c:v>-0.26</c:v>
                </c:pt>
                <c:pt idx="41">
                  <c:v>-0.25900000000000001</c:v>
                </c:pt>
                <c:pt idx="42">
                  <c:v>-0.25700000000000001</c:v>
                </c:pt>
                <c:pt idx="43">
                  <c:v>-0.25600000000000001</c:v>
                </c:pt>
                <c:pt idx="44">
                  <c:v>-0.254</c:v>
                </c:pt>
                <c:pt idx="45">
                  <c:v>-0.252</c:v>
                </c:pt>
                <c:pt idx="46">
                  <c:v>-0.251</c:v>
                </c:pt>
                <c:pt idx="47">
                  <c:v>-0.249</c:v>
                </c:pt>
                <c:pt idx="48">
                  <c:v>-0.247</c:v>
                </c:pt>
                <c:pt idx="49">
                  <c:v>-0.246</c:v>
                </c:pt>
                <c:pt idx="50">
                  <c:v>-0.24399999999999999</c:v>
                </c:pt>
                <c:pt idx="51">
                  <c:v>-0.24299999999999999</c:v>
                </c:pt>
                <c:pt idx="52">
                  <c:v>-0.24100000000000002</c:v>
                </c:pt>
                <c:pt idx="53">
                  <c:v>-0.23900000000000002</c:v>
                </c:pt>
                <c:pt idx="54">
                  <c:v>-0.23800000000000002</c:v>
                </c:pt>
                <c:pt idx="55">
                  <c:v>-0.23600000000000002</c:v>
                </c:pt>
                <c:pt idx="56">
                  <c:v>-0.23400000000000001</c:v>
                </c:pt>
                <c:pt idx="57">
                  <c:v>-0.23300000000000001</c:v>
                </c:pt>
                <c:pt idx="58">
                  <c:v>-0.23100000000000001</c:v>
                </c:pt>
                <c:pt idx="59">
                  <c:v>-0.23</c:v>
                </c:pt>
                <c:pt idx="60">
                  <c:v>-0.22800000000000001</c:v>
                </c:pt>
                <c:pt idx="61">
                  <c:v>-0.22600000000000001</c:v>
                </c:pt>
                <c:pt idx="62">
                  <c:v>-0.22500000000000001</c:v>
                </c:pt>
                <c:pt idx="63">
                  <c:v>-0.223</c:v>
                </c:pt>
                <c:pt idx="64">
                  <c:v>-0.221</c:v>
                </c:pt>
                <c:pt idx="65">
                  <c:v>-0.22</c:v>
                </c:pt>
                <c:pt idx="66">
                  <c:v>-0.21800000000000003</c:v>
                </c:pt>
                <c:pt idx="67">
                  <c:v>-0.21700000000000003</c:v>
                </c:pt>
                <c:pt idx="68">
                  <c:v>-0.21500000000000002</c:v>
                </c:pt>
                <c:pt idx="69">
                  <c:v>-0.21300000000000002</c:v>
                </c:pt>
                <c:pt idx="70">
                  <c:v>-0.21200000000000002</c:v>
                </c:pt>
                <c:pt idx="71">
                  <c:v>-0.21000000000000002</c:v>
                </c:pt>
                <c:pt idx="72">
                  <c:v>-0.20800000000000002</c:v>
                </c:pt>
                <c:pt idx="73">
                  <c:v>-0.20700000000000002</c:v>
                </c:pt>
                <c:pt idx="74">
                  <c:v>-0.20500000000000002</c:v>
                </c:pt>
                <c:pt idx="75">
                  <c:v>-0.20400000000000001</c:v>
                </c:pt>
                <c:pt idx="76">
                  <c:v>-0.20200000000000001</c:v>
                </c:pt>
                <c:pt idx="77">
                  <c:v>-0.20100000000000001</c:v>
                </c:pt>
                <c:pt idx="78">
                  <c:v>-0.19900000000000001</c:v>
                </c:pt>
                <c:pt idx="79">
                  <c:v>-0.19800000000000001</c:v>
                </c:pt>
                <c:pt idx="80">
                  <c:v>-0.19600000000000001</c:v>
                </c:pt>
                <c:pt idx="81">
                  <c:v>-0.19400000000000001</c:v>
                </c:pt>
                <c:pt idx="82">
                  <c:v>-0.192</c:v>
                </c:pt>
                <c:pt idx="83">
                  <c:v>-0.191</c:v>
                </c:pt>
                <c:pt idx="84">
                  <c:v>-0.19</c:v>
                </c:pt>
                <c:pt idx="85">
                  <c:v>-0.188</c:v>
                </c:pt>
                <c:pt idx="86">
                  <c:v>-0.186</c:v>
                </c:pt>
                <c:pt idx="87">
                  <c:v>-0.185</c:v>
                </c:pt>
                <c:pt idx="88">
                  <c:v>-0.183</c:v>
                </c:pt>
                <c:pt idx="89">
                  <c:v>-0.182</c:v>
                </c:pt>
                <c:pt idx="90">
                  <c:v>-0.18</c:v>
                </c:pt>
                <c:pt idx="91">
                  <c:v>-0.17799999999999999</c:v>
                </c:pt>
                <c:pt idx="92">
                  <c:v>-0.17699999999999999</c:v>
                </c:pt>
                <c:pt idx="93">
                  <c:v>-0.17499999999999999</c:v>
                </c:pt>
                <c:pt idx="94">
                  <c:v>-0.17299999999999999</c:v>
                </c:pt>
                <c:pt idx="95">
                  <c:v>-0.17199999999999999</c:v>
                </c:pt>
                <c:pt idx="96">
                  <c:v>-0.17</c:v>
                </c:pt>
                <c:pt idx="97">
                  <c:v>-0.16900000000000001</c:v>
                </c:pt>
                <c:pt idx="98">
                  <c:v>-0.16700000000000001</c:v>
                </c:pt>
                <c:pt idx="99">
                  <c:v>-0.16500000000000001</c:v>
                </c:pt>
                <c:pt idx="100">
                  <c:v>-0.16400000000000001</c:v>
                </c:pt>
                <c:pt idx="101">
                  <c:v>-0.16200000000000001</c:v>
                </c:pt>
                <c:pt idx="102">
                  <c:v>-0.16</c:v>
                </c:pt>
                <c:pt idx="103">
                  <c:v>-0.159</c:v>
                </c:pt>
                <c:pt idx="104">
                  <c:v>-0.157</c:v>
                </c:pt>
                <c:pt idx="105">
                  <c:v>-0.156</c:v>
                </c:pt>
                <c:pt idx="106">
                  <c:v>-0.154</c:v>
                </c:pt>
                <c:pt idx="107">
                  <c:v>-0.153</c:v>
                </c:pt>
                <c:pt idx="108">
                  <c:v>-0.15100000000000002</c:v>
                </c:pt>
                <c:pt idx="109">
                  <c:v>-0.14900000000000002</c:v>
                </c:pt>
                <c:pt idx="110">
                  <c:v>-0.14800000000000002</c:v>
                </c:pt>
                <c:pt idx="111">
                  <c:v>-0.14600000000000002</c:v>
                </c:pt>
                <c:pt idx="112">
                  <c:v>-0.14400000000000002</c:v>
                </c:pt>
                <c:pt idx="113">
                  <c:v>-0.14300000000000002</c:v>
                </c:pt>
                <c:pt idx="114">
                  <c:v>-0.14100000000000001</c:v>
                </c:pt>
                <c:pt idx="115">
                  <c:v>-0.14000000000000001</c:v>
                </c:pt>
                <c:pt idx="116">
                  <c:v>-0.13800000000000001</c:v>
                </c:pt>
                <c:pt idx="117">
                  <c:v>-0.13600000000000001</c:v>
                </c:pt>
                <c:pt idx="118">
                  <c:v>-0.13500000000000001</c:v>
                </c:pt>
                <c:pt idx="119">
                  <c:v>-0.13300000000000001</c:v>
                </c:pt>
                <c:pt idx="120">
                  <c:v>-0.13100000000000001</c:v>
                </c:pt>
                <c:pt idx="121">
                  <c:v>-0.13</c:v>
                </c:pt>
                <c:pt idx="122">
                  <c:v>-0.128</c:v>
                </c:pt>
                <c:pt idx="123">
                  <c:v>-0.126</c:v>
                </c:pt>
                <c:pt idx="124">
                  <c:v>-0.124</c:v>
                </c:pt>
                <c:pt idx="125">
                  <c:v>-0.123</c:v>
                </c:pt>
                <c:pt idx="126">
                  <c:v>-0.12100000000000001</c:v>
                </c:pt>
                <c:pt idx="127">
                  <c:v>-0.12000000000000001</c:v>
                </c:pt>
                <c:pt idx="128">
                  <c:v>-0.11800000000000001</c:v>
                </c:pt>
                <c:pt idx="129">
                  <c:v>-0.11600000000000001</c:v>
                </c:pt>
                <c:pt idx="130">
                  <c:v>-0.115</c:v>
                </c:pt>
                <c:pt idx="131">
                  <c:v>-0.113</c:v>
                </c:pt>
                <c:pt idx="132">
                  <c:v>-0.112</c:v>
                </c:pt>
                <c:pt idx="133">
                  <c:v>-0.11</c:v>
                </c:pt>
                <c:pt idx="134">
                  <c:v>-0.10800000000000001</c:v>
                </c:pt>
                <c:pt idx="135">
                  <c:v>-0.10700000000000001</c:v>
                </c:pt>
                <c:pt idx="136">
                  <c:v>-0.10500000000000001</c:v>
                </c:pt>
                <c:pt idx="137">
                  <c:v>-0.10400000000000001</c:v>
                </c:pt>
                <c:pt idx="138">
                  <c:v>-0.10200000000000001</c:v>
                </c:pt>
                <c:pt idx="139">
                  <c:v>-0.1</c:v>
                </c:pt>
                <c:pt idx="140">
                  <c:v>-9.9000000000000005E-2</c:v>
                </c:pt>
                <c:pt idx="141">
                  <c:v>-9.7000000000000003E-2</c:v>
                </c:pt>
                <c:pt idx="142">
                  <c:v>-9.5000000000000001E-2</c:v>
                </c:pt>
                <c:pt idx="143">
                  <c:v>-9.4E-2</c:v>
                </c:pt>
                <c:pt idx="144">
                  <c:v>-9.2000000000000012E-2</c:v>
                </c:pt>
                <c:pt idx="145">
                  <c:v>-9.0000000000000011E-2</c:v>
                </c:pt>
                <c:pt idx="146">
                  <c:v>-8.8000000000000009E-2</c:v>
                </c:pt>
                <c:pt idx="147">
                  <c:v>-8.7000000000000008E-2</c:v>
                </c:pt>
                <c:pt idx="148">
                  <c:v>-8.5000000000000006E-2</c:v>
                </c:pt>
                <c:pt idx="149">
                  <c:v>-8.4000000000000005E-2</c:v>
                </c:pt>
                <c:pt idx="150">
                  <c:v>-8.2000000000000003E-2</c:v>
                </c:pt>
                <c:pt idx="151">
                  <c:v>-0.08</c:v>
                </c:pt>
                <c:pt idx="152">
                  <c:v>-7.9000000000000015E-2</c:v>
                </c:pt>
                <c:pt idx="153">
                  <c:v>-7.7000000000000013E-2</c:v>
                </c:pt>
                <c:pt idx="154">
                  <c:v>-7.5000000000000011E-2</c:v>
                </c:pt>
                <c:pt idx="155">
                  <c:v>-7.400000000000001E-2</c:v>
                </c:pt>
                <c:pt idx="156">
                  <c:v>-7.2000000000000008E-2</c:v>
                </c:pt>
                <c:pt idx="157">
                  <c:v>-7.0000000000000007E-2</c:v>
                </c:pt>
                <c:pt idx="158">
                  <c:v>-6.9000000000000006E-2</c:v>
                </c:pt>
                <c:pt idx="159">
                  <c:v>-6.7000000000000004E-2</c:v>
                </c:pt>
                <c:pt idx="160">
                  <c:v>-6.5000000000000002E-2</c:v>
                </c:pt>
                <c:pt idx="161">
                  <c:v>-6.4000000000000001E-2</c:v>
                </c:pt>
                <c:pt idx="162">
                  <c:v>-6.2000000000000006E-2</c:v>
                </c:pt>
                <c:pt idx="163">
                  <c:v>-6.1000000000000006E-2</c:v>
                </c:pt>
                <c:pt idx="164">
                  <c:v>-5.9000000000000004E-2</c:v>
                </c:pt>
                <c:pt idx="165">
                  <c:v>-5.7000000000000009E-2</c:v>
                </c:pt>
                <c:pt idx="166">
                  <c:v>-5.6000000000000008E-2</c:v>
                </c:pt>
                <c:pt idx="167">
                  <c:v>-5.4000000000000006E-2</c:v>
                </c:pt>
                <c:pt idx="168">
                  <c:v>-5.2000000000000005E-2</c:v>
                </c:pt>
                <c:pt idx="169">
                  <c:v>-5.1000000000000004E-2</c:v>
                </c:pt>
                <c:pt idx="170">
                  <c:v>-4.9000000000000009E-2</c:v>
                </c:pt>
                <c:pt idx="171">
                  <c:v>-4.7000000000000007E-2</c:v>
                </c:pt>
                <c:pt idx="172">
                  <c:v>-4.6000000000000006E-2</c:v>
                </c:pt>
                <c:pt idx="173">
                  <c:v>-4.4000000000000004E-2</c:v>
                </c:pt>
                <c:pt idx="174">
                  <c:v>-4.3000000000000003E-2</c:v>
                </c:pt>
                <c:pt idx="175">
                  <c:v>-4.1000000000000009E-2</c:v>
                </c:pt>
                <c:pt idx="176">
                  <c:v>-3.9000000000000007E-2</c:v>
                </c:pt>
                <c:pt idx="177">
                  <c:v>-3.8000000000000006E-2</c:v>
                </c:pt>
                <c:pt idx="178">
                  <c:v>-3.6000000000000004E-2</c:v>
                </c:pt>
                <c:pt idx="179">
                  <c:v>-3.5000000000000003E-2</c:v>
                </c:pt>
                <c:pt idx="180">
                  <c:v>-3.3000000000000002E-2</c:v>
                </c:pt>
                <c:pt idx="181">
                  <c:v>-3.2000000000000001E-2</c:v>
                </c:pt>
                <c:pt idx="182">
                  <c:v>-3.0000000000000013E-2</c:v>
                </c:pt>
                <c:pt idx="183">
                  <c:v>-2.9000000000000012E-2</c:v>
                </c:pt>
                <c:pt idx="184">
                  <c:v>-2.700000000000001E-2</c:v>
                </c:pt>
                <c:pt idx="185">
                  <c:v>-2.6000000000000009E-2</c:v>
                </c:pt>
                <c:pt idx="186">
                  <c:v>-2.4000000000000007E-2</c:v>
                </c:pt>
                <c:pt idx="187">
                  <c:v>-2.3000000000000007E-2</c:v>
                </c:pt>
                <c:pt idx="188">
                  <c:v>-2.1000000000000005E-2</c:v>
                </c:pt>
                <c:pt idx="189">
                  <c:v>-2.0000000000000004E-2</c:v>
                </c:pt>
                <c:pt idx="190">
                  <c:v>-1.8000000000000002E-2</c:v>
                </c:pt>
                <c:pt idx="191">
                  <c:v>-1.6E-2</c:v>
                </c:pt>
                <c:pt idx="192">
                  <c:v>-1.5000000000000013E-2</c:v>
                </c:pt>
                <c:pt idx="193">
                  <c:v>-1.3000000000000012E-2</c:v>
                </c:pt>
                <c:pt idx="194">
                  <c:v>-1.2000000000000011E-2</c:v>
                </c:pt>
                <c:pt idx="195">
                  <c:v>-1.100000000000001E-2</c:v>
                </c:pt>
                <c:pt idx="196">
                  <c:v>-9.000000000000008E-3</c:v>
                </c:pt>
                <c:pt idx="197">
                  <c:v>-7.0000000000000062E-3</c:v>
                </c:pt>
                <c:pt idx="198">
                  <c:v>-6.0000000000000053E-3</c:v>
                </c:pt>
                <c:pt idx="199">
                  <c:v>-4.0000000000000036E-3</c:v>
                </c:pt>
                <c:pt idx="200">
                  <c:v>-3.0000000000000027E-3</c:v>
                </c:pt>
                <c:pt idx="201">
                  <c:v>-1.0000000000000009E-3</c:v>
                </c:pt>
                <c:pt idx="202">
                  <c:v>0</c:v>
                </c:pt>
                <c:pt idx="203">
                  <c:v>9.9999999999998701E-4</c:v>
                </c:pt>
                <c:pt idx="204">
                  <c:v>2.9999999999999888E-3</c:v>
                </c:pt>
                <c:pt idx="205">
                  <c:v>4.9999999999999906E-3</c:v>
                </c:pt>
                <c:pt idx="206">
                  <c:v>5.9999999999999915E-3</c:v>
                </c:pt>
                <c:pt idx="207">
                  <c:v>6.9999999999999923E-3</c:v>
                </c:pt>
                <c:pt idx="208">
                  <c:v>8.9999999999999941E-3</c:v>
                </c:pt>
                <c:pt idx="209">
                  <c:v>9.999999999999995E-3</c:v>
                </c:pt>
                <c:pt idx="210">
                  <c:v>1.1999999999999997E-2</c:v>
                </c:pt>
                <c:pt idx="211">
                  <c:v>1.2999999999999998E-2</c:v>
                </c:pt>
                <c:pt idx="212">
                  <c:v>1.4999999999999999E-2</c:v>
                </c:pt>
                <c:pt idx="213">
                  <c:v>1.6E-2</c:v>
                </c:pt>
                <c:pt idx="214">
                  <c:v>1.7999999999999988E-2</c:v>
                </c:pt>
                <c:pt idx="215">
                  <c:v>1.8999999999999989E-2</c:v>
                </c:pt>
                <c:pt idx="216">
                  <c:v>1.999999999999999E-2</c:v>
                </c:pt>
                <c:pt idx="217">
                  <c:v>2.1999999999999992E-2</c:v>
                </c:pt>
                <c:pt idx="218">
                  <c:v>2.3999999999999994E-2</c:v>
                </c:pt>
                <c:pt idx="219">
                  <c:v>2.4999999999999994E-2</c:v>
                </c:pt>
                <c:pt idx="220">
                  <c:v>2.5999999999999995E-2</c:v>
                </c:pt>
                <c:pt idx="221">
                  <c:v>2.7999999999999997E-2</c:v>
                </c:pt>
                <c:pt idx="222">
                  <c:v>2.8999999999999998E-2</c:v>
                </c:pt>
                <c:pt idx="223">
                  <c:v>3.1E-2</c:v>
                </c:pt>
                <c:pt idx="224">
                  <c:v>3.2000000000000001E-2</c:v>
                </c:pt>
                <c:pt idx="225">
                  <c:v>3.4000000000000002E-2</c:v>
                </c:pt>
                <c:pt idx="226">
                  <c:v>3.5000000000000003E-2</c:v>
                </c:pt>
                <c:pt idx="227">
                  <c:v>3.6000000000000004E-2</c:v>
                </c:pt>
                <c:pt idx="228">
                  <c:v>3.8000000000000006E-2</c:v>
                </c:pt>
                <c:pt idx="229">
                  <c:v>3.9000000000000007E-2</c:v>
                </c:pt>
                <c:pt idx="230">
                  <c:v>4.0999999999999981E-2</c:v>
                </c:pt>
                <c:pt idx="231">
                  <c:v>4.1999999999999982E-2</c:v>
                </c:pt>
                <c:pt idx="232">
                  <c:v>4.3999999999999984E-2</c:v>
                </c:pt>
                <c:pt idx="233">
                  <c:v>4.4999999999999984E-2</c:v>
                </c:pt>
                <c:pt idx="234">
                  <c:v>4.5999999999999985E-2</c:v>
                </c:pt>
                <c:pt idx="235">
                  <c:v>4.7999999999999987E-2</c:v>
                </c:pt>
                <c:pt idx="236">
                  <c:v>4.8999999999999988E-2</c:v>
                </c:pt>
                <c:pt idx="237">
                  <c:v>5.099999999999999E-2</c:v>
                </c:pt>
                <c:pt idx="238">
                  <c:v>5.1999999999999991E-2</c:v>
                </c:pt>
                <c:pt idx="239">
                  <c:v>5.3999999999999992E-2</c:v>
                </c:pt>
                <c:pt idx="240">
                  <c:v>5.4999999999999993E-2</c:v>
                </c:pt>
                <c:pt idx="241">
                  <c:v>5.5999999999999994E-2</c:v>
                </c:pt>
                <c:pt idx="242">
                  <c:v>5.7999999999999996E-2</c:v>
                </c:pt>
                <c:pt idx="243">
                  <c:v>5.8999999999999997E-2</c:v>
                </c:pt>
                <c:pt idx="244">
                  <c:v>6.0999999999999999E-2</c:v>
                </c:pt>
                <c:pt idx="245">
                  <c:v>6.2E-2</c:v>
                </c:pt>
                <c:pt idx="246">
                  <c:v>6.4000000000000001E-2</c:v>
                </c:pt>
                <c:pt idx="247">
                  <c:v>6.5000000000000002E-2</c:v>
                </c:pt>
                <c:pt idx="248">
                  <c:v>6.7000000000000004E-2</c:v>
                </c:pt>
                <c:pt idx="249">
                  <c:v>6.8000000000000005E-2</c:v>
                </c:pt>
                <c:pt idx="250">
                  <c:v>7.0000000000000007E-2</c:v>
                </c:pt>
                <c:pt idx="251">
                  <c:v>7.099999999999998E-2</c:v>
                </c:pt>
                <c:pt idx="252">
                  <c:v>7.2999999999999982E-2</c:v>
                </c:pt>
                <c:pt idx="253">
                  <c:v>7.3999999999999982E-2</c:v>
                </c:pt>
                <c:pt idx="254">
                  <c:v>7.4999999999999983E-2</c:v>
                </c:pt>
                <c:pt idx="255">
                  <c:v>7.6999999999999985E-2</c:v>
                </c:pt>
                <c:pt idx="256">
                  <c:v>7.7999999999999986E-2</c:v>
                </c:pt>
                <c:pt idx="257">
                  <c:v>7.9999999999999988E-2</c:v>
                </c:pt>
                <c:pt idx="258">
                  <c:v>8.0999999999999989E-2</c:v>
                </c:pt>
                <c:pt idx="259">
                  <c:v>8.299999999999999E-2</c:v>
                </c:pt>
                <c:pt idx="260">
                  <c:v>8.3999999999999991E-2</c:v>
                </c:pt>
                <c:pt idx="261">
                  <c:v>8.5999999999999993E-2</c:v>
                </c:pt>
                <c:pt idx="262">
                  <c:v>8.6999999999999994E-2</c:v>
                </c:pt>
                <c:pt idx="263">
                  <c:v>8.8999999999999996E-2</c:v>
                </c:pt>
                <c:pt idx="264">
                  <c:v>0.09</c:v>
                </c:pt>
                <c:pt idx="265">
                  <c:v>9.0999999999999998E-2</c:v>
                </c:pt>
                <c:pt idx="266">
                  <c:v>9.2999999999999999E-2</c:v>
                </c:pt>
                <c:pt idx="267">
                  <c:v>9.4E-2</c:v>
                </c:pt>
                <c:pt idx="268">
                  <c:v>9.5000000000000001E-2</c:v>
                </c:pt>
                <c:pt idx="269">
                  <c:v>9.7000000000000003E-2</c:v>
                </c:pt>
                <c:pt idx="270">
                  <c:v>9.8000000000000004E-2</c:v>
                </c:pt>
                <c:pt idx="271">
                  <c:v>0.1</c:v>
                </c:pt>
                <c:pt idx="272">
                  <c:v>0.10100000000000001</c:v>
                </c:pt>
                <c:pt idx="273">
                  <c:v>0.10299999999999998</c:v>
                </c:pt>
                <c:pt idx="274">
                  <c:v>0.10399999999999998</c:v>
                </c:pt>
                <c:pt idx="275">
                  <c:v>0.10499999999999998</c:v>
                </c:pt>
                <c:pt idx="276">
                  <c:v>0.10699999999999998</c:v>
                </c:pt>
                <c:pt idx="277">
                  <c:v>0.10799999999999998</c:v>
                </c:pt>
                <c:pt idx="278">
                  <c:v>0.10999999999999999</c:v>
                </c:pt>
                <c:pt idx="279">
                  <c:v>0.11099999999999999</c:v>
                </c:pt>
                <c:pt idx="280">
                  <c:v>0.11199999999999999</c:v>
                </c:pt>
                <c:pt idx="281">
                  <c:v>0.11399999999999999</c:v>
                </c:pt>
                <c:pt idx="282">
                  <c:v>0.11499999999999999</c:v>
                </c:pt>
                <c:pt idx="283">
                  <c:v>0.11699999999999999</c:v>
                </c:pt>
                <c:pt idx="284">
                  <c:v>0.11799999999999999</c:v>
                </c:pt>
                <c:pt idx="285">
                  <c:v>0.11899999999999999</c:v>
                </c:pt>
                <c:pt idx="286">
                  <c:v>0.12</c:v>
                </c:pt>
                <c:pt idx="287">
                  <c:v>0.122</c:v>
                </c:pt>
                <c:pt idx="288">
                  <c:v>0.123</c:v>
                </c:pt>
                <c:pt idx="289">
                  <c:v>0.125</c:v>
                </c:pt>
                <c:pt idx="290">
                  <c:v>0.126</c:v>
                </c:pt>
                <c:pt idx="291">
                  <c:v>0.127</c:v>
                </c:pt>
                <c:pt idx="292">
                  <c:v>0.128</c:v>
                </c:pt>
                <c:pt idx="293">
                  <c:v>0.13</c:v>
                </c:pt>
                <c:pt idx="294">
                  <c:v>0.13100000000000001</c:v>
                </c:pt>
                <c:pt idx="295">
                  <c:v>0.13300000000000001</c:v>
                </c:pt>
                <c:pt idx="296">
                  <c:v>0.13399999999999998</c:v>
                </c:pt>
                <c:pt idx="297">
                  <c:v>0.13499999999999998</c:v>
                </c:pt>
                <c:pt idx="298">
                  <c:v>0.13599999999999998</c:v>
                </c:pt>
                <c:pt idx="299">
                  <c:v>0.13699999999999998</c:v>
                </c:pt>
                <c:pt idx="300">
                  <c:v>0.13899999999999998</c:v>
                </c:pt>
                <c:pt idx="301">
                  <c:v>0.13999999999999999</c:v>
                </c:pt>
                <c:pt idx="302">
                  <c:v>0.14099999999999999</c:v>
                </c:pt>
                <c:pt idx="303">
                  <c:v>0.14299999999999999</c:v>
                </c:pt>
                <c:pt idx="304">
                  <c:v>0.14399999999999999</c:v>
                </c:pt>
                <c:pt idx="305">
                  <c:v>0.14499999999999999</c:v>
                </c:pt>
                <c:pt idx="306">
                  <c:v>0.14599999999999999</c:v>
                </c:pt>
                <c:pt idx="307">
                  <c:v>0.14799999999999999</c:v>
                </c:pt>
                <c:pt idx="308">
                  <c:v>0.14899999999999999</c:v>
                </c:pt>
                <c:pt idx="309">
                  <c:v>0.15</c:v>
                </c:pt>
                <c:pt idx="310">
                  <c:v>0.151</c:v>
                </c:pt>
                <c:pt idx="311">
                  <c:v>0.152</c:v>
                </c:pt>
                <c:pt idx="312">
                  <c:v>0.153</c:v>
                </c:pt>
                <c:pt idx="313">
                  <c:v>0.155</c:v>
                </c:pt>
                <c:pt idx="314">
                  <c:v>0.156</c:v>
                </c:pt>
                <c:pt idx="315">
                  <c:v>0.157</c:v>
                </c:pt>
                <c:pt idx="316">
                  <c:v>0.158</c:v>
                </c:pt>
                <c:pt idx="317">
                  <c:v>0.159</c:v>
                </c:pt>
                <c:pt idx="318">
                  <c:v>0.16</c:v>
                </c:pt>
                <c:pt idx="319">
                  <c:v>0.161</c:v>
                </c:pt>
                <c:pt idx="320">
                  <c:v>0.16200000000000001</c:v>
                </c:pt>
                <c:pt idx="321">
                  <c:v>0.16400000000000001</c:v>
                </c:pt>
                <c:pt idx="322">
                  <c:v>0.16500000000000001</c:v>
                </c:pt>
                <c:pt idx="323">
                  <c:v>0.16600000000000001</c:v>
                </c:pt>
                <c:pt idx="324">
                  <c:v>0.16700000000000001</c:v>
                </c:pt>
                <c:pt idx="325">
                  <c:v>0.16800000000000001</c:v>
                </c:pt>
                <c:pt idx="326">
                  <c:v>0.16900000000000001</c:v>
                </c:pt>
                <c:pt idx="327">
                  <c:v>0.17</c:v>
                </c:pt>
                <c:pt idx="328">
                  <c:v>0.17100000000000001</c:v>
                </c:pt>
                <c:pt idx="329">
                  <c:v>0.17200000000000001</c:v>
                </c:pt>
                <c:pt idx="330">
                  <c:v>0.17300000000000001</c:v>
                </c:pt>
                <c:pt idx="331">
                  <c:v>0.17400000000000002</c:v>
                </c:pt>
                <c:pt idx="332">
                  <c:v>0.17500000000000002</c:v>
                </c:pt>
                <c:pt idx="333">
                  <c:v>0.17600000000000002</c:v>
                </c:pt>
                <c:pt idx="334">
                  <c:v>0.17700000000000002</c:v>
                </c:pt>
                <c:pt idx="335">
                  <c:v>0.17800000000000002</c:v>
                </c:pt>
                <c:pt idx="336">
                  <c:v>0.17900000000000002</c:v>
                </c:pt>
                <c:pt idx="337">
                  <c:v>0.18000000000000002</c:v>
                </c:pt>
                <c:pt idx="338">
                  <c:v>0.18099999999999997</c:v>
                </c:pt>
                <c:pt idx="339">
                  <c:v>0.18199999999999997</c:v>
                </c:pt>
                <c:pt idx="340">
                  <c:v>0.18299999999999997</c:v>
                </c:pt>
                <c:pt idx="341">
                  <c:v>0.18399999999999997</c:v>
                </c:pt>
                <c:pt idx="342">
                  <c:v>0.18399999999999997</c:v>
                </c:pt>
                <c:pt idx="343">
                  <c:v>0.18599999999999997</c:v>
                </c:pt>
                <c:pt idx="344">
                  <c:v>0.18599999999999997</c:v>
                </c:pt>
                <c:pt idx="345">
                  <c:v>0.18799999999999997</c:v>
                </c:pt>
                <c:pt idx="346">
                  <c:v>0.18799999999999997</c:v>
                </c:pt>
                <c:pt idx="347">
                  <c:v>0.18899999999999997</c:v>
                </c:pt>
                <c:pt idx="348">
                  <c:v>0.18999999999999997</c:v>
                </c:pt>
                <c:pt idx="349">
                  <c:v>0.19099999999999998</c:v>
                </c:pt>
                <c:pt idx="350">
                  <c:v>0.19199999999999998</c:v>
                </c:pt>
                <c:pt idx="351">
                  <c:v>0.19299999999999998</c:v>
                </c:pt>
                <c:pt idx="352">
                  <c:v>0.19299999999999998</c:v>
                </c:pt>
                <c:pt idx="353">
                  <c:v>0.19399999999999998</c:v>
                </c:pt>
                <c:pt idx="354">
                  <c:v>0.19499999999999998</c:v>
                </c:pt>
                <c:pt idx="355">
                  <c:v>0.19599999999999998</c:v>
                </c:pt>
                <c:pt idx="356">
                  <c:v>0.19699999999999998</c:v>
                </c:pt>
                <c:pt idx="357">
                  <c:v>0.19799999999999998</c:v>
                </c:pt>
                <c:pt idx="358">
                  <c:v>0.19799999999999998</c:v>
                </c:pt>
                <c:pt idx="359">
                  <c:v>0.19899999999999998</c:v>
                </c:pt>
                <c:pt idx="360">
                  <c:v>0.19999999999999998</c:v>
                </c:pt>
                <c:pt idx="361">
                  <c:v>0.20099999999999998</c:v>
                </c:pt>
                <c:pt idx="362">
                  <c:v>0.20099999999999998</c:v>
                </c:pt>
                <c:pt idx="363">
                  <c:v>0.20299999999999999</c:v>
                </c:pt>
                <c:pt idx="364">
                  <c:v>0.20299999999999999</c:v>
                </c:pt>
                <c:pt idx="365">
                  <c:v>0.20399999999999999</c:v>
                </c:pt>
                <c:pt idx="366">
                  <c:v>0.20399999999999999</c:v>
                </c:pt>
                <c:pt idx="367">
                  <c:v>0.20599999999999999</c:v>
                </c:pt>
                <c:pt idx="368">
                  <c:v>0.20599999999999999</c:v>
                </c:pt>
                <c:pt idx="369">
                  <c:v>0.20699999999999999</c:v>
                </c:pt>
                <c:pt idx="370">
                  <c:v>0.20799999999999999</c:v>
                </c:pt>
                <c:pt idx="371">
                  <c:v>0.20899999999999999</c:v>
                </c:pt>
                <c:pt idx="372">
                  <c:v>0.20899999999999999</c:v>
                </c:pt>
                <c:pt idx="373">
                  <c:v>0.21</c:v>
                </c:pt>
                <c:pt idx="374">
                  <c:v>0.21099999999999999</c:v>
                </c:pt>
                <c:pt idx="375">
                  <c:v>0.21199999999999999</c:v>
                </c:pt>
                <c:pt idx="376">
                  <c:v>0.21199999999999999</c:v>
                </c:pt>
                <c:pt idx="377">
                  <c:v>0.21299999999999999</c:v>
                </c:pt>
                <c:pt idx="378">
                  <c:v>0.21299999999999999</c:v>
                </c:pt>
                <c:pt idx="379">
                  <c:v>0.214</c:v>
                </c:pt>
                <c:pt idx="380">
                  <c:v>0.215</c:v>
                </c:pt>
                <c:pt idx="381">
                  <c:v>0.216</c:v>
                </c:pt>
                <c:pt idx="382">
                  <c:v>0.216</c:v>
                </c:pt>
                <c:pt idx="383">
                  <c:v>0.217</c:v>
                </c:pt>
                <c:pt idx="384">
                  <c:v>0.217</c:v>
                </c:pt>
                <c:pt idx="385">
                  <c:v>0.219</c:v>
                </c:pt>
                <c:pt idx="386">
                  <c:v>0.219</c:v>
                </c:pt>
                <c:pt idx="387">
                  <c:v>0.22</c:v>
                </c:pt>
                <c:pt idx="388">
                  <c:v>0.22</c:v>
                </c:pt>
                <c:pt idx="389">
                  <c:v>0.222</c:v>
                </c:pt>
                <c:pt idx="390">
                  <c:v>0.222</c:v>
                </c:pt>
                <c:pt idx="391">
                  <c:v>0.223</c:v>
                </c:pt>
                <c:pt idx="392">
                  <c:v>0.223</c:v>
                </c:pt>
                <c:pt idx="393">
                  <c:v>0.224</c:v>
                </c:pt>
                <c:pt idx="394">
                  <c:v>0.224</c:v>
                </c:pt>
                <c:pt idx="395">
                  <c:v>0.22600000000000001</c:v>
                </c:pt>
                <c:pt idx="396">
                  <c:v>0.22600000000000001</c:v>
                </c:pt>
                <c:pt idx="397">
                  <c:v>0.22700000000000001</c:v>
                </c:pt>
                <c:pt idx="398">
                  <c:v>0.22700000000000001</c:v>
                </c:pt>
                <c:pt idx="399">
                  <c:v>0.22800000000000001</c:v>
                </c:pt>
                <c:pt idx="400">
                  <c:v>0.22800000000000001</c:v>
                </c:pt>
              </c:numCache>
            </c:numRef>
          </c:yVal>
          <c:smooth val="1"/>
          <c:extLst>
            <c:ext xmlns:c16="http://schemas.microsoft.com/office/drawing/2014/chart" uri="{C3380CC4-5D6E-409C-BE32-E72D297353CC}">
              <c16:uniqueId val="{00000001-CBD4-4BDB-A86C-5D839D398A10}"/>
            </c:ext>
          </c:extLst>
        </c:ser>
        <c:ser>
          <c:idx val="1"/>
          <c:order val="1"/>
          <c:tx>
            <c:v>MgCl2</c:v>
          </c:tx>
          <c:spPr>
            <a:ln w="28575" cap="rnd">
              <a:solidFill>
                <a:srgbClr val="FF0000"/>
              </a:solidFill>
              <a:round/>
            </a:ln>
            <a:effectLst/>
          </c:spPr>
          <c:marker>
            <c:symbol val="none"/>
          </c:marker>
          <c:trendline>
            <c:spPr>
              <a:ln w="19050" cap="rnd">
                <a:solidFill>
                  <a:srgbClr val="00B0F0">
                    <a:alpha val="0"/>
                  </a:srgbClr>
                </a:solidFill>
                <a:prstDash val="sysDot"/>
              </a:ln>
              <a:effectLst/>
            </c:spPr>
            <c:trendlineType val="linear"/>
            <c:dispRSqr val="1"/>
            <c:dispEq val="1"/>
            <c:trendlineLbl>
              <c:layout>
                <c:manualLayout>
                  <c:x val="-3.7981401909248879E-4"/>
                  <c:y val="-0.16398732239726313"/>
                </c:manualLayout>
              </c:layout>
              <c:tx>
                <c:rich>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r>
                      <a:rPr lang="en-US" sz="900" b="1" i="0" u="sng" kern="1200" baseline="0">
                        <a:solidFill>
                          <a:srgbClr val="FF0000"/>
                        </a:solidFill>
                        <a:effectLst/>
                      </a:rPr>
                      <a:t>0.1 M MgCl2</a:t>
                    </a:r>
                    <a:endParaRPr lang="en-GB">
                      <a:effectLst/>
                    </a:endParaRPr>
                  </a:p>
                  <a:p>
                    <a:pPr>
                      <a:defRPr/>
                    </a:pPr>
                    <a:r>
                      <a:rPr lang="en-US" baseline="0">
                        <a:solidFill>
                          <a:srgbClr val="FF0000"/>
                        </a:solidFill>
                      </a:rPr>
                      <a:t>y = 0.8672x - 0.0003</a:t>
                    </a:r>
                    <a:br>
                      <a:rPr lang="en-US" baseline="0">
                        <a:solidFill>
                          <a:srgbClr val="FF0000"/>
                        </a:solidFill>
                      </a:rPr>
                    </a:br>
                    <a:r>
                      <a:rPr lang="en-US" baseline="0">
                        <a:solidFill>
                          <a:srgbClr val="FF0000"/>
                        </a:solidFill>
                      </a:rPr>
                      <a:t>R² = 0.9994</a:t>
                    </a:r>
                    <a:endParaRPr lang="en-US">
                      <a:solidFill>
                        <a:srgbClr val="FF0000"/>
                      </a:solidFill>
                    </a:endParaRPr>
                  </a:p>
                </c:rich>
              </c:tx>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PT"/>
                </a:p>
              </c:txPr>
            </c:trendlineLbl>
          </c:trendline>
          <c:xVal>
            <c:numRef>
              <c:f>'Ideal Selectivity'!$D$12:$D$412</c:f>
              <c:numCache>
                <c:formatCode>0.000</c:formatCode>
                <c:ptCount val="401"/>
                <c:pt idx="0">
                  <c:v>-0.2</c:v>
                </c:pt>
                <c:pt idx="1">
                  <c:v>-0.19900000000000001</c:v>
                </c:pt>
                <c:pt idx="2">
                  <c:v>-0.19800000000000001</c:v>
                </c:pt>
                <c:pt idx="3">
                  <c:v>-0.19700000000000001</c:v>
                </c:pt>
                <c:pt idx="4">
                  <c:v>-0.19600000000000001</c:v>
                </c:pt>
                <c:pt idx="5">
                  <c:v>-0.19500000000000001</c:v>
                </c:pt>
                <c:pt idx="6">
                  <c:v>-0.19400000000000001</c:v>
                </c:pt>
                <c:pt idx="7">
                  <c:v>-0.193</c:v>
                </c:pt>
                <c:pt idx="8">
                  <c:v>-0.192</c:v>
                </c:pt>
                <c:pt idx="9">
                  <c:v>-0.191</c:v>
                </c:pt>
                <c:pt idx="10">
                  <c:v>-0.19</c:v>
                </c:pt>
                <c:pt idx="11">
                  <c:v>-0.189</c:v>
                </c:pt>
                <c:pt idx="12">
                  <c:v>-0.188</c:v>
                </c:pt>
                <c:pt idx="13">
                  <c:v>-0.187</c:v>
                </c:pt>
                <c:pt idx="14">
                  <c:v>-0.186</c:v>
                </c:pt>
                <c:pt idx="15">
                  <c:v>-0.185</c:v>
                </c:pt>
                <c:pt idx="16">
                  <c:v>-0.184</c:v>
                </c:pt>
                <c:pt idx="17">
                  <c:v>-0.183</c:v>
                </c:pt>
                <c:pt idx="18">
                  <c:v>-0.182</c:v>
                </c:pt>
                <c:pt idx="19">
                  <c:v>-0.18099999999999999</c:v>
                </c:pt>
                <c:pt idx="20">
                  <c:v>-0.18</c:v>
                </c:pt>
                <c:pt idx="21">
                  <c:v>-0.17899999999999999</c:v>
                </c:pt>
                <c:pt idx="22">
                  <c:v>-0.17799999999999999</c:v>
                </c:pt>
                <c:pt idx="23">
                  <c:v>-0.17699999999999999</c:v>
                </c:pt>
                <c:pt idx="24">
                  <c:v>-0.17599999999999999</c:v>
                </c:pt>
                <c:pt idx="25">
                  <c:v>-0.17499999999999999</c:v>
                </c:pt>
                <c:pt idx="26">
                  <c:v>-0.17399999999999999</c:v>
                </c:pt>
                <c:pt idx="27">
                  <c:v>-0.17299999999999999</c:v>
                </c:pt>
                <c:pt idx="28">
                  <c:v>-0.17199999999999999</c:v>
                </c:pt>
                <c:pt idx="29">
                  <c:v>-0.17100000000000001</c:v>
                </c:pt>
                <c:pt idx="30">
                  <c:v>-0.17</c:v>
                </c:pt>
                <c:pt idx="31">
                  <c:v>-0.16900000000000001</c:v>
                </c:pt>
                <c:pt idx="32">
                  <c:v>-0.16800000000000001</c:v>
                </c:pt>
                <c:pt idx="33">
                  <c:v>-0.16700000000000001</c:v>
                </c:pt>
                <c:pt idx="34">
                  <c:v>-0.16600000000000001</c:v>
                </c:pt>
                <c:pt idx="35">
                  <c:v>-0.16500000000000001</c:v>
                </c:pt>
                <c:pt idx="36">
                  <c:v>-0.16400000000000001</c:v>
                </c:pt>
                <c:pt idx="37">
                  <c:v>-0.16300000000000001</c:v>
                </c:pt>
                <c:pt idx="38">
                  <c:v>-0.16200000000000001</c:v>
                </c:pt>
                <c:pt idx="39">
                  <c:v>-0.161</c:v>
                </c:pt>
                <c:pt idx="40">
                  <c:v>-0.16</c:v>
                </c:pt>
                <c:pt idx="41">
                  <c:v>-0.159</c:v>
                </c:pt>
                <c:pt idx="42">
                  <c:v>-0.158</c:v>
                </c:pt>
                <c:pt idx="43">
                  <c:v>-0.157</c:v>
                </c:pt>
                <c:pt idx="44">
                  <c:v>-0.156</c:v>
                </c:pt>
                <c:pt idx="45">
                  <c:v>-0.155</c:v>
                </c:pt>
                <c:pt idx="46">
                  <c:v>-0.154</c:v>
                </c:pt>
                <c:pt idx="47">
                  <c:v>-0.153</c:v>
                </c:pt>
                <c:pt idx="48">
                  <c:v>-0.152</c:v>
                </c:pt>
                <c:pt idx="49">
                  <c:v>-0.151</c:v>
                </c:pt>
                <c:pt idx="50">
                  <c:v>-0.15</c:v>
                </c:pt>
                <c:pt idx="51">
                  <c:v>-0.14899999999999999</c:v>
                </c:pt>
                <c:pt idx="52">
                  <c:v>-0.14799999999999999</c:v>
                </c:pt>
                <c:pt idx="53">
                  <c:v>-0.14699999999999999</c:v>
                </c:pt>
                <c:pt idx="54">
                  <c:v>-0.14599999999999999</c:v>
                </c:pt>
                <c:pt idx="55">
                  <c:v>-0.14499999999999999</c:v>
                </c:pt>
                <c:pt idx="56">
                  <c:v>-0.14399999999999999</c:v>
                </c:pt>
                <c:pt idx="57">
                  <c:v>-0.14299999999999999</c:v>
                </c:pt>
                <c:pt idx="58">
                  <c:v>-0.14199999999999999</c:v>
                </c:pt>
                <c:pt idx="59">
                  <c:v>-0.14099999999999999</c:v>
                </c:pt>
                <c:pt idx="60">
                  <c:v>-0.14000000000000001</c:v>
                </c:pt>
                <c:pt idx="61">
                  <c:v>-0.13900000000000001</c:v>
                </c:pt>
                <c:pt idx="62">
                  <c:v>-0.13800000000000001</c:v>
                </c:pt>
                <c:pt idx="63">
                  <c:v>-0.13700000000000001</c:v>
                </c:pt>
                <c:pt idx="64">
                  <c:v>-0.13600000000000001</c:v>
                </c:pt>
                <c:pt idx="65">
                  <c:v>-0.13500000000000001</c:v>
                </c:pt>
                <c:pt idx="66">
                  <c:v>-0.13400000000000001</c:v>
                </c:pt>
                <c:pt idx="67">
                  <c:v>-0.13300000000000001</c:v>
                </c:pt>
                <c:pt idx="68">
                  <c:v>-0.13200000000000001</c:v>
                </c:pt>
                <c:pt idx="69">
                  <c:v>-0.13100000000000001</c:v>
                </c:pt>
                <c:pt idx="70">
                  <c:v>-0.13</c:v>
                </c:pt>
                <c:pt idx="71">
                  <c:v>-0.129</c:v>
                </c:pt>
                <c:pt idx="72">
                  <c:v>-0.128</c:v>
                </c:pt>
                <c:pt idx="73">
                  <c:v>-0.127</c:v>
                </c:pt>
                <c:pt idx="74">
                  <c:v>-0.126</c:v>
                </c:pt>
                <c:pt idx="75">
                  <c:v>-0.125</c:v>
                </c:pt>
                <c:pt idx="76">
                  <c:v>-0.124</c:v>
                </c:pt>
                <c:pt idx="77">
                  <c:v>-0.123</c:v>
                </c:pt>
                <c:pt idx="78">
                  <c:v>-0.122</c:v>
                </c:pt>
                <c:pt idx="79">
                  <c:v>-0.121</c:v>
                </c:pt>
                <c:pt idx="80">
                  <c:v>-0.12</c:v>
                </c:pt>
                <c:pt idx="81">
                  <c:v>-0.11899999999999999</c:v>
                </c:pt>
                <c:pt idx="82">
                  <c:v>-0.11799999999999999</c:v>
                </c:pt>
                <c:pt idx="83">
                  <c:v>-0.11700000000000001</c:v>
                </c:pt>
                <c:pt idx="84">
                  <c:v>-0.11600000000000001</c:v>
                </c:pt>
                <c:pt idx="85">
                  <c:v>-0.115</c:v>
                </c:pt>
                <c:pt idx="86">
                  <c:v>-0.114</c:v>
                </c:pt>
                <c:pt idx="87">
                  <c:v>-0.113</c:v>
                </c:pt>
                <c:pt idx="88">
                  <c:v>-0.112</c:v>
                </c:pt>
                <c:pt idx="89">
                  <c:v>-0.111</c:v>
                </c:pt>
                <c:pt idx="90">
                  <c:v>-0.11</c:v>
                </c:pt>
                <c:pt idx="91">
                  <c:v>-0.109</c:v>
                </c:pt>
                <c:pt idx="92">
                  <c:v>-0.108</c:v>
                </c:pt>
                <c:pt idx="93">
                  <c:v>-0.107</c:v>
                </c:pt>
                <c:pt idx="94">
                  <c:v>-0.106</c:v>
                </c:pt>
                <c:pt idx="95">
                  <c:v>-0.105</c:v>
                </c:pt>
                <c:pt idx="96">
                  <c:v>-0.104</c:v>
                </c:pt>
                <c:pt idx="97">
                  <c:v>-0.10299999999999999</c:v>
                </c:pt>
                <c:pt idx="98">
                  <c:v>-0.10199999999999999</c:v>
                </c:pt>
                <c:pt idx="99">
                  <c:v>-0.10100000000000001</c:v>
                </c:pt>
                <c:pt idx="100">
                  <c:v>-0.1</c:v>
                </c:pt>
                <c:pt idx="101">
                  <c:v>-9.9000000000000005E-2</c:v>
                </c:pt>
                <c:pt idx="102">
                  <c:v>-9.8000000000000004E-2</c:v>
                </c:pt>
                <c:pt idx="103">
                  <c:v>-9.7000000000000003E-2</c:v>
                </c:pt>
                <c:pt idx="104">
                  <c:v>-9.6000000000000002E-2</c:v>
                </c:pt>
                <c:pt idx="105">
                  <c:v>-9.5000000000000001E-2</c:v>
                </c:pt>
                <c:pt idx="106">
                  <c:v>-9.4E-2</c:v>
                </c:pt>
                <c:pt idx="107">
                  <c:v>-9.2999999999999999E-2</c:v>
                </c:pt>
                <c:pt idx="108">
                  <c:v>-9.1999999999999998E-2</c:v>
                </c:pt>
                <c:pt idx="109">
                  <c:v>-9.0999999999999998E-2</c:v>
                </c:pt>
                <c:pt idx="110">
                  <c:v>-0.09</c:v>
                </c:pt>
                <c:pt idx="111">
                  <c:v>-8.8999999999999996E-2</c:v>
                </c:pt>
                <c:pt idx="112">
                  <c:v>-8.7999999999999995E-2</c:v>
                </c:pt>
                <c:pt idx="113">
                  <c:v>-8.6999999999999994E-2</c:v>
                </c:pt>
                <c:pt idx="114">
                  <c:v>-8.5999999999999993E-2</c:v>
                </c:pt>
                <c:pt idx="115">
                  <c:v>-8.5000000000000006E-2</c:v>
                </c:pt>
                <c:pt idx="116">
                  <c:v>-8.4000000000000005E-2</c:v>
                </c:pt>
                <c:pt idx="117">
                  <c:v>-8.3000000000000004E-2</c:v>
                </c:pt>
                <c:pt idx="118">
                  <c:v>-8.2000000000000003E-2</c:v>
                </c:pt>
                <c:pt idx="119">
                  <c:v>-8.1000000000000003E-2</c:v>
                </c:pt>
                <c:pt idx="120">
                  <c:v>-0.08</c:v>
                </c:pt>
                <c:pt idx="121">
                  <c:v>-7.9000000000000001E-2</c:v>
                </c:pt>
                <c:pt idx="122">
                  <c:v>-7.8E-2</c:v>
                </c:pt>
                <c:pt idx="123">
                  <c:v>-7.6999999999999999E-2</c:v>
                </c:pt>
                <c:pt idx="124">
                  <c:v>-7.5999999999999998E-2</c:v>
                </c:pt>
                <c:pt idx="125">
                  <c:v>-7.4999999999999997E-2</c:v>
                </c:pt>
                <c:pt idx="126">
                  <c:v>-7.3999999999999996E-2</c:v>
                </c:pt>
                <c:pt idx="127">
                  <c:v>-7.2999999999999995E-2</c:v>
                </c:pt>
                <c:pt idx="128">
                  <c:v>-7.1999999999999995E-2</c:v>
                </c:pt>
                <c:pt idx="129">
                  <c:v>-7.0999999999999994E-2</c:v>
                </c:pt>
                <c:pt idx="130">
                  <c:v>-7.0000000000000007E-2</c:v>
                </c:pt>
                <c:pt idx="131">
                  <c:v>-6.9000000000000006E-2</c:v>
                </c:pt>
                <c:pt idx="132">
                  <c:v>-6.8000000000000005E-2</c:v>
                </c:pt>
                <c:pt idx="133">
                  <c:v>-6.7000000000000004E-2</c:v>
                </c:pt>
                <c:pt idx="134">
                  <c:v>-6.6000000000000003E-2</c:v>
                </c:pt>
                <c:pt idx="135">
                  <c:v>-6.5000000000000002E-2</c:v>
                </c:pt>
                <c:pt idx="136">
                  <c:v>-6.4000000000000001E-2</c:v>
                </c:pt>
                <c:pt idx="137">
                  <c:v>-6.3E-2</c:v>
                </c:pt>
                <c:pt idx="138">
                  <c:v>-6.2E-2</c:v>
                </c:pt>
                <c:pt idx="139">
                  <c:v>-6.0999999999999999E-2</c:v>
                </c:pt>
                <c:pt idx="140">
                  <c:v>-0.06</c:v>
                </c:pt>
                <c:pt idx="141">
                  <c:v>-5.8999999999999997E-2</c:v>
                </c:pt>
                <c:pt idx="142">
                  <c:v>-5.8000000000000003E-2</c:v>
                </c:pt>
                <c:pt idx="143">
                  <c:v>-5.7000000000000002E-2</c:v>
                </c:pt>
                <c:pt idx="144">
                  <c:v>-5.6000000000000001E-2</c:v>
                </c:pt>
                <c:pt idx="145">
                  <c:v>-5.5E-2</c:v>
                </c:pt>
                <c:pt idx="146">
                  <c:v>-5.3999999999999999E-2</c:v>
                </c:pt>
                <c:pt idx="147">
                  <c:v>-5.2999999999999999E-2</c:v>
                </c:pt>
                <c:pt idx="148">
                  <c:v>-5.1999999999999998E-2</c:v>
                </c:pt>
                <c:pt idx="149">
                  <c:v>-5.0999999999999997E-2</c:v>
                </c:pt>
                <c:pt idx="150">
                  <c:v>-0.05</c:v>
                </c:pt>
                <c:pt idx="151">
                  <c:v>-4.9000000000000002E-2</c:v>
                </c:pt>
                <c:pt idx="152">
                  <c:v>-4.8000000000000001E-2</c:v>
                </c:pt>
                <c:pt idx="153">
                  <c:v>-4.7E-2</c:v>
                </c:pt>
                <c:pt idx="154">
                  <c:v>-4.5999999999999999E-2</c:v>
                </c:pt>
                <c:pt idx="155">
                  <c:v>-4.4999999999999998E-2</c:v>
                </c:pt>
                <c:pt idx="156">
                  <c:v>-4.3999999999999997E-2</c:v>
                </c:pt>
                <c:pt idx="157">
                  <c:v>-4.2999999999999997E-2</c:v>
                </c:pt>
                <c:pt idx="158">
                  <c:v>-4.2000000000000003E-2</c:v>
                </c:pt>
                <c:pt idx="159">
                  <c:v>-4.1000000000000002E-2</c:v>
                </c:pt>
                <c:pt idx="160">
                  <c:v>-0.04</c:v>
                </c:pt>
                <c:pt idx="161">
                  <c:v>-3.9E-2</c:v>
                </c:pt>
                <c:pt idx="162">
                  <c:v>-3.7999999999999999E-2</c:v>
                </c:pt>
                <c:pt idx="163">
                  <c:v>-3.6999999999999998E-2</c:v>
                </c:pt>
                <c:pt idx="164">
                  <c:v>-3.5999999999999997E-2</c:v>
                </c:pt>
                <c:pt idx="165">
                  <c:v>-3.5000000000000003E-2</c:v>
                </c:pt>
                <c:pt idx="166">
                  <c:v>-3.4000000000000002E-2</c:v>
                </c:pt>
                <c:pt idx="167">
                  <c:v>-3.3000000000000002E-2</c:v>
                </c:pt>
                <c:pt idx="168">
                  <c:v>-3.2000000000000001E-2</c:v>
                </c:pt>
                <c:pt idx="169">
                  <c:v>-3.1E-2</c:v>
                </c:pt>
                <c:pt idx="170">
                  <c:v>-0.03</c:v>
                </c:pt>
                <c:pt idx="171">
                  <c:v>-2.9000000000000001E-2</c:v>
                </c:pt>
                <c:pt idx="172">
                  <c:v>-2.8000000000000001E-2</c:v>
                </c:pt>
                <c:pt idx="173">
                  <c:v>-2.7E-2</c:v>
                </c:pt>
                <c:pt idx="174">
                  <c:v>-2.5999999999999999E-2</c:v>
                </c:pt>
                <c:pt idx="175">
                  <c:v>-2.5000000000000001E-2</c:v>
                </c:pt>
                <c:pt idx="176">
                  <c:v>-2.4E-2</c:v>
                </c:pt>
                <c:pt idx="177">
                  <c:v>-2.3E-2</c:v>
                </c:pt>
                <c:pt idx="178">
                  <c:v>-2.1999999999999999E-2</c:v>
                </c:pt>
                <c:pt idx="179">
                  <c:v>-2.1000000000000001E-2</c:v>
                </c:pt>
                <c:pt idx="180">
                  <c:v>-0.02</c:v>
                </c:pt>
                <c:pt idx="181">
                  <c:v>-1.9E-2</c:v>
                </c:pt>
                <c:pt idx="182">
                  <c:v>-1.7999999999999999E-2</c:v>
                </c:pt>
                <c:pt idx="183">
                  <c:v>-1.7000000000000001E-2</c:v>
                </c:pt>
                <c:pt idx="184">
                  <c:v>-1.6E-2</c:v>
                </c:pt>
                <c:pt idx="185">
                  <c:v>-1.4999999999999999E-2</c:v>
                </c:pt>
                <c:pt idx="186">
                  <c:v>-1.4E-2</c:v>
                </c:pt>
                <c:pt idx="187">
                  <c:v>-1.2999999999999999E-2</c:v>
                </c:pt>
                <c:pt idx="188">
                  <c:v>-1.2E-2</c:v>
                </c:pt>
                <c:pt idx="189">
                  <c:v>-1.0999999999999999E-2</c:v>
                </c:pt>
                <c:pt idx="190">
                  <c:v>-0.01</c:v>
                </c:pt>
                <c:pt idx="191">
                  <c:v>-8.9999999999999993E-3</c:v>
                </c:pt>
                <c:pt idx="192">
                  <c:v>-8.0000000000000002E-3</c:v>
                </c:pt>
                <c:pt idx="193">
                  <c:v>-7.0000000000000001E-3</c:v>
                </c:pt>
                <c:pt idx="194">
                  <c:v>-6.0000000000000001E-3</c:v>
                </c:pt>
                <c:pt idx="195">
                  <c:v>-5.0000000000000001E-3</c:v>
                </c:pt>
                <c:pt idx="196">
                  <c:v>-4.0000000000000001E-3</c:v>
                </c:pt>
                <c:pt idx="197">
                  <c:v>-3.0000000000000001E-3</c:v>
                </c:pt>
                <c:pt idx="198">
                  <c:v>-2E-3</c:v>
                </c:pt>
                <c:pt idx="199">
                  <c:v>-1E-3</c:v>
                </c:pt>
                <c:pt idx="200">
                  <c:v>0</c:v>
                </c:pt>
                <c:pt idx="201">
                  <c:v>1E-3</c:v>
                </c:pt>
                <c:pt idx="202">
                  <c:v>2E-3</c:v>
                </c:pt>
                <c:pt idx="203">
                  <c:v>3.0000000000000001E-3</c:v>
                </c:pt>
                <c:pt idx="204">
                  <c:v>4.0000000000000001E-3</c:v>
                </c:pt>
                <c:pt idx="205">
                  <c:v>5.0000000000000001E-3</c:v>
                </c:pt>
                <c:pt idx="206">
                  <c:v>6.0000000000000001E-3</c:v>
                </c:pt>
                <c:pt idx="207">
                  <c:v>7.0000000000000001E-3</c:v>
                </c:pt>
                <c:pt idx="208">
                  <c:v>8.0000000000000002E-3</c:v>
                </c:pt>
                <c:pt idx="209">
                  <c:v>8.9999999999999993E-3</c:v>
                </c:pt>
                <c:pt idx="210">
                  <c:v>0.01</c:v>
                </c:pt>
                <c:pt idx="211">
                  <c:v>1.0999999999999999E-2</c:v>
                </c:pt>
                <c:pt idx="212">
                  <c:v>1.2E-2</c:v>
                </c:pt>
                <c:pt idx="213">
                  <c:v>1.2999999999999999E-2</c:v>
                </c:pt>
                <c:pt idx="214">
                  <c:v>1.4E-2</c:v>
                </c:pt>
                <c:pt idx="215">
                  <c:v>1.4999999999999999E-2</c:v>
                </c:pt>
                <c:pt idx="216">
                  <c:v>1.6E-2</c:v>
                </c:pt>
                <c:pt idx="217">
                  <c:v>1.7000000000000001E-2</c:v>
                </c:pt>
                <c:pt idx="218">
                  <c:v>1.7999999999999999E-2</c:v>
                </c:pt>
                <c:pt idx="219">
                  <c:v>1.9E-2</c:v>
                </c:pt>
                <c:pt idx="220">
                  <c:v>0.02</c:v>
                </c:pt>
                <c:pt idx="221">
                  <c:v>2.1000000000000001E-2</c:v>
                </c:pt>
                <c:pt idx="222">
                  <c:v>2.1999999999999999E-2</c:v>
                </c:pt>
                <c:pt idx="223">
                  <c:v>2.3E-2</c:v>
                </c:pt>
                <c:pt idx="224">
                  <c:v>2.4E-2</c:v>
                </c:pt>
                <c:pt idx="225">
                  <c:v>2.5000000000000001E-2</c:v>
                </c:pt>
                <c:pt idx="226">
                  <c:v>2.5999999999999999E-2</c:v>
                </c:pt>
                <c:pt idx="227">
                  <c:v>2.7E-2</c:v>
                </c:pt>
                <c:pt idx="228">
                  <c:v>2.8000000000000001E-2</c:v>
                </c:pt>
                <c:pt idx="229">
                  <c:v>2.9000000000000001E-2</c:v>
                </c:pt>
                <c:pt idx="230">
                  <c:v>0.03</c:v>
                </c:pt>
                <c:pt idx="231">
                  <c:v>3.1E-2</c:v>
                </c:pt>
                <c:pt idx="232">
                  <c:v>3.2000000000000001E-2</c:v>
                </c:pt>
                <c:pt idx="233">
                  <c:v>3.3000000000000002E-2</c:v>
                </c:pt>
                <c:pt idx="234">
                  <c:v>3.4000000000000002E-2</c:v>
                </c:pt>
                <c:pt idx="235">
                  <c:v>3.5000000000000003E-2</c:v>
                </c:pt>
                <c:pt idx="236">
                  <c:v>3.5999999999999997E-2</c:v>
                </c:pt>
                <c:pt idx="237">
                  <c:v>3.6999999999999998E-2</c:v>
                </c:pt>
                <c:pt idx="238">
                  <c:v>3.7999999999999999E-2</c:v>
                </c:pt>
                <c:pt idx="239">
                  <c:v>3.9E-2</c:v>
                </c:pt>
                <c:pt idx="240">
                  <c:v>0.04</c:v>
                </c:pt>
                <c:pt idx="241">
                  <c:v>4.1000000000000002E-2</c:v>
                </c:pt>
                <c:pt idx="242">
                  <c:v>4.2000000000000003E-2</c:v>
                </c:pt>
                <c:pt idx="243">
                  <c:v>4.2999999999999997E-2</c:v>
                </c:pt>
                <c:pt idx="244">
                  <c:v>4.3999999999999997E-2</c:v>
                </c:pt>
                <c:pt idx="245">
                  <c:v>4.4999999999999998E-2</c:v>
                </c:pt>
                <c:pt idx="246">
                  <c:v>4.5999999999999999E-2</c:v>
                </c:pt>
                <c:pt idx="247">
                  <c:v>4.7E-2</c:v>
                </c:pt>
                <c:pt idx="248">
                  <c:v>4.8000000000000001E-2</c:v>
                </c:pt>
                <c:pt idx="249">
                  <c:v>4.9000000000000002E-2</c:v>
                </c:pt>
                <c:pt idx="250">
                  <c:v>0.05</c:v>
                </c:pt>
                <c:pt idx="251">
                  <c:v>5.0999999999999997E-2</c:v>
                </c:pt>
                <c:pt idx="252">
                  <c:v>5.1999999999999998E-2</c:v>
                </c:pt>
                <c:pt idx="253">
                  <c:v>5.2999999999999999E-2</c:v>
                </c:pt>
                <c:pt idx="254">
                  <c:v>5.3999999999999999E-2</c:v>
                </c:pt>
                <c:pt idx="255">
                  <c:v>5.5E-2</c:v>
                </c:pt>
                <c:pt idx="256">
                  <c:v>5.6000000000000001E-2</c:v>
                </c:pt>
                <c:pt idx="257">
                  <c:v>5.7000000000000002E-2</c:v>
                </c:pt>
                <c:pt idx="258">
                  <c:v>5.8000000000000003E-2</c:v>
                </c:pt>
                <c:pt idx="259">
                  <c:v>5.8999999999999997E-2</c:v>
                </c:pt>
                <c:pt idx="260">
                  <c:v>0.06</c:v>
                </c:pt>
                <c:pt idx="261">
                  <c:v>6.0999999999999999E-2</c:v>
                </c:pt>
                <c:pt idx="262">
                  <c:v>6.2E-2</c:v>
                </c:pt>
                <c:pt idx="263">
                  <c:v>6.3E-2</c:v>
                </c:pt>
                <c:pt idx="264">
                  <c:v>6.4000000000000001E-2</c:v>
                </c:pt>
                <c:pt idx="265">
                  <c:v>6.5000000000000002E-2</c:v>
                </c:pt>
                <c:pt idx="266">
                  <c:v>6.6000000000000003E-2</c:v>
                </c:pt>
                <c:pt idx="267">
                  <c:v>6.7000000000000004E-2</c:v>
                </c:pt>
                <c:pt idx="268">
                  <c:v>6.8000000000000005E-2</c:v>
                </c:pt>
                <c:pt idx="269">
                  <c:v>6.9000000000000006E-2</c:v>
                </c:pt>
                <c:pt idx="270">
                  <c:v>7.0000000000000007E-2</c:v>
                </c:pt>
                <c:pt idx="271">
                  <c:v>7.0999999999999994E-2</c:v>
                </c:pt>
                <c:pt idx="272">
                  <c:v>7.1999999999999995E-2</c:v>
                </c:pt>
                <c:pt idx="273">
                  <c:v>7.2999999999999995E-2</c:v>
                </c:pt>
                <c:pt idx="274">
                  <c:v>7.3999999999999996E-2</c:v>
                </c:pt>
                <c:pt idx="275">
                  <c:v>7.4999999999999997E-2</c:v>
                </c:pt>
                <c:pt idx="276">
                  <c:v>7.5999999999999998E-2</c:v>
                </c:pt>
                <c:pt idx="277">
                  <c:v>7.6999999999999999E-2</c:v>
                </c:pt>
                <c:pt idx="278">
                  <c:v>7.8E-2</c:v>
                </c:pt>
                <c:pt idx="279">
                  <c:v>7.9000000000000001E-2</c:v>
                </c:pt>
                <c:pt idx="280">
                  <c:v>0.08</c:v>
                </c:pt>
                <c:pt idx="281">
                  <c:v>8.1000000000000003E-2</c:v>
                </c:pt>
                <c:pt idx="282">
                  <c:v>8.2000000000000003E-2</c:v>
                </c:pt>
                <c:pt idx="283">
                  <c:v>8.3000000000000004E-2</c:v>
                </c:pt>
                <c:pt idx="284">
                  <c:v>8.4000000000000005E-2</c:v>
                </c:pt>
                <c:pt idx="285">
                  <c:v>8.5000000000000006E-2</c:v>
                </c:pt>
                <c:pt idx="286">
                  <c:v>8.5999999999999993E-2</c:v>
                </c:pt>
                <c:pt idx="287">
                  <c:v>8.6999999999999994E-2</c:v>
                </c:pt>
                <c:pt idx="288">
                  <c:v>8.7999999999999995E-2</c:v>
                </c:pt>
                <c:pt idx="289">
                  <c:v>8.8999999999999996E-2</c:v>
                </c:pt>
                <c:pt idx="290">
                  <c:v>0.09</c:v>
                </c:pt>
                <c:pt idx="291">
                  <c:v>9.0999999999999998E-2</c:v>
                </c:pt>
                <c:pt idx="292">
                  <c:v>9.1999999999999998E-2</c:v>
                </c:pt>
                <c:pt idx="293">
                  <c:v>9.2999999999999999E-2</c:v>
                </c:pt>
                <c:pt idx="294">
                  <c:v>9.4E-2</c:v>
                </c:pt>
                <c:pt idx="295">
                  <c:v>9.5000000000000001E-2</c:v>
                </c:pt>
                <c:pt idx="296">
                  <c:v>9.6000000000000002E-2</c:v>
                </c:pt>
                <c:pt idx="297">
                  <c:v>9.7000000000000003E-2</c:v>
                </c:pt>
                <c:pt idx="298">
                  <c:v>9.8000000000000004E-2</c:v>
                </c:pt>
                <c:pt idx="299">
                  <c:v>9.9000000000000005E-2</c:v>
                </c:pt>
                <c:pt idx="300">
                  <c:v>0.1</c:v>
                </c:pt>
                <c:pt idx="301">
                  <c:v>0.10100000000000001</c:v>
                </c:pt>
                <c:pt idx="302">
                  <c:v>0.10199999999999999</c:v>
                </c:pt>
                <c:pt idx="303">
                  <c:v>0.10299999999999999</c:v>
                </c:pt>
                <c:pt idx="304">
                  <c:v>0.104</c:v>
                </c:pt>
                <c:pt idx="305">
                  <c:v>0.105</c:v>
                </c:pt>
                <c:pt idx="306">
                  <c:v>0.106</c:v>
                </c:pt>
                <c:pt idx="307">
                  <c:v>0.107</c:v>
                </c:pt>
                <c:pt idx="308">
                  <c:v>0.108</c:v>
                </c:pt>
                <c:pt idx="309">
                  <c:v>0.109</c:v>
                </c:pt>
                <c:pt idx="310">
                  <c:v>0.11</c:v>
                </c:pt>
                <c:pt idx="311">
                  <c:v>0.111</c:v>
                </c:pt>
                <c:pt idx="312">
                  <c:v>0.112</c:v>
                </c:pt>
                <c:pt idx="313">
                  <c:v>0.113</c:v>
                </c:pt>
                <c:pt idx="314">
                  <c:v>0.114</c:v>
                </c:pt>
                <c:pt idx="315">
                  <c:v>0.115</c:v>
                </c:pt>
                <c:pt idx="316">
                  <c:v>0.11600000000000001</c:v>
                </c:pt>
                <c:pt idx="317">
                  <c:v>0.11700000000000001</c:v>
                </c:pt>
                <c:pt idx="318">
                  <c:v>0.11799999999999999</c:v>
                </c:pt>
                <c:pt idx="319">
                  <c:v>0.11899999999999999</c:v>
                </c:pt>
                <c:pt idx="320">
                  <c:v>0.12</c:v>
                </c:pt>
                <c:pt idx="321">
                  <c:v>0.121</c:v>
                </c:pt>
                <c:pt idx="322">
                  <c:v>0.122</c:v>
                </c:pt>
                <c:pt idx="323">
                  <c:v>0.123</c:v>
                </c:pt>
                <c:pt idx="324">
                  <c:v>0.124</c:v>
                </c:pt>
                <c:pt idx="325">
                  <c:v>0.125</c:v>
                </c:pt>
                <c:pt idx="326">
                  <c:v>0.126</c:v>
                </c:pt>
                <c:pt idx="327">
                  <c:v>0.127</c:v>
                </c:pt>
                <c:pt idx="328">
                  <c:v>0.128</c:v>
                </c:pt>
                <c:pt idx="329">
                  <c:v>0.129</c:v>
                </c:pt>
                <c:pt idx="330">
                  <c:v>0.13</c:v>
                </c:pt>
                <c:pt idx="331">
                  <c:v>0.13100000000000001</c:v>
                </c:pt>
                <c:pt idx="332">
                  <c:v>0.13200000000000001</c:v>
                </c:pt>
                <c:pt idx="333">
                  <c:v>0.13300000000000001</c:v>
                </c:pt>
                <c:pt idx="334">
                  <c:v>0.13400000000000001</c:v>
                </c:pt>
                <c:pt idx="335">
                  <c:v>0.13500000000000001</c:v>
                </c:pt>
                <c:pt idx="336">
                  <c:v>0.13600000000000001</c:v>
                </c:pt>
                <c:pt idx="337">
                  <c:v>0.13700000000000001</c:v>
                </c:pt>
                <c:pt idx="338">
                  <c:v>0.13800000000000001</c:v>
                </c:pt>
                <c:pt idx="339">
                  <c:v>0.13900000000000001</c:v>
                </c:pt>
                <c:pt idx="340">
                  <c:v>0.14000000000000001</c:v>
                </c:pt>
                <c:pt idx="341">
                  <c:v>0.14099999999999999</c:v>
                </c:pt>
                <c:pt idx="342">
                  <c:v>0.14199999999999999</c:v>
                </c:pt>
                <c:pt idx="343">
                  <c:v>0.14299999999999999</c:v>
                </c:pt>
                <c:pt idx="344">
                  <c:v>0.14399999999999999</c:v>
                </c:pt>
                <c:pt idx="345">
                  <c:v>0.14499999999999999</c:v>
                </c:pt>
                <c:pt idx="346">
                  <c:v>0.14599999999999999</c:v>
                </c:pt>
                <c:pt idx="347">
                  <c:v>0.14699999999999999</c:v>
                </c:pt>
                <c:pt idx="348">
                  <c:v>0.14799999999999999</c:v>
                </c:pt>
                <c:pt idx="349">
                  <c:v>0.14899999999999999</c:v>
                </c:pt>
                <c:pt idx="350">
                  <c:v>0.15</c:v>
                </c:pt>
                <c:pt idx="351">
                  <c:v>0.151</c:v>
                </c:pt>
                <c:pt idx="352">
                  <c:v>0.152</c:v>
                </c:pt>
                <c:pt idx="353">
                  <c:v>0.153</c:v>
                </c:pt>
                <c:pt idx="354">
                  <c:v>0.154</c:v>
                </c:pt>
                <c:pt idx="355">
                  <c:v>0.155</c:v>
                </c:pt>
                <c:pt idx="356">
                  <c:v>0.156</c:v>
                </c:pt>
                <c:pt idx="357">
                  <c:v>0.157</c:v>
                </c:pt>
                <c:pt idx="358">
                  <c:v>0.158</c:v>
                </c:pt>
                <c:pt idx="359">
                  <c:v>0.159</c:v>
                </c:pt>
                <c:pt idx="360">
                  <c:v>0.16</c:v>
                </c:pt>
                <c:pt idx="361">
                  <c:v>0.161</c:v>
                </c:pt>
                <c:pt idx="362">
                  <c:v>0.16200000000000001</c:v>
                </c:pt>
                <c:pt idx="363">
                  <c:v>0.16300000000000001</c:v>
                </c:pt>
                <c:pt idx="364">
                  <c:v>0.16400000000000001</c:v>
                </c:pt>
                <c:pt idx="365">
                  <c:v>0.16500000000000001</c:v>
                </c:pt>
                <c:pt idx="366">
                  <c:v>0.16600000000000001</c:v>
                </c:pt>
                <c:pt idx="367">
                  <c:v>0.16700000000000001</c:v>
                </c:pt>
                <c:pt idx="368">
                  <c:v>0.16800000000000001</c:v>
                </c:pt>
                <c:pt idx="369">
                  <c:v>0.16900000000000001</c:v>
                </c:pt>
                <c:pt idx="370">
                  <c:v>0.17</c:v>
                </c:pt>
                <c:pt idx="371">
                  <c:v>0.17100000000000001</c:v>
                </c:pt>
                <c:pt idx="372">
                  <c:v>0.17199999999999999</c:v>
                </c:pt>
                <c:pt idx="373">
                  <c:v>0.17299999999999999</c:v>
                </c:pt>
                <c:pt idx="374">
                  <c:v>0.17399999999999999</c:v>
                </c:pt>
                <c:pt idx="375">
                  <c:v>0.17499999999999999</c:v>
                </c:pt>
                <c:pt idx="376">
                  <c:v>0.17599999999999999</c:v>
                </c:pt>
                <c:pt idx="377">
                  <c:v>0.17699999999999999</c:v>
                </c:pt>
                <c:pt idx="378">
                  <c:v>0.17799999999999999</c:v>
                </c:pt>
                <c:pt idx="379">
                  <c:v>0.17899999999999999</c:v>
                </c:pt>
                <c:pt idx="380">
                  <c:v>0.18</c:v>
                </c:pt>
                <c:pt idx="381">
                  <c:v>0.18099999999999999</c:v>
                </c:pt>
                <c:pt idx="382">
                  <c:v>0.182</c:v>
                </c:pt>
                <c:pt idx="383">
                  <c:v>0.183</c:v>
                </c:pt>
                <c:pt idx="384">
                  <c:v>0.184</c:v>
                </c:pt>
                <c:pt idx="385">
                  <c:v>0.185</c:v>
                </c:pt>
                <c:pt idx="386">
                  <c:v>0.186</c:v>
                </c:pt>
                <c:pt idx="387">
                  <c:v>0.187</c:v>
                </c:pt>
                <c:pt idx="388">
                  <c:v>0.188</c:v>
                </c:pt>
                <c:pt idx="389">
                  <c:v>0.189</c:v>
                </c:pt>
                <c:pt idx="390">
                  <c:v>0.19</c:v>
                </c:pt>
                <c:pt idx="391">
                  <c:v>0.191</c:v>
                </c:pt>
                <c:pt idx="392">
                  <c:v>0.192</c:v>
                </c:pt>
                <c:pt idx="393">
                  <c:v>0.193</c:v>
                </c:pt>
                <c:pt idx="394">
                  <c:v>0.19400000000000001</c:v>
                </c:pt>
                <c:pt idx="395">
                  <c:v>0.19500000000000001</c:v>
                </c:pt>
                <c:pt idx="396">
                  <c:v>0.19600000000000001</c:v>
                </c:pt>
                <c:pt idx="397">
                  <c:v>0.19700000000000001</c:v>
                </c:pt>
                <c:pt idx="398">
                  <c:v>0.19800000000000001</c:v>
                </c:pt>
                <c:pt idx="399">
                  <c:v>0.19900000000000001</c:v>
                </c:pt>
                <c:pt idx="400">
                  <c:v>0.2</c:v>
                </c:pt>
              </c:numCache>
            </c:numRef>
          </c:xVal>
          <c:yVal>
            <c:numRef>
              <c:f>'Ideal Selectivity'!$F$12:$F$412</c:f>
              <c:numCache>
                <c:formatCode>0.000</c:formatCode>
                <c:ptCount val="401"/>
                <c:pt idx="0">
                  <c:v>-0.183</c:v>
                </c:pt>
                <c:pt idx="1">
                  <c:v>-0.182</c:v>
                </c:pt>
                <c:pt idx="2">
                  <c:v>-0.18</c:v>
                </c:pt>
                <c:pt idx="3">
                  <c:v>-0.18</c:v>
                </c:pt>
                <c:pt idx="4">
                  <c:v>-0.17799999999999999</c:v>
                </c:pt>
                <c:pt idx="5">
                  <c:v>-0.17699999999999999</c:v>
                </c:pt>
                <c:pt idx="6">
                  <c:v>-0.17599999999999999</c:v>
                </c:pt>
                <c:pt idx="7">
                  <c:v>-0.17499999999999999</c:v>
                </c:pt>
                <c:pt idx="8">
                  <c:v>-0.17399999999999999</c:v>
                </c:pt>
                <c:pt idx="9">
                  <c:v>-0.17299999999999999</c:v>
                </c:pt>
                <c:pt idx="10">
                  <c:v>-0.17099999999999999</c:v>
                </c:pt>
                <c:pt idx="11">
                  <c:v>-0.17099999999999999</c:v>
                </c:pt>
                <c:pt idx="12">
                  <c:v>-0.16899999999999998</c:v>
                </c:pt>
                <c:pt idx="13">
                  <c:v>-0.16799999999999998</c:v>
                </c:pt>
                <c:pt idx="14">
                  <c:v>-0.16699999999999998</c:v>
                </c:pt>
                <c:pt idx="15">
                  <c:v>-0.16599999999999998</c:v>
                </c:pt>
                <c:pt idx="16">
                  <c:v>-0.16499999999999998</c:v>
                </c:pt>
                <c:pt idx="17">
                  <c:v>-0.16399999999999998</c:v>
                </c:pt>
                <c:pt idx="18">
                  <c:v>-0.16199999999999998</c:v>
                </c:pt>
                <c:pt idx="19">
                  <c:v>-0.16199999999999998</c:v>
                </c:pt>
                <c:pt idx="20">
                  <c:v>-0.16</c:v>
                </c:pt>
                <c:pt idx="21">
                  <c:v>-0.159</c:v>
                </c:pt>
                <c:pt idx="22">
                  <c:v>-0.158</c:v>
                </c:pt>
                <c:pt idx="23">
                  <c:v>-0.157</c:v>
                </c:pt>
                <c:pt idx="24">
                  <c:v>-0.156</c:v>
                </c:pt>
                <c:pt idx="25">
                  <c:v>-0.155</c:v>
                </c:pt>
                <c:pt idx="26">
                  <c:v>-0.154</c:v>
                </c:pt>
                <c:pt idx="27">
                  <c:v>-0.153</c:v>
                </c:pt>
                <c:pt idx="28">
                  <c:v>-0.152</c:v>
                </c:pt>
                <c:pt idx="29">
                  <c:v>-0.151</c:v>
                </c:pt>
                <c:pt idx="30">
                  <c:v>-0.15</c:v>
                </c:pt>
                <c:pt idx="31">
                  <c:v>-0.14899999999999999</c:v>
                </c:pt>
                <c:pt idx="32">
                  <c:v>-0.14799999999999999</c:v>
                </c:pt>
                <c:pt idx="33">
                  <c:v>-0.14699999999999999</c:v>
                </c:pt>
                <c:pt idx="34">
                  <c:v>-0.14599999999999999</c:v>
                </c:pt>
                <c:pt idx="35">
                  <c:v>-0.14499999999999999</c:v>
                </c:pt>
                <c:pt idx="36">
                  <c:v>-0.14400000000000002</c:v>
                </c:pt>
                <c:pt idx="37">
                  <c:v>-0.14300000000000002</c:v>
                </c:pt>
                <c:pt idx="38">
                  <c:v>-0.14200000000000002</c:v>
                </c:pt>
                <c:pt idx="39">
                  <c:v>-0.14100000000000001</c:v>
                </c:pt>
                <c:pt idx="40">
                  <c:v>-0.13900000000000001</c:v>
                </c:pt>
                <c:pt idx="41">
                  <c:v>-0.13900000000000001</c:v>
                </c:pt>
                <c:pt idx="42">
                  <c:v>-0.13800000000000001</c:v>
                </c:pt>
                <c:pt idx="43">
                  <c:v>-0.13700000000000001</c:v>
                </c:pt>
                <c:pt idx="44">
                  <c:v>-0.13500000000000001</c:v>
                </c:pt>
                <c:pt idx="45">
                  <c:v>-0.13500000000000001</c:v>
                </c:pt>
                <c:pt idx="46">
                  <c:v>-0.13400000000000001</c:v>
                </c:pt>
                <c:pt idx="47">
                  <c:v>-0.13300000000000001</c:v>
                </c:pt>
                <c:pt idx="48">
                  <c:v>-0.13100000000000001</c:v>
                </c:pt>
                <c:pt idx="49">
                  <c:v>-0.13100000000000001</c:v>
                </c:pt>
                <c:pt idx="50">
                  <c:v>-0.129</c:v>
                </c:pt>
                <c:pt idx="51">
                  <c:v>-0.129</c:v>
                </c:pt>
                <c:pt idx="52">
                  <c:v>-0.127</c:v>
                </c:pt>
                <c:pt idx="53">
                  <c:v>-0.127</c:v>
                </c:pt>
                <c:pt idx="54">
                  <c:v>-0.125</c:v>
                </c:pt>
                <c:pt idx="55">
                  <c:v>-0.125</c:v>
                </c:pt>
                <c:pt idx="56">
                  <c:v>-0.124</c:v>
                </c:pt>
                <c:pt idx="57">
                  <c:v>-0.123</c:v>
                </c:pt>
                <c:pt idx="58">
                  <c:v>-0.121</c:v>
                </c:pt>
                <c:pt idx="59">
                  <c:v>-0.121</c:v>
                </c:pt>
                <c:pt idx="60">
                  <c:v>-0.12</c:v>
                </c:pt>
                <c:pt idx="61">
                  <c:v>-0.11899999999999999</c:v>
                </c:pt>
                <c:pt idx="62">
                  <c:v>-0.11799999999999999</c:v>
                </c:pt>
                <c:pt idx="63">
                  <c:v>-0.11699999999999999</c:v>
                </c:pt>
                <c:pt idx="64">
                  <c:v>-0.11599999999999999</c:v>
                </c:pt>
                <c:pt idx="65">
                  <c:v>-0.11499999999999999</c:v>
                </c:pt>
                <c:pt idx="66">
                  <c:v>-0.11399999999999999</c:v>
                </c:pt>
                <c:pt idx="67">
                  <c:v>-0.11299999999999999</c:v>
                </c:pt>
                <c:pt idx="68">
                  <c:v>-0.11199999999999999</c:v>
                </c:pt>
                <c:pt idx="69">
                  <c:v>-0.11099999999999999</c:v>
                </c:pt>
                <c:pt idx="70">
                  <c:v>-0.10999999999999999</c:v>
                </c:pt>
                <c:pt idx="71">
                  <c:v>-0.109</c:v>
                </c:pt>
                <c:pt idx="72">
                  <c:v>-0.108</c:v>
                </c:pt>
                <c:pt idx="73">
                  <c:v>-0.107</c:v>
                </c:pt>
                <c:pt idx="74">
                  <c:v>-0.106</c:v>
                </c:pt>
                <c:pt idx="75">
                  <c:v>-0.106</c:v>
                </c:pt>
                <c:pt idx="76">
                  <c:v>-0.104</c:v>
                </c:pt>
                <c:pt idx="77">
                  <c:v>-0.104</c:v>
                </c:pt>
                <c:pt idx="78">
                  <c:v>-0.10299999999999999</c:v>
                </c:pt>
                <c:pt idx="79">
                  <c:v>-0.10199999999999999</c:v>
                </c:pt>
                <c:pt idx="80">
                  <c:v>-0.10100000000000001</c:v>
                </c:pt>
                <c:pt idx="81">
                  <c:v>-0.1</c:v>
                </c:pt>
                <c:pt idx="82">
                  <c:v>-9.9000000000000005E-2</c:v>
                </c:pt>
                <c:pt idx="83">
                  <c:v>-9.8000000000000004E-2</c:v>
                </c:pt>
                <c:pt idx="84">
                  <c:v>-9.7000000000000003E-2</c:v>
                </c:pt>
                <c:pt idx="85">
                  <c:v>-9.6000000000000002E-2</c:v>
                </c:pt>
                <c:pt idx="86">
                  <c:v>-9.5000000000000001E-2</c:v>
                </c:pt>
                <c:pt idx="87">
                  <c:v>-9.5000000000000001E-2</c:v>
                </c:pt>
                <c:pt idx="88">
                  <c:v>-9.4E-2</c:v>
                </c:pt>
                <c:pt idx="89">
                  <c:v>-9.2999999999999999E-2</c:v>
                </c:pt>
                <c:pt idx="90">
                  <c:v>-9.1999999999999998E-2</c:v>
                </c:pt>
                <c:pt idx="91">
                  <c:v>-9.0999999999999998E-2</c:v>
                </c:pt>
                <c:pt idx="92">
                  <c:v>-0.09</c:v>
                </c:pt>
                <c:pt idx="93">
                  <c:v>-8.8999999999999996E-2</c:v>
                </c:pt>
                <c:pt idx="94">
                  <c:v>-8.7999999999999995E-2</c:v>
                </c:pt>
                <c:pt idx="95">
                  <c:v>-8.7999999999999995E-2</c:v>
                </c:pt>
                <c:pt idx="96">
                  <c:v>-8.6999999999999994E-2</c:v>
                </c:pt>
                <c:pt idx="97">
                  <c:v>-8.5999999999999993E-2</c:v>
                </c:pt>
                <c:pt idx="98">
                  <c:v>-8.4999999999999992E-2</c:v>
                </c:pt>
                <c:pt idx="99">
                  <c:v>-8.3999999999999991E-2</c:v>
                </c:pt>
                <c:pt idx="100">
                  <c:v>-8.299999999999999E-2</c:v>
                </c:pt>
                <c:pt idx="101">
                  <c:v>-8.199999999999999E-2</c:v>
                </c:pt>
                <c:pt idx="102">
                  <c:v>-8.0999999999999989E-2</c:v>
                </c:pt>
                <c:pt idx="103">
                  <c:v>-0.08</c:v>
                </c:pt>
                <c:pt idx="104">
                  <c:v>-0.08</c:v>
                </c:pt>
                <c:pt idx="105">
                  <c:v>-7.9000000000000001E-2</c:v>
                </c:pt>
                <c:pt idx="106">
                  <c:v>-7.8E-2</c:v>
                </c:pt>
                <c:pt idx="107">
                  <c:v>-7.6999999999999999E-2</c:v>
                </c:pt>
                <c:pt idx="108">
                  <c:v>-7.5999999999999998E-2</c:v>
                </c:pt>
                <c:pt idx="109">
                  <c:v>-7.4999999999999997E-2</c:v>
                </c:pt>
                <c:pt idx="110">
                  <c:v>-7.3999999999999996E-2</c:v>
                </c:pt>
                <c:pt idx="111">
                  <c:v>-7.3999999999999996E-2</c:v>
                </c:pt>
                <c:pt idx="112">
                  <c:v>-7.2999999999999995E-2</c:v>
                </c:pt>
                <c:pt idx="113">
                  <c:v>-7.1999999999999995E-2</c:v>
                </c:pt>
                <c:pt idx="114">
                  <c:v>-7.0999999999999994E-2</c:v>
                </c:pt>
                <c:pt idx="115">
                  <c:v>-6.9999999999999993E-2</c:v>
                </c:pt>
                <c:pt idx="116">
                  <c:v>-6.9999999999999993E-2</c:v>
                </c:pt>
                <c:pt idx="117">
                  <c:v>-6.8999999999999992E-2</c:v>
                </c:pt>
                <c:pt idx="118">
                  <c:v>-6.7999999999999991E-2</c:v>
                </c:pt>
                <c:pt idx="119">
                  <c:v>-6.7000000000000004E-2</c:v>
                </c:pt>
                <c:pt idx="120">
                  <c:v>-6.7000000000000004E-2</c:v>
                </c:pt>
                <c:pt idx="121">
                  <c:v>-6.6000000000000003E-2</c:v>
                </c:pt>
                <c:pt idx="122">
                  <c:v>-6.5000000000000002E-2</c:v>
                </c:pt>
                <c:pt idx="123">
                  <c:v>-6.4000000000000001E-2</c:v>
                </c:pt>
                <c:pt idx="124">
                  <c:v>-6.3E-2</c:v>
                </c:pt>
                <c:pt idx="125">
                  <c:v>-6.2E-2</c:v>
                </c:pt>
                <c:pt idx="126">
                  <c:v>-6.2E-2</c:v>
                </c:pt>
                <c:pt idx="127">
                  <c:v>-6.0999999999999999E-2</c:v>
                </c:pt>
                <c:pt idx="128">
                  <c:v>-0.06</c:v>
                </c:pt>
                <c:pt idx="129">
                  <c:v>-5.8999999999999997E-2</c:v>
                </c:pt>
                <c:pt idx="130">
                  <c:v>-5.7999999999999996E-2</c:v>
                </c:pt>
                <c:pt idx="131">
                  <c:v>-5.7999999999999996E-2</c:v>
                </c:pt>
                <c:pt idx="132">
                  <c:v>-5.6999999999999995E-2</c:v>
                </c:pt>
                <c:pt idx="133">
                  <c:v>-5.5999999999999994E-2</c:v>
                </c:pt>
                <c:pt idx="134">
                  <c:v>-5.4999999999999993E-2</c:v>
                </c:pt>
                <c:pt idx="135">
                  <c:v>-5.3999999999999999E-2</c:v>
                </c:pt>
                <c:pt idx="136">
                  <c:v>-5.2999999999999999E-2</c:v>
                </c:pt>
                <c:pt idx="137">
                  <c:v>-5.2999999999999999E-2</c:v>
                </c:pt>
                <c:pt idx="138">
                  <c:v>-5.1999999999999998E-2</c:v>
                </c:pt>
                <c:pt idx="139">
                  <c:v>-5.0999999999999997E-2</c:v>
                </c:pt>
                <c:pt idx="140">
                  <c:v>-4.9999999999999996E-2</c:v>
                </c:pt>
                <c:pt idx="141">
                  <c:v>-4.8999999999999995E-2</c:v>
                </c:pt>
                <c:pt idx="142">
                  <c:v>-4.8999999999999995E-2</c:v>
                </c:pt>
                <c:pt idx="143">
                  <c:v>-4.8000000000000001E-2</c:v>
                </c:pt>
                <c:pt idx="144">
                  <c:v>-4.7E-2</c:v>
                </c:pt>
                <c:pt idx="145">
                  <c:v>-4.5999999999999999E-2</c:v>
                </c:pt>
                <c:pt idx="146">
                  <c:v>-4.4999999999999998E-2</c:v>
                </c:pt>
                <c:pt idx="147">
                  <c:v>-4.3999999999999997E-2</c:v>
                </c:pt>
                <c:pt idx="148">
                  <c:v>-4.3999999999999997E-2</c:v>
                </c:pt>
                <c:pt idx="149">
                  <c:v>-4.2999999999999997E-2</c:v>
                </c:pt>
                <c:pt idx="150">
                  <c:v>-4.1999999999999996E-2</c:v>
                </c:pt>
                <c:pt idx="151">
                  <c:v>-4.0999999999999995E-2</c:v>
                </c:pt>
                <c:pt idx="152">
                  <c:v>-3.9999999999999994E-2</c:v>
                </c:pt>
                <c:pt idx="153">
                  <c:v>-3.8999999999999993E-2</c:v>
                </c:pt>
                <c:pt idx="154">
                  <c:v>-3.8999999999999993E-2</c:v>
                </c:pt>
                <c:pt idx="155">
                  <c:v>-3.7999999999999992E-2</c:v>
                </c:pt>
                <c:pt idx="156">
                  <c:v>-3.6999999999999998E-2</c:v>
                </c:pt>
                <c:pt idx="157">
                  <c:v>-3.5999999999999997E-2</c:v>
                </c:pt>
                <c:pt idx="158">
                  <c:v>-3.4999999999999996E-2</c:v>
                </c:pt>
                <c:pt idx="159">
                  <c:v>-3.4999999999999996E-2</c:v>
                </c:pt>
                <c:pt idx="160">
                  <c:v>-3.3999999999999996E-2</c:v>
                </c:pt>
                <c:pt idx="161">
                  <c:v>-3.3000000000000002E-2</c:v>
                </c:pt>
                <c:pt idx="162">
                  <c:v>-3.2000000000000001E-2</c:v>
                </c:pt>
                <c:pt idx="163">
                  <c:v>-3.2000000000000001E-2</c:v>
                </c:pt>
                <c:pt idx="164">
                  <c:v>-3.0999999999999996E-2</c:v>
                </c:pt>
                <c:pt idx="165">
                  <c:v>-2.9999999999999995E-2</c:v>
                </c:pt>
                <c:pt idx="166">
                  <c:v>-2.8999999999999998E-2</c:v>
                </c:pt>
                <c:pt idx="167">
                  <c:v>-2.7999999999999997E-2</c:v>
                </c:pt>
                <c:pt idx="168">
                  <c:v>-2.6999999999999996E-2</c:v>
                </c:pt>
                <c:pt idx="169">
                  <c:v>-2.6999999999999996E-2</c:v>
                </c:pt>
                <c:pt idx="170">
                  <c:v>-2.5999999999999995E-2</c:v>
                </c:pt>
                <c:pt idx="171">
                  <c:v>-2.4999999999999994E-2</c:v>
                </c:pt>
                <c:pt idx="172">
                  <c:v>-2.3999999999999994E-2</c:v>
                </c:pt>
                <c:pt idx="173">
                  <c:v>-2.3E-2</c:v>
                </c:pt>
                <c:pt idx="174">
                  <c:v>-2.1999999999999999E-2</c:v>
                </c:pt>
                <c:pt idx="175">
                  <c:v>-2.1999999999999999E-2</c:v>
                </c:pt>
                <c:pt idx="176">
                  <c:v>-2.0999999999999998E-2</c:v>
                </c:pt>
                <c:pt idx="177">
                  <c:v>-1.9999999999999997E-2</c:v>
                </c:pt>
                <c:pt idx="178">
                  <c:v>-1.8999999999999996E-2</c:v>
                </c:pt>
                <c:pt idx="179">
                  <c:v>-1.8999999999999996E-2</c:v>
                </c:pt>
                <c:pt idx="180">
                  <c:v>-1.7999999999999995E-2</c:v>
                </c:pt>
                <c:pt idx="181">
                  <c:v>-1.6999999999999994E-2</c:v>
                </c:pt>
                <c:pt idx="182">
                  <c:v>-1.6E-2</c:v>
                </c:pt>
                <c:pt idx="183">
                  <c:v>-1.4999999999999999E-2</c:v>
                </c:pt>
                <c:pt idx="184">
                  <c:v>-1.3999999999999999E-2</c:v>
                </c:pt>
                <c:pt idx="185">
                  <c:v>-1.3999999999999999E-2</c:v>
                </c:pt>
                <c:pt idx="186">
                  <c:v>-1.2999999999999998E-2</c:v>
                </c:pt>
                <c:pt idx="187">
                  <c:v>-1.1999999999999997E-2</c:v>
                </c:pt>
                <c:pt idx="188">
                  <c:v>-1.0999999999999996E-2</c:v>
                </c:pt>
                <c:pt idx="189">
                  <c:v>-9.999999999999995E-3</c:v>
                </c:pt>
                <c:pt idx="190">
                  <c:v>-9.999999999999995E-3</c:v>
                </c:pt>
                <c:pt idx="191">
                  <c:v>-8.9999999999999941E-3</c:v>
                </c:pt>
                <c:pt idx="192">
                  <c:v>-8.0000000000000002E-3</c:v>
                </c:pt>
                <c:pt idx="193">
                  <c:v>-6.9999999999999993E-3</c:v>
                </c:pt>
                <c:pt idx="194">
                  <c:v>-5.9999999999999984E-3</c:v>
                </c:pt>
                <c:pt idx="195">
                  <c:v>-4.9999999999999975E-3</c:v>
                </c:pt>
                <c:pt idx="196">
                  <c:v>-4.9999999999999975E-3</c:v>
                </c:pt>
                <c:pt idx="197">
                  <c:v>-3.9999999999999966E-3</c:v>
                </c:pt>
                <c:pt idx="198">
                  <c:v>-2.9999999999999957E-3</c:v>
                </c:pt>
                <c:pt idx="199">
                  <c:v>-1.9999999999999948E-3</c:v>
                </c:pt>
                <c:pt idx="200">
                  <c:v>-9.9999999999999395E-4</c:v>
                </c:pt>
                <c:pt idx="201">
                  <c:v>-9.9999999999999395E-4</c:v>
                </c:pt>
                <c:pt idx="202">
                  <c:v>0</c:v>
                </c:pt>
                <c:pt idx="203">
                  <c:v>1.0000000000000009E-3</c:v>
                </c:pt>
                <c:pt idx="204">
                  <c:v>2.0000000000000018E-3</c:v>
                </c:pt>
                <c:pt idx="205">
                  <c:v>3.0000000000000027E-3</c:v>
                </c:pt>
                <c:pt idx="206">
                  <c:v>4.0000000000000036E-3</c:v>
                </c:pt>
                <c:pt idx="207">
                  <c:v>5.0000000000000044E-3</c:v>
                </c:pt>
                <c:pt idx="208">
                  <c:v>5.0000000000000044E-3</c:v>
                </c:pt>
                <c:pt idx="209">
                  <c:v>6.0000000000000053E-3</c:v>
                </c:pt>
                <c:pt idx="210">
                  <c:v>7.0000000000000062E-3</c:v>
                </c:pt>
                <c:pt idx="211">
                  <c:v>8.0000000000000071E-3</c:v>
                </c:pt>
                <c:pt idx="212">
                  <c:v>9.000000000000008E-3</c:v>
                </c:pt>
                <c:pt idx="213">
                  <c:v>9.000000000000008E-3</c:v>
                </c:pt>
                <c:pt idx="214">
                  <c:v>1.0000000000000009E-2</c:v>
                </c:pt>
                <c:pt idx="215">
                  <c:v>1.100000000000001E-2</c:v>
                </c:pt>
                <c:pt idx="216">
                  <c:v>1.1999999999999997E-2</c:v>
                </c:pt>
                <c:pt idx="217">
                  <c:v>1.2999999999999998E-2</c:v>
                </c:pt>
                <c:pt idx="218">
                  <c:v>1.3999999999999999E-2</c:v>
                </c:pt>
                <c:pt idx="219">
                  <c:v>1.3999999999999999E-2</c:v>
                </c:pt>
                <c:pt idx="220">
                  <c:v>1.4999999999999999E-2</c:v>
                </c:pt>
                <c:pt idx="221">
                  <c:v>1.6E-2</c:v>
                </c:pt>
                <c:pt idx="222">
                  <c:v>1.7000000000000001E-2</c:v>
                </c:pt>
                <c:pt idx="223">
                  <c:v>1.8000000000000002E-2</c:v>
                </c:pt>
                <c:pt idx="224">
                  <c:v>1.9000000000000003E-2</c:v>
                </c:pt>
                <c:pt idx="225">
                  <c:v>2.0000000000000004E-2</c:v>
                </c:pt>
                <c:pt idx="226">
                  <c:v>2.0000000000000004E-2</c:v>
                </c:pt>
                <c:pt idx="227">
                  <c:v>2.1000000000000005E-2</c:v>
                </c:pt>
                <c:pt idx="228">
                  <c:v>2.2000000000000006E-2</c:v>
                </c:pt>
                <c:pt idx="229">
                  <c:v>2.3000000000000007E-2</c:v>
                </c:pt>
                <c:pt idx="230">
                  <c:v>2.4000000000000007E-2</c:v>
                </c:pt>
                <c:pt idx="231">
                  <c:v>2.5000000000000008E-2</c:v>
                </c:pt>
                <c:pt idx="232">
                  <c:v>2.6000000000000009E-2</c:v>
                </c:pt>
                <c:pt idx="233">
                  <c:v>2.6000000000000009E-2</c:v>
                </c:pt>
                <c:pt idx="234">
                  <c:v>2.6999999999999996E-2</c:v>
                </c:pt>
                <c:pt idx="235">
                  <c:v>2.7999999999999997E-2</c:v>
                </c:pt>
                <c:pt idx="236">
                  <c:v>2.8999999999999998E-2</c:v>
                </c:pt>
                <c:pt idx="237">
                  <c:v>0.03</c:v>
                </c:pt>
                <c:pt idx="238">
                  <c:v>3.1E-2</c:v>
                </c:pt>
                <c:pt idx="239">
                  <c:v>3.2000000000000001E-2</c:v>
                </c:pt>
                <c:pt idx="240">
                  <c:v>3.2000000000000001E-2</c:v>
                </c:pt>
                <c:pt idx="241">
                  <c:v>3.3000000000000002E-2</c:v>
                </c:pt>
                <c:pt idx="242">
                  <c:v>3.4000000000000002E-2</c:v>
                </c:pt>
                <c:pt idx="243">
                  <c:v>3.5000000000000003E-2</c:v>
                </c:pt>
                <c:pt idx="244">
                  <c:v>3.6000000000000004E-2</c:v>
                </c:pt>
                <c:pt idx="245">
                  <c:v>3.7000000000000005E-2</c:v>
                </c:pt>
                <c:pt idx="246">
                  <c:v>3.8000000000000006E-2</c:v>
                </c:pt>
                <c:pt idx="247">
                  <c:v>3.8000000000000006E-2</c:v>
                </c:pt>
                <c:pt idx="248">
                  <c:v>3.9000000000000007E-2</c:v>
                </c:pt>
                <c:pt idx="249">
                  <c:v>4.0000000000000008E-2</c:v>
                </c:pt>
                <c:pt idx="250">
                  <c:v>4.1000000000000009E-2</c:v>
                </c:pt>
                <c:pt idx="251">
                  <c:v>4.200000000000001E-2</c:v>
                </c:pt>
                <c:pt idx="252">
                  <c:v>4.2999999999999997E-2</c:v>
                </c:pt>
                <c:pt idx="253">
                  <c:v>4.3999999999999997E-2</c:v>
                </c:pt>
                <c:pt idx="254">
                  <c:v>4.4999999999999998E-2</c:v>
                </c:pt>
                <c:pt idx="255">
                  <c:v>4.5999999999999999E-2</c:v>
                </c:pt>
                <c:pt idx="256">
                  <c:v>4.5999999999999999E-2</c:v>
                </c:pt>
                <c:pt idx="257">
                  <c:v>4.7E-2</c:v>
                </c:pt>
                <c:pt idx="258">
                  <c:v>4.8000000000000001E-2</c:v>
                </c:pt>
                <c:pt idx="259">
                  <c:v>4.9000000000000002E-2</c:v>
                </c:pt>
                <c:pt idx="260">
                  <c:v>0.05</c:v>
                </c:pt>
                <c:pt idx="261">
                  <c:v>5.1000000000000004E-2</c:v>
                </c:pt>
                <c:pt idx="262">
                  <c:v>5.2000000000000005E-2</c:v>
                </c:pt>
                <c:pt idx="263">
                  <c:v>5.3000000000000005E-2</c:v>
                </c:pt>
                <c:pt idx="264">
                  <c:v>5.3000000000000005E-2</c:v>
                </c:pt>
                <c:pt idx="265">
                  <c:v>5.4000000000000006E-2</c:v>
                </c:pt>
                <c:pt idx="266">
                  <c:v>5.5000000000000007E-2</c:v>
                </c:pt>
                <c:pt idx="267">
                  <c:v>5.6000000000000008E-2</c:v>
                </c:pt>
                <c:pt idx="268">
                  <c:v>5.7000000000000009E-2</c:v>
                </c:pt>
                <c:pt idx="269">
                  <c:v>5.800000000000001E-2</c:v>
                </c:pt>
                <c:pt idx="270">
                  <c:v>5.8999999999999997E-2</c:v>
                </c:pt>
                <c:pt idx="271">
                  <c:v>0.06</c:v>
                </c:pt>
                <c:pt idx="272">
                  <c:v>0.06</c:v>
                </c:pt>
                <c:pt idx="273">
                  <c:v>6.0999999999999999E-2</c:v>
                </c:pt>
                <c:pt idx="274">
                  <c:v>6.2E-2</c:v>
                </c:pt>
                <c:pt idx="275">
                  <c:v>6.3E-2</c:v>
                </c:pt>
                <c:pt idx="276">
                  <c:v>6.4000000000000001E-2</c:v>
                </c:pt>
                <c:pt idx="277">
                  <c:v>6.5000000000000002E-2</c:v>
                </c:pt>
                <c:pt idx="278">
                  <c:v>6.6000000000000003E-2</c:v>
                </c:pt>
                <c:pt idx="279">
                  <c:v>6.7000000000000004E-2</c:v>
                </c:pt>
                <c:pt idx="280">
                  <c:v>6.8000000000000005E-2</c:v>
                </c:pt>
                <c:pt idx="281">
                  <c:v>6.9000000000000006E-2</c:v>
                </c:pt>
                <c:pt idx="282">
                  <c:v>7.0000000000000007E-2</c:v>
                </c:pt>
                <c:pt idx="283">
                  <c:v>7.0000000000000007E-2</c:v>
                </c:pt>
                <c:pt idx="284">
                  <c:v>7.1000000000000008E-2</c:v>
                </c:pt>
                <c:pt idx="285">
                  <c:v>7.2000000000000008E-2</c:v>
                </c:pt>
                <c:pt idx="286">
                  <c:v>7.3000000000000009E-2</c:v>
                </c:pt>
                <c:pt idx="287">
                  <c:v>7.400000000000001E-2</c:v>
                </c:pt>
                <c:pt idx="288">
                  <c:v>7.5000000000000011E-2</c:v>
                </c:pt>
                <c:pt idx="289">
                  <c:v>7.6000000000000012E-2</c:v>
                </c:pt>
                <c:pt idx="290">
                  <c:v>7.7000000000000013E-2</c:v>
                </c:pt>
                <c:pt idx="291">
                  <c:v>7.7000000000000013E-2</c:v>
                </c:pt>
                <c:pt idx="292">
                  <c:v>7.8000000000000014E-2</c:v>
                </c:pt>
                <c:pt idx="293">
                  <c:v>7.9000000000000015E-2</c:v>
                </c:pt>
                <c:pt idx="294">
                  <c:v>8.0000000000000016E-2</c:v>
                </c:pt>
                <c:pt idx="295">
                  <c:v>8.1000000000000016E-2</c:v>
                </c:pt>
                <c:pt idx="296">
                  <c:v>8.199999999999999E-2</c:v>
                </c:pt>
                <c:pt idx="297">
                  <c:v>8.299999999999999E-2</c:v>
                </c:pt>
                <c:pt idx="298">
                  <c:v>8.3999999999999991E-2</c:v>
                </c:pt>
                <c:pt idx="299">
                  <c:v>8.4999999999999992E-2</c:v>
                </c:pt>
                <c:pt idx="300">
                  <c:v>8.4999999999999992E-2</c:v>
                </c:pt>
                <c:pt idx="301">
                  <c:v>8.5999999999999993E-2</c:v>
                </c:pt>
                <c:pt idx="302">
                  <c:v>8.6999999999999994E-2</c:v>
                </c:pt>
                <c:pt idx="303">
                  <c:v>8.7999999999999995E-2</c:v>
                </c:pt>
                <c:pt idx="304">
                  <c:v>8.8999999999999996E-2</c:v>
                </c:pt>
                <c:pt idx="305">
                  <c:v>0.09</c:v>
                </c:pt>
                <c:pt idx="306">
                  <c:v>9.0999999999999998E-2</c:v>
                </c:pt>
                <c:pt idx="307">
                  <c:v>9.1999999999999998E-2</c:v>
                </c:pt>
                <c:pt idx="308">
                  <c:v>9.1999999999999998E-2</c:v>
                </c:pt>
                <c:pt idx="309">
                  <c:v>9.2999999999999999E-2</c:v>
                </c:pt>
                <c:pt idx="310">
                  <c:v>9.4E-2</c:v>
                </c:pt>
                <c:pt idx="311">
                  <c:v>9.5000000000000001E-2</c:v>
                </c:pt>
                <c:pt idx="312">
                  <c:v>9.6000000000000002E-2</c:v>
                </c:pt>
                <c:pt idx="313">
                  <c:v>9.7000000000000003E-2</c:v>
                </c:pt>
                <c:pt idx="314">
                  <c:v>9.8000000000000004E-2</c:v>
                </c:pt>
                <c:pt idx="315">
                  <c:v>9.9000000000000005E-2</c:v>
                </c:pt>
                <c:pt idx="316">
                  <c:v>9.9000000000000005E-2</c:v>
                </c:pt>
                <c:pt idx="317">
                  <c:v>0.1</c:v>
                </c:pt>
                <c:pt idx="318">
                  <c:v>0.10100000000000001</c:v>
                </c:pt>
                <c:pt idx="319">
                  <c:v>0.10200000000000001</c:v>
                </c:pt>
                <c:pt idx="320">
                  <c:v>0.10300000000000001</c:v>
                </c:pt>
                <c:pt idx="321">
                  <c:v>0.10400000000000001</c:v>
                </c:pt>
                <c:pt idx="322">
                  <c:v>0.10500000000000001</c:v>
                </c:pt>
                <c:pt idx="323">
                  <c:v>0.10600000000000001</c:v>
                </c:pt>
                <c:pt idx="324">
                  <c:v>0.10700000000000001</c:v>
                </c:pt>
                <c:pt idx="325">
                  <c:v>0.10800000000000001</c:v>
                </c:pt>
                <c:pt idx="326">
                  <c:v>0.10800000000000001</c:v>
                </c:pt>
                <c:pt idx="327">
                  <c:v>0.11000000000000001</c:v>
                </c:pt>
                <c:pt idx="328">
                  <c:v>0.11000000000000001</c:v>
                </c:pt>
                <c:pt idx="329">
                  <c:v>0.11100000000000002</c:v>
                </c:pt>
                <c:pt idx="330">
                  <c:v>0.11200000000000002</c:v>
                </c:pt>
                <c:pt idx="331">
                  <c:v>0.11299999999999999</c:v>
                </c:pt>
                <c:pt idx="332">
                  <c:v>0.11399999999999999</c:v>
                </c:pt>
                <c:pt idx="333">
                  <c:v>0.11499999999999999</c:v>
                </c:pt>
                <c:pt idx="334">
                  <c:v>0.11599999999999999</c:v>
                </c:pt>
                <c:pt idx="335">
                  <c:v>0.11699999999999999</c:v>
                </c:pt>
                <c:pt idx="336">
                  <c:v>0.11699999999999999</c:v>
                </c:pt>
                <c:pt idx="337">
                  <c:v>0.11899999999999999</c:v>
                </c:pt>
                <c:pt idx="338">
                  <c:v>0.11899999999999999</c:v>
                </c:pt>
                <c:pt idx="339">
                  <c:v>0.12</c:v>
                </c:pt>
                <c:pt idx="340">
                  <c:v>0.121</c:v>
                </c:pt>
                <c:pt idx="341">
                  <c:v>0.122</c:v>
                </c:pt>
                <c:pt idx="342">
                  <c:v>0.123</c:v>
                </c:pt>
                <c:pt idx="343">
                  <c:v>0.124</c:v>
                </c:pt>
                <c:pt idx="344">
                  <c:v>0.125</c:v>
                </c:pt>
                <c:pt idx="345">
                  <c:v>0.126</c:v>
                </c:pt>
                <c:pt idx="346">
                  <c:v>0.127</c:v>
                </c:pt>
                <c:pt idx="347">
                  <c:v>0.127</c:v>
                </c:pt>
                <c:pt idx="348">
                  <c:v>0.128</c:v>
                </c:pt>
                <c:pt idx="349">
                  <c:v>0.129</c:v>
                </c:pt>
                <c:pt idx="350">
                  <c:v>0.13</c:v>
                </c:pt>
                <c:pt idx="351">
                  <c:v>0.13100000000000001</c:v>
                </c:pt>
                <c:pt idx="352">
                  <c:v>0.13200000000000001</c:v>
                </c:pt>
                <c:pt idx="353">
                  <c:v>0.13300000000000001</c:v>
                </c:pt>
                <c:pt idx="354">
                  <c:v>0.13400000000000001</c:v>
                </c:pt>
                <c:pt idx="355">
                  <c:v>0.13400000000000001</c:v>
                </c:pt>
                <c:pt idx="356">
                  <c:v>0.13500000000000001</c:v>
                </c:pt>
                <c:pt idx="357">
                  <c:v>0.13600000000000001</c:v>
                </c:pt>
                <c:pt idx="358">
                  <c:v>0.13700000000000001</c:v>
                </c:pt>
                <c:pt idx="359">
                  <c:v>0.13800000000000001</c:v>
                </c:pt>
                <c:pt idx="360">
                  <c:v>0.13900000000000001</c:v>
                </c:pt>
                <c:pt idx="361">
                  <c:v>0.14000000000000001</c:v>
                </c:pt>
                <c:pt idx="362">
                  <c:v>0.14100000000000001</c:v>
                </c:pt>
                <c:pt idx="363">
                  <c:v>0.14200000000000002</c:v>
                </c:pt>
                <c:pt idx="364">
                  <c:v>0.14200000000000002</c:v>
                </c:pt>
                <c:pt idx="365">
                  <c:v>0.14400000000000002</c:v>
                </c:pt>
                <c:pt idx="366">
                  <c:v>0.14400000000000002</c:v>
                </c:pt>
                <c:pt idx="367">
                  <c:v>0.14499999999999999</c:v>
                </c:pt>
                <c:pt idx="368">
                  <c:v>0.14599999999999999</c:v>
                </c:pt>
                <c:pt idx="369">
                  <c:v>0.14699999999999999</c:v>
                </c:pt>
                <c:pt idx="370">
                  <c:v>0.14799999999999999</c:v>
                </c:pt>
                <c:pt idx="371">
                  <c:v>0.14899999999999999</c:v>
                </c:pt>
                <c:pt idx="372">
                  <c:v>0.15</c:v>
                </c:pt>
                <c:pt idx="373">
                  <c:v>0.151</c:v>
                </c:pt>
                <c:pt idx="374">
                  <c:v>0.151</c:v>
                </c:pt>
                <c:pt idx="375">
                  <c:v>0.152</c:v>
                </c:pt>
                <c:pt idx="376">
                  <c:v>0.153</c:v>
                </c:pt>
                <c:pt idx="377">
                  <c:v>0.154</c:v>
                </c:pt>
                <c:pt idx="378">
                  <c:v>0.155</c:v>
                </c:pt>
                <c:pt idx="379">
                  <c:v>0.156</c:v>
                </c:pt>
                <c:pt idx="380">
                  <c:v>0.157</c:v>
                </c:pt>
                <c:pt idx="381">
                  <c:v>0.158</c:v>
                </c:pt>
                <c:pt idx="382">
                  <c:v>0.158</c:v>
                </c:pt>
                <c:pt idx="383">
                  <c:v>0.159</c:v>
                </c:pt>
                <c:pt idx="384">
                  <c:v>0.16</c:v>
                </c:pt>
                <c:pt idx="385">
                  <c:v>0.161</c:v>
                </c:pt>
                <c:pt idx="386">
                  <c:v>0.16200000000000001</c:v>
                </c:pt>
                <c:pt idx="387">
                  <c:v>0.16300000000000001</c:v>
                </c:pt>
                <c:pt idx="388">
                  <c:v>0.16400000000000001</c:v>
                </c:pt>
                <c:pt idx="389">
                  <c:v>0.16500000000000001</c:v>
                </c:pt>
                <c:pt idx="390">
                  <c:v>0.16500000000000001</c:v>
                </c:pt>
                <c:pt idx="391">
                  <c:v>0.16600000000000001</c:v>
                </c:pt>
                <c:pt idx="392">
                  <c:v>0.16700000000000001</c:v>
                </c:pt>
                <c:pt idx="393">
                  <c:v>0.16800000000000001</c:v>
                </c:pt>
                <c:pt idx="394">
                  <c:v>0.16900000000000001</c:v>
                </c:pt>
                <c:pt idx="395">
                  <c:v>0.17</c:v>
                </c:pt>
                <c:pt idx="396">
                  <c:v>0.17100000000000001</c:v>
                </c:pt>
                <c:pt idx="397">
                  <c:v>0.17200000000000001</c:v>
                </c:pt>
                <c:pt idx="398">
                  <c:v>0.17200000000000001</c:v>
                </c:pt>
                <c:pt idx="399">
                  <c:v>0.17300000000000001</c:v>
                </c:pt>
                <c:pt idx="400">
                  <c:v>0.17400000000000002</c:v>
                </c:pt>
              </c:numCache>
            </c:numRef>
          </c:yVal>
          <c:smooth val="1"/>
          <c:extLst>
            <c:ext xmlns:c16="http://schemas.microsoft.com/office/drawing/2014/chart" uri="{C3380CC4-5D6E-409C-BE32-E72D297353CC}">
              <c16:uniqueId val="{00000003-CBD4-4BDB-A86C-5D839D398A10}"/>
            </c:ext>
          </c:extLst>
        </c:ser>
        <c:dLbls>
          <c:showLegendKey val="0"/>
          <c:showVal val="0"/>
          <c:showCatName val="0"/>
          <c:showSerName val="0"/>
          <c:showPercent val="0"/>
          <c:showBubbleSize val="0"/>
        </c:dLbls>
        <c:axId val="1214172128"/>
        <c:axId val="1214158528"/>
      </c:scatterChart>
      <c:valAx>
        <c:axId val="1214172128"/>
        <c:scaling>
          <c:orientation val="minMax"/>
          <c:max val="0.2"/>
          <c:min val="-0.2"/>
        </c:scaling>
        <c:delete val="0"/>
        <c:axPos val="b"/>
        <c:title>
          <c:tx>
            <c:rich>
              <a:bodyPr rot="0" spcFirstLastPara="1" vertOverflow="ellipsis" vert="horz" wrap="square" anchor="ctr" anchorCtr="1"/>
              <a:lstStyle/>
              <a:p>
                <a:pPr>
                  <a:defRPr sz="1000" b="0" i="0" u="none" strike="noStrike" kern="1200" baseline="0">
                    <a:solidFill>
                      <a:schemeClr val="tx1"/>
                    </a:solidFill>
                    <a:latin typeface="+mn-lt"/>
                    <a:ea typeface="+mn-ea"/>
                    <a:cs typeface="+mn-cs"/>
                  </a:defRPr>
                </a:pPr>
                <a:r>
                  <a:rPr lang="en-US">
                    <a:solidFill>
                      <a:schemeClr val="tx1"/>
                    </a:solidFill>
                  </a:rPr>
                  <a:t>E</a:t>
                </a:r>
                <a:r>
                  <a:rPr lang="en-US" baseline="0">
                    <a:solidFill>
                      <a:schemeClr val="tx1"/>
                    </a:solidFill>
                  </a:rPr>
                  <a:t> (V)</a:t>
                </a:r>
                <a:endParaRPr lang="en-US">
                  <a:solidFill>
                    <a:schemeClr val="tx1"/>
                  </a:solidFill>
                </a:endParaRP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pt-PT"/>
            </a:p>
          </c:txPr>
        </c:title>
        <c:numFmt formatCode="0.000" sourceLinked="1"/>
        <c:majorTickMark val="none"/>
        <c:minorTickMark val="none"/>
        <c:tickLblPos val="low"/>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pt-PT"/>
          </a:p>
        </c:txPr>
        <c:crossAx val="1214158528"/>
        <c:crosses val="autoZero"/>
        <c:crossBetween val="midCat"/>
      </c:valAx>
      <c:valAx>
        <c:axId val="1214158528"/>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solidFill>
                    <a:latin typeface="+mn-lt"/>
                    <a:ea typeface="+mn-ea"/>
                    <a:cs typeface="+mn-cs"/>
                  </a:defRPr>
                </a:pPr>
                <a:r>
                  <a:rPr lang="en-US">
                    <a:solidFill>
                      <a:schemeClr val="tx1"/>
                    </a:solidFill>
                  </a:rPr>
                  <a:t>I</a:t>
                </a:r>
                <a:r>
                  <a:rPr lang="en-US" baseline="0">
                    <a:solidFill>
                      <a:schemeClr val="tx1"/>
                    </a:solidFill>
                  </a:rPr>
                  <a:t> (mA)</a:t>
                </a:r>
                <a:endParaRPr lang="en-US">
                  <a:solidFill>
                    <a:schemeClr val="tx1"/>
                  </a:solidFill>
                </a:endParaRP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pt-PT"/>
            </a:p>
          </c:txPr>
        </c:title>
        <c:numFmt formatCode="0.000" sourceLinked="1"/>
        <c:majorTickMark val="none"/>
        <c:minorTickMark val="none"/>
        <c:tickLblPos val="low"/>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pt-PT"/>
          </a:p>
        </c:txPr>
        <c:crossAx val="1214172128"/>
        <c:crosses val="autoZero"/>
        <c:crossBetween val="midCat"/>
        <c:majorUnit val="0.15000000000000002"/>
      </c:valAx>
      <c:spPr>
        <a:noFill/>
        <a:ln>
          <a:noFill/>
        </a:ln>
        <a:effectLst/>
      </c:spPr>
    </c:plotArea>
    <c:legend>
      <c:legendPos val="r"/>
      <c:legendEntry>
        <c:idx val="2"/>
        <c:delete val="1"/>
      </c:legendEntry>
      <c:legendEntry>
        <c:idx val="3"/>
        <c:delete val="1"/>
      </c:legendEntry>
      <c:layout>
        <c:manualLayout>
          <c:xMode val="edge"/>
          <c:yMode val="edge"/>
          <c:x val="0.6512600606364648"/>
          <c:y val="0.70301909629308079"/>
          <c:w val="0.26957372710682631"/>
          <c:h val="0.13196881077836606"/>
        </c:manualLayout>
      </c:layout>
      <c:overlay val="1"/>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pt-PT"/>
        </a:p>
      </c:txPr>
    </c:legend>
    <c:plotVisOnly val="1"/>
    <c:dispBlanksAs val="gap"/>
    <c:showDLblsOverMax val="0"/>
  </c:chart>
  <c:spPr>
    <a:solidFill>
      <a:sysClr val="window" lastClr="FFFFFF"/>
    </a:solidFill>
    <a:ln w="9525" cap="flat" cmpd="sng" algn="ctr">
      <a:solidFill>
        <a:sysClr val="windowText" lastClr="000000"/>
      </a:solidFill>
      <a:round/>
    </a:ln>
    <a:effectLst/>
  </c:spPr>
  <c:txPr>
    <a:bodyPr/>
    <a:lstStyle/>
    <a:p>
      <a:pPr>
        <a:defRPr/>
      </a:pPr>
      <a:endParaRPr lang="pt-PT"/>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P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ysClr val="windowText" lastClr="000000"/>
                </a:solidFill>
                <a:latin typeface="+mn-lt"/>
                <a:ea typeface="+mn-ea"/>
                <a:cs typeface="+mn-cs"/>
              </a:defRPr>
            </a:pPr>
            <a:r>
              <a:rPr lang="en-US" b="1">
                <a:solidFill>
                  <a:sysClr val="windowText" lastClr="000000"/>
                </a:solidFill>
              </a:rPr>
              <a:t>I-V</a:t>
            </a:r>
            <a:r>
              <a:rPr lang="en-US" b="1" baseline="0">
                <a:solidFill>
                  <a:sysClr val="windowText" lastClr="000000"/>
                </a:solidFill>
              </a:rPr>
              <a:t> curves (Composite-10%)</a:t>
            </a:r>
            <a:endParaRPr lang="en-US" b="1">
              <a:solidFill>
                <a:sysClr val="windowText" lastClr="000000"/>
              </a:solidFill>
            </a:endParaRPr>
          </a:p>
        </c:rich>
      </c:tx>
      <c:layout>
        <c:manualLayout>
          <c:xMode val="edge"/>
          <c:yMode val="edge"/>
          <c:x val="0.22129009297566618"/>
          <c:y val="6.7574408096924415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ysClr val="windowText" lastClr="000000"/>
              </a:solidFill>
              <a:latin typeface="+mn-lt"/>
              <a:ea typeface="+mn-ea"/>
              <a:cs typeface="+mn-cs"/>
            </a:defRPr>
          </a:pPr>
          <a:endParaRPr lang="pt-PT"/>
        </a:p>
      </c:txPr>
    </c:title>
    <c:autoTitleDeleted val="0"/>
    <c:plotArea>
      <c:layout>
        <c:manualLayout>
          <c:layoutTarget val="inner"/>
          <c:xMode val="edge"/>
          <c:yMode val="edge"/>
          <c:x val="0.16516007532956686"/>
          <c:y val="0.3390714355907507"/>
          <c:w val="0.74561679790026247"/>
          <c:h val="0.51141434025292287"/>
        </c:manualLayout>
      </c:layout>
      <c:scatterChart>
        <c:scatterStyle val="smoothMarker"/>
        <c:varyColors val="0"/>
        <c:ser>
          <c:idx val="0"/>
          <c:order val="0"/>
          <c:tx>
            <c:v>LiCl</c:v>
          </c:tx>
          <c:spPr>
            <a:ln w="28575" cap="rnd">
              <a:solidFill>
                <a:srgbClr val="00B0F0"/>
              </a:solidFill>
              <a:round/>
            </a:ln>
            <a:effectLst/>
          </c:spPr>
          <c:marker>
            <c:symbol val="none"/>
          </c:marker>
          <c:trendline>
            <c:spPr>
              <a:ln w="19050" cap="rnd">
                <a:solidFill>
                  <a:schemeClr val="tx1">
                    <a:alpha val="0"/>
                  </a:schemeClr>
                </a:solidFill>
                <a:prstDash val="sysDot"/>
              </a:ln>
              <a:effectLst>
                <a:outerShdw blurRad="50800" dist="50800" dir="5400000" algn="ctr" rotWithShape="0">
                  <a:srgbClr val="000000">
                    <a:alpha val="0"/>
                  </a:srgbClr>
                </a:outerShdw>
              </a:effectLst>
            </c:spPr>
            <c:trendlineType val="linear"/>
            <c:dispRSqr val="1"/>
            <c:dispEq val="1"/>
            <c:trendlineLbl>
              <c:layout>
                <c:manualLayout>
                  <c:x val="-0.39813191829282207"/>
                  <c:y val="-0.12358329627568908"/>
                </c:manualLayout>
              </c:layout>
              <c:tx>
                <c:rich>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r>
                      <a:rPr lang="en-US" sz="900" b="1" i="0" u="sng" kern="1200" baseline="0">
                        <a:solidFill>
                          <a:srgbClr val="00B0F0"/>
                        </a:solidFill>
                        <a:effectLst/>
                      </a:rPr>
                      <a:t>0.1 M LiCl</a:t>
                    </a:r>
                    <a:endParaRPr lang="en-GB">
                      <a:effectLst/>
                    </a:endParaRPr>
                  </a:p>
                  <a:p>
                    <a:pPr>
                      <a:defRPr/>
                    </a:pPr>
                    <a:r>
                      <a:rPr lang="en-US" baseline="0">
                        <a:solidFill>
                          <a:srgbClr val="00B0F0"/>
                        </a:solidFill>
                      </a:rPr>
                      <a:t>y = 2.1126x - 0.0067</a:t>
                    </a:r>
                    <a:br>
                      <a:rPr lang="en-US" baseline="0">
                        <a:solidFill>
                          <a:srgbClr val="00B0F0"/>
                        </a:solidFill>
                      </a:rPr>
                    </a:br>
                    <a:r>
                      <a:rPr lang="en-US" baseline="0">
                        <a:solidFill>
                          <a:srgbClr val="00B0F0"/>
                        </a:solidFill>
                      </a:rPr>
                      <a:t>R² = 0.9979</a:t>
                    </a:r>
                    <a:endParaRPr lang="en-US">
                      <a:solidFill>
                        <a:srgbClr val="00B0F0"/>
                      </a:solidFill>
                    </a:endParaRPr>
                  </a:p>
                </c:rich>
              </c:tx>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PT"/>
                </a:p>
              </c:txPr>
            </c:trendlineLbl>
          </c:trendline>
          <c:xVal>
            <c:numRef>
              <c:f>'Ideal Selectivity'!$D$12:$D$412</c:f>
              <c:numCache>
                <c:formatCode>0.000</c:formatCode>
                <c:ptCount val="401"/>
                <c:pt idx="0">
                  <c:v>-0.2</c:v>
                </c:pt>
                <c:pt idx="1">
                  <c:v>-0.19900000000000001</c:v>
                </c:pt>
                <c:pt idx="2">
                  <c:v>-0.19800000000000001</c:v>
                </c:pt>
                <c:pt idx="3">
                  <c:v>-0.19700000000000001</c:v>
                </c:pt>
                <c:pt idx="4">
                  <c:v>-0.19600000000000001</c:v>
                </c:pt>
                <c:pt idx="5">
                  <c:v>-0.19500000000000001</c:v>
                </c:pt>
                <c:pt idx="6">
                  <c:v>-0.19400000000000001</c:v>
                </c:pt>
                <c:pt idx="7">
                  <c:v>-0.193</c:v>
                </c:pt>
                <c:pt idx="8">
                  <c:v>-0.192</c:v>
                </c:pt>
                <c:pt idx="9">
                  <c:v>-0.191</c:v>
                </c:pt>
                <c:pt idx="10">
                  <c:v>-0.19</c:v>
                </c:pt>
                <c:pt idx="11">
                  <c:v>-0.189</c:v>
                </c:pt>
                <c:pt idx="12">
                  <c:v>-0.188</c:v>
                </c:pt>
                <c:pt idx="13">
                  <c:v>-0.187</c:v>
                </c:pt>
                <c:pt idx="14">
                  <c:v>-0.186</c:v>
                </c:pt>
                <c:pt idx="15">
                  <c:v>-0.185</c:v>
                </c:pt>
                <c:pt idx="16">
                  <c:v>-0.184</c:v>
                </c:pt>
                <c:pt idx="17">
                  <c:v>-0.183</c:v>
                </c:pt>
                <c:pt idx="18">
                  <c:v>-0.182</c:v>
                </c:pt>
                <c:pt idx="19">
                  <c:v>-0.18099999999999999</c:v>
                </c:pt>
                <c:pt idx="20">
                  <c:v>-0.18</c:v>
                </c:pt>
                <c:pt idx="21">
                  <c:v>-0.17899999999999999</c:v>
                </c:pt>
                <c:pt idx="22">
                  <c:v>-0.17799999999999999</c:v>
                </c:pt>
                <c:pt idx="23">
                  <c:v>-0.17699999999999999</c:v>
                </c:pt>
                <c:pt idx="24">
                  <c:v>-0.17599999999999999</c:v>
                </c:pt>
                <c:pt idx="25">
                  <c:v>-0.17499999999999999</c:v>
                </c:pt>
                <c:pt idx="26">
                  <c:v>-0.17399999999999999</c:v>
                </c:pt>
                <c:pt idx="27">
                  <c:v>-0.17299999999999999</c:v>
                </c:pt>
                <c:pt idx="28">
                  <c:v>-0.17199999999999999</c:v>
                </c:pt>
                <c:pt idx="29">
                  <c:v>-0.17100000000000001</c:v>
                </c:pt>
                <c:pt idx="30">
                  <c:v>-0.17</c:v>
                </c:pt>
                <c:pt idx="31">
                  <c:v>-0.16900000000000001</c:v>
                </c:pt>
                <c:pt idx="32">
                  <c:v>-0.16800000000000001</c:v>
                </c:pt>
                <c:pt idx="33">
                  <c:v>-0.16700000000000001</c:v>
                </c:pt>
                <c:pt idx="34">
                  <c:v>-0.16600000000000001</c:v>
                </c:pt>
                <c:pt idx="35">
                  <c:v>-0.16500000000000001</c:v>
                </c:pt>
                <c:pt idx="36">
                  <c:v>-0.16400000000000001</c:v>
                </c:pt>
                <c:pt idx="37">
                  <c:v>-0.16300000000000001</c:v>
                </c:pt>
                <c:pt idx="38">
                  <c:v>-0.16200000000000001</c:v>
                </c:pt>
                <c:pt idx="39">
                  <c:v>-0.161</c:v>
                </c:pt>
                <c:pt idx="40">
                  <c:v>-0.16</c:v>
                </c:pt>
                <c:pt idx="41">
                  <c:v>-0.159</c:v>
                </c:pt>
                <c:pt idx="42">
                  <c:v>-0.158</c:v>
                </c:pt>
                <c:pt idx="43">
                  <c:v>-0.157</c:v>
                </c:pt>
                <c:pt idx="44">
                  <c:v>-0.156</c:v>
                </c:pt>
                <c:pt idx="45">
                  <c:v>-0.155</c:v>
                </c:pt>
                <c:pt idx="46">
                  <c:v>-0.154</c:v>
                </c:pt>
                <c:pt idx="47">
                  <c:v>-0.153</c:v>
                </c:pt>
                <c:pt idx="48">
                  <c:v>-0.152</c:v>
                </c:pt>
                <c:pt idx="49">
                  <c:v>-0.151</c:v>
                </c:pt>
                <c:pt idx="50">
                  <c:v>-0.15</c:v>
                </c:pt>
                <c:pt idx="51">
                  <c:v>-0.14899999999999999</c:v>
                </c:pt>
                <c:pt idx="52">
                  <c:v>-0.14799999999999999</c:v>
                </c:pt>
                <c:pt idx="53">
                  <c:v>-0.14699999999999999</c:v>
                </c:pt>
                <c:pt idx="54">
                  <c:v>-0.14599999999999999</c:v>
                </c:pt>
                <c:pt idx="55">
                  <c:v>-0.14499999999999999</c:v>
                </c:pt>
                <c:pt idx="56">
                  <c:v>-0.14399999999999999</c:v>
                </c:pt>
                <c:pt idx="57">
                  <c:v>-0.14299999999999999</c:v>
                </c:pt>
                <c:pt idx="58">
                  <c:v>-0.14199999999999999</c:v>
                </c:pt>
                <c:pt idx="59">
                  <c:v>-0.14099999999999999</c:v>
                </c:pt>
                <c:pt idx="60">
                  <c:v>-0.14000000000000001</c:v>
                </c:pt>
                <c:pt idx="61">
                  <c:v>-0.13900000000000001</c:v>
                </c:pt>
                <c:pt idx="62">
                  <c:v>-0.13800000000000001</c:v>
                </c:pt>
                <c:pt idx="63">
                  <c:v>-0.13700000000000001</c:v>
                </c:pt>
                <c:pt idx="64">
                  <c:v>-0.13600000000000001</c:v>
                </c:pt>
                <c:pt idx="65">
                  <c:v>-0.13500000000000001</c:v>
                </c:pt>
                <c:pt idx="66">
                  <c:v>-0.13400000000000001</c:v>
                </c:pt>
                <c:pt idx="67">
                  <c:v>-0.13300000000000001</c:v>
                </c:pt>
                <c:pt idx="68">
                  <c:v>-0.13200000000000001</c:v>
                </c:pt>
                <c:pt idx="69">
                  <c:v>-0.13100000000000001</c:v>
                </c:pt>
                <c:pt idx="70">
                  <c:v>-0.13</c:v>
                </c:pt>
                <c:pt idx="71">
                  <c:v>-0.129</c:v>
                </c:pt>
                <c:pt idx="72">
                  <c:v>-0.128</c:v>
                </c:pt>
                <c:pt idx="73">
                  <c:v>-0.127</c:v>
                </c:pt>
                <c:pt idx="74">
                  <c:v>-0.126</c:v>
                </c:pt>
                <c:pt idx="75">
                  <c:v>-0.125</c:v>
                </c:pt>
                <c:pt idx="76">
                  <c:v>-0.124</c:v>
                </c:pt>
                <c:pt idx="77">
                  <c:v>-0.123</c:v>
                </c:pt>
                <c:pt idx="78">
                  <c:v>-0.122</c:v>
                </c:pt>
                <c:pt idx="79">
                  <c:v>-0.121</c:v>
                </c:pt>
                <c:pt idx="80">
                  <c:v>-0.12</c:v>
                </c:pt>
                <c:pt idx="81">
                  <c:v>-0.11899999999999999</c:v>
                </c:pt>
                <c:pt idx="82">
                  <c:v>-0.11799999999999999</c:v>
                </c:pt>
                <c:pt idx="83">
                  <c:v>-0.11700000000000001</c:v>
                </c:pt>
                <c:pt idx="84">
                  <c:v>-0.11600000000000001</c:v>
                </c:pt>
                <c:pt idx="85">
                  <c:v>-0.115</c:v>
                </c:pt>
                <c:pt idx="86">
                  <c:v>-0.114</c:v>
                </c:pt>
                <c:pt idx="87">
                  <c:v>-0.113</c:v>
                </c:pt>
                <c:pt idx="88">
                  <c:v>-0.112</c:v>
                </c:pt>
                <c:pt idx="89">
                  <c:v>-0.111</c:v>
                </c:pt>
                <c:pt idx="90">
                  <c:v>-0.11</c:v>
                </c:pt>
                <c:pt idx="91">
                  <c:v>-0.109</c:v>
                </c:pt>
                <c:pt idx="92">
                  <c:v>-0.108</c:v>
                </c:pt>
                <c:pt idx="93">
                  <c:v>-0.107</c:v>
                </c:pt>
                <c:pt idx="94">
                  <c:v>-0.106</c:v>
                </c:pt>
                <c:pt idx="95">
                  <c:v>-0.105</c:v>
                </c:pt>
                <c:pt idx="96">
                  <c:v>-0.104</c:v>
                </c:pt>
                <c:pt idx="97">
                  <c:v>-0.10299999999999999</c:v>
                </c:pt>
                <c:pt idx="98">
                  <c:v>-0.10199999999999999</c:v>
                </c:pt>
                <c:pt idx="99">
                  <c:v>-0.10100000000000001</c:v>
                </c:pt>
                <c:pt idx="100">
                  <c:v>-0.1</c:v>
                </c:pt>
                <c:pt idx="101">
                  <c:v>-9.9000000000000005E-2</c:v>
                </c:pt>
                <c:pt idx="102">
                  <c:v>-9.8000000000000004E-2</c:v>
                </c:pt>
                <c:pt idx="103">
                  <c:v>-9.7000000000000003E-2</c:v>
                </c:pt>
                <c:pt idx="104">
                  <c:v>-9.6000000000000002E-2</c:v>
                </c:pt>
                <c:pt idx="105">
                  <c:v>-9.5000000000000001E-2</c:v>
                </c:pt>
                <c:pt idx="106">
                  <c:v>-9.4E-2</c:v>
                </c:pt>
                <c:pt idx="107">
                  <c:v>-9.2999999999999999E-2</c:v>
                </c:pt>
                <c:pt idx="108">
                  <c:v>-9.1999999999999998E-2</c:v>
                </c:pt>
                <c:pt idx="109">
                  <c:v>-9.0999999999999998E-2</c:v>
                </c:pt>
                <c:pt idx="110">
                  <c:v>-0.09</c:v>
                </c:pt>
                <c:pt idx="111">
                  <c:v>-8.8999999999999996E-2</c:v>
                </c:pt>
                <c:pt idx="112">
                  <c:v>-8.7999999999999995E-2</c:v>
                </c:pt>
                <c:pt idx="113">
                  <c:v>-8.6999999999999994E-2</c:v>
                </c:pt>
                <c:pt idx="114">
                  <c:v>-8.5999999999999993E-2</c:v>
                </c:pt>
                <c:pt idx="115">
                  <c:v>-8.5000000000000006E-2</c:v>
                </c:pt>
                <c:pt idx="116">
                  <c:v>-8.4000000000000005E-2</c:v>
                </c:pt>
                <c:pt idx="117">
                  <c:v>-8.3000000000000004E-2</c:v>
                </c:pt>
                <c:pt idx="118">
                  <c:v>-8.2000000000000003E-2</c:v>
                </c:pt>
                <c:pt idx="119">
                  <c:v>-8.1000000000000003E-2</c:v>
                </c:pt>
                <c:pt idx="120">
                  <c:v>-0.08</c:v>
                </c:pt>
                <c:pt idx="121">
                  <c:v>-7.9000000000000001E-2</c:v>
                </c:pt>
                <c:pt idx="122">
                  <c:v>-7.8E-2</c:v>
                </c:pt>
                <c:pt idx="123">
                  <c:v>-7.6999999999999999E-2</c:v>
                </c:pt>
                <c:pt idx="124">
                  <c:v>-7.5999999999999998E-2</c:v>
                </c:pt>
                <c:pt idx="125">
                  <c:v>-7.4999999999999997E-2</c:v>
                </c:pt>
                <c:pt idx="126">
                  <c:v>-7.3999999999999996E-2</c:v>
                </c:pt>
                <c:pt idx="127">
                  <c:v>-7.2999999999999995E-2</c:v>
                </c:pt>
                <c:pt idx="128">
                  <c:v>-7.1999999999999995E-2</c:v>
                </c:pt>
                <c:pt idx="129">
                  <c:v>-7.0999999999999994E-2</c:v>
                </c:pt>
                <c:pt idx="130">
                  <c:v>-7.0000000000000007E-2</c:v>
                </c:pt>
                <c:pt idx="131">
                  <c:v>-6.9000000000000006E-2</c:v>
                </c:pt>
                <c:pt idx="132">
                  <c:v>-6.8000000000000005E-2</c:v>
                </c:pt>
                <c:pt idx="133">
                  <c:v>-6.7000000000000004E-2</c:v>
                </c:pt>
                <c:pt idx="134">
                  <c:v>-6.6000000000000003E-2</c:v>
                </c:pt>
                <c:pt idx="135">
                  <c:v>-6.5000000000000002E-2</c:v>
                </c:pt>
                <c:pt idx="136">
                  <c:v>-6.4000000000000001E-2</c:v>
                </c:pt>
                <c:pt idx="137">
                  <c:v>-6.3E-2</c:v>
                </c:pt>
                <c:pt idx="138">
                  <c:v>-6.2E-2</c:v>
                </c:pt>
                <c:pt idx="139">
                  <c:v>-6.0999999999999999E-2</c:v>
                </c:pt>
                <c:pt idx="140">
                  <c:v>-0.06</c:v>
                </c:pt>
                <c:pt idx="141">
                  <c:v>-5.8999999999999997E-2</c:v>
                </c:pt>
                <c:pt idx="142">
                  <c:v>-5.8000000000000003E-2</c:v>
                </c:pt>
                <c:pt idx="143">
                  <c:v>-5.7000000000000002E-2</c:v>
                </c:pt>
                <c:pt idx="144">
                  <c:v>-5.6000000000000001E-2</c:v>
                </c:pt>
                <c:pt idx="145">
                  <c:v>-5.5E-2</c:v>
                </c:pt>
                <c:pt idx="146">
                  <c:v>-5.3999999999999999E-2</c:v>
                </c:pt>
                <c:pt idx="147">
                  <c:v>-5.2999999999999999E-2</c:v>
                </c:pt>
                <c:pt idx="148">
                  <c:v>-5.1999999999999998E-2</c:v>
                </c:pt>
                <c:pt idx="149">
                  <c:v>-5.0999999999999997E-2</c:v>
                </c:pt>
                <c:pt idx="150">
                  <c:v>-0.05</c:v>
                </c:pt>
                <c:pt idx="151">
                  <c:v>-4.9000000000000002E-2</c:v>
                </c:pt>
                <c:pt idx="152">
                  <c:v>-4.8000000000000001E-2</c:v>
                </c:pt>
                <c:pt idx="153">
                  <c:v>-4.7E-2</c:v>
                </c:pt>
                <c:pt idx="154">
                  <c:v>-4.5999999999999999E-2</c:v>
                </c:pt>
                <c:pt idx="155">
                  <c:v>-4.4999999999999998E-2</c:v>
                </c:pt>
                <c:pt idx="156">
                  <c:v>-4.3999999999999997E-2</c:v>
                </c:pt>
                <c:pt idx="157">
                  <c:v>-4.2999999999999997E-2</c:v>
                </c:pt>
                <c:pt idx="158">
                  <c:v>-4.2000000000000003E-2</c:v>
                </c:pt>
                <c:pt idx="159">
                  <c:v>-4.1000000000000002E-2</c:v>
                </c:pt>
                <c:pt idx="160">
                  <c:v>-0.04</c:v>
                </c:pt>
                <c:pt idx="161">
                  <c:v>-3.9E-2</c:v>
                </c:pt>
                <c:pt idx="162">
                  <c:v>-3.7999999999999999E-2</c:v>
                </c:pt>
                <c:pt idx="163">
                  <c:v>-3.6999999999999998E-2</c:v>
                </c:pt>
                <c:pt idx="164">
                  <c:v>-3.5999999999999997E-2</c:v>
                </c:pt>
                <c:pt idx="165">
                  <c:v>-3.5000000000000003E-2</c:v>
                </c:pt>
                <c:pt idx="166">
                  <c:v>-3.4000000000000002E-2</c:v>
                </c:pt>
                <c:pt idx="167">
                  <c:v>-3.3000000000000002E-2</c:v>
                </c:pt>
                <c:pt idx="168">
                  <c:v>-3.2000000000000001E-2</c:v>
                </c:pt>
                <c:pt idx="169">
                  <c:v>-3.1E-2</c:v>
                </c:pt>
                <c:pt idx="170">
                  <c:v>-0.03</c:v>
                </c:pt>
                <c:pt idx="171">
                  <c:v>-2.9000000000000001E-2</c:v>
                </c:pt>
                <c:pt idx="172">
                  <c:v>-2.8000000000000001E-2</c:v>
                </c:pt>
                <c:pt idx="173">
                  <c:v>-2.7E-2</c:v>
                </c:pt>
                <c:pt idx="174">
                  <c:v>-2.5999999999999999E-2</c:v>
                </c:pt>
                <c:pt idx="175">
                  <c:v>-2.5000000000000001E-2</c:v>
                </c:pt>
                <c:pt idx="176">
                  <c:v>-2.4E-2</c:v>
                </c:pt>
                <c:pt idx="177">
                  <c:v>-2.3E-2</c:v>
                </c:pt>
                <c:pt idx="178">
                  <c:v>-2.1999999999999999E-2</c:v>
                </c:pt>
                <c:pt idx="179">
                  <c:v>-2.1000000000000001E-2</c:v>
                </c:pt>
                <c:pt idx="180">
                  <c:v>-0.02</c:v>
                </c:pt>
                <c:pt idx="181">
                  <c:v>-1.9E-2</c:v>
                </c:pt>
                <c:pt idx="182">
                  <c:v>-1.7999999999999999E-2</c:v>
                </c:pt>
                <c:pt idx="183">
                  <c:v>-1.7000000000000001E-2</c:v>
                </c:pt>
                <c:pt idx="184">
                  <c:v>-1.6E-2</c:v>
                </c:pt>
                <c:pt idx="185">
                  <c:v>-1.4999999999999999E-2</c:v>
                </c:pt>
                <c:pt idx="186">
                  <c:v>-1.4E-2</c:v>
                </c:pt>
                <c:pt idx="187">
                  <c:v>-1.2999999999999999E-2</c:v>
                </c:pt>
                <c:pt idx="188">
                  <c:v>-1.2E-2</c:v>
                </c:pt>
                <c:pt idx="189">
                  <c:v>-1.0999999999999999E-2</c:v>
                </c:pt>
                <c:pt idx="190">
                  <c:v>-0.01</c:v>
                </c:pt>
                <c:pt idx="191">
                  <c:v>-8.9999999999999993E-3</c:v>
                </c:pt>
                <c:pt idx="192">
                  <c:v>-8.0000000000000002E-3</c:v>
                </c:pt>
                <c:pt idx="193">
                  <c:v>-7.0000000000000001E-3</c:v>
                </c:pt>
                <c:pt idx="194">
                  <c:v>-6.0000000000000001E-3</c:v>
                </c:pt>
                <c:pt idx="195">
                  <c:v>-5.0000000000000001E-3</c:v>
                </c:pt>
                <c:pt idx="196">
                  <c:v>-4.0000000000000001E-3</c:v>
                </c:pt>
                <c:pt idx="197">
                  <c:v>-3.0000000000000001E-3</c:v>
                </c:pt>
                <c:pt idx="198">
                  <c:v>-2E-3</c:v>
                </c:pt>
                <c:pt idx="199">
                  <c:v>-1E-3</c:v>
                </c:pt>
                <c:pt idx="200">
                  <c:v>0</c:v>
                </c:pt>
                <c:pt idx="201">
                  <c:v>1E-3</c:v>
                </c:pt>
                <c:pt idx="202">
                  <c:v>2E-3</c:v>
                </c:pt>
                <c:pt idx="203">
                  <c:v>3.0000000000000001E-3</c:v>
                </c:pt>
                <c:pt idx="204">
                  <c:v>4.0000000000000001E-3</c:v>
                </c:pt>
                <c:pt idx="205">
                  <c:v>5.0000000000000001E-3</c:v>
                </c:pt>
                <c:pt idx="206">
                  <c:v>6.0000000000000001E-3</c:v>
                </c:pt>
                <c:pt idx="207">
                  <c:v>7.0000000000000001E-3</c:v>
                </c:pt>
                <c:pt idx="208">
                  <c:v>8.0000000000000002E-3</c:v>
                </c:pt>
                <c:pt idx="209">
                  <c:v>8.9999999999999993E-3</c:v>
                </c:pt>
                <c:pt idx="210">
                  <c:v>0.01</c:v>
                </c:pt>
                <c:pt idx="211">
                  <c:v>1.0999999999999999E-2</c:v>
                </c:pt>
                <c:pt idx="212">
                  <c:v>1.2E-2</c:v>
                </c:pt>
                <c:pt idx="213">
                  <c:v>1.2999999999999999E-2</c:v>
                </c:pt>
                <c:pt idx="214">
                  <c:v>1.4E-2</c:v>
                </c:pt>
                <c:pt idx="215">
                  <c:v>1.4999999999999999E-2</c:v>
                </c:pt>
                <c:pt idx="216">
                  <c:v>1.6E-2</c:v>
                </c:pt>
                <c:pt idx="217">
                  <c:v>1.7000000000000001E-2</c:v>
                </c:pt>
                <c:pt idx="218">
                  <c:v>1.7999999999999999E-2</c:v>
                </c:pt>
                <c:pt idx="219">
                  <c:v>1.9E-2</c:v>
                </c:pt>
                <c:pt idx="220">
                  <c:v>0.02</c:v>
                </c:pt>
                <c:pt idx="221">
                  <c:v>2.1000000000000001E-2</c:v>
                </c:pt>
                <c:pt idx="222">
                  <c:v>2.1999999999999999E-2</c:v>
                </c:pt>
                <c:pt idx="223">
                  <c:v>2.3E-2</c:v>
                </c:pt>
                <c:pt idx="224">
                  <c:v>2.4E-2</c:v>
                </c:pt>
                <c:pt idx="225">
                  <c:v>2.5000000000000001E-2</c:v>
                </c:pt>
                <c:pt idx="226">
                  <c:v>2.5999999999999999E-2</c:v>
                </c:pt>
                <c:pt idx="227">
                  <c:v>2.7E-2</c:v>
                </c:pt>
                <c:pt idx="228">
                  <c:v>2.8000000000000001E-2</c:v>
                </c:pt>
                <c:pt idx="229">
                  <c:v>2.9000000000000001E-2</c:v>
                </c:pt>
                <c:pt idx="230">
                  <c:v>0.03</c:v>
                </c:pt>
                <c:pt idx="231">
                  <c:v>3.1E-2</c:v>
                </c:pt>
                <c:pt idx="232">
                  <c:v>3.2000000000000001E-2</c:v>
                </c:pt>
                <c:pt idx="233">
                  <c:v>3.3000000000000002E-2</c:v>
                </c:pt>
                <c:pt idx="234">
                  <c:v>3.4000000000000002E-2</c:v>
                </c:pt>
                <c:pt idx="235">
                  <c:v>3.5000000000000003E-2</c:v>
                </c:pt>
                <c:pt idx="236">
                  <c:v>3.5999999999999997E-2</c:v>
                </c:pt>
                <c:pt idx="237">
                  <c:v>3.6999999999999998E-2</c:v>
                </c:pt>
                <c:pt idx="238">
                  <c:v>3.7999999999999999E-2</c:v>
                </c:pt>
                <c:pt idx="239">
                  <c:v>3.9E-2</c:v>
                </c:pt>
                <c:pt idx="240">
                  <c:v>0.04</c:v>
                </c:pt>
                <c:pt idx="241">
                  <c:v>4.1000000000000002E-2</c:v>
                </c:pt>
                <c:pt idx="242">
                  <c:v>4.2000000000000003E-2</c:v>
                </c:pt>
                <c:pt idx="243">
                  <c:v>4.2999999999999997E-2</c:v>
                </c:pt>
                <c:pt idx="244">
                  <c:v>4.3999999999999997E-2</c:v>
                </c:pt>
                <c:pt idx="245">
                  <c:v>4.4999999999999998E-2</c:v>
                </c:pt>
                <c:pt idx="246">
                  <c:v>4.5999999999999999E-2</c:v>
                </c:pt>
                <c:pt idx="247">
                  <c:v>4.7E-2</c:v>
                </c:pt>
                <c:pt idx="248">
                  <c:v>4.8000000000000001E-2</c:v>
                </c:pt>
                <c:pt idx="249">
                  <c:v>4.9000000000000002E-2</c:v>
                </c:pt>
                <c:pt idx="250">
                  <c:v>0.05</c:v>
                </c:pt>
                <c:pt idx="251">
                  <c:v>5.0999999999999997E-2</c:v>
                </c:pt>
                <c:pt idx="252">
                  <c:v>5.1999999999999998E-2</c:v>
                </c:pt>
                <c:pt idx="253">
                  <c:v>5.2999999999999999E-2</c:v>
                </c:pt>
                <c:pt idx="254">
                  <c:v>5.3999999999999999E-2</c:v>
                </c:pt>
                <c:pt idx="255">
                  <c:v>5.5E-2</c:v>
                </c:pt>
                <c:pt idx="256">
                  <c:v>5.6000000000000001E-2</c:v>
                </c:pt>
                <c:pt idx="257">
                  <c:v>5.7000000000000002E-2</c:v>
                </c:pt>
                <c:pt idx="258">
                  <c:v>5.8000000000000003E-2</c:v>
                </c:pt>
                <c:pt idx="259">
                  <c:v>5.8999999999999997E-2</c:v>
                </c:pt>
                <c:pt idx="260">
                  <c:v>0.06</c:v>
                </c:pt>
                <c:pt idx="261">
                  <c:v>6.0999999999999999E-2</c:v>
                </c:pt>
                <c:pt idx="262">
                  <c:v>6.2E-2</c:v>
                </c:pt>
                <c:pt idx="263">
                  <c:v>6.3E-2</c:v>
                </c:pt>
                <c:pt idx="264">
                  <c:v>6.4000000000000001E-2</c:v>
                </c:pt>
                <c:pt idx="265">
                  <c:v>6.5000000000000002E-2</c:v>
                </c:pt>
                <c:pt idx="266">
                  <c:v>6.6000000000000003E-2</c:v>
                </c:pt>
                <c:pt idx="267">
                  <c:v>6.7000000000000004E-2</c:v>
                </c:pt>
                <c:pt idx="268">
                  <c:v>6.8000000000000005E-2</c:v>
                </c:pt>
                <c:pt idx="269">
                  <c:v>6.9000000000000006E-2</c:v>
                </c:pt>
                <c:pt idx="270">
                  <c:v>7.0000000000000007E-2</c:v>
                </c:pt>
                <c:pt idx="271">
                  <c:v>7.0999999999999994E-2</c:v>
                </c:pt>
                <c:pt idx="272">
                  <c:v>7.1999999999999995E-2</c:v>
                </c:pt>
                <c:pt idx="273">
                  <c:v>7.2999999999999995E-2</c:v>
                </c:pt>
                <c:pt idx="274">
                  <c:v>7.3999999999999996E-2</c:v>
                </c:pt>
                <c:pt idx="275">
                  <c:v>7.4999999999999997E-2</c:v>
                </c:pt>
                <c:pt idx="276">
                  <c:v>7.5999999999999998E-2</c:v>
                </c:pt>
                <c:pt idx="277">
                  <c:v>7.6999999999999999E-2</c:v>
                </c:pt>
                <c:pt idx="278">
                  <c:v>7.8E-2</c:v>
                </c:pt>
                <c:pt idx="279">
                  <c:v>7.9000000000000001E-2</c:v>
                </c:pt>
                <c:pt idx="280">
                  <c:v>0.08</c:v>
                </c:pt>
                <c:pt idx="281">
                  <c:v>8.1000000000000003E-2</c:v>
                </c:pt>
                <c:pt idx="282">
                  <c:v>8.2000000000000003E-2</c:v>
                </c:pt>
                <c:pt idx="283">
                  <c:v>8.3000000000000004E-2</c:v>
                </c:pt>
                <c:pt idx="284">
                  <c:v>8.4000000000000005E-2</c:v>
                </c:pt>
                <c:pt idx="285">
                  <c:v>8.5000000000000006E-2</c:v>
                </c:pt>
                <c:pt idx="286">
                  <c:v>8.5999999999999993E-2</c:v>
                </c:pt>
                <c:pt idx="287">
                  <c:v>8.6999999999999994E-2</c:v>
                </c:pt>
                <c:pt idx="288">
                  <c:v>8.7999999999999995E-2</c:v>
                </c:pt>
                <c:pt idx="289">
                  <c:v>8.8999999999999996E-2</c:v>
                </c:pt>
                <c:pt idx="290">
                  <c:v>0.09</c:v>
                </c:pt>
                <c:pt idx="291">
                  <c:v>9.0999999999999998E-2</c:v>
                </c:pt>
                <c:pt idx="292">
                  <c:v>9.1999999999999998E-2</c:v>
                </c:pt>
                <c:pt idx="293">
                  <c:v>9.2999999999999999E-2</c:v>
                </c:pt>
                <c:pt idx="294">
                  <c:v>9.4E-2</c:v>
                </c:pt>
                <c:pt idx="295">
                  <c:v>9.5000000000000001E-2</c:v>
                </c:pt>
                <c:pt idx="296">
                  <c:v>9.6000000000000002E-2</c:v>
                </c:pt>
                <c:pt idx="297">
                  <c:v>9.7000000000000003E-2</c:v>
                </c:pt>
                <c:pt idx="298">
                  <c:v>9.8000000000000004E-2</c:v>
                </c:pt>
                <c:pt idx="299">
                  <c:v>9.9000000000000005E-2</c:v>
                </c:pt>
                <c:pt idx="300">
                  <c:v>0.1</c:v>
                </c:pt>
                <c:pt idx="301">
                  <c:v>0.10100000000000001</c:v>
                </c:pt>
                <c:pt idx="302">
                  <c:v>0.10199999999999999</c:v>
                </c:pt>
                <c:pt idx="303">
                  <c:v>0.10299999999999999</c:v>
                </c:pt>
                <c:pt idx="304">
                  <c:v>0.104</c:v>
                </c:pt>
                <c:pt idx="305">
                  <c:v>0.105</c:v>
                </c:pt>
                <c:pt idx="306">
                  <c:v>0.106</c:v>
                </c:pt>
                <c:pt idx="307">
                  <c:v>0.107</c:v>
                </c:pt>
                <c:pt idx="308">
                  <c:v>0.108</c:v>
                </c:pt>
                <c:pt idx="309">
                  <c:v>0.109</c:v>
                </c:pt>
                <c:pt idx="310">
                  <c:v>0.11</c:v>
                </c:pt>
                <c:pt idx="311">
                  <c:v>0.111</c:v>
                </c:pt>
                <c:pt idx="312">
                  <c:v>0.112</c:v>
                </c:pt>
                <c:pt idx="313">
                  <c:v>0.113</c:v>
                </c:pt>
                <c:pt idx="314">
                  <c:v>0.114</c:v>
                </c:pt>
                <c:pt idx="315">
                  <c:v>0.115</c:v>
                </c:pt>
                <c:pt idx="316">
                  <c:v>0.11600000000000001</c:v>
                </c:pt>
                <c:pt idx="317">
                  <c:v>0.11700000000000001</c:v>
                </c:pt>
                <c:pt idx="318">
                  <c:v>0.11799999999999999</c:v>
                </c:pt>
                <c:pt idx="319">
                  <c:v>0.11899999999999999</c:v>
                </c:pt>
                <c:pt idx="320">
                  <c:v>0.12</c:v>
                </c:pt>
                <c:pt idx="321">
                  <c:v>0.121</c:v>
                </c:pt>
                <c:pt idx="322">
                  <c:v>0.122</c:v>
                </c:pt>
                <c:pt idx="323">
                  <c:v>0.123</c:v>
                </c:pt>
                <c:pt idx="324">
                  <c:v>0.124</c:v>
                </c:pt>
                <c:pt idx="325">
                  <c:v>0.125</c:v>
                </c:pt>
                <c:pt idx="326">
                  <c:v>0.126</c:v>
                </c:pt>
                <c:pt idx="327">
                  <c:v>0.127</c:v>
                </c:pt>
                <c:pt idx="328">
                  <c:v>0.128</c:v>
                </c:pt>
                <c:pt idx="329">
                  <c:v>0.129</c:v>
                </c:pt>
                <c:pt idx="330">
                  <c:v>0.13</c:v>
                </c:pt>
                <c:pt idx="331">
                  <c:v>0.13100000000000001</c:v>
                </c:pt>
                <c:pt idx="332">
                  <c:v>0.13200000000000001</c:v>
                </c:pt>
                <c:pt idx="333">
                  <c:v>0.13300000000000001</c:v>
                </c:pt>
                <c:pt idx="334">
                  <c:v>0.13400000000000001</c:v>
                </c:pt>
                <c:pt idx="335">
                  <c:v>0.13500000000000001</c:v>
                </c:pt>
                <c:pt idx="336">
                  <c:v>0.13600000000000001</c:v>
                </c:pt>
                <c:pt idx="337">
                  <c:v>0.13700000000000001</c:v>
                </c:pt>
                <c:pt idx="338">
                  <c:v>0.13800000000000001</c:v>
                </c:pt>
                <c:pt idx="339">
                  <c:v>0.13900000000000001</c:v>
                </c:pt>
                <c:pt idx="340">
                  <c:v>0.14000000000000001</c:v>
                </c:pt>
                <c:pt idx="341">
                  <c:v>0.14099999999999999</c:v>
                </c:pt>
                <c:pt idx="342">
                  <c:v>0.14199999999999999</c:v>
                </c:pt>
                <c:pt idx="343">
                  <c:v>0.14299999999999999</c:v>
                </c:pt>
                <c:pt idx="344">
                  <c:v>0.14399999999999999</c:v>
                </c:pt>
                <c:pt idx="345">
                  <c:v>0.14499999999999999</c:v>
                </c:pt>
                <c:pt idx="346">
                  <c:v>0.14599999999999999</c:v>
                </c:pt>
                <c:pt idx="347">
                  <c:v>0.14699999999999999</c:v>
                </c:pt>
                <c:pt idx="348">
                  <c:v>0.14799999999999999</c:v>
                </c:pt>
                <c:pt idx="349">
                  <c:v>0.14899999999999999</c:v>
                </c:pt>
                <c:pt idx="350">
                  <c:v>0.15</c:v>
                </c:pt>
                <c:pt idx="351">
                  <c:v>0.151</c:v>
                </c:pt>
                <c:pt idx="352">
                  <c:v>0.152</c:v>
                </c:pt>
                <c:pt idx="353">
                  <c:v>0.153</c:v>
                </c:pt>
                <c:pt idx="354">
                  <c:v>0.154</c:v>
                </c:pt>
                <c:pt idx="355">
                  <c:v>0.155</c:v>
                </c:pt>
                <c:pt idx="356">
                  <c:v>0.156</c:v>
                </c:pt>
                <c:pt idx="357">
                  <c:v>0.157</c:v>
                </c:pt>
                <c:pt idx="358">
                  <c:v>0.158</c:v>
                </c:pt>
                <c:pt idx="359">
                  <c:v>0.159</c:v>
                </c:pt>
                <c:pt idx="360">
                  <c:v>0.16</c:v>
                </c:pt>
                <c:pt idx="361">
                  <c:v>0.161</c:v>
                </c:pt>
                <c:pt idx="362">
                  <c:v>0.16200000000000001</c:v>
                </c:pt>
                <c:pt idx="363">
                  <c:v>0.16300000000000001</c:v>
                </c:pt>
                <c:pt idx="364">
                  <c:v>0.16400000000000001</c:v>
                </c:pt>
                <c:pt idx="365">
                  <c:v>0.16500000000000001</c:v>
                </c:pt>
                <c:pt idx="366">
                  <c:v>0.16600000000000001</c:v>
                </c:pt>
                <c:pt idx="367">
                  <c:v>0.16700000000000001</c:v>
                </c:pt>
                <c:pt idx="368">
                  <c:v>0.16800000000000001</c:v>
                </c:pt>
                <c:pt idx="369">
                  <c:v>0.16900000000000001</c:v>
                </c:pt>
                <c:pt idx="370">
                  <c:v>0.17</c:v>
                </c:pt>
                <c:pt idx="371">
                  <c:v>0.17100000000000001</c:v>
                </c:pt>
                <c:pt idx="372">
                  <c:v>0.17199999999999999</c:v>
                </c:pt>
                <c:pt idx="373">
                  <c:v>0.17299999999999999</c:v>
                </c:pt>
                <c:pt idx="374">
                  <c:v>0.17399999999999999</c:v>
                </c:pt>
                <c:pt idx="375">
                  <c:v>0.17499999999999999</c:v>
                </c:pt>
                <c:pt idx="376">
                  <c:v>0.17599999999999999</c:v>
                </c:pt>
                <c:pt idx="377">
                  <c:v>0.17699999999999999</c:v>
                </c:pt>
                <c:pt idx="378">
                  <c:v>0.17799999999999999</c:v>
                </c:pt>
                <c:pt idx="379">
                  <c:v>0.17899999999999999</c:v>
                </c:pt>
                <c:pt idx="380">
                  <c:v>0.18</c:v>
                </c:pt>
                <c:pt idx="381">
                  <c:v>0.18099999999999999</c:v>
                </c:pt>
                <c:pt idx="382">
                  <c:v>0.182</c:v>
                </c:pt>
                <c:pt idx="383">
                  <c:v>0.183</c:v>
                </c:pt>
                <c:pt idx="384">
                  <c:v>0.184</c:v>
                </c:pt>
                <c:pt idx="385">
                  <c:v>0.185</c:v>
                </c:pt>
                <c:pt idx="386">
                  <c:v>0.186</c:v>
                </c:pt>
                <c:pt idx="387">
                  <c:v>0.187</c:v>
                </c:pt>
                <c:pt idx="388">
                  <c:v>0.188</c:v>
                </c:pt>
                <c:pt idx="389">
                  <c:v>0.189</c:v>
                </c:pt>
                <c:pt idx="390">
                  <c:v>0.19</c:v>
                </c:pt>
                <c:pt idx="391">
                  <c:v>0.191</c:v>
                </c:pt>
                <c:pt idx="392">
                  <c:v>0.192</c:v>
                </c:pt>
                <c:pt idx="393">
                  <c:v>0.193</c:v>
                </c:pt>
                <c:pt idx="394">
                  <c:v>0.19400000000000001</c:v>
                </c:pt>
                <c:pt idx="395">
                  <c:v>0.19500000000000001</c:v>
                </c:pt>
                <c:pt idx="396">
                  <c:v>0.19600000000000001</c:v>
                </c:pt>
                <c:pt idx="397">
                  <c:v>0.19700000000000001</c:v>
                </c:pt>
                <c:pt idx="398">
                  <c:v>0.19800000000000001</c:v>
                </c:pt>
                <c:pt idx="399">
                  <c:v>0.19900000000000001</c:v>
                </c:pt>
                <c:pt idx="400">
                  <c:v>0.2</c:v>
                </c:pt>
              </c:numCache>
            </c:numRef>
          </c:xVal>
          <c:yVal>
            <c:numRef>
              <c:f>'Ideal Selectivity'!$H$12:$H$412</c:f>
              <c:numCache>
                <c:formatCode>0.000</c:formatCode>
                <c:ptCount val="401"/>
                <c:pt idx="0">
                  <c:v>-0.47</c:v>
                </c:pt>
                <c:pt idx="1">
                  <c:v>-0.46699999999999997</c:v>
                </c:pt>
                <c:pt idx="2">
                  <c:v>-0.46400000000000002</c:v>
                </c:pt>
                <c:pt idx="3">
                  <c:v>-0.46100000000000002</c:v>
                </c:pt>
                <c:pt idx="4">
                  <c:v>-0.45800000000000002</c:v>
                </c:pt>
                <c:pt idx="5">
                  <c:v>-0.45500000000000002</c:v>
                </c:pt>
                <c:pt idx="6">
                  <c:v>-0.45100000000000001</c:v>
                </c:pt>
                <c:pt idx="7">
                  <c:v>-0.44800000000000001</c:v>
                </c:pt>
                <c:pt idx="8">
                  <c:v>-0.44500000000000001</c:v>
                </c:pt>
                <c:pt idx="9">
                  <c:v>-0.442</c:v>
                </c:pt>
                <c:pt idx="10">
                  <c:v>-0.439</c:v>
                </c:pt>
                <c:pt idx="11">
                  <c:v>-0.436</c:v>
                </c:pt>
                <c:pt idx="12">
                  <c:v>-0.433</c:v>
                </c:pt>
                <c:pt idx="13">
                  <c:v>-0.43</c:v>
                </c:pt>
                <c:pt idx="14">
                  <c:v>-0.42699999999999999</c:v>
                </c:pt>
                <c:pt idx="15">
                  <c:v>-0.42399999999999999</c:v>
                </c:pt>
                <c:pt idx="16">
                  <c:v>-0.42099999999999999</c:v>
                </c:pt>
                <c:pt idx="17">
                  <c:v>-0.41800000000000004</c:v>
                </c:pt>
                <c:pt idx="18">
                  <c:v>-0.41500000000000004</c:v>
                </c:pt>
                <c:pt idx="19">
                  <c:v>-0.41300000000000003</c:v>
                </c:pt>
                <c:pt idx="20">
                  <c:v>-0.41000000000000003</c:v>
                </c:pt>
                <c:pt idx="21">
                  <c:v>-0.40700000000000003</c:v>
                </c:pt>
                <c:pt idx="22">
                  <c:v>-0.40300000000000002</c:v>
                </c:pt>
                <c:pt idx="23">
                  <c:v>-0.40100000000000002</c:v>
                </c:pt>
                <c:pt idx="24">
                  <c:v>-0.39800000000000002</c:v>
                </c:pt>
                <c:pt idx="25">
                  <c:v>-0.39500000000000002</c:v>
                </c:pt>
                <c:pt idx="26">
                  <c:v>-0.39200000000000002</c:v>
                </c:pt>
                <c:pt idx="27">
                  <c:v>-0.38900000000000001</c:v>
                </c:pt>
                <c:pt idx="28">
                  <c:v>-0.38600000000000001</c:v>
                </c:pt>
                <c:pt idx="29">
                  <c:v>-0.38300000000000001</c:v>
                </c:pt>
                <c:pt idx="30">
                  <c:v>-0.38100000000000001</c:v>
                </c:pt>
                <c:pt idx="31">
                  <c:v>-0.378</c:v>
                </c:pt>
                <c:pt idx="32">
                  <c:v>-0.375</c:v>
                </c:pt>
                <c:pt idx="33">
                  <c:v>-0.372</c:v>
                </c:pt>
                <c:pt idx="34">
                  <c:v>-0.36899999999999999</c:v>
                </c:pt>
                <c:pt idx="35">
                  <c:v>-0.36699999999999999</c:v>
                </c:pt>
                <c:pt idx="36">
                  <c:v>-0.36399999999999999</c:v>
                </c:pt>
                <c:pt idx="37">
                  <c:v>-0.36099999999999999</c:v>
                </c:pt>
                <c:pt idx="38">
                  <c:v>-0.35799999999999998</c:v>
                </c:pt>
                <c:pt idx="39">
                  <c:v>-0.35499999999999998</c:v>
                </c:pt>
                <c:pt idx="40">
                  <c:v>-0.35299999999999998</c:v>
                </c:pt>
                <c:pt idx="41">
                  <c:v>-0.35</c:v>
                </c:pt>
                <c:pt idx="42">
                  <c:v>-0.34699999999999998</c:v>
                </c:pt>
                <c:pt idx="43">
                  <c:v>-0.34499999999999997</c:v>
                </c:pt>
                <c:pt idx="44">
                  <c:v>-0.34199999999999997</c:v>
                </c:pt>
                <c:pt idx="45">
                  <c:v>-0.33999999999999997</c:v>
                </c:pt>
                <c:pt idx="46">
                  <c:v>-0.33699999999999997</c:v>
                </c:pt>
                <c:pt idx="47">
                  <c:v>-0.33399999999999996</c:v>
                </c:pt>
                <c:pt idx="48">
                  <c:v>-0.33099999999999996</c:v>
                </c:pt>
                <c:pt idx="49">
                  <c:v>-0.32799999999999996</c:v>
                </c:pt>
                <c:pt idx="50">
                  <c:v>-0.32499999999999996</c:v>
                </c:pt>
                <c:pt idx="51">
                  <c:v>-0.32300000000000001</c:v>
                </c:pt>
                <c:pt idx="52">
                  <c:v>-0.32100000000000001</c:v>
                </c:pt>
                <c:pt idx="53">
                  <c:v>-0.318</c:v>
                </c:pt>
                <c:pt idx="54">
                  <c:v>-0.315</c:v>
                </c:pt>
                <c:pt idx="55">
                  <c:v>-0.313</c:v>
                </c:pt>
                <c:pt idx="56">
                  <c:v>-0.31</c:v>
                </c:pt>
                <c:pt idx="57">
                  <c:v>-0.308</c:v>
                </c:pt>
                <c:pt idx="58">
                  <c:v>-0.30499999999999999</c:v>
                </c:pt>
                <c:pt idx="59">
                  <c:v>-0.30199999999999999</c:v>
                </c:pt>
                <c:pt idx="60">
                  <c:v>-0.3</c:v>
                </c:pt>
                <c:pt idx="61">
                  <c:v>-0.29699999999999999</c:v>
                </c:pt>
                <c:pt idx="62">
                  <c:v>-0.29499999999999998</c:v>
                </c:pt>
                <c:pt idx="63">
                  <c:v>-0.29199999999999998</c:v>
                </c:pt>
                <c:pt idx="64">
                  <c:v>-0.28999999999999998</c:v>
                </c:pt>
                <c:pt idx="65">
                  <c:v>-0.28699999999999998</c:v>
                </c:pt>
                <c:pt idx="66">
                  <c:v>-0.28400000000000003</c:v>
                </c:pt>
                <c:pt idx="67">
                  <c:v>-0.28200000000000003</c:v>
                </c:pt>
                <c:pt idx="68">
                  <c:v>-0.28000000000000003</c:v>
                </c:pt>
                <c:pt idx="69">
                  <c:v>-0.27700000000000002</c:v>
                </c:pt>
                <c:pt idx="70">
                  <c:v>-0.27400000000000002</c:v>
                </c:pt>
                <c:pt idx="71">
                  <c:v>-0.27200000000000002</c:v>
                </c:pt>
                <c:pt idx="72">
                  <c:v>-0.27</c:v>
                </c:pt>
                <c:pt idx="73">
                  <c:v>-0.26700000000000002</c:v>
                </c:pt>
                <c:pt idx="74">
                  <c:v>-0.26500000000000001</c:v>
                </c:pt>
                <c:pt idx="75">
                  <c:v>-0.26200000000000001</c:v>
                </c:pt>
                <c:pt idx="76">
                  <c:v>-0.26</c:v>
                </c:pt>
                <c:pt idx="77">
                  <c:v>-0.25800000000000001</c:v>
                </c:pt>
                <c:pt idx="78">
                  <c:v>-0.255</c:v>
                </c:pt>
                <c:pt idx="79">
                  <c:v>-0.252</c:v>
                </c:pt>
                <c:pt idx="80">
                  <c:v>-0.25</c:v>
                </c:pt>
                <c:pt idx="81">
                  <c:v>-0.248</c:v>
                </c:pt>
                <c:pt idx="82">
                  <c:v>-0.245</c:v>
                </c:pt>
                <c:pt idx="83">
                  <c:v>-0.24299999999999999</c:v>
                </c:pt>
                <c:pt idx="84">
                  <c:v>-0.24</c:v>
                </c:pt>
                <c:pt idx="85">
                  <c:v>-0.23799999999999999</c:v>
                </c:pt>
                <c:pt idx="86">
                  <c:v>-0.23599999999999999</c:v>
                </c:pt>
                <c:pt idx="87">
                  <c:v>-0.23299999999999998</c:v>
                </c:pt>
                <c:pt idx="88">
                  <c:v>-0.23099999999999998</c:v>
                </c:pt>
                <c:pt idx="89">
                  <c:v>-0.22899999999999998</c:v>
                </c:pt>
                <c:pt idx="90">
                  <c:v>-0.22600000000000001</c:v>
                </c:pt>
                <c:pt idx="91">
                  <c:v>-0.224</c:v>
                </c:pt>
                <c:pt idx="92">
                  <c:v>-0.221</c:v>
                </c:pt>
                <c:pt idx="93">
                  <c:v>-0.219</c:v>
                </c:pt>
                <c:pt idx="94">
                  <c:v>-0.217</c:v>
                </c:pt>
                <c:pt idx="95">
                  <c:v>-0.215</c:v>
                </c:pt>
                <c:pt idx="96">
                  <c:v>-0.21199999999999999</c:v>
                </c:pt>
                <c:pt idx="97">
                  <c:v>-0.21</c:v>
                </c:pt>
                <c:pt idx="98">
                  <c:v>-0.20699999999999999</c:v>
                </c:pt>
                <c:pt idx="99">
                  <c:v>-0.20499999999999999</c:v>
                </c:pt>
                <c:pt idx="100">
                  <c:v>-0.20299999999999999</c:v>
                </c:pt>
                <c:pt idx="101">
                  <c:v>-0.20100000000000001</c:v>
                </c:pt>
                <c:pt idx="102">
                  <c:v>-0.19800000000000001</c:v>
                </c:pt>
                <c:pt idx="103">
                  <c:v>-0.19600000000000001</c:v>
                </c:pt>
                <c:pt idx="104">
                  <c:v>-0.19500000000000001</c:v>
                </c:pt>
                <c:pt idx="105">
                  <c:v>-0.192</c:v>
                </c:pt>
                <c:pt idx="106">
                  <c:v>-0.19</c:v>
                </c:pt>
                <c:pt idx="107">
                  <c:v>-0.188</c:v>
                </c:pt>
                <c:pt idx="108">
                  <c:v>-0.186</c:v>
                </c:pt>
                <c:pt idx="109">
                  <c:v>-0.183</c:v>
                </c:pt>
                <c:pt idx="110">
                  <c:v>-0.18099999999999999</c:v>
                </c:pt>
                <c:pt idx="111">
                  <c:v>-0.17899999999999999</c:v>
                </c:pt>
                <c:pt idx="112">
                  <c:v>-0.17699999999999999</c:v>
                </c:pt>
                <c:pt idx="113">
                  <c:v>-0.17399999999999999</c:v>
                </c:pt>
                <c:pt idx="114">
                  <c:v>-0.17199999999999999</c:v>
                </c:pt>
                <c:pt idx="115">
                  <c:v>-0.16999999999999998</c:v>
                </c:pt>
                <c:pt idx="116">
                  <c:v>-0.16799999999999998</c:v>
                </c:pt>
                <c:pt idx="117">
                  <c:v>-0.16600000000000001</c:v>
                </c:pt>
                <c:pt idx="118">
                  <c:v>-0.16400000000000001</c:v>
                </c:pt>
                <c:pt idx="119">
                  <c:v>-0.16200000000000001</c:v>
                </c:pt>
                <c:pt idx="120">
                  <c:v>-0.16</c:v>
                </c:pt>
                <c:pt idx="121">
                  <c:v>-0.158</c:v>
                </c:pt>
                <c:pt idx="122">
                  <c:v>-0.155</c:v>
                </c:pt>
                <c:pt idx="123">
                  <c:v>-0.153</c:v>
                </c:pt>
                <c:pt idx="124">
                  <c:v>-0.151</c:v>
                </c:pt>
                <c:pt idx="125">
                  <c:v>-0.14899999999999999</c:v>
                </c:pt>
                <c:pt idx="126">
                  <c:v>-0.14699999999999999</c:v>
                </c:pt>
                <c:pt idx="127">
                  <c:v>-0.14499999999999999</c:v>
                </c:pt>
                <c:pt idx="128">
                  <c:v>-0.14299999999999999</c:v>
                </c:pt>
                <c:pt idx="129">
                  <c:v>-0.14100000000000001</c:v>
                </c:pt>
                <c:pt idx="130">
                  <c:v>-0.13800000000000001</c:v>
                </c:pt>
                <c:pt idx="131">
                  <c:v>-0.13700000000000001</c:v>
                </c:pt>
                <c:pt idx="132">
                  <c:v>-0.13400000000000001</c:v>
                </c:pt>
                <c:pt idx="133">
                  <c:v>-0.13200000000000001</c:v>
                </c:pt>
                <c:pt idx="134">
                  <c:v>-0.13</c:v>
                </c:pt>
                <c:pt idx="135">
                  <c:v>-0.128</c:v>
                </c:pt>
                <c:pt idx="136">
                  <c:v>-0.126</c:v>
                </c:pt>
                <c:pt idx="137">
                  <c:v>-0.124</c:v>
                </c:pt>
                <c:pt idx="138">
                  <c:v>-0.122</c:v>
                </c:pt>
                <c:pt idx="139">
                  <c:v>-0.12</c:v>
                </c:pt>
                <c:pt idx="140">
                  <c:v>-0.11799999999999999</c:v>
                </c:pt>
                <c:pt idx="141">
                  <c:v>-0.11599999999999999</c:v>
                </c:pt>
                <c:pt idx="142">
                  <c:v>-0.11499999999999999</c:v>
                </c:pt>
                <c:pt idx="143">
                  <c:v>-0.113</c:v>
                </c:pt>
                <c:pt idx="144">
                  <c:v>-0.11</c:v>
                </c:pt>
                <c:pt idx="145">
                  <c:v>-0.108</c:v>
                </c:pt>
                <c:pt idx="146">
                  <c:v>-0.106</c:v>
                </c:pt>
                <c:pt idx="147">
                  <c:v>-0.105</c:v>
                </c:pt>
                <c:pt idx="148">
                  <c:v>-0.10299999999999999</c:v>
                </c:pt>
                <c:pt idx="149">
                  <c:v>-0.10099999999999999</c:v>
                </c:pt>
                <c:pt idx="150">
                  <c:v>-9.8999999999999991E-2</c:v>
                </c:pt>
                <c:pt idx="151">
                  <c:v>-9.7000000000000003E-2</c:v>
                </c:pt>
                <c:pt idx="152">
                  <c:v>-9.5000000000000001E-2</c:v>
                </c:pt>
                <c:pt idx="153">
                  <c:v>-9.2999999999999999E-2</c:v>
                </c:pt>
                <c:pt idx="154">
                  <c:v>-9.0999999999999998E-2</c:v>
                </c:pt>
                <c:pt idx="155">
                  <c:v>-8.8999999999999996E-2</c:v>
                </c:pt>
                <c:pt idx="156">
                  <c:v>-8.6999999999999994E-2</c:v>
                </c:pt>
                <c:pt idx="157">
                  <c:v>-8.4999999999999992E-2</c:v>
                </c:pt>
                <c:pt idx="158">
                  <c:v>-8.299999999999999E-2</c:v>
                </c:pt>
                <c:pt idx="159">
                  <c:v>-8.1000000000000003E-2</c:v>
                </c:pt>
                <c:pt idx="160">
                  <c:v>-7.9000000000000001E-2</c:v>
                </c:pt>
                <c:pt idx="161">
                  <c:v>-7.6999999999999999E-2</c:v>
                </c:pt>
                <c:pt idx="162">
                  <c:v>-7.4999999999999997E-2</c:v>
                </c:pt>
                <c:pt idx="163">
                  <c:v>-7.3999999999999996E-2</c:v>
                </c:pt>
                <c:pt idx="164">
                  <c:v>-7.1999999999999995E-2</c:v>
                </c:pt>
                <c:pt idx="165">
                  <c:v>-6.9999999999999993E-2</c:v>
                </c:pt>
                <c:pt idx="166">
                  <c:v>-6.7999999999999991E-2</c:v>
                </c:pt>
                <c:pt idx="167">
                  <c:v>-6.6000000000000003E-2</c:v>
                </c:pt>
                <c:pt idx="168">
                  <c:v>-6.4000000000000001E-2</c:v>
                </c:pt>
                <c:pt idx="169">
                  <c:v>-6.2E-2</c:v>
                </c:pt>
                <c:pt idx="170">
                  <c:v>-0.06</c:v>
                </c:pt>
                <c:pt idx="171">
                  <c:v>-5.8999999999999997E-2</c:v>
                </c:pt>
                <c:pt idx="172">
                  <c:v>-5.5999999999999994E-2</c:v>
                </c:pt>
                <c:pt idx="173">
                  <c:v>-5.4999999999999993E-2</c:v>
                </c:pt>
                <c:pt idx="174">
                  <c:v>-5.2999999999999992E-2</c:v>
                </c:pt>
                <c:pt idx="175">
                  <c:v>-5.099999999999999E-2</c:v>
                </c:pt>
                <c:pt idx="176">
                  <c:v>-4.8999999999999988E-2</c:v>
                </c:pt>
                <c:pt idx="177">
                  <c:v>-4.6999999999999986E-2</c:v>
                </c:pt>
                <c:pt idx="178">
                  <c:v>-4.4999999999999984E-2</c:v>
                </c:pt>
                <c:pt idx="179">
                  <c:v>-4.300000000000001E-2</c:v>
                </c:pt>
                <c:pt idx="180">
                  <c:v>-4.200000000000001E-2</c:v>
                </c:pt>
                <c:pt idx="181">
                  <c:v>-4.0000000000000008E-2</c:v>
                </c:pt>
                <c:pt idx="182">
                  <c:v>-3.8000000000000006E-2</c:v>
                </c:pt>
                <c:pt idx="183">
                  <c:v>-3.6000000000000004E-2</c:v>
                </c:pt>
                <c:pt idx="184">
                  <c:v>-3.4000000000000002E-2</c:v>
                </c:pt>
                <c:pt idx="185">
                  <c:v>-3.2000000000000001E-2</c:v>
                </c:pt>
                <c:pt idx="186">
                  <c:v>-0.03</c:v>
                </c:pt>
                <c:pt idx="187">
                  <c:v>-2.8999999999999998E-2</c:v>
                </c:pt>
                <c:pt idx="188">
                  <c:v>-2.6999999999999996E-2</c:v>
                </c:pt>
                <c:pt idx="189">
                  <c:v>-2.4999999999999994E-2</c:v>
                </c:pt>
                <c:pt idx="190">
                  <c:v>-2.2999999999999993E-2</c:v>
                </c:pt>
                <c:pt idx="191">
                  <c:v>-2.0999999999999991E-2</c:v>
                </c:pt>
                <c:pt idx="192">
                  <c:v>-1.8999999999999989E-2</c:v>
                </c:pt>
                <c:pt idx="193">
                  <c:v>-1.6999999999999987E-2</c:v>
                </c:pt>
                <c:pt idx="194">
                  <c:v>-1.4999999999999986E-2</c:v>
                </c:pt>
                <c:pt idx="195">
                  <c:v>-1.2999999999999984E-2</c:v>
                </c:pt>
                <c:pt idx="196">
                  <c:v>-1.100000000000001E-2</c:v>
                </c:pt>
                <c:pt idx="197">
                  <c:v>-1.0000000000000009E-2</c:v>
                </c:pt>
                <c:pt idx="198">
                  <c:v>-8.0000000000000071E-3</c:v>
                </c:pt>
                <c:pt idx="199">
                  <c:v>-6.0000000000000053E-3</c:v>
                </c:pt>
                <c:pt idx="200">
                  <c:v>-4.0000000000000036E-3</c:v>
                </c:pt>
                <c:pt idx="201">
                  <c:v>-2.0000000000000018E-3</c:v>
                </c:pt>
                <c:pt idx="202">
                  <c:v>0</c:v>
                </c:pt>
                <c:pt idx="203">
                  <c:v>2.0000000000000018E-3</c:v>
                </c:pt>
                <c:pt idx="204">
                  <c:v>4.0000000000000036E-3</c:v>
                </c:pt>
                <c:pt idx="205">
                  <c:v>6.0000000000000053E-3</c:v>
                </c:pt>
                <c:pt idx="206">
                  <c:v>8.0000000000000071E-3</c:v>
                </c:pt>
                <c:pt idx="207">
                  <c:v>9.000000000000008E-3</c:v>
                </c:pt>
                <c:pt idx="208">
                  <c:v>1.100000000000001E-2</c:v>
                </c:pt>
                <c:pt idx="209">
                  <c:v>1.3000000000000012E-2</c:v>
                </c:pt>
                <c:pt idx="210">
                  <c:v>1.5000000000000013E-2</c:v>
                </c:pt>
                <c:pt idx="211">
                  <c:v>1.7000000000000015E-2</c:v>
                </c:pt>
                <c:pt idx="212">
                  <c:v>1.9000000000000017E-2</c:v>
                </c:pt>
                <c:pt idx="213">
                  <c:v>2.0999999999999991E-2</c:v>
                </c:pt>
                <c:pt idx="214">
                  <c:v>2.2999999999999993E-2</c:v>
                </c:pt>
                <c:pt idx="215">
                  <c:v>2.4999999999999994E-2</c:v>
                </c:pt>
                <c:pt idx="216">
                  <c:v>2.6999999999999996E-2</c:v>
                </c:pt>
                <c:pt idx="217">
                  <c:v>2.8999999999999998E-2</c:v>
                </c:pt>
                <c:pt idx="218">
                  <c:v>3.1E-2</c:v>
                </c:pt>
                <c:pt idx="219">
                  <c:v>3.3000000000000002E-2</c:v>
                </c:pt>
                <c:pt idx="220">
                  <c:v>3.5000000000000003E-2</c:v>
                </c:pt>
                <c:pt idx="221">
                  <c:v>3.7000000000000005E-2</c:v>
                </c:pt>
                <c:pt idx="222">
                  <c:v>3.9000000000000007E-2</c:v>
                </c:pt>
                <c:pt idx="223">
                  <c:v>4.0000000000000008E-2</c:v>
                </c:pt>
                <c:pt idx="224">
                  <c:v>4.200000000000001E-2</c:v>
                </c:pt>
                <c:pt idx="225">
                  <c:v>4.4000000000000011E-2</c:v>
                </c:pt>
                <c:pt idx="226">
                  <c:v>4.6000000000000013E-2</c:v>
                </c:pt>
                <c:pt idx="227">
                  <c:v>4.8000000000000015E-2</c:v>
                </c:pt>
                <c:pt idx="228">
                  <c:v>5.0000000000000017E-2</c:v>
                </c:pt>
                <c:pt idx="229">
                  <c:v>5.1999999999999991E-2</c:v>
                </c:pt>
                <c:pt idx="230">
                  <c:v>5.3999999999999992E-2</c:v>
                </c:pt>
                <c:pt idx="231">
                  <c:v>5.5999999999999994E-2</c:v>
                </c:pt>
                <c:pt idx="232">
                  <c:v>5.7999999999999996E-2</c:v>
                </c:pt>
                <c:pt idx="233">
                  <c:v>0.06</c:v>
                </c:pt>
                <c:pt idx="234">
                  <c:v>6.2E-2</c:v>
                </c:pt>
                <c:pt idx="235">
                  <c:v>6.4000000000000001E-2</c:v>
                </c:pt>
                <c:pt idx="236">
                  <c:v>6.6000000000000003E-2</c:v>
                </c:pt>
                <c:pt idx="237">
                  <c:v>6.8000000000000005E-2</c:v>
                </c:pt>
                <c:pt idx="238">
                  <c:v>7.0000000000000007E-2</c:v>
                </c:pt>
                <c:pt idx="239">
                  <c:v>7.2000000000000008E-2</c:v>
                </c:pt>
                <c:pt idx="240">
                  <c:v>7.400000000000001E-2</c:v>
                </c:pt>
                <c:pt idx="241">
                  <c:v>7.6000000000000012E-2</c:v>
                </c:pt>
                <c:pt idx="242">
                  <c:v>7.8000000000000014E-2</c:v>
                </c:pt>
                <c:pt idx="243">
                  <c:v>8.0000000000000016E-2</c:v>
                </c:pt>
                <c:pt idx="244">
                  <c:v>8.2000000000000017E-2</c:v>
                </c:pt>
                <c:pt idx="245">
                  <c:v>8.4000000000000019E-2</c:v>
                </c:pt>
                <c:pt idx="246">
                  <c:v>8.6000000000000021E-2</c:v>
                </c:pt>
                <c:pt idx="247">
                  <c:v>8.8000000000000023E-2</c:v>
                </c:pt>
                <c:pt idx="248">
                  <c:v>9.0000000000000024E-2</c:v>
                </c:pt>
                <c:pt idx="249">
                  <c:v>9.2000000000000026E-2</c:v>
                </c:pt>
                <c:pt idx="250">
                  <c:v>9.4000000000000028E-2</c:v>
                </c:pt>
                <c:pt idx="251">
                  <c:v>9.600000000000003E-2</c:v>
                </c:pt>
                <c:pt idx="252">
                  <c:v>9.7999999999999976E-2</c:v>
                </c:pt>
                <c:pt idx="253">
                  <c:v>9.9999999999999978E-2</c:v>
                </c:pt>
                <c:pt idx="254">
                  <c:v>0.10299999999999998</c:v>
                </c:pt>
                <c:pt idx="255">
                  <c:v>0.10499999999999998</c:v>
                </c:pt>
                <c:pt idx="256">
                  <c:v>0.10699999999999998</c:v>
                </c:pt>
                <c:pt idx="257">
                  <c:v>0.10899999999999999</c:v>
                </c:pt>
                <c:pt idx="258">
                  <c:v>0.11099999999999999</c:v>
                </c:pt>
                <c:pt idx="259">
                  <c:v>0.11299999999999999</c:v>
                </c:pt>
                <c:pt idx="260">
                  <c:v>0.11499999999999999</c:v>
                </c:pt>
                <c:pt idx="261">
                  <c:v>0.11699999999999999</c:v>
                </c:pt>
                <c:pt idx="262">
                  <c:v>0.11899999999999999</c:v>
                </c:pt>
                <c:pt idx="263">
                  <c:v>0.121</c:v>
                </c:pt>
                <c:pt idx="264">
                  <c:v>0.123</c:v>
                </c:pt>
                <c:pt idx="265">
                  <c:v>0.125</c:v>
                </c:pt>
                <c:pt idx="266">
                  <c:v>0.127</c:v>
                </c:pt>
                <c:pt idx="267">
                  <c:v>0.129</c:v>
                </c:pt>
                <c:pt idx="268">
                  <c:v>0.13200000000000001</c:v>
                </c:pt>
                <c:pt idx="269">
                  <c:v>0.13300000000000001</c:v>
                </c:pt>
                <c:pt idx="270">
                  <c:v>0.13600000000000001</c:v>
                </c:pt>
                <c:pt idx="271">
                  <c:v>0.13800000000000001</c:v>
                </c:pt>
                <c:pt idx="272">
                  <c:v>0.14000000000000001</c:v>
                </c:pt>
                <c:pt idx="273">
                  <c:v>0.14200000000000002</c:v>
                </c:pt>
                <c:pt idx="274">
                  <c:v>0.14400000000000002</c:v>
                </c:pt>
                <c:pt idx="275">
                  <c:v>0.14600000000000002</c:v>
                </c:pt>
                <c:pt idx="276">
                  <c:v>0.14900000000000002</c:v>
                </c:pt>
                <c:pt idx="277">
                  <c:v>0.15100000000000002</c:v>
                </c:pt>
                <c:pt idx="278">
                  <c:v>0.15300000000000002</c:v>
                </c:pt>
                <c:pt idx="279">
                  <c:v>0.15500000000000003</c:v>
                </c:pt>
                <c:pt idx="280">
                  <c:v>0.15700000000000003</c:v>
                </c:pt>
                <c:pt idx="281">
                  <c:v>0.15900000000000003</c:v>
                </c:pt>
                <c:pt idx="282">
                  <c:v>0.16099999999999998</c:v>
                </c:pt>
                <c:pt idx="283">
                  <c:v>0.16299999999999998</c:v>
                </c:pt>
                <c:pt idx="284">
                  <c:v>0.16599999999999998</c:v>
                </c:pt>
                <c:pt idx="285">
                  <c:v>0.16799999999999998</c:v>
                </c:pt>
                <c:pt idx="286">
                  <c:v>0.16999999999999998</c:v>
                </c:pt>
                <c:pt idx="287">
                  <c:v>0.17199999999999999</c:v>
                </c:pt>
                <c:pt idx="288">
                  <c:v>0.17399999999999999</c:v>
                </c:pt>
                <c:pt idx="289">
                  <c:v>0.17599999999999999</c:v>
                </c:pt>
                <c:pt idx="290">
                  <c:v>0.17899999999999999</c:v>
                </c:pt>
                <c:pt idx="291">
                  <c:v>0.18099999999999999</c:v>
                </c:pt>
                <c:pt idx="292">
                  <c:v>0.183</c:v>
                </c:pt>
                <c:pt idx="293">
                  <c:v>0.185</c:v>
                </c:pt>
                <c:pt idx="294">
                  <c:v>0.187</c:v>
                </c:pt>
                <c:pt idx="295">
                  <c:v>0.189</c:v>
                </c:pt>
                <c:pt idx="296">
                  <c:v>0.192</c:v>
                </c:pt>
                <c:pt idx="297">
                  <c:v>0.19400000000000001</c:v>
                </c:pt>
                <c:pt idx="298">
                  <c:v>0.19600000000000001</c:v>
                </c:pt>
                <c:pt idx="299">
                  <c:v>0.19800000000000001</c:v>
                </c:pt>
                <c:pt idx="300">
                  <c:v>0.2</c:v>
                </c:pt>
                <c:pt idx="301">
                  <c:v>0.20200000000000001</c:v>
                </c:pt>
                <c:pt idx="302">
                  <c:v>0.20500000000000002</c:v>
                </c:pt>
                <c:pt idx="303">
                  <c:v>0.20700000000000002</c:v>
                </c:pt>
                <c:pt idx="304">
                  <c:v>0.20900000000000002</c:v>
                </c:pt>
                <c:pt idx="305">
                  <c:v>0.21100000000000002</c:v>
                </c:pt>
                <c:pt idx="306">
                  <c:v>0.21400000000000002</c:v>
                </c:pt>
                <c:pt idx="307">
                  <c:v>0.21600000000000003</c:v>
                </c:pt>
                <c:pt idx="308">
                  <c:v>0.21800000000000003</c:v>
                </c:pt>
                <c:pt idx="309">
                  <c:v>0.22000000000000003</c:v>
                </c:pt>
                <c:pt idx="310">
                  <c:v>0.22200000000000003</c:v>
                </c:pt>
                <c:pt idx="311">
                  <c:v>0.22499999999999998</c:v>
                </c:pt>
                <c:pt idx="312">
                  <c:v>0.22699999999999998</c:v>
                </c:pt>
                <c:pt idx="313">
                  <c:v>0.22899999999999998</c:v>
                </c:pt>
                <c:pt idx="314">
                  <c:v>0.23099999999999998</c:v>
                </c:pt>
                <c:pt idx="315">
                  <c:v>0.23299999999999998</c:v>
                </c:pt>
                <c:pt idx="316">
                  <c:v>0.23599999999999999</c:v>
                </c:pt>
                <c:pt idx="317">
                  <c:v>0.23799999999999999</c:v>
                </c:pt>
                <c:pt idx="318">
                  <c:v>0.24</c:v>
                </c:pt>
                <c:pt idx="319">
                  <c:v>0.24199999999999999</c:v>
                </c:pt>
                <c:pt idx="320">
                  <c:v>0.24399999999999999</c:v>
                </c:pt>
                <c:pt idx="321">
                  <c:v>0.246</c:v>
                </c:pt>
                <c:pt idx="322">
                  <c:v>0.249</c:v>
                </c:pt>
                <c:pt idx="323">
                  <c:v>0.251</c:v>
                </c:pt>
                <c:pt idx="324">
                  <c:v>0.253</c:v>
                </c:pt>
                <c:pt idx="325">
                  <c:v>0.255</c:v>
                </c:pt>
                <c:pt idx="326">
                  <c:v>0.25800000000000001</c:v>
                </c:pt>
                <c:pt idx="327">
                  <c:v>0.26</c:v>
                </c:pt>
                <c:pt idx="328">
                  <c:v>0.26200000000000001</c:v>
                </c:pt>
                <c:pt idx="329">
                  <c:v>0.26400000000000001</c:v>
                </c:pt>
                <c:pt idx="330">
                  <c:v>0.26600000000000001</c:v>
                </c:pt>
                <c:pt idx="331">
                  <c:v>0.26800000000000002</c:v>
                </c:pt>
                <c:pt idx="332">
                  <c:v>0.27100000000000002</c:v>
                </c:pt>
                <c:pt idx="333">
                  <c:v>0.27300000000000002</c:v>
                </c:pt>
                <c:pt idx="334">
                  <c:v>0.27500000000000002</c:v>
                </c:pt>
                <c:pt idx="335">
                  <c:v>0.27700000000000002</c:v>
                </c:pt>
                <c:pt idx="336">
                  <c:v>0.27900000000000003</c:v>
                </c:pt>
                <c:pt idx="337">
                  <c:v>0.28100000000000003</c:v>
                </c:pt>
                <c:pt idx="338">
                  <c:v>0.28400000000000003</c:v>
                </c:pt>
                <c:pt idx="339">
                  <c:v>0.28599999999999998</c:v>
                </c:pt>
                <c:pt idx="340">
                  <c:v>0.28799999999999998</c:v>
                </c:pt>
                <c:pt idx="341">
                  <c:v>0.28999999999999998</c:v>
                </c:pt>
                <c:pt idx="342">
                  <c:v>0.29199999999999998</c:v>
                </c:pt>
                <c:pt idx="343">
                  <c:v>0.29399999999999998</c:v>
                </c:pt>
                <c:pt idx="344">
                  <c:v>0.29599999999999999</c:v>
                </c:pt>
                <c:pt idx="345">
                  <c:v>0.29799999999999999</c:v>
                </c:pt>
                <c:pt idx="346">
                  <c:v>0.30099999999999999</c:v>
                </c:pt>
                <c:pt idx="347">
                  <c:v>0.30299999999999999</c:v>
                </c:pt>
                <c:pt idx="348">
                  <c:v>0.30499999999999999</c:v>
                </c:pt>
                <c:pt idx="349">
                  <c:v>0.307</c:v>
                </c:pt>
                <c:pt idx="350">
                  <c:v>0.309</c:v>
                </c:pt>
                <c:pt idx="351">
                  <c:v>0.311</c:v>
                </c:pt>
                <c:pt idx="352">
                  <c:v>0.313</c:v>
                </c:pt>
                <c:pt idx="353">
                  <c:v>0.315</c:v>
                </c:pt>
                <c:pt idx="354">
                  <c:v>0.318</c:v>
                </c:pt>
                <c:pt idx="355">
                  <c:v>0.32</c:v>
                </c:pt>
                <c:pt idx="356">
                  <c:v>0.32200000000000001</c:v>
                </c:pt>
                <c:pt idx="357">
                  <c:v>0.32400000000000001</c:v>
                </c:pt>
                <c:pt idx="358">
                  <c:v>0.32600000000000001</c:v>
                </c:pt>
                <c:pt idx="359">
                  <c:v>0.32800000000000001</c:v>
                </c:pt>
                <c:pt idx="360">
                  <c:v>0.33</c:v>
                </c:pt>
                <c:pt idx="361">
                  <c:v>0.33200000000000002</c:v>
                </c:pt>
                <c:pt idx="362">
                  <c:v>0.33400000000000002</c:v>
                </c:pt>
                <c:pt idx="363">
                  <c:v>0.33600000000000002</c:v>
                </c:pt>
                <c:pt idx="364">
                  <c:v>0.33800000000000002</c:v>
                </c:pt>
                <c:pt idx="365">
                  <c:v>0.34</c:v>
                </c:pt>
                <c:pt idx="366">
                  <c:v>0.34200000000000003</c:v>
                </c:pt>
                <c:pt idx="367">
                  <c:v>0.34400000000000003</c:v>
                </c:pt>
                <c:pt idx="368">
                  <c:v>0.34700000000000003</c:v>
                </c:pt>
                <c:pt idx="369">
                  <c:v>0.34900000000000003</c:v>
                </c:pt>
                <c:pt idx="370">
                  <c:v>0.35100000000000003</c:v>
                </c:pt>
                <c:pt idx="371">
                  <c:v>0.35300000000000004</c:v>
                </c:pt>
                <c:pt idx="372">
                  <c:v>0.35400000000000004</c:v>
                </c:pt>
                <c:pt idx="373">
                  <c:v>0.35600000000000004</c:v>
                </c:pt>
                <c:pt idx="374">
                  <c:v>0.35800000000000004</c:v>
                </c:pt>
                <c:pt idx="375">
                  <c:v>0.36000000000000004</c:v>
                </c:pt>
                <c:pt idx="376">
                  <c:v>0.36200000000000004</c:v>
                </c:pt>
                <c:pt idx="377">
                  <c:v>0.36400000000000005</c:v>
                </c:pt>
                <c:pt idx="378">
                  <c:v>0.36600000000000005</c:v>
                </c:pt>
                <c:pt idx="379">
                  <c:v>0.36800000000000005</c:v>
                </c:pt>
                <c:pt idx="380">
                  <c:v>0.37000000000000005</c:v>
                </c:pt>
                <c:pt idx="381">
                  <c:v>0.37200000000000005</c:v>
                </c:pt>
                <c:pt idx="382">
                  <c:v>0.37400000000000005</c:v>
                </c:pt>
                <c:pt idx="383">
                  <c:v>0.37600000000000006</c:v>
                </c:pt>
                <c:pt idx="384">
                  <c:v>0.37800000000000006</c:v>
                </c:pt>
                <c:pt idx="385">
                  <c:v>0.37999999999999995</c:v>
                </c:pt>
                <c:pt idx="386">
                  <c:v>0.38199999999999995</c:v>
                </c:pt>
                <c:pt idx="387">
                  <c:v>0.38399999999999995</c:v>
                </c:pt>
                <c:pt idx="388">
                  <c:v>0.38599999999999995</c:v>
                </c:pt>
                <c:pt idx="389">
                  <c:v>0.38799999999999996</c:v>
                </c:pt>
                <c:pt idx="390">
                  <c:v>0.38999999999999996</c:v>
                </c:pt>
                <c:pt idx="391">
                  <c:v>0.39199999999999996</c:v>
                </c:pt>
                <c:pt idx="392">
                  <c:v>0.39299999999999996</c:v>
                </c:pt>
                <c:pt idx="393">
                  <c:v>0.39499999999999996</c:v>
                </c:pt>
                <c:pt idx="394">
                  <c:v>0.39699999999999996</c:v>
                </c:pt>
                <c:pt idx="395">
                  <c:v>0.39899999999999997</c:v>
                </c:pt>
                <c:pt idx="396">
                  <c:v>0.40099999999999997</c:v>
                </c:pt>
                <c:pt idx="397">
                  <c:v>0.40299999999999997</c:v>
                </c:pt>
                <c:pt idx="398">
                  <c:v>0.40399999999999997</c:v>
                </c:pt>
                <c:pt idx="399">
                  <c:v>0.40599999999999997</c:v>
                </c:pt>
                <c:pt idx="400">
                  <c:v>0.40799999999999997</c:v>
                </c:pt>
              </c:numCache>
            </c:numRef>
          </c:yVal>
          <c:smooth val="1"/>
          <c:extLst>
            <c:ext xmlns:c16="http://schemas.microsoft.com/office/drawing/2014/chart" uri="{C3380CC4-5D6E-409C-BE32-E72D297353CC}">
              <c16:uniqueId val="{00000001-2CF0-4222-AA7F-B5696A538CEA}"/>
            </c:ext>
          </c:extLst>
        </c:ser>
        <c:ser>
          <c:idx val="1"/>
          <c:order val="1"/>
          <c:tx>
            <c:v>MgCl2</c:v>
          </c:tx>
          <c:spPr>
            <a:ln w="28575" cap="rnd">
              <a:solidFill>
                <a:srgbClr val="FF0000"/>
              </a:solidFill>
              <a:round/>
            </a:ln>
            <a:effectLst/>
          </c:spPr>
          <c:marker>
            <c:symbol val="none"/>
          </c:marker>
          <c:trendline>
            <c:spPr>
              <a:ln w="19050" cap="rnd">
                <a:solidFill>
                  <a:schemeClr val="tx1">
                    <a:alpha val="0"/>
                  </a:schemeClr>
                </a:solidFill>
                <a:prstDash val="sysDot"/>
              </a:ln>
              <a:effectLst/>
            </c:spPr>
            <c:trendlineType val="linear"/>
            <c:dispRSqr val="1"/>
            <c:dispEq val="1"/>
            <c:trendlineLbl>
              <c:layout>
                <c:manualLayout>
                  <c:x val="-2.4943512495720577E-2"/>
                  <c:y val="-0.14930683941538236"/>
                </c:manualLayout>
              </c:layout>
              <c:tx>
                <c:rich>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r>
                      <a:rPr lang="en-US" sz="900" b="1" i="0" u="sng" kern="1200" baseline="0">
                        <a:solidFill>
                          <a:srgbClr val="FF0000"/>
                        </a:solidFill>
                        <a:effectLst/>
                      </a:rPr>
                      <a:t>0.1 M MgCl2</a:t>
                    </a:r>
                    <a:endParaRPr lang="en-GB">
                      <a:effectLst/>
                    </a:endParaRPr>
                  </a:p>
                  <a:p>
                    <a:pPr>
                      <a:defRPr/>
                    </a:pPr>
                    <a:r>
                      <a:rPr lang="en-US" baseline="0">
                        <a:solidFill>
                          <a:srgbClr val="FF0000"/>
                        </a:solidFill>
                      </a:rPr>
                      <a:t>y = 0.8834x - 0.0082</a:t>
                    </a:r>
                    <a:br>
                      <a:rPr lang="en-US" baseline="0">
                        <a:solidFill>
                          <a:srgbClr val="FF0000"/>
                        </a:solidFill>
                      </a:rPr>
                    </a:br>
                    <a:r>
                      <a:rPr lang="en-US" baseline="0">
                        <a:solidFill>
                          <a:srgbClr val="FF0000"/>
                        </a:solidFill>
                      </a:rPr>
                      <a:t>R² = 0.9955</a:t>
                    </a:r>
                    <a:endParaRPr lang="en-US">
                      <a:solidFill>
                        <a:srgbClr val="FF0000"/>
                      </a:solidFill>
                    </a:endParaRPr>
                  </a:p>
                </c:rich>
              </c:tx>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PT"/>
                </a:p>
              </c:txPr>
            </c:trendlineLbl>
          </c:trendline>
          <c:xVal>
            <c:numRef>
              <c:f>'Ideal Selectivity'!$D$12:$D$412</c:f>
              <c:numCache>
                <c:formatCode>0.000</c:formatCode>
                <c:ptCount val="401"/>
                <c:pt idx="0">
                  <c:v>-0.2</c:v>
                </c:pt>
                <c:pt idx="1">
                  <c:v>-0.19900000000000001</c:v>
                </c:pt>
                <c:pt idx="2">
                  <c:v>-0.19800000000000001</c:v>
                </c:pt>
                <c:pt idx="3">
                  <c:v>-0.19700000000000001</c:v>
                </c:pt>
                <c:pt idx="4">
                  <c:v>-0.19600000000000001</c:v>
                </c:pt>
                <c:pt idx="5">
                  <c:v>-0.19500000000000001</c:v>
                </c:pt>
                <c:pt idx="6">
                  <c:v>-0.19400000000000001</c:v>
                </c:pt>
                <c:pt idx="7">
                  <c:v>-0.193</c:v>
                </c:pt>
                <c:pt idx="8">
                  <c:v>-0.192</c:v>
                </c:pt>
                <c:pt idx="9">
                  <c:v>-0.191</c:v>
                </c:pt>
                <c:pt idx="10">
                  <c:v>-0.19</c:v>
                </c:pt>
                <c:pt idx="11">
                  <c:v>-0.189</c:v>
                </c:pt>
                <c:pt idx="12">
                  <c:v>-0.188</c:v>
                </c:pt>
                <c:pt idx="13">
                  <c:v>-0.187</c:v>
                </c:pt>
                <c:pt idx="14">
                  <c:v>-0.186</c:v>
                </c:pt>
                <c:pt idx="15">
                  <c:v>-0.185</c:v>
                </c:pt>
                <c:pt idx="16">
                  <c:v>-0.184</c:v>
                </c:pt>
                <c:pt idx="17">
                  <c:v>-0.183</c:v>
                </c:pt>
                <c:pt idx="18">
                  <c:v>-0.182</c:v>
                </c:pt>
                <c:pt idx="19">
                  <c:v>-0.18099999999999999</c:v>
                </c:pt>
                <c:pt idx="20">
                  <c:v>-0.18</c:v>
                </c:pt>
                <c:pt idx="21">
                  <c:v>-0.17899999999999999</c:v>
                </c:pt>
                <c:pt idx="22">
                  <c:v>-0.17799999999999999</c:v>
                </c:pt>
                <c:pt idx="23">
                  <c:v>-0.17699999999999999</c:v>
                </c:pt>
                <c:pt idx="24">
                  <c:v>-0.17599999999999999</c:v>
                </c:pt>
                <c:pt idx="25">
                  <c:v>-0.17499999999999999</c:v>
                </c:pt>
                <c:pt idx="26">
                  <c:v>-0.17399999999999999</c:v>
                </c:pt>
                <c:pt idx="27">
                  <c:v>-0.17299999999999999</c:v>
                </c:pt>
                <c:pt idx="28">
                  <c:v>-0.17199999999999999</c:v>
                </c:pt>
                <c:pt idx="29">
                  <c:v>-0.17100000000000001</c:v>
                </c:pt>
                <c:pt idx="30">
                  <c:v>-0.17</c:v>
                </c:pt>
                <c:pt idx="31">
                  <c:v>-0.16900000000000001</c:v>
                </c:pt>
                <c:pt idx="32">
                  <c:v>-0.16800000000000001</c:v>
                </c:pt>
                <c:pt idx="33">
                  <c:v>-0.16700000000000001</c:v>
                </c:pt>
                <c:pt idx="34">
                  <c:v>-0.16600000000000001</c:v>
                </c:pt>
                <c:pt idx="35">
                  <c:v>-0.16500000000000001</c:v>
                </c:pt>
                <c:pt idx="36">
                  <c:v>-0.16400000000000001</c:v>
                </c:pt>
                <c:pt idx="37">
                  <c:v>-0.16300000000000001</c:v>
                </c:pt>
                <c:pt idx="38">
                  <c:v>-0.16200000000000001</c:v>
                </c:pt>
                <c:pt idx="39">
                  <c:v>-0.161</c:v>
                </c:pt>
                <c:pt idx="40">
                  <c:v>-0.16</c:v>
                </c:pt>
                <c:pt idx="41">
                  <c:v>-0.159</c:v>
                </c:pt>
                <c:pt idx="42">
                  <c:v>-0.158</c:v>
                </c:pt>
                <c:pt idx="43">
                  <c:v>-0.157</c:v>
                </c:pt>
                <c:pt idx="44">
                  <c:v>-0.156</c:v>
                </c:pt>
                <c:pt idx="45">
                  <c:v>-0.155</c:v>
                </c:pt>
                <c:pt idx="46">
                  <c:v>-0.154</c:v>
                </c:pt>
                <c:pt idx="47">
                  <c:v>-0.153</c:v>
                </c:pt>
                <c:pt idx="48">
                  <c:v>-0.152</c:v>
                </c:pt>
                <c:pt idx="49">
                  <c:v>-0.151</c:v>
                </c:pt>
                <c:pt idx="50">
                  <c:v>-0.15</c:v>
                </c:pt>
                <c:pt idx="51">
                  <c:v>-0.14899999999999999</c:v>
                </c:pt>
                <c:pt idx="52">
                  <c:v>-0.14799999999999999</c:v>
                </c:pt>
                <c:pt idx="53">
                  <c:v>-0.14699999999999999</c:v>
                </c:pt>
                <c:pt idx="54">
                  <c:v>-0.14599999999999999</c:v>
                </c:pt>
                <c:pt idx="55">
                  <c:v>-0.14499999999999999</c:v>
                </c:pt>
                <c:pt idx="56">
                  <c:v>-0.14399999999999999</c:v>
                </c:pt>
                <c:pt idx="57">
                  <c:v>-0.14299999999999999</c:v>
                </c:pt>
                <c:pt idx="58">
                  <c:v>-0.14199999999999999</c:v>
                </c:pt>
                <c:pt idx="59">
                  <c:v>-0.14099999999999999</c:v>
                </c:pt>
                <c:pt idx="60">
                  <c:v>-0.14000000000000001</c:v>
                </c:pt>
                <c:pt idx="61">
                  <c:v>-0.13900000000000001</c:v>
                </c:pt>
                <c:pt idx="62">
                  <c:v>-0.13800000000000001</c:v>
                </c:pt>
                <c:pt idx="63">
                  <c:v>-0.13700000000000001</c:v>
                </c:pt>
                <c:pt idx="64">
                  <c:v>-0.13600000000000001</c:v>
                </c:pt>
                <c:pt idx="65">
                  <c:v>-0.13500000000000001</c:v>
                </c:pt>
                <c:pt idx="66">
                  <c:v>-0.13400000000000001</c:v>
                </c:pt>
                <c:pt idx="67">
                  <c:v>-0.13300000000000001</c:v>
                </c:pt>
                <c:pt idx="68">
                  <c:v>-0.13200000000000001</c:v>
                </c:pt>
                <c:pt idx="69">
                  <c:v>-0.13100000000000001</c:v>
                </c:pt>
                <c:pt idx="70">
                  <c:v>-0.13</c:v>
                </c:pt>
                <c:pt idx="71">
                  <c:v>-0.129</c:v>
                </c:pt>
                <c:pt idx="72">
                  <c:v>-0.128</c:v>
                </c:pt>
                <c:pt idx="73">
                  <c:v>-0.127</c:v>
                </c:pt>
                <c:pt idx="74">
                  <c:v>-0.126</c:v>
                </c:pt>
                <c:pt idx="75">
                  <c:v>-0.125</c:v>
                </c:pt>
                <c:pt idx="76">
                  <c:v>-0.124</c:v>
                </c:pt>
                <c:pt idx="77">
                  <c:v>-0.123</c:v>
                </c:pt>
                <c:pt idx="78">
                  <c:v>-0.122</c:v>
                </c:pt>
                <c:pt idx="79">
                  <c:v>-0.121</c:v>
                </c:pt>
                <c:pt idx="80">
                  <c:v>-0.12</c:v>
                </c:pt>
                <c:pt idx="81">
                  <c:v>-0.11899999999999999</c:v>
                </c:pt>
                <c:pt idx="82">
                  <c:v>-0.11799999999999999</c:v>
                </c:pt>
                <c:pt idx="83">
                  <c:v>-0.11700000000000001</c:v>
                </c:pt>
                <c:pt idx="84">
                  <c:v>-0.11600000000000001</c:v>
                </c:pt>
                <c:pt idx="85">
                  <c:v>-0.115</c:v>
                </c:pt>
                <c:pt idx="86">
                  <c:v>-0.114</c:v>
                </c:pt>
                <c:pt idx="87">
                  <c:v>-0.113</c:v>
                </c:pt>
                <c:pt idx="88">
                  <c:v>-0.112</c:v>
                </c:pt>
                <c:pt idx="89">
                  <c:v>-0.111</c:v>
                </c:pt>
                <c:pt idx="90">
                  <c:v>-0.11</c:v>
                </c:pt>
                <c:pt idx="91">
                  <c:v>-0.109</c:v>
                </c:pt>
                <c:pt idx="92">
                  <c:v>-0.108</c:v>
                </c:pt>
                <c:pt idx="93">
                  <c:v>-0.107</c:v>
                </c:pt>
                <c:pt idx="94">
                  <c:v>-0.106</c:v>
                </c:pt>
                <c:pt idx="95">
                  <c:v>-0.105</c:v>
                </c:pt>
                <c:pt idx="96">
                  <c:v>-0.104</c:v>
                </c:pt>
                <c:pt idx="97">
                  <c:v>-0.10299999999999999</c:v>
                </c:pt>
                <c:pt idx="98">
                  <c:v>-0.10199999999999999</c:v>
                </c:pt>
                <c:pt idx="99">
                  <c:v>-0.10100000000000001</c:v>
                </c:pt>
                <c:pt idx="100">
                  <c:v>-0.1</c:v>
                </c:pt>
                <c:pt idx="101">
                  <c:v>-9.9000000000000005E-2</c:v>
                </c:pt>
                <c:pt idx="102">
                  <c:v>-9.8000000000000004E-2</c:v>
                </c:pt>
                <c:pt idx="103">
                  <c:v>-9.7000000000000003E-2</c:v>
                </c:pt>
                <c:pt idx="104">
                  <c:v>-9.6000000000000002E-2</c:v>
                </c:pt>
                <c:pt idx="105">
                  <c:v>-9.5000000000000001E-2</c:v>
                </c:pt>
                <c:pt idx="106">
                  <c:v>-9.4E-2</c:v>
                </c:pt>
                <c:pt idx="107">
                  <c:v>-9.2999999999999999E-2</c:v>
                </c:pt>
                <c:pt idx="108">
                  <c:v>-9.1999999999999998E-2</c:v>
                </c:pt>
                <c:pt idx="109">
                  <c:v>-9.0999999999999998E-2</c:v>
                </c:pt>
                <c:pt idx="110">
                  <c:v>-0.09</c:v>
                </c:pt>
                <c:pt idx="111">
                  <c:v>-8.8999999999999996E-2</c:v>
                </c:pt>
                <c:pt idx="112">
                  <c:v>-8.7999999999999995E-2</c:v>
                </c:pt>
                <c:pt idx="113">
                  <c:v>-8.6999999999999994E-2</c:v>
                </c:pt>
                <c:pt idx="114">
                  <c:v>-8.5999999999999993E-2</c:v>
                </c:pt>
                <c:pt idx="115">
                  <c:v>-8.5000000000000006E-2</c:v>
                </c:pt>
                <c:pt idx="116">
                  <c:v>-8.4000000000000005E-2</c:v>
                </c:pt>
                <c:pt idx="117">
                  <c:v>-8.3000000000000004E-2</c:v>
                </c:pt>
                <c:pt idx="118">
                  <c:v>-8.2000000000000003E-2</c:v>
                </c:pt>
                <c:pt idx="119">
                  <c:v>-8.1000000000000003E-2</c:v>
                </c:pt>
                <c:pt idx="120">
                  <c:v>-0.08</c:v>
                </c:pt>
                <c:pt idx="121">
                  <c:v>-7.9000000000000001E-2</c:v>
                </c:pt>
                <c:pt idx="122">
                  <c:v>-7.8E-2</c:v>
                </c:pt>
                <c:pt idx="123">
                  <c:v>-7.6999999999999999E-2</c:v>
                </c:pt>
                <c:pt idx="124">
                  <c:v>-7.5999999999999998E-2</c:v>
                </c:pt>
                <c:pt idx="125">
                  <c:v>-7.4999999999999997E-2</c:v>
                </c:pt>
                <c:pt idx="126">
                  <c:v>-7.3999999999999996E-2</c:v>
                </c:pt>
                <c:pt idx="127">
                  <c:v>-7.2999999999999995E-2</c:v>
                </c:pt>
                <c:pt idx="128">
                  <c:v>-7.1999999999999995E-2</c:v>
                </c:pt>
                <c:pt idx="129">
                  <c:v>-7.0999999999999994E-2</c:v>
                </c:pt>
                <c:pt idx="130">
                  <c:v>-7.0000000000000007E-2</c:v>
                </c:pt>
                <c:pt idx="131">
                  <c:v>-6.9000000000000006E-2</c:v>
                </c:pt>
                <c:pt idx="132">
                  <c:v>-6.8000000000000005E-2</c:v>
                </c:pt>
                <c:pt idx="133">
                  <c:v>-6.7000000000000004E-2</c:v>
                </c:pt>
                <c:pt idx="134">
                  <c:v>-6.6000000000000003E-2</c:v>
                </c:pt>
                <c:pt idx="135">
                  <c:v>-6.5000000000000002E-2</c:v>
                </c:pt>
                <c:pt idx="136">
                  <c:v>-6.4000000000000001E-2</c:v>
                </c:pt>
                <c:pt idx="137">
                  <c:v>-6.3E-2</c:v>
                </c:pt>
                <c:pt idx="138">
                  <c:v>-6.2E-2</c:v>
                </c:pt>
                <c:pt idx="139">
                  <c:v>-6.0999999999999999E-2</c:v>
                </c:pt>
                <c:pt idx="140">
                  <c:v>-0.06</c:v>
                </c:pt>
                <c:pt idx="141">
                  <c:v>-5.8999999999999997E-2</c:v>
                </c:pt>
                <c:pt idx="142">
                  <c:v>-5.8000000000000003E-2</c:v>
                </c:pt>
                <c:pt idx="143">
                  <c:v>-5.7000000000000002E-2</c:v>
                </c:pt>
                <c:pt idx="144">
                  <c:v>-5.6000000000000001E-2</c:v>
                </c:pt>
                <c:pt idx="145">
                  <c:v>-5.5E-2</c:v>
                </c:pt>
                <c:pt idx="146">
                  <c:v>-5.3999999999999999E-2</c:v>
                </c:pt>
                <c:pt idx="147">
                  <c:v>-5.2999999999999999E-2</c:v>
                </c:pt>
                <c:pt idx="148">
                  <c:v>-5.1999999999999998E-2</c:v>
                </c:pt>
                <c:pt idx="149">
                  <c:v>-5.0999999999999997E-2</c:v>
                </c:pt>
                <c:pt idx="150">
                  <c:v>-0.05</c:v>
                </c:pt>
                <c:pt idx="151">
                  <c:v>-4.9000000000000002E-2</c:v>
                </c:pt>
                <c:pt idx="152">
                  <c:v>-4.8000000000000001E-2</c:v>
                </c:pt>
                <c:pt idx="153">
                  <c:v>-4.7E-2</c:v>
                </c:pt>
                <c:pt idx="154">
                  <c:v>-4.5999999999999999E-2</c:v>
                </c:pt>
                <c:pt idx="155">
                  <c:v>-4.4999999999999998E-2</c:v>
                </c:pt>
                <c:pt idx="156">
                  <c:v>-4.3999999999999997E-2</c:v>
                </c:pt>
                <c:pt idx="157">
                  <c:v>-4.2999999999999997E-2</c:v>
                </c:pt>
                <c:pt idx="158">
                  <c:v>-4.2000000000000003E-2</c:v>
                </c:pt>
                <c:pt idx="159">
                  <c:v>-4.1000000000000002E-2</c:v>
                </c:pt>
                <c:pt idx="160">
                  <c:v>-0.04</c:v>
                </c:pt>
                <c:pt idx="161">
                  <c:v>-3.9E-2</c:v>
                </c:pt>
                <c:pt idx="162">
                  <c:v>-3.7999999999999999E-2</c:v>
                </c:pt>
                <c:pt idx="163">
                  <c:v>-3.6999999999999998E-2</c:v>
                </c:pt>
                <c:pt idx="164">
                  <c:v>-3.5999999999999997E-2</c:v>
                </c:pt>
                <c:pt idx="165">
                  <c:v>-3.5000000000000003E-2</c:v>
                </c:pt>
                <c:pt idx="166">
                  <c:v>-3.4000000000000002E-2</c:v>
                </c:pt>
                <c:pt idx="167">
                  <c:v>-3.3000000000000002E-2</c:v>
                </c:pt>
                <c:pt idx="168">
                  <c:v>-3.2000000000000001E-2</c:v>
                </c:pt>
                <c:pt idx="169">
                  <c:v>-3.1E-2</c:v>
                </c:pt>
                <c:pt idx="170">
                  <c:v>-0.03</c:v>
                </c:pt>
                <c:pt idx="171">
                  <c:v>-2.9000000000000001E-2</c:v>
                </c:pt>
                <c:pt idx="172">
                  <c:v>-2.8000000000000001E-2</c:v>
                </c:pt>
                <c:pt idx="173">
                  <c:v>-2.7E-2</c:v>
                </c:pt>
                <c:pt idx="174">
                  <c:v>-2.5999999999999999E-2</c:v>
                </c:pt>
                <c:pt idx="175">
                  <c:v>-2.5000000000000001E-2</c:v>
                </c:pt>
                <c:pt idx="176">
                  <c:v>-2.4E-2</c:v>
                </c:pt>
                <c:pt idx="177">
                  <c:v>-2.3E-2</c:v>
                </c:pt>
                <c:pt idx="178">
                  <c:v>-2.1999999999999999E-2</c:v>
                </c:pt>
                <c:pt idx="179">
                  <c:v>-2.1000000000000001E-2</c:v>
                </c:pt>
                <c:pt idx="180">
                  <c:v>-0.02</c:v>
                </c:pt>
                <c:pt idx="181">
                  <c:v>-1.9E-2</c:v>
                </c:pt>
                <c:pt idx="182">
                  <c:v>-1.7999999999999999E-2</c:v>
                </c:pt>
                <c:pt idx="183">
                  <c:v>-1.7000000000000001E-2</c:v>
                </c:pt>
                <c:pt idx="184">
                  <c:v>-1.6E-2</c:v>
                </c:pt>
                <c:pt idx="185">
                  <c:v>-1.4999999999999999E-2</c:v>
                </c:pt>
                <c:pt idx="186">
                  <c:v>-1.4E-2</c:v>
                </c:pt>
                <c:pt idx="187">
                  <c:v>-1.2999999999999999E-2</c:v>
                </c:pt>
                <c:pt idx="188">
                  <c:v>-1.2E-2</c:v>
                </c:pt>
                <c:pt idx="189">
                  <c:v>-1.0999999999999999E-2</c:v>
                </c:pt>
                <c:pt idx="190">
                  <c:v>-0.01</c:v>
                </c:pt>
                <c:pt idx="191">
                  <c:v>-8.9999999999999993E-3</c:v>
                </c:pt>
                <c:pt idx="192">
                  <c:v>-8.0000000000000002E-3</c:v>
                </c:pt>
                <c:pt idx="193">
                  <c:v>-7.0000000000000001E-3</c:v>
                </c:pt>
                <c:pt idx="194">
                  <c:v>-6.0000000000000001E-3</c:v>
                </c:pt>
                <c:pt idx="195">
                  <c:v>-5.0000000000000001E-3</c:v>
                </c:pt>
                <c:pt idx="196">
                  <c:v>-4.0000000000000001E-3</c:v>
                </c:pt>
                <c:pt idx="197">
                  <c:v>-3.0000000000000001E-3</c:v>
                </c:pt>
                <c:pt idx="198">
                  <c:v>-2E-3</c:v>
                </c:pt>
                <c:pt idx="199">
                  <c:v>-1E-3</c:v>
                </c:pt>
                <c:pt idx="200">
                  <c:v>0</c:v>
                </c:pt>
                <c:pt idx="201">
                  <c:v>1E-3</c:v>
                </c:pt>
                <c:pt idx="202">
                  <c:v>2E-3</c:v>
                </c:pt>
                <c:pt idx="203">
                  <c:v>3.0000000000000001E-3</c:v>
                </c:pt>
                <c:pt idx="204">
                  <c:v>4.0000000000000001E-3</c:v>
                </c:pt>
                <c:pt idx="205">
                  <c:v>5.0000000000000001E-3</c:v>
                </c:pt>
                <c:pt idx="206">
                  <c:v>6.0000000000000001E-3</c:v>
                </c:pt>
                <c:pt idx="207">
                  <c:v>7.0000000000000001E-3</c:v>
                </c:pt>
                <c:pt idx="208">
                  <c:v>8.0000000000000002E-3</c:v>
                </c:pt>
                <c:pt idx="209">
                  <c:v>8.9999999999999993E-3</c:v>
                </c:pt>
                <c:pt idx="210">
                  <c:v>0.01</c:v>
                </c:pt>
                <c:pt idx="211">
                  <c:v>1.0999999999999999E-2</c:v>
                </c:pt>
                <c:pt idx="212">
                  <c:v>1.2E-2</c:v>
                </c:pt>
                <c:pt idx="213">
                  <c:v>1.2999999999999999E-2</c:v>
                </c:pt>
                <c:pt idx="214">
                  <c:v>1.4E-2</c:v>
                </c:pt>
                <c:pt idx="215">
                  <c:v>1.4999999999999999E-2</c:v>
                </c:pt>
                <c:pt idx="216">
                  <c:v>1.6E-2</c:v>
                </c:pt>
                <c:pt idx="217">
                  <c:v>1.7000000000000001E-2</c:v>
                </c:pt>
                <c:pt idx="218">
                  <c:v>1.7999999999999999E-2</c:v>
                </c:pt>
                <c:pt idx="219">
                  <c:v>1.9E-2</c:v>
                </c:pt>
                <c:pt idx="220">
                  <c:v>0.02</c:v>
                </c:pt>
                <c:pt idx="221">
                  <c:v>2.1000000000000001E-2</c:v>
                </c:pt>
                <c:pt idx="222">
                  <c:v>2.1999999999999999E-2</c:v>
                </c:pt>
                <c:pt idx="223">
                  <c:v>2.3E-2</c:v>
                </c:pt>
                <c:pt idx="224">
                  <c:v>2.4E-2</c:v>
                </c:pt>
                <c:pt idx="225">
                  <c:v>2.5000000000000001E-2</c:v>
                </c:pt>
                <c:pt idx="226">
                  <c:v>2.5999999999999999E-2</c:v>
                </c:pt>
                <c:pt idx="227">
                  <c:v>2.7E-2</c:v>
                </c:pt>
                <c:pt idx="228">
                  <c:v>2.8000000000000001E-2</c:v>
                </c:pt>
                <c:pt idx="229">
                  <c:v>2.9000000000000001E-2</c:v>
                </c:pt>
                <c:pt idx="230">
                  <c:v>0.03</c:v>
                </c:pt>
                <c:pt idx="231">
                  <c:v>3.1E-2</c:v>
                </c:pt>
                <c:pt idx="232">
                  <c:v>3.2000000000000001E-2</c:v>
                </c:pt>
                <c:pt idx="233">
                  <c:v>3.3000000000000002E-2</c:v>
                </c:pt>
                <c:pt idx="234">
                  <c:v>3.4000000000000002E-2</c:v>
                </c:pt>
                <c:pt idx="235">
                  <c:v>3.5000000000000003E-2</c:v>
                </c:pt>
                <c:pt idx="236">
                  <c:v>3.5999999999999997E-2</c:v>
                </c:pt>
                <c:pt idx="237">
                  <c:v>3.6999999999999998E-2</c:v>
                </c:pt>
                <c:pt idx="238">
                  <c:v>3.7999999999999999E-2</c:v>
                </c:pt>
                <c:pt idx="239">
                  <c:v>3.9E-2</c:v>
                </c:pt>
                <c:pt idx="240">
                  <c:v>0.04</c:v>
                </c:pt>
                <c:pt idx="241">
                  <c:v>4.1000000000000002E-2</c:v>
                </c:pt>
                <c:pt idx="242">
                  <c:v>4.2000000000000003E-2</c:v>
                </c:pt>
                <c:pt idx="243">
                  <c:v>4.2999999999999997E-2</c:v>
                </c:pt>
                <c:pt idx="244">
                  <c:v>4.3999999999999997E-2</c:v>
                </c:pt>
                <c:pt idx="245">
                  <c:v>4.4999999999999998E-2</c:v>
                </c:pt>
                <c:pt idx="246">
                  <c:v>4.5999999999999999E-2</c:v>
                </c:pt>
                <c:pt idx="247">
                  <c:v>4.7E-2</c:v>
                </c:pt>
                <c:pt idx="248">
                  <c:v>4.8000000000000001E-2</c:v>
                </c:pt>
                <c:pt idx="249">
                  <c:v>4.9000000000000002E-2</c:v>
                </c:pt>
                <c:pt idx="250">
                  <c:v>0.05</c:v>
                </c:pt>
                <c:pt idx="251">
                  <c:v>5.0999999999999997E-2</c:v>
                </c:pt>
                <c:pt idx="252">
                  <c:v>5.1999999999999998E-2</c:v>
                </c:pt>
                <c:pt idx="253">
                  <c:v>5.2999999999999999E-2</c:v>
                </c:pt>
                <c:pt idx="254">
                  <c:v>5.3999999999999999E-2</c:v>
                </c:pt>
                <c:pt idx="255">
                  <c:v>5.5E-2</c:v>
                </c:pt>
                <c:pt idx="256">
                  <c:v>5.6000000000000001E-2</c:v>
                </c:pt>
                <c:pt idx="257">
                  <c:v>5.7000000000000002E-2</c:v>
                </c:pt>
                <c:pt idx="258">
                  <c:v>5.8000000000000003E-2</c:v>
                </c:pt>
                <c:pt idx="259">
                  <c:v>5.8999999999999997E-2</c:v>
                </c:pt>
                <c:pt idx="260">
                  <c:v>0.06</c:v>
                </c:pt>
                <c:pt idx="261">
                  <c:v>6.0999999999999999E-2</c:v>
                </c:pt>
                <c:pt idx="262">
                  <c:v>6.2E-2</c:v>
                </c:pt>
                <c:pt idx="263">
                  <c:v>6.3E-2</c:v>
                </c:pt>
                <c:pt idx="264">
                  <c:v>6.4000000000000001E-2</c:v>
                </c:pt>
                <c:pt idx="265">
                  <c:v>6.5000000000000002E-2</c:v>
                </c:pt>
                <c:pt idx="266">
                  <c:v>6.6000000000000003E-2</c:v>
                </c:pt>
                <c:pt idx="267">
                  <c:v>6.7000000000000004E-2</c:v>
                </c:pt>
                <c:pt idx="268">
                  <c:v>6.8000000000000005E-2</c:v>
                </c:pt>
                <c:pt idx="269">
                  <c:v>6.9000000000000006E-2</c:v>
                </c:pt>
                <c:pt idx="270">
                  <c:v>7.0000000000000007E-2</c:v>
                </c:pt>
                <c:pt idx="271">
                  <c:v>7.0999999999999994E-2</c:v>
                </c:pt>
                <c:pt idx="272">
                  <c:v>7.1999999999999995E-2</c:v>
                </c:pt>
                <c:pt idx="273">
                  <c:v>7.2999999999999995E-2</c:v>
                </c:pt>
                <c:pt idx="274">
                  <c:v>7.3999999999999996E-2</c:v>
                </c:pt>
                <c:pt idx="275">
                  <c:v>7.4999999999999997E-2</c:v>
                </c:pt>
                <c:pt idx="276">
                  <c:v>7.5999999999999998E-2</c:v>
                </c:pt>
                <c:pt idx="277">
                  <c:v>7.6999999999999999E-2</c:v>
                </c:pt>
                <c:pt idx="278">
                  <c:v>7.8E-2</c:v>
                </c:pt>
                <c:pt idx="279">
                  <c:v>7.9000000000000001E-2</c:v>
                </c:pt>
                <c:pt idx="280">
                  <c:v>0.08</c:v>
                </c:pt>
                <c:pt idx="281">
                  <c:v>8.1000000000000003E-2</c:v>
                </c:pt>
                <c:pt idx="282">
                  <c:v>8.2000000000000003E-2</c:v>
                </c:pt>
                <c:pt idx="283">
                  <c:v>8.3000000000000004E-2</c:v>
                </c:pt>
                <c:pt idx="284">
                  <c:v>8.4000000000000005E-2</c:v>
                </c:pt>
                <c:pt idx="285">
                  <c:v>8.5000000000000006E-2</c:v>
                </c:pt>
                <c:pt idx="286">
                  <c:v>8.5999999999999993E-2</c:v>
                </c:pt>
                <c:pt idx="287">
                  <c:v>8.6999999999999994E-2</c:v>
                </c:pt>
                <c:pt idx="288">
                  <c:v>8.7999999999999995E-2</c:v>
                </c:pt>
                <c:pt idx="289">
                  <c:v>8.8999999999999996E-2</c:v>
                </c:pt>
                <c:pt idx="290">
                  <c:v>0.09</c:v>
                </c:pt>
                <c:pt idx="291">
                  <c:v>9.0999999999999998E-2</c:v>
                </c:pt>
                <c:pt idx="292">
                  <c:v>9.1999999999999998E-2</c:v>
                </c:pt>
                <c:pt idx="293">
                  <c:v>9.2999999999999999E-2</c:v>
                </c:pt>
                <c:pt idx="294">
                  <c:v>9.4E-2</c:v>
                </c:pt>
                <c:pt idx="295">
                  <c:v>9.5000000000000001E-2</c:v>
                </c:pt>
                <c:pt idx="296">
                  <c:v>9.6000000000000002E-2</c:v>
                </c:pt>
                <c:pt idx="297">
                  <c:v>9.7000000000000003E-2</c:v>
                </c:pt>
                <c:pt idx="298">
                  <c:v>9.8000000000000004E-2</c:v>
                </c:pt>
                <c:pt idx="299">
                  <c:v>9.9000000000000005E-2</c:v>
                </c:pt>
                <c:pt idx="300">
                  <c:v>0.1</c:v>
                </c:pt>
                <c:pt idx="301">
                  <c:v>0.10100000000000001</c:v>
                </c:pt>
                <c:pt idx="302">
                  <c:v>0.10199999999999999</c:v>
                </c:pt>
                <c:pt idx="303">
                  <c:v>0.10299999999999999</c:v>
                </c:pt>
                <c:pt idx="304">
                  <c:v>0.104</c:v>
                </c:pt>
                <c:pt idx="305">
                  <c:v>0.105</c:v>
                </c:pt>
                <c:pt idx="306">
                  <c:v>0.106</c:v>
                </c:pt>
                <c:pt idx="307">
                  <c:v>0.107</c:v>
                </c:pt>
                <c:pt idx="308">
                  <c:v>0.108</c:v>
                </c:pt>
                <c:pt idx="309">
                  <c:v>0.109</c:v>
                </c:pt>
                <c:pt idx="310">
                  <c:v>0.11</c:v>
                </c:pt>
                <c:pt idx="311">
                  <c:v>0.111</c:v>
                </c:pt>
                <c:pt idx="312">
                  <c:v>0.112</c:v>
                </c:pt>
                <c:pt idx="313">
                  <c:v>0.113</c:v>
                </c:pt>
                <c:pt idx="314">
                  <c:v>0.114</c:v>
                </c:pt>
                <c:pt idx="315">
                  <c:v>0.115</c:v>
                </c:pt>
                <c:pt idx="316">
                  <c:v>0.11600000000000001</c:v>
                </c:pt>
                <c:pt idx="317">
                  <c:v>0.11700000000000001</c:v>
                </c:pt>
                <c:pt idx="318">
                  <c:v>0.11799999999999999</c:v>
                </c:pt>
                <c:pt idx="319">
                  <c:v>0.11899999999999999</c:v>
                </c:pt>
                <c:pt idx="320">
                  <c:v>0.12</c:v>
                </c:pt>
                <c:pt idx="321">
                  <c:v>0.121</c:v>
                </c:pt>
                <c:pt idx="322">
                  <c:v>0.122</c:v>
                </c:pt>
                <c:pt idx="323">
                  <c:v>0.123</c:v>
                </c:pt>
                <c:pt idx="324">
                  <c:v>0.124</c:v>
                </c:pt>
                <c:pt idx="325">
                  <c:v>0.125</c:v>
                </c:pt>
                <c:pt idx="326">
                  <c:v>0.126</c:v>
                </c:pt>
                <c:pt idx="327">
                  <c:v>0.127</c:v>
                </c:pt>
                <c:pt idx="328">
                  <c:v>0.128</c:v>
                </c:pt>
                <c:pt idx="329">
                  <c:v>0.129</c:v>
                </c:pt>
                <c:pt idx="330">
                  <c:v>0.13</c:v>
                </c:pt>
                <c:pt idx="331">
                  <c:v>0.13100000000000001</c:v>
                </c:pt>
                <c:pt idx="332">
                  <c:v>0.13200000000000001</c:v>
                </c:pt>
                <c:pt idx="333">
                  <c:v>0.13300000000000001</c:v>
                </c:pt>
                <c:pt idx="334">
                  <c:v>0.13400000000000001</c:v>
                </c:pt>
                <c:pt idx="335">
                  <c:v>0.13500000000000001</c:v>
                </c:pt>
                <c:pt idx="336">
                  <c:v>0.13600000000000001</c:v>
                </c:pt>
                <c:pt idx="337">
                  <c:v>0.13700000000000001</c:v>
                </c:pt>
                <c:pt idx="338">
                  <c:v>0.13800000000000001</c:v>
                </c:pt>
                <c:pt idx="339">
                  <c:v>0.13900000000000001</c:v>
                </c:pt>
                <c:pt idx="340">
                  <c:v>0.14000000000000001</c:v>
                </c:pt>
                <c:pt idx="341">
                  <c:v>0.14099999999999999</c:v>
                </c:pt>
                <c:pt idx="342">
                  <c:v>0.14199999999999999</c:v>
                </c:pt>
                <c:pt idx="343">
                  <c:v>0.14299999999999999</c:v>
                </c:pt>
                <c:pt idx="344">
                  <c:v>0.14399999999999999</c:v>
                </c:pt>
                <c:pt idx="345">
                  <c:v>0.14499999999999999</c:v>
                </c:pt>
                <c:pt idx="346">
                  <c:v>0.14599999999999999</c:v>
                </c:pt>
                <c:pt idx="347">
                  <c:v>0.14699999999999999</c:v>
                </c:pt>
                <c:pt idx="348">
                  <c:v>0.14799999999999999</c:v>
                </c:pt>
                <c:pt idx="349">
                  <c:v>0.14899999999999999</c:v>
                </c:pt>
                <c:pt idx="350">
                  <c:v>0.15</c:v>
                </c:pt>
                <c:pt idx="351">
                  <c:v>0.151</c:v>
                </c:pt>
                <c:pt idx="352">
                  <c:v>0.152</c:v>
                </c:pt>
                <c:pt idx="353">
                  <c:v>0.153</c:v>
                </c:pt>
                <c:pt idx="354">
                  <c:v>0.154</c:v>
                </c:pt>
                <c:pt idx="355">
                  <c:v>0.155</c:v>
                </c:pt>
                <c:pt idx="356">
                  <c:v>0.156</c:v>
                </c:pt>
                <c:pt idx="357">
                  <c:v>0.157</c:v>
                </c:pt>
                <c:pt idx="358">
                  <c:v>0.158</c:v>
                </c:pt>
                <c:pt idx="359">
                  <c:v>0.159</c:v>
                </c:pt>
                <c:pt idx="360">
                  <c:v>0.16</c:v>
                </c:pt>
                <c:pt idx="361">
                  <c:v>0.161</c:v>
                </c:pt>
                <c:pt idx="362">
                  <c:v>0.16200000000000001</c:v>
                </c:pt>
                <c:pt idx="363">
                  <c:v>0.16300000000000001</c:v>
                </c:pt>
                <c:pt idx="364">
                  <c:v>0.16400000000000001</c:v>
                </c:pt>
                <c:pt idx="365">
                  <c:v>0.16500000000000001</c:v>
                </c:pt>
                <c:pt idx="366">
                  <c:v>0.16600000000000001</c:v>
                </c:pt>
                <c:pt idx="367">
                  <c:v>0.16700000000000001</c:v>
                </c:pt>
                <c:pt idx="368">
                  <c:v>0.16800000000000001</c:v>
                </c:pt>
                <c:pt idx="369">
                  <c:v>0.16900000000000001</c:v>
                </c:pt>
                <c:pt idx="370">
                  <c:v>0.17</c:v>
                </c:pt>
                <c:pt idx="371">
                  <c:v>0.17100000000000001</c:v>
                </c:pt>
                <c:pt idx="372">
                  <c:v>0.17199999999999999</c:v>
                </c:pt>
                <c:pt idx="373">
                  <c:v>0.17299999999999999</c:v>
                </c:pt>
                <c:pt idx="374">
                  <c:v>0.17399999999999999</c:v>
                </c:pt>
                <c:pt idx="375">
                  <c:v>0.17499999999999999</c:v>
                </c:pt>
                <c:pt idx="376">
                  <c:v>0.17599999999999999</c:v>
                </c:pt>
                <c:pt idx="377">
                  <c:v>0.17699999999999999</c:v>
                </c:pt>
                <c:pt idx="378">
                  <c:v>0.17799999999999999</c:v>
                </c:pt>
                <c:pt idx="379">
                  <c:v>0.17899999999999999</c:v>
                </c:pt>
                <c:pt idx="380">
                  <c:v>0.18</c:v>
                </c:pt>
                <c:pt idx="381">
                  <c:v>0.18099999999999999</c:v>
                </c:pt>
                <c:pt idx="382">
                  <c:v>0.182</c:v>
                </c:pt>
                <c:pt idx="383">
                  <c:v>0.183</c:v>
                </c:pt>
                <c:pt idx="384">
                  <c:v>0.184</c:v>
                </c:pt>
                <c:pt idx="385">
                  <c:v>0.185</c:v>
                </c:pt>
                <c:pt idx="386">
                  <c:v>0.186</c:v>
                </c:pt>
                <c:pt idx="387">
                  <c:v>0.187</c:v>
                </c:pt>
                <c:pt idx="388">
                  <c:v>0.188</c:v>
                </c:pt>
                <c:pt idx="389">
                  <c:v>0.189</c:v>
                </c:pt>
                <c:pt idx="390">
                  <c:v>0.19</c:v>
                </c:pt>
                <c:pt idx="391">
                  <c:v>0.191</c:v>
                </c:pt>
                <c:pt idx="392">
                  <c:v>0.192</c:v>
                </c:pt>
                <c:pt idx="393">
                  <c:v>0.193</c:v>
                </c:pt>
                <c:pt idx="394">
                  <c:v>0.19400000000000001</c:v>
                </c:pt>
                <c:pt idx="395">
                  <c:v>0.19500000000000001</c:v>
                </c:pt>
                <c:pt idx="396">
                  <c:v>0.19600000000000001</c:v>
                </c:pt>
                <c:pt idx="397">
                  <c:v>0.19700000000000001</c:v>
                </c:pt>
                <c:pt idx="398">
                  <c:v>0.19800000000000001</c:v>
                </c:pt>
                <c:pt idx="399">
                  <c:v>0.19900000000000001</c:v>
                </c:pt>
                <c:pt idx="400">
                  <c:v>0.2</c:v>
                </c:pt>
              </c:numCache>
            </c:numRef>
          </c:xVal>
          <c:yVal>
            <c:numRef>
              <c:f>'Ideal Selectivity'!$I$12:$I$412</c:f>
              <c:numCache>
                <c:formatCode>0.000</c:formatCode>
                <c:ptCount val="401"/>
                <c:pt idx="0">
                  <c:v>-0.20799999999999999</c:v>
                </c:pt>
                <c:pt idx="1">
                  <c:v>-0.20699999999999999</c:v>
                </c:pt>
                <c:pt idx="2">
                  <c:v>-0.20500000000000002</c:v>
                </c:pt>
                <c:pt idx="3">
                  <c:v>-0.20400000000000001</c:v>
                </c:pt>
                <c:pt idx="4">
                  <c:v>-0.20300000000000001</c:v>
                </c:pt>
                <c:pt idx="5">
                  <c:v>-0.20100000000000001</c:v>
                </c:pt>
                <c:pt idx="6">
                  <c:v>-0.2</c:v>
                </c:pt>
                <c:pt idx="7">
                  <c:v>-0.19800000000000001</c:v>
                </c:pt>
                <c:pt idx="8">
                  <c:v>-0.19700000000000001</c:v>
                </c:pt>
                <c:pt idx="9">
                  <c:v>-0.19600000000000001</c:v>
                </c:pt>
                <c:pt idx="10">
                  <c:v>-0.19400000000000001</c:v>
                </c:pt>
                <c:pt idx="11">
                  <c:v>-0.193</c:v>
                </c:pt>
                <c:pt idx="12">
                  <c:v>-0.191</c:v>
                </c:pt>
                <c:pt idx="13">
                  <c:v>-0.19</c:v>
                </c:pt>
                <c:pt idx="14">
                  <c:v>-0.189</c:v>
                </c:pt>
                <c:pt idx="15">
                  <c:v>-0.187</c:v>
                </c:pt>
                <c:pt idx="16">
                  <c:v>-0.186</c:v>
                </c:pt>
                <c:pt idx="17">
                  <c:v>-0.185</c:v>
                </c:pt>
                <c:pt idx="18">
                  <c:v>-0.183</c:v>
                </c:pt>
                <c:pt idx="19">
                  <c:v>-0.182</c:v>
                </c:pt>
                <c:pt idx="20">
                  <c:v>-0.18099999999999999</c:v>
                </c:pt>
                <c:pt idx="21">
                  <c:v>-0.18</c:v>
                </c:pt>
                <c:pt idx="22">
                  <c:v>-0.17799999999999999</c:v>
                </c:pt>
                <c:pt idx="23">
                  <c:v>-0.17699999999999999</c:v>
                </c:pt>
                <c:pt idx="24">
                  <c:v>-0.17599999999999999</c:v>
                </c:pt>
                <c:pt idx="25">
                  <c:v>-0.17399999999999999</c:v>
                </c:pt>
                <c:pt idx="26">
                  <c:v>-0.17299999999999999</c:v>
                </c:pt>
                <c:pt idx="27">
                  <c:v>-0.17199999999999999</c:v>
                </c:pt>
                <c:pt idx="28">
                  <c:v>-0.16999999999999998</c:v>
                </c:pt>
                <c:pt idx="29">
                  <c:v>-0.16899999999999998</c:v>
                </c:pt>
                <c:pt idx="30">
                  <c:v>-0.16799999999999998</c:v>
                </c:pt>
                <c:pt idx="31">
                  <c:v>-0.16699999999999998</c:v>
                </c:pt>
                <c:pt idx="32">
                  <c:v>-0.16599999999999998</c:v>
                </c:pt>
                <c:pt idx="33">
                  <c:v>-0.16399999999999998</c:v>
                </c:pt>
                <c:pt idx="34">
                  <c:v>-0.16299999999999998</c:v>
                </c:pt>
                <c:pt idx="35">
                  <c:v>-0.16199999999999998</c:v>
                </c:pt>
                <c:pt idx="36">
                  <c:v>-0.16099999999999998</c:v>
                </c:pt>
                <c:pt idx="37">
                  <c:v>-0.159</c:v>
                </c:pt>
                <c:pt idx="38">
                  <c:v>-0.158</c:v>
                </c:pt>
                <c:pt idx="39">
                  <c:v>-0.157</c:v>
                </c:pt>
                <c:pt idx="40">
                  <c:v>-0.156</c:v>
                </c:pt>
                <c:pt idx="41">
                  <c:v>-0.155</c:v>
                </c:pt>
                <c:pt idx="42">
                  <c:v>-0.153</c:v>
                </c:pt>
                <c:pt idx="43">
                  <c:v>-0.152</c:v>
                </c:pt>
                <c:pt idx="44">
                  <c:v>-0.151</c:v>
                </c:pt>
                <c:pt idx="45">
                  <c:v>-0.15</c:v>
                </c:pt>
                <c:pt idx="46">
                  <c:v>-0.14899999999999999</c:v>
                </c:pt>
                <c:pt idx="47">
                  <c:v>-0.14799999999999999</c:v>
                </c:pt>
                <c:pt idx="48">
                  <c:v>-0.14599999999999999</c:v>
                </c:pt>
                <c:pt idx="49">
                  <c:v>-0.14499999999999999</c:v>
                </c:pt>
                <c:pt idx="50">
                  <c:v>-0.14399999999999999</c:v>
                </c:pt>
                <c:pt idx="51">
                  <c:v>-0.14299999999999999</c:v>
                </c:pt>
                <c:pt idx="52">
                  <c:v>-0.14199999999999999</c:v>
                </c:pt>
                <c:pt idx="53">
                  <c:v>-0.13999999999999999</c:v>
                </c:pt>
                <c:pt idx="54">
                  <c:v>-0.13900000000000001</c:v>
                </c:pt>
                <c:pt idx="55">
                  <c:v>-0.13800000000000001</c:v>
                </c:pt>
                <c:pt idx="56">
                  <c:v>-0.13700000000000001</c:v>
                </c:pt>
                <c:pt idx="57">
                  <c:v>-0.13600000000000001</c:v>
                </c:pt>
                <c:pt idx="58">
                  <c:v>-0.13500000000000001</c:v>
                </c:pt>
                <c:pt idx="59">
                  <c:v>-0.13400000000000001</c:v>
                </c:pt>
                <c:pt idx="60">
                  <c:v>-0.13300000000000001</c:v>
                </c:pt>
                <c:pt idx="61">
                  <c:v>-0.13200000000000001</c:v>
                </c:pt>
                <c:pt idx="62">
                  <c:v>-0.13</c:v>
                </c:pt>
                <c:pt idx="63">
                  <c:v>-0.129</c:v>
                </c:pt>
                <c:pt idx="64">
                  <c:v>-0.128</c:v>
                </c:pt>
                <c:pt idx="65">
                  <c:v>-0.127</c:v>
                </c:pt>
                <c:pt idx="66">
                  <c:v>-0.126</c:v>
                </c:pt>
                <c:pt idx="67">
                  <c:v>-0.125</c:v>
                </c:pt>
                <c:pt idx="68">
                  <c:v>-0.124</c:v>
                </c:pt>
                <c:pt idx="69">
                  <c:v>-0.123</c:v>
                </c:pt>
                <c:pt idx="70">
                  <c:v>-0.122</c:v>
                </c:pt>
                <c:pt idx="71">
                  <c:v>-0.121</c:v>
                </c:pt>
                <c:pt idx="72">
                  <c:v>-0.12</c:v>
                </c:pt>
                <c:pt idx="73">
                  <c:v>-0.11899999999999999</c:v>
                </c:pt>
                <c:pt idx="74">
                  <c:v>-0.11699999999999999</c:v>
                </c:pt>
                <c:pt idx="75">
                  <c:v>-0.11599999999999999</c:v>
                </c:pt>
                <c:pt idx="76">
                  <c:v>-0.11499999999999999</c:v>
                </c:pt>
                <c:pt idx="77">
                  <c:v>-0.11399999999999999</c:v>
                </c:pt>
                <c:pt idx="78">
                  <c:v>-0.11299999999999999</c:v>
                </c:pt>
                <c:pt idx="79">
                  <c:v>-0.11199999999999999</c:v>
                </c:pt>
                <c:pt idx="80">
                  <c:v>-0.11099999999999999</c:v>
                </c:pt>
                <c:pt idx="81">
                  <c:v>-0.11</c:v>
                </c:pt>
                <c:pt idx="82">
                  <c:v>-0.109</c:v>
                </c:pt>
                <c:pt idx="83">
                  <c:v>-0.108</c:v>
                </c:pt>
                <c:pt idx="84">
                  <c:v>-0.107</c:v>
                </c:pt>
                <c:pt idx="85">
                  <c:v>-0.106</c:v>
                </c:pt>
                <c:pt idx="86">
                  <c:v>-0.105</c:v>
                </c:pt>
                <c:pt idx="87">
                  <c:v>-0.104</c:v>
                </c:pt>
                <c:pt idx="88">
                  <c:v>-0.10299999999999999</c:v>
                </c:pt>
                <c:pt idx="89">
                  <c:v>-0.10199999999999999</c:v>
                </c:pt>
                <c:pt idx="90">
                  <c:v>-0.10099999999999999</c:v>
                </c:pt>
                <c:pt idx="91">
                  <c:v>-9.9999999999999992E-2</c:v>
                </c:pt>
                <c:pt idx="92">
                  <c:v>-9.8999999999999991E-2</c:v>
                </c:pt>
                <c:pt idx="93">
                  <c:v>-9.799999999999999E-2</c:v>
                </c:pt>
                <c:pt idx="94">
                  <c:v>-9.7000000000000003E-2</c:v>
                </c:pt>
                <c:pt idx="95">
                  <c:v>-9.7000000000000003E-2</c:v>
                </c:pt>
                <c:pt idx="96">
                  <c:v>-9.5000000000000001E-2</c:v>
                </c:pt>
                <c:pt idx="97">
                  <c:v>-9.4E-2</c:v>
                </c:pt>
                <c:pt idx="98">
                  <c:v>-9.2999999999999999E-2</c:v>
                </c:pt>
                <c:pt idx="99">
                  <c:v>-9.1999999999999998E-2</c:v>
                </c:pt>
                <c:pt idx="100">
                  <c:v>-9.0999999999999998E-2</c:v>
                </c:pt>
                <c:pt idx="101">
                  <c:v>-0.09</c:v>
                </c:pt>
                <c:pt idx="102">
                  <c:v>-8.8999999999999996E-2</c:v>
                </c:pt>
                <c:pt idx="103">
                  <c:v>-8.7999999999999995E-2</c:v>
                </c:pt>
                <c:pt idx="104">
                  <c:v>-8.7999999999999995E-2</c:v>
                </c:pt>
                <c:pt idx="105">
                  <c:v>-8.6999999999999994E-2</c:v>
                </c:pt>
                <c:pt idx="106">
                  <c:v>-8.5999999999999993E-2</c:v>
                </c:pt>
                <c:pt idx="107">
                  <c:v>-8.4999999999999992E-2</c:v>
                </c:pt>
                <c:pt idx="108">
                  <c:v>-8.3999999999999991E-2</c:v>
                </c:pt>
                <c:pt idx="109">
                  <c:v>-8.299999999999999E-2</c:v>
                </c:pt>
                <c:pt idx="110">
                  <c:v>-8.199999999999999E-2</c:v>
                </c:pt>
                <c:pt idx="111">
                  <c:v>-8.0999999999999989E-2</c:v>
                </c:pt>
                <c:pt idx="112">
                  <c:v>-0.08</c:v>
                </c:pt>
                <c:pt idx="113">
                  <c:v>-7.9000000000000001E-2</c:v>
                </c:pt>
                <c:pt idx="114">
                  <c:v>-7.8E-2</c:v>
                </c:pt>
                <c:pt idx="115">
                  <c:v>-7.6999999999999999E-2</c:v>
                </c:pt>
                <c:pt idx="116">
                  <c:v>-7.5999999999999998E-2</c:v>
                </c:pt>
                <c:pt idx="117">
                  <c:v>-7.4999999999999997E-2</c:v>
                </c:pt>
                <c:pt idx="118">
                  <c:v>-7.3999999999999996E-2</c:v>
                </c:pt>
                <c:pt idx="119">
                  <c:v>-7.2999999999999995E-2</c:v>
                </c:pt>
                <c:pt idx="120">
                  <c:v>-7.1999999999999995E-2</c:v>
                </c:pt>
                <c:pt idx="121">
                  <c:v>-7.0999999999999994E-2</c:v>
                </c:pt>
                <c:pt idx="122">
                  <c:v>-6.9999999999999993E-2</c:v>
                </c:pt>
                <c:pt idx="123">
                  <c:v>-6.8999999999999992E-2</c:v>
                </c:pt>
                <c:pt idx="124">
                  <c:v>-6.7999999999999991E-2</c:v>
                </c:pt>
                <c:pt idx="125">
                  <c:v>-6.7000000000000004E-2</c:v>
                </c:pt>
                <c:pt idx="126">
                  <c:v>-6.7000000000000004E-2</c:v>
                </c:pt>
                <c:pt idx="127">
                  <c:v>-6.6000000000000003E-2</c:v>
                </c:pt>
                <c:pt idx="128">
                  <c:v>-6.5000000000000002E-2</c:v>
                </c:pt>
                <c:pt idx="129">
                  <c:v>-6.4000000000000001E-2</c:v>
                </c:pt>
                <c:pt idx="130">
                  <c:v>-6.3E-2</c:v>
                </c:pt>
                <c:pt idx="131">
                  <c:v>-6.2E-2</c:v>
                </c:pt>
                <c:pt idx="132">
                  <c:v>-6.0999999999999999E-2</c:v>
                </c:pt>
                <c:pt idx="133">
                  <c:v>-0.06</c:v>
                </c:pt>
                <c:pt idx="134">
                  <c:v>-5.8999999999999997E-2</c:v>
                </c:pt>
                <c:pt idx="135">
                  <c:v>-5.7999999999999996E-2</c:v>
                </c:pt>
                <c:pt idx="136">
                  <c:v>-5.6999999999999995E-2</c:v>
                </c:pt>
                <c:pt idx="137">
                  <c:v>-5.6999999999999995E-2</c:v>
                </c:pt>
                <c:pt idx="138">
                  <c:v>-5.5999999999999994E-2</c:v>
                </c:pt>
                <c:pt idx="139">
                  <c:v>-5.4999999999999993E-2</c:v>
                </c:pt>
                <c:pt idx="140">
                  <c:v>-5.3999999999999992E-2</c:v>
                </c:pt>
                <c:pt idx="141">
                  <c:v>-5.2999999999999999E-2</c:v>
                </c:pt>
                <c:pt idx="142">
                  <c:v>-5.1999999999999998E-2</c:v>
                </c:pt>
                <c:pt idx="143">
                  <c:v>-5.0999999999999997E-2</c:v>
                </c:pt>
                <c:pt idx="144">
                  <c:v>-4.9999999999999996E-2</c:v>
                </c:pt>
                <c:pt idx="145">
                  <c:v>-4.8999999999999995E-2</c:v>
                </c:pt>
                <c:pt idx="146">
                  <c:v>-4.7999999999999994E-2</c:v>
                </c:pt>
                <c:pt idx="147">
                  <c:v>-4.7999999999999994E-2</c:v>
                </c:pt>
                <c:pt idx="148">
                  <c:v>-4.6999999999999993E-2</c:v>
                </c:pt>
                <c:pt idx="149">
                  <c:v>-4.5999999999999999E-2</c:v>
                </c:pt>
                <c:pt idx="150">
                  <c:v>-4.4999999999999998E-2</c:v>
                </c:pt>
                <c:pt idx="151">
                  <c:v>-4.3999999999999997E-2</c:v>
                </c:pt>
                <c:pt idx="152">
                  <c:v>-4.2999999999999997E-2</c:v>
                </c:pt>
                <c:pt idx="153">
                  <c:v>-4.1999999999999996E-2</c:v>
                </c:pt>
                <c:pt idx="154">
                  <c:v>-4.0999999999999995E-2</c:v>
                </c:pt>
                <c:pt idx="155">
                  <c:v>-3.9999999999999994E-2</c:v>
                </c:pt>
                <c:pt idx="156">
                  <c:v>-3.8999999999999993E-2</c:v>
                </c:pt>
                <c:pt idx="157">
                  <c:v>-3.8999999999999993E-2</c:v>
                </c:pt>
                <c:pt idx="158">
                  <c:v>-3.7999999999999999E-2</c:v>
                </c:pt>
                <c:pt idx="159">
                  <c:v>-3.6999999999999998E-2</c:v>
                </c:pt>
                <c:pt idx="160">
                  <c:v>-3.5999999999999997E-2</c:v>
                </c:pt>
                <c:pt idx="161">
                  <c:v>-3.4999999999999996E-2</c:v>
                </c:pt>
                <c:pt idx="162">
                  <c:v>-3.3999999999999996E-2</c:v>
                </c:pt>
                <c:pt idx="163">
                  <c:v>-3.2999999999999995E-2</c:v>
                </c:pt>
                <c:pt idx="164">
                  <c:v>-3.1999999999999994E-2</c:v>
                </c:pt>
                <c:pt idx="165">
                  <c:v>-3.1999999999999994E-2</c:v>
                </c:pt>
                <c:pt idx="166">
                  <c:v>-3.0999999999999993E-2</c:v>
                </c:pt>
                <c:pt idx="167">
                  <c:v>-0.03</c:v>
                </c:pt>
                <c:pt idx="168">
                  <c:v>-2.8999999999999998E-2</c:v>
                </c:pt>
                <c:pt idx="169">
                  <c:v>-2.7999999999999997E-2</c:v>
                </c:pt>
                <c:pt idx="170">
                  <c:v>-2.6999999999999996E-2</c:v>
                </c:pt>
                <c:pt idx="171">
                  <c:v>-2.6999999999999996E-2</c:v>
                </c:pt>
                <c:pt idx="172">
                  <c:v>-2.5999999999999995E-2</c:v>
                </c:pt>
                <c:pt idx="173">
                  <c:v>-2.4999999999999994E-2</c:v>
                </c:pt>
                <c:pt idx="174">
                  <c:v>-2.3999999999999994E-2</c:v>
                </c:pt>
                <c:pt idx="175">
                  <c:v>-2.2999999999999993E-2</c:v>
                </c:pt>
                <c:pt idx="176">
                  <c:v>-2.1999999999999992E-2</c:v>
                </c:pt>
                <c:pt idx="177">
                  <c:v>-2.0999999999999991E-2</c:v>
                </c:pt>
                <c:pt idx="178">
                  <c:v>-1.999999999999999E-2</c:v>
                </c:pt>
                <c:pt idx="179">
                  <c:v>-1.999999999999999E-2</c:v>
                </c:pt>
                <c:pt idx="180">
                  <c:v>-1.8999999999999989E-2</c:v>
                </c:pt>
                <c:pt idx="181">
                  <c:v>-1.8000000000000002E-2</c:v>
                </c:pt>
                <c:pt idx="182">
                  <c:v>-1.7000000000000001E-2</c:v>
                </c:pt>
                <c:pt idx="183">
                  <c:v>-1.6E-2</c:v>
                </c:pt>
                <c:pt idx="184">
                  <c:v>-1.6E-2</c:v>
                </c:pt>
                <c:pt idx="185">
                  <c:v>-1.4999999999999999E-2</c:v>
                </c:pt>
                <c:pt idx="186">
                  <c:v>-1.3999999999999999E-2</c:v>
                </c:pt>
                <c:pt idx="187">
                  <c:v>-1.2999999999999998E-2</c:v>
                </c:pt>
                <c:pt idx="188">
                  <c:v>-1.1999999999999997E-2</c:v>
                </c:pt>
                <c:pt idx="189">
                  <c:v>-1.0999999999999996E-2</c:v>
                </c:pt>
                <c:pt idx="190">
                  <c:v>-9.999999999999995E-3</c:v>
                </c:pt>
                <c:pt idx="191">
                  <c:v>-9.999999999999995E-3</c:v>
                </c:pt>
                <c:pt idx="192">
                  <c:v>-8.9999999999999941E-3</c:v>
                </c:pt>
                <c:pt idx="193">
                  <c:v>-7.9999999999999932E-3</c:v>
                </c:pt>
                <c:pt idx="194">
                  <c:v>-6.9999999999999923E-3</c:v>
                </c:pt>
                <c:pt idx="195">
                  <c:v>-5.9999999999999915E-3</c:v>
                </c:pt>
                <c:pt idx="196">
                  <c:v>-4.9999999999999906E-3</c:v>
                </c:pt>
                <c:pt idx="197">
                  <c:v>-3.9999999999999897E-3</c:v>
                </c:pt>
                <c:pt idx="198">
                  <c:v>-3.9999999999999897E-3</c:v>
                </c:pt>
                <c:pt idx="199">
                  <c:v>-3.0000000000000027E-3</c:v>
                </c:pt>
                <c:pt idx="200">
                  <c:v>-2.0000000000000018E-3</c:v>
                </c:pt>
                <c:pt idx="201">
                  <c:v>-1.0000000000000009E-3</c:v>
                </c:pt>
                <c:pt idx="202">
                  <c:v>0</c:v>
                </c:pt>
                <c:pt idx="203">
                  <c:v>1.0000000000000009E-3</c:v>
                </c:pt>
                <c:pt idx="204">
                  <c:v>1.0000000000000009E-3</c:v>
                </c:pt>
                <c:pt idx="205">
                  <c:v>2.0000000000000018E-3</c:v>
                </c:pt>
                <c:pt idx="206">
                  <c:v>3.0000000000000027E-3</c:v>
                </c:pt>
                <c:pt idx="207">
                  <c:v>4.0000000000000036E-3</c:v>
                </c:pt>
                <c:pt idx="208">
                  <c:v>5.0000000000000044E-3</c:v>
                </c:pt>
                <c:pt idx="209">
                  <c:v>6.0000000000000053E-3</c:v>
                </c:pt>
                <c:pt idx="210">
                  <c:v>7.0000000000000062E-3</c:v>
                </c:pt>
                <c:pt idx="211">
                  <c:v>7.0000000000000062E-3</c:v>
                </c:pt>
                <c:pt idx="212">
                  <c:v>8.0000000000000071E-3</c:v>
                </c:pt>
                <c:pt idx="213">
                  <c:v>9.000000000000008E-3</c:v>
                </c:pt>
                <c:pt idx="214">
                  <c:v>1.0000000000000009E-2</c:v>
                </c:pt>
                <c:pt idx="215">
                  <c:v>1.100000000000001E-2</c:v>
                </c:pt>
                <c:pt idx="216">
                  <c:v>1.100000000000001E-2</c:v>
                </c:pt>
                <c:pt idx="217">
                  <c:v>1.2000000000000011E-2</c:v>
                </c:pt>
                <c:pt idx="218">
                  <c:v>1.2999999999999998E-2</c:v>
                </c:pt>
                <c:pt idx="219">
                  <c:v>1.3999999999999999E-2</c:v>
                </c:pt>
                <c:pt idx="220">
                  <c:v>1.4999999999999999E-2</c:v>
                </c:pt>
                <c:pt idx="221">
                  <c:v>1.6E-2</c:v>
                </c:pt>
                <c:pt idx="222">
                  <c:v>1.6E-2</c:v>
                </c:pt>
                <c:pt idx="223">
                  <c:v>1.7000000000000001E-2</c:v>
                </c:pt>
                <c:pt idx="224">
                  <c:v>1.8000000000000002E-2</c:v>
                </c:pt>
                <c:pt idx="225">
                  <c:v>1.9000000000000003E-2</c:v>
                </c:pt>
                <c:pt idx="226">
                  <c:v>2.0000000000000004E-2</c:v>
                </c:pt>
                <c:pt idx="227">
                  <c:v>2.0000000000000004E-2</c:v>
                </c:pt>
                <c:pt idx="228">
                  <c:v>2.1000000000000005E-2</c:v>
                </c:pt>
                <c:pt idx="229">
                  <c:v>2.2000000000000006E-2</c:v>
                </c:pt>
                <c:pt idx="230">
                  <c:v>2.3000000000000007E-2</c:v>
                </c:pt>
                <c:pt idx="231">
                  <c:v>2.4000000000000007E-2</c:v>
                </c:pt>
                <c:pt idx="232">
                  <c:v>2.4000000000000007E-2</c:v>
                </c:pt>
                <c:pt idx="233">
                  <c:v>2.5000000000000008E-2</c:v>
                </c:pt>
                <c:pt idx="234">
                  <c:v>2.6000000000000009E-2</c:v>
                </c:pt>
                <c:pt idx="235">
                  <c:v>2.700000000000001E-2</c:v>
                </c:pt>
                <c:pt idx="236">
                  <c:v>2.8000000000000011E-2</c:v>
                </c:pt>
                <c:pt idx="237">
                  <c:v>2.8000000000000011E-2</c:v>
                </c:pt>
                <c:pt idx="238">
                  <c:v>2.8999999999999998E-2</c:v>
                </c:pt>
                <c:pt idx="239">
                  <c:v>0.03</c:v>
                </c:pt>
                <c:pt idx="240">
                  <c:v>3.1E-2</c:v>
                </c:pt>
                <c:pt idx="241">
                  <c:v>3.2000000000000001E-2</c:v>
                </c:pt>
                <c:pt idx="242">
                  <c:v>3.3000000000000002E-2</c:v>
                </c:pt>
                <c:pt idx="243">
                  <c:v>3.3000000000000002E-2</c:v>
                </c:pt>
                <c:pt idx="244">
                  <c:v>3.4000000000000002E-2</c:v>
                </c:pt>
                <c:pt idx="245">
                  <c:v>3.5000000000000003E-2</c:v>
                </c:pt>
                <c:pt idx="246">
                  <c:v>3.6000000000000004E-2</c:v>
                </c:pt>
                <c:pt idx="247">
                  <c:v>3.7000000000000005E-2</c:v>
                </c:pt>
                <c:pt idx="248">
                  <c:v>3.8000000000000006E-2</c:v>
                </c:pt>
                <c:pt idx="249">
                  <c:v>3.8000000000000006E-2</c:v>
                </c:pt>
                <c:pt idx="250">
                  <c:v>3.9000000000000007E-2</c:v>
                </c:pt>
                <c:pt idx="251">
                  <c:v>4.0000000000000008E-2</c:v>
                </c:pt>
                <c:pt idx="252">
                  <c:v>4.1000000000000009E-2</c:v>
                </c:pt>
                <c:pt idx="253">
                  <c:v>4.200000000000001E-2</c:v>
                </c:pt>
                <c:pt idx="254">
                  <c:v>4.300000000000001E-2</c:v>
                </c:pt>
                <c:pt idx="255">
                  <c:v>4.300000000000001E-2</c:v>
                </c:pt>
                <c:pt idx="256">
                  <c:v>4.4000000000000011E-2</c:v>
                </c:pt>
                <c:pt idx="257">
                  <c:v>4.5000000000000012E-2</c:v>
                </c:pt>
                <c:pt idx="258">
                  <c:v>4.6000000000000013E-2</c:v>
                </c:pt>
                <c:pt idx="259">
                  <c:v>4.7000000000000014E-2</c:v>
                </c:pt>
                <c:pt idx="260">
                  <c:v>4.7000000000000014E-2</c:v>
                </c:pt>
                <c:pt idx="261">
                  <c:v>4.8000000000000015E-2</c:v>
                </c:pt>
                <c:pt idx="262">
                  <c:v>4.9000000000000016E-2</c:v>
                </c:pt>
                <c:pt idx="263">
                  <c:v>5.0000000000000017E-2</c:v>
                </c:pt>
                <c:pt idx="264">
                  <c:v>5.1000000000000018E-2</c:v>
                </c:pt>
                <c:pt idx="265">
                  <c:v>5.1000000000000018E-2</c:v>
                </c:pt>
                <c:pt idx="266">
                  <c:v>5.1999999999999991E-2</c:v>
                </c:pt>
                <c:pt idx="267">
                  <c:v>5.2999999999999992E-2</c:v>
                </c:pt>
                <c:pt idx="268">
                  <c:v>5.3999999999999992E-2</c:v>
                </c:pt>
                <c:pt idx="269">
                  <c:v>5.4999999999999993E-2</c:v>
                </c:pt>
                <c:pt idx="270">
                  <c:v>5.4999999999999993E-2</c:v>
                </c:pt>
                <c:pt idx="271">
                  <c:v>5.5999999999999994E-2</c:v>
                </c:pt>
                <c:pt idx="272">
                  <c:v>5.6999999999999995E-2</c:v>
                </c:pt>
                <c:pt idx="273">
                  <c:v>5.7999999999999996E-2</c:v>
                </c:pt>
                <c:pt idx="274">
                  <c:v>5.7999999999999996E-2</c:v>
                </c:pt>
                <c:pt idx="275">
                  <c:v>5.8999999999999997E-2</c:v>
                </c:pt>
                <c:pt idx="276">
                  <c:v>0.06</c:v>
                </c:pt>
                <c:pt idx="277">
                  <c:v>6.0999999999999999E-2</c:v>
                </c:pt>
                <c:pt idx="278">
                  <c:v>6.2E-2</c:v>
                </c:pt>
                <c:pt idx="279">
                  <c:v>6.2E-2</c:v>
                </c:pt>
                <c:pt idx="280">
                  <c:v>6.3E-2</c:v>
                </c:pt>
                <c:pt idx="281">
                  <c:v>6.4000000000000001E-2</c:v>
                </c:pt>
                <c:pt idx="282">
                  <c:v>6.5000000000000002E-2</c:v>
                </c:pt>
                <c:pt idx="283">
                  <c:v>6.6000000000000003E-2</c:v>
                </c:pt>
                <c:pt idx="284">
                  <c:v>6.7000000000000004E-2</c:v>
                </c:pt>
                <c:pt idx="285">
                  <c:v>6.7000000000000004E-2</c:v>
                </c:pt>
                <c:pt idx="286">
                  <c:v>6.8000000000000005E-2</c:v>
                </c:pt>
                <c:pt idx="287">
                  <c:v>6.9000000000000006E-2</c:v>
                </c:pt>
                <c:pt idx="288">
                  <c:v>7.0000000000000007E-2</c:v>
                </c:pt>
                <c:pt idx="289">
                  <c:v>7.0000000000000007E-2</c:v>
                </c:pt>
                <c:pt idx="290">
                  <c:v>7.1000000000000008E-2</c:v>
                </c:pt>
                <c:pt idx="291">
                  <c:v>7.2000000000000008E-2</c:v>
                </c:pt>
                <c:pt idx="292">
                  <c:v>7.3000000000000009E-2</c:v>
                </c:pt>
                <c:pt idx="293">
                  <c:v>7.400000000000001E-2</c:v>
                </c:pt>
                <c:pt idx="294">
                  <c:v>7.400000000000001E-2</c:v>
                </c:pt>
                <c:pt idx="295">
                  <c:v>7.5000000000000011E-2</c:v>
                </c:pt>
                <c:pt idx="296">
                  <c:v>7.6000000000000012E-2</c:v>
                </c:pt>
                <c:pt idx="297">
                  <c:v>7.7000000000000013E-2</c:v>
                </c:pt>
                <c:pt idx="298">
                  <c:v>7.8000000000000014E-2</c:v>
                </c:pt>
                <c:pt idx="299">
                  <c:v>7.9000000000000015E-2</c:v>
                </c:pt>
                <c:pt idx="300">
                  <c:v>8.0000000000000016E-2</c:v>
                </c:pt>
                <c:pt idx="301">
                  <c:v>8.0000000000000016E-2</c:v>
                </c:pt>
                <c:pt idx="302">
                  <c:v>8.1000000000000016E-2</c:v>
                </c:pt>
                <c:pt idx="303">
                  <c:v>8.2000000000000017E-2</c:v>
                </c:pt>
                <c:pt idx="304">
                  <c:v>8.299999999999999E-2</c:v>
                </c:pt>
                <c:pt idx="305">
                  <c:v>8.299999999999999E-2</c:v>
                </c:pt>
                <c:pt idx="306">
                  <c:v>8.3999999999999991E-2</c:v>
                </c:pt>
                <c:pt idx="307">
                  <c:v>8.4999999999999992E-2</c:v>
                </c:pt>
                <c:pt idx="308">
                  <c:v>8.5999999999999993E-2</c:v>
                </c:pt>
                <c:pt idx="309">
                  <c:v>8.6999999999999994E-2</c:v>
                </c:pt>
                <c:pt idx="310">
                  <c:v>8.6999999999999994E-2</c:v>
                </c:pt>
                <c:pt idx="311">
                  <c:v>8.7999999999999995E-2</c:v>
                </c:pt>
                <c:pt idx="312">
                  <c:v>8.8999999999999996E-2</c:v>
                </c:pt>
                <c:pt idx="313">
                  <c:v>0.09</c:v>
                </c:pt>
                <c:pt idx="314">
                  <c:v>9.0999999999999998E-2</c:v>
                </c:pt>
                <c:pt idx="315">
                  <c:v>9.0999999999999998E-2</c:v>
                </c:pt>
                <c:pt idx="316">
                  <c:v>9.1999999999999998E-2</c:v>
                </c:pt>
                <c:pt idx="317">
                  <c:v>9.2999999999999999E-2</c:v>
                </c:pt>
                <c:pt idx="318">
                  <c:v>9.4E-2</c:v>
                </c:pt>
                <c:pt idx="319">
                  <c:v>9.5000000000000001E-2</c:v>
                </c:pt>
                <c:pt idx="320">
                  <c:v>9.5000000000000001E-2</c:v>
                </c:pt>
                <c:pt idx="321">
                  <c:v>9.6000000000000002E-2</c:v>
                </c:pt>
                <c:pt idx="322">
                  <c:v>9.7000000000000003E-2</c:v>
                </c:pt>
                <c:pt idx="323">
                  <c:v>9.8000000000000004E-2</c:v>
                </c:pt>
                <c:pt idx="324">
                  <c:v>9.9000000000000005E-2</c:v>
                </c:pt>
                <c:pt idx="325">
                  <c:v>9.9000000000000005E-2</c:v>
                </c:pt>
                <c:pt idx="326">
                  <c:v>0.1</c:v>
                </c:pt>
                <c:pt idx="327">
                  <c:v>0.10100000000000001</c:v>
                </c:pt>
                <c:pt idx="328">
                  <c:v>0.10200000000000001</c:v>
                </c:pt>
                <c:pt idx="329">
                  <c:v>0.10300000000000001</c:v>
                </c:pt>
                <c:pt idx="330">
                  <c:v>0.10300000000000001</c:v>
                </c:pt>
                <c:pt idx="331">
                  <c:v>0.10400000000000001</c:v>
                </c:pt>
                <c:pt idx="332">
                  <c:v>0.10500000000000001</c:v>
                </c:pt>
                <c:pt idx="333">
                  <c:v>0.10600000000000001</c:v>
                </c:pt>
                <c:pt idx="334">
                  <c:v>0.10600000000000001</c:v>
                </c:pt>
                <c:pt idx="335">
                  <c:v>0.10700000000000001</c:v>
                </c:pt>
                <c:pt idx="336">
                  <c:v>0.10800000000000001</c:v>
                </c:pt>
                <c:pt idx="337">
                  <c:v>0.10900000000000001</c:v>
                </c:pt>
                <c:pt idx="338">
                  <c:v>0.11000000000000001</c:v>
                </c:pt>
                <c:pt idx="339">
                  <c:v>0.11000000000000001</c:v>
                </c:pt>
                <c:pt idx="340">
                  <c:v>0.11100000000000002</c:v>
                </c:pt>
                <c:pt idx="341">
                  <c:v>0.11200000000000002</c:v>
                </c:pt>
                <c:pt idx="342">
                  <c:v>0.11300000000000002</c:v>
                </c:pt>
                <c:pt idx="343">
                  <c:v>0.11400000000000002</c:v>
                </c:pt>
                <c:pt idx="344">
                  <c:v>0.11499999999999999</c:v>
                </c:pt>
                <c:pt idx="345">
                  <c:v>0.11499999999999999</c:v>
                </c:pt>
                <c:pt idx="346">
                  <c:v>0.11599999999999999</c:v>
                </c:pt>
                <c:pt idx="347">
                  <c:v>0.11699999999999999</c:v>
                </c:pt>
                <c:pt idx="348">
                  <c:v>0.11799999999999999</c:v>
                </c:pt>
                <c:pt idx="349">
                  <c:v>0.11899999999999999</c:v>
                </c:pt>
                <c:pt idx="350">
                  <c:v>0.12</c:v>
                </c:pt>
                <c:pt idx="351">
                  <c:v>0.12</c:v>
                </c:pt>
                <c:pt idx="352">
                  <c:v>0.121</c:v>
                </c:pt>
                <c:pt idx="353">
                  <c:v>0.122</c:v>
                </c:pt>
                <c:pt idx="354">
                  <c:v>0.123</c:v>
                </c:pt>
                <c:pt idx="355">
                  <c:v>0.124</c:v>
                </c:pt>
                <c:pt idx="356">
                  <c:v>0.124</c:v>
                </c:pt>
                <c:pt idx="357">
                  <c:v>0.125</c:v>
                </c:pt>
                <c:pt idx="358">
                  <c:v>0.126</c:v>
                </c:pt>
                <c:pt idx="359">
                  <c:v>0.127</c:v>
                </c:pt>
                <c:pt idx="360">
                  <c:v>0.127</c:v>
                </c:pt>
                <c:pt idx="361">
                  <c:v>0.128</c:v>
                </c:pt>
                <c:pt idx="362">
                  <c:v>0.129</c:v>
                </c:pt>
                <c:pt idx="363">
                  <c:v>0.13</c:v>
                </c:pt>
                <c:pt idx="364">
                  <c:v>0.13100000000000001</c:v>
                </c:pt>
                <c:pt idx="365">
                  <c:v>0.13100000000000001</c:v>
                </c:pt>
                <c:pt idx="366">
                  <c:v>0.13200000000000001</c:v>
                </c:pt>
                <c:pt idx="367">
                  <c:v>0.13300000000000001</c:v>
                </c:pt>
                <c:pt idx="368">
                  <c:v>0.13400000000000001</c:v>
                </c:pt>
                <c:pt idx="369">
                  <c:v>0.13500000000000001</c:v>
                </c:pt>
                <c:pt idx="370">
                  <c:v>0.13600000000000001</c:v>
                </c:pt>
                <c:pt idx="371">
                  <c:v>0.13600000000000001</c:v>
                </c:pt>
                <c:pt idx="372">
                  <c:v>0.13700000000000001</c:v>
                </c:pt>
                <c:pt idx="373">
                  <c:v>0.13800000000000001</c:v>
                </c:pt>
                <c:pt idx="374">
                  <c:v>0.13900000000000001</c:v>
                </c:pt>
                <c:pt idx="375">
                  <c:v>0.13900000000000001</c:v>
                </c:pt>
                <c:pt idx="376">
                  <c:v>0.14000000000000001</c:v>
                </c:pt>
                <c:pt idx="377">
                  <c:v>0.14100000000000001</c:v>
                </c:pt>
                <c:pt idx="378">
                  <c:v>0.14200000000000002</c:v>
                </c:pt>
                <c:pt idx="379">
                  <c:v>0.14300000000000002</c:v>
                </c:pt>
                <c:pt idx="380">
                  <c:v>0.14400000000000002</c:v>
                </c:pt>
                <c:pt idx="381">
                  <c:v>0.14500000000000002</c:v>
                </c:pt>
                <c:pt idx="382">
                  <c:v>0.14500000000000002</c:v>
                </c:pt>
                <c:pt idx="383">
                  <c:v>0.14599999999999999</c:v>
                </c:pt>
                <c:pt idx="384">
                  <c:v>0.14699999999999999</c:v>
                </c:pt>
                <c:pt idx="385">
                  <c:v>0.14799999999999999</c:v>
                </c:pt>
                <c:pt idx="386">
                  <c:v>0.14899999999999999</c:v>
                </c:pt>
                <c:pt idx="387">
                  <c:v>0.14899999999999999</c:v>
                </c:pt>
                <c:pt idx="388">
                  <c:v>0.15</c:v>
                </c:pt>
                <c:pt idx="389">
                  <c:v>0.151</c:v>
                </c:pt>
                <c:pt idx="390">
                  <c:v>0.152</c:v>
                </c:pt>
                <c:pt idx="391">
                  <c:v>0.153</c:v>
                </c:pt>
                <c:pt idx="392">
                  <c:v>0.154</c:v>
                </c:pt>
                <c:pt idx="393">
                  <c:v>0.155</c:v>
                </c:pt>
                <c:pt idx="394">
                  <c:v>0.155</c:v>
                </c:pt>
                <c:pt idx="395">
                  <c:v>0.156</c:v>
                </c:pt>
                <c:pt idx="396">
                  <c:v>0.157</c:v>
                </c:pt>
                <c:pt idx="397">
                  <c:v>0.158</c:v>
                </c:pt>
                <c:pt idx="398">
                  <c:v>0.159</c:v>
                </c:pt>
                <c:pt idx="399">
                  <c:v>0.16</c:v>
                </c:pt>
                <c:pt idx="400">
                  <c:v>0.161</c:v>
                </c:pt>
              </c:numCache>
            </c:numRef>
          </c:yVal>
          <c:smooth val="1"/>
          <c:extLst>
            <c:ext xmlns:c16="http://schemas.microsoft.com/office/drawing/2014/chart" uri="{C3380CC4-5D6E-409C-BE32-E72D297353CC}">
              <c16:uniqueId val="{00000003-2CF0-4222-AA7F-B5696A538CEA}"/>
            </c:ext>
          </c:extLst>
        </c:ser>
        <c:dLbls>
          <c:showLegendKey val="0"/>
          <c:showVal val="0"/>
          <c:showCatName val="0"/>
          <c:showSerName val="0"/>
          <c:showPercent val="0"/>
          <c:showBubbleSize val="0"/>
        </c:dLbls>
        <c:axId val="1214172128"/>
        <c:axId val="1214158528"/>
      </c:scatterChart>
      <c:valAx>
        <c:axId val="1214172128"/>
        <c:scaling>
          <c:orientation val="minMax"/>
          <c:max val="0.2"/>
          <c:min val="-0.2"/>
        </c:scaling>
        <c:delete val="0"/>
        <c:axPos val="b"/>
        <c:title>
          <c:tx>
            <c:rich>
              <a:bodyPr rot="0" spcFirstLastPara="1" vertOverflow="ellipsis" vert="horz" wrap="square" anchor="ctr" anchorCtr="1"/>
              <a:lstStyle/>
              <a:p>
                <a:pPr>
                  <a:defRPr sz="1000" b="0" i="0" u="none" strike="noStrike" kern="1200" baseline="0">
                    <a:solidFill>
                      <a:schemeClr val="tx1"/>
                    </a:solidFill>
                    <a:latin typeface="+mn-lt"/>
                    <a:ea typeface="+mn-ea"/>
                    <a:cs typeface="+mn-cs"/>
                  </a:defRPr>
                </a:pPr>
                <a:r>
                  <a:rPr lang="en-US">
                    <a:solidFill>
                      <a:schemeClr val="tx1"/>
                    </a:solidFill>
                  </a:rPr>
                  <a:t>E</a:t>
                </a:r>
                <a:r>
                  <a:rPr lang="en-US" baseline="0">
                    <a:solidFill>
                      <a:schemeClr val="tx1"/>
                    </a:solidFill>
                  </a:rPr>
                  <a:t> (V)</a:t>
                </a:r>
                <a:endParaRPr lang="en-US">
                  <a:solidFill>
                    <a:schemeClr val="tx1"/>
                  </a:solidFill>
                </a:endParaRP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pt-PT"/>
            </a:p>
          </c:txPr>
        </c:title>
        <c:numFmt formatCode="0.000" sourceLinked="1"/>
        <c:majorTickMark val="none"/>
        <c:minorTickMark val="none"/>
        <c:tickLblPos val="low"/>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pt-PT"/>
          </a:p>
        </c:txPr>
        <c:crossAx val="1214158528"/>
        <c:crosses val="autoZero"/>
        <c:crossBetween val="midCat"/>
      </c:valAx>
      <c:valAx>
        <c:axId val="1214158528"/>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solidFill>
                    <a:latin typeface="+mn-lt"/>
                    <a:ea typeface="+mn-ea"/>
                    <a:cs typeface="+mn-cs"/>
                  </a:defRPr>
                </a:pPr>
                <a:r>
                  <a:rPr lang="en-US">
                    <a:solidFill>
                      <a:schemeClr val="tx1"/>
                    </a:solidFill>
                  </a:rPr>
                  <a:t>I</a:t>
                </a:r>
                <a:r>
                  <a:rPr lang="en-US" baseline="0">
                    <a:solidFill>
                      <a:schemeClr val="tx1"/>
                    </a:solidFill>
                  </a:rPr>
                  <a:t> (mA)</a:t>
                </a:r>
                <a:endParaRPr lang="en-US">
                  <a:solidFill>
                    <a:schemeClr val="tx1"/>
                  </a:solidFill>
                </a:endParaRP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pt-PT"/>
            </a:p>
          </c:txPr>
        </c:title>
        <c:numFmt formatCode="0.000" sourceLinked="1"/>
        <c:majorTickMark val="none"/>
        <c:minorTickMark val="none"/>
        <c:tickLblPos val="low"/>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pt-PT"/>
          </a:p>
        </c:txPr>
        <c:crossAx val="1214172128"/>
        <c:crosses val="autoZero"/>
        <c:crossBetween val="midCat"/>
        <c:majorUnit val="0.25"/>
      </c:valAx>
      <c:spPr>
        <a:noFill/>
        <a:ln>
          <a:noFill/>
        </a:ln>
        <a:effectLst/>
      </c:spPr>
    </c:plotArea>
    <c:legend>
      <c:legendPos val="r"/>
      <c:legendEntry>
        <c:idx val="2"/>
        <c:delete val="1"/>
      </c:legendEntry>
      <c:legendEntry>
        <c:idx val="3"/>
        <c:delete val="1"/>
      </c:legendEntry>
      <c:layout>
        <c:manualLayout>
          <c:xMode val="edge"/>
          <c:yMode val="edge"/>
          <c:x val="0.75595971699189779"/>
          <c:y val="0.69380393831439913"/>
          <c:w val="0.20780839895013123"/>
          <c:h val="0.15600549466475971"/>
        </c:manualLayout>
      </c:layout>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pt-PT"/>
        </a:p>
      </c:txPr>
    </c:legend>
    <c:plotVisOnly val="1"/>
    <c:dispBlanksAs val="gap"/>
    <c:showDLblsOverMax val="0"/>
  </c:chart>
  <c:spPr>
    <a:solidFill>
      <a:sysClr val="window" lastClr="FFFFFF"/>
    </a:solidFill>
    <a:ln w="9525" cap="flat" cmpd="sng" algn="ctr">
      <a:solidFill>
        <a:sysClr val="windowText" lastClr="000000"/>
      </a:solidFill>
      <a:round/>
    </a:ln>
    <a:effectLst/>
  </c:spPr>
  <c:txPr>
    <a:bodyPr/>
    <a:lstStyle/>
    <a:p>
      <a:pPr>
        <a:defRPr/>
      </a:pPr>
      <a:endParaRPr lang="pt-PT"/>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P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ysClr val="windowText" lastClr="000000"/>
                </a:solidFill>
                <a:latin typeface="+mn-lt"/>
                <a:ea typeface="+mn-ea"/>
                <a:cs typeface="+mn-cs"/>
              </a:defRPr>
            </a:pPr>
            <a:r>
              <a:rPr lang="en-US" b="1">
                <a:solidFill>
                  <a:sysClr val="windowText" lastClr="000000"/>
                </a:solidFill>
              </a:rPr>
              <a:t>I-V</a:t>
            </a:r>
            <a:r>
              <a:rPr lang="en-US" b="1" baseline="0">
                <a:solidFill>
                  <a:sysClr val="windowText" lastClr="000000"/>
                </a:solidFill>
              </a:rPr>
              <a:t> curves (Composite-15%)</a:t>
            </a:r>
            <a:endParaRPr lang="en-US" b="1">
              <a:solidFill>
                <a:sysClr val="windowText" lastClr="000000"/>
              </a:solidFill>
            </a:endParaRPr>
          </a:p>
        </c:rich>
      </c:tx>
      <c:layout>
        <c:manualLayout>
          <c:xMode val="edge"/>
          <c:yMode val="edge"/>
          <c:x val="0.22129009297566618"/>
          <c:y val="6.7574408096924415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ysClr val="windowText" lastClr="000000"/>
              </a:solidFill>
              <a:latin typeface="+mn-lt"/>
              <a:ea typeface="+mn-ea"/>
              <a:cs typeface="+mn-cs"/>
            </a:defRPr>
          </a:pPr>
          <a:endParaRPr lang="pt-PT"/>
        </a:p>
      </c:txPr>
    </c:title>
    <c:autoTitleDeleted val="0"/>
    <c:plotArea>
      <c:layout>
        <c:manualLayout>
          <c:layoutTarget val="inner"/>
          <c:xMode val="edge"/>
          <c:yMode val="edge"/>
          <c:x val="0.16516007532956686"/>
          <c:y val="0.3390714355907507"/>
          <c:w val="0.74561679790026247"/>
          <c:h val="0.51141434025292287"/>
        </c:manualLayout>
      </c:layout>
      <c:scatterChart>
        <c:scatterStyle val="smoothMarker"/>
        <c:varyColors val="0"/>
        <c:ser>
          <c:idx val="0"/>
          <c:order val="0"/>
          <c:tx>
            <c:v>LiCl</c:v>
          </c:tx>
          <c:spPr>
            <a:ln w="28575" cap="rnd">
              <a:solidFill>
                <a:srgbClr val="00B0F0"/>
              </a:solidFill>
              <a:round/>
            </a:ln>
            <a:effectLst/>
          </c:spPr>
          <c:marker>
            <c:symbol val="none"/>
          </c:marker>
          <c:trendline>
            <c:spPr>
              <a:ln w="19050" cap="rnd">
                <a:solidFill>
                  <a:schemeClr val="tx1">
                    <a:alpha val="0"/>
                  </a:schemeClr>
                </a:solidFill>
                <a:prstDash val="sysDot"/>
              </a:ln>
              <a:effectLst/>
            </c:spPr>
            <c:trendlineType val="linear"/>
            <c:dispRSqr val="1"/>
            <c:dispEq val="1"/>
            <c:trendlineLbl>
              <c:layout>
                <c:manualLayout>
                  <c:x val="-0.40999800296702044"/>
                  <c:y val="-0.10562595133276728"/>
                </c:manualLayout>
              </c:layout>
              <c:tx>
                <c:rich>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r>
                      <a:rPr lang="en-US" sz="900" b="1" i="0" u="sng" kern="1200" baseline="0">
                        <a:solidFill>
                          <a:srgbClr val="00B0F0"/>
                        </a:solidFill>
                        <a:effectLst/>
                      </a:rPr>
                      <a:t>0.1 M LiCl</a:t>
                    </a:r>
                    <a:endParaRPr lang="en-GB">
                      <a:effectLst/>
                    </a:endParaRPr>
                  </a:p>
                  <a:p>
                    <a:pPr>
                      <a:defRPr/>
                    </a:pPr>
                    <a:r>
                      <a:rPr lang="en-US" baseline="0">
                        <a:solidFill>
                          <a:srgbClr val="00B0F0"/>
                        </a:solidFill>
                      </a:rPr>
                      <a:t>y = 6.2695x + 0.0127</a:t>
                    </a:r>
                    <a:br>
                      <a:rPr lang="en-US" baseline="0">
                        <a:solidFill>
                          <a:srgbClr val="00B0F0"/>
                        </a:solidFill>
                      </a:rPr>
                    </a:br>
                    <a:r>
                      <a:rPr lang="en-US" baseline="0">
                        <a:solidFill>
                          <a:srgbClr val="00B0F0"/>
                        </a:solidFill>
                      </a:rPr>
                      <a:t>R² = 0.9975</a:t>
                    </a:r>
                    <a:endParaRPr lang="en-US">
                      <a:solidFill>
                        <a:srgbClr val="00B0F0"/>
                      </a:solidFill>
                    </a:endParaRPr>
                  </a:p>
                </c:rich>
              </c:tx>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PT"/>
                </a:p>
              </c:txPr>
            </c:trendlineLbl>
          </c:trendline>
          <c:xVal>
            <c:numRef>
              <c:f>'Ideal Selectivity'!$D$12:$D$412</c:f>
              <c:numCache>
                <c:formatCode>0.000</c:formatCode>
                <c:ptCount val="401"/>
                <c:pt idx="0">
                  <c:v>-0.2</c:v>
                </c:pt>
                <c:pt idx="1">
                  <c:v>-0.19900000000000001</c:v>
                </c:pt>
                <c:pt idx="2">
                  <c:v>-0.19800000000000001</c:v>
                </c:pt>
                <c:pt idx="3">
                  <c:v>-0.19700000000000001</c:v>
                </c:pt>
                <c:pt idx="4">
                  <c:v>-0.19600000000000001</c:v>
                </c:pt>
                <c:pt idx="5">
                  <c:v>-0.19500000000000001</c:v>
                </c:pt>
                <c:pt idx="6">
                  <c:v>-0.19400000000000001</c:v>
                </c:pt>
                <c:pt idx="7">
                  <c:v>-0.193</c:v>
                </c:pt>
                <c:pt idx="8">
                  <c:v>-0.192</c:v>
                </c:pt>
                <c:pt idx="9">
                  <c:v>-0.191</c:v>
                </c:pt>
                <c:pt idx="10">
                  <c:v>-0.19</c:v>
                </c:pt>
                <c:pt idx="11">
                  <c:v>-0.189</c:v>
                </c:pt>
                <c:pt idx="12">
                  <c:v>-0.188</c:v>
                </c:pt>
                <c:pt idx="13">
                  <c:v>-0.187</c:v>
                </c:pt>
                <c:pt idx="14">
                  <c:v>-0.186</c:v>
                </c:pt>
                <c:pt idx="15">
                  <c:v>-0.185</c:v>
                </c:pt>
                <c:pt idx="16">
                  <c:v>-0.184</c:v>
                </c:pt>
                <c:pt idx="17">
                  <c:v>-0.183</c:v>
                </c:pt>
                <c:pt idx="18">
                  <c:v>-0.182</c:v>
                </c:pt>
                <c:pt idx="19">
                  <c:v>-0.18099999999999999</c:v>
                </c:pt>
                <c:pt idx="20">
                  <c:v>-0.18</c:v>
                </c:pt>
                <c:pt idx="21">
                  <c:v>-0.17899999999999999</c:v>
                </c:pt>
                <c:pt idx="22">
                  <c:v>-0.17799999999999999</c:v>
                </c:pt>
                <c:pt idx="23">
                  <c:v>-0.17699999999999999</c:v>
                </c:pt>
                <c:pt idx="24">
                  <c:v>-0.17599999999999999</c:v>
                </c:pt>
                <c:pt idx="25">
                  <c:v>-0.17499999999999999</c:v>
                </c:pt>
                <c:pt idx="26">
                  <c:v>-0.17399999999999999</c:v>
                </c:pt>
                <c:pt idx="27">
                  <c:v>-0.17299999999999999</c:v>
                </c:pt>
                <c:pt idx="28">
                  <c:v>-0.17199999999999999</c:v>
                </c:pt>
                <c:pt idx="29">
                  <c:v>-0.17100000000000001</c:v>
                </c:pt>
                <c:pt idx="30">
                  <c:v>-0.17</c:v>
                </c:pt>
                <c:pt idx="31">
                  <c:v>-0.16900000000000001</c:v>
                </c:pt>
                <c:pt idx="32">
                  <c:v>-0.16800000000000001</c:v>
                </c:pt>
                <c:pt idx="33">
                  <c:v>-0.16700000000000001</c:v>
                </c:pt>
                <c:pt idx="34">
                  <c:v>-0.16600000000000001</c:v>
                </c:pt>
                <c:pt idx="35">
                  <c:v>-0.16500000000000001</c:v>
                </c:pt>
                <c:pt idx="36">
                  <c:v>-0.16400000000000001</c:v>
                </c:pt>
                <c:pt idx="37">
                  <c:v>-0.16300000000000001</c:v>
                </c:pt>
                <c:pt idx="38">
                  <c:v>-0.16200000000000001</c:v>
                </c:pt>
                <c:pt idx="39">
                  <c:v>-0.161</c:v>
                </c:pt>
                <c:pt idx="40">
                  <c:v>-0.16</c:v>
                </c:pt>
                <c:pt idx="41">
                  <c:v>-0.159</c:v>
                </c:pt>
                <c:pt idx="42">
                  <c:v>-0.158</c:v>
                </c:pt>
                <c:pt idx="43">
                  <c:v>-0.157</c:v>
                </c:pt>
                <c:pt idx="44">
                  <c:v>-0.156</c:v>
                </c:pt>
                <c:pt idx="45">
                  <c:v>-0.155</c:v>
                </c:pt>
                <c:pt idx="46">
                  <c:v>-0.154</c:v>
                </c:pt>
                <c:pt idx="47">
                  <c:v>-0.153</c:v>
                </c:pt>
                <c:pt idx="48">
                  <c:v>-0.152</c:v>
                </c:pt>
                <c:pt idx="49">
                  <c:v>-0.151</c:v>
                </c:pt>
                <c:pt idx="50">
                  <c:v>-0.15</c:v>
                </c:pt>
                <c:pt idx="51">
                  <c:v>-0.14899999999999999</c:v>
                </c:pt>
                <c:pt idx="52">
                  <c:v>-0.14799999999999999</c:v>
                </c:pt>
                <c:pt idx="53">
                  <c:v>-0.14699999999999999</c:v>
                </c:pt>
                <c:pt idx="54">
                  <c:v>-0.14599999999999999</c:v>
                </c:pt>
                <c:pt idx="55">
                  <c:v>-0.14499999999999999</c:v>
                </c:pt>
                <c:pt idx="56">
                  <c:v>-0.14399999999999999</c:v>
                </c:pt>
                <c:pt idx="57">
                  <c:v>-0.14299999999999999</c:v>
                </c:pt>
                <c:pt idx="58">
                  <c:v>-0.14199999999999999</c:v>
                </c:pt>
                <c:pt idx="59">
                  <c:v>-0.14099999999999999</c:v>
                </c:pt>
                <c:pt idx="60">
                  <c:v>-0.14000000000000001</c:v>
                </c:pt>
                <c:pt idx="61">
                  <c:v>-0.13900000000000001</c:v>
                </c:pt>
                <c:pt idx="62">
                  <c:v>-0.13800000000000001</c:v>
                </c:pt>
                <c:pt idx="63">
                  <c:v>-0.13700000000000001</c:v>
                </c:pt>
                <c:pt idx="64">
                  <c:v>-0.13600000000000001</c:v>
                </c:pt>
                <c:pt idx="65">
                  <c:v>-0.13500000000000001</c:v>
                </c:pt>
                <c:pt idx="66">
                  <c:v>-0.13400000000000001</c:v>
                </c:pt>
                <c:pt idx="67">
                  <c:v>-0.13300000000000001</c:v>
                </c:pt>
                <c:pt idx="68">
                  <c:v>-0.13200000000000001</c:v>
                </c:pt>
                <c:pt idx="69">
                  <c:v>-0.13100000000000001</c:v>
                </c:pt>
                <c:pt idx="70">
                  <c:v>-0.13</c:v>
                </c:pt>
                <c:pt idx="71">
                  <c:v>-0.129</c:v>
                </c:pt>
                <c:pt idx="72">
                  <c:v>-0.128</c:v>
                </c:pt>
                <c:pt idx="73">
                  <c:v>-0.127</c:v>
                </c:pt>
                <c:pt idx="74">
                  <c:v>-0.126</c:v>
                </c:pt>
                <c:pt idx="75">
                  <c:v>-0.125</c:v>
                </c:pt>
                <c:pt idx="76">
                  <c:v>-0.124</c:v>
                </c:pt>
                <c:pt idx="77">
                  <c:v>-0.123</c:v>
                </c:pt>
                <c:pt idx="78">
                  <c:v>-0.122</c:v>
                </c:pt>
                <c:pt idx="79">
                  <c:v>-0.121</c:v>
                </c:pt>
                <c:pt idx="80">
                  <c:v>-0.12</c:v>
                </c:pt>
                <c:pt idx="81">
                  <c:v>-0.11899999999999999</c:v>
                </c:pt>
                <c:pt idx="82">
                  <c:v>-0.11799999999999999</c:v>
                </c:pt>
                <c:pt idx="83">
                  <c:v>-0.11700000000000001</c:v>
                </c:pt>
                <c:pt idx="84">
                  <c:v>-0.11600000000000001</c:v>
                </c:pt>
                <c:pt idx="85">
                  <c:v>-0.115</c:v>
                </c:pt>
                <c:pt idx="86">
                  <c:v>-0.114</c:v>
                </c:pt>
                <c:pt idx="87">
                  <c:v>-0.113</c:v>
                </c:pt>
                <c:pt idx="88">
                  <c:v>-0.112</c:v>
                </c:pt>
                <c:pt idx="89">
                  <c:v>-0.111</c:v>
                </c:pt>
                <c:pt idx="90">
                  <c:v>-0.11</c:v>
                </c:pt>
                <c:pt idx="91">
                  <c:v>-0.109</c:v>
                </c:pt>
                <c:pt idx="92">
                  <c:v>-0.108</c:v>
                </c:pt>
                <c:pt idx="93">
                  <c:v>-0.107</c:v>
                </c:pt>
                <c:pt idx="94">
                  <c:v>-0.106</c:v>
                </c:pt>
                <c:pt idx="95">
                  <c:v>-0.105</c:v>
                </c:pt>
                <c:pt idx="96">
                  <c:v>-0.104</c:v>
                </c:pt>
                <c:pt idx="97">
                  <c:v>-0.10299999999999999</c:v>
                </c:pt>
                <c:pt idx="98">
                  <c:v>-0.10199999999999999</c:v>
                </c:pt>
                <c:pt idx="99">
                  <c:v>-0.10100000000000001</c:v>
                </c:pt>
                <c:pt idx="100">
                  <c:v>-0.1</c:v>
                </c:pt>
                <c:pt idx="101">
                  <c:v>-9.9000000000000005E-2</c:v>
                </c:pt>
                <c:pt idx="102">
                  <c:v>-9.8000000000000004E-2</c:v>
                </c:pt>
                <c:pt idx="103">
                  <c:v>-9.7000000000000003E-2</c:v>
                </c:pt>
                <c:pt idx="104">
                  <c:v>-9.6000000000000002E-2</c:v>
                </c:pt>
                <c:pt idx="105">
                  <c:v>-9.5000000000000001E-2</c:v>
                </c:pt>
                <c:pt idx="106">
                  <c:v>-9.4E-2</c:v>
                </c:pt>
                <c:pt idx="107">
                  <c:v>-9.2999999999999999E-2</c:v>
                </c:pt>
                <c:pt idx="108">
                  <c:v>-9.1999999999999998E-2</c:v>
                </c:pt>
                <c:pt idx="109">
                  <c:v>-9.0999999999999998E-2</c:v>
                </c:pt>
                <c:pt idx="110">
                  <c:v>-0.09</c:v>
                </c:pt>
                <c:pt idx="111">
                  <c:v>-8.8999999999999996E-2</c:v>
                </c:pt>
                <c:pt idx="112">
                  <c:v>-8.7999999999999995E-2</c:v>
                </c:pt>
                <c:pt idx="113">
                  <c:v>-8.6999999999999994E-2</c:v>
                </c:pt>
                <c:pt idx="114">
                  <c:v>-8.5999999999999993E-2</c:v>
                </c:pt>
                <c:pt idx="115">
                  <c:v>-8.5000000000000006E-2</c:v>
                </c:pt>
                <c:pt idx="116">
                  <c:v>-8.4000000000000005E-2</c:v>
                </c:pt>
                <c:pt idx="117">
                  <c:v>-8.3000000000000004E-2</c:v>
                </c:pt>
                <c:pt idx="118">
                  <c:v>-8.2000000000000003E-2</c:v>
                </c:pt>
                <c:pt idx="119">
                  <c:v>-8.1000000000000003E-2</c:v>
                </c:pt>
                <c:pt idx="120">
                  <c:v>-0.08</c:v>
                </c:pt>
                <c:pt idx="121">
                  <c:v>-7.9000000000000001E-2</c:v>
                </c:pt>
                <c:pt idx="122">
                  <c:v>-7.8E-2</c:v>
                </c:pt>
                <c:pt idx="123">
                  <c:v>-7.6999999999999999E-2</c:v>
                </c:pt>
                <c:pt idx="124">
                  <c:v>-7.5999999999999998E-2</c:v>
                </c:pt>
                <c:pt idx="125">
                  <c:v>-7.4999999999999997E-2</c:v>
                </c:pt>
                <c:pt idx="126">
                  <c:v>-7.3999999999999996E-2</c:v>
                </c:pt>
                <c:pt idx="127">
                  <c:v>-7.2999999999999995E-2</c:v>
                </c:pt>
                <c:pt idx="128">
                  <c:v>-7.1999999999999995E-2</c:v>
                </c:pt>
                <c:pt idx="129">
                  <c:v>-7.0999999999999994E-2</c:v>
                </c:pt>
                <c:pt idx="130">
                  <c:v>-7.0000000000000007E-2</c:v>
                </c:pt>
                <c:pt idx="131">
                  <c:v>-6.9000000000000006E-2</c:v>
                </c:pt>
                <c:pt idx="132">
                  <c:v>-6.8000000000000005E-2</c:v>
                </c:pt>
                <c:pt idx="133">
                  <c:v>-6.7000000000000004E-2</c:v>
                </c:pt>
                <c:pt idx="134">
                  <c:v>-6.6000000000000003E-2</c:v>
                </c:pt>
                <c:pt idx="135">
                  <c:v>-6.5000000000000002E-2</c:v>
                </c:pt>
                <c:pt idx="136">
                  <c:v>-6.4000000000000001E-2</c:v>
                </c:pt>
                <c:pt idx="137">
                  <c:v>-6.3E-2</c:v>
                </c:pt>
                <c:pt idx="138">
                  <c:v>-6.2E-2</c:v>
                </c:pt>
                <c:pt idx="139">
                  <c:v>-6.0999999999999999E-2</c:v>
                </c:pt>
                <c:pt idx="140">
                  <c:v>-0.06</c:v>
                </c:pt>
                <c:pt idx="141">
                  <c:v>-5.8999999999999997E-2</c:v>
                </c:pt>
                <c:pt idx="142">
                  <c:v>-5.8000000000000003E-2</c:v>
                </c:pt>
                <c:pt idx="143">
                  <c:v>-5.7000000000000002E-2</c:v>
                </c:pt>
                <c:pt idx="144">
                  <c:v>-5.6000000000000001E-2</c:v>
                </c:pt>
                <c:pt idx="145">
                  <c:v>-5.5E-2</c:v>
                </c:pt>
                <c:pt idx="146">
                  <c:v>-5.3999999999999999E-2</c:v>
                </c:pt>
                <c:pt idx="147">
                  <c:v>-5.2999999999999999E-2</c:v>
                </c:pt>
                <c:pt idx="148">
                  <c:v>-5.1999999999999998E-2</c:v>
                </c:pt>
                <c:pt idx="149">
                  <c:v>-5.0999999999999997E-2</c:v>
                </c:pt>
                <c:pt idx="150">
                  <c:v>-0.05</c:v>
                </c:pt>
                <c:pt idx="151">
                  <c:v>-4.9000000000000002E-2</c:v>
                </c:pt>
                <c:pt idx="152">
                  <c:v>-4.8000000000000001E-2</c:v>
                </c:pt>
                <c:pt idx="153">
                  <c:v>-4.7E-2</c:v>
                </c:pt>
                <c:pt idx="154">
                  <c:v>-4.5999999999999999E-2</c:v>
                </c:pt>
                <c:pt idx="155">
                  <c:v>-4.4999999999999998E-2</c:v>
                </c:pt>
                <c:pt idx="156">
                  <c:v>-4.3999999999999997E-2</c:v>
                </c:pt>
                <c:pt idx="157">
                  <c:v>-4.2999999999999997E-2</c:v>
                </c:pt>
                <c:pt idx="158">
                  <c:v>-4.2000000000000003E-2</c:v>
                </c:pt>
                <c:pt idx="159">
                  <c:v>-4.1000000000000002E-2</c:v>
                </c:pt>
                <c:pt idx="160">
                  <c:v>-0.04</c:v>
                </c:pt>
                <c:pt idx="161">
                  <c:v>-3.9E-2</c:v>
                </c:pt>
                <c:pt idx="162">
                  <c:v>-3.7999999999999999E-2</c:v>
                </c:pt>
                <c:pt idx="163">
                  <c:v>-3.6999999999999998E-2</c:v>
                </c:pt>
                <c:pt idx="164">
                  <c:v>-3.5999999999999997E-2</c:v>
                </c:pt>
                <c:pt idx="165">
                  <c:v>-3.5000000000000003E-2</c:v>
                </c:pt>
                <c:pt idx="166">
                  <c:v>-3.4000000000000002E-2</c:v>
                </c:pt>
                <c:pt idx="167">
                  <c:v>-3.3000000000000002E-2</c:v>
                </c:pt>
                <c:pt idx="168">
                  <c:v>-3.2000000000000001E-2</c:v>
                </c:pt>
                <c:pt idx="169">
                  <c:v>-3.1E-2</c:v>
                </c:pt>
                <c:pt idx="170">
                  <c:v>-0.03</c:v>
                </c:pt>
                <c:pt idx="171">
                  <c:v>-2.9000000000000001E-2</c:v>
                </c:pt>
                <c:pt idx="172">
                  <c:v>-2.8000000000000001E-2</c:v>
                </c:pt>
                <c:pt idx="173">
                  <c:v>-2.7E-2</c:v>
                </c:pt>
                <c:pt idx="174">
                  <c:v>-2.5999999999999999E-2</c:v>
                </c:pt>
                <c:pt idx="175">
                  <c:v>-2.5000000000000001E-2</c:v>
                </c:pt>
                <c:pt idx="176">
                  <c:v>-2.4E-2</c:v>
                </c:pt>
                <c:pt idx="177">
                  <c:v>-2.3E-2</c:v>
                </c:pt>
                <c:pt idx="178">
                  <c:v>-2.1999999999999999E-2</c:v>
                </c:pt>
                <c:pt idx="179">
                  <c:v>-2.1000000000000001E-2</c:v>
                </c:pt>
                <c:pt idx="180">
                  <c:v>-0.02</c:v>
                </c:pt>
                <c:pt idx="181">
                  <c:v>-1.9E-2</c:v>
                </c:pt>
                <c:pt idx="182">
                  <c:v>-1.7999999999999999E-2</c:v>
                </c:pt>
                <c:pt idx="183">
                  <c:v>-1.7000000000000001E-2</c:v>
                </c:pt>
                <c:pt idx="184">
                  <c:v>-1.6E-2</c:v>
                </c:pt>
                <c:pt idx="185">
                  <c:v>-1.4999999999999999E-2</c:v>
                </c:pt>
                <c:pt idx="186">
                  <c:v>-1.4E-2</c:v>
                </c:pt>
                <c:pt idx="187">
                  <c:v>-1.2999999999999999E-2</c:v>
                </c:pt>
                <c:pt idx="188">
                  <c:v>-1.2E-2</c:v>
                </c:pt>
                <c:pt idx="189">
                  <c:v>-1.0999999999999999E-2</c:v>
                </c:pt>
                <c:pt idx="190">
                  <c:v>-0.01</c:v>
                </c:pt>
                <c:pt idx="191">
                  <c:v>-8.9999999999999993E-3</c:v>
                </c:pt>
                <c:pt idx="192">
                  <c:v>-8.0000000000000002E-3</c:v>
                </c:pt>
                <c:pt idx="193">
                  <c:v>-7.0000000000000001E-3</c:v>
                </c:pt>
                <c:pt idx="194">
                  <c:v>-6.0000000000000001E-3</c:v>
                </c:pt>
                <c:pt idx="195">
                  <c:v>-5.0000000000000001E-3</c:v>
                </c:pt>
                <c:pt idx="196">
                  <c:v>-4.0000000000000001E-3</c:v>
                </c:pt>
                <c:pt idx="197">
                  <c:v>-3.0000000000000001E-3</c:v>
                </c:pt>
                <c:pt idx="198">
                  <c:v>-2E-3</c:v>
                </c:pt>
                <c:pt idx="199">
                  <c:v>-1E-3</c:v>
                </c:pt>
                <c:pt idx="200">
                  <c:v>0</c:v>
                </c:pt>
                <c:pt idx="201">
                  <c:v>1E-3</c:v>
                </c:pt>
                <c:pt idx="202">
                  <c:v>2E-3</c:v>
                </c:pt>
                <c:pt idx="203">
                  <c:v>3.0000000000000001E-3</c:v>
                </c:pt>
                <c:pt idx="204">
                  <c:v>4.0000000000000001E-3</c:v>
                </c:pt>
                <c:pt idx="205">
                  <c:v>5.0000000000000001E-3</c:v>
                </c:pt>
                <c:pt idx="206">
                  <c:v>6.0000000000000001E-3</c:v>
                </c:pt>
                <c:pt idx="207">
                  <c:v>7.0000000000000001E-3</c:v>
                </c:pt>
                <c:pt idx="208">
                  <c:v>8.0000000000000002E-3</c:v>
                </c:pt>
                <c:pt idx="209">
                  <c:v>8.9999999999999993E-3</c:v>
                </c:pt>
                <c:pt idx="210">
                  <c:v>0.01</c:v>
                </c:pt>
                <c:pt idx="211">
                  <c:v>1.0999999999999999E-2</c:v>
                </c:pt>
                <c:pt idx="212">
                  <c:v>1.2E-2</c:v>
                </c:pt>
                <c:pt idx="213">
                  <c:v>1.2999999999999999E-2</c:v>
                </c:pt>
                <c:pt idx="214">
                  <c:v>1.4E-2</c:v>
                </c:pt>
                <c:pt idx="215">
                  <c:v>1.4999999999999999E-2</c:v>
                </c:pt>
                <c:pt idx="216">
                  <c:v>1.6E-2</c:v>
                </c:pt>
                <c:pt idx="217">
                  <c:v>1.7000000000000001E-2</c:v>
                </c:pt>
                <c:pt idx="218">
                  <c:v>1.7999999999999999E-2</c:v>
                </c:pt>
                <c:pt idx="219">
                  <c:v>1.9E-2</c:v>
                </c:pt>
                <c:pt idx="220">
                  <c:v>0.02</c:v>
                </c:pt>
                <c:pt idx="221">
                  <c:v>2.1000000000000001E-2</c:v>
                </c:pt>
                <c:pt idx="222">
                  <c:v>2.1999999999999999E-2</c:v>
                </c:pt>
                <c:pt idx="223">
                  <c:v>2.3E-2</c:v>
                </c:pt>
                <c:pt idx="224">
                  <c:v>2.4E-2</c:v>
                </c:pt>
                <c:pt idx="225">
                  <c:v>2.5000000000000001E-2</c:v>
                </c:pt>
                <c:pt idx="226">
                  <c:v>2.5999999999999999E-2</c:v>
                </c:pt>
                <c:pt idx="227">
                  <c:v>2.7E-2</c:v>
                </c:pt>
                <c:pt idx="228">
                  <c:v>2.8000000000000001E-2</c:v>
                </c:pt>
                <c:pt idx="229">
                  <c:v>2.9000000000000001E-2</c:v>
                </c:pt>
                <c:pt idx="230">
                  <c:v>0.03</c:v>
                </c:pt>
                <c:pt idx="231">
                  <c:v>3.1E-2</c:v>
                </c:pt>
                <c:pt idx="232">
                  <c:v>3.2000000000000001E-2</c:v>
                </c:pt>
                <c:pt idx="233">
                  <c:v>3.3000000000000002E-2</c:v>
                </c:pt>
                <c:pt idx="234">
                  <c:v>3.4000000000000002E-2</c:v>
                </c:pt>
                <c:pt idx="235">
                  <c:v>3.5000000000000003E-2</c:v>
                </c:pt>
                <c:pt idx="236">
                  <c:v>3.5999999999999997E-2</c:v>
                </c:pt>
                <c:pt idx="237">
                  <c:v>3.6999999999999998E-2</c:v>
                </c:pt>
                <c:pt idx="238">
                  <c:v>3.7999999999999999E-2</c:v>
                </c:pt>
                <c:pt idx="239">
                  <c:v>3.9E-2</c:v>
                </c:pt>
                <c:pt idx="240">
                  <c:v>0.04</c:v>
                </c:pt>
                <c:pt idx="241">
                  <c:v>4.1000000000000002E-2</c:v>
                </c:pt>
                <c:pt idx="242">
                  <c:v>4.2000000000000003E-2</c:v>
                </c:pt>
                <c:pt idx="243">
                  <c:v>4.2999999999999997E-2</c:v>
                </c:pt>
                <c:pt idx="244">
                  <c:v>4.3999999999999997E-2</c:v>
                </c:pt>
                <c:pt idx="245">
                  <c:v>4.4999999999999998E-2</c:v>
                </c:pt>
                <c:pt idx="246">
                  <c:v>4.5999999999999999E-2</c:v>
                </c:pt>
                <c:pt idx="247">
                  <c:v>4.7E-2</c:v>
                </c:pt>
                <c:pt idx="248">
                  <c:v>4.8000000000000001E-2</c:v>
                </c:pt>
                <c:pt idx="249">
                  <c:v>4.9000000000000002E-2</c:v>
                </c:pt>
                <c:pt idx="250">
                  <c:v>0.05</c:v>
                </c:pt>
                <c:pt idx="251">
                  <c:v>5.0999999999999997E-2</c:v>
                </c:pt>
                <c:pt idx="252">
                  <c:v>5.1999999999999998E-2</c:v>
                </c:pt>
                <c:pt idx="253">
                  <c:v>5.2999999999999999E-2</c:v>
                </c:pt>
                <c:pt idx="254">
                  <c:v>5.3999999999999999E-2</c:v>
                </c:pt>
                <c:pt idx="255">
                  <c:v>5.5E-2</c:v>
                </c:pt>
                <c:pt idx="256">
                  <c:v>5.6000000000000001E-2</c:v>
                </c:pt>
                <c:pt idx="257">
                  <c:v>5.7000000000000002E-2</c:v>
                </c:pt>
                <c:pt idx="258">
                  <c:v>5.8000000000000003E-2</c:v>
                </c:pt>
                <c:pt idx="259">
                  <c:v>5.8999999999999997E-2</c:v>
                </c:pt>
                <c:pt idx="260">
                  <c:v>0.06</c:v>
                </c:pt>
                <c:pt idx="261">
                  <c:v>6.0999999999999999E-2</c:v>
                </c:pt>
                <c:pt idx="262">
                  <c:v>6.2E-2</c:v>
                </c:pt>
                <c:pt idx="263">
                  <c:v>6.3E-2</c:v>
                </c:pt>
                <c:pt idx="264">
                  <c:v>6.4000000000000001E-2</c:v>
                </c:pt>
                <c:pt idx="265">
                  <c:v>6.5000000000000002E-2</c:v>
                </c:pt>
                <c:pt idx="266">
                  <c:v>6.6000000000000003E-2</c:v>
                </c:pt>
                <c:pt idx="267">
                  <c:v>6.7000000000000004E-2</c:v>
                </c:pt>
                <c:pt idx="268">
                  <c:v>6.8000000000000005E-2</c:v>
                </c:pt>
                <c:pt idx="269">
                  <c:v>6.9000000000000006E-2</c:v>
                </c:pt>
                <c:pt idx="270">
                  <c:v>7.0000000000000007E-2</c:v>
                </c:pt>
                <c:pt idx="271">
                  <c:v>7.0999999999999994E-2</c:v>
                </c:pt>
                <c:pt idx="272">
                  <c:v>7.1999999999999995E-2</c:v>
                </c:pt>
                <c:pt idx="273">
                  <c:v>7.2999999999999995E-2</c:v>
                </c:pt>
                <c:pt idx="274">
                  <c:v>7.3999999999999996E-2</c:v>
                </c:pt>
                <c:pt idx="275">
                  <c:v>7.4999999999999997E-2</c:v>
                </c:pt>
                <c:pt idx="276">
                  <c:v>7.5999999999999998E-2</c:v>
                </c:pt>
                <c:pt idx="277">
                  <c:v>7.6999999999999999E-2</c:v>
                </c:pt>
                <c:pt idx="278">
                  <c:v>7.8E-2</c:v>
                </c:pt>
                <c:pt idx="279">
                  <c:v>7.9000000000000001E-2</c:v>
                </c:pt>
                <c:pt idx="280">
                  <c:v>0.08</c:v>
                </c:pt>
                <c:pt idx="281">
                  <c:v>8.1000000000000003E-2</c:v>
                </c:pt>
                <c:pt idx="282">
                  <c:v>8.2000000000000003E-2</c:v>
                </c:pt>
                <c:pt idx="283">
                  <c:v>8.3000000000000004E-2</c:v>
                </c:pt>
                <c:pt idx="284">
                  <c:v>8.4000000000000005E-2</c:v>
                </c:pt>
                <c:pt idx="285">
                  <c:v>8.5000000000000006E-2</c:v>
                </c:pt>
                <c:pt idx="286">
                  <c:v>8.5999999999999993E-2</c:v>
                </c:pt>
                <c:pt idx="287">
                  <c:v>8.6999999999999994E-2</c:v>
                </c:pt>
                <c:pt idx="288">
                  <c:v>8.7999999999999995E-2</c:v>
                </c:pt>
                <c:pt idx="289">
                  <c:v>8.8999999999999996E-2</c:v>
                </c:pt>
                <c:pt idx="290">
                  <c:v>0.09</c:v>
                </c:pt>
                <c:pt idx="291">
                  <c:v>9.0999999999999998E-2</c:v>
                </c:pt>
                <c:pt idx="292">
                  <c:v>9.1999999999999998E-2</c:v>
                </c:pt>
                <c:pt idx="293">
                  <c:v>9.2999999999999999E-2</c:v>
                </c:pt>
                <c:pt idx="294">
                  <c:v>9.4E-2</c:v>
                </c:pt>
                <c:pt idx="295">
                  <c:v>9.5000000000000001E-2</c:v>
                </c:pt>
                <c:pt idx="296">
                  <c:v>9.6000000000000002E-2</c:v>
                </c:pt>
                <c:pt idx="297">
                  <c:v>9.7000000000000003E-2</c:v>
                </c:pt>
                <c:pt idx="298">
                  <c:v>9.8000000000000004E-2</c:v>
                </c:pt>
                <c:pt idx="299">
                  <c:v>9.9000000000000005E-2</c:v>
                </c:pt>
                <c:pt idx="300">
                  <c:v>0.1</c:v>
                </c:pt>
                <c:pt idx="301">
                  <c:v>0.10100000000000001</c:v>
                </c:pt>
                <c:pt idx="302">
                  <c:v>0.10199999999999999</c:v>
                </c:pt>
                <c:pt idx="303">
                  <c:v>0.10299999999999999</c:v>
                </c:pt>
                <c:pt idx="304">
                  <c:v>0.104</c:v>
                </c:pt>
                <c:pt idx="305">
                  <c:v>0.105</c:v>
                </c:pt>
                <c:pt idx="306">
                  <c:v>0.106</c:v>
                </c:pt>
                <c:pt idx="307">
                  <c:v>0.107</c:v>
                </c:pt>
                <c:pt idx="308">
                  <c:v>0.108</c:v>
                </c:pt>
                <c:pt idx="309">
                  <c:v>0.109</c:v>
                </c:pt>
                <c:pt idx="310">
                  <c:v>0.11</c:v>
                </c:pt>
                <c:pt idx="311">
                  <c:v>0.111</c:v>
                </c:pt>
                <c:pt idx="312">
                  <c:v>0.112</c:v>
                </c:pt>
                <c:pt idx="313">
                  <c:v>0.113</c:v>
                </c:pt>
                <c:pt idx="314">
                  <c:v>0.114</c:v>
                </c:pt>
                <c:pt idx="315">
                  <c:v>0.115</c:v>
                </c:pt>
                <c:pt idx="316">
                  <c:v>0.11600000000000001</c:v>
                </c:pt>
                <c:pt idx="317">
                  <c:v>0.11700000000000001</c:v>
                </c:pt>
                <c:pt idx="318">
                  <c:v>0.11799999999999999</c:v>
                </c:pt>
                <c:pt idx="319">
                  <c:v>0.11899999999999999</c:v>
                </c:pt>
                <c:pt idx="320">
                  <c:v>0.12</c:v>
                </c:pt>
                <c:pt idx="321">
                  <c:v>0.121</c:v>
                </c:pt>
                <c:pt idx="322">
                  <c:v>0.122</c:v>
                </c:pt>
                <c:pt idx="323">
                  <c:v>0.123</c:v>
                </c:pt>
                <c:pt idx="324">
                  <c:v>0.124</c:v>
                </c:pt>
                <c:pt idx="325">
                  <c:v>0.125</c:v>
                </c:pt>
                <c:pt idx="326">
                  <c:v>0.126</c:v>
                </c:pt>
                <c:pt idx="327">
                  <c:v>0.127</c:v>
                </c:pt>
                <c:pt idx="328">
                  <c:v>0.128</c:v>
                </c:pt>
                <c:pt idx="329">
                  <c:v>0.129</c:v>
                </c:pt>
                <c:pt idx="330">
                  <c:v>0.13</c:v>
                </c:pt>
                <c:pt idx="331">
                  <c:v>0.13100000000000001</c:v>
                </c:pt>
                <c:pt idx="332">
                  <c:v>0.13200000000000001</c:v>
                </c:pt>
                <c:pt idx="333">
                  <c:v>0.13300000000000001</c:v>
                </c:pt>
                <c:pt idx="334">
                  <c:v>0.13400000000000001</c:v>
                </c:pt>
                <c:pt idx="335">
                  <c:v>0.13500000000000001</c:v>
                </c:pt>
                <c:pt idx="336">
                  <c:v>0.13600000000000001</c:v>
                </c:pt>
                <c:pt idx="337">
                  <c:v>0.13700000000000001</c:v>
                </c:pt>
                <c:pt idx="338">
                  <c:v>0.13800000000000001</c:v>
                </c:pt>
                <c:pt idx="339">
                  <c:v>0.13900000000000001</c:v>
                </c:pt>
                <c:pt idx="340">
                  <c:v>0.14000000000000001</c:v>
                </c:pt>
                <c:pt idx="341">
                  <c:v>0.14099999999999999</c:v>
                </c:pt>
                <c:pt idx="342">
                  <c:v>0.14199999999999999</c:v>
                </c:pt>
                <c:pt idx="343">
                  <c:v>0.14299999999999999</c:v>
                </c:pt>
                <c:pt idx="344">
                  <c:v>0.14399999999999999</c:v>
                </c:pt>
                <c:pt idx="345">
                  <c:v>0.14499999999999999</c:v>
                </c:pt>
                <c:pt idx="346">
                  <c:v>0.14599999999999999</c:v>
                </c:pt>
                <c:pt idx="347">
                  <c:v>0.14699999999999999</c:v>
                </c:pt>
                <c:pt idx="348">
                  <c:v>0.14799999999999999</c:v>
                </c:pt>
                <c:pt idx="349">
                  <c:v>0.14899999999999999</c:v>
                </c:pt>
                <c:pt idx="350">
                  <c:v>0.15</c:v>
                </c:pt>
                <c:pt idx="351">
                  <c:v>0.151</c:v>
                </c:pt>
                <c:pt idx="352">
                  <c:v>0.152</c:v>
                </c:pt>
                <c:pt idx="353">
                  <c:v>0.153</c:v>
                </c:pt>
                <c:pt idx="354">
                  <c:v>0.154</c:v>
                </c:pt>
                <c:pt idx="355">
                  <c:v>0.155</c:v>
                </c:pt>
                <c:pt idx="356">
                  <c:v>0.156</c:v>
                </c:pt>
                <c:pt idx="357">
                  <c:v>0.157</c:v>
                </c:pt>
                <c:pt idx="358">
                  <c:v>0.158</c:v>
                </c:pt>
                <c:pt idx="359">
                  <c:v>0.159</c:v>
                </c:pt>
                <c:pt idx="360">
                  <c:v>0.16</c:v>
                </c:pt>
                <c:pt idx="361">
                  <c:v>0.161</c:v>
                </c:pt>
                <c:pt idx="362">
                  <c:v>0.16200000000000001</c:v>
                </c:pt>
                <c:pt idx="363">
                  <c:v>0.16300000000000001</c:v>
                </c:pt>
                <c:pt idx="364">
                  <c:v>0.16400000000000001</c:v>
                </c:pt>
                <c:pt idx="365">
                  <c:v>0.16500000000000001</c:v>
                </c:pt>
                <c:pt idx="366">
                  <c:v>0.16600000000000001</c:v>
                </c:pt>
                <c:pt idx="367">
                  <c:v>0.16700000000000001</c:v>
                </c:pt>
                <c:pt idx="368">
                  <c:v>0.16800000000000001</c:v>
                </c:pt>
                <c:pt idx="369">
                  <c:v>0.16900000000000001</c:v>
                </c:pt>
                <c:pt idx="370">
                  <c:v>0.17</c:v>
                </c:pt>
                <c:pt idx="371">
                  <c:v>0.17100000000000001</c:v>
                </c:pt>
                <c:pt idx="372">
                  <c:v>0.17199999999999999</c:v>
                </c:pt>
                <c:pt idx="373">
                  <c:v>0.17299999999999999</c:v>
                </c:pt>
                <c:pt idx="374">
                  <c:v>0.17399999999999999</c:v>
                </c:pt>
                <c:pt idx="375">
                  <c:v>0.17499999999999999</c:v>
                </c:pt>
                <c:pt idx="376">
                  <c:v>0.17599999999999999</c:v>
                </c:pt>
                <c:pt idx="377">
                  <c:v>0.17699999999999999</c:v>
                </c:pt>
                <c:pt idx="378">
                  <c:v>0.17799999999999999</c:v>
                </c:pt>
                <c:pt idx="379">
                  <c:v>0.17899999999999999</c:v>
                </c:pt>
                <c:pt idx="380">
                  <c:v>0.18</c:v>
                </c:pt>
                <c:pt idx="381">
                  <c:v>0.18099999999999999</c:v>
                </c:pt>
                <c:pt idx="382">
                  <c:v>0.182</c:v>
                </c:pt>
                <c:pt idx="383">
                  <c:v>0.183</c:v>
                </c:pt>
                <c:pt idx="384">
                  <c:v>0.184</c:v>
                </c:pt>
                <c:pt idx="385">
                  <c:v>0.185</c:v>
                </c:pt>
                <c:pt idx="386">
                  <c:v>0.186</c:v>
                </c:pt>
                <c:pt idx="387">
                  <c:v>0.187</c:v>
                </c:pt>
                <c:pt idx="388">
                  <c:v>0.188</c:v>
                </c:pt>
                <c:pt idx="389">
                  <c:v>0.189</c:v>
                </c:pt>
                <c:pt idx="390">
                  <c:v>0.19</c:v>
                </c:pt>
                <c:pt idx="391">
                  <c:v>0.191</c:v>
                </c:pt>
                <c:pt idx="392">
                  <c:v>0.192</c:v>
                </c:pt>
                <c:pt idx="393">
                  <c:v>0.193</c:v>
                </c:pt>
                <c:pt idx="394">
                  <c:v>0.19400000000000001</c:v>
                </c:pt>
                <c:pt idx="395">
                  <c:v>0.19500000000000001</c:v>
                </c:pt>
                <c:pt idx="396">
                  <c:v>0.19600000000000001</c:v>
                </c:pt>
                <c:pt idx="397">
                  <c:v>0.19700000000000001</c:v>
                </c:pt>
                <c:pt idx="398">
                  <c:v>0.19800000000000001</c:v>
                </c:pt>
                <c:pt idx="399">
                  <c:v>0.19900000000000001</c:v>
                </c:pt>
                <c:pt idx="400">
                  <c:v>0.2</c:v>
                </c:pt>
              </c:numCache>
            </c:numRef>
          </c:xVal>
          <c:yVal>
            <c:numRef>
              <c:f>'Ideal Selectivity'!$K$12:$K$412</c:f>
              <c:numCache>
                <c:formatCode>0.000</c:formatCode>
                <c:ptCount val="401"/>
                <c:pt idx="0">
                  <c:v>-1.3069999999999999</c:v>
                </c:pt>
                <c:pt idx="1">
                  <c:v>-1.2989999999999999</c:v>
                </c:pt>
                <c:pt idx="2">
                  <c:v>-1.29</c:v>
                </c:pt>
                <c:pt idx="3">
                  <c:v>-1.2829999999999999</c:v>
                </c:pt>
                <c:pt idx="4">
                  <c:v>-1.274</c:v>
                </c:pt>
                <c:pt idx="5">
                  <c:v>-1.266</c:v>
                </c:pt>
                <c:pt idx="6">
                  <c:v>-1.258</c:v>
                </c:pt>
                <c:pt idx="7">
                  <c:v>-1.25</c:v>
                </c:pt>
                <c:pt idx="8">
                  <c:v>-1.242</c:v>
                </c:pt>
                <c:pt idx="9">
                  <c:v>-1.234</c:v>
                </c:pt>
                <c:pt idx="10">
                  <c:v>-1.226</c:v>
                </c:pt>
                <c:pt idx="11">
                  <c:v>-1.218</c:v>
                </c:pt>
                <c:pt idx="12">
                  <c:v>-1.21</c:v>
                </c:pt>
                <c:pt idx="13">
                  <c:v>-1.202</c:v>
                </c:pt>
                <c:pt idx="14">
                  <c:v>-1.194</c:v>
                </c:pt>
                <c:pt idx="15">
                  <c:v>-1.1859999999999999</c:v>
                </c:pt>
                <c:pt idx="16">
                  <c:v>-1.1779999999999999</c:v>
                </c:pt>
                <c:pt idx="17">
                  <c:v>-1.17</c:v>
                </c:pt>
                <c:pt idx="18">
                  <c:v>-1.1619999999999999</c:v>
                </c:pt>
                <c:pt idx="19">
                  <c:v>-1.1539999999999999</c:v>
                </c:pt>
                <c:pt idx="20">
                  <c:v>-1.147</c:v>
                </c:pt>
                <c:pt idx="21">
                  <c:v>-1.139</c:v>
                </c:pt>
                <c:pt idx="22">
                  <c:v>-1.131</c:v>
                </c:pt>
                <c:pt idx="23">
                  <c:v>-1.123</c:v>
                </c:pt>
                <c:pt idx="24">
                  <c:v>-1.115</c:v>
                </c:pt>
                <c:pt idx="25">
                  <c:v>-1.107</c:v>
                </c:pt>
                <c:pt idx="26">
                  <c:v>-1.099</c:v>
                </c:pt>
                <c:pt idx="27">
                  <c:v>-1.0920000000000001</c:v>
                </c:pt>
                <c:pt idx="28">
                  <c:v>-1.0840000000000001</c:v>
                </c:pt>
                <c:pt idx="29">
                  <c:v>-1.0760000000000001</c:v>
                </c:pt>
                <c:pt idx="30">
                  <c:v>-1.0680000000000001</c:v>
                </c:pt>
                <c:pt idx="31">
                  <c:v>-1.0609999999999999</c:v>
                </c:pt>
                <c:pt idx="32">
                  <c:v>-1.0529999999999999</c:v>
                </c:pt>
                <c:pt idx="33">
                  <c:v>-1.046</c:v>
                </c:pt>
                <c:pt idx="34">
                  <c:v>-1.038</c:v>
                </c:pt>
                <c:pt idx="35">
                  <c:v>-1.0310000000000001</c:v>
                </c:pt>
                <c:pt idx="36">
                  <c:v>-1.0230000000000001</c:v>
                </c:pt>
                <c:pt idx="37">
                  <c:v>-1.0150000000000001</c:v>
                </c:pt>
                <c:pt idx="38">
                  <c:v>-1.0070000000000001</c:v>
                </c:pt>
                <c:pt idx="39">
                  <c:v>-1</c:v>
                </c:pt>
                <c:pt idx="40">
                  <c:v>-0.99199999999999999</c:v>
                </c:pt>
                <c:pt idx="41">
                  <c:v>-0.98499999999999999</c:v>
                </c:pt>
                <c:pt idx="42">
                  <c:v>-0.97699999999999998</c:v>
                </c:pt>
                <c:pt idx="43">
                  <c:v>-0.97</c:v>
                </c:pt>
                <c:pt idx="44">
                  <c:v>-0.96199999999999997</c:v>
                </c:pt>
                <c:pt idx="45">
                  <c:v>-0.95499999999999996</c:v>
                </c:pt>
                <c:pt idx="46">
                  <c:v>-0.94700000000000006</c:v>
                </c:pt>
                <c:pt idx="47">
                  <c:v>-0.94000000000000006</c:v>
                </c:pt>
                <c:pt idx="48">
                  <c:v>-0.93200000000000005</c:v>
                </c:pt>
                <c:pt idx="49">
                  <c:v>-0.92500000000000004</c:v>
                </c:pt>
                <c:pt idx="50">
                  <c:v>-0.91700000000000004</c:v>
                </c:pt>
                <c:pt idx="51">
                  <c:v>-0.91</c:v>
                </c:pt>
                <c:pt idx="52">
                  <c:v>-0.90300000000000002</c:v>
                </c:pt>
                <c:pt idx="53">
                  <c:v>-0.89600000000000002</c:v>
                </c:pt>
                <c:pt idx="54">
                  <c:v>-0.88800000000000001</c:v>
                </c:pt>
                <c:pt idx="55">
                  <c:v>-0.88100000000000001</c:v>
                </c:pt>
                <c:pt idx="56">
                  <c:v>-0.874</c:v>
                </c:pt>
                <c:pt idx="57">
                  <c:v>-0.86599999999999999</c:v>
                </c:pt>
                <c:pt idx="58">
                  <c:v>-0.85899999999999999</c:v>
                </c:pt>
                <c:pt idx="59">
                  <c:v>-0.85199999999999998</c:v>
                </c:pt>
                <c:pt idx="60">
                  <c:v>-0.84399999999999997</c:v>
                </c:pt>
                <c:pt idx="61">
                  <c:v>-0.83699999999999997</c:v>
                </c:pt>
                <c:pt idx="62">
                  <c:v>-0.83</c:v>
                </c:pt>
                <c:pt idx="63">
                  <c:v>-0.82300000000000006</c:v>
                </c:pt>
                <c:pt idx="64">
                  <c:v>-0.81600000000000006</c:v>
                </c:pt>
                <c:pt idx="65">
                  <c:v>-0.80800000000000005</c:v>
                </c:pt>
                <c:pt idx="66">
                  <c:v>-0.80100000000000005</c:v>
                </c:pt>
                <c:pt idx="67">
                  <c:v>-0.79400000000000004</c:v>
                </c:pt>
                <c:pt idx="68">
                  <c:v>-0.78700000000000003</c:v>
                </c:pt>
                <c:pt idx="69">
                  <c:v>-0.77900000000000003</c:v>
                </c:pt>
                <c:pt idx="70">
                  <c:v>-0.77200000000000002</c:v>
                </c:pt>
                <c:pt idx="71">
                  <c:v>-0.76500000000000001</c:v>
                </c:pt>
                <c:pt idx="72">
                  <c:v>-0.75800000000000001</c:v>
                </c:pt>
                <c:pt idx="73">
                  <c:v>-0.751</c:v>
                </c:pt>
                <c:pt idx="74">
                  <c:v>-0.74399999999999999</c:v>
                </c:pt>
                <c:pt idx="75">
                  <c:v>-0.73799999999999999</c:v>
                </c:pt>
                <c:pt idx="76">
                  <c:v>-0.73</c:v>
                </c:pt>
                <c:pt idx="77">
                  <c:v>-0.72300000000000009</c:v>
                </c:pt>
                <c:pt idx="78">
                  <c:v>-0.71599999999999997</c:v>
                </c:pt>
                <c:pt idx="79">
                  <c:v>-0.70900000000000007</c:v>
                </c:pt>
                <c:pt idx="80">
                  <c:v>-0.70199999999999996</c:v>
                </c:pt>
                <c:pt idx="81">
                  <c:v>-0.69500000000000006</c:v>
                </c:pt>
                <c:pt idx="82">
                  <c:v>-0.68799999999999994</c:v>
                </c:pt>
                <c:pt idx="83">
                  <c:v>-0.68199999999999994</c:v>
                </c:pt>
                <c:pt idx="84">
                  <c:v>-0.67500000000000004</c:v>
                </c:pt>
                <c:pt idx="85">
                  <c:v>-0.66800000000000004</c:v>
                </c:pt>
                <c:pt idx="86">
                  <c:v>-0.66100000000000003</c:v>
                </c:pt>
                <c:pt idx="87">
                  <c:v>-0.65400000000000003</c:v>
                </c:pt>
                <c:pt idx="88">
                  <c:v>-0.64800000000000002</c:v>
                </c:pt>
                <c:pt idx="89">
                  <c:v>-0.64100000000000001</c:v>
                </c:pt>
                <c:pt idx="90">
                  <c:v>-0.63400000000000001</c:v>
                </c:pt>
                <c:pt idx="91">
                  <c:v>-0.627</c:v>
                </c:pt>
                <c:pt idx="92">
                  <c:v>-0.62</c:v>
                </c:pt>
                <c:pt idx="93">
                  <c:v>-0.61399999999999999</c:v>
                </c:pt>
                <c:pt idx="94">
                  <c:v>-0.60699999999999998</c:v>
                </c:pt>
                <c:pt idx="95">
                  <c:v>-0.60099999999999998</c:v>
                </c:pt>
                <c:pt idx="96">
                  <c:v>-0.59400000000000008</c:v>
                </c:pt>
                <c:pt idx="97">
                  <c:v>-0.58800000000000008</c:v>
                </c:pt>
                <c:pt idx="98">
                  <c:v>-0.58099999999999996</c:v>
                </c:pt>
                <c:pt idx="99">
                  <c:v>-0.57400000000000007</c:v>
                </c:pt>
                <c:pt idx="100">
                  <c:v>-0.56800000000000006</c:v>
                </c:pt>
                <c:pt idx="101">
                  <c:v>-0.56099999999999994</c:v>
                </c:pt>
                <c:pt idx="102">
                  <c:v>-0.55499999999999994</c:v>
                </c:pt>
                <c:pt idx="103">
                  <c:v>-0.54800000000000004</c:v>
                </c:pt>
                <c:pt idx="104">
                  <c:v>-0.54200000000000004</c:v>
                </c:pt>
                <c:pt idx="105">
                  <c:v>-0.53600000000000003</c:v>
                </c:pt>
                <c:pt idx="106">
                  <c:v>-0.52900000000000003</c:v>
                </c:pt>
                <c:pt idx="107">
                  <c:v>-0.52300000000000002</c:v>
                </c:pt>
                <c:pt idx="108">
                  <c:v>-0.51600000000000001</c:v>
                </c:pt>
                <c:pt idx="109">
                  <c:v>-0.51</c:v>
                </c:pt>
                <c:pt idx="110">
                  <c:v>-0.504</c:v>
                </c:pt>
                <c:pt idx="111">
                  <c:v>-0.498</c:v>
                </c:pt>
                <c:pt idx="112">
                  <c:v>-0.49099999999999999</c:v>
                </c:pt>
                <c:pt idx="113">
                  <c:v>-0.48499999999999999</c:v>
                </c:pt>
                <c:pt idx="114">
                  <c:v>-0.47899999999999998</c:v>
                </c:pt>
                <c:pt idx="115">
                  <c:v>-0.47299999999999998</c:v>
                </c:pt>
                <c:pt idx="116">
                  <c:v>-0.46700000000000003</c:v>
                </c:pt>
                <c:pt idx="117">
                  <c:v>-0.46100000000000002</c:v>
                </c:pt>
                <c:pt idx="118">
                  <c:v>-0.45500000000000002</c:v>
                </c:pt>
                <c:pt idx="119">
                  <c:v>-0.44800000000000001</c:v>
                </c:pt>
                <c:pt idx="120">
                  <c:v>-0.443</c:v>
                </c:pt>
                <c:pt idx="121">
                  <c:v>-0.43700000000000006</c:v>
                </c:pt>
                <c:pt idx="122">
                  <c:v>-0.43100000000000005</c:v>
                </c:pt>
                <c:pt idx="123">
                  <c:v>-0.42500000000000004</c:v>
                </c:pt>
                <c:pt idx="124">
                  <c:v>-0.41900000000000004</c:v>
                </c:pt>
                <c:pt idx="125">
                  <c:v>-0.41300000000000003</c:v>
                </c:pt>
                <c:pt idx="126">
                  <c:v>-0.40700000000000003</c:v>
                </c:pt>
                <c:pt idx="127">
                  <c:v>-0.40100000000000002</c:v>
                </c:pt>
                <c:pt idx="128">
                  <c:v>-0.39600000000000002</c:v>
                </c:pt>
                <c:pt idx="129">
                  <c:v>-0.39</c:v>
                </c:pt>
                <c:pt idx="130">
                  <c:v>-0.38400000000000001</c:v>
                </c:pt>
                <c:pt idx="131">
                  <c:v>-0.378</c:v>
                </c:pt>
                <c:pt idx="132">
                  <c:v>-0.372</c:v>
                </c:pt>
                <c:pt idx="133">
                  <c:v>-0.36599999999999999</c:v>
                </c:pt>
                <c:pt idx="134">
                  <c:v>-0.36099999999999999</c:v>
                </c:pt>
                <c:pt idx="135">
                  <c:v>-0.35499999999999998</c:v>
                </c:pt>
                <c:pt idx="136">
                  <c:v>-0.35000000000000003</c:v>
                </c:pt>
                <c:pt idx="137">
                  <c:v>-0.34400000000000003</c:v>
                </c:pt>
                <c:pt idx="138">
                  <c:v>-0.33800000000000002</c:v>
                </c:pt>
                <c:pt idx="139">
                  <c:v>-0.33300000000000002</c:v>
                </c:pt>
                <c:pt idx="140">
                  <c:v>-0.32700000000000001</c:v>
                </c:pt>
                <c:pt idx="141">
                  <c:v>-0.32200000000000001</c:v>
                </c:pt>
                <c:pt idx="142">
                  <c:v>-0.316</c:v>
                </c:pt>
                <c:pt idx="143">
                  <c:v>-0.311</c:v>
                </c:pt>
                <c:pt idx="144">
                  <c:v>-0.30499999999999999</c:v>
                </c:pt>
                <c:pt idx="145">
                  <c:v>-0.30000000000000004</c:v>
                </c:pt>
                <c:pt idx="146">
                  <c:v>-0.29400000000000004</c:v>
                </c:pt>
                <c:pt idx="147">
                  <c:v>-0.28900000000000003</c:v>
                </c:pt>
                <c:pt idx="148">
                  <c:v>-0.28400000000000003</c:v>
                </c:pt>
                <c:pt idx="149">
                  <c:v>-0.27800000000000002</c:v>
                </c:pt>
                <c:pt idx="150">
                  <c:v>-0.27300000000000002</c:v>
                </c:pt>
                <c:pt idx="151">
                  <c:v>-0.26800000000000002</c:v>
                </c:pt>
                <c:pt idx="152">
                  <c:v>-0.26200000000000001</c:v>
                </c:pt>
                <c:pt idx="153">
                  <c:v>-0.25700000000000001</c:v>
                </c:pt>
                <c:pt idx="154">
                  <c:v>-0.251</c:v>
                </c:pt>
                <c:pt idx="155">
                  <c:v>-0.24600000000000002</c:v>
                </c:pt>
                <c:pt idx="156">
                  <c:v>-0.24100000000000002</c:v>
                </c:pt>
                <c:pt idx="157">
                  <c:v>-0.23500000000000001</c:v>
                </c:pt>
                <c:pt idx="158">
                  <c:v>-0.23</c:v>
                </c:pt>
                <c:pt idx="159">
                  <c:v>-0.22500000000000001</c:v>
                </c:pt>
                <c:pt idx="160">
                  <c:v>-0.22000000000000003</c:v>
                </c:pt>
                <c:pt idx="161">
                  <c:v>-0.21400000000000002</c:v>
                </c:pt>
                <c:pt idx="162">
                  <c:v>-0.20900000000000002</c:v>
                </c:pt>
                <c:pt idx="163">
                  <c:v>-0.20400000000000001</c:v>
                </c:pt>
                <c:pt idx="164">
                  <c:v>-0.19900000000000001</c:v>
                </c:pt>
                <c:pt idx="165">
                  <c:v>-0.19400000000000001</c:v>
                </c:pt>
                <c:pt idx="166">
                  <c:v>-0.188</c:v>
                </c:pt>
                <c:pt idx="167">
                  <c:v>-0.183</c:v>
                </c:pt>
                <c:pt idx="168">
                  <c:v>-0.17800000000000002</c:v>
                </c:pt>
                <c:pt idx="169">
                  <c:v>-0.17300000000000001</c:v>
                </c:pt>
                <c:pt idx="170">
                  <c:v>-0.16700000000000001</c:v>
                </c:pt>
                <c:pt idx="171">
                  <c:v>-0.16200000000000003</c:v>
                </c:pt>
                <c:pt idx="172">
                  <c:v>-0.15700000000000003</c:v>
                </c:pt>
                <c:pt idx="173">
                  <c:v>-0.15200000000000002</c:v>
                </c:pt>
                <c:pt idx="174">
                  <c:v>-0.14600000000000002</c:v>
                </c:pt>
                <c:pt idx="175">
                  <c:v>-0.14100000000000001</c:v>
                </c:pt>
                <c:pt idx="176">
                  <c:v>-0.13600000000000001</c:v>
                </c:pt>
                <c:pt idx="177">
                  <c:v>-0.13</c:v>
                </c:pt>
                <c:pt idx="178">
                  <c:v>-0.12500000000000003</c:v>
                </c:pt>
                <c:pt idx="179">
                  <c:v>-0.12000000000000002</c:v>
                </c:pt>
                <c:pt idx="180">
                  <c:v>-0.11600000000000002</c:v>
                </c:pt>
                <c:pt idx="181">
                  <c:v>-0.11000000000000001</c:v>
                </c:pt>
                <c:pt idx="182">
                  <c:v>-0.10500000000000001</c:v>
                </c:pt>
                <c:pt idx="183">
                  <c:v>-0.1</c:v>
                </c:pt>
                <c:pt idx="184">
                  <c:v>-9.5000000000000001E-2</c:v>
                </c:pt>
                <c:pt idx="185">
                  <c:v>-9.0000000000000024E-2</c:v>
                </c:pt>
                <c:pt idx="186">
                  <c:v>-8.4000000000000019E-2</c:v>
                </c:pt>
                <c:pt idx="187">
                  <c:v>-7.9000000000000015E-2</c:v>
                </c:pt>
                <c:pt idx="188">
                  <c:v>-7.400000000000001E-2</c:v>
                </c:pt>
                <c:pt idx="189">
                  <c:v>-6.9000000000000006E-2</c:v>
                </c:pt>
                <c:pt idx="190">
                  <c:v>-6.3E-2</c:v>
                </c:pt>
                <c:pt idx="191">
                  <c:v>-5.8000000000000024E-2</c:v>
                </c:pt>
                <c:pt idx="192">
                  <c:v>-5.3000000000000019E-2</c:v>
                </c:pt>
                <c:pt idx="193">
                  <c:v>-4.8000000000000015E-2</c:v>
                </c:pt>
                <c:pt idx="194">
                  <c:v>-4.200000000000001E-2</c:v>
                </c:pt>
                <c:pt idx="195">
                  <c:v>-3.7000000000000005E-2</c:v>
                </c:pt>
                <c:pt idx="196">
                  <c:v>-3.2000000000000001E-2</c:v>
                </c:pt>
                <c:pt idx="197">
                  <c:v>-2.7000000000000024E-2</c:v>
                </c:pt>
                <c:pt idx="198">
                  <c:v>-2.1000000000000019E-2</c:v>
                </c:pt>
                <c:pt idx="199">
                  <c:v>-1.6000000000000014E-2</c:v>
                </c:pt>
                <c:pt idx="200">
                  <c:v>-1.100000000000001E-2</c:v>
                </c:pt>
                <c:pt idx="201">
                  <c:v>-6.0000000000000053E-3</c:v>
                </c:pt>
                <c:pt idx="202">
                  <c:v>0</c:v>
                </c:pt>
                <c:pt idx="203">
                  <c:v>5.0000000000000044E-3</c:v>
                </c:pt>
                <c:pt idx="204">
                  <c:v>1.100000000000001E-2</c:v>
                </c:pt>
                <c:pt idx="205">
                  <c:v>1.5999999999999959E-2</c:v>
                </c:pt>
                <c:pt idx="206">
                  <c:v>2.0999999999999963E-2</c:v>
                </c:pt>
                <c:pt idx="207">
                  <c:v>2.6999999999999968E-2</c:v>
                </c:pt>
                <c:pt idx="208">
                  <c:v>3.1999999999999973E-2</c:v>
                </c:pt>
                <c:pt idx="209">
                  <c:v>3.7999999999999978E-2</c:v>
                </c:pt>
                <c:pt idx="210">
                  <c:v>4.2999999999999983E-2</c:v>
                </c:pt>
                <c:pt idx="211">
                  <c:v>4.7999999999999987E-2</c:v>
                </c:pt>
                <c:pt idx="212">
                  <c:v>5.3999999999999992E-2</c:v>
                </c:pt>
                <c:pt idx="213">
                  <c:v>5.8999999999999997E-2</c:v>
                </c:pt>
                <c:pt idx="214">
                  <c:v>6.5000000000000002E-2</c:v>
                </c:pt>
                <c:pt idx="215">
                  <c:v>7.0000000000000007E-2</c:v>
                </c:pt>
                <c:pt idx="216">
                  <c:v>7.6000000000000012E-2</c:v>
                </c:pt>
                <c:pt idx="217">
                  <c:v>8.0999999999999961E-2</c:v>
                </c:pt>
                <c:pt idx="218">
                  <c:v>8.6999999999999966E-2</c:v>
                </c:pt>
                <c:pt idx="219">
                  <c:v>9.1999999999999971E-2</c:v>
                </c:pt>
                <c:pt idx="220">
                  <c:v>9.7999999999999976E-2</c:v>
                </c:pt>
                <c:pt idx="221">
                  <c:v>0.10299999999999998</c:v>
                </c:pt>
                <c:pt idx="222">
                  <c:v>0.10899999999999999</c:v>
                </c:pt>
                <c:pt idx="223">
                  <c:v>0.11399999999999999</c:v>
                </c:pt>
                <c:pt idx="224">
                  <c:v>0.12</c:v>
                </c:pt>
                <c:pt idx="225">
                  <c:v>0.126</c:v>
                </c:pt>
                <c:pt idx="226">
                  <c:v>0.13100000000000001</c:v>
                </c:pt>
                <c:pt idx="227">
                  <c:v>0.13700000000000001</c:v>
                </c:pt>
                <c:pt idx="228">
                  <c:v>0.14299999999999996</c:v>
                </c:pt>
                <c:pt idx="229">
                  <c:v>0.14799999999999996</c:v>
                </c:pt>
                <c:pt idx="230">
                  <c:v>0.15399999999999997</c:v>
                </c:pt>
                <c:pt idx="231">
                  <c:v>0.15999999999999998</c:v>
                </c:pt>
                <c:pt idx="232">
                  <c:v>0.16599999999999998</c:v>
                </c:pt>
                <c:pt idx="233">
                  <c:v>0.17099999999999999</c:v>
                </c:pt>
                <c:pt idx="234">
                  <c:v>0.17699999999999999</c:v>
                </c:pt>
                <c:pt idx="235">
                  <c:v>0.183</c:v>
                </c:pt>
                <c:pt idx="236">
                  <c:v>0.189</c:v>
                </c:pt>
                <c:pt idx="237">
                  <c:v>0.19500000000000001</c:v>
                </c:pt>
                <c:pt idx="238">
                  <c:v>0.20100000000000001</c:v>
                </c:pt>
                <c:pt idx="239">
                  <c:v>0.20599999999999996</c:v>
                </c:pt>
                <c:pt idx="240">
                  <c:v>0.21199999999999997</c:v>
                </c:pt>
                <c:pt idx="241">
                  <c:v>0.21899999999999997</c:v>
                </c:pt>
                <c:pt idx="242">
                  <c:v>0.22499999999999998</c:v>
                </c:pt>
                <c:pt idx="243">
                  <c:v>0.23099999999999998</c:v>
                </c:pt>
                <c:pt idx="244">
                  <c:v>0.23699999999999999</c:v>
                </c:pt>
                <c:pt idx="245">
                  <c:v>0.24299999999999999</c:v>
                </c:pt>
                <c:pt idx="246">
                  <c:v>0.249</c:v>
                </c:pt>
                <c:pt idx="247">
                  <c:v>0.255</c:v>
                </c:pt>
                <c:pt idx="248">
                  <c:v>0.26100000000000001</c:v>
                </c:pt>
                <c:pt idx="249">
                  <c:v>0.26700000000000002</c:v>
                </c:pt>
                <c:pt idx="250">
                  <c:v>0.27400000000000002</c:v>
                </c:pt>
                <c:pt idx="251">
                  <c:v>0.28000000000000003</c:v>
                </c:pt>
                <c:pt idx="252">
                  <c:v>0.28600000000000003</c:v>
                </c:pt>
                <c:pt idx="253">
                  <c:v>0.29200000000000004</c:v>
                </c:pt>
                <c:pt idx="254">
                  <c:v>0.29899999999999993</c:v>
                </c:pt>
                <c:pt idx="255">
                  <c:v>0.30399999999999994</c:v>
                </c:pt>
                <c:pt idx="256">
                  <c:v>0.31099999999999994</c:v>
                </c:pt>
                <c:pt idx="257">
                  <c:v>0.31699999999999995</c:v>
                </c:pt>
                <c:pt idx="258">
                  <c:v>0.32399999999999995</c:v>
                </c:pt>
                <c:pt idx="259">
                  <c:v>0.32999999999999996</c:v>
                </c:pt>
                <c:pt idx="260">
                  <c:v>0.33699999999999997</c:v>
                </c:pt>
                <c:pt idx="261">
                  <c:v>0.34299999999999997</c:v>
                </c:pt>
                <c:pt idx="262">
                  <c:v>0.35</c:v>
                </c:pt>
                <c:pt idx="263">
                  <c:v>0.35599999999999998</c:v>
                </c:pt>
                <c:pt idx="264">
                  <c:v>0.36199999999999999</c:v>
                </c:pt>
                <c:pt idx="265">
                  <c:v>0.36799999999999999</c:v>
                </c:pt>
                <c:pt idx="266">
                  <c:v>0.375</c:v>
                </c:pt>
                <c:pt idx="267">
                  <c:v>0.38100000000000001</c:v>
                </c:pt>
                <c:pt idx="268">
                  <c:v>0.38800000000000001</c:v>
                </c:pt>
                <c:pt idx="269">
                  <c:v>0.39500000000000002</c:v>
                </c:pt>
                <c:pt idx="270">
                  <c:v>0.40100000000000002</c:v>
                </c:pt>
                <c:pt idx="271">
                  <c:v>0.40800000000000003</c:v>
                </c:pt>
                <c:pt idx="272">
                  <c:v>0.41500000000000004</c:v>
                </c:pt>
                <c:pt idx="273">
                  <c:v>0.42199999999999993</c:v>
                </c:pt>
                <c:pt idx="274">
                  <c:v>0.42899999999999994</c:v>
                </c:pt>
                <c:pt idx="275">
                  <c:v>0.43499999999999994</c:v>
                </c:pt>
                <c:pt idx="276">
                  <c:v>0.44099999999999995</c:v>
                </c:pt>
                <c:pt idx="277">
                  <c:v>0.44799999999999995</c:v>
                </c:pt>
                <c:pt idx="278">
                  <c:v>0.45499999999999996</c:v>
                </c:pt>
                <c:pt idx="279">
                  <c:v>0.46199999999999997</c:v>
                </c:pt>
                <c:pt idx="280">
                  <c:v>0.46899999999999997</c:v>
                </c:pt>
                <c:pt idx="281">
                  <c:v>0.47599999999999998</c:v>
                </c:pt>
                <c:pt idx="282">
                  <c:v>0.48299999999999998</c:v>
                </c:pt>
                <c:pt idx="283">
                  <c:v>0.48899999999999999</c:v>
                </c:pt>
                <c:pt idx="284">
                  <c:v>0.496</c:v>
                </c:pt>
                <c:pt idx="285">
                  <c:v>0.503</c:v>
                </c:pt>
                <c:pt idx="286">
                  <c:v>0.51</c:v>
                </c:pt>
                <c:pt idx="287">
                  <c:v>0.51700000000000002</c:v>
                </c:pt>
                <c:pt idx="288">
                  <c:v>0.52300000000000002</c:v>
                </c:pt>
                <c:pt idx="289">
                  <c:v>0.53100000000000003</c:v>
                </c:pt>
                <c:pt idx="290">
                  <c:v>0.53800000000000003</c:v>
                </c:pt>
                <c:pt idx="291">
                  <c:v>0.54400000000000004</c:v>
                </c:pt>
                <c:pt idx="292">
                  <c:v>0.55099999999999993</c:v>
                </c:pt>
                <c:pt idx="293">
                  <c:v>0.55799999999999994</c:v>
                </c:pt>
                <c:pt idx="294">
                  <c:v>0.56599999999999995</c:v>
                </c:pt>
                <c:pt idx="295">
                  <c:v>0.57299999999999995</c:v>
                </c:pt>
                <c:pt idx="296">
                  <c:v>0.57999999999999996</c:v>
                </c:pt>
                <c:pt idx="297">
                  <c:v>0.58699999999999997</c:v>
                </c:pt>
                <c:pt idx="298">
                  <c:v>0.59399999999999997</c:v>
                </c:pt>
                <c:pt idx="299">
                  <c:v>0.6</c:v>
                </c:pt>
                <c:pt idx="300">
                  <c:v>0.60799999999999998</c:v>
                </c:pt>
                <c:pt idx="301">
                  <c:v>0.61499999999999999</c:v>
                </c:pt>
                <c:pt idx="302">
                  <c:v>0.622</c:v>
                </c:pt>
                <c:pt idx="303">
                  <c:v>0.629</c:v>
                </c:pt>
                <c:pt idx="304">
                  <c:v>0.63600000000000001</c:v>
                </c:pt>
                <c:pt idx="305">
                  <c:v>0.64400000000000002</c:v>
                </c:pt>
                <c:pt idx="306">
                  <c:v>0.65100000000000002</c:v>
                </c:pt>
                <c:pt idx="307">
                  <c:v>0.65800000000000003</c:v>
                </c:pt>
                <c:pt idx="308">
                  <c:v>0.66500000000000004</c:v>
                </c:pt>
                <c:pt idx="309">
                  <c:v>0.67199999999999993</c:v>
                </c:pt>
                <c:pt idx="310">
                  <c:v>0.67899999999999994</c:v>
                </c:pt>
                <c:pt idx="311">
                  <c:v>0.68699999999999994</c:v>
                </c:pt>
                <c:pt idx="312">
                  <c:v>0.69399999999999995</c:v>
                </c:pt>
                <c:pt idx="313">
                  <c:v>0.70099999999999996</c:v>
                </c:pt>
                <c:pt idx="314">
                  <c:v>0.70899999999999996</c:v>
                </c:pt>
                <c:pt idx="315">
                  <c:v>0.71599999999999997</c:v>
                </c:pt>
                <c:pt idx="316">
                  <c:v>0.72299999999999998</c:v>
                </c:pt>
                <c:pt idx="317">
                  <c:v>0.73</c:v>
                </c:pt>
                <c:pt idx="318">
                  <c:v>0.73799999999999999</c:v>
                </c:pt>
                <c:pt idx="319">
                  <c:v>0.74399999999999999</c:v>
                </c:pt>
                <c:pt idx="320">
                  <c:v>0.752</c:v>
                </c:pt>
                <c:pt idx="321">
                  <c:v>0.7589999999999999</c:v>
                </c:pt>
                <c:pt idx="322">
                  <c:v>0.7669999999999999</c:v>
                </c:pt>
                <c:pt idx="323">
                  <c:v>0.77400000000000002</c:v>
                </c:pt>
                <c:pt idx="324">
                  <c:v>0.78099999999999992</c:v>
                </c:pt>
                <c:pt idx="325">
                  <c:v>0.78899999999999992</c:v>
                </c:pt>
                <c:pt idx="326">
                  <c:v>0.79600000000000004</c:v>
                </c:pt>
                <c:pt idx="327">
                  <c:v>0.80299999999999994</c:v>
                </c:pt>
                <c:pt idx="328">
                  <c:v>0.81099999999999994</c:v>
                </c:pt>
                <c:pt idx="329">
                  <c:v>0.81800000000000006</c:v>
                </c:pt>
                <c:pt idx="330">
                  <c:v>0.82499999999999996</c:v>
                </c:pt>
                <c:pt idx="331">
                  <c:v>0.83200000000000007</c:v>
                </c:pt>
                <c:pt idx="332">
                  <c:v>0.83899999999999997</c:v>
                </c:pt>
                <c:pt idx="333">
                  <c:v>0.84699999999999998</c:v>
                </c:pt>
                <c:pt idx="334">
                  <c:v>0.85400000000000009</c:v>
                </c:pt>
                <c:pt idx="335">
                  <c:v>0.86099999999999999</c:v>
                </c:pt>
                <c:pt idx="336">
                  <c:v>0.86899999999999999</c:v>
                </c:pt>
                <c:pt idx="337">
                  <c:v>0.87599999999999989</c:v>
                </c:pt>
                <c:pt idx="338">
                  <c:v>0.8839999999999999</c:v>
                </c:pt>
                <c:pt idx="339">
                  <c:v>0.89100000000000001</c:v>
                </c:pt>
                <c:pt idx="340">
                  <c:v>0.89799999999999991</c:v>
                </c:pt>
                <c:pt idx="341">
                  <c:v>0.90599999999999992</c:v>
                </c:pt>
                <c:pt idx="342">
                  <c:v>0.91300000000000003</c:v>
                </c:pt>
                <c:pt idx="343">
                  <c:v>0.92100000000000004</c:v>
                </c:pt>
                <c:pt idx="344">
                  <c:v>0.92799999999999994</c:v>
                </c:pt>
                <c:pt idx="345">
                  <c:v>0.93500000000000005</c:v>
                </c:pt>
                <c:pt idx="346">
                  <c:v>0.94300000000000006</c:v>
                </c:pt>
                <c:pt idx="347">
                  <c:v>0.95</c:v>
                </c:pt>
                <c:pt idx="348">
                  <c:v>0.95799999999999996</c:v>
                </c:pt>
                <c:pt idx="349">
                  <c:v>0.96500000000000008</c:v>
                </c:pt>
                <c:pt idx="350">
                  <c:v>0.97199999999999998</c:v>
                </c:pt>
                <c:pt idx="351">
                  <c:v>0.97900000000000009</c:v>
                </c:pt>
                <c:pt idx="352">
                  <c:v>0.98599999999999999</c:v>
                </c:pt>
                <c:pt idx="353">
                  <c:v>0.99399999999999999</c:v>
                </c:pt>
                <c:pt idx="354">
                  <c:v>1.002</c:v>
                </c:pt>
                <c:pt idx="355">
                  <c:v>1.008</c:v>
                </c:pt>
                <c:pt idx="356">
                  <c:v>1.016</c:v>
                </c:pt>
                <c:pt idx="357">
                  <c:v>1.0229999999999999</c:v>
                </c:pt>
                <c:pt idx="358">
                  <c:v>1.0309999999999999</c:v>
                </c:pt>
                <c:pt idx="359">
                  <c:v>1.038</c:v>
                </c:pt>
                <c:pt idx="360">
                  <c:v>1.0449999999999999</c:v>
                </c:pt>
                <c:pt idx="361">
                  <c:v>1.0529999999999999</c:v>
                </c:pt>
                <c:pt idx="362">
                  <c:v>1.06</c:v>
                </c:pt>
                <c:pt idx="363">
                  <c:v>1.0669999999999999</c:v>
                </c:pt>
                <c:pt idx="364">
                  <c:v>1.0740000000000001</c:v>
                </c:pt>
                <c:pt idx="365">
                  <c:v>1.0820000000000001</c:v>
                </c:pt>
                <c:pt idx="366">
                  <c:v>1.089</c:v>
                </c:pt>
                <c:pt idx="367">
                  <c:v>1.0960000000000001</c:v>
                </c:pt>
                <c:pt idx="368">
                  <c:v>1.1040000000000001</c:v>
                </c:pt>
                <c:pt idx="369">
                  <c:v>1.111</c:v>
                </c:pt>
                <c:pt idx="370">
                  <c:v>1.1179999999999999</c:v>
                </c:pt>
                <c:pt idx="371">
                  <c:v>1.125</c:v>
                </c:pt>
                <c:pt idx="372">
                  <c:v>1.133</c:v>
                </c:pt>
                <c:pt idx="373">
                  <c:v>1.139</c:v>
                </c:pt>
                <c:pt idx="374">
                  <c:v>1.147</c:v>
                </c:pt>
                <c:pt idx="375">
                  <c:v>1.1539999999999999</c:v>
                </c:pt>
                <c:pt idx="376">
                  <c:v>1.161</c:v>
                </c:pt>
                <c:pt idx="377">
                  <c:v>1.1679999999999999</c:v>
                </c:pt>
                <c:pt idx="378">
                  <c:v>1.1759999999999999</c:v>
                </c:pt>
                <c:pt idx="379">
                  <c:v>1.1830000000000001</c:v>
                </c:pt>
                <c:pt idx="380">
                  <c:v>1.19</c:v>
                </c:pt>
                <c:pt idx="381">
                  <c:v>1.1970000000000001</c:v>
                </c:pt>
                <c:pt idx="382">
                  <c:v>1.204</c:v>
                </c:pt>
                <c:pt idx="383">
                  <c:v>1.2110000000000001</c:v>
                </c:pt>
                <c:pt idx="384">
                  <c:v>1.218</c:v>
                </c:pt>
                <c:pt idx="385">
                  <c:v>1.2250000000000001</c:v>
                </c:pt>
                <c:pt idx="386">
                  <c:v>1.2330000000000001</c:v>
                </c:pt>
                <c:pt idx="387">
                  <c:v>1.24</c:v>
                </c:pt>
                <c:pt idx="388">
                  <c:v>1.2469999999999999</c:v>
                </c:pt>
                <c:pt idx="389">
                  <c:v>1.254</c:v>
                </c:pt>
                <c:pt idx="390">
                  <c:v>1.2609999999999999</c:v>
                </c:pt>
                <c:pt idx="391">
                  <c:v>1.268</c:v>
                </c:pt>
                <c:pt idx="392">
                  <c:v>1.2749999999999999</c:v>
                </c:pt>
                <c:pt idx="393">
                  <c:v>1.282</c:v>
                </c:pt>
                <c:pt idx="394">
                  <c:v>1.2889999999999999</c:v>
                </c:pt>
                <c:pt idx="395">
                  <c:v>1.2949999999999999</c:v>
                </c:pt>
                <c:pt idx="396">
                  <c:v>1.3029999999999999</c:v>
                </c:pt>
                <c:pt idx="397">
                  <c:v>1.3089999999999999</c:v>
                </c:pt>
                <c:pt idx="398">
                  <c:v>1.3160000000000001</c:v>
                </c:pt>
                <c:pt idx="399">
                  <c:v>1.323</c:v>
                </c:pt>
                <c:pt idx="400">
                  <c:v>1.33</c:v>
                </c:pt>
              </c:numCache>
            </c:numRef>
          </c:yVal>
          <c:smooth val="1"/>
          <c:extLst>
            <c:ext xmlns:c16="http://schemas.microsoft.com/office/drawing/2014/chart" uri="{C3380CC4-5D6E-409C-BE32-E72D297353CC}">
              <c16:uniqueId val="{00000001-20C4-44A3-BB3D-202BFD4A8517}"/>
            </c:ext>
          </c:extLst>
        </c:ser>
        <c:ser>
          <c:idx val="1"/>
          <c:order val="1"/>
          <c:tx>
            <c:v>MgCl2</c:v>
          </c:tx>
          <c:spPr>
            <a:ln w="28575" cap="rnd">
              <a:solidFill>
                <a:srgbClr val="FF0000"/>
              </a:solidFill>
              <a:round/>
            </a:ln>
            <a:effectLst/>
          </c:spPr>
          <c:marker>
            <c:symbol val="none"/>
          </c:marker>
          <c:trendline>
            <c:spPr>
              <a:ln w="19050" cap="rnd">
                <a:solidFill>
                  <a:schemeClr val="tx1">
                    <a:alpha val="0"/>
                  </a:schemeClr>
                </a:solidFill>
                <a:prstDash val="sysDot"/>
              </a:ln>
              <a:effectLst/>
            </c:spPr>
            <c:trendlineType val="linear"/>
            <c:dispRSqr val="1"/>
            <c:dispEq val="1"/>
            <c:trendlineLbl>
              <c:layout>
                <c:manualLayout>
                  <c:x val="-6.8275704667351365E-3"/>
                  <c:y val="-0.22875395114612401"/>
                </c:manualLayout>
              </c:layout>
              <c:tx>
                <c:rich>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r>
                      <a:rPr lang="en-US" sz="900" b="1" i="0" u="sng" kern="1200" baseline="0">
                        <a:solidFill>
                          <a:srgbClr val="FF0000"/>
                        </a:solidFill>
                        <a:effectLst/>
                      </a:rPr>
                      <a:t>0.1 M MgCl2</a:t>
                    </a:r>
                    <a:endParaRPr lang="en-GB">
                      <a:effectLst/>
                    </a:endParaRPr>
                  </a:p>
                  <a:p>
                    <a:pPr>
                      <a:defRPr/>
                    </a:pPr>
                    <a:r>
                      <a:rPr lang="en-US" baseline="0">
                        <a:solidFill>
                          <a:srgbClr val="FF0000"/>
                        </a:solidFill>
                      </a:rPr>
                      <a:t>y = 1.0873x - 0.0055</a:t>
                    </a:r>
                    <a:br>
                      <a:rPr lang="en-US" baseline="0">
                        <a:solidFill>
                          <a:srgbClr val="FF0000"/>
                        </a:solidFill>
                      </a:rPr>
                    </a:br>
                    <a:r>
                      <a:rPr lang="en-US" baseline="0">
                        <a:solidFill>
                          <a:srgbClr val="FF0000"/>
                        </a:solidFill>
                      </a:rPr>
                      <a:t>R² = 0.9983</a:t>
                    </a:r>
                    <a:endParaRPr lang="en-US">
                      <a:solidFill>
                        <a:srgbClr val="FF0000"/>
                      </a:solidFill>
                    </a:endParaRPr>
                  </a:p>
                </c:rich>
              </c:tx>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PT"/>
                </a:p>
              </c:txPr>
            </c:trendlineLbl>
          </c:trendline>
          <c:xVal>
            <c:numRef>
              <c:f>'Ideal Selectivity'!$D$12:$D$412</c:f>
              <c:numCache>
                <c:formatCode>0.000</c:formatCode>
                <c:ptCount val="401"/>
                <c:pt idx="0">
                  <c:v>-0.2</c:v>
                </c:pt>
                <c:pt idx="1">
                  <c:v>-0.19900000000000001</c:v>
                </c:pt>
                <c:pt idx="2">
                  <c:v>-0.19800000000000001</c:v>
                </c:pt>
                <c:pt idx="3">
                  <c:v>-0.19700000000000001</c:v>
                </c:pt>
                <c:pt idx="4">
                  <c:v>-0.19600000000000001</c:v>
                </c:pt>
                <c:pt idx="5">
                  <c:v>-0.19500000000000001</c:v>
                </c:pt>
                <c:pt idx="6">
                  <c:v>-0.19400000000000001</c:v>
                </c:pt>
                <c:pt idx="7">
                  <c:v>-0.193</c:v>
                </c:pt>
                <c:pt idx="8">
                  <c:v>-0.192</c:v>
                </c:pt>
                <c:pt idx="9">
                  <c:v>-0.191</c:v>
                </c:pt>
                <c:pt idx="10">
                  <c:v>-0.19</c:v>
                </c:pt>
                <c:pt idx="11">
                  <c:v>-0.189</c:v>
                </c:pt>
                <c:pt idx="12">
                  <c:v>-0.188</c:v>
                </c:pt>
                <c:pt idx="13">
                  <c:v>-0.187</c:v>
                </c:pt>
                <c:pt idx="14">
                  <c:v>-0.186</c:v>
                </c:pt>
                <c:pt idx="15">
                  <c:v>-0.185</c:v>
                </c:pt>
                <c:pt idx="16">
                  <c:v>-0.184</c:v>
                </c:pt>
                <c:pt idx="17">
                  <c:v>-0.183</c:v>
                </c:pt>
                <c:pt idx="18">
                  <c:v>-0.182</c:v>
                </c:pt>
                <c:pt idx="19">
                  <c:v>-0.18099999999999999</c:v>
                </c:pt>
                <c:pt idx="20">
                  <c:v>-0.18</c:v>
                </c:pt>
                <c:pt idx="21">
                  <c:v>-0.17899999999999999</c:v>
                </c:pt>
                <c:pt idx="22">
                  <c:v>-0.17799999999999999</c:v>
                </c:pt>
                <c:pt idx="23">
                  <c:v>-0.17699999999999999</c:v>
                </c:pt>
                <c:pt idx="24">
                  <c:v>-0.17599999999999999</c:v>
                </c:pt>
                <c:pt idx="25">
                  <c:v>-0.17499999999999999</c:v>
                </c:pt>
                <c:pt idx="26">
                  <c:v>-0.17399999999999999</c:v>
                </c:pt>
                <c:pt idx="27">
                  <c:v>-0.17299999999999999</c:v>
                </c:pt>
                <c:pt idx="28">
                  <c:v>-0.17199999999999999</c:v>
                </c:pt>
                <c:pt idx="29">
                  <c:v>-0.17100000000000001</c:v>
                </c:pt>
                <c:pt idx="30">
                  <c:v>-0.17</c:v>
                </c:pt>
                <c:pt idx="31">
                  <c:v>-0.16900000000000001</c:v>
                </c:pt>
                <c:pt idx="32">
                  <c:v>-0.16800000000000001</c:v>
                </c:pt>
                <c:pt idx="33">
                  <c:v>-0.16700000000000001</c:v>
                </c:pt>
                <c:pt idx="34">
                  <c:v>-0.16600000000000001</c:v>
                </c:pt>
                <c:pt idx="35">
                  <c:v>-0.16500000000000001</c:v>
                </c:pt>
                <c:pt idx="36">
                  <c:v>-0.16400000000000001</c:v>
                </c:pt>
                <c:pt idx="37">
                  <c:v>-0.16300000000000001</c:v>
                </c:pt>
                <c:pt idx="38">
                  <c:v>-0.16200000000000001</c:v>
                </c:pt>
                <c:pt idx="39">
                  <c:v>-0.161</c:v>
                </c:pt>
                <c:pt idx="40">
                  <c:v>-0.16</c:v>
                </c:pt>
                <c:pt idx="41">
                  <c:v>-0.159</c:v>
                </c:pt>
                <c:pt idx="42">
                  <c:v>-0.158</c:v>
                </c:pt>
                <c:pt idx="43">
                  <c:v>-0.157</c:v>
                </c:pt>
                <c:pt idx="44">
                  <c:v>-0.156</c:v>
                </c:pt>
                <c:pt idx="45">
                  <c:v>-0.155</c:v>
                </c:pt>
                <c:pt idx="46">
                  <c:v>-0.154</c:v>
                </c:pt>
                <c:pt idx="47">
                  <c:v>-0.153</c:v>
                </c:pt>
                <c:pt idx="48">
                  <c:v>-0.152</c:v>
                </c:pt>
                <c:pt idx="49">
                  <c:v>-0.151</c:v>
                </c:pt>
                <c:pt idx="50">
                  <c:v>-0.15</c:v>
                </c:pt>
                <c:pt idx="51">
                  <c:v>-0.14899999999999999</c:v>
                </c:pt>
                <c:pt idx="52">
                  <c:v>-0.14799999999999999</c:v>
                </c:pt>
                <c:pt idx="53">
                  <c:v>-0.14699999999999999</c:v>
                </c:pt>
                <c:pt idx="54">
                  <c:v>-0.14599999999999999</c:v>
                </c:pt>
                <c:pt idx="55">
                  <c:v>-0.14499999999999999</c:v>
                </c:pt>
                <c:pt idx="56">
                  <c:v>-0.14399999999999999</c:v>
                </c:pt>
                <c:pt idx="57">
                  <c:v>-0.14299999999999999</c:v>
                </c:pt>
                <c:pt idx="58">
                  <c:v>-0.14199999999999999</c:v>
                </c:pt>
                <c:pt idx="59">
                  <c:v>-0.14099999999999999</c:v>
                </c:pt>
                <c:pt idx="60">
                  <c:v>-0.14000000000000001</c:v>
                </c:pt>
                <c:pt idx="61">
                  <c:v>-0.13900000000000001</c:v>
                </c:pt>
                <c:pt idx="62">
                  <c:v>-0.13800000000000001</c:v>
                </c:pt>
                <c:pt idx="63">
                  <c:v>-0.13700000000000001</c:v>
                </c:pt>
                <c:pt idx="64">
                  <c:v>-0.13600000000000001</c:v>
                </c:pt>
                <c:pt idx="65">
                  <c:v>-0.13500000000000001</c:v>
                </c:pt>
                <c:pt idx="66">
                  <c:v>-0.13400000000000001</c:v>
                </c:pt>
                <c:pt idx="67">
                  <c:v>-0.13300000000000001</c:v>
                </c:pt>
                <c:pt idx="68">
                  <c:v>-0.13200000000000001</c:v>
                </c:pt>
                <c:pt idx="69">
                  <c:v>-0.13100000000000001</c:v>
                </c:pt>
                <c:pt idx="70">
                  <c:v>-0.13</c:v>
                </c:pt>
                <c:pt idx="71">
                  <c:v>-0.129</c:v>
                </c:pt>
                <c:pt idx="72">
                  <c:v>-0.128</c:v>
                </c:pt>
                <c:pt idx="73">
                  <c:v>-0.127</c:v>
                </c:pt>
                <c:pt idx="74">
                  <c:v>-0.126</c:v>
                </c:pt>
                <c:pt idx="75">
                  <c:v>-0.125</c:v>
                </c:pt>
                <c:pt idx="76">
                  <c:v>-0.124</c:v>
                </c:pt>
                <c:pt idx="77">
                  <c:v>-0.123</c:v>
                </c:pt>
                <c:pt idx="78">
                  <c:v>-0.122</c:v>
                </c:pt>
                <c:pt idx="79">
                  <c:v>-0.121</c:v>
                </c:pt>
                <c:pt idx="80">
                  <c:v>-0.12</c:v>
                </c:pt>
                <c:pt idx="81">
                  <c:v>-0.11899999999999999</c:v>
                </c:pt>
                <c:pt idx="82">
                  <c:v>-0.11799999999999999</c:v>
                </c:pt>
                <c:pt idx="83">
                  <c:v>-0.11700000000000001</c:v>
                </c:pt>
                <c:pt idx="84">
                  <c:v>-0.11600000000000001</c:v>
                </c:pt>
                <c:pt idx="85">
                  <c:v>-0.115</c:v>
                </c:pt>
                <c:pt idx="86">
                  <c:v>-0.114</c:v>
                </c:pt>
                <c:pt idx="87">
                  <c:v>-0.113</c:v>
                </c:pt>
                <c:pt idx="88">
                  <c:v>-0.112</c:v>
                </c:pt>
                <c:pt idx="89">
                  <c:v>-0.111</c:v>
                </c:pt>
                <c:pt idx="90">
                  <c:v>-0.11</c:v>
                </c:pt>
                <c:pt idx="91">
                  <c:v>-0.109</c:v>
                </c:pt>
                <c:pt idx="92">
                  <c:v>-0.108</c:v>
                </c:pt>
                <c:pt idx="93">
                  <c:v>-0.107</c:v>
                </c:pt>
                <c:pt idx="94">
                  <c:v>-0.106</c:v>
                </c:pt>
                <c:pt idx="95">
                  <c:v>-0.105</c:v>
                </c:pt>
                <c:pt idx="96">
                  <c:v>-0.104</c:v>
                </c:pt>
                <c:pt idx="97">
                  <c:v>-0.10299999999999999</c:v>
                </c:pt>
                <c:pt idx="98">
                  <c:v>-0.10199999999999999</c:v>
                </c:pt>
                <c:pt idx="99">
                  <c:v>-0.10100000000000001</c:v>
                </c:pt>
                <c:pt idx="100">
                  <c:v>-0.1</c:v>
                </c:pt>
                <c:pt idx="101">
                  <c:v>-9.9000000000000005E-2</c:v>
                </c:pt>
                <c:pt idx="102">
                  <c:v>-9.8000000000000004E-2</c:v>
                </c:pt>
                <c:pt idx="103">
                  <c:v>-9.7000000000000003E-2</c:v>
                </c:pt>
                <c:pt idx="104">
                  <c:v>-9.6000000000000002E-2</c:v>
                </c:pt>
                <c:pt idx="105">
                  <c:v>-9.5000000000000001E-2</c:v>
                </c:pt>
                <c:pt idx="106">
                  <c:v>-9.4E-2</c:v>
                </c:pt>
                <c:pt idx="107">
                  <c:v>-9.2999999999999999E-2</c:v>
                </c:pt>
                <c:pt idx="108">
                  <c:v>-9.1999999999999998E-2</c:v>
                </c:pt>
                <c:pt idx="109">
                  <c:v>-9.0999999999999998E-2</c:v>
                </c:pt>
                <c:pt idx="110">
                  <c:v>-0.09</c:v>
                </c:pt>
                <c:pt idx="111">
                  <c:v>-8.8999999999999996E-2</c:v>
                </c:pt>
                <c:pt idx="112">
                  <c:v>-8.7999999999999995E-2</c:v>
                </c:pt>
                <c:pt idx="113">
                  <c:v>-8.6999999999999994E-2</c:v>
                </c:pt>
                <c:pt idx="114">
                  <c:v>-8.5999999999999993E-2</c:v>
                </c:pt>
                <c:pt idx="115">
                  <c:v>-8.5000000000000006E-2</c:v>
                </c:pt>
                <c:pt idx="116">
                  <c:v>-8.4000000000000005E-2</c:v>
                </c:pt>
                <c:pt idx="117">
                  <c:v>-8.3000000000000004E-2</c:v>
                </c:pt>
                <c:pt idx="118">
                  <c:v>-8.2000000000000003E-2</c:v>
                </c:pt>
                <c:pt idx="119">
                  <c:v>-8.1000000000000003E-2</c:v>
                </c:pt>
                <c:pt idx="120">
                  <c:v>-0.08</c:v>
                </c:pt>
                <c:pt idx="121">
                  <c:v>-7.9000000000000001E-2</c:v>
                </c:pt>
                <c:pt idx="122">
                  <c:v>-7.8E-2</c:v>
                </c:pt>
                <c:pt idx="123">
                  <c:v>-7.6999999999999999E-2</c:v>
                </c:pt>
                <c:pt idx="124">
                  <c:v>-7.5999999999999998E-2</c:v>
                </c:pt>
                <c:pt idx="125">
                  <c:v>-7.4999999999999997E-2</c:v>
                </c:pt>
                <c:pt idx="126">
                  <c:v>-7.3999999999999996E-2</c:v>
                </c:pt>
                <c:pt idx="127">
                  <c:v>-7.2999999999999995E-2</c:v>
                </c:pt>
                <c:pt idx="128">
                  <c:v>-7.1999999999999995E-2</c:v>
                </c:pt>
                <c:pt idx="129">
                  <c:v>-7.0999999999999994E-2</c:v>
                </c:pt>
                <c:pt idx="130">
                  <c:v>-7.0000000000000007E-2</c:v>
                </c:pt>
                <c:pt idx="131">
                  <c:v>-6.9000000000000006E-2</c:v>
                </c:pt>
                <c:pt idx="132">
                  <c:v>-6.8000000000000005E-2</c:v>
                </c:pt>
                <c:pt idx="133">
                  <c:v>-6.7000000000000004E-2</c:v>
                </c:pt>
                <c:pt idx="134">
                  <c:v>-6.6000000000000003E-2</c:v>
                </c:pt>
                <c:pt idx="135">
                  <c:v>-6.5000000000000002E-2</c:v>
                </c:pt>
                <c:pt idx="136">
                  <c:v>-6.4000000000000001E-2</c:v>
                </c:pt>
                <c:pt idx="137">
                  <c:v>-6.3E-2</c:v>
                </c:pt>
                <c:pt idx="138">
                  <c:v>-6.2E-2</c:v>
                </c:pt>
                <c:pt idx="139">
                  <c:v>-6.0999999999999999E-2</c:v>
                </c:pt>
                <c:pt idx="140">
                  <c:v>-0.06</c:v>
                </c:pt>
                <c:pt idx="141">
                  <c:v>-5.8999999999999997E-2</c:v>
                </c:pt>
                <c:pt idx="142">
                  <c:v>-5.8000000000000003E-2</c:v>
                </c:pt>
                <c:pt idx="143">
                  <c:v>-5.7000000000000002E-2</c:v>
                </c:pt>
                <c:pt idx="144">
                  <c:v>-5.6000000000000001E-2</c:v>
                </c:pt>
                <c:pt idx="145">
                  <c:v>-5.5E-2</c:v>
                </c:pt>
                <c:pt idx="146">
                  <c:v>-5.3999999999999999E-2</c:v>
                </c:pt>
                <c:pt idx="147">
                  <c:v>-5.2999999999999999E-2</c:v>
                </c:pt>
                <c:pt idx="148">
                  <c:v>-5.1999999999999998E-2</c:v>
                </c:pt>
                <c:pt idx="149">
                  <c:v>-5.0999999999999997E-2</c:v>
                </c:pt>
                <c:pt idx="150">
                  <c:v>-0.05</c:v>
                </c:pt>
                <c:pt idx="151">
                  <c:v>-4.9000000000000002E-2</c:v>
                </c:pt>
                <c:pt idx="152">
                  <c:v>-4.8000000000000001E-2</c:v>
                </c:pt>
                <c:pt idx="153">
                  <c:v>-4.7E-2</c:v>
                </c:pt>
                <c:pt idx="154">
                  <c:v>-4.5999999999999999E-2</c:v>
                </c:pt>
                <c:pt idx="155">
                  <c:v>-4.4999999999999998E-2</c:v>
                </c:pt>
                <c:pt idx="156">
                  <c:v>-4.3999999999999997E-2</c:v>
                </c:pt>
                <c:pt idx="157">
                  <c:v>-4.2999999999999997E-2</c:v>
                </c:pt>
                <c:pt idx="158">
                  <c:v>-4.2000000000000003E-2</c:v>
                </c:pt>
                <c:pt idx="159">
                  <c:v>-4.1000000000000002E-2</c:v>
                </c:pt>
                <c:pt idx="160">
                  <c:v>-0.04</c:v>
                </c:pt>
                <c:pt idx="161">
                  <c:v>-3.9E-2</c:v>
                </c:pt>
                <c:pt idx="162">
                  <c:v>-3.7999999999999999E-2</c:v>
                </c:pt>
                <c:pt idx="163">
                  <c:v>-3.6999999999999998E-2</c:v>
                </c:pt>
                <c:pt idx="164">
                  <c:v>-3.5999999999999997E-2</c:v>
                </c:pt>
                <c:pt idx="165">
                  <c:v>-3.5000000000000003E-2</c:v>
                </c:pt>
                <c:pt idx="166">
                  <c:v>-3.4000000000000002E-2</c:v>
                </c:pt>
                <c:pt idx="167">
                  <c:v>-3.3000000000000002E-2</c:v>
                </c:pt>
                <c:pt idx="168">
                  <c:v>-3.2000000000000001E-2</c:v>
                </c:pt>
                <c:pt idx="169">
                  <c:v>-3.1E-2</c:v>
                </c:pt>
                <c:pt idx="170">
                  <c:v>-0.03</c:v>
                </c:pt>
                <c:pt idx="171">
                  <c:v>-2.9000000000000001E-2</c:v>
                </c:pt>
                <c:pt idx="172">
                  <c:v>-2.8000000000000001E-2</c:v>
                </c:pt>
                <c:pt idx="173">
                  <c:v>-2.7E-2</c:v>
                </c:pt>
                <c:pt idx="174">
                  <c:v>-2.5999999999999999E-2</c:v>
                </c:pt>
                <c:pt idx="175">
                  <c:v>-2.5000000000000001E-2</c:v>
                </c:pt>
                <c:pt idx="176">
                  <c:v>-2.4E-2</c:v>
                </c:pt>
                <c:pt idx="177">
                  <c:v>-2.3E-2</c:v>
                </c:pt>
                <c:pt idx="178">
                  <c:v>-2.1999999999999999E-2</c:v>
                </c:pt>
                <c:pt idx="179">
                  <c:v>-2.1000000000000001E-2</c:v>
                </c:pt>
                <c:pt idx="180">
                  <c:v>-0.02</c:v>
                </c:pt>
                <c:pt idx="181">
                  <c:v>-1.9E-2</c:v>
                </c:pt>
                <c:pt idx="182">
                  <c:v>-1.7999999999999999E-2</c:v>
                </c:pt>
                <c:pt idx="183">
                  <c:v>-1.7000000000000001E-2</c:v>
                </c:pt>
                <c:pt idx="184">
                  <c:v>-1.6E-2</c:v>
                </c:pt>
                <c:pt idx="185">
                  <c:v>-1.4999999999999999E-2</c:v>
                </c:pt>
                <c:pt idx="186">
                  <c:v>-1.4E-2</c:v>
                </c:pt>
                <c:pt idx="187">
                  <c:v>-1.2999999999999999E-2</c:v>
                </c:pt>
                <c:pt idx="188">
                  <c:v>-1.2E-2</c:v>
                </c:pt>
                <c:pt idx="189">
                  <c:v>-1.0999999999999999E-2</c:v>
                </c:pt>
                <c:pt idx="190">
                  <c:v>-0.01</c:v>
                </c:pt>
                <c:pt idx="191">
                  <c:v>-8.9999999999999993E-3</c:v>
                </c:pt>
                <c:pt idx="192">
                  <c:v>-8.0000000000000002E-3</c:v>
                </c:pt>
                <c:pt idx="193">
                  <c:v>-7.0000000000000001E-3</c:v>
                </c:pt>
                <c:pt idx="194">
                  <c:v>-6.0000000000000001E-3</c:v>
                </c:pt>
                <c:pt idx="195">
                  <c:v>-5.0000000000000001E-3</c:v>
                </c:pt>
                <c:pt idx="196">
                  <c:v>-4.0000000000000001E-3</c:v>
                </c:pt>
                <c:pt idx="197">
                  <c:v>-3.0000000000000001E-3</c:v>
                </c:pt>
                <c:pt idx="198">
                  <c:v>-2E-3</c:v>
                </c:pt>
                <c:pt idx="199">
                  <c:v>-1E-3</c:v>
                </c:pt>
                <c:pt idx="200">
                  <c:v>0</c:v>
                </c:pt>
                <c:pt idx="201">
                  <c:v>1E-3</c:v>
                </c:pt>
                <c:pt idx="202">
                  <c:v>2E-3</c:v>
                </c:pt>
                <c:pt idx="203">
                  <c:v>3.0000000000000001E-3</c:v>
                </c:pt>
                <c:pt idx="204">
                  <c:v>4.0000000000000001E-3</c:v>
                </c:pt>
                <c:pt idx="205">
                  <c:v>5.0000000000000001E-3</c:v>
                </c:pt>
                <c:pt idx="206">
                  <c:v>6.0000000000000001E-3</c:v>
                </c:pt>
                <c:pt idx="207">
                  <c:v>7.0000000000000001E-3</c:v>
                </c:pt>
                <c:pt idx="208">
                  <c:v>8.0000000000000002E-3</c:v>
                </c:pt>
                <c:pt idx="209">
                  <c:v>8.9999999999999993E-3</c:v>
                </c:pt>
                <c:pt idx="210">
                  <c:v>0.01</c:v>
                </c:pt>
                <c:pt idx="211">
                  <c:v>1.0999999999999999E-2</c:v>
                </c:pt>
                <c:pt idx="212">
                  <c:v>1.2E-2</c:v>
                </c:pt>
                <c:pt idx="213">
                  <c:v>1.2999999999999999E-2</c:v>
                </c:pt>
                <c:pt idx="214">
                  <c:v>1.4E-2</c:v>
                </c:pt>
                <c:pt idx="215">
                  <c:v>1.4999999999999999E-2</c:v>
                </c:pt>
                <c:pt idx="216">
                  <c:v>1.6E-2</c:v>
                </c:pt>
                <c:pt idx="217">
                  <c:v>1.7000000000000001E-2</c:v>
                </c:pt>
                <c:pt idx="218">
                  <c:v>1.7999999999999999E-2</c:v>
                </c:pt>
                <c:pt idx="219">
                  <c:v>1.9E-2</c:v>
                </c:pt>
                <c:pt idx="220">
                  <c:v>0.02</c:v>
                </c:pt>
                <c:pt idx="221">
                  <c:v>2.1000000000000001E-2</c:v>
                </c:pt>
                <c:pt idx="222">
                  <c:v>2.1999999999999999E-2</c:v>
                </c:pt>
                <c:pt idx="223">
                  <c:v>2.3E-2</c:v>
                </c:pt>
                <c:pt idx="224">
                  <c:v>2.4E-2</c:v>
                </c:pt>
                <c:pt idx="225">
                  <c:v>2.5000000000000001E-2</c:v>
                </c:pt>
                <c:pt idx="226">
                  <c:v>2.5999999999999999E-2</c:v>
                </c:pt>
                <c:pt idx="227">
                  <c:v>2.7E-2</c:v>
                </c:pt>
                <c:pt idx="228">
                  <c:v>2.8000000000000001E-2</c:v>
                </c:pt>
                <c:pt idx="229">
                  <c:v>2.9000000000000001E-2</c:v>
                </c:pt>
                <c:pt idx="230">
                  <c:v>0.03</c:v>
                </c:pt>
                <c:pt idx="231">
                  <c:v>3.1E-2</c:v>
                </c:pt>
                <c:pt idx="232">
                  <c:v>3.2000000000000001E-2</c:v>
                </c:pt>
                <c:pt idx="233">
                  <c:v>3.3000000000000002E-2</c:v>
                </c:pt>
                <c:pt idx="234">
                  <c:v>3.4000000000000002E-2</c:v>
                </c:pt>
                <c:pt idx="235">
                  <c:v>3.5000000000000003E-2</c:v>
                </c:pt>
                <c:pt idx="236">
                  <c:v>3.5999999999999997E-2</c:v>
                </c:pt>
                <c:pt idx="237">
                  <c:v>3.6999999999999998E-2</c:v>
                </c:pt>
                <c:pt idx="238">
                  <c:v>3.7999999999999999E-2</c:v>
                </c:pt>
                <c:pt idx="239">
                  <c:v>3.9E-2</c:v>
                </c:pt>
                <c:pt idx="240">
                  <c:v>0.04</c:v>
                </c:pt>
                <c:pt idx="241">
                  <c:v>4.1000000000000002E-2</c:v>
                </c:pt>
                <c:pt idx="242">
                  <c:v>4.2000000000000003E-2</c:v>
                </c:pt>
                <c:pt idx="243">
                  <c:v>4.2999999999999997E-2</c:v>
                </c:pt>
                <c:pt idx="244">
                  <c:v>4.3999999999999997E-2</c:v>
                </c:pt>
                <c:pt idx="245">
                  <c:v>4.4999999999999998E-2</c:v>
                </c:pt>
                <c:pt idx="246">
                  <c:v>4.5999999999999999E-2</c:v>
                </c:pt>
                <c:pt idx="247">
                  <c:v>4.7E-2</c:v>
                </c:pt>
                <c:pt idx="248">
                  <c:v>4.8000000000000001E-2</c:v>
                </c:pt>
                <c:pt idx="249">
                  <c:v>4.9000000000000002E-2</c:v>
                </c:pt>
                <c:pt idx="250">
                  <c:v>0.05</c:v>
                </c:pt>
                <c:pt idx="251">
                  <c:v>5.0999999999999997E-2</c:v>
                </c:pt>
                <c:pt idx="252">
                  <c:v>5.1999999999999998E-2</c:v>
                </c:pt>
                <c:pt idx="253">
                  <c:v>5.2999999999999999E-2</c:v>
                </c:pt>
                <c:pt idx="254">
                  <c:v>5.3999999999999999E-2</c:v>
                </c:pt>
                <c:pt idx="255">
                  <c:v>5.5E-2</c:v>
                </c:pt>
                <c:pt idx="256">
                  <c:v>5.6000000000000001E-2</c:v>
                </c:pt>
                <c:pt idx="257">
                  <c:v>5.7000000000000002E-2</c:v>
                </c:pt>
                <c:pt idx="258">
                  <c:v>5.8000000000000003E-2</c:v>
                </c:pt>
                <c:pt idx="259">
                  <c:v>5.8999999999999997E-2</c:v>
                </c:pt>
                <c:pt idx="260">
                  <c:v>0.06</c:v>
                </c:pt>
                <c:pt idx="261">
                  <c:v>6.0999999999999999E-2</c:v>
                </c:pt>
                <c:pt idx="262">
                  <c:v>6.2E-2</c:v>
                </c:pt>
                <c:pt idx="263">
                  <c:v>6.3E-2</c:v>
                </c:pt>
                <c:pt idx="264">
                  <c:v>6.4000000000000001E-2</c:v>
                </c:pt>
                <c:pt idx="265">
                  <c:v>6.5000000000000002E-2</c:v>
                </c:pt>
                <c:pt idx="266">
                  <c:v>6.6000000000000003E-2</c:v>
                </c:pt>
                <c:pt idx="267">
                  <c:v>6.7000000000000004E-2</c:v>
                </c:pt>
                <c:pt idx="268">
                  <c:v>6.8000000000000005E-2</c:v>
                </c:pt>
                <c:pt idx="269">
                  <c:v>6.9000000000000006E-2</c:v>
                </c:pt>
                <c:pt idx="270">
                  <c:v>7.0000000000000007E-2</c:v>
                </c:pt>
                <c:pt idx="271">
                  <c:v>7.0999999999999994E-2</c:v>
                </c:pt>
                <c:pt idx="272">
                  <c:v>7.1999999999999995E-2</c:v>
                </c:pt>
                <c:pt idx="273">
                  <c:v>7.2999999999999995E-2</c:v>
                </c:pt>
                <c:pt idx="274">
                  <c:v>7.3999999999999996E-2</c:v>
                </c:pt>
                <c:pt idx="275">
                  <c:v>7.4999999999999997E-2</c:v>
                </c:pt>
                <c:pt idx="276">
                  <c:v>7.5999999999999998E-2</c:v>
                </c:pt>
                <c:pt idx="277">
                  <c:v>7.6999999999999999E-2</c:v>
                </c:pt>
                <c:pt idx="278">
                  <c:v>7.8E-2</c:v>
                </c:pt>
                <c:pt idx="279">
                  <c:v>7.9000000000000001E-2</c:v>
                </c:pt>
                <c:pt idx="280">
                  <c:v>0.08</c:v>
                </c:pt>
                <c:pt idx="281">
                  <c:v>8.1000000000000003E-2</c:v>
                </c:pt>
                <c:pt idx="282">
                  <c:v>8.2000000000000003E-2</c:v>
                </c:pt>
                <c:pt idx="283">
                  <c:v>8.3000000000000004E-2</c:v>
                </c:pt>
                <c:pt idx="284">
                  <c:v>8.4000000000000005E-2</c:v>
                </c:pt>
                <c:pt idx="285">
                  <c:v>8.5000000000000006E-2</c:v>
                </c:pt>
                <c:pt idx="286">
                  <c:v>8.5999999999999993E-2</c:v>
                </c:pt>
                <c:pt idx="287">
                  <c:v>8.6999999999999994E-2</c:v>
                </c:pt>
                <c:pt idx="288">
                  <c:v>8.7999999999999995E-2</c:v>
                </c:pt>
                <c:pt idx="289">
                  <c:v>8.8999999999999996E-2</c:v>
                </c:pt>
                <c:pt idx="290">
                  <c:v>0.09</c:v>
                </c:pt>
                <c:pt idx="291">
                  <c:v>9.0999999999999998E-2</c:v>
                </c:pt>
                <c:pt idx="292">
                  <c:v>9.1999999999999998E-2</c:v>
                </c:pt>
                <c:pt idx="293">
                  <c:v>9.2999999999999999E-2</c:v>
                </c:pt>
                <c:pt idx="294">
                  <c:v>9.4E-2</c:v>
                </c:pt>
                <c:pt idx="295">
                  <c:v>9.5000000000000001E-2</c:v>
                </c:pt>
                <c:pt idx="296">
                  <c:v>9.6000000000000002E-2</c:v>
                </c:pt>
                <c:pt idx="297">
                  <c:v>9.7000000000000003E-2</c:v>
                </c:pt>
                <c:pt idx="298">
                  <c:v>9.8000000000000004E-2</c:v>
                </c:pt>
                <c:pt idx="299">
                  <c:v>9.9000000000000005E-2</c:v>
                </c:pt>
                <c:pt idx="300">
                  <c:v>0.1</c:v>
                </c:pt>
                <c:pt idx="301">
                  <c:v>0.10100000000000001</c:v>
                </c:pt>
                <c:pt idx="302">
                  <c:v>0.10199999999999999</c:v>
                </c:pt>
                <c:pt idx="303">
                  <c:v>0.10299999999999999</c:v>
                </c:pt>
                <c:pt idx="304">
                  <c:v>0.104</c:v>
                </c:pt>
                <c:pt idx="305">
                  <c:v>0.105</c:v>
                </c:pt>
                <c:pt idx="306">
                  <c:v>0.106</c:v>
                </c:pt>
                <c:pt idx="307">
                  <c:v>0.107</c:v>
                </c:pt>
                <c:pt idx="308">
                  <c:v>0.108</c:v>
                </c:pt>
                <c:pt idx="309">
                  <c:v>0.109</c:v>
                </c:pt>
                <c:pt idx="310">
                  <c:v>0.11</c:v>
                </c:pt>
                <c:pt idx="311">
                  <c:v>0.111</c:v>
                </c:pt>
                <c:pt idx="312">
                  <c:v>0.112</c:v>
                </c:pt>
                <c:pt idx="313">
                  <c:v>0.113</c:v>
                </c:pt>
                <c:pt idx="314">
                  <c:v>0.114</c:v>
                </c:pt>
                <c:pt idx="315">
                  <c:v>0.115</c:v>
                </c:pt>
                <c:pt idx="316">
                  <c:v>0.11600000000000001</c:v>
                </c:pt>
                <c:pt idx="317">
                  <c:v>0.11700000000000001</c:v>
                </c:pt>
                <c:pt idx="318">
                  <c:v>0.11799999999999999</c:v>
                </c:pt>
                <c:pt idx="319">
                  <c:v>0.11899999999999999</c:v>
                </c:pt>
                <c:pt idx="320">
                  <c:v>0.12</c:v>
                </c:pt>
                <c:pt idx="321">
                  <c:v>0.121</c:v>
                </c:pt>
                <c:pt idx="322">
                  <c:v>0.122</c:v>
                </c:pt>
                <c:pt idx="323">
                  <c:v>0.123</c:v>
                </c:pt>
                <c:pt idx="324">
                  <c:v>0.124</c:v>
                </c:pt>
                <c:pt idx="325">
                  <c:v>0.125</c:v>
                </c:pt>
                <c:pt idx="326">
                  <c:v>0.126</c:v>
                </c:pt>
                <c:pt idx="327">
                  <c:v>0.127</c:v>
                </c:pt>
                <c:pt idx="328">
                  <c:v>0.128</c:v>
                </c:pt>
                <c:pt idx="329">
                  <c:v>0.129</c:v>
                </c:pt>
                <c:pt idx="330">
                  <c:v>0.13</c:v>
                </c:pt>
                <c:pt idx="331">
                  <c:v>0.13100000000000001</c:v>
                </c:pt>
                <c:pt idx="332">
                  <c:v>0.13200000000000001</c:v>
                </c:pt>
                <c:pt idx="333">
                  <c:v>0.13300000000000001</c:v>
                </c:pt>
                <c:pt idx="334">
                  <c:v>0.13400000000000001</c:v>
                </c:pt>
                <c:pt idx="335">
                  <c:v>0.13500000000000001</c:v>
                </c:pt>
                <c:pt idx="336">
                  <c:v>0.13600000000000001</c:v>
                </c:pt>
                <c:pt idx="337">
                  <c:v>0.13700000000000001</c:v>
                </c:pt>
                <c:pt idx="338">
                  <c:v>0.13800000000000001</c:v>
                </c:pt>
                <c:pt idx="339">
                  <c:v>0.13900000000000001</c:v>
                </c:pt>
                <c:pt idx="340">
                  <c:v>0.14000000000000001</c:v>
                </c:pt>
                <c:pt idx="341">
                  <c:v>0.14099999999999999</c:v>
                </c:pt>
                <c:pt idx="342">
                  <c:v>0.14199999999999999</c:v>
                </c:pt>
                <c:pt idx="343">
                  <c:v>0.14299999999999999</c:v>
                </c:pt>
                <c:pt idx="344">
                  <c:v>0.14399999999999999</c:v>
                </c:pt>
                <c:pt idx="345">
                  <c:v>0.14499999999999999</c:v>
                </c:pt>
                <c:pt idx="346">
                  <c:v>0.14599999999999999</c:v>
                </c:pt>
                <c:pt idx="347">
                  <c:v>0.14699999999999999</c:v>
                </c:pt>
                <c:pt idx="348">
                  <c:v>0.14799999999999999</c:v>
                </c:pt>
                <c:pt idx="349">
                  <c:v>0.14899999999999999</c:v>
                </c:pt>
                <c:pt idx="350">
                  <c:v>0.15</c:v>
                </c:pt>
                <c:pt idx="351">
                  <c:v>0.151</c:v>
                </c:pt>
                <c:pt idx="352">
                  <c:v>0.152</c:v>
                </c:pt>
                <c:pt idx="353">
                  <c:v>0.153</c:v>
                </c:pt>
                <c:pt idx="354">
                  <c:v>0.154</c:v>
                </c:pt>
                <c:pt idx="355">
                  <c:v>0.155</c:v>
                </c:pt>
                <c:pt idx="356">
                  <c:v>0.156</c:v>
                </c:pt>
                <c:pt idx="357">
                  <c:v>0.157</c:v>
                </c:pt>
                <c:pt idx="358">
                  <c:v>0.158</c:v>
                </c:pt>
                <c:pt idx="359">
                  <c:v>0.159</c:v>
                </c:pt>
                <c:pt idx="360">
                  <c:v>0.16</c:v>
                </c:pt>
                <c:pt idx="361">
                  <c:v>0.161</c:v>
                </c:pt>
                <c:pt idx="362">
                  <c:v>0.16200000000000001</c:v>
                </c:pt>
                <c:pt idx="363">
                  <c:v>0.16300000000000001</c:v>
                </c:pt>
                <c:pt idx="364">
                  <c:v>0.16400000000000001</c:v>
                </c:pt>
                <c:pt idx="365">
                  <c:v>0.16500000000000001</c:v>
                </c:pt>
                <c:pt idx="366">
                  <c:v>0.16600000000000001</c:v>
                </c:pt>
                <c:pt idx="367">
                  <c:v>0.16700000000000001</c:v>
                </c:pt>
                <c:pt idx="368">
                  <c:v>0.16800000000000001</c:v>
                </c:pt>
                <c:pt idx="369">
                  <c:v>0.16900000000000001</c:v>
                </c:pt>
                <c:pt idx="370">
                  <c:v>0.17</c:v>
                </c:pt>
                <c:pt idx="371">
                  <c:v>0.17100000000000001</c:v>
                </c:pt>
                <c:pt idx="372">
                  <c:v>0.17199999999999999</c:v>
                </c:pt>
                <c:pt idx="373">
                  <c:v>0.17299999999999999</c:v>
                </c:pt>
                <c:pt idx="374">
                  <c:v>0.17399999999999999</c:v>
                </c:pt>
                <c:pt idx="375">
                  <c:v>0.17499999999999999</c:v>
                </c:pt>
                <c:pt idx="376">
                  <c:v>0.17599999999999999</c:v>
                </c:pt>
                <c:pt idx="377">
                  <c:v>0.17699999999999999</c:v>
                </c:pt>
                <c:pt idx="378">
                  <c:v>0.17799999999999999</c:v>
                </c:pt>
                <c:pt idx="379">
                  <c:v>0.17899999999999999</c:v>
                </c:pt>
                <c:pt idx="380">
                  <c:v>0.18</c:v>
                </c:pt>
                <c:pt idx="381">
                  <c:v>0.18099999999999999</c:v>
                </c:pt>
                <c:pt idx="382">
                  <c:v>0.182</c:v>
                </c:pt>
                <c:pt idx="383">
                  <c:v>0.183</c:v>
                </c:pt>
                <c:pt idx="384">
                  <c:v>0.184</c:v>
                </c:pt>
                <c:pt idx="385">
                  <c:v>0.185</c:v>
                </c:pt>
                <c:pt idx="386">
                  <c:v>0.186</c:v>
                </c:pt>
                <c:pt idx="387">
                  <c:v>0.187</c:v>
                </c:pt>
                <c:pt idx="388">
                  <c:v>0.188</c:v>
                </c:pt>
                <c:pt idx="389">
                  <c:v>0.189</c:v>
                </c:pt>
                <c:pt idx="390">
                  <c:v>0.19</c:v>
                </c:pt>
                <c:pt idx="391">
                  <c:v>0.191</c:v>
                </c:pt>
                <c:pt idx="392">
                  <c:v>0.192</c:v>
                </c:pt>
                <c:pt idx="393">
                  <c:v>0.193</c:v>
                </c:pt>
                <c:pt idx="394">
                  <c:v>0.19400000000000001</c:v>
                </c:pt>
                <c:pt idx="395">
                  <c:v>0.19500000000000001</c:v>
                </c:pt>
                <c:pt idx="396">
                  <c:v>0.19600000000000001</c:v>
                </c:pt>
                <c:pt idx="397">
                  <c:v>0.19700000000000001</c:v>
                </c:pt>
                <c:pt idx="398">
                  <c:v>0.19800000000000001</c:v>
                </c:pt>
                <c:pt idx="399">
                  <c:v>0.19900000000000001</c:v>
                </c:pt>
                <c:pt idx="400">
                  <c:v>0.2</c:v>
                </c:pt>
              </c:numCache>
            </c:numRef>
          </c:xVal>
          <c:yVal>
            <c:numRef>
              <c:f>'Ideal Selectivity'!$L$12:$L$412</c:f>
              <c:numCache>
                <c:formatCode>0.000</c:formatCode>
                <c:ptCount val="401"/>
                <c:pt idx="0">
                  <c:v>-0.24199999999999999</c:v>
                </c:pt>
                <c:pt idx="1">
                  <c:v>-0.24</c:v>
                </c:pt>
                <c:pt idx="2">
                  <c:v>-0.23899999999999999</c:v>
                </c:pt>
                <c:pt idx="3">
                  <c:v>-0.23699999999999999</c:v>
                </c:pt>
                <c:pt idx="4">
                  <c:v>-0.23599999999999999</c:v>
                </c:pt>
                <c:pt idx="5">
                  <c:v>-0.23399999999999999</c:v>
                </c:pt>
                <c:pt idx="6">
                  <c:v>-0.23199999999999998</c:v>
                </c:pt>
                <c:pt idx="7">
                  <c:v>-0.23099999999999998</c:v>
                </c:pt>
                <c:pt idx="8">
                  <c:v>-0.23</c:v>
                </c:pt>
                <c:pt idx="9">
                  <c:v>-0.22800000000000001</c:v>
                </c:pt>
                <c:pt idx="10">
                  <c:v>-0.22700000000000001</c:v>
                </c:pt>
                <c:pt idx="11">
                  <c:v>-0.22500000000000001</c:v>
                </c:pt>
                <c:pt idx="12">
                  <c:v>-0.224</c:v>
                </c:pt>
                <c:pt idx="13">
                  <c:v>-0.222</c:v>
                </c:pt>
                <c:pt idx="14">
                  <c:v>-0.221</c:v>
                </c:pt>
                <c:pt idx="15">
                  <c:v>-0.219</c:v>
                </c:pt>
                <c:pt idx="16">
                  <c:v>-0.218</c:v>
                </c:pt>
                <c:pt idx="17">
                  <c:v>-0.216</c:v>
                </c:pt>
                <c:pt idx="18">
                  <c:v>-0.215</c:v>
                </c:pt>
                <c:pt idx="19">
                  <c:v>-0.21299999999999999</c:v>
                </c:pt>
                <c:pt idx="20">
                  <c:v>-0.21199999999999999</c:v>
                </c:pt>
                <c:pt idx="21">
                  <c:v>-0.21</c:v>
                </c:pt>
                <c:pt idx="22">
                  <c:v>-0.20899999999999999</c:v>
                </c:pt>
                <c:pt idx="23">
                  <c:v>-0.20799999999999999</c:v>
                </c:pt>
                <c:pt idx="24">
                  <c:v>-0.20600000000000002</c:v>
                </c:pt>
                <c:pt idx="25">
                  <c:v>-0.20500000000000002</c:v>
                </c:pt>
                <c:pt idx="26">
                  <c:v>-0.20300000000000001</c:v>
                </c:pt>
                <c:pt idx="27">
                  <c:v>-0.20200000000000001</c:v>
                </c:pt>
                <c:pt idx="28">
                  <c:v>-0.2</c:v>
                </c:pt>
                <c:pt idx="29">
                  <c:v>-0.19900000000000001</c:v>
                </c:pt>
                <c:pt idx="30">
                  <c:v>-0.19700000000000001</c:v>
                </c:pt>
                <c:pt idx="31">
                  <c:v>-0.19600000000000001</c:v>
                </c:pt>
                <c:pt idx="32">
                  <c:v>-0.19500000000000001</c:v>
                </c:pt>
                <c:pt idx="33">
                  <c:v>-0.193</c:v>
                </c:pt>
                <c:pt idx="34">
                  <c:v>-0.192</c:v>
                </c:pt>
                <c:pt idx="35">
                  <c:v>-0.191</c:v>
                </c:pt>
                <c:pt idx="36">
                  <c:v>-0.189</c:v>
                </c:pt>
                <c:pt idx="37">
                  <c:v>-0.188</c:v>
                </c:pt>
                <c:pt idx="38">
                  <c:v>-0.186</c:v>
                </c:pt>
                <c:pt idx="39">
                  <c:v>-0.185</c:v>
                </c:pt>
                <c:pt idx="40">
                  <c:v>-0.184</c:v>
                </c:pt>
                <c:pt idx="41">
                  <c:v>-0.183</c:v>
                </c:pt>
                <c:pt idx="42">
                  <c:v>-0.18099999999999999</c:v>
                </c:pt>
                <c:pt idx="43">
                  <c:v>-0.18</c:v>
                </c:pt>
                <c:pt idx="44">
                  <c:v>-0.17899999999999999</c:v>
                </c:pt>
                <c:pt idx="45">
                  <c:v>-0.17699999999999999</c:v>
                </c:pt>
                <c:pt idx="46">
                  <c:v>-0.17599999999999999</c:v>
                </c:pt>
                <c:pt idx="47">
                  <c:v>-0.17499999999999999</c:v>
                </c:pt>
                <c:pt idx="48">
                  <c:v>-0.17299999999999999</c:v>
                </c:pt>
                <c:pt idx="49">
                  <c:v>-0.17199999999999999</c:v>
                </c:pt>
                <c:pt idx="50">
                  <c:v>-0.16999999999999998</c:v>
                </c:pt>
                <c:pt idx="51">
                  <c:v>-0.16899999999999998</c:v>
                </c:pt>
                <c:pt idx="52">
                  <c:v>-0.16799999999999998</c:v>
                </c:pt>
                <c:pt idx="53">
                  <c:v>-0.16699999999999998</c:v>
                </c:pt>
                <c:pt idx="54">
                  <c:v>-0.16499999999999998</c:v>
                </c:pt>
                <c:pt idx="55">
                  <c:v>-0.16399999999999998</c:v>
                </c:pt>
                <c:pt idx="56">
                  <c:v>-0.16299999999999998</c:v>
                </c:pt>
                <c:pt idx="57">
                  <c:v>-0.16199999999999998</c:v>
                </c:pt>
                <c:pt idx="58">
                  <c:v>-0.16</c:v>
                </c:pt>
                <c:pt idx="59">
                  <c:v>-0.159</c:v>
                </c:pt>
                <c:pt idx="60">
                  <c:v>-0.157</c:v>
                </c:pt>
                <c:pt idx="61">
                  <c:v>-0.156</c:v>
                </c:pt>
                <c:pt idx="62">
                  <c:v>-0.155</c:v>
                </c:pt>
                <c:pt idx="63">
                  <c:v>-0.154</c:v>
                </c:pt>
                <c:pt idx="64">
                  <c:v>-0.152</c:v>
                </c:pt>
                <c:pt idx="65">
                  <c:v>-0.151</c:v>
                </c:pt>
                <c:pt idx="66">
                  <c:v>-0.15</c:v>
                </c:pt>
                <c:pt idx="67">
                  <c:v>-0.14899999999999999</c:v>
                </c:pt>
                <c:pt idx="68">
                  <c:v>-0.14799999999999999</c:v>
                </c:pt>
                <c:pt idx="69">
                  <c:v>-0.14599999999999999</c:v>
                </c:pt>
                <c:pt idx="70">
                  <c:v>-0.14499999999999999</c:v>
                </c:pt>
                <c:pt idx="71">
                  <c:v>-0.14399999999999999</c:v>
                </c:pt>
                <c:pt idx="72">
                  <c:v>-0.14299999999999999</c:v>
                </c:pt>
                <c:pt idx="73">
                  <c:v>-0.14099999999999999</c:v>
                </c:pt>
                <c:pt idx="74">
                  <c:v>-0.14000000000000001</c:v>
                </c:pt>
                <c:pt idx="75">
                  <c:v>-0.13900000000000001</c:v>
                </c:pt>
                <c:pt idx="76">
                  <c:v>-0.13800000000000001</c:v>
                </c:pt>
                <c:pt idx="77">
                  <c:v>-0.13700000000000001</c:v>
                </c:pt>
                <c:pt idx="78">
                  <c:v>-0.13500000000000001</c:v>
                </c:pt>
                <c:pt idx="79">
                  <c:v>-0.13400000000000001</c:v>
                </c:pt>
                <c:pt idx="80">
                  <c:v>-0.13300000000000001</c:v>
                </c:pt>
                <c:pt idx="81">
                  <c:v>-0.13100000000000001</c:v>
                </c:pt>
                <c:pt idx="82">
                  <c:v>-0.13</c:v>
                </c:pt>
                <c:pt idx="83">
                  <c:v>-0.129</c:v>
                </c:pt>
                <c:pt idx="84">
                  <c:v>-0.128</c:v>
                </c:pt>
                <c:pt idx="85">
                  <c:v>-0.127</c:v>
                </c:pt>
                <c:pt idx="86">
                  <c:v>-0.125</c:v>
                </c:pt>
                <c:pt idx="87">
                  <c:v>-0.124</c:v>
                </c:pt>
                <c:pt idx="88">
                  <c:v>-0.123</c:v>
                </c:pt>
                <c:pt idx="89">
                  <c:v>-0.122</c:v>
                </c:pt>
                <c:pt idx="90">
                  <c:v>-0.121</c:v>
                </c:pt>
                <c:pt idx="91">
                  <c:v>-0.12</c:v>
                </c:pt>
                <c:pt idx="92">
                  <c:v>-0.11799999999999999</c:v>
                </c:pt>
                <c:pt idx="93">
                  <c:v>-0.11699999999999999</c:v>
                </c:pt>
                <c:pt idx="94">
                  <c:v>-0.11599999999999999</c:v>
                </c:pt>
                <c:pt idx="95">
                  <c:v>-0.11499999999999999</c:v>
                </c:pt>
                <c:pt idx="96">
                  <c:v>-0.11399999999999999</c:v>
                </c:pt>
                <c:pt idx="97">
                  <c:v>-0.11299999999999999</c:v>
                </c:pt>
                <c:pt idx="98">
                  <c:v>-0.111</c:v>
                </c:pt>
                <c:pt idx="99">
                  <c:v>-0.11</c:v>
                </c:pt>
                <c:pt idx="100">
                  <c:v>-0.109</c:v>
                </c:pt>
                <c:pt idx="101">
                  <c:v>-0.108</c:v>
                </c:pt>
                <c:pt idx="102">
                  <c:v>-0.107</c:v>
                </c:pt>
                <c:pt idx="103">
                  <c:v>-0.106</c:v>
                </c:pt>
                <c:pt idx="104">
                  <c:v>-0.105</c:v>
                </c:pt>
                <c:pt idx="105">
                  <c:v>-0.10299999999999999</c:v>
                </c:pt>
                <c:pt idx="106">
                  <c:v>-0.10199999999999999</c:v>
                </c:pt>
                <c:pt idx="107">
                  <c:v>-0.10099999999999999</c:v>
                </c:pt>
                <c:pt idx="108">
                  <c:v>-0.10099999999999999</c:v>
                </c:pt>
                <c:pt idx="109">
                  <c:v>-9.8999999999999991E-2</c:v>
                </c:pt>
                <c:pt idx="110">
                  <c:v>-9.8000000000000004E-2</c:v>
                </c:pt>
                <c:pt idx="111">
                  <c:v>-9.7000000000000003E-2</c:v>
                </c:pt>
                <c:pt idx="112">
                  <c:v>-9.6000000000000002E-2</c:v>
                </c:pt>
                <c:pt idx="113">
                  <c:v>-9.5000000000000001E-2</c:v>
                </c:pt>
                <c:pt idx="114">
                  <c:v>-9.2999999999999999E-2</c:v>
                </c:pt>
                <c:pt idx="115">
                  <c:v>-9.2999999999999999E-2</c:v>
                </c:pt>
                <c:pt idx="116">
                  <c:v>-9.1999999999999998E-2</c:v>
                </c:pt>
                <c:pt idx="117">
                  <c:v>-9.0999999999999998E-2</c:v>
                </c:pt>
                <c:pt idx="118">
                  <c:v>-8.8999999999999996E-2</c:v>
                </c:pt>
                <c:pt idx="119">
                  <c:v>-8.7999999999999995E-2</c:v>
                </c:pt>
                <c:pt idx="120">
                  <c:v>-8.6999999999999994E-2</c:v>
                </c:pt>
                <c:pt idx="121">
                  <c:v>-8.5999999999999993E-2</c:v>
                </c:pt>
                <c:pt idx="122">
                  <c:v>-8.4999999999999992E-2</c:v>
                </c:pt>
                <c:pt idx="123">
                  <c:v>-8.3999999999999991E-2</c:v>
                </c:pt>
                <c:pt idx="124">
                  <c:v>-8.299999999999999E-2</c:v>
                </c:pt>
                <c:pt idx="125">
                  <c:v>-8.199999999999999E-2</c:v>
                </c:pt>
                <c:pt idx="126">
                  <c:v>-0.08</c:v>
                </c:pt>
                <c:pt idx="127">
                  <c:v>-7.9000000000000001E-2</c:v>
                </c:pt>
                <c:pt idx="128">
                  <c:v>-7.8E-2</c:v>
                </c:pt>
                <c:pt idx="129">
                  <c:v>-7.6999999999999999E-2</c:v>
                </c:pt>
                <c:pt idx="130">
                  <c:v>-7.5999999999999998E-2</c:v>
                </c:pt>
                <c:pt idx="131">
                  <c:v>-7.4999999999999997E-2</c:v>
                </c:pt>
                <c:pt idx="132">
                  <c:v>-7.3999999999999996E-2</c:v>
                </c:pt>
                <c:pt idx="133">
                  <c:v>-7.2999999999999995E-2</c:v>
                </c:pt>
                <c:pt idx="134">
                  <c:v>-7.1999999999999995E-2</c:v>
                </c:pt>
                <c:pt idx="135">
                  <c:v>-6.9999999999999993E-2</c:v>
                </c:pt>
                <c:pt idx="136">
                  <c:v>-6.9999999999999993E-2</c:v>
                </c:pt>
                <c:pt idx="137">
                  <c:v>-6.8999999999999992E-2</c:v>
                </c:pt>
                <c:pt idx="138">
                  <c:v>-6.7000000000000004E-2</c:v>
                </c:pt>
                <c:pt idx="139">
                  <c:v>-6.6000000000000003E-2</c:v>
                </c:pt>
                <c:pt idx="140">
                  <c:v>-6.5000000000000002E-2</c:v>
                </c:pt>
                <c:pt idx="141">
                  <c:v>-6.4000000000000001E-2</c:v>
                </c:pt>
                <c:pt idx="142">
                  <c:v>-6.3E-2</c:v>
                </c:pt>
                <c:pt idx="143">
                  <c:v>-6.2E-2</c:v>
                </c:pt>
                <c:pt idx="144">
                  <c:v>-6.0999999999999999E-2</c:v>
                </c:pt>
                <c:pt idx="145">
                  <c:v>-0.06</c:v>
                </c:pt>
                <c:pt idx="146">
                  <c:v>-5.8999999999999997E-2</c:v>
                </c:pt>
                <c:pt idx="147">
                  <c:v>-5.7999999999999996E-2</c:v>
                </c:pt>
                <c:pt idx="148">
                  <c:v>-5.6999999999999995E-2</c:v>
                </c:pt>
                <c:pt idx="149">
                  <c:v>-5.5999999999999994E-2</c:v>
                </c:pt>
                <c:pt idx="150">
                  <c:v>-5.3999999999999999E-2</c:v>
                </c:pt>
                <c:pt idx="151">
                  <c:v>-5.2999999999999999E-2</c:v>
                </c:pt>
                <c:pt idx="152">
                  <c:v>-5.1999999999999998E-2</c:v>
                </c:pt>
                <c:pt idx="153">
                  <c:v>-5.0999999999999997E-2</c:v>
                </c:pt>
                <c:pt idx="154">
                  <c:v>-4.9999999999999996E-2</c:v>
                </c:pt>
                <c:pt idx="155">
                  <c:v>-4.8999999999999995E-2</c:v>
                </c:pt>
                <c:pt idx="156">
                  <c:v>-4.7999999999999994E-2</c:v>
                </c:pt>
                <c:pt idx="157">
                  <c:v>-4.7E-2</c:v>
                </c:pt>
                <c:pt idx="158">
                  <c:v>-4.5999999999999999E-2</c:v>
                </c:pt>
                <c:pt idx="159">
                  <c:v>-4.4999999999999998E-2</c:v>
                </c:pt>
                <c:pt idx="160">
                  <c:v>-4.3999999999999997E-2</c:v>
                </c:pt>
                <c:pt idx="161">
                  <c:v>-4.2999999999999997E-2</c:v>
                </c:pt>
                <c:pt idx="162">
                  <c:v>-4.1999999999999996E-2</c:v>
                </c:pt>
                <c:pt idx="163">
                  <c:v>-4.0999999999999995E-2</c:v>
                </c:pt>
                <c:pt idx="164">
                  <c:v>-3.9999999999999994E-2</c:v>
                </c:pt>
                <c:pt idx="165">
                  <c:v>-3.9E-2</c:v>
                </c:pt>
                <c:pt idx="166">
                  <c:v>-3.6999999999999998E-2</c:v>
                </c:pt>
                <c:pt idx="167">
                  <c:v>-3.5999999999999997E-2</c:v>
                </c:pt>
                <c:pt idx="168">
                  <c:v>-3.5999999999999997E-2</c:v>
                </c:pt>
                <c:pt idx="169">
                  <c:v>-3.3999999999999996E-2</c:v>
                </c:pt>
                <c:pt idx="170">
                  <c:v>-3.2999999999999995E-2</c:v>
                </c:pt>
                <c:pt idx="171">
                  <c:v>-3.1999999999999994E-2</c:v>
                </c:pt>
                <c:pt idx="172">
                  <c:v>-3.1E-2</c:v>
                </c:pt>
                <c:pt idx="173">
                  <c:v>-0.03</c:v>
                </c:pt>
                <c:pt idx="174">
                  <c:v>-2.8999999999999998E-2</c:v>
                </c:pt>
                <c:pt idx="175">
                  <c:v>-2.7999999999999997E-2</c:v>
                </c:pt>
                <c:pt idx="176">
                  <c:v>-2.6999999999999996E-2</c:v>
                </c:pt>
                <c:pt idx="177">
                  <c:v>-2.5999999999999995E-2</c:v>
                </c:pt>
                <c:pt idx="178">
                  <c:v>-2.4999999999999994E-2</c:v>
                </c:pt>
                <c:pt idx="179">
                  <c:v>-2.3999999999999994E-2</c:v>
                </c:pt>
                <c:pt idx="180">
                  <c:v>-2.2999999999999993E-2</c:v>
                </c:pt>
                <c:pt idx="181">
                  <c:v>-2.1999999999999992E-2</c:v>
                </c:pt>
                <c:pt idx="182">
                  <c:v>-2.0999999999999991E-2</c:v>
                </c:pt>
                <c:pt idx="183">
                  <c:v>-1.999999999999999E-2</c:v>
                </c:pt>
                <c:pt idx="184">
                  <c:v>-1.9000000000000003E-2</c:v>
                </c:pt>
                <c:pt idx="185">
                  <c:v>-1.8000000000000002E-2</c:v>
                </c:pt>
                <c:pt idx="186">
                  <c:v>-1.6E-2</c:v>
                </c:pt>
                <c:pt idx="187">
                  <c:v>-1.6E-2</c:v>
                </c:pt>
                <c:pt idx="188">
                  <c:v>-1.3999999999999999E-2</c:v>
                </c:pt>
                <c:pt idx="189">
                  <c:v>-1.2999999999999998E-2</c:v>
                </c:pt>
                <c:pt idx="190">
                  <c:v>-1.2999999999999998E-2</c:v>
                </c:pt>
                <c:pt idx="191">
                  <c:v>-1.0999999999999996E-2</c:v>
                </c:pt>
                <c:pt idx="192">
                  <c:v>-9.999999999999995E-3</c:v>
                </c:pt>
                <c:pt idx="193">
                  <c:v>-8.9999999999999941E-3</c:v>
                </c:pt>
                <c:pt idx="194">
                  <c:v>-7.9999999999999932E-3</c:v>
                </c:pt>
                <c:pt idx="195">
                  <c:v>-6.9999999999999923E-3</c:v>
                </c:pt>
                <c:pt idx="196">
                  <c:v>-5.9999999999999915E-3</c:v>
                </c:pt>
                <c:pt idx="197">
                  <c:v>-4.9999999999999906E-3</c:v>
                </c:pt>
                <c:pt idx="198">
                  <c:v>-4.0000000000000036E-3</c:v>
                </c:pt>
                <c:pt idx="199">
                  <c:v>-3.0000000000000027E-3</c:v>
                </c:pt>
                <c:pt idx="200">
                  <c:v>-2.0000000000000018E-3</c:v>
                </c:pt>
                <c:pt idx="201">
                  <c:v>-1.0000000000000009E-3</c:v>
                </c:pt>
                <c:pt idx="202">
                  <c:v>0</c:v>
                </c:pt>
                <c:pt idx="203">
                  <c:v>1.0000000000000009E-3</c:v>
                </c:pt>
                <c:pt idx="204">
                  <c:v>2.0000000000000018E-3</c:v>
                </c:pt>
                <c:pt idx="205">
                  <c:v>4.0000000000000036E-3</c:v>
                </c:pt>
                <c:pt idx="206">
                  <c:v>4.0000000000000036E-3</c:v>
                </c:pt>
                <c:pt idx="207">
                  <c:v>6.0000000000000053E-3</c:v>
                </c:pt>
                <c:pt idx="208">
                  <c:v>7.0000000000000062E-3</c:v>
                </c:pt>
                <c:pt idx="209">
                  <c:v>8.0000000000000071E-3</c:v>
                </c:pt>
                <c:pt idx="210">
                  <c:v>9.000000000000008E-3</c:v>
                </c:pt>
                <c:pt idx="211">
                  <c:v>1.0000000000000009E-2</c:v>
                </c:pt>
                <c:pt idx="212">
                  <c:v>1.100000000000001E-2</c:v>
                </c:pt>
                <c:pt idx="213">
                  <c:v>1.1999999999999997E-2</c:v>
                </c:pt>
                <c:pt idx="214">
                  <c:v>1.2999999999999998E-2</c:v>
                </c:pt>
                <c:pt idx="215">
                  <c:v>1.3999999999999999E-2</c:v>
                </c:pt>
                <c:pt idx="216">
                  <c:v>1.4999999999999999E-2</c:v>
                </c:pt>
                <c:pt idx="217">
                  <c:v>1.6E-2</c:v>
                </c:pt>
                <c:pt idx="218">
                  <c:v>1.7000000000000001E-2</c:v>
                </c:pt>
                <c:pt idx="219">
                  <c:v>1.8000000000000002E-2</c:v>
                </c:pt>
                <c:pt idx="220">
                  <c:v>1.9000000000000003E-2</c:v>
                </c:pt>
                <c:pt idx="221">
                  <c:v>2.0000000000000004E-2</c:v>
                </c:pt>
                <c:pt idx="222">
                  <c:v>2.1000000000000005E-2</c:v>
                </c:pt>
                <c:pt idx="223">
                  <c:v>2.2000000000000006E-2</c:v>
                </c:pt>
                <c:pt idx="224">
                  <c:v>2.3000000000000007E-2</c:v>
                </c:pt>
                <c:pt idx="225">
                  <c:v>2.4000000000000007E-2</c:v>
                </c:pt>
                <c:pt idx="226">
                  <c:v>2.5000000000000008E-2</c:v>
                </c:pt>
                <c:pt idx="227">
                  <c:v>2.6000000000000009E-2</c:v>
                </c:pt>
                <c:pt idx="228">
                  <c:v>2.700000000000001E-2</c:v>
                </c:pt>
                <c:pt idx="229">
                  <c:v>2.7999999999999997E-2</c:v>
                </c:pt>
                <c:pt idx="230">
                  <c:v>0.03</c:v>
                </c:pt>
                <c:pt idx="231">
                  <c:v>3.1E-2</c:v>
                </c:pt>
                <c:pt idx="232">
                  <c:v>3.2000000000000001E-2</c:v>
                </c:pt>
                <c:pt idx="233">
                  <c:v>3.3000000000000002E-2</c:v>
                </c:pt>
                <c:pt idx="234">
                  <c:v>3.4000000000000002E-2</c:v>
                </c:pt>
                <c:pt idx="235">
                  <c:v>3.5000000000000003E-2</c:v>
                </c:pt>
                <c:pt idx="236">
                  <c:v>3.6000000000000004E-2</c:v>
                </c:pt>
                <c:pt idx="237">
                  <c:v>3.7000000000000005E-2</c:v>
                </c:pt>
                <c:pt idx="238">
                  <c:v>3.8000000000000006E-2</c:v>
                </c:pt>
                <c:pt idx="239">
                  <c:v>3.9000000000000007E-2</c:v>
                </c:pt>
                <c:pt idx="240">
                  <c:v>4.0000000000000008E-2</c:v>
                </c:pt>
                <c:pt idx="241">
                  <c:v>4.1000000000000009E-2</c:v>
                </c:pt>
                <c:pt idx="242">
                  <c:v>4.200000000000001E-2</c:v>
                </c:pt>
                <c:pt idx="243">
                  <c:v>4.300000000000001E-2</c:v>
                </c:pt>
                <c:pt idx="244">
                  <c:v>4.4000000000000011E-2</c:v>
                </c:pt>
                <c:pt idx="245">
                  <c:v>4.5000000000000012E-2</c:v>
                </c:pt>
                <c:pt idx="246">
                  <c:v>4.6000000000000013E-2</c:v>
                </c:pt>
                <c:pt idx="247">
                  <c:v>4.7000000000000014E-2</c:v>
                </c:pt>
                <c:pt idx="248">
                  <c:v>4.8000000000000015E-2</c:v>
                </c:pt>
                <c:pt idx="249">
                  <c:v>4.9000000000000016E-2</c:v>
                </c:pt>
                <c:pt idx="250">
                  <c:v>5.099999999999999E-2</c:v>
                </c:pt>
                <c:pt idx="251">
                  <c:v>5.1999999999999991E-2</c:v>
                </c:pt>
                <c:pt idx="252">
                  <c:v>5.2999999999999992E-2</c:v>
                </c:pt>
                <c:pt idx="253">
                  <c:v>5.3999999999999992E-2</c:v>
                </c:pt>
                <c:pt idx="254">
                  <c:v>5.4999999999999993E-2</c:v>
                </c:pt>
                <c:pt idx="255">
                  <c:v>5.5999999999999994E-2</c:v>
                </c:pt>
                <c:pt idx="256">
                  <c:v>5.6999999999999995E-2</c:v>
                </c:pt>
                <c:pt idx="257">
                  <c:v>5.7999999999999996E-2</c:v>
                </c:pt>
                <c:pt idx="258">
                  <c:v>5.8999999999999997E-2</c:v>
                </c:pt>
                <c:pt idx="259">
                  <c:v>0.06</c:v>
                </c:pt>
                <c:pt idx="260">
                  <c:v>6.0999999999999999E-2</c:v>
                </c:pt>
                <c:pt idx="261">
                  <c:v>6.2E-2</c:v>
                </c:pt>
                <c:pt idx="262">
                  <c:v>6.3E-2</c:v>
                </c:pt>
                <c:pt idx="263">
                  <c:v>6.4000000000000001E-2</c:v>
                </c:pt>
                <c:pt idx="264">
                  <c:v>6.5000000000000002E-2</c:v>
                </c:pt>
                <c:pt idx="265">
                  <c:v>6.6000000000000003E-2</c:v>
                </c:pt>
                <c:pt idx="266">
                  <c:v>6.7000000000000004E-2</c:v>
                </c:pt>
                <c:pt idx="267">
                  <c:v>6.8000000000000005E-2</c:v>
                </c:pt>
                <c:pt idx="268">
                  <c:v>6.9000000000000006E-2</c:v>
                </c:pt>
                <c:pt idx="269">
                  <c:v>7.0000000000000007E-2</c:v>
                </c:pt>
                <c:pt idx="270">
                  <c:v>7.1000000000000008E-2</c:v>
                </c:pt>
                <c:pt idx="271">
                  <c:v>7.3000000000000009E-2</c:v>
                </c:pt>
                <c:pt idx="272">
                  <c:v>7.400000000000001E-2</c:v>
                </c:pt>
                <c:pt idx="273">
                  <c:v>7.5000000000000011E-2</c:v>
                </c:pt>
                <c:pt idx="274">
                  <c:v>7.6000000000000012E-2</c:v>
                </c:pt>
                <c:pt idx="275">
                  <c:v>7.7000000000000013E-2</c:v>
                </c:pt>
                <c:pt idx="276">
                  <c:v>7.8000000000000014E-2</c:v>
                </c:pt>
                <c:pt idx="277">
                  <c:v>7.9000000000000015E-2</c:v>
                </c:pt>
                <c:pt idx="278">
                  <c:v>8.0000000000000016E-2</c:v>
                </c:pt>
                <c:pt idx="279">
                  <c:v>8.1000000000000016E-2</c:v>
                </c:pt>
                <c:pt idx="280">
                  <c:v>8.199999999999999E-2</c:v>
                </c:pt>
                <c:pt idx="281">
                  <c:v>8.299999999999999E-2</c:v>
                </c:pt>
                <c:pt idx="282">
                  <c:v>8.3999999999999991E-2</c:v>
                </c:pt>
                <c:pt idx="283">
                  <c:v>8.4999999999999992E-2</c:v>
                </c:pt>
                <c:pt idx="284">
                  <c:v>8.5999999999999993E-2</c:v>
                </c:pt>
                <c:pt idx="285">
                  <c:v>8.6999999999999994E-2</c:v>
                </c:pt>
                <c:pt idx="286">
                  <c:v>8.7999999999999995E-2</c:v>
                </c:pt>
                <c:pt idx="287">
                  <c:v>8.8999999999999996E-2</c:v>
                </c:pt>
                <c:pt idx="288">
                  <c:v>0.09</c:v>
                </c:pt>
                <c:pt idx="289">
                  <c:v>9.0999999999999998E-2</c:v>
                </c:pt>
                <c:pt idx="290">
                  <c:v>9.2999999999999999E-2</c:v>
                </c:pt>
                <c:pt idx="291">
                  <c:v>9.4E-2</c:v>
                </c:pt>
                <c:pt idx="292">
                  <c:v>9.5000000000000001E-2</c:v>
                </c:pt>
                <c:pt idx="293">
                  <c:v>9.6000000000000002E-2</c:v>
                </c:pt>
                <c:pt idx="294">
                  <c:v>9.7000000000000003E-2</c:v>
                </c:pt>
                <c:pt idx="295">
                  <c:v>9.8000000000000004E-2</c:v>
                </c:pt>
                <c:pt idx="296">
                  <c:v>9.9000000000000005E-2</c:v>
                </c:pt>
                <c:pt idx="297">
                  <c:v>0.1</c:v>
                </c:pt>
                <c:pt idx="298">
                  <c:v>0.10100000000000001</c:v>
                </c:pt>
                <c:pt idx="299">
                  <c:v>0.10200000000000001</c:v>
                </c:pt>
                <c:pt idx="300">
                  <c:v>0.10300000000000001</c:v>
                </c:pt>
                <c:pt idx="301">
                  <c:v>0.10400000000000001</c:v>
                </c:pt>
                <c:pt idx="302">
                  <c:v>0.10500000000000001</c:v>
                </c:pt>
                <c:pt idx="303">
                  <c:v>0.10600000000000001</c:v>
                </c:pt>
                <c:pt idx="304">
                  <c:v>0.10700000000000001</c:v>
                </c:pt>
                <c:pt idx="305">
                  <c:v>0.10800000000000001</c:v>
                </c:pt>
                <c:pt idx="306">
                  <c:v>0.10900000000000001</c:v>
                </c:pt>
                <c:pt idx="307">
                  <c:v>0.11000000000000001</c:v>
                </c:pt>
                <c:pt idx="308">
                  <c:v>0.11100000000000002</c:v>
                </c:pt>
                <c:pt idx="309">
                  <c:v>0.11200000000000002</c:v>
                </c:pt>
                <c:pt idx="310">
                  <c:v>0.11300000000000002</c:v>
                </c:pt>
                <c:pt idx="311">
                  <c:v>0.11399999999999999</c:v>
                </c:pt>
                <c:pt idx="312">
                  <c:v>0.11499999999999999</c:v>
                </c:pt>
                <c:pt idx="313">
                  <c:v>0.11699999999999999</c:v>
                </c:pt>
                <c:pt idx="314">
                  <c:v>0.11799999999999999</c:v>
                </c:pt>
                <c:pt idx="315">
                  <c:v>0.11899999999999999</c:v>
                </c:pt>
                <c:pt idx="316">
                  <c:v>0.12</c:v>
                </c:pt>
                <c:pt idx="317">
                  <c:v>0.121</c:v>
                </c:pt>
                <c:pt idx="318">
                  <c:v>0.122</c:v>
                </c:pt>
                <c:pt idx="319">
                  <c:v>0.123</c:v>
                </c:pt>
                <c:pt idx="320">
                  <c:v>0.124</c:v>
                </c:pt>
                <c:pt idx="321">
                  <c:v>0.125</c:v>
                </c:pt>
                <c:pt idx="322">
                  <c:v>0.126</c:v>
                </c:pt>
                <c:pt idx="323">
                  <c:v>0.127</c:v>
                </c:pt>
                <c:pt idx="324">
                  <c:v>0.128</c:v>
                </c:pt>
                <c:pt idx="325">
                  <c:v>0.129</c:v>
                </c:pt>
                <c:pt idx="326">
                  <c:v>0.13</c:v>
                </c:pt>
                <c:pt idx="327">
                  <c:v>0.13100000000000001</c:v>
                </c:pt>
                <c:pt idx="328">
                  <c:v>0.13200000000000001</c:v>
                </c:pt>
                <c:pt idx="329">
                  <c:v>0.13300000000000001</c:v>
                </c:pt>
                <c:pt idx="330">
                  <c:v>0.13400000000000001</c:v>
                </c:pt>
                <c:pt idx="331">
                  <c:v>0.13500000000000001</c:v>
                </c:pt>
                <c:pt idx="332">
                  <c:v>0.13600000000000001</c:v>
                </c:pt>
                <c:pt idx="333">
                  <c:v>0.13700000000000001</c:v>
                </c:pt>
                <c:pt idx="334">
                  <c:v>0.13800000000000001</c:v>
                </c:pt>
                <c:pt idx="335">
                  <c:v>0.13900000000000001</c:v>
                </c:pt>
                <c:pt idx="336">
                  <c:v>0.14000000000000001</c:v>
                </c:pt>
                <c:pt idx="337">
                  <c:v>0.14100000000000001</c:v>
                </c:pt>
                <c:pt idx="338">
                  <c:v>0.14300000000000002</c:v>
                </c:pt>
                <c:pt idx="339">
                  <c:v>0.14300000000000002</c:v>
                </c:pt>
                <c:pt idx="340">
                  <c:v>0.14400000000000002</c:v>
                </c:pt>
                <c:pt idx="341">
                  <c:v>0.14499999999999999</c:v>
                </c:pt>
                <c:pt idx="342">
                  <c:v>0.14599999999999999</c:v>
                </c:pt>
                <c:pt idx="343">
                  <c:v>0.14699999999999999</c:v>
                </c:pt>
                <c:pt idx="344">
                  <c:v>0.14799999999999999</c:v>
                </c:pt>
                <c:pt idx="345">
                  <c:v>0.14899999999999999</c:v>
                </c:pt>
                <c:pt idx="346">
                  <c:v>0.151</c:v>
                </c:pt>
                <c:pt idx="347">
                  <c:v>0.151</c:v>
                </c:pt>
                <c:pt idx="348">
                  <c:v>0.153</c:v>
                </c:pt>
                <c:pt idx="349">
                  <c:v>0.154</c:v>
                </c:pt>
                <c:pt idx="350">
                  <c:v>0.155</c:v>
                </c:pt>
                <c:pt idx="351">
                  <c:v>0.156</c:v>
                </c:pt>
                <c:pt idx="352">
                  <c:v>0.157</c:v>
                </c:pt>
                <c:pt idx="353">
                  <c:v>0.158</c:v>
                </c:pt>
                <c:pt idx="354">
                  <c:v>0.159</c:v>
                </c:pt>
                <c:pt idx="355">
                  <c:v>0.16</c:v>
                </c:pt>
                <c:pt idx="356">
                  <c:v>0.161</c:v>
                </c:pt>
                <c:pt idx="357">
                  <c:v>0.16200000000000001</c:v>
                </c:pt>
                <c:pt idx="358">
                  <c:v>0.16300000000000001</c:v>
                </c:pt>
                <c:pt idx="359">
                  <c:v>0.16400000000000001</c:v>
                </c:pt>
                <c:pt idx="360">
                  <c:v>0.16500000000000001</c:v>
                </c:pt>
                <c:pt idx="361">
                  <c:v>0.16600000000000001</c:v>
                </c:pt>
                <c:pt idx="362">
                  <c:v>0.16700000000000001</c:v>
                </c:pt>
                <c:pt idx="363">
                  <c:v>0.16800000000000001</c:v>
                </c:pt>
                <c:pt idx="364">
                  <c:v>0.16900000000000001</c:v>
                </c:pt>
                <c:pt idx="365">
                  <c:v>0.17</c:v>
                </c:pt>
                <c:pt idx="366">
                  <c:v>0.17100000000000001</c:v>
                </c:pt>
                <c:pt idx="367">
                  <c:v>0.17200000000000001</c:v>
                </c:pt>
                <c:pt idx="368">
                  <c:v>0.17300000000000001</c:v>
                </c:pt>
                <c:pt idx="369">
                  <c:v>0.17400000000000002</c:v>
                </c:pt>
                <c:pt idx="370">
                  <c:v>0.17500000000000002</c:v>
                </c:pt>
                <c:pt idx="371">
                  <c:v>0.17600000000000002</c:v>
                </c:pt>
                <c:pt idx="372">
                  <c:v>0.17700000000000002</c:v>
                </c:pt>
                <c:pt idx="373">
                  <c:v>0.17800000000000002</c:v>
                </c:pt>
                <c:pt idx="374">
                  <c:v>0.17900000000000002</c:v>
                </c:pt>
                <c:pt idx="375">
                  <c:v>0.18000000000000002</c:v>
                </c:pt>
                <c:pt idx="376">
                  <c:v>0.18100000000000002</c:v>
                </c:pt>
                <c:pt idx="377">
                  <c:v>0.18200000000000002</c:v>
                </c:pt>
                <c:pt idx="378">
                  <c:v>0.18300000000000002</c:v>
                </c:pt>
                <c:pt idx="379">
                  <c:v>0.18400000000000002</c:v>
                </c:pt>
                <c:pt idx="380">
                  <c:v>0.18500000000000003</c:v>
                </c:pt>
                <c:pt idx="381">
                  <c:v>0.18600000000000003</c:v>
                </c:pt>
                <c:pt idx="382">
                  <c:v>0.18700000000000003</c:v>
                </c:pt>
                <c:pt idx="383">
                  <c:v>0.18800000000000003</c:v>
                </c:pt>
                <c:pt idx="384">
                  <c:v>0.18900000000000003</c:v>
                </c:pt>
                <c:pt idx="385">
                  <c:v>0.19000000000000003</c:v>
                </c:pt>
                <c:pt idx="386">
                  <c:v>0.19100000000000003</c:v>
                </c:pt>
                <c:pt idx="387">
                  <c:v>0.19199999999999998</c:v>
                </c:pt>
                <c:pt idx="388">
                  <c:v>0.19299999999999998</c:v>
                </c:pt>
                <c:pt idx="389">
                  <c:v>0.19399999999999998</c:v>
                </c:pt>
                <c:pt idx="390">
                  <c:v>0.19499999999999998</c:v>
                </c:pt>
                <c:pt idx="391">
                  <c:v>0.19599999999999998</c:v>
                </c:pt>
                <c:pt idx="392">
                  <c:v>0.19699999999999998</c:v>
                </c:pt>
                <c:pt idx="393">
                  <c:v>0.19799999999999998</c:v>
                </c:pt>
                <c:pt idx="394">
                  <c:v>0.19899999999999998</c:v>
                </c:pt>
                <c:pt idx="395">
                  <c:v>0.19999999999999998</c:v>
                </c:pt>
                <c:pt idx="396">
                  <c:v>0.20099999999999998</c:v>
                </c:pt>
                <c:pt idx="397">
                  <c:v>0.20199999999999999</c:v>
                </c:pt>
                <c:pt idx="398">
                  <c:v>0.20299999999999999</c:v>
                </c:pt>
                <c:pt idx="399">
                  <c:v>0.20399999999999999</c:v>
                </c:pt>
                <c:pt idx="400">
                  <c:v>0.20499999999999999</c:v>
                </c:pt>
              </c:numCache>
            </c:numRef>
          </c:yVal>
          <c:smooth val="1"/>
          <c:extLst>
            <c:ext xmlns:c16="http://schemas.microsoft.com/office/drawing/2014/chart" uri="{C3380CC4-5D6E-409C-BE32-E72D297353CC}">
              <c16:uniqueId val="{00000003-20C4-44A3-BB3D-202BFD4A8517}"/>
            </c:ext>
          </c:extLst>
        </c:ser>
        <c:dLbls>
          <c:showLegendKey val="0"/>
          <c:showVal val="0"/>
          <c:showCatName val="0"/>
          <c:showSerName val="0"/>
          <c:showPercent val="0"/>
          <c:showBubbleSize val="0"/>
        </c:dLbls>
        <c:axId val="1214172128"/>
        <c:axId val="1214158528"/>
      </c:scatterChart>
      <c:valAx>
        <c:axId val="1214172128"/>
        <c:scaling>
          <c:orientation val="minMax"/>
          <c:max val="0.2"/>
          <c:min val="-0.2"/>
        </c:scaling>
        <c:delete val="0"/>
        <c:axPos val="b"/>
        <c:title>
          <c:tx>
            <c:rich>
              <a:bodyPr rot="0" spcFirstLastPara="1" vertOverflow="ellipsis" vert="horz" wrap="square" anchor="ctr" anchorCtr="1"/>
              <a:lstStyle/>
              <a:p>
                <a:pPr>
                  <a:defRPr sz="1000" b="0" i="0" u="none" strike="noStrike" kern="1200" baseline="0">
                    <a:solidFill>
                      <a:schemeClr val="tx1"/>
                    </a:solidFill>
                    <a:latin typeface="+mn-lt"/>
                    <a:ea typeface="+mn-ea"/>
                    <a:cs typeface="+mn-cs"/>
                  </a:defRPr>
                </a:pPr>
                <a:r>
                  <a:rPr lang="en-US">
                    <a:solidFill>
                      <a:schemeClr val="tx1"/>
                    </a:solidFill>
                  </a:rPr>
                  <a:t>E</a:t>
                </a:r>
                <a:r>
                  <a:rPr lang="en-US" baseline="0">
                    <a:solidFill>
                      <a:schemeClr val="tx1"/>
                    </a:solidFill>
                  </a:rPr>
                  <a:t> (V)</a:t>
                </a:r>
                <a:endParaRPr lang="en-US">
                  <a:solidFill>
                    <a:schemeClr val="tx1"/>
                  </a:solidFill>
                </a:endParaRP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pt-PT"/>
            </a:p>
          </c:txPr>
        </c:title>
        <c:numFmt formatCode="0.000" sourceLinked="1"/>
        <c:majorTickMark val="none"/>
        <c:minorTickMark val="none"/>
        <c:tickLblPos val="low"/>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pt-PT"/>
          </a:p>
        </c:txPr>
        <c:crossAx val="1214158528"/>
        <c:crosses val="autoZero"/>
        <c:crossBetween val="midCat"/>
      </c:valAx>
      <c:valAx>
        <c:axId val="1214158528"/>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solidFill>
                    <a:latin typeface="+mn-lt"/>
                    <a:ea typeface="+mn-ea"/>
                    <a:cs typeface="+mn-cs"/>
                  </a:defRPr>
                </a:pPr>
                <a:r>
                  <a:rPr lang="en-US">
                    <a:solidFill>
                      <a:schemeClr val="tx1"/>
                    </a:solidFill>
                  </a:rPr>
                  <a:t>I</a:t>
                </a:r>
                <a:r>
                  <a:rPr lang="en-US" baseline="0">
                    <a:solidFill>
                      <a:schemeClr val="tx1"/>
                    </a:solidFill>
                  </a:rPr>
                  <a:t> (mA)</a:t>
                </a:r>
                <a:endParaRPr lang="en-US">
                  <a:solidFill>
                    <a:schemeClr val="tx1"/>
                  </a:solidFill>
                </a:endParaRP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pt-PT"/>
            </a:p>
          </c:txPr>
        </c:title>
        <c:numFmt formatCode="0.000" sourceLinked="1"/>
        <c:majorTickMark val="none"/>
        <c:minorTickMark val="none"/>
        <c:tickLblPos val="low"/>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pt-PT"/>
          </a:p>
        </c:txPr>
        <c:crossAx val="1214172128"/>
        <c:crosses val="autoZero"/>
        <c:crossBetween val="midCat"/>
      </c:valAx>
      <c:spPr>
        <a:noFill/>
        <a:ln>
          <a:noFill/>
        </a:ln>
        <a:effectLst/>
      </c:spPr>
    </c:plotArea>
    <c:legend>
      <c:legendPos val="r"/>
      <c:legendEntry>
        <c:idx val="2"/>
        <c:delete val="1"/>
      </c:legendEntry>
      <c:legendEntry>
        <c:idx val="3"/>
        <c:delete val="1"/>
      </c:legendEntry>
      <c:layout>
        <c:manualLayout>
          <c:xMode val="edge"/>
          <c:yMode val="edge"/>
          <c:x val="0.74509015177450644"/>
          <c:y val="0.66237858466428601"/>
          <c:w val="0.20780839895013123"/>
          <c:h val="0.17396283960768152"/>
        </c:manualLayout>
      </c:layout>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pt-PT"/>
        </a:p>
      </c:txPr>
    </c:legend>
    <c:plotVisOnly val="1"/>
    <c:dispBlanksAs val="gap"/>
    <c:showDLblsOverMax val="0"/>
  </c:chart>
  <c:spPr>
    <a:solidFill>
      <a:sysClr val="window" lastClr="FFFFFF"/>
    </a:solidFill>
    <a:ln w="9525" cap="flat" cmpd="sng" algn="ctr">
      <a:solidFill>
        <a:sysClr val="windowText" lastClr="000000"/>
      </a:solidFill>
      <a:round/>
    </a:ln>
    <a:effectLst/>
  </c:spPr>
  <c:txPr>
    <a:bodyPr/>
    <a:lstStyle/>
    <a:p>
      <a:pPr>
        <a:defRPr/>
      </a:pPr>
      <a:endParaRPr lang="pt-PT"/>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P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ysClr val="windowText" lastClr="000000"/>
                </a:solidFill>
                <a:latin typeface="+mn-lt"/>
                <a:ea typeface="+mn-ea"/>
                <a:cs typeface="+mn-cs"/>
              </a:defRPr>
            </a:pPr>
            <a:r>
              <a:rPr lang="en-US" b="1">
                <a:solidFill>
                  <a:sysClr val="windowText" lastClr="000000"/>
                </a:solidFill>
              </a:rPr>
              <a:t>I-V</a:t>
            </a:r>
            <a:r>
              <a:rPr lang="en-US" b="1" baseline="0">
                <a:solidFill>
                  <a:sysClr val="windowText" lastClr="000000"/>
                </a:solidFill>
              </a:rPr>
              <a:t> curves (Composite-20%) </a:t>
            </a:r>
            <a:r>
              <a:rPr lang="en-US" sz="1000" b="1" baseline="0">
                <a:solidFill>
                  <a:sysClr val="windowText" lastClr="000000"/>
                </a:solidFill>
              </a:rPr>
              <a:t>1st Reading</a:t>
            </a:r>
            <a:endParaRPr lang="en-US" b="1">
              <a:solidFill>
                <a:sysClr val="windowText" lastClr="000000"/>
              </a:solidFill>
            </a:endParaRPr>
          </a:p>
        </c:rich>
      </c:tx>
      <c:layout>
        <c:manualLayout>
          <c:xMode val="edge"/>
          <c:yMode val="edge"/>
          <c:x val="0.12120218579234975"/>
          <c:y val="6.7574453193350828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ysClr val="windowText" lastClr="000000"/>
              </a:solidFill>
              <a:latin typeface="+mn-lt"/>
              <a:ea typeface="+mn-ea"/>
              <a:cs typeface="+mn-cs"/>
            </a:defRPr>
          </a:pPr>
          <a:endParaRPr lang="pt-PT"/>
        </a:p>
      </c:txPr>
    </c:title>
    <c:autoTitleDeleted val="0"/>
    <c:plotArea>
      <c:layout>
        <c:manualLayout>
          <c:layoutTarget val="inner"/>
          <c:xMode val="edge"/>
          <c:yMode val="edge"/>
          <c:x val="0.16516007532956686"/>
          <c:y val="0.3390714355907507"/>
          <c:w val="0.74561679790026247"/>
          <c:h val="0.51141434025292287"/>
        </c:manualLayout>
      </c:layout>
      <c:scatterChart>
        <c:scatterStyle val="smoothMarker"/>
        <c:varyColors val="0"/>
        <c:ser>
          <c:idx val="0"/>
          <c:order val="0"/>
          <c:tx>
            <c:v>LiCl</c:v>
          </c:tx>
          <c:spPr>
            <a:ln w="28575" cap="rnd">
              <a:solidFill>
                <a:srgbClr val="00B0F0"/>
              </a:solidFill>
              <a:round/>
            </a:ln>
            <a:effectLst/>
          </c:spPr>
          <c:marker>
            <c:symbol val="none"/>
          </c:marker>
          <c:trendline>
            <c:spPr>
              <a:ln w="19050" cap="rnd">
                <a:solidFill>
                  <a:schemeClr val="tx1">
                    <a:alpha val="0"/>
                  </a:schemeClr>
                </a:solidFill>
                <a:prstDash val="sysDot"/>
              </a:ln>
              <a:effectLst/>
            </c:spPr>
            <c:trendlineType val="linear"/>
            <c:dispRSqr val="1"/>
            <c:dispEq val="1"/>
            <c:trendlineLbl>
              <c:layout>
                <c:manualLayout>
                  <c:x val="-0.38804469113491963"/>
                  <c:y val="-0.11909396003995863"/>
                </c:manualLayout>
              </c:layout>
              <c:tx>
                <c:rich>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r>
                      <a:rPr lang="en-US" sz="900" b="1" i="0" u="sng" kern="1200" baseline="0">
                        <a:solidFill>
                          <a:srgbClr val="00B0F0"/>
                        </a:solidFill>
                        <a:effectLst/>
                      </a:rPr>
                      <a:t>0.1 M LiCl</a:t>
                    </a:r>
                    <a:endParaRPr lang="en-GB">
                      <a:effectLst/>
                    </a:endParaRPr>
                  </a:p>
                  <a:p>
                    <a:pPr>
                      <a:defRPr/>
                    </a:pPr>
                    <a:r>
                      <a:rPr lang="en-US" baseline="0">
                        <a:solidFill>
                          <a:srgbClr val="00B0F0"/>
                        </a:solidFill>
                      </a:rPr>
                      <a:t>y = 13.412x - 0.0992</a:t>
                    </a:r>
                    <a:br>
                      <a:rPr lang="en-US" baseline="0">
                        <a:solidFill>
                          <a:srgbClr val="00B0F0"/>
                        </a:solidFill>
                      </a:rPr>
                    </a:br>
                    <a:r>
                      <a:rPr lang="en-US" baseline="0">
                        <a:solidFill>
                          <a:srgbClr val="00B0F0"/>
                        </a:solidFill>
                      </a:rPr>
                      <a:t>R² = 0.9983</a:t>
                    </a:r>
                    <a:endParaRPr lang="en-US">
                      <a:solidFill>
                        <a:srgbClr val="00B0F0"/>
                      </a:solidFill>
                    </a:endParaRPr>
                  </a:p>
                </c:rich>
              </c:tx>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PT"/>
                </a:p>
              </c:txPr>
            </c:trendlineLbl>
          </c:trendline>
          <c:xVal>
            <c:numRef>
              <c:f>'Ideal Selectivity'!$D$12:$D$412</c:f>
              <c:numCache>
                <c:formatCode>0.000</c:formatCode>
                <c:ptCount val="401"/>
                <c:pt idx="0">
                  <c:v>-0.2</c:v>
                </c:pt>
                <c:pt idx="1">
                  <c:v>-0.19900000000000001</c:v>
                </c:pt>
                <c:pt idx="2">
                  <c:v>-0.19800000000000001</c:v>
                </c:pt>
                <c:pt idx="3">
                  <c:v>-0.19700000000000001</c:v>
                </c:pt>
                <c:pt idx="4">
                  <c:v>-0.19600000000000001</c:v>
                </c:pt>
                <c:pt idx="5">
                  <c:v>-0.19500000000000001</c:v>
                </c:pt>
                <c:pt idx="6">
                  <c:v>-0.19400000000000001</c:v>
                </c:pt>
                <c:pt idx="7">
                  <c:v>-0.193</c:v>
                </c:pt>
                <c:pt idx="8">
                  <c:v>-0.192</c:v>
                </c:pt>
                <c:pt idx="9">
                  <c:v>-0.191</c:v>
                </c:pt>
                <c:pt idx="10">
                  <c:v>-0.19</c:v>
                </c:pt>
                <c:pt idx="11">
                  <c:v>-0.189</c:v>
                </c:pt>
                <c:pt idx="12">
                  <c:v>-0.188</c:v>
                </c:pt>
                <c:pt idx="13">
                  <c:v>-0.187</c:v>
                </c:pt>
                <c:pt idx="14">
                  <c:v>-0.186</c:v>
                </c:pt>
                <c:pt idx="15">
                  <c:v>-0.185</c:v>
                </c:pt>
                <c:pt idx="16">
                  <c:v>-0.184</c:v>
                </c:pt>
                <c:pt idx="17">
                  <c:v>-0.183</c:v>
                </c:pt>
                <c:pt idx="18">
                  <c:v>-0.182</c:v>
                </c:pt>
                <c:pt idx="19">
                  <c:v>-0.18099999999999999</c:v>
                </c:pt>
                <c:pt idx="20">
                  <c:v>-0.18</c:v>
                </c:pt>
                <c:pt idx="21">
                  <c:v>-0.17899999999999999</c:v>
                </c:pt>
                <c:pt idx="22">
                  <c:v>-0.17799999999999999</c:v>
                </c:pt>
                <c:pt idx="23">
                  <c:v>-0.17699999999999999</c:v>
                </c:pt>
                <c:pt idx="24">
                  <c:v>-0.17599999999999999</c:v>
                </c:pt>
                <c:pt idx="25">
                  <c:v>-0.17499999999999999</c:v>
                </c:pt>
                <c:pt idx="26">
                  <c:v>-0.17399999999999999</c:v>
                </c:pt>
                <c:pt idx="27">
                  <c:v>-0.17299999999999999</c:v>
                </c:pt>
                <c:pt idx="28">
                  <c:v>-0.17199999999999999</c:v>
                </c:pt>
                <c:pt idx="29">
                  <c:v>-0.17100000000000001</c:v>
                </c:pt>
                <c:pt idx="30">
                  <c:v>-0.17</c:v>
                </c:pt>
                <c:pt idx="31">
                  <c:v>-0.16900000000000001</c:v>
                </c:pt>
                <c:pt idx="32">
                  <c:v>-0.16800000000000001</c:v>
                </c:pt>
                <c:pt idx="33">
                  <c:v>-0.16700000000000001</c:v>
                </c:pt>
                <c:pt idx="34">
                  <c:v>-0.16600000000000001</c:v>
                </c:pt>
                <c:pt idx="35">
                  <c:v>-0.16500000000000001</c:v>
                </c:pt>
                <c:pt idx="36">
                  <c:v>-0.16400000000000001</c:v>
                </c:pt>
                <c:pt idx="37">
                  <c:v>-0.16300000000000001</c:v>
                </c:pt>
                <c:pt idx="38">
                  <c:v>-0.16200000000000001</c:v>
                </c:pt>
                <c:pt idx="39">
                  <c:v>-0.161</c:v>
                </c:pt>
                <c:pt idx="40">
                  <c:v>-0.16</c:v>
                </c:pt>
                <c:pt idx="41">
                  <c:v>-0.159</c:v>
                </c:pt>
                <c:pt idx="42">
                  <c:v>-0.158</c:v>
                </c:pt>
                <c:pt idx="43">
                  <c:v>-0.157</c:v>
                </c:pt>
                <c:pt idx="44">
                  <c:v>-0.156</c:v>
                </c:pt>
                <c:pt idx="45">
                  <c:v>-0.155</c:v>
                </c:pt>
                <c:pt idx="46">
                  <c:v>-0.154</c:v>
                </c:pt>
                <c:pt idx="47">
                  <c:v>-0.153</c:v>
                </c:pt>
                <c:pt idx="48">
                  <c:v>-0.152</c:v>
                </c:pt>
                <c:pt idx="49">
                  <c:v>-0.151</c:v>
                </c:pt>
                <c:pt idx="50">
                  <c:v>-0.15</c:v>
                </c:pt>
                <c:pt idx="51">
                  <c:v>-0.14899999999999999</c:v>
                </c:pt>
                <c:pt idx="52">
                  <c:v>-0.14799999999999999</c:v>
                </c:pt>
                <c:pt idx="53">
                  <c:v>-0.14699999999999999</c:v>
                </c:pt>
                <c:pt idx="54">
                  <c:v>-0.14599999999999999</c:v>
                </c:pt>
                <c:pt idx="55">
                  <c:v>-0.14499999999999999</c:v>
                </c:pt>
                <c:pt idx="56">
                  <c:v>-0.14399999999999999</c:v>
                </c:pt>
                <c:pt idx="57">
                  <c:v>-0.14299999999999999</c:v>
                </c:pt>
                <c:pt idx="58">
                  <c:v>-0.14199999999999999</c:v>
                </c:pt>
                <c:pt idx="59">
                  <c:v>-0.14099999999999999</c:v>
                </c:pt>
                <c:pt idx="60">
                  <c:v>-0.14000000000000001</c:v>
                </c:pt>
                <c:pt idx="61">
                  <c:v>-0.13900000000000001</c:v>
                </c:pt>
                <c:pt idx="62">
                  <c:v>-0.13800000000000001</c:v>
                </c:pt>
                <c:pt idx="63">
                  <c:v>-0.13700000000000001</c:v>
                </c:pt>
                <c:pt idx="64">
                  <c:v>-0.13600000000000001</c:v>
                </c:pt>
                <c:pt idx="65">
                  <c:v>-0.13500000000000001</c:v>
                </c:pt>
                <c:pt idx="66">
                  <c:v>-0.13400000000000001</c:v>
                </c:pt>
                <c:pt idx="67">
                  <c:v>-0.13300000000000001</c:v>
                </c:pt>
                <c:pt idx="68">
                  <c:v>-0.13200000000000001</c:v>
                </c:pt>
                <c:pt idx="69">
                  <c:v>-0.13100000000000001</c:v>
                </c:pt>
                <c:pt idx="70">
                  <c:v>-0.13</c:v>
                </c:pt>
                <c:pt idx="71">
                  <c:v>-0.129</c:v>
                </c:pt>
                <c:pt idx="72">
                  <c:v>-0.128</c:v>
                </c:pt>
                <c:pt idx="73">
                  <c:v>-0.127</c:v>
                </c:pt>
                <c:pt idx="74">
                  <c:v>-0.126</c:v>
                </c:pt>
                <c:pt idx="75">
                  <c:v>-0.125</c:v>
                </c:pt>
                <c:pt idx="76">
                  <c:v>-0.124</c:v>
                </c:pt>
                <c:pt idx="77">
                  <c:v>-0.123</c:v>
                </c:pt>
                <c:pt idx="78">
                  <c:v>-0.122</c:v>
                </c:pt>
                <c:pt idx="79">
                  <c:v>-0.121</c:v>
                </c:pt>
                <c:pt idx="80">
                  <c:v>-0.12</c:v>
                </c:pt>
                <c:pt idx="81">
                  <c:v>-0.11899999999999999</c:v>
                </c:pt>
                <c:pt idx="82">
                  <c:v>-0.11799999999999999</c:v>
                </c:pt>
                <c:pt idx="83">
                  <c:v>-0.11700000000000001</c:v>
                </c:pt>
                <c:pt idx="84">
                  <c:v>-0.11600000000000001</c:v>
                </c:pt>
                <c:pt idx="85">
                  <c:v>-0.115</c:v>
                </c:pt>
                <c:pt idx="86">
                  <c:v>-0.114</c:v>
                </c:pt>
                <c:pt idx="87">
                  <c:v>-0.113</c:v>
                </c:pt>
                <c:pt idx="88">
                  <c:v>-0.112</c:v>
                </c:pt>
                <c:pt idx="89">
                  <c:v>-0.111</c:v>
                </c:pt>
                <c:pt idx="90">
                  <c:v>-0.11</c:v>
                </c:pt>
                <c:pt idx="91">
                  <c:v>-0.109</c:v>
                </c:pt>
                <c:pt idx="92">
                  <c:v>-0.108</c:v>
                </c:pt>
                <c:pt idx="93">
                  <c:v>-0.107</c:v>
                </c:pt>
                <c:pt idx="94">
                  <c:v>-0.106</c:v>
                </c:pt>
                <c:pt idx="95">
                  <c:v>-0.105</c:v>
                </c:pt>
                <c:pt idx="96">
                  <c:v>-0.104</c:v>
                </c:pt>
                <c:pt idx="97">
                  <c:v>-0.10299999999999999</c:v>
                </c:pt>
                <c:pt idx="98">
                  <c:v>-0.10199999999999999</c:v>
                </c:pt>
                <c:pt idx="99">
                  <c:v>-0.10100000000000001</c:v>
                </c:pt>
                <c:pt idx="100">
                  <c:v>-0.1</c:v>
                </c:pt>
                <c:pt idx="101">
                  <c:v>-9.9000000000000005E-2</c:v>
                </c:pt>
                <c:pt idx="102">
                  <c:v>-9.8000000000000004E-2</c:v>
                </c:pt>
                <c:pt idx="103">
                  <c:v>-9.7000000000000003E-2</c:v>
                </c:pt>
                <c:pt idx="104">
                  <c:v>-9.6000000000000002E-2</c:v>
                </c:pt>
                <c:pt idx="105">
                  <c:v>-9.5000000000000001E-2</c:v>
                </c:pt>
                <c:pt idx="106">
                  <c:v>-9.4E-2</c:v>
                </c:pt>
                <c:pt idx="107">
                  <c:v>-9.2999999999999999E-2</c:v>
                </c:pt>
                <c:pt idx="108">
                  <c:v>-9.1999999999999998E-2</c:v>
                </c:pt>
                <c:pt idx="109">
                  <c:v>-9.0999999999999998E-2</c:v>
                </c:pt>
                <c:pt idx="110">
                  <c:v>-0.09</c:v>
                </c:pt>
                <c:pt idx="111">
                  <c:v>-8.8999999999999996E-2</c:v>
                </c:pt>
                <c:pt idx="112">
                  <c:v>-8.7999999999999995E-2</c:v>
                </c:pt>
                <c:pt idx="113">
                  <c:v>-8.6999999999999994E-2</c:v>
                </c:pt>
                <c:pt idx="114">
                  <c:v>-8.5999999999999993E-2</c:v>
                </c:pt>
                <c:pt idx="115">
                  <c:v>-8.5000000000000006E-2</c:v>
                </c:pt>
                <c:pt idx="116">
                  <c:v>-8.4000000000000005E-2</c:v>
                </c:pt>
                <c:pt idx="117">
                  <c:v>-8.3000000000000004E-2</c:v>
                </c:pt>
                <c:pt idx="118">
                  <c:v>-8.2000000000000003E-2</c:v>
                </c:pt>
                <c:pt idx="119">
                  <c:v>-8.1000000000000003E-2</c:v>
                </c:pt>
                <c:pt idx="120">
                  <c:v>-0.08</c:v>
                </c:pt>
                <c:pt idx="121">
                  <c:v>-7.9000000000000001E-2</c:v>
                </c:pt>
                <c:pt idx="122">
                  <c:v>-7.8E-2</c:v>
                </c:pt>
                <c:pt idx="123">
                  <c:v>-7.6999999999999999E-2</c:v>
                </c:pt>
                <c:pt idx="124">
                  <c:v>-7.5999999999999998E-2</c:v>
                </c:pt>
                <c:pt idx="125">
                  <c:v>-7.4999999999999997E-2</c:v>
                </c:pt>
                <c:pt idx="126">
                  <c:v>-7.3999999999999996E-2</c:v>
                </c:pt>
                <c:pt idx="127">
                  <c:v>-7.2999999999999995E-2</c:v>
                </c:pt>
                <c:pt idx="128">
                  <c:v>-7.1999999999999995E-2</c:v>
                </c:pt>
                <c:pt idx="129">
                  <c:v>-7.0999999999999994E-2</c:v>
                </c:pt>
                <c:pt idx="130">
                  <c:v>-7.0000000000000007E-2</c:v>
                </c:pt>
                <c:pt idx="131">
                  <c:v>-6.9000000000000006E-2</c:v>
                </c:pt>
                <c:pt idx="132">
                  <c:v>-6.8000000000000005E-2</c:v>
                </c:pt>
                <c:pt idx="133">
                  <c:v>-6.7000000000000004E-2</c:v>
                </c:pt>
                <c:pt idx="134">
                  <c:v>-6.6000000000000003E-2</c:v>
                </c:pt>
                <c:pt idx="135">
                  <c:v>-6.5000000000000002E-2</c:v>
                </c:pt>
                <c:pt idx="136">
                  <c:v>-6.4000000000000001E-2</c:v>
                </c:pt>
                <c:pt idx="137">
                  <c:v>-6.3E-2</c:v>
                </c:pt>
                <c:pt idx="138">
                  <c:v>-6.2E-2</c:v>
                </c:pt>
                <c:pt idx="139">
                  <c:v>-6.0999999999999999E-2</c:v>
                </c:pt>
                <c:pt idx="140">
                  <c:v>-0.06</c:v>
                </c:pt>
                <c:pt idx="141">
                  <c:v>-5.8999999999999997E-2</c:v>
                </c:pt>
                <c:pt idx="142">
                  <c:v>-5.8000000000000003E-2</c:v>
                </c:pt>
                <c:pt idx="143">
                  <c:v>-5.7000000000000002E-2</c:v>
                </c:pt>
                <c:pt idx="144">
                  <c:v>-5.6000000000000001E-2</c:v>
                </c:pt>
                <c:pt idx="145">
                  <c:v>-5.5E-2</c:v>
                </c:pt>
                <c:pt idx="146">
                  <c:v>-5.3999999999999999E-2</c:v>
                </c:pt>
                <c:pt idx="147">
                  <c:v>-5.2999999999999999E-2</c:v>
                </c:pt>
                <c:pt idx="148">
                  <c:v>-5.1999999999999998E-2</c:v>
                </c:pt>
                <c:pt idx="149">
                  <c:v>-5.0999999999999997E-2</c:v>
                </c:pt>
                <c:pt idx="150">
                  <c:v>-0.05</c:v>
                </c:pt>
                <c:pt idx="151">
                  <c:v>-4.9000000000000002E-2</c:v>
                </c:pt>
                <c:pt idx="152">
                  <c:v>-4.8000000000000001E-2</c:v>
                </c:pt>
                <c:pt idx="153">
                  <c:v>-4.7E-2</c:v>
                </c:pt>
                <c:pt idx="154">
                  <c:v>-4.5999999999999999E-2</c:v>
                </c:pt>
                <c:pt idx="155">
                  <c:v>-4.4999999999999998E-2</c:v>
                </c:pt>
                <c:pt idx="156">
                  <c:v>-4.3999999999999997E-2</c:v>
                </c:pt>
                <c:pt idx="157">
                  <c:v>-4.2999999999999997E-2</c:v>
                </c:pt>
                <c:pt idx="158">
                  <c:v>-4.2000000000000003E-2</c:v>
                </c:pt>
                <c:pt idx="159">
                  <c:v>-4.1000000000000002E-2</c:v>
                </c:pt>
                <c:pt idx="160">
                  <c:v>-0.04</c:v>
                </c:pt>
                <c:pt idx="161">
                  <c:v>-3.9E-2</c:v>
                </c:pt>
                <c:pt idx="162">
                  <c:v>-3.7999999999999999E-2</c:v>
                </c:pt>
                <c:pt idx="163">
                  <c:v>-3.6999999999999998E-2</c:v>
                </c:pt>
                <c:pt idx="164">
                  <c:v>-3.5999999999999997E-2</c:v>
                </c:pt>
                <c:pt idx="165">
                  <c:v>-3.5000000000000003E-2</c:v>
                </c:pt>
                <c:pt idx="166">
                  <c:v>-3.4000000000000002E-2</c:v>
                </c:pt>
                <c:pt idx="167">
                  <c:v>-3.3000000000000002E-2</c:v>
                </c:pt>
                <c:pt idx="168">
                  <c:v>-3.2000000000000001E-2</c:v>
                </c:pt>
                <c:pt idx="169">
                  <c:v>-3.1E-2</c:v>
                </c:pt>
                <c:pt idx="170">
                  <c:v>-0.03</c:v>
                </c:pt>
                <c:pt idx="171">
                  <c:v>-2.9000000000000001E-2</c:v>
                </c:pt>
                <c:pt idx="172">
                  <c:v>-2.8000000000000001E-2</c:v>
                </c:pt>
                <c:pt idx="173">
                  <c:v>-2.7E-2</c:v>
                </c:pt>
                <c:pt idx="174">
                  <c:v>-2.5999999999999999E-2</c:v>
                </c:pt>
                <c:pt idx="175">
                  <c:v>-2.5000000000000001E-2</c:v>
                </c:pt>
                <c:pt idx="176">
                  <c:v>-2.4E-2</c:v>
                </c:pt>
                <c:pt idx="177">
                  <c:v>-2.3E-2</c:v>
                </c:pt>
                <c:pt idx="178">
                  <c:v>-2.1999999999999999E-2</c:v>
                </c:pt>
                <c:pt idx="179">
                  <c:v>-2.1000000000000001E-2</c:v>
                </c:pt>
                <c:pt idx="180">
                  <c:v>-0.02</c:v>
                </c:pt>
                <c:pt idx="181">
                  <c:v>-1.9E-2</c:v>
                </c:pt>
                <c:pt idx="182">
                  <c:v>-1.7999999999999999E-2</c:v>
                </c:pt>
                <c:pt idx="183">
                  <c:v>-1.7000000000000001E-2</c:v>
                </c:pt>
                <c:pt idx="184">
                  <c:v>-1.6E-2</c:v>
                </c:pt>
                <c:pt idx="185">
                  <c:v>-1.4999999999999999E-2</c:v>
                </c:pt>
                <c:pt idx="186">
                  <c:v>-1.4E-2</c:v>
                </c:pt>
                <c:pt idx="187">
                  <c:v>-1.2999999999999999E-2</c:v>
                </c:pt>
                <c:pt idx="188">
                  <c:v>-1.2E-2</c:v>
                </c:pt>
                <c:pt idx="189">
                  <c:v>-1.0999999999999999E-2</c:v>
                </c:pt>
                <c:pt idx="190">
                  <c:v>-0.01</c:v>
                </c:pt>
                <c:pt idx="191">
                  <c:v>-8.9999999999999993E-3</c:v>
                </c:pt>
                <c:pt idx="192">
                  <c:v>-8.0000000000000002E-3</c:v>
                </c:pt>
                <c:pt idx="193">
                  <c:v>-7.0000000000000001E-3</c:v>
                </c:pt>
                <c:pt idx="194">
                  <c:v>-6.0000000000000001E-3</c:v>
                </c:pt>
                <c:pt idx="195">
                  <c:v>-5.0000000000000001E-3</c:v>
                </c:pt>
                <c:pt idx="196">
                  <c:v>-4.0000000000000001E-3</c:v>
                </c:pt>
                <c:pt idx="197">
                  <c:v>-3.0000000000000001E-3</c:v>
                </c:pt>
                <c:pt idx="198">
                  <c:v>-2E-3</c:v>
                </c:pt>
                <c:pt idx="199">
                  <c:v>-1E-3</c:v>
                </c:pt>
                <c:pt idx="200">
                  <c:v>0</c:v>
                </c:pt>
                <c:pt idx="201">
                  <c:v>1E-3</c:v>
                </c:pt>
                <c:pt idx="202">
                  <c:v>2E-3</c:v>
                </c:pt>
                <c:pt idx="203">
                  <c:v>3.0000000000000001E-3</c:v>
                </c:pt>
                <c:pt idx="204">
                  <c:v>4.0000000000000001E-3</c:v>
                </c:pt>
                <c:pt idx="205">
                  <c:v>5.0000000000000001E-3</c:v>
                </c:pt>
                <c:pt idx="206">
                  <c:v>6.0000000000000001E-3</c:v>
                </c:pt>
                <c:pt idx="207">
                  <c:v>7.0000000000000001E-3</c:v>
                </c:pt>
                <c:pt idx="208">
                  <c:v>8.0000000000000002E-3</c:v>
                </c:pt>
                <c:pt idx="209">
                  <c:v>8.9999999999999993E-3</c:v>
                </c:pt>
                <c:pt idx="210">
                  <c:v>0.01</c:v>
                </c:pt>
                <c:pt idx="211">
                  <c:v>1.0999999999999999E-2</c:v>
                </c:pt>
                <c:pt idx="212">
                  <c:v>1.2E-2</c:v>
                </c:pt>
                <c:pt idx="213">
                  <c:v>1.2999999999999999E-2</c:v>
                </c:pt>
                <c:pt idx="214">
                  <c:v>1.4E-2</c:v>
                </c:pt>
                <c:pt idx="215">
                  <c:v>1.4999999999999999E-2</c:v>
                </c:pt>
                <c:pt idx="216">
                  <c:v>1.6E-2</c:v>
                </c:pt>
                <c:pt idx="217">
                  <c:v>1.7000000000000001E-2</c:v>
                </c:pt>
                <c:pt idx="218">
                  <c:v>1.7999999999999999E-2</c:v>
                </c:pt>
                <c:pt idx="219">
                  <c:v>1.9E-2</c:v>
                </c:pt>
                <c:pt idx="220">
                  <c:v>0.02</c:v>
                </c:pt>
                <c:pt idx="221">
                  <c:v>2.1000000000000001E-2</c:v>
                </c:pt>
                <c:pt idx="222">
                  <c:v>2.1999999999999999E-2</c:v>
                </c:pt>
                <c:pt idx="223">
                  <c:v>2.3E-2</c:v>
                </c:pt>
                <c:pt idx="224">
                  <c:v>2.4E-2</c:v>
                </c:pt>
                <c:pt idx="225">
                  <c:v>2.5000000000000001E-2</c:v>
                </c:pt>
                <c:pt idx="226">
                  <c:v>2.5999999999999999E-2</c:v>
                </c:pt>
                <c:pt idx="227">
                  <c:v>2.7E-2</c:v>
                </c:pt>
                <c:pt idx="228">
                  <c:v>2.8000000000000001E-2</c:v>
                </c:pt>
                <c:pt idx="229">
                  <c:v>2.9000000000000001E-2</c:v>
                </c:pt>
                <c:pt idx="230">
                  <c:v>0.03</c:v>
                </c:pt>
                <c:pt idx="231">
                  <c:v>3.1E-2</c:v>
                </c:pt>
                <c:pt idx="232">
                  <c:v>3.2000000000000001E-2</c:v>
                </c:pt>
                <c:pt idx="233">
                  <c:v>3.3000000000000002E-2</c:v>
                </c:pt>
                <c:pt idx="234">
                  <c:v>3.4000000000000002E-2</c:v>
                </c:pt>
                <c:pt idx="235">
                  <c:v>3.5000000000000003E-2</c:v>
                </c:pt>
                <c:pt idx="236">
                  <c:v>3.5999999999999997E-2</c:v>
                </c:pt>
                <c:pt idx="237">
                  <c:v>3.6999999999999998E-2</c:v>
                </c:pt>
                <c:pt idx="238">
                  <c:v>3.7999999999999999E-2</c:v>
                </c:pt>
                <c:pt idx="239">
                  <c:v>3.9E-2</c:v>
                </c:pt>
                <c:pt idx="240">
                  <c:v>0.04</c:v>
                </c:pt>
                <c:pt idx="241">
                  <c:v>4.1000000000000002E-2</c:v>
                </c:pt>
                <c:pt idx="242">
                  <c:v>4.2000000000000003E-2</c:v>
                </c:pt>
                <c:pt idx="243">
                  <c:v>4.2999999999999997E-2</c:v>
                </c:pt>
                <c:pt idx="244">
                  <c:v>4.3999999999999997E-2</c:v>
                </c:pt>
                <c:pt idx="245">
                  <c:v>4.4999999999999998E-2</c:v>
                </c:pt>
                <c:pt idx="246">
                  <c:v>4.5999999999999999E-2</c:v>
                </c:pt>
                <c:pt idx="247">
                  <c:v>4.7E-2</c:v>
                </c:pt>
                <c:pt idx="248">
                  <c:v>4.8000000000000001E-2</c:v>
                </c:pt>
                <c:pt idx="249">
                  <c:v>4.9000000000000002E-2</c:v>
                </c:pt>
                <c:pt idx="250">
                  <c:v>0.05</c:v>
                </c:pt>
                <c:pt idx="251">
                  <c:v>5.0999999999999997E-2</c:v>
                </c:pt>
                <c:pt idx="252">
                  <c:v>5.1999999999999998E-2</c:v>
                </c:pt>
                <c:pt idx="253">
                  <c:v>5.2999999999999999E-2</c:v>
                </c:pt>
                <c:pt idx="254">
                  <c:v>5.3999999999999999E-2</c:v>
                </c:pt>
                <c:pt idx="255">
                  <c:v>5.5E-2</c:v>
                </c:pt>
                <c:pt idx="256">
                  <c:v>5.6000000000000001E-2</c:v>
                </c:pt>
                <c:pt idx="257">
                  <c:v>5.7000000000000002E-2</c:v>
                </c:pt>
                <c:pt idx="258">
                  <c:v>5.8000000000000003E-2</c:v>
                </c:pt>
                <c:pt idx="259">
                  <c:v>5.8999999999999997E-2</c:v>
                </c:pt>
                <c:pt idx="260">
                  <c:v>0.06</c:v>
                </c:pt>
                <c:pt idx="261">
                  <c:v>6.0999999999999999E-2</c:v>
                </c:pt>
                <c:pt idx="262">
                  <c:v>6.2E-2</c:v>
                </c:pt>
                <c:pt idx="263">
                  <c:v>6.3E-2</c:v>
                </c:pt>
                <c:pt idx="264">
                  <c:v>6.4000000000000001E-2</c:v>
                </c:pt>
                <c:pt idx="265">
                  <c:v>6.5000000000000002E-2</c:v>
                </c:pt>
                <c:pt idx="266">
                  <c:v>6.6000000000000003E-2</c:v>
                </c:pt>
                <c:pt idx="267">
                  <c:v>6.7000000000000004E-2</c:v>
                </c:pt>
                <c:pt idx="268">
                  <c:v>6.8000000000000005E-2</c:v>
                </c:pt>
                <c:pt idx="269">
                  <c:v>6.9000000000000006E-2</c:v>
                </c:pt>
                <c:pt idx="270">
                  <c:v>7.0000000000000007E-2</c:v>
                </c:pt>
                <c:pt idx="271">
                  <c:v>7.0999999999999994E-2</c:v>
                </c:pt>
                <c:pt idx="272">
                  <c:v>7.1999999999999995E-2</c:v>
                </c:pt>
                <c:pt idx="273">
                  <c:v>7.2999999999999995E-2</c:v>
                </c:pt>
                <c:pt idx="274">
                  <c:v>7.3999999999999996E-2</c:v>
                </c:pt>
                <c:pt idx="275">
                  <c:v>7.4999999999999997E-2</c:v>
                </c:pt>
                <c:pt idx="276">
                  <c:v>7.5999999999999998E-2</c:v>
                </c:pt>
                <c:pt idx="277">
                  <c:v>7.6999999999999999E-2</c:v>
                </c:pt>
                <c:pt idx="278">
                  <c:v>7.8E-2</c:v>
                </c:pt>
                <c:pt idx="279">
                  <c:v>7.9000000000000001E-2</c:v>
                </c:pt>
                <c:pt idx="280">
                  <c:v>0.08</c:v>
                </c:pt>
                <c:pt idx="281">
                  <c:v>8.1000000000000003E-2</c:v>
                </c:pt>
                <c:pt idx="282">
                  <c:v>8.2000000000000003E-2</c:v>
                </c:pt>
                <c:pt idx="283">
                  <c:v>8.3000000000000004E-2</c:v>
                </c:pt>
                <c:pt idx="284">
                  <c:v>8.4000000000000005E-2</c:v>
                </c:pt>
                <c:pt idx="285">
                  <c:v>8.5000000000000006E-2</c:v>
                </c:pt>
                <c:pt idx="286">
                  <c:v>8.5999999999999993E-2</c:v>
                </c:pt>
                <c:pt idx="287">
                  <c:v>8.6999999999999994E-2</c:v>
                </c:pt>
                <c:pt idx="288">
                  <c:v>8.7999999999999995E-2</c:v>
                </c:pt>
                <c:pt idx="289">
                  <c:v>8.8999999999999996E-2</c:v>
                </c:pt>
                <c:pt idx="290">
                  <c:v>0.09</c:v>
                </c:pt>
                <c:pt idx="291">
                  <c:v>9.0999999999999998E-2</c:v>
                </c:pt>
                <c:pt idx="292">
                  <c:v>9.1999999999999998E-2</c:v>
                </c:pt>
                <c:pt idx="293">
                  <c:v>9.2999999999999999E-2</c:v>
                </c:pt>
                <c:pt idx="294">
                  <c:v>9.4E-2</c:v>
                </c:pt>
                <c:pt idx="295">
                  <c:v>9.5000000000000001E-2</c:v>
                </c:pt>
                <c:pt idx="296">
                  <c:v>9.6000000000000002E-2</c:v>
                </c:pt>
                <c:pt idx="297">
                  <c:v>9.7000000000000003E-2</c:v>
                </c:pt>
                <c:pt idx="298">
                  <c:v>9.8000000000000004E-2</c:v>
                </c:pt>
                <c:pt idx="299">
                  <c:v>9.9000000000000005E-2</c:v>
                </c:pt>
                <c:pt idx="300">
                  <c:v>0.1</c:v>
                </c:pt>
                <c:pt idx="301">
                  <c:v>0.10100000000000001</c:v>
                </c:pt>
                <c:pt idx="302">
                  <c:v>0.10199999999999999</c:v>
                </c:pt>
                <c:pt idx="303">
                  <c:v>0.10299999999999999</c:v>
                </c:pt>
                <c:pt idx="304">
                  <c:v>0.104</c:v>
                </c:pt>
                <c:pt idx="305">
                  <c:v>0.105</c:v>
                </c:pt>
                <c:pt idx="306">
                  <c:v>0.106</c:v>
                </c:pt>
                <c:pt idx="307">
                  <c:v>0.107</c:v>
                </c:pt>
                <c:pt idx="308">
                  <c:v>0.108</c:v>
                </c:pt>
                <c:pt idx="309">
                  <c:v>0.109</c:v>
                </c:pt>
                <c:pt idx="310">
                  <c:v>0.11</c:v>
                </c:pt>
                <c:pt idx="311">
                  <c:v>0.111</c:v>
                </c:pt>
                <c:pt idx="312">
                  <c:v>0.112</c:v>
                </c:pt>
                <c:pt idx="313">
                  <c:v>0.113</c:v>
                </c:pt>
                <c:pt idx="314">
                  <c:v>0.114</c:v>
                </c:pt>
                <c:pt idx="315">
                  <c:v>0.115</c:v>
                </c:pt>
                <c:pt idx="316">
                  <c:v>0.11600000000000001</c:v>
                </c:pt>
                <c:pt idx="317">
                  <c:v>0.11700000000000001</c:v>
                </c:pt>
                <c:pt idx="318">
                  <c:v>0.11799999999999999</c:v>
                </c:pt>
                <c:pt idx="319">
                  <c:v>0.11899999999999999</c:v>
                </c:pt>
                <c:pt idx="320">
                  <c:v>0.12</c:v>
                </c:pt>
                <c:pt idx="321">
                  <c:v>0.121</c:v>
                </c:pt>
                <c:pt idx="322">
                  <c:v>0.122</c:v>
                </c:pt>
                <c:pt idx="323">
                  <c:v>0.123</c:v>
                </c:pt>
                <c:pt idx="324">
                  <c:v>0.124</c:v>
                </c:pt>
                <c:pt idx="325">
                  <c:v>0.125</c:v>
                </c:pt>
                <c:pt idx="326">
                  <c:v>0.126</c:v>
                </c:pt>
                <c:pt idx="327">
                  <c:v>0.127</c:v>
                </c:pt>
                <c:pt idx="328">
                  <c:v>0.128</c:v>
                </c:pt>
                <c:pt idx="329">
                  <c:v>0.129</c:v>
                </c:pt>
                <c:pt idx="330">
                  <c:v>0.13</c:v>
                </c:pt>
                <c:pt idx="331">
                  <c:v>0.13100000000000001</c:v>
                </c:pt>
                <c:pt idx="332">
                  <c:v>0.13200000000000001</c:v>
                </c:pt>
                <c:pt idx="333">
                  <c:v>0.13300000000000001</c:v>
                </c:pt>
                <c:pt idx="334">
                  <c:v>0.13400000000000001</c:v>
                </c:pt>
                <c:pt idx="335">
                  <c:v>0.13500000000000001</c:v>
                </c:pt>
                <c:pt idx="336">
                  <c:v>0.13600000000000001</c:v>
                </c:pt>
                <c:pt idx="337">
                  <c:v>0.13700000000000001</c:v>
                </c:pt>
                <c:pt idx="338">
                  <c:v>0.13800000000000001</c:v>
                </c:pt>
                <c:pt idx="339">
                  <c:v>0.13900000000000001</c:v>
                </c:pt>
                <c:pt idx="340">
                  <c:v>0.14000000000000001</c:v>
                </c:pt>
                <c:pt idx="341">
                  <c:v>0.14099999999999999</c:v>
                </c:pt>
                <c:pt idx="342">
                  <c:v>0.14199999999999999</c:v>
                </c:pt>
                <c:pt idx="343">
                  <c:v>0.14299999999999999</c:v>
                </c:pt>
                <c:pt idx="344">
                  <c:v>0.14399999999999999</c:v>
                </c:pt>
                <c:pt idx="345">
                  <c:v>0.14499999999999999</c:v>
                </c:pt>
                <c:pt idx="346">
                  <c:v>0.14599999999999999</c:v>
                </c:pt>
                <c:pt idx="347">
                  <c:v>0.14699999999999999</c:v>
                </c:pt>
                <c:pt idx="348">
                  <c:v>0.14799999999999999</c:v>
                </c:pt>
                <c:pt idx="349">
                  <c:v>0.14899999999999999</c:v>
                </c:pt>
                <c:pt idx="350">
                  <c:v>0.15</c:v>
                </c:pt>
                <c:pt idx="351">
                  <c:v>0.151</c:v>
                </c:pt>
                <c:pt idx="352">
                  <c:v>0.152</c:v>
                </c:pt>
                <c:pt idx="353">
                  <c:v>0.153</c:v>
                </c:pt>
                <c:pt idx="354">
                  <c:v>0.154</c:v>
                </c:pt>
                <c:pt idx="355">
                  <c:v>0.155</c:v>
                </c:pt>
                <c:pt idx="356">
                  <c:v>0.156</c:v>
                </c:pt>
                <c:pt idx="357">
                  <c:v>0.157</c:v>
                </c:pt>
                <c:pt idx="358">
                  <c:v>0.158</c:v>
                </c:pt>
                <c:pt idx="359">
                  <c:v>0.159</c:v>
                </c:pt>
                <c:pt idx="360">
                  <c:v>0.16</c:v>
                </c:pt>
                <c:pt idx="361">
                  <c:v>0.161</c:v>
                </c:pt>
                <c:pt idx="362">
                  <c:v>0.16200000000000001</c:v>
                </c:pt>
                <c:pt idx="363">
                  <c:v>0.16300000000000001</c:v>
                </c:pt>
                <c:pt idx="364">
                  <c:v>0.16400000000000001</c:v>
                </c:pt>
                <c:pt idx="365">
                  <c:v>0.16500000000000001</c:v>
                </c:pt>
                <c:pt idx="366">
                  <c:v>0.16600000000000001</c:v>
                </c:pt>
                <c:pt idx="367">
                  <c:v>0.16700000000000001</c:v>
                </c:pt>
                <c:pt idx="368">
                  <c:v>0.16800000000000001</c:v>
                </c:pt>
                <c:pt idx="369">
                  <c:v>0.16900000000000001</c:v>
                </c:pt>
                <c:pt idx="370">
                  <c:v>0.17</c:v>
                </c:pt>
                <c:pt idx="371">
                  <c:v>0.17100000000000001</c:v>
                </c:pt>
                <c:pt idx="372">
                  <c:v>0.17199999999999999</c:v>
                </c:pt>
                <c:pt idx="373">
                  <c:v>0.17299999999999999</c:v>
                </c:pt>
                <c:pt idx="374">
                  <c:v>0.17399999999999999</c:v>
                </c:pt>
                <c:pt idx="375">
                  <c:v>0.17499999999999999</c:v>
                </c:pt>
                <c:pt idx="376">
                  <c:v>0.17599999999999999</c:v>
                </c:pt>
                <c:pt idx="377">
                  <c:v>0.17699999999999999</c:v>
                </c:pt>
                <c:pt idx="378">
                  <c:v>0.17799999999999999</c:v>
                </c:pt>
                <c:pt idx="379">
                  <c:v>0.17899999999999999</c:v>
                </c:pt>
                <c:pt idx="380">
                  <c:v>0.18</c:v>
                </c:pt>
                <c:pt idx="381">
                  <c:v>0.18099999999999999</c:v>
                </c:pt>
                <c:pt idx="382">
                  <c:v>0.182</c:v>
                </c:pt>
                <c:pt idx="383">
                  <c:v>0.183</c:v>
                </c:pt>
                <c:pt idx="384">
                  <c:v>0.184</c:v>
                </c:pt>
                <c:pt idx="385">
                  <c:v>0.185</c:v>
                </c:pt>
                <c:pt idx="386">
                  <c:v>0.186</c:v>
                </c:pt>
                <c:pt idx="387">
                  <c:v>0.187</c:v>
                </c:pt>
                <c:pt idx="388">
                  <c:v>0.188</c:v>
                </c:pt>
                <c:pt idx="389">
                  <c:v>0.189</c:v>
                </c:pt>
                <c:pt idx="390">
                  <c:v>0.19</c:v>
                </c:pt>
                <c:pt idx="391">
                  <c:v>0.191</c:v>
                </c:pt>
                <c:pt idx="392">
                  <c:v>0.192</c:v>
                </c:pt>
                <c:pt idx="393">
                  <c:v>0.193</c:v>
                </c:pt>
                <c:pt idx="394">
                  <c:v>0.19400000000000001</c:v>
                </c:pt>
                <c:pt idx="395">
                  <c:v>0.19500000000000001</c:v>
                </c:pt>
                <c:pt idx="396">
                  <c:v>0.19600000000000001</c:v>
                </c:pt>
                <c:pt idx="397">
                  <c:v>0.19700000000000001</c:v>
                </c:pt>
                <c:pt idx="398">
                  <c:v>0.19800000000000001</c:v>
                </c:pt>
                <c:pt idx="399">
                  <c:v>0.19900000000000001</c:v>
                </c:pt>
                <c:pt idx="400">
                  <c:v>0.2</c:v>
                </c:pt>
              </c:numCache>
            </c:numRef>
          </c:xVal>
          <c:yVal>
            <c:numRef>
              <c:f>'Ideal Selectivity'!$N$12:$N$412</c:f>
              <c:numCache>
                <c:formatCode>0.000</c:formatCode>
                <c:ptCount val="401"/>
                <c:pt idx="0">
                  <c:v>-2.96</c:v>
                </c:pt>
                <c:pt idx="1">
                  <c:v>-2.9429999999999996</c:v>
                </c:pt>
                <c:pt idx="2">
                  <c:v>-2.9269999999999996</c:v>
                </c:pt>
                <c:pt idx="3">
                  <c:v>-2.911</c:v>
                </c:pt>
                <c:pt idx="4">
                  <c:v>-2.895</c:v>
                </c:pt>
                <c:pt idx="5">
                  <c:v>-2.8779999999999997</c:v>
                </c:pt>
                <c:pt idx="6">
                  <c:v>-2.8609999999999998</c:v>
                </c:pt>
                <c:pt idx="7">
                  <c:v>-2.8449999999999998</c:v>
                </c:pt>
                <c:pt idx="8">
                  <c:v>-2.8289999999999997</c:v>
                </c:pt>
                <c:pt idx="9">
                  <c:v>-2.8129999999999997</c:v>
                </c:pt>
                <c:pt idx="10">
                  <c:v>-2.7959999999999998</c:v>
                </c:pt>
                <c:pt idx="11">
                  <c:v>-2.7809999999999997</c:v>
                </c:pt>
                <c:pt idx="12">
                  <c:v>-2.7649999999999997</c:v>
                </c:pt>
                <c:pt idx="13">
                  <c:v>-2.7479999999999998</c:v>
                </c:pt>
                <c:pt idx="14">
                  <c:v>-2.7319999999999998</c:v>
                </c:pt>
                <c:pt idx="15">
                  <c:v>-2.7159999999999997</c:v>
                </c:pt>
                <c:pt idx="16">
                  <c:v>-2.6999999999999997</c:v>
                </c:pt>
                <c:pt idx="17">
                  <c:v>-2.6829999999999998</c:v>
                </c:pt>
                <c:pt idx="18">
                  <c:v>-2.6669999999999998</c:v>
                </c:pt>
                <c:pt idx="19">
                  <c:v>-2.6519999999999997</c:v>
                </c:pt>
                <c:pt idx="20">
                  <c:v>-2.6349999999999998</c:v>
                </c:pt>
                <c:pt idx="21">
                  <c:v>-2.6189999999999998</c:v>
                </c:pt>
                <c:pt idx="22">
                  <c:v>-2.6029999999999998</c:v>
                </c:pt>
                <c:pt idx="23">
                  <c:v>-2.5869999999999997</c:v>
                </c:pt>
                <c:pt idx="24">
                  <c:v>-2.5709999999999997</c:v>
                </c:pt>
                <c:pt idx="25">
                  <c:v>-2.5549999999999997</c:v>
                </c:pt>
                <c:pt idx="26">
                  <c:v>-2.5379999999999998</c:v>
                </c:pt>
                <c:pt idx="27">
                  <c:v>-2.5219999999999998</c:v>
                </c:pt>
                <c:pt idx="28">
                  <c:v>-2.5059999999999998</c:v>
                </c:pt>
                <c:pt idx="29">
                  <c:v>-2.4899999999999998</c:v>
                </c:pt>
                <c:pt idx="30">
                  <c:v>-2.4749999999999996</c:v>
                </c:pt>
                <c:pt idx="31">
                  <c:v>-2.4589999999999996</c:v>
                </c:pt>
                <c:pt idx="32">
                  <c:v>-2.4429999999999996</c:v>
                </c:pt>
                <c:pt idx="33">
                  <c:v>-2.4269999999999996</c:v>
                </c:pt>
                <c:pt idx="34">
                  <c:v>-2.411</c:v>
                </c:pt>
                <c:pt idx="35">
                  <c:v>-2.3959999999999999</c:v>
                </c:pt>
                <c:pt idx="36">
                  <c:v>-2.38</c:v>
                </c:pt>
                <c:pt idx="37">
                  <c:v>-2.3639999999999999</c:v>
                </c:pt>
                <c:pt idx="38">
                  <c:v>-2.3479999999999999</c:v>
                </c:pt>
                <c:pt idx="39">
                  <c:v>-2.3319999999999999</c:v>
                </c:pt>
                <c:pt idx="40">
                  <c:v>-2.3159999999999998</c:v>
                </c:pt>
                <c:pt idx="41">
                  <c:v>-2.3009999999999997</c:v>
                </c:pt>
                <c:pt idx="42">
                  <c:v>-2.2850000000000001</c:v>
                </c:pt>
                <c:pt idx="43">
                  <c:v>-2.27</c:v>
                </c:pt>
                <c:pt idx="44">
                  <c:v>-2.2530000000000001</c:v>
                </c:pt>
                <c:pt idx="45">
                  <c:v>-2.238</c:v>
                </c:pt>
                <c:pt idx="46">
                  <c:v>-2.222</c:v>
                </c:pt>
                <c:pt idx="47">
                  <c:v>-2.206</c:v>
                </c:pt>
                <c:pt idx="48">
                  <c:v>-2.19</c:v>
                </c:pt>
                <c:pt idx="49">
                  <c:v>-2.1739999999999999</c:v>
                </c:pt>
                <c:pt idx="50">
                  <c:v>-2.1579999999999999</c:v>
                </c:pt>
                <c:pt idx="51">
                  <c:v>-2.1440000000000001</c:v>
                </c:pt>
                <c:pt idx="52">
                  <c:v>-2.1280000000000001</c:v>
                </c:pt>
                <c:pt idx="53">
                  <c:v>-2.1120000000000001</c:v>
                </c:pt>
                <c:pt idx="54">
                  <c:v>-2.097</c:v>
                </c:pt>
                <c:pt idx="55">
                  <c:v>-2.081</c:v>
                </c:pt>
                <c:pt idx="56">
                  <c:v>-2.0659999999999998</c:v>
                </c:pt>
                <c:pt idx="57">
                  <c:v>-2.0509999999999997</c:v>
                </c:pt>
                <c:pt idx="58">
                  <c:v>-2.0339999999999998</c:v>
                </c:pt>
                <c:pt idx="59">
                  <c:v>-2.0190000000000001</c:v>
                </c:pt>
                <c:pt idx="60">
                  <c:v>-2.0030000000000001</c:v>
                </c:pt>
                <c:pt idx="61">
                  <c:v>-1.988</c:v>
                </c:pt>
                <c:pt idx="62">
                  <c:v>-1.9730000000000001</c:v>
                </c:pt>
                <c:pt idx="63">
                  <c:v>-1.958</c:v>
                </c:pt>
                <c:pt idx="64">
                  <c:v>-1.9419999999999999</c:v>
                </c:pt>
                <c:pt idx="65">
                  <c:v>-1.927</c:v>
                </c:pt>
                <c:pt idx="66">
                  <c:v>-1.911</c:v>
                </c:pt>
                <c:pt idx="67">
                  <c:v>-1.8960000000000001</c:v>
                </c:pt>
                <c:pt idx="68">
                  <c:v>-1.8800000000000001</c:v>
                </c:pt>
                <c:pt idx="69">
                  <c:v>-1.865</c:v>
                </c:pt>
                <c:pt idx="70">
                  <c:v>-1.849</c:v>
                </c:pt>
                <c:pt idx="71">
                  <c:v>-1.8340000000000001</c:v>
                </c:pt>
                <c:pt idx="72">
                  <c:v>-1.819</c:v>
                </c:pt>
                <c:pt idx="73">
                  <c:v>-1.804</c:v>
                </c:pt>
                <c:pt idx="74">
                  <c:v>-1.788</c:v>
                </c:pt>
                <c:pt idx="75">
                  <c:v>-1.774</c:v>
                </c:pt>
                <c:pt idx="76">
                  <c:v>-1.758</c:v>
                </c:pt>
                <c:pt idx="77">
                  <c:v>-1.7430000000000001</c:v>
                </c:pt>
                <c:pt idx="78">
                  <c:v>-1.728</c:v>
                </c:pt>
                <c:pt idx="79">
                  <c:v>-1.7130000000000001</c:v>
                </c:pt>
                <c:pt idx="80">
                  <c:v>-1.698</c:v>
                </c:pt>
                <c:pt idx="81">
                  <c:v>-1.6830000000000001</c:v>
                </c:pt>
                <c:pt idx="82">
                  <c:v>-1.667</c:v>
                </c:pt>
                <c:pt idx="83">
                  <c:v>-1.653</c:v>
                </c:pt>
                <c:pt idx="84">
                  <c:v>-1.637</c:v>
                </c:pt>
                <c:pt idx="85">
                  <c:v>-1.6220000000000001</c:v>
                </c:pt>
                <c:pt idx="86">
                  <c:v>-1.607</c:v>
                </c:pt>
                <c:pt idx="87">
                  <c:v>-1.5920000000000001</c:v>
                </c:pt>
                <c:pt idx="88">
                  <c:v>-1.577</c:v>
                </c:pt>
                <c:pt idx="89">
                  <c:v>-1.5629999999999999</c:v>
                </c:pt>
                <c:pt idx="90">
                  <c:v>-1.5469999999999999</c:v>
                </c:pt>
                <c:pt idx="91">
                  <c:v>-1.532</c:v>
                </c:pt>
                <c:pt idx="92">
                  <c:v>-1.5170000000000001</c:v>
                </c:pt>
                <c:pt idx="93">
                  <c:v>-1.502</c:v>
                </c:pt>
                <c:pt idx="94">
                  <c:v>-1.488</c:v>
                </c:pt>
                <c:pt idx="95">
                  <c:v>-1.4730000000000001</c:v>
                </c:pt>
                <c:pt idx="96">
                  <c:v>-1.458</c:v>
                </c:pt>
                <c:pt idx="97">
                  <c:v>-1.444</c:v>
                </c:pt>
                <c:pt idx="98">
                  <c:v>-1.4279999999999999</c:v>
                </c:pt>
                <c:pt idx="99">
                  <c:v>-1.4139999999999999</c:v>
                </c:pt>
                <c:pt idx="100">
                  <c:v>-1.399</c:v>
                </c:pt>
                <c:pt idx="101">
                  <c:v>-1.3839999999999999</c:v>
                </c:pt>
                <c:pt idx="102">
                  <c:v>-1.369</c:v>
                </c:pt>
                <c:pt idx="103">
                  <c:v>-1.3540000000000001</c:v>
                </c:pt>
                <c:pt idx="104">
                  <c:v>-1.34</c:v>
                </c:pt>
                <c:pt idx="105">
                  <c:v>-1.325</c:v>
                </c:pt>
                <c:pt idx="106">
                  <c:v>-1.31</c:v>
                </c:pt>
                <c:pt idx="107">
                  <c:v>-1.296</c:v>
                </c:pt>
                <c:pt idx="108">
                  <c:v>-1.2809999999999999</c:v>
                </c:pt>
                <c:pt idx="109">
                  <c:v>-1.2669999999999999</c:v>
                </c:pt>
                <c:pt idx="110">
                  <c:v>-1.252</c:v>
                </c:pt>
                <c:pt idx="111">
                  <c:v>-1.2369999999999999</c:v>
                </c:pt>
                <c:pt idx="112">
                  <c:v>-1.2230000000000001</c:v>
                </c:pt>
                <c:pt idx="113">
                  <c:v>-1.208</c:v>
                </c:pt>
                <c:pt idx="114">
                  <c:v>-1.1930000000000001</c:v>
                </c:pt>
                <c:pt idx="115">
                  <c:v>-1.179</c:v>
                </c:pt>
                <c:pt idx="116">
                  <c:v>-1.165</c:v>
                </c:pt>
                <c:pt idx="117">
                  <c:v>-1.151</c:v>
                </c:pt>
                <c:pt idx="118">
                  <c:v>-1.1359999999999999</c:v>
                </c:pt>
                <c:pt idx="119">
                  <c:v>-1.1219999999999999</c:v>
                </c:pt>
                <c:pt idx="120">
                  <c:v>-1.1079999999999999</c:v>
                </c:pt>
                <c:pt idx="121">
                  <c:v>-1.093</c:v>
                </c:pt>
                <c:pt idx="122">
                  <c:v>-1.079</c:v>
                </c:pt>
                <c:pt idx="123">
                  <c:v>-1.0649999999999999</c:v>
                </c:pt>
                <c:pt idx="124">
                  <c:v>-1.05</c:v>
                </c:pt>
                <c:pt idx="125">
                  <c:v>-1.036</c:v>
                </c:pt>
                <c:pt idx="126">
                  <c:v>-1.022</c:v>
                </c:pt>
                <c:pt idx="127">
                  <c:v>-1.008</c:v>
                </c:pt>
                <c:pt idx="128">
                  <c:v>-0.99299999999999988</c:v>
                </c:pt>
                <c:pt idx="129">
                  <c:v>-0.97900000000000009</c:v>
                </c:pt>
                <c:pt idx="130">
                  <c:v>-0.96500000000000008</c:v>
                </c:pt>
                <c:pt idx="131">
                  <c:v>-0.95100000000000007</c:v>
                </c:pt>
                <c:pt idx="132">
                  <c:v>-0.93700000000000006</c:v>
                </c:pt>
                <c:pt idx="133">
                  <c:v>-0.92300000000000004</c:v>
                </c:pt>
                <c:pt idx="134">
                  <c:v>-0.90799999999999992</c:v>
                </c:pt>
                <c:pt idx="135">
                  <c:v>-0.89399999999999991</c:v>
                </c:pt>
                <c:pt idx="136">
                  <c:v>-0.88</c:v>
                </c:pt>
                <c:pt idx="137">
                  <c:v>-0.86599999999999999</c:v>
                </c:pt>
                <c:pt idx="138">
                  <c:v>-0.85199999999999998</c:v>
                </c:pt>
                <c:pt idx="139">
                  <c:v>-0.83899999999999997</c:v>
                </c:pt>
                <c:pt idx="140">
                  <c:v>-0.82399999999999995</c:v>
                </c:pt>
                <c:pt idx="141">
                  <c:v>-0.81099999999999994</c:v>
                </c:pt>
                <c:pt idx="142">
                  <c:v>-0.79600000000000004</c:v>
                </c:pt>
                <c:pt idx="143">
                  <c:v>-0.78299999999999992</c:v>
                </c:pt>
                <c:pt idx="144">
                  <c:v>-0.76899999999999991</c:v>
                </c:pt>
                <c:pt idx="145">
                  <c:v>-0.754</c:v>
                </c:pt>
                <c:pt idx="146">
                  <c:v>-0.74</c:v>
                </c:pt>
                <c:pt idx="147">
                  <c:v>-0.72699999999999998</c:v>
                </c:pt>
                <c:pt idx="148">
                  <c:v>-0.71299999999999997</c:v>
                </c:pt>
                <c:pt idx="149">
                  <c:v>-0.69899999999999995</c:v>
                </c:pt>
                <c:pt idx="150">
                  <c:v>-0.68500000000000005</c:v>
                </c:pt>
                <c:pt idx="151">
                  <c:v>-0.67199999999999993</c:v>
                </c:pt>
                <c:pt idx="152">
                  <c:v>-0.65799999999999992</c:v>
                </c:pt>
                <c:pt idx="153">
                  <c:v>-0.64500000000000002</c:v>
                </c:pt>
                <c:pt idx="154">
                  <c:v>-0.63</c:v>
                </c:pt>
                <c:pt idx="155">
                  <c:v>-0.61699999999999999</c:v>
                </c:pt>
                <c:pt idx="156">
                  <c:v>-0.60299999999999998</c:v>
                </c:pt>
                <c:pt idx="157">
                  <c:v>-0.58899999999999997</c:v>
                </c:pt>
                <c:pt idx="158">
                  <c:v>-0.57599999999999996</c:v>
                </c:pt>
                <c:pt idx="159">
                  <c:v>-0.56299999999999994</c:v>
                </c:pt>
                <c:pt idx="160">
                  <c:v>-0.54899999999999993</c:v>
                </c:pt>
                <c:pt idx="161">
                  <c:v>-0.53600000000000003</c:v>
                </c:pt>
                <c:pt idx="162">
                  <c:v>-0.52100000000000002</c:v>
                </c:pt>
                <c:pt idx="163">
                  <c:v>-0.50900000000000001</c:v>
                </c:pt>
                <c:pt idx="164">
                  <c:v>-0.495</c:v>
                </c:pt>
                <c:pt idx="165">
                  <c:v>-0.48199999999999998</c:v>
                </c:pt>
                <c:pt idx="166">
                  <c:v>-0.46799999999999997</c:v>
                </c:pt>
                <c:pt idx="167">
                  <c:v>-0.45399999999999996</c:v>
                </c:pt>
                <c:pt idx="168">
                  <c:v>-0.441</c:v>
                </c:pt>
                <c:pt idx="169">
                  <c:v>-0.42799999999999999</c:v>
                </c:pt>
                <c:pt idx="170">
                  <c:v>-0.41499999999999998</c:v>
                </c:pt>
                <c:pt idx="171">
                  <c:v>-0.40199999999999997</c:v>
                </c:pt>
                <c:pt idx="172">
                  <c:v>-0.38899999999999996</c:v>
                </c:pt>
                <c:pt idx="173">
                  <c:v>-0.375</c:v>
                </c:pt>
                <c:pt idx="174">
                  <c:v>-0.36199999999999999</c:v>
                </c:pt>
                <c:pt idx="175">
                  <c:v>-0.34899999999999998</c:v>
                </c:pt>
                <c:pt idx="176">
                  <c:v>-0.33599999999999997</c:v>
                </c:pt>
                <c:pt idx="177">
                  <c:v>-0.32199999999999995</c:v>
                </c:pt>
                <c:pt idx="178">
                  <c:v>-0.308</c:v>
                </c:pt>
                <c:pt idx="179">
                  <c:v>-0.29599999999999999</c:v>
                </c:pt>
                <c:pt idx="180">
                  <c:v>-0.28299999999999997</c:v>
                </c:pt>
                <c:pt idx="181">
                  <c:v>-0.27</c:v>
                </c:pt>
                <c:pt idx="182">
                  <c:v>-0.25700000000000001</c:v>
                </c:pt>
                <c:pt idx="183">
                  <c:v>-0.24399999999999999</c:v>
                </c:pt>
                <c:pt idx="184">
                  <c:v>-0.23099999999999998</c:v>
                </c:pt>
                <c:pt idx="185">
                  <c:v>-0.21899999999999997</c:v>
                </c:pt>
                <c:pt idx="186">
                  <c:v>-0.20499999999999999</c:v>
                </c:pt>
                <c:pt idx="187">
                  <c:v>-0.19199999999999998</c:v>
                </c:pt>
                <c:pt idx="188">
                  <c:v>-0.17899999999999999</c:v>
                </c:pt>
                <c:pt idx="189">
                  <c:v>-0.16599999999999998</c:v>
                </c:pt>
                <c:pt idx="190">
                  <c:v>-0.15399999999999997</c:v>
                </c:pt>
                <c:pt idx="191">
                  <c:v>-0.14099999999999996</c:v>
                </c:pt>
                <c:pt idx="192">
                  <c:v>-0.128</c:v>
                </c:pt>
                <c:pt idx="193">
                  <c:v>-0.11499999999999999</c:v>
                </c:pt>
                <c:pt idx="194">
                  <c:v>-0.10199999999999998</c:v>
                </c:pt>
                <c:pt idx="195">
                  <c:v>-8.9999999999999969E-2</c:v>
                </c:pt>
                <c:pt idx="196">
                  <c:v>-7.6999999999999957E-2</c:v>
                </c:pt>
                <c:pt idx="197">
                  <c:v>-6.4000000000000001E-2</c:v>
                </c:pt>
                <c:pt idx="198">
                  <c:v>-4.9999999999999989E-2</c:v>
                </c:pt>
                <c:pt idx="199">
                  <c:v>-3.7999999999999978E-2</c:v>
                </c:pt>
                <c:pt idx="200">
                  <c:v>-2.4999999999999967E-2</c:v>
                </c:pt>
                <c:pt idx="201">
                  <c:v>-1.2999999999999956E-2</c:v>
                </c:pt>
                <c:pt idx="202">
                  <c:v>0</c:v>
                </c:pt>
                <c:pt idx="203">
                  <c:v>1.3000000000000012E-2</c:v>
                </c:pt>
                <c:pt idx="204">
                  <c:v>2.5000000000000022E-2</c:v>
                </c:pt>
                <c:pt idx="205">
                  <c:v>3.8000000000000034E-2</c:v>
                </c:pt>
                <c:pt idx="206">
                  <c:v>5.0000000000000044E-2</c:v>
                </c:pt>
                <c:pt idx="207">
                  <c:v>6.3E-2</c:v>
                </c:pt>
                <c:pt idx="208">
                  <c:v>7.5000000000000011E-2</c:v>
                </c:pt>
                <c:pt idx="209">
                  <c:v>8.8000000000000023E-2</c:v>
                </c:pt>
                <c:pt idx="210">
                  <c:v>0.10100000000000003</c:v>
                </c:pt>
                <c:pt idx="211">
                  <c:v>0.11300000000000004</c:v>
                </c:pt>
                <c:pt idx="212">
                  <c:v>0.12600000000000006</c:v>
                </c:pt>
                <c:pt idx="213">
                  <c:v>0.13800000000000007</c:v>
                </c:pt>
                <c:pt idx="214">
                  <c:v>0.15099999999999997</c:v>
                </c:pt>
                <c:pt idx="215">
                  <c:v>0.16299999999999998</c:v>
                </c:pt>
                <c:pt idx="216">
                  <c:v>0.17499999999999999</c:v>
                </c:pt>
                <c:pt idx="217">
                  <c:v>0.188</c:v>
                </c:pt>
                <c:pt idx="218">
                  <c:v>0.2</c:v>
                </c:pt>
                <c:pt idx="219">
                  <c:v>0.21200000000000002</c:v>
                </c:pt>
                <c:pt idx="220">
                  <c:v>0.22500000000000003</c:v>
                </c:pt>
                <c:pt idx="221">
                  <c:v>0.23800000000000004</c:v>
                </c:pt>
                <c:pt idx="222">
                  <c:v>0.25000000000000006</c:v>
                </c:pt>
                <c:pt idx="223">
                  <c:v>0.26200000000000007</c:v>
                </c:pt>
                <c:pt idx="224">
                  <c:v>0.27499999999999997</c:v>
                </c:pt>
                <c:pt idx="225">
                  <c:v>0.28699999999999998</c:v>
                </c:pt>
                <c:pt idx="226">
                  <c:v>0.29899999999999999</c:v>
                </c:pt>
                <c:pt idx="227">
                  <c:v>0.311</c:v>
                </c:pt>
                <c:pt idx="228">
                  <c:v>0.32400000000000001</c:v>
                </c:pt>
                <c:pt idx="229">
                  <c:v>0.33600000000000002</c:v>
                </c:pt>
                <c:pt idx="230">
                  <c:v>0.34900000000000003</c:v>
                </c:pt>
                <c:pt idx="231">
                  <c:v>0.36100000000000004</c:v>
                </c:pt>
                <c:pt idx="232">
                  <c:v>0.37300000000000005</c:v>
                </c:pt>
                <c:pt idx="233">
                  <c:v>0.38600000000000007</c:v>
                </c:pt>
                <c:pt idx="234">
                  <c:v>0.39799999999999996</c:v>
                </c:pt>
                <c:pt idx="235">
                  <c:v>0.41</c:v>
                </c:pt>
                <c:pt idx="236">
                  <c:v>0.42299999999999999</c:v>
                </c:pt>
                <c:pt idx="237">
                  <c:v>0.435</c:v>
                </c:pt>
                <c:pt idx="238">
                  <c:v>0.44700000000000001</c:v>
                </c:pt>
                <c:pt idx="239">
                  <c:v>0.45900000000000002</c:v>
                </c:pt>
                <c:pt idx="240">
                  <c:v>0.47200000000000003</c:v>
                </c:pt>
                <c:pt idx="241">
                  <c:v>0.48400000000000004</c:v>
                </c:pt>
                <c:pt idx="242">
                  <c:v>0.49700000000000005</c:v>
                </c:pt>
                <c:pt idx="243">
                  <c:v>0.50900000000000012</c:v>
                </c:pt>
                <c:pt idx="244">
                  <c:v>0.52099999999999991</c:v>
                </c:pt>
                <c:pt idx="245">
                  <c:v>0.53400000000000003</c:v>
                </c:pt>
                <c:pt idx="246">
                  <c:v>0.54600000000000004</c:v>
                </c:pt>
                <c:pt idx="247">
                  <c:v>0.55899999999999994</c:v>
                </c:pt>
                <c:pt idx="248">
                  <c:v>0.57099999999999995</c:v>
                </c:pt>
                <c:pt idx="249">
                  <c:v>0.58299999999999996</c:v>
                </c:pt>
                <c:pt idx="250">
                  <c:v>0.59499999999999997</c:v>
                </c:pt>
                <c:pt idx="251">
                  <c:v>0.60799999999999987</c:v>
                </c:pt>
                <c:pt idx="252">
                  <c:v>0.61999999999999988</c:v>
                </c:pt>
                <c:pt idx="253">
                  <c:v>0.63300000000000001</c:v>
                </c:pt>
                <c:pt idx="254">
                  <c:v>0.64500000000000002</c:v>
                </c:pt>
                <c:pt idx="255">
                  <c:v>0.65700000000000003</c:v>
                </c:pt>
                <c:pt idx="256">
                  <c:v>0.66999999999999993</c:v>
                </c:pt>
                <c:pt idx="257">
                  <c:v>0.68199999999999994</c:v>
                </c:pt>
                <c:pt idx="258">
                  <c:v>0.69399999999999995</c:v>
                </c:pt>
                <c:pt idx="259">
                  <c:v>0.70599999999999996</c:v>
                </c:pt>
                <c:pt idx="260">
                  <c:v>0.71899999999999986</c:v>
                </c:pt>
                <c:pt idx="261">
                  <c:v>0.73199999999999998</c:v>
                </c:pt>
                <c:pt idx="262">
                  <c:v>0.74399999999999999</c:v>
                </c:pt>
                <c:pt idx="263">
                  <c:v>0.7569999999999999</c:v>
                </c:pt>
                <c:pt idx="264">
                  <c:v>0.76899999999999991</c:v>
                </c:pt>
                <c:pt idx="265">
                  <c:v>0.78099999999999992</c:v>
                </c:pt>
                <c:pt idx="266">
                  <c:v>0.79400000000000004</c:v>
                </c:pt>
                <c:pt idx="267">
                  <c:v>0.80600000000000005</c:v>
                </c:pt>
                <c:pt idx="268">
                  <c:v>0.81899999999999995</c:v>
                </c:pt>
                <c:pt idx="269">
                  <c:v>0.83099999999999996</c:v>
                </c:pt>
                <c:pt idx="270">
                  <c:v>0.84299999999999997</c:v>
                </c:pt>
                <c:pt idx="271">
                  <c:v>0.85599999999999987</c:v>
                </c:pt>
                <c:pt idx="272">
                  <c:v>0.86899999999999999</c:v>
                </c:pt>
                <c:pt idx="273">
                  <c:v>0.88100000000000001</c:v>
                </c:pt>
                <c:pt idx="274">
                  <c:v>0.89399999999999991</c:v>
                </c:pt>
                <c:pt idx="275">
                  <c:v>0.90599999999999992</c:v>
                </c:pt>
                <c:pt idx="276">
                  <c:v>0.91900000000000004</c:v>
                </c:pt>
                <c:pt idx="277">
                  <c:v>0.93100000000000005</c:v>
                </c:pt>
                <c:pt idx="278">
                  <c:v>0.94399999999999995</c:v>
                </c:pt>
                <c:pt idx="279">
                  <c:v>0.95599999999999996</c:v>
                </c:pt>
                <c:pt idx="280">
                  <c:v>0.96899999999999986</c:v>
                </c:pt>
                <c:pt idx="281">
                  <c:v>0.98199999999999998</c:v>
                </c:pt>
                <c:pt idx="282">
                  <c:v>0.99399999999999999</c:v>
                </c:pt>
                <c:pt idx="283">
                  <c:v>1.0069999999999999</c:v>
                </c:pt>
                <c:pt idx="284">
                  <c:v>1.02</c:v>
                </c:pt>
                <c:pt idx="285">
                  <c:v>1.032</c:v>
                </c:pt>
                <c:pt idx="286">
                  <c:v>1.0449999999999999</c:v>
                </c:pt>
                <c:pt idx="287">
                  <c:v>1.0569999999999999</c:v>
                </c:pt>
                <c:pt idx="288">
                  <c:v>1.07</c:v>
                </c:pt>
                <c:pt idx="289">
                  <c:v>1.083</c:v>
                </c:pt>
                <c:pt idx="290">
                  <c:v>1.0959999999999999</c:v>
                </c:pt>
                <c:pt idx="291">
                  <c:v>1.1079999999999999</c:v>
                </c:pt>
                <c:pt idx="292">
                  <c:v>1.121</c:v>
                </c:pt>
                <c:pt idx="293">
                  <c:v>1.1339999999999999</c:v>
                </c:pt>
                <c:pt idx="294">
                  <c:v>1.147</c:v>
                </c:pt>
                <c:pt idx="295">
                  <c:v>1.159</c:v>
                </c:pt>
                <c:pt idx="296">
                  <c:v>1.1719999999999999</c:v>
                </c:pt>
                <c:pt idx="297">
                  <c:v>1.1850000000000001</c:v>
                </c:pt>
                <c:pt idx="298">
                  <c:v>1.198</c:v>
                </c:pt>
                <c:pt idx="299">
                  <c:v>1.21</c:v>
                </c:pt>
                <c:pt idx="300">
                  <c:v>1.2229999999999999</c:v>
                </c:pt>
                <c:pt idx="301">
                  <c:v>1.236</c:v>
                </c:pt>
                <c:pt idx="302">
                  <c:v>1.2489999999999999</c:v>
                </c:pt>
                <c:pt idx="303">
                  <c:v>1.2609999999999999</c:v>
                </c:pt>
                <c:pt idx="304">
                  <c:v>1.274</c:v>
                </c:pt>
                <c:pt idx="305">
                  <c:v>1.2869999999999999</c:v>
                </c:pt>
                <c:pt idx="306">
                  <c:v>1.3</c:v>
                </c:pt>
                <c:pt idx="307">
                  <c:v>1.3120000000000001</c:v>
                </c:pt>
                <c:pt idx="308">
                  <c:v>1.3260000000000001</c:v>
                </c:pt>
                <c:pt idx="309">
                  <c:v>1.3379999999999999</c:v>
                </c:pt>
                <c:pt idx="310">
                  <c:v>1.351</c:v>
                </c:pt>
                <c:pt idx="311">
                  <c:v>1.3639999999999999</c:v>
                </c:pt>
                <c:pt idx="312">
                  <c:v>1.377</c:v>
                </c:pt>
                <c:pt idx="313">
                  <c:v>1.389</c:v>
                </c:pt>
                <c:pt idx="314">
                  <c:v>1.4019999999999999</c:v>
                </c:pt>
                <c:pt idx="315">
                  <c:v>1.415</c:v>
                </c:pt>
                <c:pt idx="316">
                  <c:v>1.4279999999999999</c:v>
                </c:pt>
                <c:pt idx="317">
                  <c:v>1.4410000000000001</c:v>
                </c:pt>
                <c:pt idx="318">
                  <c:v>1.454</c:v>
                </c:pt>
                <c:pt idx="319">
                  <c:v>1.466</c:v>
                </c:pt>
                <c:pt idx="320">
                  <c:v>1.4789999999999999</c:v>
                </c:pt>
                <c:pt idx="321">
                  <c:v>1.492</c:v>
                </c:pt>
                <c:pt idx="322">
                  <c:v>1.5049999999999999</c:v>
                </c:pt>
                <c:pt idx="323">
                  <c:v>1.518</c:v>
                </c:pt>
                <c:pt idx="324">
                  <c:v>1.5309999999999999</c:v>
                </c:pt>
                <c:pt idx="325">
                  <c:v>1.544</c:v>
                </c:pt>
                <c:pt idx="326">
                  <c:v>1.5569999999999999</c:v>
                </c:pt>
                <c:pt idx="327">
                  <c:v>1.57</c:v>
                </c:pt>
                <c:pt idx="328">
                  <c:v>1.5820000000000001</c:v>
                </c:pt>
                <c:pt idx="329">
                  <c:v>1.595</c:v>
                </c:pt>
                <c:pt idx="330">
                  <c:v>1.6079999999999999</c:v>
                </c:pt>
                <c:pt idx="331">
                  <c:v>1.6209999999999998</c:v>
                </c:pt>
                <c:pt idx="332">
                  <c:v>1.6340000000000001</c:v>
                </c:pt>
                <c:pt idx="333">
                  <c:v>1.647</c:v>
                </c:pt>
                <c:pt idx="334">
                  <c:v>1.659</c:v>
                </c:pt>
                <c:pt idx="335">
                  <c:v>1.6719999999999999</c:v>
                </c:pt>
                <c:pt idx="336">
                  <c:v>1.6860000000000002</c:v>
                </c:pt>
                <c:pt idx="337">
                  <c:v>1.6980000000000002</c:v>
                </c:pt>
                <c:pt idx="338">
                  <c:v>1.712</c:v>
                </c:pt>
                <c:pt idx="339">
                  <c:v>1.724</c:v>
                </c:pt>
                <c:pt idx="340">
                  <c:v>1.7369999999999999</c:v>
                </c:pt>
                <c:pt idx="341">
                  <c:v>1.7499999999999998</c:v>
                </c:pt>
                <c:pt idx="342">
                  <c:v>1.7630000000000001</c:v>
                </c:pt>
                <c:pt idx="343">
                  <c:v>1.776</c:v>
                </c:pt>
                <c:pt idx="344">
                  <c:v>1.7889999999999999</c:v>
                </c:pt>
                <c:pt idx="345">
                  <c:v>1.8019999999999998</c:v>
                </c:pt>
                <c:pt idx="346">
                  <c:v>1.8150000000000002</c:v>
                </c:pt>
                <c:pt idx="347">
                  <c:v>1.8280000000000001</c:v>
                </c:pt>
                <c:pt idx="348">
                  <c:v>1.841</c:v>
                </c:pt>
                <c:pt idx="349">
                  <c:v>1.8539999999999999</c:v>
                </c:pt>
                <c:pt idx="350">
                  <c:v>1.8669999999999998</c:v>
                </c:pt>
                <c:pt idx="351">
                  <c:v>1.8789999999999998</c:v>
                </c:pt>
                <c:pt idx="352">
                  <c:v>1.893</c:v>
                </c:pt>
                <c:pt idx="353">
                  <c:v>1.9059999999999999</c:v>
                </c:pt>
                <c:pt idx="354">
                  <c:v>1.9189999999999998</c:v>
                </c:pt>
                <c:pt idx="355">
                  <c:v>1.9309999999999998</c:v>
                </c:pt>
                <c:pt idx="356">
                  <c:v>1.9440000000000002</c:v>
                </c:pt>
                <c:pt idx="357">
                  <c:v>1.9570000000000001</c:v>
                </c:pt>
                <c:pt idx="358">
                  <c:v>1.9709999999999999</c:v>
                </c:pt>
                <c:pt idx="359">
                  <c:v>1.9839999999999998</c:v>
                </c:pt>
                <c:pt idx="360">
                  <c:v>1.9959999999999998</c:v>
                </c:pt>
                <c:pt idx="361">
                  <c:v>2.0090000000000003</c:v>
                </c:pt>
                <c:pt idx="362">
                  <c:v>2.0220000000000002</c:v>
                </c:pt>
                <c:pt idx="363">
                  <c:v>2.0350000000000001</c:v>
                </c:pt>
                <c:pt idx="364">
                  <c:v>2.048</c:v>
                </c:pt>
                <c:pt idx="365">
                  <c:v>2.0610000000000004</c:v>
                </c:pt>
                <c:pt idx="366">
                  <c:v>2.0740000000000003</c:v>
                </c:pt>
                <c:pt idx="367">
                  <c:v>2.0860000000000003</c:v>
                </c:pt>
                <c:pt idx="368">
                  <c:v>2.1</c:v>
                </c:pt>
                <c:pt idx="369">
                  <c:v>2.113</c:v>
                </c:pt>
                <c:pt idx="370">
                  <c:v>2.1260000000000003</c:v>
                </c:pt>
                <c:pt idx="371">
                  <c:v>2.1390000000000002</c:v>
                </c:pt>
                <c:pt idx="372">
                  <c:v>2.1520000000000001</c:v>
                </c:pt>
                <c:pt idx="373">
                  <c:v>2.165</c:v>
                </c:pt>
                <c:pt idx="374">
                  <c:v>2.1780000000000004</c:v>
                </c:pt>
                <c:pt idx="375">
                  <c:v>2.1910000000000003</c:v>
                </c:pt>
                <c:pt idx="376">
                  <c:v>2.2040000000000002</c:v>
                </c:pt>
                <c:pt idx="377">
                  <c:v>2.2170000000000001</c:v>
                </c:pt>
                <c:pt idx="378">
                  <c:v>2.23</c:v>
                </c:pt>
                <c:pt idx="379">
                  <c:v>2.2430000000000003</c:v>
                </c:pt>
                <c:pt idx="380">
                  <c:v>2.2560000000000002</c:v>
                </c:pt>
                <c:pt idx="381">
                  <c:v>2.2690000000000001</c:v>
                </c:pt>
                <c:pt idx="382">
                  <c:v>2.282</c:v>
                </c:pt>
                <c:pt idx="383">
                  <c:v>2.2950000000000004</c:v>
                </c:pt>
                <c:pt idx="384">
                  <c:v>2.3080000000000003</c:v>
                </c:pt>
                <c:pt idx="385">
                  <c:v>2.3210000000000002</c:v>
                </c:pt>
                <c:pt idx="386">
                  <c:v>2.335</c:v>
                </c:pt>
                <c:pt idx="387">
                  <c:v>2.3480000000000003</c:v>
                </c:pt>
                <c:pt idx="388">
                  <c:v>2.3610000000000002</c:v>
                </c:pt>
                <c:pt idx="389">
                  <c:v>2.3740000000000001</c:v>
                </c:pt>
                <c:pt idx="390">
                  <c:v>2.387</c:v>
                </c:pt>
                <c:pt idx="391">
                  <c:v>2.4000000000000004</c:v>
                </c:pt>
                <c:pt idx="392">
                  <c:v>2.4130000000000003</c:v>
                </c:pt>
                <c:pt idx="393">
                  <c:v>2.4260000000000002</c:v>
                </c:pt>
                <c:pt idx="394">
                  <c:v>2.4400000000000004</c:v>
                </c:pt>
                <c:pt idx="395">
                  <c:v>2.4530000000000003</c:v>
                </c:pt>
                <c:pt idx="396">
                  <c:v>2.4660000000000002</c:v>
                </c:pt>
                <c:pt idx="397">
                  <c:v>2.4790000000000001</c:v>
                </c:pt>
                <c:pt idx="398">
                  <c:v>2.492</c:v>
                </c:pt>
                <c:pt idx="399">
                  <c:v>2.5050000000000003</c:v>
                </c:pt>
                <c:pt idx="400">
                  <c:v>2.5180000000000002</c:v>
                </c:pt>
              </c:numCache>
            </c:numRef>
          </c:yVal>
          <c:smooth val="1"/>
          <c:extLst>
            <c:ext xmlns:c16="http://schemas.microsoft.com/office/drawing/2014/chart" uri="{C3380CC4-5D6E-409C-BE32-E72D297353CC}">
              <c16:uniqueId val="{00000001-9F79-4137-A308-9BC6FFE6DDDF}"/>
            </c:ext>
          </c:extLst>
        </c:ser>
        <c:ser>
          <c:idx val="1"/>
          <c:order val="1"/>
          <c:tx>
            <c:v>MgCl2</c:v>
          </c:tx>
          <c:spPr>
            <a:ln w="28575" cap="rnd">
              <a:solidFill>
                <a:srgbClr val="FF0000"/>
              </a:solidFill>
              <a:round/>
            </a:ln>
            <a:effectLst/>
          </c:spPr>
          <c:marker>
            <c:symbol val="none"/>
          </c:marker>
          <c:trendline>
            <c:spPr>
              <a:ln w="19050" cap="rnd">
                <a:solidFill>
                  <a:schemeClr val="tx1">
                    <a:alpha val="0"/>
                  </a:schemeClr>
                </a:solidFill>
                <a:prstDash val="sysDot"/>
              </a:ln>
              <a:effectLst/>
            </c:spPr>
            <c:trendlineType val="linear"/>
            <c:dispRSqr val="1"/>
            <c:dispEq val="1"/>
            <c:trendlineLbl>
              <c:layout>
                <c:manualLayout>
                  <c:x val="-9.1740171822784454E-3"/>
                  <c:y val="-0.21313424246516169"/>
                </c:manualLayout>
              </c:layout>
              <c:tx>
                <c:rich>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r>
                      <a:rPr lang="en-US" sz="900" b="1" i="0" u="sng" kern="1200" baseline="0">
                        <a:solidFill>
                          <a:srgbClr val="FF0000"/>
                        </a:solidFill>
                        <a:effectLst/>
                      </a:rPr>
                      <a:t>0.1 M MgCl2</a:t>
                    </a:r>
                    <a:endParaRPr lang="en-GB">
                      <a:effectLst/>
                    </a:endParaRPr>
                  </a:p>
                  <a:p>
                    <a:pPr>
                      <a:defRPr/>
                    </a:pPr>
                    <a:r>
                      <a:rPr lang="en-US" baseline="0">
                        <a:solidFill>
                          <a:srgbClr val="FF0000"/>
                        </a:solidFill>
                      </a:rPr>
                      <a:t>y = 1.0518x - 0.0021</a:t>
                    </a:r>
                    <a:br>
                      <a:rPr lang="en-US" baseline="0">
                        <a:solidFill>
                          <a:srgbClr val="FF0000"/>
                        </a:solidFill>
                      </a:rPr>
                    </a:br>
                    <a:r>
                      <a:rPr lang="en-US" baseline="0">
                        <a:solidFill>
                          <a:srgbClr val="FF0000"/>
                        </a:solidFill>
                      </a:rPr>
                      <a:t>R² = 0.9997</a:t>
                    </a:r>
                    <a:endParaRPr lang="en-US">
                      <a:solidFill>
                        <a:srgbClr val="FF0000"/>
                      </a:solidFill>
                    </a:endParaRPr>
                  </a:p>
                </c:rich>
              </c:tx>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PT"/>
                </a:p>
              </c:txPr>
            </c:trendlineLbl>
          </c:trendline>
          <c:xVal>
            <c:numRef>
              <c:f>'Ideal Selectivity'!$D$12:$D$412</c:f>
              <c:numCache>
                <c:formatCode>0.000</c:formatCode>
                <c:ptCount val="401"/>
                <c:pt idx="0">
                  <c:v>-0.2</c:v>
                </c:pt>
                <c:pt idx="1">
                  <c:v>-0.19900000000000001</c:v>
                </c:pt>
                <c:pt idx="2">
                  <c:v>-0.19800000000000001</c:v>
                </c:pt>
                <c:pt idx="3">
                  <c:v>-0.19700000000000001</c:v>
                </c:pt>
                <c:pt idx="4">
                  <c:v>-0.19600000000000001</c:v>
                </c:pt>
                <c:pt idx="5">
                  <c:v>-0.19500000000000001</c:v>
                </c:pt>
                <c:pt idx="6">
                  <c:v>-0.19400000000000001</c:v>
                </c:pt>
                <c:pt idx="7">
                  <c:v>-0.193</c:v>
                </c:pt>
                <c:pt idx="8">
                  <c:v>-0.192</c:v>
                </c:pt>
                <c:pt idx="9">
                  <c:v>-0.191</c:v>
                </c:pt>
                <c:pt idx="10">
                  <c:v>-0.19</c:v>
                </c:pt>
                <c:pt idx="11">
                  <c:v>-0.189</c:v>
                </c:pt>
                <c:pt idx="12">
                  <c:v>-0.188</c:v>
                </c:pt>
                <c:pt idx="13">
                  <c:v>-0.187</c:v>
                </c:pt>
                <c:pt idx="14">
                  <c:v>-0.186</c:v>
                </c:pt>
                <c:pt idx="15">
                  <c:v>-0.185</c:v>
                </c:pt>
                <c:pt idx="16">
                  <c:v>-0.184</c:v>
                </c:pt>
                <c:pt idx="17">
                  <c:v>-0.183</c:v>
                </c:pt>
                <c:pt idx="18">
                  <c:v>-0.182</c:v>
                </c:pt>
                <c:pt idx="19">
                  <c:v>-0.18099999999999999</c:v>
                </c:pt>
                <c:pt idx="20">
                  <c:v>-0.18</c:v>
                </c:pt>
                <c:pt idx="21">
                  <c:v>-0.17899999999999999</c:v>
                </c:pt>
                <c:pt idx="22">
                  <c:v>-0.17799999999999999</c:v>
                </c:pt>
                <c:pt idx="23">
                  <c:v>-0.17699999999999999</c:v>
                </c:pt>
                <c:pt idx="24">
                  <c:v>-0.17599999999999999</c:v>
                </c:pt>
                <c:pt idx="25">
                  <c:v>-0.17499999999999999</c:v>
                </c:pt>
                <c:pt idx="26">
                  <c:v>-0.17399999999999999</c:v>
                </c:pt>
                <c:pt idx="27">
                  <c:v>-0.17299999999999999</c:v>
                </c:pt>
                <c:pt idx="28">
                  <c:v>-0.17199999999999999</c:v>
                </c:pt>
                <c:pt idx="29">
                  <c:v>-0.17100000000000001</c:v>
                </c:pt>
                <c:pt idx="30">
                  <c:v>-0.17</c:v>
                </c:pt>
                <c:pt idx="31">
                  <c:v>-0.16900000000000001</c:v>
                </c:pt>
                <c:pt idx="32">
                  <c:v>-0.16800000000000001</c:v>
                </c:pt>
                <c:pt idx="33">
                  <c:v>-0.16700000000000001</c:v>
                </c:pt>
                <c:pt idx="34">
                  <c:v>-0.16600000000000001</c:v>
                </c:pt>
                <c:pt idx="35">
                  <c:v>-0.16500000000000001</c:v>
                </c:pt>
                <c:pt idx="36">
                  <c:v>-0.16400000000000001</c:v>
                </c:pt>
                <c:pt idx="37">
                  <c:v>-0.16300000000000001</c:v>
                </c:pt>
                <c:pt idx="38">
                  <c:v>-0.16200000000000001</c:v>
                </c:pt>
                <c:pt idx="39">
                  <c:v>-0.161</c:v>
                </c:pt>
                <c:pt idx="40">
                  <c:v>-0.16</c:v>
                </c:pt>
                <c:pt idx="41">
                  <c:v>-0.159</c:v>
                </c:pt>
                <c:pt idx="42">
                  <c:v>-0.158</c:v>
                </c:pt>
                <c:pt idx="43">
                  <c:v>-0.157</c:v>
                </c:pt>
                <c:pt idx="44">
                  <c:v>-0.156</c:v>
                </c:pt>
                <c:pt idx="45">
                  <c:v>-0.155</c:v>
                </c:pt>
                <c:pt idx="46">
                  <c:v>-0.154</c:v>
                </c:pt>
                <c:pt idx="47">
                  <c:v>-0.153</c:v>
                </c:pt>
                <c:pt idx="48">
                  <c:v>-0.152</c:v>
                </c:pt>
                <c:pt idx="49">
                  <c:v>-0.151</c:v>
                </c:pt>
                <c:pt idx="50">
                  <c:v>-0.15</c:v>
                </c:pt>
                <c:pt idx="51">
                  <c:v>-0.14899999999999999</c:v>
                </c:pt>
                <c:pt idx="52">
                  <c:v>-0.14799999999999999</c:v>
                </c:pt>
                <c:pt idx="53">
                  <c:v>-0.14699999999999999</c:v>
                </c:pt>
                <c:pt idx="54">
                  <c:v>-0.14599999999999999</c:v>
                </c:pt>
                <c:pt idx="55">
                  <c:v>-0.14499999999999999</c:v>
                </c:pt>
                <c:pt idx="56">
                  <c:v>-0.14399999999999999</c:v>
                </c:pt>
                <c:pt idx="57">
                  <c:v>-0.14299999999999999</c:v>
                </c:pt>
                <c:pt idx="58">
                  <c:v>-0.14199999999999999</c:v>
                </c:pt>
                <c:pt idx="59">
                  <c:v>-0.14099999999999999</c:v>
                </c:pt>
                <c:pt idx="60">
                  <c:v>-0.14000000000000001</c:v>
                </c:pt>
                <c:pt idx="61">
                  <c:v>-0.13900000000000001</c:v>
                </c:pt>
                <c:pt idx="62">
                  <c:v>-0.13800000000000001</c:v>
                </c:pt>
                <c:pt idx="63">
                  <c:v>-0.13700000000000001</c:v>
                </c:pt>
                <c:pt idx="64">
                  <c:v>-0.13600000000000001</c:v>
                </c:pt>
                <c:pt idx="65">
                  <c:v>-0.13500000000000001</c:v>
                </c:pt>
                <c:pt idx="66">
                  <c:v>-0.13400000000000001</c:v>
                </c:pt>
                <c:pt idx="67">
                  <c:v>-0.13300000000000001</c:v>
                </c:pt>
                <c:pt idx="68">
                  <c:v>-0.13200000000000001</c:v>
                </c:pt>
                <c:pt idx="69">
                  <c:v>-0.13100000000000001</c:v>
                </c:pt>
                <c:pt idx="70">
                  <c:v>-0.13</c:v>
                </c:pt>
                <c:pt idx="71">
                  <c:v>-0.129</c:v>
                </c:pt>
                <c:pt idx="72">
                  <c:v>-0.128</c:v>
                </c:pt>
                <c:pt idx="73">
                  <c:v>-0.127</c:v>
                </c:pt>
                <c:pt idx="74">
                  <c:v>-0.126</c:v>
                </c:pt>
                <c:pt idx="75">
                  <c:v>-0.125</c:v>
                </c:pt>
                <c:pt idx="76">
                  <c:v>-0.124</c:v>
                </c:pt>
                <c:pt idx="77">
                  <c:v>-0.123</c:v>
                </c:pt>
                <c:pt idx="78">
                  <c:v>-0.122</c:v>
                </c:pt>
                <c:pt idx="79">
                  <c:v>-0.121</c:v>
                </c:pt>
                <c:pt idx="80">
                  <c:v>-0.12</c:v>
                </c:pt>
                <c:pt idx="81">
                  <c:v>-0.11899999999999999</c:v>
                </c:pt>
                <c:pt idx="82">
                  <c:v>-0.11799999999999999</c:v>
                </c:pt>
                <c:pt idx="83">
                  <c:v>-0.11700000000000001</c:v>
                </c:pt>
                <c:pt idx="84">
                  <c:v>-0.11600000000000001</c:v>
                </c:pt>
                <c:pt idx="85">
                  <c:v>-0.115</c:v>
                </c:pt>
                <c:pt idx="86">
                  <c:v>-0.114</c:v>
                </c:pt>
                <c:pt idx="87">
                  <c:v>-0.113</c:v>
                </c:pt>
                <c:pt idx="88">
                  <c:v>-0.112</c:v>
                </c:pt>
                <c:pt idx="89">
                  <c:v>-0.111</c:v>
                </c:pt>
                <c:pt idx="90">
                  <c:v>-0.11</c:v>
                </c:pt>
                <c:pt idx="91">
                  <c:v>-0.109</c:v>
                </c:pt>
                <c:pt idx="92">
                  <c:v>-0.108</c:v>
                </c:pt>
                <c:pt idx="93">
                  <c:v>-0.107</c:v>
                </c:pt>
                <c:pt idx="94">
                  <c:v>-0.106</c:v>
                </c:pt>
                <c:pt idx="95">
                  <c:v>-0.105</c:v>
                </c:pt>
                <c:pt idx="96">
                  <c:v>-0.104</c:v>
                </c:pt>
                <c:pt idx="97">
                  <c:v>-0.10299999999999999</c:v>
                </c:pt>
                <c:pt idx="98">
                  <c:v>-0.10199999999999999</c:v>
                </c:pt>
                <c:pt idx="99">
                  <c:v>-0.10100000000000001</c:v>
                </c:pt>
                <c:pt idx="100">
                  <c:v>-0.1</c:v>
                </c:pt>
                <c:pt idx="101">
                  <c:v>-9.9000000000000005E-2</c:v>
                </c:pt>
                <c:pt idx="102">
                  <c:v>-9.8000000000000004E-2</c:v>
                </c:pt>
                <c:pt idx="103">
                  <c:v>-9.7000000000000003E-2</c:v>
                </c:pt>
                <c:pt idx="104">
                  <c:v>-9.6000000000000002E-2</c:v>
                </c:pt>
                <c:pt idx="105">
                  <c:v>-9.5000000000000001E-2</c:v>
                </c:pt>
                <c:pt idx="106">
                  <c:v>-9.4E-2</c:v>
                </c:pt>
                <c:pt idx="107">
                  <c:v>-9.2999999999999999E-2</c:v>
                </c:pt>
                <c:pt idx="108">
                  <c:v>-9.1999999999999998E-2</c:v>
                </c:pt>
                <c:pt idx="109">
                  <c:v>-9.0999999999999998E-2</c:v>
                </c:pt>
                <c:pt idx="110">
                  <c:v>-0.09</c:v>
                </c:pt>
                <c:pt idx="111">
                  <c:v>-8.8999999999999996E-2</c:v>
                </c:pt>
                <c:pt idx="112">
                  <c:v>-8.7999999999999995E-2</c:v>
                </c:pt>
                <c:pt idx="113">
                  <c:v>-8.6999999999999994E-2</c:v>
                </c:pt>
                <c:pt idx="114">
                  <c:v>-8.5999999999999993E-2</c:v>
                </c:pt>
                <c:pt idx="115">
                  <c:v>-8.5000000000000006E-2</c:v>
                </c:pt>
                <c:pt idx="116">
                  <c:v>-8.4000000000000005E-2</c:v>
                </c:pt>
                <c:pt idx="117">
                  <c:v>-8.3000000000000004E-2</c:v>
                </c:pt>
                <c:pt idx="118">
                  <c:v>-8.2000000000000003E-2</c:v>
                </c:pt>
                <c:pt idx="119">
                  <c:v>-8.1000000000000003E-2</c:v>
                </c:pt>
                <c:pt idx="120">
                  <c:v>-0.08</c:v>
                </c:pt>
                <c:pt idx="121">
                  <c:v>-7.9000000000000001E-2</c:v>
                </c:pt>
                <c:pt idx="122">
                  <c:v>-7.8E-2</c:v>
                </c:pt>
                <c:pt idx="123">
                  <c:v>-7.6999999999999999E-2</c:v>
                </c:pt>
                <c:pt idx="124">
                  <c:v>-7.5999999999999998E-2</c:v>
                </c:pt>
                <c:pt idx="125">
                  <c:v>-7.4999999999999997E-2</c:v>
                </c:pt>
                <c:pt idx="126">
                  <c:v>-7.3999999999999996E-2</c:v>
                </c:pt>
                <c:pt idx="127">
                  <c:v>-7.2999999999999995E-2</c:v>
                </c:pt>
                <c:pt idx="128">
                  <c:v>-7.1999999999999995E-2</c:v>
                </c:pt>
                <c:pt idx="129">
                  <c:v>-7.0999999999999994E-2</c:v>
                </c:pt>
                <c:pt idx="130">
                  <c:v>-7.0000000000000007E-2</c:v>
                </c:pt>
                <c:pt idx="131">
                  <c:v>-6.9000000000000006E-2</c:v>
                </c:pt>
                <c:pt idx="132">
                  <c:v>-6.8000000000000005E-2</c:v>
                </c:pt>
                <c:pt idx="133">
                  <c:v>-6.7000000000000004E-2</c:v>
                </c:pt>
                <c:pt idx="134">
                  <c:v>-6.6000000000000003E-2</c:v>
                </c:pt>
                <c:pt idx="135">
                  <c:v>-6.5000000000000002E-2</c:v>
                </c:pt>
                <c:pt idx="136">
                  <c:v>-6.4000000000000001E-2</c:v>
                </c:pt>
                <c:pt idx="137">
                  <c:v>-6.3E-2</c:v>
                </c:pt>
                <c:pt idx="138">
                  <c:v>-6.2E-2</c:v>
                </c:pt>
                <c:pt idx="139">
                  <c:v>-6.0999999999999999E-2</c:v>
                </c:pt>
                <c:pt idx="140">
                  <c:v>-0.06</c:v>
                </c:pt>
                <c:pt idx="141">
                  <c:v>-5.8999999999999997E-2</c:v>
                </c:pt>
                <c:pt idx="142">
                  <c:v>-5.8000000000000003E-2</c:v>
                </c:pt>
                <c:pt idx="143">
                  <c:v>-5.7000000000000002E-2</c:v>
                </c:pt>
                <c:pt idx="144">
                  <c:v>-5.6000000000000001E-2</c:v>
                </c:pt>
                <c:pt idx="145">
                  <c:v>-5.5E-2</c:v>
                </c:pt>
                <c:pt idx="146">
                  <c:v>-5.3999999999999999E-2</c:v>
                </c:pt>
                <c:pt idx="147">
                  <c:v>-5.2999999999999999E-2</c:v>
                </c:pt>
                <c:pt idx="148">
                  <c:v>-5.1999999999999998E-2</c:v>
                </c:pt>
                <c:pt idx="149">
                  <c:v>-5.0999999999999997E-2</c:v>
                </c:pt>
                <c:pt idx="150">
                  <c:v>-0.05</c:v>
                </c:pt>
                <c:pt idx="151">
                  <c:v>-4.9000000000000002E-2</c:v>
                </c:pt>
                <c:pt idx="152">
                  <c:v>-4.8000000000000001E-2</c:v>
                </c:pt>
                <c:pt idx="153">
                  <c:v>-4.7E-2</c:v>
                </c:pt>
                <c:pt idx="154">
                  <c:v>-4.5999999999999999E-2</c:v>
                </c:pt>
                <c:pt idx="155">
                  <c:v>-4.4999999999999998E-2</c:v>
                </c:pt>
                <c:pt idx="156">
                  <c:v>-4.3999999999999997E-2</c:v>
                </c:pt>
                <c:pt idx="157">
                  <c:v>-4.2999999999999997E-2</c:v>
                </c:pt>
                <c:pt idx="158">
                  <c:v>-4.2000000000000003E-2</c:v>
                </c:pt>
                <c:pt idx="159">
                  <c:v>-4.1000000000000002E-2</c:v>
                </c:pt>
                <c:pt idx="160">
                  <c:v>-0.04</c:v>
                </c:pt>
                <c:pt idx="161">
                  <c:v>-3.9E-2</c:v>
                </c:pt>
                <c:pt idx="162">
                  <c:v>-3.7999999999999999E-2</c:v>
                </c:pt>
                <c:pt idx="163">
                  <c:v>-3.6999999999999998E-2</c:v>
                </c:pt>
                <c:pt idx="164">
                  <c:v>-3.5999999999999997E-2</c:v>
                </c:pt>
                <c:pt idx="165">
                  <c:v>-3.5000000000000003E-2</c:v>
                </c:pt>
                <c:pt idx="166">
                  <c:v>-3.4000000000000002E-2</c:v>
                </c:pt>
                <c:pt idx="167">
                  <c:v>-3.3000000000000002E-2</c:v>
                </c:pt>
                <c:pt idx="168">
                  <c:v>-3.2000000000000001E-2</c:v>
                </c:pt>
                <c:pt idx="169">
                  <c:v>-3.1E-2</c:v>
                </c:pt>
                <c:pt idx="170">
                  <c:v>-0.03</c:v>
                </c:pt>
                <c:pt idx="171">
                  <c:v>-2.9000000000000001E-2</c:v>
                </c:pt>
                <c:pt idx="172">
                  <c:v>-2.8000000000000001E-2</c:v>
                </c:pt>
                <c:pt idx="173">
                  <c:v>-2.7E-2</c:v>
                </c:pt>
                <c:pt idx="174">
                  <c:v>-2.5999999999999999E-2</c:v>
                </c:pt>
                <c:pt idx="175">
                  <c:v>-2.5000000000000001E-2</c:v>
                </c:pt>
                <c:pt idx="176">
                  <c:v>-2.4E-2</c:v>
                </c:pt>
                <c:pt idx="177">
                  <c:v>-2.3E-2</c:v>
                </c:pt>
                <c:pt idx="178">
                  <c:v>-2.1999999999999999E-2</c:v>
                </c:pt>
                <c:pt idx="179">
                  <c:v>-2.1000000000000001E-2</c:v>
                </c:pt>
                <c:pt idx="180">
                  <c:v>-0.02</c:v>
                </c:pt>
                <c:pt idx="181">
                  <c:v>-1.9E-2</c:v>
                </c:pt>
                <c:pt idx="182">
                  <c:v>-1.7999999999999999E-2</c:v>
                </c:pt>
                <c:pt idx="183">
                  <c:v>-1.7000000000000001E-2</c:v>
                </c:pt>
                <c:pt idx="184">
                  <c:v>-1.6E-2</c:v>
                </c:pt>
                <c:pt idx="185">
                  <c:v>-1.4999999999999999E-2</c:v>
                </c:pt>
                <c:pt idx="186">
                  <c:v>-1.4E-2</c:v>
                </c:pt>
                <c:pt idx="187">
                  <c:v>-1.2999999999999999E-2</c:v>
                </c:pt>
                <c:pt idx="188">
                  <c:v>-1.2E-2</c:v>
                </c:pt>
                <c:pt idx="189">
                  <c:v>-1.0999999999999999E-2</c:v>
                </c:pt>
                <c:pt idx="190">
                  <c:v>-0.01</c:v>
                </c:pt>
                <c:pt idx="191">
                  <c:v>-8.9999999999999993E-3</c:v>
                </c:pt>
                <c:pt idx="192">
                  <c:v>-8.0000000000000002E-3</c:v>
                </c:pt>
                <c:pt idx="193">
                  <c:v>-7.0000000000000001E-3</c:v>
                </c:pt>
                <c:pt idx="194">
                  <c:v>-6.0000000000000001E-3</c:v>
                </c:pt>
                <c:pt idx="195">
                  <c:v>-5.0000000000000001E-3</c:v>
                </c:pt>
                <c:pt idx="196">
                  <c:v>-4.0000000000000001E-3</c:v>
                </c:pt>
                <c:pt idx="197">
                  <c:v>-3.0000000000000001E-3</c:v>
                </c:pt>
                <c:pt idx="198">
                  <c:v>-2E-3</c:v>
                </c:pt>
                <c:pt idx="199">
                  <c:v>-1E-3</c:v>
                </c:pt>
                <c:pt idx="200">
                  <c:v>0</c:v>
                </c:pt>
                <c:pt idx="201">
                  <c:v>1E-3</c:v>
                </c:pt>
                <c:pt idx="202">
                  <c:v>2E-3</c:v>
                </c:pt>
                <c:pt idx="203">
                  <c:v>3.0000000000000001E-3</c:v>
                </c:pt>
                <c:pt idx="204">
                  <c:v>4.0000000000000001E-3</c:v>
                </c:pt>
                <c:pt idx="205">
                  <c:v>5.0000000000000001E-3</c:v>
                </c:pt>
                <c:pt idx="206">
                  <c:v>6.0000000000000001E-3</c:v>
                </c:pt>
                <c:pt idx="207">
                  <c:v>7.0000000000000001E-3</c:v>
                </c:pt>
                <c:pt idx="208">
                  <c:v>8.0000000000000002E-3</c:v>
                </c:pt>
                <c:pt idx="209">
                  <c:v>8.9999999999999993E-3</c:v>
                </c:pt>
                <c:pt idx="210">
                  <c:v>0.01</c:v>
                </c:pt>
                <c:pt idx="211">
                  <c:v>1.0999999999999999E-2</c:v>
                </c:pt>
                <c:pt idx="212">
                  <c:v>1.2E-2</c:v>
                </c:pt>
                <c:pt idx="213">
                  <c:v>1.2999999999999999E-2</c:v>
                </c:pt>
                <c:pt idx="214">
                  <c:v>1.4E-2</c:v>
                </c:pt>
                <c:pt idx="215">
                  <c:v>1.4999999999999999E-2</c:v>
                </c:pt>
                <c:pt idx="216">
                  <c:v>1.6E-2</c:v>
                </c:pt>
                <c:pt idx="217">
                  <c:v>1.7000000000000001E-2</c:v>
                </c:pt>
                <c:pt idx="218">
                  <c:v>1.7999999999999999E-2</c:v>
                </c:pt>
                <c:pt idx="219">
                  <c:v>1.9E-2</c:v>
                </c:pt>
                <c:pt idx="220">
                  <c:v>0.02</c:v>
                </c:pt>
                <c:pt idx="221">
                  <c:v>2.1000000000000001E-2</c:v>
                </c:pt>
                <c:pt idx="222">
                  <c:v>2.1999999999999999E-2</c:v>
                </c:pt>
                <c:pt idx="223">
                  <c:v>2.3E-2</c:v>
                </c:pt>
                <c:pt idx="224">
                  <c:v>2.4E-2</c:v>
                </c:pt>
                <c:pt idx="225">
                  <c:v>2.5000000000000001E-2</c:v>
                </c:pt>
                <c:pt idx="226">
                  <c:v>2.5999999999999999E-2</c:v>
                </c:pt>
                <c:pt idx="227">
                  <c:v>2.7E-2</c:v>
                </c:pt>
                <c:pt idx="228">
                  <c:v>2.8000000000000001E-2</c:v>
                </c:pt>
                <c:pt idx="229">
                  <c:v>2.9000000000000001E-2</c:v>
                </c:pt>
                <c:pt idx="230">
                  <c:v>0.03</c:v>
                </c:pt>
                <c:pt idx="231">
                  <c:v>3.1E-2</c:v>
                </c:pt>
                <c:pt idx="232">
                  <c:v>3.2000000000000001E-2</c:v>
                </c:pt>
                <c:pt idx="233">
                  <c:v>3.3000000000000002E-2</c:v>
                </c:pt>
                <c:pt idx="234">
                  <c:v>3.4000000000000002E-2</c:v>
                </c:pt>
                <c:pt idx="235">
                  <c:v>3.5000000000000003E-2</c:v>
                </c:pt>
                <c:pt idx="236">
                  <c:v>3.5999999999999997E-2</c:v>
                </c:pt>
                <c:pt idx="237">
                  <c:v>3.6999999999999998E-2</c:v>
                </c:pt>
                <c:pt idx="238">
                  <c:v>3.7999999999999999E-2</c:v>
                </c:pt>
                <c:pt idx="239">
                  <c:v>3.9E-2</c:v>
                </c:pt>
                <c:pt idx="240">
                  <c:v>0.04</c:v>
                </c:pt>
                <c:pt idx="241">
                  <c:v>4.1000000000000002E-2</c:v>
                </c:pt>
                <c:pt idx="242">
                  <c:v>4.2000000000000003E-2</c:v>
                </c:pt>
                <c:pt idx="243">
                  <c:v>4.2999999999999997E-2</c:v>
                </c:pt>
                <c:pt idx="244">
                  <c:v>4.3999999999999997E-2</c:v>
                </c:pt>
                <c:pt idx="245">
                  <c:v>4.4999999999999998E-2</c:v>
                </c:pt>
                <c:pt idx="246">
                  <c:v>4.5999999999999999E-2</c:v>
                </c:pt>
                <c:pt idx="247">
                  <c:v>4.7E-2</c:v>
                </c:pt>
                <c:pt idx="248">
                  <c:v>4.8000000000000001E-2</c:v>
                </c:pt>
                <c:pt idx="249">
                  <c:v>4.9000000000000002E-2</c:v>
                </c:pt>
                <c:pt idx="250">
                  <c:v>0.05</c:v>
                </c:pt>
                <c:pt idx="251">
                  <c:v>5.0999999999999997E-2</c:v>
                </c:pt>
                <c:pt idx="252">
                  <c:v>5.1999999999999998E-2</c:v>
                </c:pt>
                <c:pt idx="253">
                  <c:v>5.2999999999999999E-2</c:v>
                </c:pt>
                <c:pt idx="254">
                  <c:v>5.3999999999999999E-2</c:v>
                </c:pt>
                <c:pt idx="255">
                  <c:v>5.5E-2</c:v>
                </c:pt>
                <c:pt idx="256">
                  <c:v>5.6000000000000001E-2</c:v>
                </c:pt>
                <c:pt idx="257">
                  <c:v>5.7000000000000002E-2</c:v>
                </c:pt>
                <c:pt idx="258">
                  <c:v>5.8000000000000003E-2</c:v>
                </c:pt>
                <c:pt idx="259">
                  <c:v>5.8999999999999997E-2</c:v>
                </c:pt>
                <c:pt idx="260">
                  <c:v>0.06</c:v>
                </c:pt>
                <c:pt idx="261">
                  <c:v>6.0999999999999999E-2</c:v>
                </c:pt>
                <c:pt idx="262">
                  <c:v>6.2E-2</c:v>
                </c:pt>
                <c:pt idx="263">
                  <c:v>6.3E-2</c:v>
                </c:pt>
                <c:pt idx="264">
                  <c:v>6.4000000000000001E-2</c:v>
                </c:pt>
                <c:pt idx="265">
                  <c:v>6.5000000000000002E-2</c:v>
                </c:pt>
                <c:pt idx="266">
                  <c:v>6.6000000000000003E-2</c:v>
                </c:pt>
                <c:pt idx="267">
                  <c:v>6.7000000000000004E-2</c:v>
                </c:pt>
                <c:pt idx="268">
                  <c:v>6.8000000000000005E-2</c:v>
                </c:pt>
                <c:pt idx="269">
                  <c:v>6.9000000000000006E-2</c:v>
                </c:pt>
                <c:pt idx="270">
                  <c:v>7.0000000000000007E-2</c:v>
                </c:pt>
                <c:pt idx="271">
                  <c:v>7.0999999999999994E-2</c:v>
                </c:pt>
                <c:pt idx="272">
                  <c:v>7.1999999999999995E-2</c:v>
                </c:pt>
                <c:pt idx="273">
                  <c:v>7.2999999999999995E-2</c:v>
                </c:pt>
                <c:pt idx="274">
                  <c:v>7.3999999999999996E-2</c:v>
                </c:pt>
                <c:pt idx="275">
                  <c:v>7.4999999999999997E-2</c:v>
                </c:pt>
                <c:pt idx="276">
                  <c:v>7.5999999999999998E-2</c:v>
                </c:pt>
                <c:pt idx="277">
                  <c:v>7.6999999999999999E-2</c:v>
                </c:pt>
                <c:pt idx="278">
                  <c:v>7.8E-2</c:v>
                </c:pt>
                <c:pt idx="279">
                  <c:v>7.9000000000000001E-2</c:v>
                </c:pt>
                <c:pt idx="280">
                  <c:v>0.08</c:v>
                </c:pt>
                <c:pt idx="281">
                  <c:v>8.1000000000000003E-2</c:v>
                </c:pt>
                <c:pt idx="282">
                  <c:v>8.2000000000000003E-2</c:v>
                </c:pt>
                <c:pt idx="283">
                  <c:v>8.3000000000000004E-2</c:v>
                </c:pt>
                <c:pt idx="284">
                  <c:v>8.4000000000000005E-2</c:v>
                </c:pt>
                <c:pt idx="285">
                  <c:v>8.5000000000000006E-2</c:v>
                </c:pt>
                <c:pt idx="286">
                  <c:v>8.5999999999999993E-2</c:v>
                </c:pt>
                <c:pt idx="287">
                  <c:v>8.6999999999999994E-2</c:v>
                </c:pt>
                <c:pt idx="288">
                  <c:v>8.7999999999999995E-2</c:v>
                </c:pt>
                <c:pt idx="289">
                  <c:v>8.8999999999999996E-2</c:v>
                </c:pt>
                <c:pt idx="290">
                  <c:v>0.09</c:v>
                </c:pt>
                <c:pt idx="291">
                  <c:v>9.0999999999999998E-2</c:v>
                </c:pt>
                <c:pt idx="292">
                  <c:v>9.1999999999999998E-2</c:v>
                </c:pt>
                <c:pt idx="293">
                  <c:v>9.2999999999999999E-2</c:v>
                </c:pt>
                <c:pt idx="294">
                  <c:v>9.4E-2</c:v>
                </c:pt>
                <c:pt idx="295">
                  <c:v>9.5000000000000001E-2</c:v>
                </c:pt>
                <c:pt idx="296">
                  <c:v>9.6000000000000002E-2</c:v>
                </c:pt>
                <c:pt idx="297">
                  <c:v>9.7000000000000003E-2</c:v>
                </c:pt>
                <c:pt idx="298">
                  <c:v>9.8000000000000004E-2</c:v>
                </c:pt>
                <c:pt idx="299">
                  <c:v>9.9000000000000005E-2</c:v>
                </c:pt>
                <c:pt idx="300">
                  <c:v>0.1</c:v>
                </c:pt>
                <c:pt idx="301">
                  <c:v>0.10100000000000001</c:v>
                </c:pt>
                <c:pt idx="302">
                  <c:v>0.10199999999999999</c:v>
                </c:pt>
                <c:pt idx="303">
                  <c:v>0.10299999999999999</c:v>
                </c:pt>
                <c:pt idx="304">
                  <c:v>0.104</c:v>
                </c:pt>
                <c:pt idx="305">
                  <c:v>0.105</c:v>
                </c:pt>
                <c:pt idx="306">
                  <c:v>0.106</c:v>
                </c:pt>
                <c:pt idx="307">
                  <c:v>0.107</c:v>
                </c:pt>
                <c:pt idx="308">
                  <c:v>0.108</c:v>
                </c:pt>
                <c:pt idx="309">
                  <c:v>0.109</c:v>
                </c:pt>
                <c:pt idx="310">
                  <c:v>0.11</c:v>
                </c:pt>
                <c:pt idx="311">
                  <c:v>0.111</c:v>
                </c:pt>
                <c:pt idx="312">
                  <c:v>0.112</c:v>
                </c:pt>
                <c:pt idx="313">
                  <c:v>0.113</c:v>
                </c:pt>
                <c:pt idx="314">
                  <c:v>0.114</c:v>
                </c:pt>
                <c:pt idx="315">
                  <c:v>0.115</c:v>
                </c:pt>
                <c:pt idx="316">
                  <c:v>0.11600000000000001</c:v>
                </c:pt>
                <c:pt idx="317">
                  <c:v>0.11700000000000001</c:v>
                </c:pt>
                <c:pt idx="318">
                  <c:v>0.11799999999999999</c:v>
                </c:pt>
                <c:pt idx="319">
                  <c:v>0.11899999999999999</c:v>
                </c:pt>
                <c:pt idx="320">
                  <c:v>0.12</c:v>
                </c:pt>
                <c:pt idx="321">
                  <c:v>0.121</c:v>
                </c:pt>
                <c:pt idx="322">
                  <c:v>0.122</c:v>
                </c:pt>
                <c:pt idx="323">
                  <c:v>0.123</c:v>
                </c:pt>
                <c:pt idx="324">
                  <c:v>0.124</c:v>
                </c:pt>
                <c:pt idx="325">
                  <c:v>0.125</c:v>
                </c:pt>
                <c:pt idx="326">
                  <c:v>0.126</c:v>
                </c:pt>
                <c:pt idx="327">
                  <c:v>0.127</c:v>
                </c:pt>
                <c:pt idx="328">
                  <c:v>0.128</c:v>
                </c:pt>
                <c:pt idx="329">
                  <c:v>0.129</c:v>
                </c:pt>
                <c:pt idx="330">
                  <c:v>0.13</c:v>
                </c:pt>
                <c:pt idx="331">
                  <c:v>0.13100000000000001</c:v>
                </c:pt>
                <c:pt idx="332">
                  <c:v>0.13200000000000001</c:v>
                </c:pt>
                <c:pt idx="333">
                  <c:v>0.13300000000000001</c:v>
                </c:pt>
                <c:pt idx="334">
                  <c:v>0.13400000000000001</c:v>
                </c:pt>
                <c:pt idx="335">
                  <c:v>0.13500000000000001</c:v>
                </c:pt>
                <c:pt idx="336">
                  <c:v>0.13600000000000001</c:v>
                </c:pt>
                <c:pt idx="337">
                  <c:v>0.13700000000000001</c:v>
                </c:pt>
                <c:pt idx="338">
                  <c:v>0.13800000000000001</c:v>
                </c:pt>
                <c:pt idx="339">
                  <c:v>0.13900000000000001</c:v>
                </c:pt>
                <c:pt idx="340">
                  <c:v>0.14000000000000001</c:v>
                </c:pt>
                <c:pt idx="341">
                  <c:v>0.14099999999999999</c:v>
                </c:pt>
                <c:pt idx="342">
                  <c:v>0.14199999999999999</c:v>
                </c:pt>
                <c:pt idx="343">
                  <c:v>0.14299999999999999</c:v>
                </c:pt>
                <c:pt idx="344">
                  <c:v>0.14399999999999999</c:v>
                </c:pt>
                <c:pt idx="345">
                  <c:v>0.14499999999999999</c:v>
                </c:pt>
                <c:pt idx="346">
                  <c:v>0.14599999999999999</c:v>
                </c:pt>
                <c:pt idx="347">
                  <c:v>0.14699999999999999</c:v>
                </c:pt>
                <c:pt idx="348">
                  <c:v>0.14799999999999999</c:v>
                </c:pt>
                <c:pt idx="349">
                  <c:v>0.14899999999999999</c:v>
                </c:pt>
                <c:pt idx="350">
                  <c:v>0.15</c:v>
                </c:pt>
                <c:pt idx="351">
                  <c:v>0.151</c:v>
                </c:pt>
                <c:pt idx="352">
                  <c:v>0.152</c:v>
                </c:pt>
                <c:pt idx="353">
                  <c:v>0.153</c:v>
                </c:pt>
                <c:pt idx="354">
                  <c:v>0.154</c:v>
                </c:pt>
                <c:pt idx="355">
                  <c:v>0.155</c:v>
                </c:pt>
                <c:pt idx="356">
                  <c:v>0.156</c:v>
                </c:pt>
                <c:pt idx="357">
                  <c:v>0.157</c:v>
                </c:pt>
                <c:pt idx="358">
                  <c:v>0.158</c:v>
                </c:pt>
                <c:pt idx="359">
                  <c:v>0.159</c:v>
                </c:pt>
                <c:pt idx="360">
                  <c:v>0.16</c:v>
                </c:pt>
                <c:pt idx="361">
                  <c:v>0.161</c:v>
                </c:pt>
                <c:pt idx="362">
                  <c:v>0.16200000000000001</c:v>
                </c:pt>
                <c:pt idx="363">
                  <c:v>0.16300000000000001</c:v>
                </c:pt>
                <c:pt idx="364">
                  <c:v>0.16400000000000001</c:v>
                </c:pt>
                <c:pt idx="365">
                  <c:v>0.16500000000000001</c:v>
                </c:pt>
                <c:pt idx="366">
                  <c:v>0.16600000000000001</c:v>
                </c:pt>
                <c:pt idx="367">
                  <c:v>0.16700000000000001</c:v>
                </c:pt>
                <c:pt idx="368">
                  <c:v>0.16800000000000001</c:v>
                </c:pt>
                <c:pt idx="369">
                  <c:v>0.16900000000000001</c:v>
                </c:pt>
                <c:pt idx="370">
                  <c:v>0.17</c:v>
                </c:pt>
                <c:pt idx="371">
                  <c:v>0.17100000000000001</c:v>
                </c:pt>
                <c:pt idx="372">
                  <c:v>0.17199999999999999</c:v>
                </c:pt>
                <c:pt idx="373">
                  <c:v>0.17299999999999999</c:v>
                </c:pt>
                <c:pt idx="374">
                  <c:v>0.17399999999999999</c:v>
                </c:pt>
                <c:pt idx="375">
                  <c:v>0.17499999999999999</c:v>
                </c:pt>
                <c:pt idx="376">
                  <c:v>0.17599999999999999</c:v>
                </c:pt>
                <c:pt idx="377">
                  <c:v>0.17699999999999999</c:v>
                </c:pt>
                <c:pt idx="378">
                  <c:v>0.17799999999999999</c:v>
                </c:pt>
                <c:pt idx="379">
                  <c:v>0.17899999999999999</c:v>
                </c:pt>
                <c:pt idx="380">
                  <c:v>0.18</c:v>
                </c:pt>
                <c:pt idx="381">
                  <c:v>0.18099999999999999</c:v>
                </c:pt>
                <c:pt idx="382">
                  <c:v>0.182</c:v>
                </c:pt>
                <c:pt idx="383">
                  <c:v>0.183</c:v>
                </c:pt>
                <c:pt idx="384">
                  <c:v>0.184</c:v>
                </c:pt>
                <c:pt idx="385">
                  <c:v>0.185</c:v>
                </c:pt>
                <c:pt idx="386">
                  <c:v>0.186</c:v>
                </c:pt>
                <c:pt idx="387">
                  <c:v>0.187</c:v>
                </c:pt>
                <c:pt idx="388">
                  <c:v>0.188</c:v>
                </c:pt>
                <c:pt idx="389">
                  <c:v>0.189</c:v>
                </c:pt>
                <c:pt idx="390">
                  <c:v>0.19</c:v>
                </c:pt>
                <c:pt idx="391">
                  <c:v>0.191</c:v>
                </c:pt>
                <c:pt idx="392">
                  <c:v>0.192</c:v>
                </c:pt>
                <c:pt idx="393">
                  <c:v>0.193</c:v>
                </c:pt>
                <c:pt idx="394">
                  <c:v>0.19400000000000001</c:v>
                </c:pt>
                <c:pt idx="395">
                  <c:v>0.19500000000000001</c:v>
                </c:pt>
                <c:pt idx="396">
                  <c:v>0.19600000000000001</c:v>
                </c:pt>
                <c:pt idx="397">
                  <c:v>0.19700000000000001</c:v>
                </c:pt>
                <c:pt idx="398">
                  <c:v>0.19800000000000001</c:v>
                </c:pt>
                <c:pt idx="399">
                  <c:v>0.19900000000000001</c:v>
                </c:pt>
                <c:pt idx="400">
                  <c:v>0.2</c:v>
                </c:pt>
              </c:numCache>
            </c:numRef>
          </c:xVal>
          <c:yVal>
            <c:numRef>
              <c:f>'Ideal Selectivity'!$O$12:$O$412</c:f>
              <c:numCache>
                <c:formatCode>0.000</c:formatCode>
                <c:ptCount val="401"/>
                <c:pt idx="0">
                  <c:v>-0.221</c:v>
                </c:pt>
                <c:pt idx="1">
                  <c:v>-0.219</c:v>
                </c:pt>
                <c:pt idx="2">
                  <c:v>-0.218</c:v>
                </c:pt>
                <c:pt idx="3">
                  <c:v>-0.217</c:v>
                </c:pt>
                <c:pt idx="4">
                  <c:v>-0.215</c:v>
                </c:pt>
                <c:pt idx="5">
                  <c:v>-0.214</c:v>
                </c:pt>
                <c:pt idx="6">
                  <c:v>-0.21299999999999999</c:v>
                </c:pt>
                <c:pt idx="7">
                  <c:v>-0.21099999999999999</c:v>
                </c:pt>
                <c:pt idx="8">
                  <c:v>-0.21</c:v>
                </c:pt>
                <c:pt idx="9">
                  <c:v>-0.20900000000000002</c:v>
                </c:pt>
                <c:pt idx="10">
                  <c:v>-0.20800000000000002</c:v>
                </c:pt>
                <c:pt idx="11">
                  <c:v>-0.20600000000000002</c:v>
                </c:pt>
                <c:pt idx="12">
                  <c:v>-0.20500000000000002</c:v>
                </c:pt>
                <c:pt idx="13">
                  <c:v>-0.20400000000000001</c:v>
                </c:pt>
                <c:pt idx="14">
                  <c:v>-0.20200000000000001</c:v>
                </c:pt>
                <c:pt idx="15">
                  <c:v>-0.20100000000000001</c:v>
                </c:pt>
                <c:pt idx="16">
                  <c:v>-0.2</c:v>
                </c:pt>
                <c:pt idx="17">
                  <c:v>-0.19800000000000001</c:v>
                </c:pt>
                <c:pt idx="18">
                  <c:v>-0.19700000000000001</c:v>
                </c:pt>
                <c:pt idx="19">
                  <c:v>-0.19600000000000001</c:v>
                </c:pt>
                <c:pt idx="20">
                  <c:v>-0.19500000000000001</c:v>
                </c:pt>
                <c:pt idx="21">
                  <c:v>-0.193</c:v>
                </c:pt>
                <c:pt idx="22">
                  <c:v>-0.192</c:v>
                </c:pt>
                <c:pt idx="23">
                  <c:v>-0.191</c:v>
                </c:pt>
                <c:pt idx="24">
                  <c:v>-0.19</c:v>
                </c:pt>
                <c:pt idx="25">
                  <c:v>-0.189</c:v>
                </c:pt>
                <c:pt idx="26">
                  <c:v>-0.187</c:v>
                </c:pt>
                <c:pt idx="27">
                  <c:v>-0.186</c:v>
                </c:pt>
                <c:pt idx="28">
                  <c:v>-0.185</c:v>
                </c:pt>
                <c:pt idx="29">
                  <c:v>-0.183</c:v>
                </c:pt>
                <c:pt idx="30">
                  <c:v>-0.182</c:v>
                </c:pt>
                <c:pt idx="31">
                  <c:v>-0.18099999999999999</c:v>
                </c:pt>
                <c:pt idx="32">
                  <c:v>-0.18</c:v>
                </c:pt>
                <c:pt idx="33">
                  <c:v>-0.17899999999999999</c:v>
                </c:pt>
                <c:pt idx="34">
                  <c:v>-0.17699999999999999</c:v>
                </c:pt>
                <c:pt idx="35">
                  <c:v>-0.17699999999999999</c:v>
                </c:pt>
                <c:pt idx="36">
                  <c:v>-0.17499999999999999</c:v>
                </c:pt>
                <c:pt idx="37">
                  <c:v>-0.17399999999999999</c:v>
                </c:pt>
                <c:pt idx="38">
                  <c:v>-0.17299999999999999</c:v>
                </c:pt>
                <c:pt idx="39">
                  <c:v>-0.17099999999999999</c:v>
                </c:pt>
                <c:pt idx="40">
                  <c:v>-0.17099999999999999</c:v>
                </c:pt>
                <c:pt idx="41">
                  <c:v>-0.16899999999999998</c:v>
                </c:pt>
                <c:pt idx="42">
                  <c:v>-0.16799999999999998</c:v>
                </c:pt>
                <c:pt idx="43">
                  <c:v>-0.16699999999999998</c:v>
                </c:pt>
                <c:pt idx="44">
                  <c:v>-0.16599999999999998</c:v>
                </c:pt>
                <c:pt idx="45">
                  <c:v>-0.16499999999999998</c:v>
                </c:pt>
                <c:pt idx="46">
                  <c:v>-0.16399999999999998</c:v>
                </c:pt>
                <c:pt idx="47">
                  <c:v>-0.16200000000000001</c:v>
                </c:pt>
                <c:pt idx="48">
                  <c:v>-0.161</c:v>
                </c:pt>
                <c:pt idx="49">
                  <c:v>-0.16</c:v>
                </c:pt>
                <c:pt idx="50">
                  <c:v>-0.159</c:v>
                </c:pt>
                <c:pt idx="51">
                  <c:v>-0.158</c:v>
                </c:pt>
                <c:pt idx="52">
                  <c:v>-0.157</c:v>
                </c:pt>
                <c:pt idx="53">
                  <c:v>-0.155</c:v>
                </c:pt>
                <c:pt idx="54">
                  <c:v>-0.154</c:v>
                </c:pt>
                <c:pt idx="55">
                  <c:v>-0.153</c:v>
                </c:pt>
                <c:pt idx="56">
                  <c:v>-0.152</c:v>
                </c:pt>
                <c:pt idx="57">
                  <c:v>-0.151</c:v>
                </c:pt>
                <c:pt idx="58">
                  <c:v>-0.14899999999999999</c:v>
                </c:pt>
                <c:pt idx="59">
                  <c:v>-0.14899999999999999</c:v>
                </c:pt>
                <c:pt idx="60">
                  <c:v>-0.14699999999999999</c:v>
                </c:pt>
                <c:pt idx="61">
                  <c:v>-0.14599999999999999</c:v>
                </c:pt>
                <c:pt idx="62">
                  <c:v>-0.14499999999999999</c:v>
                </c:pt>
                <c:pt idx="63">
                  <c:v>-0.14399999999999999</c:v>
                </c:pt>
                <c:pt idx="64">
                  <c:v>-0.14299999999999999</c:v>
                </c:pt>
                <c:pt idx="65">
                  <c:v>-0.14200000000000002</c:v>
                </c:pt>
                <c:pt idx="66">
                  <c:v>-0.14100000000000001</c:v>
                </c:pt>
                <c:pt idx="67">
                  <c:v>-0.14000000000000001</c:v>
                </c:pt>
                <c:pt idx="68">
                  <c:v>-0.13900000000000001</c:v>
                </c:pt>
                <c:pt idx="69">
                  <c:v>-0.13700000000000001</c:v>
                </c:pt>
                <c:pt idx="70">
                  <c:v>-0.13600000000000001</c:v>
                </c:pt>
                <c:pt idx="71">
                  <c:v>-0.13500000000000001</c:v>
                </c:pt>
                <c:pt idx="72">
                  <c:v>-0.13400000000000001</c:v>
                </c:pt>
                <c:pt idx="73">
                  <c:v>-0.13300000000000001</c:v>
                </c:pt>
                <c:pt idx="74">
                  <c:v>-0.13200000000000001</c:v>
                </c:pt>
                <c:pt idx="75">
                  <c:v>-0.13100000000000001</c:v>
                </c:pt>
                <c:pt idx="76">
                  <c:v>-0.13</c:v>
                </c:pt>
                <c:pt idx="77">
                  <c:v>-0.129</c:v>
                </c:pt>
                <c:pt idx="78">
                  <c:v>-0.128</c:v>
                </c:pt>
                <c:pt idx="79">
                  <c:v>-0.127</c:v>
                </c:pt>
                <c:pt idx="80">
                  <c:v>-0.126</c:v>
                </c:pt>
                <c:pt idx="81">
                  <c:v>-0.124</c:v>
                </c:pt>
                <c:pt idx="82">
                  <c:v>-0.123</c:v>
                </c:pt>
                <c:pt idx="83">
                  <c:v>-0.123</c:v>
                </c:pt>
                <c:pt idx="84">
                  <c:v>-0.121</c:v>
                </c:pt>
                <c:pt idx="85">
                  <c:v>-0.12</c:v>
                </c:pt>
                <c:pt idx="86">
                  <c:v>-0.11899999999999999</c:v>
                </c:pt>
                <c:pt idx="87">
                  <c:v>-0.11799999999999999</c:v>
                </c:pt>
                <c:pt idx="88">
                  <c:v>-0.11699999999999999</c:v>
                </c:pt>
                <c:pt idx="89">
                  <c:v>-0.11599999999999999</c:v>
                </c:pt>
                <c:pt idx="90">
                  <c:v>-0.11499999999999999</c:v>
                </c:pt>
                <c:pt idx="91">
                  <c:v>-0.11399999999999999</c:v>
                </c:pt>
                <c:pt idx="92">
                  <c:v>-0.113</c:v>
                </c:pt>
                <c:pt idx="93">
                  <c:v>-0.112</c:v>
                </c:pt>
                <c:pt idx="94">
                  <c:v>-0.111</c:v>
                </c:pt>
                <c:pt idx="95">
                  <c:v>-0.11</c:v>
                </c:pt>
                <c:pt idx="96">
                  <c:v>-0.109</c:v>
                </c:pt>
                <c:pt idx="97">
                  <c:v>-0.108</c:v>
                </c:pt>
                <c:pt idx="98">
                  <c:v>-0.107</c:v>
                </c:pt>
                <c:pt idx="99">
                  <c:v>-0.106</c:v>
                </c:pt>
                <c:pt idx="100">
                  <c:v>-0.105</c:v>
                </c:pt>
                <c:pt idx="101">
                  <c:v>-0.104</c:v>
                </c:pt>
                <c:pt idx="102">
                  <c:v>-0.10299999999999999</c:v>
                </c:pt>
                <c:pt idx="103">
                  <c:v>-0.10199999999999999</c:v>
                </c:pt>
                <c:pt idx="104">
                  <c:v>-0.10099999999999999</c:v>
                </c:pt>
                <c:pt idx="105">
                  <c:v>-0.1</c:v>
                </c:pt>
                <c:pt idx="106">
                  <c:v>-9.9000000000000005E-2</c:v>
                </c:pt>
                <c:pt idx="107">
                  <c:v>-9.8000000000000004E-2</c:v>
                </c:pt>
                <c:pt idx="108">
                  <c:v>-9.7000000000000003E-2</c:v>
                </c:pt>
                <c:pt idx="109">
                  <c:v>-9.6000000000000002E-2</c:v>
                </c:pt>
                <c:pt idx="110">
                  <c:v>-9.5000000000000001E-2</c:v>
                </c:pt>
                <c:pt idx="111">
                  <c:v>-9.4E-2</c:v>
                </c:pt>
                <c:pt idx="112">
                  <c:v>-9.2999999999999999E-2</c:v>
                </c:pt>
                <c:pt idx="113">
                  <c:v>-9.1999999999999998E-2</c:v>
                </c:pt>
                <c:pt idx="114">
                  <c:v>-9.0999999999999998E-2</c:v>
                </c:pt>
                <c:pt idx="115">
                  <c:v>-0.09</c:v>
                </c:pt>
                <c:pt idx="116">
                  <c:v>-8.8999999999999996E-2</c:v>
                </c:pt>
                <c:pt idx="117">
                  <c:v>-8.7999999999999995E-2</c:v>
                </c:pt>
                <c:pt idx="118">
                  <c:v>-8.6999999999999994E-2</c:v>
                </c:pt>
                <c:pt idx="119">
                  <c:v>-8.5999999999999993E-2</c:v>
                </c:pt>
                <c:pt idx="120">
                  <c:v>-8.4999999999999992E-2</c:v>
                </c:pt>
                <c:pt idx="121">
                  <c:v>-8.3999999999999991E-2</c:v>
                </c:pt>
                <c:pt idx="122">
                  <c:v>-8.3000000000000004E-2</c:v>
                </c:pt>
                <c:pt idx="123">
                  <c:v>-8.2000000000000003E-2</c:v>
                </c:pt>
                <c:pt idx="124">
                  <c:v>-8.1000000000000003E-2</c:v>
                </c:pt>
                <c:pt idx="125">
                  <c:v>-0.08</c:v>
                </c:pt>
                <c:pt idx="126">
                  <c:v>-7.9000000000000001E-2</c:v>
                </c:pt>
                <c:pt idx="127">
                  <c:v>-7.8E-2</c:v>
                </c:pt>
                <c:pt idx="128">
                  <c:v>-7.6999999999999999E-2</c:v>
                </c:pt>
                <c:pt idx="129">
                  <c:v>-7.5999999999999998E-2</c:v>
                </c:pt>
                <c:pt idx="130">
                  <c:v>-7.4999999999999997E-2</c:v>
                </c:pt>
                <c:pt idx="131">
                  <c:v>-7.3999999999999996E-2</c:v>
                </c:pt>
                <c:pt idx="132">
                  <c:v>-7.2999999999999995E-2</c:v>
                </c:pt>
                <c:pt idx="133">
                  <c:v>-7.1999999999999995E-2</c:v>
                </c:pt>
                <c:pt idx="134">
                  <c:v>-7.0999999999999994E-2</c:v>
                </c:pt>
                <c:pt idx="135">
                  <c:v>-7.0000000000000007E-2</c:v>
                </c:pt>
                <c:pt idx="136">
                  <c:v>-6.9000000000000006E-2</c:v>
                </c:pt>
                <c:pt idx="137">
                  <c:v>-6.8000000000000005E-2</c:v>
                </c:pt>
                <c:pt idx="138">
                  <c:v>-6.7000000000000004E-2</c:v>
                </c:pt>
                <c:pt idx="139">
                  <c:v>-6.6000000000000003E-2</c:v>
                </c:pt>
                <c:pt idx="140">
                  <c:v>-6.5000000000000002E-2</c:v>
                </c:pt>
                <c:pt idx="141">
                  <c:v>-6.4000000000000001E-2</c:v>
                </c:pt>
                <c:pt idx="142">
                  <c:v>-6.3E-2</c:v>
                </c:pt>
                <c:pt idx="143">
                  <c:v>-6.2E-2</c:v>
                </c:pt>
                <c:pt idx="144">
                  <c:v>-6.0999999999999999E-2</c:v>
                </c:pt>
                <c:pt idx="145">
                  <c:v>-0.06</c:v>
                </c:pt>
                <c:pt idx="146">
                  <c:v>-5.7999999999999996E-2</c:v>
                </c:pt>
                <c:pt idx="147">
                  <c:v>-5.7999999999999996E-2</c:v>
                </c:pt>
                <c:pt idx="148">
                  <c:v>-5.6999999999999995E-2</c:v>
                </c:pt>
                <c:pt idx="149">
                  <c:v>-5.6000000000000001E-2</c:v>
                </c:pt>
                <c:pt idx="150">
                  <c:v>-5.3999999999999999E-2</c:v>
                </c:pt>
                <c:pt idx="151">
                  <c:v>-5.3999999999999999E-2</c:v>
                </c:pt>
                <c:pt idx="152">
                  <c:v>-5.2999999999999999E-2</c:v>
                </c:pt>
                <c:pt idx="153">
                  <c:v>-5.1999999999999998E-2</c:v>
                </c:pt>
                <c:pt idx="154">
                  <c:v>-4.9999999999999996E-2</c:v>
                </c:pt>
                <c:pt idx="155">
                  <c:v>-4.9999999999999996E-2</c:v>
                </c:pt>
                <c:pt idx="156">
                  <c:v>-4.8000000000000001E-2</c:v>
                </c:pt>
                <c:pt idx="157">
                  <c:v>-4.7E-2</c:v>
                </c:pt>
                <c:pt idx="158">
                  <c:v>-4.5999999999999999E-2</c:v>
                </c:pt>
                <c:pt idx="159">
                  <c:v>-4.4999999999999998E-2</c:v>
                </c:pt>
                <c:pt idx="160">
                  <c:v>-4.3999999999999997E-2</c:v>
                </c:pt>
                <c:pt idx="161">
                  <c:v>-4.3999999999999997E-2</c:v>
                </c:pt>
                <c:pt idx="162">
                  <c:v>-4.1999999999999996E-2</c:v>
                </c:pt>
                <c:pt idx="163">
                  <c:v>-4.1000000000000002E-2</c:v>
                </c:pt>
                <c:pt idx="164">
                  <c:v>-0.04</c:v>
                </c:pt>
                <c:pt idx="165">
                  <c:v>-3.9E-2</c:v>
                </c:pt>
                <c:pt idx="166">
                  <c:v>-3.7999999999999999E-2</c:v>
                </c:pt>
                <c:pt idx="167">
                  <c:v>-3.6999999999999998E-2</c:v>
                </c:pt>
                <c:pt idx="168">
                  <c:v>-3.5999999999999997E-2</c:v>
                </c:pt>
                <c:pt idx="169">
                  <c:v>-3.4999999999999996E-2</c:v>
                </c:pt>
                <c:pt idx="170">
                  <c:v>-3.3999999999999996E-2</c:v>
                </c:pt>
                <c:pt idx="171">
                  <c:v>-3.3000000000000002E-2</c:v>
                </c:pt>
                <c:pt idx="172">
                  <c:v>-3.2000000000000001E-2</c:v>
                </c:pt>
                <c:pt idx="173">
                  <c:v>-3.1E-2</c:v>
                </c:pt>
                <c:pt idx="174">
                  <c:v>-0.03</c:v>
                </c:pt>
                <c:pt idx="175">
                  <c:v>-2.8999999999999998E-2</c:v>
                </c:pt>
                <c:pt idx="176">
                  <c:v>-2.7999999999999997E-2</c:v>
                </c:pt>
                <c:pt idx="177">
                  <c:v>-2.5999999999999995E-2</c:v>
                </c:pt>
                <c:pt idx="178">
                  <c:v>-2.4999999999999994E-2</c:v>
                </c:pt>
                <c:pt idx="179">
                  <c:v>-2.4999999999999994E-2</c:v>
                </c:pt>
                <c:pt idx="180">
                  <c:v>-2.2999999999999993E-2</c:v>
                </c:pt>
                <c:pt idx="181">
                  <c:v>-2.2999999999999993E-2</c:v>
                </c:pt>
                <c:pt idx="182">
                  <c:v>-2.1000000000000005E-2</c:v>
                </c:pt>
                <c:pt idx="183">
                  <c:v>-2.1000000000000005E-2</c:v>
                </c:pt>
                <c:pt idx="184">
                  <c:v>-1.9000000000000003E-2</c:v>
                </c:pt>
                <c:pt idx="185">
                  <c:v>-1.8000000000000002E-2</c:v>
                </c:pt>
                <c:pt idx="186">
                  <c:v>-1.7000000000000001E-2</c:v>
                </c:pt>
                <c:pt idx="187">
                  <c:v>-1.6E-2</c:v>
                </c:pt>
                <c:pt idx="188">
                  <c:v>-1.4999999999999999E-2</c:v>
                </c:pt>
                <c:pt idx="189">
                  <c:v>-1.3999999999999999E-2</c:v>
                </c:pt>
                <c:pt idx="190">
                  <c:v>-1.2999999999999998E-2</c:v>
                </c:pt>
                <c:pt idx="191">
                  <c:v>-1.1999999999999997E-2</c:v>
                </c:pt>
                <c:pt idx="192">
                  <c:v>-1.0999999999999996E-2</c:v>
                </c:pt>
                <c:pt idx="193">
                  <c:v>-9.999999999999995E-3</c:v>
                </c:pt>
                <c:pt idx="194">
                  <c:v>-8.9999999999999941E-3</c:v>
                </c:pt>
                <c:pt idx="195">
                  <c:v>-7.9999999999999932E-3</c:v>
                </c:pt>
                <c:pt idx="196">
                  <c:v>-6.9999999999999923E-3</c:v>
                </c:pt>
                <c:pt idx="197">
                  <c:v>-6.0000000000000053E-3</c:v>
                </c:pt>
                <c:pt idx="198">
                  <c:v>-4.0000000000000036E-3</c:v>
                </c:pt>
                <c:pt idx="199">
                  <c:v>-3.0000000000000027E-3</c:v>
                </c:pt>
                <c:pt idx="200">
                  <c:v>-2.0000000000000018E-3</c:v>
                </c:pt>
                <c:pt idx="201">
                  <c:v>-2.0000000000000018E-3</c:v>
                </c:pt>
                <c:pt idx="202">
                  <c:v>0</c:v>
                </c:pt>
                <c:pt idx="203">
                  <c:v>1.0000000000000009E-3</c:v>
                </c:pt>
                <c:pt idx="204">
                  <c:v>2.0000000000000018E-3</c:v>
                </c:pt>
                <c:pt idx="205">
                  <c:v>3.0000000000000027E-3</c:v>
                </c:pt>
                <c:pt idx="206">
                  <c:v>4.0000000000000036E-3</c:v>
                </c:pt>
                <c:pt idx="207">
                  <c:v>5.0000000000000044E-3</c:v>
                </c:pt>
                <c:pt idx="208">
                  <c:v>6.0000000000000053E-3</c:v>
                </c:pt>
                <c:pt idx="209">
                  <c:v>7.0000000000000062E-3</c:v>
                </c:pt>
                <c:pt idx="210">
                  <c:v>8.0000000000000071E-3</c:v>
                </c:pt>
                <c:pt idx="211">
                  <c:v>9.000000000000008E-3</c:v>
                </c:pt>
                <c:pt idx="212">
                  <c:v>9.999999999999995E-3</c:v>
                </c:pt>
                <c:pt idx="213">
                  <c:v>1.0999999999999996E-2</c:v>
                </c:pt>
                <c:pt idx="214">
                  <c:v>1.1999999999999997E-2</c:v>
                </c:pt>
                <c:pt idx="215">
                  <c:v>1.2999999999999998E-2</c:v>
                </c:pt>
                <c:pt idx="216">
                  <c:v>1.3999999999999999E-2</c:v>
                </c:pt>
                <c:pt idx="217">
                  <c:v>1.6E-2</c:v>
                </c:pt>
                <c:pt idx="218">
                  <c:v>1.7000000000000001E-2</c:v>
                </c:pt>
                <c:pt idx="219">
                  <c:v>1.8000000000000002E-2</c:v>
                </c:pt>
                <c:pt idx="220">
                  <c:v>1.9000000000000003E-2</c:v>
                </c:pt>
                <c:pt idx="221">
                  <c:v>2.0000000000000004E-2</c:v>
                </c:pt>
                <c:pt idx="222">
                  <c:v>2.1000000000000005E-2</c:v>
                </c:pt>
                <c:pt idx="223">
                  <c:v>2.2000000000000006E-2</c:v>
                </c:pt>
                <c:pt idx="224">
                  <c:v>2.3000000000000007E-2</c:v>
                </c:pt>
                <c:pt idx="225">
                  <c:v>2.4000000000000007E-2</c:v>
                </c:pt>
                <c:pt idx="226">
                  <c:v>2.5000000000000008E-2</c:v>
                </c:pt>
                <c:pt idx="227">
                  <c:v>2.5999999999999995E-2</c:v>
                </c:pt>
                <c:pt idx="228">
                  <c:v>2.6999999999999996E-2</c:v>
                </c:pt>
                <c:pt idx="229">
                  <c:v>2.7999999999999997E-2</c:v>
                </c:pt>
                <c:pt idx="230">
                  <c:v>2.8999999999999998E-2</c:v>
                </c:pt>
                <c:pt idx="231">
                  <c:v>3.1E-2</c:v>
                </c:pt>
                <c:pt idx="232">
                  <c:v>3.2000000000000001E-2</c:v>
                </c:pt>
                <c:pt idx="233">
                  <c:v>3.3000000000000002E-2</c:v>
                </c:pt>
                <c:pt idx="234">
                  <c:v>3.4000000000000002E-2</c:v>
                </c:pt>
                <c:pt idx="235">
                  <c:v>3.5000000000000003E-2</c:v>
                </c:pt>
                <c:pt idx="236">
                  <c:v>3.6000000000000004E-2</c:v>
                </c:pt>
                <c:pt idx="237">
                  <c:v>3.7000000000000005E-2</c:v>
                </c:pt>
                <c:pt idx="238">
                  <c:v>3.8000000000000006E-2</c:v>
                </c:pt>
                <c:pt idx="239">
                  <c:v>3.9000000000000007E-2</c:v>
                </c:pt>
                <c:pt idx="240">
                  <c:v>4.0000000000000008E-2</c:v>
                </c:pt>
                <c:pt idx="241">
                  <c:v>4.1000000000000009E-2</c:v>
                </c:pt>
                <c:pt idx="242">
                  <c:v>4.300000000000001E-2</c:v>
                </c:pt>
                <c:pt idx="243">
                  <c:v>4.300000000000001E-2</c:v>
                </c:pt>
                <c:pt idx="244">
                  <c:v>4.5000000000000012E-2</c:v>
                </c:pt>
                <c:pt idx="245">
                  <c:v>4.6000000000000013E-2</c:v>
                </c:pt>
                <c:pt idx="246">
                  <c:v>4.7000000000000014E-2</c:v>
                </c:pt>
                <c:pt idx="247">
                  <c:v>4.8000000000000015E-2</c:v>
                </c:pt>
                <c:pt idx="248">
                  <c:v>4.8999999999999988E-2</c:v>
                </c:pt>
                <c:pt idx="249">
                  <c:v>4.9999999999999989E-2</c:v>
                </c:pt>
                <c:pt idx="250">
                  <c:v>5.099999999999999E-2</c:v>
                </c:pt>
                <c:pt idx="251">
                  <c:v>5.1999999999999991E-2</c:v>
                </c:pt>
                <c:pt idx="252">
                  <c:v>5.2999999999999992E-2</c:v>
                </c:pt>
                <c:pt idx="253">
                  <c:v>5.3999999999999992E-2</c:v>
                </c:pt>
                <c:pt idx="254">
                  <c:v>5.4999999999999993E-2</c:v>
                </c:pt>
                <c:pt idx="255">
                  <c:v>5.5999999999999994E-2</c:v>
                </c:pt>
                <c:pt idx="256">
                  <c:v>5.6999999999999995E-2</c:v>
                </c:pt>
                <c:pt idx="257">
                  <c:v>5.7999999999999996E-2</c:v>
                </c:pt>
                <c:pt idx="258">
                  <c:v>5.8999999999999997E-2</c:v>
                </c:pt>
                <c:pt idx="259">
                  <c:v>0.06</c:v>
                </c:pt>
                <c:pt idx="260">
                  <c:v>6.2E-2</c:v>
                </c:pt>
                <c:pt idx="261">
                  <c:v>6.3E-2</c:v>
                </c:pt>
                <c:pt idx="262">
                  <c:v>6.4000000000000001E-2</c:v>
                </c:pt>
                <c:pt idx="263">
                  <c:v>6.5000000000000002E-2</c:v>
                </c:pt>
                <c:pt idx="264">
                  <c:v>6.6000000000000003E-2</c:v>
                </c:pt>
                <c:pt idx="265">
                  <c:v>6.7000000000000004E-2</c:v>
                </c:pt>
                <c:pt idx="266">
                  <c:v>6.8000000000000005E-2</c:v>
                </c:pt>
                <c:pt idx="267">
                  <c:v>6.9000000000000006E-2</c:v>
                </c:pt>
                <c:pt idx="268">
                  <c:v>7.0000000000000007E-2</c:v>
                </c:pt>
                <c:pt idx="269">
                  <c:v>7.1000000000000008E-2</c:v>
                </c:pt>
                <c:pt idx="270">
                  <c:v>7.2000000000000008E-2</c:v>
                </c:pt>
                <c:pt idx="271">
                  <c:v>7.3000000000000009E-2</c:v>
                </c:pt>
                <c:pt idx="272">
                  <c:v>7.5000000000000011E-2</c:v>
                </c:pt>
                <c:pt idx="273">
                  <c:v>7.5000000000000011E-2</c:v>
                </c:pt>
                <c:pt idx="274">
                  <c:v>7.7000000000000013E-2</c:v>
                </c:pt>
                <c:pt idx="275">
                  <c:v>7.7000000000000013E-2</c:v>
                </c:pt>
                <c:pt idx="276">
                  <c:v>7.9000000000000015E-2</c:v>
                </c:pt>
                <c:pt idx="277">
                  <c:v>7.9999999999999988E-2</c:v>
                </c:pt>
                <c:pt idx="278">
                  <c:v>8.0999999999999989E-2</c:v>
                </c:pt>
                <c:pt idx="279">
                  <c:v>8.199999999999999E-2</c:v>
                </c:pt>
                <c:pt idx="280">
                  <c:v>8.299999999999999E-2</c:v>
                </c:pt>
                <c:pt idx="281">
                  <c:v>8.3999999999999991E-2</c:v>
                </c:pt>
                <c:pt idx="282">
                  <c:v>8.4999999999999992E-2</c:v>
                </c:pt>
                <c:pt idx="283">
                  <c:v>8.5999999999999993E-2</c:v>
                </c:pt>
                <c:pt idx="284">
                  <c:v>8.6999999999999994E-2</c:v>
                </c:pt>
                <c:pt idx="285">
                  <c:v>8.7999999999999995E-2</c:v>
                </c:pt>
                <c:pt idx="286">
                  <c:v>8.8999999999999996E-2</c:v>
                </c:pt>
                <c:pt idx="287">
                  <c:v>0.09</c:v>
                </c:pt>
                <c:pt idx="288">
                  <c:v>9.1999999999999998E-2</c:v>
                </c:pt>
                <c:pt idx="289">
                  <c:v>9.1999999999999998E-2</c:v>
                </c:pt>
                <c:pt idx="290">
                  <c:v>9.4E-2</c:v>
                </c:pt>
                <c:pt idx="291">
                  <c:v>9.5000000000000001E-2</c:v>
                </c:pt>
                <c:pt idx="292">
                  <c:v>9.6000000000000002E-2</c:v>
                </c:pt>
                <c:pt idx="293">
                  <c:v>9.7000000000000003E-2</c:v>
                </c:pt>
                <c:pt idx="294">
                  <c:v>9.8000000000000004E-2</c:v>
                </c:pt>
                <c:pt idx="295">
                  <c:v>9.9000000000000005E-2</c:v>
                </c:pt>
                <c:pt idx="296">
                  <c:v>0.1</c:v>
                </c:pt>
                <c:pt idx="297">
                  <c:v>0.10100000000000001</c:v>
                </c:pt>
                <c:pt idx="298">
                  <c:v>0.10200000000000001</c:v>
                </c:pt>
                <c:pt idx="299">
                  <c:v>0.10300000000000001</c:v>
                </c:pt>
                <c:pt idx="300">
                  <c:v>0.10400000000000001</c:v>
                </c:pt>
                <c:pt idx="301">
                  <c:v>0.10500000000000001</c:v>
                </c:pt>
                <c:pt idx="302">
                  <c:v>0.10600000000000001</c:v>
                </c:pt>
                <c:pt idx="303">
                  <c:v>0.10700000000000001</c:v>
                </c:pt>
                <c:pt idx="304">
                  <c:v>0.10800000000000001</c:v>
                </c:pt>
                <c:pt idx="305">
                  <c:v>0.10900000000000001</c:v>
                </c:pt>
                <c:pt idx="306">
                  <c:v>0.11100000000000002</c:v>
                </c:pt>
                <c:pt idx="307">
                  <c:v>0.11100000000000002</c:v>
                </c:pt>
                <c:pt idx="308">
                  <c:v>0.11299999999999999</c:v>
                </c:pt>
                <c:pt idx="309">
                  <c:v>0.11399999999999999</c:v>
                </c:pt>
                <c:pt idx="310">
                  <c:v>0.11499999999999999</c:v>
                </c:pt>
                <c:pt idx="311">
                  <c:v>0.11599999999999999</c:v>
                </c:pt>
                <c:pt idx="312">
                  <c:v>0.11699999999999999</c:v>
                </c:pt>
                <c:pt idx="313">
                  <c:v>0.11799999999999999</c:v>
                </c:pt>
                <c:pt idx="314">
                  <c:v>0.11899999999999999</c:v>
                </c:pt>
                <c:pt idx="315">
                  <c:v>0.12</c:v>
                </c:pt>
                <c:pt idx="316">
                  <c:v>0.121</c:v>
                </c:pt>
                <c:pt idx="317">
                  <c:v>0.122</c:v>
                </c:pt>
                <c:pt idx="318">
                  <c:v>0.123</c:v>
                </c:pt>
                <c:pt idx="319">
                  <c:v>0.124</c:v>
                </c:pt>
                <c:pt idx="320">
                  <c:v>0.125</c:v>
                </c:pt>
                <c:pt idx="321">
                  <c:v>0.126</c:v>
                </c:pt>
                <c:pt idx="322">
                  <c:v>0.127</c:v>
                </c:pt>
                <c:pt idx="323">
                  <c:v>0.128</c:v>
                </c:pt>
                <c:pt idx="324">
                  <c:v>0.129</c:v>
                </c:pt>
                <c:pt idx="325">
                  <c:v>0.13</c:v>
                </c:pt>
                <c:pt idx="326">
                  <c:v>0.13100000000000001</c:v>
                </c:pt>
                <c:pt idx="327">
                  <c:v>0.13200000000000001</c:v>
                </c:pt>
                <c:pt idx="328">
                  <c:v>0.13300000000000001</c:v>
                </c:pt>
                <c:pt idx="329">
                  <c:v>0.13400000000000001</c:v>
                </c:pt>
                <c:pt idx="330">
                  <c:v>0.13600000000000001</c:v>
                </c:pt>
                <c:pt idx="331">
                  <c:v>0.13600000000000001</c:v>
                </c:pt>
                <c:pt idx="332">
                  <c:v>0.13800000000000001</c:v>
                </c:pt>
                <c:pt idx="333">
                  <c:v>0.13900000000000001</c:v>
                </c:pt>
                <c:pt idx="334">
                  <c:v>0.13900000000000001</c:v>
                </c:pt>
                <c:pt idx="335">
                  <c:v>0.14000000000000001</c:v>
                </c:pt>
                <c:pt idx="336">
                  <c:v>0.14200000000000002</c:v>
                </c:pt>
                <c:pt idx="337">
                  <c:v>0.14200000000000002</c:v>
                </c:pt>
                <c:pt idx="338">
                  <c:v>0.14399999999999999</c:v>
                </c:pt>
                <c:pt idx="339">
                  <c:v>0.14399999999999999</c:v>
                </c:pt>
                <c:pt idx="340">
                  <c:v>0.14599999999999999</c:v>
                </c:pt>
                <c:pt idx="341">
                  <c:v>0.14699999999999999</c:v>
                </c:pt>
                <c:pt idx="342">
                  <c:v>0.14799999999999999</c:v>
                </c:pt>
                <c:pt idx="343">
                  <c:v>0.14899999999999999</c:v>
                </c:pt>
                <c:pt idx="344">
                  <c:v>0.15</c:v>
                </c:pt>
                <c:pt idx="345">
                  <c:v>0.15</c:v>
                </c:pt>
                <c:pt idx="346">
                  <c:v>0.152</c:v>
                </c:pt>
                <c:pt idx="347">
                  <c:v>0.153</c:v>
                </c:pt>
                <c:pt idx="348">
                  <c:v>0.154</c:v>
                </c:pt>
                <c:pt idx="349">
                  <c:v>0.155</c:v>
                </c:pt>
                <c:pt idx="350">
                  <c:v>0.156</c:v>
                </c:pt>
                <c:pt idx="351">
                  <c:v>0.157</c:v>
                </c:pt>
                <c:pt idx="352">
                  <c:v>0.158</c:v>
                </c:pt>
                <c:pt idx="353">
                  <c:v>0.159</c:v>
                </c:pt>
                <c:pt idx="354">
                  <c:v>0.16</c:v>
                </c:pt>
                <c:pt idx="355">
                  <c:v>0.161</c:v>
                </c:pt>
                <c:pt idx="356">
                  <c:v>0.16200000000000001</c:v>
                </c:pt>
                <c:pt idx="357">
                  <c:v>0.16300000000000001</c:v>
                </c:pt>
                <c:pt idx="358">
                  <c:v>0.16400000000000001</c:v>
                </c:pt>
                <c:pt idx="359">
                  <c:v>0.16500000000000001</c:v>
                </c:pt>
                <c:pt idx="360">
                  <c:v>0.16600000000000001</c:v>
                </c:pt>
                <c:pt idx="361">
                  <c:v>0.16600000000000001</c:v>
                </c:pt>
                <c:pt idx="362">
                  <c:v>0.16800000000000001</c:v>
                </c:pt>
                <c:pt idx="363">
                  <c:v>0.16800000000000001</c:v>
                </c:pt>
                <c:pt idx="364">
                  <c:v>0.17</c:v>
                </c:pt>
                <c:pt idx="365">
                  <c:v>0.17</c:v>
                </c:pt>
                <c:pt idx="366">
                  <c:v>0.17200000000000001</c:v>
                </c:pt>
                <c:pt idx="367">
                  <c:v>0.17200000000000001</c:v>
                </c:pt>
                <c:pt idx="368">
                  <c:v>0.17400000000000002</c:v>
                </c:pt>
                <c:pt idx="369">
                  <c:v>0.17400000000000002</c:v>
                </c:pt>
                <c:pt idx="370">
                  <c:v>0.17600000000000002</c:v>
                </c:pt>
                <c:pt idx="371">
                  <c:v>0.17600000000000002</c:v>
                </c:pt>
                <c:pt idx="372">
                  <c:v>0.17800000000000002</c:v>
                </c:pt>
                <c:pt idx="373">
                  <c:v>0.17800000000000002</c:v>
                </c:pt>
                <c:pt idx="374">
                  <c:v>0.18000000000000002</c:v>
                </c:pt>
                <c:pt idx="375">
                  <c:v>0.18000000000000002</c:v>
                </c:pt>
                <c:pt idx="376">
                  <c:v>0.18100000000000002</c:v>
                </c:pt>
                <c:pt idx="377">
                  <c:v>0.18200000000000002</c:v>
                </c:pt>
                <c:pt idx="378">
                  <c:v>0.18300000000000002</c:v>
                </c:pt>
                <c:pt idx="379">
                  <c:v>0.18400000000000002</c:v>
                </c:pt>
                <c:pt idx="380">
                  <c:v>0.18500000000000003</c:v>
                </c:pt>
                <c:pt idx="381">
                  <c:v>0.18600000000000003</c:v>
                </c:pt>
                <c:pt idx="382">
                  <c:v>0.18700000000000003</c:v>
                </c:pt>
                <c:pt idx="383">
                  <c:v>0.18800000000000003</c:v>
                </c:pt>
                <c:pt idx="384">
                  <c:v>0.18900000000000003</c:v>
                </c:pt>
                <c:pt idx="385">
                  <c:v>0.18999999999999997</c:v>
                </c:pt>
                <c:pt idx="386">
                  <c:v>0.19099999999999998</c:v>
                </c:pt>
                <c:pt idx="387">
                  <c:v>0.19199999999999998</c:v>
                </c:pt>
                <c:pt idx="388">
                  <c:v>0.19299999999999998</c:v>
                </c:pt>
                <c:pt idx="389">
                  <c:v>0.19399999999999998</c:v>
                </c:pt>
                <c:pt idx="390">
                  <c:v>0.19499999999999998</c:v>
                </c:pt>
                <c:pt idx="391">
                  <c:v>0.19599999999999998</c:v>
                </c:pt>
                <c:pt idx="392">
                  <c:v>0.19699999999999998</c:v>
                </c:pt>
                <c:pt idx="393">
                  <c:v>0.19699999999999998</c:v>
                </c:pt>
                <c:pt idx="394">
                  <c:v>0.19899999999999998</c:v>
                </c:pt>
                <c:pt idx="395">
                  <c:v>0.19899999999999998</c:v>
                </c:pt>
                <c:pt idx="396">
                  <c:v>0.20099999999999998</c:v>
                </c:pt>
                <c:pt idx="397">
                  <c:v>0.20099999999999998</c:v>
                </c:pt>
                <c:pt idx="398">
                  <c:v>0.20199999999999999</c:v>
                </c:pt>
                <c:pt idx="399">
                  <c:v>0.20299999999999999</c:v>
                </c:pt>
                <c:pt idx="400">
                  <c:v>0.20399999999999999</c:v>
                </c:pt>
              </c:numCache>
            </c:numRef>
          </c:yVal>
          <c:smooth val="1"/>
          <c:extLst>
            <c:ext xmlns:c16="http://schemas.microsoft.com/office/drawing/2014/chart" uri="{C3380CC4-5D6E-409C-BE32-E72D297353CC}">
              <c16:uniqueId val="{00000003-9F79-4137-A308-9BC6FFE6DDDF}"/>
            </c:ext>
          </c:extLst>
        </c:ser>
        <c:dLbls>
          <c:showLegendKey val="0"/>
          <c:showVal val="0"/>
          <c:showCatName val="0"/>
          <c:showSerName val="0"/>
          <c:showPercent val="0"/>
          <c:showBubbleSize val="0"/>
        </c:dLbls>
        <c:axId val="1214172128"/>
        <c:axId val="1214158528"/>
      </c:scatterChart>
      <c:valAx>
        <c:axId val="1214172128"/>
        <c:scaling>
          <c:orientation val="minMax"/>
          <c:max val="0.2"/>
          <c:min val="-0.2"/>
        </c:scaling>
        <c:delete val="0"/>
        <c:axPos val="b"/>
        <c:title>
          <c:tx>
            <c:rich>
              <a:bodyPr rot="0" spcFirstLastPara="1" vertOverflow="ellipsis" vert="horz" wrap="square" anchor="ctr" anchorCtr="1"/>
              <a:lstStyle/>
              <a:p>
                <a:pPr>
                  <a:defRPr sz="1000" b="0" i="0" u="none" strike="noStrike" kern="1200" baseline="0">
                    <a:solidFill>
                      <a:schemeClr val="tx1"/>
                    </a:solidFill>
                    <a:latin typeface="+mn-lt"/>
                    <a:ea typeface="+mn-ea"/>
                    <a:cs typeface="+mn-cs"/>
                  </a:defRPr>
                </a:pPr>
                <a:r>
                  <a:rPr lang="en-US">
                    <a:solidFill>
                      <a:schemeClr val="tx1"/>
                    </a:solidFill>
                  </a:rPr>
                  <a:t>E</a:t>
                </a:r>
                <a:r>
                  <a:rPr lang="en-US" baseline="0">
                    <a:solidFill>
                      <a:schemeClr val="tx1"/>
                    </a:solidFill>
                  </a:rPr>
                  <a:t> (V)</a:t>
                </a:r>
                <a:endParaRPr lang="en-US">
                  <a:solidFill>
                    <a:schemeClr val="tx1"/>
                  </a:solidFill>
                </a:endParaRP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pt-PT"/>
            </a:p>
          </c:txPr>
        </c:title>
        <c:numFmt formatCode="0.000" sourceLinked="1"/>
        <c:majorTickMark val="none"/>
        <c:minorTickMark val="none"/>
        <c:tickLblPos val="low"/>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pt-PT"/>
          </a:p>
        </c:txPr>
        <c:crossAx val="1214158528"/>
        <c:crosses val="autoZero"/>
        <c:crossBetween val="midCat"/>
      </c:valAx>
      <c:valAx>
        <c:axId val="1214158528"/>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solidFill>
                    <a:latin typeface="+mn-lt"/>
                    <a:ea typeface="+mn-ea"/>
                    <a:cs typeface="+mn-cs"/>
                  </a:defRPr>
                </a:pPr>
                <a:r>
                  <a:rPr lang="en-US">
                    <a:solidFill>
                      <a:schemeClr val="tx1"/>
                    </a:solidFill>
                  </a:rPr>
                  <a:t>I</a:t>
                </a:r>
                <a:r>
                  <a:rPr lang="en-US" baseline="0">
                    <a:solidFill>
                      <a:schemeClr val="tx1"/>
                    </a:solidFill>
                  </a:rPr>
                  <a:t> (mA)</a:t>
                </a:r>
                <a:endParaRPr lang="en-US">
                  <a:solidFill>
                    <a:schemeClr val="tx1"/>
                  </a:solidFill>
                </a:endParaRP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pt-PT"/>
            </a:p>
          </c:txPr>
        </c:title>
        <c:numFmt formatCode="0.000" sourceLinked="1"/>
        <c:majorTickMark val="none"/>
        <c:minorTickMark val="none"/>
        <c:tickLblPos val="low"/>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pt-PT"/>
          </a:p>
        </c:txPr>
        <c:crossAx val="1214172128"/>
        <c:crosses val="autoZero"/>
        <c:crossBetween val="midCat"/>
      </c:valAx>
      <c:spPr>
        <a:noFill/>
        <a:ln>
          <a:noFill/>
        </a:ln>
        <a:effectLst/>
      </c:spPr>
    </c:plotArea>
    <c:legend>
      <c:legendPos val="r"/>
      <c:legendEntry>
        <c:idx val="2"/>
        <c:delete val="1"/>
      </c:legendEntry>
      <c:legendEntry>
        <c:idx val="3"/>
        <c:delete val="1"/>
      </c:legendEntry>
      <c:layout>
        <c:manualLayout>
          <c:xMode val="edge"/>
          <c:yMode val="edge"/>
          <c:x val="0.72183927828693539"/>
          <c:y val="0.65339991219282512"/>
          <c:w val="0.19437201497353815"/>
          <c:h val="0.15000104986876642"/>
        </c:manualLayout>
      </c:layout>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pt-PT"/>
        </a:p>
      </c:txPr>
    </c:legend>
    <c:plotVisOnly val="1"/>
    <c:dispBlanksAs val="gap"/>
    <c:showDLblsOverMax val="0"/>
  </c:chart>
  <c:spPr>
    <a:solidFill>
      <a:sysClr val="window" lastClr="FFFFFF"/>
    </a:solidFill>
    <a:ln w="9525" cap="flat" cmpd="sng" algn="ctr">
      <a:solidFill>
        <a:sysClr val="windowText" lastClr="000000"/>
      </a:solidFill>
      <a:round/>
    </a:ln>
    <a:effectLst/>
  </c:spPr>
  <c:txPr>
    <a:bodyPr/>
    <a:lstStyle/>
    <a:p>
      <a:pPr>
        <a:defRPr/>
      </a:pPr>
      <a:endParaRPr lang="pt-PT"/>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P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ysClr val="windowText" lastClr="000000"/>
                </a:solidFill>
                <a:latin typeface="+mn-lt"/>
                <a:ea typeface="+mn-ea"/>
                <a:cs typeface="+mn-cs"/>
              </a:defRPr>
            </a:pPr>
            <a:r>
              <a:rPr lang="en-US" b="1">
                <a:solidFill>
                  <a:sysClr val="windowText" lastClr="000000"/>
                </a:solidFill>
              </a:rPr>
              <a:t>I-V</a:t>
            </a:r>
            <a:r>
              <a:rPr lang="en-US" b="1" baseline="0">
                <a:solidFill>
                  <a:sysClr val="windowText" lastClr="000000"/>
                </a:solidFill>
              </a:rPr>
              <a:t> curves (Composite-25%)</a:t>
            </a:r>
            <a:endParaRPr lang="en-US" b="1">
              <a:solidFill>
                <a:sysClr val="windowText" lastClr="000000"/>
              </a:solidFill>
            </a:endParaRPr>
          </a:p>
        </c:rich>
      </c:tx>
      <c:layout>
        <c:manualLayout>
          <c:xMode val="edge"/>
          <c:yMode val="edge"/>
          <c:x val="0.22129009297566618"/>
          <c:y val="6.7574408096924415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ysClr val="windowText" lastClr="000000"/>
              </a:solidFill>
              <a:latin typeface="+mn-lt"/>
              <a:ea typeface="+mn-ea"/>
              <a:cs typeface="+mn-cs"/>
            </a:defRPr>
          </a:pPr>
          <a:endParaRPr lang="pt-PT"/>
        </a:p>
      </c:txPr>
    </c:title>
    <c:autoTitleDeleted val="0"/>
    <c:plotArea>
      <c:layout>
        <c:manualLayout>
          <c:layoutTarget val="inner"/>
          <c:xMode val="edge"/>
          <c:yMode val="edge"/>
          <c:x val="0.16516007532956686"/>
          <c:y val="0.3390714355907507"/>
          <c:w val="0.74561679790026247"/>
          <c:h val="0.51141434025292287"/>
        </c:manualLayout>
      </c:layout>
      <c:scatterChart>
        <c:scatterStyle val="smoothMarker"/>
        <c:varyColors val="0"/>
        <c:ser>
          <c:idx val="0"/>
          <c:order val="0"/>
          <c:tx>
            <c:v>LiCl</c:v>
          </c:tx>
          <c:spPr>
            <a:ln w="28575" cap="rnd">
              <a:solidFill>
                <a:srgbClr val="00B0F0"/>
              </a:solidFill>
              <a:round/>
            </a:ln>
            <a:effectLst/>
          </c:spPr>
          <c:marker>
            <c:symbol val="none"/>
          </c:marker>
          <c:trendline>
            <c:spPr>
              <a:ln w="19050" cap="rnd">
                <a:solidFill>
                  <a:schemeClr val="tx1">
                    <a:alpha val="0"/>
                  </a:schemeClr>
                </a:solidFill>
                <a:prstDash val="sysDot"/>
              </a:ln>
              <a:effectLst/>
            </c:spPr>
            <c:trendlineType val="linear"/>
            <c:dispRSqr val="1"/>
            <c:dispEq val="1"/>
            <c:trendlineLbl>
              <c:layout>
                <c:manualLayout>
                  <c:x val="-0.39168767838446422"/>
                  <c:y val="-0.10796045494313211"/>
                </c:manualLayout>
              </c:layout>
              <c:tx>
                <c:rich>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r>
                      <a:rPr lang="en-US" sz="900" b="1" i="0" u="sng" kern="1200" baseline="0">
                        <a:solidFill>
                          <a:srgbClr val="00B0F0"/>
                        </a:solidFill>
                        <a:effectLst/>
                      </a:rPr>
                      <a:t>0.1 M LiCl</a:t>
                    </a:r>
                    <a:endParaRPr lang="en-GB">
                      <a:effectLst/>
                    </a:endParaRPr>
                  </a:p>
                  <a:p>
                    <a:pPr>
                      <a:defRPr/>
                    </a:pPr>
                    <a:r>
                      <a:rPr lang="en-US" baseline="0">
                        <a:solidFill>
                          <a:srgbClr val="00B0F0"/>
                        </a:solidFill>
                      </a:rPr>
                      <a:t>y = 8.1507x - 0.0507</a:t>
                    </a:r>
                    <a:br>
                      <a:rPr lang="en-US" baseline="0">
                        <a:solidFill>
                          <a:srgbClr val="00B0F0"/>
                        </a:solidFill>
                      </a:rPr>
                    </a:br>
                    <a:r>
                      <a:rPr lang="en-US" baseline="0">
                        <a:solidFill>
                          <a:srgbClr val="00B0F0"/>
                        </a:solidFill>
                      </a:rPr>
                      <a:t>R² = 0.9962</a:t>
                    </a:r>
                    <a:endParaRPr lang="en-US">
                      <a:solidFill>
                        <a:srgbClr val="00B0F0"/>
                      </a:solidFill>
                    </a:endParaRPr>
                  </a:p>
                </c:rich>
              </c:tx>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PT"/>
                </a:p>
              </c:txPr>
            </c:trendlineLbl>
          </c:trendline>
          <c:xVal>
            <c:numRef>
              <c:f>'Ideal Selectivity'!$D$12:$D$412</c:f>
              <c:numCache>
                <c:formatCode>0.000</c:formatCode>
                <c:ptCount val="401"/>
                <c:pt idx="0">
                  <c:v>-0.2</c:v>
                </c:pt>
                <c:pt idx="1">
                  <c:v>-0.19900000000000001</c:v>
                </c:pt>
                <c:pt idx="2">
                  <c:v>-0.19800000000000001</c:v>
                </c:pt>
                <c:pt idx="3">
                  <c:v>-0.19700000000000001</c:v>
                </c:pt>
                <c:pt idx="4">
                  <c:v>-0.19600000000000001</c:v>
                </c:pt>
                <c:pt idx="5">
                  <c:v>-0.19500000000000001</c:v>
                </c:pt>
                <c:pt idx="6">
                  <c:v>-0.19400000000000001</c:v>
                </c:pt>
                <c:pt idx="7">
                  <c:v>-0.193</c:v>
                </c:pt>
                <c:pt idx="8">
                  <c:v>-0.192</c:v>
                </c:pt>
                <c:pt idx="9">
                  <c:v>-0.191</c:v>
                </c:pt>
                <c:pt idx="10">
                  <c:v>-0.19</c:v>
                </c:pt>
                <c:pt idx="11">
                  <c:v>-0.189</c:v>
                </c:pt>
                <c:pt idx="12">
                  <c:v>-0.188</c:v>
                </c:pt>
                <c:pt idx="13">
                  <c:v>-0.187</c:v>
                </c:pt>
                <c:pt idx="14">
                  <c:v>-0.186</c:v>
                </c:pt>
                <c:pt idx="15">
                  <c:v>-0.185</c:v>
                </c:pt>
                <c:pt idx="16">
                  <c:v>-0.184</c:v>
                </c:pt>
                <c:pt idx="17">
                  <c:v>-0.183</c:v>
                </c:pt>
                <c:pt idx="18">
                  <c:v>-0.182</c:v>
                </c:pt>
                <c:pt idx="19">
                  <c:v>-0.18099999999999999</c:v>
                </c:pt>
                <c:pt idx="20">
                  <c:v>-0.18</c:v>
                </c:pt>
                <c:pt idx="21">
                  <c:v>-0.17899999999999999</c:v>
                </c:pt>
                <c:pt idx="22">
                  <c:v>-0.17799999999999999</c:v>
                </c:pt>
                <c:pt idx="23">
                  <c:v>-0.17699999999999999</c:v>
                </c:pt>
                <c:pt idx="24">
                  <c:v>-0.17599999999999999</c:v>
                </c:pt>
                <c:pt idx="25">
                  <c:v>-0.17499999999999999</c:v>
                </c:pt>
                <c:pt idx="26">
                  <c:v>-0.17399999999999999</c:v>
                </c:pt>
                <c:pt idx="27">
                  <c:v>-0.17299999999999999</c:v>
                </c:pt>
                <c:pt idx="28">
                  <c:v>-0.17199999999999999</c:v>
                </c:pt>
                <c:pt idx="29">
                  <c:v>-0.17100000000000001</c:v>
                </c:pt>
                <c:pt idx="30">
                  <c:v>-0.17</c:v>
                </c:pt>
                <c:pt idx="31">
                  <c:v>-0.16900000000000001</c:v>
                </c:pt>
                <c:pt idx="32">
                  <c:v>-0.16800000000000001</c:v>
                </c:pt>
                <c:pt idx="33">
                  <c:v>-0.16700000000000001</c:v>
                </c:pt>
                <c:pt idx="34">
                  <c:v>-0.16600000000000001</c:v>
                </c:pt>
                <c:pt idx="35">
                  <c:v>-0.16500000000000001</c:v>
                </c:pt>
                <c:pt idx="36">
                  <c:v>-0.16400000000000001</c:v>
                </c:pt>
                <c:pt idx="37">
                  <c:v>-0.16300000000000001</c:v>
                </c:pt>
                <c:pt idx="38">
                  <c:v>-0.16200000000000001</c:v>
                </c:pt>
                <c:pt idx="39">
                  <c:v>-0.161</c:v>
                </c:pt>
                <c:pt idx="40">
                  <c:v>-0.16</c:v>
                </c:pt>
                <c:pt idx="41">
                  <c:v>-0.159</c:v>
                </c:pt>
                <c:pt idx="42">
                  <c:v>-0.158</c:v>
                </c:pt>
                <c:pt idx="43">
                  <c:v>-0.157</c:v>
                </c:pt>
                <c:pt idx="44">
                  <c:v>-0.156</c:v>
                </c:pt>
                <c:pt idx="45">
                  <c:v>-0.155</c:v>
                </c:pt>
                <c:pt idx="46">
                  <c:v>-0.154</c:v>
                </c:pt>
                <c:pt idx="47">
                  <c:v>-0.153</c:v>
                </c:pt>
                <c:pt idx="48">
                  <c:v>-0.152</c:v>
                </c:pt>
                <c:pt idx="49">
                  <c:v>-0.151</c:v>
                </c:pt>
                <c:pt idx="50">
                  <c:v>-0.15</c:v>
                </c:pt>
                <c:pt idx="51">
                  <c:v>-0.14899999999999999</c:v>
                </c:pt>
                <c:pt idx="52">
                  <c:v>-0.14799999999999999</c:v>
                </c:pt>
                <c:pt idx="53">
                  <c:v>-0.14699999999999999</c:v>
                </c:pt>
                <c:pt idx="54">
                  <c:v>-0.14599999999999999</c:v>
                </c:pt>
                <c:pt idx="55">
                  <c:v>-0.14499999999999999</c:v>
                </c:pt>
                <c:pt idx="56">
                  <c:v>-0.14399999999999999</c:v>
                </c:pt>
                <c:pt idx="57">
                  <c:v>-0.14299999999999999</c:v>
                </c:pt>
                <c:pt idx="58">
                  <c:v>-0.14199999999999999</c:v>
                </c:pt>
                <c:pt idx="59">
                  <c:v>-0.14099999999999999</c:v>
                </c:pt>
                <c:pt idx="60">
                  <c:v>-0.14000000000000001</c:v>
                </c:pt>
                <c:pt idx="61">
                  <c:v>-0.13900000000000001</c:v>
                </c:pt>
                <c:pt idx="62">
                  <c:v>-0.13800000000000001</c:v>
                </c:pt>
                <c:pt idx="63">
                  <c:v>-0.13700000000000001</c:v>
                </c:pt>
                <c:pt idx="64">
                  <c:v>-0.13600000000000001</c:v>
                </c:pt>
                <c:pt idx="65">
                  <c:v>-0.13500000000000001</c:v>
                </c:pt>
                <c:pt idx="66">
                  <c:v>-0.13400000000000001</c:v>
                </c:pt>
                <c:pt idx="67">
                  <c:v>-0.13300000000000001</c:v>
                </c:pt>
                <c:pt idx="68">
                  <c:v>-0.13200000000000001</c:v>
                </c:pt>
                <c:pt idx="69">
                  <c:v>-0.13100000000000001</c:v>
                </c:pt>
                <c:pt idx="70">
                  <c:v>-0.13</c:v>
                </c:pt>
                <c:pt idx="71">
                  <c:v>-0.129</c:v>
                </c:pt>
                <c:pt idx="72">
                  <c:v>-0.128</c:v>
                </c:pt>
                <c:pt idx="73">
                  <c:v>-0.127</c:v>
                </c:pt>
                <c:pt idx="74">
                  <c:v>-0.126</c:v>
                </c:pt>
                <c:pt idx="75">
                  <c:v>-0.125</c:v>
                </c:pt>
                <c:pt idx="76">
                  <c:v>-0.124</c:v>
                </c:pt>
                <c:pt idx="77">
                  <c:v>-0.123</c:v>
                </c:pt>
                <c:pt idx="78">
                  <c:v>-0.122</c:v>
                </c:pt>
                <c:pt idx="79">
                  <c:v>-0.121</c:v>
                </c:pt>
                <c:pt idx="80">
                  <c:v>-0.12</c:v>
                </c:pt>
                <c:pt idx="81">
                  <c:v>-0.11899999999999999</c:v>
                </c:pt>
                <c:pt idx="82">
                  <c:v>-0.11799999999999999</c:v>
                </c:pt>
                <c:pt idx="83">
                  <c:v>-0.11700000000000001</c:v>
                </c:pt>
                <c:pt idx="84">
                  <c:v>-0.11600000000000001</c:v>
                </c:pt>
                <c:pt idx="85">
                  <c:v>-0.115</c:v>
                </c:pt>
                <c:pt idx="86">
                  <c:v>-0.114</c:v>
                </c:pt>
                <c:pt idx="87">
                  <c:v>-0.113</c:v>
                </c:pt>
                <c:pt idx="88">
                  <c:v>-0.112</c:v>
                </c:pt>
                <c:pt idx="89">
                  <c:v>-0.111</c:v>
                </c:pt>
                <c:pt idx="90">
                  <c:v>-0.11</c:v>
                </c:pt>
                <c:pt idx="91">
                  <c:v>-0.109</c:v>
                </c:pt>
                <c:pt idx="92">
                  <c:v>-0.108</c:v>
                </c:pt>
                <c:pt idx="93">
                  <c:v>-0.107</c:v>
                </c:pt>
                <c:pt idx="94">
                  <c:v>-0.106</c:v>
                </c:pt>
                <c:pt idx="95">
                  <c:v>-0.105</c:v>
                </c:pt>
                <c:pt idx="96">
                  <c:v>-0.104</c:v>
                </c:pt>
                <c:pt idx="97">
                  <c:v>-0.10299999999999999</c:v>
                </c:pt>
                <c:pt idx="98">
                  <c:v>-0.10199999999999999</c:v>
                </c:pt>
                <c:pt idx="99">
                  <c:v>-0.10100000000000001</c:v>
                </c:pt>
                <c:pt idx="100">
                  <c:v>-0.1</c:v>
                </c:pt>
                <c:pt idx="101">
                  <c:v>-9.9000000000000005E-2</c:v>
                </c:pt>
                <c:pt idx="102">
                  <c:v>-9.8000000000000004E-2</c:v>
                </c:pt>
                <c:pt idx="103">
                  <c:v>-9.7000000000000003E-2</c:v>
                </c:pt>
                <c:pt idx="104">
                  <c:v>-9.6000000000000002E-2</c:v>
                </c:pt>
                <c:pt idx="105">
                  <c:v>-9.5000000000000001E-2</c:v>
                </c:pt>
                <c:pt idx="106">
                  <c:v>-9.4E-2</c:v>
                </c:pt>
                <c:pt idx="107">
                  <c:v>-9.2999999999999999E-2</c:v>
                </c:pt>
                <c:pt idx="108">
                  <c:v>-9.1999999999999998E-2</c:v>
                </c:pt>
                <c:pt idx="109">
                  <c:v>-9.0999999999999998E-2</c:v>
                </c:pt>
                <c:pt idx="110">
                  <c:v>-0.09</c:v>
                </c:pt>
                <c:pt idx="111">
                  <c:v>-8.8999999999999996E-2</c:v>
                </c:pt>
                <c:pt idx="112">
                  <c:v>-8.7999999999999995E-2</c:v>
                </c:pt>
                <c:pt idx="113">
                  <c:v>-8.6999999999999994E-2</c:v>
                </c:pt>
                <c:pt idx="114">
                  <c:v>-8.5999999999999993E-2</c:v>
                </c:pt>
                <c:pt idx="115">
                  <c:v>-8.5000000000000006E-2</c:v>
                </c:pt>
                <c:pt idx="116">
                  <c:v>-8.4000000000000005E-2</c:v>
                </c:pt>
                <c:pt idx="117">
                  <c:v>-8.3000000000000004E-2</c:v>
                </c:pt>
                <c:pt idx="118">
                  <c:v>-8.2000000000000003E-2</c:v>
                </c:pt>
                <c:pt idx="119">
                  <c:v>-8.1000000000000003E-2</c:v>
                </c:pt>
                <c:pt idx="120">
                  <c:v>-0.08</c:v>
                </c:pt>
                <c:pt idx="121">
                  <c:v>-7.9000000000000001E-2</c:v>
                </c:pt>
                <c:pt idx="122">
                  <c:v>-7.8E-2</c:v>
                </c:pt>
                <c:pt idx="123">
                  <c:v>-7.6999999999999999E-2</c:v>
                </c:pt>
                <c:pt idx="124">
                  <c:v>-7.5999999999999998E-2</c:v>
                </c:pt>
                <c:pt idx="125">
                  <c:v>-7.4999999999999997E-2</c:v>
                </c:pt>
                <c:pt idx="126">
                  <c:v>-7.3999999999999996E-2</c:v>
                </c:pt>
                <c:pt idx="127">
                  <c:v>-7.2999999999999995E-2</c:v>
                </c:pt>
                <c:pt idx="128">
                  <c:v>-7.1999999999999995E-2</c:v>
                </c:pt>
                <c:pt idx="129">
                  <c:v>-7.0999999999999994E-2</c:v>
                </c:pt>
                <c:pt idx="130">
                  <c:v>-7.0000000000000007E-2</c:v>
                </c:pt>
                <c:pt idx="131">
                  <c:v>-6.9000000000000006E-2</c:v>
                </c:pt>
                <c:pt idx="132">
                  <c:v>-6.8000000000000005E-2</c:v>
                </c:pt>
                <c:pt idx="133">
                  <c:v>-6.7000000000000004E-2</c:v>
                </c:pt>
                <c:pt idx="134">
                  <c:v>-6.6000000000000003E-2</c:v>
                </c:pt>
                <c:pt idx="135">
                  <c:v>-6.5000000000000002E-2</c:v>
                </c:pt>
                <c:pt idx="136">
                  <c:v>-6.4000000000000001E-2</c:v>
                </c:pt>
                <c:pt idx="137">
                  <c:v>-6.3E-2</c:v>
                </c:pt>
                <c:pt idx="138">
                  <c:v>-6.2E-2</c:v>
                </c:pt>
                <c:pt idx="139">
                  <c:v>-6.0999999999999999E-2</c:v>
                </c:pt>
                <c:pt idx="140">
                  <c:v>-0.06</c:v>
                </c:pt>
                <c:pt idx="141">
                  <c:v>-5.8999999999999997E-2</c:v>
                </c:pt>
                <c:pt idx="142">
                  <c:v>-5.8000000000000003E-2</c:v>
                </c:pt>
                <c:pt idx="143">
                  <c:v>-5.7000000000000002E-2</c:v>
                </c:pt>
                <c:pt idx="144">
                  <c:v>-5.6000000000000001E-2</c:v>
                </c:pt>
                <c:pt idx="145">
                  <c:v>-5.5E-2</c:v>
                </c:pt>
                <c:pt idx="146">
                  <c:v>-5.3999999999999999E-2</c:v>
                </c:pt>
                <c:pt idx="147">
                  <c:v>-5.2999999999999999E-2</c:v>
                </c:pt>
                <c:pt idx="148">
                  <c:v>-5.1999999999999998E-2</c:v>
                </c:pt>
                <c:pt idx="149">
                  <c:v>-5.0999999999999997E-2</c:v>
                </c:pt>
                <c:pt idx="150">
                  <c:v>-0.05</c:v>
                </c:pt>
                <c:pt idx="151">
                  <c:v>-4.9000000000000002E-2</c:v>
                </c:pt>
                <c:pt idx="152">
                  <c:v>-4.8000000000000001E-2</c:v>
                </c:pt>
                <c:pt idx="153">
                  <c:v>-4.7E-2</c:v>
                </c:pt>
                <c:pt idx="154">
                  <c:v>-4.5999999999999999E-2</c:v>
                </c:pt>
                <c:pt idx="155">
                  <c:v>-4.4999999999999998E-2</c:v>
                </c:pt>
                <c:pt idx="156">
                  <c:v>-4.3999999999999997E-2</c:v>
                </c:pt>
                <c:pt idx="157">
                  <c:v>-4.2999999999999997E-2</c:v>
                </c:pt>
                <c:pt idx="158">
                  <c:v>-4.2000000000000003E-2</c:v>
                </c:pt>
                <c:pt idx="159">
                  <c:v>-4.1000000000000002E-2</c:v>
                </c:pt>
                <c:pt idx="160">
                  <c:v>-0.04</c:v>
                </c:pt>
                <c:pt idx="161">
                  <c:v>-3.9E-2</c:v>
                </c:pt>
                <c:pt idx="162">
                  <c:v>-3.7999999999999999E-2</c:v>
                </c:pt>
                <c:pt idx="163">
                  <c:v>-3.6999999999999998E-2</c:v>
                </c:pt>
                <c:pt idx="164">
                  <c:v>-3.5999999999999997E-2</c:v>
                </c:pt>
                <c:pt idx="165">
                  <c:v>-3.5000000000000003E-2</c:v>
                </c:pt>
                <c:pt idx="166">
                  <c:v>-3.4000000000000002E-2</c:v>
                </c:pt>
                <c:pt idx="167">
                  <c:v>-3.3000000000000002E-2</c:v>
                </c:pt>
                <c:pt idx="168">
                  <c:v>-3.2000000000000001E-2</c:v>
                </c:pt>
                <c:pt idx="169">
                  <c:v>-3.1E-2</c:v>
                </c:pt>
                <c:pt idx="170">
                  <c:v>-0.03</c:v>
                </c:pt>
                <c:pt idx="171">
                  <c:v>-2.9000000000000001E-2</c:v>
                </c:pt>
                <c:pt idx="172">
                  <c:v>-2.8000000000000001E-2</c:v>
                </c:pt>
                <c:pt idx="173">
                  <c:v>-2.7E-2</c:v>
                </c:pt>
                <c:pt idx="174">
                  <c:v>-2.5999999999999999E-2</c:v>
                </c:pt>
                <c:pt idx="175">
                  <c:v>-2.5000000000000001E-2</c:v>
                </c:pt>
                <c:pt idx="176">
                  <c:v>-2.4E-2</c:v>
                </c:pt>
                <c:pt idx="177">
                  <c:v>-2.3E-2</c:v>
                </c:pt>
                <c:pt idx="178">
                  <c:v>-2.1999999999999999E-2</c:v>
                </c:pt>
                <c:pt idx="179">
                  <c:v>-2.1000000000000001E-2</c:v>
                </c:pt>
                <c:pt idx="180">
                  <c:v>-0.02</c:v>
                </c:pt>
                <c:pt idx="181">
                  <c:v>-1.9E-2</c:v>
                </c:pt>
                <c:pt idx="182">
                  <c:v>-1.7999999999999999E-2</c:v>
                </c:pt>
                <c:pt idx="183">
                  <c:v>-1.7000000000000001E-2</c:v>
                </c:pt>
                <c:pt idx="184">
                  <c:v>-1.6E-2</c:v>
                </c:pt>
                <c:pt idx="185">
                  <c:v>-1.4999999999999999E-2</c:v>
                </c:pt>
                <c:pt idx="186">
                  <c:v>-1.4E-2</c:v>
                </c:pt>
                <c:pt idx="187">
                  <c:v>-1.2999999999999999E-2</c:v>
                </c:pt>
                <c:pt idx="188">
                  <c:v>-1.2E-2</c:v>
                </c:pt>
                <c:pt idx="189">
                  <c:v>-1.0999999999999999E-2</c:v>
                </c:pt>
                <c:pt idx="190">
                  <c:v>-0.01</c:v>
                </c:pt>
                <c:pt idx="191">
                  <c:v>-8.9999999999999993E-3</c:v>
                </c:pt>
                <c:pt idx="192">
                  <c:v>-8.0000000000000002E-3</c:v>
                </c:pt>
                <c:pt idx="193">
                  <c:v>-7.0000000000000001E-3</c:v>
                </c:pt>
                <c:pt idx="194">
                  <c:v>-6.0000000000000001E-3</c:v>
                </c:pt>
                <c:pt idx="195">
                  <c:v>-5.0000000000000001E-3</c:v>
                </c:pt>
                <c:pt idx="196">
                  <c:v>-4.0000000000000001E-3</c:v>
                </c:pt>
                <c:pt idx="197">
                  <c:v>-3.0000000000000001E-3</c:v>
                </c:pt>
                <c:pt idx="198">
                  <c:v>-2E-3</c:v>
                </c:pt>
                <c:pt idx="199">
                  <c:v>-1E-3</c:v>
                </c:pt>
                <c:pt idx="200">
                  <c:v>0</c:v>
                </c:pt>
                <c:pt idx="201">
                  <c:v>1E-3</c:v>
                </c:pt>
                <c:pt idx="202">
                  <c:v>2E-3</c:v>
                </c:pt>
                <c:pt idx="203">
                  <c:v>3.0000000000000001E-3</c:v>
                </c:pt>
                <c:pt idx="204">
                  <c:v>4.0000000000000001E-3</c:v>
                </c:pt>
                <c:pt idx="205">
                  <c:v>5.0000000000000001E-3</c:v>
                </c:pt>
                <c:pt idx="206">
                  <c:v>6.0000000000000001E-3</c:v>
                </c:pt>
                <c:pt idx="207">
                  <c:v>7.0000000000000001E-3</c:v>
                </c:pt>
                <c:pt idx="208">
                  <c:v>8.0000000000000002E-3</c:v>
                </c:pt>
                <c:pt idx="209">
                  <c:v>8.9999999999999993E-3</c:v>
                </c:pt>
                <c:pt idx="210">
                  <c:v>0.01</c:v>
                </c:pt>
                <c:pt idx="211">
                  <c:v>1.0999999999999999E-2</c:v>
                </c:pt>
                <c:pt idx="212">
                  <c:v>1.2E-2</c:v>
                </c:pt>
                <c:pt idx="213">
                  <c:v>1.2999999999999999E-2</c:v>
                </c:pt>
                <c:pt idx="214">
                  <c:v>1.4E-2</c:v>
                </c:pt>
                <c:pt idx="215">
                  <c:v>1.4999999999999999E-2</c:v>
                </c:pt>
                <c:pt idx="216">
                  <c:v>1.6E-2</c:v>
                </c:pt>
                <c:pt idx="217">
                  <c:v>1.7000000000000001E-2</c:v>
                </c:pt>
                <c:pt idx="218">
                  <c:v>1.7999999999999999E-2</c:v>
                </c:pt>
                <c:pt idx="219">
                  <c:v>1.9E-2</c:v>
                </c:pt>
                <c:pt idx="220">
                  <c:v>0.02</c:v>
                </c:pt>
                <c:pt idx="221">
                  <c:v>2.1000000000000001E-2</c:v>
                </c:pt>
                <c:pt idx="222">
                  <c:v>2.1999999999999999E-2</c:v>
                </c:pt>
                <c:pt idx="223">
                  <c:v>2.3E-2</c:v>
                </c:pt>
                <c:pt idx="224">
                  <c:v>2.4E-2</c:v>
                </c:pt>
                <c:pt idx="225">
                  <c:v>2.5000000000000001E-2</c:v>
                </c:pt>
                <c:pt idx="226">
                  <c:v>2.5999999999999999E-2</c:v>
                </c:pt>
                <c:pt idx="227">
                  <c:v>2.7E-2</c:v>
                </c:pt>
                <c:pt idx="228">
                  <c:v>2.8000000000000001E-2</c:v>
                </c:pt>
                <c:pt idx="229">
                  <c:v>2.9000000000000001E-2</c:v>
                </c:pt>
                <c:pt idx="230">
                  <c:v>0.03</c:v>
                </c:pt>
                <c:pt idx="231">
                  <c:v>3.1E-2</c:v>
                </c:pt>
                <c:pt idx="232">
                  <c:v>3.2000000000000001E-2</c:v>
                </c:pt>
                <c:pt idx="233">
                  <c:v>3.3000000000000002E-2</c:v>
                </c:pt>
                <c:pt idx="234">
                  <c:v>3.4000000000000002E-2</c:v>
                </c:pt>
                <c:pt idx="235">
                  <c:v>3.5000000000000003E-2</c:v>
                </c:pt>
                <c:pt idx="236">
                  <c:v>3.5999999999999997E-2</c:v>
                </c:pt>
                <c:pt idx="237">
                  <c:v>3.6999999999999998E-2</c:v>
                </c:pt>
                <c:pt idx="238">
                  <c:v>3.7999999999999999E-2</c:v>
                </c:pt>
                <c:pt idx="239">
                  <c:v>3.9E-2</c:v>
                </c:pt>
                <c:pt idx="240">
                  <c:v>0.04</c:v>
                </c:pt>
                <c:pt idx="241">
                  <c:v>4.1000000000000002E-2</c:v>
                </c:pt>
                <c:pt idx="242">
                  <c:v>4.2000000000000003E-2</c:v>
                </c:pt>
                <c:pt idx="243">
                  <c:v>4.2999999999999997E-2</c:v>
                </c:pt>
                <c:pt idx="244">
                  <c:v>4.3999999999999997E-2</c:v>
                </c:pt>
                <c:pt idx="245">
                  <c:v>4.4999999999999998E-2</c:v>
                </c:pt>
                <c:pt idx="246">
                  <c:v>4.5999999999999999E-2</c:v>
                </c:pt>
                <c:pt idx="247">
                  <c:v>4.7E-2</c:v>
                </c:pt>
                <c:pt idx="248">
                  <c:v>4.8000000000000001E-2</c:v>
                </c:pt>
                <c:pt idx="249">
                  <c:v>4.9000000000000002E-2</c:v>
                </c:pt>
                <c:pt idx="250">
                  <c:v>0.05</c:v>
                </c:pt>
                <c:pt idx="251">
                  <c:v>5.0999999999999997E-2</c:v>
                </c:pt>
                <c:pt idx="252">
                  <c:v>5.1999999999999998E-2</c:v>
                </c:pt>
                <c:pt idx="253">
                  <c:v>5.2999999999999999E-2</c:v>
                </c:pt>
                <c:pt idx="254">
                  <c:v>5.3999999999999999E-2</c:v>
                </c:pt>
                <c:pt idx="255">
                  <c:v>5.5E-2</c:v>
                </c:pt>
                <c:pt idx="256">
                  <c:v>5.6000000000000001E-2</c:v>
                </c:pt>
                <c:pt idx="257">
                  <c:v>5.7000000000000002E-2</c:v>
                </c:pt>
                <c:pt idx="258">
                  <c:v>5.8000000000000003E-2</c:v>
                </c:pt>
                <c:pt idx="259">
                  <c:v>5.8999999999999997E-2</c:v>
                </c:pt>
                <c:pt idx="260">
                  <c:v>0.06</c:v>
                </c:pt>
                <c:pt idx="261">
                  <c:v>6.0999999999999999E-2</c:v>
                </c:pt>
                <c:pt idx="262">
                  <c:v>6.2E-2</c:v>
                </c:pt>
                <c:pt idx="263">
                  <c:v>6.3E-2</c:v>
                </c:pt>
                <c:pt idx="264">
                  <c:v>6.4000000000000001E-2</c:v>
                </c:pt>
                <c:pt idx="265">
                  <c:v>6.5000000000000002E-2</c:v>
                </c:pt>
                <c:pt idx="266">
                  <c:v>6.6000000000000003E-2</c:v>
                </c:pt>
                <c:pt idx="267">
                  <c:v>6.7000000000000004E-2</c:v>
                </c:pt>
                <c:pt idx="268">
                  <c:v>6.8000000000000005E-2</c:v>
                </c:pt>
                <c:pt idx="269">
                  <c:v>6.9000000000000006E-2</c:v>
                </c:pt>
                <c:pt idx="270">
                  <c:v>7.0000000000000007E-2</c:v>
                </c:pt>
                <c:pt idx="271">
                  <c:v>7.0999999999999994E-2</c:v>
                </c:pt>
                <c:pt idx="272">
                  <c:v>7.1999999999999995E-2</c:v>
                </c:pt>
                <c:pt idx="273">
                  <c:v>7.2999999999999995E-2</c:v>
                </c:pt>
                <c:pt idx="274">
                  <c:v>7.3999999999999996E-2</c:v>
                </c:pt>
                <c:pt idx="275">
                  <c:v>7.4999999999999997E-2</c:v>
                </c:pt>
                <c:pt idx="276">
                  <c:v>7.5999999999999998E-2</c:v>
                </c:pt>
                <c:pt idx="277">
                  <c:v>7.6999999999999999E-2</c:v>
                </c:pt>
                <c:pt idx="278">
                  <c:v>7.8E-2</c:v>
                </c:pt>
                <c:pt idx="279">
                  <c:v>7.9000000000000001E-2</c:v>
                </c:pt>
                <c:pt idx="280">
                  <c:v>0.08</c:v>
                </c:pt>
                <c:pt idx="281">
                  <c:v>8.1000000000000003E-2</c:v>
                </c:pt>
                <c:pt idx="282">
                  <c:v>8.2000000000000003E-2</c:v>
                </c:pt>
                <c:pt idx="283">
                  <c:v>8.3000000000000004E-2</c:v>
                </c:pt>
                <c:pt idx="284">
                  <c:v>8.4000000000000005E-2</c:v>
                </c:pt>
                <c:pt idx="285">
                  <c:v>8.5000000000000006E-2</c:v>
                </c:pt>
                <c:pt idx="286">
                  <c:v>8.5999999999999993E-2</c:v>
                </c:pt>
                <c:pt idx="287">
                  <c:v>8.6999999999999994E-2</c:v>
                </c:pt>
                <c:pt idx="288">
                  <c:v>8.7999999999999995E-2</c:v>
                </c:pt>
                <c:pt idx="289">
                  <c:v>8.8999999999999996E-2</c:v>
                </c:pt>
                <c:pt idx="290">
                  <c:v>0.09</c:v>
                </c:pt>
                <c:pt idx="291">
                  <c:v>9.0999999999999998E-2</c:v>
                </c:pt>
                <c:pt idx="292">
                  <c:v>9.1999999999999998E-2</c:v>
                </c:pt>
                <c:pt idx="293">
                  <c:v>9.2999999999999999E-2</c:v>
                </c:pt>
                <c:pt idx="294">
                  <c:v>9.4E-2</c:v>
                </c:pt>
                <c:pt idx="295">
                  <c:v>9.5000000000000001E-2</c:v>
                </c:pt>
                <c:pt idx="296">
                  <c:v>9.6000000000000002E-2</c:v>
                </c:pt>
                <c:pt idx="297">
                  <c:v>9.7000000000000003E-2</c:v>
                </c:pt>
                <c:pt idx="298">
                  <c:v>9.8000000000000004E-2</c:v>
                </c:pt>
                <c:pt idx="299">
                  <c:v>9.9000000000000005E-2</c:v>
                </c:pt>
                <c:pt idx="300">
                  <c:v>0.1</c:v>
                </c:pt>
                <c:pt idx="301">
                  <c:v>0.10100000000000001</c:v>
                </c:pt>
                <c:pt idx="302">
                  <c:v>0.10199999999999999</c:v>
                </c:pt>
                <c:pt idx="303">
                  <c:v>0.10299999999999999</c:v>
                </c:pt>
                <c:pt idx="304">
                  <c:v>0.104</c:v>
                </c:pt>
                <c:pt idx="305">
                  <c:v>0.105</c:v>
                </c:pt>
                <c:pt idx="306">
                  <c:v>0.106</c:v>
                </c:pt>
                <c:pt idx="307">
                  <c:v>0.107</c:v>
                </c:pt>
                <c:pt idx="308">
                  <c:v>0.108</c:v>
                </c:pt>
                <c:pt idx="309">
                  <c:v>0.109</c:v>
                </c:pt>
                <c:pt idx="310">
                  <c:v>0.11</c:v>
                </c:pt>
                <c:pt idx="311">
                  <c:v>0.111</c:v>
                </c:pt>
                <c:pt idx="312">
                  <c:v>0.112</c:v>
                </c:pt>
                <c:pt idx="313">
                  <c:v>0.113</c:v>
                </c:pt>
                <c:pt idx="314">
                  <c:v>0.114</c:v>
                </c:pt>
                <c:pt idx="315">
                  <c:v>0.115</c:v>
                </c:pt>
                <c:pt idx="316">
                  <c:v>0.11600000000000001</c:v>
                </c:pt>
                <c:pt idx="317">
                  <c:v>0.11700000000000001</c:v>
                </c:pt>
                <c:pt idx="318">
                  <c:v>0.11799999999999999</c:v>
                </c:pt>
                <c:pt idx="319">
                  <c:v>0.11899999999999999</c:v>
                </c:pt>
                <c:pt idx="320">
                  <c:v>0.12</c:v>
                </c:pt>
                <c:pt idx="321">
                  <c:v>0.121</c:v>
                </c:pt>
                <c:pt idx="322">
                  <c:v>0.122</c:v>
                </c:pt>
                <c:pt idx="323">
                  <c:v>0.123</c:v>
                </c:pt>
                <c:pt idx="324">
                  <c:v>0.124</c:v>
                </c:pt>
                <c:pt idx="325">
                  <c:v>0.125</c:v>
                </c:pt>
                <c:pt idx="326">
                  <c:v>0.126</c:v>
                </c:pt>
                <c:pt idx="327">
                  <c:v>0.127</c:v>
                </c:pt>
                <c:pt idx="328">
                  <c:v>0.128</c:v>
                </c:pt>
                <c:pt idx="329">
                  <c:v>0.129</c:v>
                </c:pt>
                <c:pt idx="330">
                  <c:v>0.13</c:v>
                </c:pt>
                <c:pt idx="331">
                  <c:v>0.13100000000000001</c:v>
                </c:pt>
                <c:pt idx="332">
                  <c:v>0.13200000000000001</c:v>
                </c:pt>
                <c:pt idx="333">
                  <c:v>0.13300000000000001</c:v>
                </c:pt>
                <c:pt idx="334">
                  <c:v>0.13400000000000001</c:v>
                </c:pt>
                <c:pt idx="335">
                  <c:v>0.13500000000000001</c:v>
                </c:pt>
                <c:pt idx="336">
                  <c:v>0.13600000000000001</c:v>
                </c:pt>
                <c:pt idx="337">
                  <c:v>0.13700000000000001</c:v>
                </c:pt>
                <c:pt idx="338">
                  <c:v>0.13800000000000001</c:v>
                </c:pt>
                <c:pt idx="339">
                  <c:v>0.13900000000000001</c:v>
                </c:pt>
                <c:pt idx="340">
                  <c:v>0.14000000000000001</c:v>
                </c:pt>
                <c:pt idx="341">
                  <c:v>0.14099999999999999</c:v>
                </c:pt>
                <c:pt idx="342">
                  <c:v>0.14199999999999999</c:v>
                </c:pt>
                <c:pt idx="343">
                  <c:v>0.14299999999999999</c:v>
                </c:pt>
                <c:pt idx="344">
                  <c:v>0.14399999999999999</c:v>
                </c:pt>
                <c:pt idx="345">
                  <c:v>0.14499999999999999</c:v>
                </c:pt>
                <c:pt idx="346">
                  <c:v>0.14599999999999999</c:v>
                </c:pt>
                <c:pt idx="347">
                  <c:v>0.14699999999999999</c:v>
                </c:pt>
                <c:pt idx="348">
                  <c:v>0.14799999999999999</c:v>
                </c:pt>
                <c:pt idx="349">
                  <c:v>0.14899999999999999</c:v>
                </c:pt>
                <c:pt idx="350">
                  <c:v>0.15</c:v>
                </c:pt>
                <c:pt idx="351">
                  <c:v>0.151</c:v>
                </c:pt>
                <c:pt idx="352">
                  <c:v>0.152</c:v>
                </c:pt>
                <c:pt idx="353">
                  <c:v>0.153</c:v>
                </c:pt>
                <c:pt idx="354">
                  <c:v>0.154</c:v>
                </c:pt>
                <c:pt idx="355">
                  <c:v>0.155</c:v>
                </c:pt>
                <c:pt idx="356">
                  <c:v>0.156</c:v>
                </c:pt>
                <c:pt idx="357">
                  <c:v>0.157</c:v>
                </c:pt>
                <c:pt idx="358">
                  <c:v>0.158</c:v>
                </c:pt>
                <c:pt idx="359">
                  <c:v>0.159</c:v>
                </c:pt>
                <c:pt idx="360">
                  <c:v>0.16</c:v>
                </c:pt>
                <c:pt idx="361">
                  <c:v>0.161</c:v>
                </c:pt>
                <c:pt idx="362">
                  <c:v>0.16200000000000001</c:v>
                </c:pt>
                <c:pt idx="363">
                  <c:v>0.16300000000000001</c:v>
                </c:pt>
                <c:pt idx="364">
                  <c:v>0.16400000000000001</c:v>
                </c:pt>
                <c:pt idx="365">
                  <c:v>0.16500000000000001</c:v>
                </c:pt>
                <c:pt idx="366">
                  <c:v>0.16600000000000001</c:v>
                </c:pt>
                <c:pt idx="367">
                  <c:v>0.16700000000000001</c:v>
                </c:pt>
                <c:pt idx="368">
                  <c:v>0.16800000000000001</c:v>
                </c:pt>
                <c:pt idx="369">
                  <c:v>0.16900000000000001</c:v>
                </c:pt>
                <c:pt idx="370">
                  <c:v>0.17</c:v>
                </c:pt>
                <c:pt idx="371">
                  <c:v>0.17100000000000001</c:v>
                </c:pt>
                <c:pt idx="372">
                  <c:v>0.17199999999999999</c:v>
                </c:pt>
                <c:pt idx="373">
                  <c:v>0.17299999999999999</c:v>
                </c:pt>
                <c:pt idx="374">
                  <c:v>0.17399999999999999</c:v>
                </c:pt>
                <c:pt idx="375">
                  <c:v>0.17499999999999999</c:v>
                </c:pt>
                <c:pt idx="376">
                  <c:v>0.17599999999999999</c:v>
                </c:pt>
                <c:pt idx="377">
                  <c:v>0.17699999999999999</c:v>
                </c:pt>
                <c:pt idx="378">
                  <c:v>0.17799999999999999</c:v>
                </c:pt>
                <c:pt idx="379">
                  <c:v>0.17899999999999999</c:v>
                </c:pt>
                <c:pt idx="380">
                  <c:v>0.18</c:v>
                </c:pt>
                <c:pt idx="381">
                  <c:v>0.18099999999999999</c:v>
                </c:pt>
                <c:pt idx="382">
                  <c:v>0.182</c:v>
                </c:pt>
                <c:pt idx="383">
                  <c:v>0.183</c:v>
                </c:pt>
                <c:pt idx="384">
                  <c:v>0.184</c:v>
                </c:pt>
                <c:pt idx="385">
                  <c:v>0.185</c:v>
                </c:pt>
                <c:pt idx="386">
                  <c:v>0.186</c:v>
                </c:pt>
                <c:pt idx="387">
                  <c:v>0.187</c:v>
                </c:pt>
                <c:pt idx="388">
                  <c:v>0.188</c:v>
                </c:pt>
                <c:pt idx="389">
                  <c:v>0.189</c:v>
                </c:pt>
                <c:pt idx="390">
                  <c:v>0.19</c:v>
                </c:pt>
                <c:pt idx="391">
                  <c:v>0.191</c:v>
                </c:pt>
                <c:pt idx="392">
                  <c:v>0.192</c:v>
                </c:pt>
                <c:pt idx="393">
                  <c:v>0.193</c:v>
                </c:pt>
                <c:pt idx="394">
                  <c:v>0.19400000000000001</c:v>
                </c:pt>
                <c:pt idx="395">
                  <c:v>0.19500000000000001</c:v>
                </c:pt>
                <c:pt idx="396">
                  <c:v>0.19600000000000001</c:v>
                </c:pt>
                <c:pt idx="397">
                  <c:v>0.19700000000000001</c:v>
                </c:pt>
                <c:pt idx="398">
                  <c:v>0.19800000000000001</c:v>
                </c:pt>
                <c:pt idx="399">
                  <c:v>0.19900000000000001</c:v>
                </c:pt>
                <c:pt idx="400">
                  <c:v>0.2</c:v>
                </c:pt>
              </c:numCache>
            </c:numRef>
          </c:xVal>
          <c:yVal>
            <c:numRef>
              <c:f>'Ideal Selectivity'!$W$12:$W$412</c:f>
              <c:numCache>
                <c:formatCode>0.000</c:formatCode>
                <c:ptCount val="401"/>
                <c:pt idx="0">
                  <c:v>-1.8640000000000001</c:v>
                </c:pt>
                <c:pt idx="1">
                  <c:v>-1.8520000000000001</c:v>
                </c:pt>
                <c:pt idx="2">
                  <c:v>-1.839</c:v>
                </c:pt>
                <c:pt idx="3">
                  <c:v>-1.8280000000000001</c:v>
                </c:pt>
                <c:pt idx="4">
                  <c:v>-1.8160000000000001</c:v>
                </c:pt>
                <c:pt idx="5">
                  <c:v>-1.8049999999999999</c:v>
                </c:pt>
                <c:pt idx="6">
                  <c:v>-1.7930000000000001</c:v>
                </c:pt>
                <c:pt idx="7">
                  <c:v>-1.7810000000000001</c:v>
                </c:pt>
                <c:pt idx="8">
                  <c:v>-1.77</c:v>
                </c:pt>
                <c:pt idx="9">
                  <c:v>-1.758</c:v>
                </c:pt>
                <c:pt idx="10">
                  <c:v>-1.746</c:v>
                </c:pt>
                <c:pt idx="11">
                  <c:v>-1.7350000000000001</c:v>
                </c:pt>
                <c:pt idx="12">
                  <c:v>-1.7230000000000001</c:v>
                </c:pt>
                <c:pt idx="13">
                  <c:v>-1.712</c:v>
                </c:pt>
                <c:pt idx="14">
                  <c:v>-1.7010000000000001</c:v>
                </c:pt>
                <c:pt idx="15">
                  <c:v>-1.6890000000000001</c:v>
                </c:pt>
                <c:pt idx="16">
                  <c:v>-1.6779999999999999</c:v>
                </c:pt>
                <c:pt idx="17">
                  <c:v>-1.6660000000000001</c:v>
                </c:pt>
                <c:pt idx="18">
                  <c:v>-1.6540000000000001</c:v>
                </c:pt>
                <c:pt idx="19">
                  <c:v>-1.643</c:v>
                </c:pt>
                <c:pt idx="20">
                  <c:v>-1.6320000000000001</c:v>
                </c:pt>
                <c:pt idx="21">
                  <c:v>-1.621</c:v>
                </c:pt>
                <c:pt idx="22">
                  <c:v>-1.609</c:v>
                </c:pt>
                <c:pt idx="23">
                  <c:v>-1.5980000000000001</c:v>
                </c:pt>
                <c:pt idx="24">
                  <c:v>-1.587</c:v>
                </c:pt>
                <c:pt idx="25">
                  <c:v>-1.575</c:v>
                </c:pt>
                <c:pt idx="26">
                  <c:v>-1.5640000000000001</c:v>
                </c:pt>
                <c:pt idx="27">
                  <c:v>-1.5529999999999999</c:v>
                </c:pt>
                <c:pt idx="28">
                  <c:v>-1.542</c:v>
                </c:pt>
                <c:pt idx="29">
                  <c:v>-1.5310000000000001</c:v>
                </c:pt>
                <c:pt idx="30">
                  <c:v>-1.52</c:v>
                </c:pt>
                <c:pt idx="31">
                  <c:v>-1.5090000000000001</c:v>
                </c:pt>
                <c:pt idx="32">
                  <c:v>-1.498</c:v>
                </c:pt>
                <c:pt idx="33">
                  <c:v>-1.4870000000000001</c:v>
                </c:pt>
                <c:pt idx="34">
                  <c:v>-1.4750000000000001</c:v>
                </c:pt>
                <c:pt idx="35">
                  <c:v>-1.4650000000000001</c:v>
                </c:pt>
                <c:pt idx="36">
                  <c:v>-1.454</c:v>
                </c:pt>
                <c:pt idx="37">
                  <c:v>-1.4430000000000001</c:v>
                </c:pt>
                <c:pt idx="38">
                  <c:v>-1.4319999999999999</c:v>
                </c:pt>
                <c:pt idx="39">
                  <c:v>-1.421</c:v>
                </c:pt>
                <c:pt idx="40">
                  <c:v>-1.4100000000000001</c:v>
                </c:pt>
                <c:pt idx="41">
                  <c:v>-1.399</c:v>
                </c:pt>
                <c:pt idx="42">
                  <c:v>-1.3880000000000001</c:v>
                </c:pt>
                <c:pt idx="43">
                  <c:v>-1.3780000000000001</c:v>
                </c:pt>
                <c:pt idx="44">
                  <c:v>-1.367</c:v>
                </c:pt>
                <c:pt idx="45">
                  <c:v>-1.3560000000000001</c:v>
                </c:pt>
                <c:pt idx="46">
                  <c:v>-1.345</c:v>
                </c:pt>
                <c:pt idx="47">
                  <c:v>-1.335</c:v>
                </c:pt>
                <c:pt idx="48">
                  <c:v>-1.3240000000000001</c:v>
                </c:pt>
                <c:pt idx="49">
                  <c:v>-1.3129999999999999</c:v>
                </c:pt>
                <c:pt idx="50">
                  <c:v>-1.302</c:v>
                </c:pt>
                <c:pt idx="51">
                  <c:v>-1.292</c:v>
                </c:pt>
                <c:pt idx="52">
                  <c:v>-1.2809999999999999</c:v>
                </c:pt>
                <c:pt idx="53">
                  <c:v>-1.2709999999999999</c:v>
                </c:pt>
                <c:pt idx="54">
                  <c:v>-1.26</c:v>
                </c:pt>
                <c:pt idx="55">
                  <c:v>-1.2489999999999999</c:v>
                </c:pt>
                <c:pt idx="56">
                  <c:v>-1.2389999999999999</c:v>
                </c:pt>
                <c:pt idx="57">
                  <c:v>-1.2290000000000001</c:v>
                </c:pt>
                <c:pt idx="58">
                  <c:v>-1.218</c:v>
                </c:pt>
                <c:pt idx="59">
                  <c:v>-1.208</c:v>
                </c:pt>
                <c:pt idx="60">
                  <c:v>-1.1970000000000001</c:v>
                </c:pt>
                <c:pt idx="61">
                  <c:v>-1.1870000000000001</c:v>
                </c:pt>
                <c:pt idx="62">
                  <c:v>-1.1759999999999999</c:v>
                </c:pt>
                <c:pt idx="63">
                  <c:v>-1.167</c:v>
                </c:pt>
                <c:pt idx="64">
                  <c:v>-1.1559999999999999</c:v>
                </c:pt>
                <c:pt idx="65">
                  <c:v>-1.1459999999999999</c:v>
                </c:pt>
                <c:pt idx="66">
                  <c:v>-1.135</c:v>
                </c:pt>
                <c:pt idx="67">
                  <c:v>-1.125</c:v>
                </c:pt>
                <c:pt idx="68">
                  <c:v>-1.115</c:v>
                </c:pt>
                <c:pt idx="69">
                  <c:v>-1.105</c:v>
                </c:pt>
                <c:pt idx="70">
                  <c:v>-1.0940000000000001</c:v>
                </c:pt>
                <c:pt idx="71">
                  <c:v>-1.0840000000000001</c:v>
                </c:pt>
                <c:pt idx="72">
                  <c:v>-1.0740000000000001</c:v>
                </c:pt>
                <c:pt idx="73">
                  <c:v>-1.0640000000000001</c:v>
                </c:pt>
                <c:pt idx="74">
                  <c:v>-1.054</c:v>
                </c:pt>
                <c:pt idx="75">
                  <c:v>-1.0449999999999999</c:v>
                </c:pt>
                <c:pt idx="76">
                  <c:v>-1.034</c:v>
                </c:pt>
                <c:pt idx="77">
                  <c:v>-1.024</c:v>
                </c:pt>
                <c:pt idx="78">
                  <c:v>-1.014</c:v>
                </c:pt>
                <c:pt idx="79">
                  <c:v>-1.0049999999999999</c:v>
                </c:pt>
                <c:pt idx="80">
                  <c:v>-0.99499999999999988</c:v>
                </c:pt>
                <c:pt idx="81">
                  <c:v>-0.98499999999999988</c:v>
                </c:pt>
                <c:pt idx="82">
                  <c:v>-0.97399999999999998</c:v>
                </c:pt>
                <c:pt idx="83">
                  <c:v>-0.96500000000000008</c:v>
                </c:pt>
                <c:pt idx="84">
                  <c:v>-0.95500000000000007</c:v>
                </c:pt>
                <c:pt idx="85">
                  <c:v>-0.94599999999999995</c:v>
                </c:pt>
                <c:pt idx="86">
                  <c:v>-0.93599999999999994</c:v>
                </c:pt>
                <c:pt idx="87">
                  <c:v>-0.92599999999999993</c:v>
                </c:pt>
                <c:pt idx="88">
                  <c:v>-0.91700000000000004</c:v>
                </c:pt>
                <c:pt idx="89">
                  <c:v>-0.90700000000000003</c:v>
                </c:pt>
                <c:pt idx="90">
                  <c:v>-0.89700000000000002</c:v>
                </c:pt>
                <c:pt idx="91">
                  <c:v>-0.8879999999999999</c:v>
                </c:pt>
                <c:pt idx="92">
                  <c:v>-0.87799999999999989</c:v>
                </c:pt>
                <c:pt idx="93">
                  <c:v>-0.86799999999999988</c:v>
                </c:pt>
                <c:pt idx="94">
                  <c:v>-0.85899999999999999</c:v>
                </c:pt>
                <c:pt idx="95">
                  <c:v>-0.85000000000000009</c:v>
                </c:pt>
                <c:pt idx="96">
                  <c:v>-0.84099999999999997</c:v>
                </c:pt>
                <c:pt idx="97">
                  <c:v>-0.83099999999999996</c:v>
                </c:pt>
                <c:pt idx="98">
                  <c:v>-0.82099999999999995</c:v>
                </c:pt>
                <c:pt idx="99">
                  <c:v>-0.81200000000000006</c:v>
                </c:pt>
                <c:pt idx="100">
                  <c:v>-0.80299999999999994</c:v>
                </c:pt>
                <c:pt idx="101">
                  <c:v>-0.79299999999999993</c:v>
                </c:pt>
                <c:pt idx="102">
                  <c:v>-0.78400000000000003</c:v>
                </c:pt>
                <c:pt idx="103">
                  <c:v>-0.77499999999999991</c:v>
                </c:pt>
                <c:pt idx="104">
                  <c:v>-0.76600000000000001</c:v>
                </c:pt>
                <c:pt idx="105">
                  <c:v>-0.75700000000000001</c:v>
                </c:pt>
                <c:pt idx="106">
                  <c:v>-0.747</c:v>
                </c:pt>
                <c:pt idx="107">
                  <c:v>-0.73899999999999999</c:v>
                </c:pt>
                <c:pt idx="108">
                  <c:v>-0.72899999999999998</c:v>
                </c:pt>
                <c:pt idx="109">
                  <c:v>-0.72</c:v>
                </c:pt>
                <c:pt idx="110">
                  <c:v>-0.71099999999999997</c:v>
                </c:pt>
                <c:pt idx="111">
                  <c:v>-0.70199999999999996</c:v>
                </c:pt>
                <c:pt idx="112">
                  <c:v>-0.69300000000000006</c:v>
                </c:pt>
                <c:pt idx="113">
                  <c:v>-0.68399999999999994</c:v>
                </c:pt>
                <c:pt idx="114">
                  <c:v>-0.67399999999999993</c:v>
                </c:pt>
                <c:pt idx="115">
                  <c:v>-0.66599999999999993</c:v>
                </c:pt>
                <c:pt idx="116">
                  <c:v>-0.65799999999999992</c:v>
                </c:pt>
                <c:pt idx="117">
                  <c:v>-0.64900000000000002</c:v>
                </c:pt>
                <c:pt idx="118">
                  <c:v>-0.6399999999999999</c:v>
                </c:pt>
                <c:pt idx="119">
                  <c:v>-0.63100000000000001</c:v>
                </c:pt>
                <c:pt idx="120">
                  <c:v>-0.622</c:v>
                </c:pt>
                <c:pt idx="121">
                  <c:v>-0.61399999999999999</c:v>
                </c:pt>
                <c:pt idx="122">
                  <c:v>-0.60399999999999998</c:v>
                </c:pt>
                <c:pt idx="123">
                  <c:v>-0.59599999999999997</c:v>
                </c:pt>
                <c:pt idx="124">
                  <c:v>-0.58699999999999997</c:v>
                </c:pt>
                <c:pt idx="125">
                  <c:v>-0.57799999999999996</c:v>
                </c:pt>
                <c:pt idx="126">
                  <c:v>-0.57000000000000006</c:v>
                </c:pt>
                <c:pt idx="127">
                  <c:v>-0.56099999999999994</c:v>
                </c:pt>
                <c:pt idx="128">
                  <c:v>-0.55299999999999994</c:v>
                </c:pt>
                <c:pt idx="129">
                  <c:v>-0.54400000000000004</c:v>
                </c:pt>
                <c:pt idx="130">
                  <c:v>-0.53499999999999992</c:v>
                </c:pt>
                <c:pt idx="131">
                  <c:v>-0.52800000000000002</c:v>
                </c:pt>
                <c:pt idx="132">
                  <c:v>-0.51900000000000002</c:v>
                </c:pt>
                <c:pt idx="133">
                  <c:v>-0.51</c:v>
                </c:pt>
                <c:pt idx="134">
                  <c:v>-0.502</c:v>
                </c:pt>
                <c:pt idx="135">
                  <c:v>-0.49299999999999999</c:v>
                </c:pt>
                <c:pt idx="136">
                  <c:v>-0.48499999999999999</c:v>
                </c:pt>
                <c:pt idx="137">
                  <c:v>-0.47699999999999998</c:v>
                </c:pt>
                <c:pt idx="138">
                  <c:v>-0.46799999999999997</c:v>
                </c:pt>
                <c:pt idx="139">
                  <c:v>-0.46099999999999997</c:v>
                </c:pt>
                <c:pt idx="140">
                  <c:v>-0.45199999999999996</c:v>
                </c:pt>
                <c:pt idx="141">
                  <c:v>-0.44399999999999995</c:v>
                </c:pt>
                <c:pt idx="142">
                  <c:v>-0.43599999999999994</c:v>
                </c:pt>
                <c:pt idx="143">
                  <c:v>-0.42799999999999999</c:v>
                </c:pt>
                <c:pt idx="144">
                  <c:v>-0.41899999999999998</c:v>
                </c:pt>
                <c:pt idx="145">
                  <c:v>-0.41099999999999998</c:v>
                </c:pt>
                <c:pt idx="146">
                  <c:v>-0.40299999999999997</c:v>
                </c:pt>
                <c:pt idx="147">
                  <c:v>-0.39500000000000002</c:v>
                </c:pt>
                <c:pt idx="148">
                  <c:v>-0.38700000000000001</c:v>
                </c:pt>
                <c:pt idx="149">
                  <c:v>-0.379</c:v>
                </c:pt>
                <c:pt idx="150">
                  <c:v>-0.371</c:v>
                </c:pt>
                <c:pt idx="151">
                  <c:v>-0.36299999999999999</c:v>
                </c:pt>
                <c:pt idx="152">
                  <c:v>-0.35499999999999998</c:v>
                </c:pt>
                <c:pt idx="153">
                  <c:v>-0.34799999999999998</c:v>
                </c:pt>
                <c:pt idx="154">
                  <c:v>-0.33899999999999997</c:v>
                </c:pt>
                <c:pt idx="155">
                  <c:v>-0.33199999999999996</c:v>
                </c:pt>
                <c:pt idx="156">
                  <c:v>-0.32300000000000001</c:v>
                </c:pt>
                <c:pt idx="157">
                  <c:v>-0.316</c:v>
                </c:pt>
                <c:pt idx="158">
                  <c:v>-0.308</c:v>
                </c:pt>
                <c:pt idx="159">
                  <c:v>-0.30099999999999999</c:v>
                </c:pt>
                <c:pt idx="160">
                  <c:v>-0.29399999999999998</c:v>
                </c:pt>
                <c:pt idx="161">
                  <c:v>-0.28599999999999998</c:v>
                </c:pt>
                <c:pt idx="162">
                  <c:v>-0.27799999999999997</c:v>
                </c:pt>
                <c:pt idx="163">
                  <c:v>-0.27099999999999996</c:v>
                </c:pt>
                <c:pt idx="164">
                  <c:v>-0.26300000000000001</c:v>
                </c:pt>
                <c:pt idx="165">
                  <c:v>-0.25600000000000001</c:v>
                </c:pt>
                <c:pt idx="166">
                  <c:v>-0.248</c:v>
                </c:pt>
                <c:pt idx="167">
                  <c:v>-0.24</c:v>
                </c:pt>
                <c:pt idx="168">
                  <c:v>-0.23299999999999998</c:v>
                </c:pt>
                <c:pt idx="169">
                  <c:v>-0.22599999999999998</c:v>
                </c:pt>
                <c:pt idx="170">
                  <c:v>-0.21899999999999997</c:v>
                </c:pt>
                <c:pt idx="171">
                  <c:v>-0.21199999999999997</c:v>
                </c:pt>
                <c:pt idx="172">
                  <c:v>-0.20399999999999999</c:v>
                </c:pt>
                <c:pt idx="173">
                  <c:v>-0.19699999999999998</c:v>
                </c:pt>
                <c:pt idx="174">
                  <c:v>-0.19</c:v>
                </c:pt>
                <c:pt idx="175">
                  <c:v>-0.183</c:v>
                </c:pt>
                <c:pt idx="176">
                  <c:v>-0.17499999999999999</c:v>
                </c:pt>
                <c:pt idx="177">
                  <c:v>-0.16799999999999998</c:v>
                </c:pt>
                <c:pt idx="178">
                  <c:v>-0.16099999999999998</c:v>
                </c:pt>
                <c:pt idx="179">
                  <c:v>-0.15399999999999997</c:v>
                </c:pt>
                <c:pt idx="180">
                  <c:v>-0.14799999999999999</c:v>
                </c:pt>
                <c:pt idx="181">
                  <c:v>-0.14099999999999999</c:v>
                </c:pt>
                <c:pt idx="182">
                  <c:v>-0.13399999999999998</c:v>
                </c:pt>
                <c:pt idx="183">
                  <c:v>-0.12699999999999997</c:v>
                </c:pt>
                <c:pt idx="184">
                  <c:v>-0.12</c:v>
                </c:pt>
                <c:pt idx="185">
                  <c:v>-0.11299999999999999</c:v>
                </c:pt>
                <c:pt idx="186">
                  <c:v>-0.10599999999999998</c:v>
                </c:pt>
                <c:pt idx="187">
                  <c:v>-9.8999999999999977E-2</c:v>
                </c:pt>
                <c:pt idx="188">
                  <c:v>-9.1999999999999971E-2</c:v>
                </c:pt>
                <c:pt idx="189">
                  <c:v>-8.5999999999999993E-2</c:v>
                </c:pt>
                <c:pt idx="190">
                  <c:v>-7.8999999999999987E-2</c:v>
                </c:pt>
                <c:pt idx="191">
                  <c:v>-7.2999999999999982E-2</c:v>
                </c:pt>
                <c:pt idx="192">
                  <c:v>-6.5999999999999975E-2</c:v>
                </c:pt>
                <c:pt idx="193">
                  <c:v>-5.8999999999999997E-2</c:v>
                </c:pt>
                <c:pt idx="194">
                  <c:v>-5.1999999999999991E-2</c:v>
                </c:pt>
                <c:pt idx="195">
                  <c:v>-4.5999999999999985E-2</c:v>
                </c:pt>
                <c:pt idx="196">
                  <c:v>-3.999999999999998E-2</c:v>
                </c:pt>
                <c:pt idx="197">
                  <c:v>-3.2999999999999974E-2</c:v>
                </c:pt>
                <c:pt idx="198">
                  <c:v>-2.5999999999999968E-2</c:v>
                </c:pt>
                <c:pt idx="199">
                  <c:v>-1.8999999999999961E-2</c:v>
                </c:pt>
                <c:pt idx="200">
                  <c:v>-1.2999999999999956E-2</c:v>
                </c:pt>
                <c:pt idx="201">
                  <c:v>-7.0000000000000062E-3</c:v>
                </c:pt>
                <c:pt idx="202">
                  <c:v>0</c:v>
                </c:pt>
                <c:pt idx="203">
                  <c:v>6.0000000000000053E-3</c:v>
                </c:pt>
                <c:pt idx="204">
                  <c:v>1.3000000000000012E-2</c:v>
                </c:pt>
                <c:pt idx="205">
                  <c:v>2.0000000000000018E-2</c:v>
                </c:pt>
                <c:pt idx="206">
                  <c:v>2.6000000000000023E-2</c:v>
                </c:pt>
                <c:pt idx="207">
                  <c:v>3.3000000000000029E-2</c:v>
                </c:pt>
                <c:pt idx="208">
                  <c:v>3.9000000000000035E-2</c:v>
                </c:pt>
                <c:pt idx="209">
                  <c:v>4.6000000000000041E-2</c:v>
                </c:pt>
                <c:pt idx="210">
                  <c:v>5.2999999999999992E-2</c:v>
                </c:pt>
                <c:pt idx="211">
                  <c:v>5.8999999999999997E-2</c:v>
                </c:pt>
                <c:pt idx="212">
                  <c:v>6.6000000000000003E-2</c:v>
                </c:pt>
                <c:pt idx="213">
                  <c:v>7.3000000000000009E-2</c:v>
                </c:pt>
                <c:pt idx="214">
                  <c:v>7.9000000000000015E-2</c:v>
                </c:pt>
                <c:pt idx="215">
                  <c:v>8.6000000000000021E-2</c:v>
                </c:pt>
                <c:pt idx="216">
                  <c:v>9.2000000000000026E-2</c:v>
                </c:pt>
                <c:pt idx="217">
                  <c:v>9.9000000000000032E-2</c:v>
                </c:pt>
                <c:pt idx="218">
                  <c:v>0.10600000000000004</c:v>
                </c:pt>
                <c:pt idx="219">
                  <c:v>0.11299999999999999</c:v>
                </c:pt>
                <c:pt idx="220">
                  <c:v>0.11899999999999999</c:v>
                </c:pt>
                <c:pt idx="221">
                  <c:v>0.126</c:v>
                </c:pt>
                <c:pt idx="222">
                  <c:v>0.13300000000000001</c:v>
                </c:pt>
                <c:pt idx="223">
                  <c:v>0.14000000000000001</c:v>
                </c:pt>
                <c:pt idx="224">
                  <c:v>0.14700000000000002</c:v>
                </c:pt>
                <c:pt idx="225">
                  <c:v>0.15400000000000003</c:v>
                </c:pt>
                <c:pt idx="226">
                  <c:v>0.16100000000000003</c:v>
                </c:pt>
                <c:pt idx="227">
                  <c:v>0.16700000000000004</c:v>
                </c:pt>
                <c:pt idx="228">
                  <c:v>0.17400000000000004</c:v>
                </c:pt>
                <c:pt idx="229">
                  <c:v>0.18099999999999999</c:v>
                </c:pt>
                <c:pt idx="230">
                  <c:v>0.189</c:v>
                </c:pt>
                <c:pt idx="231">
                  <c:v>0.19600000000000001</c:v>
                </c:pt>
                <c:pt idx="232">
                  <c:v>0.20300000000000001</c:v>
                </c:pt>
                <c:pt idx="233">
                  <c:v>0.21000000000000002</c:v>
                </c:pt>
                <c:pt idx="234">
                  <c:v>0.21700000000000003</c:v>
                </c:pt>
                <c:pt idx="235">
                  <c:v>0.22400000000000003</c:v>
                </c:pt>
                <c:pt idx="236">
                  <c:v>0.23100000000000004</c:v>
                </c:pt>
                <c:pt idx="237">
                  <c:v>0.23900000000000005</c:v>
                </c:pt>
                <c:pt idx="238">
                  <c:v>0.24600000000000005</c:v>
                </c:pt>
                <c:pt idx="239">
                  <c:v>0.25300000000000006</c:v>
                </c:pt>
                <c:pt idx="240">
                  <c:v>0.26000000000000006</c:v>
                </c:pt>
                <c:pt idx="241">
                  <c:v>0.26800000000000007</c:v>
                </c:pt>
                <c:pt idx="242">
                  <c:v>0.27499999999999997</c:v>
                </c:pt>
                <c:pt idx="243">
                  <c:v>0.28199999999999997</c:v>
                </c:pt>
                <c:pt idx="244">
                  <c:v>0.28999999999999998</c:v>
                </c:pt>
                <c:pt idx="245">
                  <c:v>0.29699999999999999</c:v>
                </c:pt>
                <c:pt idx="246">
                  <c:v>0.30499999999999999</c:v>
                </c:pt>
                <c:pt idx="247">
                  <c:v>0.312</c:v>
                </c:pt>
                <c:pt idx="248">
                  <c:v>0.32</c:v>
                </c:pt>
                <c:pt idx="249">
                  <c:v>0.32700000000000001</c:v>
                </c:pt>
                <c:pt idx="250">
                  <c:v>0.33400000000000002</c:v>
                </c:pt>
                <c:pt idx="251">
                  <c:v>0.34200000000000003</c:v>
                </c:pt>
                <c:pt idx="252">
                  <c:v>0.35000000000000003</c:v>
                </c:pt>
                <c:pt idx="253">
                  <c:v>0.35700000000000004</c:v>
                </c:pt>
                <c:pt idx="254">
                  <c:v>0.36500000000000005</c:v>
                </c:pt>
                <c:pt idx="255">
                  <c:v>0.37200000000000005</c:v>
                </c:pt>
                <c:pt idx="256">
                  <c:v>0.38000000000000006</c:v>
                </c:pt>
                <c:pt idx="257">
                  <c:v>0.38800000000000007</c:v>
                </c:pt>
                <c:pt idx="258">
                  <c:v>0.39599999999999996</c:v>
                </c:pt>
                <c:pt idx="259">
                  <c:v>0.40299999999999997</c:v>
                </c:pt>
                <c:pt idx="260">
                  <c:v>0.41099999999999998</c:v>
                </c:pt>
                <c:pt idx="261">
                  <c:v>0.41799999999999998</c:v>
                </c:pt>
                <c:pt idx="262">
                  <c:v>0.42599999999999999</c:v>
                </c:pt>
                <c:pt idx="263">
                  <c:v>0.434</c:v>
                </c:pt>
                <c:pt idx="264">
                  <c:v>0.442</c:v>
                </c:pt>
                <c:pt idx="265">
                  <c:v>0.44900000000000001</c:v>
                </c:pt>
                <c:pt idx="266">
                  <c:v>0.45700000000000002</c:v>
                </c:pt>
                <c:pt idx="267">
                  <c:v>0.46500000000000002</c:v>
                </c:pt>
                <c:pt idx="268">
                  <c:v>0.47300000000000003</c:v>
                </c:pt>
                <c:pt idx="269">
                  <c:v>0.48100000000000004</c:v>
                </c:pt>
                <c:pt idx="270">
                  <c:v>0.48900000000000005</c:v>
                </c:pt>
                <c:pt idx="271">
                  <c:v>0.49600000000000005</c:v>
                </c:pt>
                <c:pt idx="272">
                  <c:v>0.504</c:v>
                </c:pt>
                <c:pt idx="273">
                  <c:v>0.51200000000000001</c:v>
                </c:pt>
                <c:pt idx="274">
                  <c:v>0.52</c:v>
                </c:pt>
                <c:pt idx="275">
                  <c:v>0.52800000000000002</c:v>
                </c:pt>
                <c:pt idx="276">
                  <c:v>0.53600000000000003</c:v>
                </c:pt>
                <c:pt idx="277">
                  <c:v>0.54400000000000004</c:v>
                </c:pt>
                <c:pt idx="278">
                  <c:v>0.55200000000000005</c:v>
                </c:pt>
                <c:pt idx="279">
                  <c:v>0.56000000000000005</c:v>
                </c:pt>
                <c:pt idx="280">
                  <c:v>0.56800000000000006</c:v>
                </c:pt>
                <c:pt idx="281">
                  <c:v>0.57600000000000007</c:v>
                </c:pt>
                <c:pt idx="282">
                  <c:v>0.58400000000000007</c:v>
                </c:pt>
                <c:pt idx="283">
                  <c:v>0.59200000000000008</c:v>
                </c:pt>
                <c:pt idx="284">
                  <c:v>0.60099999999999998</c:v>
                </c:pt>
                <c:pt idx="285">
                  <c:v>0.6080000000000001</c:v>
                </c:pt>
                <c:pt idx="286">
                  <c:v>0.61699999999999999</c:v>
                </c:pt>
                <c:pt idx="287">
                  <c:v>0.625</c:v>
                </c:pt>
                <c:pt idx="288">
                  <c:v>0.63300000000000001</c:v>
                </c:pt>
                <c:pt idx="289">
                  <c:v>0.64100000000000001</c:v>
                </c:pt>
                <c:pt idx="290">
                  <c:v>0.64900000000000002</c:v>
                </c:pt>
                <c:pt idx="291">
                  <c:v>0.65700000000000003</c:v>
                </c:pt>
                <c:pt idx="292">
                  <c:v>0.66599999999999993</c:v>
                </c:pt>
                <c:pt idx="293">
                  <c:v>0.67399999999999993</c:v>
                </c:pt>
                <c:pt idx="294">
                  <c:v>0.68199999999999994</c:v>
                </c:pt>
                <c:pt idx="295">
                  <c:v>0.69100000000000006</c:v>
                </c:pt>
                <c:pt idx="296">
                  <c:v>0.69900000000000007</c:v>
                </c:pt>
                <c:pt idx="297">
                  <c:v>0.70699999999999985</c:v>
                </c:pt>
                <c:pt idx="298">
                  <c:v>0.71499999999999986</c:v>
                </c:pt>
                <c:pt idx="299">
                  <c:v>0.72299999999999986</c:v>
                </c:pt>
                <c:pt idx="300">
                  <c:v>0.73199999999999998</c:v>
                </c:pt>
                <c:pt idx="301">
                  <c:v>0.74</c:v>
                </c:pt>
                <c:pt idx="302">
                  <c:v>0.748</c:v>
                </c:pt>
                <c:pt idx="303">
                  <c:v>0.7569999999999999</c:v>
                </c:pt>
                <c:pt idx="304">
                  <c:v>0.7649999999999999</c:v>
                </c:pt>
                <c:pt idx="305">
                  <c:v>0.77299999999999991</c:v>
                </c:pt>
                <c:pt idx="306">
                  <c:v>0.78200000000000003</c:v>
                </c:pt>
                <c:pt idx="307">
                  <c:v>0.79</c:v>
                </c:pt>
                <c:pt idx="308">
                  <c:v>0.79800000000000004</c:v>
                </c:pt>
                <c:pt idx="309">
                  <c:v>0.80699999999999994</c:v>
                </c:pt>
                <c:pt idx="310">
                  <c:v>0.81499999999999995</c:v>
                </c:pt>
                <c:pt idx="311">
                  <c:v>0.82400000000000007</c:v>
                </c:pt>
                <c:pt idx="312">
                  <c:v>0.83199999999999985</c:v>
                </c:pt>
                <c:pt idx="313">
                  <c:v>0.83999999999999986</c:v>
                </c:pt>
                <c:pt idx="314">
                  <c:v>0.84899999999999998</c:v>
                </c:pt>
                <c:pt idx="315">
                  <c:v>0.85699999999999998</c:v>
                </c:pt>
                <c:pt idx="316">
                  <c:v>0.86599999999999988</c:v>
                </c:pt>
                <c:pt idx="317">
                  <c:v>0.87399999999999989</c:v>
                </c:pt>
                <c:pt idx="318">
                  <c:v>0.8819999999999999</c:v>
                </c:pt>
                <c:pt idx="319">
                  <c:v>0.89100000000000001</c:v>
                </c:pt>
                <c:pt idx="320">
                  <c:v>0.89900000000000002</c:v>
                </c:pt>
                <c:pt idx="321">
                  <c:v>0.90799999999999992</c:v>
                </c:pt>
                <c:pt idx="322">
                  <c:v>0.91700000000000004</c:v>
                </c:pt>
                <c:pt idx="323">
                  <c:v>0.92500000000000004</c:v>
                </c:pt>
                <c:pt idx="324">
                  <c:v>0.93300000000000005</c:v>
                </c:pt>
                <c:pt idx="325">
                  <c:v>0.94199999999999995</c:v>
                </c:pt>
                <c:pt idx="326">
                  <c:v>0.95</c:v>
                </c:pt>
                <c:pt idx="327">
                  <c:v>0.95899999999999985</c:v>
                </c:pt>
                <c:pt idx="328">
                  <c:v>0.96699999999999986</c:v>
                </c:pt>
                <c:pt idx="329">
                  <c:v>0.97499999999999987</c:v>
                </c:pt>
                <c:pt idx="330">
                  <c:v>0.98399999999999999</c:v>
                </c:pt>
                <c:pt idx="331">
                  <c:v>0.99299999999999988</c:v>
                </c:pt>
                <c:pt idx="332">
                  <c:v>1.0009999999999999</c:v>
                </c:pt>
                <c:pt idx="333">
                  <c:v>1.01</c:v>
                </c:pt>
                <c:pt idx="334">
                  <c:v>1.018</c:v>
                </c:pt>
                <c:pt idx="335">
                  <c:v>1.0269999999999999</c:v>
                </c:pt>
                <c:pt idx="336">
                  <c:v>1.0349999999999999</c:v>
                </c:pt>
                <c:pt idx="337">
                  <c:v>1.044</c:v>
                </c:pt>
                <c:pt idx="338">
                  <c:v>1.0529999999999999</c:v>
                </c:pt>
                <c:pt idx="339">
                  <c:v>1.0609999999999999</c:v>
                </c:pt>
                <c:pt idx="340">
                  <c:v>1.069</c:v>
                </c:pt>
                <c:pt idx="341">
                  <c:v>1.0780000000000001</c:v>
                </c:pt>
                <c:pt idx="342">
                  <c:v>1.0859999999999999</c:v>
                </c:pt>
                <c:pt idx="343">
                  <c:v>1.095</c:v>
                </c:pt>
                <c:pt idx="344">
                  <c:v>1.103</c:v>
                </c:pt>
                <c:pt idx="345">
                  <c:v>1.111</c:v>
                </c:pt>
                <c:pt idx="346">
                  <c:v>1.1199999999999999</c:v>
                </c:pt>
                <c:pt idx="347">
                  <c:v>1.129</c:v>
                </c:pt>
                <c:pt idx="348">
                  <c:v>1.137</c:v>
                </c:pt>
                <c:pt idx="349">
                  <c:v>1.1459999999999999</c:v>
                </c:pt>
                <c:pt idx="350">
                  <c:v>1.1539999999999999</c:v>
                </c:pt>
                <c:pt idx="351">
                  <c:v>1.1619999999999999</c:v>
                </c:pt>
                <c:pt idx="352">
                  <c:v>1.171</c:v>
                </c:pt>
                <c:pt idx="353">
                  <c:v>1.179</c:v>
                </c:pt>
                <c:pt idx="354">
                  <c:v>1.1879999999999999</c:v>
                </c:pt>
                <c:pt idx="355">
                  <c:v>1.196</c:v>
                </c:pt>
                <c:pt idx="356">
                  <c:v>1.204</c:v>
                </c:pt>
                <c:pt idx="357">
                  <c:v>1.2129999999999999</c:v>
                </c:pt>
                <c:pt idx="358">
                  <c:v>1.222</c:v>
                </c:pt>
                <c:pt idx="359">
                  <c:v>1.23</c:v>
                </c:pt>
                <c:pt idx="360">
                  <c:v>1.238</c:v>
                </c:pt>
                <c:pt idx="361">
                  <c:v>1.2469999999999999</c:v>
                </c:pt>
                <c:pt idx="362">
                  <c:v>1.2549999999999999</c:v>
                </c:pt>
                <c:pt idx="363">
                  <c:v>1.2629999999999999</c:v>
                </c:pt>
                <c:pt idx="364">
                  <c:v>1.272</c:v>
                </c:pt>
                <c:pt idx="365">
                  <c:v>1.28</c:v>
                </c:pt>
                <c:pt idx="366">
                  <c:v>1.288</c:v>
                </c:pt>
                <c:pt idx="367">
                  <c:v>1.2969999999999999</c:v>
                </c:pt>
                <c:pt idx="368">
                  <c:v>1.3049999999999999</c:v>
                </c:pt>
                <c:pt idx="369">
                  <c:v>1.3129999999999999</c:v>
                </c:pt>
                <c:pt idx="370">
                  <c:v>1.3220000000000001</c:v>
                </c:pt>
                <c:pt idx="371">
                  <c:v>1.33</c:v>
                </c:pt>
                <c:pt idx="372">
                  <c:v>1.3379999999999999</c:v>
                </c:pt>
                <c:pt idx="373">
                  <c:v>1.3459999999999999</c:v>
                </c:pt>
                <c:pt idx="374">
                  <c:v>1.3539999999999999</c:v>
                </c:pt>
                <c:pt idx="375">
                  <c:v>1.363</c:v>
                </c:pt>
                <c:pt idx="376">
                  <c:v>1.371</c:v>
                </c:pt>
                <c:pt idx="377">
                  <c:v>1.379</c:v>
                </c:pt>
                <c:pt idx="378">
                  <c:v>1.387</c:v>
                </c:pt>
                <c:pt idx="379">
                  <c:v>1.395</c:v>
                </c:pt>
                <c:pt idx="380">
                  <c:v>1.403</c:v>
                </c:pt>
                <c:pt idx="381">
                  <c:v>1.411</c:v>
                </c:pt>
                <c:pt idx="382">
                  <c:v>1.42</c:v>
                </c:pt>
                <c:pt idx="383">
                  <c:v>1.427</c:v>
                </c:pt>
                <c:pt idx="384">
                  <c:v>1.4350000000000001</c:v>
                </c:pt>
                <c:pt idx="385">
                  <c:v>1.4430000000000001</c:v>
                </c:pt>
                <c:pt idx="386">
                  <c:v>1.4510000000000001</c:v>
                </c:pt>
                <c:pt idx="387">
                  <c:v>1.4589999999999999</c:v>
                </c:pt>
                <c:pt idx="388">
                  <c:v>1.4669999999999999</c:v>
                </c:pt>
                <c:pt idx="389">
                  <c:v>1.4749999999999999</c:v>
                </c:pt>
                <c:pt idx="390">
                  <c:v>1.4829999999999999</c:v>
                </c:pt>
                <c:pt idx="391">
                  <c:v>1.4909999999999999</c:v>
                </c:pt>
                <c:pt idx="392">
                  <c:v>1.4989999999999999</c:v>
                </c:pt>
                <c:pt idx="393">
                  <c:v>1.506</c:v>
                </c:pt>
                <c:pt idx="394">
                  <c:v>1.514</c:v>
                </c:pt>
                <c:pt idx="395">
                  <c:v>1.522</c:v>
                </c:pt>
                <c:pt idx="396">
                  <c:v>1.53</c:v>
                </c:pt>
                <c:pt idx="397">
                  <c:v>1.5369999999999999</c:v>
                </c:pt>
                <c:pt idx="398">
                  <c:v>1.5449999999999999</c:v>
                </c:pt>
                <c:pt idx="399">
                  <c:v>1.552</c:v>
                </c:pt>
                <c:pt idx="400">
                  <c:v>1.56</c:v>
                </c:pt>
              </c:numCache>
            </c:numRef>
          </c:yVal>
          <c:smooth val="1"/>
          <c:extLst>
            <c:ext xmlns:c16="http://schemas.microsoft.com/office/drawing/2014/chart" uri="{C3380CC4-5D6E-409C-BE32-E72D297353CC}">
              <c16:uniqueId val="{00000001-BDBD-4654-BA00-51E44501334F}"/>
            </c:ext>
          </c:extLst>
        </c:ser>
        <c:ser>
          <c:idx val="1"/>
          <c:order val="1"/>
          <c:tx>
            <c:v>MgCl2</c:v>
          </c:tx>
          <c:spPr>
            <a:ln w="28575" cap="rnd">
              <a:solidFill>
                <a:srgbClr val="FF0000"/>
              </a:solidFill>
              <a:round/>
            </a:ln>
            <a:effectLst/>
          </c:spPr>
          <c:marker>
            <c:symbol val="none"/>
          </c:marker>
          <c:trendline>
            <c:spPr>
              <a:ln w="19050" cap="rnd">
                <a:solidFill>
                  <a:schemeClr val="tx1">
                    <a:alpha val="0"/>
                  </a:schemeClr>
                </a:solidFill>
                <a:prstDash val="sysDot"/>
              </a:ln>
              <a:effectLst/>
            </c:spPr>
            <c:trendlineType val="linear"/>
            <c:dispRSqr val="1"/>
            <c:dispEq val="1"/>
            <c:trendlineLbl>
              <c:layout>
                <c:manualLayout>
                  <c:x val="-2.0102978930912258E-2"/>
                  <c:y val="-0.19147016622922133"/>
                </c:manualLayout>
              </c:layout>
              <c:tx>
                <c:rich>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r>
                      <a:rPr lang="en-US" sz="900" b="1" i="0" u="sng" kern="1200" baseline="0">
                        <a:solidFill>
                          <a:srgbClr val="FF0000"/>
                        </a:solidFill>
                        <a:effectLst/>
                      </a:rPr>
                      <a:t>0.1 M MgCl2</a:t>
                    </a:r>
                    <a:endParaRPr lang="en-GB">
                      <a:effectLst/>
                    </a:endParaRPr>
                  </a:p>
                  <a:p>
                    <a:pPr>
                      <a:defRPr/>
                    </a:pPr>
                    <a:r>
                      <a:rPr lang="en-US" baseline="0">
                        <a:solidFill>
                          <a:srgbClr val="FF0000"/>
                        </a:solidFill>
                      </a:rPr>
                      <a:t>y = 1.0333x - 0.0001</a:t>
                    </a:r>
                    <a:br>
                      <a:rPr lang="en-US" baseline="0">
                        <a:solidFill>
                          <a:srgbClr val="FF0000"/>
                        </a:solidFill>
                      </a:rPr>
                    </a:br>
                    <a:r>
                      <a:rPr lang="en-US" baseline="0">
                        <a:solidFill>
                          <a:srgbClr val="FF0000"/>
                        </a:solidFill>
                      </a:rPr>
                      <a:t>R² = 0.9991</a:t>
                    </a:r>
                    <a:endParaRPr lang="en-US">
                      <a:solidFill>
                        <a:srgbClr val="FF0000"/>
                      </a:solidFill>
                    </a:endParaRPr>
                  </a:p>
                </c:rich>
              </c:tx>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PT"/>
                </a:p>
              </c:txPr>
            </c:trendlineLbl>
          </c:trendline>
          <c:xVal>
            <c:numRef>
              <c:f>'Ideal Selectivity'!$D$12:$D$412</c:f>
              <c:numCache>
                <c:formatCode>0.000</c:formatCode>
                <c:ptCount val="401"/>
                <c:pt idx="0">
                  <c:v>-0.2</c:v>
                </c:pt>
                <c:pt idx="1">
                  <c:v>-0.19900000000000001</c:v>
                </c:pt>
                <c:pt idx="2">
                  <c:v>-0.19800000000000001</c:v>
                </c:pt>
                <c:pt idx="3">
                  <c:v>-0.19700000000000001</c:v>
                </c:pt>
                <c:pt idx="4">
                  <c:v>-0.19600000000000001</c:v>
                </c:pt>
                <c:pt idx="5">
                  <c:v>-0.19500000000000001</c:v>
                </c:pt>
                <c:pt idx="6">
                  <c:v>-0.19400000000000001</c:v>
                </c:pt>
                <c:pt idx="7">
                  <c:v>-0.193</c:v>
                </c:pt>
                <c:pt idx="8">
                  <c:v>-0.192</c:v>
                </c:pt>
                <c:pt idx="9">
                  <c:v>-0.191</c:v>
                </c:pt>
                <c:pt idx="10">
                  <c:v>-0.19</c:v>
                </c:pt>
                <c:pt idx="11">
                  <c:v>-0.189</c:v>
                </c:pt>
                <c:pt idx="12">
                  <c:v>-0.188</c:v>
                </c:pt>
                <c:pt idx="13">
                  <c:v>-0.187</c:v>
                </c:pt>
                <c:pt idx="14">
                  <c:v>-0.186</c:v>
                </c:pt>
                <c:pt idx="15">
                  <c:v>-0.185</c:v>
                </c:pt>
                <c:pt idx="16">
                  <c:v>-0.184</c:v>
                </c:pt>
                <c:pt idx="17">
                  <c:v>-0.183</c:v>
                </c:pt>
                <c:pt idx="18">
                  <c:v>-0.182</c:v>
                </c:pt>
                <c:pt idx="19">
                  <c:v>-0.18099999999999999</c:v>
                </c:pt>
                <c:pt idx="20">
                  <c:v>-0.18</c:v>
                </c:pt>
                <c:pt idx="21">
                  <c:v>-0.17899999999999999</c:v>
                </c:pt>
                <c:pt idx="22">
                  <c:v>-0.17799999999999999</c:v>
                </c:pt>
                <c:pt idx="23">
                  <c:v>-0.17699999999999999</c:v>
                </c:pt>
                <c:pt idx="24">
                  <c:v>-0.17599999999999999</c:v>
                </c:pt>
                <c:pt idx="25">
                  <c:v>-0.17499999999999999</c:v>
                </c:pt>
                <c:pt idx="26">
                  <c:v>-0.17399999999999999</c:v>
                </c:pt>
                <c:pt idx="27">
                  <c:v>-0.17299999999999999</c:v>
                </c:pt>
                <c:pt idx="28">
                  <c:v>-0.17199999999999999</c:v>
                </c:pt>
                <c:pt idx="29">
                  <c:v>-0.17100000000000001</c:v>
                </c:pt>
                <c:pt idx="30">
                  <c:v>-0.17</c:v>
                </c:pt>
                <c:pt idx="31">
                  <c:v>-0.16900000000000001</c:v>
                </c:pt>
                <c:pt idx="32">
                  <c:v>-0.16800000000000001</c:v>
                </c:pt>
                <c:pt idx="33">
                  <c:v>-0.16700000000000001</c:v>
                </c:pt>
                <c:pt idx="34">
                  <c:v>-0.16600000000000001</c:v>
                </c:pt>
                <c:pt idx="35">
                  <c:v>-0.16500000000000001</c:v>
                </c:pt>
                <c:pt idx="36">
                  <c:v>-0.16400000000000001</c:v>
                </c:pt>
                <c:pt idx="37">
                  <c:v>-0.16300000000000001</c:v>
                </c:pt>
                <c:pt idx="38">
                  <c:v>-0.16200000000000001</c:v>
                </c:pt>
                <c:pt idx="39">
                  <c:v>-0.161</c:v>
                </c:pt>
                <c:pt idx="40">
                  <c:v>-0.16</c:v>
                </c:pt>
                <c:pt idx="41">
                  <c:v>-0.159</c:v>
                </c:pt>
                <c:pt idx="42">
                  <c:v>-0.158</c:v>
                </c:pt>
                <c:pt idx="43">
                  <c:v>-0.157</c:v>
                </c:pt>
                <c:pt idx="44">
                  <c:v>-0.156</c:v>
                </c:pt>
                <c:pt idx="45">
                  <c:v>-0.155</c:v>
                </c:pt>
                <c:pt idx="46">
                  <c:v>-0.154</c:v>
                </c:pt>
                <c:pt idx="47">
                  <c:v>-0.153</c:v>
                </c:pt>
                <c:pt idx="48">
                  <c:v>-0.152</c:v>
                </c:pt>
                <c:pt idx="49">
                  <c:v>-0.151</c:v>
                </c:pt>
                <c:pt idx="50">
                  <c:v>-0.15</c:v>
                </c:pt>
                <c:pt idx="51">
                  <c:v>-0.14899999999999999</c:v>
                </c:pt>
                <c:pt idx="52">
                  <c:v>-0.14799999999999999</c:v>
                </c:pt>
                <c:pt idx="53">
                  <c:v>-0.14699999999999999</c:v>
                </c:pt>
                <c:pt idx="54">
                  <c:v>-0.14599999999999999</c:v>
                </c:pt>
                <c:pt idx="55">
                  <c:v>-0.14499999999999999</c:v>
                </c:pt>
                <c:pt idx="56">
                  <c:v>-0.14399999999999999</c:v>
                </c:pt>
                <c:pt idx="57">
                  <c:v>-0.14299999999999999</c:v>
                </c:pt>
                <c:pt idx="58">
                  <c:v>-0.14199999999999999</c:v>
                </c:pt>
                <c:pt idx="59">
                  <c:v>-0.14099999999999999</c:v>
                </c:pt>
                <c:pt idx="60">
                  <c:v>-0.14000000000000001</c:v>
                </c:pt>
                <c:pt idx="61">
                  <c:v>-0.13900000000000001</c:v>
                </c:pt>
                <c:pt idx="62">
                  <c:v>-0.13800000000000001</c:v>
                </c:pt>
                <c:pt idx="63">
                  <c:v>-0.13700000000000001</c:v>
                </c:pt>
                <c:pt idx="64">
                  <c:v>-0.13600000000000001</c:v>
                </c:pt>
                <c:pt idx="65">
                  <c:v>-0.13500000000000001</c:v>
                </c:pt>
                <c:pt idx="66">
                  <c:v>-0.13400000000000001</c:v>
                </c:pt>
                <c:pt idx="67">
                  <c:v>-0.13300000000000001</c:v>
                </c:pt>
                <c:pt idx="68">
                  <c:v>-0.13200000000000001</c:v>
                </c:pt>
                <c:pt idx="69">
                  <c:v>-0.13100000000000001</c:v>
                </c:pt>
                <c:pt idx="70">
                  <c:v>-0.13</c:v>
                </c:pt>
                <c:pt idx="71">
                  <c:v>-0.129</c:v>
                </c:pt>
                <c:pt idx="72">
                  <c:v>-0.128</c:v>
                </c:pt>
                <c:pt idx="73">
                  <c:v>-0.127</c:v>
                </c:pt>
                <c:pt idx="74">
                  <c:v>-0.126</c:v>
                </c:pt>
                <c:pt idx="75">
                  <c:v>-0.125</c:v>
                </c:pt>
                <c:pt idx="76">
                  <c:v>-0.124</c:v>
                </c:pt>
                <c:pt idx="77">
                  <c:v>-0.123</c:v>
                </c:pt>
                <c:pt idx="78">
                  <c:v>-0.122</c:v>
                </c:pt>
                <c:pt idx="79">
                  <c:v>-0.121</c:v>
                </c:pt>
                <c:pt idx="80">
                  <c:v>-0.12</c:v>
                </c:pt>
                <c:pt idx="81">
                  <c:v>-0.11899999999999999</c:v>
                </c:pt>
                <c:pt idx="82">
                  <c:v>-0.11799999999999999</c:v>
                </c:pt>
                <c:pt idx="83">
                  <c:v>-0.11700000000000001</c:v>
                </c:pt>
                <c:pt idx="84">
                  <c:v>-0.11600000000000001</c:v>
                </c:pt>
                <c:pt idx="85">
                  <c:v>-0.115</c:v>
                </c:pt>
                <c:pt idx="86">
                  <c:v>-0.114</c:v>
                </c:pt>
                <c:pt idx="87">
                  <c:v>-0.113</c:v>
                </c:pt>
                <c:pt idx="88">
                  <c:v>-0.112</c:v>
                </c:pt>
                <c:pt idx="89">
                  <c:v>-0.111</c:v>
                </c:pt>
                <c:pt idx="90">
                  <c:v>-0.11</c:v>
                </c:pt>
                <c:pt idx="91">
                  <c:v>-0.109</c:v>
                </c:pt>
                <c:pt idx="92">
                  <c:v>-0.108</c:v>
                </c:pt>
                <c:pt idx="93">
                  <c:v>-0.107</c:v>
                </c:pt>
                <c:pt idx="94">
                  <c:v>-0.106</c:v>
                </c:pt>
                <c:pt idx="95">
                  <c:v>-0.105</c:v>
                </c:pt>
                <c:pt idx="96">
                  <c:v>-0.104</c:v>
                </c:pt>
                <c:pt idx="97">
                  <c:v>-0.10299999999999999</c:v>
                </c:pt>
                <c:pt idx="98">
                  <c:v>-0.10199999999999999</c:v>
                </c:pt>
                <c:pt idx="99">
                  <c:v>-0.10100000000000001</c:v>
                </c:pt>
                <c:pt idx="100">
                  <c:v>-0.1</c:v>
                </c:pt>
                <c:pt idx="101">
                  <c:v>-9.9000000000000005E-2</c:v>
                </c:pt>
                <c:pt idx="102">
                  <c:v>-9.8000000000000004E-2</c:v>
                </c:pt>
                <c:pt idx="103">
                  <c:v>-9.7000000000000003E-2</c:v>
                </c:pt>
                <c:pt idx="104">
                  <c:v>-9.6000000000000002E-2</c:v>
                </c:pt>
                <c:pt idx="105">
                  <c:v>-9.5000000000000001E-2</c:v>
                </c:pt>
                <c:pt idx="106">
                  <c:v>-9.4E-2</c:v>
                </c:pt>
                <c:pt idx="107">
                  <c:v>-9.2999999999999999E-2</c:v>
                </c:pt>
                <c:pt idx="108">
                  <c:v>-9.1999999999999998E-2</c:v>
                </c:pt>
                <c:pt idx="109">
                  <c:v>-9.0999999999999998E-2</c:v>
                </c:pt>
                <c:pt idx="110">
                  <c:v>-0.09</c:v>
                </c:pt>
                <c:pt idx="111">
                  <c:v>-8.8999999999999996E-2</c:v>
                </c:pt>
                <c:pt idx="112">
                  <c:v>-8.7999999999999995E-2</c:v>
                </c:pt>
                <c:pt idx="113">
                  <c:v>-8.6999999999999994E-2</c:v>
                </c:pt>
                <c:pt idx="114">
                  <c:v>-8.5999999999999993E-2</c:v>
                </c:pt>
                <c:pt idx="115">
                  <c:v>-8.5000000000000006E-2</c:v>
                </c:pt>
                <c:pt idx="116">
                  <c:v>-8.4000000000000005E-2</c:v>
                </c:pt>
                <c:pt idx="117">
                  <c:v>-8.3000000000000004E-2</c:v>
                </c:pt>
                <c:pt idx="118">
                  <c:v>-8.2000000000000003E-2</c:v>
                </c:pt>
                <c:pt idx="119">
                  <c:v>-8.1000000000000003E-2</c:v>
                </c:pt>
                <c:pt idx="120">
                  <c:v>-0.08</c:v>
                </c:pt>
                <c:pt idx="121">
                  <c:v>-7.9000000000000001E-2</c:v>
                </c:pt>
                <c:pt idx="122">
                  <c:v>-7.8E-2</c:v>
                </c:pt>
                <c:pt idx="123">
                  <c:v>-7.6999999999999999E-2</c:v>
                </c:pt>
                <c:pt idx="124">
                  <c:v>-7.5999999999999998E-2</c:v>
                </c:pt>
                <c:pt idx="125">
                  <c:v>-7.4999999999999997E-2</c:v>
                </c:pt>
                <c:pt idx="126">
                  <c:v>-7.3999999999999996E-2</c:v>
                </c:pt>
                <c:pt idx="127">
                  <c:v>-7.2999999999999995E-2</c:v>
                </c:pt>
                <c:pt idx="128">
                  <c:v>-7.1999999999999995E-2</c:v>
                </c:pt>
                <c:pt idx="129">
                  <c:v>-7.0999999999999994E-2</c:v>
                </c:pt>
                <c:pt idx="130">
                  <c:v>-7.0000000000000007E-2</c:v>
                </c:pt>
                <c:pt idx="131">
                  <c:v>-6.9000000000000006E-2</c:v>
                </c:pt>
                <c:pt idx="132">
                  <c:v>-6.8000000000000005E-2</c:v>
                </c:pt>
                <c:pt idx="133">
                  <c:v>-6.7000000000000004E-2</c:v>
                </c:pt>
                <c:pt idx="134">
                  <c:v>-6.6000000000000003E-2</c:v>
                </c:pt>
                <c:pt idx="135">
                  <c:v>-6.5000000000000002E-2</c:v>
                </c:pt>
                <c:pt idx="136">
                  <c:v>-6.4000000000000001E-2</c:v>
                </c:pt>
                <c:pt idx="137">
                  <c:v>-6.3E-2</c:v>
                </c:pt>
                <c:pt idx="138">
                  <c:v>-6.2E-2</c:v>
                </c:pt>
                <c:pt idx="139">
                  <c:v>-6.0999999999999999E-2</c:v>
                </c:pt>
                <c:pt idx="140">
                  <c:v>-0.06</c:v>
                </c:pt>
                <c:pt idx="141">
                  <c:v>-5.8999999999999997E-2</c:v>
                </c:pt>
                <c:pt idx="142">
                  <c:v>-5.8000000000000003E-2</c:v>
                </c:pt>
                <c:pt idx="143">
                  <c:v>-5.7000000000000002E-2</c:v>
                </c:pt>
                <c:pt idx="144">
                  <c:v>-5.6000000000000001E-2</c:v>
                </c:pt>
                <c:pt idx="145">
                  <c:v>-5.5E-2</c:v>
                </c:pt>
                <c:pt idx="146">
                  <c:v>-5.3999999999999999E-2</c:v>
                </c:pt>
                <c:pt idx="147">
                  <c:v>-5.2999999999999999E-2</c:v>
                </c:pt>
                <c:pt idx="148">
                  <c:v>-5.1999999999999998E-2</c:v>
                </c:pt>
                <c:pt idx="149">
                  <c:v>-5.0999999999999997E-2</c:v>
                </c:pt>
                <c:pt idx="150">
                  <c:v>-0.05</c:v>
                </c:pt>
                <c:pt idx="151">
                  <c:v>-4.9000000000000002E-2</c:v>
                </c:pt>
                <c:pt idx="152">
                  <c:v>-4.8000000000000001E-2</c:v>
                </c:pt>
                <c:pt idx="153">
                  <c:v>-4.7E-2</c:v>
                </c:pt>
                <c:pt idx="154">
                  <c:v>-4.5999999999999999E-2</c:v>
                </c:pt>
                <c:pt idx="155">
                  <c:v>-4.4999999999999998E-2</c:v>
                </c:pt>
                <c:pt idx="156">
                  <c:v>-4.3999999999999997E-2</c:v>
                </c:pt>
                <c:pt idx="157">
                  <c:v>-4.2999999999999997E-2</c:v>
                </c:pt>
                <c:pt idx="158">
                  <c:v>-4.2000000000000003E-2</c:v>
                </c:pt>
                <c:pt idx="159">
                  <c:v>-4.1000000000000002E-2</c:v>
                </c:pt>
                <c:pt idx="160">
                  <c:v>-0.04</c:v>
                </c:pt>
                <c:pt idx="161">
                  <c:v>-3.9E-2</c:v>
                </c:pt>
                <c:pt idx="162">
                  <c:v>-3.7999999999999999E-2</c:v>
                </c:pt>
                <c:pt idx="163">
                  <c:v>-3.6999999999999998E-2</c:v>
                </c:pt>
                <c:pt idx="164">
                  <c:v>-3.5999999999999997E-2</c:v>
                </c:pt>
                <c:pt idx="165">
                  <c:v>-3.5000000000000003E-2</c:v>
                </c:pt>
                <c:pt idx="166">
                  <c:v>-3.4000000000000002E-2</c:v>
                </c:pt>
                <c:pt idx="167">
                  <c:v>-3.3000000000000002E-2</c:v>
                </c:pt>
                <c:pt idx="168">
                  <c:v>-3.2000000000000001E-2</c:v>
                </c:pt>
                <c:pt idx="169">
                  <c:v>-3.1E-2</c:v>
                </c:pt>
                <c:pt idx="170">
                  <c:v>-0.03</c:v>
                </c:pt>
                <c:pt idx="171">
                  <c:v>-2.9000000000000001E-2</c:v>
                </c:pt>
                <c:pt idx="172">
                  <c:v>-2.8000000000000001E-2</c:v>
                </c:pt>
                <c:pt idx="173">
                  <c:v>-2.7E-2</c:v>
                </c:pt>
                <c:pt idx="174">
                  <c:v>-2.5999999999999999E-2</c:v>
                </c:pt>
                <c:pt idx="175">
                  <c:v>-2.5000000000000001E-2</c:v>
                </c:pt>
                <c:pt idx="176">
                  <c:v>-2.4E-2</c:v>
                </c:pt>
                <c:pt idx="177">
                  <c:v>-2.3E-2</c:v>
                </c:pt>
                <c:pt idx="178">
                  <c:v>-2.1999999999999999E-2</c:v>
                </c:pt>
                <c:pt idx="179">
                  <c:v>-2.1000000000000001E-2</c:v>
                </c:pt>
                <c:pt idx="180">
                  <c:v>-0.02</c:v>
                </c:pt>
                <c:pt idx="181">
                  <c:v>-1.9E-2</c:v>
                </c:pt>
                <c:pt idx="182">
                  <c:v>-1.7999999999999999E-2</c:v>
                </c:pt>
                <c:pt idx="183">
                  <c:v>-1.7000000000000001E-2</c:v>
                </c:pt>
                <c:pt idx="184">
                  <c:v>-1.6E-2</c:v>
                </c:pt>
                <c:pt idx="185">
                  <c:v>-1.4999999999999999E-2</c:v>
                </c:pt>
                <c:pt idx="186">
                  <c:v>-1.4E-2</c:v>
                </c:pt>
                <c:pt idx="187">
                  <c:v>-1.2999999999999999E-2</c:v>
                </c:pt>
                <c:pt idx="188">
                  <c:v>-1.2E-2</c:v>
                </c:pt>
                <c:pt idx="189">
                  <c:v>-1.0999999999999999E-2</c:v>
                </c:pt>
                <c:pt idx="190">
                  <c:v>-0.01</c:v>
                </c:pt>
                <c:pt idx="191">
                  <c:v>-8.9999999999999993E-3</c:v>
                </c:pt>
                <c:pt idx="192">
                  <c:v>-8.0000000000000002E-3</c:v>
                </c:pt>
                <c:pt idx="193">
                  <c:v>-7.0000000000000001E-3</c:v>
                </c:pt>
                <c:pt idx="194">
                  <c:v>-6.0000000000000001E-3</c:v>
                </c:pt>
                <c:pt idx="195">
                  <c:v>-5.0000000000000001E-3</c:v>
                </c:pt>
                <c:pt idx="196">
                  <c:v>-4.0000000000000001E-3</c:v>
                </c:pt>
                <c:pt idx="197">
                  <c:v>-3.0000000000000001E-3</c:v>
                </c:pt>
                <c:pt idx="198">
                  <c:v>-2E-3</c:v>
                </c:pt>
                <c:pt idx="199">
                  <c:v>-1E-3</c:v>
                </c:pt>
                <c:pt idx="200">
                  <c:v>0</c:v>
                </c:pt>
                <c:pt idx="201">
                  <c:v>1E-3</c:v>
                </c:pt>
                <c:pt idx="202">
                  <c:v>2E-3</c:v>
                </c:pt>
                <c:pt idx="203">
                  <c:v>3.0000000000000001E-3</c:v>
                </c:pt>
                <c:pt idx="204">
                  <c:v>4.0000000000000001E-3</c:v>
                </c:pt>
                <c:pt idx="205">
                  <c:v>5.0000000000000001E-3</c:v>
                </c:pt>
                <c:pt idx="206">
                  <c:v>6.0000000000000001E-3</c:v>
                </c:pt>
                <c:pt idx="207">
                  <c:v>7.0000000000000001E-3</c:v>
                </c:pt>
                <c:pt idx="208">
                  <c:v>8.0000000000000002E-3</c:v>
                </c:pt>
                <c:pt idx="209">
                  <c:v>8.9999999999999993E-3</c:v>
                </c:pt>
                <c:pt idx="210">
                  <c:v>0.01</c:v>
                </c:pt>
                <c:pt idx="211">
                  <c:v>1.0999999999999999E-2</c:v>
                </c:pt>
                <c:pt idx="212">
                  <c:v>1.2E-2</c:v>
                </c:pt>
                <c:pt idx="213">
                  <c:v>1.2999999999999999E-2</c:v>
                </c:pt>
                <c:pt idx="214">
                  <c:v>1.4E-2</c:v>
                </c:pt>
                <c:pt idx="215">
                  <c:v>1.4999999999999999E-2</c:v>
                </c:pt>
                <c:pt idx="216">
                  <c:v>1.6E-2</c:v>
                </c:pt>
                <c:pt idx="217">
                  <c:v>1.7000000000000001E-2</c:v>
                </c:pt>
                <c:pt idx="218">
                  <c:v>1.7999999999999999E-2</c:v>
                </c:pt>
                <c:pt idx="219">
                  <c:v>1.9E-2</c:v>
                </c:pt>
                <c:pt idx="220">
                  <c:v>0.02</c:v>
                </c:pt>
                <c:pt idx="221">
                  <c:v>2.1000000000000001E-2</c:v>
                </c:pt>
                <c:pt idx="222">
                  <c:v>2.1999999999999999E-2</c:v>
                </c:pt>
                <c:pt idx="223">
                  <c:v>2.3E-2</c:v>
                </c:pt>
                <c:pt idx="224">
                  <c:v>2.4E-2</c:v>
                </c:pt>
                <c:pt idx="225">
                  <c:v>2.5000000000000001E-2</c:v>
                </c:pt>
                <c:pt idx="226">
                  <c:v>2.5999999999999999E-2</c:v>
                </c:pt>
                <c:pt idx="227">
                  <c:v>2.7E-2</c:v>
                </c:pt>
                <c:pt idx="228">
                  <c:v>2.8000000000000001E-2</c:v>
                </c:pt>
                <c:pt idx="229">
                  <c:v>2.9000000000000001E-2</c:v>
                </c:pt>
                <c:pt idx="230">
                  <c:v>0.03</c:v>
                </c:pt>
                <c:pt idx="231">
                  <c:v>3.1E-2</c:v>
                </c:pt>
                <c:pt idx="232">
                  <c:v>3.2000000000000001E-2</c:v>
                </c:pt>
                <c:pt idx="233">
                  <c:v>3.3000000000000002E-2</c:v>
                </c:pt>
                <c:pt idx="234">
                  <c:v>3.4000000000000002E-2</c:v>
                </c:pt>
                <c:pt idx="235">
                  <c:v>3.5000000000000003E-2</c:v>
                </c:pt>
                <c:pt idx="236">
                  <c:v>3.5999999999999997E-2</c:v>
                </c:pt>
                <c:pt idx="237">
                  <c:v>3.6999999999999998E-2</c:v>
                </c:pt>
                <c:pt idx="238">
                  <c:v>3.7999999999999999E-2</c:v>
                </c:pt>
                <c:pt idx="239">
                  <c:v>3.9E-2</c:v>
                </c:pt>
                <c:pt idx="240">
                  <c:v>0.04</c:v>
                </c:pt>
                <c:pt idx="241">
                  <c:v>4.1000000000000002E-2</c:v>
                </c:pt>
                <c:pt idx="242">
                  <c:v>4.2000000000000003E-2</c:v>
                </c:pt>
                <c:pt idx="243">
                  <c:v>4.2999999999999997E-2</c:v>
                </c:pt>
                <c:pt idx="244">
                  <c:v>4.3999999999999997E-2</c:v>
                </c:pt>
                <c:pt idx="245">
                  <c:v>4.4999999999999998E-2</c:v>
                </c:pt>
                <c:pt idx="246">
                  <c:v>4.5999999999999999E-2</c:v>
                </c:pt>
                <c:pt idx="247">
                  <c:v>4.7E-2</c:v>
                </c:pt>
                <c:pt idx="248">
                  <c:v>4.8000000000000001E-2</c:v>
                </c:pt>
                <c:pt idx="249">
                  <c:v>4.9000000000000002E-2</c:v>
                </c:pt>
                <c:pt idx="250">
                  <c:v>0.05</c:v>
                </c:pt>
                <c:pt idx="251">
                  <c:v>5.0999999999999997E-2</c:v>
                </c:pt>
                <c:pt idx="252">
                  <c:v>5.1999999999999998E-2</c:v>
                </c:pt>
                <c:pt idx="253">
                  <c:v>5.2999999999999999E-2</c:v>
                </c:pt>
                <c:pt idx="254">
                  <c:v>5.3999999999999999E-2</c:v>
                </c:pt>
                <c:pt idx="255">
                  <c:v>5.5E-2</c:v>
                </c:pt>
                <c:pt idx="256">
                  <c:v>5.6000000000000001E-2</c:v>
                </c:pt>
                <c:pt idx="257">
                  <c:v>5.7000000000000002E-2</c:v>
                </c:pt>
                <c:pt idx="258">
                  <c:v>5.8000000000000003E-2</c:v>
                </c:pt>
                <c:pt idx="259">
                  <c:v>5.8999999999999997E-2</c:v>
                </c:pt>
                <c:pt idx="260">
                  <c:v>0.06</c:v>
                </c:pt>
                <c:pt idx="261">
                  <c:v>6.0999999999999999E-2</c:v>
                </c:pt>
                <c:pt idx="262">
                  <c:v>6.2E-2</c:v>
                </c:pt>
                <c:pt idx="263">
                  <c:v>6.3E-2</c:v>
                </c:pt>
                <c:pt idx="264">
                  <c:v>6.4000000000000001E-2</c:v>
                </c:pt>
                <c:pt idx="265">
                  <c:v>6.5000000000000002E-2</c:v>
                </c:pt>
                <c:pt idx="266">
                  <c:v>6.6000000000000003E-2</c:v>
                </c:pt>
                <c:pt idx="267">
                  <c:v>6.7000000000000004E-2</c:v>
                </c:pt>
                <c:pt idx="268">
                  <c:v>6.8000000000000005E-2</c:v>
                </c:pt>
                <c:pt idx="269">
                  <c:v>6.9000000000000006E-2</c:v>
                </c:pt>
                <c:pt idx="270">
                  <c:v>7.0000000000000007E-2</c:v>
                </c:pt>
                <c:pt idx="271">
                  <c:v>7.0999999999999994E-2</c:v>
                </c:pt>
                <c:pt idx="272">
                  <c:v>7.1999999999999995E-2</c:v>
                </c:pt>
                <c:pt idx="273">
                  <c:v>7.2999999999999995E-2</c:v>
                </c:pt>
                <c:pt idx="274">
                  <c:v>7.3999999999999996E-2</c:v>
                </c:pt>
                <c:pt idx="275">
                  <c:v>7.4999999999999997E-2</c:v>
                </c:pt>
                <c:pt idx="276">
                  <c:v>7.5999999999999998E-2</c:v>
                </c:pt>
                <c:pt idx="277">
                  <c:v>7.6999999999999999E-2</c:v>
                </c:pt>
                <c:pt idx="278">
                  <c:v>7.8E-2</c:v>
                </c:pt>
                <c:pt idx="279">
                  <c:v>7.9000000000000001E-2</c:v>
                </c:pt>
                <c:pt idx="280">
                  <c:v>0.08</c:v>
                </c:pt>
                <c:pt idx="281">
                  <c:v>8.1000000000000003E-2</c:v>
                </c:pt>
                <c:pt idx="282">
                  <c:v>8.2000000000000003E-2</c:v>
                </c:pt>
                <c:pt idx="283">
                  <c:v>8.3000000000000004E-2</c:v>
                </c:pt>
                <c:pt idx="284">
                  <c:v>8.4000000000000005E-2</c:v>
                </c:pt>
                <c:pt idx="285">
                  <c:v>8.5000000000000006E-2</c:v>
                </c:pt>
                <c:pt idx="286">
                  <c:v>8.5999999999999993E-2</c:v>
                </c:pt>
                <c:pt idx="287">
                  <c:v>8.6999999999999994E-2</c:v>
                </c:pt>
                <c:pt idx="288">
                  <c:v>8.7999999999999995E-2</c:v>
                </c:pt>
                <c:pt idx="289">
                  <c:v>8.8999999999999996E-2</c:v>
                </c:pt>
                <c:pt idx="290">
                  <c:v>0.09</c:v>
                </c:pt>
                <c:pt idx="291">
                  <c:v>9.0999999999999998E-2</c:v>
                </c:pt>
                <c:pt idx="292">
                  <c:v>9.1999999999999998E-2</c:v>
                </c:pt>
                <c:pt idx="293">
                  <c:v>9.2999999999999999E-2</c:v>
                </c:pt>
                <c:pt idx="294">
                  <c:v>9.4E-2</c:v>
                </c:pt>
                <c:pt idx="295">
                  <c:v>9.5000000000000001E-2</c:v>
                </c:pt>
                <c:pt idx="296">
                  <c:v>9.6000000000000002E-2</c:v>
                </c:pt>
                <c:pt idx="297">
                  <c:v>9.7000000000000003E-2</c:v>
                </c:pt>
                <c:pt idx="298">
                  <c:v>9.8000000000000004E-2</c:v>
                </c:pt>
                <c:pt idx="299">
                  <c:v>9.9000000000000005E-2</c:v>
                </c:pt>
                <c:pt idx="300">
                  <c:v>0.1</c:v>
                </c:pt>
                <c:pt idx="301">
                  <c:v>0.10100000000000001</c:v>
                </c:pt>
                <c:pt idx="302">
                  <c:v>0.10199999999999999</c:v>
                </c:pt>
                <c:pt idx="303">
                  <c:v>0.10299999999999999</c:v>
                </c:pt>
                <c:pt idx="304">
                  <c:v>0.104</c:v>
                </c:pt>
                <c:pt idx="305">
                  <c:v>0.105</c:v>
                </c:pt>
                <c:pt idx="306">
                  <c:v>0.106</c:v>
                </c:pt>
                <c:pt idx="307">
                  <c:v>0.107</c:v>
                </c:pt>
                <c:pt idx="308">
                  <c:v>0.108</c:v>
                </c:pt>
                <c:pt idx="309">
                  <c:v>0.109</c:v>
                </c:pt>
                <c:pt idx="310">
                  <c:v>0.11</c:v>
                </c:pt>
                <c:pt idx="311">
                  <c:v>0.111</c:v>
                </c:pt>
                <c:pt idx="312">
                  <c:v>0.112</c:v>
                </c:pt>
                <c:pt idx="313">
                  <c:v>0.113</c:v>
                </c:pt>
                <c:pt idx="314">
                  <c:v>0.114</c:v>
                </c:pt>
                <c:pt idx="315">
                  <c:v>0.115</c:v>
                </c:pt>
                <c:pt idx="316">
                  <c:v>0.11600000000000001</c:v>
                </c:pt>
                <c:pt idx="317">
                  <c:v>0.11700000000000001</c:v>
                </c:pt>
                <c:pt idx="318">
                  <c:v>0.11799999999999999</c:v>
                </c:pt>
                <c:pt idx="319">
                  <c:v>0.11899999999999999</c:v>
                </c:pt>
                <c:pt idx="320">
                  <c:v>0.12</c:v>
                </c:pt>
                <c:pt idx="321">
                  <c:v>0.121</c:v>
                </c:pt>
                <c:pt idx="322">
                  <c:v>0.122</c:v>
                </c:pt>
                <c:pt idx="323">
                  <c:v>0.123</c:v>
                </c:pt>
                <c:pt idx="324">
                  <c:v>0.124</c:v>
                </c:pt>
                <c:pt idx="325">
                  <c:v>0.125</c:v>
                </c:pt>
                <c:pt idx="326">
                  <c:v>0.126</c:v>
                </c:pt>
                <c:pt idx="327">
                  <c:v>0.127</c:v>
                </c:pt>
                <c:pt idx="328">
                  <c:v>0.128</c:v>
                </c:pt>
                <c:pt idx="329">
                  <c:v>0.129</c:v>
                </c:pt>
                <c:pt idx="330">
                  <c:v>0.13</c:v>
                </c:pt>
                <c:pt idx="331">
                  <c:v>0.13100000000000001</c:v>
                </c:pt>
                <c:pt idx="332">
                  <c:v>0.13200000000000001</c:v>
                </c:pt>
                <c:pt idx="333">
                  <c:v>0.13300000000000001</c:v>
                </c:pt>
                <c:pt idx="334">
                  <c:v>0.13400000000000001</c:v>
                </c:pt>
                <c:pt idx="335">
                  <c:v>0.13500000000000001</c:v>
                </c:pt>
                <c:pt idx="336">
                  <c:v>0.13600000000000001</c:v>
                </c:pt>
                <c:pt idx="337">
                  <c:v>0.13700000000000001</c:v>
                </c:pt>
                <c:pt idx="338">
                  <c:v>0.13800000000000001</c:v>
                </c:pt>
                <c:pt idx="339">
                  <c:v>0.13900000000000001</c:v>
                </c:pt>
                <c:pt idx="340">
                  <c:v>0.14000000000000001</c:v>
                </c:pt>
                <c:pt idx="341">
                  <c:v>0.14099999999999999</c:v>
                </c:pt>
                <c:pt idx="342">
                  <c:v>0.14199999999999999</c:v>
                </c:pt>
                <c:pt idx="343">
                  <c:v>0.14299999999999999</c:v>
                </c:pt>
                <c:pt idx="344">
                  <c:v>0.14399999999999999</c:v>
                </c:pt>
                <c:pt idx="345">
                  <c:v>0.14499999999999999</c:v>
                </c:pt>
                <c:pt idx="346">
                  <c:v>0.14599999999999999</c:v>
                </c:pt>
                <c:pt idx="347">
                  <c:v>0.14699999999999999</c:v>
                </c:pt>
                <c:pt idx="348">
                  <c:v>0.14799999999999999</c:v>
                </c:pt>
                <c:pt idx="349">
                  <c:v>0.14899999999999999</c:v>
                </c:pt>
                <c:pt idx="350">
                  <c:v>0.15</c:v>
                </c:pt>
                <c:pt idx="351">
                  <c:v>0.151</c:v>
                </c:pt>
                <c:pt idx="352">
                  <c:v>0.152</c:v>
                </c:pt>
                <c:pt idx="353">
                  <c:v>0.153</c:v>
                </c:pt>
                <c:pt idx="354">
                  <c:v>0.154</c:v>
                </c:pt>
                <c:pt idx="355">
                  <c:v>0.155</c:v>
                </c:pt>
                <c:pt idx="356">
                  <c:v>0.156</c:v>
                </c:pt>
                <c:pt idx="357">
                  <c:v>0.157</c:v>
                </c:pt>
                <c:pt idx="358">
                  <c:v>0.158</c:v>
                </c:pt>
                <c:pt idx="359">
                  <c:v>0.159</c:v>
                </c:pt>
                <c:pt idx="360">
                  <c:v>0.16</c:v>
                </c:pt>
                <c:pt idx="361">
                  <c:v>0.161</c:v>
                </c:pt>
                <c:pt idx="362">
                  <c:v>0.16200000000000001</c:v>
                </c:pt>
                <c:pt idx="363">
                  <c:v>0.16300000000000001</c:v>
                </c:pt>
                <c:pt idx="364">
                  <c:v>0.16400000000000001</c:v>
                </c:pt>
                <c:pt idx="365">
                  <c:v>0.16500000000000001</c:v>
                </c:pt>
                <c:pt idx="366">
                  <c:v>0.16600000000000001</c:v>
                </c:pt>
                <c:pt idx="367">
                  <c:v>0.16700000000000001</c:v>
                </c:pt>
                <c:pt idx="368">
                  <c:v>0.16800000000000001</c:v>
                </c:pt>
                <c:pt idx="369">
                  <c:v>0.16900000000000001</c:v>
                </c:pt>
                <c:pt idx="370">
                  <c:v>0.17</c:v>
                </c:pt>
                <c:pt idx="371">
                  <c:v>0.17100000000000001</c:v>
                </c:pt>
                <c:pt idx="372">
                  <c:v>0.17199999999999999</c:v>
                </c:pt>
                <c:pt idx="373">
                  <c:v>0.17299999999999999</c:v>
                </c:pt>
                <c:pt idx="374">
                  <c:v>0.17399999999999999</c:v>
                </c:pt>
                <c:pt idx="375">
                  <c:v>0.17499999999999999</c:v>
                </c:pt>
                <c:pt idx="376">
                  <c:v>0.17599999999999999</c:v>
                </c:pt>
                <c:pt idx="377">
                  <c:v>0.17699999999999999</c:v>
                </c:pt>
                <c:pt idx="378">
                  <c:v>0.17799999999999999</c:v>
                </c:pt>
                <c:pt idx="379">
                  <c:v>0.17899999999999999</c:v>
                </c:pt>
                <c:pt idx="380">
                  <c:v>0.18</c:v>
                </c:pt>
                <c:pt idx="381">
                  <c:v>0.18099999999999999</c:v>
                </c:pt>
                <c:pt idx="382">
                  <c:v>0.182</c:v>
                </c:pt>
                <c:pt idx="383">
                  <c:v>0.183</c:v>
                </c:pt>
                <c:pt idx="384">
                  <c:v>0.184</c:v>
                </c:pt>
                <c:pt idx="385">
                  <c:v>0.185</c:v>
                </c:pt>
                <c:pt idx="386">
                  <c:v>0.186</c:v>
                </c:pt>
                <c:pt idx="387">
                  <c:v>0.187</c:v>
                </c:pt>
                <c:pt idx="388">
                  <c:v>0.188</c:v>
                </c:pt>
                <c:pt idx="389">
                  <c:v>0.189</c:v>
                </c:pt>
                <c:pt idx="390">
                  <c:v>0.19</c:v>
                </c:pt>
                <c:pt idx="391">
                  <c:v>0.191</c:v>
                </c:pt>
                <c:pt idx="392">
                  <c:v>0.192</c:v>
                </c:pt>
                <c:pt idx="393">
                  <c:v>0.193</c:v>
                </c:pt>
                <c:pt idx="394">
                  <c:v>0.19400000000000001</c:v>
                </c:pt>
                <c:pt idx="395">
                  <c:v>0.19500000000000001</c:v>
                </c:pt>
                <c:pt idx="396">
                  <c:v>0.19600000000000001</c:v>
                </c:pt>
                <c:pt idx="397">
                  <c:v>0.19700000000000001</c:v>
                </c:pt>
                <c:pt idx="398">
                  <c:v>0.19800000000000001</c:v>
                </c:pt>
                <c:pt idx="399">
                  <c:v>0.19900000000000001</c:v>
                </c:pt>
                <c:pt idx="400">
                  <c:v>0.2</c:v>
                </c:pt>
              </c:numCache>
            </c:numRef>
          </c:xVal>
          <c:yVal>
            <c:numRef>
              <c:f>'Ideal Selectivity'!$X$12:$X$412</c:f>
              <c:numCache>
                <c:formatCode>0.000</c:formatCode>
                <c:ptCount val="401"/>
                <c:pt idx="0">
                  <c:v>-0.21400000000000002</c:v>
                </c:pt>
                <c:pt idx="1">
                  <c:v>-0.21300000000000002</c:v>
                </c:pt>
                <c:pt idx="2">
                  <c:v>-0.21200000000000002</c:v>
                </c:pt>
                <c:pt idx="3">
                  <c:v>-0.21000000000000002</c:v>
                </c:pt>
                <c:pt idx="4">
                  <c:v>-0.20900000000000002</c:v>
                </c:pt>
                <c:pt idx="5">
                  <c:v>-0.20800000000000002</c:v>
                </c:pt>
                <c:pt idx="6">
                  <c:v>-0.20600000000000002</c:v>
                </c:pt>
                <c:pt idx="7">
                  <c:v>-0.20500000000000002</c:v>
                </c:pt>
                <c:pt idx="8">
                  <c:v>-0.20400000000000001</c:v>
                </c:pt>
                <c:pt idx="9">
                  <c:v>-0.20300000000000001</c:v>
                </c:pt>
                <c:pt idx="10">
                  <c:v>-0.20100000000000001</c:v>
                </c:pt>
                <c:pt idx="11">
                  <c:v>-0.2</c:v>
                </c:pt>
                <c:pt idx="12">
                  <c:v>-0.19800000000000001</c:v>
                </c:pt>
                <c:pt idx="13">
                  <c:v>-0.19700000000000001</c:v>
                </c:pt>
                <c:pt idx="14">
                  <c:v>-0.19600000000000001</c:v>
                </c:pt>
                <c:pt idx="15">
                  <c:v>-0.19500000000000001</c:v>
                </c:pt>
                <c:pt idx="16">
                  <c:v>-0.19400000000000001</c:v>
                </c:pt>
                <c:pt idx="17">
                  <c:v>-0.192</c:v>
                </c:pt>
                <c:pt idx="18">
                  <c:v>-0.191</c:v>
                </c:pt>
                <c:pt idx="19">
                  <c:v>-0.19</c:v>
                </c:pt>
                <c:pt idx="20">
                  <c:v>-0.188</c:v>
                </c:pt>
                <c:pt idx="21">
                  <c:v>-0.187</c:v>
                </c:pt>
                <c:pt idx="22">
                  <c:v>-0.186</c:v>
                </c:pt>
                <c:pt idx="23">
                  <c:v>-0.185</c:v>
                </c:pt>
                <c:pt idx="24">
                  <c:v>-0.183</c:v>
                </c:pt>
                <c:pt idx="25">
                  <c:v>-0.182</c:v>
                </c:pt>
                <c:pt idx="26">
                  <c:v>-0.18099999999999999</c:v>
                </c:pt>
                <c:pt idx="27">
                  <c:v>-0.18</c:v>
                </c:pt>
                <c:pt idx="28">
                  <c:v>-0.17899999999999999</c:v>
                </c:pt>
                <c:pt idx="29">
                  <c:v>-0.17699999999999999</c:v>
                </c:pt>
                <c:pt idx="30">
                  <c:v>-0.17599999999999999</c:v>
                </c:pt>
                <c:pt idx="31">
                  <c:v>-0.17499999999999999</c:v>
                </c:pt>
                <c:pt idx="32">
                  <c:v>-0.17399999999999999</c:v>
                </c:pt>
                <c:pt idx="33">
                  <c:v>-0.17299999999999999</c:v>
                </c:pt>
                <c:pt idx="34">
                  <c:v>-0.17099999999999999</c:v>
                </c:pt>
                <c:pt idx="35">
                  <c:v>-0.17099999999999999</c:v>
                </c:pt>
                <c:pt idx="36">
                  <c:v>-0.16900000000000001</c:v>
                </c:pt>
                <c:pt idx="37">
                  <c:v>-0.16800000000000001</c:v>
                </c:pt>
                <c:pt idx="38">
                  <c:v>-0.16700000000000001</c:v>
                </c:pt>
                <c:pt idx="39">
                  <c:v>-0.16600000000000001</c:v>
                </c:pt>
                <c:pt idx="40">
                  <c:v>-0.16400000000000001</c:v>
                </c:pt>
                <c:pt idx="41">
                  <c:v>-0.16300000000000001</c:v>
                </c:pt>
                <c:pt idx="42">
                  <c:v>-0.16200000000000001</c:v>
                </c:pt>
                <c:pt idx="43">
                  <c:v>-0.161</c:v>
                </c:pt>
                <c:pt idx="44">
                  <c:v>-0.16</c:v>
                </c:pt>
                <c:pt idx="45">
                  <c:v>-0.159</c:v>
                </c:pt>
                <c:pt idx="46">
                  <c:v>-0.158</c:v>
                </c:pt>
                <c:pt idx="47">
                  <c:v>-0.156</c:v>
                </c:pt>
                <c:pt idx="48">
                  <c:v>-0.155</c:v>
                </c:pt>
                <c:pt idx="49">
                  <c:v>-0.15400000000000003</c:v>
                </c:pt>
                <c:pt idx="50">
                  <c:v>-0.15300000000000002</c:v>
                </c:pt>
                <c:pt idx="51">
                  <c:v>-0.15200000000000002</c:v>
                </c:pt>
                <c:pt idx="52">
                  <c:v>-0.15100000000000002</c:v>
                </c:pt>
                <c:pt idx="53">
                  <c:v>-0.15000000000000002</c:v>
                </c:pt>
                <c:pt idx="54">
                  <c:v>-0.14800000000000002</c:v>
                </c:pt>
                <c:pt idx="55">
                  <c:v>-0.14700000000000002</c:v>
                </c:pt>
                <c:pt idx="56">
                  <c:v>-0.14600000000000002</c:v>
                </c:pt>
                <c:pt idx="57">
                  <c:v>-0.14500000000000002</c:v>
                </c:pt>
                <c:pt idx="58">
                  <c:v>-0.14400000000000002</c:v>
                </c:pt>
                <c:pt idx="59">
                  <c:v>-0.14300000000000002</c:v>
                </c:pt>
                <c:pt idx="60">
                  <c:v>-0.14200000000000002</c:v>
                </c:pt>
                <c:pt idx="61">
                  <c:v>-0.14100000000000001</c:v>
                </c:pt>
                <c:pt idx="62">
                  <c:v>-0.14000000000000001</c:v>
                </c:pt>
                <c:pt idx="63">
                  <c:v>-0.13900000000000001</c:v>
                </c:pt>
                <c:pt idx="64">
                  <c:v>-0.13800000000000001</c:v>
                </c:pt>
                <c:pt idx="65">
                  <c:v>-0.13600000000000001</c:v>
                </c:pt>
                <c:pt idx="66">
                  <c:v>-0.13500000000000001</c:v>
                </c:pt>
                <c:pt idx="67">
                  <c:v>-0.13400000000000001</c:v>
                </c:pt>
                <c:pt idx="68">
                  <c:v>-0.13300000000000001</c:v>
                </c:pt>
                <c:pt idx="69">
                  <c:v>-0.13200000000000001</c:v>
                </c:pt>
                <c:pt idx="70">
                  <c:v>-0.13100000000000001</c:v>
                </c:pt>
                <c:pt idx="71">
                  <c:v>-0.13</c:v>
                </c:pt>
                <c:pt idx="72">
                  <c:v>-0.129</c:v>
                </c:pt>
                <c:pt idx="73">
                  <c:v>-0.128</c:v>
                </c:pt>
                <c:pt idx="74">
                  <c:v>-0.127</c:v>
                </c:pt>
                <c:pt idx="75">
                  <c:v>-0.126</c:v>
                </c:pt>
                <c:pt idx="76">
                  <c:v>-0.125</c:v>
                </c:pt>
                <c:pt idx="77">
                  <c:v>-0.124</c:v>
                </c:pt>
                <c:pt idx="78">
                  <c:v>-0.123</c:v>
                </c:pt>
                <c:pt idx="79">
                  <c:v>-0.121</c:v>
                </c:pt>
                <c:pt idx="80">
                  <c:v>-0.12</c:v>
                </c:pt>
                <c:pt idx="81">
                  <c:v>-0.11900000000000001</c:v>
                </c:pt>
                <c:pt idx="82">
                  <c:v>-0.11800000000000001</c:v>
                </c:pt>
                <c:pt idx="83">
                  <c:v>-0.11700000000000001</c:v>
                </c:pt>
                <c:pt idx="84">
                  <c:v>-0.11600000000000001</c:v>
                </c:pt>
                <c:pt idx="85">
                  <c:v>-0.115</c:v>
                </c:pt>
                <c:pt idx="86">
                  <c:v>-0.114</c:v>
                </c:pt>
                <c:pt idx="87">
                  <c:v>-0.113</c:v>
                </c:pt>
                <c:pt idx="88">
                  <c:v>-0.112</c:v>
                </c:pt>
                <c:pt idx="89">
                  <c:v>-0.111</c:v>
                </c:pt>
                <c:pt idx="90">
                  <c:v>-0.11</c:v>
                </c:pt>
                <c:pt idx="91">
                  <c:v>-0.10900000000000001</c:v>
                </c:pt>
                <c:pt idx="92">
                  <c:v>-0.10800000000000001</c:v>
                </c:pt>
                <c:pt idx="93">
                  <c:v>-0.10700000000000001</c:v>
                </c:pt>
                <c:pt idx="94">
                  <c:v>-0.10600000000000001</c:v>
                </c:pt>
                <c:pt idx="95">
                  <c:v>-0.10500000000000001</c:v>
                </c:pt>
                <c:pt idx="96">
                  <c:v>-0.10400000000000001</c:v>
                </c:pt>
                <c:pt idx="97">
                  <c:v>-0.10300000000000001</c:v>
                </c:pt>
                <c:pt idx="98">
                  <c:v>-0.10200000000000001</c:v>
                </c:pt>
                <c:pt idx="99">
                  <c:v>-0.10100000000000001</c:v>
                </c:pt>
                <c:pt idx="100">
                  <c:v>-0.1</c:v>
                </c:pt>
                <c:pt idx="101">
                  <c:v>-9.9000000000000005E-2</c:v>
                </c:pt>
                <c:pt idx="102">
                  <c:v>-9.7000000000000003E-2</c:v>
                </c:pt>
                <c:pt idx="103">
                  <c:v>-9.6000000000000002E-2</c:v>
                </c:pt>
                <c:pt idx="104">
                  <c:v>-9.6000000000000002E-2</c:v>
                </c:pt>
                <c:pt idx="105">
                  <c:v>-9.5000000000000001E-2</c:v>
                </c:pt>
                <c:pt idx="106">
                  <c:v>-9.4E-2</c:v>
                </c:pt>
                <c:pt idx="107">
                  <c:v>-9.2999999999999999E-2</c:v>
                </c:pt>
                <c:pt idx="108">
                  <c:v>-9.1999999999999998E-2</c:v>
                </c:pt>
                <c:pt idx="109">
                  <c:v>-9.1000000000000011E-2</c:v>
                </c:pt>
                <c:pt idx="110">
                  <c:v>-9.0000000000000011E-2</c:v>
                </c:pt>
                <c:pt idx="111">
                  <c:v>-8.900000000000001E-2</c:v>
                </c:pt>
                <c:pt idx="112">
                  <c:v>-8.8000000000000009E-2</c:v>
                </c:pt>
                <c:pt idx="113">
                  <c:v>-8.7000000000000008E-2</c:v>
                </c:pt>
                <c:pt idx="114">
                  <c:v>-8.6000000000000007E-2</c:v>
                </c:pt>
                <c:pt idx="115">
                  <c:v>-8.5000000000000006E-2</c:v>
                </c:pt>
                <c:pt idx="116">
                  <c:v>-8.4000000000000005E-2</c:v>
                </c:pt>
                <c:pt idx="117">
                  <c:v>-8.3000000000000004E-2</c:v>
                </c:pt>
                <c:pt idx="118">
                  <c:v>-8.2000000000000003E-2</c:v>
                </c:pt>
                <c:pt idx="119">
                  <c:v>-8.1000000000000003E-2</c:v>
                </c:pt>
                <c:pt idx="120">
                  <c:v>-0.08</c:v>
                </c:pt>
                <c:pt idx="121">
                  <c:v>-7.9000000000000001E-2</c:v>
                </c:pt>
                <c:pt idx="122">
                  <c:v>-7.8E-2</c:v>
                </c:pt>
                <c:pt idx="123">
                  <c:v>-7.6999999999999999E-2</c:v>
                </c:pt>
                <c:pt idx="124">
                  <c:v>-7.6000000000000012E-2</c:v>
                </c:pt>
                <c:pt idx="125">
                  <c:v>-7.5000000000000011E-2</c:v>
                </c:pt>
                <c:pt idx="126">
                  <c:v>-7.400000000000001E-2</c:v>
                </c:pt>
                <c:pt idx="127">
                  <c:v>-7.3000000000000009E-2</c:v>
                </c:pt>
                <c:pt idx="128">
                  <c:v>-7.2000000000000008E-2</c:v>
                </c:pt>
                <c:pt idx="129">
                  <c:v>-7.1000000000000008E-2</c:v>
                </c:pt>
                <c:pt idx="130">
                  <c:v>-7.0000000000000007E-2</c:v>
                </c:pt>
                <c:pt idx="131">
                  <c:v>-6.9000000000000006E-2</c:v>
                </c:pt>
                <c:pt idx="132">
                  <c:v>-6.8000000000000005E-2</c:v>
                </c:pt>
                <c:pt idx="133">
                  <c:v>-6.7000000000000004E-2</c:v>
                </c:pt>
                <c:pt idx="134">
                  <c:v>-6.6000000000000003E-2</c:v>
                </c:pt>
                <c:pt idx="135">
                  <c:v>-6.5000000000000002E-2</c:v>
                </c:pt>
                <c:pt idx="136">
                  <c:v>-6.4000000000000001E-2</c:v>
                </c:pt>
                <c:pt idx="137">
                  <c:v>-6.3E-2</c:v>
                </c:pt>
                <c:pt idx="138">
                  <c:v>-6.2000000000000006E-2</c:v>
                </c:pt>
                <c:pt idx="139">
                  <c:v>-6.1000000000000006E-2</c:v>
                </c:pt>
                <c:pt idx="140">
                  <c:v>-6.0000000000000005E-2</c:v>
                </c:pt>
                <c:pt idx="141">
                  <c:v>-5.9000000000000004E-2</c:v>
                </c:pt>
                <c:pt idx="142">
                  <c:v>-5.800000000000001E-2</c:v>
                </c:pt>
                <c:pt idx="143">
                  <c:v>-5.7000000000000009E-2</c:v>
                </c:pt>
                <c:pt idx="144">
                  <c:v>-5.6000000000000008E-2</c:v>
                </c:pt>
                <c:pt idx="145">
                  <c:v>-5.5000000000000007E-2</c:v>
                </c:pt>
                <c:pt idx="146">
                  <c:v>-5.4000000000000006E-2</c:v>
                </c:pt>
                <c:pt idx="147">
                  <c:v>-5.3000000000000005E-2</c:v>
                </c:pt>
                <c:pt idx="148">
                  <c:v>-5.2000000000000005E-2</c:v>
                </c:pt>
                <c:pt idx="149">
                  <c:v>-5.1000000000000004E-2</c:v>
                </c:pt>
                <c:pt idx="150">
                  <c:v>-0.05</c:v>
                </c:pt>
                <c:pt idx="151">
                  <c:v>-4.9000000000000002E-2</c:v>
                </c:pt>
                <c:pt idx="152">
                  <c:v>-4.8000000000000008E-2</c:v>
                </c:pt>
                <c:pt idx="153">
                  <c:v>-4.7000000000000007E-2</c:v>
                </c:pt>
                <c:pt idx="154">
                  <c:v>-4.6000000000000006E-2</c:v>
                </c:pt>
                <c:pt idx="155">
                  <c:v>-4.5000000000000005E-2</c:v>
                </c:pt>
                <c:pt idx="156">
                  <c:v>-4.4000000000000004E-2</c:v>
                </c:pt>
                <c:pt idx="157">
                  <c:v>-4.3000000000000003E-2</c:v>
                </c:pt>
                <c:pt idx="158">
                  <c:v>-4.3000000000000003E-2</c:v>
                </c:pt>
                <c:pt idx="159">
                  <c:v>-4.1000000000000009E-2</c:v>
                </c:pt>
                <c:pt idx="160">
                  <c:v>-4.0000000000000008E-2</c:v>
                </c:pt>
                <c:pt idx="161">
                  <c:v>-4.0000000000000008E-2</c:v>
                </c:pt>
                <c:pt idx="162">
                  <c:v>-3.8000000000000006E-2</c:v>
                </c:pt>
                <c:pt idx="163">
                  <c:v>-3.8000000000000006E-2</c:v>
                </c:pt>
                <c:pt idx="164">
                  <c:v>-3.7000000000000005E-2</c:v>
                </c:pt>
                <c:pt idx="165">
                  <c:v>-3.6000000000000004E-2</c:v>
                </c:pt>
                <c:pt idx="166">
                  <c:v>-3.5000000000000003E-2</c:v>
                </c:pt>
                <c:pt idx="167">
                  <c:v>-3.3000000000000008E-2</c:v>
                </c:pt>
                <c:pt idx="168">
                  <c:v>-3.3000000000000008E-2</c:v>
                </c:pt>
                <c:pt idx="169">
                  <c:v>-3.2000000000000008E-2</c:v>
                </c:pt>
                <c:pt idx="170">
                  <c:v>-3.1000000000000007E-2</c:v>
                </c:pt>
                <c:pt idx="171">
                  <c:v>-3.0000000000000006E-2</c:v>
                </c:pt>
                <c:pt idx="172">
                  <c:v>-2.9000000000000005E-2</c:v>
                </c:pt>
                <c:pt idx="173">
                  <c:v>-2.8000000000000004E-2</c:v>
                </c:pt>
                <c:pt idx="174">
                  <c:v>-2.7000000000000003E-2</c:v>
                </c:pt>
                <c:pt idx="175">
                  <c:v>-2.6000000000000002E-2</c:v>
                </c:pt>
                <c:pt idx="176">
                  <c:v>-2.5000000000000008E-2</c:v>
                </c:pt>
                <c:pt idx="177">
                  <c:v>-2.4000000000000007E-2</c:v>
                </c:pt>
                <c:pt idx="178">
                  <c:v>-2.3000000000000007E-2</c:v>
                </c:pt>
                <c:pt idx="179">
                  <c:v>-2.2000000000000006E-2</c:v>
                </c:pt>
                <c:pt idx="180">
                  <c:v>-2.1000000000000005E-2</c:v>
                </c:pt>
                <c:pt idx="181">
                  <c:v>-2.0000000000000004E-2</c:v>
                </c:pt>
                <c:pt idx="182">
                  <c:v>-1.9000000000000003E-2</c:v>
                </c:pt>
                <c:pt idx="183">
                  <c:v>-1.8000000000000002E-2</c:v>
                </c:pt>
                <c:pt idx="184">
                  <c:v>-1.7000000000000001E-2</c:v>
                </c:pt>
                <c:pt idx="185">
                  <c:v>-1.6E-2</c:v>
                </c:pt>
                <c:pt idx="186">
                  <c:v>-1.4999999999999999E-2</c:v>
                </c:pt>
                <c:pt idx="187">
                  <c:v>-1.3999999999999999E-2</c:v>
                </c:pt>
                <c:pt idx="188">
                  <c:v>-1.3000000000000012E-2</c:v>
                </c:pt>
                <c:pt idx="189">
                  <c:v>-1.2000000000000011E-2</c:v>
                </c:pt>
                <c:pt idx="190">
                  <c:v>-1.100000000000001E-2</c:v>
                </c:pt>
                <c:pt idx="191">
                  <c:v>-1.0000000000000009E-2</c:v>
                </c:pt>
                <c:pt idx="192">
                  <c:v>-9.000000000000008E-3</c:v>
                </c:pt>
                <c:pt idx="193">
                  <c:v>-9.000000000000008E-3</c:v>
                </c:pt>
                <c:pt idx="194">
                  <c:v>-7.0000000000000062E-3</c:v>
                </c:pt>
                <c:pt idx="195">
                  <c:v>-7.0000000000000062E-3</c:v>
                </c:pt>
                <c:pt idx="196">
                  <c:v>-6.0000000000000053E-3</c:v>
                </c:pt>
                <c:pt idx="197">
                  <c:v>-5.0000000000000044E-3</c:v>
                </c:pt>
                <c:pt idx="198">
                  <c:v>-3.0000000000000027E-3</c:v>
                </c:pt>
                <c:pt idx="199">
                  <c:v>-2.0000000000000018E-3</c:v>
                </c:pt>
                <c:pt idx="200">
                  <c:v>-2.0000000000000018E-3</c:v>
                </c:pt>
                <c:pt idx="201">
                  <c:v>-1.0000000000000009E-3</c:v>
                </c:pt>
                <c:pt idx="202">
                  <c:v>0</c:v>
                </c:pt>
                <c:pt idx="203">
                  <c:v>1.0000000000000009E-3</c:v>
                </c:pt>
                <c:pt idx="204">
                  <c:v>1.9999999999999879E-3</c:v>
                </c:pt>
                <c:pt idx="205">
                  <c:v>2.9999999999999888E-3</c:v>
                </c:pt>
                <c:pt idx="206">
                  <c:v>3.9999999999999897E-3</c:v>
                </c:pt>
                <c:pt idx="207">
                  <c:v>4.9999999999999906E-3</c:v>
                </c:pt>
                <c:pt idx="208">
                  <c:v>5.9999999999999915E-3</c:v>
                </c:pt>
                <c:pt idx="209">
                  <c:v>6.9999999999999923E-3</c:v>
                </c:pt>
                <c:pt idx="210">
                  <c:v>7.9999999999999932E-3</c:v>
                </c:pt>
                <c:pt idx="211">
                  <c:v>8.9999999999999941E-3</c:v>
                </c:pt>
                <c:pt idx="212">
                  <c:v>9.999999999999995E-3</c:v>
                </c:pt>
                <c:pt idx="213">
                  <c:v>1.0999999999999996E-2</c:v>
                </c:pt>
                <c:pt idx="214">
                  <c:v>1.1999999999999997E-2</c:v>
                </c:pt>
                <c:pt idx="215">
                  <c:v>1.2999999999999998E-2</c:v>
                </c:pt>
                <c:pt idx="216">
                  <c:v>1.3999999999999999E-2</c:v>
                </c:pt>
                <c:pt idx="217">
                  <c:v>1.4999999999999999E-2</c:v>
                </c:pt>
                <c:pt idx="218">
                  <c:v>1.6E-2</c:v>
                </c:pt>
                <c:pt idx="219">
                  <c:v>1.7000000000000001E-2</c:v>
                </c:pt>
                <c:pt idx="220">
                  <c:v>1.7999999999999988E-2</c:v>
                </c:pt>
                <c:pt idx="221">
                  <c:v>1.8999999999999989E-2</c:v>
                </c:pt>
                <c:pt idx="222">
                  <c:v>1.999999999999999E-2</c:v>
                </c:pt>
                <c:pt idx="223">
                  <c:v>2.0999999999999991E-2</c:v>
                </c:pt>
                <c:pt idx="224">
                  <c:v>2.1999999999999992E-2</c:v>
                </c:pt>
                <c:pt idx="225">
                  <c:v>2.2999999999999993E-2</c:v>
                </c:pt>
                <c:pt idx="226">
                  <c:v>2.3999999999999994E-2</c:v>
                </c:pt>
                <c:pt idx="227">
                  <c:v>2.4999999999999994E-2</c:v>
                </c:pt>
                <c:pt idx="228">
                  <c:v>2.5999999999999995E-2</c:v>
                </c:pt>
                <c:pt idx="229">
                  <c:v>2.6999999999999996E-2</c:v>
                </c:pt>
                <c:pt idx="230">
                  <c:v>2.7999999999999997E-2</c:v>
                </c:pt>
                <c:pt idx="231">
                  <c:v>2.8999999999999998E-2</c:v>
                </c:pt>
                <c:pt idx="232">
                  <c:v>0.03</c:v>
                </c:pt>
                <c:pt idx="233">
                  <c:v>3.1E-2</c:v>
                </c:pt>
                <c:pt idx="234">
                  <c:v>3.2000000000000001E-2</c:v>
                </c:pt>
                <c:pt idx="235">
                  <c:v>3.3000000000000002E-2</c:v>
                </c:pt>
                <c:pt idx="236">
                  <c:v>3.3999999999999989E-2</c:v>
                </c:pt>
                <c:pt idx="237">
                  <c:v>3.3999999999999989E-2</c:v>
                </c:pt>
                <c:pt idx="238">
                  <c:v>3.4999999999999989E-2</c:v>
                </c:pt>
                <c:pt idx="239">
                  <c:v>3.599999999999999E-2</c:v>
                </c:pt>
                <c:pt idx="240">
                  <c:v>3.7999999999999992E-2</c:v>
                </c:pt>
                <c:pt idx="241">
                  <c:v>3.8999999999999993E-2</c:v>
                </c:pt>
                <c:pt idx="242">
                  <c:v>3.9999999999999994E-2</c:v>
                </c:pt>
                <c:pt idx="243">
                  <c:v>4.0999999999999995E-2</c:v>
                </c:pt>
                <c:pt idx="244">
                  <c:v>4.0999999999999995E-2</c:v>
                </c:pt>
                <c:pt idx="245">
                  <c:v>4.2999999999999997E-2</c:v>
                </c:pt>
                <c:pt idx="246">
                  <c:v>4.2999999999999997E-2</c:v>
                </c:pt>
                <c:pt idx="247">
                  <c:v>4.4999999999999998E-2</c:v>
                </c:pt>
                <c:pt idx="248">
                  <c:v>4.4999999999999998E-2</c:v>
                </c:pt>
                <c:pt idx="249">
                  <c:v>4.5999999999999999E-2</c:v>
                </c:pt>
                <c:pt idx="250">
                  <c:v>4.8000000000000001E-2</c:v>
                </c:pt>
                <c:pt idx="251">
                  <c:v>4.9000000000000002E-2</c:v>
                </c:pt>
                <c:pt idx="252">
                  <c:v>0.05</c:v>
                </c:pt>
                <c:pt idx="253">
                  <c:v>0.05</c:v>
                </c:pt>
                <c:pt idx="254">
                  <c:v>5.2000000000000005E-2</c:v>
                </c:pt>
                <c:pt idx="255">
                  <c:v>5.2000000000000005E-2</c:v>
                </c:pt>
                <c:pt idx="256">
                  <c:v>5.4000000000000006E-2</c:v>
                </c:pt>
                <c:pt idx="257">
                  <c:v>5.4000000000000006E-2</c:v>
                </c:pt>
                <c:pt idx="258">
                  <c:v>5.5000000000000007E-2</c:v>
                </c:pt>
                <c:pt idx="259">
                  <c:v>5.6000000000000008E-2</c:v>
                </c:pt>
                <c:pt idx="260">
                  <c:v>5.7999999999999982E-2</c:v>
                </c:pt>
                <c:pt idx="261">
                  <c:v>5.7999999999999982E-2</c:v>
                </c:pt>
                <c:pt idx="262">
                  <c:v>5.9999999999999984E-2</c:v>
                </c:pt>
                <c:pt idx="263">
                  <c:v>6.0999999999999985E-2</c:v>
                </c:pt>
                <c:pt idx="264">
                  <c:v>6.1999999999999986E-2</c:v>
                </c:pt>
                <c:pt idx="265">
                  <c:v>6.1999999999999986E-2</c:v>
                </c:pt>
                <c:pt idx="266">
                  <c:v>6.2999999999999987E-2</c:v>
                </c:pt>
                <c:pt idx="267">
                  <c:v>6.3999999999999987E-2</c:v>
                </c:pt>
                <c:pt idx="268">
                  <c:v>6.5999999999999989E-2</c:v>
                </c:pt>
                <c:pt idx="269">
                  <c:v>6.5999999999999989E-2</c:v>
                </c:pt>
                <c:pt idx="270">
                  <c:v>6.699999999999999E-2</c:v>
                </c:pt>
                <c:pt idx="271">
                  <c:v>6.7999999999999991E-2</c:v>
                </c:pt>
                <c:pt idx="272">
                  <c:v>6.8999999999999992E-2</c:v>
                </c:pt>
                <c:pt idx="273">
                  <c:v>6.9999999999999993E-2</c:v>
                </c:pt>
                <c:pt idx="274">
                  <c:v>7.1999999999999995E-2</c:v>
                </c:pt>
                <c:pt idx="275">
                  <c:v>7.1999999999999995E-2</c:v>
                </c:pt>
                <c:pt idx="276">
                  <c:v>7.3999999999999996E-2</c:v>
                </c:pt>
                <c:pt idx="277">
                  <c:v>7.4999999999999997E-2</c:v>
                </c:pt>
                <c:pt idx="278">
                  <c:v>7.5999999999999998E-2</c:v>
                </c:pt>
                <c:pt idx="279">
                  <c:v>7.6999999999999999E-2</c:v>
                </c:pt>
                <c:pt idx="280">
                  <c:v>7.8E-2</c:v>
                </c:pt>
                <c:pt idx="281">
                  <c:v>7.9000000000000001E-2</c:v>
                </c:pt>
                <c:pt idx="282">
                  <c:v>0.08</c:v>
                </c:pt>
                <c:pt idx="283">
                  <c:v>8.1000000000000003E-2</c:v>
                </c:pt>
                <c:pt idx="284">
                  <c:v>8.2000000000000003E-2</c:v>
                </c:pt>
                <c:pt idx="285">
                  <c:v>8.3000000000000004E-2</c:v>
                </c:pt>
                <c:pt idx="286">
                  <c:v>8.4000000000000005E-2</c:v>
                </c:pt>
                <c:pt idx="287">
                  <c:v>8.5000000000000006E-2</c:v>
                </c:pt>
                <c:pt idx="288">
                  <c:v>8.6000000000000007E-2</c:v>
                </c:pt>
                <c:pt idx="289">
                  <c:v>8.7000000000000008E-2</c:v>
                </c:pt>
                <c:pt idx="290">
                  <c:v>8.7999999999999981E-2</c:v>
                </c:pt>
                <c:pt idx="291">
                  <c:v>8.8999999999999982E-2</c:v>
                </c:pt>
                <c:pt idx="292">
                  <c:v>8.9999999999999983E-2</c:v>
                </c:pt>
                <c:pt idx="293">
                  <c:v>9.0999999999999984E-2</c:v>
                </c:pt>
                <c:pt idx="294">
                  <c:v>9.1999999999999985E-2</c:v>
                </c:pt>
                <c:pt idx="295">
                  <c:v>9.3999999999999986E-2</c:v>
                </c:pt>
                <c:pt idx="296">
                  <c:v>9.4999999999999987E-2</c:v>
                </c:pt>
                <c:pt idx="297">
                  <c:v>9.5999999999999988E-2</c:v>
                </c:pt>
                <c:pt idx="298">
                  <c:v>9.6999999999999989E-2</c:v>
                </c:pt>
                <c:pt idx="299">
                  <c:v>9.799999999999999E-2</c:v>
                </c:pt>
                <c:pt idx="300">
                  <c:v>9.8999999999999991E-2</c:v>
                </c:pt>
                <c:pt idx="301">
                  <c:v>9.9999999999999992E-2</c:v>
                </c:pt>
                <c:pt idx="302">
                  <c:v>0.10099999999999999</c:v>
                </c:pt>
                <c:pt idx="303">
                  <c:v>0.10199999999999999</c:v>
                </c:pt>
                <c:pt idx="304">
                  <c:v>0.10299999999999999</c:v>
                </c:pt>
                <c:pt idx="305">
                  <c:v>0.105</c:v>
                </c:pt>
                <c:pt idx="306">
                  <c:v>0.106</c:v>
                </c:pt>
                <c:pt idx="307">
                  <c:v>0.107</c:v>
                </c:pt>
                <c:pt idx="308">
                  <c:v>0.108</c:v>
                </c:pt>
                <c:pt idx="309">
                  <c:v>0.109</c:v>
                </c:pt>
                <c:pt idx="310">
                  <c:v>0.11</c:v>
                </c:pt>
                <c:pt idx="311">
                  <c:v>0.111</c:v>
                </c:pt>
                <c:pt idx="312">
                  <c:v>0.112</c:v>
                </c:pt>
                <c:pt idx="313">
                  <c:v>0.113</c:v>
                </c:pt>
                <c:pt idx="314">
                  <c:v>0.114</c:v>
                </c:pt>
                <c:pt idx="315">
                  <c:v>0.11600000000000001</c:v>
                </c:pt>
                <c:pt idx="316">
                  <c:v>0.11700000000000001</c:v>
                </c:pt>
                <c:pt idx="317">
                  <c:v>0.11800000000000001</c:v>
                </c:pt>
                <c:pt idx="318">
                  <c:v>0.11900000000000001</c:v>
                </c:pt>
                <c:pt idx="319">
                  <c:v>0.11999999999999998</c:v>
                </c:pt>
                <c:pt idx="320">
                  <c:v>0.12099999999999998</c:v>
                </c:pt>
                <c:pt idx="321">
                  <c:v>0.12199999999999998</c:v>
                </c:pt>
                <c:pt idx="322">
                  <c:v>0.12299999999999998</c:v>
                </c:pt>
                <c:pt idx="323">
                  <c:v>0.12499999999999999</c:v>
                </c:pt>
                <c:pt idx="324">
                  <c:v>0.126</c:v>
                </c:pt>
                <c:pt idx="325">
                  <c:v>0.127</c:v>
                </c:pt>
                <c:pt idx="326">
                  <c:v>0.128</c:v>
                </c:pt>
                <c:pt idx="327">
                  <c:v>0.129</c:v>
                </c:pt>
                <c:pt idx="328">
                  <c:v>0.13</c:v>
                </c:pt>
                <c:pt idx="329">
                  <c:v>0.13100000000000001</c:v>
                </c:pt>
                <c:pt idx="330">
                  <c:v>0.13200000000000001</c:v>
                </c:pt>
                <c:pt idx="331">
                  <c:v>0.13400000000000001</c:v>
                </c:pt>
                <c:pt idx="332">
                  <c:v>0.13500000000000001</c:v>
                </c:pt>
                <c:pt idx="333">
                  <c:v>0.13600000000000001</c:v>
                </c:pt>
                <c:pt idx="334">
                  <c:v>0.13700000000000001</c:v>
                </c:pt>
                <c:pt idx="335">
                  <c:v>0.13800000000000001</c:v>
                </c:pt>
                <c:pt idx="336">
                  <c:v>0.14000000000000001</c:v>
                </c:pt>
                <c:pt idx="337">
                  <c:v>0.14100000000000001</c:v>
                </c:pt>
                <c:pt idx="338">
                  <c:v>0.14200000000000002</c:v>
                </c:pt>
                <c:pt idx="339">
                  <c:v>0.14300000000000002</c:v>
                </c:pt>
                <c:pt idx="340">
                  <c:v>0.14400000000000002</c:v>
                </c:pt>
                <c:pt idx="341">
                  <c:v>0.14500000000000002</c:v>
                </c:pt>
                <c:pt idx="342">
                  <c:v>0.14600000000000002</c:v>
                </c:pt>
                <c:pt idx="343">
                  <c:v>0.14800000000000002</c:v>
                </c:pt>
                <c:pt idx="344">
                  <c:v>0.14900000000000002</c:v>
                </c:pt>
                <c:pt idx="345">
                  <c:v>0.15000000000000002</c:v>
                </c:pt>
                <c:pt idx="346">
                  <c:v>0.15099999999999997</c:v>
                </c:pt>
                <c:pt idx="347">
                  <c:v>0.15199999999999997</c:v>
                </c:pt>
                <c:pt idx="348">
                  <c:v>0.15299999999999997</c:v>
                </c:pt>
                <c:pt idx="349">
                  <c:v>0.15399999999999997</c:v>
                </c:pt>
                <c:pt idx="350">
                  <c:v>0.15599999999999997</c:v>
                </c:pt>
                <c:pt idx="351">
                  <c:v>0.15699999999999997</c:v>
                </c:pt>
                <c:pt idx="352">
                  <c:v>0.15799999999999997</c:v>
                </c:pt>
                <c:pt idx="353">
                  <c:v>0.15899999999999997</c:v>
                </c:pt>
                <c:pt idx="354">
                  <c:v>0.16099999999999998</c:v>
                </c:pt>
                <c:pt idx="355">
                  <c:v>0.16199999999999998</c:v>
                </c:pt>
                <c:pt idx="356">
                  <c:v>0.16299999999999998</c:v>
                </c:pt>
                <c:pt idx="357">
                  <c:v>0.16399999999999998</c:v>
                </c:pt>
                <c:pt idx="358">
                  <c:v>0.16499999999999998</c:v>
                </c:pt>
                <c:pt idx="359">
                  <c:v>0.16699999999999998</c:v>
                </c:pt>
                <c:pt idx="360">
                  <c:v>0.16799999999999998</c:v>
                </c:pt>
                <c:pt idx="361">
                  <c:v>0.16899999999999998</c:v>
                </c:pt>
                <c:pt idx="362">
                  <c:v>0.16999999999999998</c:v>
                </c:pt>
                <c:pt idx="363">
                  <c:v>0.17099999999999999</c:v>
                </c:pt>
                <c:pt idx="364">
                  <c:v>0.17199999999999999</c:v>
                </c:pt>
                <c:pt idx="365">
                  <c:v>0.17299999999999999</c:v>
                </c:pt>
                <c:pt idx="366">
                  <c:v>0.17499999999999999</c:v>
                </c:pt>
                <c:pt idx="367">
                  <c:v>0.17599999999999999</c:v>
                </c:pt>
                <c:pt idx="368">
                  <c:v>0.17699999999999999</c:v>
                </c:pt>
                <c:pt idx="369">
                  <c:v>0.17799999999999999</c:v>
                </c:pt>
                <c:pt idx="370">
                  <c:v>0.18</c:v>
                </c:pt>
                <c:pt idx="371">
                  <c:v>0.18099999999999999</c:v>
                </c:pt>
                <c:pt idx="372">
                  <c:v>0.182</c:v>
                </c:pt>
                <c:pt idx="373">
                  <c:v>0.183</c:v>
                </c:pt>
                <c:pt idx="374">
                  <c:v>0.184</c:v>
                </c:pt>
                <c:pt idx="375">
                  <c:v>0.186</c:v>
                </c:pt>
                <c:pt idx="376">
                  <c:v>0.187</c:v>
                </c:pt>
                <c:pt idx="377">
                  <c:v>0.188</c:v>
                </c:pt>
                <c:pt idx="378">
                  <c:v>0.189</c:v>
                </c:pt>
                <c:pt idx="379">
                  <c:v>0.19</c:v>
                </c:pt>
                <c:pt idx="380">
                  <c:v>0.191</c:v>
                </c:pt>
                <c:pt idx="381">
                  <c:v>0.193</c:v>
                </c:pt>
                <c:pt idx="382">
                  <c:v>0.19400000000000001</c:v>
                </c:pt>
                <c:pt idx="383">
                  <c:v>0.19500000000000001</c:v>
                </c:pt>
                <c:pt idx="384">
                  <c:v>0.19600000000000001</c:v>
                </c:pt>
                <c:pt idx="385">
                  <c:v>0.19799999999999995</c:v>
                </c:pt>
                <c:pt idx="386">
                  <c:v>0.19899999999999995</c:v>
                </c:pt>
                <c:pt idx="387">
                  <c:v>0.19999999999999996</c:v>
                </c:pt>
                <c:pt idx="388">
                  <c:v>0.20099999999999996</c:v>
                </c:pt>
                <c:pt idx="389">
                  <c:v>0.20299999999999996</c:v>
                </c:pt>
                <c:pt idx="390">
                  <c:v>0.20399999999999996</c:v>
                </c:pt>
                <c:pt idx="391">
                  <c:v>0.20499999999999996</c:v>
                </c:pt>
                <c:pt idx="392">
                  <c:v>0.20599999999999996</c:v>
                </c:pt>
                <c:pt idx="393">
                  <c:v>0.20699999999999996</c:v>
                </c:pt>
                <c:pt idx="394">
                  <c:v>0.20899999999999996</c:v>
                </c:pt>
                <c:pt idx="395">
                  <c:v>0.20999999999999996</c:v>
                </c:pt>
                <c:pt idx="396">
                  <c:v>0.21099999999999997</c:v>
                </c:pt>
                <c:pt idx="397">
                  <c:v>0.21199999999999997</c:v>
                </c:pt>
                <c:pt idx="398">
                  <c:v>0.21299999999999997</c:v>
                </c:pt>
                <c:pt idx="399">
                  <c:v>0.21499999999999997</c:v>
                </c:pt>
                <c:pt idx="400">
                  <c:v>0.21599999999999997</c:v>
                </c:pt>
              </c:numCache>
            </c:numRef>
          </c:yVal>
          <c:smooth val="1"/>
          <c:extLst>
            <c:ext xmlns:c16="http://schemas.microsoft.com/office/drawing/2014/chart" uri="{C3380CC4-5D6E-409C-BE32-E72D297353CC}">
              <c16:uniqueId val="{00000003-BDBD-4654-BA00-51E44501334F}"/>
            </c:ext>
          </c:extLst>
        </c:ser>
        <c:dLbls>
          <c:showLegendKey val="0"/>
          <c:showVal val="0"/>
          <c:showCatName val="0"/>
          <c:showSerName val="0"/>
          <c:showPercent val="0"/>
          <c:showBubbleSize val="0"/>
        </c:dLbls>
        <c:axId val="1214172128"/>
        <c:axId val="1214158528"/>
      </c:scatterChart>
      <c:valAx>
        <c:axId val="1214172128"/>
        <c:scaling>
          <c:orientation val="minMax"/>
          <c:max val="0.2"/>
          <c:min val="-0.2"/>
        </c:scaling>
        <c:delete val="0"/>
        <c:axPos val="b"/>
        <c:title>
          <c:tx>
            <c:rich>
              <a:bodyPr rot="0" spcFirstLastPara="1" vertOverflow="ellipsis" vert="horz" wrap="square" anchor="ctr" anchorCtr="1"/>
              <a:lstStyle/>
              <a:p>
                <a:pPr>
                  <a:defRPr sz="1000" b="0" i="0" u="none" strike="noStrike" kern="1200" baseline="0">
                    <a:solidFill>
                      <a:schemeClr val="tx1"/>
                    </a:solidFill>
                    <a:latin typeface="+mn-lt"/>
                    <a:ea typeface="+mn-ea"/>
                    <a:cs typeface="+mn-cs"/>
                  </a:defRPr>
                </a:pPr>
                <a:r>
                  <a:rPr lang="en-US">
                    <a:solidFill>
                      <a:schemeClr val="tx1"/>
                    </a:solidFill>
                  </a:rPr>
                  <a:t>E</a:t>
                </a:r>
                <a:r>
                  <a:rPr lang="en-US" baseline="0">
                    <a:solidFill>
                      <a:schemeClr val="tx1"/>
                    </a:solidFill>
                  </a:rPr>
                  <a:t> (V)</a:t>
                </a:r>
                <a:endParaRPr lang="en-US">
                  <a:solidFill>
                    <a:schemeClr val="tx1"/>
                  </a:solidFill>
                </a:endParaRP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pt-PT"/>
            </a:p>
          </c:txPr>
        </c:title>
        <c:numFmt formatCode="0.000" sourceLinked="1"/>
        <c:majorTickMark val="none"/>
        <c:minorTickMark val="none"/>
        <c:tickLblPos val="low"/>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pt-PT"/>
          </a:p>
        </c:txPr>
        <c:crossAx val="1214158528"/>
        <c:crosses val="autoZero"/>
        <c:crossBetween val="midCat"/>
      </c:valAx>
      <c:valAx>
        <c:axId val="1214158528"/>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solidFill>
                    <a:latin typeface="+mn-lt"/>
                    <a:ea typeface="+mn-ea"/>
                    <a:cs typeface="+mn-cs"/>
                  </a:defRPr>
                </a:pPr>
                <a:r>
                  <a:rPr lang="en-US">
                    <a:solidFill>
                      <a:schemeClr val="tx1"/>
                    </a:solidFill>
                  </a:rPr>
                  <a:t>I</a:t>
                </a:r>
                <a:r>
                  <a:rPr lang="en-US" baseline="0">
                    <a:solidFill>
                      <a:schemeClr val="tx1"/>
                    </a:solidFill>
                  </a:rPr>
                  <a:t> (mA)</a:t>
                </a:r>
                <a:endParaRPr lang="en-US">
                  <a:solidFill>
                    <a:schemeClr val="tx1"/>
                  </a:solidFill>
                </a:endParaRP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pt-PT"/>
            </a:p>
          </c:txPr>
        </c:title>
        <c:numFmt formatCode="0.000" sourceLinked="1"/>
        <c:majorTickMark val="none"/>
        <c:minorTickMark val="none"/>
        <c:tickLblPos val="low"/>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pt-PT"/>
          </a:p>
        </c:txPr>
        <c:crossAx val="1214172128"/>
        <c:crosses val="autoZero"/>
        <c:crossBetween val="midCat"/>
        <c:majorUnit val="1"/>
      </c:valAx>
      <c:spPr>
        <a:noFill/>
        <a:ln>
          <a:noFill/>
        </a:ln>
        <a:effectLst/>
      </c:spPr>
    </c:plotArea>
    <c:legend>
      <c:legendPos val="r"/>
      <c:legendEntry>
        <c:idx val="2"/>
        <c:delete val="1"/>
      </c:legendEntry>
      <c:legendEntry>
        <c:idx val="3"/>
        <c:delete val="1"/>
      </c:legendEntry>
      <c:layout>
        <c:manualLayout>
          <c:xMode val="edge"/>
          <c:yMode val="edge"/>
          <c:x val="0.71091031653830161"/>
          <c:y val="0.68006649168853905"/>
          <c:w val="0.24901682371670755"/>
          <c:h val="0.1411121609798775"/>
        </c:manualLayout>
      </c:layout>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pt-PT"/>
        </a:p>
      </c:txPr>
    </c:legend>
    <c:plotVisOnly val="1"/>
    <c:dispBlanksAs val="gap"/>
    <c:showDLblsOverMax val="0"/>
  </c:chart>
  <c:spPr>
    <a:solidFill>
      <a:sysClr val="window" lastClr="FFFFFF"/>
    </a:solidFill>
    <a:ln w="9525" cap="flat" cmpd="sng" algn="ctr">
      <a:solidFill>
        <a:sysClr val="windowText" lastClr="000000"/>
      </a:solidFill>
      <a:round/>
    </a:ln>
    <a:effectLst/>
  </c:spPr>
  <c:txPr>
    <a:bodyPr/>
    <a:lstStyle/>
    <a:p>
      <a:pPr>
        <a:defRPr/>
      </a:pPr>
      <a:endParaRPr lang="pt-PT"/>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P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ysClr val="windowText" lastClr="000000"/>
                </a:solidFill>
                <a:latin typeface="+mn-lt"/>
                <a:ea typeface="+mn-ea"/>
                <a:cs typeface="+mn-cs"/>
              </a:defRPr>
            </a:pPr>
            <a:r>
              <a:rPr lang="en-GB" baseline="0">
                <a:solidFill>
                  <a:sysClr val="windowText" lastClr="000000"/>
                </a:solidFill>
              </a:rPr>
              <a:t>Conductivities </a:t>
            </a:r>
            <a:endParaRPr lang="en-GB">
              <a:solidFill>
                <a:sysClr val="windowText" lastClr="000000"/>
              </a:solidFill>
            </a:endParaRPr>
          </a:p>
        </c:rich>
      </c:tx>
      <c:layout>
        <c:manualLayout>
          <c:xMode val="edge"/>
          <c:yMode val="edge"/>
          <c:x val="0.41940481148784231"/>
          <c:y val="5.5555555555555552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ysClr val="windowText" lastClr="000000"/>
              </a:solidFill>
              <a:latin typeface="+mn-lt"/>
              <a:ea typeface="+mn-ea"/>
              <a:cs typeface="+mn-cs"/>
            </a:defRPr>
          </a:pPr>
          <a:endParaRPr lang="pt-PT"/>
        </a:p>
      </c:txPr>
    </c:title>
    <c:autoTitleDeleted val="0"/>
    <c:plotArea>
      <c:layout/>
      <c:barChart>
        <c:barDir val="col"/>
        <c:grouping val="clustered"/>
        <c:varyColors val="0"/>
        <c:ser>
          <c:idx val="0"/>
          <c:order val="0"/>
          <c:tx>
            <c:strRef>
              <c:f>'Ideal Selectivity'!$A$447</c:f>
              <c:strCache>
                <c:ptCount val="1"/>
                <c:pt idx="0">
                  <c:v>LiCl solution conductivity (S/cm)</c:v>
                </c:pt>
              </c:strCache>
            </c:strRef>
          </c:tx>
          <c:spPr>
            <a:solidFill>
              <a:srgbClr val="002060"/>
            </a:solidFill>
            <a:ln>
              <a:noFill/>
            </a:ln>
            <a:effectLst/>
          </c:spPr>
          <c:invertIfNegative val="0"/>
          <c:errBars>
            <c:errBarType val="both"/>
            <c:errValType val="cust"/>
            <c:noEndCap val="0"/>
            <c:plus>
              <c:numRef>
                <c:f>'Ideal Selectivity'!$B$449:$G$449</c:f>
                <c:numCache>
                  <c:formatCode>General</c:formatCode>
                  <c:ptCount val="6"/>
                  <c:pt idx="4">
                    <c:v>3.4254001667320357E-4</c:v>
                  </c:pt>
                </c:numCache>
              </c:numRef>
            </c:plus>
            <c:minus>
              <c:numRef>
                <c:f>'Ideal Selectivity'!$B$449:$G$449</c:f>
                <c:numCache>
                  <c:formatCode>General</c:formatCode>
                  <c:ptCount val="6"/>
                  <c:pt idx="4">
                    <c:v>3.4254001667320357E-4</c:v>
                  </c:pt>
                </c:numCache>
              </c:numRef>
            </c:minus>
            <c:spPr>
              <a:noFill/>
              <a:ln w="9525" cap="flat" cmpd="sng" algn="ctr">
                <a:solidFill>
                  <a:schemeClr val="tx1">
                    <a:lumMod val="65000"/>
                    <a:lumOff val="35000"/>
                  </a:schemeClr>
                </a:solidFill>
                <a:round/>
              </a:ln>
              <a:effectLst/>
            </c:spPr>
          </c:errBars>
          <c:cat>
            <c:strRef>
              <c:f>'Ideal Selectivity'!$B$446:$G$446</c:f>
              <c:strCache>
                <c:ptCount val="6"/>
                <c:pt idx="0">
                  <c:v>Composite-0%</c:v>
                </c:pt>
                <c:pt idx="1">
                  <c:v>Composite-5%</c:v>
                </c:pt>
                <c:pt idx="2">
                  <c:v>Composite-10%</c:v>
                </c:pt>
                <c:pt idx="3">
                  <c:v>Composite-15%</c:v>
                </c:pt>
                <c:pt idx="4">
                  <c:v>Composite-20%</c:v>
                </c:pt>
                <c:pt idx="5">
                  <c:v>Composite-25%</c:v>
                </c:pt>
              </c:strCache>
            </c:strRef>
          </c:cat>
          <c:val>
            <c:numRef>
              <c:f>'Ideal Selectivity'!$B$447:$G$447</c:f>
              <c:numCache>
                <c:formatCode>General</c:formatCode>
                <c:ptCount val="6"/>
                <c:pt idx="0">
                  <c:v>6.6421122987579369E-4</c:v>
                </c:pt>
                <c:pt idx="1">
                  <c:v>8.9413287575325242E-4</c:v>
                </c:pt>
                <c:pt idx="2">
                  <c:v>1.3039797827670307E-3</c:v>
                </c:pt>
                <c:pt idx="3">
                  <c:v>3.86978190289591E-3</c:v>
                </c:pt>
                <c:pt idx="4">
                  <c:v>8.1950864223221936E-3</c:v>
                </c:pt>
                <c:pt idx="5">
                  <c:v>5.0309325075259112E-3</c:v>
                </c:pt>
              </c:numCache>
            </c:numRef>
          </c:val>
          <c:extLst>
            <c:ext xmlns:c16="http://schemas.microsoft.com/office/drawing/2014/chart" uri="{C3380CC4-5D6E-409C-BE32-E72D297353CC}">
              <c16:uniqueId val="{00000000-0BDE-4654-94C9-B596DB73103B}"/>
            </c:ext>
          </c:extLst>
        </c:ser>
        <c:ser>
          <c:idx val="1"/>
          <c:order val="1"/>
          <c:tx>
            <c:strRef>
              <c:f>'Ideal Selectivity'!$A$448</c:f>
              <c:strCache>
                <c:ptCount val="1"/>
                <c:pt idx="0">
                  <c:v>MgCl₂  solution conductivity (S/cm)</c:v>
                </c:pt>
              </c:strCache>
            </c:strRef>
          </c:tx>
          <c:spPr>
            <a:solidFill>
              <a:srgbClr val="FF0000"/>
            </a:solidFill>
            <a:ln>
              <a:noFill/>
            </a:ln>
            <a:effectLst/>
          </c:spPr>
          <c:invertIfNegative val="0"/>
          <c:errBars>
            <c:errBarType val="both"/>
            <c:errValType val="cust"/>
            <c:noEndCap val="0"/>
            <c:plus>
              <c:numRef>
                <c:f>'Ideal Selectivity'!$B$450:$G$450</c:f>
                <c:numCache>
                  <c:formatCode>General</c:formatCode>
                  <c:ptCount val="6"/>
                  <c:pt idx="4">
                    <c:v>4.4478092785055731E-5</c:v>
                  </c:pt>
                </c:numCache>
              </c:numRef>
            </c:plus>
            <c:minus>
              <c:numRef>
                <c:f>'Ideal Selectivity'!$B$450:$G$450</c:f>
                <c:numCache>
                  <c:formatCode>General</c:formatCode>
                  <c:ptCount val="6"/>
                  <c:pt idx="4">
                    <c:v>4.4478092785055731E-5</c:v>
                  </c:pt>
                </c:numCache>
              </c:numRef>
            </c:minus>
            <c:spPr>
              <a:noFill/>
              <a:ln w="9525" cap="flat" cmpd="sng" algn="ctr">
                <a:solidFill>
                  <a:schemeClr val="tx1">
                    <a:lumMod val="65000"/>
                    <a:lumOff val="35000"/>
                  </a:schemeClr>
                </a:solidFill>
                <a:round/>
              </a:ln>
              <a:effectLst/>
            </c:spPr>
          </c:errBars>
          <c:cat>
            <c:strRef>
              <c:f>'Ideal Selectivity'!$B$446:$G$446</c:f>
              <c:strCache>
                <c:ptCount val="6"/>
                <c:pt idx="0">
                  <c:v>Composite-0%</c:v>
                </c:pt>
                <c:pt idx="1">
                  <c:v>Composite-5%</c:v>
                </c:pt>
                <c:pt idx="2">
                  <c:v>Composite-10%</c:v>
                </c:pt>
                <c:pt idx="3">
                  <c:v>Composite-15%</c:v>
                </c:pt>
                <c:pt idx="4">
                  <c:v>Composite-20%</c:v>
                </c:pt>
                <c:pt idx="5">
                  <c:v>Composite-25%</c:v>
                </c:pt>
              </c:strCache>
            </c:strRef>
          </c:cat>
          <c:val>
            <c:numRef>
              <c:f>'Ideal Selectivity'!$B$448:$G$448</c:f>
              <c:numCache>
                <c:formatCode>General</c:formatCode>
                <c:ptCount val="6"/>
                <c:pt idx="0">
                  <c:v>4.9601351577751869E-4</c:v>
                </c:pt>
                <c:pt idx="1">
                  <c:v>5.3526993638907934E-4</c:v>
                </c:pt>
                <c:pt idx="2">
                  <c:v>5.4526921333730716E-4</c:v>
                </c:pt>
                <c:pt idx="3">
                  <c:v>6.711243102350623E-4</c:v>
                </c:pt>
                <c:pt idx="4">
                  <c:v>6.9959961742919238E-4</c:v>
                </c:pt>
                <c:pt idx="5">
                  <c:v>6.3779338707430327E-4</c:v>
                </c:pt>
              </c:numCache>
            </c:numRef>
          </c:val>
          <c:extLst>
            <c:ext xmlns:c16="http://schemas.microsoft.com/office/drawing/2014/chart" uri="{C3380CC4-5D6E-409C-BE32-E72D297353CC}">
              <c16:uniqueId val="{00000001-0BDE-4654-94C9-B596DB73103B}"/>
            </c:ext>
          </c:extLst>
        </c:ser>
        <c:dLbls>
          <c:showLegendKey val="0"/>
          <c:showVal val="0"/>
          <c:showCatName val="0"/>
          <c:showSerName val="0"/>
          <c:showPercent val="0"/>
          <c:showBubbleSize val="0"/>
        </c:dLbls>
        <c:gapWidth val="219"/>
        <c:overlap val="-27"/>
        <c:axId val="-68812432"/>
        <c:axId val="-2147386784"/>
      </c:barChart>
      <c:catAx>
        <c:axId val="-68812432"/>
        <c:scaling>
          <c:orientation val="minMax"/>
        </c:scaling>
        <c:delete val="0"/>
        <c:axPos val="b"/>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mn-lt"/>
                <a:ea typeface="+mn-ea"/>
                <a:cs typeface="+mn-cs"/>
              </a:defRPr>
            </a:pPr>
            <a:endParaRPr lang="pt-PT"/>
          </a:p>
        </c:txPr>
        <c:crossAx val="-2147386784"/>
        <c:crosses val="autoZero"/>
        <c:auto val="1"/>
        <c:lblAlgn val="ctr"/>
        <c:lblOffset val="100"/>
        <c:noMultiLvlLbl val="0"/>
      </c:catAx>
      <c:valAx>
        <c:axId val="-2147386784"/>
        <c:scaling>
          <c:orientation val="minMax"/>
        </c:scaling>
        <c:delete val="0"/>
        <c:axPos val="l"/>
        <c:title>
          <c:tx>
            <c:rich>
              <a:bodyPr rot="-5400000" spcFirstLastPara="1" vertOverflow="ellipsis" vert="horz" wrap="square" anchor="ctr" anchorCtr="1"/>
              <a:lstStyle/>
              <a:p>
                <a:pPr>
                  <a:defRPr sz="1200" b="1" i="0" u="none" strike="noStrike" kern="1200" baseline="0">
                    <a:solidFill>
                      <a:sysClr val="windowText" lastClr="000000"/>
                    </a:solidFill>
                    <a:latin typeface="+mn-lt"/>
                    <a:ea typeface="+mn-ea"/>
                    <a:cs typeface="+mn-cs"/>
                  </a:defRPr>
                </a:pPr>
                <a:r>
                  <a:rPr lang="en-GB" sz="1200" b="1">
                    <a:solidFill>
                      <a:sysClr val="windowText" lastClr="000000"/>
                    </a:solidFill>
                  </a:rPr>
                  <a:t>Conductivity</a:t>
                </a:r>
                <a:r>
                  <a:rPr lang="en-GB" sz="1200" b="1" baseline="0">
                    <a:solidFill>
                      <a:sysClr val="windowText" lastClr="000000"/>
                    </a:solidFill>
                  </a:rPr>
                  <a:t> (S/cm)</a:t>
                </a:r>
                <a:endParaRPr lang="en-GB" sz="1200" b="1">
                  <a:solidFill>
                    <a:sysClr val="windowText" lastClr="000000"/>
                  </a:solidFill>
                </a:endParaRPr>
              </a:p>
            </c:rich>
          </c:tx>
          <c:overlay val="0"/>
          <c:spPr>
            <a:noFill/>
            <a:ln>
              <a:noFill/>
            </a:ln>
            <a:effectLst/>
          </c:spPr>
          <c:txPr>
            <a:bodyPr rot="-5400000" spcFirstLastPara="1" vertOverflow="ellipsis" vert="horz" wrap="square" anchor="ctr" anchorCtr="1"/>
            <a:lstStyle/>
            <a:p>
              <a:pPr>
                <a:defRPr sz="1200" b="1" i="0" u="none" strike="noStrike" kern="1200" baseline="0">
                  <a:solidFill>
                    <a:sysClr val="windowText" lastClr="000000"/>
                  </a:solidFill>
                  <a:latin typeface="+mn-lt"/>
                  <a:ea typeface="+mn-ea"/>
                  <a:cs typeface="+mn-cs"/>
                </a:defRPr>
              </a:pPr>
              <a:endParaRPr lang="pt-PT"/>
            </a:p>
          </c:txPr>
        </c:title>
        <c:numFmt formatCode="0.E+0" sourceLinked="0"/>
        <c:majorTickMark val="none"/>
        <c:minorTickMark val="none"/>
        <c:tickLblPos val="nextTo"/>
        <c:spPr>
          <a:noFill/>
          <a:ln>
            <a:noFill/>
          </a:ln>
          <a:effectLst/>
        </c:spPr>
        <c:txPr>
          <a:bodyPr rot="-60000000" spcFirstLastPara="1" vertOverflow="ellipsis" vert="horz" wrap="square" anchor="ctr" anchorCtr="1"/>
          <a:lstStyle/>
          <a:p>
            <a:pPr>
              <a:defRPr sz="1200" b="1" i="0" u="none" strike="noStrike" kern="1200" baseline="0">
                <a:solidFill>
                  <a:sysClr val="windowText" lastClr="000000"/>
                </a:solidFill>
                <a:latin typeface="+mn-lt"/>
                <a:ea typeface="+mn-ea"/>
                <a:cs typeface="+mn-cs"/>
              </a:defRPr>
            </a:pPr>
            <a:endParaRPr lang="pt-PT"/>
          </a:p>
        </c:txPr>
        <c:crossAx val="-68812432"/>
        <c:crosses val="autoZero"/>
        <c:crossBetween val="between"/>
        <c:majorUnit val="2.0000000000000005E-3"/>
      </c:valAx>
      <c:spPr>
        <a:noFill/>
        <a:ln>
          <a:noFill/>
        </a:ln>
        <a:effectLst/>
      </c:spPr>
    </c:plotArea>
    <c:legend>
      <c:legendPos val="b"/>
      <c:overlay val="0"/>
      <c:spPr>
        <a:noFill/>
        <a:ln>
          <a:noFill/>
        </a:ln>
        <a:effectLst/>
      </c:spPr>
      <c:txPr>
        <a:bodyPr rot="0" spcFirstLastPara="1" vertOverflow="ellipsis" vert="horz" wrap="square" anchor="ctr" anchorCtr="1"/>
        <a:lstStyle/>
        <a:p>
          <a:pPr>
            <a:defRPr sz="1200" b="1" i="0" u="none" strike="noStrike" kern="1200" baseline="0">
              <a:solidFill>
                <a:sysClr val="windowText" lastClr="000000"/>
              </a:solidFill>
              <a:latin typeface="+mn-lt"/>
              <a:ea typeface="+mn-ea"/>
              <a:cs typeface="+mn-cs"/>
            </a:defRPr>
          </a:pPr>
          <a:endParaRPr lang="pt-PT"/>
        </a:p>
      </c:txPr>
    </c:legend>
    <c:plotVisOnly val="1"/>
    <c:dispBlanksAs val="gap"/>
    <c:showDLblsOverMax val="0"/>
  </c:chart>
  <c:spPr>
    <a:solidFill>
      <a:schemeClr val="bg1"/>
    </a:solidFill>
    <a:ln w="9525" cap="flat" cmpd="sng" algn="ctr">
      <a:solidFill>
        <a:schemeClr val="tx1"/>
      </a:solidFill>
      <a:round/>
    </a:ln>
    <a:effectLst/>
  </c:spPr>
  <c:txPr>
    <a:bodyPr/>
    <a:lstStyle/>
    <a:p>
      <a:pPr>
        <a:defRPr/>
      </a:pPr>
      <a:endParaRPr lang="pt-PT"/>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P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ysClr val="windowText" lastClr="000000"/>
                </a:solidFill>
                <a:latin typeface="+mn-lt"/>
                <a:ea typeface="+mn-ea"/>
                <a:cs typeface="+mn-cs"/>
              </a:defRPr>
            </a:pPr>
            <a:r>
              <a:rPr lang="en-US" b="1">
                <a:solidFill>
                  <a:sysClr val="windowText" lastClr="000000"/>
                </a:solidFill>
              </a:rPr>
              <a:t>I-V</a:t>
            </a:r>
            <a:r>
              <a:rPr lang="en-US" b="1" baseline="0">
                <a:solidFill>
                  <a:sysClr val="windowText" lastClr="000000"/>
                </a:solidFill>
              </a:rPr>
              <a:t> curves (Composite-20%) </a:t>
            </a:r>
            <a:r>
              <a:rPr lang="en-US" sz="1000" b="1" i="0" u="none" strike="noStrike" baseline="0">
                <a:solidFill>
                  <a:sysClr val="windowText" lastClr="000000"/>
                </a:solidFill>
                <a:effectLst/>
              </a:rPr>
              <a:t>2nd</a:t>
            </a:r>
            <a:r>
              <a:rPr lang="en-US" sz="1000" b="1" i="0" u="none" strike="noStrike" baseline="0">
                <a:effectLst/>
              </a:rPr>
              <a:t> Reading</a:t>
            </a:r>
            <a:endParaRPr lang="en-US" b="1">
              <a:solidFill>
                <a:sysClr val="windowText" lastClr="000000"/>
              </a:solidFill>
            </a:endParaRPr>
          </a:p>
        </c:rich>
      </c:tx>
      <c:layout>
        <c:manualLayout>
          <c:xMode val="edge"/>
          <c:yMode val="edge"/>
          <c:x val="0.13548140640835737"/>
          <c:y val="6.3130008748906383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ysClr val="windowText" lastClr="000000"/>
              </a:solidFill>
              <a:latin typeface="+mn-lt"/>
              <a:ea typeface="+mn-ea"/>
              <a:cs typeface="+mn-cs"/>
            </a:defRPr>
          </a:pPr>
          <a:endParaRPr lang="pt-PT"/>
        </a:p>
      </c:txPr>
    </c:title>
    <c:autoTitleDeleted val="0"/>
    <c:plotArea>
      <c:layout>
        <c:manualLayout>
          <c:layoutTarget val="inner"/>
          <c:xMode val="edge"/>
          <c:yMode val="edge"/>
          <c:x val="0.17836126919778589"/>
          <c:y val="0.29462712160979876"/>
          <c:w val="0.74561679790026247"/>
          <c:h val="0.51141434025292287"/>
        </c:manualLayout>
      </c:layout>
      <c:scatterChart>
        <c:scatterStyle val="smoothMarker"/>
        <c:varyColors val="0"/>
        <c:ser>
          <c:idx val="0"/>
          <c:order val="0"/>
          <c:tx>
            <c:v>LiCl</c:v>
          </c:tx>
          <c:spPr>
            <a:ln w="28575" cap="rnd">
              <a:solidFill>
                <a:srgbClr val="00B0F0"/>
              </a:solidFill>
              <a:round/>
            </a:ln>
            <a:effectLst/>
          </c:spPr>
          <c:marker>
            <c:symbol val="none"/>
          </c:marker>
          <c:trendline>
            <c:spPr>
              <a:ln w="19050" cap="rnd">
                <a:solidFill>
                  <a:schemeClr val="tx1">
                    <a:alpha val="0"/>
                  </a:schemeClr>
                </a:solidFill>
                <a:prstDash val="sysDot"/>
              </a:ln>
              <a:effectLst/>
            </c:spPr>
            <c:trendlineType val="linear"/>
            <c:dispRSqr val="1"/>
            <c:dispEq val="1"/>
            <c:trendlineLbl>
              <c:layout>
                <c:manualLayout>
                  <c:x val="-0.41741041033237181"/>
                  <c:y val="-9.018267716535433E-2"/>
                </c:manualLayout>
              </c:layout>
              <c:tx>
                <c:rich>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r>
                      <a:rPr lang="en-US" sz="900" b="1" i="0" u="sng" kern="1200" baseline="0">
                        <a:solidFill>
                          <a:srgbClr val="00B0F0"/>
                        </a:solidFill>
                        <a:effectLst/>
                      </a:rPr>
                      <a:t>0.1 M LiCl</a:t>
                    </a:r>
                    <a:endParaRPr lang="en-GB">
                      <a:effectLst/>
                    </a:endParaRPr>
                  </a:p>
                  <a:p>
                    <a:pPr>
                      <a:defRPr/>
                    </a:pPr>
                    <a:r>
                      <a:rPr lang="en-US" baseline="0">
                        <a:solidFill>
                          <a:srgbClr val="00B0F0"/>
                        </a:solidFill>
                      </a:rPr>
                      <a:t>y = 12.667x - 0.0338</a:t>
                    </a:r>
                    <a:br>
                      <a:rPr lang="en-US" baseline="0">
                        <a:solidFill>
                          <a:srgbClr val="00B0F0"/>
                        </a:solidFill>
                      </a:rPr>
                    </a:br>
                    <a:r>
                      <a:rPr lang="en-US" baseline="0">
                        <a:solidFill>
                          <a:srgbClr val="00B0F0"/>
                        </a:solidFill>
                      </a:rPr>
                      <a:t>R² = 0.9989</a:t>
                    </a:r>
                    <a:endParaRPr lang="en-US">
                      <a:solidFill>
                        <a:srgbClr val="00B0F0"/>
                      </a:solidFill>
                    </a:endParaRPr>
                  </a:p>
                </c:rich>
              </c:tx>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PT"/>
                </a:p>
              </c:txPr>
            </c:trendlineLbl>
          </c:trendline>
          <c:xVal>
            <c:numRef>
              <c:f>'Ideal Selectivity'!$D$12:$D$412</c:f>
              <c:numCache>
                <c:formatCode>0.000</c:formatCode>
                <c:ptCount val="401"/>
                <c:pt idx="0">
                  <c:v>-0.2</c:v>
                </c:pt>
                <c:pt idx="1">
                  <c:v>-0.19900000000000001</c:v>
                </c:pt>
                <c:pt idx="2">
                  <c:v>-0.19800000000000001</c:v>
                </c:pt>
                <c:pt idx="3">
                  <c:v>-0.19700000000000001</c:v>
                </c:pt>
                <c:pt idx="4">
                  <c:v>-0.19600000000000001</c:v>
                </c:pt>
                <c:pt idx="5">
                  <c:v>-0.19500000000000001</c:v>
                </c:pt>
                <c:pt idx="6">
                  <c:v>-0.19400000000000001</c:v>
                </c:pt>
                <c:pt idx="7">
                  <c:v>-0.193</c:v>
                </c:pt>
                <c:pt idx="8">
                  <c:v>-0.192</c:v>
                </c:pt>
                <c:pt idx="9">
                  <c:v>-0.191</c:v>
                </c:pt>
                <c:pt idx="10">
                  <c:v>-0.19</c:v>
                </c:pt>
                <c:pt idx="11">
                  <c:v>-0.189</c:v>
                </c:pt>
                <c:pt idx="12">
                  <c:v>-0.188</c:v>
                </c:pt>
                <c:pt idx="13">
                  <c:v>-0.187</c:v>
                </c:pt>
                <c:pt idx="14">
                  <c:v>-0.186</c:v>
                </c:pt>
                <c:pt idx="15">
                  <c:v>-0.185</c:v>
                </c:pt>
                <c:pt idx="16">
                  <c:v>-0.184</c:v>
                </c:pt>
                <c:pt idx="17">
                  <c:v>-0.183</c:v>
                </c:pt>
                <c:pt idx="18">
                  <c:v>-0.182</c:v>
                </c:pt>
                <c:pt idx="19">
                  <c:v>-0.18099999999999999</c:v>
                </c:pt>
                <c:pt idx="20">
                  <c:v>-0.18</c:v>
                </c:pt>
                <c:pt idx="21">
                  <c:v>-0.17899999999999999</c:v>
                </c:pt>
                <c:pt idx="22">
                  <c:v>-0.17799999999999999</c:v>
                </c:pt>
                <c:pt idx="23">
                  <c:v>-0.17699999999999999</c:v>
                </c:pt>
                <c:pt idx="24">
                  <c:v>-0.17599999999999999</c:v>
                </c:pt>
                <c:pt idx="25">
                  <c:v>-0.17499999999999999</c:v>
                </c:pt>
                <c:pt idx="26">
                  <c:v>-0.17399999999999999</c:v>
                </c:pt>
                <c:pt idx="27">
                  <c:v>-0.17299999999999999</c:v>
                </c:pt>
                <c:pt idx="28">
                  <c:v>-0.17199999999999999</c:v>
                </c:pt>
                <c:pt idx="29">
                  <c:v>-0.17100000000000001</c:v>
                </c:pt>
                <c:pt idx="30">
                  <c:v>-0.17</c:v>
                </c:pt>
                <c:pt idx="31">
                  <c:v>-0.16900000000000001</c:v>
                </c:pt>
                <c:pt idx="32">
                  <c:v>-0.16800000000000001</c:v>
                </c:pt>
                <c:pt idx="33">
                  <c:v>-0.16700000000000001</c:v>
                </c:pt>
                <c:pt idx="34">
                  <c:v>-0.16600000000000001</c:v>
                </c:pt>
                <c:pt idx="35">
                  <c:v>-0.16500000000000001</c:v>
                </c:pt>
                <c:pt idx="36">
                  <c:v>-0.16400000000000001</c:v>
                </c:pt>
                <c:pt idx="37">
                  <c:v>-0.16300000000000001</c:v>
                </c:pt>
                <c:pt idx="38">
                  <c:v>-0.16200000000000001</c:v>
                </c:pt>
                <c:pt idx="39">
                  <c:v>-0.161</c:v>
                </c:pt>
                <c:pt idx="40">
                  <c:v>-0.16</c:v>
                </c:pt>
                <c:pt idx="41">
                  <c:v>-0.159</c:v>
                </c:pt>
                <c:pt idx="42">
                  <c:v>-0.158</c:v>
                </c:pt>
                <c:pt idx="43">
                  <c:v>-0.157</c:v>
                </c:pt>
                <c:pt idx="44">
                  <c:v>-0.156</c:v>
                </c:pt>
                <c:pt idx="45">
                  <c:v>-0.155</c:v>
                </c:pt>
                <c:pt idx="46">
                  <c:v>-0.154</c:v>
                </c:pt>
                <c:pt idx="47">
                  <c:v>-0.153</c:v>
                </c:pt>
                <c:pt idx="48">
                  <c:v>-0.152</c:v>
                </c:pt>
                <c:pt idx="49">
                  <c:v>-0.151</c:v>
                </c:pt>
                <c:pt idx="50">
                  <c:v>-0.15</c:v>
                </c:pt>
                <c:pt idx="51">
                  <c:v>-0.14899999999999999</c:v>
                </c:pt>
                <c:pt idx="52">
                  <c:v>-0.14799999999999999</c:v>
                </c:pt>
                <c:pt idx="53">
                  <c:v>-0.14699999999999999</c:v>
                </c:pt>
                <c:pt idx="54">
                  <c:v>-0.14599999999999999</c:v>
                </c:pt>
                <c:pt idx="55">
                  <c:v>-0.14499999999999999</c:v>
                </c:pt>
                <c:pt idx="56">
                  <c:v>-0.14399999999999999</c:v>
                </c:pt>
                <c:pt idx="57">
                  <c:v>-0.14299999999999999</c:v>
                </c:pt>
                <c:pt idx="58">
                  <c:v>-0.14199999999999999</c:v>
                </c:pt>
                <c:pt idx="59">
                  <c:v>-0.14099999999999999</c:v>
                </c:pt>
                <c:pt idx="60">
                  <c:v>-0.14000000000000001</c:v>
                </c:pt>
                <c:pt idx="61">
                  <c:v>-0.13900000000000001</c:v>
                </c:pt>
                <c:pt idx="62">
                  <c:v>-0.13800000000000001</c:v>
                </c:pt>
                <c:pt idx="63">
                  <c:v>-0.13700000000000001</c:v>
                </c:pt>
                <c:pt idx="64">
                  <c:v>-0.13600000000000001</c:v>
                </c:pt>
                <c:pt idx="65">
                  <c:v>-0.13500000000000001</c:v>
                </c:pt>
                <c:pt idx="66">
                  <c:v>-0.13400000000000001</c:v>
                </c:pt>
                <c:pt idx="67">
                  <c:v>-0.13300000000000001</c:v>
                </c:pt>
                <c:pt idx="68">
                  <c:v>-0.13200000000000001</c:v>
                </c:pt>
                <c:pt idx="69">
                  <c:v>-0.13100000000000001</c:v>
                </c:pt>
                <c:pt idx="70">
                  <c:v>-0.13</c:v>
                </c:pt>
                <c:pt idx="71">
                  <c:v>-0.129</c:v>
                </c:pt>
                <c:pt idx="72">
                  <c:v>-0.128</c:v>
                </c:pt>
                <c:pt idx="73">
                  <c:v>-0.127</c:v>
                </c:pt>
                <c:pt idx="74">
                  <c:v>-0.126</c:v>
                </c:pt>
                <c:pt idx="75">
                  <c:v>-0.125</c:v>
                </c:pt>
                <c:pt idx="76">
                  <c:v>-0.124</c:v>
                </c:pt>
                <c:pt idx="77">
                  <c:v>-0.123</c:v>
                </c:pt>
                <c:pt idx="78">
                  <c:v>-0.122</c:v>
                </c:pt>
                <c:pt idx="79">
                  <c:v>-0.121</c:v>
                </c:pt>
                <c:pt idx="80">
                  <c:v>-0.12</c:v>
                </c:pt>
                <c:pt idx="81">
                  <c:v>-0.11899999999999999</c:v>
                </c:pt>
                <c:pt idx="82">
                  <c:v>-0.11799999999999999</c:v>
                </c:pt>
                <c:pt idx="83">
                  <c:v>-0.11700000000000001</c:v>
                </c:pt>
                <c:pt idx="84">
                  <c:v>-0.11600000000000001</c:v>
                </c:pt>
                <c:pt idx="85">
                  <c:v>-0.115</c:v>
                </c:pt>
                <c:pt idx="86">
                  <c:v>-0.114</c:v>
                </c:pt>
                <c:pt idx="87">
                  <c:v>-0.113</c:v>
                </c:pt>
                <c:pt idx="88">
                  <c:v>-0.112</c:v>
                </c:pt>
                <c:pt idx="89">
                  <c:v>-0.111</c:v>
                </c:pt>
                <c:pt idx="90">
                  <c:v>-0.11</c:v>
                </c:pt>
                <c:pt idx="91">
                  <c:v>-0.109</c:v>
                </c:pt>
                <c:pt idx="92">
                  <c:v>-0.108</c:v>
                </c:pt>
                <c:pt idx="93">
                  <c:v>-0.107</c:v>
                </c:pt>
                <c:pt idx="94">
                  <c:v>-0.106</c:v>
                </c:pt>
                <c:pt idx="95">
                  <c:v>-0.105</c:v>
                </c:pt>
                <c:pt idx="96">
                  <c:v>-0.104</c:v>
                </c:pt>
                <c:pt idx="97">
                  <c:v>-0.10299999999999999</c:v>
                </c:pt>
                <c:pt idx="98">
                  <c:v>-0.10199999999999999</c:v>
                </c:pt>
                <c:pt idx="99">
                  <c:v>-0.10100000000000001</c:v>
                </c:pt>
                <c:pt idx="100">
                  <c:v>-0.1</c:v>
                </c:pt>
                <c:pt idx="101">
                  <c:v>-9.9000000000000005E-2</c:v>
                </c:pt>
                <c:pt idx="102">
                  <c:v>-9.8000000000000004E-2</c:v>
                </c:pt>
                <c:pt idx="103">
                  <c:v>-9.7000000000000003E-2</c:v>
                </c:pt>
                <c:pt idx="104">
                  <c:v>-9.6000000000000002E-2</c:v>
                </c:pt>
                <c:pt idx="105">
                  <c:v>-9.5000000000000001E-2</c:v>
                </c:pt>
                <c:pt idx="106">
                  <c:v>-9.4E-2</c:v>
                </c:pt>
                <c:pt idx="107">
                  <c:v>-9.2999999999999999E-2</c:v>
                </c:pt>
                <c:pt idx="108">
                  <c:v>-9.1999999999999998E-2</c:v>
                </c:pt>
                <c:pt idx="109">
                  <c:v>-9.0999999999999998E-2</c:v>
                </c:pt>
                <c:pt idx="110">
                  <c:v>-0.09</c:v>
                </c:pt>
                <c:pt idx="111">
                  <c:v>-8.8999999999999996E-2</c:v>
                </c:pt>
                <c:pt idx="112">
                  <c:v>-8.7999999999999995E-2</c:v>
                </c:pt>
                <c:pt idx="113">
                  <c:v>-8.6999999999999994E-2</c:v>
                </c:pt>
                <c:pt idx="114">
                  <c:v>-8.5999999999999993E-2</c:v>
                </c:pt>
                <c:pt idx="115">
                  <c:v>-8.5000000000000006E-2</c:v>
                </c:pt>
                <c:pt idx="116">
                  <c:v>-8.4000000000000005E-2</c:v>
                </c:pt>
                <c:pt idx="117">
                  <c:v>-8.3000000000000004E-2</c:v>
                </c:pt>
                <c:pt idx="118">
                  <c:v>-8.2000000000000003E-2</c:v>
                </c:pt>
                <c:pt idx="119">
                  <c:v>-8.1000000000000003E-2</c:v>
                </c:pt>
                <c:pt idx="120">
                  <c:v>-0.08</c:v>
                </c:pt>
                <c:pt idx="121">
                  <c:v>-7.9000000000000001E-2</c:v>
                </c:pt>
                <c:pt idx="122">
                  <c:v>-7.8E-2</c:v>
                </c:pt>
                <c:pt idx="123">
                  <c:v>-7.6999999999999999E-2</c:v>
                </c:pt>
                <c:pt idx="124">
                  <c:v>-7.5999999999999998E-2</c:v>
                </c:pt>
                <c:pt idx="125">
                  <c:v>-7.4999999999999997E-2</c:v>
                </c:pt>
                <c:pt idx="126">
                  <c:v>-7.3999999999999996E-2</c:v>
                </c:pt>
                <c:pt idx="127">
                  <c:v>-7.2999999999999995E-2</c:v>
                </c:pt>
                <c:pt idx="128">
                  <c:v>-7.1999999999999995E-2</c:v>
                </c:pt>
                <c:pt idx="129">
                  <c:v>-7.0999999999999994E-2</c:v>
                </c:pt>
                <c:pt idx="130">
                  <c:v>-7.0000000000000007E-2</c:v>
                </c:pt>
                <c:pt idx="131">
                  <c:v>-6.9000000000000006E-2</c:v>
                </c:pt>
                <c:pt idx="132">
                  <c:v>-6.8000000000000005E-2</c:v>
                </c:pt>
                <c:pt idx="133">
                  <c:v>-6.7000000000000004E-2</c:v>
                </c:pt>
                <c:pt idx="134">
                  <c:v>-6.6000000000000003E-2</c:v>
                </c:pt>
                <c:pt idx="135">
                  <c:v>-6.5000000000000002E-2</c:v>
                </c:pt>
                <c:pt idx="136">
                  <c:v>-6.4000000000000001E-2</c:v>
                </c:pt>
                <c:pt idx="137">
                  <c:v>-6.3E-2</c:v>
                </c:pt>
                <c:pt idx="138">
                  <c:v>-6.2E-2</c:v>
                </c:pt>
                <c:pt idx="139">
                  <c:v>-6.0999999999999999E-2</c:v>
                </c:pt>
                <c:pt idx="140">
                  <c:v>-0.06</c:v>
                </c:pt>
                <c:pt idx="141">
                  <c:v>-5.8999999999999997E-2</c:v>
                </c:pt>
                <c:pt idx="142">
                  <c:v>-5.8000000000000003E-2</c:v>
                </c:pt>
                <c:pt idx="143">
                  <c:v>-5.7000000000000002E-2</c:v>
                </c:pt>
                <c:pt idx="144">
                  <c:v>-5.6000000000000001E-2</c:v>
                </c:pt>
                <c:pt idx="145">
                  <c:v>-5.5E-2</c:v>
                </c:pt>
                <c:pt idx="146">
                  <c:v>-5.3999999999999999E-2</c:v>
                </c:pt>
                <c:pt idx="147">
                  <c:v>-5.2999999999999999E-2</c:v>
                </c:pt>
                <c:pt idx="148">
                  <c:v>-5.1999999999999998E-2</c:v>
                </c:pt>
                <c:pt idx="149">
                  <c:v>-5.0999999999999997E-2</c:v>
                </c:pt>
                <c:pt idx="150">
                  <c:v>-0.05</c:v>
                </c:pt>
                <c:pt idx="151">
                  <c:v>-4.9000000000000002E-2</c:v>
                </c:pt>
                <c:pt idx="152">
                  <c:v>-4.8000000000000001E-2</c:v>
                </c:pt>
                <c:pt idx="153">
                  <c:v>-4.7E-2</c:v>
                </c:pt>
                <c:pt idx="154">
                  <c:v>-4.5999999999999999E-2</c:v>
                </c:pt>
                <c:pt idx="155">
                  <c:v>-4.4999999999999998E-2</c:v>
                </c:pt>
                <c:pt idx="156">
                  <c:v>-4.3999999999999997E-2</c:v>
                </c:pt>
                <c:pt idx="157">
                  <c:v>-4.2999999999999997E-2</c:v>
                </c:pt>
                <c:pt idx="158">
                  <c:v>-4.2000000000000003E-2</c:v>
                </c:pt>
                <c:pt idx="159">
                  <c:v>-4.1000000000000002E-2</c:v>
                </c:pt>
                <c:pt idx="160">
                  <c:v>-0.04</c:v>
                </c:pt>
                <c:pt idx="161">
                  <c:v>-3.9E-2</c:v>
                </c:pt>
                <c:pt idx="162">
                  <c:v>-3.7999999999999999E-2</c:v>
                </c:pt>
                <c:pt idx="163">
                  <c:v>-3.6999999999999998E-2</c:v>
                </c:pt>
                <c:pt idx="164">
                  <c:v>-3.5999999999999997E-2</c:v>
                </c:pt>
                <c:pt idx="165">
                  <c:v>-3.5000000000000003E-2</c:v>
                </c:pt>
                <c:pt idx="166">
                  <c:v>-3.4000000000000002E-2</c:v>
                </c:pt>
                <c:pt idx="167">
                  <c:v>-3.3000000000000002E-2</c:v>
                </c:pt>
                <c:pt idx="168">
                  <c:v>-3.2000000000000001E-2</c:v>
                </c:pt>
                <c:pt idx="169">
                  <c:v>-3.1E-2</c:v>
                </c:pt>
                <c:pt idx="170">
                  <c:v>-0.03</c:v>
                </c:pt>
                <c:pt idx="171">
                  <c:v>-2.9000000000000001E-2</c:v>
                </c:pt>
                <c:pt idx="172">
                  <c:v>-2.8000000000000001E-2</c:v>
                </c:pt>
                <c:pt idx="173">
                  <c:v>-2.7E-2</c:v>
                </c:pt>
                <c:pt idx="174">
                  <c:v>-2.5999999999999999E-2</c:v>
                </c:pt>
                <c:pt idx="175">
                  <c:v>-2.5000000000000001E-2</c:v>
                </c:pt>
                <c:pt idx="176">
                  <c:v>-2.4E-2</c:v>
                </c:pt>
                <c:pt idx="177">
                  <c:v>-2.3E-2</c:v>
                </c:pt>
                <c:pt idx="178">
                  <c:v>-2.1999999999999999E-2</c:v>
                </c:pt>
                <c:pt idx="179">
                  <c:v>-2.1000000000000001E-2</c:v>
                </c:pt>
                <c:pt idx="180">
                  <c:v>-0.02</c:v>
                </c:pt>
                <c:pt idx="181">
                  <c:v>-1.9E-2</c:v>
                </c:pt>
                <c:pt idx="182">
                  <c:v>-1.7999999999999999E-2</c:v>
                </c:pt>
                <c:pt idx="183">
                  <c:v>-1.7000000000000001E-2</c:v>
                </c:pt>
                <c:pt idx="184">
                  <c:v>-1.6E-2</c:v>
                </c:pt>
                <c:pt idx="185">
                  <c:v>-1.4999999999999999E-2</c:v>
                </c:pt>
                <c:pt idx="186">
                  <c:v>-1.4E-2</c:v>
                </c:pt>
                <c:pt idx="187">
                  <c:v>-1.2999999999999999E-2</c:v>
                </c:pt>
                <c:pt idx="188">
                  <c:v>-1.2E-2</c:v>
                </c:pt>
                <c:pt idx="189">
                  <c:v>-1.0999999999999999E-2</c:v>
                </c:pt>
                <c:pt idx="190">
                  <c:v>-0.01</c:v>
                </c:pt>
                <c:pt idx="191">
                  <c:v>-8.9999999999999993E-3</c:v>
                </c:pt>
                <c:pt idx="192">
                  <c:v>-8.0000000000000002E-3</c:v>
                </c:pt>
                <c:pt idx="193">
                  <c:v>-7.0000000000000001E-3</c:v>
                </c:pt>
                <c:pt idx="194">
                  <c:v>-6.0000000000000001E-3</c:v>
                </c:pt>
                <c:pt idx="195">
                  <c:v>-5.0000000000000001E-3</c:v>
                </c:pt>
                <c:pt idx="196">
                  <c:v>-4.0000000000000001E-3</c:v>
                </c:pt>
                <c:pt idx="197">
                  <c:v>-3.0000000000000001E-3</c:v>
                </c:pt>
                <c:pt idx="198">
                  <c:v>-2E-3</c:v>
                </c:pt>
                <c:pt idx="199">
                  <c:v>-1E-3</c:v>
                </c:pt>
                <c:pt idx="200">
                  <c:v>0</c:v>
                </c:pt>
                <c:pt idx="201">
                  <c:v>1E-3</c:v>
                </c:pt>
                <c:pt idx="202">
                  <c:v>2E-3</c:v>
                </c:pt>
                <c:pt idx="203">
                  <c:v>3.0000000000000001E-3</c:v>
                </c:pt>
                <c:pt idx="204">
                  <c:v>4.0000000000000001E-3</c:v>
                </c:pt>
                <c:pt idx="205">
                  <c:v>5.0000000000000001E-3</c:v>
                </c:pt>
                <c:pt idx="206">
                  <c:v>6.0000000000000001E-3</c:v>
                </c:pt>
                <c:pt idx="207">
                  <c:v>7.0000000000000001E-3</c:v>
                </c:pt>
                <c:pt idx="208">
                  <c:v>8.0000000000000002E-3</c:v>
                </c:pt>
                <c:pt idx="209">
                  <c:v>8.9999999999999993E-3</c:v>
                </c:pt>
                <c:pt idx="210">
                  <c:v>0.01</c:v>
                </c:pt>
                <c:pt idx="211">
                  <c:v>1.0999999999999999E-2</c:v>
                </c:pt>
                <c:pt idx="212">
                  <c:v>1.2E-2</c:v>
                </c:pt>
                <c:pt idx="213">
                  <c:v>1.2999999999999999E-2</c:v>
                </c:pt>
                <c:pt idx="214">
                  <c:v>1.4E-2</c:v>
                </c:pt>
                <c:pt idx="215">
                  <c:v>1.4999999999999999E-2</c:v>
                </c:pt>
                <c:pt idx="216">
                  <c:v>1.6E-2</c:v>
                </c:pt>
                <c:pt idx="217">
                  <c:v>1.7000000000000001E-2</c:v>
                </c:pt>
                <c:pt idx="218">
                  <c:v>1.7999999999999999E-2</c:v>
                </c:pt>
                <c:pt idx="219">
                  <c:v>1.9E-2</c:v>
                </c:pt>
                <c:pt idx="220">
                  <c:v>0.02</c:v>
                </c:pt>
                <c:pt idx="221">
                  <c:v>2.1000000000000001E-2</c:v>
                </c:pt>
                <c:pt idx="222">
                  <c:v>2.1999999999999999E-2</c:v>
                </c:pt>
                <c:pt idx="223">
                  <c:v>2.3E-2</c:v>
                </c:pt>
                <c:pt idx="224">
                  <c:v>2.4E-2</c:v>
                </c:pt>
                <c:pt idx="225">
                  <c:v>2.5000000000000001E-2</c:v>
                </c:pt>
                <c:pt idx="226">
                  <c:v>2.5999999999999999E-2</c:v>
                </c:pt>
                <c:pt idx="227">
                  <c:v>2.7E-2</c:v>
                </c:pt>
                <c:pt idx="228">
                  <c:v>2.8000000000000001E-2</c:v>
                </c:pt>
                <c:pt idx="229">
                  <c:v>2.9000000000000001E-2</c:v>
                </c:pt>
                <c:pt idx="230">
                  <c:v>0.03</c:v>
                </c:pt>
                <c:pt idx="231">
                  <c:v>3.1E-2</c:v>
                </c:pt>
                <c:pt idx="232">
                  <c:v>3.2000000000000001E-2</c:v>
                </c:pt>
                <c:pt idx="233">
                  <c:v>3.3000000000000002E-2</c:v>
                </c:pt>
                <c:pt idx="234">
                  <c:v>3.4000000000000002E-2</c:v>
                </c:pt>
                <c:pt idx="235">
                  <c:v>3.5000000000000003E-2</c:v>
                </c:pt>
                <c:pt idx="236">
                  <c:v>3.5999999999999997E-2</c:v>
                </c:pt>
                <c:pt idx="237">
                  <c:v>3.6999999999999998E-2</c:v>
                </c:pt>
                <c:pt idx="238">
                  <c:v>3.7999999999999999E-2</c:v>
                </c:pt>
                <c:pt idx="239">
                  <c:v>3.9E-2</c:v>
                </c:pt>
                <c:pt idx="240">
                  <c:v>0.04</c:v>
                </c:pt>
                <c:pt idx="241">
                  <c:v>4.1000000000000002E-2</c:v>
                </c:pt>
                <c:pt idx="242">
                  <c:v>4.2000000000000003E-2</c:v>
                </c:pt>
                <c:pt idx="243">
                  <c:v>4.2999999999999997E-2</c:v>
                </c:pt>
                <c:pt idx="244">
                  <c:v>4.3999999999999997E-2</c:v>
                </c:pt>
                <c:pt idx="245">
                  <c:v>4.4999999999999998E-2</c:v>
                </c:pt>
                <c:pt idx="246">
                  <c:v>4.5999999999999999E-2</c:v>
                </c:pt>
                <c:pt idx="247">
                  <c:v>4.7E-2</c:v>
                </c:pt>
                <c:pt idx="248">
                  <c:v>4.8000000000000001E-2</c:v>
                </c:pt>
                <c:pt idx="249">
                  <c:v>4.9000000000000002E-2</c:v>
                </c:pt>
                <c:pt idx="250">
                  <c:v>0.05</c:v>
                </c:pt>
                <c:pt idx="251">
                  <c:v>5.0999999999999997E-2</c:v>
                </c:pt>
                <c:pt idx="252">
                  <c:v>5.1999999999999998E-2</c:v>
                </c:pt>
                <c:pt idx="253">
                  <c:v>5.2999999999999999E-2</c:v>
                </c:pt>
                <c:pt idx="254">
                  <c:v>5.3999999999999999E-2</c:v>
                </c:pt>
                <c:pt idx="255">
                  <c:v>5.5E-2</c:v>
                </c:pt>
                <c:pt idx="256">
                  <c:v>5.6000000000000001E-2</c:v>
                </c:pt>
                <c:pt idx="257">
                  <c:v>5.7000000000000002E-2</c:v>
                </c:pt>
                <c:pt idx="258">
                  <c:v>5.8000000000000003E-2</c:v>
                </c:pt>
                <c:pt idx="259">
                  <c:v>5.8999999999999997E-2</c:v>
                </c:pt>
                <c:pt idx="260">
                  <c:v>0.06</c:v>
                </c:pt>
                <c:pt idx="261">
                  <c:v>6.0999999999999999E-2</c:v>
                </c:pt>
                <c:pt idx="262">
                  <c:v>6.2E-2</c:v>
                </c:pt>
                <c:pt idx="263">
                  <c:v>6.3E-2</c:v>
                </c:pt>
                <c:pt idx="264">
                  <c:v>6.4000000000000001E-2</c:v>
                </c:pt>
                <c:pt idx="265">
                  <c:v>6.5000000000000002E-2</c:v>
                </c:pt>
                <c:pt idx="266">
                  <c:v>6.6000000000000003E-2</c:v>
                </c:pt>
                <c:pt idx="267">
                  <c:v>6.7000000000000004E-2</c:v>
                </c:pt>
                <c:pt idx="268">
                  <c:v>6.8000000000000005E-2</c:v>
                </c:pt>
                <c:pt idx="269">
                  <c:v>6.9000000000000006E-2</c:v>
                </c:pt>
                <c:pt idx="270">
                  <c:v>7.0000000000000007E-2</c:v>
                </c:pt>
                <c:pt idx="271">
                  <c:v>7.0999999999999994E-2</c:v>
                </c:pt>
                <c:pt idx="272">
                  <c:v>7.1999999999999995E-2</c:v>
                </c:pt>
                <c:pt idx="273">
                  <c:v>7.2999999999999995E-2</c:v>
                </c:pt>
                <c:pt idx="274">
                  <c:v>7.3999999999999996E-2</c:v>
                </c:pt>
                <c:pt idx="275">
                  <c:v>7.4999999999999997E-2</c:v>
                </c:pt>
                <c:pt idx="276">
                  <c:v>7.5999999999999998E-2</c:v>
                </c:pt>
                <c:pt idx="277">
                  <c:v>7.6999999999999999E-2</c:v>
                </c:pt>
                <c:pt idx="278">
                  <c:v>7.8E-2</c:v>
                </c:pt>
                <c:pt idx="279">
                  <c:v>7.9000000000000001E-2</c:v>
                </c:pt>
                <c:pt idx="280">
                  <c:v>0.08</c:v>
                </c:pt>
                <c:pt idx="281">
                  <c:v>8.1000000000000003E-2</c:v>
                </c:pt>
                <c:pt idx="282">
                  <c:v>8.2000000000000003E-2</c:v>
                </c:pt>
                <c:pt idx="283">
                  <c:v>8.3000000000000004E-2</c:v>
                </c:pt>
                <c:pt idx="284">
                  <c:v>8.4000000000000005E-2</c:v>
                </c:pt>
                <c:pt idx="285">
                  <c:v>8.5000000000000006E-2</c:v>
                </c:pt>
                <c:pt idx="286">
                  <c:v>8.5999999999999993E-2</c:v>
                </c:pt>
                <c:pt idx="287">
                  <c:v>8.6999999999999994E-2</c:v>
                </c:pt>
                <c:pt idx="288">
                  <c:v>8.7999999999999995E-2</c:v>
                </c:pt>
                <c:pt idx="289">
                  <c:v>8.8999999999999996E-2</c:v>
                </c:pt>
                <c:pt idx="290">
                  <c:v>0.09</c:v>
                </c:pt>
                <c:pt idx="291">
                  <c:v>9.0999999999999998E-2</c:v>
                </c:pt>
                <c:pt idx="292">
                  <c:v>9.1999999999999998E-2</c:v>
                </c:pt>
                <c:pt idx="293">
                  <c:v>9.2999999999999999E-2</c:v>
                </c:pt>
                <c:pt idx="294">
                  <c:v>9.4E-2</c:v>
                </c:pt>
                <c:pt idx="295">
                  <c:v>9.5000000000000001E-2</c:v>
                </c:pt>
                <c:pt idx="296">
                  <c:v>9.6000000000000002E-2</c:v>
                </c:pt>
                <c:pt idx="297">
                  <c:v>9.7000000000000003E-2</c:v>
                </c:pt>
                <c:pt idx="298">
                  <c:v>9.8000000000000004E-2</c:v>
                </c:pt>
                <c:pt idx="299">
                  <c:v>9.9000000000000005E-2</c:v>
                </c:pt>
                <c:pt idx="300">
                  <c:v>0.1</c:v>
                </c:pt>
                <c:pt idx="301">
                  <c:v>0.10100000000000001</c:v>
                </c:pt>
                <c:pt idx="302">
                  <c:v>0.10199999999999999</c:v>
                </c:pt>
                <c:pt idx="303">
                  <c:v>0.10299999999999999</c:v>
                </c:pt>
                <c:pt idx="304">
                  <c:v>0.104</c:v>
                </c:pt>
                <c:pt idx="305">
                  <c:v>0.105</c:v>
                </c:pt>
                <c:pt idx="306">
                  <c:v>0.106</c:v>
                </c:pt>
                <c:pt idx="307">
                  <c:v>0.107</c:v>
                </c:pt>
                <c:pt idx="308">
                  <c:v>0.108</c:v>
                </c:pt>
                <c:pt idx="309">
                  <c:v>0.109</c:v>
                </c:pt>
                <c:pt idx="310">
                  <c:v>0.11</c:v>
                </c:pt>
                <c:pt idx="311">
                  <c:v>0.111</c:v>
                </c:pt>
                <c:pt idx="312">
                  <c:v>0.112</c:v>
                </c:pt>
                <c:pt idx="313">
                  <c:v>0.113</c:v>
                </c:pt>
                <c:pt idx="314">
                  <c:v>0.114</c:v>
                </c:pt>
                <c:pt idx="315">
                  <c:v>0.115</c:v>
                </c:pt>
                <c:pt idx="316">
                  <c:v>0.11600000000000001</c:v>
                </c:pt>
                <c:pt idx="317">
                  <c:v>0.11700000000000001</c:v>
                </c:pt>
                <c:pt idx="318">
                  <c:v>0.11799999999999999</c:v>
                </c:pt>
                <c:pt idx="319">
                  <c:v>0.11899999999999999</c:v>
                </c:pt>
                <c:pt idx="320">
                  <c:v>0.12</c:v>
                </c:pt>
                <c:pt idx="321">
                  <c:v>0.121</c:v>
                </c:pt>
                <c:pt idx="322">
                  <c:v>0.122</c:v>
                </c:pt>
                <c:pt idx="323">
                  <c:v>0.123</c:v>
                </c:pt>
                <c:pt idx="324">
                  <c:v>0.124</c:v>
                </c:pt>
                <c:pt idx="325">
                  <c:v>0.125</c:v>
                </c:pt>
                <c:pt idx="326">
                  <c:v>0.126</c:v>
                </c:pt>
                <c:pt idx="327">
                  <c:v>0.127</c:v>
                </c:pt>
                <c:pt idx="328">
                  <c:v>0.128</c:v>
                </c:pt>
                <c:pt idx="329">
                  <c:v>0.129</c:v>
                </c:pt>
                <c:pt idx="330">
                  <c:v>0.13</c:v>
                </c:pt>
                <c:pt idx="331">
                  <c:v>0.13100000000000001</c:v>
                </c:pt>
                <c:pt idx="332">
                  <c:v>0.13200000000000001</c:v>
                </c:pt>
                <c:pt idx="333">
                  <c:v>0.13300000000000001</c:v>
                </c:pt>
                <c:pt idx="334">
                  <c:v>0.13400000000000001</c:v>
                </c:pt>
                <c:pt idx="335">
                  <c:v>0.13500000000000001</c:v>
                </c:pt>
                <c:pt idx="336">
                  <c:v>0.13600000000000001</c:v>
                </c:pt>
                <c:pt idx="337">
                  <c:v>0.13700000000000001</c:v>
                </c:pt>
                <c:pt idx="338">
                  <c:v>0.13800000000000001</c:v>
                </c:pt>
                <c:pt idx="339">
                  <c:v>0.13900000000000001</c:v>
                </c:pt>
                <c:pt idx="340">
                  <c:v>0.14000000000000001</c:v>
                </c:pt>
                <c:pt idx="341">
                  <c:v>0.14099999999999999</c:v>
                </c:pt>
                <c:pt idx="342">
                  <c:v>0.14199999999999999</c:v>
                </c:pt>
                <c:pt idx="343">
                  <c:v>0.14299999999999999</c:v>
                </c:pt>
                <c:pt idx="344">
                  <c:v>0.14399999999999999</c:v>
                </c:pt>
                <c:pt idx="345">
                  <c:v>0.14499999999999999</c:v>
                </c:pt>
                <c:pt idx="346">
                  <c:v>0.14599999999999999</c:v>
                </c:pt>
                <c:pt idx="347">
                  <c:v>0.14699999999999999</c:v>
                </c:pt>
                <c:pt idx="348">
                  <c:v>0.14799999999999999</c:v>
                </c:pt>
                <c:pt idx="349">
                  <c:v>0.14899999999999999</c:v>
                </c:pt>
                <c:pt idx="350">
                  <c:v>0.15</c:v>
                </c:pt>
                <c:pt idx="351">
                  <c:v>0.151</c:v>
                </c:pt>
                <c:pt idx="352">
                  <c:v>0.152</c:v>
                </c:pt>
                <c:pt idx="353">
                  <c:v>0.153</c:v>
                </c:pt>
                <c:pt idx="354">
                  <c:v>0.154</c:v>
                </c:pt>
                <c:pt idx="355">
                  <c:v>0.155</c:v>
                </c:pt>
                <c:pt idx="356">
                  <c:v>0.156</c:v>
                </c:pt>
                <c:pt idx="357">
                  <c:v>0.157</c:v>
                </c:pt>
                <c:pt idx="358">
                  <c:v>0.158</c:v>
                </c:pt>
                <c:pt idx="359">
                  <c:v>0.159</c:v>
                </c:pt>
                <c:pt idx="360">
                  <c:v>0.16</c:v>
                </c:pt>
                <c:pt idx="361">
                  <c:v>0.161</c:v>
                </c:pt>
                <c:pt idx="362">
                  <c:v>0.16200000000000001</c:v>
                </c:pt>
                <c:pt idx="363">
                  <c:v>0.16300000000000001</c:v>
                </c:pt>
                <c:pt idx="364">
                  <c:v>0.16400000000000001</c:v>
                </c:pt>
                <c:pt idx="365">
                  <c:v>0.16500000000000001</c:v>
                </c:pt>
                <c:pt idx="366">
                  <c:v>0.16600000000000001</c:v>
                </c:pt>
                <c:pt idx="367">
                  <c:v>0.16700000000000001</c:v>
                </c:pt>
                <c:pt idx="368">
                  <c:v>0.16800000000000001</c:v>
                </c:pt>
                <c:pt idx="369">
                  <c:v>0.16900000000000001</c:v>
                </c:pt>
                <c:pt idx="370">
                  <c:v>0.17</c:v>
                </c:pt>
                <c:pt idx="371">
                  <c:v>0.17100000000000001</c:v>
                </c:pt>
                <c:pt idx="372">
                  <c:v>0.17199999999999999</c:v>
                </c:pt>
                <c:pt idx="373">
                  <c:v>0.17299999999999999</c:v>
                </c:pt>
                <c:pt idx="374">
                  <c:v>0.17399999999999999</c:v>
                </c:pt>
                <c:pt idx="375">
                  <c:v>0.17499999999999999</c:v>
                </c:pt>
                <c:pt idx="376">
                  <c:v>0.17599999999999999</c:v>
                </c:pt>
                <c:pt idx="377">
                  <c:v>0.17699999999999999</c:v>
                </c:pt>
                <c:pt idx="378">
                  <c:v>0.17799999999999999</c:v>
                </c:pt>
                <c:pt idx="379">
                  <c:v>0.17899999999999999</c:v>
                </c:pt>
                <c:pt idx="380">
                  <c:v>0.18</c:v>
                </c:pt>
                <c:pt idx="381">
                  <c:v>0.18099999999999999</c:v>
                </c:pt>
                <c:pt idx="382">
                  <c:v>0.182</c:v>
                </c:pt>
                <c:pt idx="383">
                  <c:v>0.183</c:v>
                </c:pt>
                <c:pt idx="384">
                  <c:v>0.184</c:v>
                </c:pt>
                <c:pt idx="385">
                  <c:v>0.185</c:v>
                </c:pt>
                <c:pt idx="386">
                  <c:v>0.186</c:v>
                </c:pt>
                <c:pt idx="387">
                  <c:v>0.187</c:v>
                </c:pt>
                <c:pt idx="388">
                  <c:v>0.188</c:v>
                </c:pt>
                <c:pt idx="389">
                  <c:v>0.189</c:v>
                </c:pt>
                <c:pt idx="390">
                  <c:v>0.19</c:v>
                </c:pt>
                <c:pt idx="391">
                  <c:v>0.191</c:v>
                </c:pt>
                <c:pt idx="392">
                  <c:v>0.192</c:v>
                </c:pt>
                <c:pt idx="393">
                  <c:v>0.193</c:v>
                </c:pt>
                <c:pt idx="394">
                  <c:v>0.19400000000000001</c:v>
                </c:pt>
                <c:pt idx="395">
                  <c:v>0.19500000000000001</c:v>
                </c:pt>
                <c:pt idx="396">
                  <c:v>0.19600000000000001</c:v>
                </c:pt>
                <c:pt idx="397">
                  <c:v>0.19700000000000001</c:v>
                </c:pt>
                <c:pt idx="398">
                  <c:v>0.19800000000000001</c:v>
                </c:pt>
                <c:pt idx="399">
                  <c:v>0.19900000000000001</c:v>
                </c:pt>
                <c:pt idx="400">
                  <c:v>0.2</c:v>
                </c:pt>
              </c:numCache>
            </c:numRef>
          </c:xVal>
          <c:yVal>
            <c:numRef>
              <c:f>'Ideal Selectivity'!$Q$12:$Q$412</c:f>
              <c:numCache>
                <c:formatCode>0.000</c:formatCode>
                <c:ptCount val="401"/>
                <c:pt idx="0">
                  <c:v>-2.726</c:v>
                </c:pt>
                <c:pt idx="1">
                  <c:v>-2.71</c:v>
                </c:pt>
                <c:pt idx="2">
                  <c:v>-2.694</c:v>
                </c:pt>
                <c:pt idx="3">
                  <c:v>-2.6779999999999999</c:v>
                </c:pt>
                <c:pt idx="4">
                  <c:v>-2.6619999999999999</c:v>
                </c:pt>
                <c:pt idx="5">
                  <c:v>-2.645</c:v>
                </c:pt>
                <c:pt idx="6">
                  <c:v>-2.629</c:v>
                </c:pt>
                <c:pt idx="7">
                  <c:v>-2.613</c:v>
                </c:pt>
                <c:pt idx="8">
                  <c:v>-2.597</c:v>
                </c:pt>
                <c:pt idx="9">
                  <c:v>-2.5819999999999999</c:v>
                </c:pt>
                <c:pt idx="10">
                  <c:v>-2.5649999999999999</c:v>
                </c:pt>
                <c:pt idx="11">
                  <c:v>-2.5500000000000003</c:v>
                </c:pt>
                <c:pt idx="12">
                  <c:v>-2.5340000000000003</c:v>
                </c:pt>
                <c:pt idx="13">
                  <c:v>-2.5180000000000002</c:v>
                </c:pt>
                <c:pt idx="14">
                  <c:v>-2.5020000000000002</c:v>
                </c:pt>
                <c:pt idx="15">
                  <c:v>-2.4860000000000002</c:v>
                </c:pt>
                <c:pt idx="16">
                  <c:v>-2.4710000000000001</c:v>
                </c:pt>
                <c:pt idx="17">
                  <c:v>-2.4550000000000001</c:v>
                </c:pt>
                <c:pt idx="18">
                  <c:v>-2.4380000000000002</c:v>
                </c:pt>
                <c:pt idx="19">
                  <c:v>-2.4239999999999999</c:v>
                </c:pt>
                <c:pt idx="20">
                  <c:v>-2.4079999999999999</c:v>
                </c:pt>
                <c:pt idx="21">
                  <c:v>-2.3919999999999999</c:v>
                </c:pt>
                <c:pt idx="22">
                  <c:v>-2.3759999999999999</c:v>
                </c:pt>
                <c:pt idx="23">
                  <c:v>-2.3609999999999998</c:v>
                </c:pt>
                <c:pt idx="24">
                  <c:v>-2.3449999999999998</c:v>
                </c:pt>
                <c:pt idx="25">
                  <c:v>-2.33</c:v>
                </c:pt>
                <c:pt idx="26">
                  <c:v>-2.3140000000000001</c:v>
                </c:pt>
                <c:pt idx="27">
                  <c:v>-2.2989999999999999</c:v>
                </c:pt>
                <c:pt idx="28">
                  <c:v>-2.2829999999999999</c:v>
                </c:pt>
                <c:pt idx="29">
                  <c:v>-2.2669999999999999</c:v>
                </c:pt>
                <c:pt idx="30">
                  <c:v>-2.2519999999999998</c:v>
                </c:pt>
                <c:pt idx="31">
                  <c:v>-2.2370000000000001</c:v>
                </c:pt>
                <c:pt idx="32">
                  <c:v>-2.222</c:v>
                </c:pt>
                <c:pt idx="33">
                  <c:v>-2.206</c:v>
                </c:pt>
                <c:pt idx="34">
                  <c:v>-2.1909999999999998</c:v>
                </c:pt>
                <c:pt idx="35">
                  <c:v>-2.1760000000000002</c:v>
                </c:pt>
                <c:pt idx="36">
                  <c:v>-2.161</c:v>
                </c:pt>
                <c:pt idx="37">
                  <c:v>-2.145</c:v>
                </c:pt>
                <c:pt idx="38">
                  <c:v>-2.13</c:v>
                </c:pt>
                <c:pt idx="39">
                  <c:v>-2.1149999999999998</c:v>
                </c:pt>
                <c:pt idx="40">
                  <c:v>-2.1</c:v>
                </c:pt>
                <c:pt idx="41">
                  <c:v>-2.085</c:v>
                </c:pt>
                <c:pt idx="42">
                  <c:v>-2.069</c:v>
                </c:pt>
                <c:pt idx="43">
                  <c:v>-2.0550000000000002</c:v>
                </c:pt>
                <c:pt idx="44">
                  <c:v>-2.04</c:v>
                </c:pt>
                <c:pt idx="45">
                  <c:v>-2.0249999999999999</c:v>
                </c:pt>
                <c:pt idx="46">
                  <c:v>-2.0099999999999998</c:v>
                </c:pt>
                <c:pt idx="47">
                  <c:v>-1.9950000000000001</c:v>
                </c:pt>
                <c:pt idx="48">
                  <c:v>-1.9790000000000001</c:v>
                </c:pt>
                <c:pt idx="49">
                  <c:v>-1.964</c:v>
                </c:pt>
                <c:pt idx="50">
                  <c:v>-1.9490000000000001</c:v>
                </c:pt>
                <c:pt idx="51">
                  <c:v>-1.9350000000000001</c:v>
                </c:pt>
                <c:pt idx="52">
                  <c:v>-1.9200000000000002</c:v>
                </c:pt>
                <c:pt idx="53">
                  <c:v>-1.905</c:v>
                </c:pt>
                <c:pt idx="54">
                  <c:v>-1.8900000000000001</c:v>
                </c:pt>
                <c:pt idx="55">
                  <c:v>-1.8760000000000001</c:v>
                </c:pt>
                <c:pt idx="56">
                  <c:v>-1.861</c:v>
                </c:pt>
                <c:pt idx="57">
                  <c:v>-1.847</c:v>
                </c:pt>
                <c:pt idx="58">
                  <c:v>-1.8320000000000001</c:v>
                </c:pt>
                <c:pt idx="59">
                  <c:v>-1.8169999999999999</c:v>
                </c:pt>
                <c:pt idx="60">
                  <c:v>-1.8030000000000002</c:v>
                </c:pt>
                <c:pt idx="61">
                  <c:v>-1.788</c:v>
                </c:pt>
                <c:pt idx="62">
                  <c:v>-1.774</c:v>
                </c:pt>
                <c:pt idx="63">
                  <c:v>-1.7590000000000001</c:v>
                </c:pt>
                <c:pt idx="64">
                  <c:v>-1.7450000000000001</c:v>
                </c:pt>
                <c:pt idx="65">
                  <c:v>-1.73</c:v>
                </c:pt>
                <c:pt idx="66">
                  <c:v>-1.7150000000000001</c:v>
                </c:pt>
                <c:pt idx="67">
                  <c:v>-1.7010000000000001</c:v>
                </c:pt>
                <c:pt idx="68">
                  <c:v>-1.6870000000000001</c:v>
                </c:pt>
                <c:pt idx="69">
                  <c:v>-1.673</c:v>
                </c:pt>
                <c:pt idx="70">
                  <c:v>-1.6580000000000001</c:v>
                </c:pt>
                <c:pt idx="71">
                  <c:v>-1.6440000000000001</c:v>
                </c:pt>
                <c:pt idx="72">
                  <c:v>-1.6300000000000001</c:v>
                </c:pt>
                <c:pt idx="73">
                  <c:v>-1.6160000000000001</c:v>
                </c:pt>
                <c:pt idx="74">
                  <c:v>-1.601</c:v>
                </c:pt>
                <c:pt idx="75">
                  <c:v>-1.5880000000000001</c:v>
                </c:pt>
                <c:pt idx="76">
                  <c:v>-1.573</c:v>
                </c:pt>
                <c:pt idx="77">
                  <c:v>-1.5589999999999999</c:v>
                </c:pt>
                <c:pt idx="78">
                  <c:v>-1.5450000000000002</c:v>
                </c:pt>
                <c:pt idx="79">
                  <c:v>-1.532</c:v>
                </c:pt>
                <c:pt idx="80">
                  <c:v>-1.5170000000000001</c:v>
                </c:pt>
                <c:pt idx="81">
                  <c:v>-1.5030000000000001</c:v>
                </c:pt>
                <c:pt idx="82">
                  <c:v>-1.4890000000000001</c:v>
                </c:pt>
                <c:pt idx="83">
                  <c:v>-1.476</c:v>
                </c:pt>
                <c:pt idx="84">
                  <c:v>-1.462</c:v>
                </c:pt>
                <c:pt idx="85">
                  <c:v>-1.448</c:v>
                </c:pt>
                <c:pt idx="86">
                  <c:v>-1.4339999999999999</c:v>
                </c:pt>
                <c:pt idx="87">
                  <c:v>-1.42</c:v>
                </c:pt>
                <c:pt idx="88">
                  <c:v>-1.407</c:v>
                </c:pt>
                <c:pt idx="89">
                  <c:v>-1.393</c:v>
                </c:pt>
                <c:pt idx="90">
                  <c:v>-1.379</c:v>
                </c:pt>
                <c:pt idx="91">
                  <c:v>-1.365</c:v>
                </c:pt>
                <c:pt idx="92">
                  <c:v>-1.3520000000000001</c:v>
                </c:pt>
                <c:pt idx="93">
                  <c:v>-1.3380000000000001</c:v>
                </c:pt>
                <c:pt idx="94">
                  <c:v>-1.325</c:v>
                </c:pt>
                <c:pt idx="95">
                  <c:v>-1.3109999999999999</c:v>
                </c:pt>
                <c:pt idx="96">
                  <c:v>-1.298</c:v>
                </c:pt>
                <c:pt idx="97">
                  <c:v>-1.284</c:v>
                </c:pt>
                <c:pt idx="98">
                  <c:v>-1.27</c:v>
                </c:pt>
                <c:pt idx="99">
                  <c:v>-1.258</c:v>
                </c:pt>
                <c:pt idx="100">
                  <c:v>-1.244</c:v>
                </c:pt>
                <c:pt idx="101">
                  <c:v>-1.2310000000000001</c:v>
                </c:pt>
                <c:pt idx="102">
                  <c:v>-1.2170000000000001</c:v>
                </c:pt>
                <c:pt idx="103">
                  <c:v>-1.204</c:v>
                </c:pt>
                <c:pt idx="104">
                  <c:v>-1.1910000000000001</c:v>
                </c:pt>
                <c:pt idx="105">
                  <c:v>-1.1779999999999999</c:v>
                </c:pt>
                <c:pt idx="106">
                  <c:v>-1.1639999999999999</c:v>
                </c:pt>
                <c:pt idx="107">
                  <c:v>-1.151</c:v>
                </c:pt>
                <c:pt idx="108">
                  <c:v>-1.1379999999999999</c:v>
                </c:pt>
                <c:pt idx="109">
                  <c:v>-1.125</c:v>
                </c:pt>
                <c:pt idx="110">
                  <c:v>-1.1120000000000001</c:v>
                </c:pt>
                <c:pt idx="111">
                  <c:v>-1.099</c:v>
                </c:pt>
                <c:pt idx="112">
                  <c:v>-1.085</c:v>
                </c:pt>
                <c:pt idx="113">
                  <c:v>-1.0720000000000001</c:v>
                </c:pt>
                <c:pt idx="114">
                  <c:v>-1.0589999999999999</c:v>
                </c:pt>
                <c:pt idx="115">
                  <c:v>-1.0469999999999999</c:v>
                </c:pt>
                <c:pt idx="116">
                  <c:v>-1.034</c:v>
                </c:pt>
                <c:pt idx="117">
                  <c:v>-1.0209999999999999</c:v>
                </c:pt>
                <c:pt idx="118">
                  <c:v>-1.008</c:v>
                </c:pt>
                <c:pt idx="119">
                  <c:v>-0.99499999999999988</c:v>
                </c:pt>
                <c:pt idx="120">
                  <c:v>-0.9830000000000001</c:v>
                </c:pt>
                <c:pt idx="121">
                  <c:v>-0.97</c:v>
                </c:pt>
                <c:pt idx="122">
                  <c:v>-0.95700000000000007</c:v>
                </c:pt>
                <c:pt idx="123">
                  <c:v>-0.94399999999999995</c:v>
                </c:pt>
                <c:pt idx="124">
                  <c:v>-0.93100000000000005</c:v>
                </c:pt>
                <c:pt idx="125">
                  <c:v>-0.91799999999999993</c:v>
                </c:pt>
                <c:pt idx="126">
                  <c:v>-0.90599999999999992</c:v>
                </c:pt>
                <c:pt idx="127">
                  <c:v>-0.89400000000000002</c:v>
                </c:pt>
                <c:pt idx="128">
                  <c:v>-0.88100000000000001</c:v>
                </c:pt>
                <c:pt idx="129">
                  <c:v>-0.86799999999999999</c:v>
                </c:pt>
                <c:pt idx="130">
                  <c:v>-0.85499999999999998</c:v>
                </c:pt>
                <c:pt idx="131">
                  <c:v>-0.84299999999999997</c:v>
                </c:pt>
                <c:pt idx="132">
                  <c:v>-0.83000000000000007</c:v>
                </c:pt>
                <c:pt idx="133">
                  <c:v>-0.81800000000000006</c:v>
                </c:pt>
                <c:pt idx="134">
                  <c:v>-0.80499999999999994</c:v>
                </c:pt>
                <c:pt idx="135">
                  <c:v>-0.79200000000000004</c:v>
                </c:pt>
                <c:pt idx="136">
                  <c:v>-0.78</c:v>
                </c:pt>
                <c:pt idx="137">
                  <c:v>-0.76800000000000002</c:v>
                </c:pt>
                <c:pt idx="138">
                  <c:v>-0.755</c:v>
                </c:pt>
                <c:pt idx="139">
                  <c:v>-0.74299999999999999</c:v>
                </c:pt>
                <c:pt idx="140">
                  <c:v>-0.73</c:v>
                </c:pt>
                <c:pt idx="141">
                  <c:v>-0.71699999999999997</c:v>
                </c:pt>
                <c:pt idx="142">
                  <c:v>-0.70500000000000007</c:v>
                </c:pt>
                <c:pt idx="143">
                  <c:v>-0.69300000000000006</c:v>
                </c:pt>
                <c:pt idx="144">
                  <c:v>-0.67999999999999994</c:v>
                </c:pt>
                <c:pt idx="145">
                  <c:v>-0.66799999999999993</c:v>
                </c:pt>
                <c:pt idx="146">
                  <c:v>-0.65500000000000003</c:v>
                </c:pt>
                <c:pt idx="147">
                  <c:v>-0.64300000000000002</c:v>
                </c:pt>
                <c:pt idx="148">
                  <c:v>-0.63100000000000001</c:v>
                </c:pt>
                <c:pt idx="149">
                  <c:v>-0.61799999999999999</c:v>
                </c:pt>
                <c:pt idx="150">
                  <c:v>-0.60599999999999998</c:v>
                </c:pt>
                <c:pt idx="151">
                  <c:v>-0.59299999999999997</c:v>
                </c:pt>
                <c:pt idx="152">
                  <c:v>-0.58099999999999996</c:v>
                </c:pt>
                <c:pt idx="153">
                  <c:v>-0.56899999999999995</c:v>
                </c:pt>
                <c:pt idx="154">
                  <c:v>-0.55600000000000005</c:v>
                </c:pt>
                <c:pt idx="155">
                  <c:v>-0.54400000000000004</c:v>
                </c:pt>
                <c:pt idx="156">
                  <c:v>-0.53100000000000003</c:v>
                </c:pt>
                <c:pt idx="157">
                  <c:v>-0.51900000000000002</c:v>
                </c:pt>
                <c:pt idx="158">
                  <c:v>-0.50700000000000001</c:v>
                </c:pt>
                <c:pt idx="159">
                  <c:v>-0.495</c:v>
                </c:pt>
                <c:pt idx="160">
                  <c:v>-0.48299999999999998</c:v>
                </c:pt>
                <c:pt idx="161">
                  <c:v>-0.47099999999999997</c:v>
                </c:pt>
                <c:pt idx="162">
                  <c:v>-0.45800000000000002</c:v>
                </c:pt>
                <c:pt idx="163">
                  <c:v>-0.44600000000000001</c:v>
                </c:pt>
                <c:pt idx="164">
                  <c:v>-0.434</c:v>
                </c:pt>
                <c:pt idx="165">
                  <c:v>-0.42199999999999999</c:v>
                </c:pt>
                <c:pt idx="166">
                  <c:v>-0.41</c:v>
                </c:pt>
                <c:pt idx="167">
                  <c:v>-0.39700000000000002</c:v>
                </c:pt>
                <c:pt idx="168">
                  <c:v>-0.38600000000000001</c:v>
                </c:pt>
                <c:pt idx="169">
                  <c:v>-0.373</c:v>
                </c:pt>
                <c:pt idx="170">
                  <c:v>-0.36099999999999999</c:v>
                </c:pt>
                <c:pt idx="171">
                  <c:v>-0.34899999999999998</c:v>
                </c:pt>
                <c:pt idx="172">
                  <c:v>-0.33699999999999997</c:v>
                </c:pt>
                <c:pt idx="173">
                  <c:v>-0.32500000000000001</c:v>
                </c:pt>
                <c:pt idx="174">
                  <c:v>-0.313</c:v>
                </c:pt>
                <c:pt idx="175">
                  <c:v>-0.3</c:v>
                </c:pt>
                <c:pt idx="176">
                  <c:v>-0.28800000000000003</c:v>
                </c:pt>
                <c:pt idx="177">
                  <c:v>-0.27600000000000002</c:v>
                </c:pt>
                <c:pt idx="178">
                  <c:v>-0.26300000000000001</c:v>
                </c:pt>
                <c:pt idx="179">
                  <c:v>-0.252</c:v>
                </c:pt>
                <c:pt idx="180">
                  <c:v>-0.24</c:v>
                </c:pt>
                <c:pt idx="181">
                  <c:v>-0.22799999999999998</c:v>
                </c:pt>
                <c:pt idx="182">
                  <c:v>-0.216</c:v>
                </c:pt>
                <c:pt idx="183">
                  <c:v>-0.20399999999999999</c:v>
                </c:pt>
                <c:pt idx="184">
                  <c:v>-0.192</c:v>
                </c:pt>
                <c:pt idx="185">
                  <c:v>-0.18</c:v>
                </c:pt>
                <c:pt idx="186">
                  <c:v>-0.16699999999999998</c:v>
                </c:pt>
                <c:pt idx="187">
                  <c:v>-0.15599999999999997</c:v>
                </c:pt>
                <c:pt idx="188">
                  <c:v>-0.14300000000000002</c:v>
                </c:pt>
                <c:pt idx="189">
                  <c:v>-0.13100000000000001</c:v>
                </c:pt>
                <c:pt idx="190">
                  <c:v>-0.12</c:v>
                </c:pt>
                <c:pt idx="191">
                  <c:v>-0.10799999999999998</c:v>
                </c:pt>
                <c:pt idx="192">
                  <c:v>-9.5999999999999974E-2</c:v>
                </c:pt>
                <c:pt idx="193">
                  <c:v>-8.4000000000000019E-2</c:v>
                </c:pt>
                <c:pt idx="194">
                  <c:v>-7.1000000000000008E-2</c:v>
                </c:pt>
                <c:pt idx="195">
                  <c:v>-0.06</c:v>
                </c:pt>
                <c:pt idx="196">
                  <c:v>-4.7999999999999987E-2</c:v>
                </c:pt>
                <c:pt idx="197">
                  <c:v>-3.5999999999999976E-2</c:v>
                </c:pt>
                <c:pt idx="198">
                  <c:v>-2.300000000000002E-2</c:v>
                </c:pt>
                <c:pt idx="199">
                  <c:v>-1.2000000000000011E-2</c:v>
                </c:pt>
                <c:pt idx="200">
                  <c:v>0</c:v>
                </c:pt>
                <c:pt idx="201">
                  <c:v>1.2000000000000011E-2</c:v>
                </c:pt>
                <c:pt idx="202">
                  <c:v>2.4000000000000021E-2</c:v>
                </c:pt>
                <c:pt idx="203">
                  <c:v>3.5000000000000031E-2</c:v>
                </c:pt>
                <c:pt idx="204">
                  <c:v>4.6999999999999986E-2</c:v>
                </c:pt>
                <c:pt idx="205">
                  <c:v>5.8999999999999997E-2</c:v>
                </c:pt>
                <c:pt idx="206">
                  <c:v>7.1000000000000008E-2</c:v>
                </c:pt>
                <c:pt idx="207">
                  <c:v>8.3000000000000018E-2</c:v>
                </c:pt>
                <c:pt idx="208">
                  <c:v>9.5000000000000029E-2</c:v>
                </c:pt>
                <c:pt idx="209">
                  <c:v>0.10600000000000004</c:v>
                </c:pt>
                <c:pt idx="210">
                  <c:v>0.11900000000000005</c:v>
                </c:pt>
                <c:pt idx="211">
                  <c:v>0.13000000000000006</c:v>
                </c:pt>
                <c:pt idx="212">
                  <c:v>0.14199999999999996</c:v>
                </c:pt>
                <c:pt idx="213">
                  <c:v>0.15299999999999997</c:v>
                </c:pt>
                <c:pt idx="214">
                  <c:v>0.16499999999999998</c:v>
                </c:pt>
                <c:pt idx="215">
                  <c:v>0.17699999999999999</c:v>
                </c:pt>
                <c:pt idx="216">
                  <c:v>0.188</c:v>
                </c:pt>
                <c:pt idx="217">
                  <c:v>0.2</c:v>
                </c:pt>
                <c:pt idx="218">
                  <c:v>0.21200000000000002</c:v>
                </c:pt>
                <c:pt idx="219">
                  <c:v>0.22300000000000003</c:v>
                </c:pt>
                <c:pt idx="220">
                  <c:v>0.23500000000000004</c:v>
                </c:pt>
                <c:pt idx="221">
                  <c:v>0.24700000000000005</c:v>
                </c:pt>
                <c:pt idx="222">
                  <c:v>0.25799999999999995</c:v>
                </c:pt>
                <c:pt idx="223">
                  <c:v>0.26999999999999996</c:v>
                </c:pt>
                <c:pt idx="224">
                  <c:v>0.28199999999999997</c:v>
                </c:pt>
                <c:pt idx="225">
                  <c:v>0.29299999999999998</c:v>
                </c:pt>
                <c:pt idx="226">
                  <c:v>0.30499999999999999</c:v>
                </c:pt>
                <c:pt idx="227">
                  <c:v>0.316</c:v>
                </c:pt>
                <c:pt idx="228">
                  <c:v>0.32800000000000001</c:v>
                </c:pt>
                <c:pt idx="229">
                  <c:v>0.34</c:v>
                </c:pt>
                <c:pt idx="230">
                  <c:v>0.35200000000000004</c:v>
                </c:pt>
                <c:pt idx="231">
                  <c:v>0.36300000000000004</c:v>
                </c:pt>
                <c:pt idx="232">
                  <c:v>0.37500000000000006</c:v>
                </c:pt>
                <c:pt idx="233">
                  <c:v>0.38599999999999995</c:v>
                </c:pt>
                <c:pt idx="234">
                  <c:v>0.39799999999999996</c:v>
                </c:pt>
                <c:pt idx="235">
                  <c:v>0.40899999999999997</c:v>
                </c:pt>
                <c:pt idx="236">
                  <c:v>0.42099999999999999</c:v>
                </c:pt>
                <c:pt idx="237">
                  <c:v>0.432</c:v>
                </c:pt>
                <c:pt idx="238">
                  <c:v>0.44400000000000001</c:v>
                </c:pt>
                <c:pt idx="239">
                  <c:v>0.45600000000000002</c:v>
                </c:pt>
                <c:pt idx="240">
                  <c:v>0.46800000000000003</c:v>
                </c:pt>
                <c:pt idx="241">
                  <c:v>0.48000000000000004</c:v>
                </c:pt>
                <c:pt idx="242">
                  <c:v>0.49100000000000005</c:v>
                </c:pt>
                <c:pt idx="243">
                  <c:v>0.50300000000000011</c:v>
                </c:pt>
                <c:pt idx="244">
                  <c:v>0.51400000000000001</c:v>
                </c:pt>
                <c:pt idx="245">
                  <c:v>0.52600000000000002</c:v>
                </c:pt>
                <c:pt idx="246">
                  <c:v>0.53800000000000003</c:v>
                </c:pt>
                <c:pt idx="247">
                  <c:v>0.54899999999999993</c:v>
                </c:pt>
                <c:pt idx="248">
                  <c:v>0.56099999999999994</c:v>
                </c:pt>
                <c:pt idx="249">
                  <c:v>0.57299999999999995</c:v>
                </c:pt>
                <c:pt idx="250">
                  <c:v>0.58499999999999996</c:v>
                </c:pt>
                <c:pt idx="251">
                  <c:v>0.59599999999999986</c:v>
                </c:pt>
                <c:pt idx="252">
                  <c:v>0.60799999999999987</c:v>
                </c:pt>
                <c:pt idx="253">
                  <c:v>0.61999999999999988</c:v>
                </c:pt>
                <c:pt idx="254">
                  <c:v>0.6319999999999999</c:v>
                </c:pt>
                <c:pt idx="255">
                  <c:v>0.64300000000000002</c:v>
                </c:pt>
                <c:pt idx="256">
                  <c:v>0.65500000000000003</c:v>
                </c:pt>
                <c:pt idx="257">
                  <c:v>0.66700000000000004</c:v>
                </c:pt>
                <c:pt idx="258">
                  <c:v>0.67900000000000005</c:v>
                </c:pt>
                <c:pt idx="259">
                  <c:v>0.69</c:v>
                </c:pt>
                <c:pt idx="260">
                  <c:v>0.70199999999999996</c:v>
                </c:pt>
                <c:pt idx="261">
                  <c:v>0.71399999999999997</c:v>
                </c:pt>
                <c:pt idx="262">
                  <c:v>0.72599999999999998</c:v>
                </c:pt>
                <c:pt idx="263">
                  <c:v>0.73799999999999999</c:v>
                </c:pt>
                <c:pt idx="264">
                  <c:v>0.75</c:v>
                </c:pt>
                <c:pt idx="265">
                  <c:v>0.7609999999999999</c:v>
                </c:pt>
                <c:pt idx="266">
                  <c:v>0.77400000000000002</c:v>
                </c:pt>
                <c:pt idx="267">
                  <c:v>0.78499999999999992</c:v>
                </c:pt>
                <c:pt idx="268">
                  <c:v>0.79699999999999993</c:v>
                </c:pt>
                <c:pt idx="269">
                  <c:v>0.80899999999999994</c:v>
                </c:pt>
                <c:pt idx="270">
                  <c:v>0.82099999999999995</c:v>
                </c:pt>
                <c:pt idx="271">
                  <c:v>0.83299999999999996</c:v>
                </c:pt>
                <c:pt idx="272">
                  <c:v>0.84499999999999997</c:v>
                </c:pt>
                <c:pt idx="273">
                  <c:v>0.85699999999999998</c:v>
                </c:pt>
                <c:pt idx="274">
                  <c:v>0.86999999999999988</c:v>
                </c:pt>
                <c:pt idx="275">
                  <c:v>0.88100000000000001</c:v>
                </c:pt>
                <c:pt idx="276">
                  <c:v>0.89300000000000002</c:v>
                </c:pt>
                <c:pt idx="277">
                  <c:v>0.90500000000000003</c:v>
                </c:pt>
                <c:pt idx="278">
                  <c:v>0.91799999999999993</c:v>
                </c:pt>
                <c:pt idx="279">
                  <c:v>0.92999999999999994</c:v>
                </c:pt>
                <c:pt idx="280">
                  <c:v>0.94199999999999995</c:v>
                </c:pt>
                <c:pt idx="281">
                  <c:v>0.95399999999999996</c:v>
                </c:pt>
                <c:pt idx="282">
                  <c:v>0.96699999999999986</c:v>
                </c:pt>
                <c:pt idx="283">
                  <c:v>0.97899999999999987</c:v>
                </c:pt>
                <c:pt idx="284">
                  <c:v>0.99099999999999988</c:v>
                </c:pt>
                <c:pt idx="285">
                  <c:v>1.004</c:v>
                </c:pt>
                <c:pt idx="286">
                  <c:v>1.016</c:v>
                </c:pt>
                <c:pt idx="287">
                  <c:v>1.028</c:v>
                </c:pt>
                <c:pt idx="288">
                  <c:v>1.04</c:v>
                </c:pt>
                <c:pt idx="289">
                  <c:v>1.0529999999999999</c:v>
                </c:pt>
                <c:pt idx="290">
                  <c:v>1.0649999999999999</c:v>
                </c:pt>
                <c:pt idx="291">
                  <c:v>1.077</c:v>
                </c:pt>
                <c:pt idx="292">
                  <c:v>1.0899999999999999</c:v>
                </c:pt>
                <c:pt idx="293">
                  <c:v>1.103</c:v>
                </c:pt>
                <c:pt idx="294">
                  <c:v>1.115</c:v>
                </c:pt>
                <c:pt idx="295">
                  <c:v>1.1279999999999999</c:v>
                </c:pt>
                <c:pt idx="296">
                  <c:v>1.1399999999999999</c:v>
                </c:pt>
                <c:pt idx="297">
                  <c:v>1.153</c:v>
                </c:pt>
                <c:pt idx="298">
                  <c:v>1.1659999999999999</c:v>
                </c:pt>
                <c:pt idx="299">
                  <c:v>1.1779999999999999</c:v>
                </c:pt>
                <c:pt idx="300">
                  <c:v>1.1910000000000001</c:v>
                </c:pt>
                <c:pt idx="301">
                  <c:v>1.2029999999999998</c:v>
                </c:pt>
                <c:pt idx="302">
                  <c:v>1.216</c:v>
                </c:pt>
                <c:pt idx="303">
                  <c:v>1.228</c:v>
                </c:pt>
                <c:pt idx="304">
                  <c:v>1.2409999999999999</c:v>
                </c:pt>
                <c:pt idx="305">
                  <c:v>1.254</c:v>
                </c:pt>
                <c:pt idx="306">
                  <c:v>1.2669999999999999</c:v>
                </c:pt>
                <c:pt idx="307">
                  <c:v>1.28</c:v>
                </c:pt>
                <c:pt idx="308">
                  <c:v>1.292</c:v>
                </c:pt>
                <c:pt idx="309">
                  <c:v>1.3049999999999999</c:v>
                </c:pt>
                <c:pt idx="310">
                  <c:v>1.3180000000000001</c:v>
                </c:pt>
                <c:pt idx="311">
                  <c:v>1.331</c:v>
                </c:pt>
                <c:pt idx="312">
                  <c:v>1.343</c:v>
                </c:pt>
                <c:pt idx="313">
                  <c:v>1.3559999999999999</c:v>
                </c:pt>
                <c:pt idx="314">
                  <c:v>1.369</c:v>
                </c:pt>
                <c:pt idx="315">
                  <c:v>1.3819999999999999</c:v>
                </c:pt>
                <c:pt idx="316">
                  <c:v>1.395</c:v>
                </c:pt>
                <c:pt idx="317">
                  <c:v>1.4079999999999999</c:v>
                </c:pt>
                <c:pt idx="318">
                  <c:v>1.421</c:v>
                </c:pt>
                <c:pt idx="319">
                  <c:v>1.4339999999999999</c:v>
                </c:pt>
                <c:pt idx="320">
                  <c:v>1.446</c:v>
                </c:pt>
                <c:pt idx="321">
                  <c:v>1.46</c:v>
                </c:pt>
                <c:pt idx="322">
                  <c:v>1.4729999999999999</c:v>
                </c:pt>
                <c:pt idx="323">
                  <c:v>1.4849999999999999</c:v>
                </c:pt>
                <c:pt idx="324">
                  <c:v>1.498</c:v>
                </c:pt>
                <c:pt idx="325">
                  <c:v>1.512</c:v>
                </c:pt>
                <c:pt idx="326">
                  <c:v>1.5249999999999999</c:v>
                </c:pt>
                <c:pt idx="327">
                  <c:v>1.538</c:v>
                </c:pt>
                <c:pt idx="328">
                  <c:v>1.5509999999999999</c:v>
                </c:pt>
                <c:pt idx="329">
                  <c:v>1.5640000000000001</c:v>
                </c:pt>
                <c:pt idx="330">
                  <c:v>1.577</c:v>
                </c:pt>
                <c:pt idx="331">
                  <c:v>1.5899999999999999</c:v>
                </c:pt>
                <c:pt idx="332">
                  <c:v>1.6040000000000001</c:v>
                </c:pt>
                <c:pt idx="333">
                  <c:v>1.617</c:v>
                </c:pt>
                <c:pt idx="334">
                  <c:v>1.63</c:v>
                </c:pt>
                <c:pt idx="335">
                  <c:v>1.6429999999999998</c:v>
                </c:pt>
                <c:pt idx="336">
                  <c:v>1.6560000000000001</c:v>
                </c:pt>
                <c:pt idx="337">
                  <c:v>1.67</c:v>
                </c:pt>
                <c:pt idx="338">
                  <c:v>1.6840000000000002</c:v>
                </c:pt>
                <c:pt idx="339">
                  <c:v>1.6959999999999997</c:v>
                </c:pt>
                <c:pt idx="340">
                  <c:v>1.71</c:v>
                </c:pt>
                <c:pt idx="341">
                  <c:v>1.7229999999999999</c:v>
                </c:pt>
                <c:pt idx="342">
                  <c:v>1.7370000000000001</c:v>
                </c:pt>
                <c:pt idx="343">
                  <c:v>1.75</c:v>
                </c:pt>
                <c:pt idx="344">
                  <c:v>1.7629999999999999</c:v>
                </c:pt>
                <c:pt idx="345">
                  <c:v>1.7770000000000001</c:v>
                </c:pt>
                <c:pt idx="346">
                  <c:v>1.79</c:v>
                </c:pt>
                <c:pt idx="347">
                  <c:v>1.8039999999999998</c:v>
                </c:pt>
                <c:pt idx="348">
                  <c:v>1.8170000000000002</c:v>
                </c:pt>
                <c:pt idx="349">
                  <c:v>1.83</c:v>
                </c:pt>
                <c:pt idx="350">
                  <c:v>1.8439999999999999</c:v>
                </c:pt>
                <c:pt idx="351">
                  <c:v>1.8569999999999998</c:v>
                </c:pt>
                <c:pt idx="352">
                  <c:v>1.871</c:v>
                </c:pt>
                <c:pt idx="353">
                  <c:v>1.8839999999999999</c:v>
                </c:pt>
                <c:pt idx="354">
                  <c:v>1.8980000000000001</c:v>
                </c:pt>
                <c:pt idx="355">
                  <c:v>1.911</c:v>
                </c:pt>
                <c:pt idx="356">
                  <c:v>1.9239999999999999</c:v>
                </c:pt>
                <c:pt idx="357">
                  <c:v>1.9380000000000002</c:v>
                </c:pt>
                <c:pt idx="358">
                  <c:v>1.952</c:v>
                </c:pt>
                <c:pt idx="359">
                  <c:v>1.9659999999999997</c:v>
                </c:pt>
                <c:pt idx="360">
                  <c:v>1.9790000000000001</c:v>
                </c:pt>
                <c:pt idx="361">
                  <c:v>1.9929999999999999</c:v>
                </c:pt>
                <c:pt idx="362">
                  <c:v>2.0059999999999998</c:v>
                </c:pt>
                <c:pt idx="363">
                  <c:v>2.02</c:v>
                </c:pt>
                <c:pt idx="364">
                  <c:v>2.0339999999999998</c:v>
                </c:pt>
                <c:pt idx="365">
                  <c:v>2.0470000000000002</c:v>
                </c:pt>
                <c:pt idx="366">
                  <c:v>2.0609999999999999</c:v>
                </c:pt>
                <c:pt idx="367">
                  <c:v>2.0739999999999998</c:v>
                </c:pt>
                <c:pt idx="368">
                  <c:v>2.0880000000000001</c:v>
                </c:pt>
                <c:pt idx="369">
                  <c:v>2.1019999999999999</c:v>
                </c:pt>
                <c:pt idx="370">
                  <c:v>2.1160000000000001</c:v>
                </c:pt>
                <c:pt idx="371">
                  <c:v>2.129</c:v>
                </c:pt>
                <c:pt idx="372">
                  <c:v>2.1429999999999998</c:v>
                </c:pt>
                <c:pt idx="373">
                  <c:v>2.1560000000000001</c:v>
                </c:pt>
                <c:pt idx="374">
                  <c:v>2.17</c:v>
                </c:pt>
                <c:pt idx="375">
                  <c:v>2.1840000000000002</c:v>
                </c:pt>
                <c:pt idx="376">
                  <c:v>2.198</c:v>
                </c:pt>
                <c:pt idx="377">
                  <c:v>2.2119999999999997</c:v>
                </c:pt>
                <c:pt idx="378">
                  <c:v>2.226</c:v>
                </c:pt>
                <c:pt idx="379">
                  <c:v>2.2389999999999999</c:v>
                </c:pt>
                <c:pt idx="380">
                  <c:v>2.2530000000000001</c:v>
                </c:pt>
                <c:pt idx="381">
                  <c:v>2.2669999999999999</c:v>
                </c:pt>
                <c:pt idx="382">
                  <c:v>2.2810000000000001</c:v>
                </c:pt>
                <c:pt idx="383">
                  <c:v>2.2949999999999999</c:v>
                </c:pt>
                <c:pt idx="384">
                  <c:v>2.3090000000000002</c:v>
                </c:pt>
                <c:pt idx="385">
                  <c:v>2.323</c:v>
                </c:pt>
                <c:pt idx="386">
                  <c:v>2.3369999999999997</c:v>
                </c:pt>
                <c:pt idx="387">
                  <c:v>2.35</c:v>
                </c:pt>
                <c:pt idx="388">
                  <c:v>2.3639999999999999</c:v>
                </c:pt>
                <c:pt idx="389">
                  <c:v>2.379</c:v>
                </c:pt>
                <c:pt idx="390">
                  <c:v>2.3929999999999998</c:v>
                </c:pt>
                <c:pt idx="391">
                  <c:v>2.407</c:v>
                </c:pt>
                <c:pt idx="392">
                  <c:v>2.4209999999999998</c:v>
                </c:pt>
                <c:pt idx="393">
                  <c:v>2.4340000000000002</c:v>
                </c:pt>
                <c:pt idx="394">
                  <c:v>2.4489999999999998</c:v>
                </c:pt>
                <c:pt idx="395">
                  <c:v>2.4619999999999997</c:v>
                </c:pt>
                <c:pt idx="396">
                  <c:v>2.4769999999999999</c:v>
                </c:pt>
                <c:pt idx="397">
                  <c:v>2.4910000000000001</c:v>
                </c:pt>
                <c:pt idx="398">
                  <c:v>2.5049999999999999</c:v>
                </c:pt>
                <c:pt idx="399">
                  <c:v>2.5190000000000001</c:v>
                </c:pt>
                <c:pt idx="400">
                  <c:v>2.5329999999999999</c:v>
                </c:pt>
              </c:numCache>
            </c:numRef>
          </c:yVal>
          <c:smooth val="1"/>
          <c:extLst>
            <c:ext xmlns:c16="http://schemas.microsoft.com/office/drawing/2014/chart" uri="{C3380CC4-5D6E-409C-BE32-E72D297353CC}">
              <c16:uniqueId val="{00000001-F55D-41C4-AD1F-64FAD9B0CC46}"/>
            </c:ext>
          </c:extLst>
        </c:ser>
        <c:ser>
          <c:idx val="1"/>
          <c:order val="1"/>
          <c:tx>
            <c:v>MgCl2</c:v>
          </c:tx>
          <c:spPr>
            <a:ln w="28575" cap="rnd">
              <a:solidFill>
                <a:srgbClr val="FF0000"/>
              </a:solidFill>
              <a:round/>
            </a:ln>
            <a:effectLst/>
          </c:spPr>
          <c:marker>
            <c:symbol val="none"/>
          </c:marker>
          <c:trendline>
            <c:spPr>
              <a:ln w="19050" cap="rnd">
                <a:solidFill>
                  <a:schemeClr val="tx1">
                    <a:alpha val="0"/>
                  </a:schemeClr>
                </a:solidFill>
                <a:prstDash val="sysDot"/>
              </a:ln>
              <a:effectLst/>
            </c:spPr>
            <c:trendlineType val="linear"/>
            <c:dispRSqr val="1"/>
            <c:dispEq val="1"/>
            <c:trendlineLbl>
              <c:layout>
                <c:manualLayout>
                  <c:x val="-3.1271796470985679E-2"/>
                  <c:y val="-0.20123499562554681"/>
                </c:manualLayout>
              </c:layout>
              <c:tx>
                <c:rich>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r>
                      <a:rPr lang="en-US" sz="900" b="1" i="0" u="sng" kern="1200" baseline="0">
                        <a:solidFill>
                          <a:srgbClr val="FF0000"/>
                        </a:solidFill>
                        <a:effectLst/>
                      </a:rPr>
                      <a:t>0.1 M MgCl2</a:t>
                    </a:r>
                    <a:endParaRPr lang="en-GB">
                      <a:effectLst/>
                    </a:endParaRPr>
                  </a:p>
                  <a:p>
                    <a:pPr>
                      <a:defRPr/>
                    </a:pPr>
                    <a:r>
                      <a:rPr lang="en-US" baseline="0">
                        <a:solidFill>
                          <a:srgbClr val="FF0000"/>
                        </a:solidFill>
                      </a:rPr>
                      <a:t>y = 1.1603x - 0.0029</a:t>
                    </a:r>
                    <a:br>
                      <a:rPr lang="en-US" baseline="0">
                        <a:solidFill>
                          <a:srgbClr val="FF0000"/>
                        </a:solidFill>
                      </a:rPr>
                    </a:br>
                    <a:r>
                      <a:rPr lang="en-US" baseline="0">
                        <a:solidFill>
                          <a:srgbClr val="FF0000"/>
                        </a:solidFill>
                      </a:rPr>
                      <a:t>R² = 0.9993</a:t>
                    </a:r>
                    <a:endParaRPr lang="en-US">
                      <a:solidFill>
                        <a:srgbClr val="FF0000"/>
                      </a:solidFill>
                    </a:endParaRPr>
                  </a:p>
                </c:rich>
              </c:tx>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PT"/>
                </a:p>
              </c:txPr>
            </c:trendlineLbl>
          </c:trendline>
          <c:xVal>
            <c:numRef>
              <c:f>'Ideal Selectivity'!$D$12:$D$412</c:f>
              <c:numCache>
                <c:formatCode>0.000</c:formatCode>
                <c:ptCount val="401"/>
                <c:pt idx="0">
                  <c:v>-0.2</c:v>
                </c:pt>
                <c:pt idx="1">
                  <c:v>-0.19900000000000001</c:v>
                </c:pt>
                <c:pt idx="2">
                  <c:v>-0.19800000000000001</c:v>
                </c:pt>
                <c:pt idx="3">
                  <c:v>-0.19700000000000001</c:v>
                </c:pt>
                <c:pt idx="4">
                  <c:v>-0.19600000000000001</c:v>
                </c:pt>
                <c:pt idx="5">
                  <c:v>-0.19500000000000001</c:v>
                </c:pt>
                <c:pt idx="6">
                  <c:v>-0.19400000000000001</c:v>
                </c:pt>
                <c:pt idx="7">
                  <c:v>-0.193</c:v>
                </c:pt>
                <c:pt idx="8">
                  <c:v>-0.192</c:v>
                </c:pt>
                <c:pt idx="9">
                  <c:v>-0.191</c:v>
                </c:pt>
                <c:pt idx="10">
                  <c:v>-0.19</c:v>
                </c:pt>
                <c:pt idx="11">
                  <c:v>-0.189</c:v>
                </c:pt>
                <c:pt idx="12">
                  <c:v>-0.188</c:v>
                </c:pt>
                <c:pt idx="13">
                  <c:v>-0.187</c:v>
                </c:pt>
                <c:pt idx="14">
                  <c:v>-0.186</c:v>
                </c:pt>
                <c:pt idx="15">
                  <c:v>-0.185</c:v>
                </c:pt>
                <c:pt idx="16">
                  <c:v>-0.184</c:v>
                </c:pt>
                <c:pt idx="17">
                  <c:v>-0.183</c:v>
                </c:pt>
                <c:pt idx="18">
                  <c:v>-0.182</c:v>
                </c:pt>
                <c:pt idx="19">
                  <c:v>-0.18099999999999999</c:v>
                </c:pt>
                <c:pt idx="20">
                  <c:v>-0.18</c:v>
                </c:pt>
                <c:pt idx="21">
                  <c:v>-0.17899999999999999</c:v>
                </c:pt>
                <c:pt idx="22">
                  <c:v>-0.17799999999999999</c:v>
                </c:pt>
                <c:pt idx="23">
                  <c:v>-0.17699999999999999</c:v>
                </c:pt>
                <c:pt idx="24">
                  <c:v>-0.17599999999999999</c:v>
                </c:pt>
                <c:pt idx="25">
                  <c:v>-0.17499999999999999</c:v>
                </c:pt>
                <c:pt idx="26">
                  <c:v>-0.17399999999999999</c:v>
                </c:pt>
                <c:pt idx="27">
                  <c:v>-0.17299999999999999</c:v>
                </c:pt>
                <c:pt idx="28">
                  <c:v>-0.17199999999999999</c:v>
                </c:pt>
                <c:pt idx="29">
                  <c:v>-0.17100000000000001</c:v>
                </c:pt>
                <c:pt idx="30">
                  <c:v>-0.17</c:v>
                </c:pt>
                <c:pt idx="31">
                  <c:v>-0.16900000000000001</c:v>
                </c:pt>
                <c:pt idx="32">
                  <c:v>-0.16800000000000001</c:v>
                </c:pt>
                <c:pt idx="33">
                  <c:v>-0.16700000000000001</c:v>
                </c:pt>
                <c:pt idx="34">
                  <c:v>-0.16600000000000001</c:v>
                </c:pt>
                <c:pt idx="35">
                  <c:v>-0.16500000000000001</c:v>
                </c:pt>
                <c:pt idx="36">
                  <c:v>-0.16400000000000001</c:v>
                </c:pt>
                <c:pt idx="37">
                  <c:v>-0.16300000000000001</c:v>
                </c:pt>
                <c:pt idx="38">
                  <c:v>-0.16200000000000001</c:v>
                </c:pt>
                <c:pt idx="39">
                  <c:v>-0.161</c:v>
                </c:pt>
                <c:pt idx="40">
                  <c:v>-0.16</c:v>
                </c:pt>
                <c:pt idx="41">
                  <c:v>-0.159</c:v>
                </c:pt>
                <c:pt idx="42">
                  <c:v>-0.158</c:v>
                </c:pt>
                <c:pt idx="43">
                  <c:v>-0.157</c:v>
                </c:pt>
                <c:pt idx="44">
                  <c:v>-0.156</c:v>
                </c:pt>
                <c:pt idx="45">
                  <c:v>-0.155</c:v>
                </c:pt>
                <c:pt idx="46">
                  <c:v>-0.154</c:v>
                </c:pt>
                <c:pt idx="47">
                  <c:v>-0.153</c:v>
                </c:pt>
                <c:pt idx="48">
                  <c:v>-0.152</c:v>
                </c:pt>
                <c:pt idx="49">
                  <c:v>-0.151</c:v>
                </c:pt>
                <c:pt idx="50">
                  <c:v>-0.15</c:v>
                </c:pt>
                <c:pt idx="51">
                  <c:v>-0.14899999999999999</c:v>
                </c:pt>
                <c:pt idx="52">
                  <c:v>-0.14799999999999999</c:v>
                </c:pt>
                <c:pt idx="53">
                  <c:v>-0.14699999999999999</c:v>
                </c:pt>
                <c:pt idx="54">
                  <c:v>-0.14599999999999999</c:v>
                </c:pt>
                <c:pt idx="55">
                  <c:v>-0.14499999999999999</c:v>
                </c:pt>
                <c:pt idx="56">
                  <c:v>-0.14399999999999999</c:v>
                </c:pt>
                <c:pt idx="57">
                  <c:v>-0.14299999999999999</c:v>
                </c:pt>
                <c:pt idx="58">
                  <c:v>-0.14199999999999999</c:v>
                </c:pt>
                <c:pt idx="59">
                  <c:v>-0.14099999999999999</c:v>
                </c:pt>
                <c:pt idx="60">
                  <c:v>-0.14000000000000001</c:v>
                </c:pt>
                <c:pt idx="61">
                  <c:v>-0.13900000000000001</c:v>
                </c:pt>
                <c:pt idx="62">
                  <c:v>-0.13800000000000001</c:v>
                </c:pt>
                <c:pt idx="63">
                  <c:v>-0.13700000000000001</c:v>
                </c:pt>
                <c:pt idx="64">
                  <c:v>-0.13600000000000001</c:v>
                </c:pt>
                <c:pt idx="65">
                  <c:v>-0.13500000000000001</c:v>
                </c:pt>
                <c:pt idx="66">
                  <c:v>-0.13400000000000001</c:v>
                </c:pt>
                <c:pt idx="67">
                  <c:v>-0.13300000000000001</c:v>
                </c:pt>
                <c:pt idx="68">
                  <c:v>-0.13200000000000001</c:v>
                </c:pt>
                <c:pt idx="69">
                  <c:v>-0.13100000000000001</c:v>
                </c:pt>
                <c:pt idx="70">
                  <c:v>-0.13</c:v>
                </c:pt>
                <c:pt idx="71">
                  <c:v>-0.129</c:v>
                </c:pt>
                <c:pt idx="72">
                  <c:v>-0.128</c:v>
                </c:pt>
                <c:pt idx="73">
                  <c:v>-0.127</c:v>
                </c:pt>
                <c:pt idx="74">
                  <c:v>-0.126</c:v>
                </c:pt>
                <c:pt idx="75">
                  <c:v>-0.125</c:v>
                </c:pt>
                <c:pt idx="76">
                  <c:v>-0.124</c:v>
                </c:pt>
                <c:pt idx="77">
                  <c:v>-0.123</c:v>
                </c:pt>
                <c:pt idx="78">
                  <c:v>-0.122</c:v>
                </c:pt>
                <c:pt idx="79">
                  <c:v>-0.121</c:v>
                </c:pt>
                <c:pt idx="80">
                  <c:v>-0.12</c:v>
                </c:pt>
                <c:pt idx="81">
                  <c:v>-0.11899999999999999</c:v>
                </c:pt>
                <c:pt idx="82">
                  <c:v>-0.11799999999999999</c:v>
                </c:pt>
                <c:pt idx="83">
                  <c:v>-0.11700000000000001</c:v>
                </c:pt>
                <c:pt idx="84">
                  <c:v>-0.11600000000000001</c:v>
                </c:pt>
                <c:pt idx="85">
                  <c:v>-0.115</c:v>
                </c:pt>
                <c:pt idx="86">
                  <c:v>-0.114</c:v>
                </c:pt>
                <c:pt idx="87">
                  <c:v>-0.113</c:v>
                </c:pt>
                <c:pt idx="88">
                  <c:v>-0.112</c:v>
                </c:pt>
                <c:pt idx="89">
                  <c:v>-0.111</c:v>
                </c:pt>
                <c:pt idx="90">
                  <c:v>-0.11</c:v>
                </c:pt>
                <c:pt idx="91">
                  <c:v>-0.109</c:v>
                </c:pt>
                <c:pt idx="92">
                  <c:v>-0.108</c:v>
                </c:pt>
                <c:pt idx="93">
                  <c:v>-0.107</c:v>
                </c:pt>
                <c:pt idx="94">
                  <c:v>-0.106</c:v>
                </c:pt>
                <c:pt idx="95">
                  <c:v>-0.105</c:v>
                </c:pt>
                <c:pt idx="96">
                  <c:v>-0.104</c:v>
                </c:pt>
                <c:pt idx="97">
                  <c:v>-0.10299999999999999</c:v>
                </c:pt>
                <c:pt idx="98">
                  <c:v>-0.10199999999999999</c:v>
                </c:pt>
                <c:pt idx="99">
                  <c:v>-0.10100000000000001</c:v>
                </c:pt>
                <c:pt idx="100">
                  <c:v>-0.1</c:v>
                </c:pt>
                <c:pt idx="101">
                  <c:v>-9.9000000000000005E-2</c:v>
                </c:pt>
                <c:pt idx="102">
                  <c:v>-9.8000000000000004E-2</c:v>
                </c:pt>
                <c:pt idx="103">
                  <c:v>-9.7000000000000003E-2</c:v>
                </c:pt>
                <c:pt idx="104">
                  <c:v>-9.6000000000000002E-2</c:v>
                </c:pt>
                <c:pt idx="105">
                  <c:v>-9.5000000000000001E-2</c:v>
                </c:pt>
                <c:pt idx="106">
                  <c:v>-9.4E-2</c:v>
                </c:pt>
                <c:pt idx="107">
                  <c:v>-9.2999999999999999E-2</c:v>
                </c:pt>
                <c:pt idx="108">
                  <c:v>-9.1999999999999998E-2</c:v>
                </c:pt>
                <c:pt idx="109">
                  <c:v>-9.0999999999999998E-2</c:v>
                </c:pt>
                <c:pt idx="110">
                  <c:v>-0.09</c:v>
                </c:pt>
                <c:pt idx="111">
                  <c:v>-8.8999999999999996E-2</c:v>
                </c:pt>
                <c:pt idx="112">
                  <c:v>-8.7999999999999995E-2</c:v>
                </c:pt>
                <c:pt idx="113">
                  <c:v>-8.6999999999999994E-2</c:v>
                </c:pt>
                <c:pt idx="114">
                  <c:v>-8.5999999999999993E-2</c:v>
                </c:pt>
                <c:pt idx="115">
                  <c:v>-8.5000000000000006E-2</c:v>
                </c:pt>
                <c:pt idx="116">
                  <c:v>-8.4000000000000005E-2</c:v>
                </c:pt>
                <c:pt idx="117">
                  <c:v>-8.3000000000000004E-2</c:v>
                </c:pt>
                <c:pt idx="118">
                  <c:v>-8.2000000000000003E-2</c:v>
                </c:pt>
                <c:pt idx="119">
                  <c:v>-8.1000000000000003E-2</c:v>
                </c:pt>
                <c:pt idx="120">
                  <c:v>-0.08</c:v>
                </c:pt>
                <c:pt idx="121">
                  <c:v>-7.9000000000000001E-2</c:v>
                </c:pt>
                <c:pt idx="122">
                  <c:v>-7.8E-2</c:v>
                </c:pt>
                <c:pt idx="123">
                  <c:v>-7.6999999999999999E-2</c:v>
                </c:pt>
                <c:pt idx="124">
                  <c:v>-7.5999999999999998E-2</c:v>
                </c:pt>
                <c:pt idx="125">
                  <c:v>-7.4999999999999997E-2</c:v>
                </c:pt>
                <c:pt idx="126">
                  <c:v>-7.3999999999999996E-2</c:v>
                </c:pt>
                <c:pt idx="127">
                  <c:v>-7.2999999999999995E-2</c:v>
                </c:pt>
                <c:pt idx="128">
                  <c:v>-7.1999999999999995E-2</c:v>
                </c:pt>
                <c:pt idx="129">
                  <c:v>-7.0999999999999994E-2</c:v>
                </c:pt>
                <c:pt idx="130">
                  <c:v>-7.0000000000000007E-2</c:v>
                </c:pt>
                <c:pt idx="131">
                  <c:v>-6.9000000000000006E-2</c:v>
                </c:pt>
                <c:pt idx="132">
                  <c:v>-6.8000000000000005E-2</c:v>
                </c:pt>
                <c:pt idx="133">
                  <c:v>-6.7000000000000004E-2</c:v>
                </c:pt>
                <c:pt idx="134">
                  <c:v>-6.6000000000000003E-2</c:v>
                </c:pt>
                <c:pt idx="135">
                  <c:v>-6.5000000000000002E-2</c:v>
                </c:pt>
                <c:pt idx="136">
                  <c:v>-6.4000000000000001E-2</c:v>
                </c:pt>
                <c:pt idx="137">
                  <c:v>-6.3E-2</c:v>
                </c:pt>
                <c:pt idx="138">
                  <c:v>-6.2E-2</c:v>
                </c:pt>
                <c:pt idx="139">
                  <c:v>-6.0999999999999999E-2</c:v>
                </c:pt>
                <c:pt idx="140">
                  <c:v>-0.06</c:v>
                </c:pt>
                <c:pt idx="141">
                  <c:v>-5.8999999999999997E-2</c:v>
                </c:pt>
                <c:pt idx="142">
                  <c:v>-5.8000000000000003E-2</c:v>
                </c:pt>
                <c:pt idx="143">
                  <c:v>-5.7000000000000002E-2</c:v>
                </c:pt>
                <c:pt idx="144">
                  <c:v>-5.6000000000000001E-2</c:v>
                </c:pt>
                <c:pt idx="145">
                  <c:v>-5.5E-2</c:v>
                </c:pt>
                <c:pt idx="146">
                  <c:v>-5.3999999999999999E-2</c:v>
                </c:pt>
                <c:pt idx="147">
                  <c:v>-5.2999999999999999E-2</c:v>
                </c:pt>
                <c:pt idx="148">
                  <c:v>-5.1999999999999998E-2</c:v>
                </c:pt>
                <c:pt idx="149">
                  <c:v>-5.0999999999999997E-2</c:v>
                </c:pt>
                <c:pt idx="150">
                  <c:v>-0.05</c:v>
                </c:pt>
                <c:pt idx="151">
                  <c:v>-4.9000000000000002E-2</c:v>
                </c:pt>
                <c:pt idx="152">
                  <c:v>-4.8000000000000001E-2</c:v>
                </c:pt>
                <c:pt idx="153">
                  <c:v>-4.7E-2</c:v>
                </c:pt>
                <c:pt idx="154">
                  <c:v>-4.5999999999999999E-2</c:v>
                </c:pt>
                <c:pt idx="155">
                  <c:v>-4.4999999999999998E-2</c:v>
                </c:pt>
                <c:pt idx="156">
                  <c:v>-4.3999999999999997E-2</c:v>
                </c:pt>
                <c:pt idx="157">
                  <c:v>-4.2999999999999997E-2</c:v>
                </c:pt>
                <c:pt idx="158">
                  <c:v>-4.2000000000000003E-2</c:v>
                </c:pt>
                <c:pt idx="159">
                  <c:v>-4.1000000000000002E-2</c:v>
                </c:pt>
                <c:pt idx="160">
                  <c:v>-0.04</c:v>
                </c:pt>
                <c:pt idx="161">
                  <c:v>-3.9E-2</c:v>
                </c:pt>
                <c:pt idx="162">
                  <c:v>-3.7999999999999999E-2</c:v>
                </c:pt>
                <c:pt idx="163">
                  <c:v>-3.6999999999999998E-2</c:v>
                </c:pt>
                <c:pt idx="164">
                  <c:v>-3.5999999999999997E-2</c:v>
                </c:pt>
                <c:pt idx="165">
                  <c:v>-3.5000000000000003E-2</c:v>
                </c:pt>
                <c:pt idx="166">
                  <c:v>-3.4000000000000002E-2</c:v>
                </c:pt>
                <c:pt idx="167">
                  <c:v>-3.3000000000000002E-2</c:v>
                </c:pt>
                <c:pt idx="168">
                  <c:v>-3.2000000000000001E-2</c:v>
                </c:pt>
                <c:pt idx="169">
                  <c:v>-3.1E-2</c:v>
                </c:pt>
                <c:pt idx="170">
                  <c:v>-0.03</c:v>
                </c:pt>
                <c:pt idx="171">
                  <c:v>-2.9000000000000001E-2</c:v>
                </c:pt>
                <c:pt idx="172">
                  <c:v>-2.8000000000000001E-2</c:v>
                </c:pt>
                <c:pt idx="173">
                  <c:v>-2.7E-2</c:v>
                </c:pt>
                <c:pt idx="174">
                  <c:v>-2.5999999999999999E-2</c:v>
                </c:pt>
                <c:pt idx="175">
                  <c:v>-2.5000000000000001E-2</c:v>
                </c:pt>
                <c:pt idx="176">
                  <c:v>-2.4E-2</c:v>
                </c:pt>
                <c:pt idx="177">
                  <c:v>-2.3E-2</c:v>
                </c:pt>
                <c:pt idx="178">
                  <c:v>-2.1999999999999999E-2</c:v>
                </c:pt>
                <c:pt idx="179">
                  <c:v>-2.1000000000000001E-2</c:v>
                </c:pt>
                <c:pt idx="180">
                  <c:v>-0.02</c:v>
                </c:pt>
                <c:pt idx="181">
                  <c:v>-1.9E-2</c:v>
                </c:pt>
                <c:pt idx="182">
                  <c:v>-1.7999999999999999E-2</c:v>
                </c:pt>
                <c:pt idx="183">
                  <c:v>-1.7000000000000001E-2</c:v>
                </c:pt>
                <c:pt idx="184">
                  <c:v>-1.6E-2</c:v>
                </c:pt>
                <c:pt idx="185">
                  <c:v>-1.4999999999999999E-2</c:v>
                </c:pt>
                <c:pt idx="186">
                  <c:v>-1.4E-2</c:v>
                </c:pt>
                <c:pt idx="187">
                  <c:v>-1.2999999999999999E-2</c:v>
                </c:pt>
                <c:pt idx="188">
                  <c:v>-1.2E-2</c:v>
                </c:pt>
                <c:pt idx="189">
                  <c:v>-1.0999999999999999E-2</c:v>
                </c:pt>
                <c:pt idx="190">
                  <c:v>-0.01</c:v>
                </c:pt>
                <c:pt idx="191">
                  <c:v>-8.9999999999999993E-3</c:v>
                </c:pt>
                <c:pt idx="192">
                  <c:v>-8.0000000000000002E-3</c:v>
                </c:pt>
                <c:pt idx="193">
                  <c:v>-7.0000000000000001E-3</c:v>
                </c:pt>
                <c:pt idx="194">
                  <c:v>-6.0000000000000001E-3</c:v>
                </c:pt>
                <c:pt idx="195">
                  <c:v>-5.0000000000000001E-3</c:v>
                </c:pt>
                <c:pt idx="196">
                  <c:v>-4.0000000000000001E-3</c:v>
                </c:pt>
                <c:pt idx="197">
                  <c:v>-3.0000000000000001E-3</c:v>
                </c:pt>
                <c:pt idx="198">
                  <c:v>-2E-3</c:v>
                </c:pt>
                <c:pt idx="199">
                  <c:v>-1E-3</c:v>
                </c:pt>
                <c:pt idx="200">
                  <c:v>0</c:v>
                </c:pt>
                <c:pt idx="201">
                  <c:v>1E-3</c:v>
                </c:pt>
                <c:pt idx="202">
                  <c:v>2E-3</c:v>
                </c:pt>
                <c:pt idx="203">
                  <c:v>3.0000000000000001E-3</c:v>
                </c:pt>
                <c:pt idx="204">
                  <c:v>4.0000000000000001E-3</c:v>
                </c:pt>
                <c:pt idx="205">
                  <c:v>5.0000000000000001E-3</c:v>
                </c:pt>
                <c:pt idx="206">
                  <c:v>6.0000000000000001E-3</c:v>
                </c:pt>
                <c:pt idx="207">
                  <c:v>7.0000000000000001E-3</c:v>
                </c:pt>
                <c:pt idx="208">
                  <c:v>8.0000000000000002E-3</c:v>
                </c:pt>
                <c:pt idx="209">
                  <c:v>8.9999999999999993E-3</c:v>
                </c:pt>
                <c:pt idx="210">
                  <c:v>0.01</c:v>
                </c:pt>
                <c:pt idx="211">
                  <c:v>1.0999999999999999E-2</c:v>
                </c:pt>
                <c:pt idx="212">
                  <c:v>1.2E-2</c:v>
                </c:pt>
                <c:pt idx="213">
                  <c:v>1.2999999999999999E-2</c:v>
                </c:pt>
                <c:pt idx="214">
                  <c:v>1.4E-2</c:v>
                </c:pt>
                <c:pt idx="215">
                  <c:v>1.4999999999999999E-2</c:v>
                </c:pt>
                <c:pt idx="216">
                  <c:v>1.6E-2</c:v>
                </c:pt>
                <c:pt idx="217">
                  <c:v>1.7000000000000001E-2</c:v>
                </c:pt>
                <c:pt idx="218">
                  <c:v>1.7999999999999999E-2</c:v>
                </c:pt>
                <c:pt idx="219">
                  <c:v>1.9E-2</c:v>
                </c:pt>
                <c:pt idx="220">
                  <c:v>0.02</c:v>
                </c:pt>
                <c:pt idx="221">
                  <c:v>2.1000000000000001E-2</c:v>
                </c:pt>
                <c:pt idx="222">
                  <c:v>2.1999999999999999E-2</c:v>
                </c:pt>
                <c:pt idx="223">
                  <c:v>2.3E-2</c:v>
                </c:pt>
                <c:pt idx="224">
                  <c:v>2.4E-2</c:v>
                </c:pt>
                <c:pt idx="225">
                  <c:v>2.5000000000000001E-2</c:v>
                </c:pt>
                <c:pt idx="226">
                  <c:v>2.5999999999999999E-2</c:v>
                </c:pt>
                <c:pt idx="227">
                  <c:v>2.7E-2</c:v>
                </c:pt>
                <c:pt idx="228">
                  <c:v>2.8000000000000001E-2</c:v>
                </c:pt>
                <c:pt idx="229">
                  <c:v>2.9000000000000001E-2</c:v>
                </c:pt>
                <c:pt idx="230">
                  <c:v>0.03</c:v>
                </c:pt>
                <c:pt idx="231">
                  <c:v>3.1E-2</c:v>
                </c:pt>
                <c:pt idx="232">
                  <c:v>3.2000000000000001E-2</c:v>
                </c:pt>
                <c:pt idx="233">
                  <c:v>3.3000000000000002E-2</c:v>
                </c:pt>
                <c:pt idx="234">
                  <c:v>3.4000000000000002E-2</c:v>
                </c:pt>
                <c:pt idx="235">
                  <c:v>3.5000000000000003E-2</c:v>
                </c:pt>
                <c:pt idx="236">
                  <c:v>3.5999999999999997E-2</c:v>
                </c:pt>
                <c:pt idx="237">
                  <c:v>3.6999999999999998E-2</c:v>
                </c:pt>
                <c:pt idx="238">
                  <c:v>3.7999999999999999E-2</c:v>
                </c:pt>
                <c:pt idx="239">
                  <c:v>3.9E-2</c:v>
                </c:pt>
                <c:pt idx="240">
                  <c:v>0.04</c:v>
                </c:pt>
                <c:pt idx="241">
                  <c:v>4.1000000000000002E-2</c:v>
                </c:pt>
                <c:pt idx="242">
                  <c:v>4.2000000000000003E-2</c:v>
                </c:pt>
                <c:pt idx="243">
                  <c:v>4.2999999999999997E-2</c:v>
                </c:pt>
                <c:pt idx="244">
                  <c:v>4.3999999999999997E-2</c:v>
                </c:pt>
                <c:pt idx="245">
                  <c:v>4.4999999999999998E-2</c:v>
                </c:pt>
                <c:pt idx="246">
                  <c:v>4.5999999999999999E-2</c:v>
                </c:pt>
                <c:pt idx="247">
                  <c:v>4.7E-2</c:v>
                </c:pt>
                <c:pt idx="248">
                  <c:v>4.8000000000000001E-2</c:v>
                </c:pt>
                <c:pt idx="249">
                  <c:v>4.9000000000000002E-2</c:v>
                </c:pt>
                <c:pt idx="250">
                  <c:v>0.05</c:v>
                </c:pt>
                <c:pt idx="251">
                  <c:v>5.0999999999999997E-2</c:v>
                </c:pt>
                <c:pt idx="252">
                  <c:v>5.1999999999999998E-2</c:v>
                </c:pt>
                <c:pt idx="253">
                  <c:v>5.2999999999999999E-2</c:v>
                </c:pt>
                <c:pt idx="254">
                  <c:v>5.3999999999999999E-2</c:v>
                </c:pt>
                <c:pt idx="255">
                  <c:v>5.5E-2</c:v>
                </c:pt>
                <c:pt idx="256">
                  <c:v>5.6000000000000001E-2</c:v>
                </c:pt>
                <c:pt idx="257">
                  <c:v>5.7000000000000002E-2</c:v>
                </c:pt>
                <c:pt idx="258">
                  <c:v>5.8000000000000003E-2</c:v>
                </c:pt>
                <c:pt idx="259">
                  <c:v>5.8999999999999997E-2</c:v>
                </c:pt>
                <c:pt idx="260">
                  <c:v>0.06</c:v>
                </c:pt>
                <c:pt idx="261">
                  <c:v>6.0999999999999999E-2</c:v>
                </c:pt>
                <c:pt idx="262">
                  <c:v>6.2E-2</c:v>
                </c:pt>
                <c:pt idx="263">
                  <c:v>6.3E-2</c:v>
                </c:pt>
                <c:pt idx="264">
                  <c:v>6.4000000000000001E-2</c:v>
                </c:pt>
                <c:pt idx="265">
                  <c:v>6.5000000000000002E-2</c:v>
                </c:pt>
                <c:pt idx="266">
                  <c:v>6.6000000000000003E-2</c:v>
                </c:pt>
                <c:pt idx="267">
                  <c:v>6.7000000000000004E-2</c:v>
                </c:pt>
                <c:pt idx="268">
                  <c:v>6.8000000000000005E-2</c:v>
                </c:pt>
                <c:pt idx="269">
                  <c:v>6.9000000000000006E-2</c:v>
                </c:pt>
                <c:pt idx="270">
                  <c:v>7.0000000000000007E-2</c:v>
                </c:pt>
                <c:pt idx="271">
                  <c:v>7.0999999999999994E-2</c:v>
                </c:pt>
                <c:pt idx="272">
                  <c:v>7.1999999999999995E-2</c:v>
                </c:pt>
                <c:pt idx="273">
                  <c:v>7.2999999999999995E-2</c:v>
                </c:pt>
                <c:pt idx="274">
                  <c:v>7.3999999999999996E-2</c:v>
                </c:pt>
                <c:pt idx="275">
                  <c:v>7.4999999999999997E-2</c:v>
                </c:pt>
                <c:pt idx="276">
                  <c:v>7.5999999999999998E-2</c:v>
                </c:pt>
                <c:pt idx="277">
                  <c:v>7.6999999999999999E-2</c:v>
                </c:pt>
                <c:pt idx="278">
                  <c:v>7.8E-2</c:v>
                </c:pt>
                <c:pt idx="279">
                  <c:v>7.9000000000000001E-2</c:v>
                </c:pt>
                <c:pt idx="280">
                  <c:v>0.08</c:v>
                </c:pt>
                <c:pt idx="281">
                  <c:v>8.1000000000000003E-2</c:v>
                </c:pt>
                <c:pt idx="282">
                  <c:v>8.2000000000000003E-2</c:v>
                </c:pt>
                <c:pt idx="283">
                  <c:v>8.3000000000000004E-2</c:v>
                </c:pt>
                <c:pt idx="284">
                  <c:v>8.4000000000000005E-2</c:v>
                </c:pt>
                <c:pt idx="285">
                  <c:v>8.5000000000000006E-2</c:v>
                </c:pt>
                <c:pt idx="286">
                  <c:v>8.5999999999999993E-2</c:v>
                </c:pt>
                <c:pt idx="287">
                  <c:v>8.6999999999999994E-2</c:v>
                </c:pt>
                <c:pt idx="288">
                  <c:v>8.7999999999999995E-2</c:v>
                </c:pt>
                <c:pt idx="289">
                  <c:v>8.8999999999999996E-2</c:v>
                </c:pt>
                <c:pt idx="290">
                  <c:v>0.09</c:v>
                </c:pt>
                <c:pt idx="291">
                  <c:v>9.0999999999999998E-2</c:v>
                </c:pt>
                <c:pt idx="292">
                  <c:v>9.1999999999999998E-2</c:v>
                </c:pt>
                <c:pt idx="293">
                  <c:v>9.2999999999999999E-2</c:v>
                </c:pt>
                <c:pt idx="294">
                  <c:v>9.4E-2</c:v>
                </c:pt>
                <c:pt idx="295">
                  <c:v>9.5000000000000001E-2</c:v>
                </c:pt>
                <c:pt idx="296">
                  <c:v>9.6000000000000002E-2</c:v>
                </c:pt>
                <c:pt idx="297">
                  <c:v>9.7000000000000003E-2</c:v>
                </c:pt>
                <c:pt idx="298">
                  <c:v>9.8000000000000004E-2</c:v>
                </c:pt>
                <c:pt idx="299">
                  <c:v>9.9000000000000005E-2</c:v>
                </c:pt>
                <c:pt idx="300">
                  <c:v>0.1</c:v>
                </c:pt>
                <c:pt idx="301">
                  <c:v>0.10100000000000001</c:v>
                </c:pt>
                <c:pt idx="302">
                  <c:v>0.10199999999999999</c:v>
                </c:pt>
                <c:pt idx="303">
                  <c:v>0.10299999999999999</c:v>
                </c:pt>
                <c:pt idx="304">
                  <c:v>0.104</c:v>
                </c:pt>
                <c:pt idx="305">
                  <c:v>0.105</c:v>
                </c:pt>
                <c:pt idx="306">
                  <c:v>0.106</c:v>
                </c:pt>
                <c:pt idx="307">
                  <c:v>0.107</c:v>
                </c:pt>
                <c:pt idx="308">
                  <c:v>0.108</c:v>
                </c:pt>
                <c:pt idx="309">
                  <c:v>0.109</c:v>
                </c:pt>
                <c:pt idx="310">
                  <c:v>0.11</c:v>
                </c:pt>
                <c:pt idx="311">
                  <c:v>0.111</c:v>
                </c:pt>
                <c:pt idx="312">
                  <c:v>0.112</c:v>
                </c:pt>
                <c:pt idx="313">
                  <c:v>0.113</c:v>
                </c:pt>
                <c:pt idx="314">
                  <c:v>0.114</c:v>
                </c:pt>
                <c:pt idx="315">
                  <c:v>0.115</c:v>
                </c:pt>
                <c:pt idx="316">
                  <c:v>0.11600000000000001</c:v>
                </c:pt>
                <c:pt idx="317">
                  <c:v>0.11700000000000001</c:v>
                </c:pt>
                <c:pt idx="318">
                  <c:v>0.11799999999999999</c:v>
                </c:pt>
                <c:pt idx="319">
                  <c:v>0.11899999999999999</c:v>
                </c:pt>
                <c:pt idx="320">
                  <c:v>0.12</c:v>
                </c:pt>
                <c:pt idx="321">
                  <c:v>0.121</c:v>
                </c:pt>
                <c:pt idx="322">
                  <c:v>0.122</c:v>
                </c:pt>
                <c:pt idx="323">
                  <c:v>0.123</c:v>
                </c:pt>
                <c:pt idx="324">
                  <c:v>0.124</c:v>
                </c:pt>
                <c:pt idx="325">
                  <c:v>0.125</c:v>
                </c:pt>
                <c:pt idx="326">
                  <c:v>0.126</c:v>
                </c:pt>
                <c:pt idx="327">
                  <c:v>0.127</c:v>
                </c:pt>
                <c:pt idx="328">
                  <c:v>0.128</c:v>
                </c:pt>
                <c:pt idx="329">
                  <c:v>0.129</c:v>
                </c:pt>
                <c:pt idx="330">
                  <c:v>0.13</c:v>
                </c:pt>
                <c:pt idx="331">
                  <c:v>0.13100000000000001</c:v>
                </c:pt>
                <c:pt idx="332">
                  <c:v>0.13200000000000001</c:v>
                </c:pt>
                <c:pt idx="333">
                  <c:v>0.13300000000000001</c:v>
                </c:pt>
                <c:pt idx="334">
                  <c:v>0.13400000000000001</c:v>
                </c:pt>
                <c:pt idx="335">
                  <c:v>0.13500000000000001</c:v>
                </c:pt>
                <c:pt idx="336">
                  <c:v>0.13600000000000001</c:v>
                </c:pt>
                <c:pt idx="337">
                  <c:v>0.13700000000000001</c:v>
                </c:pt>
                <c:pt idx="338">
                  <c:v>0.13800000000000001</c:v>
                </c:pt>
                <c:pt idx="339">
                  <c:v>0.13900000000000001</c:v>
                </c:pt>
                <c:pt idx="340">
                  <c:v>0.14000000000000001</c:v>
                </c:pt>
                <c:pt idx="341">
                  <c:v>0.14099999999999999</c:v>
                </c:pt>
                <c:pt idx="342">
                  <c:v>0.14199999999999999</c:v>
                </c:pt>
                <c:pt idx="343">
                  <c:v>0.14299999999999999</c:v>
                </c:pt>
                <c:pt idx="344">
                  <c:v>0.14399999999999999</c:v>
                </c:pt>
                <c:pt idx="345">
                  <c:v>0.14499999999999999</c:v>
                </c:pt>
                <c:pt idx="346">
                  <c:v>0.14599999999999999</c:v>
                </c:pt>
                <c:pt idx="347">
                  <c:v>0.14699999999999999</c:v>
                </c:pt>
                <c:pt idx="348">
                  <c:v>0.14799999999999999</c:v>
                </c:pt>
                <c:pt idx="349">
                  <c:v>0.14899999999999999</c:v>
                </c:pt>
                <c:pt idx="350">
                  <c:v>0.15</c:v>
                </c:pt>
                <c:pt idx="351">
                  <c:v>0.151</c:v>
                </c:pt>
                <c:pt idx="352">
                  <c:v>0.152</c:v>
                </c:pt>
                <c:pt idx="353">
                  <c:v>0.153</c:v>
                </c:pt>
                <c:pt idx="354">
                  <c:v>0.154</c:v>
                </c:pt>
                <c:pt idx="355">
                  <c:v>0.155</c:v>
                </c:pt>
                <c:pt idx="356">
                  <c:v>0.156</c:v>
                </c:pt>
                <c:pt idx="357">
                  <c:v>0.157</c:v>
                </c:pt>
                <c:pt idx="358">
                  <c:v>0.158</c:v>
                </c:pt>
                <c:pt idx="359">
                  <c:v>0.159</c:v>
                </c:pt>
                <c:pt idx="360">
                  <c:v>0.16</c:v>
                </c:pt>
                <c:pt idx="361">
                  <c:v>0.161</c:v>
                </c:pt>
                <c:pt idx="362">
                  <c:v>0.16200000000000001</c:v>
                </c:pt>
                <c:pt idx="363">
                  <c:v>0.16300000000000001</c:v>
                </c:pt>
                <c:pt idx="364">
                  <c:v>0.16400000000000001</c:v>
                </c:pt>
                <c:pt idx="365">
                  <c:v>0.16500000000000001</c:v>
                </c:pt>
                <c:pt idx="366">
                  <c:v>0.16600000000000001</c:v>
                </c:pt>
                <c:pt idx="367">
                  <c:v>0.16700000000000001</c:v>
                </c:pt>
                <c:pt idx="368">
                  <c:v>0.16800000000000001</c:v>
                </c:pt>
                <c:pt idx="369">
                  <c:v>0.16900000000000001</c:v>
                </c:pt>
                <c:pt idx="370">
                  <c:v>0.17</c:v>
                </c:pt>
                <c:pt idx="371">
                  <c:v>0.17100000000000001</c:v>
                </c:pt>
                <c:pt idx="372">
                  <c:v>0.17199999999999999</c:v>
                </c:pt>
                <c:pt idx="373">
                  <c:v>0.17299999999999999</c:v>
                </c:pt>
                <c:pt idx="374">
                  <c:v>0.17399999999999999</c:v>
                </c:pt>
                <c:pt idx="375">
                  <c:v>0.17499999999999999</c:v>
                </c:pt>
                <c:pt idx="376">
                  <c:v>0.17599999999999999</c:v>
                </c:pt>
                <c:pt idx="377">
                  <c:v>0.17699999999999999</c:v>
                </c:pt>
                <c:pt idx="378">
                  <c:v>0.17799999999999999</c:v>
                </c:pt>
                <c:pt idx="379">
                  <c:v>0.17899999999999999</c:v>
                </c:pt>
                <c:pt idx="380">
                  <c:v>0.18</c:v>
                </c:pt>
                <c:pt idx="381">
                  <c:v>0.18099999999999999</c:v>
                </c:pt>
                <c:pt idx="382">
                  <c:v>0.182</c:v>
                </c:pt>
                <c:pt idx="383">
                  <c:v>0.183</c:v>
                </c:pt>
                <c:pt idx="384">
                  <c:v>0.184</c:v>
                </c:pt>
                <c:pt idx="385">
                  <c:v>0.185</c:v>
                </c:pt>
                <c:pt idx="386">
                  <c:v>0.186</c:v>
                </c:pt>
                <c:pt idx="387">
                  <c:v>0.187</c:v>
                </c:pt>
                <c:pt idx="388">
                  <c:v>0.188</c:v>
                </c:pt>
                <c:pt idx="389">
                  <c:v>0.189</c:v>
                </c:pt>
                <c:pt idx="390">
                  <c:v>0.19</c:v>
                </c:pt>
                <c:pt idx="391">
                  <c:v>0.191</c:v>
                </c:pt>
                <c:pt idx="392">
                  <c:v>0.192</c:v>
                </c:pt>
                <c:pt idx="393">
                  <c:v>0.193</c:v>
                </c:pt>
                <c:pt idx="394">
                  <c:v>0.19400000000000001</c:v>
                </c:pt>
                <c:pt idx="395">
                  <c:v>0.19500000000000001</c:v>
                </c:pt>
                <c:pt idx="396">
                  <c:v>0.19600000000000001</c:v>
                </c:pt>
                <c:pt idx="397">
                  <c:v>0.19700000000000001</c:v>
                </c:pt>
                <c:pt idx="398">
                  <c:v>0.19800000000000001</c:v>
                </c:pt>
                <c:pt idx="399">
                  <c:v>0.19900000000000001</c:v>
                </c:pt>
                <c:pt idx="400">
                  <c:v>0.2</c:v>
                </c:pt>
              </c:numCache>
            </c:numRef>
          </c:xVal>
          <c:yVal>
            <c:numRef>
              <c:f>'Ideal Selectivity'!$R$12:$R$412</c:f>
              <c:numCache>
                <c:formatCode>0.000</c:formatCode>
                <c:ptCount val="401"/>
                <c:pt idx="0">
                  <c:v>-0.24</c:v>
                </c:pt>
                <c:pt idx="1">
                  <c:v>-0.23899999999999999</c:v>
                </c:pt>
                <c:pt idx="2">
                  <c:v>-0.23799999999999999</c:v>
                </c:pt>
                <c:pt idx="3">
                  <c:v>-0.23599999999999999</c:v>
                </c:pt>
                <c:pt idx="4">
                  <c:v>-0.23499999999999999</c:v>
                </c:pt>
                <c:pt idx="5">
                  <c:v>-0.23400000000000001</c:v>
                </c:pt>
                <c:pt idx="6">
                  <c:v>-0.23200000000000001</c:v>
                </c:pt>
                <c:pt idx="7">
                  <c:v>-0.23100000000000001</c:v>
                </c:pt>
                <c:pt idx="8">
                  <c:v>-0.23</c:v>
                </c:pt>
                <c:pt idx="9">
                  <c:v>-0.22800000000000001</c:v>
                </c:pt>
                <c:pt idx="10">
                  <c:v>-0.22600000000000001</c:v>
                </c:pt>
                <c:pt idx="11">
                  <c:v>-0.22500000000000001</c:v>
                </c:pt>
                <c:pt idx="12">
                  <c:v>-0.224</c:v>
                </c:pt>
                <c:pt idx="13">
                  <c:v>-0.223</c:v>
                </c:pt>
                <c:pt idx="14">
                  <c:v>-0.221</c:v>
                </c:pt>
                <c:pt idx="15">
                  <c:v>-0.219</c:v>
                </c:pt>
                <c:pt idx="16">
                  <c:v>-0.218</c:v>
                </c:pt>
                <c:pt idx="17">
                  <c:v>-0.216</c:v>
                </c:pt>
                <c:pt idx="18">
                  <c:v>-0.215</c:v>
                </c:pt>
                <c:pt idx="19">
                  <c:v>-0.21299999999999999</c:v>
                </c:pt>
                <c:pt idx="20">
                  <c:v>-0.21299999999999999</c:v>
                </c:pt>
                <c:pt idx="21">
                  <c:v>-0.21099999999999999</c:v>
                </c:pt>
                <c:pt idx="22">
                  <c:v>-0.20899999999999999</c:v>
                </c:pt>
                <c:pt idx="23">
                  <c:v>-0.20799999999999999</c:v>
                </c:pt>
                <c:pt idx="24">
                  <c:v>-0.20699999999999999</c:v>
                </c:pt>
                <c:pt idx="25">
                  <c:v>-0.20799999999999999</c:v>
                </c:pt>
                <c:pt idx="26">
                  <c:v>-0.20599999999999999</c:v>
                </c:pt>
                <c:pt idx="27">
                  <c:v>-0.20399999999999999</c:v>
                </c:pt>
                <c:pt idx="28">
                  <c:v>-0.20200000000000001</c:v>
                </c:pt>
                <c:pt idx="29">
                  <c:v>-0.20200000000000001</c:v>
                </c:pt>
                <c:pt idx="30">
                  <c:v>-0.20100000000000001</c:v>
                </c:pt>
                <c:pt idx="31">
                  <c:v>-0.20100000000000001</c:v>
                </c:pt>
                <c:pt idx="32">
                  <c:v>-0.21000000000000002</c:v>
                </c:pt>
                <c:pt idx="33">
                  <c:v>-0.20900000000000002</c:v>
                </c:pt>
                <c:pt idx="34">
                  <c:v>-0.20700000000000002</c:v>
                </c:pt>
                <c:pt idx="35">
                  <c:v>-0.20600000000000002</c:v>
                </c:pt>
                <c:pt idx="36">
                  <c:v>-0.20400000000000001</c:v>
                </c:pt>
                <c:pt idx="37">
                  <c:v>-0.20200000000000001</c:v>
                </c:pt>
                <c:pt idx="38">
                  <c:v>-0.20100000000000001</c:v>
                </c:pt>
                <c:pt idx="39">
                  <c:v>-0.19900000000000001</c:v>
                </c:pt>
                <c:pt idx="40">
                  <c:v>-0.19800000000000001</c:v>
                </c:pt>
                <c:pt idx="41">
                  <c:v>-0.19600000000000001</c:v>
                </c:pt>
                <c:pt idx="42">
                  <c:v>-0.19400000000000001</c:v>
                </c:pt>
                <c:pt idx="43">
                  <c:v>-0.193</c:v>
                </c:pt>
                <c:pt idx="44">
                  <c:v>-0.192</c:v>
                </c:pt>
                <c:pt idx="45">
                  <c:v>-0.19</c:v>
                </c:pt>
                <c:pt idx="46">
                  <c:v>-0.189</c:v>
                </c:pt>
                <c:pt idx="47">
                  <c:v>-0.187</c:v>
                </c:pt>
                <c:pt idx="48">
                  <c:v>-0.186</c:v>
                </c:pt>
                <c:pt idx="49">
                  <c:v>-0.184</c:v>
                </c:pt>
                <c:pt idx="50">
                  <c:v>-0.183</c:v>
                </c:pt>
                <c:pt idx="51">
                  <c:v>-0.182</c:v>
                </c:pt>
                <c:pt idx="52">
                  <c:v>-0.18</c:v>
                </c:pt>
                <c:pt idx="53">
                  <c:v>-0.17899999999999999</c:v>
                </c:pt>
                <c:pt idx="54">
                  <c:v>-0.17699999999999999</c:v>
                </c:pt>
                <c:pt idx="55">
                  <c:v>-0.17499999999999999</c:v>
                </c:pt>
                <c:pt idx="56">
                  <c:v>-0.17399999999999999</c:v>
                </c:pt>
                <c:pt idx="57">
                  <c:v>-0.17299999999999999</c:v>
                </c:pt>
                <c:pt idx="58">
                  <c:v>-0.17099999999999999</c:v>
                </c:pt>
                <c:pt idx="59">
                  <c:v>-0.16999999999999998</c:v>
                </c:pt>
                <c:pt idx="60">
                  <c:v>-0.16799999999999998</c:v>
                </c:pt>
                <c:pt idx="61">
                  <c:v>-0.16699999999999998</c:v>
                </c:pt>
                <c:pt idx="62">
                  <c:v>-0.16600000000000001</c:v>
                </c:pt>
                <c:pt idx="63">
                  <c:v>-0.16400000000000001</c:v>
                </c:pt>
                <c:pt idx="64">
                  <c:v>-0.16300000000000001</c:v>
                </c:pt>
                <c:pt idx="65">
                  <c:v>-0.16200000000000001</c:v>
                </c:pt>
                <c:pt idx="66">
                  <c:v>-0.16</c:v>
                </c:pt>
                <c:pt idx="67">
                  <c:v>-0.159</c:v>
                </c:pt>
                <c:pt idx="68">
                  <c:v>-0.157</c:v>
                </c:pt>
                <c:pt idx="69">
                  <c:v>-0.156</c:v>
                </c:pt>
                <c:pt idx="70">
                  <c:v>-0.154</c:v>
                </c:pt>
                <c:pt idx="71">
                  <c:v>-0.153</c:v>
                </c:pt>
                <c:pt idx="72">
                  <c:v>-0.152</c:v>
                </c:pt>
                <c:pt idx="73">
                  <c:v>-0.151</c:v>
                </c:pt>
                <c:pt idx="74">
                  <c:v>-0.14899999999999999</c:v>
                </c:pt>
                <c:pt idx="75">
                  <c:v>-0.14799999999999999</c:v>
                </c:pt>
                <c:pt idx="76">
                  <c:v>-0.14600000000000002</c:v>
                </c:pt>
                <c:pt idx="77">
                  <c:v>-0.14500000000000002</c:v>
                </c:pt>
                <c:pt idx="78">
                  <c:v>-0.14400000000000002</c:v>
                </c:pt>
                <c:pt idx="79">
                  <c:v>-0.14300000000000002</c:v>
                </c:pt>
                <c:pt idx="80">
                  <c:v>-0.14100000000000001</c:v>
                </c:pt>
                <c:pt idx="81">
                  <c:v>-0.14000000000000001</c:v>
                </c:pt>
                <c:pt idx="82">
                  <c:v>-0.13800000000000001</c:v>
                </c:pt>
                <c:pt idx="83">
                  <c:v>-0.13700000000000001</c:v>
                </c:pt>
                <c:pt idx="84">
                  <c:v>-0.13600000000000001</c:v>
                </c:pt>
                <c:pt idx="85">
                  <c:v>-0.13500000000000001</c:v>
                </c:pt>
                <c:pt idx="86">
                  <c:v>-0.13300000000000001</c:v>
                </c:pt>
                <c:pt idx="87">
                  <c:v>-0.13200000000000001</c:v>
                </c:pt>
                <c:pt idx="88">
                  <c:v>-0.13100000000000001</c:v>
                </c:pt>
                <c:pt idx="89">
                  <c:v>-0.13</c:v>
                </c:pt>
                <c:pt idx="90">
                  <c:v>-0.128</c:v>
                </c:pt>
                <c:pt idx="91">
                  <c:v>-0.127</c:v>
                </c:pt>
                <c:pt idx="92">
                  <c:v>-0.125</c:v>
                </c:pt>
                <c:pt idx="93">
                  <c:v>-0.124</c:v>
                </c:pt>
                <c:pt idx="94">
                  <c:v>-0.123</c:v>
                </c:pt>
                <c:pt idx="95">
                  <c:v>-0.122</c:v>
                </c:pt>
                <c:pt idx="96">
                  <c:v>-0.12</c:v>
                </c:pt>
                <c:pt idx="97">
                  <c:v>-0.11899999999999999</c:v>
                </c:pt>
                <c:pt idx="98">
                  <c:v>-0.11799999999999999</c:v>
                </c:pt>
                <c:pt idx="99">
                  <c:v>-0.11700000000000001</c:v>
                </c:pt>
                <c:pt idx="100">
                  <c:v>-0.11600000000000001</c:v>
                </c:pt>
                <c:pt idx="101">
                  <c:v>-0.114</c:v>
                </c:pt>
                <c:pt idx="102">
                  <c:v>-0.113</c:v>
                </c:pt>
                <c:pt idx="103">
                  <c:v>-0.111</c:v>
                </c:pt>
                <c:pt idx="104">
                  <c:v>-0.11</c:v>
                </c:pt>
                <c:pt idx="105">
                  <c:v>-0.109</c:v>
                </c:pt>
                <c:pt idx="106">
                  <c:v>-0.108</c:v>
                </c:pt>
                <c:pt idx="107">
                  <c:v>-0.107</c:v>
                </c:pt>
                <c:pt idx="108">
                  <c:v>-0.106</c:v>
                </c:pt>
                <c:pt idx="109">
                  <c:v>-0.105</c:v>
                </c:pt>
                <c:pt idx="110">
                  <c:v>-0.10300000000000001</c:v>
                </c:pt>
                <c:pt idx="111">
                  <c:v>-0.10200000000000001</c:v>
                </c:pt>
                <c:pt idx="112">
                  <c:v>-0.10100000000000001</c:v>
                </c:pt>
                <c:pt idx="113">
                  <c:v>-0.1</c:v>
                </c:pt>
                <c:pt idx="114">
                  <c:v>-9.8000000000000004E-2</c:v>
                </c:pt>
                <c:pt idx="115">
                  <c:v>-9.7000000000000003E-2</c:v>
                </c:pt>
                <c:pt idx="116">
                  <c:v>-9.6000000000000002E-2</c:v>
                </c:pt>
                <c:pt idx="117">
                  <c:v>-9.5000000000000001E-2</c:v>
                </c:pt>
                <c:pt idx="118">
                  <c:v>-9.4E-2</c:v>
                </c:pt>
                <c:pt idx="119">
                  <c:v>-9.1999999999999998E-2</c:v>
                </c:pt>
                <c:pt idx="120">
                  <c:v>-9.0999999999999998E-2</c:v>
                </c:pt>
                <c:pt idx="121">
                  <c:v>-0.09</c:v>
                </c:pt>
                <c:pt idx="122">
                  <c:v>-8.8999999999999996E-2</c:v>
                </c:pt>
                <c:pt idx="123">
                  <c:v>-8.7999999999999995E-2</c:v>
                </c:pt>
                <c:pt idx="124">
                  <c:v>-8.6000000000000007E-2</c:v>
                </c:pt>
                <c:pt idx="125">
                  <c:v>-8.5000000000000006E-2</c:v>
                </c:pt>
                <c:pt idx="126">
                  <c:v>-8.4000000000000005E-2</c:v>
                </c:pt>
                <c:pt idx="127">
                  <c:v>-8.3000000000000004E-2</c:v>
                </c:pt>
                <c:pt idx="128">
                  <c:v>-8.1000000000000003E-2</c:v>
                </c:pt>
                <c:pt idx="129">
                  <c:v>-0.08</c:v>
                </c:pt>
                <c:pt idx="130">
                  <c:v>-7.9000000000000001E-2</c:v>
                </c:pt>
                <c:pt idx="131">
                  <c:v>-7.8E-2</c:v>
                </c:pt>
                <c:pt idx="132">
                  <c:v>-7.6999999999999999E-2</c:v>
                </c:pt>
                <c:pt idx="133">
                  <c:v>-7.5999999999999998E-2</c:v>
                </c:pt>
                <c:pt idx="134">
                  <c:v>-7.400000000000001E-2</c:v>
                </c:pt>
                <c:pt idx="135">
                  <c:v>-7.3000000000000009E-2</c:v>
                </c:pt>
                <c:pt idx="136">
                  <c:v>-7.2000000000000008E-2</c:v>
                </c:pt>
                <c:pt idx="137">
                  <c:v>-7.1000000000000008E-2</c:v>
                </c:pt>
                <c:pt idx="138">
                  <c:v>-7.0000000000000007E-2</c:v>
                </c:pt>
                <c:pt idx="139">
                  <c:v>-6.9000000000000006E-2</c:v>
                </c:pt>
                <c:pt idx="140">
                  <c:v>-6.7000000000000004E-2</c:v>
                </c:pt>
                <c:pt idx="141">
                  <c:v>-6.6000000000000003E-2</c:v>
                </c:pt>
                <c:pt idx="142">
                  <c:v>-6.5000000000000002E-2</c:v>
                </c:pt>
                <c:pt idx="143">
                  <c:v>-6.4000000000000001E-2</c:v>
                </c:pt>
                <c:pt idx="144">
                  <c:v>-6.3E-2</c:v>
                </c:pt>
                <c:pt idx="145">
                  <c:v>-6.0999999999999999E-2</c:v>
                </c:pt>
                <c:pt idx="146">
                  <c:v>-6.0000000000000005E-2</c:v>
                </c:pt>
                <c:pt idx="147">
                  <c:v>-5.9000000000000004E-2</c:v>
                </c:pt>
                <c:pt idx="148">
                  <c:v>-5.8000000000000003E-2</c:v>
                </c:pt>
                <c:pt idx="149">
                  <c:v>-5.7000000000000002E-2</c:v>
                </c:pt>
                <c:pt idx="150">
                  <c:v>-5.6000000000000001E-2</c:v>
                </c:pt>
                <c:pt idx="151">
                  <c:v>-5.5E-2</c:v>
                </c:pt>
                <c:pt idx="152">
                  <c:v>-5.3999999999999999E-2</c:v>
                </c:pt>
                <c:pt idx="153">
                  <c:v>-5.3000000000000005E-2</c:v>
                </c:pt>
                <c:pt idx="154">
                  <c:v>-5.1000000000000004E-2</c:v>
                </c:pt>
                <c:pt idx="155">
                  <c:v>-0.05</c:v>
                </c:pt>
                <c:pt idx="156">
                  <c:v>-4.9000000000000002E-2</c:v>
                </c:pt>
                <c:pt idx="157">
                  <c:v>-4.8000000000000001E-2</c:v>
                </c:pt>
                <c:pt idx="158">
                  <c:v>-4.7E-2</c:v>
                </c:pt>
                <c:pt idx="159">
                  <c:v>-4.5999999999999999E-2</c:v>
                </c:pt>
                <c:pt idx="160">
                  <c:v>-4.5000000000000005E-2</c:v>
                </c:pt>
                <c:pt idx="161">
                  <c:v>-4.3000000000000003E-2</c:v>
                </c:pt>
                <c:pt idx="162">
                  <c:v>-4.2000000000000003E-2</c:v>
                </c:pt>
                <c:pt idx="163">
                  <c:v>-4.1000000000000002E-2</c:v>
                </c:pt>
                <c:pt idx="164">
                  <c:v>-0.04</c:v>
                </c:pt>
                <c:pt idx="165">
                  <c:v>-3.9E-2</c:v>
                </c:pt>
                <c:pt idx="166">
                  <c:v>-3.7999999999999999E-2</c:v>
                </c:pt>
                <c:pt idx="167">
                  <c:v>-3.6000000000000004E-2</c:v>
                </c:pt>
                <c:pt idx="168">
                  <c:v>-3.5000000000000003E-2</c:v>
                </c:pt>
                <c:pt idx="169">
                  <c:v>-3.4000000000000002E-2</c:v>
                </c:pt>
                <c:pt idx="170">
                  <c:v>-3.3000000000000002E-2</c:v>
                </c:pt>
                <c:pt idx="171">
                  <c:v>-3.2000000000000001E-2</c:v>
                </c:pt>
                <c:pt idx="172">
                  <c:v>-3.1E-2</c:v>
                </c:pt>
                <c:pt idx="173">
                  <c:v>-0.03</c:v>
                </c:pt>
                <c:pt idx="174">
                  <c:v>-2.8999999999999998E-2</c:v>
                </c:pt>
                <c:pt idx="175">
                  <c:v>-2.7999999999999997E-2</c:v>
                </c:pt>
                <c:pt idx="176">
                  <c:v>-2.6999999999999996E-2</c:v>
                </c:pt>
                <c:pt idx="177">
                  <c:v>-2.5000000000000008E-2</c:v>
                </c:pt>
                <c:pt idx="178">
                  <c:v>-2.4000000000000007E-2</c:v>
                </c:pt>
                <c:pt idx="179">
                  <c:v>-2.3000000000000007E-2</c:v>
                </c:pt>
                <c:pt idx="180">
                  <c:v>-2.2000000000000006E-2</c:v>
                </c:pt>
                <c:pt idx="181">
                  <c:v>-2.1000000000000005E-2</c:v>
                </c:pt>
                <c:pt idx="182">
                  <c:v>-2.0000000000000004E-2</c:v>
                </c:pt>
                <c:pt idx="183">
                  <c:v>-1.9000000000000003E-2</c:v>
                </c:pt>
                <c:pt idx="184">
                  <c:v>-1.8000000000000002E-2</c:v>
                </c:pt>
                <c:pt idx="185">
                  <c:v>-1.7000000000000001E-2</c:v>
                </c:pt>
                <c:pt idx="186">
                  <c:v>-1.4999999999999999E-2</c:v>
                </c:pt>
                <c:pt idx="187">
                  <c:v>-1.4999999999999999E-2</c:v>
                </c:pt>
                <c:pt idx="188">
                  <c:v>-1.2999999999999998E-2</c:v>
                </c:pt>
                <c:pt idx="189">
                  <c:v>-1.1999999999999997E-2</c:v>
                </c:pt>
                <c:pt idx="190">
                  <c:v>-1.0999999999999996E-2</c:v>
                </c:pt>
                <c:pt idx="191">
                  <c:v>-1.0000000000000009E-2</c:v>
                </c:pt>
                <c:pt idx="192">
                  <c:v>-9.000000000000008E-3</c:v>
                </c:pt>
                <c:pt idx="193">
                  <c:v>-8.0000000000000071E-3</c:v>
                </c:pt>
                <c:pt idx="194">
                  <c:v>-6.0000000000000053E-3</c:v>
                </c:pt>
                <c:pt idx="195">
                  <c:v>-6.0000000000000053E-3</c:v>
                </c:pt>
                <c:pt idx="196">
                  <c:v>-5.0000000000000044E-3</c:v>
                </c:pt>
                <c:pt idx="197">
                  <c:v>-3.0000000000000027E-3</c:v>
                </c:pt>
                <c:pt idx="198">
                  <c:v>-2.0000000000000018E-3</c:v>
                </c:pt>
                <c:pt idx="199">
                  <c:v>-1.0000000000000009E-3</c:v>
                </c:pt>
                <c:pt idx="200">
                  <c:v>0</c:v>
                </c:pt>
                <c:pt idx="201">
                  <c:v>1.0000000000000009E-3</c:v>
                </c:pt>
                <c:pt idx="202">
                  <c:v>2.0000000000000018E-3</c:v>
                </c:pt>
                <c:pt idx="203">
                  <c:v>3.0000000000000027E-3</c:v>
                </c:pt>
                <c:pt idx="204">
                  <c:v>4.0000000000000036E-3</c:v>
                </c:pt>
                <c:pt idx="205">
                  <c:v>5.0000000000000044E-3</c:v>
                </c:pt>
                <c:pt idx="206">
                  <c:v>5.9999999999999915E-3</c:v>
                </c:pt>
                <c:pt idx="207">
                  <c:v>7.9999999999999932E-3</c:v>
                </c:pt>
                <c:pt idx="208">
                  <c:v>8.9999999999999941E-3</c:v>
                </c:pt>
                <c:pt idx="209">
                  <c:v>9.999999999999995E-3</c:v>
                </c:pt>
                <c:pt idx="210">
                  <c:v>1.0999999999999996E-2</c:v>
                </c:pt>
                <c:pt idx="211">
                  <c:v>1.1999999999999997E-2</c:v>
                </c:pt>
                <c:pt idx="212">
                  <c:v>1.2999999999999998E-2</c:v>
                </c:pt>
                <c:pt idx="213">
                  <c:v>1.3999999999999999E-2</c:v>
                </c:pt>
                <c:pt idx="214">
                  <c:v>1.4999999999999999E-2</c:v>
                </c:pt>
                <c:pt idx="215">
                  <c:v>1.6E-2</c:v>
                </c:pt>
                <c:pt idx="216">
                  <c:v>1.7000000000000001E-2</c:v>
                </c:pt>
                <c:pt idx="217">
                  <c:v>1.8000000000000002E-2</c:v>
                </c:pt>
                <c:pt idx="218">
                  <c:v>2.0000000000000004E-2</c:v>
                </c:pt>
                <c:pt idx="219">
                  <c:v>2.1000000000000005E-2</c:v>
                </c:pt>
                <c:pt idx="220">
                  <c:v>2.1999999999999992E-2</c:v>
                </c:pt>
                <c:pt idx="221">
                  <c:v>2.2999999999999993E-2</c:v>
                </c:pt>
                <c:pt idx="222">
                  <c:v>2.3999999999999994E-2</c:v>
                </c:pt>
                <c:pt idx="223">
                  <c:v>2.4999999999999994E-2</c:v>
                </c:pt>
                <c:pt idx="224">
                  <c:v>2.5999999999999995E-2</c:v>
                </c:pt>
                <c:pt idx="225">
                  <c:v>2.6999999999999996E-2</c:v>
                </c:pt>
                <c:pt idx="226">
                  <c:v>2.7999999999999997E-2</c:v>
                </c:pt>
                <c:pt idx="227">
                  <c:v>2.8999999999999998E-2</c:v>
                </c:pt>
                <c:pt idx="228">
                  <c:v>0.03</c:v>
                </c:pt>
                <c:pt idx="229">
                  <c:v>3.1E-2</c:v>
                </c:pt>
                <c:pt idx="230">
                  <c:v>3.3000000000000002E-2</c:v>
                </c:pt>
                <c:pt idx="231">
                  <c:v>3.4000000000000002E-2</c:v>
                </c:pt>
                <c:pt idx="232">
                  <c:v>3.5000000000000003E-2</c:v>
                </c:pt>
                <c:pt idx="233">
                  <c:v>3.6000000000000004E-2</c:v>
                </c:pt>
                <c:pt idx="234">
                  <c:v>3.7000000000000005E-2</c:v>
                </c:pt>
                <c:pt idx="235">
                  <c:v>3.8000000000000006E-2</c:v>
                </c:pt>
                <c:pt idx="236">
                  <c:v>3.9000000000000007E-2</c:v>
                </c:pt>
                <c:pt idx="237">
                  <c:v>4.0000000000000008E-2</c:v>
                </c:pt>
                <c:pt idx="238">
                  <c:v>4.1000000000000009E-2</c:v>
                </c:pt>
                <c:pt idx="239">
                  <c:v>4.200000000000001E-2</c:v>
                </c:pt>
                <c:pt idx="240">
                  <c:v>4.4000000000000011E-2</c:v>
                </c:pt>
                <c:pt idx="241">
                  <c:v>4.4000000000000011E-2</c:v>
                </c:pt>
                <c:pt idx="242">
                  <c:v>4.5999999999999985E-2</c:v>
                </c:pt>
                <c:pt idx="243">
                  <c:v>4.6999999999999986E-2</c:v>
                </c:pt>
                <c:pt idx="244">
                  <c:v>4.7999999999999987E-2</c:v>
                </c:pt>
                <c:pt idx="245">
                  <c:v>4.8999999999999988E-2</c:v>
                </c:pt>
                <c:pt idx="246">
                  <c:v>4.9999999999999989E-2</c:v>
                </c:pt>
                <c:pt idx="247">
                  <c:v>5.099999999999999E-2</c:v>
                </c:pt>
                <c:pt idx="248">
                  <c:v>5.1999999999999991E-2</c:v>
                </c:pt>
                <c:pt idx="249">
                  <c:v>5.2999999999999992E-2</c:v>
                </c:pt>
                <c:pt idx="250">
                  <c:v>5.3999999999999992E-2</c:v>
                </c:pt>
                <c:pt idx="251">
                  <c:v>5.4999999999999993E-2</c:v>
                </c:pt>
                <c:pt idx="252">
                  <c:v>5.5999999999999994E-2</c:v>
                </c:pt>
                <c:pt idx="253">
                  <c:v>5.6999999999999995E-2</c:v>
                </c:pt>
                <c:pt idx="254">
                  <c:v>5.7999999999999996E-2</c:v>
                </c:pt>
                <c:pt idx="255">
                  <c:v>5.8999999999999997E-2</c:v>
                </c:pt>
                <c:pt idx="256">
                  <c:v>6.0999999999999999E-2</c:v>
                </c:pt>
                <c:pt idx="257">
                  <c:v>6.0999999999999999E-2</c:v>
                </c:pt>
                <c:pt idx="258">
                  <c:v>6.3E-2</c:v>
                </c:pt>
                <c:pt idx="259">
                  <c:v>6.4000000000000001E-2</c:v>
                </c:pt>
                <c:pt idx="260">
                  <c:v>6.5000000000000002E-2</c:v>
                </c:pt>
                <c:pt idx="261">
                  <c:v>6.6000000000000003E-2</c:v>
                </c:pt>
                <c:pt idx="262">
                  <c:v>6.7000000000000004E-2</c:v>
                </c:pt>
                <c:pt idx="263">
                  <c:v>6.8000000000000005E-2</c:v>
                </c:pt>
                <c:pt idx="264">
                  <c:v>6.9000000000000006E-2</c:v>
                </c:pt>
                <c:pt idx="265">
                  <c:v>7.0000000000000007E-2</c:v>
                </c:pt>
                <c:pt idx="266">
                  <c:v>7.2000000000000008E-2</c:v>
                </c:pt>
                <c:pt idx="267">
                  <c:v>7.3000000000000009E-2</c:v>
                </c:pt>
                <c:pt idx="268">
                  <c:v>7.400000000000001E-2</c:v>
                </c:pt>
                <c:pt idx="269">
                  <c:v>7.5000000000000011E-2</c:v>
                </c:pt>
                <c:pt idx="270">
                  <c:v>7.5999999999999984E-2</c:v>
                </c:pt>
                <c:pt idx="271">
                  <c:v>7.6999999999999985E-2</c:v>
                </c:pt>
                <c:pt idx="272">
                  <c:v>7.7999999999999986E-2</c:v>
                </c:pt>
                <c:pt idx="273">
                  <c:v>7.8999999999999987E-2</c:v>
                </c:pt>
                <c:pt idx="274">
                  <c:v>8.0999999999999989E-2</c:v>
                </c:pt>
                <c:pt idx="275">
                  <c:v>8.0999999999999989E-2</c:v>
                </c:pt>
                <c:pt idx="276">
                  <c:v>8.299999999999999E-2</c:v>
                </c:pt>
                <c:pt idx="277">
                  <c:v>8.3999999999999991E-2</c:v>
                </c:pt>
                <c:pt idx="278">
                  <c:v>8.4999999999999992E-2</c:v>
                </c:pt>
                <c:pt idx="279">
                  <c:v>8.5999999999999993E-2</c:v>
                </c:pt>
                <c:pt idx="280">
                  <c:v>8.6999999999999994E-2</c:v>
                </c:pt>
                <c:pt idx="281">
                  <c:v>8.7999999999999995E-2</c:v>
                </c:pt>
                <c:pt idx="282">
                  <c:v>0.09</c:v>
                </c:pt>
                <c:pt idx="283">
                  <c:v>0.09</c:v>
                </c:pt>
                <c:pt idx="284">
                  <c:v>9.1999999999999998E-2</c:v>
                </c:pt>
                <c:pt idx="285">
                  <c:v>9.2999999999999999E-2</c:v>
                </c:pt>
                <c:pt idx="286">
                  <c:v>9.4E-2</c:v>
                </c:pt>
                <c:pt idx="287">
                  <c:v>9.5000000000000001E-2</c:v>
                </c:pt>
                <c:pt idx="288">
                  <c:v>9.6000000000000002E-2</c:v>
                </c:pt>
                <c:pt idx="289">
                  <c:v>9.7000000000000003E-2</c:v>
                </c:pt>
                <c:pt idx="290">
                  <c:v>9.8000000000000004E-2</c:v>
                </c:pt>
                <c:pt idx="291">
                  <c:v>9.9000000000000005E-2</c:v>
                </c:pt>
                <c:pt idx="292">
                  <c:v>0.10100000000000001</c:v>
                </c:pt>
                <c:pt idx="293">
                  <c:v>0.10200000000000001</c:v>
                </c:pt>
                <c:pt idx="294">
                  <c:v>0.10300000000000001</c:v>
                </c:pt>
                <c:pt idx="295">
                  <c:v>0.10400000000000001</c:v>
                </c:pt>
                <c:pt idx="296">
                  <c:v>0.10500000000000001</c:v>
                </c:pt>
                <c:pt idx="297">
                  <c:v>0.10600000000000001</c:v>
                </c:pt>
                <c:pt idx="298">
                  <c:v>0.10799999999999998</c:v>
                </c:pt>
                <c:pt idx="299">
                  <c:v>0.10899999999999999</c:v>
                </c:pt>
                <c:pt idx="300">
                  <c:v>0.10999999999999999</c:v>
                </c:pt>
                <c:pt idx="301">
                  <c:v>0.11099999999999999</c:v>
                </c:pt>
                <c:pt idx="302">
                  <c:v>0.11199999999999999</c:v>
                </c:pt>
                <c:pt idx="303">
                  <c:v>0.11299999999999999</c:v>
                </c:pt>
                <c:pt idx="304">
                  <c:v>0.11499999999999999</c:v>
                </c:pt>
                <c:pt idx="305">
                  <c:v>0.11599999999999999</c:v>
                </c:pt>
                <c:pt idx="306">
                  <c:v>0.11699999999999999</c:v>
                </c:pt>
                <c:pt idx="307">
                  <c:v>0.11799999999999999</c:v>
                </c:pt>
                <c:pt idx="308">
                  <c:v>0.11899999999999999</c:v>
                </c:pt>
                <c:pt idx="309">
                  <c:v>0.12</c:v>
                </c:pt>
                <c:pt idx="310">
                  <c:v>0.121</c:v>
                </c:pt>
                <c:pt idx="311">
                  <c:v>0.123</c:v>
                </c:pt>
                <c:pt idx="312">
                  <c:v>0.124</c:v>
                </c:pt>
                <c:pt idx="313">
                  <c:v>0.125</c:v>
                </c:pt>
                <c:pt idx="314">
                  <c:v>0.126</c:v>
                </c:pt>
                <c:pt idx="315">
                  <c:v>0.128</c:v>
                </c:pt>
                <c:pt idx="316">
                  <c:v>0.129</c:v>
                </c:pt>
                <c:pt idx="317">
                  <c:v>0.13</c:v>
                </c:pt>
                <c:pt idx="318">
                  <c:v>0.13100000000000001</c:v>
                </c:pt>
                <c:pt idx="319">
                  <c:v>0.13200000000000001</c:v>
                </c:pt>
                <c:pt idx="320">
                  <c:v>0.13300000000000001</c:v>
                </c:pt>
                <c:pt idx="321">
                  <c:v>0.13400000000000001</c:v>
                </c:pt>
                <c:pt idx="322">
                  <c:v>0.13600000000000001</c:v>
                </c:pt>
                <c:pt idx="323">
                  <c:v>0.13700000000000001</c:v>
                </c:pt>
                <c:pt idx="324">
                  <c:v>0.13800000000000001</c:v>
                </c:pt>
                <c:pt idx="325">
                  <c:v>0.13899999999999998</c:v>
                </c:pt>
                <c:pt idx="326">
                  <c:v>0.14099999999999999</c:v>
                </c:pt>
                <c:pt idx="327">
                  <c:v>0.14199999999999999</c:v>
                </c:pt>
                <c:pt idx="328">
                  <c:v>0.14299999999999999</c:v>
                </c:pt>
                <c:pt idx="329">
                  <c:v>0.14399999999999999</c:v>
                </c:pt>
                <c:pt idx="330">
                  <c:v>0.14499999999999999</c:v>
                </c:pt>
                <c:pt idx="331">
                  <c:v>0.14599999999999999</c:v>
                </c:pt>
                <c:pt idx="332">
                  <c:v>0.14799999999999999</c:v>
                </c:pt>
                <c:pt idx="333">
                  <c:v>0.14899999999999999</c:v>
                </c:pt>
                <c:pt idx="334">
                  <c:v>0.15</c:v>
                </c:pt>
                <c:pt idx="335">
                  <c:v>0.152</c:v>
                </c:pt>
                <c:pt idx="336">
                  <c:v>0.153</c:v>
                </c:pt>
                <c:pt idx="337">
                  <c:v>0.154</c:v>
                </c:pt>
                <c:pt idx="338">
                  <c:v>0.155</c:v>
                </c:pt>
                <c:pt idx="339">
                  <c:v>0.157</c:v>
                </c:pt>
                <c:pt idx="340">
                  <c:v>0.158</c:v>
                </c:pt>
                <c:pt idx="341">
                  <c:v>0.159</c:v>
                </c:pt>
                <c:pt idx="342">
                  <c:v>0.16</c:v>
                </c:pt>
                <c:pt idx="343">
                  <c:v>0.161</c:v>
                </c:pt>
                <c:pt idx="344">
                  <c:v>0.16300000000000001</c:v>
                </c:pt>
                <c:pt idx="345">
                  <c:v>0.16400000000000001</c:v>
                </c:pt>
                <c:pt idx="346">
                  <c:v>0.16500000000000001</c:v>
                </c:pt>
                <c:pt idx="347">
                  <c:v>0.16700000000000001</c:v>
                </c:pt>
                <c:pt idx="348">
                  <c:v>0.16800000000000001</c:v>
                </c:pt>
                <c:pt idx="349">
                  <c:v>0.16900000000000001</c:v>
                </c:pt>
                <c:pt idx="350">
                  <c:v>0.17</c:v>
                </c:pt>
                <c:pt idx="351">
                  <c:v>0.17200000000000001</c:v>
                </c:pt>
                <c:pt idx="352">
                  <c:v>0.17300000000000001</c:v>
                </c:pt>
                <c:pt idx="353">
                  <c:v>0.17400000000000002</c:v>
                </c:pt>
                <c:pt idx="354">
                  <c:v>0.17600000000000002</c:v>
                </c:pt>
                <c:pt idx="355">
                  <c:v>0.17700000000000002</c:v>
                </c:pt>
                <c:pt idx="356">
                  <c:v>0.17800000000000002</c:v>
                </c:pt>
                <c:pt idx="357">
                  <c:v>0.17900000000000002</c:v>
                </c:pt>
                <c:pt idx="358">
                  <c:v>0.18100000000000002</c:v>
                </c:pt>
                <c:pt idx="359">
                  <c:v>0.18200000000000002</c:v>
                </c:pt>
                <c:pt idx="360">
                  <c:v>0.18300000000000002</c:v>
                </c:pt>
                <c:pt idx="361">
                  <c:v>0.18500000000000003</c:v>
                </c:pt>
                <c:pt idx="362">
                  <c:v>0.18599999999999997</c:v>
                </c:pt>
                <c:pt idx="363">
                  <c:v>0.18699999999999997</c:v>
                </c:pt>
                <c:pt idx="364">
                  <c:v>0.18899999999999997</c:v>
                </c:pt>
                <c:pt idx="365">
                  <c:v>0.18999999999999997</c:v>
                </c:pt>
                <c:pt idx="366">
                  <c:v>0.19199999999999998</c:v>
                </c:pt>
                <c:pt idx="367">
                  <c:v>0.19299999999999998</c:v>
                </c:pt>
                <c:pt idx="368">
                  <c:v>0.19399999999999998</c:v>
                </c:pt>
                <c:pt idx="369">
                  <c:v>0.19599999999999998</c:v>
                </c:pt>
                <c:pt idx="370">
                  <c:v>0.19699999999999998</c:v>
                </c:pt>
                <c:pt idx="371">
                  <c:v>0.19799999999999998</c:v>
                </c:pt>
                <c:pt idx="372">
                  <c:v>0.19900000000000001</c:v>
                </c:pt>
                <c:pt idx="373">
                  <c:v>0.19900000000000001</c:v>
                </c:pt>
                <c:pt idx="374">
                  <c:v>0.2</c:v>
                </c:pt>
                <c:pt idx="375">
                  <c:v>0.20100000000000001</c:v>
                </c:pt>
                <c:pt idx="376">
                  <c:v>0.20200000000000001</c:v>
                </c:pt>
                <c:pt idx="377">
                  <c:v>0.20300000000000001</c:v>
                </c:pt>
                <c:pt idx="378">
                  <c:v>0.20399999999999999</c:v>
                </c:pt>
                <c:pt idx="379">
                  <c:v>0.20599999999999999</c:v>
                </c:pt>
                <c:pt idx="380">
                  <c:v>0.20799999999999999</c:v>
                </c:pt>
                <c:pt idx="381">
                  <c:v>0.21</c:v>
                </c:pt>
                <c:pt idx="382">
                  <c:v>0.21099999999999999</c:v>
                </c:pt>
                <c:pt idx="383">
                  <c:v>0.21199999999999999</c:v>
                </c:pt>
                <c:pt idx="384">
                  <c:v>0.21299999999999999</c:v>
                </c:pt>
                <c:pt idx="385">
                  <c:v>0.214</c:v>
                </c:pt>
                <c:pt idx="386">
                  <c:v>0.21199999999999999</c:v>
                </c:pt>
                <c:pt idx="387">
                  <c:v>0.214</c:v>
                </c:pt>
                <c:pt idx="388">
                  <c:v>0.215</c:v>
                </c:pt>
                <c:pt idx="389">
                  <c:v>0.216</c:v>
                </c:pt>
                <c:pt idx="390">
                  <c:v>0.217</c:v>
                </c:pt>
                <c:pt idx="391">
                  <c:v>0.217</c:v>
                </c:pt>
                <c:pt idx="392">
                  <c:v>0.218</c:v>
                </c:pt>
                <c:pt idx="393">
                  <c:v>0.219</c:v>
                </c:pt>
                <c:pt idx="394">
                  <c:v>0.22</c:v>
                </c:pt>
                <c:pt idx="395">
                  <c:v>0.221</c:v>
                </c:pt>
                <c:pt idx="396">
                  <c:v>0.222</c:v>
                </c:pt>
                <c:pt idx="397">
                  <c:v>0.223</c:v>
                </c:pt>
                <c:pt idx="398">
                  <c:v>0.22500000000000001</c:v>
                </c:pt>
                <c:pt idx="399">
                  <c:v>0.22600000000000001</c:v>
                </c:pt>
                <c:pt idx="400">
                  <c:v>0.22700000000000001</c:v>
                </c:pt>
              </c:numCache>
            </c:numRef>
          </c:yVal>
          <c:smooth val="1"/>
          <c:extLst>
            <c:ext xmlns:c16="http://schemas.microsoft.com/office/drawing/2014/chart" uri="{C3380CC4-5D6E-409C-BE32-E72D297353CC}">
              <c16:uniqueId val="{00000003-F55D-41C4-AD1F-64FAD9B0CC46}"/>
            </c:ext>
          </c:extLst>
        </c:ser>
        <c:dLbls>
          <c:showLegendKey val="0"/>
          <c:showVal val="0"/>
          <c:showCatName val="0"/>
          <c:showSerName val="0"/>
          <c:showPercent val="0"/>
          <c:showBubbleSize val="0"/>
        </c:dLbls>
        <c:axId val="1214172128"/>
        <c:axId val="1214158528"/>
      </c:scatterChart>
      <c:valAx>
        <c:axId val="1214172128"/>
        <c:scaling>
          <c:orientation val="minMax"/>
          <c:max val="0.2"/>
          <c:min val="-0.2"/>
        </c:scaling>
        <c:delete val="0"/>
        <c:axPos val="b"/>
        <c:title>
          <c:tx>
            <c:rich>
              <a:bodyPr rot="0" spcFirstLastPara="1" vertOverflow="ellipsis" vert="horz" wrap="square" anchor="ctr" anchorCtr="1"/>
              <a:lstStyle/>
              <a:p>
                <a:pPr>
                  <a:defRPr sz="1000" b="0" i="0" u="none" strike="noStrike" kern="1200" baseline="0">
                    <a:solidFill>
                      <a:schemeClr val="tx1"/>
                    </a:solidFill>
                    <a:latin typeface="+mn-lt"/>
                    <a:ea typeface="+mn-ea"/>
                    <a:cs typeface="+mn-cs"/>
                  </a:defRPr>
                </a:pPr>
                <a:r>
                  <a:rPr lang="en-US">
                    <a:solidFill>
                      <a:schemeClr val="tx1"/>
                    </a:solidFill>
                  </a:rPr>
                  <a:t>E</a:t>
                </a:r>
                <a:r>
                  <a:rPr lang="en-US" baseline="0">
                    <a:solidFill>
                      <a:schemeClr val="tx1"/>
                    </a:solidFill>
                  </a:rPr>
                  <a:t> (V)</a:t>
                </a:r>
                <a:endParaRPr lang="en-US">
                  <a:solidFill>
                    <a:schemeClr val="tx1"/>
                  </a:solidFill>
                </a:endParaRP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pt-PT"/>
            </a:p>
          </c:txPr>
        </c:title>
        <c:numFmt formatCode="0.000" sourceLinked="1"/>
        <c:majorTickMark val="none"/>
        <c:minorTickMark val="none"/>
        <c:tickLblPos val="low"/>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pt-PT"/>
          </a:p>
        </c:txPr>
        <c:crossAx val="1214158528"/>
        <c:crosses val="autoZero"/>
        <c:crossBetween val="midCat"/>
      </c:valAx>
      <c:valAx>
        <c:axId val="1214158528"/>
        <c:scaling>
          <c:orientation val="minMax"/>
          <c:max val="3"/>
        </c:scaling>
        <c:delete val="0"/>
        <c:axPos val="l"/>
        <c:title>
          <c:tx>
            <c:rich>
              <a:bodyPr rot="-5400000" spcFirstLastPara="1" vertOverflow="ellipsis" vert="horz" wrap="square" anchor="ctr" anchorCtr="1"/>
              <a:lstStyle/>
              <a:p>
                <a:pPr>
                  <a:defRPr sz="1000" b="0" i="0" u="none" strike="noStrike" kern="1200" baseline="0">
                    <a:solidFill>
                      <a:schemeClr val="tx1"/>
                    </a:solidFill>
                    <a:latin typeface="+mn-lt"/>
                    <a:ea typeface="+mn-ea"/>
                    <a:cs typeface="+mn-cs"/>
                  </a:defRPr>
                </a:pPr>
                <a:r>
                  <a:rPr lang="en-US">
                    <a:solidFill>
                      <a:schemeClr val="tx1"/>
                    </a:solidFill>
                  </a:rPr>
                  <a:t>I</a:t>
                </a:r>
                <a:r>
                  <a:rPr lang="en-US" baseline="0">
                    <a:solidFill>
                      <a:schemeClr val="tx1"/>
                    </a:solidFill>
                  </a:rPr>
                  <a:t> (mA)</a:t>
                </a:r>
                <a:endParaRPr lang="en-US">
                  <a:solidFill>
                    <a:schemeClr val="tx1"/>
                  </a:solidFill>
                </a:endParaRP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pt-PT"/>
            </a:p>
          </c:txPr>
        </c:title>
        <c:numFmt formatCode="0.000" sourceLinked="1"/>
        <c:majorTickMark val="none"/>
        <c:minorTickMark val="none"/>
        <c:tickLblPos val="low"/>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pt-PT"/>
          </a:p>
        </c:txPr>
        <c:crossAx val="1214172128"/>
        <c:crosses val="autoZero"/>
        <c:crossBetween val="midCat"/>
      </c:valAx>
      <c:spPr>
        <a:noFill/>
        <a:ln>
          <a:noFill/>
        </a:ln>
        <a:effectLst/>
      </c:spPr>
    </c:plotArea>
    <c:legend>
      <c:legendPos val="r"/>
      <c:legendEntry>
        <c:idx val="2"/>
        <c:delete val="1"/>
      </c:legendEntry>
      <c:legendEntry>
        <c:idx val="3"/>
        <c:delete val="1"/>
      </c:legendEntry>
      <c:layout>
        <c:manualLayout>
          <c:xMode val="edge"/>
          <c:yMode val="edge"/>
          <c:x val="0.76144330968529927"/>
          <c:y val="0.64006649168853902"/>
          <c:w val="0.20097268781996308"/>
          <c:h val="0.16777882764654417"/>
        </c:manualLayout>
      </c:layout>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pt-PT"/>
        </a:p>
      </c:txPr>
    </c:legend>
    <c:plotVisOnly val="1"/>
    <c:dispBlanksAs val="gap"/>
    <c:showDLblsOverMax val="0"/>
  </c:chart>
  <c:spPr>
    <a:solidFill>
      <a:sysClr val="window" lastClr="FFFFFF"/>
    </a:solidFill>
    <a:ln w="9525" cap="flat" cmpd="sng" algn="ctr">
      <a:solidFill>
        <a:sysClr val="windowText" lastClr="000000"/>
      </a:solidFill>
      <a:round/>
    </a:ln>
    <a:effectLst/>
  </c:spPr>
  <c:txPr>
    <a:bodyPr/>
    <a:lstStyle/>
    <a:p>
      <a:pPr>
        <a:defRPr/>
      </a:pPr>
      <a:endParaRPr lang="pt-PT"/>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P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ysClr val="windowText" lastClr="000000"/>
                </a:solidFill>
                <a:latin typeface="+mn-lt"/>
                <a:ea typeface="+mn-ea"/>
                <a:cs typeface="+mn-cs"/>
              </a:defRPr>
            </a:pPr>
            <a:r>
              <a:rPr lang="en-US" b="1">
                <a:solidFill>
                  <a:sysClr val="windowText" lastClr="000000"/>
                </a:solidFill>
              </a:rPr>
              <a:t>I-V</a:t>
            </a:r>
            <a:r>
              <a:rPr lang="en-US" b="1" baseline="0">
                <a:solidFill>
                  <a:sysClr val="windowText" lastClr="000000"/>
                </a:solidFill>
              </a:rPr>
              <a:t> curves (Composite-20%) </a:t>
            </a:r>
            <a:r>
              <a:rPr lang="en-US" sz="1000" b="1" i="0" u="none" strike="noStrike" baseline="0">
                <a:solidFill>
                  <a:sysClr val="windowText" lastClr="000000"/>
                </a:solidFill>
                <a:effectLst/>
              </a:rPr>
              <a:t>3rd</a:t>
            </a:r>
            <a:r>
              <a:rPr lang="en-US" sz="1000" b="1" i="0" u="none" strike="noStrike" baseline="0">
                <a:effectLst/>
              </a:rPr>
              <a:t> Reading</a:t>
            </a:r>
            <a:endParaRPr lang="en-US" b="1">
              <a:solidFill>
                <a:sysClr val="windowText" lastClr="000000"/>
              </a:solidFill>
            </a:endParaRPr>
          </a:p>
        </c:rich>
      </c:tx>
      <c:layout>
        <c:manualLayout>
          <c:xMode val="edge"/>
          <c:yMode val="edge"/>
          <c:x val="0.14208206647436397"/>
          <c:y val="6.3130008748906383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ysClr val="windowText" lastClr="000000"/>
              </a:solidFill>
              <a:latin typeface="+mn-lt"/>
              <a:ea typeface="+mn-ea"/>
              <a:cs typeface="+mn-cs"/>
            </a:defRPr>
          </a:pPr>
          <a:endParaRPr lang="pt-PT"/>
        </a:p>
      </c:txPr>
    </c:title>
    <c:autoTitleDeleted val="0"/>
    <c:plotArea>
      <c:layout>
        <c:manualLayout>
          <c:layoutTarget val="inner"/>
          <c:xMode val="edge"/>
          <c:yMode val="edge"/>
          <c:x val="0.17836126919778589"/>
          <c:y val="0.29462712160979876"/>
          <c:w val="0.74561679790026247"/>
          <c:h val="0.51141434025292287"/>
        </c:manualLayout>
      </c:layout>
      <c:scatterChart>
        <c:scatterStyle val="smoothMarker"/>
        <c:varyColors val="0"/>
        <c:ser>
          <c:idx val="0"/>
          <c:order val="0"/>
          <c:tx>
            <c:v>LiCl</c:v>
          </c:tx>
          <c:spPr>
            <a:ln w="28575" cap="rnd">
              <a:solidFill>
                <a:srgbClr val="00B0F0"/>
              </a:solidFill>
              <a:round/>
            </a:ln>
            <a:effectLst/>
          </c:spPr>
          <c:marker>
            <c:symbol val="none"/>
          </c:marker>
          <c:trendline>
            <c:spPr>
              <a:ln w="19050" cap="rnd">
                <a:solidFill>
                  <a:schemeClr val="tx1">
                    <a:alpha val="0"/>
                  </a:schemeClr>
                </a:solidFill>
                <a:prstDash val="sysDot"/>
              </a:ln>
              <a:effectLst/>
            </c:spPr>
            <c:trendlineType val="linear"/>
            <c:dispRSqr val="1"/>
            <c:dispEq val="1"/>
            <c:trendlineLbl>
              <c:layout>
                <c:manualLayout>
                  <c:x val="-0.42731140043138172"/>
                  <c:y val="-0.10796045494313211"/>
                </c:manualLayout>
              </c:layout>
              <c:tx>
                <c:rich>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r>
                      <a:rPr lang="en-US" sz="900" b="1" i="0" u="sng" kern="1200" baseline="0">
                        <a:solidFill>
                          <a:srgbClr val="00B0F0"/>
                        </a:solidFill>
                        <a:effectLst/>
                      </a:rPr>
                      <a:t>0.1 M LiCl</a:t>
                    </a:r>
                    <a:endParaRPr lang="en-GB">
                      <a:effectLst/>
                    </a:endParaRPr>
                  </a:p>
                  <a:p>
                    <a:pPr>
                      <a:defRPr/>
                    </a:pPr>
                    <a:r>
                      <a:rPr lang="en-US" baseline="0">
                        <a:solidFill>
                          <a:srgbClr val="00B0F0"/>
                        </a:solidFill>
                      </a:rPr>
                      <a:t>y = 13.752x - 0.0755</a:t>
                    </a:r>
                    <a:br>
                      <a:rPr lang="en-US" baseline="0">
                        <a:solidFill>
                          <a:srgbClr val="00B0F0"/>
                        </a:solidFill>
                      </a:rPr>
                    </a:br>
                    <a:r>
                      <a:rPr lang="en-US" baseline="0">
                        <a:solidFill>
                          <a:srgbClr val="00B0F0"/>
                        </a:solidFill>
                      </a:rPr>
                      <a:t>R² = 0.9985</a:t>
                    </a:r>
                    <a:endParaRPr lang="en-US">
                      <a:solidFill>
                        <a:srgbClr val="00B0F0"/>
                      </a:solidFill>
                    </a:endParaRPr>
                  </a:p>
                </c:rich>
              </c:tx>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PT"/>
                </a:p>
              </c:txPr>
            </c:trendlineLbl>
          </c:trendline>
          <c:xVal>
            <c:numRef>
              <c:f>'Ideal Selectivity'!$D$12:$D$412</c:f>
              <c:numCache>
                <c:formatCode>0.000</c:formatCode>
                <c:ptCount val="401"/>
                <c:pt idx="0">
                  <c:v>-0.2</c:v>
                </c:pt>
                <c:pt idx="1">
                  <c:v>-0.19900000000000001</c:v>
                </c:pt>
                <c:pt idx="2">
                  <c:v>-0.19800000000000001</c:v>
                </c:pt>
                <c:pt idx="3">
                  <c:v>-0.19700000000000001</c:v>
                </c:pt>
                <c:pt idx="4">
                  <c:v>-0.19600000000000001</c:v>
                </c:pt>
                <c:pt idx="5">
                  <c:v>-0.19500000000000001</c:v>
                </c:pt>
                <c:pt idx="6">
                  <c:v>-0.19400000000000001</c:v>
                </c:pt>
                <c:pt idx="7">
                  <c:v>-0.193</c:v>
                </c:pt>
                <c:pt idx="8">
                  <c:v>-0.192</c:v>
                </c:pt>
                <c:pt idx="9">
                  <c:v>-0.191</c:v>
                </c:pt>
                <c:pt idx="10">
                  <c:v>-0.19</c:v>
                </c:pt>
                <c:pt idx="11">
                  <c:v>-0.189</c:v>
                </c:pt>
                <c:pt idx="12">
                  <c:v>-0.188</c:v>
                </c:pt>
                <c:pt idx="13">
                  <c:v>-0.187</c:v>
                </c:pt>
                <c:pt idx="14">
                  <c:v>-0.186</c:v>
                </c:pt>
                <c:pt idx="15">
                  <c:v>-0.185</c:v>
                </c:pt>
                <c:pt idx="16">
                  <c:v>-0.184</c:v>
                </c:pt>
                <c:pt idx="17">
                  <c:v>-0.183</c:v>
                </c:pt>
                <c:pt idx="18">
                  <c:v>-0.182</c:v>
                </c:pt>
                <c:pt idx="19">
                  <c:v>-0.18099999999999999</c:v>
                </c:pt>
                <c:pt idx="20">
                  <c:v>-0.18</c:v>
                </c:pt>
                <c:pt idx="21">
                  <c:v>-0.17899999999999999</c:v>
                </c:pt>
                <c:pt idx="22">
                  <c:v>-0.17799999999999999</c:v>
                </c:pt>
                <c:pt idx="23">
                  <c:v>-0.17699999999999999</c:v>
                </c:pt>
                <c:pt idx="24">
                  <c:v>-0.17599999999999999</c:v>
                </c:pt>
                <c:pt idx="25">
                  <c:v>-0.17499999999999999</c:v>
                </c:pt>
                <c:pt idx="26">
                  <c:v>-0.17399999999999999</c:v>
                </c:pt>
                <c:pt idx="27">
                  <c:v>-0.17299999999999999</c:v>
                </c:pt>
                <c:pt idx="28">
                  <c:v>-0.17199999999999999</c:v>
                </c:pt>
                <c:pt idx="29">
                  <c:v>-0.17100000000000001</c:v>
                </c:pt>
                <c:pt idx="30">
                  <c:v>-0.17</c:v>
                </c:pt>
                <c:pt idx="31">
                  <c:v>-0.16900000000000001</c:v>
                </c:pt>
                <c:pt idx="32">
                  <c:v>-0.16800000000000001</c:v>
                </c:pt>
                <c:pt idx="33">
                  <c:v>-0.16700000000000001</c:v>
                </c:pt>
                <c:pt idx="34">
                  <c:v>-0.16600000000000001</c:v>
                </c:pt>
                <c:pt idx="35">
                  <c:v>-0.16500000000000001</c:v>
                </c:pt>
                <c:pt idx="36">
                  <c:v>-0.16400000000000001</c:v>
                </c:pt>
                <c:pt idx="37">
                  <c:v>-0.16300000000000001</c:v>
                </c:pt>
                <c:pt idx="38">
                  <c:v>-0.16200000000000001</c:v>
                </c:pt>
                <c:pt idx="39">
                  <c:v>-0.161</c:v>
                </c:pt>
                <c:pt idx="40">
                  <c:v>-0.16</c:v>
                </c:pt>
                <c:pt idx="41">
                  <c:v>-0.159</c:v>
                </c:pt>
                <c:pt idx="42">
                  <c:v>-0.158</c:v>
                </c:pt>
                <c:pt idx="43">
                  <c:v>-0.157</c:v>
                </c:pt>
                <c:pt idx="44">
                  <c:v>-0.156</c:v>
                </c:pt>
                <c:pt idx="45">
                  <c:v>-0.155</c:v>
                </c:pt>
                <c:pt idx="46">
                  <c:v>-0.154</c:v>
                </c:pt>
                <c:pt idx="47">
                  <c:v>-0.153</c:v>
                </c:pt>
                <c:pt idx="48">
                  <c:v>-0.152</c:v>
                </c:pt>
                <c:pt idx="49">
                  <c:v>-0.151</c:v>
                </c:pt>
                <c:pt idx="50">
                  <c:v>-0.15</c:v>
                </c:pt>
                <c:pt idx="51">
                  <c:v>-0.14899999999999999</c:v>
                </c:pt>
                <c:pt idx="52">
                  <c:v>-0.14799999999999999</c:v>
                </c:pt>
                <c:pt idx="53">
                  <c:v>-0.14699999999999999</c:v>
                </c:pt>
                <c:pt idx="54">
                  <c:v>-0.14599999999999999</c:v>
                </c:pt>
                <c:pt idx="55">
                  <c:v>-0.14499999999999999</c:v>
                </c:pt>
                <c:pt idx="56">
                  <c:v>-0.14399999999999999</c:v>
                </c:pt>
                <c:pt idx="57">
                  <c:v>-0.14299999999999999</c:v>
                </c:pt>
                <c:pt idx="58">
                  <c:v>-0.14199999999999999</c:v>
                </c:pt>
                <c:pt idx="59">
                  <c:v>-0.14099999999999999</c:v>
                </c:pt>
                <c:pt idx="60">
                  <c:v>-0.14000000000000001</c:v>
                </c:pt>
                <c:pt idx="61">
                  <c:v>-0.13900000000000001</c:v>
                </c:pt>
                <c:pt idx="62">
                  <c:v>-0.13800000000000001</c:v>
                </c:pt>
                <c:pt idx="63">
                  <c:v>-0.13700000000000001</c:v>
                </c:pt>
                <c:pt idx="64">
                  <c:v>-0.13600000000000001</c:v>
                </c:pt>
                <c:pt idx="65">
                  <c:v>-0.13500000000000001</c:v>
                </c:pt>
                <c:pt idx="66">
                  <c:v>-0.13400000000000001</c:v>
                </c:pt>
                <c:pt idx="67">
                  <c:v>-0.13300000000000001</c:v>
                </c:pt>
                <c:pt idx="68">
                  <c:v>-0.13200000000000001</c:v>
                </c:pt>
                <c:pt idx="69">
                  <c:v>-0.13100000000000001</c:v>
                </c:pt>
                <c:pt idx="70">
                  <c:v>-0.13</c:v>
                </c:pt>
                <c:pt idx="71">
                  <c:v>-0.129</c:v>
                </c:pt>
                <c:pt idx="72">
                  <c:v>-0.128</c:v>
                </c:pt>
                <c:pt idx="73">
                  <c:v>-0.127</c:v>
                </c:pt>
                <c:pt idx="74">
                  <c:v>-0.126</c:v>
                </c:pt>
                <c:pt idx="75">
                  <c:v>-0.125</c:v>
                </c:pt>
                <c:pt idx="76">
                  <c:v>-0.124</c:v>
                </c:pt>
                <c:pt idx="77">
                  <c:v>-0.123</c:v>
                </c:pt>
                <c:pt idx="78">
                  <c:v>-0.122</c:v>
                </c:pt>
                <c:pt idx="79">
                  <c:v>-0.121</c:v>
                </c:pt>
                <c:pt idx="80">
                  <c:v>-0.12</c:v>
                </c:pt>
                <c:pt idx="81">
                  <c:v>-0.11899999999999999</c:v>
                </c:pt>
                <c:pt idx="82">
                  <c:v>-0.11799999999999999</c:v>
                </c:pt>
                <c:pt idx="83">
                  <c:v>-0.11700000000000001</c:v>
                </c:pt>
                <c:pt idx="84">
                  <c:v>-0.11600000000000001</c:v>
                </c:pt>
                <c:pt idx="85">
                  <c:v>-0.115</c:v>
                </c:pt>
                <c:pt idx="86">
                  <c:v>-0.114</c:v>
                </c:pt>
                <c:pt idx="87">
                  <c:v>-0.113</c:v>
                </c:pt>
                <c:pt idx="88">
                  <c:v>-0.112</c:v>
                </c:pt>
                <c:pt idx="89">
                  <c:v>-0.111</c:v>
                </c:pt>
                <c:pt idx="90">
                  <c:v>-0.11</c:v>
                </c:pt>
                <c:pt idx="91">
                  <c:v>-0.109</c:v>
                </c:pt>
                <c:pt idx="92">
                  <c:v>-0.108</c:v>
                </c:pt>
                <c:pt idx="93">
                  <c:v>-0.107</c:v>
                </c:pt>
                <c:pt idx="94">
                  <c:v>-0.106</c:v>
                </c:pt>
                <c:pt idx="95">
                  <c:v>-0.105</c:v>
                </c:pt>
                <c:pt idx="96">
                  <c:v>-0.104</c:v>
                </c:pt>
                <c:pt idx="97">
                  <c:v>-0.10299999999999999</c:v>
                </c:pt>
                <c:pt idx="98">
                  <c:v>-0.10199999999999999</c:v>
                </c:pt>
                <c:pt idx="99">
                  <c:v>-0.10100000000000001</c:v>
                </c:pt>
                <c:pt idx="100">
                  <c:v>-0.1</c:v>
                </c:pt>
                <c:pt idx="101">
                  <c:v>-9.9000000000000005E-2</c:v>
                </c:pt>
                <c:pt idx="102">
                  <c:v>-9.8000000000000004E-2</c:v>
                </c:pt>
                <c:pt idx="103">
                  <c:v>-9.7000000000000003E-2</c:v>
                </c:pt>
                <c:pt idx="104">
                  <c:v>-9.6000000000000002E-2</c:v>
                </c:pt>
                <c:pt idx="105">
                  <c:v>-9.5000000000000001E-2</c:v>
                </c:pt>
                <c:pt idx="106">
                  <c:v>-9.4E-2</c:v>
                </c:pt>
                <c:pt idx="107">
                  <c:v>-9.2999999999999999E-2</c:v>
                </c:pt>
                <c:pt idx="108">
                  <c:v>-9.1999999999999998E-2</c:v>
                </c:pt>
                <c:pt idx="109">
                  <c:v>-9.0999999999999998E-2</c:v>
                </c:pt>
                <c:pt idx="110">
                  <c:v>-0.09</c:v>
                </c:pt>
                <c:pt idx="111">
                  <c:v>-8.8999999999999996E-2</c:v>
                </c:pt>
                <c:pt idx="112">
                  <c:v>-8.7999999999999995E-2</c:v>
                </c:pt>
                <c:pt idx="113">
                  <c:v>-8.6999999999999994E-2</c:v>
                </c:pt>
                <c:pt idx="114">
                  <c:v>-8.5999999999999993E-2</c:v>
                </c:pt>
                <c:pt idx="115">
                  <c:v>-8.5000000000000006E-2</c:v>
                </c:pt>
                <c:pt idx="116">
                  <c:v>-8.4000000000000005E-2</c:v>
                </c:pt>
                <c:pt idx="117">
                  <c:v>-8.3000000000000004E-2</c:v>
                </c:pt>
                <c:pt idx="118">
                  <c:v>-8.2000000000000003E-2</c:v>
                </c:pt>
                <c:pt idx="119">
                  <c:v>-8.1000000000000003E-2</c:v>
                </c:pt>
                <c:pt idx="120">
                  <c:v>-0.08</c:v>
                </c:pt>
                <c:pt idx="121">
                  <c:v>-7.9000000000000001E-2</c:v>
                </c:pt>
                <c:pt idx="122">
                  <c:v>-7.8E-2</c:v>
                </c:pt>
                <c:pt idx="123">
                  <c:v>-7.6999999999999999E-2</c:v>
                </c:pt>
                <c:pt idx="124">
                  <c:v>-7.5999999999999998E-2</c:v>
                </c:pt>
                <c:pt idx="125">
                  <c:v>-7.4999999999999997E-2</c:v>
                </c:pt>
                <c:pt idx="126">
                  <c:v>-7.3999999999999996E-2</c:v>
                </c:pt>
                <c:pt idx="127">
                  <c:v>-7.2999999999999995E-2</c:v>
                </c:pt>
                <c:pt idx="128">
                  <c:v>-7.1999999999999995E-2</c:v>
                </c:pt>
                <c:pt idx="129">
                  <c:v>-7.0999999999999994E-2</c:v>
                </c:pt>
                <c:pt idx="130">
                  <c:v>-7.0000000000000007E-2</c:v>
                </c:pt>
                <c:pt idx="131">
                  <c:v>-6.9000000000000006E-2</c:v>
                </c:pt>
                <c:pt idx="132">
                  <c:v>-6.8000000000000005E-2</c:v>
                </c:pt>
                <c:pt idx="133">
                  <c:v>-6.7000000000000004E-2</c:v>
                </c:pt>
                <c:pt idx="134">
                  <c:v>-6.6000000000000003E-2</c:v>
                </c:pt>
                <c:pt idx="135">
                  <c:v>-6.5000000000000002E-2</c:v>
                </c:pt>
                <c:pt idx="136">
                  <c:v>-6.4000000000000001E-2</c:v>
                </c:pt>
                <c:pt idx="137">
                  <c:v>-6.3E-2</c:v>
                </c:pt>
                <c:pt idx="138">
                  <c:v>-6.2E-2</c:v>
                </c:pt>
                <c:pt idx="139">
                  <c:v>-6.0999999999999999E-2</c:v>
                </c:pt>
                <c:pt idx="140">
                  <c:v>-0.06</c:v>
                </c:pt>
                <c:pt idx="141">
                  <c:v>-5.8999999999999997E-2</c:v>
                </c:pt>
                <c:pt idx="142">
                  <c:v>-5.8000000000000003E-2</c:v>
                </c:pt>
                <c:pt idx="143">
                  <c:v>-5.7000000000000002E-2</c:v>
                </c:pt>
                <c:pt idx="144">
                  <c:v>-5.6000000000000001E-2</c:v>
                </c:pt>
                <c:pt idx="145">
                  <c:v>-5.5E-2</c:v>
                </c:pt>
                <c:pt idx="146">
                  <c:v>-5.3999999999999999E-2</c:v>
                </c:pt>
                <c:pt idx="147">
                  <c:v>-5.2999999999999999E-2</c:v>
                </c:pt>
                <c:pt idx="148">
                  <c:v>-5.1999999999999998E-2</c:v>
                </c:pt>
                <c:pt idx="149">
                  <c:v>-5.0999999999999997E-2</c:v>
                </c:pt>
                <c:pt idx="150">
                  <c:v>-0.05</c:v>
                </c:pt>
                <c:pt idx="151">
                  <c:v>-4.9000000000000002E-2</c:v>
                </c:pt>
                <c:pt idx="152">
                  <c:v>-4.8000000000000001E-2</c:v>
                </c:pt>
                <c:pt idx="153">
                  <c:v>-4.7E-2</c:v>
                </c:pt>
                <c:pt idx="154">
                  <c:v>-4.5999999999999999E-2</c:v>
                </c:pt>
                <c:pt idx="155">
                  <c:v>-4.4999999999999998E-2</c:v>
                </c:pt>
                <c:pt idx="156">
                  <c:v>-4.3999999999999997E-2</c:v>
                </c:pt>
                <c:pt idx="157">
                  <c:v>-4.2999999999999997E-2</c:v>
                </c:pt>
                <c:pt idx="158">
                  <c:v>-4.2000000000000003E-2</c:v>
                </c:pt>
                <c:pt idx="159">
                  <c:v>-4.1000000000000002E-2</c:v>
                </c:pt>
                <c:pt idx="160">
                  <c:v>-0.04</c:v>
                </c:pt>
                <c:pt idx="161">
                  <c:v>-3.9E-2</c:v>
                </c:pt>
                <c:pt idx="162">
                  <c:v>-3.7999999999999999E-2</c:v>
                </c:pt>
                <c:pt idx="163">
                  <c:v>-3.6999999999999998E-2</c:v>
                </c:pt>
                <c:pt idx="164">
                  <c:v>-3.5999999999999997E-2</c:v>
                </c:pt>
                <c:pt idx="165">
                  <c:v>-3.5000000000000003E-2</c:v>
                </c:pt>
                <c:pt idx="166">
                  <c:v>-3.4000000000000002E-2</c:v>
                </c:pt>
                <c:pt idx="167">
                  <c:v>-3.3000000000000002E-2</c:v>
                </c:pt>
                <c:pt idx="168">
                  <c:v>-3.2000000000000001E-2</c:v>
                </c:pt>
                <c:pt idx="169">
                  <c:v>-3.1E-2</c:v>
                </c:pt>
                <c:pt idx="170">
                  <c:v>-0.03</c:v>
                </c:pt>
                <c:pt idx="171">
                  <c:v>-2.9000000000000001E-2</c:v>
                </c:pt>
                <c:pt idx="172">
                  <c:v>-2.8000000000000001E-2</c:v>
                </c:pt>
                <c:pt idx="173">
                  <c:v>-2.7E-2</c:v>
                </c:pt>
                <c:pt idx="174">
                  <c:v>-2.5999999999999999E-2</c:v>
                </c:pt>
                <c:pt idx="175">
                  <c:v>-2.5000000000000001E-2</c:v>
                </c:pt>
                <c:pt idx="176">
                  <c:v>-2.4E-2</c:v>
                </c:pt>
                <c:pt idx="177">
                  <c:v>-2.3E-2</c:v>
                </c:pt>
                <c:pt idx="178">
                  <c:v>-2.1999999999999999E-2</c:v>
                </c:pt>
                <c:pt idx="179">
                  <c:v>-2.1000000000000001E-2</c:v>
                </c:pt>
                <c:pt idx="180">
                  <c:v>-0.02</c:v>
                </c:pt>
                <c:pt idx="181">
                  <c:v>-1.9E-2</c:v>
                </c:pt>
                <c:pt idx="182">
                  <c:v>-1.7999999999999999E-2</c:v>
                </c:pt>
                <c:pt idx="183">
                  <c:v>-1.7000000000000001E-2</c:v>
                </c:pt>
                <c:pt idx="184">
                  <c:v>-1.6E-2</c:v>
                </c:pt>
                <c:pt idx="185">
                  <c:v>-1.4999999999999999E-2</c:v>
                </c:pt>
                <c:pt idx="186">
                  <c:v>-1.4E-2</c:v>
                </c:pt>
                <c:pt idx="187">
                  <c:v>-1.2999999999999999E-2</c:v>
                </c:pt>
                <c:pt idx="188">
                  <c:v>-1.2E-2</c:v>
                </c:pt>
                <c:pt idx="189">
                  <c:v>-1.0999999999999999E-2</c:v>
                </c:pt>
                <c:pt idx="190">
                  <c:v>-0.01</c:v>
                </c:pt>
                <c:pt idx="191">
                  <c:v>-8.9999999999999993E-3</c:v>
                </c:pt>
                <c:pt idx="192">
                  <c:v>-8.0000000000000002E-3</c:v>
                </c:pt>
                <c:pt idx="193">
                  <c:v>-7.0000000000000001E-3</c:v>
                </c:pt>
                <c:pt idx="194">
                  <c:v>-6.0000000000000001E-3</c:v>
                </c:pt>
                <c:pt idx="195">
                  <c:v>-5.0000000000000001E-3</c:v>
                </c:pt>
                <c:pt idx="196">
                  <c:v>-4.0000000000000001E-3</c:v>
                </c:pt>
                <c:pt idx="197">
                  <c:v>-3.0000000000000001E-3</c:v>
                </c:pt>
                <c:pt idx="198">
                  <c:v>-2E-3</c:v>
                </c:pt>
                <c:pt idx="199">
                  <c:v>-1E-3</c:v>
                </c:pt>
                <c:pt idx="200">
                  <c:v>0</c:v>
                </c:pt>
                <c:pt idx="201">
                  <c:v>1E-3</c:v>
                </c:pt>
                <c:pt idx="202">
                  <c:v>2E-3</c:v>
                </c:pt>
                <c:pt idx="203">
                  <c:v>3.0000000000000001E-3</c:v>
                </c:pt>
                <c:pt idx="204">
                  <c:v>4.0000000000000001E-3</c:v>
                </c:pt>
                <c:pt idx="205">
                  <c:v>5.0000000000000001E-3</c:v>
                </c:pt>
                <c:pt idx="206">
                  <c:v>6.0000000000000001E-3</c:v>
                </c:pt>
                <c:pt idx="207">
                  <c:v>7.0000000000000001E-3</c:v>
                </c:pt>
                <c:pt idx="208">
                  <c:v>8.0000000000000002E-3</c:v>
                </c:pt>
                <c:pt idx="209">
                  <c:v>8.9999999999999993E-3</c:v>
                </c:pt>
                <c:pt idx="210">
                  <c:v>0.01</c:v>
                </c:pt>
                <c:pt idx="211">
                  <c:v>1.0999999999999999E-2</c:v>
                </c:pt>
                <c:pt idx="212">
                  <c:v>1.2E-2</c:v>
                </c:pt>
                <c:pt idx="213">
                  <c:v>1.2999999999999999E-2</c:v>
                </c:pt>
                <c:pt idx="214">
                  <c:v>1.4E-2</c:v>
                </c:pt>
                <c:pt idx="215">
                  <c:v>1.4999999999999999E-2</c:v>
                </c:pt>
                <c:pt idx="216">
                  <c:v>1.6E-2</c:v>
                </c:pt>
                <c:pt idx="217">
                  <c:v>1.7000000000000001E-2</c:v>
                </c:pt>
                <c:pt idx="218">
                  <c:v>1.7999999999999999E-2</c:v>
                </c:pt>
                <c:pt idx="219">
                  <c:v>1.9E-2</c:v>
                </c:pt>
                <c:pt idx="220">
                  <c:v>0.02</c:v>
                </c:pt>
                <c:pt idx="221">
                  <c:v>2.1000000000000001E-2</c:v>
                </c:pt>
                <c:pt idx="222">
                  <c:v>2.1999999999999999E-2</c:v>
                </c:pt>
                <c:pt idx="223">
                  <c:v>2.3E-2</c:v>
                </c:pt>
                <c:pt idx="224">
                  <c:v>2.4E-2</c:v>
                </c:pt>
                <c:pt idx="225">
                  <c:v>2.5000000000000001E-2</c:v>
                </c:pt>
                <c:pt idx="226">
                  <c:v>2.5999999999999999E-2</c:v>
                </c:pt>
                <c:pt idx="227">
                  <c:v>2.7E-2</c:v>
                </c:pt>
                <c:pt idx="228">
                  <c:v>2.8000000000000001E-2</c:v>
                </c:pt>
                <c:pt idx="229">
                  <c:v>2.9000000000000001E-2</c:v>
                </c:pt>
                <c:pt idx="230">
                  <c:v>0.03</c:v>
                </c:pt>
                <c:pt idx="231">
                  <c:v>3.1E-2</c:v>
                </c:pt>
                <c:pt idx="232">
                  <c:v>3.2000000000000001E-2</c:v>
                </c:pt>
                <c:pt idx="233">
                  <c:v>3.3000000000000002E-2</c:v>
                </c:pt>
                <c:pt idx="234">
                  <c:v>3.4000000000000002E-2</c:v>
                </c:pt>
                <c:pt idx="235">
                  <c:v>3.5000000000000003E-2</c:v>
                </c:pt>
                <c:pt idx="236">
                  <c:v>3.5999999999999997E-2</c:v>
                </c:pt>
                <c:pt idx="237">
                  <c:v>3.6999999999999998E-2</c:v>
                </c:pt>
                <c:pt idx="238">
                  <c:v>3.7999999999999999E-2</c:v>
                </c:pt>
                <c:pt idx="239">
                  <c:v>3.9E-2</c:v>
                </c:pt>
                <c:pt idx="240">
                  <c:v>0.04</c:v>
                </c:pt>
                <c:pt idx="241">
                  <c:v>4.1000000000000002E-2</c:v>
                </c:pt>
                <c:pt idx="242">
                  <c:v>4.2000000000000003E-2</c:v>
                </c:pt>
                <c:pt idx="243">
                  <c:v>4.2999999999999997E-2</c:v>
                </c:pt>
                <c:pt idx="244">
                  <c:v>4.3999999999999997E-2</c:v>
                </c:pt>
                <c:pt idx="245">
                  <c:v>4.4999999999999998E-2</c:v>
                </c:pt>
                <c:pt idx="246">
                  <c:v>4.5999999999999999E-2</c:v>
                </c:pt>
                <c:pt idx="247">
                  <c:v>4.7E-2</c:v>
                </c:pt>
                <c:pt idx="248">
                  <c:v>4.8000000000000001E-2</c:v>
                </c:pt>
                <c:pt idx="249">
                  <c:v>4.9000000000000002E-2</c:v>
                </c:pt>
                <c:pt idx="250">
                  <c:v>0.05</c:v>
                </c:pt>
                <c:pt idx="251">
                  <c:v>5.0999999999999997E-2</c:v>
                </c:pt>
                <c:pt idx="252">
                  <c:v>5.1999999999999998E-2</c:v>
                </c:pt>
                <c:pt idx="253">
                  <c:v>5.2999999999999999E-2</c:v>
                </c:pt>
                <c:pt idx="254">
                  <c:v>5.3999999999999999E-2</c:v>
                </c:pt>
                <c:pt idx="255">
                  <c:v>5.5E-2</c:v>
                </c:pt>
                <c:pt idx="256">
                  <c:v>5.6000000000000001E-2</c:v>
                </c:pt>
                <c:pt idx="257">
                  <c:v>5.7000000000000002E-2</c:v>
                </c:pt>
                <c:pt idx="258">
                  <c:v>5.8000000000000003E-2</c:v>
                </c:pt>
                <c:pt idx="259">
                  <c:v>5.8999999999999997E-2</c:v>
                </c:pt>
                <c:pt idx="260">
                  <c:v>0.06</c:v>
                </c:pt>
                <c:pt idx="261">
                  <c:v>6.0999999999999999E-2</c:v>
                </c:pt>
                <c:pt idx="262">
                  <c:v>6.2E-2</c:v>
                </c:pt>
                <c:pt idx="263">
                  <c:v>6.3E-2</c:v>
                </c:pt>
                <c:pt idx="264">
                  <c:v>6.4000000000000001E-2</c:v>
                </c:pt>
                <c:pt idx="265">
                  <c:v>6.5000000000000002E-2</c:v>
                </c:pt>
                <c:pt idx="266">
                  <c:v>6.6000000000000003E-2</c:v>
                </c:pt>
                <c:pt idx="267">
                  <c:v>6.7000000000000004E-2</c:v>
                </c:pt>
                <c:pt idx="268">
                  <c:v>6.8000000000000005E-2</c:v>
                </c:pt>
                <c:pt idx="269">
                  <c:v>6.9000000000000006E-2</c:v>
                </c:pt>
                <c:pt idx="270">
                  <c:v>7.0000000000000007E-2</c:v>
                </c:pt>
                <c:pt idx="271">
                  <c:v>7.0999999999999994E-2</c:v>
                </c:pt>
                <c:pt idx="272">
                  <c:v>7.1999999999999995E-2</c:v>
                </c:pt>
                <c:pt idx="273">
                  <c:v>7.2999999999999995E-2</c:v>
                </c:pt>
                <c:pt idx="274">
                  <c:v>7.3999999999999996E-2</c:v>
                </c:pt>
                <c:pt idx="275">
                  <c:v>7.4999999999999997E-2</c:v>
                </c:pt>
                <c:pt idx="276">
                  <c:v>7.5999999999999998E-2</c:v>
                </c:pt>
                <c:pt idx="277">
                  <c:v>7.6999999999999999E-2</c:v>
                </c:pt>
                <c:pt idx="278">
                  <c:v>7.8E-2</c:v>
                </c:pt>
                <c:pt idx="279">
                  <c:v>7.9000000000000001E-2</c:v>
                </c:pt>
                <c:pt idx="280">
                  <c:v>0.08</c:v>
                </c:pt>
                <c:pt idx="281">
                  <c:v>8.1000000000000003E-2</c:v>
                </c:pt>
                <c:pt idx="282">
                  <c:v>8.2000000000000003E-2</c:v>
                </c:pt>
                <c:pt idx="283">
                  <c:v>8.3000000000000004E-2</c:v>
                </c:pt>
                <c:pt idx="284">
                  <c:v>8.4000000000000005E-2</c:v>
                </c:pt>
                <c:pt idx="285">
                  <c:v>8.5000000000000006E-2</c:v>
                </c:pt>
                <c:pt idx="286">
                  <c:v>8.5999999999999993E-2</c:v>
                </c:pt>
                <c:pt idx="287">
                  <c:v>8.6999999999999994E-2</c:v>
                </c:pt>
                <c:pt idx="288">
                  <c:v>8.7999999999999995E-2</c:v>
                </c:pt>
                <c:pt idx="289">
                  <c:v>8.8999999999999996E-2</c:v>
                </c:pt>
                <c:pt idx="290">
                  <c:v>0.09</c:v>
                </c:pt>
                <c:pt idx="291">
                  <c:v>9.0999999999999998E-2</c:v>
                </c:pt>
                <c:pt idx="292">
                  <c:v>9.1999999999999998E-2</c:v>
                </c:pt>
                <c:pt idx="293">
                  <c:v>9.2999999999999999E-2</c:v>
                </c:pt>
                <c:pt idx="294">
                  <c:v>9.4E-2</c:v>
                </c:pt>
                <c:pt idx="295">
                  <c:v>9.5000000000000001E-2</c:v>
                </c:pt>
                <c:pt idx="296">
                  <c:v>9.6000000000000002E-2</c:v>
                </c:pt>
                <c:pt idx="297">
                  <c:v>9.7000000000000003E-2</c:v>
                </c:pt>
                <c:pt idx="298">
                  <c:v>9.8000000000000004E-2</c:v>
                </c:pt>
                <c:pt idx="299">
                  <c:v>9.9000000000000005E-2</c:v>
                </c:pt>
                <c:pt idx="300">
                  <c:v>0.1</c:v>
                </c:pt>
                <c:pt idx="301">
                  <c:v>0.10100000000000001</c:v>
                </c:pt>
                <c:pt idx="302">
                  <c:v>0.10199999999999999</c:v>
                </c:pt>
                <c:pt idx="303">
                  <c:v>0.10299999999999999</c:v>
                </c:pt>
                <c:pt idx="304">
                  <c:v>0.104</c:v>
                </c:pt>
                <c:pt idx="305">
                  <c:v>0.105</c:v>
                </c:pt>
                <c:pt idx="306">
                  <c:v>0.106</c:v>
                </c:pt>
                <c:pt idx="307">
                  <c:v>0.107</c:v>
                </c:pt>
                <c:pt idx="308">
                  <c:v>0.108</c:v>
                </c:pt>
                <c:pt idx="309">
                  <c:v>0.109</c:v>
                </c:pt>
                <c:pt idx="310">
                  <c:v>0.11</c:v>
                </c:pt>
                <c:pt idx="311">
                  <c:v>0.111</c:v>
                </c:pt>
                <c:pt idx="312">
                  <c:v>0.112</c:v>
                </c:pt>
                <c:pt idx="313">
                  <c:v>0.113</c:v>
                </c:pt>
                <c:pt idx="314">
                  <c:v>0.114</c:v>
                </c:pt>
                <c:pt idx="315">
                  <c:v>0.115</c:v>
                </c:pt>
                <c:pt idx="316">
                  <c:v>0.11600000000000001</c:v>
                </c:pt>
                <c:pt idx="317">
                  <c:v>0.11700000000000001</c:v>
                </c:pt>
                <c:pt idx="318">
                  <c:v>0.11799999999999999</c:v>
                </c:pt>
                <c:pt idx="319">
                  <c:v>0.11899999999999999</c:v>
                </c:pt>
                <c:pt idx="320">
                  <c:v>0.12</c:v>
                </c:pt>
                <c:pt idx="321">
                  <c:v>0.121</c:v>
                </c:pt>
                <c:pt idx="322">
                  <c:v>0.122</c:v>
                </c:pt>
                <c:pt idx="323">
                  <c:v>0.123</c:v>
                </c:pt>
                <c:pt idx="324">
                  <c:v>0.124</c:v>
                </c:pt>
                <c:pt idx="325">
                  <c:v>0.125</c:v>
                </c:pt>
                <c:pt idx="326">
                  <c:v>0.126</c:v>
                </c:pt>
                <c:pt idx="327">
                  <c:v>0.127</c:v>
                </c:pt>
                <c:pt idx="328">
                  <c:v>0.128</c:v>
                </c:pt>
                <c:pt idx="329">
                  <c:v>0.129</c:v>
                </c:pt>
                <c:pt idx="330">
                  <c:v>0.13</c:v>
                </c:pt>
                <c:pt idx="331">
                  <c:v>0.13100000000000001</c:v>
                </c:pt>
                <c:pt idx="332">
                  <c:v>0.13200000000000001</c:v>
                </c:pt>
                <c:pt idx="333">
                  <c:v>0.13300000000000001</c:v>
                </c:pt>
                <c:pt idx="334">
                  <c:v>0.13400000000000001</c:v>
                </c:pt>
                <c:pt idx="335">
                  <c:v>0.13500000000000001</c:v>
                </c:pt>
                <c:pt idx="336">
                  <c:v>0.13600000000000001</c:v>
                </c:pt>
                <c:pt idx="337">
                  <c:v>0.13700000000000001</c:v>
                </c:pt>
                <c:pt idx="338">
                  <c:v>0.13800000000000001</c:v>
                </c:pt>
                <c:pt idx="339">
                  <c:v>0.13900000000000001</c:v>
                </c:pt>
                <c:pt idx="340">
                  <c:v>0.14000000000000001</c:v>
                </c:pt>
                <c:pt idx="341">
                  <c:v>0.14099999999999999</c:v>
                </c:pt>
                <c:pt idx="342">
                  <c:v>0.14199999999999999</c:v>
                </c:pt>
                <c:pt idx="343">
                  <c:v>0.14299999999999999</c:v>
                </c:pt>
                <c:pt idx="344">
                  <c:v>0.14399999999999999</c:v>
                </c:pt>
                <c:pt idx="345">
                  <c:v>0.14499999999999999</c:v>
                </c:pt>
                <c:pt idx="346">
                  <c:v>0.14599999999999999</c:v>
                </c:pt>
                <c:pt idx="347">
                  <c:v>0.14699999999999999</c:v>
                </c:pt>
                <c:pt idx="348">
                  <c:v>0.14799999999999999</c:v>
                </c:pt>
                <c:pt idx="349">
                  <c:v>0.14899999999999999</c:v>
                </c:pt>
                <c:pt idx="350">
                  <c:v>0.15</c:v>
                </c:pt>
                <c:pt idx="351">
                  <c:v>0.151</c:v>
                </c:pt>
                <c:pt idx="352">
                  <c:v>0.152</c:v>
                </c:pt>
                <c:pt idx="353">
                  <c:v>0.153</c:v>
                </c:pt>
                <c:pt idx="354">
                  <c:v>0.154</c:v>
                </c:pt>
                <c:pt idx="355">
                  <c:v>0.155</c:v>
                </c:pt>
                <c:pt idx="356">
                  <c:v>0.156</c:v>
                </c:pt>
                <c:pt idx="357">
                  <c:v>0.157</c:v>
                </c:pt>
                <c:pt idx="358">
                  <c:v>0.158</c:v>
                </c:pt>
                <c:pt idx="359">
                  <c:v>0.159</c:v>
                </c:pt>
                <c:pt idx="360">
                  <c:v>0.16</c:v>
                </c:pt>
                <c:pt idx="361">
                  <c:v>0.161</c:v>
                </c:pt>
                <c:pt idx="362">
                  <c:v>0.16200000000000001</c:v>
                </c:pt>
                <c:pt idx="363">
                  <c:v>0.16300000000000001</c:v>
                </c:pt>
                <c:pt idx="364">
                  <c:v>0.16400000000000001</c:v>
                </c:pt>
                <c:pt idx="365">
                  <c:v>0.16500000000000001</c:v>
                </c:pt>
                <c:pt idx="366">
                  <c:v>0.16600000000000001</c:v>
                </c:pt>
                <c:pt idx="367">
                  <c:v>0.16700000000000001</c:v>
                </c:pt>
                <c:pt idx="368">
                  <c:v>0.16800000000000001</c:v>
                </c:pt>
                <c:pt idx="369">
                  <c:v>0.16900000000000001</c:v>
                </c:pt>
                <c:pt idx="370">
                  <c:v>0.17</c:v>
                </c:pt>
                <c:pt idx="371">
                  <c:v>0.17100000000000001</c:v>
                </c:pt>
                <c:pt idx="372">
                  <c:v>0.17199999999999999</c:v>
                </c:pt>
                <c:pt idx="373">
                  <c:v>0.17299999999999999</c:v>
                </c:pt>
                <c:pt idx="374">
                  <c:v>0.17399999999999999</c:v>
                </c:pt>
                <c:pt idx="375">
                  <c:v>0.17499999999999999</c:v>
                </c:pt>
                <c:pt idx="376">
                  <c:v>0.17599999999999999</c:v>
                </c:pt>
                <c:pt idx="377">
                  <c:v>0.17699999999999999</c:v>
                </c:pt>
                <c:pt idx="378">
                  <c:v>0.17799999999999999</c:v>
                </c:pt>
                <c:pt idx="379">
                  <c:v>0.17899999999999999</c:v>
                </c:pt>
                <c:pt idx="380">
                  <c:v>0.18</c:v>
                </c:pt>
                <c:pt idx="381">
                  <c:v>0.18099999999999999</c:v>
                </c:pt>
                <c:pt idx="382">
                  <c:v>0.182</c:v>
                </c:pt>
                <c:pt idx="383">
                  <c:v>0.183</c:v>
                </c:pt>
                <c:pt idx="384">
                  <c:v>0.184</c:v>
                </c:pt>
                <c:pt idx="385">
                  <c:v>0.185</c:v>
                </c:pt>
                <c:pt idx="386">
                  <c:v>0.186</c:v>
                </c:pt>
                <c:pt idx="387">
                  <c:v>0.187</c:v>
                </c:pt>
                <c:pt idx="388">
                  <c:v>0.188</c:v>
                </c:pt>
                <c:pt idx="389">
                  <c:v>0.189</c:v>
                </c:pt>
                <c:pt idx="390">
                  <c:v>0.19</c:v>
                </c:pt>
                <c:pt idx="391">
                  <c:v>0.191</c:v>
                </c:pt>
                <c:pt idx="392">
                  <c:v>0.192</c:v>
                </c:pt>
                <c:pt idx="393">
                  <c:v>0.193</c:v>
                </c:pt>
                <c:pt idx="394">
                  <c:v>0.19400000000000001</c:v>
                </c:pt>
                <c:pt idx="395">
                  <c:v>0.19500000000000001</c:v>
                </c:pt>
                <c:pt idx="396">
                  <c:v>0.19600000000000001</c:v>
                </c:pt>
                <c:pt idx="397">
                  <c:v>0.19700000000000001</c:v>
                </c:pt>
                <c:pt idx="398">
                  <c:v>0.19800000000000001</c:v>
                </c:pt>
                <c:pt idx="399">
                  <c:v>0.19900000000000001</c:v>
                </c:pt>
                <c:pt idx="400">
                  <c:v>0.2</c:v>
                </c:pt>
              </c:numCache>
            </c:numRef>
          </c:xVal>
          <c:yVal>
            <c:numRef>
              <c:f>'Ideal Selectivity'!$T$12:$T$412</c:f>
              <c:numCache>
                <c:formatCode>0.000</c:formatCode>
                <c:ptCount val="401"/>
                <c:pt idx="0">
                  <c:v>-3.02</c:v>
                </c:pt>
                <c:pt idx="1">
                  <c:v>-3.0019999999999998</c:v>
                </c:pt>
                <c:pt idx="2">
                  <c:v>-2.984</c:v>
                </c:pt>
                <c:pt idx="3">
                  <c:v>-2.9319999999999999</c:v>
                </c:pt>
                <c:pt idx="4">
                  <c:v>-2.9159999999999999</c:v>
                </c:pt>
                <c:pt idx="5">
                  <c:v>-2.895</c:v>
                </c:pt>
                <c:pt idx="6">
                  <c:v>-2.8759999999999999</c:v>
                </c:pt>
                <c:pt idx="7">
                  <c:v>-2.8559999999999999</c:v>
                </c:pt>
                <c:pt idx="8">
                  <c:v>-2.8439999999999999</c:v>
                </c:pt>
                <c:pt idx="9">
                  <c:v>-2.8319999999999999</c:v>
                </c:pt>
                <c:pt idx="10">
                  <c:v>-2.8109999999999999</c:v>
                </c:pt>
                <c:pt idx="11">
                  <c:v>-2.7959999999999998</c:v>
                </c:pt>
                <c:pt idx="12">
                  <c:v>-2.7770000000000001</c:v>
                </c:pt>
                <c:pt idx="13">
                  <c:v>-2.7549999999999999</c:v>
                </c:pt>
                <c:pt idx="14">
                  <c:v>-2.7529999999999997</c:v>
                </c:pt>
                <c:pt idx="15">
                  <c:v>-2.7369999999999997</c:v>
                </c:pt>
                <c:pt idx="16">
                  <c:v>-2.7209999999999996</c:v>
                </c:pt>
                <c:pt idx="17">
                  <c:v>-2.7039999999999997</c:v>
                </c:pt>
                <c:pt idx="18">
                  <c:v>-2.6879999999999997</c:v>
                </c:pt>
                <c:pt idx="19">
                  <c:v>-2.6729999999999996</c:v>
                </c:pt>
                <c:pt idx="20">
                  <c:v>-2.6559999999999997</c:v>
                </c:pt>
                <c:pt idx="21">
                  <c:v>-2.6399999999999997</c:v>
                </c:pt>
                <c:pt idx="22">
                  <c:v>-2.6239999999999997</c:v>
                </c:pt>
                <c:pt idx="23">
                  <c:v>-2.6079999999999997</c:v>
                </c:pt>
                <c:pt idx="24">
                  <c:v>-2.5919999999999996</c:v>
                </c:pt>
                <c:pt idx="25">
                  <c:v>-2.5759999999999996</c:v>
                </c:pt>
                <c:pt idx="26">
                  <c:v>-2.5589999999999997</c:v>
                </c:pt>
                <c:pt idx="27">
                  <c:v>-2.5429999999999997</c:v>
                </c:pt>
                <c:pt idx="28">
                  <c:v>-2.5269999999999997</c:v>
                </c:pt>
                <c:pt idx="29">
                  <c:v>-2.5109999999999997</c:v>
                </c:pt>
                <c:pt idx="30">
                  <c:v>-2.4959999999999996</c:v>
                </c:pt>
                <c:pt idx="31">
                  <c:v>-2.4799999999999995</c:v>
                </c:pt>
                <c:pt idx="32">
                  <c:v>-2.4639999999999995</c:v>
                </c:pt>
                <c:pt idx="33">
                  <c:v>-2.4479999999999995</c:v>
                </c:pt>
                <c:pt idx="34">
                  <c:v>-2.4319999999999999</c:v>
                </c:pt>
                <c:pt idx="35">
                  <c:v>-2.4169999999999998</c:v>
                </c:pt>
                <c:pt idx="36">
                  <c:v>-2.4009999999999998</c:v>
                </c:pt>
                <c:pt idx="37">
                  <c:v>-2.3849999999999998</c:v>
                </c:pt>
                <c:pt idx="38">
                  <c:v>-2.3689999999999998</c:v>
                </c:pt>
                <c:pt idx="39">
                  <c:v>-2.3529999999999998</c:v>
                </c:pt>
                <c:pt idx="40">
                  <c:v>-2.3369999999999997</c:v>
                </c:pt>
                <c:pt idx="41">
                  <c:v>-2.3219999999999996</c:v>
                </c:pt>
                <c:pt idx="42">
                  <c:v>-2.306</c:v>
                </c:pt>
                <c:pt idx="43">
                  <c:v>-2.2909999999999999</c:v>
                </c:pt>
                <c:pt idx="44">
                  <c:v>-2.274</c:v>
                </c:pt>
                <c:pt idx="45">
                  <c:v>-2.2589999999999999</c:v>
                </c:pt>
                <c:pt idx="46">
                  <c:v>-2.2429999999999999</c:v>
                </c:pt>
                <c:pt idx="47">
                  <c:v>-2.2269999999999999</c:v>
                </c:pt>
                <c:pt idx="48">
                  <c:v>-2.2109999999999999</c:v>
                </c:pt>
                <c:pt idx="49">
                  <c:v>-2.1949999999999998</c:v>
                </c:pt>
                <c:pt idx="50">
                  <c:v>-2.1789999999999998</c:v>
                </c:pt>
                <c:pt idx="51">
                  <c:v>-2.165</c:v>
                </c:pt>
                <c:pt idx="52">
                  <c:v>-2.149</c:v>
                </c:pt>
                <c:pt idx="53">
                  <c:v>-2.133</c:v>
                </c:pt>
                <c:pt idx="54">
                  <c:v>-2.1179999999999999</c:v>
                </c:pt>
                <c:pt idx="55">
                  <c:v>-2.1019999999999999</c:v>
                </c:pt>
                <c:pt idx="56">
                  <c:v>-2.0869999999999997</c:v>
                </c:pt>
                <c:pt idx="57">
                  <c:v>-2.0719999999999996</c:v>
                </c:pt>
                <c:pt idx="58">
                  <c:v>-2.0549999999999997</c:v>
                </c:pt>
                <c:pt idx="59">
                  <c:v>-2.04</c:v>
                </c:pt>
                <c:pt idx="60">
                  <c:v>-2.024</c:v>
                </c:pt>
                <c:pt idx="61">
                  <c:v>-2.0089999999999999</c:v>
                </c:pt>
                <c:pt idx="62">
                  <c:v>-1.994</c:v>
                </c:pt>
                <c:pt idx="63">
                  <c:v>-1.9789999999999999</c:v>
                </c:pt>
                <c:pt idx="64">
                  <c:v>-1.9629999999999999</c:v>
                </c:pt>
                <c:pt idx="65">
                  <c:v>-1.948</c:v>
                </c:pt>
                <c:pt idx="66">
                  <c:v>-1.9319999999999999</c:v>
                </c:pt>
                <c:pt idx="67">
                  <c:v>-1.917</c:v>
                </c:pt>
                <c:pt idx="68">
                  <c:v>-1.901</c:v>
                </c:pt>
                <c:pt idx="69">
                  <c:v>-1.8859999999999999</c:v>
                </c:pt>
                <c:pt idx="70">
                  <c:v>-1.8699999999999999</c:v>
                </c:pt>
                <c:pt idx="71">
                  <c:v>-1.855</c:v>
                </c:pt>
                <c:pt idx="72">
                  <c:v>-1.8399999999999999</c:v>
                </c:pt>
                <c:pt idx="73">
                  <c:v>-1.825</c:v>
                </c:pt>
                <c:pt idx="74">
                  <c:v>-1.8089999999999999</c:v>
                </c:pt>
                <c:pt idx="75">
                  <c:v>-1.7949999999999999</c:v>
                </c:pt>
                <c:pt idx="76">
                  <c:v>-1.7789999999999999</c:v>
                </c:pt>
                <c:pt idx="77">
                  <c:v>-1.764</c:v>
                </c:pt>
                <c:pt idx="78">
                  <c:v>-1.7489999999999999</c:v>
                </c:pt>
                <c:pt idx="79">
                  <c:v>-1.734</c:v>
                </c:pt>
                <c:pt idx="80">
                  <c:v>-1.7189999999999999</c:v>
                </c:pt>
                <c:pt idx="81">
                  <c:v>-1.704</c:v>
                </c:pt>
                <c:pt idx="82">
                  <c:v>-1.6879999999999999</c:v>
                </c:pt>
                <c:pt idx="83">
                  <c:v>-1.6739999999999999</c:v>
                </c:pt>
                <c:pt idx="84">
                  <c:v>-1.6579999999999999</c:v>
                </c:pt>
                <c:pt idx="85">
                  <c:v>-1.643</c:v>
                </c:pt>
                <c:pt idx="86">
                  <c:v>-1.6279999999999999</c:v>
                </c:pt>
                <c:pt idx="87">
                  <c:v>-1.613</c:v>
                </c:pt>
                <c:pt idx="88">
                  <c:v>-1.5979999999999999</c:v>
                </c:pt>
                <c:pt idx="89">
                  <c:v>-1.5839999999999999</c:v>
                </c:pt>
                <c:pt idx="90">
                  <c:v>-1.5679999999999998</c:v>
                </c:pt>
                <c:pt idx="91">
                  <c:v>-1.5529999999999999</c:v>
                </c:pt>
                <c:pt idx="92">
                  <c:v>-1.538</c:v>
                </c:pt>
                <c:pt idx="93">
                  <c:v>-1.5229999999999999</c:v>
                </c:pt>
                <c:pt idx="94">
                  <c:v>-1.5089999999999999</c:v>
                </c:pt>
                <c:pt idx="95">
                  <c:v>-1.494</c:v>
                </c:pt>
                <c:pt idx="96">
                  <c:v>-1.4789999999999999</c:v>
                </c:pt>
                <c:pt idx="97">
                  <c:v>-1.4649999999999999</c:v>
                </c:pt>
                <c:pt idx="98">
                  <c:v>-1.4489999999999998</c:v>
                </c:pt>
                <c:pt idx="99">
                  <c:v>-1.4349999999999998</c:v>
                </c:pt>
                <c:pt idx="100">
                  <c:v>-1.42</c:v>
                </c:pt>
                <c:pt idx="101">
                  <c:v>-1.4049999999999998</c:v>
                </c:pt>
                <c:pt idx="102">
                  <c:v>-1.39</c:v>
                </c:pt>
                <c:pt idx="103">
                  <c:v>-1.375</c:v>
                </c:pt>
                <c:pt idx="104">
                  <c:v>-1.361</c:v>
                </c:pt>
                <c:pt idx="105">
                  <c:v>-1.3459999999999999</c:v>
                </c:pt>
                <c:pt idx="106">
                  <c:v>-1.331</c:v>
                </c:pt>
                <c:pt idx="107">
                  <c:v>-1.3169999999999999</c:v>
                </c:pt>
                <c:pt idx="108">
                  <c:v>-1.3019999999999998</c:v>
                </c:pt>
                <c:pt idx="109">
                  <c:v>-1.2879999999999998</c:v>
                </c:pt>
                <c:pt idx="110">
                  <c:v>-1.2729999999999999</c:v>
                </c:pt>
                <c:pt idx="111">
                  <c:v>-1.2579999999999998</c:v>
                </c:pt>
                <c:pt idx="112">
                  <c:v>-1.244</c:v>
                </c:pt>
                <c:pt idx="113">
                  <c:v>-1.2289999999999999</c:v>
                </c:pt>
                <c:pt idx="114">
                  <c:v>-1.214</c:v>
                </c:pt>
                <c:pt idx="115">
                  <c:v>-1.2</c:v>
                </c:pt>
                <c:pt idx="116">
                  <c:v>-1.1859999999999999</c:v>
                </c:pt>
                <c:pt idx="117">
                  <c:v>-1.1719999999999999</c:v>
                </c:pt>
                <c:pt idx="118">
                  <c:v>-1.1569999999999998</c:v>
                </c:pt>
                <c:pt idx="119">
                  <c:v>-1.1429999999999998</c:v>
                </c:pt>
                <c:pt idx="120">
                  <c:v>-1.1289999999999998</c:v>
                </c:pt>
                <c:pt idx="121">
                  <c:v>-1.1139999999999999</c:v>
                </c:pt>
                <c:pt idx="122">
                  <c:v>-1.0999999999999999</c:v>
                </c:pt>
                <c:pt idx="123">
                  <c:v>-1.0859999999999999</c:v>
                </c:pt>
                <c:pt idx="124">
                  <c:v>-1.071</c:v>
                </c:pt>
                <c:pt idx="125">
                  <c:v>-1.0569999999999999</c:v>
                </c:pt>
                <c:pt idx="126">
                  <c:v>-1.0429999999999999</c:v>
                </c:pt>
                <c:pt idx="127">
                  <c:v>-1.0289999999999999</c:v>
                </c:pt>
                <c:pt idx="128">
                  <c:v>-1.0139999999999998</c:v>
                </c:pt>
                <c:pt idx="129">
                  <c:v>-1</c:v>
                </c:pt>
                <c:pt idx="130">
                  <c:v>-0.9860000000000001</c:v>
                </c:pt>
                <c:pt idx="131">
                  <c:v>-0.97200000000000009</c:v>
                </c:pt>
                <c:pt idx="132">
                  <c:v>-0.95800000000000007</c:v>
                </c:pt>
                <c:pt idx="133">
                  <c:v>-0.94400000000000006</c:v>
                </c:pt>
                <c:pt idx="134">
                  <c:v>-0.92899999999999994</c:v>
                </c:pt>
                <c:pt idx="135">
                  <c:v>-0.91499999999999992</c:v>
                </c:pt>
                <c:pt idx="136">
                  <c:v>-0.90100000000000002</c:v>
                </c:pt>
                <c:pt idx="137">
                  <c:v>-0.88700000000000001</c:v>
                </c:pt>
                <c:pt idx="138">
                  <c:v>-0.873</c:v>
                </c:pt>
                <c:pt idx="139">
                  <c:v>-0.86</c:v>
                </c:pt>
                <c:pt idx="140">
                  <c:v>-0.84499999999999997</c:v>
                </c:pt>
                <c:pt idx="141">
                  <c:v>-0.83199999999999996</c:v>
                </c:pt>
                <c:pt idx="142">
                  <c:v>-0.81700000000000006</c:v>
                </c:pt>
                <c:pt idx="143">
                  <c:v>-0.80399999999999994</c:v>
                </c:pt>
                <c:pt idx="144">
                  <c:v>-0.78999999999999992</c:v>
                </c:pt>
                <c:pt idx="145">
                  <c:v>-0.77500000000000002</c:v>
                </c:pt>
                <c:pt idx="146">
                  <c:v>-0.76100000000000001</c:v>
                </c:pt>
                <c:pt idx="147">
                  <c:v>-0.748</c:v>
                </c:pt>
                <c:pt idx="148">
                  <c:v>-0.73399999999999999</c:v>
                </c:pt>
                <c:pt idx="149">
                  <c:v>-0.72</c:v>
                </c:pt>
                <c:pt idx="150">
                  <c:v>-0.70600000000000007</c:v>
                </c:pt>
                <c:pt idx="151">
                  <c:v>-0.69299999999999995</c:v>
                </c:pt>
                <c:pt idx="152">
                  <c:v>-0.67899999999999994</c:v>
                </c:pt>
                <c:pt idx="153">
                  <c:v>-0.66600000000000004</c:v>
                </c:pt>
                <c:pt idx="154">
                  <c:v>-0.65100000000000002</c:v>
                </c:pt>
                <c:pt idx="155">
                  <c:v>-0.63800000000000001</c:v>
                </c:pt>
                <c:pt idx="156">
                  <c:v>-0.624</c:v>
                </c:pt>
                <c:pt idx="157">
                  <c:v>-0.61</c:v>
                </c:pt>
                <c:pt idx="158">
                  <c:v>-0.59699999999999998</c:v>
                </c:pt>
                <c:pt idx="159">
                  <c:v>-0.58399999999999996</c:v>
                </c:pt>
                <c:pt idx="160">
                  <c:v>-0.56999999999999995</c:v>
                </c:pt>
                <c:pt idx="161">
                  <c:v>-0.55700000000000005</c:v>
                </c:pt>
                <c:pt idx="162">
                  <c:v>-0.54200000000000004</c:v>
                </c:pt>
                <c:pt idx="163">
                  <c:v>-0.53</c:v>
                </c:pt>
                <c:pt idx="164">
                  <c:v>-0.51600000000000001</c:v>
                </c:pt>
                <c:pt idx="165">
                  <c:v>-0.503</c:v>
                </c:pt>
                <c:pt idx="166">
                  <c:v>-0.48899999999999999</c:v>
                </c:pt>
                <c:pt idx="167">
                  <c:v>-0.47499999999999998</c:v>
                </c:pt>
                <c:pt idx="168">
                  <c:v>-0.46200000000000002</c:v>
                </c:pt>
                <c:pt idx="169">
                  <c:v>-0.44900000000000001</c:v>
                </c:pt>
                <c:pt idx="170">
                  <c:v>-0.436</c:v>
                </c:pt>
                <c:pt idx="171">
                  <c:v>-0.42299999999999999</c:v>
                </c:pt>
                <c:pt idx="172">
                  <c:v>-0.41</c:v>
                </c:pt>
                <c:pt idx="173">
                  <c:v>-0.39600000000000002</c:v>
                </c:pt>
                <c:pt idx="174">
                  <c:v>-0.38300000000000001</c:v>
                </c:pt>
                <c:pt idx="175">
                  <c:v>-0.37</c:v>
                </c:pt>
                <c:pt idx="176">
                  <c:v>-0.35699999999999998</c:v>
                </c:pt>
                <c:pt idx="177">
                  <c:v>-0.34299999999999997</c:v>
                </c:pt>
                <c:pt idx="178">
                  <c:v>-0.32900000000000001</c:v>
                </c:pt>
                <c:pt idx="179">
                  <c:v>-0.317</c:v>
                </c:pt>
                <c:pt idx="180">
                  <c:v>-0.30399999999999999</c:v>
                </c:pt>
                <c:pt idx="181">
                  <c:v>-0.29100000000000004</c:v>
                </c:pt>
                <c:pt idx="182">
                  <c:v>-0.27800000000000002</c:v>
                </c:pt>
                <c:pt idx="183">
                  <c:v>-0.26500000000000001</c:v>
                </c:pt>
                <c:pt idx="184">
                  <c:v>-0.252</c:v>
                </c:pt>
                <c:pt idx="185">
                  <c:v>-0.23999999999999996</c:v>
                </c:pt>
                <c:pt idx="186">
                  <c:v>-0.22599999999999998</c:v>
                </c:pt>
                <c:pt idx="187">
                  <c:v>-0.21299999999999997</c:v>
                </c:pt>
                <c:pt idx="188">
                  <c:v>-0.19999999999999998</c:v>
                </c:pt>
                <c:pt idx="189">
                  <c:v>-0.18699999999999997</c:v>
                </c:pt>
                <c:pt idx="190">
                  <c:v>-0.17499999999999996</c:v>
                </c:pt>
                <c:pt idx="191">
                  <c:v>-0.16199999999999995</c:v>
                </c:pt>
                <c:pt idx="192">
                  <c:v>-0.14899999999999999</c:v>
                </c:pt>
                <c:pt idx="193">
                  <c:v>-0.13599999999999998</c:v>
                </c:pt>
                <c:pt idx="194">
                  <c:v>-0.12299999999999998</c:v>
                </c:pt>
                <c:pt idx="195">
                  <c:v>-0.11099999999999997</c:v>
                </c:pt>
                <c:pt idx="196">
                  <c:v>-9.7999999999999962E-2</c:v>
                </c:pt>
                <c:pt idx="197">
                  <c:v>-8.5000000000000006E-2</c:v>
                </c:pt>
                <c:pt idx="198">
                  <c:v>-7.0999999999999994E-2</c:v>
                </c:pt>
                <c:pt idx="199">
                  <c:v>-5.8999999999999983E-2</c:v>
                </c:pt>
                <c:pt idx="200">
                  <c:v>-4.5999999999999971E-2</c:v>
                </c:pt>
                <c:pt idx="201">
                  <c:v>-3.3999999999999961E-2</c:v>
                </c:pt>
                <c:pt idx="202">
                  <c:v>-2.1000000000000001E-2</c:v>
                </c:pt>
                <c:pt idx="203">
                  <c:v>-7.9999999999999898E-3</c:v>
                </c:pt>
                <c:pt idx="204">
                  <c:v>9.4E-2</c:v>
                </c:pt>
                <c:pt idx="205">
                  <c:v>0.11499999999999999</c:v>
                </c:pt>
                <c:pt idx="206">
                  <c:v>0.122</c:v>
                </c:pt>
                <c:pt idx="207">
                  <c:v>0.13200000000000001</c:v>
                </c:pt>
                <c:pt idx="208">
                  <c:v>0.14599999999999999</c:v>
                </c:pt>
                <c:pt idx="209">
                  <c:v>0.159</c:v>
                </c:pt>
                <c:pt idx="210">
                  <c:v>0.17799999999999999</c:v>
                </c:pt>
                <c:pt idx="211">
                  <c:v>0.189</c:v>
                </c:pt>
                <c:pt idx="212">
                  <c:v>0.2</c:v>
                </c:pt>
                <c:pt idx="213">
                  <c:v>0.21</c:v>
                </c:pt>
                <c:pt idx="214">
                  <c:v>0.21999999999999997</c:v>
                </c:pt>
                <c:pt idx="215">
                  <c:v>0.23499999999999999</c:v>
                </c:pt>
                <c:pt idx="216">
                  <c:v>0.248</c:v>
                </c:pt>
                <c:pt idx="217">
                  <c:v>0.25900000000000001</c:v>
                </c:pt>
                <c:pt idx="218">
                  <c:v>0.27900000000000003</c:v>
                </c:pt>
                <c:pt idx="219">
                  <c:v>0.28900000000000003</c:v>
                </c:pt>
                <c:pt idx="220">
                  <c:v>0.29799999999999999</c:v>
                </c:pt>
                <c:pt idx="221">
                  <c:v>0.312</c:v>
                </c:pt>
                <c:pt idx="222">
                  <c:v>0.32899999999999996</c:v>
                </c:pt>
                <c:pt idx="223">
                  <c:v>0.34399999999999997</c:v>
                </c:pt>
                <c:pt idx="224">
                  <c:v>0.36799999999999999</c:v>
                </c:pt>
                <c:pt idx="225">
                  <c:v>0.38500000000000001</c:v>
                </c:pt>
                <c:pt idx="226">
                  <c:v>0.39500000000000002</c:v>
                </c:pt>
                <c:pt idx="227">
                  <c:v>0.39900000000000002</c:v>
                </c:pt>
                <c:pt idx="228">
                  <c:v>0.40500000000000003</c:v>
                </c:pt>
                <c:pt idx="229">
                  <c:v>0.41500000000000004</c:v>
                </c:pt>
                <c:pt idx="230">
                  <c:v>0.42600000000000005</c:v>
                </c:pt>
                <c:pt idx="231">
                  <c:v>0.44599999999999995</c:v>
                </c:pt>
                <c:pt idx="232">
                  <c:v>0.44200000000000006</c:v>
                </c:pt>
                <c:pt idx="233">
                  <c:v>0.45500000000000007</c:v>
                </c:pt>
                <c:pt idx="234">
                  <c:v>0.46699999999999997</c:v>
                </c:pt>
                <c:pt idx="235">
                  <c:v>0.47899999999999998</c:v>
                </c:pt>
                <c:pt idx="236">
                  <c:v>0.49199999999999999</c:v>
                </c:pt>
                <c:pt idx="237">
                  <c:v>0.504</c:v>
                </c:pt>
                <c:pt idx="238">
                  <c:v>0.51600000000000001</c:v>
                </c:pt>
                <c:pt idx="239">
                  <c:v>0.52800000000000002</c:v>
                </c:pt>
                <c:pt idx="240">
                  <c:v>0.54100000000000004</c:v>
                </c:pt>
                <c:pt idx="241">
                  <c:v>0.55300000000000005</c:v>
                </c:pt>
                <c:pt idx="242">
                  <c:v>0.56600000000000006</c:v>
                </c:pt>
                <c:pt idx="243">
                  <c:v>0.57800000000000007</c:v>
                </c:pt>
                <c:pt idx="244">
                  <c:v>0.58999999999999986</c:v>
                </c:pt>
                <c:pt idx="245">
                  <c:v>0.60299999999999998</c:v>
                </c:pt>
                <c:pt idx="246">
                  <c:v>0.61499999999999999</c:v>
                </c:pt>
                <c:pt idx="247">
                  <c:v>0.62799999999999989</c:v>
                </c:pt>
                <c:pt idx="248">
                  <c:v>0.6399999999999999</c:v>
                </c:pt>
                <c:pt idx="249">
                  <c:v>0.65199999999999991</c:v>
                </c:pt>
                <c:pt idx="250">
                  <c:v>0.66399999999999992</c:v>
                </c:pt>
                <c:pt idx="251">
                  <c:v>0.67699999999999982</c:v>
                </c:pt>
                <c:pt idx="252">
                  <c:v>0.68899999999999983</c:v>
                </c:pt>
                <c:pt idx="253">
                  <c:v>0.70199999999999996</c:v>
                </c:pt>
                <c:pt idx="254">
                  <c:v>0.71399999999999997</c:v>
                </c:pt>
                <c:pt idx="255">
                  <c:v>0.72599999999999998</c:v>
                </c:pt>
                <c:pt idx="256">
                  <c:v>0.73899999999999988</c:v>
                </c:pt>
                <c:pt idx="257">
                  <c:v>0.75099999999999989</c:v>
                </c:pt>
                <c:pt idx="258">
                  <c:v>0.7629999999999999</c:v>
                </c:pt>
                <c:pt idx="259">
                  <c:v>0.77499999999999991</c:v>
                </c:pt>
                <c:pt idx="260">
                  <c:v>0.78799999999999981</c:v>
                </c:pt>
                <c:pt idx="261">
                  <c:v>0.80099999999999993</c:v>
                </c:pt>
                <c:pt idx="262">
                  <c:v>0.81299999999999994</c:v>
                </c:pt>
                <c:pt idx="263">
                  <c:v>0.82599999999999985</c:v>
                </c:pt>
                <c:pt idx="264">
                  <c:v>0.83799999999999986</c:v>
                </c:pt>
                <c:pt idx="265">
                  <c:v>0.84999999999999987</c:v>
                </c:pt>
                <c:pt idx="266">
                  <c:v>0.86299999999999999</c:v>
                </c:pt>
                <c:pt idx="267">
                  <c:v>0.875</c:v>
                </c:pt>
                <c:pt idx="268">
                  <c:v>0.8879999999999999</c:v>
                </c:pt>
                <c:pt idx="269">
                  <c:v>0.89999999999999991</c:v>
                </c:pt>
                <c:pt idx="270">
                  <c:v>0.91199999999999992</c:v>
                </c:pt>
                <c:pt idx="271">
                  <c:v>0.92499999999999982</c:v>
                </c:pt>
                <c:pt idx="272">
                  <c:v>0.93799999999999994</c:v>
                </c:pt>
                <c:pt idx="273">
                  <c:v>0.95</c:v>
                </c:pt>
                <c:pt idx="274">
                  <c:v>0.96299999999999986</c:v>
                </c:pt>
                <c:pt idx="275">
                  <c:v>0.97499999999999987</c:v>
                </c:pt>
                <c:pt idx="276">
                  <c:v>0.98799999999999999</c:v>
                </c:pt>
                <c:pt idx="277">
                  <c:v>1</c:v>
                </c:pt>
                <c:pt idx="278">
                  <c:v>1.0129999999999999</c:v>
                </c:pt>
                <c:pt idx="279">
                  <c:v>1.0249999999999999</c:v>
                </c:pt>
                <c:pt idx="280">
                  <c:v>1.0379999999999998</c:v>
                </c:pt>
                <c:pt idx="281">
                  <c:v>1.0509999999999999</c:v>
                </c:pt>
                <c:pt idx="282">
                  <c:v>1.0629999999999999</c:v>
                </c:pt>
                <c:pt idx="283">
                  <c:v>1.0759999999999998</c:v>
                </c:pt>
                <c:pt idx="284">
                  <c:v>1.089</c:v>
                </c:pt>
                <c:pt idx="285">
                  <c:v>1.1010000000000002</c:v>
                </c:pt>
                <c:pt idx="286">
                  <c:v>1.1140000000000001</c:v>
                </c:pt>
                <c:pt idx="287">
                  <c:v>1.1260000000000001</c:v>
                </c:pt>
                <c:pt idx="288">
                  <c:v>1.1390000000000002</c:v>
                </c:pt>
                <c:pt idx="289">
                  <c:v>1.1520000000000001</c:v>
                </c:pt>
                <c:pt idx="290">
                  <c:v>1.165</c:v>
                </c:pt>
                <c:pt idx="291">
                  <c:v>1.177</c:v>
                </c:pt>
                <c:pt idx="292">
                  <c:v>1.1900000000000002</c:v>
                </c:pt>
                <c:pt idx="293">
                  <c:v>1.2030000000000001</c:v>
                </c:pt>
                <c:pt idx="294">
                  <c:v>1.2160000000000002</c:v>
                </c:pt>
                <c:pt idx="295">
                  <c:v>1.2280000000000002</c:v>
                </c:pt>
                <c:pt idx="296">
                  <c:v>1.2410000000000001</c:v>
                </c:pt>
                <c:pt idx="297">
                  <c:v>1.2540000000000002</c:v>
                </c:pt>
                <c:pt idx="298">
                  <c:v>1.2670000000000001</c:v>
                </c:pt>
                <c:pt idx="299">
                  <c:v>1.2790000000000001</c:v>
                </c:pt>
                <c:pt idx="300">
                  <c:v>1.292</c:v>
                </c:pt>
                <c:pt idx="301">
                  <c:v>1.3050000000000002</c:v>
                </c:pt>
                <c:pt idx="302">
                  <c:v>1.3180000000000001</c:v>
                </c:pt>
                <c:pt idx="303">
                  <c:v>1.33</c:v>
                </c:pt>
                <c:pt idx="304">
                  <c:v>1.3430000000000002</c:v>
                </c:pt>
                <c:pt idx="305">
                  <c:v>1.3560000000000001</c:v>
                </c:pt>
                <c:pt idx="306">
                  <c:v>1.3690000000000002</c:v>
                </c:pt>
                <c:pt idx="307">
                  <c:v>1.3810000000000002</c:v>
                </c:pt>
                <c:pt idx="308">
                  <c:v>1.3950000000000002</c:v>
                </c:pt>
                <c:pt idx="309">
                  <c:v>1.407</c:v>
                </c:pt>
                <c:pt idx="310">
                  <c:v>1.4200000000000002</c:v>
                </c:pt>
                <c:pt idx="311">
                  <c:v>1.4330000000000001</c:v>
                </c:pt>
                <c:pt idx="312">
                  <c:v>1.4460000000000002</c:v>
                </c:pt>
                <c:pt idx="313">
                  <c:v>1.4580000000000002</c:v>
                </c:pt>
                <c:pt idx="314">
                  <c:v>1.4710000000000001</c:v>
                </c:pt>
                <c:pt idx="315">
                  <c:v>1.4840000000000002</c:v>
                </c:pt>
                <c:pt idx="316">
                  <c:v>1.4970000000000001</c:v>
                </c:pt>
                <c:pt idx="317">
                  <c:v>1.5100000000000002</c:v>
                </c:pt>
                <c:pt idx="318">
                  <c:v>1.5230000000000001</c:v>
                </c:pt>
                <c:pt idx="319">
                  <c:v>1.5350000000000001</c:v>
                </c:pt>
                <c:pt idx="320">
                  <c:v>1.548</c:v>
                </c:pt>
                <c:pt idx="321">
                  <c:v>1.5610000000000002</c:v>
                </c:pt>
                <c:pt idx="322">
                  <c:v>1.5740000000000001</c:v>
                </c:pt>
                <c:pt idx="323">
                  <c:v>1.5870000000000002</c:v>
                </c:pt>
                <c:pt idx="324">
                  <c:v>1.6</c:v>
                </c:pt>
                <c:pt idx="325">
                  <c:v>1.6130000000000002</c:v>
                </c:pt>
                <c:pt idx="326">
                  <c:v>1.6260000000000001</c:v>
                </c:pt>
                <c:pt idx="327">
                  <c:v>1.6390000000000002</c:v>
                </c:pt>
                <c:pt idx="328">
                  <c:v>1.6510000000000002</c:v>
                </c:pt>
                <c:pt idx="329">
                  <c:v>1.6640000000000001</c:v>
                </c:pt>
                <c:pt idx="330">
                  <c:v>1.677</c:v>
                </c:pt>
                <c:pt idx="331">
                  <c:v>1.69</c:v>
                </c:pt>
                <c:pt idx="332">
                  <c:v>1.7030000000000003</c:v>
                </c:pt>
                <c:pt idx="333">
                  <c:v>1.7160000000000002</c:v>
                </c:pt>
                <c:pt idx="334">
                  <c:v>1.7280000000000002</c:v>
                </c:pt>
                <c:pt idx="335">
                  <c:v>1.7410000000000001</c:v>
                </c:pt>
                <c:pt idx="336">
                  <c:v>1.7550000000000003</c:v>
                </c:pt>
                <c:pt idx="337">
                  <c:v>1.7670000000000003</c:v>
                </c:pt>
                <c:pt idx="338">
                  <c:v>1.7810000000000001</c:v>
                </c:pt>
                <c:pt idx="339">
                  <c:v>1.7930000000000001</c:v>
                </c:pt>
                <c:pt idx="340">
                  <c:v>1.806</c:v>
                </c:pt>
                <c:pt idx="341">
                  <c:v>1.819</c:v>
                </c:pt>
                <c:pt idx="342">
                  <c:v>1.8320000000000003</c:v>
                </c:pt>
                <c:pt idx="343">
                  <c:v>1.8450000000000002</c:v>
                </c:pt>
                <c:pt idx="344">
                  <c:v>1.8580000000000001</c:v>
                </c:pt>
                <c:pt idx="345">
                  <c:v>1.871</c:v>
                </c:pt>
                <c:pt idx="346">
                  <c:v>1.8840000000000003</c:v>
                </c:pt>
                <c:pt idx="347">
                  <c:v>1.8970000000000002</c:v>
                </c:pt>
                <c:pt idx="348">
                  <c:v>1.9100000000000001</c:v>
                </c:pt>
                <c:pt idx="349">
                  <c:v>1.923</c:v>
                </c:pt>
                <c:pt idx="350">
                  <c:v>1.9359999999999999</c:v>
                </c:pt>
                <c:pt idx="351">
                  <c:v>1.948</c:v>
                </c:pt>
                <c:pt idx="352">
                  <c:v>1.9620000000000002</c:v>
                </c:pt>
                <c:pt idx="353">
                  <c:v>1.9750000000000001</c:v>
                </c:pt>
                <c:pt idx="354">
                  <c:v>1.988</c:v>
                </c:pt>
                <c:pt idx="355">
                  <c:v>2</c:v>
                </c:pt>
                <c:pt idx="356">
                  <c:v>2.0130000000000003</c:v>
                </c:pt>
                <c:pt idx="357">
                  <c:v>2.0260000000000002</c:v>
                </c:pt>
                <c:pt idx="358">
                  <c:v>2.04</c:v>
                </c:pt>
                <c:pt idx="359">
                  <c:v>2.0529999999999999</c:v>
                </c:pt>
                <c:pt idx="360">
                  <c:v>2.0649999999999999</c:v>
                </c:pt>
                <c:pt idx="361">
                  <c:v>2.0780000000000003</c:v>
                </c:pt>
                <c:pt idx="362">
                  <c:v>2.0910000000000002</c:v>
                </c:pt>
                <c:pt idx="363">
                  <c:v>2.1040000000000001</c:v>
                </c:pt>
                <c:pt idx="364">
                  <c:v>2.117</c:v>
                </c:pt>
                <c:pt idx="365">
                  <c:v>2.1300000000000003</c:v>
                </c:pt>
                <c:pt idx="366">
                  <c:v>2.1430000000000002</c:v>
                </c:pt>
                <c:pt idx="367">
                  <c:v>2.1550000000000002</c:v>
                </c:pt>
                <c:pt idx="368">
                  <c:v>2.169</c:v>
                </c:pt>
                <c:pt idx="369">
                  <c:v>2.1819999999999999</c:v>
                </c:pt>
                <c:pt idx="370">
                  <c:v>2.1950000000000003</c:v>
                </c:pt>
                <c:pt idx="371">
                  <c:v>2.2080000000000002</c:v>
                </c:pt>
                <c:pt idx="372">
                  <c:v>2.2210000000000001</c:v>
                </c:pt>
                <c:pt idx="373">
                  <c:v>2.234</c:v>
                </c:pt>
                <c:pt idx="374">
                  <c:v>2.2470000000000003</c:v>
                </c:pt>
                <c:pt idx="375">
                  <c:v>2.2600000000000002</c:v>
                </c:pt>
                <c:pt idx="376">
                  <c:v>2.2730000000000001</c:v>
                </c:pt>
                <c:pt idx="377">
                  <c:v>2.286</c:v>
                </c:pt>
                <c:pt idx="378">
                  <c:v>2.2989999999999999</c:v>
                </c:pt>
                <c:pt idx="379">
                  <c:v>2.3120000000000003</c:v>
                </c:pt>
                <c:pt idx="380">
                  <c:v>2.3250000000000002</c:v>
                </c:pt>
                <c:pt idx="381">
                  <c:v>2.3380000000000001</c:v>
                </c:pt>
                <c:pt idx="382">
                  <c:v>2.351</c:v>
                </c:pt>
                <c:pt idx="383">
                  <c:v>2.3640000000000003</c:v>
                </c:pt>
                <c:pt idx="384">
                  <c:v>2.3770000000000002</c:v>
                </c:pt>
                <c:pt idx="385">
                  <c:v>2.39</c:v>
                </c:pt>
                <c:pt idx="386">
                  <c:v>2.4039999999999999</c:v>
                </c:pt>
                <c:pt idx="387">
                  <c:v>2.4170000000000003</c:v>
                </c:pt>
                <c:pt idx="388">
                  <c:v>2.4300000000000002</c:v>
                </c:pt>
                <c:pt idx="389">
                  <c:v>2.4430000000000001</c:v>
                </c:pt>
                <c:pt idx="390">
                  <c:v>2.456</c:v>
                </c:pt>
                <c:pt idx="391">
                  <c:v>2.4690000000000003</c:v>
                </c:pt>
                <c:pt idx="392">
                  <c:v>2.4820000000000002</c:v>
                </c:pt>
                <c:pt idx="393">
                  <c:v>2.4950000000000001</c:v>
                </c:pt>
                <c:pt idx="394">
                  <c:v>2.5090000000000003</c:v>
                </c:pt>
                <c:pt idx="395">
                  <c:v>2.5220000000000002</c:v>
                </c:pt>
                <c:pt idx="396">
                  <c:v>2.5350000000000001</c:v>
                </c:pt>
                <c:pt idx="397">
                  <c:v>2.548</c:v>
                </c:pt>
                <c:pt idx="398">
                  <c:v>2.5609999999999999</c:v>
                </c:pt>
                <c:pt idx="399">
                  <c:v>2.5740000000000003</c:v>
                </c:pt>
                <c:pt idx="400">
                  <c:v>2.5870000000000002</c:v>
                </c:pt>
              </c:numCache>
            </c:numRef>
          </c:yVal>
          <c:smooth val="1"/>
          <c:extLst>
            <c:ext xmlns:c16="http://schemas.microsoft.com/office/drawing/2014/chart" uri="{C3380CC4-5D6E-409C-BE32-E72D297353CC}">
              <c16:uniqueId val="{00000001-8B36-4B67-BFEC-A1656F544383}"/>
            </c:ext>
          </c:extLst>
        </c:ser>
        <c:ser>
          <c:idx val="1"/>
          <c:order val="1"/>
          <c:tx>
            <c:v>MgCl2</c:v>
          </c:tx>
          <c:spPr>
            <a:ln w="28575" cap="rnd">
              <a:solidFill>
                <a:srgbClr val="FF0000"/>
              </a:solidFill>
              <a:round/>
            </a:ln>
            <a:effectLst/>
          </c:spPr>
          <c:marker>
            <c:symbol val="none"/>
          </c:marker>
          <c:trendline>
            <c:spPr>
              <a:ln w="19050" cap="rnd">
                <a:solidFill>
                  <a:schemeClr val="tx1">
                    <a:alpha val="0"/>
                  </a:schemeClr>
                </a:solidFill>
                <a:prstDash val="sysDot"/>
              </a:ln>
              <a:effectLst/>
            </c:spPr>
            <c:trendlineType val="linear"/>
            <c:dispRSqr val="1"/>
            <c:dispEq val="1"/>
            <c:trendlineLbl>
              <c:layout>
                <c:manualLayout>
                  <c:x val="-4.1172786569995581E-2"/>
                  <c:y val="-0.21456832895888014"/>
                </c:manualLayout>
              </c:layout>
              <c:tx>
                <c:rich>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r>
                      <a:rPr lang="en-US" sz="900" b="1" i="0" u="sng" kern="1200" baseline="0">
                        <a:solidFill>
                          <a:srgbClr val="FF0000"/>
                        </a:solidFill>
                        <a:effectLst/>
                      </a:rPr>
                      <a:t>0.1 M MgCl2</a:t>
                    </a:r>
                    <a:endParaRPr lang="en-GB">
                      <a:effectLst/>
                    </a:endParaRPr>
                  </a:p>
                  <a:p>
                    <a:pPr>
                      <a:defRPr/>
                    </a:pPr>
                    <a:r>
                      <a:rPr lang="en-US" baseline="0">
                        <a:solidFill>
                          <a:srgbClr val="FF0000"/>
                        </a:solidFill>
                      </a:rPr>
                      <a:t>y = 1.1882x - 0.0238</a:t>
                    </a:r>
                    <a:br>
                      <a:rPr lang="en-US" baseline="0">
                        <a:solidFill>
                          <a:srgbClr val="FF0000"/>
                        </a:solidFill>
                      </a:rPr>
                    </a:br>
                    <a:r>
                      <a:rPr lang="en-US" baseline="0">
                        <a:solidFill>
                          <a:srgbClr val="FF0000"/>
                        </a:solidFill>
                      </a:rPr>
                      <a:t>R² = 0.9978</a:t>
                    </a:r>
                    <a:endParaRPr lang="en-US">
                      <a:solidFill>
                        <a:srgbClr val="FF0000"/>
                      </a:solidFill>
                    </a:endParaRPr>
                  </a:p>
                </c:rich>
              </c:tx>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PT"/>
                </a:p>
              </c:txPr>
            </c:trendlineLbl>
          </c:trendline>
          <c:xVal>
            <c:numRef>
              <c:f>'Ideal Selectivity'!$D$12:$D$412</c:f>
              <c:numCache>
                <c:formatCode>0.000</c:formatCode>
                <c:ptCount val="401"/>
                <c:pt idx="0">
                  <c:v>-0.2</c:v>
                </c:pt>
                <c:pt idx="1">
                  <c:v>-0.19900000000000001</c:v>
                </c:pt>
                <c:pt idx="2">
                  <c:v>-0.19800000000000001</c:v>
                </c:pt>
                <c:pt idx="3">
                  <c:v>-0.19700000000000001</c:v>
                </c:pt>
                <c:pt idx="4">
                  <c:v>-0.19600000000000001</c:v>
                </c:pt>
                <c:pt idx="5">
                  <c:v>-0.19500000000000001</c:v>
                </c:pt>
                <c:pt idx="6">
                  <c:v>-0.19400000000000001</c:v>
                </c:pt>
                <c:pt idx="7">
                  <c:v>-0.193</c:v>
                </c:pt>
                <c:pt idx="8">
                  <c:v>-0.192</c:v>
                </c:pt>
                <c:pt idx="9">
                  <c:v>-0.191</c:v>
                </c:pt>
                <c:pt idx="10">
                  <c:v>-0.19</c:v>
                </c:pt>
                <c:pt idx="11">
                  <c:v>-0.189</c:v>
                </c:pt>
                <c:pt idx="12">
                  <c:v>-0.188</c:v>
                </c:pt>
                <c:pt idx="13">
                  <c:v>-0.187</c:v>
                </c:pt>
                <c:pt idx="14">
                  <c:v>-0.186</c:v>
                </c:pt>
                <c:pt idx="15">
                  <c:v>-0.185</c:v>
                </c:pt>
                <c:pt idx="16">
                  <c:v>-0.184</c:v>
                </c:pt>
                <c:pt idx="17">
                  <c:v>-0.183</c:v>
                </c:pt>
                <c:pt idx="18">
                  <c:v>-0.182</c:v>
                </c:pt>
                <c:pt idx="19">
                  <c:v>-0.18099999999999999</c:v>
                </c:pt>
                <c:pt idx="20">
                  <c:v>-0.18</c:v>
                </c:pt>
                <c:pt idx="21">
                  <c:v>-0.17899999999999999</c:v>
                </c:pt>
                <c:pt idx="22">
                  <c:v>-0.17799999999999999</c:v>
                </c:pt>
                <c:pt idx="23">
                  <c:v>-0.17699999999999999</c:v>
                </c:pt>
                <c:pt idx="24">
                  <c:v>-0.17599999999999999</c:v>
                </c:pt>
                <c:pt idx="25">
                  <c:v>-0.17499999999999999</c:v>
                </c:pt>
                <c:pt idx="26">
                  <c:v>-0.17399999999999999</c:v>
                </c:pt>
                <c:pt idx="27">
                  <c:v>-0.17299999999999999</c:v>
                </c:pt>
                <c:pt idx="28">
                  <c:v>-0.17199999999999999</c:v>
                </c:pt>
                <c:pt idx="29">
                  <c:v>-0.17100000000000001</c:v>
                </c:pt>
                <c:pt idx="30">
                  <c:v>-0.17</c:v>
                </c:pt>
                <c:pt idx="31">
                  <c:v>-0.16900000000000001</c:v>
                </c:pt>
                <c:pt idx="32">
                  <c:v>-0.16800000000000001</c:v>
                </c:pt>
                <c:pt idx="33">
                  <c:v>-0.16700000000000001</c:v>
                </c:pt>
                <c:pt idx="34">
                  <c:v>-0.16600000000000001</c:v>
                </c:pt>
                <c:pt idx="35">
                  <c:v>-0.16500000000000001</c:v>
                </c:pt>
                <c:pt idx="36">
                  <c:v>-0.16400000000000001</c:v>
                </c:pt>
                <c:pt idx="37">
                  <c:v>-0.16300000000000001</c:v>
                </c:pt>
                <c:pt idx="38">
                  <c:v>-0.16200000000000001</c:v>
                </c:pt>
                <c:pt idx="39">
                  <c:v>-0.161</c:v>
                </c:pt>
                <c:pt idx="40">
                  <c:v>-0.16</c:v>
                </c:pt>
                <c:pt idx="41">
                  <c:v>-0.159</c:v>
                </c:pt>
                <c:pt idx="42">
                  <c:v>-0.158</c:v>
                </c:pt>
                <c:pt idx="43">
                  <c:v>-0.157</c:v>
                </c:pt>
                <c:pt idx="44">
                  <c:v>-0.156</c:v>
                </c:pt>
                <c:pt idx="45">
                  <c:v>-0.155</c:v>
                </c:pt>
                <c:pt idx="46">
                  <c:v>-0.154</c:v>
                </c:pt>
                <c:pt idx="47">
                  <c:v>-0.153</c:v>
                </c:pt>
                <c:pt idx="48">
                  <c:v>-0.152</c:v>
                </c:pt>
                <c:pt idx="49">
                  <c:v>-0.151</c:v>
                </c:pt>
                <c:pt idx="50">
                  <c:v>-0.15</c:v>
                </c:pt>
                <c:pt idx="51">
                  <c:v>-0.14899999999999999</c:v>
                </c:pt>
                <c:pt idx="52">
                  <c:v>-0.14799999999999999</c:v>
                </c:pt>
                <c:pt idx="53">
                  <c:v>-0.14699999999999999</c:v>
                </c:pt>
                <c:pt idx="54">
                  <c:v>-0.14599999999999999</c:v>
                </c:pt>
                <c:pt idx="55">
                  <c:v>-0.14499999999999999</c:v>
                </c:pt>
                <c:pt idx="56">
                  <c:v>-0.14399999999999999</c:v>
                </c:pt>
                <c:pt idx="57">
                  <c:v>-0.14299999999999999</c:v>
                </c:pt>
                <c:pt idx="58">
                  <c:v>-0.14199999999999999</c:v>
                </c:pt>
                <c:pt idx="59">
                  <c:v>-0.14099999999999999</c:v>
                </c:pt>
                <c:pt idx="60">
                  <c:v>-0.14000000000000001</c:v>
                </c:pt>
                <c:pt idx="61">
                  <c:v>-0.13900000000000001</c:v>
                </c:pt>
                <c:pt idx="62">
                  <c:v>-0.13800000000000001</c:v>
                </c:pt>
                <c:pt idx="63">
                  <c:v>-0.13700000000000001</c:v>
                </c:pt>
                <c:pt idx="64">
                  <c:v>-0.13600000000000001</c:v>
                </c:pt>
                <c:pt idx="65">
                  <c:v>-0.13500000000000001</c:v>
                </c:pt>
                <c:pt idx="66">
                  <c:v>-0.13400000000000001</c:v>
                </c:pt>
                <c:pt idx="67">
                  <c:v>-0.13300000000000001</c:v>
                </c:pt>
                <c:pt idx="68">
                  <c:v>-0.13200000000000001</c:v>
                </c:pt>
                <c:pt idx="69">
                  <c:v>-0.13100000000000001</c:v>
                </c:pt>
                <c:pt idx="70">
                  <c:v>-0.13</c:v>
                </c:pt>
                <c:pt idx="71">
                  <c:v>-0.129</c:v>
                </c:pt>
                <c:pt idx="72">
                  <c:v>-0.128</c:v>
                </c:pt>
                <c:pt idx="73">
                  <c:v>-0.127</c:v>
                </c:pt>
                <c:pt idx="74">
                  <c:v>-0.126</c:v>
                </c:pt>
                <c:pt idx="75">
                  <c:v>-0.125</c:v>
                </c:pt>
                <c:pt idx="76">
                  <c:v>-0.124</c:v>
                </c:pt>
                <c:pt idx="77">
                  <c:v>-0.123</c:v>
                </c:pt>
                <c:pt idx="78">
                  <c:v>-0.122</c:v>
                </c:pt>
                <c:pt idx="79">
                  <c:v>-0.121</c:v>
                </c:pt>
                <c:pt idx="80">
                  <c:v>-0.12</c:v>
                </c:pt>
                <c:pt idx="81">
                  <c:v>-0.11899999999999999</c:v>
                </c:pt>
                <c:pt idx="82">
                  <c:v>-0.11799999999999999</c:v>
                </c:pt>
                <c:pt idx="83">
                  <c:v>-0.11700000000000001</c:v>
                </c:pt>
                <c:pt idx="84">
                  <c:v>-0.11600000000000001</c:v>
                </c:pt>
                <c:pt idx="85">
                  <c:v>-0.115</c:v>
                </c:pt>
                <c:pt idx="86">
                  <c:v>-0.114</c:v>
                </c:pt>
                <c:pt idx="87">
                  <c:v>-0.113</c:v>
                </c:pt>
                <c:pt idx="88">
                  <c:v>-0.112</c:v>
                </c:pt>
                <c:pt idx="89">
                  <c:v>-0.111</c:v>
                </c:pt>
                <c:pt idx="90">
                  <c:v>-0.11</c:v>
                </c:pt>
                <c:pt idx="91">
                  <c:v>-0.109</c:v>
                </c:pt>
                <c:pt idx="92">
                  <c:v>-0.108</c:v>
                </c:pt>
                <c:pt idx="93">
                  <c:v>-0.107</c:v>
                </c:pt>
                <c:pt idx="94">
                  <c:v>-0.106</c:v>
                </c:pt>
                <c:pt idx="95">
                  <c:v>-0.105</c:v>
                </c:pt>
                <c:pt idx="96">
                  <c:v>-0.104</c:v>
                </c:pt>
                <c:pt idx="97">
                  <c:v>-0.10299999999999999</c:v>
                </c:pt>
                <c:pt idx="98">
                  <c:v>-0.10199999999999999</c:v>
                </c:pt>
                <c:pt idx="99">
                  <c:v>-0.10100000000000001</c:v>
                </c:pt>
                <c:pt idx="100">
                  <c:v>-0.1</c:v>
                </c:pt>
                <c:pt idx="101">
                  <c:v>-9.9000000000000005E-2</c:v>
                </c:pt>
                <c:pt idx="102">
                  <c:v>-9.8000000000000004E-2</c:v>
                </c:pt>
                <c:pt idx="103">
                  <c:v>-9.7000000000000003E-2</c:v>
                </c:pt>
                <c:pt idx="104">
                  <c:v>-9.6000000000000002E-2</c:v>
                </c:pt>
                <c:pt idx="105">
                  <c:v>-9.5000000000000001E-2</c:v>
                </c:pt>
                <c:pt idx="106">
                  <c:v>-9.4E-2</c:v>
                </c:pt>
                <c:pt idx="107">
                  <c:v>-9.2999999999999999E-2</c:v>
                </c:pt>
                <c:pt idx="108">
                  <c:v>-9.1999999999999998E-2</c:v>
                </c:pt>
                <c:pt idx="109">
                  <c:v>-9.0999999999999998E-2</c:v>
                </c:pt>
                <c:pt idx="110">
                  <c:v>-0.09</c:v>
                </c:pt>
                <c:pt idx="111">
                  <c:v>-8.8999999999999996E-2</c:v>
                </c:pt>
                <c:pt idx="112">
                  <c:v>-8.7999999999999995E-2</c:v>
                </c:pt>
                <c:pt idx="113">
                  <c:v>-8.6999999999999994E-2</c:v>
                </c:pt>
                <c:pt idx="114">
                  <c:v>-8.5999999999999993E-2</c:v>
                </c:pt>
                <c:pt idx="115">
                  <c:v>-8.5000000000000006E-2</c:v>
                </c:pt>
                <c:pt idx="116">
                  <c:v>-8.4000000000000005E-2</c:v>
                </c:pt>
                <c:pt idx="117">
                  <c:v>-8.3000000000000004E-2</c:v>
                </c:pt>
                <c:pt idx="118">
                  <c:v>-8.2000000000000003E-2</c:v>
                </c:pt>
                <c:pt idx="119">
                  <c:v>-8.1000000000000003E-2</c:v>
                </c:pt>
                <c:pt idx="120">
                  <c:v>-0.08</c:v>
                </c:pt>
                <c:pt idx="121">
                  <c:v>-7.9000000000000001E-2</c:v>
                </c:pt>
                <c:pt idx="122">
                  <c:v>-7.8E-2</c:v>
                </c:pt>
                <c:pt idx="123">
                  <c:v>-7.6999999999999999E-2</c:v>
                </c:pt>
                <c:pt idx="124">
                  <c:v>-7.5999999999999998E-2</c:v>
                </c:pt>
                <c:pt idx="125">
                  <c:v>-7.4999999999999997E-2</c:v>
                </c:pt>
                <c:pt idx="126">
                  <c:v>-7.3999999999999996E-2</c:v>
                </c:pt>
                <c:pt idx="127">
                  <c:v>-7.2999999999999995E-2</c:v>
                </c:pt>
                <c:pt idx="128">
                  <c:v>-7.1999999999999995E-2</c:v>
                </c:pt>
                <c:pt idx="129">
                  <c:v>-7.0999999999999994E-2</c:v>
                </c:pt>
                <c:pt idx="130">
                  <c:v>-7.0000000000000007E-2</c:v>
                </c:pt>
                <c:pt idx="131">
                  <c:v>-6.9000000000000006E-2</c:v>
                </c:pt>
                <c:pt idx="132">
                  <c:v>-6.8000000000000005E-2</c:v>
                </c:pt>
                <c:pt idx="133">
                  <c:v>-6.7000000000000004E-2</c:v>
                </c:pt>
                <c:pt idx="134">
                  <c:v>-6.6000000000000003E-2</c:v>
                </c:pt>
                <c:pt idx="135">
                  <c:v>-6.5000000000000002E-2</c:v>
                </c:pt>
                <c:pt idx="136">
                  <c:v>-6.4000000000000001E-2</c:v>
                </c:pt>
                <c:pt idx="137">
                  <c:v>-6.3E-2</c:v>
                </c:pt>
                <c:pt idx="138">
                  <c:v>-6.2E-2</c:v>
                </c:pt>
                <c:pt idx="139">
                  <c:v>-6.0999999999999999E-2</c:v>
                </c:pt>
                <c:pt idx="140">
                  <c:v>-0.06</c:v>
                </c:pt>
                <c:pt idx="141">
                  <c:v>-5.8999999999999997E-2</c:v>
                </c:pt>
                <c:pt idx="142">
                  <c:v>-5.8000000000000003E-2</c:v>
                </c:pt>
                <c:pt idx="143">
                  <c:v>-5.7000000000000002E-2</c:v>
                </c:pt>
                <c:pt idx="144">
                  <c:v>-5.6000000000000001E-2</c:v>
                </c:pt>
                <c:pt idx="145">
                  <c:v>-5.5E-2</c:v>
                </c:pt>
                <c:pt idx="146">
                  <c:v>-5.3999999999999999E-2</c:v>
                </c:pt>
                <c:pt idx="147">
                  <c:v>-5.2999999999999999E-2</c:v>
                </c:pt>
                <c:pt idx="148">
                  <c:v>-5.1999999999999998E-2</c:v>
                </c:pt>
                <c:pt idx="149">
                  <c:v>-5.0999999999999997E-2</c:v>
                </c:pt>
                <c:pt idx="150">
                  <c:v>-0.05</c:v>
                </c:pt>
                <c:pt idx="151">
                  <c:v>-4.9000000000000002E-2</c:v>
                </c:pt>
                <c:pt idx="152">
                  <c:v>-4.8000000000000001E-2</c:v>
                </c:pt>
                <c:pt idx="153">
                  <c:v>-4.7E-2</c:v>
                </c:pt>
                <c:pt idx="154">
                  <c:v>-4.5999999999999999E-2</c:v>
                </c:pt>
                <c:pt idx="155">
                  <c:v>-4.4999999999999998E-2</c:v>
                </c:pt>
                <c:pt idx="156">
                  <c:v>-4.3999999999999997E-2</c:v>
                </c:pt>
                <c:pt idx="157">
                  <c:v>-4.2999999999999997E-2</c:v>
                </c:pt>
                <c:pt idx="158">
                  <c:v>-4.2000000000000003E-2</c:v>
                </c:pt>
                <c:pt idx="159">
                  <c:v>-4.1000000000000002E-2</c:v>
                </c:pt>
                <c:pt idx="160">
                  <c:v>-0.04</c:v>
                </c:pt>
                <c:pt idx="161">
                  <c:v>-3.9E-2</c:v>
                </c:pt>
                <c:pt idx="162">
                  <c:v>-3.7999999999999999E-2</c:v>
                </c:pt>
                <c:pt idx="163">
                  <c:v>-3.6999999999999998E-2</c:v>
                </c:pt>
                <c:pt idx="164">
                  <c:v>-3.5999999999999997E-2</c:v>
                </c:pt>
                <c:pt idx="165">
                  <c:v>-3.5000000000000003E-2</c:v>
                </c:pt>
                <c:pt idx="166">
                  <c:v>-3.4000000000000002E-2</c:v>
                </c:pt>
                <c:pt idx="167">
                  <c:v>-3.3000000000000002E-2</c:v>
                </c:pt>
                <c:pt idx="168">
                  <c:v>-3.2000000000000001E-2</c:v>
                </c:pt>
                <c:pt idx="169">
                  <c:v>-3.1E-2</c:v>
                </c:pt>
                <c:pt idx="170">
                  <c:v>-0.03</c:v>
                </c:pt>
                <c:pt idx="171">
                  <c:v>-2.9000000000000001E-2</c:v>
                </c:pt>
                <c:pt idx="172">
                  <c:v>-2.8000000000000001E-2</c:v>
                </c:pt>
                <c:pt idx="173">
                  <c:v>-2.7E-2</c:v>
                </c:pt>
                <c:pt idx="174">
                  <c:v>-2.5999999999999999E-2</c:v>
                </c:pt>
                <c:pt idx="175">
                  <c:v>-2.5000000000000001E-2</c:v>
                </c:pt>
                <c:pt idx="176">
                  <c:v>-2.4E-2</c:v>
                </c:pt>
                <c:pt idx="177">
                  <c:v>-2.3E-2</c:v>
                </c:pt>
                <c:pt idx="178">
                  <c:v>-2.1999999999999999E-2</c:v>
                </c:pt>
                <c:pt idx="179">
                  <c:v>-2.1000000000000001E-2</c:v>
                </c:pt>
                <c:pt idx="180">
                  <c:v>-0.02</c:v>
                </c:pt>
                <c:pt idx="181">
                  <c:v>-1.9E-2</c:v>
                </c:pt>
                <c:pt idx="182">
                  <c:v>-1.7999999999999999E-2</c:v>
                </c:pt>
                <c:pt idx="183">
                  <c:v>-1.7000000000000001E-2</c:v>
                </c:pt>
                <c:pt idx="184">
                  <c:v>-1.6E-2</c:v>
                </c:pt>
                <c:pt idx="185">
                  <c:v>-1.4999999999999999E-2</c:v>
                </c:pt>
                <c:pt idx="186">
                  <c:v>-1.4E-2</c:v>
                </c:pt>
                <c:pt idx="187">
                  <c:v>-1.2999999999999999E-2</c:v>
                </c:pt>
                <c:pt idx="188">
                  <c:v>-1.2E-2</c:v>
                </c:pt>
                <c:pt idx="189">
                  <c:v>-1.0999999999999999E-2</c:v>
                </c:pt>
                <c:pt idx="190">
                  <c:v>-0.01</c:v>
                </c:pt>
                <c:pt idx="191">
                  <c:v>-8.9999999999999993E-3</c:v>
                </c:pt>
                <c:pt idx="192">
                  <c:v>-8.0000000000000002E-3</c:v>
                </c:pt>
                <c:pt idx="193">
                  <c:v>-7.0000000000000001E-3</c:v>
                </c:pt>
                <c:pt idx="194">
                  <c:v>-6.0000000000000001E-3</c:v>
                </c:pt>
                <c:pt idx="195">
                  <c:v>-5.0000000000000001E-3</c:v>
                </c:pt>
                <c:pt idx="196">
                  <c:v>-4.0000000000000001E-3</c:v>
                </c:pt>
                <c:pt idx="197">
                  <c:v>-3.0000000000000001E-3</c:v>
                </c:pt>
                <c:pt idx="198">
                  <c:v>-2E-3</c:v>
                </c:pt>
                <c:pt idx="199">
                  <c:v>-1E-3</c:v>
                </c:pt>
                <c:pt idx="200">
                  <c:v>0</c:v>
                </c:pt>
                <c:pt idx="201">
                  <c:v>1E-3</c:v>
                </c:pt>
                <c:pt idx="202">
                  <c:v>2E-3</c:v>
                </c:pt>
                <c:pt idx="203">
                  <c:v>3.0000000000000001E-3</c:v>
                </c:pt>
                <c:pt idx="204">
                  <c:v>4.0000000000000001E-3</c:v>
                </c:pt>
                <c:pt idx="205">
                  <c:v>5.0000000000000001E-3</c:v>
                </c:pt>
                <c:pt idx="206">
                  <c:v>6.0000000000000001E-3</c:v>
                </c:pt>
                <c:pt idx="207">
                  <c:v>7.0000000000000001E-3</c:v>
                </c:pt>
                <c:pt idx="208">
                  <c:v>8.0000000000000002E-3</c:v>
                </c:pt>
                <c:pt idx="209">
                  <c:v>8.9999999999999993E-3</c:v>
                </c:pt>
                <c:pt idx="210">
                  <c:v>0.01</c:v>
                </c:pt>
                <c:pt idx="211">
                  <c:v>1.0999999999999999E-2</c:v>
                </c:pt>
                <c:pt idx="212">
                  <c:v>1.2E-2</c:v>
                </c:pt>
                <c:pt idx="213">
                  <c:v>1.2999999999999999E-2</c:v>
                </c:pt>
                <c:pt idx="214">
                  <c:v>1.4E-2</c:v>
                </c:pt>
                <c:pt idx="215">
                  <c:v>1.4999999999999999E-2</c:v>
                </c:pt>
                <c:pt idx="216">
                  <c:v>1.6E-2</c:v>
                </c:pt>
                <c:pt idx="217">
                  <c:v>1.7000000000000001E-2</c:v>
                </c:pt>
                <c:pt idx="218">
                  <c:v>1.7999999999999999E-2</c:v>
                </c:pt>
                <c:pt idx="219">
                  <c:v>1.9E-2</c:v>
                </c:pt>
                <c:pt idx="220">
                  <c:v>0.02</c:v>
                </c:pt>
                <c:pt idx="221">
                  <c:v>2.1000000000000001E-2</c:v>
                </c:pt>
                <c:pt idx="222">
                  <c:v>2.1999999999999999E-2</c:v>
                </c:pt>
                <c:pt idx="223">
                  <c:v>2.3E-2</c:v>
                </c:pt>
                <c:pt idx="224">
                  <c:v>2.4E-2</c:v>
                </c:pt>
                <c:pt idx="225">
                  <c:v>2.5000000000000001E-2</c:v>
                </c:pt>
                <c:pt idx="226">
                  <c:v>2.5999999999999999E-2</c:v>
                </c:pt>
                <c:pt idx="227">
                  <c:v>2.7E-2</c:v>
                </c:pt>
                <c:pt idx="228">
                  <c:v>2.8000000000000001E-2</c:v>
                </c:pt>
                <c:pt idx="229">
                  <c:v>2.9000000000000001E-2</c:v>
                </c:pt>
                <c:pt idx="230">
                  <c:v>0.03</c:v>
                </c:pt>
                <c:pt idx="231">
                  <c:v>3.1E-2</c:v>
                </c:pt>
                <c:pt idx="232">
                  <c:v>3.2000000000000001E-2</c:v>
                </c:pt>
                <c:pt idx="233">
                  <c:v>3.3000000000000002E-2</c:v>
                </c:pt>
                <c:pt idx="234">
                  <c:v>3.4000000000000002E-2</c:v>
                </c:pt>
                <c:pt idx="235">
                  <c:v>3.5000000000000003E-2</c:v>
                </c:pt>
                <c:pt idx="236">
                  <c:v>3.5999999999999997E-2</c:v>
                </c:pt>
                <c:pt idx="237">
                  <c:v>3.6999999999999998E-2</c:v>
                </c:pt>
                <c:pt idx="238">
                  <c:v>3.7999999999999999E-2</c:v>
                </c:pt>
                <c:pt idx="239">
                  <c:v>3.9E-2</c:v>
                </c:pt>
                <c:pt idx="240">
                  <c:v>0.04</c:v>
                </c:pt>
                <c:pt idx="241">
                  <c:v>4.1000000000000002E-2</c:v>
                </c:pt>
                <c:pt idx="242">
                  <c:v>4.2000000000000003E-2</c:v>
                </c:pt>
                <c:pt idx="243">
                  <c:v>4.2999999999999997E-2</c:v>
                </c:pt>
                <c:pt idx="244">
                  <c:v>4.3999999999999997E-2</c:v>
                </c:pt>
                <c:pt idx="245">
                  <c:v>4.4999999999999998E-2</c:v>
                </c:pt>
                <c:pt idx="246">
                  <c:v>4.5999999999999999E-2</c:v>
                </c:pt>
                <c:pt idx="247">
                  <c:v>4.7E-2</c:v>
                </c:pt>
                <c:pt idx="248">
                  <c:v>4.8000000000000001E-2</c:v>
                </c:pt>
                <c:pt idx="249">
                  <c:v>4.9000000000000002E-2</c:v>
                </c:pt>
                <c:pt idx="250">
                  <c:v>0.05</c:v>
                </c:pt>
                <c:pt idx="251">
                  <c:v>5.0999999999999997E-2</c:v>
                </c:pt>
                <c:pt idx="252">
                  <c:v>5.1999999999999998E-2</c:v>
                </c:pt>
                <c:pt idx="253">
                  <c:v>5.2999999999999999E-2</c:v>
                </c:pt>
                <c:pt idx="254">
                  <c:v>5.3999999999999999E-2</c:v>
                </c:pt>
                <c:pt idx="255">
                  <c:v>5.5E-2</c:v>
                </c:pt>
                <c:pt idx="256">
                  <c:v>5.6000000000000001E-2</c:v>
                </c:pt>
                <c:pt idx="257">
                  <c:v>5.7000000000000002E-2</c:v>
                </c:pt>
                <c:pt idx="258">
                  <c:v>5.8000000000000003E-2</c:v>
                </c:pt>
                <c:pt idx="259">
                  <c:v>5.8999999999999997E-2</c:v>
                </c:pt>
                <c:pt idx="260">
                  <c:v>0.06</c:v>
                </c:pt>
                <c:pt idx="261">
                  <c:v>6.0999999999999999E-2</c:v>
                </c:pt>
                <c:pt idx="262">
                  <c:v>6.2E-2</c:v>
                </c:pt>
                <c:pt idx="263">
                  <c:v>6.3E-2</c:v>
                </c:pt>
                <c:pt idx="264">
                  <c:v>6.4000000000000001E-2</c:v>
                </c:pt>
                <c:pt idx="265">
                  <c:v>6.5000000000000002E-2</c:v>
                </c:pt>
                <c:pt idx="266">
                  <c:v>6.6000000000000003E-2</c:v>
                </c:pt>
                <c:pt idx="267">
                  <c:v>6.7000000000000004E-2</c:v>
                </c:pt>
                <c:pt idx="268">
                  <c:v>6.8000000000000005E-2</c:v>
                </c:pt>
                <c:pt idx="269">
                  <c:v>6.9000000000000006E-2</c:v>
                </c:pt>
                <c:pt idx="270">
                  <c:v>7.0000000000000007E-2</c:v>
                </c:pt>
                <c:pt idx="271">
                  <c:v>7.0999999999999994E-2</c:v>
                </c:pt>
                <c:pt idx="272">
                  <c:v>7.1999999999999995E-2</c:v>
                </c:pt>
                <c:pt idx="273">
                  <c:v>7.2999999999999995E-2</c:v>
                </c:pt>
                <c:pt idx="274">
                  <c:v>7.3999999999999996E-2</c:v>
                </c:pt>
                <c:pt idx="275">
                  <c:v>7.4999999999999997E-2</c:v>
                </c:pt>
                <c:pt idx="276">
                  <c:v>7.5999999999999998E-2</c:v>
                </c:pt>
                <c:pt idx="277">
                  <c:v>7.6999999999999999E-2</c:v>
                </c:pt>
                <c:pt idx="278">
                  <c:v>7.8E-2</c:v>
                </c:pt>
                <c:pt idx="279">
                  <c:v>7.9000000000000001E-2</c:v>
                </c:pt>
                <c:pt idx="280">
                  <c:v>0.08</c:v>
                </c:pt>
                <c:pt idx="281">
                  <c:v>8.1000000000000003E-2</c:v>
                </c:pt>
                <c:pt idx="282">
                  <c:v>8.2000000000000003E-2</c:v>
                </c:pt>
                <c:pt idx="283">
                  <c:v>8.3000000000000004E-2</c:v>
                </c:pt>
                <c:pt idx="284">
                  <c:v>8.4000000000000005E-2</c:v>
                </c:pt>
                <c:pt idx="285">
                  <c:v>8.5000000000000006E-2</c:v>
                </c:pt>
                <c:pt idx="286">
                  <c:v>8.5999999999999993E-2</c:v>
                </c:pt>
                <c:pt idx="287">
                  <c:v>8.6999999999999994E-2</c:v>
                </c:pt>
                <c:pt idx="288">
                  <c:v>8.7999999999999995E-2</c:v>
                </c:pt>
                <c:pt idx="289">
                  <c:v>8.8999999999999996E-2</c:v>
                </c:pt>
                <c:pt idx="290">
                  <c:v>0.09</c:v>
                </c:pt>
                <c:pt idx="291">
                  <c:v>9.0999999999999998E-2</c:v>
                </c:pt>
                <c:pt idx="292">
                  <c:v>9.1999999999999998E-2</c:v>
                </c:pt>
                <c:pt idx="293">
                  <c:v>9.2999999999999999E-2</c:v>
                </c:pt>
                <c:pt idx="294">
                  <c:v>9.4E-2</c:v>
                </c:pt>
                <c:pt idx="295">
                  <c:v>9.5000000000000001E-2</c:v>
                </c:pt>
                <c:pt idx="296">
                  <c:v>9.6000000000000002E-2</c:v>
                </c:pt>
                <c:pt idx="297">
                  <c:v>9.7000000000000003E-2</c:v>
                </c:pt>
                <c:pt idx="298">
                  <c:v>9.8000000000000004E-2</c:v>
                </c:pt>
                <c:pt idx="299">
                  <c:v>9.9000000000000005E-2</c:v>
                </c:pt>
                <c:pt idx="300">
                  <c:v>0.1</c:v>
                </c:pt>
                <c:pt idx="301">
                  <c:v>0.10100000000000001</c:v>
                </c:pt>
                <c:pt idx="302">
                  <c:v>0.10199999999999999</c:v>
                </c:pt>
                <c:pt idx="303">
                  <c:v>0.10299999999999999</c:v>
                </c:pt>
                <c:pt idx="304">
                  <c:v>0.104</c:v>
                </c:pt>
                <c:pt idx="305">
                  <c:v>0.105</c:v>
                </c:pt>
                <c:pt idx="306">
                  <c:v>0.106</c:v>
                </c:pt>
                <c:pt idx="307">
                  <c:v>0.107</c:v>
                </c:pt>
                <c:pt idx="308">
                  <c:v>0.108</c:v>
                </c:pt>
                <c:pt idx="309">
                  <c:v>0.109</c:v>
                </c:pt>
                <c:pt idx="310">
                  <c:v>0.11</c:v>
                </c:pt>
                <c:pt idx="311">
                  <c:v>0.111</c:v>
                </c:pt>
                <c:pt idx="312">
                  <c:v>0.112</c:v>
                </c:pt>
                <c:pt idx="313">
                  <c:v>0.113</c:v>
                </c:pt>
                <c:pt idx="314">
                  <c:v>0.114</c:v>
                </c:pt>
                <c:pt idx="315">
                  <c:v>0.115</c:v>
                </c:pt>
                <c:pt idx="316">
                  <c:v>0.11600000000000001</c:v>
                </c:pt>
                <c:pt idx="317">
                  <c:v>0.11700000000000001</c:v>
                </c:pt>
                <c:pt idx="318">
                  <c:v>0.11799999999999999</c:v>
                </c:pt>
                <c:pt idx="319">
                  <c:v>0.11899999999999999</c:v>
                </c:pt>
                <c:pt idx="320">
                  <c:v>0.12</c:v>
                </c:pt>
                <c:pt idx="321">
                  <c:v>0.121</c:v>
                </c:pt>
                <c:pt idx="322">
                  <c:v>0.122</c:v>
                </c:pt>
                <c:pt idx="323">
                  <c:v>0.123</c:v>
                </c:pt>
                <c:pt idx="324">
                  <c:v>0.124</c:v>
                </c:pt>
                <c:pt idx="325">
                  <c:v>0.125</c:v>
                </c:pt>
                <c:pt idx="326">
                  <c:v>0.126</c:v>
                </c:pt>
                <c:pt idx="327">
                  <c:v>0.127</c:v>
                </c:pt>
                <c:pt idx="328">
                  <c:v>0.128</c:v>
                </c:pt>
                <c:pt idx="329">
                  <c:v>0.129</c:v>
                </c:pt>
                <c:pt idx="330">
                  <c:v>0.13</c:v>
                </c:pt>
                <c:pt idx="331">
                  <c:v>0.13100000000000001</c:v>
                </c:pt>
                <c:pt idx="332">
                  <c:v>0.13200000000000001</c:v>
                </c:pt>
                <c:pt idx="333">
                  <c:v>0.13300000000000001</c:v>
                </c:pt>
                <c:pt idx="334">
                  <c:v>0.13400000000000001</c:v>
                </c:pt>
                <c:pt idx="335">
                  <c:v>0.13500000000000001</c:v>
                </c:pt>
                <c:pt idx="336">
                  <c:v>0.13600000000000001</c:v>
                </c:pt>
                <c:pt idx="337">
                  <c:v>0.13700000000000001</c:v>
                </c:pt>
                <c:pt idx="338">
                  <c:v>0.13800000000000001</c:v>
                </c:pt>
                <c:pt idx="339">
                  <c:v>0.13900000000000001</c:v>
                </c:pt>
                <c:pt idx="340">
                  <c:v>0.14000000000000001</c:v>
                </c:pt>
                <c:pt idx="341">
                  <c:v>0.14099999999999999</c:v>
                </c:pt>
                <c:pt idx="342">
                  <c:v>0.14199999999999999</c:v>
                </c:pt>
                <c:pt idx="343">
                  <c:v>0.14299999999999999</c:v>
                </c:pt>
                <c:pt idx="344">
                  <c:v>0.14399999999999999</c:v>
                </c:pt>
                <c:pt idx="345">
                  <c:v>0.14499999999999999</c:v>
                </c:pt>
                <c:pt idx="346">
                  <c:v>0.14599999999999999</c:v>
                </c:pt>
                <c:pt idx="347">
                  <c:v>0.14699999999999999</c:v>
                </c:pt>
                <c:pt idx="348">
                  <c:v>0.14799999999999999</c:v>
                </c:pt>
                <c:pt idx="349">
                  <c:v>0.14899999999999999</c:v>
                </c:pt>
                <c:pt idx="350">
                  <c:v>0.15</c:v>
                </c:pt>
                <c:pt idx="351">
                  <c:v>0.151</c:v>
                </c:pt>
                <c:pt idx="352">
                  <c:v>0.152</c:v>
                </c:pt>
                <c:pt idx="353">
                  <c:v>0.153</c:v>
                </c:pt>
                <c:pt idx="354">
                  <c:v>0.154</c:v>
                </c:pt>
                <c:pt idx="355">
                  <c:v>0.155</c:v>
                </c:pt>
                <c:pt idx="356">
                  <c:v>0.156</c:v>
                </c:pt>
                <c:pt idx="357">
                  <c:v>0.157</c:v>
                </c:pt>
                <c:pt idx="358">
                  <c:v>0.158</c:v>
                </c:pt>
                <c:pt idx="359">
                  <c:v>0.159</c:v>
                </c:pt>
                <c:pt idx="360">
                  <c:v>0.16</c:v>
                </c:pt>
                <c:pt idx="361">
                  <c:v>0.161</c:v>
                </c:pt>
                <c:pt idx="362">
                  <c:v>0.16200000000000001</c:v>
                </c:pt>
                <c:pt idx="363">
                  <c:v>0.16300000000000001</c:v>
                </c:pt>
                <c:pt idx="364">
                  <c:v>0.16400000000000001</c:v>
                </c:pt>
                <c:pt idx="365">
                  <c:v>0.16500000000000001</c:v>
                </c:pt>
                <c:pt idx="366">
                  <c:v>0.16600000000000001</c:v>
                </c:pt>
                <c:pt idx="367">
                  <c:v>0.16700000000000001</c:v>
                </c:pt>
                <c:pt idx="368">
                  <c:v>0.16800000000000001</c:v>
                </c:pt>
                <c:pt idx="369">
                  <c:v>0.16900000000000001</c:v>
                </c:pt>
                <c:pt idx="370">
                  <c:v>0.17</c:v>
                </c:pt>
                <c:pt idx="371">
                  <c:v>0.17100000000000001</c:v>
                </c:pt>
                <c:pt idx="372">
                  <c:v>0.17199999999999999</c:v>
                </c:pt>
                <c:pt idx="373">
                  <c:v>0.17299999999999999</c:v>
                </c:pt>
                <c:pt idx="374">
                  <c:v>0.17399999999999999</c:v>
                </c:pt>
                <c:pt idx="375">
                  <c:v>0.17499999999999999</c:v>
                </c:pt>
                <c:pt idx="376">
                  <c:v>0.17599999999999999</c:v>
                </c:pt>
                <c:pt idx="377">
                  <c:v>0.17699999999999999</c:v>
                </c:pt>
                <c:pt idx="378">
                  <c:v>0.17799999999999999</c:v>
                </c:pt>
                <c:pt idx="379">
                  <c:v>0.17899999999999999</c:v>
                </c:pt>
                <c:pt idx="380">
                  <c:v>0.18</c:v>
                </c:pt>
                <c:pt idx="381">
                  <c:v>0.18099999999999999</c:v>
                </c:pt>
                <c:pt idx="382">
                  <c:v>0.182</c:v>
                </c:pt>
                <c:pt idx="383">
                  <c:v>0.183</c:v>
                </c:pt>
                <c:pt idx="384">
                  <c:v>0.184</c:v>
                </c:pt>
                <c:pt idx="385">
                  <c:v>0.185</c:v>
                </c:pt>
                <c:pt idx="386">
                  <c:v>0.186</c:v>
                </c:pt>
                <c:pt idx="387">
                  <c:v>0.187</c:v>
                </c:pt>
                <c:pt idx="388">
                  <c:v>0.188</c:v>
                </c:pt>
                <c:pt idx="389">
                  <c:v>0.189</c:v>
                </c:pt>
                <c:pt idx="390">
                  <c:v>0.19</c:v>
                </c:pt>
                <c:pt idx="391">
                  <c:v>0.191</c:v>
                </c:pt>
                <c:pt idx="392">
                  <c:v>0.192</c:v>
                </c:pt>
                <c:pt idx="393">
                  <c:v>0.193</c:v>
                </c:pt>
                <c:pt idx="394">
                  <c:v>0.19400000000000001</c:v>
                </c:pt>
                <c:pt idx="395">
                  <c:v>0.19500000000000001</c:v>
                </c:pt>
                <c:pt idx="396">
                  <c:v>0.19600000000000001</c:v>
                </c:pt>
                <c:pt idx="397">
                  <c:v>0.19700000000000001</c:v>
                </c:pt>
                <c:pt idx="398">
                  <c:v>0.19800000000000001</c:v>
                </c:pt>
                <c:pt idx="399">
                  <c:v>0.19900000000000001</c:v>
                </c:pt>
                <c:pt idx="400">
                  <c:v>0.2</c:v>
                </c:pt>
              </c:numCache>
            </c:numRef>
          </c:xVal>
          <c:yVal>
            <c:numRef>
              <c:f>'Ideal Selectivity'!$U$12:$U$412</c:f>
              <c:numCache>
                <c:formatCode>0.000</c:formatCode>
                <c:ptCount val="401"/>
                <c:pt idx="0">
                  <c:v>-0.28500000000000003</c:v>
                </c:pt>
                <c:pt idx="1">
                  <c:v>-0.28300000000000003</c:v>
                </c:pt>
                <c:pt idx="2">
                  <c:v>-0.28100000000000003</c:v>
                </c:pt>
                <c:pt idx="3">
                  <c:v>-0.28000000000000003</c:v>
                </c:pt>
                <c:pt idx="4">
                  <c:v>-0.27800000000000002</c:v>
                </c:pt>
                <c:pt idx="5">
                  <c:v>-0.27600000000000002</c:v>
                </c:pt>
                <c:pt idx="6">
                  <c:v>-0.27400000000000002</c:v>
                </c:pt>
                <c:pt idx="7">
                  <c:v>-0.27200000000000002</c:v>
                </c:pt>
                <c:pt idx="8">
                  <c:v>-0.27100000000000002</c:v>
                </c:pt>
                <c:pt idx="9">
                  <c:v>-0.26900000000000002</c:v>
                </c:pt>
                <c:pt idx="10">
                  <c:v>-0.26700000000000002</c:v>
                </c:pt>
                <c:pt idx="11">
                  <c:v>-0.26500000000000001</c:v>
                </c:pt>
                <c:pt idx="12">
                  <c:v>-0.26300000000000001</c:v>
                </c:pt>
                <c:pt idx="13">
                  <c:v>-0.26200000000000001</c:v>
                </c:pt>
                <c:pt idx="14">
                  <c:v>-0.26</c:v>
                </c:pt>
                <c:pt idx="15">
                  <c:v>-0.25800000000000001</c:v>
                </c:pt>
                <c:pt idx="16">
                  <c:v>-0.25600000000000001</c:v>
                </c:pt>
                <c:pt idx="17">
                  <c:v>-0.255</c:v>
                </c:pt>
                <c:pt idx="18">
                  <c:v>-0.253</c:v>
                </c:pt>
                <c:pt idx="19">
                  <c:v>-0.252</c:v>
                </c:pt>
                <c:pt idx="20">
                  <c:v>-0.25</c:v>
                </c:pt>
                <c:pt idx="21">
                  <c:v>-0.248</c:v>
                </c:pt>
                <c:pt idx="22">
                  <c:v>-0.246</c:v>
                </c:pt>
                <c:pt idx="23">
                  <c:v>-0.245</c:v>
                </c:pt>
                <c:pt idx="24">
                  <c:v>-0.24299999999999999</c:v>
                </c:pt>
                <c:pt idx="25">
                  <c:v>-0.24099999999999999</c:v>
                </c:pt>
                <c:pt idx="26">
                  <c:v>-0.24</c:v>
                </c:pt>
                <c:pt idx="27">
                  <c:v>-0.23799999999999999</c:v>
                </c:pt>
                <c:pt idx="28">
                  <c:v>-0.23599999999999999</c:v>
                </c:pt>
                <c:pt idx="29">
                  <c:v>-0.23499999999999999</c:v>
                </c:pt>
                <c:pt idx="30">
                  <c:v>-0.23300000000000001</c:v>
                </c:pt>
                <c:pt idx="31">
                  <c:v>-0.23200000000000001</c:v>
                </c:pt>
                <c:pt idx="32">
                  <c:v>-0.23</c:v>
                </c:pt>
                <c:pt idx="33">
                  <c:v>-0.22900000000000001</c:v>
                </c:pt>
                <c:pt idx="34">
                  <c:v>-0.22700000000000001</c:v>
                </c:pt>
                <c:pt idx="35">
                  <c:v>-0.22600000000000001</c:v>
                </c:pt>
                <c:pt idx="36">
                  <c:v>-0.224</c:v>
                </c:pt>
                <c:pt idx="37">
                  <c:v>-0.222</c:v>
                </c:pt>
                <c:pt idx="38">
                  <c:v>-0.221</c:v>
                </c:pt>
                <c:pt idx="39">
                  <c:v>-0.219</c:v>
                </c:pt>
                <c:pt idx="40">
                  <c:v>-0.218</c:v>
                </c:pt>
                <c:pt idx="41">
                  <c:v>-0.216</c:v>
                </c:pt>
                <c:pt idx="42">
                  <c:v>-0.214</c:v>
                </c:pt>
                <c:pt idx="43">
                  <c:v>-0.21299999999999999</c:v>
                </c:pt>
                <c:pt idx="44">
                  <c:v>-0.21199999999999999</c:v>
                </c:pt>
                <c:pt idx="45">
                  <c:v>-0.21</c:v>
                </c:pt>
                <c:pt idx="46">
                  <c:v>-0.20899999999999999</c:v>
                </c:pt>
                <c:pt idx="47">
                  <c:v>-0.20699999999999999</c:v>
                </c:pt>
                <c:pt idx="48">
                  <c:v>-0.20599999999999999</c:v>
                </c:pt>
                <c:pt idx="49">
                  <c:v>-0.20399999999999999</c:v>
                </c:pt>
                <c:pt idx="50">
                  <c:v>-0.20299999999999999</c:v>
                </c:pt>
                <c:pt idx="51">
                  <c:v>-0.20199999999999999</c:v>
                </c:pt>
                <c:pt idx="52">
                  <c:v>-0.19999999999999998</c:v>
                </c:pt>
                <c:pt idx="53">
                  <c:v>-0.19899999999999998</c:v>
                </c:pt>
                <c:pt idx="54">
                  <c:v>-0.19699999999999998</c:v>
                </c:pt>
                <c:pt idx="55">
                  <c:v>-0.19499999999999998</c:v>
                </c:pt>
                <c:pt idx="56">
                  <c:v>-0.19399999999999998</c:v>
                </c:pt>
                <c:pt idx="57">
                  <c:v>-0.19299999999999998</c:v>
                </c:pt>
                <c:pt idx="58">
                  <c:v>-0.19099999999999998</c:v>
                </c:pt>
                <c:pt idx="59">
                  <c:v>-0.18999999999999997</c:v>
                </c:pt>
                <c:pt idx="60">
                  <c:v>-0.18799999999999997</c:v>
                </c:pt>
                <c:pt idx="61">
                  <c:v>-0.18699999999999997</c:v>
                </c:pt>
                <c:pt idx="62">
                  <c:v>-0.186</c:v>
                </c:pt>
                <c:pt idx="63">
                  <c:v>-0.184</c:v>
                </c:pt>
                <c:pt idx="64">
                  <c:v>-0.183</c:v>
                </c:pt>
                <c:pt idx="65">
                  <c:v>-0.182</c:v>
                </c:pt>
                <c:pt idx="66">
                  <c:v>-0.18</c:v>
                </c:pt>
                <c:pt idx="67">
                  <c:v>-0.17899999999999999</c:v>
                </c:pt>
                <c:pt idx="68">
                  <c:v>-0.17699999999999999</c:v>
                </c:pt>
                <c:pt idx="69">
                  <c:v>-0.17599999999999999</c:v>
                </c:pt>
                <c:pt idx="70">
                  <c:v>-0.17399999999999999</c:v>
                </c:pt>
                <c:pt idx="71">
                  <c:v>-0.17299999999999999</c:v>
                </c:pt>
                <c:pt idx="72">
                  <c:v>-0.17199999999999999</c:v>
                </c:pt>
                <c:pt idx="73">
                  <c:v>-0.17099999999999999</c:v>
                </c:pt>
                <c:pt idx="74">
                  <c:v>-0.16899999999999998</c:v>
                </c:pt>
                <c:pt idx="75">
                  <c:v>-0.16799999999999998</c:v>
                </c:pt>
                <c:pt idx="76">
                  <c:v>-0.16600000000000001</c:v>
                </c:pt>
                <c:pt idx="77">
                  <c:v>-0.16500000000000001</c:v>
                </c:pt>
                <c:pt idx="78">
                  <c:v>-0.16400000000000001</c:v>
                </c:pt>
                <c:pt idx="79">
                  <c:v>-0.16300000000000001</c:v>
                </c:pt>
                <c:pt idx="80">
                  <c:v>-0.161</c:v>
                </c:pt>
                <c:pt idx="81">
                  <c:v>-0.16</c:v>
                </c:pt>
                <c:pt idx="82">
                  <c:v>-0.158</c:v>
                </c:pt>
                <c:pt idx="83">
                  <c:v>-0.157</c:v>
                </c:pt>
                <c:pt idx="84">
                  <c:v>-0.156</c:v>
                </c:pt>
                <c:pt idx="85">
                  <c:v>-0.155</c:v>
                </c:pt>
                <c:pt idx="86">
                  <c:v>-0.153</c:v>
                </c:pt>
                <c:pt idx="87">
                  <c:v>-0.152</c:v>
                </c:pt>
                <c:pt idx="88">
                  <c:v>-0.151</c:v>
                </c:pt>
                <c:pt idx="89">
                  <c:v>-0.15</c:v>
                </c:pt>
                <c:pt idx="90">
                  <c:v>-0.14799999999999999</c:v>
                </c:pt>
                <c:pt idx="91">
                  <c:v>-0.14699999999999999</c:v>
                </c:pt>
                <c:pt idx="92">
                  <c:v>-0.14499999999999999</c:v>
                </c:pt>
                <c:pt idx="93">
                  <c:v>-0.14399999999999999</c:v>
                </c:pt>
                <c:pt idx="94">
                  <c:v>-0.14299999999999999</c:v>
                </c:pt>
                <c:pt idx="95">
                  <c:v>-0.14199999999999999</c:v>
                </c:pt>
                <c:pt idx="96">
                  <c:v>-0.13999999999999999</c:v>
                </c:pt>
                <c:pt idx="97">
                  <c:v>-0.13899999999999998</c:v>
                </c:pt>
                <c:pt idx="98">
                  <c:v>-0.13799999999999998</c:v>
                </c:pt>
                <c:pt idx="99">
                  <c:v>-0.13700000000000001</c:v>
                </c:pt>
                <c:pt idx="100">
                  <c:v>-0.13600000000000001</c:v>
                </c:pt>
                <c:pt idx="101">
                  <c:v>-0.13400000000000001</c:v>
                </c:pt>
                <c:pt idx="102">
                  <c:v>-0.13300000000000001</c:v>
                </c:pt>
                <c:pt idx="103">
                  <c:v>-0.13100000000000001</c:v>
                </c:pt>
                <c:pt idx="104">
                  <c:v>-0.13</c:v>
                </c:pt>
                <c:pt idx="105">
                  <c:v>-0.129</c:v>
                </c:pt>
                <c:pt idx="106">
                  <c:v>-0.128</c:v>
                </c:pt>
                <c:pt idx="107">
                  <c:v>-0.127</c:v>
                </c:pt>
                <c:pt idx="108">
                  <c:v>-0.126</c:v>
                </c:pt>
                <c:pt idx="109">
                  <c:v>-0.125</c:v>
                </c:pt>
                <c:pt idx="110">
                  <c:v>-0.12300000000000001</c:v>
                </c:pt>
                <c:pt idx="111">
                  <c:v>-0.12200000000000001</c:v>
                </c:pt>
                <c:pt idx="112">
                  <c:v>-0.12100000000000001</c:v>
                </c:pt>
                <c:pt idx="113">
                  <c:v>-0.12000000000000001</c:v>
                </c:pt>
                <c:pt idx="114">
                  <c:v>-0.11800000000000001</c:v>
                </c:pt>
                <c:pt idx="115">
                  <c:v>-0.11700000000000001</c:v>
                </c:pt>
                <c:pt idx="116">
                  <c:v>-0.11600000000000001</c:v>
                </c:pt>
                <c:pt idx="117">
                  <c:v>-0.115</c:v>
                </c:pt>
                <c:pt idx="118">
                  <c:v>-0.114</c:v>
                </c:pt>
                <c:pt idx="119">
                  <c:v>-0.112</c:v>
                </c:pt>
                <c:pt idx="120">
                  <c:v>-0.111</c:v>
                </c:pt>
                <c:pt idx="121">
                  <c:v>-0.11</c:v>
                </c:pt>
                <c:pt idx="122">
                  <c:v>-0.109</c:v>
                </c:pt>
                <c:pt idx="123">
                  <c:v>-0.108</c:v>
                </c:pt>
                <c:pt idx="124">
                  <c:v>-0.10600000000000001</c:v>
                </c:pt>
                <c:pt idx="125">
                  <c:v>-0.10500000000000001</c:v>
                </c:pt>
                <c:pt idx="126">
                  <c:v>-0.10400000000000001</c:v>
                </c:pt>
                <c:pt idx="127">
                  <c:v>-0.10300000000000001</c:v>
                </c:pt>
                <c:pt idx="128">
                  <c:v>-0.10100000000000001</c:v>
                </c:pt>
                <c:pt idx="129">
                  <c:v>-0.1</c:v>
                </c:pt>
                <c:pt idx="130">
                  <c:v>-9.9000000000000005E-2</c:v>
                </c:pt>
                <c:pt idx="131">
                  <c:v>-9.8000000000000004E-2</c:v>
                </c:pt>
                <c:pt idx="132">
                  <c:v>-9.7000000000000003E-2</c:v>
                </c:pt>
                <c:pt idx="133">
                  <c:v>-9.6000000000000002E-2</c:v>
                </c:pt>
                <c:pt idx="134">
                  <c:v>-9.4000000000000014E-2</c:v>
                </c:pt>
                <c:pt idx="135">
                  <c:v>-9.3000000000000013E-2</c:v>
                </c:pt>
                <c:pt idx="136">
                  <c:v>-9.2000000000000012E-2</c:v>
                </c:pt>
                <c:pt idx="137">
                  <c:v>-9.1000000000000011E-2</c:v>
                </c:pt>
                <c:pt idx="138">
                  <c:v>-9.0000000000000011E-2</c:v>
                </c:pt>
                <c:pt idx="139">
                  <c:v>-8.900000000000001E-2</c:v>
                </c:pt>
                <c:pt idx="140">
                  <c:v>-8.7000000000000008E-2</c:v>
                </c:pt>
                <c:pt idx="141">
                  <c:v>-8.6000000000000007E-2</c:v>
                </c:pt>
                <c:pt idx="142">
                  <c:v>-8.5000000000000006E-2</c:v>
                </c:pt>
                <c:pt idx="143">
                  <c:v>-8.4000000000000005E-2</c:v>
                </c:pt>
                <c:pt idx="144">
                  <c:v>-8.3000000000000004E-2</c:v>
                </c:pt>
                <c:pt idx="145">
                  <c:v>-8.1000000000000003E-2</c:v>
                </c:pt>
                <c:pt idx="146">
                  <c:v>-0.08</c:v>
                </c:pt>
                <c:pt idx="147">
                  <c:v>-7.9000000000000001E-2</c:v>
                </c:pt>
                <c:pt idx="148">
                  <c:v>-7.8E-2</c:v>
                </c:pt>
                <c:pt idx="149">
                  <c:v>-7.6999999999999999E-2</c:v>
                </c:pt>
                <c:pt idx="150">
                  <c:v>-7.5999999999999998E-2</c:v>
                </c:pt>
                <c:pt idx="151">
                  <c:v>-7.4999999999999997E-2</c:v>
                </c:pt>
                <c:pt idx="152">
                  <c:v>-7.3999999999999996E-2</c:v>
                </c:pt>
                <c:pt idx="153">
                  <c:v>-7.3000000000000009E-2</c:v>
                </c:pt>
                <c:pt idx="154">
                  <c:v>-7.1000000000000008E-2</c:v>
                </c:pt>
                <c:pt idx="155">
                  <c:v>-7.0000000000000007E-2</c:v>
                </c:pt>
                <c:pt idx="156">
                  <c:v>-6.9000000000000006E-2</c:v>
                </c:pt>
                <c:pt idx="157">
                  <c:v>-6.8000000000000005E-2</c:v>
                </c:pt>
                <c:pt idx="158">
                  <c:v>-6.7000000000000004E-2</c:v>
                </c:pt>
                <c:pt idx="159">
                  <c:v>-6.6000000000000003E-2</c:v>
                </c:pt>
                <c:pt idx="160">
                  <c:v>-6.5000000000000002E-2</c:v>
                </c:pt>
                <c:pt idx="161">
                  <c:v>-6.3E-2</c:v>
                </c:pt>
                <c:pt idx="162">
                  <c:v>-6.2E-2</c:v>
                </c:pt>
                <c:pt idx="163">
                  <c:v>-6.0999999999999999E-2</c:v>
                </c:pt>
                <c:pt idx="164">
                  <c:v>-0.06</c:v>
                </c:pt>
                <c:pt idx="165">
                  <c:v>-5.8999999999999997E-2</c:v>
                </c:pt>
                <c:pt idx="166">
                  <c:v>-5.7999999999999996E-2</c:v>
                </c:pt>
                <c:pt idx="167">
                  <c:v>-5.6000000000000008E-2</c:v>
                </c:pt>
                <c:pt idx="168">
                  <c:v>-5.5000000000000007E-2</c:v>
                </c:pt>
                <c:pt idx="169">
                  <c:v>-5.4000000000000006E-2</c:v>
                </c:pt>
                <c:pt idx="170">
                  <c:v>-5.3000000000000005E-2</c:v>
                </c:pt>
                <c:pt idx="171">
                  <c:v>-5.2000000000000005E-2</c:v>
                </c:pt>
                <c:pt idx="172">
                  <c:v>-5.1000000000000004E-2</c:v>
                </c:pt>
                <c:pt idx="173">
                  <c:v>-0.05</c:v>
                </c:pt>
                <c:pt idx="174">
                  <c:v>-4.9000000000000002E-2</c:v>
                </c:pt>
                <c:pt idx="175">
                  <c:v>-4.8000000000000001E-2</c:v>
                </c:pt>
                <c:pt idx="176">
                  <c:v>-4.7E-2</c:v>
                </c:pt>
                <c:pt idx="177">
                  <c:v>-4.5000000000000012E-2</c:v>
                </c:pt>
                <c:pt idx="178">
                  <c:v>-4.4000000000000011E-2</c:v>
                </c:pt>
                <c:pt idx="179">
                  <c:v>-4.300000000000001E-2</c:v>
                </c:pt>
                <c:pt idx="180">
                  <c:v>-4.200000000000001E-2</c:v>
                </c:pt>
                <c:pt idx="181">
                  <c:v>-4.1000000000000009E-2</c:v>
                </c:pt>
                <c:pt idx="182">
                  <c:v>-4.0000000000000008E-2</c:v>
                </c:pt>
                <c:pt idx="183">
                  <c:v>-3.9000000000000007E-2</c:v>
                </c:pt>
                <c:pt idx="184">
                  <c:v>-3.8000000000000006E-2</c:v>
                </c:pt>
                <c:pt idx="185">
                  <c:v>-3.7000000000000005E-2</c:v>
                </c:pt>
                <c:pt idx="186">
                  <c:v>-3.5000000000000003E-2</c:v>
                </c:pt>
                <c:pt idx="187">
                  <c:v>-3.5000000000000003E-2</c:v>
                </c:pt>
                <c:pt idx="188">
                  <c:v>-3.3000000000000002E-2</c:v>
                </c:pt>
                <c:pt idx="189">
                  <c:v>-3.2000000000000001E-2</c:v>
                </c:pt>
                <c:pt idx="190">
                  <c:v>-3.0999999999999996E-2</c:v>
                </c:pt>
                <c:pt idx="191">
                  <c:v>-3.0000000000000009E-2</c:v>
                </c:pt>
                <c:pt idx="192">
                  <c:v>-2.9000000000000008E-2</c:v>
                </c:pt>
                <c:pt idx="193">
                  <c:v>-2.8000000000000008E-2</c:v>
                </c:pt>
                <c:pt idx="194">
                  <c:v>-2.6000000000000006E-2</c:v>
                </c:pt>
                <c:pt idx="195">
                  <c:v>-2.6000000000000006E-2</c:v>
                </c:pt>
                <c:pt idx="196">
                  <c:v>-2.5000000000000005E-2</c:v>
                </c:pt>
                <c:pt idx="197">
                  <c:v>-2.3000000000000003E-2</c:v>
                </c:pt>
                <c:pt idx="198">
                  <c:v>-2.2000000000000002E-2</c:v>
                </c:pt>
                <c:pt idx="199">
                  <c:v>-2.1000000000000001E-2</c:v>
                </c:pt>
                <c:pt idx="200">
                  <c:v>-0.02</c:v>
                </c:pt>
                <c:pt idx="201">
                  <c:v>-1.9E-2</c:v>
                </c:pt>
                <c:pt idx="202">
                  <c:v>-1.7999999999999999E-2</c:v>
                </c:pt>
                <c:pt idx="203">
                  <c:v>-1.6999999999999998E-2</c:v>
                </c:pt>
                <c:pt idx="204">
                  <c:v>-1.5999999999999997E-2</c:v>
                </c:pt>
                <c:pt idx="205">
                  <c:v>-1.4999999999999996E-2</c:v>
                </c:pt>
                <c:pt idx="206">
                  <c:v>-1.4000000000000009E-2</c:v>
                </c:pt>
                <c:pt idx="207">
                  <c:v>-1.2000000000000007E-2</c:v>
                </c:pt>
                <c:pt idx="208">
                  <c:v>-1.1000000000000006E-2</c:v>
                </c:pt>
                <c:pt idx="209">
                  <c:v>-1.0000000000000005E-2</c:v>
                </c:pt>
                <c:pt idx="210">
                  <c:v>-9.0000000000000045E-3</c:v>
                </c:pt>
                <c:pt idx="211">
                  <c:v>-8.0000000000000036E-3</c:v>
                </c:pt>
                <c:pt idx="212">
                  <c:v>-7.0000000000000027E-3</c:v>
                </c:pt>
                <c:pt idx="213">
                  <c:v>-6.0000000000000019E-3</c:v>
                </c:pt>
                <c:pt idx="214">
                  <c:v>-5.000000000000001E-3</c:v>
                </c:pt>
                <c:pt idx="215">
                  <c:v>-4.0000000000000001E-3</c:v>
                </c:pt>
                <c:pt idx="216">
                  <c:v>-2.9999999999999992E-3</c:v>
                </c:pt>
                <c:pt idx="217">
                  <c:v>-1.9999999999999983E-3</c:v>
                </c:pt>
                <c:pt idx="218">
                  <c:v>0</c:v>
                </c:pt>
                <c:pt idx="219">
                  <c:v>1.0000000000000044E-3</c:v>
                </c:pt>
                <c:pt idx="220">
                  <c:v>1.9999999999999914E-3</c:v>
                </c:pt>
                <c:pt idx="221">
                  <c:v>2.9999999999999923E-3</c:v>
                </c:pt>
                <c:pt idx="222">
                  <c:v>3.9999999999999931E-3</c:v>
                </c:pt>
                <c:pt idx="223">
                  <c:v>4.999999999999994E-3</c:v>
                </c:pt>
                <c:pt idx="224">
                  <c:v>5.9999999999999949E-3</c:v>
                </c:pt>
                <c:pt idx="225">
                  <c:v>6.9999999999999958E-3</c:v>
                </c:pt>
                <c:pt idx="226">
                  <c:v>7.9999999999999967E-3</c:v>
                </c:pt>
                <c:pt idx="227">
                  <c:v>8.9999999999999976E-3</c:v>
                </c:pt>
                <c:pt idx="228">
                  <c:v>9.9999999999999985E-3</c:v>
                </c:pt>
                <c:pt idx="229">
                  <c:v>1.0999999999999999E-2</c:v>
                </c:pt>
                <c:pt idx="230">
                  <c:v>1.3000000000000001E-2</c:v>
                </c:pt>
                <c:pt idx="231">
                  <c:v>1.4000000000000002E-2</c:v>
                </c:pt>
                <c:pt idx="232">
                  <c:v>1.5000000000000003E-2</c:v>
                </c:pt>
                <c:pt idx="233">
                  <c:v>1.6000000000000004E-2</c:v>
                </c:pt>
                <c:pt idx="234">
                  <c:v>1.7000000000000005E-2</c:v>
                </c:pt>
                <c:pt idx="235">
                  <c:v>1.8000000000000006E-2</c:v>
                </c:pt>
                <c:pt idx="236">
                  <c:v>1.9000000000000006E-2</c:v>
                </c:pt>
                <c:pt idx="237">
                  <c:v>2.0000000000000007E-2</c:v>
                </c:pt>
                <c:pt idx="238">
                  <c:v>2.1000000000000008E-2</c:v>
                </c:pt>
                <c:pt idx="239">
                  <c:v>2.2000000000000009E-2</c:v>
                </c:pt>
                <c:pt idx="240">
                  <c:v>2.4000000000000011E-2</c:v>
                </c:pt>
                <c:pt idx="241">
                  <c:v>2.4000000000000011E-2</c:v>
                </c:pt>
                <c:pt idx="242">
                  <c:v>2.5999999999999985E-2</c:v>
                </c:pt>
                <c:pt idx="243">
                  <c:v>2.6999999999999986E-2</c:v>
                </c:pt>
                <c:pt idx="244">
                  <c:v>2.7999999999999987E-2</c:v>
                </c:pt>
                <c:pt idx="245">
                  <c:v>2.8999999999999988E-2</c:v>
                </c:pt>
                <c:pt idx="246">
                  <c:v>2.9999999999999988E-2</c:v>
                </c:pt>
                <c:pt idx="247">
                  <c:v>3.0999999999999989E-2</c:v>
                </c:pt>
                <c:pt idx="248">
                  <c:v>3.1999999999999987E-2</c:v>
                </c:pt>
                <c:pt idx="249">
                  <c:v>3.2999999999999988E-2</c:v>
                </c:pt>
                <c:pt idx="250">
                  <c:v>3.3999999999999989E-2</c:v>
                </c:pt>
                <c:pt idx="251">
                  <c:v>3.4999999999999989E-2</c:v>
                </c:pt>
                <c:pt idx="252">
                  <c:v>3.599999999999999E-2</c:v>
                </c:pt>
                <c:pt idx="253">
                  <c:v>3.6999999999999991E-2</c:v>
                </c:pt>
                <c:pt idx="254">
                  <c:v>3.7999999999999992E-2</c:v>
                </c:pt>
                <c:pt idx="255">
                  <c:v>3.8999999999999993E-2</c:v>
                </c:pt>
                <c:pt idx="256">
                  <c:v>4.0999999999999995E-2</c:v>
                </c:pt>
                <c:pt idx="257">
                  <c:v>4.0999999999999995E-2</c:v>
                </c:pt>
                <c:pt idx="258">
                  <c:v>4.2999999999999997E-2</c:v>
                </c:pt>
                <c:pt idx="259">
                  <c:v>4.3999999999999997E-2</c:v>
                </c:pt>
                <c:pt idx="260">
                  <c:v>4.4999999999999998E-2</c:v>
                </c:pt>
                <c:pt idx="261">
                  <c:v>4.5999999999999999E-2</c:v>
                </c:pt>
                <c:pt idx="262">
                  <c:v>4.7E-2</c:v>
                </c:pt>
                <c:pt idx="263">
                  <c:v>4.8000000000000001E-2</c:v>
                </c:pt>
                <c:pt idx="264">
                  <c:v>4.9000000000000002E-2</c:v>
                </c:pt>
                <c:pt idx="265">
                  <c:v>0.05</c:v>
                </c:pt>
                <c:pt idx="266">
                  <c:v>5.2000000000000005E-2</c:v>
                </c:pt>
                <c:pt idx="267">
                  <c:v>5.3000000000000005E-2</c:v>
                </c:pt>
                <c:pt idx="268">
                  <c:v>5.4000000000000006E-2</c:v>
                </c:pt>
                <c:pt idx="269">
                  <c:v>5.5000000000000007E-2</c:v>
                </c:pt>
                <c:pt idx="270">
                  <c:v>5.599999999999998E-2</c:v>
                </c:pt>
                <c:pt idx="271">
                  <c:v>5.6999999999999981E-2</c:v>
                </c:pt>
                <c:pt idx="272">
                  <c:v>5.7999999999999982E-2</c:v>
                </c:pt>
                <c:pt idx="273">
                  <c:v>5.8999999999999983E-2</c:v>
                </c:pt>
                <c:pt idx="274">
                  <c:v>6.0999999999999985E-2</c:v>
                </c:pt>
                <c:pt idx="275">
                  <c:v>6.0999999999999985E-2</c:v>
                </c:pt>
                <c:pt idx="276">
                  <c:v>6.2999999999999987E-2</c:v>
                </c:pt>
                <c:pt idx="277">
                  <c:v>6.3999999999999987E-2</c:v>
                </c:pt>
                <c:pt idx="278">
                  <c:v>6.4999999999999988E-2</c:v>
                </c:pt>
                <c:pt idx="279">
                  <c:v>6.5999999999999989E-2</c:v>
                </c:pt>
                <c:pt idx="280">
                  <c:v>6.699999999999999E-2</c:v>
                </c:pt>
                <c:pt idx="281">
                  <c:v>6.7999999999999991E-2</c:v>
                </c:pt>
                <c:pt idx="282">
                  <c:v>6.9999999999999993E-2</c:v>
                </c:pt>
                <c:pt idx="283">
                  <c:v>6.9999999999999993E-2</c:v>
                </c:pt>
                <c:pt idx="284">
                  <c:v>7.1999999999999995E-2</c:v>
                </c:pt>
                <c:pt idx="285">
                  <c:v>7.2999999999999995E-2</c:v>
                </c:pt>
                <c:pt idx="286">
                  <c:v>7.3999999999999996E-2</c:v>
                </c:pt>
                <c:pt idx="287">
                  <c:v>7.4999999999999997E-2</c:v>
                </c:pt>
                <c:pt idx="288">
                  <c:v>7.5999999999999998E-2</c:v>
                </c:pt>
                <c:pt idx="289">
                  <c:v>7.6999999999999999E-2</c:v>
                </c:pt>
                <c:pt idx="290">
                  <c:v>7.8E-2</c:v>
                </c:pt>
                <c:pt idx="291">
                  <c:v>7.9000000000000001E-2</c:v>
                </c:pt>
                <c:pt idx="292">
                  <c:v>8.1000000000000003E-2</c:v>
                </c:pt>
                <c:pt idx="293">
                  <c:v>8.2000000000000003E-2</c:v>
                </c:pt>
                <c:pt idx="294">
                  <c:v>8.3000000000000004E-2</c:v>
                </c:pt>
                <c:pt idx="295">
                  <c:v>8.4000000000000005E-2</c:v>
                </c:pt>
                <c:pt idx="296">
                  <c:v>8.5000000000000006E-2</c:v>
                </c:pt>
                <c:pt idx="297">
                  <c:v>8.6000000000000007E-2</c:v>
                </c:pt>
                <c:pt idx="298">
                  <c:v>8.7999999999999981E-2</c:v>
                </c:pt>
                <c:pt idx="299">
                  <c:v>8.8999999999999982E-2</c:v>
                </c:pt>
                <c:pt idx="300">
                  <c:v>8.9999999999999983E-2</c:v>
                </c:pt>
                <c:pt idx="301">
                  <c:v>9.0999999999999984E-2</c:v>
                </c:pt>
                <c:pt idx="302">
                  <c:v>9.1999999999999985E-2</c:v>
                </c:pt>
                <c:pt idx="303">
                  <c:v>9.2999999999999985E-2</c:v>
                </c:pt>
                <c:pt idx="304">
                  <c:v>9.4999999999999987E-2</c:v>
                </c:pt>
                <c:pt idx="305">
                  <c:v>9.5999999999999988E-2</c:v>
                </c:pt>
                <c:pt idx="306">
                  <c:v>9.6999999999999989E-2</c:v>
                </c:pt>
                <c:pt idx="307">
                  <c:v>9.799999999999999E-2</c:v>
                </c:pt>
                <c:pt idx="308">
                  <c:v>9.8999999999999991E-2</c:v>
                </c:pt>
                <c:pt idx="309">
                  <c:v>9.9999999999999992E-2</c:v>
                </c:pt>
                <c:pt idx="310">
                  <c:v>0.10099999999999999</c:v>
                </c:pt>
                <c:pt idx="311">
                  <c:v>0.10299999999999999</c:v>
                </c:pt>
                <c:pt idx="312">
                  <c:v>0.104</c:v>
                </c:pt>
                <c:pt idx="313">
                  <c:v>0.105</c:v>
                </c:pt>
                <c:pt idx="314">
                  <c:v>0.106</c:v>
                </c:pt>
                <c:pt idx="315">
                  <c:v>0.108</c:v>
                </c:pt>
                <c:pt idx="316">
                  <c:v>0.109</c:v>
                </c:pt>
                <c:pt idx="317">
                  <c:v>0.11</c:v>
                </c:pt>
                <c:pt idx="318">
                  <c:v>0.111</c:v>
                </c:pt>
                <c:pt idx="319">
                  <c:v>0.112</c:v>
                </c:pt>
                <c:pt idx="320">
                  <c:v>0.113</c:v>
                </c:pt>
                <c:pt idx="321">
                  <c:v>0.114</c:v>
                </c:pt>
                <c:pt idx="322">
                  <c:v>0.11600000000000001</c:v>
                </c:pt>
                <c:pt idx="323">
                  <c:v>0.11700000000000001</c:v>
                </c:pt>
                <c:pt idx="324">
                  <c:v>0.11800000000000001</c:v>
                </c:pt>
                <c:pt idx="325">
                  <c:v>0.11899999999999998</c:v>
                </c:pt>
                <c:pt idx="326">
                  <c:v>0.12099999999999998</c:v>
                </c:pt>
                <c:pt idx="327">
                  <c:v>0.12199999999999998</c:v>
                </c:pt>
                <c:pt idx="328">
                  <c:v>0.12299999999999998</c:v>
                </c:pt>
                <c:pt idx="329">
                  <c:v>0.12399999999999999</c:v>
                </c:pt>
                <c:pt idx="330">
                  <c:v>0.12499999999999999</c:v>
                </c:pt>
                <c:pt idx="331">
                  <c:v>0.126</c:v>
                </c:pt>
                <c:pt idx="332">
                  <c:v>0.128</c:v>
                </c:pt>
                <c:pt idx="333">
                  <c:v>0.129</c:v>
                </c:pt>
                <c:pt idx="334">
                  <c:v>0.13</c:v>
                </c:pt>
                <c:pt idx="335">
                  <c:v>0.13200000000000001</c:v>
                </c:pt>
                <c:pt idx="336">
                  <c:v>0.13300000000000001</c:v>
                </c:pt>
                <c:pt idx="337">
                  <c:v>0.13400000000000001</c:v>
                </c:pt>
                <c:pt idx="338">
                  <c:v>0.13500000000000001</c:v>
                </c:pt>
                <c:pt idx="339">
                  <c:v>0.13700000000000001</c:v>
                </c:pt>
                <c:pt idx="340">
                  <c:v>0.13800000000000001</c:v>
                </c:pt>
                <c:pt idx="341">
                  <c:v>0.13900000000000001</c:v>
                </c:pt>
                <c:pt idx="342">
                  <c:v>0.14000000000000001</c:v>
                </c:pt>
                <c:pt idx="343">
                  <c:v>0.14100000000000001</c:v>
                </c:pt>
                <c:pt idx="344">
                  <c:v>0.14300000000000002</c:v>
                </c:pt>
                <c:pt idx="345">
                  <c:v>0.14400000000000002</c:v>
                </c:pt>
                <c:pt idx="346">
                  <c:v>0.14500000000000002</c:v>
                </c:pt>
                <c:pt idx="347">
                  <c:v>0.14700000000000002</c:v>
                </c:pt>
                <c:pt idx="348">
                  <c:v>0.14800000000000002</c:v>
                </c:pt>
                <c:pt idx="349">
                  <c:v>0.14900000000000002</c:v>
                </c:pt>
                <c:pt idx="350">
                  <c:v>0.15000000000000002</c:v>
                </c:pt>
                <c:pt idx="351">
                  <c:v>0.15200000000000002</c:v>
                </c:pt>
                <c:pt idx="352">
                  <c:v>0.15300000000000002</c:v>
                </c:pt>
                <c:pt idx="353">
                  <c:v>0.15400000000000003</c:v>
                </c:pt>
                <c:pt idx="354">
                  <c:v>0.15600000000000003</c:v>
                </c:pt>
                <c:pt idx="355">
                  <c:v>0.15700000000000003</c:v>
                </c:pt>
                <c:pt idx="356">
                  <c:v>0.15800000000000003</c:v>
                </c:pt>
                <c:pt idx="357">
                  <c:v>0.15900000000000003</c:v>
                </c:pt>
                <c:pt idx="358">
                  <c:v>0.16100000000000003</c:v>
                </c:pt>
                <c:pt idx="359">
                  <c:v>0.16200000000000003</c:v>
                </c:pt>
                <c:pt idx="360">
                  <c:v>0.16300000000000003</c:v>
                </c:pt>
                <c:pt idx="361">
                  <c:v>0.16500000000000004</c:v>
                </c:pt>
                <c:pt idx="362">
                  <c:v>0.16599999999999998</c:v>
                </c:pt>
                <c:pt idx="363">
                  <c:v>0.16699999999999998</c:v>
                </c:pt>
                <c:pt idx="364">
                  <c:v>0.16899999999999998</c:v>
                </c:pt>
                <c:pt idx="365">
                  <c:v>0.16999999999999998</c:v>
                </c:pt>
                <c:pt idx="366">
                  <c:v>0.17199999999999999</c:v>
                </c:pt>
                <c:pt idx="367">
                  <c:v>0.17299999999999999</c:v>
                </c:pt>
                <c:pt idx="368">
                  <c:v>0.17399999999999999</c:v>
                </c:pt>
                <c:pt idx="369">
                  <c:v>0.17599999999999999</c:v>
                </c:pt>
                <c:pt idx="370">
                  <c:v>0.17699999999999999</c:v>
                </c:pt>
                <c:pt idx="371">
                  <c:v>0.17799999999999999</c:v>
                </c:pt>
                <c:pt idx="372">
                  <c:v>0.18</c:v>
                </c:pt>
                <c:pt idx="373">
                  <c:v>0.18099999999999999</c:v>
                </c:pt>
                <c:pt idx="374">
                  <c:v>0.183</c:v>
                </c:pt>
                <c:pt idx="375">
                  <c:v>0.184</c:v>
                </c:pt>
                <c:pt idx="376">
                  <c:v>0.186</c:v>
                </c:pt>
                <c:pt idx="377">
                  <c:v>0.187</c:v>
                </c:pt>
                <c:pt idx="378">
                  <c:v>0.188</c:v>
                </c:pt>
                <c:pt idx="379">
                  <c:v>0.19</c:v>
                </c:pt>
                <c:pt idx="380">
                  <c:v>0.191</c:v>
                </c:pt>
                <c:pt idx="381">
                  <c:v>0.193</c:v>
                </c:pt>
                <c:pt idx="382">
                  <c:v>0.19400000000000001</c:v>
                </c:pt>
                <c:pt idx="383">
                  <c:v>0.19600000000000001</c:v>
                </c:pt>
                <c:pt idx="384">
                  <c:v>0.19700000000000001</c:v>
                </c:pt>
                <c:pt idx="385">
                  <c:v>0.19800000000000001</c:v>
                </c:pt>
                <c:pt idx="386">
                  <c:v>0.2</c:v>
                </c:pt>
                <c:pt idx="387">
                  <c:v>0.20100000000000001</c:v>
                </c:pt>
                <c:pt idx="388">
                  <c:v>0.20300000000000001</c:v>
                </c:pt>
                <c:pt idx="389">
                  <c:v>0.20500000000000002</c:v>
                </c:pt>
                <c:pt idx="390">
                  <c:v>0.20600000000000002</c:v>
                </c:pt>
                <c:pt idx="391">
                  <c:v>0.20700000000000002</c:v>
                </c:pt>
                <c:pt idx="392">
                  <c:v>0.20900000000000002</c:v>
                </c:pt>
                <c:pt idx="393">
                  <c:v>0.21000000000000002</c:v>
                </c:pt>
                <c:pt idx="394">
                  <c:v>0.21200000000000002</c:v>
                </c:pt>
                <c:pt idx="395">
                  <c:v>0.21300000000000002</c:v>
                </c:pt>
                <c:pt idx="396">
                  <c:v>0.21500000000000002</c:v>
                </c:pt>
                <c:pt idx="397">
                  <c:v>0.21600000000000003</c:v>
                </c:pt>
                <c:pt idx="398">
                  <c:v>0.21800000000000003</c:v>
                </c:pt>
                <c:pt idx="399">
                  <c:v>0.21900000000000003</c:v>
                </c:pt>
                <c:pt idx="400">
                  <c:v>0.22100000000000003</c:v>
                </c:pt>
              </c:numCache>
            </c:numRef>
          </c:yVal>
          <c:smooth val="1"/>
          <c:extLst>
            <c:ext xmlns:c16="http://schemas.microsoft.com/office/drawing/2014/chart" uri="{C3380CC4-5D6E-409C-BE32-E72D297353CC}">
              <c16:uniqueId val="{00000003-8B36-4B67-BFEC-A1656F544383}"/>
            </c:ext>
          </c:extLst>
        </c:ser>
        <c:dLbls>
          <c:showLegendKey val="0"/>
          <c:showVal val="0"/>
          <c:showCatName val="0"/>
          <c:showSerName val="0"/>
          <c:showPercent val="0"/>
          <c:showBubbleSize val="0"/>
        </c:dLbls>
        <c:axId val="1214172128"/>
        <c:axId val="1214158528"/>
      </c:scatterChart>
      <c:valAx>
        <c:axId val="1214172128"/>
        <c:scaling>
          <c:orientation val="minMax"/>
          <c:max val="0.2"/>
          <c:min val="-0.2"/>
        </c:scaling>
        <c:delete val="0"/>
        <c:axPos val="b"/>
        <c:title>
          <c:tx>
            <c:rich>
              <a:bodyPr rot="0" spcFirstLastPara="1" vertOverflow="ellipsis" vert="horz" wrap="square" anchor="ctr" anchorCtr="1"/>
              <a:lstStyle/>
              <a:p>
                <a:pPr>
                  <a:defRPr sz="1000" b="0" i="0" u="none" strike="noStrike" kern="1200" baseline="0">
                    <a:solidFill>
                      <a:schemeClr val="tx1"/>
                    </a:solidFill>
                    <a:latin typeface="+mn-lt"/>
                    <a:ea typeface="+mn-ea"/>
                    <a:cs typeface="+mn-cs"/>
                  </a:defRPr>
                </a:pPr>
                <a:r>
                  <a:rPr lang="en-US">
                    <a:solidFill>
                      <a:schemeClr val="tx1"/>
                    </a:solidFill>
                  </a:rPr>
                  <a:t>E</a:t>
                </a:r>
                <a:r>
                  <a:rPr lang="en-US" baseline="0">
                    <a:solidFill>
                      <a:schemeClr val="tx1"/>
                    </a:solidFill>
                  </a:rPr>
                  <a:t> (V)</a:t>
                </a:r>
                <a:endParaRPr lang="en-US">
                  <a:solidFill>
                    <a:schemeClr val="tx1"/>
                  </a:solidFill>
                </a:endParaRP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pt-PT"/>
            </a:p>
          </c:txPr>
        </c:title>
        <c:numFmt formatCode="0.000" sourceLinked="1"/>
        <c:majorTickMark val="none"/>
        <c:minorTickMark val="none"/>
        <c:tickLblPos val="low"/>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pt-PT"/>
          </a:p>
        </c:txPr>
        <c:crossAx val="1214158528"/>
        <c:crosses val="autoZero"/>
        <c:crossBetween val="midCat"/>
      </c:valAx>
      <c:valAx>
        <c:axId val="1214158528"/>
        <c:scaling>
          <c:orientation val="minMax"/>
          <c:max val="3"/>
        </c:scaling>
        <c:delete val="0"/>
        <c:axPos val="l"/>
        <c:title>
          <c:tx>
            <c:rich>
              <a:bodyPr rot="-5400000" spcFirstLastPara="1" vertOverflow="ellipsis" vert="horz" wrap="square" anchor="ctr" anchorCtr="1"/>
              <a:lstStyle/>
              <a:p>
                <a:pPr>
                  <a:defRPr sz="1000" b="0" i="0" u="none" strike="noStrike" kern="1200" baseline="0">
                    <a:solidFill>
                      <a:schemeClr val="tx1"/>
                    </a:solidFill>
                    <a:latin typeface="+mn-lt"/>
                    <a:ea typeface="+mn-ea"/>
                    <a:cs typeface="+mn-cs"/>
                  </a:defRPr>
                </a:pPr>
                <a:r>
                  <a:rPr lang="en-US">
                    <a:solidFill>
                      <a:schemeClr val="tx1"/>
                    </a:solidFill>
                  </a:rPr>
                  <a:t>I</a:t>
                </a:r>
                <a:r>
                  <a:rPr lang="en-US" baseline="0">
                    <a:solidFill>
                      <a:schemeClr val="tx1"/>
                    </a:solidFill>
                  </a:rPr>
                  <a:t> (mA)</a:t>
                </a:r>
                <a:endParaRPr lang="en-US">
                  <a:solidFill>
                    <a:schemeClr val="tx1"/>
                  </a:solidFill>
                </a:endParaRP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pt-PT"/>
            </a:p>
          </c:txPr>
        </c:title>
        <c:numFmt formatCode="0.000" sourceLinked="1"/>
        <c:majorTickMark val="none"/>
        <c:minorTickMark val="none"/>
        <c:tickLblPos val="low"/>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pt-PT"/>
          </a:p>
        </c:txPr>
        <c:crossAx val="1214172128"/>
        <c:crosses val="autoZero"/>
        <c:crossBetween val="midCat"/>
      </c:valAx>
      <c:spPr>
        <a:noFill/>
        <a:ln>
          <a:noFill/>
        </a:ln>
        <a:effectLst/>
      </c:spPr>
    </c:plotArea>
    <c:legend>
      <c:legendPos val="r"/>
      <c:legendEntry>
        <c:idx val="2"/>
        <c:delete val="1"/>
      </c:legendEntry>
      <c:legendEntry>
        <c:idx val="3"/>
        <c:delete val="1"/>
      </c:legendEntry>
      <c:layout>
        <c:manualLayout>
          <c:xMode val="edge"/>
          <c:yMode val="edge"/>
          <c:x val="0.71853901925625629"/>
          <c:y val="0.63117760279965007"/>
          <c:w val="0.2273753280839895"/>
          <c:h val="0.15444549431321083"/>
        </c:manualLayout>
      </c:layout>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pt-PT"/>
        </a:p>
      </c:txPr>
    </c:legend>
    <c:plotVisOnly val="1"/>
    <c:dispBlanksAs val="gap"/>
    <c:showDLblsOverMax val="0"/>
  </c:chart>
  <c:spPr>
    <a:solidFill>
      <a:sysClr val="window" lastClr="FFFFFF"/>
    </a:solidFill>
    <a:ln w="9525" cap="flat" cmpd="sng" algn="ctr">
      <a:solidFill>
        <a:sysClr val="windowText" lastClr="000000"/>
      </a:solidFill>
      <a:round/>
    </a:ln>
    <a:effectLst/>
  </c:spPr>
  <c:txPr>
    <a:bodyPr/>
    <a:lstStyle/>
    <a:p>
      <a:pPr>
        <a:defRPr/>
      </a:pPr>
      <a:endParaRPr lang="pt-PT"/>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PT"/>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400" b="0" i="0" u="none" strike="noStrike" kern="1200" spc="0" baseline="0">
                <a:solidFill>
                  <a:sysClr val="windowText" lastClr="000000"/>
                </a:solidFill>
                <a:latin typeface="+mn-lt"/>
                <a:ea typeface="+mn-ea"/>
                <a:cs typeface="+mn-cs"/>
              </a:defRPr>
            </a:pPr>
            <a:r>
              <a:rPr lang="en-US">
                <a:solidFill>
                  <a:sysClr val="windowText" lastClr="000000"/>
                </a:solidFill>
              </a:rPr>
              <a:t>I/V</a:t>
            </a:r>
            <a:r>
              <a:rPr lang="en-US" baseline="0">
                <a:solidFill>
                  <a:sysClr val="windowText" lastClr="000000"/>
                </a:solidFill>
              </a:rPr>
              <a:t> Curves (0.1 M LiCl)</a:t>
            </a:r>
            <a:endParaRPr lang="en-US">
              <a:solidFill>
                <a:sysClr val="windowText" lastClr="000000"/>
              </a:solidFill>
            </a:endParaRPr>
          </a:p>
        </c:rich>
      </c:tx>
      <c:layout>
        <c:manualLayout>
          <c:xMode val="edge"/>
          <c:yMode val="edge"/>
          <c:x val="0.29083244876080638"/>
          <c:y val="2.4427568088768579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ysClr val="windowText" lastClr="000000"/>
              </a:solidFill>
              <a:latin typeface="+mn-lt"/>
              <a:ea typeface="+mn-ea"/>
              <a:cs typeface="+mn-cs"/>
            </a:defRPr>
          </a:pPr>
          <a:endParaRPr lang="pt-PT"/>
        </a:p>
      </c:txPr>
    </c:title>
    <c:autoTitleDeleted val="0"/>
    <c:plotArea>
      <c:layout>
        <c:manualLayout>
          <c:layoutTarget val="inner"/>
          <c:xMode val="edge"/>
          <c:yMode val="edge"/>
          <c:x val="0.16023975876254903"/>
          <c:y val="0.13544170786072596"/>
          <c:w val="0.65229846269216352"/>
          <c:h val="0.71055968766701594"/>
        </c:manualLayout>
      </c:layout>
      <c:scatterChart>
        <c:scatterStyle val="smoothMarker"/>
        <c:varyColors val="0"/>
        <c:ser>
          <c:idx val="3"/>
          <c:order val="0"/>
          <c:tx>
            <c:v>Composite-0%</c:v>
          </c:tx>
          <c:spPr>
            <a:ln w="19050" cap="rnd">
              <a:solidFill>
                <a:schemeClr val="accent4"/>
              </a:solidFill>
              <a:round/>
            </a:ln>
            <a:effectLst/>
          </c:spPr>
          <c:marker>
            <c:symbol val="none"/>
          </c:marker>
          <c:xVal>
            <c:numRef>
              <c:f>'Current-voltage curves'!$A$13:$A$413</c:f>
              <c:numCache>
                <c:formatCode>General</c:formatCode>
                <c:ptCount val="401"/>
                <c:pt idx="0">
                  <c:v>-0.2</c:v>
                </c:pt>
                <c:pt idx="1">
                  <c:v>-0.19900000000000001</c:v>
                </c:pt>
                <c:pt idx="2">
                  <c:v>-0.19800000000000001</c:v>
                </c:pt>
                <c:pt idx="3">
                  <c:v>-0.19700000000000001</c:v>
                </c:pt>
                <c:pt idx="4">
                  <c:v>-0.19600000000000001</c:v>
                </c:pt>
                <c:pt idx="5">
                  <c:v>-0.19500000000000001</c:v>
                </c:pt>
                <c:pt idx="6">
                  <c:v>-0.19400000000000001</c:v>
                </c:pt>
                <c:pt idx="7">
                  <c:v>-0.193</c:v>
                </c:pt>
                <c:pt idx="8">
                  <c:v>-0.192</c:v>
                </c:pt>
                <c:pt idx="9">
                  <c:v>-0.191</c:v>
                </c:pt>
                <c:pt idx="10">
                  <c:v>-0.19</c:v>
                </c:pt>
                <c:pt idx="11">
                  <c:v>-0.189</c:v>
                </c:pt>
                <c:pt idx="12">
                  <c:v>-0.188</c:v>
                </c:pt>
                <c:pt idx="13">
                  <c:v>-0.187</c:v>
                </c:pt>
                <c:pt idx="14">
                  <c:v>-0.186</c:v>
                </c:pt>
                <c:pt idx="15">
                  <c:v>-0.185</c:v>
                </c:pt>
                <c:pt idx="16">
                  <c:v>-0.184</c:v>
                </c:pt>
                <c:pt idx="17">
                  <c:v>-0.183</c:v>
                </c:pt>
                <c:pt idx="18">
                  <c:v>-0.182</c:v>
                </c:pt>
                <c:pt idx="19">
                  <c:v>-0.18099999999999999</c:v>
                </c:pt>
                <c:pt idx="20">
                  <c:v>-0.18</c:v>
                </c:pt>
                <c:pt idx="21">
                  <c:v>-0.17899999999999999</c:v>
                </c:pt>
                <c:pt idx="22">
                  <c:v>-0.17799999999999999</c:v>
                </c:pt>
                <c:pt idx="23">
                  <c:v>-0.17699999999999999</c:v>
                </c:pt>
                <c:pt idx="24">
                  <c:v>-0.17599999999999999</c:v>
                </c:pt>
                <c:pt idx="25">
                  <c:v>-0.17499999999999999</c:v>
                </c:pt>
                <c:pt idx="26">
                  <c:v>-0.17399999999999999</c:v>
                </c:pt>
                <c:pt idx="27">
                  <c:v>-0.17299999999999999</c:v>
                </c:pt>
                <c:pt idx="28">
                  <c:v>-0.17199999999999999</c:v>
                </c:pt>
                <c:pt idx="29">
                  <c:v>-0.17100000000000001</c:v>
                </c:pt>
                <c:pt idx="30">
                  <c:v>-0.17</c:v>
                </c:pt>
                <c:pt idx="31">
                  <c:v>-0.16900000000000001</c:v>
                </c:pt>
                <c:pt idx="32">
                  <c:v>-0.16800000000000001</c:v>
                </c:pt>
                <c:pt idx="33">
                  <c:v>-0.16700000000000001</c:v>
                </c:pt>
                <c:pt idx="34">
                  <c:v>-0.16600000000000001</c:v>
                </c:pt>
                <c:pt idx="35">
                  <c:v>-0.16500000000000001</c:v>
                </c:pt>
                <c:pt idx="36">
                  <c:v>-0.16400000000000001</c:v>
                </c:pt>
                <c:pt idx="37">
                  <c:v>-0.16300000000000001</c:v>
                </c:pt>
                <c:pt idx="38">
                  <c:v>-0.16200000000000001</c:v>
                </c:pt>
                <c:pt idx="39">
                  <c:v>-0.161</c:v>
                </c:pt>
                <c:pt idx="40">
                  <c:v>-0.16</c:v>
                </c:pt>
                <c:pt idx="41">
                  <c:v>-0.159</c:v>
                </c:pt>
                <c:pt idx="42">
                  <c:v>-0.158</c:v>
                </c:pt>
                <c:pt idx="43">
                  <c:v>-0.157</c:v>
                </c:pt>
                <c:pt idx="44">
                  <c:v>-0.156</c:v>
                </c:pt>
                <c:pt idx="45">
                  <c:v>-0.155</c:v>
                </c:pt>
                <c:pt idx="46">
                  <c:v>-0.154</c:v>
                </c:pt>
                <c:pt idx="47">
                  <c:v>-0.153</c:v>
                </c:pt>
                <c:pt idx="48">
                  <c:v>-0.152</c:v>
                </c:pt>
                <c:pt idx="49">
                  <c:v>-0.151</c:v>
                </c:pt>
                <c:pt idx="50">
                  <c:v>-0.15</c:v>
                </c:pt>
                <c:pt idx="51">
                  <c:v>-0.14899999999999999</c:v>
                </c:pt>
                <c:pt idx="52">
                  <c:v>-0.14799999999999999</c:v>
                </c:pt>
                <c:pt idx="53">
                  <c:v>-0.14699999999999999</c:v>
                </c:pt>
                <c:pt idx="54">
                  <c:v>-0.14599999999999999</c:v>
                </c:pt>
                <c:pt idx="55">
                  <c:v>-0.14499999999999999</c:v>
                </c:pt>
                <c:pt idx="56">
                  <c:v>-0.14399999999999999</c:v>
                </c:pt>
                <c:pt idx="57">
                  <c:v>-0.14299999999999999</c:v>
                </c:pt>
                <c:pt idx="58">
                  <c:v>-0.14199999999999999</c:v>
                </c:pt>
                <c:pt idx="59">
                  <c:v>-0.14099999999999999</c:v>
                </c:pt>
                <c:pt idx="60">
                  <c:v>-0.14000000000000001</c:v>
                </c:pt>
                <c:pt idx="61">
                  <c:v>-0.13900000000000001</c:v>
                </c:pt>
                <c:pt idx="62">
                  <c:v>-0.13800000000000001</c:v>
                </c:pt>
                <c:pt idx="63">
                  <c:v>-0.13700000000000001</c:v>
                </c:pt>
                <c:pt idx="64">
                  <c:v>-0.13600000000000001</c:v>
                </c:pt>
                <c:pt idx="65">
                  <c:v>-0.13500000000000001</c:v>
                </c:pt>
                <c:pt idx="66">
                  <c:v>-0.13400000000000001</c:v>
                </c:pt>
                <c:pt idx="67">
                  <c:v>-0.13300000000000001</c:v>
                </c:pt>
                <c:pt idx="68">
                  <c:v>-0.13200000000000001</c:v>
                </c:pt>
                <c:pt idx="69">
                  <c:v>-0.13100000000000001</c:v>
                </c:pt>
                <c:pt idx="70">
                  <c:v>-0.13</c:v>
                </c:pt>
                <c:pt idx="71">
                  <c:v>-0.129</c:v>
                </c:pt>
                <c:pt idx="72">
                  <c:v>-0.128</c:v>
                </c:pt>
                <c:pt idx="73">
                  <c:v>-0.127</c:v>
                </c:pt>
                <c:pt idx="74">
                  <c:v>-0.126</c:v>
                </c:pt>
                <c:pt idx="75">
                  <c:v>-0.125</c:v>
                </c:pt>
                <c:pt idx="76">
                  <c:v>-0.124</c:v>
                </c:pt>
                <c:pt idx="77">
                  <c:v>-0.123</c:v>
                </c:pt>
                <c:pt idx="78">
                  <c:v>-0.122</c:v>
                </c:pt>
                <c:pt idx="79">
                  <c:v>-0.121</c:v>
                </c:pt>
                <c:pt idx="80">
                  <c:v>-0.12</c:v>
                </c:pt>
                <c:pt idx="81">
                  <c:v>-0.11899999999999999</c:v>
                </c:pt>
                <c:pt idx="82">
                  <c:v>-0.11799999999999999</c:v>
                </c:pt>
                <c:pt idx="83">
                  <c:v>-0.11700000000000001</c:v>
                </c:pt>
                <c:pt idx="84">
                  <c:v>-0.11600000000000001</c:v>
                </c:pt>
                <c:pt idx="85">
                  <c:v>-0.115</c:v>
                </c:pt>
                <c:pt idx="86">
                  <c:v>-0.114</c:v>
                </c:pt>
                <c:pt idx="87">
                  <c:v>-0.113</c:v>
                </c:pt>
                <c:pt idx="88">
                  <c:v>-0.112</c:v>
                </c:pt>
                <c:pt idx="89">
                  <c:v>-0.111</c:v>
                </c:pt>
                <c:pt idx="90">
                  <c:v>-0.11</c:v>
                </c:pt>
                <c:pt idx="91">
                  <c:v>-0.109</c:v>
                </c:pt>
                <c:pt idx="92">
                  <c:v>-0.108</c:v>
                </c:pt>
                <c:pt idx="93">
                  <c:v>-0.107</c:v>
                </c:pt>
                <c:pt idx="94">
                  <c:v>-0.106</c:v>
                </c:pt>
                <c:pt idx="95">
                  <c:v>-0.105</c:v>
                </c:pt>
                <c:pt idx="96">
                  <c:v>-0.104</c:v>
                </c:pt>
                <c:pt idx="97">
                  <c:v>-0.10299999999999999</c:v>
                </c:pt>
                <c:pt idx="98">
                  <c:v>-0.10199999999999999</c:v>
                </c:pt>
                <c:pt idx="99">
                  <c:v>-0.10100000000000001</c:v>
                </c:pt>
                <c:pt idx="100">
                  <c:v>-0.1</c:v>
                </c:pt>
                <c:pt idx="101">
                  <c:v>-9.9000000000000005E-2</c:v>
                </c:pt>
                <c:pt idx="102">
                  <c:v>-9.8000000000000004E-2</c:v>
                </c:pt>
                <c:pt idx="103">
                  <c:v>-9.7000000000000003E-2</c:v>
                </c:pt>
                <c:pt idx="104">
                  <c:v>-9.6000000000000002E-2</c:v>
                </c:pt>
                <c:pt idx="105">
                  <c:v>-9.5000000000000001E-2</c:v>
                </c:pt>
                <c:pt idx="106">
                  <c:v>-9.4E-2</c:v>
                </c:pt>
                <c:pt idx="107">
                  <c:v>-9.2999999999999999E-2</c:v>
                </c:pt>
                <c:pt idx="108">
                  <c:v>-9.1999999999999998E-2</c:v>
                </c:pt>
                <c:pt idx="109">
                  <c:v>-9.0999999999999998E-2</c:v>
                </c:pt>
                <c:pt idx="110">
                  <c:v>-0.09</c:v>
                </c:pt>
                <c:pt idx="111">
                  <c:v>-8.8999999999999996E-2</c:v>
                </c:pt>
                <c:pt idx="112">
                  <c:v>-8.7999999999999995E-2</c:v>
                </c:pt>
                <c:pt idx="113">
                  <c:v>-8.6999999999999994E-2</c:v>
                </c:pt>
                <c:pt idx="114">
                  <c:v>-8.5999999999999993E-2</c:v>
                </c:pt>
                <c:pt idx="115">
                  <c:v>-8.5000000000000006E-2</c:v>
                </c:pt>
                <c:pt idx="116">
                  <c:v>-8.4000000000000005E-2</c:v>
                </c:pt>
                <c:pt idx="117">
                  <c:v>-8.3000000000000004E-2</c:v>
                </c:pt>
                <c:pt idx="118">
                  <c:v>-8.2000000000000003E-2</c:v>
                </c:pt>
                <c:pt idx="119">
                  <c:v>-8.1000000000000003E-2</c:v>
                </c:pt>
                <c:pt idx="120">
                  <c:v>-0.08</c:v>
                </c:pt>
                <c:pt idx="121">
                  <c:v>-7.9000000000000001E-2</c:v>
                </c:pt>
                <c:pt idx="122">
                  <c:v>-7.8E-2</c:v>
                </c:pt>
                <c:pt idx="123">
                  <c:v>-7.6999999999999999E-2</c:v>
                </c:pt>
                <c:pt idx="124">
                  <c:v>-7.5999999999999998E-2</c:v>
                </c:pt>
                <c:pt idx="125">
                  <c:v>-7.4999999999999997E-2</c:v>
                </c:pt>
                <c:pt idx="126">
                  <c:v>-7.3999999999999996E-2</c:v>
                </c:pt>
                <c:pt idx="127">
                  <c:v>-7.2999999999999995E-2</c:v>
                </c:pt>
                <c:pt idx="128">
                  <c:v>-7.1999999999999995E-2</c:v>
                </c:pt>
                <c:pt idx="129">
                  <c:v>-7.0999999999999994E-2</c:v>
                </c:pt>
                <c:pt idx="130">
                  <c:v>-7.0000000000000007E-2</c:v>
                </c:pt>
                <c:pt idx="131">
                  <c:v>-6.9000000000000006E-2</c:v>
                </c:pt>
                <c:pt idx="132">
                  <c:v>-6.8000000000000005E-2</c:v>
                </c:pt>
                <c:pt idx="133">
                  <c:v>-6.7000000000000004E-2</c:v>
                </c:pt>
                <c:pt idx="134">
                  <c:v>-6.6000000000000003E-2</c:v>
                </c:pt>
                <c:pt idx="135">
                  <c:v>-6.5000000000000002E-2</c:v>
                </c:pt>
                <c:pt idx="136">
                  <c:v>-6.4000000000000001E-2</c:v>
                </c:pt>
                <c:pt idx="137">
                  <c:v>-6.3E-2</c:v>
                </c:pt>
                <c:pt idx="138">
                  <c:v>-6.2E-2</c:v>
                </c:pt>
                <c:pt idx="139">
                  <c:v>-6.0999999999999999E-2</c:v>
                </c:pt>
                <c:pt idx="140">
                  <c:v>-0.06</c:v>
                </c:pt>
                <c:pt idx="141">
                  <c:v>-5.8999999999999997E-2</c:v>
                </c:pt>
                <c:pt idx="142">
                  <c:v>-5.8000000000000003E-2</c:v>
                </c:pt>
                <c:pt idx="143">
                  <c:v>-5.7000000000000002E-2</c:v>
                </c:pt>
                <c:pt idx="144">
                  <c:v>-5.6000000000000001E-2</c:v>
                </c:pt>
                <c:pt idx="145">
                  <c:v>-5.5E-2</c:v>
                </c:pt>
                <c:pt idx="146">
                  <c:v>-5.3999999999999999E-2</c:v>
                </c:pt>
                <c:pt idx="147">
                  <c:v>-5.2999999999999999E-2</c:v>
                </c:pt>
                <c:pt idx="148">
                  <c:v>-5.1999999999999998E-2</c:v>
                </c:pt>
                <c:pt idx="149">
                  <c:v>-5.0999999999999997E-2</c:v>
                </c:pt>
                <c:pt idx="150">
                  <c:v>-0.05</c:v>
                </c:pt>
                <c:pt idx="151">
                  <c:v>-4.9000000000000002E-2</c:v>
                </c:pt>
                <c:pt idx="152">
                  <c:v>-4.8000000000000001E-2</c:v>
                </c:pt>
                <c:pt idx="153">
                  <c:v>-4.7E-2</c:v>
                </c:pt>
                <c:pt idx="154">
                  <c:v>-4.5999999999999999E-2</c:v>
                </c:pt>
                <c:pt idx="155">
                  <c:v>-4.4999999999999998E-2</c:v>
                </c:pt>
                <c:pt idx="156">
                  <c:v>-4.3999999999999997E-2</c:v>
                </c:pt>
                <c:pt idx="157">
                  <c:v>-4.2999999999999997E-2</c:v>
                </c:pt>
                <c:pt idx="158">
                  <c:v>-4.2000000000000003E-2</c:v>
                </c:pt>
                <c:pt idx="159">
                  <c:v>-4.1000000000000002E-2</c:v>
                </c:pt>
                <c:pt idx="160">
                  <c:v>-0.04</c:v>
                </c:pt>
                <c:pt idx="161">
                  <c:v>-3.9E-2</c:v>
                </c:pt>
                <c:pt idx="162">
                  <c:v>-3.7999999999999999E-2</c:v>
                </c:pt>
                <c:pt idx="163">
                  <c:v>-3.6999999999999998E-2</c:v>
                </c:pt>
                <c:pt idx="164">
                  <c:v>-3.5999999999999997E-2</c:v>
                </c:pt>
                <c:pt idx="165">
                  <c:v>-3.5000000000000003E-2</c:v>
                </c:pt>
                <c:pt idx="166">
                  <c:v>-3.4000000000000002E-2</c:v>
                </c:pt>
                <c:pt idx="167">
                  <c:v>-3.3000000000000002E-2</c:v>
                </c:pt>
                <c:pt idx="168">
                  <c:v>-3.2000000000000001E-2</c:v>
                </c:pt>
                <c:pt idx="169">
                  <c:v>-3.1E-2</c:v>
                </c:pt>
                <c:pt idx="170">
                  <c:v>-0.03</c:v>
                </c:pt>
                <c:pt idx="171">
                  <c:v>-2.9000000000000001E-2</c:v>
                </c:pt>
                <c:pt idx="172">
                  <c:v>-2.8000000000000001E-2</c:v>
                </c:pt>
                <c:pt idx="173">
                  <c:v>-2.7E-2</c:v>
                </c:pt>
                <c:pt idx="174">
                  <c:v>-2.5999999999999999E-2</c:v>
                </c:pt>
                <c:pt idx="175">
                  <c:v>-2.5000000000000001E-2</c:v>
                </c:pt>
                <c:pt idx="176">
                  <c:v>-2.4E-2</c:v>
                </c:pt>
                <c:pt idx="177">
                  <c:v>-2.3E-2</c:v>
                </c:pt>
                <c:pt idx="178">
                  <c:v>-2.1999999999999999E-2</c:v>
                </c:pt>
                <c:pt idx="179">
                  <c:v>-2.1000000000000001E-2</c:v>
                </c:pt>
                <c:pt idx="180">
                  <c:v>-0.02</c:v>
                </c:pt>
                <c:pt idx="181">
                  <c:v>-1.9E-2</c:v>
                </c:pt>
                <c:pt idx="182">
                  <c:v>-1.7999999999999999E-2</c:v>
                </c:pt>
                <c:pt idx="183">
                  <c:v>-1.7000000000000001E-2</c:v>
                </c:pt>
                <c:pt idx="184">
                  <c:v>-1.6E-2</c:v>
                </c:pt>
                <c:pt idx="185">
                  <c:v>-1.4999999999999999E-2</c:v>
                </c:pt>
                <c:pt idx="186">
                  <c:v>-1.4E-2</c:v>
                </c:pt>
                <c:pt idx="187">
                  <c:v>-1.2999999999999999E-2</c:v>
                </c:pt>
                <c:pt idx="188">
                  <c:v>-1.2E-2</c:v>
                </c:pt>
                <c:pt idx="189">
                  <c:v>-1.0999999999999999E-2</c:v>
                </c:pt>
                <c:pt idx="190">
                  <c:v>-0.01</c:v>
                </c:pt>
                <c:pt idx="191">
                  <c:v>-8.9999999999999993E-3</c:v>
                </c:pt>
                <c:pt idx="192">
                  <c:v>-8.0000000000000002E-3</c:v>
                </c:pt>
                <c:pt idx="193">
                  <c:v>-7.0000000000000001E-3</c:v>
                </c:pt>
                <c:pt idx="194">
                  <c:v>-6.0000000000000001E-3</c:v>
                </c:pt>
                <c:pt idx="195">
                  <c:v>-5.0000000000000001E-3</c:v>
                </c:pt>
                <c:pt idx="196">
                  <c:v>-4.0000000000000001E-3</c:v>
                </c:pt>
                <c:pt idx="197">
                  <c:v>-3.0000000000000001E-3</c:v>
                </c:pt>
                <c:pt idx="198">
                  <c:v>-2E-3</c:v>
                </c:pt>
                <c:pt idx="199">
                  <c:v>-1E-3</c:v>
                </c:pt>
                <c:pt idx="200">
                  <c:v>0</c:v>
                </c:pt>
                <c:pt idx="201">
                  <c:v>1E-3</c:v>
                </c:pt>
                <c:pt idx="202">
                  <c:v>2E-3</c:v>
                </c:pt>
                <c:pt idx="203">
                  <c:v>3.0000000000000001E-3</c:v>
                </c:pt>
                <c:pt idx="204">
                  <c:v>4.0000000000000001E-3</c:v>
                </c:pt>
                <c:pt idx="205">
                  <c:v>5.0000000000000001E-3</c:v>
                </c:pt>
                <c:pt idx="206">
                  <c:v>6.0000000000000001E-3</c:v>
                </c:pt>
                <c:pt idx="207">
                  <c:v>7.0000000000000001E-3</c:v>
                </c:pt>
                <c:pt idx="208">
                  <c:v>8.0000000000000002E-3</c:v>
                </c:pt>
                <c:pt idx="209">
                  <c:v>8.9999999999999993E-3</c:v>
                </c:pt>
                <c:pt idx="210">
                  <c:v>0.01</c:v>
                </c:pt>
                <c:pt idx="211">
                  <c:v>1.0999999999999999E-2</c:v>
                </c:pt>
                <c:pt idx="212">
                  <c:v>1.2E-2</c:v>
                </c:pt>
                <c:pt idx="213">
                  <c:v>1.2999999999999999E-2</c:v>
                </c:pt>
                <c:pt idx="214">
                  <c:v>1.4E-2</c:v>
                </c:pt>
                <c:pt idx="215">
                  <c:v>1.4999999999999999E-2</c:v>
                </c:pt>
                <c:pt idx="216">
                  <c:v>1.6E-2</c:v>
                </c:pt>
                <c:pt idx="217">
                  <c:v>1.7000000000000001E-2</c:v>
                </c:pt>
                <c:pt idx="218">
                  <c:v>1.7999999999999999E-2</c:v>
                </c:pt>
                <c:pt idx="219">
                  <c:v>1.9E-2</c:v>
                </c:pt>
                <c:pt idx="220">
                  <c:v>0.02</c:v>
                </c:pt>
                <c:pt idx="221">
                  <c:v>2.1000000000000001E-2</c:v>
                </c:pt>
                <c:pt idx="222">
                  <c:v>2.1999999999999999E-2</c:v>
                </c:pt>
                <c:pt idx="223">
                  <c:v>2.3E-2</c:v>
                </c:pt>
                <c:pt idx="224">
                  <c:v>2.4E-2</c:v>
                </c:pt>
                <c:pt idx="225">
                  <c:v>2.5000000000000001E-2</c:v>
                </c:pt>
                <c:pt idx="226">
                  <c:v>2.5999999999999999E-2</c:v>
                </c:pt>
                <c:pt idx="227">
                  <c:v>2.7E-2</c:v>
                </c:pt>
                <c:pt idx="228">
                  <c:v>2.8000000000000001E-2</c:v>
                </c:pt>
                <c:pt idx="229">
                  <c:v>2.9000000000000001E-2</c:v>
                </c:pt>
                <c:pt idx="230">
                  <c:v>0.03</c:v>
                </c:pt>
                <c:pt idx="231">
                  <c:v>3.1E-2</c:v>
                </c:pt>
                <c:pt idx="232">
                  <c:v>3.2000000000000001E-2</c:v>
                </c:pt>
                <c:pt idx="233">
                  <c:v>3.3000000000000002E-2</c:v>
                </c:pt>
                <c:pt idx="234">
                  <c:v>3.4000000000000002E-2</c:v>
                </c:pt>
                <c:pt idx="235">
                  <c:v>3.5000000000000003E-2</c:v>
                </c:pt>
                <c:pt idx="236">
                  <c:v>3.5999999999999997E-2</c:v>
                </c:pt>
                <c:pt idx="237">
                  <c:v>3.6999999999999998E-2</c:v>
                </c:pt>
                <c:pt idx="238">
                  <c:v>3.7999999999999999E-2</c:v>
                </c:pt>
                <c:pt idx="239">
                  <c:v>3.9E-2</c:v>
                </c:pt>
                <c:pt idx="240">
                  <c:v>0.04</c:v>
                </c:pt>
                <c:pt idx="241">
                  <c:v>4.1000000000000002E-2</c:v>
                </c:pt>
                <c:pt idx="242">
                  <c:v>4.2000000000000003E-2</c:v>
                </c:pt>
                <c:pt idx="243">
                  <c:v>4.2999999999999997E-2</c:v>
                </c:pt>
                <c:pt idx="244">
                  <c:v>4.3999999999999997E-2</c:v>
                </c:pt>
                <c:pt idx="245">
                  <c:v>4.4999999999999998E-2</c:v>
                </c:pt>
                <c:pt idx="246">
                  <c:v>4.5999999999999999E-2</c:v>
                </c:pt>
                <c:pt idx="247">
                  <c:v>4.7E-2</c:v>
                </c:pt>
                <c:pt idx="248">
                  <c:v>4.8000000000000001E-2</c:v>
                </c:pt>
                <c:pt idx="249">
                  <c:v>4.9000000000000002E-2</c:v>
                </c:pt>
                <c:pt idx="250">
                  <c:v>0.05</c:v>
                </c:pt>
                <c:pt idx="251">
                  <c:v>5.0999999999999997E-2</c:v>
                </c:pt>
                <c:pt idx="252">
                  <c:v>5.1999999999999998E-2</c:v>
                </c:pt>
                <c:pt idx="253">
                  <c:v>5.2999999999999999E-2</c:v>
                </c:pt>
                <c:pt idx="254">
                  <c:v>5.3999999999999999E-2</c:v>
                </c:pt>
                <c:pt idx="255">
                  <c:v>5.5E-2</c:v>
                </c:pt>
                <c:pt idx="256">
                  <c:v>5.6000000000000001E-2</c:v>
                </c:pt>
                <c:pt idx="257">
                  <c:v>5.7000000000000002E-2</c:v>
                </c:pt>
                <c:pt idx="258">
                  <c:v>5.8000000000000003E-2</c:v>
                </c:pt>
                <c:pt idx="259">
                  <c:v>5.8999999999999997E-2</c:v>
                </c:pt>
                <c:pt idx="260">
                  <c:v>0.06</c:v>
                </c:pt>
                <c:pt idx="261">
                  <c:v>6.0999999999999999E-2</c:v>
                </c:pt>
                <c:pt idx="262">
                  <c:v>6.2E-2</c:v>
                </c:pt>
                <c:pt idx="263">
                  <c:v>6.3E-2</c:v>
                </c:pt>
                <c:pt idx="264">
                  <c:v>6.4000000000000001E-2</c:v>
                </c:pt>
                <c:pt idx="265">
                  <c:v>6.5000000000000002E-2</c:v>
                </c:pt>
                <c:pt idx="266">
                  <c:v>6.6000000000000003E-2</c:v>
                </c:pt>
                <c:pt idx="267">
                  <c:v>6.7000000000000004E-2</c:v>
                </c:pt>
                <c:pt idx="268">
                  <c:v>6.8000000000000005E-2</c:v>
                </c:pt>
                <c:pt idx="269">
                  <c:v>6.9000000000000006E-2</c:v>
                </c:pt>
                <c:pt idx="270">
                  <c:v>7.0000000000000007E-2</c:v>
                </c:pt>
                <c:pt idx="271">
                  <c:v>7.0999999999999994E-2</c:v>
                </c:pt>
                <c:pt idx="272">
                  <c:v>7.1999999999999995E-2</c:v>
                </c:pt>
                <c:pt idx="273">
                  <c:v>7.2999999999999995E-2</c:v>
                </c:pt>
                <c:pt idx="274">
                  <c:v>7.3999999999999996E-2</c:v>
                </c:pt>
                <c:pt idx="275">
                  <c:v>7.4999999999999997E-2</c:v>
                </c:pt>
                <c:pt idx="276">
                  <c:v>7.5999999999999998E-2</c:v>
                </c:pt>
                <c:pt idx="277">
                  <c:v>7.6999999999999999E-2</c:v>
                </c:pt>
                <c:pt idx="278">
                  <c:v>7.8E-2</c:v>
                </c:pt>
                <c:pt idx="279">
                  <c:v>7.9000000000000001E-2</c:v>
                </c:pt>
                <c:pt idx="280">
                  <c:v>0.08</c:v>
                </c:pt>
                <c:pt idx="281">
                  <c:v>8.1000000000000003E-2</c:v>
                </c:pt>
                <c:pt idx="282">
                  <c:v>8.2000000000000003E-2</c:v>
                </c:pt>
                <c:pt idx="283">
                  <c:v>8.3000000000000004E-2</c:v>
                </c:pt>
                <c:pt idx="284">
                  <c:v>8.4000000000000005E-2</c:v>
                </c:pt>
                <c:pt idx="285">
                  <c:v>8.5000000000000006E-2</c:v>
                </c:pt>
                <c:pt idx="286">
                  <c:v>8.5999999999999993E-2</c:v>
                </c:pt>
                <c:pt idx="287">
                  <c:v>8.6999999999999994E-2</c:v>
                </c:pt>
                <c:pt idx="288">
                  <c:v>8.7999999999999995E-2</c:v>
                </c:pt>
                <c:pt idx="289">
                  <c:v>8.8999999999999996E-2</c:v>
                </c:pt>
                <c:pt idx="290">
                  <c:v>0.09</c:v>
                </c:pt>
                <c:pt idx="291">
                  <c:v>9.0999999999999998E-2</c:v>
                </c:pt>
                <c:pt idx="292">
                  <c:v>9.1999999999999998E-2</c:v>
                </c:pt>
                <c:pt idx="293">
                  <c:v>9.2999999999999999E-2</c:v>
                </c:pt>
                <c:pt idx="294">
                  <c:v>9.4E-2</c:v>
                </c:pt>
                <c:pt idx="295">
                  <c:v>9.5000000000000001E-2</c:v>
                </c:pt>
                <c:pt idx="296">
                  <c:v>9.6000000000000002E-2</c:v>
                </c:pt>
                <c:pt idx="297">
                  <c:v>9.7000000000000003E-2</c:v>
                </c:pt>
                <c:pt idx="298">
                  <c:v>9.8000000000000004E-2</c:v>
                </c:pt>
                <c:pt idx="299">
                  <c:v>9.9000000000000005E-2</c:v>
                </c:pt>
                <c:pt idx="300">
                  <c:v>0.1</c:v>
                </c:pt>
                <c:pt idx="301">
                  <c:v>0.10100000000000001</c:v>
                </c:pt>
                <c:pt idx="302">
                  <c:v>0.10199999999999999</c:v>
                </c:pt>
                <c:pt idx="303">
                  <c:v>0.10299999999999999</c:v>
                </c:pt>
                <c:pt idx="304">
                  <c:v>0.104</c:v>
                </c:pt>
                <c:pt idx="305">
                  <c:v>0.105</c:v>
                </c:pt>
                <c:pt idx="306">
                  <c:v>0.106</c:v>
                </c:pt>
                <c:pt idx="307">
                  <c:v>0.107</c:v>
                </c:pt>
                <c:pt idx="308">
                  <c:v>0.108</c:v>
                </c:pt>
                <c:pt idx="309">
                  <c:v>0.109</c:v>
                </c:pt>
                <c:pt idx="310">
                  <c:v>0.11</c:v>
                </c:pt>
                <c:pt idx="311">
                  <c:v>0.111</c:v>
                </c:pt>
                <c:pt idx="312">
                  <c:v>0.112</c:v>
                </c:pt>
                <c:pt idx="313">
                  <c:v>0.113</c:v>
                </c:pt>
                <c:pt idx="314">
                  <c:v>0.114</c:v>
                </c:pt>
                <c:pt idx="315">
                  <c:v>0.115</c:v>
                </c:pt>
                <c:pt idx="316">
                  <c:v>0.11600000000000001</c:v>
                </c:pt>
                <c:pt idx="317">
                  <c:v>0.11700000000000001</c:v>
                </c:pt>
                <c:pt idx="318">
                  <c:v>0.11799999999999999</c:v>
                </c:pt>
                <c:pt idx="319">
                  <c:v>0.11899999999999999</c:v>
                </c:pt>
                <c:pt idx="320">
                  <c:v>0.12</c:v>
                </c:pt>
                <c:pt idx="321">
                  <c:v>0.121</c:v>
                </c:pt>
                <c:pt idx="322">
                  <c:v>0.122</c:v>
                </c:pt>
                <c:pt idx="323">
                  <c:v>0.123</c:v>
                </c:pt>
                <c:pt idx="324">
                  <c:v>0.124</c:v>
                </c:pt>
                <c:pt idx="325">
                  <c:v>0.125</c:v>
                </c:pt>
                <c:pt idx="326">
                  <c:v>0.126</c:v>
                </c:pt>
                <c:pt idx="327">
                  <c:v>0.127</c:v>
                </c:pt>
                <c:pt idx="328">
                  <c:v>0.128</c:v>
                </c:pt>
                <c:pt idx="329">
                  <c:v>0.129</c:v>
                </c:pt>
                <c:pt idx="330">
                  <c:v>0.13</c:v>
                </c:pt>
                <c:pt idx="331">
                  <c:v>0.13100000000000001</c:v>
                </c:pt>
                <c:pt idx="332">
                  <c:v>0.13200000000000001</c:v>
                </c:pt>
                <c:pt idx="333">
                  <c:v>0.13300000000000001</c:v>
                </c:pt>
                <c:pt idx="334">
                  <c:v>0.13400000000000001</c:v>
                </c:pt>
                <c:pt idx="335">
                  <c:v>0.13500000000000001</c:v>
                </c:pt>
                <c:pt idx="336">
                  <c:v>0.13600000000000001</c:v>
                </c:pt>
                <c:pt idx="337">
                  <c:v>0.13700000000000001</c:v>
                </c:pt>
                <c:pt idx="338">
                  <c:v>0.13800000000000001</c:v>
                </c:pt>
                <c:pt idx="339">
                  <c:v>0.13900000000000001</c:v>
                </c:pt>
                <c:pt idx="340">
                  <c:v>0.14000000000000001</c:v>
                </c:pt>
                <c:pt idx="341">
                  <c:v>0.14099999999999999</c:v>
                </c:pt>
                <c:pt idx="342">
                  <c:v>0.14199999999999999</c:v>
                </c:pt>
                <c:pt idx="343">
                  <c:v>0.14299999999999999</c:v>
                </c:pt>
                <c:pt idx="344">
                  <c:v>0.14399999999999999</c:v>
                </c:pt>
                <c:pt idx="345">
                  <c:v>0.14499999999999999</c:v>
                </c:pt>
                <c:pt idx="346">
                  <c:v>0.14599999999999999</c:v>
                </c:pt>
                <c:pt idx="347">
                  <c:v>0.14699999999999999</c:v>
                </c:pt>
                <c:pt idx="348">
                  <c:v>0.14799999999999999</c:v>
                </c:pt>
                <c:pt idx="349">
                  <c:v>0.14899999999999999</c:v>
                </c:pt>
                <c:pt idx="350">
                  <c:v>0.15</c:v>
                </c:pt>
                <c:pt idx="351">
                  <c:v>0.151</c:v>
                </c:pt>
                <c:pt idx="352">
                  <c:v>0.152</c:v>
                </c:pt>
                <c:pt idx="353">
                  <c:v>0.153</c:v>
                </c:pt>
                <c:pt idx="354">
                  <c:v>0.154</c:v>
                </c:pt>
                <c:pt idx="355">
                  <c:v>0.155</c:v>
                </c:pt>
                <c:pt idx="356">
                  <c:v>0.156</c:v>
                </c:pt>
                <c:pt idx="357">
                  <c:v>0.157</c:v>
                </c:pt>
                <c:pt idx="358">
                  <c:v>0.158</c:v>
                </c:pt>
                <c:pt idx="359">
                  <c:v>0.159</c:v>
                </c:pt>
                <c:pt idx="360">
                  <c:v>0.16</c:v>
                </c:pt>
                <c:pt idx="361">
                  <c:v>0.161</c:v>
                </c:pt>
                <c:pt idx="362">
                  <c:v>0.16200000000000001</c:v>
                </c:pt>
                <c:pt idx="363">
                  <c:v>0.16300000000000001</c:v>
                </c:pt>
                <c:pt idx="364">
                  <c:v>0.16400000000000001</c:v>
                </c:pt>
                <c:pt idx="365">
                  <c:v>0.16500000000000001</c:v>
                </c:pt>
                <c:pt idx="366">
                  <c:v>0.16600000000000001</c:v>
                </c:pt>
                <c:pt idx="367">
                  <c:v>0.16700000000000001</c:v>
                </c:pt>
                <c:pt idx="368">
                  <c:v>0.16800000000000001</c:v>
                </c:pt>
                <c:pt idx="369">
                  <c:v>0.16900000000000001</c:v>
                </c:pt>
                <c:pt idx="370">
                  <c:v>0.17</c:v>
                </c:pt>
                <c:pt idx="371">
                  <c:v>0.17100000000000001</c:v>
                </c:pt>
                <c:pt idx="372">
                  <c:v>0.17199999999999999</c:v>
                </c:pt>
                <c:pt idx="373">
                  <c:v>0.17299999999999999</c:v>
                </c:pt>
                <c:pt idx="374">
                  <c:v>0.17399999999999999</c:v>
                </c:pt>
                <c:pt idx="375">
                  <c:v>0.17499999999999999</c:v>
                </c:pt>
                <c:pt idx="376">
                  <c:v>0.17599999999999999</c:v>
                </c:pt>
                <c:pt idx="377">
                  <c:v>0.17699999999999999</c:v>
                </c:pt>
                <c:pt idx="378">
                  <c:v>0.17799999999999999</c:v>
                </c:pt>
                <c:pt idx="379">
                  <c:v>0.17899999999999999</c:v>
                </c:pt>
                <c:pt idx="380">
                  <c:v>0.18</c:v>
                </c:pt>
                <c:pt idx="381">
                  <c:v>0.18099999999999999</c:v>
                </c:pt>
                <c:pt idx="382">
                  <c:v>0.182</c:v>
                </c:pt>
                <c:pt idx="383">
                  <c:v>0.183</c:v>
                </c:pt>
                <c:pt idx="384">
                  <c:v>0.184</c:v>
                </c:pt>
                <c:pt idx="385">
                  <c:v>0.185</c:v>
                </c:pt>
                <c:pt idx="386">
                  <c:v>0.186</c:v>
                </c:pt>
                <c:pt idx="387">
                  <c:v>0.187</c:v>
                </c:pt>
                <c:pt idx="388">
                  <c:v>0.188</c:v>
                </c:pt>
                <c:pt idx="389">
                  <c:v>0.189</c:v>
                </c:pt>
                <c:pt idx="390">
                  <c:v>0.19</c:v>
                </c:pt>
                <c:pt idx="391">
                  <c:v>0.191</c:v>
                </c:pt>
                <c:pt idx="392">
                  <c:v>0.192</c:v>
                </c:pt>
                <c:pt idx="393">
                  <c:v>0.193</c:v>
                </c:pt>
                <c:pt idx="394">
                  <c:v>0.19400000000000001</c:v>
                </c:pt>
                <c:pt idx="395">
                  <c:v>0.19500000000000001</c:v>
                </c:pt>
                <c:pt idx="396">
                  <c:v>0.19600000000000001</c:v>
                </c:pt>
                <c:pt idx="397">
                  <c:v>0.19700000000000001</c:v>
                </c:pt>
                <c:pt idx="398">
                  <c:v>0.19800000000000001</c:v>
                </c:pt>
                <c:pt idx="399">
                  <c:v>0.19900000000000001</c:v>
                </c:pt>
                <c:pt idx="400">
                  <c:v>0.2</c:v>
                </c:pt>
              </c:numCache>
            </c:numRef>
          </c:xVal>
          <c:yVal>
            <c:numRef>
              <c:f>'Current-voltage curves'!$B$13:$B$413</c:f>
              <c:numCache>
                <c:formatCode>0.000</c:formatCode>
                <c:ptCount val="401"/>
                <c:pt idx="0">
                  <c:v>-0.23599999999999999</c:v>
                </c:pt>
                <c:pt idx="1">
                  <c:v>-0.23499999999999999</c:v>
                </c:pt>
                <c:pt idx="2">
                  <c:v>-0.23299999999999998</c:v>
                </c:pt>
                <c:pt idx="3">
                  <c:v>-0.23199999999999998</c:v>
                </c:pt>
                <c:pt idx="4">
                  <c:v>-0.22999999999999998</c:v>
                </c:pt>
                <c:pt idx="5">
                  <c:v>-0.22899999999999998</c:v>
                </c:pt>
                <c:pt idx="6">
                  <c:v>-0.22699999999999998</c:v>
                </c:pt>
                <c:pt idx="7">
                  <c:v>-0.22499999999999998</c:v>
                </c:pt>
                <c:pt idx="8">
                  <c:v>-0.22399999999999998</c:v>
                </c:pt>
                <c:pt idx="9">
                  <c:v>-0.22299999999999998</c:v>
                </c:pt>
                <c:pt idx="10">
                  <c:v>-0.22099999999999997</c:v>
                </c:pt>
                <c:pt idx="11">
                  <c:v>-0.21999999999999997</c:v>
                </c:pt>
                <c:pt idx="12">
                  <c:v>-0.21799999999999997</c:v>
                </c:pt>
                <c:pt idx="13">
                  <c:v>-0.21600000000000003</c:v>
                </c:pt>
                <c:pt idx="14">
                  <c:v>-0.21500000000000002</c:v>
                </c:pt>
                <c:pt idx="15">
                  <c:v>-0.21400000000000002</c:v>
                </c:pt>
                <c:pt idx="16">
                  <c:v>-0.21200000000000002</c:v>
                </c:pt>
                <c:pt idx="17">
                  <c:v>-0.21100000000000002</c:v>
                </c:pt>
                <c:pt idx="18">
                  <c:v>-0.20900000000000002</c:v>
                </c:pt>
                <c:pt idx="19">
                  <c:v>-0.20800000000000002</c:v>
                </c:pt>
                <c:pt idx="20">
                  <c:v>-0.20600000000000002</c:v>
                </c:pt>
                <c:pt idx="21">
                  <c:v>-0.20500000000000002</c:v>
                </c:pt>
                <c:pt idx="22">
                  <c:v>-0.20300000000000001</c:v>
                </c:pt>
                <c:pt idx="23">
                  <c:v>-0.20200000000000001</c:v>
                </c:pt>
                <c:pt idx="24">
                  <c:v>-0.2</c:v>
                </c:pt>
                <c:pt idx="25">
                  <c:v>-0.19900000000000001</c:v>
                </c:pt>
                <c:pt idx="26">
                  <c:v>-0.19700000000000001</c:v>
                </c:pt>
                <c:pt idx="27">
                  <c:v>-0.19600000000000001</c:v>
                </c:pt>
                <c:pt idx="28">
                  <c:v>-0.19500000000000001</c:v>
                </c:pt>
                <c:pt idx="29">
                  <c:v>-0.193</c:v>
                </c:pt>
                <c:pt idx="30">
                  <c:v>-0.192</c:v>
                </c:pt>
                <c:pt idx="31">
                  <c:v>-0.19</c:v>
                </c:pt>
                <c:pt idx="32">
                  <c:v>-0.189</c:v>
                </c:pt>
                <c:pt idx="33">
                  <c:v>-0.188</c:v>
                </c:pt>
                <c:pt idx="34">
                  <c:v>-0.186</c:v>
                </c:pt>
                <c:pt idx="35">
                  <c:v>-0.185</c:v>
                </c:pt>
                <c:pt idx="36">
                  <c:v>-0.184</c:v>
                </c:pt>
                <c:pt idx="37">
                  <c:v>-0.182</c:v>
                </c:pt>
                <c:pt idx="38">
                  <c:v>-0.18099999999999999</c:v>
                </c:pt>
                <c:pt idx="39">
                  <c:v>-0.17899999999999999</c:v>
                </c:pt>
                <c:pt idx="40">
                  <c:v>-0.17799999999999999</c:v>
                </c:pt>
                <c:pt idx="41">
                  <c:v>-0.17699999999999999</c:v>
                </c:pt>
                <c:pt idx="42">
                  <c:v>-0.17499999999999999</c:v>
                </c:pt>
                <c:pt idx="43">
                  <c:v>-0.17399999999999999</c:v>
                </c:pt>
                <c:pt idx="44">
                  <c:v>-0.17299999999999999</c:v>
                </c:pt>
                <c:pt idx="45">
                  <c:v>-0.17099999999999999</c:v>
                </c:pt>
                <c:pt idx="46">
                  <c:v>-0.16999999999999998</c:v>
                </c:pt>
                <c:pt idx="47">
                  <c:v>-0.16899999999999998</c:v>
                </c:pt>
                <c:pt idx="48">
                  <c:v>-0.16699999999999998</c:v>
                </c:pt>
                <c:pt idx="49">
                  <c:v>-0.16599999999999998</c:v>
                </c:pt>
                <c:pt idx="50">
                  <c:v>-0.16499999999999998</c:v>
                </c:pt>
                <c:pt idx="51">
                  <c:v>-0.16299999999999998</c:v>
                </c:pt>
                <c:pt idx="52">
                  <c:v>-0.16199999999999998</c:v>
                </c:pt>
                <c:pt idx="53">
                  <c:v>-0.161</c:v>
                </c:pt>
                <c:pt idx="54">
                  <c:v>-0.159</c:v>
                </c:pt>
                <c:pt idx="55">
                  <c:v>-0.158</c:v>
                </c:pt>
                <c:pt idx="56">
                  <c:v>-0.157</c:v>
                </c:pt>
                <c:pt idx="57">
                  <c:v>-0.155</c:v>
                </c:pt>
                <c:pt idx="58">
                  <c:v>-0.154</c:v>
                </c:pt>
                <c:pt idx="59">
                  <c:v>-0.153</c:v>
                </c:pt>
                <c:pt idx="60">
                  <c:v>-0.152</c:v>
                </c:pt>
                <c:pt idx="61">
                  <c:v>-0.15</c:v>
                </c:pt>
                <c:pt idx="62">
                  <c:v>-0.14899999999999999</c:v>
                </c:pt>
                <c:pt idx="63">
                  <c:v>-0.14799999999999999</c:v>
                </c:pt>
                <c:pt idx="64">
                  <c:v>-0.14600000000000002</c:v>
                </c:pt>
                <c:pt idx="65">
                  <c:v>-0.14500000000000002</c:v>
                </c:pt>
                <c:pt idx="66">
                  <c:v>-0.14400000000000002</c:v>
                </c:pt>
                <c:pt idx="67">
                  <c:v>-0.14200000000000002</c:v>
                </c:pt>
                <c:pt idx="68">
                  <c:v>-0.14100000000000001</c:v>
                </c:pt>
                <c:pt idx="69">
                  <c:v>-0.14000000000000001</c:v>
                </c:pt>
                <c:pt idx="70">
                  <c:v>-0.13900000000000001</c:v>
                </c:pt>
                <c:pt idx="71">
                  <c:v>-0.13700000000000001</c:v>
                </c:pt>
                <c:pt idx="72">
                  <c:v>-0.13600000000000001</c:v>
                </c:pt>
                <c:pt idx="73">
                  <c:v>-0.13500000000000001</c:v>
                </c:pt>
                <c:pt idx="74">
                  <c:v>-0.13400000000000001</c:v>
                </c:pt>
                <c:pt idx="75">
                  <c:v>-0.13300000000000001</c:v>
                </c:pt>
                <c:pt idx="76">
                  <c:v>-0.13100000000000001</c:v>
                </c:pt>
                <c:pt idx="77">
                  <c:v>-0.13</c:v>
                </c:pt>
                <c:pt idx="78">
                  <c:v>-0.129</c:v>
                </c:pt>
                <c:pt idx="79">
                  <c:v>-0.128</c:v>
                </c:pt>
                <c:pt idx="80">
                  <c:v>-0.126</c:v>
                </c:pt>
                <c:pt idx="81">
                  <c:v>-0.125</c:v>
                </c:pt>
                <c:pt idx="82">
                  <c:v>-0.124</c:v>
                </c:pt>
                <c:pt idx="83">
                  <c:v>-0.123</c:v>
                </c:pt>
                <c:pt idx="84">
                  <c:v>-0.122</c:v>
                </c:pt>
                <c:pt idx="85">
                  <c:v>-0.12</c:v>
                </c:pt>
                <c:pt idx="86">
                  <c:v>-0.11899999999999999</c:v>
                </c:pt>
                <c:pt idx="87">
                  <c:v>-0.11799999999999999</c:v>
                </c:pt>
                <c:pt idx="88">
                  <c:v>-0.11699999999999999</c:v>
                </c:pt>
                <c:pt idx="89">
                  <c:v>-0.11599999999999999</c:v>
                </c:pt>
                <c:pt idx="90">
                  <c:v>-0.11399999999999999</c:v>
                </c:pt>
                <c:pt idx="91">
                  <c:v>-0.11299999999999999</c:v>
                </c:pt>
                <c:pt idx="92">
                  <c:v>-0.11199999999999999</c:v>
                </c:pt>
                <c:pt idx="93">
                  <c:v>-0.111</c:v>
                </c:pt>
                <c:pt idx="94">
                  <c:v>-0.11</c:v>
                </c:pt>
                <c:pt idx="95">
                  <c:v>-0.109</c:v>
                </c:pt>
                <c:pt idx="96">
                  <c:v>-0.107</c:v>
                </c:pt>
                <c:pt idx="97">
                  <c:v>-0.106</c:v>
                </c:pt>
                <c:pt idx="98">
                  <c:v>-0.105</c:v>
                </c:pt>
                <c:pt idx="99">
                  <c:v>-0.104</c:v>
                </c:pt>
                <c:pt idx="100">
                  <c:v>-0.10299999999999999</c:v>
                </c:pt>
                <c:pt idx="101">
                  <c:v>-0.10199999999999999</c:v>
                </c:pt>
                <c:pt idx="102">
                  <c:v>-0.1</c:v>
                </c:pt>
                <c:pt idx="103">
                  <c:v>-9.9000000000000005E-2</c:v>
                </c:pt>
                <c:pt idx="104">
                  <c:v>-9.8000000000000004E-2</c:v>
                </c:pt>
                <c:pt idx="105">
                  <c:v>-9.7000000000000003E-2</c:v>
                </c:pt>
                <c:pt idx="106">
                  <c:v>-9.6000000000000002E-2</c:v>
                </c:pt>
                <c:pt idx="107">
                  <c:v>-9.5000000000000001E-2</c:v>
                </c:pt>
                <c:pt idx="108">
                  <c:v>-9.4E-2</c:v>
                </c:pt>
                <c:pt idx="109">
                  <c:v>-9.2999999999999999E-2</c:v>
                </c:pt>
                <c:pt idx="110">
                  <c:v>-9.0999999999999998E-2</c:v>
                </c:pt>
                <c:pt idx="111">
                  <c:v>-0.09</c:v>
                </c:pt>
                <c:pt idx="112">
                  <c:v>-8.8999999999999996E-2</c:v>
                </c:pt>
                <c:pt idx="113">
                  <c:v>-8.7999999999999995E-2</c:v>
                </c:pt>
                <c:pt idx="114">
                  <c:v>-8.6999999999999994E-2</c:v>
                </c:pt>
                <c:pt idx="115">
                  <c:v>-8.6999999999999994E-2</c:v>
                </c:pt>
                <c:pt idx="116">
                  <c:v>-8.4999999999999992E-2</c:v>
                </c:pt>
                <c:pt idx="117">
                  <c:v>-8.4999999999999992E-2</c:v>
                </c:pt>
                <c:pt idx="118">
                  <c:v>-8.3000000000000004E-2</c:v>
                </c:pt>
                <c:pt idx="119">
                  <c:v>-8.2000000000000003E-2</c:v>
                </c:pt>
                <c:pt idx="120">
                  <c:v>-8.1000000000000003E-2</c:v>
                </c:pt>
                <c:pt idx="121">
                  <c:v>-0.08</c:v>
                </c:pt>
                <c:pt idx="122">
                  <c:v>-7.9000000000000001E-2</c:v>
                </c:pt>
                <c:pt idx="123">
                  <c:v>-7.8E-2</c:v>
                </c:pt>
                <c:pt idx="124">
                  <c:v>-7.6999999999999999E-2</c:v>
                </c:pt>
                <c:pt idx="125">
                  <c:v>-7.5999999999999998E-2</c:v>
                </c:pt>
                <c:pt idx="126">
                  <c:v>-7.4999999999999997E-2</c:v>
                </c:pt>
                <c:pt idx="127">
                  <c:v>-7.3999999999999996E-2</c:v>
                </c:pt>
                <c:pt idx="128">
                  <c:v>-7.2999999999999995E-2</c:v>
                </c:pt>
                <c:pt idx="129">
                  <c:v>-7.1999999999999995E-2</c:v>
                </c:pt>
                <c:pt idx="130">
                  <c:v>-6.9999999999999993E-2</c:v>
                </c:pt>
                <c:pt idx="131">
                  <c:v>-6.9999999999999993E-2</c:v>
                </c:pt>
                <c:pt idx="132">
                  <c:v>-6.8000000000000005E-2</c:v>
                </c:pt>
                <c:pt idx="133">
                  <c:v>-6.7000000000000004E-2</c:v>
                </c:pt>
                <c:pt idx="134">
                  <c:v>-6.6000000000000003E-2</c:v>
                </c:pt>
                <c:pt idx="135">
                  <c:v>-6.5000000000000002E-2</c:v>
                </c:pt>
                <c:pt idx="136">
                  <c:v>-6.4000000000000001E-2</c:v>
                </c:pt>
                <c:pt idx="137">
                  <c:v>-6.3E-2</c:v>
                </c:pt>
                <c:pt idx="138">
                  <c:v>-6.2E-2</c:v>
                </c:pt>
                <c:pt idx="139">
                  <c:v>-6.0999999999999999E-2</c:v>
                </c:pt>
                <c:pt idx="140">
                  <c:v>-0.06</c:v>
                </c:pt>
                <c:pt idx="141">
                  <c:v>-5.8999999999999997E-2</c:v>
                </c:pt>
                <c:pt idx="142">
                  <c:v>-5.7999999999999996E-2</c:v>
                </c:pt>
                <c:pt idx="143">
                  <c:v>-5.6999999999999995E-2</c:v>
                </c:pt>
                <c:pt idx="144">
                  <c:v>-5.5999999999999994E-2</c:v>
                </c:pt>
                <c:pt idx="145">
                  <c:v>-5.4999999999999993E-2</c:v>
                </c:pt>
                <c:pt idx="146">
                  <c:v>-5.3999999999999999E-2</c:v>
                </c:pt>
                <c:pt idx="147">
                  <c:v>-5.2999999999999999E-2</c:v>
                </c:pt>
                <c:pt idx="148">
                  <c:v>-5.1999999999999998E-2</c:v>
                </c:pt>
                <c:pt idx="149">
                  <c:v>-5.0999999999999997E-2</c:v>
                </c:pt>
                <c:pt idx="150">
                  <c:v>-0.05</c:v>
                </c:pt>
                <c:pt idx="151">
                  <c:v>-4.9000000000000002E-2</c:v>
                </c:pt>
                <c:pt idx="152">
                  <c:v>-4.8000000000000001E-2</c:v>
                </c:pt>
                <c:pt idx="153">
                  <c:v>-4.7E-2</c:v>
                </c:pt>
                <c:pt idx="154">
                  <c:v>-4.5999999999999999E-2</c:v>
                </c:pt>
                <c:pt idx="155">
                  <c:v>-4.4999999999999998E-2</c:v>
                </c:pt>
                <c:pt idx="156">
                  <c:v>-4.3999999999999997E-2</c:v>
                </c:pt>
                <c:pt idx="157">
                  <c:v>-4.2999999999999997E-2</c:v>
                </c:pt>
                <c:pt idx="158">
                  <c:v>-4.1999999999999996E-2</c:v>
                </c:pt>
                <c:pt idx="159">
                  <c:v>-4.0999999999999995E-2</c:v>
                </c:pt>
                <c:pt idx="160">
                  <c:v>-0.04</c:v>
                </c:pt>
                <c:pt idx="161">
                  <c:v>-3.9E-2</c:v>
                </c:pt>
                <c:pt idx="162">
                  <c:v>-3.7999999999999999E-2</c:v>
                </c:pt>
                <c:pt idx="163">
                  <c:v>-3.6999999999999998E-2</c:v>
                </c:pt>
                <c:pt idx="164">
                  <c:v>-3.5999999999999997E-2</c:v>
                </c:pt>
                <c:pt idx="165">
                  <c:v>-3.4999999999999996E-2</c:v>
                </c:pt>
                <c:pt idx="166">
                  <c:v>-3.3999999999999996E-2</c:v>
                </c:pt>
                <c:pt idx="167">
                  <c:v>-3.3000000000000002E-2</c:v>
                </c:pt>
                <c:pt idx="168">
                  <c:v>-3.3000000000000002E-2</c:v>
                </c:pt>
                <c:pt idx="169">
                  <c:v>-3.2000000000000001E-2</c:v>
                </c:pt>
                <c:pt idx="170">
                  <c:v>-3.1E-2</c:v>
                </c:pt>
                <c:pt idx="171">
                  <c:v>-0.03</c:v>
                </c:pt>
                <c:pt idx="172">
                  <c:v>-2.8999999999999998E-2</c:v>
                </c:pt>
                <c:pt idx="173">
                  <c:v>-2.7999999999999997E-2</c:v>
                </c:pt>
                <c:pt idx="174">
                  <c:v>-2.6999999999999996E-2</c:v>
                </c:pt>
                <c:pt idx="175">
                  <c:v>-2.5999999999999995E-2</c:v>
                </c:pt>
                <c:pt idx="176">
                  <c:v>-2.5000000000000001E-2</c:v>
                </c:pt>
                <c:pt idx="177">
                  <c:v>-2.4E-2</c:v>
                </c:pt>
                <c:pt idx="178">
                  <c:v>-2.3E-2</c:v>
                </c:pt>
                <c:pt idx="179">
                  <c:v>-2.1999999999999999E-2</c:v>
                </c:pt>
                <c:pt idx="180">
                  <c:v>-2.0999999999999998E-2</c:v>
                </c:pt>
                <c:pt idx="181">
                  <c:v>-1.9999999999999997E-2</c:v>
                </c:pt>
                <c:pt idx="182">
                  <c:v>-1.8999999999999996E-2</c:v>
                </c:pt>
                <c:pt idx="183">
                  <c:v>-1.7999999999999995E-2</c:v>
                </c:pt>
                <c:pt idx="184">
                  <c:v>-1.7000000000000001E-2</c:v>
                </c:pt>
                <c:pt idx="185">
                  <c:v>-1.6E-2</c:v>
                </c:pt>
                <c:pt idx="186">
                  <c:v>-1.4999999999999999E-2</c:v>
                </c:pt>
                <c:pt idx="187">
                  <c:v>-1.3999999999999999E-2</c:v>
                </c:pt>
                <c:pt idx="188">
                  <c:v>-1.2999999999999998E-2</c:v>
                </c:pt>
                <c:pt idx="189">
                  <c:v>-1.1999999999999997E-2</c:v>
                </c:pt>
                <c:pt idx="190">
                  <c:v>-1.1999999999999997E-2</c:v>
                </c:pt>
                <c:pt idx="191">
                  <c:v>-1.0999999999999996E-2</c:v>
                </c:pt>
                <c:pt idx="192">
                  <c:v>-9.999999999999995E-3</c:v>
                </c:pt>
                <c:pt idx="193">
                  <c:v>-8.9999999999999941E-3</c:v>
                </c:pt>
                <c:pt idx="194">
                  <c:v>-7.9999999999999932E-3</c:v>
                </c:pt>
                <c:pt idx="195">
                  <c:v>-6.9999999999999923E-3</c:v>
                </c:pt>
                <c:pt idx="196">
                  <c:v>-5.9999999999999915E-3</c:v>
                </c:pt>
                <c:pt idx="197">
                  <c:v>-5.0000000000000044E-3</c:v>
                </c:pt>
                <c:pt idx="198">
                  <c:v>-4.0000000000000036E-3</c:v>
                </c:pt>
                <c:pt idx="199">
                  <c:v>-3.0000000000000027E-3</c:v>
                </c:pt>
                <c:pt idx="200">
                  <c:v>-2.0000000000000018E-3</c:v>
                </c:pt>
                <c:pt idx="201">
                  <c:v>-1.0000000000000009E-3</c:v>
                </c:pt>
                <c:pt idx="202">
                  <c:v>0</c:v>
                </c:pt>
                <c:pt idx="203">
                  <c:v>1.0000000000000009E-3</c:v>
                </c:pt>
                <c:pt idx="204">
                  <c:v>2.0000000000000018E-3</c:v>
                </c:pt>
                <c:pt idx="205">
                  <c:v>2.0000000000000018E-3</c:v>
                </c:pt>
                <c:pt idx="206">
                  <c:v>3.0000000000000027E-3</c:v>
                </c:pt>
                <c:pt idx="207">
                  <c:v>4.0000000000000036E-3</c:v>
                </c:pt>
                <c:pt idx="208">
                  <c:v>5.0000000000000044E-3</c:v>
                </c:pt>
                <c:pt idx="209">
                  <c:v>6.0000000000000053E-3</c:v>
                </c:pt>
                <c:pt idx="210">
                  <c:v>7.0000000000000062E-3</c:v>
                </c:pt>
                <c:pt idx="211">
                  <c:v>8.0000000000000071E-3</c:v>
                </c:pt>
                <c:pt idx="212">
                  <c:v>9.000000000000008E-3</c:v>
                </c:pt>
                <c:pt idx="213">
                  <c:v>9.999999999999995E-3</c:v>
                </c:pt>
                <c:pt idx="214">
                  <c:v>1.0999999999999996E-2</c:v>
                </c:pt>
                <c:pt idx="215">
                  <c:v>1.1999999999999997E-2</c:v>
                </c:pt>
                <c:pt idx="216">
                  <c:v>1.2999999999999998E-2</c:v>
                </c:pt>
                <c:pt idx="217">
                  <c:v>1.3999999999999999E-2</c:v>
                </c:pt>
                <c:pt idx="218">
                  <c:v>1.4999999999999999E-2</c:v>
                </c:pt>
                <c:pt idx="219">
                  <c:v>1.6E-2</c:v>
                </c:pt>
                <c:pt idx="220">
                  <c:v>1.7000000000000001E-2</c:v>
                </c:pt>
                <c:pt idx="221">
                  <c:v>1.8000000000000002E-2</c:v>
                </c:pt>
                <c:pt idx="222">
                  <c:v>1.9000000000000003E-2</c:v>
                </c:pt>
                <c:pt idx="223">
                  <c:v>2.0000000000000004E-2</c:v>
                </c:pt>
                <c:pt idx="224">
                  <c:v>2.1000000000000005E-2</c:v>
                </c:pt>
                <c:pt idx="225">
                  <c:v>2.2000000000000006E-2</c:v>
                </c:pt>
                <c:pt idx="226">
                  <c:v>2.3000000000000007E-2</c:v>
                </c:pt>
                <c:pt idx="227">
                  <c:v>2.4000000000000007E-2</c:v>
                </c:pt>
                <c:pt idx="228">
                  <c:v>2.5000000000000008E-2</c:v>
                </c:pt>
                <c:pt idx="229">
                  <c:v>2.5999999999999995E-2</c:v>
                </c:pt>
                <c:pt idx="230">
                  <c:v>2.6999999999999996E-2</c:v>
                </c:pt>
                <c:pt idx="231">
                  <c:v>2.7999999999999997E-2</c:v>
                </c:pt>
                <c:pt idx="232">
                  <c:v>2.8999999999999998E-2</c:v>
                </c:pt>
                <c:pt idx="233">
                  <c:v>0.03</c:v>
                </c:pt>
                <c:pt idx="234">
                  <c:v>3.1E-2</c:v>
                </c:pt>
                <c:pt idx="235">
                  <c:v>3.2000000000000001E-2</c:v>
                </c:pt>
                <c:pt idx="236">
                  <c:v>3.3000000000000002E-2</c:v>
                </c:pt>
                <c:pt idx="237">
                  <c:v>3.4000000000000002E-2</c:v>
                </c:pt>
                <c:pt idx="238">
                  <c:v>3.5000000000000003E-2</c:v>
                </c:pt>
                <c:pt idx="239">
                  <c:v>3.6000000000000004E-2</c:v>
                </c:pt>
                <c:pt idx="240">
                  <c:v>3.7000000000000005E-2</c:v>
                </c:pt>
                <c:pt idx="241">
                  <c:v>3.8000000000000006E-2</c:v>
                </c:pt>
                <c:pt idx="242">
                  <c:v>3.9000000000000007E-2</c:v>
                </c:pt>
                <c:pt idx="243">
                  <c:v>4.0000000000000008E-2</c:v>
                </c:pt>
                <c:pt idx="244">
                  <c:v>4.1000000000000009E-2</c:v>
                </c:pt>
                <c:pt idx="245">
                  <c:v>4.1999999999999996E-2</c:v>
                </c:pt>
                <c:pt idx="246">
                  <c:v>4.2999999999999997E-2</c:v>
                </c:pt>
                <c:pt idx="247">
                  <c:v>4.3999999999999997E-2</c:v>
                </c:pt>
                <c:pt idx="248">
                  <c:v>4.4999999999999998E-2</c:v>
                </c:pt>
                <c:pt idx="249">
                  <c:v>4.5999999999999999E-2</c:v>
                </c:pt>
                <c:pt idx="250">
                  <c:v>4.7E-2</c:v>
                </c:pt>
                <c:pt idx="251">
                  <c:v>4.8000000000000001E-2</c:v>
                </c:pt>
                <c:pt idx="252">
                  <c:v>4.9000000000000002E-2</c:v>
                </c:pt>
                <c:pt idx="253">
                  <c:v>0.05</c:v>
                </c:pt>
                <c:pt idx="254">
                  <c:v>5.1000000000000004E-2</c:v>
                </c:pt>
                <c:pt idx="255">
                  <c:v>5.2000000000000005E-2</c:v>
                </c:pt>
                <c:pt idx="256">
                  <c:v>5.3000000000000005E-2</c:v>
                </c:pt>
                <c:pt idx="257">
                  <c:v>5.4000000000000006E-2</c:v>
                </c:pt>
                <c:pt idx="258">
                  <c:v>5.5000000000000007E-2</c:v>
                </c:pt>
                <c:pt idx="259">
                  <c:v>5.6000000000000008E-2</c:v>
                </c:pt>
                <c:pt idx="260">
                  <c:v>5.800000000000001E-2</c:v>
                </c:pt>
                <c:pt idx="261">
                  <c:v>5.9000000000000011E-2</c:v>
                </c:pt>
                <c:pt idx="262">
                  <c:v>6.0000000000000012E-2</c:v>
                </c:pt>
                <c:pt idx="263">
                  <c:v>6.1000000000000013E-2</c:v>
                </c:pt>
                <c:pt idx="264">
                  <c:v>6.2000000000000013E-2</c:v>
                </c:pt>
                <c:pt idx="265">
                  <c:v>6.3000000000000014E-2</c:v>
                </c:pt>
                <c:pt idx="266">
                  <c:v>6.4000000000000015E-2</c:v>
                </c:pt>
                <c:pt idx="267">
                  <c:v>6.4999999999999988E-2</c:v>
                </c:pt>
                <c:pt idx="268">
                  <c:v>6.5999999999999989E-2</c:v>
                </c:pt>
                <c:pt idx="269">
                  <c:v>6.699999999999999E-2</c:v>
                </c:pt>
                <c:pt idx="270">
                  <c:v>6.7999999999999991E-2</c:v>
                </c:pt>
                <c:pt idx="271">
                  <c:v>6.9999999999999993E-2</c:v>
                </c:pt>
                <c:pt idx="272">
                  <c:v>6.9999999999999993E-2</c:v>
                </c:pt>
                <c:pt idx="273">
                  <c:v>7.1999999999999995E-2</c:v>
                </c:pt>
                <c:pt idx="274">
                  <c:v>7.2999999999999995E-2</c:v>
                </c:pt>
                <c:pt idx="275">
                  <c:v>7.3999999999999996E-2</c:v>
                </c:pt>
                <c:pt idx="276">
                  <c:v>7.4999999999999997E-2</c:v>
                </c:pt>
                <c:pt idx="277">
                  <c:v>7.5999999999999998E-2</c:v>
                </c:pt>
                <c:pt idx="278">
                  <c:v>7.6999999999999999E-2</c:v>
                </c:pt>
                <c:pt idx="279">
                  <c:v>7.8E-2</c:v>
                </c:pt>
                <c:pt idx="280">
                  <c:v>7.9000000000000001E-2</c:v>
                </c:pt>
                <c:pt idx="281">
                  <c:v>0.08</c:v>
                </c:pt>
                <c:pt idx="282">
                  <c:v>8.1000000000000003E-2</c:v>
                </c:pt>
                <c:pt idx="283">
                  <c:v>8.3000000000000004E-2</c:v>
                </c:pt>
                <c:pt idx="284">
                  <c:v>8.4000000000000005E-2</c:v>
                </c:pt>
                <c:pt idx="285">
                  <c:v>8.5000000000000006E-2</c:v>
                </c:pt>
                <c:pt idx="286">
                  <c:v>8.6000000000000007E-2</c:v>
                </c:pt>
                <c:pt idx="287">
                  <c:v>8.7000000000000008E-2</c:v>
                </c:pt>
                <c:pt idx="288">
                  <c:v>8.8000000000000009E-2</c:v>
                </c:pt>
                <c:pt idx="289">
                  <c:v>8.900000000000001E-2</c:v>
                </c:pt>
                <c:pt idx="290">
                  <c:v>9.1000000000000011E-2</c:v>
                </c:pt>
                <c:pt idx="291">
                  <c:v>9.2000000000000012E-2</c:v>
                </c:pt>
                <c:pt idx="292">
                  <c:v>9.3000000000000013E-2</c:v>
                </c:pt>
                <c:pt idx="293">
                  <c:v>9.4000000000000014E-2</c:v>
                </c:pt>
                <c:pt idx="294">
                  <c:v>9.5000000000000015E-2</c:v>
                </c:pt>
                <c:pt idx="295">
                  <c:v>9.5999999999999988E-2</c:v>
                </c:pt>
                <c:pt idx="296">
                  <c:v>9.799999999999999E-2</c:v>
                </c:pt>
                <c:pt idx="297">
                  <c:v>9.8999999999999991E-2</c:v>
                </c:pt>
                <c:pt idx="298">
                  <c:v>9.9999999999999992E-2</c:v>
                </c:pt>
                <c:pt idx="299">
                  <c:v>0.10099999999999999</c:v>
                </c:pt>
                <c:pt idx="300">
                  <c:v>0.10199999999999999</c:v>
                </c:pt>
                <c:pt idx="301">
                  <c:v>0.10299999999999999</c:v>
                </c:pt>
                <c:pt idx="302">
                  <c:v>0.104</c:v>
                </c:pt>
                <c:pt idx="303">
                  <c:v>0.106</c:v>
                </c:pt>
                <c:pt idx="304">
                  <c:v>0.107</c:v>
                </c:pt>
                <c:pt idx="305">
                  <c:v>0.108</c:v>
                </c:pt>
                <c:pt idx="306">
                  <c:v>0.109</c:v>
                </c:pt>
                <c:pt idx="307">
                  <c:v>0.11</c:v>
                </c:pt>
                <c:pt idx="308">
                  <c:v>0.112</c:v>
                </c:pt>
                <c:pt idx="309">
                  <c:v>0.113</c:v>
                </c:pt>
                <c:pt idx="310">
                  <c:v>0.114</c:v>
                </c:pt>
                <c:pt idx="311">
                  <c:v>0.115</c:v>
                </c:pt>
                <c:pt idx="312">
                  <c:v>0.11600000000000001</c:v>
                </c:pt>
                <c:pt idx="313">
                  <c:v>0.11700000000000001</c:v>
                </c:pt>
                <c:pt idx="314">
                  <c:v>0.11800000000000001</c:v>
                </c:pt>
                <c:pt idx="315">
                  <c:v>0.11900000000000001</c:v>
                </c:pt>
                <c:pt idx="316">
                  <c:v>0.12100000000000001</c:v>
                </c:pt>
                <c:pt idx="317">
                  <c:v>0.12200000000000001</c:v>
                </c:pt>
                <c:pt idx="318">
                  <c:v>0.12300000000000001</c:v>
                </c:pt>
                <c:pt idx="319">
                  <c:v>0.12400000000000001</c:v>
                </c:pt>
                <c:pt idx="320">
                  <c:v>0.125</c:v>
                </c:pt>
                <c:pt idx="321">
                  <c:v>0.126</c:v>
                </c:pt>
                <c:pt idx="322">
                  <c:v>0.128</c:v>
                </c:pt>
                <c:pt idx="323">
                  <c:v>0.129</c:v>
                </c:pt>
                <c:pt idx="324">
                  <c:v>0.13</c:v>
                </c:pt>
                <c:pt idx="325">
                  <c:v>0.13100000000000001</c:v>
                </c:pt>
                <c:pt idx="326">
                  <c:v>0.13200000000000001</c:v>
                </c:pt>
                <c:pt idx="327">
                  <c:v>0.13300000000000001</c:v>
                </c:pt>
                <c:pt idx="328">
                  <c:v>0.13500000000000001</c:v>
                </c:pt>
                <c:pt idx="329">
                  <c:v>0.13600000000000001</c:v>
                </c:pt>
                <c:pt idx="330">
                  <c:v>0.13700000000000001</c:v>
                </c:pt>
                <c:pt idx="331">
                  <c:v>0.13800000000000001</c:v>
                </c:pt>
                <c:pt idx="332">
                  <c:v>0.13900000000000001</c:v>
                </c:pt>
                <c:pt idx="333">
                  <c:v>0.14000000000000001</c:v>
                </c:pt>
                <c:pt idx="334">
                  <c:v>0.14100000000000001</c:v>
                </c:pt>
                <c:pt idx="335">
                  <c:v>0.14200000000000002</c:v>
                </c:pt>
                <c:pt idx="336">
                  <c:v>0.14400000000000002</c:v>
                </c:pt>
                <c:pt idx="337">
                  <c:v>0.14500000000000002</c:v>
                </c:pt>
                <c:pt idx="338">
                  <c:v>0.14600000000000002</c:v>
                </c:pt>
                <c:pt idx="339">
                  <c:v>0.14700000000000002</c:v>
                </c:pt>
                <c:pt idx="340">
                  <c:v>0.14800000000000002</c:v>
                </c:pt>
                <c:pt idx="341">
                  <c:v>0.14900000000000002</c:v>
                </c:pt>
                <c:pt idx="342">
                  <c:v>0.15000000000000002</c:v>
                </c:pt>
                <c:pt idx="343">
                  <c:v>0.15200000000000002</c:v>
                </c:pt>
                <c:pt idx="344">
                  <c:v>0.15200000000000002</c:v>
                </c:pt>
                <c:pt idx="345">
                  <c:v>0.15400000000000003</c:v>
                </c:pt>
                <c:pt idx="346">
                  <c:v>0.15500000000000003</c:v>
                </c:pt>
                <c:pt idx="347">
                  <c:v>0.15600000000000003</c:v>
                </c:pt>
                <c:pt idx="348">
                  <c:v>0.15700000000000003</c:v>
                </c:pt>
                <c:pt idx="349">
                  <c:v>0.15800000000000003</c:v>
                </c:pt>
                <c:pt idx="350">
                  <c:v>0.15899999999999997</c:v>
                </c:pt>
                <c:pt idx="351">
                  <c:v>0.15999999999999998</c:v>
                </c:pt>
                <c:pt idx="352">
                  <c:v>0.16099999999999998</c:v>
                </c:pt>
                <c:pt idx="353">
                  <c:v>0.16199999999999998</c:v>
                </c:pt>
                <c:pt idx="354">
                  <c:v>0.16399999999999998</c:v>
                </c:pt>
                <c:pt idx="355">
                  <c:v>0.16499999999999998</c:v>
                </c:pt>
                <c:pt idx="356">
                  <c:v>0.16599999999999998</c:v>
                </c:pt>
                <c:pt idx="357">
                  <c:v>0.16699999999999998</c:v>
                </c:pt>
                <c:pt idx="358">
                  <c:v>0.16799999999999998</c:v>
                </c:pt>
                <c:pt idx="359">
                  <c:v>0.16899999999999998</c:v>
                </c:pt>
                <c:pt idx="360">
                  <c:v>0.16999999999999998</c:v>
                </c:pt>
                <c:pt idx="361">
                  <c:v>0.17099999999999999</c:v>
                </c:pt>
                <c:pt idx="362">
                  <c:v>0.17199999999999999</c:v>
                </c:pt>
                <c:pt idx="363">
                  <c:v>0.17299999999999999</c:v>
                </c:pt>
                <c:pt idx="364">
                  <c:v>0.17499999999999999</c:v>
                </c:pt>
                <c:pt idx="365">
                  <c:v>0.17599999999999999</c:v>
                </c:pt>
                <c:pt idx="366">
                  <c:v>0.17699999999999999</c:v>
                </c:pt>
                <c:pt idx="367">
                  <c:v>0.17799999999999999</c:v>
                </c:pt>
                <c:pt idx="368">
                  <c:v>0.17899999999999999</c:v>
                </c:pt>
                <c:pt idx="369">
                  <c:v>0.18</c:v>
                </c:pt>
                <c:pt idx="370">
                  <c:v>0.18099999999999999</c:v>
                </c:pt>
                <c:pt idx="371">
                  <c:v>0.182</c:v>
                </c:pt>
                <c:pt idx="372">
                  <c:v>0.183</c:v>
                </c:pt>
                <c:pt idx="373">
                  <c:v>0.184</c:v>
                </c:pt>
                <c:pt idx="374">
                  <c:v>0.185</c:v>
                </c:pt>
                <c:pt idx="375">
                  <c:v>0.186</c:v>
                </c:pt>
                <c:pt idx="376">
                  <c:v>0.187</c:v>
                </c:pt>
                <c:pt idx="377">
                  <c:v>0.188</c:v>
                </c:pt>
                <c:pt idx="378">
                  <c:v>0.189</c:v>
                </c:pt>
                <c:pt idx="379">
                  <c:v>0.19</c:v>
                </c:pt>
                <c:pt idx="380">
                  <c:v>0.192</c:v>
                </c:pt>
                <c:pt idx="381">
                  <c:v>0.192</c:v>
                </c:pt>
                <c:pt idx="382">
                  <c:v>0.19400000000000001</c:v>
                </c:pt>
                <c:pt idx="383">
                  <c:v>0.19500000000000001</c:v>
                </c:pt>
                <c:pt idx="384">
                  <c:v>0.19600000000000001</c:v>
                </c:pt>
                <c:pt idx="385">
                  <c:v>0.19700000000000001</c:v>
                </c:pt>
                <c:pt idx="386">
                  <c:v>0.19800000000000001</c:v>
                </c:pt>
                <c:pt idx="387">
                  <c:v>0.19800000000000001</c:v>
                </c:pt>
                <c:pt idx="388">
                  <c:v>0.19900000000000001</c:v>
                </c:pt>
                <c:pt idx="389">
                  <c:v>0.20100000000000001</c:v>
                </c:pt>
                <c:pt idx="390">
                  <c:v>0.20200000000000001</c:v>
                </c:pt>
                <c:pt idx="391">
                  <c:v>0.20300000000000001</c:v>
                </c:pt>
                <c:pt idx="392">
                  <c:v>0.20400000000000001</c:v>
                </c:pt>
                <c:pt idx="393">
                  <c:v>0.20500000000000002</c:v>
                </c:pt>
                <c:pt idx="394">
                  <c:v>0.20599999999999996</c:v>
                </c:pt>
                <c:pt idx="395">
                  <c:v>0.20699999999999996</c:v>
                </c:pt>
                <c:pt idx="396">
                  <c:v>0.20799999999999996</c:v>
                </c:pt>
                <c:pt idx="397">
                  <c:v>0.20899999999999996</c:v>
                </c:pt>
                <c:pt idx="398">
                  <c:v>0.20999999999999996</c:v>
                </c:pt>
                <c:pt idx="399">
                  <c:v>0.21099999999999997</c:v>
                </c:pt>
                <c:pt idx="400">
                  <c:v>0.21199999999999997</c:v>
                </c:pt>
              </c:numCache>
            </c:numRef>
          </c:yVal>
          <c:smooth val="1"/>
          <c:extLst>
            <c:ext xmlns:c16="http://schemas.microsoft.com/office/drawing/2014/chart" uri="{C3380CC4-5D6E-409C-BE32-E72D297353CC}">
              <c16:uniqueId val="{00000001-AF42-4D61-B1CE-3E5EA6EC414B}"/>
            </c:ext>
          </c:extLst>
        </c:ser>
        <c:ser>
          <c:idx val="1"/>
          <c:order val="1"/>
          <c:tx>
            <c:v>Composite-5%</c:v>
          </c:tx>
          <c:spPr>
            <a:ln w="19050" cap="rnd">
              <a:solidFill>
                <a:schemeClr val="accent2"/>
              </a:solidFill>
              <a:round/>
            </a:ln>
            <a:effectLst/>
          </c:spPr>
          <c:marker>
            <c:symbol val="none"/>
          </c:marker>
          <c:xVal>
            <c:numRef>
              <c:f>'Current-voltage curves'!$A$13:$A$413</c:f>
              <c:numCache>
                <c:formatCode>General</c:formatCode>
                <c:ptCount val="401"/>
                <c:pt idx="0">
                  <c:v>-0.2</c:v>
                </c:pt>
                <c:pt idx="1">
                  <c:v>-0.19900000000000001</c:v>
                </c:pt>
                <c:pt idx="2">
                  <c:v>-0.19800000000000001</c:v>
                </c:pt>
                <c:pt idx="3">
                  <c:v>-0.19700000000000001</c:v>
                </c:pt>
                <c:pt idx="4">
                  <c:v>-0.19600000000000001</c:v>
                </c:pt>
                <c:pt idx="5">
                  <c:v>-0.19500000000000001</c:v>
                </c:pt>
                <c:pt idx="6">
                  <c:v>-0.19400000000000001</c:v>
                </c:pt>
                <c:pt idx="7">
                  <c:v>-0.193</c:v>
                </c:pt>
                <c:pt idx="8">
                  <c:v>-0.192</c:v>
                </c:pt>
                <c:pt idx="9">
                  <c:v>-0.191</c:v>
                </c:pt>
                <c:pt idx="10">
                  <c:v>-0.19</c:v>
                </c:pt>
                <c:pt idx="11">
                  <c:v>-0.189</c:v>
                </c:pt>
                <c:pt idx="12">
                  <c:v>-0.188</c:v>
                </c:pt>
                <c:pt idx="13">
                  <c:v>-0.187</c:v>
                </c:pt>
                <c:pt idx="14">
                  <c:v>-0.186</c:v>
                </c:pt>
                <c:pt idx="15">
                  <c:v>-0.185</c:v>
                </c:pt>
                <c:pt idx="16">
                  <c:v>-0.184</c:v>
                </c:pt>
                <c:pt idx="17">
                  <c:v>-0.183</c:v>
                </c:pt>
                <c:pt idx="18">
                  <c:v>-0.182</c:v>
                </c:pt>
                <c:pt idx="19">
                  <c:v>-0.18099999999999999</c:v>
                </c:pt>
                <c:pt idx="20">
                  <c:v>-0.18</c:v>
                </c:pt>
                <c:pt idx="21">
                  <c:v>-0.17899999999999999</c:v>
                </c:pt>
                <c:pt idx="22">
                  <c:v>-0.17799999999999999</c:v>
                </c:pt>
                <c:pt idx="23">
                  <c:v>-0.17699999999999999</c:v>
                </c:pt>
                <c:pt idx="24">
                  <c:v>-0.17599999999999999</c:v>
                </c:pt>
                <c:pt idx="25">
                  <c:v>-0.17499999999999999</c:v>
                </c:pt>
                <c:pt idx="26">
                  <c:v>-0.17399999999999999</c:v>
                </c:pt>
                <c:pt idx="27">
                  <c:v>-0.17299999999999999</c:v>
                </c:pt>
                <c:pt idx="28">
                  <c:v>-0.17199999999999999</c:v>
                </c:pt>
                <c:pt idx="29">
                  <c:v>-0.17100000000000001</c:v>
                </c:pt>
                <c:pt idx="30">
                  <c:v>-0.17</c:v>
                </c:pt>
                <c:pt idx="31">
                  <c:v>-0.16900000000000001</c:v>
                </c:pt>
                <c:pt idx="32">
                  <c:v>-0.16800000000000001</c:v>
                </c:pt>
                <c:pt idx="33">
                  <c:v>-0.16700000000000001</c:v>
                </c:pt>
                <c:pt idx="34">
                  <c:v>-0.16600000000000001</c:v>
                </c:pt>
                <c:pt idx="35">
                  <c:v>-0.16500000000000001</c:v>
                </c:pt>
                <c:pt idx="36">
                  <c:v>-0.16400000000000001</c:v>
                </c:pt>
                <c:pt idx="37">
                  <c:v>-0.16300000000000001</c:v>
                </c:pt>
                <c:pt idx="38">
                  <c:v>-0.16200000000000001</c:v>
                </c:pt>
                <c:pt idx="39">
                  <c:v>-0.161</c:v>
                </c:pt>
                <c:pt idx="40">
                  <c:v>-0.16</c:v>
                </c:pt>
                <c:pt idx="41">
                  <c:v>-0.159</c:v>
                </c:pt>
                <c:pt idx="42">
                  <c:v>-0.158</c:v>
                </c:pt>
                <c:pt idx="43">
                  <c:v>-0.157</c:v>
                </c:pt>
                <c:pt idx="44">
                  <c:v>-0.156</c:v>
                </c:pt>
                <c:pt idx="45">
                  <c:v>-0.155</c:v>
                </c:pt>
                <c:pt idx="46">
                  <c:v>-0.154</c:v>
                </c:pt>
                <c:pt idx="47">
                  <c:v>-0.153</c:v>
                </c:pt>
                <c:pt idx="48">
                  <c:v>-0.152</c:v>
                </c:pt>
                <c:pt idx="49">
                  <c:v>-0.151</c:v>
                </c:pt>
                <c:pt idx="50">
                  <c:v>-0.15</c:v>
                </c:pt>
                <c:pt idx="51">
                  <c:v>-0.14899999999999999</c:v>
                </c:pt>
                <c:pt idx="52">
                  <c:v>-0.14799999999999999</c:v>
                </c:pt>
                <c:pt idx="53">
                  <c:v>-0.14699999999999999</c:v>
                </c:pt>
                <c:pt idx="54">
                  <c:v>-0.14599999999999999</c:v>
                </c:pt>
                <c:pt idx="55">
                  <c:v>-0.14499999999999999</c:v>
                </c:pt>
                <c:pt idx="56">
                  <c:v>-0.14399999999999999</c:v>
                </c:pt>
                <c:pt idx="57">
                  <c:v>-0.14299999999999999</c:v>
                </c:pt>
                <c:pt idx="58">
                  <c:v>-0.14199999999999999</c:v>
                </c:pt>
                <c:pt idx="59">
                  <c:v>-0.14099999999999999</c:v>
                </c:pt>
                <c:pt idx="60">
                  <c:v>-0.14000000000000001</c:v>
                </c:pt>
                <c:pt idx="61">
                  <c:v>-0.13900000000000001</c:v>
                </c:pt>
                <c:pt idx="62">
                  <c:v>-0.13800000000000001</c:v>
                </c:pt>
                <c:pt idx="63">
                  <c:v>-0.13700000000000001</c:v>
                </c:pt>
                <c:pt idx="64">
                  <c:v>-0.13600000000000001</c:v>
                </c:pt>
                <c:pt idx="65">
                  <c:v>-0.13500000000000001</c:v>
                </c:pt>
                <c:pt idx="66">
                  <c:v>-0.13400000000000001</c:v>
                </c:pt>
                <c:pt idx="67">
                  <c:v>-0.13300000000000001</c:v>
                </c:pt>
                <c:pt idx="68">
                  <c:v>-0.13200000000000001</c:v>
                </c:pt>
                <c:pt idx="69">
                  <c:v>-0.13100000000000001</c:v>
                </c:pt>
                <c:pt idx="70">
                  <c:v>-0.13</c:v>
                </c:pt>
                <c:pt idx="71">
                  <c:v>-0.129</c:v>
                </c:pt>
                <c:pt idx="72">
                  <c:v>-0.128</c:v>
                </c:pt>
                <c:pt idx="73">
                  <c:v>-0.127</c:v>
                </c:pt>
                <c:pt idx="74">
                  <c:v>-0.126</c:v>
                </c:pt>
                <c:pt idx="75">
                  <c:v>-0.125</c:v>
                </c:pt>
                <c:pt idx="76">
                  <c:v>-0.124</c:v>
                </c:pt>
                <c:pt idx="77">
                  <c:v>-0.123</c:v>
                </c:pt>
                <c:pt idx="78">
                  <c:v>-0.122</c:v>
                </c:pt>
                <c:pt idx="79">
                  <c:v>-0.121</c:v>
                </c:pt>
                <c:pt idx="80">
                  <c:v>-0.12</c:v>
                </c:pt>
                <c:pt idx="81">
                  <c:v>-0.11899999999999999</c:v>
                </c:pt>
                <c:pt idx="82">
                  <c:v>-0.11799999999999999</c:v>
                </c:pt>
                <c:pt idx="83">
                  <c:v>-0.11700000000000001</c:v>
                </c:pt>
                <c:pt idx="84">
                  <c:v>-0.11600000000000001</c:v>
                </c:pt>
                <c:pt idx="85">
                  <c:v>-0.115</c:v>
                </c:pt>
                <c:pt idx="86">
                  <c:v>-0.114</c:v>
                </c:pt>
                <c:pt idx="87">
                  <c:v>-0.113</c:v>
                </c:pt>
                <c:pt idx="88">
                  <c:v>-0.112</c:v>
                </c:pt>
                <c:pt idx="89">
                  <c:v>-0.111</c:v>
                </c:pt>
                <c:pt idx="90">
                  <c:v>-0.11</c:v>
                </c:pt>
                <c:pt idx="91">
                  <c:v>-0.109</c:v>
                </c:pt>
                <c:pt idx="92">
                  <c:v>-0.108</c:v>
                </c:pt>
                <c:pt idx="93">
                  <c:v>-0.107</c:v>
                </c:pt>
                <c:pt idx="94">
                  <c:v>-0.106</c:v>
                </c:pt>
                <c:pt idx="95">
                  <c:v>-0.105</c:v>
                </c:pt>
                <c:pt idx="96">
                  <c:v>-0.104</c:v>
                </c:pt>
                <c:pt idx="97">
                  <c:v>-0.10299999999999999</c:v>
                </c:pt>
                <c:pt idx="98">
                  <c:v>-0.10199999999999999</c:v>
                </c:pt>
                <c:pt idx="99">
                  <c:v>-0.10100000000000001</c:v>
                </c:pt>
                <c:pt idx="100">
                  <c:v>-0.1</c:v>
                </c:pt>
                <c:pt idx="101">
                  <c:v>-9.9000000000000005E-2</c:v>
                </c:pt>
                <c:pt idx="102">
                  <c:v>-9.8000000000000004E-2</c:v>
                </c:pt>
                <c:pt idx="103">
                  <c:v>-9.7000000000000003E-2</c:v>
                </c:pt>
                <c:pt idx="104">
                  <c:v>-9.6000000000000002E-2</c:v>
                </c:pt>
                <c:pt idx="105">
                  <c:v>-9.5000000000000001E-2</c:v>
                </c:pt>
                <c:pt idx="106">
                  <c:v>-9.4E-2</c:v>
                </c:pt>
                <c:pt idx="107">
                  <c:v>-9.2999999999999999E-2</c:v>
                </c:pt>
                <c:pt idx="108">
                  <c:v>-9.1999999999999998E-2</c:v>
                </c:pt>
                <c:pt idx="109">
                  <c:v>-9.0999999999999998E-2</c:v>
                </c:pt>
                <c:pt idx="110">
                  <c:v>-0.09</c:v>
                </c:pt>
                <c:pt idx="111">
                  <c:v>-8.8999999999999996E-2</c:v>
                </c:pt>
                <c:pt idx="112">
                  <c:v>-8.7999999999999995E-2</c:v>
                </c:pt>
                <c:pt idx="113">
                  <c:v>-8.6999999999999994E-2</c:v>
                </c:pt>
                <c:pt idx="114">
                  <c:v>-8.5999999999999993E-2</c:v>
                </c:pt>
                <c:pt idx="115">
                  <c:v>-8.5000000000000006E-2</c:v>
                </c:pt>
                <c:pt idx="116">
                  <c:v>-8.4000000000000005E-2</c:v>
                </c:pt>
                <c:pt idx="117">
                  <c:v>-8.3000000000000004E-2</c:v>
                </c:pt>
                <c:pt idx="118">
                  <c:v>-8.2000000000000003E-2</c:v>
                </c:pt>
                <c:pt idx="119">
                  <c:v>-8.1000000000000003E-2</c:v>
                </c:pt>
                <c:pt idx="120">
                  <c:v>-0.08</c:v>
                </c:pt>
                <c:pt idx="121">
                  <c:v>-7.9000000000000001E-2</c:v>
                </c:pt>
                <c:pt idx="122">
                  <c:v>-7.8E-2</c:v>
                </c:pt>
                <c:pt idx="123">
                  <c:v>-7.6999999999999999E-2</c:v>
                </c:pt>
                <c:pt idx="124">
                  <c:v>-7.5999999999999998E-2</c:v>
                </c:pt>
                <c:pt idx="125">
                  <c:v>-7.4999999999999997E-2</c:v>
                </c:pt>
                <c:pt idx="126">
                  <c:v>-7.3999999999999996E-2</c:v>
                </c:pt>
                <c:pt idx="127">
                  <c:v>-7.2999999999999995E-2</c:v>
                </c:pt>
                <c:pt idx="128">
                  <c:v>-7.1999999999999995E-2</c:v>
                </c:pt>
                <c:pt idx="129">
                  <c:v>-7.0999999999999994E-2</c:v>
                </c:pt>
                <c:pt idx="130">
                  <c:v>-7.0000000000000007E-2</c:v>
                </c:pt>
                <c:pt idx="131">
                  <c:v>-6.9000000000000006E-2</c:v>
                </c:pt>
                <c:pt idx="132">
                  <c:v>-6.8000000000000005E-2</c:v>
                </c:pt>
                <c:pt idx="133">
                  <c:v>-6.7000000000000004E-2</c:v>
                </c:pt>
                <c:pt idx="134">
                  <c:v>-6.6000000000000003E-2</c:v>
                </c:pt>
                <c:pt idx="135">
                  <c:v>-6.5000000000000002E-2</c:v>
                </c:pt>
                <c:pt idx="136">
                  <c:v>-6.4000000000000001E-2</c:v>
                </c:pt>
                <c:pt idx="137">
                  <c:v>-6.3E-2</c:v>
                </c:pt>
                <c:pt idx="138">
                  <c:v>-6.2E-2</c:v>
                </c:pt>
                <c:pt idx="139">
                  <c:v>-6.0999999999999999E-2</c:v>
                </c:pt>
                <c:pt idx="140">
                  <c:v>-0.06</c:v>
                </c:pt>
                <c:pt idx="141">
                  <c:v>-5.8999999999999997E-2</c:v>
                </c:pt>
                <c:pt idx="142">
                  <c:v>-5.8000000000000003E-2</c:v>
                </c:pt>
                <c:pt idx="143">
                  <c:v>-5.7000000000000002E-2</c:v>
                </c:pt>
                <c:pt idx="144">
                  <c:v>-5.6000000000000001E-2</c:v>
                </c:pt>
                <c:pt idx="145">
                  <c:v>-5.5E-2</c:v>
                </c:pt>
                <c:pt idx="146">
                  <c:v>-5.3999999999999999E-2</c:v>
                </c:pt>
                <c:pt idx="147">
                  <c:v>-5.2999999999999999E-2</c:v>
                </c:pt>
                <c:pt idx="148">
                  <c:v>-5.1999999999999998E-2</c:v>
                </c:pt>
                <c:pt idx="149">
                  <c:v>-5.0999999999999997E-2</c:v>
                </c:pt>
                <c:pt idx="150">
                  <c:v>-0.05</c:v>
                </c:pt>
                <c:pt idx="151">
                  <c:v>-4.9000000000000002E-2</c:v>
                </c:pt>
                <c:pt idx="152">
                  <c:v>-4.8000000000000001E-2</c:v>
                </c:pt>
                <c:pt idx="153">
                  <c:v>-4.7E-2</c:v>
                </c:pt>
                <c:pt idx="154">
                  <c:v>-4.5999999999999999E-2</c:v>
                </c:pt>
                <c:pt idx="155">
                  <c:v>-4.4999999999999998E-2</c:v>
                </c:pt>
                <c:pt idx="156">
                  <c:v>-4.3999999999999997E-2</c:v>
                </c:pt>
                <c:pt idx="157">
                  <c:v>-4.2999999999999997E-2</c:v>
                </c:pt>
                <c:pt idx="158">
                  <c:v>-4.2000000000000003E-2</c:v>
                </c:pt>
                <c:pt idx="159">
                  <c:v>-4.1000000000000002E-2</c:v>
                </c:pt>
                <c:pt idx="160">
                  <c:v>-0.04</c:v>
                </c:pt>
                <c:pt idx="161">
                  <c:v>-3.9E-2</c:v>
                </c:pt>
                <c:pt idx="162">
                  <c:v>-3.7999999999999999E-2</c:v>
                </c:pt>
                <c:pt idx="163">
                  <c:v>-3.6999999999999998E-2</c:v>
                </c:pt>
                <c:pt idx="164">
                  <c:v>-3.5999999999999997E-2</c:v>
                </c:pt>
                <c:pt idx="165">
                  <c:v>-3.5000000000000003E-2</c:v>
                </c:pt>
                <c:pt idx="166">
                  <c:v>-3.4000000000000002E-2</c:v>
                </c:pt>
                <c:pt idx="167">
                  <c:v>-3.3000000000000002E-2</c:v>
                </c:pt>
                <c:pt idx="168">
                  <c:v>-3.2000000000000001E-2</c:v>
                </c:pt>
                <c:pt idx="169">
                  <c:v>-3.1E-2</c:v>
                </c:pt>
                <c:pt idx="170">
                  <c:v>-0.03</c:v>
                </c:pt>
                <c:pt idx="171">
                  <c:v>-2.9000000000000001E-2</c:v>
                </c:pt>
                <c:pt idx="172">
                  <c:v>-2.8000000000000001E-2</c:v>
                </c:pt>
                <c:pt idx="173">
                  <c:v>-2.7E-2</c:v>
                </c:pt>
                <c:pt idx="174">
                  <c:v>-2.5999999999999999E-2</c:v>
                </c:pt>
                <c:pt idx="175">
                  <c:v>-2.5000000000000001E-2</c:v>
                </c:pt>
                <c:pt idx="176">
                  <c:v>-2.4E-2</c:v>
                </c:pt>
                <c:pt idx="177">
                  <c:v>-2.3E-2</c:v>
                </c:pt>
                <c:pt idx="178">
                  <c:v>-2.1999999999999999E-2</c:v>
                </c:pt>
                <c:pt idx="179">
                  <c:v>-2.1000000000000001E-2</c:v>
                </c:pt>
                <c:pt idx="180">
                  <c:v>-0.02</c:v>
                </c:pt>
                <c:pt idx="181">
                  <c:v>-1.9E-2</c:v>
                </c:pt>
                <c:pt idx="182">
                  <c:v>-1.7999999999999999E-2</c:v>
                </c:pt>
                <c:pt idx="183">
                  <c:v>-1.7000000000000001E-2</c:v>
                </c:pt>
                <c:pt idx="184">
                  <c:v>-1.6E-2</c:v>
                </c:pt>
                <c:pt idx="185">
                  <c:v>-1.4999999999999999E-2</c:v>
                </c:pt>
                <c:pt idx="186">
                  <c:v>-1.4E-2</c:v>
                </c:pt>
                <c:pt idx="187">
                  <c:v>-1.2999999999999999E-2</c:v>
                </c:pt>
                <c:pt idx="188">
                  <c:v>-1.2E-2</c:v>
                </c:pt>
                <c:pt idx="189">
                  <c:v>-1.0999999999999999E-2</c:v>
                </c:pt>
                <c:pt idx="190">
                  <c:v>-0.01</c:v>
                </c:pt>
                <c:pt idx="191">
                  <c:v>-8.9999999999999993E-3</c:v>
                </c:pt>
                <c:pt idx="192">
                  <c:v>-8.0000000000000002E-3</c:v>
                </c:pt>
                <c:pt idx="193">
                  <c:v>-7.0000000000000001E-3</c:v>
                </c:pt>
                <c:pt idx="194">
                  <c:v>-6.0000000000000001E-3</c:v>
                </c:pt>
                <c:pt idx="195">
                  <c:v>-5.0000000000000001E-3</c:v>
                </c:pt>
                <c:pt idx="196">
                  <c:v>-4.0000000000000001E-3</c:v>
                </c:pt>
                <c:pt idx="197">
                  <c:v>-3.0000000000000001E-3</c:v>
                </c:pt>
                <c:pt idx="198">
                  <c:v>-2E-3</c:v>
                </c:pt>
                <c:pt idx="199">
                  <c:v>-1E-3</c:v>
                </c:pt>
                <c:pt idx="200">
                  <c:v>0</c:v>
                </c:pt>
                <c:pt idx="201">
                  <c:v>1E-3</c:v>
                </c:pt>
                <c:pt idx="202">
                  <c:v>2E-3</c:v>
                </c:pt>
                <c:pt idx="203">
                  <c:v>3.0000000000000001E-3</c:v>
                </c:pt>
                <c:pt idx="204">
                  <c:v>4.0000000000000001E-3</c:v>
                </c:pt>
                <c:pt idx="205">
                  <c:v>5.0000000000000001E-3</c:v>
                </c:pt>
                <c:pt idx="206">
                  <c:v>6.0000000000000001E-3</c:v>
                </c:pt>
                <c:pt idx="207">
                  <c:v>7.0000000000000001E-3</c:v>
                </c:pt>
                <c:pt idx="208">
                  <c:v>8.0000000000000002E-3</c:v>
                </c:pt>
                <c:pt idx="209">
                  <c:v>8.9999999999999993E-3</c:v>
                </c:pt>
                <c:pt idx="210">
                  <c:v>0.01</c:v>
                </c:pt>
                <c:pt idx="211">
                  <c:v>1.0999999999999999E-2</c:v>
                </c:pt>
                <c:pt idx="212">
                  <c:v>1.2E-2</c:v>
                </c:pt>
                <c:pt idx="213">
                  <c:v>1.2999999999999999E-2</c:v>
                </c:pt>
                <c:pt idx="214">
                  <c:v>1.4E-2</c:v>
                </c:pt>
                <c:pt idx="215">
                  <c:v>1.4999999999999999E-2</c:v>
                </c:pt>
                <c:pt idx="216">
                  <c:v>1.6E-2</c:v>
                </c:pt>
                <c:pt idx="217">
                  <c:v>1.7000000000000001E-2</c:v>
                </c:pt>
                <c:pt idx="218">
                  <c:v>1.7999999999999999E-2</c:v>
                </c:pt>
                <c:pt idx="219">
                  <c:v>1.9E-2</c:v>
                </c:pt>
                <c:pt idx="220">
                  <c:v>0.02</c:v>
                </c:pt>
                <c:pt idx="221">
                  <c:v>2.1000000000000001E-2</c:v>
                </c:pt>
                <c:pt idx="222">
                  <c:v>2.1999999999999999E-2</c:v>
                </c:pt>
                <c:pt idx="223">
                  <c:v>2.3E-2</c:v>
                </c:pt>
                <c:pt idx="224">
                  <c:v>2.4E-2</c:v>
                </c:pt>
                <c:pt idx="225">
                  <c:v>2.5000000000000001E-2</c:v>
                </c:pt>
                <c:pt idx="226">
                  <c:v>2.5999999999999999E-2</c:v>
                </c:pt>
                <c:pt idx="227">
                  <c:v>2.7E-2</c:v>
                </c:pt>
                <c:pt idx="228">
                  <c:v>2.8000000000000001E-2</c:v>
                </c:pt>
                <c:pt idx="229">
                  <c:v>2.9000000000000001E-2</c:v>
                </c:pt>
                <c:pt idx="230">
                  <c:v>0.03</c:v>
                </c:pt>
                <c:pt idx="231">
                  <c:v>3.1E-2</c:v>
                </c:pt>
                <c:pt idx="232">
                  <c:v>3.2000000000000001E-2</c:v>
                </c:pt>
                <c:pt idx="233">
                  <c:v>3.3000000000000002E-2</c:v>
                </c:pt>
                <c:pt idx="234">
                  <c:v>3.4000000000000002E-2</c:v>
                </c:pt>
                <c:pt idx="235">
                  <c:v>3.5000000000000003E-2</c:v>
                </c:pt>
                <c:pt idx="236">
                  <c:v>3.5999999999999997E-2</c:v>
                </c:pt>
                <c:pt idx="237">
                  <c:v>3.6999999999999998E-2</c:v>
                </c:pt>
                <c:pt idx="238">
                  <c:v>3.7999999999999999E-2</c:v>
                </c:pt>
                <c:pt idx="239">
                  <c:v>3.9E-2</c:v>
                </c:pt>
                <c:pt idx="240">
                  <c:v>0.04</c:v>
                </c:pt>
                <c:pt idx="241">
                  <c:v>4.1000000000000002E-2</c:v>
                </c:pt>
                <c:pt idx="242">
                  <c:v>4.2000000000000003E-2</c:v>
                </c:pt>
                <c:pt idx="243">
                  <c:v>4.2999999999999997E-2</c:v>
                </c:pt>
                <c:pt idx="244">
                  <c:v>4.3999999999999997E-2</c:v>
                </c:pt>
                <c:pt idx="245">
                  <c:v>4.4999999999999998E-2</c:v>
                </c:pt>
                <c:pt idx="246">
                  <c:v>4.5999999999999999E-2</c:v>
                </c:pt>
                <c:pt idx="247">
                  <c:v>4.7E-2</c:v>
                </c:pt>
                <c:pt idx="248">
                  <c:v>4.8000000000000001E-2</c:v>
                </c:pt>
                <c:pt idx="249">
                  <c:v>4.9000000000000002E-2</c:v>
                </c:pt>
                <c:pt idx="250">
                  <c:v>0.05</c:v>
                </c:pt>
                <c:pt idx="251">
                  <c:v>5.0999999999999997E-2</c:v>
                </c:pt>
                <c:pt idx="252">
                  <c:v>5.1999999999999998E-2</c:v>
                </c:pt>
                <c:pt idx="253">
                  <c:v>5.2999999999999999E-2</c:v>
                </c:pt>
                <c:pt idx="254">
                  <c:v>5.3999999999999999E-2</c:v>
                </c:pt>
                <c:pt idx="255">
                  <c:v>5.5E-2</c:v>
                </c:pt>
                <c:pt idx="256">
                  <c:v>5.6000000000000001E-2</c:v>
                </c:pt>
                <c:pt idx="257">
                  <c:v>5.7000000000000002E-2</c:v>
                </c:pt>
                <c:pt idx="258">
                  <c:v>5.8000000000000003E-2</c:v>
                </c:pt>
                <c:pt idx="259">
                  <c:v>5.8999999999999997E-2</c:v>
                </c:pt>
                <c:pt idx="260">
                  <c:v>0.06</c:v>
                </c:pt>
                <c:pt idx="261">
                  <c:v>6.0999999999999999E-2</c:v>
                </c:pt>
                <c:pt idx="262">
                  <c:v>6.2E-2</c:v>
                </c:pt>
                <c:pt idx="263">
                  <c:v>6.3E-2</c:v>
                </c:pt>
                <c:pt idx="264">
                  <c:v>6.4000000000000001E-2</c:v>
                </c:pt>
                <c:pt idx="265">
                  <c:v>6.5000000000000002E-2</c:v>
                </c:pt>
                <c:pt idx="266">
                  <c:v>6.6000000000000003E-2</c:v>
                </c:pt>
                <c:pt idx="267">
                  <c:v>6.7000000000000004E-2</c:v>
                </c:pt>
                <c:pt idx="268">
                  <c:v>6.8000000000000005E-2</c:v>
                </c:pt>
                <c:pt idx="269">
                  <c:v>6.9000000000000006E-2</c:v>
                </c:pt>
                <c:pt idx="270">
                  <c:v>7.0000000000000007E-2</c:v>
                </c:pt>
                <c:pt idx="271">
                  <c:v>7.0999999999999994E-2</c:v>
                </c:pt>
                <c:pt idx="272">
                  <c:v>7.1999999999999995E-2</c:v>
                </c:pt>
                <c:pt idx="273">
                  <c:v>7.2999999999999995E-2</c:v>
                </c:pt>
                <c:pt idx="274">
                  <c:v>7.3999999999999996E-2</c:v>
                </c:pt>
                <c:pt idx="275">
                  <c:v>7.4999999999999997E-2</c:v>
                </c:pt>
                <c:pt idx="276">
                  <c:v>7.5999999999999998E-2</c:v>
                </c:pt>
                <c:pt idx="277">
                  <c:v>7.6999999999999999E-2</c:v>
                </c:pt>
                <c:pt idx="278">
                  <c:v>7.8E-2</c:v>
                </c:pt>
                <c:pt idx="279">
                  <c:v>7.9000000000000001E-2</c:v>
                </c:pt>
                <c:pt idx="280">
                  <c:v>0.08</c:v>
                </c:pt>
                <c:pt idx="281">
                  <c:v>8.1000000000000003E-2</c:v>
                </c:pt>
                <c:pt idx="282">
                  <c:v>8.2000000000000003E-2</c:v>
                </c:pt>
                <c:pt idx="283">
                  <c:v>8.3000000000000004E-2</c:v>
                </c:pt>
                <c:pt idx="284">
                  <c:v>8.4000000000000005E-2</c:v>
                </c:pt>
                <c:pt idx="285">
                  <c:v>8.5000000000000006E-2</c:v>
                </c:pt>
                <c:pt idx="286">
                  <c:v>8.5999999999999993E-2</c:v>
                </c:pt>
                <c:pt idx="287">
                  <c:v>8.6999999999999994E-2</c:v>
                </c:pt>
                <c:pt idx="288">
                  <c:v>8.7999999999999995E-2</c:v>
                </c:pt>
                <c:pt idx="289">
                  <c:v>8.8999999999999996E-2</c:v>
                </c:pt>
                <c:pt idx="290">
                  <c:v>0.09</c:v>
                </c:pt>
                <c:pt idx="291">
                  <c:v>9.0999999999999998E-2</c:v>
                </c:pt>
                <c:pt idx="292">
                  <c:v>9.1999999999999998E-2</c:v>
                </c:pt>
                <c:pt idx="293">
                  <c:v>9.2999999999999999E-2</c:v>
                </c:pt>
                <c:pt idx="294">
                  <c:v>9.4E-2</c:v>
                </c:pt>
                <c:pt idx="295">
                  <c:v>9.5000000000000001E-2</c:v>
                </c:pt>
                <c:pt idx="296">
                  <c:v>9.6000000000000002E-2</c:v>
                </c:pt>
                <c:pt idx="297">
                  <c:v>9.7000000000000003E-2</c:v>
                </c:pt>
                <c:pt idx="298">
                  <c:v>9.8000000000000004E-2</c:v>
                </c:pt>
                <c:pt idx="299">
                  <c:v>9.9000000000000005E-2</c:v>
                </c:pt>
                <c:pt idx="300">
                  <c:v>0.1</c:v>
                </c:pt>
                <c:pt idx="301">
                  <c:v>0.10100000000000001</c:v>
                </c:pt>
                <c:pt idx="302">
                  <c:v>0.10199999999999999</c:v>
                </c:pt>
                <c:pt idx="303">
                  <c:v>0.10299999999999999</c:v>
                </c:pt>
                <c:pt idx="304">
                  <c:v>0.104</c:v>
                </c:pt>
                <c:pt idx="305">
                  <c:v>0.105</c:v>
                </c:pt>
                <c:pt idx="306">
                  <c:v>0.106</c:v>
                </c:pt>
                <c:pt idx="307">
                  <c:v>0.107</c:v>
                </c:pt>
                <c:pt idx="308">
                  <c:v>0.108</c:v>
                </c:pt>
                <c:pt idx="309">
                  <c:v>0.109</c:v>
                </c:pt>
                <c:pt idx="310">
                  <c:v>0.11</c:v>
                </c:pt>
                <c:pt idx="311">
                  <c:v>0.111</c:v>
                </c:pt>
                <c:pt idx="312">
                  <c:v>0.112</c:v>
                </c:pt>
                <c:pt idx="313">
                  <c:v>0.113</c:v>
                </c:pt>
                <c:pt idx="314">
                  <c:v>0.114</c:v>
                </c:pt>
                <c:pt idx="315">
                  <c:v>0.115</c:v>
                </c:pt>
                <c:pt idx="316">
                  <c:v>0.11600000000000001</c:v>
                </c:pt>
                <c:pt idx="317">
                  <c:v>0.11700000000000001</c:v>
                </c:pt>
                <c:pt idx="318">
                  <c:v>0.11799999999999999</c:v>
                </c:pt>
                <c:pt idx="319">
                  <c:v>0.11899999999999999</c:v>
                </c:pt>
                <c:pt idx="320">
                  <c:v>0.12</c:v>
                </c:pt>
                <c:pt idx="321">
                  <c:v>0.121</c:v>
                </c:pt>
                <c:pt idx="322">
                  <c:v>0.122</c:v>
                </c:pt>
                <c:pt idx="323">
                  <c:v>0.123</c:v>
                </c:pt>
                <c:pt idx="324">
                  <c:v>0.124</c:v>
                </c:pt>
                <c:pt idx="325">
                  <c:v>0.125</c:v>
                </c:pt>
                <c:pt idx="326">
                  <c:v>0.126</c:v>
                </c:pt>
                <c:pt idx="327">
                  <c:v>0.127</c:v>
                </c:pt>
                <c:pt idx="328">
                  <c:v>0.128</c:v>
                </c:pt>
                <c:pt idx="329">
                  <c:v>0.129</c:v>
                </c:pt>
                <c:pt idx="330">
                  <c:v>0.13</c:v>
                </c:pt>
                <c:pt idx="331">
                  <c:v>0.13100000000000001</c:v>
                </c:pt>
                <c:pt idx="332">
                  <c:v>0.13200000000000001</c:v>
                </c:pt>
                <c:pt idx="333">
                  <c:v>0.13300000000000001</c:v>
                </c:pt>
                <c:pt idx="334">
                  <c:v>0.13400000000000001</c:v>
                </c:pt>
                <c:pt idx="335">
                  <c:v>0.13500000000000001</c:v>
                </c:pt>
                <c:pt idx="336">
                  <c:v>0.13600000000000001</c:v>
                </c:pt>
                <c:pt idx="337">
                  <c:v>0.13700000000000001</c:v>
                </c:pt>
                <c:pt idx="338">
                  <c:v>0.13800000000000001</c:v>
                </c:pt>
                <c:pt idx="339">
                  <c:v>0.13900000000000001</c:v>
                </c:pt>
                <c:pt idx="340">
                  <c:v>0.14000000000000001</c:v>
                </c:pt>
                <c:pt idx="341">
                  <c:v>0.14099999999999999</c:v>
                </c:pt>
                <c:pt idx="342">
                  <c:v>0.14199999999999999</c:v>
                </c:pt>
                <c:pt idx="343">
                  <c:v>0.14299999999999999</c:v>
                </c:pt>
                <c:pt idx="344">
                  <c:v>0.14399999999999999</c:v>
                </c:pt>
                <c:pt idx="345">
                  <c:v>0.14499999999999999</c:v>
                </c:pt>
                <c:pt idx="346">
                  <c:v>0.14599999999999999</c:v>
                </c:pt>
                <c:pt idx="347">
                  <c:v>0.14699999999999999</c:v>
                </c:pt>
                <c:pt idx="348">
                  <c:v>0.14799999999999999</c:v>
                </c:pt>
                <c:pt idx="349">
                  <c:v>0.14899999999999999</c:v>
                </c:pt>
                <c:pt idx="350">
                  <c:v>0.15</c:v>
                </c:pt>
                <c:pt idx="351">
                  <c:v>0.151</c:v>
                </c:pt>
                <c:pt idx="352">
                  <c:v>0.152</c:v>
                </c:pt>
                <c:pt idx="353">
                  <c:v>0.153</c:v>
                </c:pt>
                <c:pt idx="354">
                  <c:v>0.154</c:v>
                </c:pt>
                <c:pt idx="355">
                  <c:v>0.155</c:v>
                </c:pt>
                <c:pt idx="356">
                  <c:v>0.156</c:v>
                </c:pt>
                <c:pt idx="357">
                  <c:v>0.157</c:v>
                </c:pt>
                <c:pt idx="358">
                  <c:v>0.158</c:v>
                </c:pt>
                <c:pt idx="359">
                  <c:v>0.159</c:v>
                </c:pt>
                <c:pt idx="360">
                  <c:v>0.16</c:v>
                </c:pt>
                <c:pt idx="361">
                  <c:v>0.161</c:v>
                </c:pt>
                <c:pt idx="362">
                  <c:v>0.16200000000000001</c:v>
                </c:pt>
                <c:pt idx="363">
                  <c:v>0.16300000000000001</c:v>
                </c:pt>
                <c:pt idx="364">
                  <c:v>0.16400000000000001</c:v>
                </c:pt>
                <c:pt idx="365">
                  <c:v>0.16500000000000001</c:v>
                </c:pt>
                <c:pt idx="366">
                  <c:v>0.16600000000000001</c:v>
                </c:pt>
                <c:pt idx="367">
                  <c:v>0.16700000000000001</c:v>
                </c:pt>
                <c:pt idx="368">
                  <c:v>0.16800000000000001</c:v>
                </c:pt>
                <c:pt idx="369">
                  <c:v>0.16900000000000001</c:v>
                </c:pt>
                <c:pt idx="370">
                  <c:v>0.17</c:v>
                </c:pt>
                <c:pt idx="371">
                  <c:v>0.17100000000000001</c:v>
                </c:pt>
                <c:pt idx="372">
                  <c:v>0.17199999999999999</c:v>
                </c:pt>
                <c:pt idx="373">
                  <c:v>0.17299999999999999</c:v>
                </c:pt>
                <c:pt idx="374">
                  <c:v>0.17399999999999999</c:v>
                </c:pt>
                <c:pt idx="375">
                  <c:v>0.17499999999999999</c:v>
                </c:pt>
                <c:pt idx="376">
                  <c:v>0.17599999999999999</c:v>
                </c:pt>
                <c:pt idx="377">
                  <c:v>0.17699999999999999</c:v>
                </c:pt>
                <c:pt idx="378">
                  <c:v>0.17799999999999999</c:v>
                </c:pt>
                <c:pt idx="379">
                  <c:v>0.17899999999999999</c:v>
                </c:pt>
                <c:pt idx="380">
                  <c:v>0.18</c:v>
                </c:pt>
                <c:pt idx="381">
                  <c:v>0.18099999999999999</c:v>
                </c:pt>
                <c:pt idx="382">
                  <c:v>0.182</c:v>
                </c:pt>
                <c:pt idx="383">
                  <c:v>0.183</c:v>
                </c:pt>
                <c:pt idx="384">
                  <c:v>0.184</c:v>
                </c:pt>
                <c:pt idx="385">
                  <c:v>0.185</c:v>
                </c:pt>
                <c:pt idx="386">
                  <c:v>0.186</c:v>
                </c:pt>
                <c:pt idx="387">
                  <c:v>0.187</c:v>
                </c:pt>
                <c:pt idx="388">
                  <c:v>0.188</c:v>
                </c:pt>
                <c:pt idx="389">
                  <c:v>0.189</c:v>
                </c:pt>
                <c:pt idx="390">
                  <c:v>0.19</c:v>
                </c:pt>
                <c:pt idx="391">
                  <c:v>0.191</c:v>
                </c:pt>
                <c:pt idx="392">
                  <c:v>0.192</c:v>
                </c:pt>
                <c:pt idx="393">
                  <c:v>0.193</c:v>
                </c:pt>
                <c:pt idx="394">
                  <c:v>0.19400000000000001</c:v>
                </c:pt>
                <c:pt idx="395">
                  <c:v>0.19500000000000001</c:v>
                </c:pt>
                <c:pt idx="396">
                  <c:v>0.19600000000000001</c:v>
                </c:pt>
                <c:pt idx="397">
                  <c:v>0.19700000000000001</c:v>
                </c:pt>
                <c:pt idx="398">
                  <c:v>0.19800000000000001</c:v>
                </c:pt>
                <c:pt idx="399">
                  <c:v>0.19900000000000001</c:v>
                </c:pt>
                <c:pt idx="400">
                  <c:v>0.2</c:v>
                </c:pt>
              </c:numCache>
            </c:numRef>
          </c:xVal>
          <c:yVal>
            <c:numRef>
              <c:f>'Current-voltage curves'!$D$13:$D$413</c:f>
              <c:numCache>
                <c:formatCode>General</c:formatCode>
                <c:ptCount val="401"/>
                <c:pt idx="0">
                  <c:v>-0.32800000000000001</c:v>
                </c:pt>
                <c:pt idx="1">
                  <c:v>-0.32700000000000001</c:v>
                </c:pt>
                <c:pt idx="2">
                  <c:v>-0.32500000000000001</c:v>
                </c:pt>
                <c:pt idx="3">
                  <c:v>-0.32300000000000001</c:v>
                </c:pt>
                <c:pt idx="4">
                  <c:v>-0.32100000000000001</c:v>
                </c:pt>
                <c:pt idx="5">
                  <c:v>-0.32</c:v>
                </c:pt>
                <c:pt idx="6">
                  <c:v>-0.318</c:v>
                </c:pt>
                <c:pt idx="7">
                  <c:v>-0.316</c:v>
                </c:pt>
                <c:pt idx="8">
                  <c:v>-0.314</c:v>
                </c:pt>
                <c:pt idx="9">
                  <c:v>-0.313</c:v>
                </c:pt>
                <c:pt idx="10">
                  <c:v>-0.311</c:v>
                </c:pt>
                <c:pt idx="11">
                  <c:v>-0.309</c:v>
                </c:pt>
                <c:pt idx="12">
                  <c:v>-0.307</c:v>
                </c:pt>
                <c:pt idx="13">
                  <c:v>-0.30599999999999999</c:v>
                </c:pt>
                <c:pt idx="14">
                  <c:v>-0.30400000000000005</c:v>
                </c:pt>
                <c:pt idx="15">
                  <c:v>-0.30200000000000005</c:v>
                </c:pt>
                <c:pt idx="16">
                  <c:v>-0.30000000000000004</c:v>
                </c:pt>
                <c:pt idx="17">
                  <c:v>-0.29900000000000004</c:v>
                </c:pt>
                <c:pt idx="18">
                  <c:v>-0.29700000000000004</c:v>
                </c:pt>
                <c:pt idx="19">
                  <c:v>-0.29600000000000004</c:v>
                </c:pt>
                <c:pt idx="20">
                  <c:v>-0.29400000000000004</c:v>
                </c:pt>
                <c:pt idx="21">
                  <c:v>-0.29200000000000004</c:v>
                </c:pt>
                <c:pt idx="22">
                  <c:v>-0.29000000000000004</c:v>
                </c:pt>
                <c:pt idx="23">
                  <c:v>-0.28900000000000003</c:v>
                </c:pt>
                <c:pt idx="24">
                  <c:v>-0.28700000000000003</c:v>
                </c:pt>
                <c:pt idx="25">
                  <c:v>-0.28500000000000003</c:v>
                </c:pt>
                <c:pt idx="26">
                  <c:v>-0.28300000000000003</c:v>
                </c:pt>
                <c:pt idx="27">
                  <c:v>-0.28200000000000003</c:v>
                </c:pt>
                <c:pt idx="28">
                  <c:v>-0.28000000000000003</c:v>
                </c:pt>
                <c:pt idx="29">
                  <c:v>-0.27800000000000002</c:v>
                </c:pt>
                <c:pt idx="30">
                  <c:v>-0.27700000000000002</c:v>
                </c:pt>
                <c:pt idx="31">
                  <c:v>-0.27500000000000002</c:v>
                </c:pt>
                <c:pt idx="32">
                  <c:v>-0.27300000000000002</c:v>
                </c:pt>
                <c:pt idx="33">
                  <c:v>-0.27200000000000002</c:v>
                </c:pt>
                <c:pt idx="34">
                  <c:v>-0.27</c:v>
                </c:pt>
                <c:pt idx="35">
                  <c:v>-0.26900000000000002</c:v>
                </c:pt>
                <c:pt idx="36">
                  <c:v>-0.26700000000000002</c:v>
                </c:pt>
                <c:pt idx="37">
                  <c:v>-0.26600000000000001</c:v>
                </c:pt>
                <c:pt idx="38">
                  <c:v>-0.26400000000000001</c:v>
                </c:pt>
                <c:pt idx="39">
                  <c:v>-0.26200000000000001</c:v>
                </c:pt>
                <c:pt idx="40">
                  <c:v>-0.26</c:v>
                </c:pt>
                <c:pt idx="41">
                  <c:v>-0.25900000000000001</c:v>
                </c:pt>
                <c:pt idx="42">
                  <c:v>-0.25700000000000001</c:v>
                </c:pt>
                <c:pt idx="43">
                  <c:v>-0.25600000000000001</c:v>
                </c:pt>
                <c:pt idx="44">
                  <c:v>-0.254</c:v>
                </c:pt>
                <c:pt idx="45">
                  <c:v>-0.252</c:v>
                </c:pt>
                <c:pt idx="46">
                  <c:v>-0.251</c:v>
                </c:pt>
                <c:pt idx="47">
                  <c:v>-0.249</c:v>
                </c:pt>
                <c:pt idx="48">
                  <c:v>-0.247</c:v>
                </c:pt>
                <c:pt idx="49">
                  <c:v>-0.246</c:v>
                </c:pt>
                <c:pt idx="50">
                  <c:v>-0.24399999999999999</c:v>
                </c:pt>
                <c:pt idx="51">
                  <c:v>-0.24299999999999999</c:v>
                </c:pt>
                <c:pt idx="52">
                  <c:v>-0.24100000000000002</c:v>
                </c:pt>
                <c:pt idx="53">
                  <c:v>-0.23900000000000002</c:v>
                </c:pt>
                <c:pt idx="54">
                  <c:v>-0.23800000000000002</c:v>
                </c:pt>
                <c:pt idx="55">
                  <c:v>-0.23600000000000002</c:v>
                </c:pt>
                <c:pt idx="56">
                  <c:v>-0.23400000000000001</c:v>
                </c:pt>
                <c:pt idx="57">
                  <c:v>-0.23300000000000001</c:v>
                </c:pt>
                <c:pt idx="58">
                  <c:v>-0.23100000000000001</c:v>
                </c:pt>
                <c:pt idx="59">
                  <c:v>-0.23</c:v>
                </c:pt>
                <c:pt idx="60">
                  <c:v>-0.22800000000000001</c:v>
                </c:pt>
                <c:pt idx="61">
                  <c:v>-0.22600000000000001</c:v>
                </c:pt>
                <c:pt idx="62">
                  <c:v>-0.22500000000000001</c:v>
                </c:pt>
                <c:pt idx="63">
                  <c:v>-0.223</c:v>
                </c:pt>
                <c:pt idx="64">
                  <c:v>-0.221</c:v>
                </c:pt>
                <c:pt idx="65">
                  <c:v>-0.22</c:v>
                </c:pt>
                <c:pt idx="66">
                  <c:v>-0.21800000000000003</c:v>
                </c:pt>
                <c:pt idx="67">
                  <c:v>-0.21700000000000003</c:v>
                </c:pt>
                <c:pt idx="68">
                  <c:v>-0.21500000000000002</c:v>
                </c:pt>
                <c:pt idx="69">
                  <c:v>-0.21300000000000002</c:v>
                </c:pt>
                <c:pt idx="70">
                  <c:v>-0.21200000000000002</c:v>
                </c:pt>
                <c:pt idx="71">
                  <c:v>-0.21000000000000002</c:v>
                </c:pt>
                <c:pt idx="72">
                  <c:v>-0.20800000000000002</c:v>
                </c:pt>
                <c:pt idx="73">
                  <c:v>-0.20700000000000002</c:v>
                </c:pt>
                <c:pt idx="74">
                  <c:v>-0.20500000000000002</c:v>
                </c:pt>
                <c:pt idx="75">
                  <c:v>-0.20400000000000001</c:v>
                </c:pt>
                <c:pt idx="76">
                  <c:v>-0.20200000000000001</c:v>
                </c:pt>
                <c:pt idx="77">
                  <c:v>-0.20100000000000001</c:v>
                </c:pt>
                <c:pt idx="78">
                  <c:v>-0.19900000000000001</c:v>
                </c:pt>
                <c:pt idx="79">
                  <c:v>-0.19800000000000001</c:v>
                </c:pt>
                <c:pt idx="80">
                  <c:v>-0.19600000000000001</c:v>
                </c:pt>
                <c:pt idx="81">
                  <c:v>-0.19400000000000001</c:v>
                </c:pt>
                <c:pt idx="82">
                  <c:v>-0.192</c:v>
                </c:pt>
                <c:pt idx="83">
                  <c:v>-0.191</c:v>
                </c:pt>
                <c:pt idx="84">
                  <c:v>-0.19</c:v>
                </c:pt>
                <c:pt idx="85">
                  <c:v>-0.188</c:v>
                </c:pt>
                <c:pt idx="86">
                  <c:v>-0.186</c:v>
                </c:pt>
                <c:pt idx="87">
                  <c:v>-0.185</c:v>
                </c:pt>
                <c:pt idx="88">
                  <c:v>-0.183</c:v>
                </c:pt>
                <c:pt idx="89">
                  <c:v>-0.182</c:v>
                </c:pt>
                <c:pt idx="90">
                  <c:v>-0.18</c:v>
                </c:pt>
                <c:pt idx="91">
                  <c:v>-0.17799999999999999</c:v>
                </c:pt>
                <c:pt idx="92">
                  <c:v>-0.17699999999999999</c:v>
                </c:pt>
                <c:pt idx="93">
                  <c:v>-0.17499999999999999</c:v>
                </c:pt>
                <c:pt idx="94">
                  <c:v>-0.17299999999999999</c:v>
                </c:pt>
                <c:pt idx="95">
                  <c:v>-0.17199999999999999</c:v>
                </c:pt>
                <c:pt idx="96">
                  <c:v>-0.17</c:v>
                </c:pt>
                <c:pt idx="97">
                  <c:v>-0.16900000000000001</c:v>
                </c:pt>
                <c:pt idx="98">
                  <c:v>-0.16700000000000001</c:v>
                </c:pt>
                <c:pt idx="99">
                  <c:v>-0.16500000000000001</c:v>
                </c:pt>
                <c:pt idx="100">
                  <c:v>-0.16400000000000001</c:v>
                </c:pt>
                <c:pt idx="101">
                  <c:v>-0.16200000000000001</c:v>
                </c:pt>
                <c:pt idx="102">
                  <c:v>-0.16</c:v>
                </c:pt>
                <c:pt idx="103">
                  <c:v>-0.159</c:v>
                </c:pt>
                <c:pt idx="104">
                  <c:v>-0.157</c:v>
                </c:pt>
                <c:pt idx="105">
                  <c:v>-0.156</c:v>
                </c:pt>
                <c:pt idx="106">
                  <c:v>-0.154</c:v>
                </c:pt>
                <c:pt idx="107">
                  <c:v>-0.153</c:v>
                </c:pt>
                <c:pt idx="108">
                  <c:v>-0.15100000000000002</c:v>
                </c:pt>
                <c:pt idx="109">
                  <c:v>-0.14900000000000002</c:v>
                </c:pt>
                <c:pt idx="110">
                  <c:v>-0.14800000000000002</c:v>
                </c:pt>
                <c:pt idx="111">
                  <c:v>-0.14600000000000002</c:v>
                </c:pt>
                <c:pt idx="112">
                  <c:v>-0.14400000000000002</c:v>
                </c:pt>
                <c:pt idx="113">
                  <c:v>-0.14300000000000002</c:v>
                </c:pt>
                <c:pt idx="114">
                  <c:v>-0.14100000000000001</c:v>
                </c:pt>
                <c:pt idx="115">
                  <c:v>-0.14000000000000001</c:v>
                </c:pt>
                <c:pt idx="116">
                  <c:v>-0.13800000000000001</c:v>
                </c:pt>
                <c:pt idx="117">
                  <c:v>-0.13600000000000001</c:v>
                </c:pt>
                <c:pt idx="118">
                  <c:v>-0.13500000000000001</c:v>
                </c:pt>
                <c:pt idx="119">
                  <c:v>-0.13300000000000001</c:v>
                </c:pt>
                <c:pt idx="120">
                  <c:v>-0.13100000000000001</c:v>
                </c:pt>
                <c:pt idx="121">
                  <c:v>-0.13</c:v>
                </c:pt>
                <c:pt idx="122">
                  <c:v>-0.128</c:v>
                </c:pt>
                <c:pt idx="123">
                  <c:v>-0.126</c:v>
                </c:pt>
                <c:pt idx="124">
                  <c:v>-0.124</c:v>
                </c:pt>
                <c:pt idx="125">
                  <c:v>-0.123</c:v>
                </c:pt>
                <c:pt idx="126">
                  <c:v>-0.12100000000000001</c:v>
                </c:pt>
                <c:pt idx="127">
                  <c:v>-0.12000000000000001</c:v>
                </c:pt>
                <c:pt idx="128">
                  <c:v>-0.11800000000000001</c:v>
                </c:pt>
                <c:pt idx="129">
                  <c:v>-0.11600000000000001</c:v>
                </c:pt>
                <c:pt idx="130">
                  <c:v>-0.115</c:v>
                </c:pt>
                <c:pt idx="131">
                  <c:v>-0.113</c:v>
                </c:pt>
                <c:pt idx="132">
                  <c:v>-0.112</c:v>
                </c:pt>
                <c:pt idx="133">
                  <c:v>-0.11</c:v>
                </c:pt>
                <c:pt idx="134">
                  <c:v>-0.10800000000000001</c:v>
                </c:pt>
                <c:pt idx="135">
                  <c:v>-0.10700000000000001</c:v>
                </c:pt>
                <c:pt idx="136">
                  <c:v>-0.10500000000000001</c:v>
                </c:pt>
                <c:pt idx="137">
                  <c:v>-0.10400000000000001</c:v>
                </c:pt>
                <c:pt idx="138">
                  <c:v>-0.10200000000000001</c:v>
                </c:pt>
                <c:pt idx="139">
                  <c:v>-0.1</c:v>
                </c:pt>
                <c:pt idx="140">
                  <c:v>-9.9000000000000005E-2</c:v>
                </c:pt>
                <c:pt idx="141">
                  <c:v>-9.7000000000000003E-2</c:v>
                </c:pt>
                <c:pt idx="142">
                  <c:v>-9.5000000000000001E-2</c:v>
                </c:pt>
                <c:pt idx="143">
                  <c:v>-9.4E-2</c:v>
                </c:pt>
                <c:pt idx="144">
                  <c:v>-9.2000000000000012E-2</c:v>
                </c:pt>
                <c:pt idx="145">
                  <c:v>-9.0000000000000011E-2</c:v>
                </c:pt>
                <c:pt idx="146">
                  <c:v>-8.8000000000000009E-2</c:v>
                </c:pt>
                <c:pt idx="147">
                  <c:v>-8.7000000000000008E-2</c:v>
                </c:pt>
                <c:pt idx="148">
                  <c:v>-8.5000000000000006E-2</c:v>
                </c:pt>
                <c:pt idx="149">
                  <c:v>-8.4000000000000005E-2</c:v>
                </c:pt>
                <c:pt idx="150">
                  <c:v>-8.2000000000000003E-2</c:v>
                </c:pt>
                <c:pt idx="151">
                  <c:v>-0.08</c:v>
                </c:pt>
                <c:pt idx="152">
                  <c:v>-7.9000000000000015E-2</c:v>
                </c:pt>
                <c:pt idx="153">
                  <c:v>-7.7000000000000013E-2</c:v>
                </c:pt>
                <c:pt idx="154">
                  <c:v>-7.5000000000000011E-2</c:v>
                </c:pt>
                <c:pt idx="155">
                  <c:v>-7.400000000000001E-2</c:v>
                </c:pt>
                <c:pt idx="156">
                  <c:v>-7.2000000000000008E-2</c:v>
                </c:pt>
                <c:pt idx="157">
                  <c:v>-7.0000000000000007E-2</c:v>
                </c:pt>
                <c:pt idx="158">
                  <c:v>-6.9000000000000006E-2</c:v>
                </c:pt>
                <c:pt idx="159">
                  <c:v>-6.7000000000000004E-2</c:v>
                </c:pt>
                <c:pt idx="160">
                  <c:v>-6.5000000000000002E-2</c:v>
                </c:pt>
                <c:pt idx="161">
                  <c:v>-6.4000000000000001E-2</c:v>
                </c:pt>
                <c:pt idx="162">
                  <c:v>-6.2000000000000006E-2</c:v>
                </c:pt>
                <c:pt idx="163">
                  <c:v>-6.1000000000000006E-2</c:v>
                </c:pt>
                <c:pt idx="164">
                  <c:v>-5.9000000000000004E-2</c:v>
                </c:pt>
                <c:pt idx="165">
                  <c:v>-5.7000000000000009E-2</c:v>
                </c:pt>
                <c:pt idx="166">
                  <c:v>-5.6000000000000008E-2</c:v>
                </c:pt>
                <c:pt idx="167">
                  <c:v>-5.4000000000000006E-2</c:v>
                </c:pt>
                <c:pt idx="168">
                  <c:v>-5.2000000000000005E-2</c:v>
                </c:pt>
                <c:pt idx="169">
                  <c:v>-5.1000000000000004E-2</c:v>
                </c:pt>
                <c:pt idx="170">
                  <c:v>-4.9000000000000009E-2</c:v>
                </c:pt>
                <c:pt idx="171">
                  <c:v>-4.7000000000000007E-2</c:v>
                </c:pt>
                <c:pt idx="172">
                  <c:v>-4.6000000000000006E-2</c:v>
                </c:pt>
                <c:pt idx="173">
                  <c:v>-4.4000000000000004E-2</c:v>
                </c:pt>
                <c:pt idx="174">
                  <c:v>-4.3000000000000003E-2</c:v>
                </c:pt>
                <c:pt idx="175">
                  <c:v>-4.1000000000000009E-2</c:v>
                </c:pt>
                <c:pt idx="176">
                  <c:v>-3.9000000000000007E-2</c:v>
                </c:pt>
                <c:pt idx="177">
                  <c:v>-3.8000000000000006E-2</c:v>
                </c:pt>
                <c:pt idx="178">
                  <c:v>-3.6000000000000004E-2</c:v>
                </c:pt>
                <c:pt idx="179">
                  <c:v>-3.5000000000000003E-2</c:v>
                </c:pt>
                <c:pt idx="180">
                  <c:v>-3.3000000000000002E-2</c:v>
                </c:pt>
                <c:pt idx="181">
                  <c:v>-3.2000000000000001E-2</c:v>
                </c:pt>
                <c:pt idx="182">
                  <c:v>-3.0000000000000013E-2</c:v>
                </c:pt>
                <c:pt idx="183">
                  <c:v>-2.9000000000000012E-2</c:v>
                </c:pt>
                <c:pt idx="184">
                  <c:v>-2.700000000000001E-2</c:v>
                </c:pt>
                <c:pt idx="185">
                  <c:v>-2.6000000000000009E-2</c:v>
                </c:pt>
                <c:pt idx="186">
                  <c:v>-2.4000000000000007E-2</c:v>
                </c:pt>
                <c:pt idx="187">
                  <c:v>-2.3000000000000007E-2</c:v>
                </c:pt>
                <c:pt idx="188">
                  <c:v>-2.1000000000000005E-2</c:v>
                </c:pt>
                <c:pt idx="189">
                  <c:v>-2.0000000000000004E-2</c:v>
                </c:pt>
                <c:pt idx="190">
                  <c:v>-1.8000000000000002E-2</c:v>
                </c:pt>
                <c:pt idx="191">
                  <c:v>-1.6E-2</c:v>
                </c:pt>
                <c:pt idx="192">
                  <c:v>-1.5000000000000013E-2</c:v>
                </c:pt>
                <c:pt idx="193">
                  <c:v>-1.3000000000000012E-2</c:v>
                </c:pt>
                <c:pt idx="194">
                  <c:v>-1.2000000000000011E-2</c:v>
                </c:pt>
                <c:pt idx="195">
                  <c:v>-1.100000000000001E-2</c:v>
                </c:pt>
                <c:pt idx="196">
                  <c:v>-9.000000000000008E-3</c:v>
                </c:pt>
                <c:pt idx="197">
                  <c:v>-7.0000000000000062E-3</c:v>
                </c:pt>
                <c:pt idx="198">
                  <c:v>-6.0000000000000053E-3</c:v>
                </c:pt>
                <c:pt idx="199">
                  <c:v>-4.0000000000000036E-3</c:v>
                </c:pt>
                <c:pt idx="200">
                  <c:v>-3.0000000000000027E-3</c:v>
                </c:pt>
                <c:pt idx="201">
                  <c:v>-1.0000000000000009E-3</c:v>
                </c:pt>
                <c:pt idx="202">
                  <c:v>0</c:v>
                </c:pt>
                <c:pt idx="203">
                  <c:v>9.9999999999998701E-4</c:v>
                </c:pt>
                <c:pt idx="204">
                  <c:v>2.9999999999999888E-3</c:v>
                </c:pt>
                <c:pt idx="205">
                  <c:v>4.9999999999999906E-3</c:v>
                </c:pt>
                <c:pt idx="206">
                  <c:v>5.9999999999999915E-3</c:v>
                </c:pt>
                <c:pt idx="207">
                  <c:v>6.9999999999999923E-3</c:v>
                </c:pt>
                <c:pt idx="208">
                  <c:v>8.9999999999999941E-3</c:v>
                </c:pt>
                <c:pt idx="209">
                  <c:v>9.999999999999995E-3</c:v>
                </c:pt>
                <c:pt idx="210">
                  <c:v>1.1999999999999997E-2</c:v>
                </c:pt>
                <c:pt idx="211">
                  <c:v>1.2999999999999998E-2</c:v>
                </c:pt>
                <c:pt idx="212">
                  <c:v>1.4999999999999999E-2</c:v>
                </c:pt>
                <c:pt idx="213">
                  <c:v>1.6E-2</c:v>
                </c:pt>
                <c:pt idx="214">
                  <c:v>1.7999999999999988E-2</c:v>
                </c:pt>
                <c:pt idx="215">
                  <c:v>1.8999999999999989E-2</c:v>
                </c:pt>
                <c:pt idx="216">
                  <c:v>1.999999999999999E-2</c:v>
                </c:pt>
                <c:pt idx="217">
                  <c:v>2.1999999999999992E-2</c:v>
                </c:pt>
                <c:pt idx="218">
                  <c:v>2.3999999999999994E-2</c:v>
                </c:pt>
                <c:pt idx="219">
                  <c:v>2.4999999999999994E-2</c:v>
                </c:pt>
                <c:pt idx="220">
                  <c:v>2.5999999999999995E-2</c:v>
                </c:pt>
                <c:pt idx="221">
                  <c:v>2.7999999999999997E-2</c:v>
                </c:pt>
                <c:pt idx="222">
                  <c:v>2.8999999999999998E-2</c:v>
                </c:pt>
                <c:pt idx="223">
                  <c:v>3.1E-2</c:v>
                </c:pt>
                <c:pt idx="224">
                  <c:v>3.2000000000000001E-2</c:v>
                </c:pt>
                <c:pt idx="225">
                  <c:v>3.4000000000000002E-2</c:v>
                </c:pt>
                <c:pt idx="226">
                  <c:v>3.5000000000000003E-2</c:v>
                </c:pt>
                <c:pt idx="227">
                  <c:v>3.6000000000000004E-2</c:v>
                </c:pt>
                <c:pt idx="228">
                  <c:v>3.8000000000000006E-2</c:v>
                </c:pt>
                <c:pt idx="229">
                  <c:v>3.9000000000000007E-2</c:v>
                </c:pt>
                <c:pt idx="230">
                  <c:v>4.0999999999999981E-2</c:v>
                </c:pt>
                <c:pt idx="231">
                  <c:v>4.1999999999999982E-2</c:v>
                </c:pt>
                <c:pt idx="232">
                  <c:v>4.3999999999999984E-2</c:v>
                </c:pt>
                <c:pt idx="233">
                  <c:v>4.4999999999999984E-2</c:v>
                </c:pt>
                <c:pt idx="234">
                  <c:v>4.5999999999999985E-2</c:v>
                </c:pt>
                <c:pt idx="235">
                  <c:v>4.7999999999999987E-2</c:v>
                </c:pt>
                <c:pt idx="236">
                  <c:v>4.8999999999999988E-2</c:v>
                </c:pt>
                <c:pt idx="237">
                  <c:v>5.099999999999999E-2</c:v>
                </c:pt>
                <c:pt idx="238">
                  <c:v>5.1999999999999991E-2</c:v>
                </c:pt>
                <c:pt idx="239">
                  <c:v>5.3999999999999992E-2</c:v>
                </c:pt>
                <c:pt idx="240">
                  <c:v>5.4999999999999993E-2</c:v>
                </c:pt>
                <c:pt idx="241">
                  <c:v>5.5999999999999994E-2</c:v>
                </c:pt>
                <c:pt idx="242">
                  <c:v>5.7999999999999996E-2</c:v>
                </c:pt>
                <c:pt idx="243">
                  <c:v>5.8999999999999997E-2</c:v>
                </c:pt>
                <c:pt idx="244">
                  <c:v>6.0999999999999999E-2</c:v>
                </c:pt>
                <c:pt idx="245">
                  <c:v>6.2E-2</c:v>
                </c:pt>
                <c:pt idx="246">
                  <c:v>6.4000000000000001E-2</c:v>
                </c:pt>
                <c:pt idx="247">
                  <c:v>6.5000000000000002E-2</c:v>
                </c:pt>
                <c:pt idx="248">
                  <c:v>6.7000000000000004E-2</c:v>
                </c:pt>
                <c:pt idx="249">
                  <c:v>6.8000000000000005E-2</c:v>
                </c:pt>
                <c:pt idx="250">
                  <c:v>7.0000000000000007E-2</c:v>
                </c:pt>
                <c:pt idx="251">
                  <c:v>7.099999999999998E-2</c:v>
                </c:pt>
                <c:pt idx="252">
                  <c:v>7.2999999999999982E-2</c:v>
                </c:pt>
                <c:pt idx="253">
                  <c:v>7.3999999999999982E-2</c:v>
                </c:pt>
                <c:pt idx="254">
                  <c:v>7.4999999999999983E-2</c:v>
                </c:pt>
                <c:pt idx="255">
                  <c:v>7.6999999999999985E-2</c:v>
                </c:pt>
                <c:pt idx="256">
                  <c:v>7.7999999999999986E-2</c:v>
                </c:pt>
                <c:pt idx="257">
                  <c:v>7.9999999999999988E-2</c:v>
                </c:pt>
                <c:pt idx="258">
                  <c:v>8.0999999999999989E-2</c:v>
                </c:pt>
                <c:pt idx="259">
                  <c:v>8.299999999999999E-2</c:v>
                </c:pt>
                <c:pt idx="260">
                  <c:v>8.3999999999999991E-2</c:v>
                </c:pt>
                <c:pt idx="261">
                  <c:v>8.5999999999999993E-2</c:v>
                </c:pt>
                <c:pt idx="262">
                  <c:v>8.6999999999999994E-2</c:v>
                </c:pt>
                <c:pt idx="263">
                  <c:v>8.8999999999999996E-2</c:v>
                </c:pt>
                <c:pt idx="264">
                  <c:v>0.09</c:v>
                </c:pt>
                <c:pt idx="265">
                  <c:v>9.0999999999999998E-2</c:v>
                </c:pt>
                <c:pt idx="266">
                  <c:v>9.2999999999999999E-2</c:v>
                </c:pt>
                <c:pt idx="267">
                  <c:v>9.4E-2</c:v>
                </c:pt>
                <c:pt idx="268">
                  <c:v>9.5000000000000001E-2</c:v>
                </c:pt>
                <c:pt idx="269">
                  <c:v>9.7000000000000003E-2</c:v>
                </c:pt>
                <c:pt idx="270">
                  <c:v>9.8000000000000004E-2</c:v>
                </c:pt>
                <c:pt idx="271">
                  <c:v>0.1</c:v>
                </c:pt>
                <c:pt idx="272">
                  <c:v>0.10100000000000001</c:v>
                </c:pt>
                <c:pt idx="273">
                  <c:v>0.10299999999999998</c:v>
                </c:pt>
                <c:pt idx="274">
                  <c:v>0.10399999999999998</c:v>
                </c:pt>
                <c:pt idx="275">
                  <c:v>0.10499999999999998</c:v>
                </c:pt>
                <c:pt idx="276">
                  <c:v>0.10699999999999998</c:v>
                </c:pt>
                <c:pt idx="277">
                  <c:v>0.10799999999999998</c:v>
                </c:pt>
                <c:pt idx="278">
                  <c:v>0.10999999999999999</c:v>
                </c:pt>
                <c:pt idx="279">
                  <c:v>0.11099999999999999</c:v>
                </c:pt>
                <c:pt idx="280">
                  <c:v>0.11199999999999999</c:v>
                </c:pt>
                <c:pt idx="281">
                  <c:v>0.11399999999999999</c:v>
                </c:pt>
                <c:pt idx="282">
                  <c:v>0.11499999999999999</c:v>
                </c:pt>
                <c:pt idx="283">
                  <c:v>0.11699999999999999</c:v>
                </c:pt>
                <c:pt idx="284">
                  <c:v>0.11799999999999999</c:v>
                </c:pt>
                <c:pt idx="285">
                  <c:v>0.11899999999999999</c:v>
                </c:pt>
                <c:pt idx="286">
                  <c:v>0.12</c:v>
                </c:pt>
                <c:pt idx="287">
                  <c:v>0.122</c:v>
                </c:pt>
                <c:pt idx="288">
                  <c:v>0.123</c:v>
                </c:pt>
                <c:pt idx="289">
                  <c:v>0.125</c:v>
                </c:pt>
                <c:pt idx="290">
                  <c:v>0.126</c:v>
                </c:pt>
                <c:pt idx="291">
                  <c:v>0.127</c:v>
                </c:pt>
                <c:pt idx="292">
                  <c:v>0.128</c:v>
                </c:pt>
                <c:pt idx="293">
                  <c:v>0.13</c:v>
                </c:pt>
                <c:pt idx="294">
                  <c:v>0.13100000000000001</c:v>
                </c:pt>
                <c:pt idx="295">
                  <c:v>0.13300000000000001</c:v>
                </c:pt>
                <c:pt idx="296">
                  <c:v>0.13399999999999998</c:v>
                </c:pt>
                <c:pt idx="297">
                  <c:v>0.13499999999999998</c:v>
                </c:pt>
                <c:pt idx="298">
                  <c:v>0.13599999999999998</c:v>
                </c:pt>
                <c:pt idx="299">
                  <c:v>0.13699999999999998</c:v>
                </c:pt>
                <c:pt idx="300">
                  <c:v>0.13899999999999998</c:v>
                </c:pt>
                <c:pt idx="301">
                  <c:v>0.13999999999999999</c:v>
                </c:pt>
                <c:pt idx="302">
                  <c:v>0.14099999999999999</c:v>
                </c:pt>
                <c:pt idx="303">
                  <c:v>0.14299999999999999</c:v>
                </c:pt>
                <c:pt idx="304">
                  <c:v>0.14399999999999999</c:v>
                </c:pt>
                <c:pt idx="305">
                  <c:v>0.14499999999999999</c:v>
                </c:pt>
                <c:pt idx="306">
                  <c:v>0.14599999999999999</c:v>
                </c:pt>
                <c:pt idx="307">
                  <c:v>0.14799999999999999</c:v>
                </c:pt>
                <c:pt idx="308">
                  <c:v>0.14899999999999999</c:v>
                </c:pt>
                <c:pt idx="309">
                  <c:v>0.15</c:v>
                </c:pt>
                <c:pt idx="310">
                  <c:v>0.151</c:v>
                </c:pt>
                <c:pt idx="311">
                  <c:v>0.152</c:v>
                </c:pt>
                <c:pt idx="312">
                  <c:v>0.153</c:v>
                </c:pt>
                <c:pt idx="313">
                  <c:v>0.155</c:v>
                </c:pt>
                <c:pt idx="314">
                  <c:v>0.156</c:v>
                </c:pt>
                <c:pt idx="315">
                  <c:v>0.157</c:v>
                </c:pt>
                <c:pt idx="316">
                  <c:v>0.158</c:v>
                </c:pt>
                <c:pt idx="317">
                  <c:v>0.159</c:v>
                </c:pt>
                <c:pt idx="318">
                  <c:v>0.16</c:v>
                </c:pt>
                <c:pt idx="319">
                  <c:v>0.161</c:v>
                </c:pt>
                <c:pt idx="320">
                  <c:v>0.16200000000000001</c:v>
                </c:pt>
                <c:pt idx="321">
                  <c:v>0.16400000000000001</c:v>
                </c:pt>
                <c:pt idx="322">
                  <c:v>0.16500000000000001</c:v>
                </c:pt>
                <c:pt idx="323">
                  <c:v>0.16600000000000001</c:v>
                </c:pt>
                <c:pt idx="324">
                  <c:v>0.16700000000000001</c:v>
                </c:pt>
                <c:pt idx="325">
                  <c:v>0.16800000000000001</c:v>
                </c:pt>
                <c:pt idx="326">
                  <c:v>0.16900000000000001</c:v>
                </c:pt>
                <c:pt idx="327">
                  <c:v>0.17</c:v>
                </c:pt>
                <c:pt idx="328">
                  <c:v>0.17100000000000001</c:v>
                </c:pt>
                <c:pt idx="329">
                  <c:v>0.17200000000000001</c:v>
                </c:pt>
                <c:pt idx="330">
                  <c:v>0.17300000000000001</c:v>
                </c:pt>
                <c:pt idx="331">
                  <c:v>0.17400000000000002</c:v>
                </c:pt>
                <c:pt idx="332">
                  <c:v>0.17500000000000002</c:v>
                </c:pt>
                <c:pt idx="333">
                  <c:v>0.17600000000000002</c:v>
                </c:pt>
                <c:pt idx="334">
                  <c:v>0.17700000000000002</c:v>
                </c:pt>
                <c:pt idx="335">
                  <c:v>0.17800000000000002</c:v>
                </c:pt>
                <c:pt idx="336">
                  <c:v>0.17900000000000002</c:v>
                </c:pt>
                <c:pt idx="337">
                  <c:v>0.18000000000000002</c:v>
                </c:pt>
                <c:pt idx="338">
                  <c:v>0.18099999999999997</c:v>
                </c:pt>
                <c:pt idx="339">
                  <c:v>0.18199999999999997</c:v>
                </c:pt>
                <c:pt idx="340">
                  <c:v>0.18299999999999997</c:v>
                </c:pt>
                <c:pt idx="341">
                  <c:v>0.18399999999999997</c:v>
                </c:pt>
                <c:pt idx="342">
                  <c:v>0.18399999999999997</c:v>
                </c:pt>
                <c:pt idx="343">
                  <c:v>0.18599999999999997</c:v>
                </c:pt>
                <c:pt idx="344">
                  <c:v>0.18599999999999997</c:v>
                </c:pt>
                <c:pt idx="345">
                  <c:v>0.18799999999999997</c:v>
                </c:pt>
                <c:pt idx="346">
                  <c:v>0.18799999999999997</c:v>
                </c:pt>
                <c:pt idx="347">
                  <c:v>0.18899999999999997</c:v>
                </c:pt>
                <c:pt idx="348">
                  <c:v>0.18999999999999997</c:v>
                </c:pt>
                <c:pt idx="349">
                  <c:v>0.19099999999999998</c:v>
                </c:pt>
                <c:pt idx="350">
                  <c:v>0.19199999999999998</c:v>
                </c:pt>
                <c:pt idx="351">
                  <c:v>0.19299999999999998</c:v>
                </c:pt>
                <c:pt idx="352">
                  <c:v>0.19299999999999998</c:v>
                </c:pt>
                <c:pt idx="353">
                  <c:v>0.19399999999999998</c:v>
                </c:pt>
                <c:pt idx="354">
                  <c:v>0.19499999999999998</c:v>
                </c:pt>
                <c:pt idx="355">
                  <c:v>0.19599999999999998</c:v>
                </c:pt>
                <c:pt idx="356">
                  <c:v>0.19699999999999998</c:v>
                </c:pt>
                <c:pt idx="357">
                  <c:v>0.19799999999999998</c:v>
                </c:pt>
                <c:pt idx="358">
                  <c:v>0.19799999999999998</c:v>
                </c:pt>
                <c:pt idx="359">
                  <c:v>0.19899999999999998</c:v>
                </c:pt>
                <c:pt idx="360">
                  <c:v>0.19999999999999998</c:v>
                </c:pt>
                <c:pt idx="361">
                  <c:v>0.20099999999999998</c:v>
                </c:pt>
                <c:pt idx="362">
                  <c:v>0.20099999999999998</c:v>
                </c:pt>
                <c:pt idx="363">
                  <c:v>0.20299999999999999</c:v>
                </c:pt>
                <c:pt idx="364">
                  <c:v>0.20299999999999999</c:v>
                </c:pt>
                <c:pt idx="365">
                  <c:v>0.20399999999999999</c:v>
                </c:pt>
                <c:pt idx="366">
                  <c:v>0.20399999999999999</c:v>
                </c:pt>
                <c:pt idx="367">
                  <c:v>0.20599999999999999</c:v>
                </c:pt>
                <c:pt idx="368">
                  <c:v>0.20599999999999999</c:v>
                </c:pt>
                <c:pt idx="369">
                  <c:v>0.20699999999999999</c:v>
                </c:pt>
                <c:pt idx="370">
                  <c:v>0.20799999999999999</c:v>
                </c:pt>
                <c:pt idx="371">
                  <c:v>0.20899999999999999</c:v>
                </c:pt>
                <c:pt idx="372">
                  <c:v>0.20899999999999999</c:v>
                </c:pt>
                <c:pt idx="373">
                  <c:v>0.21</c:v>
                </c:pt>
                <c:pt idx="374">
                  <c:v>0.21099999999999999</c:v>
                </c:pt>
                <c:pt idx="375">
                  <c:v>0.21199999999999999</c:v>
                </c:pt>
                <c:pt idx="376">
                  <c:v>0.21199999999999999</c:v>
                </c:pt>
                <c:pt idx="377">
                  <c:v>0.21299999999999999</c:v>
                </c:pt>
                <c:pt idx="378">
                  <c:v>0.21299999999999999</c:v>
                </c:pt>
                <c:pt idx="379">
                  <c:v>0.214</c:v>
                </c:pt>
                <c:pt idx="380">
                  <c:v>0.215</c:v>
                </c:pt>
                <c:pt idx="381">
                  <c:v>0.216</c:v>
                </c:pt>
                <c:pt idx="382">
                  <c:v>0.216</c:v>
                </c:pt>
                <c:pt idx="383">
                  <c:v>0.217</c:v>
                </c:pt>
                <c:pt idx="384">
                  <c:v>0.217</c:v>
                </c:pt>
                <c:pt idx="385">
                  <c:v>0.219</c:v>
                </c:pt>
                <c:pt idx="386">
                  <c:v>0.219</c:v>
                </c:pt>
                <c:pt idx="387">
                  <c:v>0.22</c:v>
                </c:pt>
                <c:pt idx="388">
                  <c:v>0.22</c:v>
                </c:pt>
                <c:pt idx="389">
                  <c:v>0.222</c:v>
                </c:pt>
                <c:pt idx="390">
                  <c:v>0.222</c:v>
                </c:pt>
                <c:pt idx="391">
                  <c:v>0.223</c:v>
                </c:pt>
                <c:pt idx="392">
                  <c:v>0.223</c:v>
                </c:pt>
                <c:pt idx="393">
                  <c:v>0.224</c:v>
                </c:pt>
                <c:pt idx="394">
                  <c:v>0.224</c:v>
                </c:pt>
                <c:pt idx="395">
                  <c:v>0.22600000000000001</c:v>
                </c:pt>
                <c:pt idx="396">
                  <c:v>0.22600000000000001</c:v>
                </c:pt>
                <c:pt idx="397">
                  <c:v>0.22700000000000001</c:v>
                </c:pt>
                <c:pt idx="398">
                  <c:v>0.22700000000000001</c:v>
                </c:pt>
                <c:pt idx="399">
                  <c:v>0.22800000000000001</c:v>
                </c:pt>
                <c:pt idx="400">
                  <c:v>0.22800000000000001</c:v>
                </c:pt>
              </c:numCache>
            </c:numRef>
          </c:yVal>
          <c:smooth val="1"/>
          <c:extLst>
            <c:ext xmlns:c16="http://schemas.microsoft.com/office/drawing/2014/chart" uri="{C3380CC4-5D6E-409C-BE32-E72D297353CC}">
              <c16:uniqueId val="{00000002-AF42-4D61-B1CE-3E5EA6EC414B}"/>
            </c:ext>
          </c:extLst>
        </c:ser>
        <c:ser>
          <c:idx val="2"/>
          <c:order val="2"/>
          <c:tx>
            <c:v>Composite-10%</c:v>
          </c:tx>
          <c:spPr>
            <a:ln w="19050" cap="rnd">
              <a:solidFill>
                <a:schemeClr val="accent3"/>
              </a:solidFill>
              <a:round/>
            </a:ln>
            <a:effectLst/>
          </c:spPr>
          <c:marker>
            <c:symbol val="none"/>
          </c:marker>
          <c:xVal>
            <c:numRef>
              <c:f>'Current-voltage curves'!$A$13:$A$413</c:f>
              <c:numCache>
                <c:formatCode>General</c:formatCode>
                <c:ptCount val="401"/>
                <c:pt idx="0">
                  <c:v>-0.2</c:v>
                </c:pt>
                <c:pt idx="1">
                  <c:v>-0.19900000000000001</c:v>
                </c:pt>
                <c:pt idx="2">
                  <c:v>-0.19800000000000001</c:v>
                </c:pt>
                <c:pt idx="3">
                  <c:v>-0.19700000000000001</c:v>
                </c:pt>
                <c:pt idx="4">
                  <c:v>-0.19600000000000001</c:v>
                </c:pt>
                <c:pt idx="5">
                  <c:v>-0.19500000000000001</c:v>
                </c:pt>
                <c:pt idx="6">
                  <c:v>-0.19400000000000001</c:v>
                </c:pt>
                <c:pt idx="7">
                  <c:v>-0.193</c:v>
                </c:pt>
                <c:pt idx="8">
                  <c:v>-0.192</c:v>
                </c:pt>
                <c:pt idx="9">
                  <c:v>-0.191</c:v>
                </c:pt>
                <c:pt idx="10">
                  <c:v>-0.19</c:v>
                </c:pt>
                <c:pt idx="11">
                  <c:v>-0.189</c:v>
                </c:pt>
                <c:pt idx="12">
                  <c:v>-0.188</c:v>
                </c:pt>
                <c:pt idx="13">
                  <c:v>-0.187</c:v>
                </c:pt>
                <c:pt idx="14">
                  <c:v>-0.186</c:v>
                </c:pt>
                <c:pt idx="15">
                  <c:v>-0.185</c:v>
                </c:pt>
                <c:pt idx="16">
                  <c:v>-0.184</c:v>
                </c:pt>
                <c:pt idx="17">
                  <c:v>-0.183</c:v>
                </c:pt>
                <c:pt idx="18">
                  <c:v>-0.182</c:v>
                </c:pt>
                <c:pt idx="19">
                  <c:v>-0.18099999999999999</c:v>
                </c:pt>
                <c:pt idx="20">
                  <c:v>-0.18</c:v>
                </c:pt>
                <c:pt idx="21">
                  <c:v>-0.17899999999999999</c:v>
                </c:pt>
                <c:pt idx="22">
                  <c:v>-0.17799999999999999</c:v>
                </c:pt>
                <c:pt idx="23">
                  <c:v>-0.17699999999999999</c:v>
                </c:pt>
                <c:pt idx="24">
                  <c:v>-0.17599999999999999</c:v>
                </c:pt>
                <c:pt idx="25">
                  <c:v>-0.17499999999999999</c:v>
                </c:pt>
                <c:pt idx="26">
                  <c:v>-0.17399999999999999</c:v>
                </c:pt>
                <c:pt idx="27">
                  <c:v>-0.17299999999999999</c:v>
                </c:pt>
                <c:pt idx="28">
                  <c:v>-0.17199999999999999</c:v>
                </c:pt>
                <c:pt idx="29">
                  <c:v>-0.17100000000000001</c:v>
                </c:pt>
                <c:pt idx="30">
                  <c:v>-0.17</c:v>
                </c:pt>
                <c:pt idx="31">
                  <c:v>-0.16900000000000001</c:v>
                </c:pt>
                <c:pt idx="32">
                  <c:v>-0.16800000000000001</c:v>
                </c:pt>
                <c:pt idx="33">
                  <c:v>-0.16700000000000001</c:v>
                </c:pt>
                <c:pt idx="34">
                  <c:v>-0.16600000000000001</c:v>
                </c:pt>
                <c:pt idx="35">
                  <c:v>-0.16500000000000001</c:v>
                </c:pt>
                <c:pt idx="36">
                  <c:v>-0.16400000000000001</c:v>
                </c:pt>
                <c:pt idx="37">
                  <c:v>-0.16300000000000001</c:v>
                </c:pt>
                <c:pt idx="38">
                  <c:v>-0.16200000000000001</c:v>
                </c:pt>
                <c:pt idx="39">
                  <c:v>-0.161</c:v>
                </c:pt>
                <c:pt idx="40">
                  <c:v>-0.16</c:v>
                </c:pt>
                <c:pt idx="41">
                  <c:v>-0.159</c:v>
                </c:pt>
                <c:pt idx="42">
                  <c:v>-0.158</c:v>
                </c:pt>
                <c:pt idx="43">
                  <c:v>-0.157</c:v>
                </c:pt>
                <c:pt idx="44">
                  <c:v>-0.156</c:v>
                </c:pt>
                <c:pt idx="45">
                  <c:v>-0.155</c:v>
                </c:pt>
                <c:pt idx="46">
                  <c:v>-0.154</c:v>
                </c:pt>
                <c:pt idx="47">
                  <c:v>-0.153</c:v>
                </c:pt>
                <c:pt idx="48">
                  <c:v>-0.152</c:v>
                </c:pt>
                <c:pt idx="49">
                  <c:v>-0.151</c:v>
                </c:pt>
                <c:pt idx="50">
                  <c:v>-0.15</c:v>
                </c:pt>
                <c:pt idx="51">
                  <c:v>-0.14899999999999999</c:v>
                </c:pt>
                <c:pt idx="52">
                  <c:v>-0.14799999999999999</c:v>
                </c:pt>
                <c:pt idx="53">
                  <c:v>-0.14699999999999999</c:v>
                </c:pt>
                <c:pt idx="54">
                  <c:v>-0.14599999999999999</c:v>
                </c:pt>
                <c:pt idx="55">
                  <c:v>-0.14499999999999999</c:v>
                </c:pt>
                <c:pt idx="56">
                  <c:v>-0.14399999999999999</c:v>
                </c:pt>
                <c:pt idx="57">
                  <c:v>-0.14299999999999999</c:v>
                </c:pt>
                <c:pt idx="58">
                  <c:v>-0.14199999999999999</c:v>
                </c:pt>
                <c:pt idx="59">
                  <c:v>-0.14099999999999999</c:v>
                </c:pt>
                <c:pt idx="60">
                  <c:v>-0.14000000000000001</c:v>
                </c:pt>
                <c:pt idx="61">
                  <c:v>-0.13900000000000001</c:v>
                </c:pt>
                <c:pt idx="62">
                  <c:v>-0.13800000000000001</c:v>
                </c:pt>
                <c:pt idx="63">
                  <c:v>-0.13700000000000001</c:v>
                </c:pt>
                <c:pt idx="64">
                  <c:v>-0.13600000000000001</c:v>
                </c:pt>
                <c:pt idx="65">
                  <c:v>-0.13500000000000001</c:v>
                </c:pt>
                <c:pt idx="66">
                  <c:v>-0.13400000000000001</c:v>
                </c:pt>
                <c:pt idx="67">
                  <c:v>-0.13300000000000001</c:v>
                </c:pt>
                <c:pt idx="68">
                  <c:v>-0.13200000000000001</c:v>
                </c:pt>
                <c:pt idx="69">
                  <c:v>-0.13100000000000001</c:v>
                </c:pt>
                <c:pt idx="70">
                  <c:v>-0.13</c:v>
                </c:pt>
                <c:pt idx="71">
                  <c:v>-0.129</c:v>
                </c:pt>
                <c:pt idx="72">
                  <c:v>-0.128</c:v>
                </c:pt>
                <c:pt idx="73">
                  <c:v>-0.127</c:v>
                </c:pt>
                <c:pt idx="74">
                  <c:v>-0.126</c:v>
                </c:pt>
                <c:pt idx="75">
                  <c:v>-0.125</c:v>
                </c:pt>
                <c:pt idx="76">
                  <c:v>-0.124</c:v>
                </c:pt>
                <c:pt idx="77">
                  <c:v>-0.123</c:v>
                </c:pt>
                <c:pt idx="78">
                  <c:v>-0.122</c:v>
                </c:pt>
                <c:pt idx="79">
                  <c:v>-0.121</c:v>
                </c:pt>
                <c:pt idx="80">
                  <c:v>-0.12</c:v>
                </c:pt>
                <c:pt idx="81">
                  <c:v>-0.11899999999999999</c:v>
                </c:pt>
                <c:pt idx="82">
                  <c:v>-0.11799999999999999</c:v>
                </c:pt>
                <c:pt idx="83">
                  <c:v>-0.11700000000000001</c:v>
                </c:pt>
                <c:pt idx="84">
                  <c:v>-0.11600000000000001</c:v>
                </c:pt>
                <c:pt idx="85">
                  <c:v>-0.115</c:v>
                </c:pt>
                <c:pt idx="86">
                  <c:v>-0.114</c:v>
                </c:pt>
                <c:pt idx="87">
                  <c:v>-0.113</c:v>
                </c:pt>
                <c:pt idx="88">
                  <c:v>-0.112</c:v>
                </c:pt>
                <c:pt idx="89">
                  <c:v>-0.111</c:v>
                </c:pt>
                <c:pt idx="90">
                  <c:v>-0.11</c:v>
                </c:pt>
                <c:pt idx="91">
                  <c:v>-0.109</c:v>
                </c:pt>
                <c:pt idx="92">
                  <c:v>-0.108</c:v>
                </c:pt>
                <c:pt idx="93">
                  <c:v>-0.107</c:v>
                </c:pt>
                <c:pt idx="94">
                  <c:v>-0.106</c:v>
                </c:pt>
                <c:pt idx="95">
                  <c:v>-0.105</c:v>
                </c:pt>
                <c:pt idx="96">
                  <c:v>-0.104</c:v>
                </c:pt>
                <c:pt idx="97">
                  <c:v>-0.10299999999999999</c:v>
                </c:pt>
                <c:pt idx="98">
                  <c:v>-0.10199999999999999</c:v>
                </c:pt>
                <c:pt idx="99">
                  <c:v>-0.10100000000000001</c:v>
                </c:pt>
                <c:pt idx="100">
                  <c:v>-0.1</c:v>
                </c:pt>
                <c:pt idx="101">
                  <c:v>-9.9000000000000005E-2</c:v>
                </c:pt>
                <c:pt idx="102">
                  <c:v>-9.8000000000000004E-2</c:v>
                </c:pt>
                <c:pt idx="103">
                  <c:v>-9.7000000000000003E-2</c:v>
                </c:pt>
                <c:pt idx="104">
                  <c:v>-9.6000000000000002E-2</c:v>
                </c:pt>
                <c:pt idx="105">
                  <c:v>-9.5000000000000001E-2</c:v>
                </c:pt>
                <c:pt idx="106">
                  <c:v>-9.4E-2</c:v>
                </c:pt>
                <c:pt idx="107">
                  <c:v>-9.2999999999999999E-2</c:v>
                </c:pt>
                <c:pt idx="108">
                  <c:v>-9.1999999999999998E-2</c:v>
                </c:pt>
                <c:pt idx="109">
                  <c:v>-9.0999999999999998E-2</c:v>
                </c:pt>
                <c:pt idx="110">
                  <c:v>-0.09</c:v>
                </c:pt>
                <c:pt idx="111">
                  <c:v>-8.8999999999999996E-2</c:v>
                </c:pt>
                <c:pt idx="112">
                  <c:v>-8.7999999999999995E-2</c:v>
                </c:pt>
                <c:pt idx="113">
                  <c:v>-8.6999999999999994E-2</c:v>
                </c:pt>
                <c:pt idx="114">
                  <c:v>-8.5999999999999993E-2</c:v>
                </c:pt>
                <c:pt idx="115">
                  <c:v>-8.5000000000000006E-2</c:v>
                </c:pt>
                <c:pt idx="116">
                  <c:v>-8.4000000000000005E-2</c:v>
                </c:pt>
                <c:pt idx="117">
                  <c:v>-8.3000000000000004E-2</c:v>
                </c:pt>
                <c:pt idx="118">
                  <c:v>-8.2000000000000003E-2</c:v>
                </c:pt>
                <c:pt idx="119">
                  <c:v>-8.1000000000000003E-2</c:v>
                </c:pt>
                <c:pt idx="120">
                  <c:v>-0.08</c:v>
                </c:pt>
                <c:pt idx="121">
                  <c:v>-7.9000000000000001E-2</c:v>
                </c:pt>
                <c:pt idx="122">
                  <c:v>-7.8E-2</c:v>
                </c:pt>
                <c:pt idx="123">
                  <c:v>-7.6999999999999999E-2</c:v>
                </c:pt>
                <c:pt idx="124">
                  <c:v>-7.5999999999999998E-2</c:v>
                </c:pt>
                <c:pt idx="125">
                  <c:v>-7.4999999999999997E-2</c:v>
                </c:pt>
                <c:pt idx="126">
                  <c:v>-7.3999999999999996E-2</c:v>
                </c:pt>
                <c:pt idx="127">
                  <c:v>-7.2999999999999995E-2</c:v>
                </c:pt>
                <c:pt idx="128">
                  <c:v>-7.1999999999999995E-2</c:v>
                </c:pt>
                <c:pt idx="129">
                  <c:v>-7.0999999999999994E-2</c:v>
                </c:pt>
                <c:pt idx="130">
                  <c:v>-7.0000000000000007E-2</c:v>
                </c:pt>
                <c:pt idx="131">
                  <c:v>-6.9000000000000006E-2</c:v>
                </c:pt>
                <c:pt idx="132">
                  <c:v>-6.8000000000000005E-2</c:v>
                </c:pt>
                <c:pt idx="133">
                  <c:v>-6.7000000000000004E-2</c:v>
                </c:pt>
                <c:pt idx="134">
                  <c:v>-6.6000000000000003E-2</c:v>
                </c:pt>
                <c:pt idx="135">
                  <c:v>-6.5000000000000002E-2</c:v>
                </c:pt>
                <c:pt idx="136">
                  <c:v>-6.4000000000000001E-2</c:v>
                </c:pt>
                <c:pt idx="137">
                  <c:v>-6.3E-2</c:v>
                </c:pt>
                <c:pt idx="138">
                  <c:v>-6.2E-2</c:v>
                </c:pt>
                <c:pt idx="139">
                  <c:v>-6.0999999999999999E-2</c:v>
                </c:pt>
                <c:pt idx="140">
                  <c:v>-0.06</c:v>
                </c:pt>
                <c:pt idx="141">
                  <c:v>-5.8999999999999997E-2</c:v>
                </c:pt>
                <c:pt idx="142">
                  <c:v>-5.8000000000000003E-2</c:v>
                </c:pt>
                <c:pt idx="143">
                  <c:v>-5.7000000000000002E-2</c:v>
                </c:pt>
                <c:pt idx="144">
                  <c:v>-5.6000000000000001E-2</c:v>
                </c:pt>
                <c:pt idx="145">
                  <c:v>-5.5E-2</c:v>
                </c:pt>
                <c:pt idx="146">
                  <c:v>-5.3999999999999999E-2</c:v>
                </c:pt>
                <c:pt idx="147">
                  <c:v>-5.2999999999999999E-2</c:v>
                </c:pt>
                <c:pt idx="148">
                  <c:v>-5.1999999999999998E-2</c:v>
                </c:pt>
                <c:pt idx="149">
                  <c:v>-5.0999999999999997E-2</c:v>
                </c:pt>
                <c:pt idx="150">
                  <c:v>-0.05</c:v>
                </c:pt>
                <c:pt idx="151">
                  <c:v>-4.9000000000000002E-2</c:v>
                </c:pt>
                <c:pt idx="152">
                  <c:v>-4.8000000000000001E-2</c:v>
                </c:pt>
                <c:pt idx="153">
                  <c:v>-4.7E-2</c:v>
                </c:pt>
                <c:pt idx="154">
                  <c:v>-4.5999999999999999E-2</c:v>
                </c:pt>
                <c:pt idx="155">
                  <c:v>-4.4999999999999998E-2</c:v>
                </c:pt>
                <c:pt idx="156">
                  <c:v>-4.3999999999999997E-2</c:v>
                </c:pt>
                <c:pt idx="157">
                  <c:v>-4.2999999999999997E-2</c:v>
                </c:pt>
                <c:pt idx="158">
                  <c:v>-4.2000000000000003E-2</c:v>
                </c:pt>
                <c:pt idx="159">
                  <c:v>-4.1000000000000002E-2</c:v>
                </c:pt>
                <c:pt idx="160">
                  <c:v>-0.04</c:v>
                </c:pt>
                <c:pt idx="161">
                  <c:v>-3.9E-2</c:v>
                </c:pt>
                <c:pt idx="162">
                  <c:v>-3.7999999999999999E-2</c:v>
                </c:pt>
                <c:pt idx="163">
                  <c:v>-3.6999999999999998E-2</c:v>
                </c:pt>
                <c:pt idx="164">
                  <c:v>-3.5999999999999997E-2</c:v>
                </c:pt>
                <c:pt idx="165">
                  <c:v>-3.5000000000000003E-2</c:v>
                </c:pt>
                <c:pt idx="166">
                  <c:v>-3.4000000000000002E-2</c:v>
                </c:pt>
                <c:pt idx="167">
                  <c:v>-3.3000000000000002E-2</c:v>
                </c:pt>
                <c:pt idx="168">
                  <c:v>-3.2000000000000001E-2</c:v>
                </c:pt>
                <c:pt idx="169">
                  <c:v>-3.1E-2</c:v>
                </c:pt>
                <c:pt idx="170">
                  <c:v>-0.03</c:v>
                </c:pt>
                <c:pt idx="171">
                  <c:v>-2.9000000000000001E-2</c:v>
                </c:pt>
                <c:pt idx="172">
                  <c:v>-2.8000000000000001E-2</c:v>
                </c:pt>
                <c:pt idx="173">
                  <c:v>-2.7E-2</c:v>
                </c:pt>
                <c:pt idx="174">
                  <c:v>-2.5999999999999999E-2</c:v>
                </c:pt>
                <c:pt idx="175">
                  <c:v>-2.5000000000000001E-2</c:v>
                </c:pt>
                <c:pt idx="176">
                  <c:v>-2.4E-2</c:v>
                </c:pt>
                <c:pt idx="177">
                  <c:v>-2.3E-2</c:v>
                </c:pt>
                <c:pt idx="178">
                  <c:v>-2.1999999999999999E-2</c:v>
                </c:pt>
                <c:pt idx="179">
                  <c:v>-2.1000000000000001E-2</c:v>
                </c:pt>
                <c:pt idx="180">
                  <c:v>-0.02</c:v>
                </c:pt>
                <c:pt idx="181">
                  <c:v>-1.9E-2</c:v>
                </c:pt>
                <c:pt idx="182">
                  <c:v>-1.7999999999999999E-2</c:v>
                </c:pt>
                <c:pt idx="183">
                  <c:v>-1.7000000000000001E-2</c:v>
                </c:pt>
                <c:pt idx="184">
                  <c:v>-1.6E-2</c:v>
                </c:pt>
                <c:pt idx="185">
                  <c:v>-1.4999999999999999E-2</c:v>
                </c:pt>
                <c:pt idx="186">
                  <c:v>-1.4E-2</c:v>
                </c:pt>
                <c:pt idx="187">
                  <c:v>-1.2999999999999999E-2</c:v>
                </c:pt>
                <c:pt idx="188">
                  <c:v>-1.2E-2</c:v>
                </c:pt>
                <c:pt idx="189">
                  <c:v>-1.0999999999999999E-2</c:v>
                </c:pt>
                <c:pt idx="190">
                  <c:v>-0.01</c:v>
                </c:pt>
                <c:pt idx="191">
                  <c:v>-8.9999999999999993E-3</c:v>
                </c:pt>
                <c:pt idx="192">
                  <c:v>-8.0000000000000002E-3</c:v>
                </c:pt>
                <c:pt idx="193">
                  <c:v>-7.0000000000000001E-3</c:v>
                </c:pt>
                <c:pt idx="194">
                  <c:v>-6.0000000000000001E-3</c:v>
                </c:pt>
                <c:pt idx="195">
                  <c:v>-5.0000000000000001E-3</c:v>
                </c:pt>
                <c:pt idx="196">
                  <c:v>-4.0000000000000001E-3</c:v>
                </c:pt>
                <c:pt idx="197">
                  <c:v>-3.0000000000000001E-3</c:v>
                </c:pt>
                <c:pt idx="198">
                  <c:v>-2E-3</c:v>
                </c:pt>
                <c:pt idx="199">
                  <c:v>-1E-3</c:v>
                </c:pt>
                <c:pt idx="200">
                  <c:v>0</c:v>
                </c:pt>
                <c:pt idx="201">
                  <c:v>1E-3</c:v>
                </c:pt>
                <c:pt idx="202">
                  <c:v>2E-3</c:v>
                </c:pt>
                <c:pt idx="203">
                  <c:v>3.0000000000000001E-3</c:v>
                </c:pt>
                <c:pt idx="204">
                  <c:v>4.0000000000000001E-3</c:v>
                </c:pt>
                <c:pt idx="205">
                  <c:v>5.0000000000000001E-3</c:v>
                </c:pt>
                <c:pt idx="206">
                  <c:v>6.0000000000000001E-3</c:v>
                </c:pt>
                <c:pt idx="207">
                  <c:v>7.0000000000000001E-3</c:v>
                </c:pt>
                <c:pt idx="208">
                  <c:v>8.0000000000000002E-3</c:v>
                </c:pt>
                <c:pt idx="209">
                  <c:v>8.9999999999999993E-3</c:v>
                </c:pt>
                <c:pt idx="210">
                  <c:v>0.01</c:v>
                </c:pt>
                <c:pt idx="211">
                  <c:v>1.0999999999999999E-2</c:v>
                </c:pt>
                <c:pt idx="212">
                  <c:v>1.2E-2</c:v>
                </c:pt>
                <c:pt idx="213">
                  <c:v>1.2999999999999999E-2</c:v>
                </c:pt>
                <c:pt idx="214">
                  <c:v>1.4E-2</c:v>
                </c:pt>
                <c:pt idx="215">
                  <c:v>1.4999999999999999E-2</c:v>
                </c:pt>
                <c:pt idx="216">
                  <c:v>1.6E-2</c:v>
                </c:pt>
                <c:pt idx="217">
                  <c:v>1.7000000000000001E-2</c:v>
                </c:pt>
                <c:pt idx="218">
                  <c:v>1.7999999999999999E-2</c:v>
                </c:pt>
                <c:pt idx="219">
                  <c:v>1.9E-2</c:v>
                </c:pt>
                <c:pt idx="220">
                  <c:v>0.02</c:v>
                </c:pt>
                <c:pt idx="221">
                  <c:v>2.1000000000000001E-2</c:v>
                </c:pt>
                <c:pt idx="222">
                  <c:v>2.1999999999999999E-2</c:v>
                </c:pt>
                <c:pt idx="223">
                  <c:v>2.3E-2</c:v>
                </c:pt>
                <c:pt idx="224">
                  <c:v>2.4E-2</c:v>
                </c:pt>
                <c:pt idx="225">
                  <c:v>2.5000000000000001E-2</c:v>
                </c:pt>
                <c:pt idx="226">
                  <c:v>2.5999999999999999E-2</c:v>
                </c:pt>
                <c:pt idx="227">
                  <c:v>2.7E-2</c:v>
                </c:pt>
                <c:pt idx="228">
                  <c:v>2.8000000000000001E-2</c:v>
                </c:pt>
                <c:pt idx="229">
                  <c:v>2.9000000000000001E-2</c:v>
                </c:pt>
                <c:pt idx="230">
                  <c:v>0.03</c:v>
                </c:pt>
                <c:pt idx="231">
                  <c:v>3.1E-2</c:v>
                </c:pt>
                <c:pt idx="232">
                  <c:v>3.2000000000000001E-2</c:v>
                </c:pt>
                <c:pt idx="233">
                  <c:v>3.3000000000000002E-2</c:v>
                </c:pt>
                <c:pt idx="234">
                  <c:v>3.4000000000000002E-2</c:v>
                </c:pt>
                <c:pt idx="235">
                  <c:v>3.5000000000000003E-2</c:v>
                </c:pt>
                <c:pt idx="236">
                  <c:v>3.5999999999999997E-2</c:v>
                </c:pt>
                <c:pt idx="237">
                  <c:v>3.6999999999999998E-2</c:v>
                </c:pt>
                <c:pt idx="238">
                  <c:v>3.7999999999999999E-2</c:v>
                </c:pt>
                <c:pt idx="239">
                  <c:v>3.9E-2</c:v>
                </c:pt>
                <c:pt idx="240">
                  <c:v>0.04</c:v>
                </c:pt>
                <c:pt idx="241">
                  <c:v>4.1000000000000002E-2</c:v>
                </c:pt>
                <c:pt idx="242">
                  <c:v>4.2000000000000003E-2</c:v>
                </c:pt>
                <c:pt idx="243">
                  <c:v>4.2999999999999997E-2</c:v>
                </c:pt>
                <c:pt idx="244">
                  <c:v>4.3999999999999997E-2</c:v>
                </c:pt>
                <c:pt idx="245">
                  <c:v>4.4999999999999998E-2</c:v>
                </c:pt>
                <c:pt idx="246">
                  <c:v>4.5999999999999999E-2</c:v>
                </c:pt>
                <c:pt idx="247">
                  <c:v>4.7E-2</c:v>
                </c:pt>
                <c:pt idx="248">
                  <c:v>4.8000000000000001E-2</c:v>
                </c:pt>
                <c:pt idx="249">
                  <c:v>4.9000000000000002E-2</c:v>
                </c:pt>
                <c:pt idx="250">
                  <c:v>0.05</c:v>
                </c:pt>
                <c:pt idx="251">
                  <c:v>5.0999999999999997E-2</c:v>
                </c:pt>
                <c:pt idx="252">
                  <c:v>5.1999999999999998E-2</c:v>
                </c:pt>
                <c:pt idx="253">
                  <c:v>5.2999999999999999E-2</c:v>
                </c:pt>
                <c:pt idx="254">
                  <c:v>5.3999999999999999E-2</c:v>
                </c:pt>
                <c:pt idx="255">
                  <c:v>5.5E-2</c:v>
                </c:pt>
                <c:pt idx="256">
                  <c:v>5.6000000000000001E-2</c:v>
                </c:pt>
                <c:pt idx="257">
                  <c:v>5.7000000000000002E-2</c:v>
                </c:pt>
                <c:pt idx="258">
                  <c:v>5.8000000000000003E-2</c:v>
                </c:pt>
                <c:pt idx="259">
                  <c:v>5.8999999999999997E-2</c:v>
                </c:pt>
                <c:pt idx="260">
                  <c:v>0.06</c:v>
                </c:pt>
                <c:pt idx="261">
                  <c:v>6.0999999999999999E-2</c:v>
                </c:pt>
                <c:pt idx="262">
                  <c:v>6.2E-2</c:v>
                </c:pt>
                <c:pt idx="263">
                  <c:v>6.3E-2</c:v>
                </c:pt>
                <c:pt idx="264">
                  <c:v>6.4000000000000001E-2</c:v>
                </c:pt>
                <c:pt idx="265">
                  <c:v>6.5000000000000002E-2</c:v>
                </c:pt>
                <c:pt idx="266">
                  <c:v>6.6000000000000003E-2</c:v>
                </c:pt>
                <c:pt idx="267">
                  <c:v>6.7000000000000004E-2</c:v>
                </c:pt>
                <c:pt idx="268">
                  <c:v>6.8000000000000005E-2</c:v>
                </c:pt>
                <c:pt idx="269">
                  <c:v>6.9000000000000006E-2</c:v>
                </c:pt>
                <c:pt idx="270">
                  <c:v>7.0000000000000007E-2</c:v>
                </c:pt>
                <c:pt idx="271">
                  <c:v>7.0999999999999994E-2</c:v>
                </c:pt>
                <c:pt idx="272">
                  <c:v>7.1999999999999995E-2</c:v>
                </c:pt>
                <c:pt idx="273">
                  <c:v>7.2999999999999995E-2</c:v>
                </c:pt>
                <c:pt idx="274">
                  <c:v>7.3999999999999996E-2</c:v>
                </c:pt>
                <c:pt idx="275">
                  <c:v>7.4999999999999997E-2</c:v>
                </c:pt>
                <c:pt idx="276">
                  <c:v>7.5999999999999998E-2</c:v>
                </c:pt>
                <c:pt idx="277">
                  <c:v>7.6999999999999999E-2</c:v>
                </c:pt>
                <c:pt idx="278">
                  <c:v>7.8E-2</c:v>
                </c:pt>
                <c:pt idx="279">
                  <c:v>7.9000000000000001E-2</c:v>
                </c:pt>
                <c:pt idx="280">
                  <c:v>0.08</c:v>
                </c:pt>
                <c:pt idx="281">
                  <c:v>8.1000000000000003E-2</c:v>
                </c:pt>
                <c:pt idx="282">
                  <c:v>8.2000000000000003E-2</c:v>
                </c:pt>
                <c:pt idx="283">
                  <c:v>8.3000000000000004E-2</c:v>
                </c:pt>
                <c:pt idx="284">
                  <c:v>8.4000000000000005E-2</c:v>
                </c:pt>
                <c:pt idx="285">
                  <c:v>8.5000000000000006E-2</c:v>
                </c:pt>
                <c:pt idx="286">
                  <c:v>8.5999999999999993E-2</c:v>
                </c:pt>
                <c:pt idx="287">
                  <c:v>8.6999999999999994E-2</c:v>
                </c:pt>
                <c:pt idx="288">
                  <c:v>8.7999999999999995E-2</c:v>
                </c:pt>
                <c:pt idx="289">
                  <c:v>8.8999999999999996E-2</c:v>
                </c:pt>
                <c:pt idx="290">
                  <c:v>0.09</c:v>
                </c:pt>
                <c:pt idx="291">
                  <c:v>9.0999999999999998E-2</c:v>
                </c:pt>
                <c:pt idx="292">
                  <c:v>9.1999999999999998E-2</c:v>
                </c:pt>
                <c:pt idx="293">
                  <c:v>9.2999999999999999E-2</c:v>
                </c:pt>
                <c:pt idx="294">
                  <c:v>9.4E-2</c:v>
                </c:pt>
                <c:pt idx="295">
                  <c:v>9.5000000000000001E-2</c:v>
                </c:pt>
                <c:pt idx="296">
                  <c:v>9.6000000000000002E-2</c:v>
                </c:pt>
                <c:pt idx="297">
                  <c:v>9.7000000000000003E-2</c:v>
                </c:pt>
                <c:pt idx="298">
                  <c:v>9.8000000000000004E-2</c:v>
                </c:pt>
                <c:pt idx="299">
                  <c:v>9.9000000000000005E-2</c:v>
                </c:pt>
                <c:pt idx="300">
                  <c:v>0.1</c:v>
                </c:pt>
                <c:pt idx="301">
                  <c:v>0.10100000000000001</c:v>
                </c:pt>
                <c:pt idx="302">
                  <c:v>0.10199999999999999</c:v>
                </c:pt>
                <c:pt idx="303">
                  <c:v>0.10299999999999999</c:v>
                </c:pt>
                <c:pt idx="304">
                  <c:v>0.104</c:v>
                </c:pt>
                <c:pt idx="305">
                  <c:v>0.105</c:v>
                </c:pt>
                <c:pt idx="306">
                  <c:v>0.106</c:v>
                </c:pt>
                <c:pt idx="307">
                  <c:v>0.107</c:v>
                </c:pt>
                <c:pt idx="308">
                  <c:v>0.108</c:v>
                </c:pt>
                <c:pt idx="309">
                  <c:v>0.109</c:v>
                </c:pt>
                <c:pt idx="310">
                  <c:v>0.11</c:v>
                </c:pt>
                <c:pt idx="311">
                  <c:v>0.111</c:v>
                </c:pt>
                <c:pt idx="312">
                  <c:v>0.112</c:v>
                </c:pt>
                <c:pt idx="313">
                  <c:v>0.113</c:v>
                </c:pt>
                <c:pt idx="314">
                  <c:v>0.114</c:v>
                </c:pt>
                <c:pt idx="315">
                  <c:v>0.115</c:v>
                </c:pt>
                <c:pt idx="316">
                  <c:v>0.11600000000000001</c:v>
                </c:pt>
                <c:pt idx="317">
                  <c:v>0.11700000000000001</c:v>
                </c:pt>
                <c:pt idx="318">
                  <c:v>0.11799999999999999</c:v>
                </c:pt>
                <c:pt idx="319">
                  <c:v>0.11899999999999999</c:v>
                </c:pt>
                <c:pt idx="320">
                  <c:v>0.12</c:v>
                </c:pt>
                <c:pt idx="321">
                  <c:v>0.121</c:v>
                </c:pt>
                <c:pt idx="322">
                  <c:v>0.122</c:v>
                </c:pt>
                <c:pt idx="323">
                  <c:v>0.123</c:v>
                </c:pt>
                <c:pt idx="324">
                  <c:v>0.124</c:v>
                </c:pt>
                <c:pt idx="325">
                  <c:v>0.125</c:v>
                </c:pt>
                <c:pt idx="326">
                  <c:v>0.126</c:v>
                </c:pt>
                <c:pt idx="327">
                  <c:v>0.127</c:v>
                </c:pt>
                <c:pt idx="328">
                  <c:v>0.128</c:v>
                </c:pt>
                <c:pt idx="329">
                  <c:v>0.129</c:v>
                </c:pt>
                <c:pt idx="330">
                  <c:v>0.13</c:v>
                </c:pt>
                <c:pt idx="331">
                  <c:v>0.13100000000000001</c:v>
                </c:pt>
                <c:pt idx="332">
                  <c:v>0.13200000000000001</c:v>
                </c:pt>
                <c:pt idx="333">
                  <c:v>0.13300000000000001</c:v>
                </c:pt>
                <c:pt idx="334">
                  <c:v>0.13400000000000001</c:v>
                </c:pt>
                <c:pt idx="335">
                  <c:v>0.13500000000000001</c:v>
                </c:pt>
                <c:pt idx="336">
                  <c:v>0.13600000000000001</c:v>
                </c:pt>
                <c:pt idx="337">
                  <c:v>0.13700000000000001</c:v>
                </c:pt>
                <c:pt idx="338">
                  <c:v>0.13800000000000001</c:v>
                </c:pt>
                <c:pt idx="339">
                  <c:v>0.13900000000000001</c:v>
                </c:pt>
                <c:pt idx="340">
                  <c:v>0.14000000000000001</c:v>
                </c:pt>
                <c:pt idx="341">
                  <c:v>0.14099999999999999</c:v>
                </c:pt>
                <c:pt idx="342">
                  <c:v>0.14199999999999999</c:v>
                </c:pt>
                <c:pt idx="343">
                  <c:v>0.14299999999999999</c:v>
                </c:pt>
                <c:pt idx="344">
                  <c:v>0.14399999999999999</c:v>
                </c:pt>
                <c:pt idx="345">
                  <c:v>0.14499999999999999</c:v>
                </c:pt>
                <c:pt idx="346">
                  <c:v>0.14599999999999999</c:v>
                </c:pt>
                <c:pt idx="347">
                  <c:v>0.14699999999999999</c:v>
                </c:pt>
                <c:pt idx="348">
                  <c:v>0.14799999999999999</c:v>
                </c:pt>
                <c:pt idx="349">
                  <c:v>0.14899999999999999</c:v>
                </c:pt>
                <c:pt idx="350">
                  <c:v>0.15</c:v>
                </c:pt>
                <c:pt idx="351">
                  <c:v>0.151</c:v>
                </c:pt>
                <c:pt idx="352">
                  <c:v>0.152</c:v>
                </c:pt>
                <c:pt idx="353">
                  <c:v>0.153</c:v>
                </c:pt>
                <c:pt idx="354">
                  <c:v>0.154</c:v>
                </c:pt>
                <c:pt idx="355">
                  <c:v>0.155</c:v>
                </c:pt>
                <c:pt idx="356">
                  <c:v>0.156</c:v>
                </c:pt>
                <c:pt idx="357">
                  <c:v>0.157</c:v>
                </c:pt>
                <c:pt idx="358">
                  <c:v>0.158</c:v>
                </c:pt>
                <c:pt idx="359">
                  <c:v>0.159</c:v>
                </c:pt>
                <c:pt idx="360">
                  <c:v>0.16</c:v>
                </c:pt>
                <c:pt idx="361">
                  <c:v>0.161</c:v>
                </c:pt>
                <c:pt idx="362">
                  <c:v>0.16200000000000001</c:v>
                </c:pt>
                <c:pt idx="363">
                  <c:v>0.16300000000000001</c:v>
                </c:pt>
                <c:pt idx="364">
                  <c:v>0.16400000000000001</c:v>
                </c:pt>
                <c:pt idx="365">
                  <c:v>0.16500000000000001</c:v>
                </c:pt>
                <c:pt idx="366">
                  <c:v>0.16600000000000001</c:v>
                </c:pt>
                <c:pt idx="367">
                  <c:v>0.16700000000000001</c:v>
                </c:pt>
                <c:pt idx="368">
                  <c:v>0.16800000000000001</c:v>
                </c:pt>
                <c:pt idx="369">
                  <c:v>0.16900000000000001</c:v>
                </c:pt>
                <c:pt idx="370">
                  <c:v>0.17</c:v>
                </c:pt>
                <c:pt idx="371">
                  <c:v>0.17100000000000001</c:v>
                </c:pt>
                <c:pt idx="372">
                  <c:v>0.17199999999999999</c:v>
                </c:pt>
                <c:pt idx="373">
                  <c:v>0.17299999999999999</c:v>
                </c:pt>
                <c:pt idx="374">
                  <c:v>0.17399999999999999</c:v>
                </c:pt>
                <c:pt idx="375">
                  <c:v>0.17499999999999999</c:v>
                </c:pt>
                <c:pt idx="376">
                  <c:v>0.17599999999999999</c:v>
                </c:pt>
                <c:pt idx="377">
                  <c:v>0.17699999999999999</c:v>
                </c:pt>
                <c:pt idx="378">
                  <c:v>0.17799999999999999</c:v>
                </c:pt>
                <c:pt idx="379">
                  <c:v>0.17899999999999999</c:v>
                </c:pt>
                <c:pt idx="380">
                  <c:v>0.18</c:v>
                </c:pt>
                <c:pt idx="381">
                  <c:v>0.18099999999999999</c:v>
                </c:pt>
                <c:pt idx="382">
                  <c:v>0.182</c:v>
                </c:pt>
                <c:pt idx="383">
                  <c:v>0.183</c:v>
                </c:pt>
                <c:pt idx="384">
                  <c:v>0.184</c:v>
                </c:pt>
                <c:pt idx="385">
                  <c:v>0.185</c:v>
                </c:pt>
                <c:pt idx="386">
                  <c:v>0.186</c:v>
                </c:pt>
                <c:pt idx="387">
                  <c:v>0.187</c:v>
                </c:pt>
                <c:pt idx="388">
                  <c:v>0.188</c:v>
                </c:pt>
                <c:pt idx="389">
                  <c:v>0.189</c:v>
                </c:pt>
                <c:pt idx="390">
                  <c:v>0.19</c:v>
                </c:pt>
                <c:pt idx="391">
                  <c:v>0.191</c:v>
                </c:pt>
                <c:pt idx="392">
                  <c:v>0.192</c:v>
                </c:pt>
                <c:pt idx="393">
                  <c:v>0.193</c:v>
                </c:pt>
                <c:pt idx="394">
                  <c:v>0.19400000000000001</c:v>
                </c:pt>
                <c:pt idx="395">
                  <c:v>0.19500000000000001</c:v>
                </c:pt>
                <c:pt idx="396">
                  <c:v>0.19600000000000001</c:v>
                </c:pt>
                <c:pt idx="397">
                  <c:v>0.19700000000000001</c:v>
                </c:pt>
                <c:pt idx="398">
                  <c:v>0.19800000000000001</c:v>
                </c:pt>
                <c:pt idx="399">
                  <c:v>0.19900000000000001</c:v>
                </c:pt>
                <c:pt idx="400">
                  <c:v>0.2</c:v>
                </c:pt>
              </c:numCache>
            </c:numRef>
          </c:xVal>
          <c:yVal>
            <c:numRef>
              <c:f>'Current-voltage curves'!$F$13:$F$413</c:f>
              <c:numCache>
                <c:formatCode>0.000</c:formatCode>
                <c:ptCount val="401"/>
                <c:pt idx="0">
                  <c:v>-0.47</c:v>
                </c:pt>
                <c:pt idx="1">
                  <c:v>-0.46699999999999997</c:v>
                </c:pt>
                <c:pt idx="2">
                  <c:v>-0.46400000000000002</c:v>
                </c:pt>
                <c:pt idx="3">
                  <c:v>-0.46100000000000002</c:v>
                </c:pt>
                <c:pt idx="4">
                  <c:v>-0.45800000000000002</c:v>
                </c:pt>
                <c:pt idx="5">
                  <c:v>-0.45500000000000002</c:v>
                </c:pt>
                <c:pt idx="6">
                  <c:v>-0.45100000000000001</c:v>
                </c:pt>
                <c:pt idx="7">
                  <c:v>-0.44800000000000001</c:v>
                </c:pt>
                <c:pt idx="8">
                  <c:v>-0.44500000000000001</c:v>
                </c:pt>
                <c:pt idx="9">
                  <c:v>-0.442</c:v>
                </c:pt>
                <c:pt idx="10">
                  <c:v>-0.439</c:v>
                </c:pt>
                <c:pt idx="11">
                  <c:v>-0.436</c:v>
                </c:pt>
                <c:pt idx="12">
                  <c:v>-0.433</c:v>
                </c:pt>
                <c:pt idx="13">
                  <c:v>-0.43</c:v>
                </c:pt>
                <c:pt idx="14">
                  <c:v>-0.42699999999999999</c:v>
                </c:pt>
                <c:pt idx="15">
                  <c:v>-0.42399999999999999</c:v>
                </c:pt>
                <c:pt idx="16">
                  <c:v>-0.42099999999999999</c:v>
                </c:pt>
                <c:pt idx="17">
                  <c:v>-0.41800000000000004</c:v>
                </c:pt>
                <c:pt idx="18">
                  <c:v>-0.41500000000000004</c:v>
                </c:pt>
                <c:pt idx="19">
                  <c:v>-0.41300000000000003</c:v>
                </c:pt>
                <c:pt idx="20">
                  <c:v>-0.41000000000000003</c:v>
                </c:pt>
                <c:pt idx="21">
                  <c:v>-0.40700000000000003</c:v>
                </c:pt>
                <c:pt idx="22">
                  <c:v>-0.40300000000000002</c:v>
                </c:pt>
                <c:pt idx="23">
                  <c:v>-0.40100000000000002</c:v>
                </c:pt>
                <c:pt idx="24">
                  <c:v>-0.39800000000000002</c:v>
                </c:pt>
                <c:pt idx="25">
                  <c:v>-0.39500000000000002</c:v>
                </c:pt>
                <c:pt idx="26">
                  <c:v>-0.39200000000000002</c:v>
                </c:pt>
                <c:pt idx="27">
                  <c:v>-0.38900000000000001</c:v>
                </c:pt>
                <c:pt idx="28">
                  <c:v>-0.38600000000000001</c:v>
                </c:pt>
                <c:pt idx="29">
                  <c:v>-0.38300000000000001</c:v>
                </c:pt>
                <c:pt idx="30">
                  <c:v>-0.38100000000000001</c:v>
                </c:pt>
                <c:pt idx="31">
                  <c:v>-0.378</c:v>
                </c:pt>
                <c:pt idx="32">
                  <c:v>-0.375</c:v>
                </c:pt>
                <c:pt idx="33">
                  <c:v>-0.372</c:v>
                </c:pt>
                <c:pt idx="34">
                  <c:v>-0.36899999999999999</c:v>
                </c:pt>
                <c:pt idx="35">
                  <c:v>-0.36699999999999999</c:v>
                </c:pt>
                <c:pt idx="36">
                  <c:v>-0.36399999999999999</c:v>
                </c:pt>
                <c:pt idx="37">
                  <c:v>-0.36099999999999999</c:v>
                </c:pt>
                <c:pt idx="38">
                  <c:v>-0.35799999999999998</c:v>
                </c:pt>
                <c:pt idx="39">
                  <c:v>-0.35499999999999998</c:v>
                </c:pt>
                <c:pt idx="40">
                  <c:v>-0.35299999999999998</c:v>
                </c:pt>
                <c:pt idx="41">
                  <c:v>-0.35</c:v>
                </c:pt>
                <c:pt idx="42">
                  <c:v>-0.34699999999999998</c:v>
                </c:pt>
                <c:pt idx="43">
                  <c:v>-0.34499999999999997</c:v>
                </c:pt>
                <c:pt idx="44">
                  <c:v>-0.34199999999999997</c:v>
                </c:pt>
                <c:pt idx="45">
                  <c:v>-0.33999999999999997</c:v>
                </c:pt>
                <c:pt idx="46">
                  <c:v>-0.33699999999999997</c:v>
                </c:pt>
                <c:pt idx="47">
                  <c:v>-0.33399999999999996</c:v>
                </c:pt>
                <c:pt idx="48">
                  <c:v>-0.33099999999999996</c:v>
                </c:pt>
                <c:pt idx="49">
                  <c:v>-0.32799999999999996</c:v>
                </c:pt>
                <c:pt idx="50">
                  <c:v>-0.32499999999999996</c:v>
                </c:pt>
                <c:pt idx="51">
                  <c:v>-0.32300000000000001</c:v>
                </c:pt>
                <c:pt idx="52">
                  <c:v>-0.32100000000000001</c:v>
                </c:pt>
                <c:pt idx="53">
                  <c:v>-0.318</c:v>
                </c:pt>
                <c:pt idx="54">
                  <c:v>-0.315</c:v>
                </c:pt>
                <c:pt idx="55">
                  <c:v>-0.313</c:v>
                </c:pt>
                <c:pt idx="56">
                  <c:v>-0.31</c:v>
                </c:pt>
                <c:pt idx="57">
                  <c:v>-0.308</c:v>
                </c:pt>
                <c:pt idx="58">
                  <c:v>-0.30499999999999999</c:v>
                </c:pt>
                <c:pt idx="59">
                  <c:v>-0.30199999999999999</c:v>
                </c:pt>
                <c:pt idx="60">
                  <c:v>-0.3</c:v>
                </c:pt>
                <c:pt idx="61">
                  <c:v>-0.29699999999999999</c:v>
                </c:pt>
                <c:pt idx="62">
                  <c:v>-0.29499999999999998</c:v>
                </c:pt>
                <c:pt idx="63">
                  <c:v>-0.29199999999999998</c:v>
                </c:pt>
                <c:pt idx="64">
                  <c:v>-0.28999999999999998</c:v>
                </c:pt>
                <c:pt idx="65">
                  <c:v>-0.28699999999999998</c:v>
                </c:pt>
                <c:pt idx="66">
                  <c:v>-0.28400000000000003</c:v>
                </c:pt>
                <c:pt idx="67">
                  <c:v>-0.28200000000000003</c:v>
                </c:pt>
                <c:pt idx="68">
                  <c:v>-0.28000000000000003</c:v>
                </c:pt>
                <c:pt idx="69">
                  <c:v>-0.27700000000000002</c:v>
                </c:pt>
                <c:pt idx="70">
                  <c:v>-0.27400000000000002</c:v>
                </c:pt>
                <c:pt idx="71">
                  <c:v>-0.27200000000000002</c:v>
                </c:pt>
                <c:pt idx="72">
                  <c:v>-0.27</c:v>
                </c:pt>
                <c:pt idx="73">
                  <c:v>-0.26700000000000002</c:v>
                </c:pt>
                <c:pt idx="74">
                  <c:v>-0.26500000000000001</c:v>
                </c:pt>
                <c:pt idx="75">
                  <c:v>-0.26200000000000001</c:v>
                </c:pt>
                <c:pt idx="76">
                  <c:v>-0.26</c:v>
                </c:pt>
                <c:pt idx="77">
                  <c:v>-0.25800000000000001</c:v>
                </c:pt>
                <c:pt idx="78">
                  <c:v>-0.255</c:v>
                </c:pt>
                <c:pt idx="79">
                  <c:v>-0.252</c:v>
                </c:pt>
                <c:pt idx="80">
                  <c:v>-0.25</c:v>
                </c:pt>
                <c:pt idx="81">
                  <c:v>-0.248</c:v>
                </c:pt>
                <c:pt idx="82">
                  <c:v>-0.245</c:v>
                </c:pt>
                <c:pt idx="83">
                  <c:v>-0.24299999999999999</c:v>
                </c:pt>
                <c:pt idx="84">
                  <c:v>-0.24</c:v>
                </c:pt>
                <c:pt idx="85">
                  <c:v>-0.23799999999999999</c:v>
                </c:pt>
                <c:pt idx="86">
                  <c:v>-0.23599999999999999</c:v>
                </c:pt>
                <c:pt idx="87">
                  <c:v>-0.23299999999999998</c:v>
                </c:pt>
                <c:pt idx="88">
                  <c:v>-0.23099999999999998</c:v>
                </c:pt>
                <c:pt idx="89">
                  <c:v>-0.22899999999999998</c:v>
                </c:pt>
                <c:pt idx="90">
                  <c:v>-0.22600000000000001</c:v>
                </c:pt>
                <c:pt idx="91">
                  <c:v>-0.224</c:v>
                </c:pt>
                <c:pt idx="92">
                  <c:v>-0.221</c:v>
                </c:pt>
                <c:pt idx="93">
                  <c:v>-0.219</c:v>
                </c:pt>
                <c:pt idx="94">
                  <c:v>-0.217</c:v>
                </c:pt>
                <c:pt idx="95">
                  <c:v>-0.215</c:v>
                </c:pt>
                <c:pt idx="96">
                  <c:v>-0.21199999999999999</c:v>
                </c:pt>
                <c:pt idx="97">
                  <c:v>-0.21</c:v>
                </c:pt>
                <c:pt idx="98">
                  <c:v>-0.20699999999999999</c:v>
                </c:pt>
                <c:pt idx="99">
                  <c:v>-0.20499999999999999</c:v>
                </c:pt>
                <c:pt idx="100">
                  <c:v>-0.20299999999999999</c:v>
                </c:pt>
                <c:pt idx="101">
                  <c:v>-0.20100000000000001</c:v>
                </c:pt>
                <c:pt idx="102">
                  <c:v>-0.19800000000000001</c:v>
                </c:pt>
                <c:pt idx="103">
                  <c:v>-0.19600000000000001</c:v>
                </c:pt>
                <c:pt idx="104">
                  <c:v>-0.19500000000000001</c:v>
                </c:pt>
                <c:pt idx="105">
                  <c:v>-0.192</c:v>
                </c:pt>
                <c:pt idx="106">
                  <c:v>-0.19</c:v>
                </c:pt>
                <c:pt idx="107">
                  <c:v>-0.188</c:v>
                </c:pt>
                <c:pt idx="108">
                  <c:v>-0.186</c:v>
                </c:pt>
                <c:pt idx="109">
                  <c:v>-0.183</c:v>
                </c:pt>
                <c:pt idx="110">
                  <c:v>-0.18099999999999999</c:v>
                </c:pt>
                <c:pt idx="111">
                  <c:v>-0.17899999999999999</c:v>
                </c:pt>
                <c:pt idx="112">
                  <c:v>-0.17699999999999999</c:v>
                </c:pt>
                <c:pt idx="113">
                  <c:v>-0.17399999999999999</c:v>
                </c:pt>
                <c:pt idx="114">
                  <c:v>-0.17199999999999999</c:v>
                </c:pt>
                <c:pt idx="115">
                  <c:v>-0.16999999999999998</c:v>
                </c:pt>
                <c:pt idx="116">
                  <c:v>-0.16799999999999998</c:v>
                </c:pt>
                <c:pt idx="117">
                  <c:v>-0.16600000000000001</c:v>
                </c:pt>
                <c:pt idx="118">
                  <c:v>-0.16400000000000001</c:v>
                </c:pt>
                <c:pt idx="119">
                  <c:v>-0.16200000000000001</c:v>
                </c:pt>
                <c:pt idx="120">
                  <c:v>-0.16</c:v>
                </c:pt>
                <c:pt idx="121">
                  <c:v>-0.158</c:v>
                </c:pt>
                <c:pt idx="122">
                  <c:v>-0.155</c:v>
                </c:pt>
                <c:pt idx="123">
                  <c:v>-0.153</c:v>
                </c:pt>
                <c:pt idx="124">
                  <c:v>-0.151</c:v>
                </c:pt>
                <c:pt idx="125">
                  <c:v>-0.14899999999999999</c:v>
                </c:pt>
                <c:pt idx="126">
                  <c:v>-0.14699999999999999</c:v>
                </c:pt>
                <c:pt idx="127">
                  <c:v>-0.14499999999999999</c:v>
                </c:pt>
                <c:pt idx="128">
                  <c:v>-0.14299999999999999</c:v>
                </c:pt>
                <c:pt idx="129">
                  <c:v>-0.14100000000000001</c:v>
                </c:pt>
                <c:pt idx="130">
                  <c:v>-0.13800000000000001</c:v>
                </c:pt>
                <c:pt idx="131">
                  <c:v>-0.13700000000000001</c:v>
                </c:pt>
                <c:pt idx="132">
                  <c:v>-0.13400000000000001</c:v>
                </c:pt>
                <c:pt idx="133">
                  <c:v>-0.13200000000000001</c:v>
                </c:pt>
                <c:pt idx="134">
                  <c:v>-0.13</c:v>
                </c:pt>
                <c:pt idx="135">
                  <c:v>-0.128</c:v>
                </c:pt>
                <c:pt idx="136">
                  <c:v>-0.126</c:v>
                </c:pt>
                <c:pt idx="137">
                  <c:v>-0.124</c:v>
                </c:pt>
                <c:pt idx="138">
                  <c:v>-0.122</c:v>
                </c:pt>
                <c:pt idx="139">
                  <c:v>-0.12</c:v>
                </c:pt>
                <c:pt idx="140">
                  <c:v>-0.11799999999999999</c:v>
                </c:pt>
                <c:pt idx="141">
                  <c:v>-0.11599999999999999</c:v>
                </c:pt>
                <c:pt idx="142">
                  <c:v>-0.11499999999999999</c:v>
                </c:pt>
                <c:pt idx="143">
                  <c:v>-0.113</c:v>
                </c:pt>
                <c:pt idx="144">
                  <c:v>-0.11</c:v>
                </c:pt>
                <c:pt idx="145">
                  <c:v>-0.108</c:v>
                </c:pt>
                <c:pt idx="146">
                  <c:v>-0.106</c:v>
                </c:pt>
                <c:pt idx="147">
                  <c:v>-0.105</c:v>
                </c:pt>
                <c:pt idx="148">
                  <c:v>-0.10299999999999999</c:v>
                </c:pt>
                <c:pt idx="149">
                  <c:v>-0.10099999999999999</c:v>
                </c:pt>
                <c:pt idx="150">
                  <c:v>-9.8999999999999991E-2</c:v>
                </c:pt>
                <c:pt idx="151">
                  <c:v>-9.7000000000000003E-2</c:v>
                </c:pt>
                <c:pt idx="152">
                  <c:v>-9.5000000000000001E-2</c:v>
                </c:pt>
                <c:pt idx="153">
                  <c:v>-9.2999999999999999E-2</c:v>
                </c:pt>
                <c:pt idx="154">
                  <c:v>-9.0999999999999998E-2</c:v>
                </c:pt>
                <c:pt idx="155">
                  <c:v>-8.8999999999999996E-2</c:v>
                </c:pt>
                <c:pt idx="156">
                  <c:v>-8.6999999999999994E-2</c:v>
                </c:pt>
                <c:pt idx="157">
                  <c:v>-8.4999999999999992E-2</c:v>
                </c:pt>
                <c:pt idx="158">
                  <c:v>-8.299999999999999E-2</c:v>
                </c:pt>
                <c:pt idx="159">
                  <c:v>-8.1000000000000003E-2</c:v>
                </c:pt>
                <c:pt idx="160">
                  <c:v>-7.9000000000000001E-2</c:v>
                </c:pt>
                <c:pt idx="161">
                  <c:v>-7.6999999999999999E-2</c:v>
                </c:pt>
                <c:pt idx="162">
                  <c:v>-7.4999999999999997E-2</c:v>
                </c:pt>
                <c:pt idx="163">
                  <c:v>-7.3999999999999996E-2</c:v>
                </c:pt>
                <c:pt idx="164">
                  <c:v>-7.1999999999999995E-2</c:v>
                </c:pt>
                <c:pt idx="165">
                  <c:v>-6.9999999999999993E-2</c:v>
                </c:pt>
                <c:pt idx="166">
                  <c:v>-6.7999999999999991E-2</c:v>
                </c:pt>
                <c:pt idx="167">
                  <c:v>-6.6000000000000003E-2</c:v>
                </c:pt>
                <c:pt idx="168">
                  <c:v>-6.4000000000000001E-2</c:v>
                </c:pt>
                <c:pt idx="169">
                  <c:v>-6.2E-2</c:v>
                </c:pt>
                <c:pt idx="170">
                  <c:v>-0.06</c:v>
                </c:pt>
                <c:pt idx="171">
                  <c:v>-5.8999999999999997E-2</c:v>
                </c:pt>
                <c:pt idx="172">
                  <c:v>-5.5999999999999994E-2</c:v>
                </c:pt>
                <c:pt idx="173">
                  <c:v>-5.4999999999999993E-2</c:v>
                </c:pt>
                <c:pt idx="174">
                  <c:v>-5.2999999999999992E-2</c:v>
                </c:pt>
                <c:pt idx="175">
                  <c:v>-5.099999999999999E-2</c:v>
                </c:pt>
                <c:pt idx="176">
                  <c:v>-4.8999999999999988E-2</c:v>
                </c:pt>
                <c:pt idx="177">
                  <c:v>-4.6999999999999986E-2</c:v>
                </c:pt>
                <c:pt idx="178">
                  <c:v>-4.4999999999999984E-2</c:v>
                </c:pt>
                <c:pt idx="179">
                  <c:v>-4.300000000000001E-2</c:v>
                </c:pt>
                <c:pt idx="180">
                  <c:v>-4.200000000000001E-2</c:v>
                </c:pt>
                <c:pt idx="181">
                  <c:v>-4.0000000000000008E-2</c:v>
                </c:pt>
                <c:pt idx="182">
                  <c:v>-3.8000000000000006E-2</c:v>
                </c:pt>
                <c:pt idx="183">
                  <c:v>-3.6000000000000004E-2</c:v>
                </c:pt>
                <c:pt idx="184">
                  <c:v>-3.4000000000000002E-2</c:v>
                </c:pt>
                <c:pt idx="185">
                  <c:v>-3.2000000000000001E-2</c:v>
                </c:pt>
                <c:pt idx="186">
                  <c:v>-0.03</c:v>
                </c:pt>
                <c:pt idx="187">
                  <c:v>-2.8999999999999998E-2</c:v>
                </c:pt>
                <c:pt idx="188">
                  <c:v>-2.6999999999999996E-2</c:v>
                </c:pt>
                <c:pt idx="189">
                  <c:v>-2.4999999999999994E-2</c:v>
                </c:pt>
                <c:pt idx="190">
                  <c:v>-2.2999999999999993E-2</c:v>
                </c:pt>
                <c:pt idx="191">
                  <c:v>-2.0999999999999991E-2</c:v>
                </c:pt>
                <c:pt idx="192">
                  <c:v>-1.8999999999999989E-2</c:v>
                </c:pt>
                <c:pt idx="193">
                  <c:v>-1.6999999999999987E-2</c:v>
                </c:pt>
                <c:pt idx="194">
                  <c:v>-1.4999999999999986E-2</c:v>
                </c:pt>
                <c:pt idx="195">
                  <c:v>-1.2999999999999984E-2</c:v>
                </c:pt>
                <c:pt idx="196">
                  <c:v>-1.100000000000001E-2</c:v>
                </c:pt>
                <c:pt idx="197">
                  <c:v>-1.0000000000000009E-2</c:v>
                </c:pt>
                <c:pt idx="198">
                  <c:v>-8.0000000000000071E-3</c:v>
                </c:pt>
                <c:pt idx="199">
                  <c:v>-6.0000000000000053E-3</c:v>
                </c:pt>
                <c:pt idx="200">
                  <c:v>-4.0000000000000036E-3</c:v>
                </c:pt>
                <c:pt idx="201">
                  <c:v>-2.0000000000000018E-3</c:v>
                </c:pt>
                <c:pt idx="202">
                  <c:v>0</c:v>
                </c:pt>
                <c:pt idx="203">
                  <c:v>2.0000000000000018E-3</c:v>
                </c:pt>
                <c:pt idx="204">
                  <c:v>4.0000000000000036E-3</c:v>
                </c:pt>
                <c:pt idx="205">
                  <c:v>6.0000000000000053E-3</c:v>
                </c:pt>
                <c:pt idx="206">
                  <c:v>8.0000000000000071E-3</c:v>
                </c:pt>
                <c:pt idx="207">
                  <c:v>9.000000000000008E-3</c:v>
                </c:pt>
                <c:pt idx="208">
                  <c:v>1.100000000000001E-2</c:v>
                </c:pt>
                <c:pt idx="209">
                  <c:v>1.3000000000000012E-2</c:v>
                </c:pt>
                <c:pt idx="210">
                  <c:v>1.5000000000000013E-2</c:v>
                </c:pt>
                <c:pt idx="211">
                  <c:v>1.7000000000000015E-2</c:v>
                </c:pt>
                <c:pt idx="212">
                  <c:v>1.9000000000000017E-2</c:v>
                </c:pt>
                <c:pt idx="213">
                  <c:v>2.0999999999999991E-2</c:v>
                </c:pt>
                <c:pt idx="214">
                  <c:v>2.2999999999999993E-2</c:v>
                </c:pt>
                <c:pt idx="215">
                  <c:v>2.4999999999999994E-2</c:v>
                </c:pt>
                <c:pt idx="216">
                  <c:v>2.6999999999999996E-2</c:v>
                </c:pt>
                <c:pt idx="217">
                  <c:v>2.8999999999999998E-2</c:v>
                </c:pt>
                <c:pt idx="218">
                  <c:v>3.1E-2</c:v>
                </c:pt>
                <c:pt idx="219">
                  <c:v>3.3000000000000002E-2</c:v>
                </c:pt>
                <c:pt idx="220">
                  <c:v>3.5000000000000003E-2</c:v>
                </c:pt>
                <c:pt idx="221">
                  <c:v>3.7000000000000005E-2</c:v>
                </c:pt>
                <c:pt idx="222">
                  <c:v>3.9000000000000007E-2</c:v>
                </c:pt>
                <c:pt idx="223">
                  <c:v>4.0000000000000008E-2</c:v>
                </c:pt>
                <c:pt idx="224">
                  <c:v>4.200000000000001E-2</c:v>
                </c:pt>
                <c:pt idx="225">
                  <c:v>4.4000000000000011E-2</c:v>
                </c:pt>
                <c:pt idx="226">
                  <c:v>4.6000000000000013E-2</c:v>
                </c:pt>
                <c:pt idx="227">
                  <c:v>4.8000000000000015E-2</c:v>
                </c:pt>
                <c:pt idx="228">
                  <c:v>5.0000000000000017E-2</c:v>
                </c:pt>
                <c:pt idx="229">
                  <c:v>5.1999999999999991E-2</c:v>
                </c:pt>
                <c:pt idx="230">
                  <c:v>5.3999999999999992E-2</c:v>
                </c:pt>
                <c:pt idx="231">
                  <c:v>5.5999999999999994E-2</c:v>
                </c:pt>
                <c:pt idx="232">
                  <c:v>5.7999999999999996E-2</c:v>
                </c:pt>
                <c:pt idx="233">
                  <c:v>0.06</c:v>
                </c:pt>
                <c:pt idx="234">
                  <c:v>6.2E-2</c:v>
                </c:pt>
                <c:pt idx="235">
                  <c:v>6.4000000000000001E-2</c:v>
                </c:pt>
                <c:pt idx="236">
                  <c:v>6.6000000000000003E-2</c:v>
                </c:pt>
                <c:pt idx="237">
                  <c:v>6.8000000000000005E-2</c:v>
                </c:pt>
                <c:pt idx="238">
                  <c:v>7.0000000000000007E-2</c:v>
                </c:pt>
                <c:pt idx="239">
                  <c:v>7.2000000000000008E-2</c:v>
                </c:pt>
                <c:pt idx="240">
                  <c:v>7.400000000000001E-2</c:v>
                </c:pt>
                <c:pt idx="241">
                  <c:v>7.6000000000000012E-2</c:v>
                </c:pt>
                <c:pt idx="242">
                  <c:v>7.8000000000000014E-2</c:v>
                </c:pt>
                <c:pt idx="243">
                  <c:v>8.0000000000000016E-2</c:v>
                </c:pt>
                <c:pt idx="244">
                  <c:v>8.2000000000000017E-2</c:v>
                </c:pt>
                <c:pt idx="245">
                  <c:v>8.4000000000000019E-2</c:v>
                </c:pt>
                <c:pt idx="246">
                  <c:v>8.6000000000000021E-2</c:v>
                </c:pt>
                <c:pt idx="247">
                  <c:v>8.8000000000000023E-2</c:v>
                </c:pt>
                <c:pt idx="248">
                  <c:v>9.0000000000000024E-2</c:v>
                </c:pt>
                <c:pt idx="249">
                  <c:v>9.2000000000000026E-2</c:v>
                </c:pt>
                <c:pt idx="250">
                  <c:v>9.4000000000000028E-2</c:v>
                </c:pt>
                <c:pt idx="251">
                  <c:v>9.600000000000003E-2</c:v>
                </c:pt>
                <c:pt idx="252">
                  <c:v>9.7999999999999976E-2</c:v>
                </c:pt>
                <c:pt idx="253">
                  <c:v>9.9999999999999978E-2</c:v>
                </c:pt>
                <c:pt idx="254">
                  <c:v>0.10299999999999998</c:v>
                </c:pt>
                <c:pt idx="255">
                  <c:v>0.10499999999999998</c:v>
                </c:pt>
                <c:pt idx="256">
                  <c:v>0.10699999999999998</c:v>
                </c:pt>
                <c:pt idx="257">
                  <c:v>0.10899999999999999</c:v>
                </c:pt>
                <c:pt idx="258">
                  <c:v>0.11099999999999999</c:v>
                </c:pt>
                <c:pt idx="259">
                  <c:v>0.11299999999999999</c:v>
                </c:pt>
                <c:pt idx="260">
                  <c:v>0.11499999999999999</c:v>
                </c:pt>
                <c:pt idx="261">
                  <c:v>0.11699999999999999</c:v>
                </c:pt>
                <c:pt idx="262">
                  <c:v>0.11899999999999999</c:v>
                </c:pt>
                <c:pt idx="263">
                  <c:v>0.121</c:v>
                </c:pt>
                <c:pt idx="264">
                  <c:v>0.123</c:v>
                </c:pt>
                <c:pt idx="265">
                  <c:v>0.125</c:v>
                </c:pt>
                <c:pt idx="266">
                  <c:v>0.127</c:v>
                </c:pt>
                <c:pt idx="267">
                  <c:v>0.129</c:v>
                </c:pt>
                <c:pt idx="268">
                  <c:v>0.13200000000000001</c:v>
                </c:pt>
                <c:pt idx="269">
                  <c:v>0.13300000000000001</c:v>
                </c:pt>
                <c:pt idx="270">
                  <c:v>0.13600000000000001</c:v>
                </c:pt>
                <c:pt idx="271">
                  <c:v>0.13800000000000001</c:v>
                </c:pt>
                <c:pt idx="272">
                  <c:v>0.14000000000000001</c:v>
                </c:pt>
                <c:pt idx="273">
                  <c:v>0.14200000000000002</c:v>
                </c:pt>
                <c:pt idx="274">
                  <c:v>0.14400000000000002</c:v>
                </c:pt>
                <c:pt idx="275">
                  <c:v>0.14600000000000002</c:v>
                </c:pt>
                <c:pt idx="276">
                  <c:v>0.14900000000000002</c:v>
                </c:pt>
                <c:pt idx="277">
                  <c:v>0.15100000000000002</c:v>
                </c:pt>
                <c:pt idx="278">
                  <c:v>0.15300000000000002</c:v>
                </c:pt>
                <c:pt idx="279">
                  <c:v>0.15500000000000003</c:v>
                </c:pt>
                <c:pt idx="280">
                  <c:v>0.15700000000000003</c:v>
                </c:pt>
                <c:pt idx="281">
                  <c:v>0.15900000000000003</c:v>
                </c:pt>
                <c:pt idx="282">
                  <c:v>0.16099999999999998</c:v>
                </c:pt>
                <c:pt idx="283">
                  <c:v>0.16299999999999998</c:v>
                </c:pt>
                <c:pt idx="284">
                  <c:v>0.16599999999999998</c:v>
                </c:pt>
                <c:pt idx="285">
                  <c:v>0.16799999999999998</c:v>
                </c:pt>
                <c:pt idx="286">
                  <c:v>0.16999999999999998</c:v>
                </c:pt>
                <c:pt idx="287">
                  <c:v>0.17199999999999999</c:v>
                </c:pt>
                <c:pt idx="288">
                  <c:v>0.17399999999999999</c:v>
                </c:pt>
                <c:pt idx="289">
                  <c:v>0.17599999999999999</c:v>
                </c:pt>
                <c:pt idx="290">
                  <c:v>0.17899999999999999</c:v>
                </c:pt>
                <c:pt idx="291">
                  <c:v>0.18099999999999999</c:v>
                </c:pt>
                <c:pt idx="292">
                  <c:v>0.183</c:v>
                </c:pt>
                <c:pt idx="293">
                  <c:v>0.185</c:v>
                </c:pt>
                <c:pt idx="294">
                  <c:v>0.187</c:v>
                </c:pt>
                <c:pt idx="295">
                  <c:v>0.189</c:v>
                </c:pt>
                <c:pt idx="296">
                  <c:v>0.192</c:v>
                </c:pt>
                <c:pt idx="297">
                  <c:v>0.19400000000000001</c:v>
                </c:pt>
                <c:pt idx="298">
                  <c:v>0.19600000000000001</c:v>
                </c:pt>
                <c:pt idx="299">
                  <c:v>0.19800000000000001</c:v>
                </c:pt>
                <c:pt idx="300">
                  <c:v>0.2</c:v>
                </c:pt>
                <c:pt idx="301">
                  <c:v>0.20200000000000001</c:v>
                </c:pt>
                <c:pt idx="302">
                  <c:v>0.20500000000000002</c:v>
                </c:pt>
                <c:pt idx="303">
                  <c:v>0.20700000000000002</c:v>
                </c:pt>
                <c:pt idx="304">
                  <c:v>0.20900000000000002</c:v>
                </c:pt>
                <c:pt idx="305">
                  <c:v>0.21100000000000002</c:v>
                </c:pt>
                <c:pt idx="306">
                  <c:v>0.21400000000000002</c:v>
                </c:pt>
                <c:pt idx="307">
                  <c:v>0.21600000000000003</c:v>
                </c:pt>
                <c:pt idx="308">
                  <c:v>0.21800000000000003</c:v>
                </c:pt>
                <c:pt idx="309">
                  <c:v>0.22000000000000003</c:v>
                </c:pt>
                <c:pt idx="310">
                  <c:v>0.22200000000000003</c:v>
                </c:pt>
                <c:pt idx="311">
                  <c:v>0.22499999999999998</c:v>
                </c:pt>
                <c:pt idx="312">
                  <c:v>0.22699999999999998</c:v>
                </c:pt>
                <c:pt idx="313">
                  <c:v>0.22899999999999998</c:v>
                </c:pt>
                <c:pt idx="314">
                  <c:v>0.23099999999999998</c:v>
                </c:pt>
                <c:pt idx="315">
                  <c:v>0.23299999999999998</c:v>
                </c:pt>
                <c:pt idx="316">
                  <c:v>0.23599999999999999</c:v>
                </c:pt>
                <c:pt idx="317">
                  <c:v>0.23799999999999999</c:v>
                </c:pt>
                <c:pt idx="318">
                  <c:v>0.24</c:v>
                </c:pt>
                <c:pt idx="319">
                  <c:v>0.24199999999999999</c:v>
                </c:pt>
                <c:pt idx="320">
                  <c:v>0.24399999999999999</c:v>
                </c:pt>
                <c:pt idx="321">
                  <c:v>0.246</c:v>
                </c:pt>
                <c:pt idx="322">
                  <c:v>0.249</c:v>
                </c:pt>
                <c:pt idx="323">
                  <c:v>0.251</c:v>
                </c:pt>
                <c:pt idx="324">
                  <c:v>0.253</c:v>
                </c:pt>
                <c:pt idx="325">
                  <c:v>0.255</c:v>
                </c:pt>
                <c:pt idx="326">
                  <c:v>0.25800000000000001</c:v>
                </c:pt>
                <c:pt idx="327">
                  <c:v>0.26</c:v>
                </c:pt>
                <c:pt idx="328">
                  <c:v>0.26200000000000001</c:v>
                </c:pt>
                <c:pt idx="329">
                  <c:v>0.26400000000000001</c:v>
                </c:pt>
                <c:pt idx="330">
                  <c:v>0.26600000000000001</c:v>
                </c:pt>
                <c:pt idx="331">
                  <c:v>0.26800000000000002</c:v>
                </c:pt>
                <c:pt idx="332">
                  <c:v>0.27100000000000002</c:v>
                </c:pt>
                <c:pt idx="333">
                  <c:v>0.27300000000000002</c:v>
                </c:pt>
                <c:pt idx="334">
                  <c:v>0.27500000000000002</c:v>
                </c:pt>
                <c:pt idx="335">
                  <c:v>0.27700000000000002</c:v>
                </c:pt>
                <c:pt idx="336">
                  <c:v>0.27900000000000003</c:v>
                </c:pt>
                <c:pt idx="337">
                  <c:v>0.28100000000000003</c:v>
                </c:pt>
                <c:pt idx="338">
                  <c:v>0.28400000000000003</c:v>
                </c:pt>
                <c:pt idx="339">
                  <c:v>0.28599999999999998</c:v>
                </c:pt>
                <c:pt idx="340">
                  <c:v>0.28799999999999998</c:v>
                </c:pt>
                <c:pt idx="341">
                  <c:v>0.28999999999999998</c:v>
                </c:pt>
                <c:pt idx="342">
                  <c:v>0.29199999999999998</c:v>
                </c:pt>
                <c:pt idx="343">
                  <c:v>0.29399999999999998</c:v>
                </c:pt>
                <c:pt idx="344">
                  <c:v>0.29599999999999999</c:v>
                </c:pt>
                <c:pt idx="345">
                  <c:v>0.29799999999999999</c:v>
                </c:pt>
                <c:pt idx="346">
                  <c:v>0.30099999999999999</c:v>
                </c:pt>
                <c:pt idx="347">
                  <c:v>0.30299999999999999</c:v>
                </c:pt>
                <c:pt idx="348">
                  <c:v>0.30499999999999999</c:v>
                </c:pt>
                <c:pt idx="349">
                  <c:v>0.307</c:v>
                </c:pt>
                <c:pt idx="350">
                  <c:v>0.309</c:v>
                </c:pt>
                <c:pt idx="351">
                  <c:v>0.311</c:v>
                </c:pt>
                <c:pt idx="352">
                  <c:v>0.313</c:v>
                </c:pt>
                <c:pt idx="353">
                  <c:v>0.315</c:v>
                </c:pt>
                <c:pt idx="354">
                  <c:v>0.318</c:v>
                </c:pt>
                <c:pt idx="355">
                  <c:v>0.32</c:v>
                </c:pt>
                <c:pt idx="356">
                  <c:v>0.32200000000000001</c:v>
                </c:pt>
                <c:pt idx="357">
                  <c:v>0.32400000000000001</c:v>
                </c:pt>
                <c:pt idx="358">
                  <c:v>0.32600000000000001</c:v>
                </c:pt>
                <c:pt idx="359">
                  <c:v>0.32800000000000001</c:v>
                </c:pt>
                <c:pt idx="360">
                  <c:v>0.33</c:v>
                </c:pt>
                <c:pt idx="361">
                  <c:v>0.33200000000000002</c:v>
                </c:pt>
                <c:pt idx="362">
                  <c:v>0.33400000000000002</c:v>
                </c:pt>
                <c:pt idx="363">
                  <c:v>0.33600000000000002</c:v>
                </c:pt>
                <c:pt idx="364">
                  <c:v>0.33800000000000002</c:v>
                </c:pt>
                <c:pt idx="365">
                  <c:v>0.34</c:v>
                </c:pt>
                <c:pt idx="366">
                  <c:v>0.34200000000000003</c:v>
                </c:pt>
                <c:pt idx="367">
                  <c:v>0.34400000000000003</c:v>
                </c:pt>
                <c:pt idx="368">
                  <c:v>0.34700000000000003</c:v>
                </c:pt>
                <c:pt idx="369">
                  <c:v>0.34900000000000003</c:v>
                </c:pt>
                <c:pt idx="370">
                  <c:v>0.35100000000000003</c:v>
                </c:pt>
                <c:pt idx="371">
                  <c:v>0.35300000000000004</c:v>
                </c:pt>
                <c:pt idx="372">
                  <c:v>0.35400000000000004</c:v>
                </c:pt>
                <c:pt idx="373">
                  <c:v>0.35600000000000004</c:v>
                </c:pt>
                <c:pt idx="374">
                  <c:v>0.35800000000000004</c:v>
                </c:pt>
                <c:pt idx="375">
                  <c:v>0.36000000000000004</c:v>
                </c:pt>
                <c:pt idx="376">
                  <c:v>0.36200000000000004</c:v>
                </c:pt>
                <c:pt idx="377">
                  <c:v>0.36400000000000005</c:v>
                </c:pt>
                <c:pt idx="378">
                  <c:v>0.36600000000000005</c:v>
                </c:pt>
                <c:pt idx="379">
                  <c:v>0.36800000000000005</c:v>
                </c:pt>
                <c:pt idx="380">
                  <c:v>0.37000000000000005</c:v>
                </c:pt>
                <c:pt idx="381">
                  <c:v>0.37200000000000005</c:v>
                </c:pt>
                <c:pt idx="382">
                  <c:v>0.37400000000000005</c:v>
                </c:pt>
                <c:pt idx="383">
                  <c:v>0.37600000000000006</c:v>
                </c:pt>
                <c:pt idx="384">
                  <c:v>0.37800000000000006</c:v>
                </c:pt>
                <c:pt idx="385">
                  <c:v>0.37999999999999995</c:v>
                </c:pt>
                <c:pt idx="386">
                  <c:v>0.38199999999999995</c:v>
                </c:pt>
                <c:pt idx="387">
                  <c:v>0.38399999999999995</c:v>
                </c:pt>
                <c:pt idx="388">
                  <c:v>0.38599999999999995</c:v>
                </c:pt>
                <c:pt idx="389">
                  <c:v>0.38799999999999996</c:v>
                </c:pt>
                <c:pt idx="390">
                  <c:v>0.38999999999999996</c:v>
                </c:pt>
                <c:pt idx="391">
                  <c:v>0.39199999999999996</c:v>
                </c:pt>
                <c:pt idx="392">
                  <c:v>0.39299999999999996</c:v>
                </c:pt>
                <c:pt idx="393">
                  <c:v>0.39499999999999996</c:v>
                </c:pt>
                <c:pt idx="394">
                  <c:v>0.39699999999999996</c:v>
                </c:pt>
                <c:pt idx="395">
                  <c:v>0.39899999999999997</c:v>
                </c:pt>
                <c:pt idx="396">
                  <c:v>0.40099999999999997</c:v>
                </c:pt>
                <c:pt idx="397">
                  <c:v>0.40299999999999997</c:v>
                </c:pt>
                <c:pt idx="398">
                  <c:v>0.40399999999999997</c:v>
                </c:pt>
                <c:pt idx="399">
                  <c:v>0.40599999999999997</c:v>
                </c:pt>
                <c:pt idx="400">
                  <c:v>0.40799999999999997</c:v>
                </c:pt>
              </c:numCache>
            </c:numRef>
          </c:yVal>
          <c:smooth val="1"/>
          <c:extLst>
            <c:ext xmlns:c16="http://schemas.microsoft.com/office/drawing/2014/chart" uri="{C3380CC4-5D6E-409C-BE32-E72D297353CC}">
              <c16:uniqueId val="{00000003-AF42-4D61-B1CE-3E5EA6EC414B}"/>
            </c:ext>
          </c:extLst>
        </c:ser>
        <c:ser>
          <c:idx val="4"/>
          <c:order val="3"/>
          <c:tx>
            <c:v>Composite-15%</c:v>
          </c:tx>
          <c:spPr>
            <a:ln w="19050" cap="rnd">
              <a:solidFill>
                <a:sysClr val="windowText" lastClr="000000"/>
              </a:solidFill>
              <a:round/>
            </a:ln>
            <a:effectLst/>
          </c:spPr>
          <c:marker>
            <c:symbol val="none"/>
          </c:marker>
          <c:xVal>
            <c:numRef>
              <c:f>'Current-voltage curves'!$A$13:$A$413</c:f>
              <c:numCache>
                <c:formatCode>General</c:formatCode>
                <c:ptCount val="401"/>
                <c:pt idx="0">
                  <c:v>-0.2</c:v>
                </c:pt>
                <c:pt idx="1">
                  <c:v>-0.19900000000000001</c:v>
                </c:pt>
                <c:pt idx="2">
                  <c:v>-0.19800000000000001</c:v>
                </c:pt>
                <c:pt idx="3">
                  <c:v>-0.19700000000000001</c:v>
                </c:pt>
                <c:pt idx="4">
                  <c:v>-0.19600000000000001</c:v>
                </c:pt>
                <c:pt idx="5">
                  <c:v>-0.19500000000000001</c:v>
                </c:pt>
                <c:pt idx="6">
                  <c:v>-0.19400000000000001</c:v>
                </c:pt>
                <c:pt idx="7">
                  <c:v>-0.193</c:v>
                </c:pt>
                <c:pt idx="8">
                  <c:v>-0.192</c:v>
                </c:pt>
                <c:pt idx="9">
                  <c:v>-0.191</c:v>
                </c:pt>
                <c:pt idx="10">
                  <c:v>-0.19</c:v>
                </c:pt>
                <c:pt idx="11">
                  <c:v>-0.189</c:v>
                </c:pt>
                <c:pt idx="12">
                  <c:v>-0.188</c:v>
                </c:pt>
                <c:pt idx="13">
                  <c:v>-0.187</c:v>
                </c:pt>
                <c:pt idx="14">
                  <c:v>-0.186</c:v>
                </c:pt>
                <c:pt idx="15">
                  <c:v>-0.185</c:v>
                </c:pt>
                <c:pt idx="16">
                  <c:v>-0.184</c:v>
                </c:pt>
                <c:pt idx="17">
                  <c:v>-0.183</c:v>
                </c:pt>
                <c:pt idx="18">
                  <c:v>-0.182</c:v>
                </c:pt>
                <c:pt idx="19">
                  <c:v>-0.18099999999999999</c:v>
                </c:pt>
                <c:pt idx="20">
                  <c:v>-0.18</c:v>
                </c:pt>
                <c:pt idx="21">
                  <c:v>-0.17899999999999999</c:v>
                </c:pt>
                <c:pt idx="22">
                  <c:v>-0.17799999999999999</c:v>
                </c:pt>
                <c:pt idx="23">
                  <c:v>-0.17699999999999999</c:v>
                </c:pt>
                <c:pt idx="24">
                  <c:v>-0.17599999999999999</c:v>
                </c:pt>
                <c:pt idx="25">
                  <c:v>-0.17499999999999999</c:v>
                </c:pt>
                <c:pt idx="26">
                  <c:v>-0.17399999999999999</c:v>
                </c:pt>
                <c:pt idx="27">
                  <c:v>-0.17299999999999999</c:v>
                </c:pt>
                <c:pt idx="28">
                  <c:v>-0.17199999999999999</c:v>
                </c:pt>
                <c:pt idx="29">
                  <c:v>-0.17100000000000001</c:v>
                </c:pt>
                <c:pt idx="30">
                  <c:v>-0.17</c:v>
                </c:pt>
                <c:pt idx="31">
                  <c:v>-0.16900000000000001</c:v>
                </c:pt>
                <c:pt idx="32">
                  <c:v>-0.16800000000000001</c:v>
                </c:pt>
                <c:pt idx="33">
                  <c:v>-0.16700000000000001</c:v>
                </c:pt>
                <c:pt idx="34">
                  <c:v>-0.16600000000000001</c:v>
                </c:pt>
                <c:pt idx="35">
                  <c:v>-0.16500000000000001</c:v>
                </c:pt>
                <c:pt idx="36">
                  <c:v>-0.16400000000000001</c:v>
                </c:pt>
                <c:pt idx="37">
                  <c:v>-0.16300000000000001</c:v>
                </c:pt>
                <c:pt idx="38">
                  <c:v>-0.16200000000000001</c:v>
                </c:pt>
                <c:pt idx="39">
                  <c:v>-0.161</c:v>
                </c:pt>
                <c:pt idx="40">
                  <c:v>-0.16</c:v>
                </c:pt>
                <c:pt idx="41">
                  <c:v>-0.159</c:v>
                </c:pt>
                <c:pt idx="42">
                  <c:v>-0.158</c:v>
                </c:pt>
                <c:pt idx="43">
                  <c:v>-0.157</c:v>
                </c:pt>
                <c:pt idx="44">
                  <c:v>-0.156</c:v>
                </c:pt>
                <c:pt idx="45">
                  <c:v>-0.155</c:v>
                </c:pt>
                <c:pt idx="46">
                  <c:v>-0.154</c:v>
                </c:pt>
                <c:pt idx="47">
                  <c:v>-0.153</c:v>
                </c:pt>
                <c:pt idx="48">
                  <c:v>-0.152</c:v>
                </c:pt>
                <c:pt idx="49">
                  <c:v>-0.151</c:v>
                </c:pt>
                <c:pt idx="50">
                  <c:v>-0.15</c:v>
                </c:pt>
                <c:pt idx="51">
                  <c:v>-0.14899999999999999</c:v>
                </c:pt>
                <c:pt idx="52">
                  <c:v>-0.14799999999999999</c:v>
                </c:pt>
                <c:pt idx="53">
                  <c:v>-0.14699999999999999</c:v>
                </c:pt>
                <c:pt idx="54">
                  <c:v>-0.14599999999999999</c:v>
                </c:pt>
                <c:pt idx="55">
                  <c:v>-0.14499999999999999</c:v>
                </c:pt>
                <c:pt idx="56">
                  <c:v>-0.14399999999999999</c:v>
                </c:pt>
                <c:pt idx="57">
                  <c:v>-0.14299999999999999</c:v>
                </c:pt>
                <c:pt idx="58">
                  <c:v>-0.14199999999999999</c:v>
                </c:pt>
                <c:pt idx="59">
                  <c:v>-0.14099999999999999</c:v>
                </c:pt>
                <c:pt idx="60">
                  <c:v>-0.14000000000000001</c:v>
                </c:pt>
                <c:pt idx="61">
                  <c:v>-0.13900000000000001</c:v>
                </c:pt>
                <c:pt idx="62">
                  <c:v>-0.13800000000000001</c:v>
                </c:pt>
                <c:pt idx="63">
                  <c:v>-0.13700000000000001</c:v>
                </c:pt>
                <c:pt idx="64">
                  <c:v>-0.13600000000000001</c:v>
                </c:pt>
                <c:pt idx="65">
                  <c:v>-0.13500000000000001</c:v>
                </c:pt>
                <c:pt idx="66">
                  <c:v>-0.13400000000000001</c:v>
                </c:pt>
                <c:pt idx="67">
                  <c:v>-0.13300000000000001</c:v>
                </c:pt>
                <c:pt idx="68">
                  <c:v>-0.13200000000000001</c:v>
                </c:pt>
                <c:pt idx="69">
                  <c:v>-0.13100000000000001</c:v>
                </c:pt>
                <c:pt idx="70">
                  <c:v>-0.13</c:v>
                </c:pt>
                <c:pt idx="71">
                  <c:v>-0.129</c:v>
                </c:pt>
                <c:pt idx="72">
                  <c:v>-0.128</c:v>
                </c:pt>
                <c:pt idx="73">
                  <c:v>-0.127</c:v>
                </c:pt>
                <c:pt idx="74">
                  <c:v>-0.126</c:v>
                </c:pt>
                <c:pt idx="75">
                  <c:v>-0.125</c:v>
                </c:pt>
                <c:pt idx="76">
                  <c:v>-0.124</c:v>
                </c:pt>
                <c:pt idx="77">
                  <c:v>-0.123</c:v>
                </c:pt>
                <c:pt idx="78">
                  <c:v>-0.122</c:v>
                </c:pt>
                <c:pt idx="79">
                  <c:v>-0.121</c:v>
                </c:pt>
                <c:pt idx="80">
                  <c:v>-0.12</c:v>
                </c:pt>
                <c:pt idx="81">
                  <c:v>-0.11899999999999999</c:v>
                </c:pt>
                <c:pt idx="82">
                  <c:v>-0.11799999999999999</c:v>
                </c:pt>
                <c:pt idx="83">
                  <c:v>-0.11700000000000001</c:v>
                </c:pt>
                <c:pt idx="84">
                  <c:v>-0.11600000000000001</c:v>
                </c:pt>
                <c:pt idx="85">
                  <c:v>-0.115</c:v>
                </c:pt>
                <c:pt idx="86">
                  <c:v>-0.114</c:v>
                </c:pt>
                <c:pt idx="87">
                  <c:v>-0.113</c:v>
                </c:pt>
                <c:pt idx="88">
                  <c:v>-0.112</c:v>
                </c:pt>
                <c:pt idx="89">
                  <c:v>-0.111</c:v>
                </c:pt>
                <c:pt idx="90">
                  <c:v>-0.11</c:v>
                </c:pt>
                <c:pt idx="91">
                  <c:v>-0.109</c:v>
                </c:pt>
                <c:pt idx="92">
                  <c:v>-0.108</c:v>
                </c:pt>
                <c:pt idx="93">
                  <c:v>-0.107</c:v>
                </c:pt>
                <c:pt idx="94">
                  <c:v>-0.106</c:v>
                </c:pt>
                <c:pt idx="95">
                  <c:v>-0.105</c:v>
                </c:pt>
                <c:pt idx="96">
                  <c:v>-0.104</c:v>
                </c:pt>
                <c:pt idx="97">
                  <c:v>-0.10299999999999999</c:v>
                </c:pt>
                <c:pt idx="98">
                  <c:v>-0.10199999999999999</c:v>
                </c:pt>
                <c:pt idx="99">
                  <c:v>-0.10100000000000001</c:v>
                </c:pt>
                <c:pt idx="100">
                  <c:v>-0.1</c:v>
                </c:pt>
                <c:pt idx="101">
                  <c:v>-9.9000000000000005E-2</c:v>
                </c:pt>
                <c:pt idx="102">
                  <c:v>-9.8000000000000004E-2</c:v>
                </c:pt>
                <c:pt idx="103">
                  <c:v>-9.7000000000000003E-2</c:v>
                </c:pt>
                <c:pt idx="104">
                  <c:v>-9.6000000000000002E-2</c:v>
                </c:pt>
                <c:pt idx="105">
                  <c:v>-9.5000000000000001E-2</c:v>
                </c:pt>
                <c:pt idx="106">
                  <c:v>-9.4E-2</c:v>
                </c:pt>
                <c:pt idx="107">
                  <c:v>-9.2999999999999999E-2</c:v>
                </c:pt>
                <c:pt idx="108">
                  <c:v>-9.1999999999999998E-2</c:v>
                </c:pt>
                <c:pt idx="109">
                  <c:v>-9.0999999999999998E-2</c:v>
                </c:pt>
                <c:pt idx="110">
                  <c:v>-0.09</c:v>
                </c:pt>
                <c:pt idx="111">
                  <c:v>-8.8999999999999996E-2</c:v>
                </c:pt>
                <c:pt idx="112">
                  <c:v>-8.7999999999999995E-2</c:v>
                </c:pt>
                <c:pt idx="113">
                  <c:v>-8.6999999999999994E-2</c:v>
                </c:pt>
                <c:pt idx="114">
                  <c:v>-8.5999999999999993E-2</c:v>
                </c:pt>
                <c:pt idx="115">
                  <c:v>-8.5000000000000006E-2</c:v>
                </c:pt>
                <c:pt idx="116">
                  <c:v>-8.4000000000000005E-2</c:v>
                </c:pt>
                <c:pt idx="117">
                  <c:v>-8.3000000000000004E-2</c:v>
                </c:pt>
                <c:pt idx="118">
                  <c:v>-8.2000000000000003E-2</c:v>
                </c:pt>
                <c:pt idx="119">
                  <c:v>-8.1000000000000003E-2</c:v>
                </c:pt>
                <c:pt idx="120">
                  <c:v>-0.08</c:v>
                </c:pt>
                <c:pt idx="121">
                  <c:v>-7.9000000000000001E-2</c:v>
                </c:pt>
                <c:pt idx="122">
                  <c:v>-7.8E-2</c:v>
                </c:pt>
                <c:pt idx="123">
                  <c:v>-7.6999999999999999E-2</c:v>
                </c:pt>
                <c:pt idx="124">
                  <c:v>-7.5999999999999998E-2</c:v>
                </c:pt>
                <c:pt idx="125">
                  <c:v>-7.4999999999999997E-2</c:v>
                </c:pt>
                <c:pt idx="126">
                  <c:v>-7.3999999999999996E-2</c:v>
                </c:pt>
                <c:pt idx="127">
                  <c:v>-7.2999999999999995E-2</c:v>
                </c:pt>
                <c:pt idx="128">
                  <c:v>-7.1999999999999995E-2</c:v>
                </c:pt>
                <c:pt idx="129">
                  <c:v>-7.0999999999999994E-2</c:v>
                </c:pt>
                <c:pt idx="130">
                  <c:v>-7.0000000000000007E-2</c:v>
                </c:pt>
                <c:pt idx="131">
                  <c:v>-6.9000000000000006E-2</c:v>
                </c:pt>
                <c:pt idx="132">
                  <c:v>-6.8000000000000005E-2</c:v>
                </c:pt>
                <c:pt idx="133">
                  <c:v>-6.7000000000000004E-2</c:v>
                </c:pt>
                <c:pt idx="134">
                  <c:v>-6.6000000000000003E-2</c:v>
                </c:pt>
                <c:pt idx="135">
                  <c:v>-6.5000000000000002E-2</c:v>
                </c:pt>
                <c:pt idx="136">
                  <c:v>-6.4000000000000001E-2</c:v>
                </c:pt>
                <c:pt idx="137">
                  <c:v>-6.3E-2</c:v>
                </c:pt>
                <c:pt idx="138">
                  <c:v>-6.2E-2</c:v>
                </c:pt>
                <c:pt idx="139">
                  <c:v>-6.0999999999999999E-2</c:v>
                </c:pt>
                <c:pt idx="140">
                  <c:v>-0.06</c:v>
                </c:pt>
                <c:pt idx="141">
                  <c:v>-5.8999999999999997E-2</c:v>
                </c:pt>
                <c:pt idx="142">
                  <c:v>-5.8000000000000003E-2</c:v>
                </c:pt>
                <c:pt idx="143">
                  <c:v>-5.7000000000000002E-2</c:v>
                </c:pt>
                <c:pt idx="144">
                  <c:v>-5.6000000000000001E-2</c:v>
                </c:pt>
                <c:pt idx="145">
                  <c:v>-5.5E-2</c:v>
                </c:pt>
                <c:pt idx="146">
                  <c:v>-5.3999999999999999E-2</c:v>
                </c:pt>
                <c:pt idx="147">
                  <c:v>-5.2999999999999999E-2</c:v>
                </c:pt>
                <c:pt idx="148">
                  <c:v>-5.1999999999999998E-2</c:v>
                </c:pt>
                <c:pt idx="149">
                  <c:v>-5.0999999999999997E-2</c:v>
                </c:pt>
                <c:pt idx="150">
                  <c:v>-0.05</c:v>
                </c:pt>
                <c:pt idx="151">
                  <c:v>-4.9000000000000002E-2</c:v>
                </c:pt>
                <c:pt idx="152">
                  <c:v>-4.8000000000000001E-2</c:v>
                </c:pt>
                <c:pt idx="153">
                  <c:v>-4.7E-2</c:v>
                </c:pt>
                <c:pt idx="154">
                  <c:v>-4.5999999999999999E-2</c:v>
                </c:pt>
                <c:pt idx="155">
                  <c:v>-4.4999999999999998E-2</c:v>
                </c:pt>
                <c:pt idx="156">
                  <c:v>-4.3999999999999997E-2</c:v>
                </c:pt>
                <c:pt idx="157">
                  <c:v>-4.2999999999999997E-2</c:v>
                </c:pt>
                <c:pt idx="158">
                  <c:v>-4.2000000000000003E-2</c:v>
                </c:pt>
                <c:pt idx="159">
                  <c:v>-4.1000000000000002E-2</c:v>
                </c:pt>
                <c:pt idx="160">
                  <c:v>-0.04</c:v>
                </c:pt>
                <c:pt idx="161">
                  <c:v>-3.9E-2</c:v>
                </c:pt>
                <c:pt idx="162">
                  <c:v>-3.7999999999999999E-2</c:v>
                </c:pt>
                <c:pt idx="163">
                  <c:v>-3.6999999999999998E-2</c:v>
                </c:pt>
                <c:pt idx="164">
                  <c:v>-3.5999999999999997E-2</c:v>
                </c:pt>
                <c:pt idx="165">
                  <c:v>-3.5000000000000003E-2</c:v>
                </c:pt>
                <c:pt idx="166">
                  <c:v>-3.4000000000000002E-2</c:v>
                </c:pt>
                <c:pt idx="167">
                  <c:v>-3.3000000000000002E-2</c:v>
                </c:pt>
                <c:pt idx="168">
                  <c:v>-3.2000000000000001E-2</c:v>
                </c:pt>
                <c:pt idx="169">
                  <c:v>-3.1E-2</c:v>
                </c:pt>
                <c:pt idx="170">
                  <c:v>-0.03</c:v>
                </c:pt>
                <c:pt idx="171">
                  <c:v>-2.9000000000000001E-2</c:v>
                </c:pt>
                <c:pt idx="172">
                  <c:v>-2.8000000000000001E-2</c:v>
                </c:pt>
                <c:pt idx="173">
                  <c:v>-2.7E-2</c:v>
                </c:pt>
                <c:pt idx="174">
                  <c:v>-2.5999999999999999E-2</c:v>
                </c:pt>
                <c:pt idx="175">
                  <c:v>-2.5000000000000001E-2</c:v>
                </c:pt>
                <c:pt idx="176">
                  <c:v>-2.4E-2</c:v>
                </c:pt>
                <c:pt idx="177">
                  <c:v>-2.3E-2</c:v>
                </c:pt>
                <c:pt idx="178">
                  <c:v>-2.1999999999999999E-2</c:v>
                </c:pt>
                <c:pt idx="179">
                  <c:v>-2.1000000000000001E-2</c:v>
                </c:pt>
                <c:pt idx="180">
                  <c:v>-0.02</c:v>
                </c:pt>
                <c:pt idx="181">
                  <c:v>-1.9E-2</c:v>
                </c:pt>
                <c:pt idx="182">
                  <c:v>-1.7999999999999999E-2</c:v>
                </c:pt>
                <c:pt idx="183">
                  <c:v>-1.7000000000000001E-2</c:v>
                </c:pt>
                <c:pt idx="184">
                  <c:v>-1.6E-2</c:v>
                </c:pt>
                <c:pt idx="185">
                  <c:v>-1.4999999999999999E-2</c:v>
                </c:pt>
                <c:pt idx="186">
                  <c:v>-1.4E-2</c:v>
                </c:pt>
                <c:pt idx="187">
                  <c:v>-1.2999999999999999E-2</c:v>
                </c:pt>
                <c:pt idx="188">
                  <c:v>-1.2E-2</c:v>
                </c:pt>
                <c:pt idx="189">
                  <c:v>-1.0999999999999999E-2</c:v>
                </c:pt>
                <c:pt idx="190">
                  <c:v>-0.01</c:v>
                </c:pt>
                <c:pt idx="191">
                  <c:v>-8.9999999999999993E-3</c:v>
                </c:pt>
                <c:pt idx="192">
                  <c:v>-8.0000000000000002E-3</c:v>
                </c:pt>
                <c:pt idx="193">
                  <c:v>-7.0000000000000001E-3</c:v>
                </c:pt>
                <c:pt idx="194">
                  <c:v>-6.0000000000000001E-3</c:v>
                </c:pt>
                <c:pt idx="195">
                  <c:v>-5.0000000000000001E-3</c:v>
                </c:pt>
                <c:pt idx="196">
                  <c:v>-4.0000000000000001E-3</c:v>
                </c:pt>
                <c:pt idx="197">
                  <c:v>-3.0000000000000001E-3</c:v>
                </c:pt>
                <c:pt idx="198">
                  <c:v>-2E-3</c:v>
                </c:pt>
                <c:pt idx="199">
                  <c:v>-1E-3</c:v>
                </c:pt>
                <c:pt idx="200">
                  <c:v>0</c:v>
                </c:pt>
                <c:pt idx="201">
                  <c:v>1E-3</c:v>
                </c:pt>
                <c:pt idx="202">
                  <c:v>2E-3</c:v>
                </c:pt>
                <c:pt idx="203">
                  <c:v>3.0000000000000001E-3</c:v>
                </c:pt>
                <c:pt idx="204">
                  <c:v>4.0000000000000001E-3</c:v>
                </c:pt>
                <c:pt idx="205">
                  <c:v>5.0000000000000001E-3</c:v>
                </c:pt>
                <c:pt idx="206">
                  <c:v>6.0000000000000001E-3</c:v>
                </c:pt>
                <c:pt idx="207">
                  <c:v>7.0000000000000001E-3</c:v>
                </c:pt>
                <c:pt idx="208">
                  <c:v>8.0000000000000002E-3</c:v>
                </c:pt>
                <c:pt idx="209">
                  <c:v>8.9999999999999993E-3</c:v>
                </c:pt>
                <c:pt idx="210">
                  <c:v>0.01</c:v>
                </c:pt>
                <c:pt idx="211">
                  <c:v>1.0999999999999999E-2</c:v>
                </c:pt>
                <c:pt idx="212">
                  <c:v>1.2E-2</c:v>
                </c:pt>
                <c:pt idx="213">
                  <c:v>1.2999999999999999E-2</c:v>
                </c:pt>
                <c:pt idx="214">
                  <c:v>1.4E-2</c:v>
                </c:pt>
                <c:pt idx="215">
                  <c:v>1.4999999999999999E-2</c:v>
                </c:pt>
                <c:pt idx="216">
                  <c:v>1.6E-2</c:v>
                </c:pt>
                <c:pt idx="217">
                  <c:v>1.7000000000000001E-2</c:v>
                </c:pt>
                <c:pt idx="218">
                  <c:v>1.7999999999999999E-2</c:v>
                </c:pt>
                <c:pt idx="219">
                  <c:v>1.9E-2</c:v>
                </c:pt>
                <c:pt idx="220">
                  <c:v>0.02</c:v>
                </c:pt>
                <c:pt idx="221">
                  <c:v>2.1000000000000001E-2</c:v>
                </c:pt>
                <c:pt idx="222">
                  <c:v>2.1999999999999999E-2</c:v>
                </c:pt>
                <c:pt idx="223">
                  <c:v>2.3E-2</c:v>
                </c:pt>
                <c:pt idx="224">
                  <c:v>2.4E-2</c:v>
                </c:pt>
                <c:pt idx="225">
                  <c:v>2.5000000000000001E-2</c:v>
                </c:pt>
                <c:pt idx="226">
                  <c:v>2.5999999999999999E-2</c:v>
                </c:pt>
                <c:pt idx="227">
                  <c:v>2.7E-2</c:v>
                </c:pt>
                <c:pt idx="228">
                  <c:v>2.8000000000000001E-2</c:v>
                </c:pt>
                <c:pt idx="229">
                  <c:v>2.9000000000000001E-2</c:v>
                </c:pt>
                <c:pt idx="230">
                  <c:v>0.03</c:v>
                </c:pt>
                <c:pt idx="231">
                  <c:v>3.1E-2</c:v>
                </c:pt>
                <c:pt idx="232">
                  <c:v>3.2000000000000001E-2</c:v>
                </c:pt>
                <c:pt idx="233">
                  <c:v>3.3000000000000002E-2</c:v>
                </c:pt>
                <c:pt idx="234">
                  <c:v>3.4000000000000002E-2</c:v>
                </c:pt>
                <c:pt idx="235">
                  <c:v>3.5000000000000003E-2</c:v>
                </c:pt>
                <c:pt idx="236">
                  <c:v>3.5999999999999997E-2</c:v>
                </c:pt>
                <c:pt idx="237">
                  <c:v>3.6999999999999998E-2</c:v>
                </c:pt>
                <c:pt idx="238">
                  <c:v>3.7999999999999999E-2</c:v>
                </c:pt>
                <c:pt idx="239">
                  <c:v>3.9E-2</c:v>
                </c:pt>
                <c:pt idx="240">
                  <c:v>0.04</c:v>
                </c:pt>
                <c:pt idx="241">
                  <c:v>4.1000000000000002E-2</c:v>
                </c:pt>
                <c:pt idx="242">
                  <c:v>4.2000000000000003E-2</c:v>
                </c:pt>
                <c:pt idx="243">
                  <c:v>4.2999999999999997E-2</c:v>
                </c:pt>
                <c:pt idx="244">
                  <c:v>4.3999999999999997E-2</c:v>
                </c:pt>
                <c:pt idx="245">
                  <c:v>4.4999999999999998E-2</c:v>
                </c:pt>
                <c:pt idx="246">
                  <c:v>4.5999999999999999E-2</c:v>
                </c:pt>
                <c:pt idx="247">
                  <c:v>4.7E-2</c:v>
                </c:pt>
                <c:pt idx="248">
                  <c:v>4.8000000000000001E-2</c:v>
                </c:pt>
                <c:pt idx="249">
                  <c:v>4.9000000000000002E-2</c:v>
                </c:pt>
                <c:pt idx="250">
                  <c:v>0.05</c:v>
                </c:pt>
                <c:pt idx="251">
                  <c:v>5.0999999999999997E-2</c:v>
                </c:pt>
                <c:pt idx="252">
                  <c:v>5.1999999999999998E-2</c:v>
                </c:pt>
                <c:pt idx="253">
                  <c:v>5.2999999999999999E-2</c:v>
                </c:pt>
                <c:pt idx="254">
                  <c:v>5.3999999999999999E-2</c:v>
                </c:pt>
                <c:pt idx="255">
                  <c:v>5.5E-2</c:v>
                </c:pt>
                <c:pt idx="256">
                  <c:v>5.6000000000000001E-2</c:v>
                </c:pt>
                <c:pt idx="257">
                  <c:v>5.7000000000000002E-2</c:v>
                </c:pt>
                <c:pt idx="258">
                  <c:v>5.8000000000000003E-2</c:v>
                </c:pt>
                <c:pt idx="259">
                  <c:v>5.8999999999999997E-2</c:v>
                </c:pt>
                <c:pt idx="260">
                  <c:v>0.06</c:v>
                </c:pt>
                <c:pt idx="261">
                  <c:v>6.0999999999999999E-2</c:v>
                </c:pt>
                <c:pt idx="262">
                  <c:v>6.2E-2</c:v>
                </c:pt>
                <c:pt idx="263">
                  <c:v>6.3E-2</c:v>
                </c:pt>
                <c:pt idx="264">
                  <c:v>6.4000000000000001E-2</c:v>
                </c:pt>
                <c:pt idx="265">
                  <c:v>6.5000000000000002E-2</c:v>
                </c:pt>
                <c:pt idx="266">
                  <c:v>6.6000000000000003E-2</c:v>
                </c:pt>
                <c:pt idx="267">
                  <c:v>6.7000000000000004E-2</c:v>
                </c:pt>
                <c:pt idx="268">
                  <c:v>6.8000000000000005E-2</c:v>
                </c:pt>
                <c:pt idx="269">
                  <c:v>6.9000000000000006E-2</c:v>
                </c:pt>
                <c:pt idx="270">
                  <c:v>7.0000000000000007E-2</c:v>
                </c:pt>
                <c:pt idx="271">
                  <c:v>7.0999999999999994E-2</c:v>
                </c:pt>
                <c:pt idx="272">
                  <c:v>7.1999999999999995E-2</c:v>
                </c:pt>
                <c:pt idx="273">
                  <c:v>7.2999999999999995E-2</c:v>
                </c:pt>
                <c:pt idx="274">
                  <c:v>7.3999999999999996E-2</c:v>
                </c:pt>
                <c:pt idx="275">
                  <c:v>7.4999999999999997E-2</c:v>
                </c:pt>
                <c:pt idx="276">
                  <c:v>7.5999999999999998E-2</c:v>
                </c:pt>
                <c:pt idx="277">
                  <c:v>7.6999999999999999E-2</c:v>
                </c:pt>
                <c:pt idx="278">
                  <c:v>7.8E-2</c:v>
                </c:pt>
                <c:pt idx="279">
                  <c:v>7.9000000000000001E-2</c:v>
                </c:pt>
                <c:pt idx="280">
                  <c:v>0.08</c:v>
                </c:pt>
                <c:pt idx="281">
                  <c:v>8.1000000000000003E-2</c:v>
                </c:pt>
                <c:pt idx="282">
                  <c:v>8.2000000000000003E-2</c:v>
                </c:pt>
                <c:pt idx="283">
                  <c:v>8.3000000000000004E-2</c:v>
                </c:pt>
                <c:pt idx="284">
                  <c:v>8.4000000000000005E-2</c:v>
                </c:pt>
                <c:pt idx="285">
                  <c:v>8.5000000000000006E-2</c:v>
                </c:pt>
                <c:pt idx="286">
                  <c:v>8.5999999999999993E-2</c:v>
                </c:pt>
                <c:pt idx="287">
                  <c:v>8.6999999999999994E-2</c:v>
                </c:pt>
                <c:pt idx="288">
                  <c:v>8.7999999999999995E-2</c:v>
                </c:pt>
                <c:pt idx="289">
                  <c:v>8.8999999999999996E-2</c:v>
                </c:pt>
                <c:pt idx="290">
                  <c:v>0.09</c:v>
                </c:pt>
                <c:pt idx="291">
                  <c:v>9.0999999999999998E-2</c:v>
                </c:pt>
                <c:pt idx="292">
                  <c:v>9.1999999999999998E-2</c:v>
                </c:pt>
                <c:pt idx="293">
                  <c:v>9.2999999999999999E-2</c:v>
                </c:pt>
                <c:pt idx="294">
                  <c:v>9.4E-2</c:v>
                </c:pt>
                <c:pt idx="295">
                  <c:v>9.5000000000000001E-2</c:v>
                </c:pt>
                <c:pt idx="296">
                  <c:v>9.6000000000000002E-2</c:v>
                </c:pt>
                <c:pt idx="297">
                  <c:v>9.7000000000000003E-2</c:v>
                </c:pt>
                <c:pt idx="298">
                  <c:v>9.8000000000000004E-2</c:v>
                </c:pt>
                <c:pt idx="299">
                  <c:v>9.9000000000000005E-2</c:v>
                </c:pt>
                <c:pt idx="300">
                  <c:v>0.1</c:v>
                </c:pt>
                <c:pt idx="301">
                  <c:v>0.10100000000000001</c:v>
                </c:pt>
                <c:pt idx="302">
                  <c:v>0.10199999999999999</c:v>
                </c:pt>
                <c:pt idx="303">
                  <c:v>0.10299999999999999</c:v>
                </c:pt>
                <c:pt idx="304">
                  <c:v>0.104</c:v>
                </c:pt>
                <c:pt idx="305">
                  <c:v>0.105</c:v>
                </c:pt>
                <c:pt idx="306">
                  <c:v>0.106</c:v>
                </c:pt>
                <c:pt idx="307">
                  <c:v>0.107</c:v>
                </c:pt>
                <c:pt idx="308">
                  <c:v>0.108</c:v>
                </c:pt>
                <c:pt idx="309">
                  <c:v>0.109</c:v>
                </c:pt>
                <c:pt idx="310">
                  <c:v>0.11</c:v>
                </c:pt>
                <c:pt idx="311">
                  <c:v>0.111</c:v>
                </c:pt>
                <c:pt idx="312">
                  <c:v>0.112</c:v>
                </c:pt>
                <c:pt idx="313">
                  <c:v>0.113</c:v>
                </c:pt>
                <c:pt idx="314">
                  <c:v>0.114</c:v>
                </c:pt>
                <c:pt idx="315">
                  <c:v>0.115</c:v>
                </c:pt>
                <c:pt idx="316">
                  <c:v>0.11600000000000001</c:v>
                </c:pt>
                <c:pt idx="317">
                  <c:v>0.11700000000000001</c:v>
                </c:pt>
                <c:pt idx="318">
                  <c:v>0.11799999999999999</c:v>
                </c:pt>
                <c:pt idx="319">
                  <c:v>0.11899999999999999</c:v>
                </c:pt>
                <c:pt idx="320">
                  <c:v>0.12</c:v>
                </c:pt>
                <c:pt idx="321">
                  <c:v>0.121</c:v>
                </c:pt>
                <c:pt idx="322">
                  <c:v>0.122</c:v>
                </c:pt>
                <c:pt idx="323">
                  <c:v>0.123</c:v>
                </c:pt>
                <c:pt idx="324">
                  <c:v>0.124</c:v>
                </c:pt>
                <c:pt idx="325">
                  <c:v>0.125</c:v>
                </c:pt>
                <c:pt idx="326">
                  <c:v>0.126</c:v>
                </c:pt>
                <c:pt idx="327">
                  <c:v>0.127</c:v>
                </c:pt>
                <c:pt idx="328">
                  <c:v>0.128</c:v>
                </c:pt>
                <c:pt idx="329">
                  <c:v>0.129</c:v>
                </c:pt>
                <c:pt idx="330">
                  <c:v>0.13</c:v>
                </c:pt>
                <c:pt idx="331">
                  <c:v>0.13100000000000001</c:v>
                </c:pt>
                <c:pt idx="332">
                  <c:v>0.13200000000000001</c:v>
                </c:pt>
                <c:pt idx="333">
                  <c:v>0.13300000000000001</c:v>
                </c:pt>
                <c:pt idx="334">
                  <c:v>0.13400000000000001</c:v>
                </c:pt>
                <c:pt idx="335">
                  <c:v>0.13500000000000001</c:v>
                </c:pt>
                <c:pt idx="336">
                  <c:v>0.13600000000000001</c:v>
                </c:pt>
                <c:pt idx="337">
                  <c:v>0.13700000000000001</c:v>
                </c:pt>
                <c:pt idx="338">
                  <c:v>0.13800000000000001</c:v>
                </c:pt>
                <c:pt idx="339">
                  <c:v>0.13900000000000001</c:v>
                </c:pt>
                <c:pt idx="340">
                  <c:v>0.14000000000000001</c:v>
                </c:pt>
                <c:pt idx="341">
                  <c:v>0.14099999999999999</c:v>
                </c:pt>
                <c:pt idx="342">
                  <c:v>0.14199999999999999</c:v>
                </c:pt>
                <c:pt idx="343">
                  <c:v>0.14299999999999999</c:v>
                </c:pt>
                <c:pt idx="344">
                  <c:v>0.14399999999999999</c:v>
                </c:pt>
                <c:pt idx="345">
                  <c:v>0.14499999999999999</c:v>
                </c:pt>
                <c:pt idx="346">
                  <c:v>0.14599999999999999</c:v>
                </c:pt>
                <c:pt idx="347">
                  <c:v>0.14699999999999999</c:v>
                </c:pt>
                <c:pt idx="348">
                  <c:v>0.14799999999999999</c:v>
                </c:pt>
                <c:pt idx="349">
                  <c:v>0.14899999999999999</c:v>
                </c:pt>
                <c:pt idx="350">
                  <c:v>0.15</c:v>
                </c:pt>
                <c:pt idx="351">
                  <c:v>0.151</c:v>
                </c:pt>
                <c:pt idx="352">
                  <c:v>0.152</c:v>
                </c:pt>
                <c:pt idx="353">
                  <c:v>0.153</c:v>
                </c:pt>
                <c:pt idx="354">
                  <c:v>0.154</c:v>
                </c:pt>
                <c:pt idx="355">
                  <c:v>0.155</c:v>
                </c:pt>
                <c:pt idx="356">
                  <c:v>0.156</c:v>
                </c:pt>
                <c:pt idx="357">
                  <c:v>0.157</c:v>
                </c:pt>
                <c:pt idx="358">
                  <c:v>0.158</c:v>
                </c:pt>
                <c:pt idx="359">
                  <c:v>0.159</c:v>
                </c:pt>
                <c:pt idx="360">
                  <c:v>0.16</c:v>
                </c:pt>
                <c:pt idx="361">
                  <c:v>0.161</c:v>
                </c:pt>
                <c:pt idx="362">
                  <c:v>0.16200000000000001</c:v>
                </c:pt>
                <c:pt idx="363">
                  <c:v>0.16300000000000001</c:v>
                </c:pt>
                <c:pt idx="364">
                  <c:v>0.16400000000000001</c:v>
                </c:pt>
                <c:pt idx="365">
                  <c:v>0.16500000000000001</c:v>
                </c:pt>
                <c:pt idx="366">
                  <c:v>0.16600000000000001</c:v>
                </c:pt>
                <c:pt idx="367">
                  <c:v>0.16700000000000001</c:v>
                </c:pt>
                <c:pt idx="368">
                  <c:v>0.16800000000000001</c:v>
                </c:pt>
                <c:pt idx="369">
                  <c:v>0.16900000000000001</c:v>
                </c:pt>
                <c:pt idx="370">
                  <c:v>0.17</c:v>
                </c:pt>
                <c:pt idx="371">
                  <c:v>0.17100000000000001</c:v>
                </c:pt>
                <c:pt idx="372">
                  <c:v>0.17199999999999999</c:v>
                </c:pt>
                <c:pt idx="373">
                  <c:v>0.17299999999999999</c:v>
                </c:pt>
                <c:pt idx="374">
                  <c:v>0.17399999999999999</c:v>
                </c:pt>
                <c:pt idx="375">
                  <c:v>0.17499999999999999</c:v>
                </c:pt>
                <c:pt idx="376">
                  <c:v>0.17599999999999999</c:v>
                </c:pt>
                <c:pt idx="377">
                  <c:v>0.17699999999999999</c:v>
                </c:pt>
                <c:pt idx="378">
                  <c:v>0.17799999999999999</c:v>
                </c:pt>
                <c:pt idx="379">
                  <c:v>0.17899999999999999</c:v>
                </c:pt>
                <c:pt idx="380">
                  <c:v>0.18</c:v>
                </c:pt>
                <c:pt idx="381">
                  <c:v>0.18099999999999999</c:v>
                </c:pt>
                <c:pt idx="382">
                  <c:v>0.182</c:v>
                </c:pt>
                <c:pt idx="383">
                  <c:v>0.183</c:v>
                </c:pt>
                <c:pt idx="384">
                  <c:v>0.184</c:v>
                </c:pt>
                <c:pt idx="385">
                  <c:v>0.185</c:v>
                </c:pt>
                <c:pt idx="386">
                  <c:v>0.186</c:v>
                </c:pt>
                <c:pt idx="387">
                  <c:v>0.187</c:v>
                </c:pt>
                <c:pt idx="388">
                  <c:v>0.188</c:v>
                </c:pt>
                <c:pt idx="389">
                  <c:v>0.189</c:v>
                </c:pt>
                <c:pt idx="390">
                  <c:v>0.19</c:v>
                </c:pt>
                <c:pt idx="391">
                  <c:v>0.191</c:v>
                </c:pt>
                <c:pt idx="392">
                  <c:v>0.192</c:v>
                </c:pt>
                <c:pt idx="393">
                  <c:v>0.193</c:v>
                </c:pt>
                <c:pt idx="394">
                  <c:v>0.19400000000000001</c:v>
                </c:pt>
                <c:pt idx="395">
                  <c:v>0.19500000000000001</c:v>
                </c:pt>
                <c:pt idx="396">
                  <c:v>0.19600000000000001</c:v>
                </c:pt>
                <c:pt idx="397">
                  <c:v>0.19700000000000001</c:v>
                </c:pt>
                <c:pt idx="398">
                  <c:v>0.19800000000000001</c:v>
                </c:pt>
                <c:pt idx="399">
                  <c:v>0.19900000000000001</c:v>
                </c:pt>
                <c:pt idx="400">
                  <c:v>0.2</c:v>
                </c:pt>
              </c:numCache>
            </c:numRef>
          </c:xVal>
          <c:yVal>
            <c:numRef>
              <c:f>'Current-voltage curves'!$H$13:$H$413</c:f>
              <c:numCache>
                <c:formatCode>General</c:formatCode>
                <c:ptCount val="401"/>
                <c:pt idx="0">
                  <c:v>-1.3069999999999999</c:v>
                </c:pt>
                <c:pt idx="1">
                  <c:v>-1.2989999999999999</c:v>
                </c:pt>
                <c:pt idx="2">
                  <c:v>-1.29</c:v>
                </c:pt>
                <c:pt idx="3">
                  <c:v>-1.2829999999999999</c:v>
                </c:pt>
                <c:pt idx="4">
                  <c:v>-1.274</c:v>
                </c:pt>
                <c:pt idx="5">
                  <c:v>-1.266</c:v>
                </c:pt>
                <c:pt idx="6">
                  <c:v>-1.258</c:v>
                </c:pt>
                <c:pt idx="7">
                  <c:v>-1.25</c:v>
                </c:pt>
                <c:pt idx="8">
                  <c:v>-1.242</c:v>
                </c:pt>
                <c:pt idx="9">
                  <c:v>-1.234</c:v>
                </c:pt>
                <c:pt idx="10">
                  <c:v>-1.226</c:v>
                </c:pt>
                <c:pt idx="11">
                  <c:v>-1.218</c:v>
                </c:pt>
                <c:pt idx="12">
                  <c:v>-1.21</c:v>
                </c:pt>
                <c:pt idx="13">
                  <c:v>-1.202</c:v>
                </c:pt>
                <c:pt idx="14">
                  <c:v>-1.194</c:v>
                </c:pt>
                <c:pt idx="15">
                  <c:v>-1.1859999999999999</c:v>
                </c:pt>
                <c:pt idx="16">
                  <c:v>-1.1779999999999999</c:v>
                </c:pt>
                <c:pt idx="17">
                  <c:v>-1.17</c:v>
                </c:pt>
                <c:pt idx="18">
                  <c:v>-1.1619999999999999</c:v>
                </c:pt>
                <c:pt idx="19">
                  <c:v>-1.1539999999999999</c:v>
                </c:pt>
                <c:pt idx="20">
                  <c:v>-1.147</c:v>
                </c:pt>
                <c:pt idx="21">
                  <c:v>-1.139</c:v>
                </c:pt>
                <c:pt idx="22">
                  <c:v>-1.131</c:v>
                </c:pt>
                <c:pt idx="23">
                  <c:v>-1.123</c:v>
                </c:pt>
                <c:pt idx="24">
                  <c:v>-1.115</c:v>
                </c:pt>
                <c:pt idx="25">
                  <c:v>-1.107</c:v>
                </c:pt>
                <c:pt idx="26">
                  <c:v>-1.099</c:v>
                </c:pt>
                <c:pt idx="27">
                  <c:v>-1.0920000000000001</c:v>
                </c:pt>
                <c:pt idx="28">
                  <c:v>-1.0840000000000001</c:v>
                </c:pt>
                <c:pt idx="29">
                  <c:v>-1.0760000000000001</c:v>
                </c:pt>
                <c:pt idx="30">
                  <c:v>-1.0680000000000001</c:v>
                </c:pt>
                <c:pt idx="31">
                  <c:v>-1.0609999999999999</c:v>
                </c:pt>
                <c:pt idx="32">
                  <c:v>-1.0529999999999999</c:v>
                </c:pt>
                <c:pt idx="33">
                  <c:v>-1.046</c:v>
                </c:pt>
                <c:pt idx="34">
                  <c:v>-1.038</c:v>
                </c:pt>
                <c:pt idx="35">
                  <c:v>-1.0310000000000001</c:v>
                </c:pt>
                <c:pt idx="36">
                  <c:v>-1.0230000000000001</c:v>
                </c:pt>
                <c:pt idx="37">
                  <c:v>-1.0150000000000001</c:v>
                </c:pt>
                <c:pt idx="38">
                  <c:v>-1.0070000000000001</c:v>
                </c:pt>
                <c:pt idx="39">
                  <c:v>-1</c:v>
                </c:pt>
                <c:pt idx="40">
                  <c:v>-0.99199999999999999</c:v>
                </c:pt>
                <c:pt idx="41">
                  <c:v>-0.98499999999999999</c:v>
                </c:pt>
                <c:pt idx="42">
                  <c:v>-0.97699999999999998</c:v>
                </c:pt>
                <c:pt idx="43">
                  <c:v>-0.97</c:v>
                </c:pt>
                <c:pt idx="44">
                  <c:v>-0.96199999999999997</c:v>
                </c:pt>
                <c:pt idx="45">
                  <c:v>-0.95499999999999996</c:v>
                </c:pt>
                <c:pt idx="46">
                  <c:v>-0.94700000000000006</c:v>
                </c:pt>
                <c:pt idx="47">
                  <c:v>-0.94000000000000006</c:v>
                </c:pt>
                <c:pt idx="48">
                  <c:v>-0.93200000000000005</c:v>
                </c:pt>
                <c:pt idx="49">
                  <c:v>-0.92500000000000004</c:v>
                </c:pt>
                <c:pt idx="50">
                  <c:v>-0.91700000000000004</c:v>
                </c:pt>
                <c:pt idx="51">
                  <c:v>-0.91</c:v>
                </c:pt>
                <c:pt idx="52">
                  <c:v>-0.90300000000000002</c:v>
                </c:pt>
                <c:pt idx="53">
                  <c:v>-0.89600000000000002</c:v>
                </c:pt>
                <c:pt idx="54">
                  <c:v>-0.88800000000000001</c:v>
                </c:pt>
                <c:pt idx="55">
                  <c:v>-0.88100000000000001</c:v>
                </c:pt>
                <c:pt idx="56">
                  <c:v>-0.874</c:v>
                </c:pt>
                <c:pt idx="57">
                  <c:v>-0.86599999999999999</c:v>
                </c:pt>
                <c:pt idx="58">
                  <c:v>-0.85899999999999999</c:v>
                </c:pt>
                <c:pt idx="59">
                  <c:v>-0.85199999999999998</c:v>
                </c:pt>
                <c:pt idx="60">
                  <c:v>-0.84399999999999997</c:v>
                </c:pt>
                <c:pt idx="61">
                  <c:v>-0.83699999999999997</c:v>
                </c:pt>
                <c:pt idx="62">
                  <c:v>-0.83</c:v>
                </c:pt>
                <c:pt idx="63">
                  <c:v>-0.82300000000000006</c:v>
                </c:pt>
                <c:pt idx="64">
                  <c:v>-0.81600000000000006</c:v>
                </c:pt>
                <c:pt idx="65">
                  <c:v>-0.80800000000000005</c:v>
                </c:pt>
                <c:pt idx="66">
                  <c:v>-0.80100000000000005</c:v>
                </c:pt>
                <c:pt idx="67">
                  <c:v>-0.79400000000000004</c:v>
                </c:pt>
                <c:pt idx="68">
                  <c:v>-0.78700000000000003</c:v>
                </c:pt>
                <c:pt idx="69">
                  <c:v>-0.77900000000000003</c:v>
                </c:pt>
                <c:pt idx="70">
                  <c:v>-0.77200000000000002</c:v>
                </c:pt>
                <c:pt idx="71">
                  <c:v>-0.76500000000000001</c:v>
                </c:pt>
                <c:pt idx="72">
                  <c:v>-0.75800000000000001</c:v>
                </c:pt>
                <c:pt idx="73">
                  <c:v>-0.751</c:v>
                </c:pt>
                <c:pt idx="74">
                  <c:v>-0.74399999999999999</c:v>
                </c:pt>
                <c:pt idx="75">
                  <c:v>-0.73799999999999999</c:v>
                </c:pt>
                <c:pt idx="76">
                  <c:v>-0.73</c:v>
                </c:pt>
                <c:pt idx="77">
                  <c:v>-0.72300000000000009</c:v>
                </c:pt>
                <c:pt idx="78">
                  <c:v>-0.71599999999999997</c:v>
                </c:pt>
                <c:pt idx="79">
                  <c:v>-0.70900000000000007</c:v>
                </c:pt>
                <c:pt idx="80">
                  <c:v>-0.70199999999999996</c:v>
                </c:pt>
                <c:pt idx="81">
                  <c:v>-0.69500000000000006</c:v>
                </c:pt>
                <c:pt idx="82">
                  <c:v>-0.68799999999999994</c:v>
                </c:pt>
                <c:pt idx="83">
                  <c:v>-0.68199999999999994</c:v>
                </c:pt>
                <c:pt idx="84">
                  <c:v>-0.67500000000000004</c:v>
                </c:pt>
                <c:pt idx="85">
                  <c:v>-0.66800000000000004</c:v>
                </c:pt>
                <c:pt idx="86">
                  <c:v>-0.66100000000000003</c:v>
                </c:pt>
                <c:pt idx="87">
                  <c:v>-0.65400000000000003</c:v>
                </c:pt>
                <c:pt idx="88">
                  <c:v>-0.64800000000000002</c:v>
                </c:pt>
                <c:pt idx="89">
                  <c:v>-0.64100000000000001</c:v>
                </c:pt>
                <c:pt idx="90">
                  <c:v>-0.63400000000000001</c:v>
                </c:pt>
                <c:pt idx="91">
                  <c:v>-0.627</c:v>
                </c:pt>
                <c:pt idx="92">
                  <c:v>-0.62</c:v>
                </c:pt>
                <c:pt idx="93">
                  <c:v>-0.61399999999999999</c:v>
                </c:pt>
                <c:pt idx="94">
                  <c:v>-0.60699999999999998</c:v>
                </c:pt>
                <c:pt idx="95">
                  <c:v>-0.60099999999999998</c:v>
                </c:pt>
                <c:pt idx="96">
                  <c:v>-0.59400000000000008</c:v>
                </c:pt>
                <c:pt idx="97">
                  <c:v>-0.58800000000000008</c:v>
                </c:pt>
                <c:pt idx="98">
                  <c:v>-0.58099999999999996</c:v>
                </c:pt>
                <c:pt idx="99">
                  <c:v>-0.57400000000000007</c:v>
                </c:pt>
                <c:pt idx="100">
                  <c:v>-0.56800000000000006</c:v>
                </c:pt>
                <c:pt idx="101">
                  <c:v>-0.56099999999999994</c:v>
                </c:pt>
                <c:pt idx="102">
                  <c:v>-0.55499999999999994</c:v>
                </c:pt>
                <c:pt idx="103">
                  <c:v>-0.54800000000000004</c:v>
                </c:pt>
                <c:pt idx="104">
                  <c:v>-0.54200000000000004</c:v>
                </c:pt>
                <c:pt idx="105">
                  <c:v>-0.53600000000000003</c:v>
                </c:pt>
                <c:pt idx="106">
                  <c:v>-0.52900000000000003</c:v>
                </c:pt>
                <c:pt idx="107">
                  <c:v>-0.52300000000000002</c:v>
                </c:pt>
                <c:pt idx="108">
                  <c:v>-0.51600000000000001</c:v>
                </c:pt>
                <c:pt idx="109">
                  <c:v>-0.51</c:v>
                </c:pt>
                <c:pt idx="110">
                  <c:v>-0.504</c:v>
                </c:pt>
                <c:pt idx="111">
                  <c:v>-0.498</c:v>
                </c:pt>
                <c:pt idx="112">
                  <c:v>-0.49099999999999999</c:v>
                </c:pt>
                <c:pt idx="113">
                  <c:v>-0.48499999999999999</c:v>
                </c:pt>
                <c:pt idx="114">
                  <c:v>-0.47899999999999998</c:v>
                </c:pt>
                <c:pt idx="115">
                  <c:v>-0.47299999999999998</c:v>
                </c:pt>
                <c:pt idx="116">
                  <c:v>-0.46700000000000003</c:v>
                </c:pt>
                <c:pt idx="117">
                  <c:v>-0.46100000000000002</c:v>
                </c:pt>
                <c:pt idx="118">
                  <c:v>-0.45500000000000002</c:v>
                </c:pt>
                <c:pt idx="119">
                  <c:v>-0.44800000000000001</c:v>
                </c:pt>
                <c:pt idx="120">
                  <c:v>-0.443</c:v>
                </c:pt>
                <c:pt idx="121">
                  <c:v>-0.43700000000000006</c:v>
                </c:pt>
                <c:pt idx="122">
                  <c:v>-0.43100000000000005</c:v>
                </c:pt>
                <c:pt idx="123">
                  <c:v>-0.42500000000000004</c:v>
                </c:pt>
                <c:pt idx="124">
                  <c:v>-0.41900000000000004</c:v>
                </c:pt>
                <c:pt idx="125">
                  <c:v>-0.41300000000000003</c:v>
                </c:pt>
                <c:pt idx="126">
                  <c:v>-0.40700000000000003</c:v>
                </c:pt>
                <c:pt idx="127">
                  <c:v>-0.40100000000000002</c:v>
                </c:pt>
                <c:pt idx="128">
                  <c:v>-0.39600000000000002</c:v>
                </c:pt>
                <c:pt idx="129">
                  <c:v>-0.39</c:v>
                </c:pt>
                <c:pt idx="130">
                  <c:v>-0.38400000000000001</c:v>
                </c:pt>
                <c:pt idx="131">
                  <c:v>-0.378</c:v>
                </c:pt>
                <c:pt idx="132">
                  <c:v>-0.372</c:v>
                </c:pt>
                <c:pt idx="133">
                  <c:v>-0.36599999999999999</c:v>
                </c:pt>
                <c:pt idx="134">
                  <c:v>-0.36099999999999999</c:v>
                </c:pt>
                <c:pt idx="135">
                  <c:v>-0.35499999999999998</c:v>
                </c:pt>
                <c:pt idx="136">
                  <c:v>-0.35000000000000003</c:v>
                </c:pt>
                <c:pt idx="137">
                  <c:v>-0.34400000000000003</c:v>
                </c:pt>
                <c:pt idx="138">
                  <c:v>-0.33800000000000002</c:v>
                </c:pt>
                <c:pt idx="139">
                  <c:v>-0.33300000000000002</c:v>
                </c:pt>
                <c:pt idx="140">
                  <c:v>-0.32700000000000001</c:v>
                </c:pt>
                <c:pt idx="141">
                  <c:v>-0.32200000000000001</c:v>
                </c:pt>
                <c:pt idx="142">
                  <c:v>-0.316</c:v>
                </c:pt>
                <c:pt idx="143">
                  <c:v>-0.311</c:v>
                </c:pt>
                <c:pt idx="144">
                  <c:v>-0.30499999999999999</c:v>
                </c:pt>
                <c:pt idx="145">
                  <c:v>-0.30000000000000004</c:v>
                </c:pt>
                <c:pt idx="146">
                  <c:v>-0.29400000000000004</c:v>
                </c:pt>
                <c:pt idx="147">
                  <c:v>-0.28900000000000003</c:v>
                </c:pt>
                <c:pt idx="148">
                  <c:v>-0.28400000000000003</c:v>
                </c:pt>
                <c:pt idx="149">
                  <c:v>-0.27800000000000002</c:v>
                </c:pt>
                <c:pt idx="150">
                  <c:v>-0.27300000000000002</c:v>
                </c:pt>
                <c:pt idx="151">
                  <c:v>-0.26800000000000002</c:v>
                </c:pt>
                <c:pt idx="152">
                  <c:v>-0.26200000000000001</c:v>
                </c:pt>
                <c:pt idx="153">
                  <c:v>-0.25700000000000001</c:v>
                </c:pt>
                <c:pt idx="154">
                  <c:v>-0.251</c:v>
                </c:pt>
                <c:pt idx="155">
                  <c:v>-0.24600000000000002</c:v>
                </c:pt>
                <c:pt idx="156">
                  <c:v>-0.24100000000000002</c:v>
                </c:pt>
                <c:pt idx="157">
                  <c:v>-0.23500000000000001</c:v>
                </c:pt>
                <c:pt idx="158">
                  <c:v>-0.23</c:v>
                </c:pt>
                <c:pt idx="159">
                  <c:v>-0.22500000000000001</c:v>
                </c:pt>
                <c:pt idx="160">
                  <c:v>-0.22000000000000003</c:v>
                </c:pt>
                <c:pt idx="161">
                  <c:v>-0.21400000000000002</c:v>
                </c:pt>
                <c:pt idx="162">
                  <c:v>-0.20900000000000002</c:v>
                </c:pt>
                <c:pt idx="163">
                  <c:v>-0.20400000000000001</c:v>
                </c:pt>
                <c:pt idx="164">
                  <c:v>-0.19900000000000001</c:v>
                </c:pt>
                <c:pt idx="165">
                  <c:v>-0.19400000000000001</c:v>
                </c:pt>
                <c:pt idx="166">
                  <c:v>-0.188</c:v>
                </c:pt>
                <c:pt idx="167">
                  <c:v>-0.183</c:v>
                </c:pt>
                <c:pt idx="168">
                  <c:v>-0.17800000000000002</c:v>
                </c:pt>
                <c:pt idx="169">
                  <c:v>-0.17300000000000001</c:v>
                </c:pt>
                <c:pt idx="170">
                  <c:v>-0.16700000000000001</c:v>
                </c:pt>
                <c:pt idx="171">
                  <c:v>-0.16200000000000003</c:v>
                </c:pt>
                <c:pt idx="172">
                  <c:v>-0.15700000000000003</c:v>
                </c:pt>
                <c:pt idx="173">
                  <c:v>-0.15200000000000002</c:v>
                </c:pt>
                <c:pt idx="174">
                  <c:v>-0.14600000000000002</c:v>
                </c:pt>
                <c:pt idx="175">
                  <c:v>-0.14100000000000001</c:v>
                </c:pt>
                <c:pt idx="176">
                  <c:v>-0.13600000000000001</c:v>
                </c:pt>
                <c:pt idx="177">
                  <c:v>-0.13</c:v>
                </c:pt>
                <c:pt idx="178">
                  <c:v>-0.12500000000000003</c:v>
                </c:pt>
                <c:pt idx="179">
                  <c:v>-0.12000000000000002</c:v>
                </c:pt>
                <c:pt idx="180">
                  <c:v>-0.11600000000000002</c:v>
                </c:pt>
                <c:pt idx="181">
                  <c:v>-0.11000000000000001</c:v>
                </c:pt>
                <c:pt idx="182">
                  <c:v>-0.10500000000000001</c:v>
                </c:pt>
                <c:pt idx="183">
                  <c:v>-0.1</c:v>
                </c:pt>
                <c:pt idx="184">
                  <c:v>-9.5000000000000001E-2</c:v>
                </c:pt>
                <c:pt idx="185">
                  <c:v>-9.0000000000000024E-2</c:v>
                </c:pt>
                <c:pt idx="186">
                  <c:v>-8.4000000000000019E-2</c:v>
                </c:pt>
                <c:pt idx="187">
                  <c:v>-7.9000000000000015E-2</c:v>
                </c:pt>
                <c:pt idx="188">
                  <c:v>-7.400000000000001E-2</c:v>
                </c:pt>
                <c:pt idx="189">
                  <c:v>-6.9000000000000006E-2</c:v>
                </c:pt>
                <c:pt idx="190">
                  <c:v>-6.3E-2</c:v>
                </c:pt>
                <c:pt idx="191">
                  <c:v>-5.8000000000000024E-2</c:v>
                </c:pt>
                <c:pt idx="192">
                  <c:v>-5.3000000000000019E-2</c:v>
                </c:pt>
                <c:pt idx="193">
                  <c:v>-4.8000000000000015E-2</c:v>
                </c:pt>
                <c:pt idx="194">
                  <c:v>-4.200000000000001E-2</c:v>
                </c:pt>
                <c:pt idx="195">
                  <c:v>-3.7000000000000005E-2</c:v>
                </c:pt>
                <c:pt idx="196">
                  <c:v>-3.2000000000000001E-2</c:v>
                </c:pt>
                <c:pt idx="197">
                  <c:v>-2.7000000000000024E-2</c:v>
                </c:pt>
                <c:pt idx="198">
                  <c:v>-2.1000000000000019E-2</c:v>
                </c:pt>
                <c:pt idx="199">
                  <c:v>-1.6000000000000014E-2</c:v>
                </c:pt>
                <c:pt idx="200">
                  <c:v>-1.100000000000001E-2</c:v>
                </c:pt>
                <c:pt idx="201">
                  <c:v>-6.0000000000000053E-3</c:v>
                </c:pt>
                <c:pt idx="202">
                  <c:v>0</c:v>
                </c:pt>
                <c:pt idx="203">
                  <c:v>5.0000000000000044E-3</c:v>
                </c:pt>
                <c:pt idx="204">
                  <c:v>1.100000000000001E-2</c:v>
                </c:pt>
                <c:pt idx="205">
                  <c:v>1.5999999999999959E-2</c:v>
                </c:pt>
                <c:pt idx="206">
                  <c:v>2.0999999999999963E-2</c:v>
                </c:pt>
                <c:pt idx="207">
                  <c:v>2.6999999999999968E-2</c:v>
                </c:pt>
                <c:pt idx="208">
                  <c:v>3.1999999999999973E-2</c:v>
                </c:pt>
                <c:pt idx="209">
                  <c:v>3.7999999999999978E-2</c:v>
                </c:pt>
                <c:pt idx="210">
                  <c:v>4.2999999999999983E-2</c:v>
                </c:pt>
                <c:pt idx="211">
                  <c:v>4.7999999999999987E-2</c:v>
                </c:pt>
                <c:pt idx="212">
                  <c:v>5.3999999999999992E-2</c:v>
                </c:pt>
                <c:pt idx="213">
                  <c:v>5.8999999999999997E-2</c:v>
                </c:pt>
                <c:pt idx="214">
                  <c:v>6.5000000000000002E-2</c:v>
                </c:pt>
                <c:pt idx="215">
                  <c:v>7.0000000000000007E-2</c:v>
                </c:pt>
                <c:pt idx="216">
                  <c:v>7.6000000000000012E-2</c:v>
                </c:pt>
                <c:pt idx="217">
                  <c:v>8.0999999999999961E-2</c:v>
                </c:pt>
                <c:pt idx="218">
                  <c:v>8.6999999999999966E-2</c:v>
                </c:pt>
                <c:pt idx="219">
                  <c:v>9.1999999999999971E-2</c:v>
                </c:pt>
                <c:pt idx="220">
                  <c:v>9.7999999999999976E-2</c:v>
                </c:pt>
                <c:pt idx="221">
                  <c:v>0.10299999999999998</c:v>
                </c:pt>
                <c:pt idx="222">
                  <c:v>0.10899999999999999</c:v>
                </c:pt>
                <c:pt idx="223">
                  <c:v>0.11399999999999999</c:v>
                </c:pt>
                <c:pt idx="224">
                  <c:v>0.12</c:v>
                </c:pt>
                <c:pt idx="225">
                  <c:v>0.126</c:v>
                </c:pt>
                <c:pt idx="226">
                  <c:v>0.13100000000000001</c:v>
                </c:pt>
                <c:pt idx="227">
                  <c:v>0.13700000000000001</c:v>
                </c:pt>
                <c:pt idx="228">
                  <c:v>0.14299999999999996</c:v>
                </c:pt>
                <c:pt idx="229">
                  <c:v>0.14799999999999996</c:v>
                </c:pt>
                <c:pt idx="230">
                  <c:v>0.15399999999999997</c:v>
                </c:pt>
                <c:pt idx="231">
                  <c:v>0.15999999999999998</c:v>
                </c:pt>
                <c:pt idx="232">
                  <c:v>0.16599999999999998</c:v>
                </c:pt>
                <c:pt idx="233">
                  <c:v>0.17099999999999999</c:v>
                </c:pt>
                <c:pt idx="234">
                  <c:v>0.17699999999999999</c:v>
                </c:pt>
                <c:pt idx="235">
                  <c:v>0.183</c:v>
                </c:pt>
                <c:pt idx="236">
                  <c:v>0.189</c:v>
                </c:pt>
                <c:pt idx="237">
                  <c:v>0.19500000000000001</c:v>
                </c:pt>
                <c:pt idx="238">
                  <c:v>0.20100000000000001</c:v>
                </c:pt>
                <c:pt idx="239">
                  <c:v>0.20599999999999996</c:v>
                </c:pt>
                <c:pt idx="240">
                  <c:v>0.21199999999999997</c:v>
                </c:pt>
                <c:pt idx="241">
                  <c:v>0.21899999999999997</c:v>
                </c:pt>
                <c:pt idx="242">
                  <c:v>0.22499999999999998</c:v>
                </c:pt>
                <c:pt idx="243">
                  <c:v>0.23099999999999998</c:v>
                </c:pt>
                <c:pt idx="244">
                  <c:v>0.23699999999999999</c:v>
                </c:pt>
                <c:pt idx="245">
                  <c:v>0.24299999999999999</c:v>
                </c:pt>
                <c:pt idx="246">
                  <c:v>0.249</c:v>
                </c:pt>
                <c:pt idx="247">
                  <c:v>0.255</c:v>
                </c:pt>
                <c:pt idx="248">
                  <c:v>0.26100000000000001</c:v>
                </c:pt>
                <c:pt idx="249">
                  <c:v>0.26700000000000002</c:v>
                </c:pt>
                <c:pt idx="250">
                  <c:v>0.27400000000000002</c:v>
                </c:pt>
                <c:pt idx="251">
                  <c:v>0.28000000000000003</c:v>
                </c:pt>
                <c:pt idx="252">
                  <c:v>0.28600000000000003</c:v>
                </c:pt>
                <c:pt idx="253">
                  <c:v>0.29200000000000004</c:v>
                </c:pt>
                <c:pt idx="254">
                  <c:v>0.29899999999999993</c:v>
                </c:pt>
                <c:pt idx="255">
                  <c:v>0.30399999999999994</c:v>
                </c:pt>
                <c:pt idx="256">
                  <c:v>0.31099999999999994</c:v>
                </c:pt>
                <c:pt idx="257">
                  <c:v>0.31699999999999995</c:v>
                </c:pt>
                <c:pt idx="258">
                  <c:v>0.32399999999999995</c:v>
                </c:pt>
                <c:pt idx="259">
                  <c:v>0.32999999999999996</c:v>
                </c:pt>
                <c:pt idx="260">
                  <c:v>0.33699999999999997</c:v>
                </c:pt>
                <c:pt idx="261">
                  <c:v>0.34299999999999997</c:v>
                </c:pt>
                <c:pt idx="262">
                  <c:v>0.35</c:v>
                </c:pt>
                <c:pt idx="263">
                  <c:v>0.35599999999999998</c:v>
                </c:pt>
                <c:pt idx="264">
                  <c:v>0.36199999999999999</c:v>
                </c:pt>
                <c:pt idx="265">
                  <c:v>0.36799999999999999</c:v>
                </c:pt>
                <c:pt idx="266">
                  <c:v>0.375</c:v>
                </c:pt>
                <c:pt idx="267">
                  <c:v>0.38100000000000001</c:v>
                </c:pt>
                <c:pt idx="268">
                  <c:v>0.38800000000000001</c:v>
                </c:pt>
                <c:pt idx="269">
                  <c:v>0.39500000000000002</c:v>
                </c:pt>
                <c:pt idx="270">
                  <c:v>0.40100000000000002</c:v>
                </c:pt>
                <c:pt idx="271">
                  <c:v>0.40800000000000003</c:v>
                </c:pt>
                <c:pt idx="272">
                  <c:v>0.41500000000000004</c:v>
                </c:pt>
                <c:pt idx="273">
                  <c:v>0.42199999999999993</c:v>
                </c:pt>
                <c:pt idx="274">
                  <c:v>0.42899999999999994</c:v>
                </c:pt>
                <c:pt idx="275">
                  <c:v>0.43499999999999994</c:v>
                </c:pt>
                <c:pt idx="276">
                  <c:v>0.44099999999999995</c:v>
                </c:pt>
                <c:pt idx="277">
                  <c:v>0.44799999999999995</c:v>
                </c:pt>
                <c:pt idx="278">
                  <c:v>0.45499999999999996</c:v>
                </c:pt>
                <c:pt idx="279">
                  <c:v>0.46199999999999997</c:v>
                </c:pt>
                <c:pt idx="280">
                  <c:v>0.46899999999999997</c:v>
                </c:pt>
                <c:pt idx="281">
                  <c:v>0.47599999999999998</c:v>
                </c:pt>
                <c:pt idx="282">
                  <c:v>0.48299999999999998</c:v>
                </c:pt>
                <c:pt idx="283">
                  <c:v>0.48899999999999999</c:v>
                </c:pt>
                <c:pt idx="284">
                  <c:v>0.496</c:v>
                </c:pt>
                <c:pt idx="285">
                  <c:v>0.503</c:v>
                </c:pt>
                <c:pt idx="286">
                  <c:v>0.51</c:v>
                </c:pt>
                <c:pt idx="287">
                  <c:v>0.51700000000000002</c:v>
                </c:pt>
                <c:pt idx="288">
                  <c:v>0.52300000000000002</c:v>
                </c:pt>
                <c:pt idx="289">
                  <c:v>0.53100000000000003</c:v>
                </c:pt>
                <c:pt idx="290">
                  <c:v>0.53800000000000003</c:v>
                </c:pt>
                <c:pt idx="291">
                  <c:v>0.54400000000000004</c:v>
                </c:pt>
                <c:pt idx="292">
                  <c:v>0.55099999999999993</c:v>
                </c:pt>
                <c:pt idx="293">
                  <c:v>0.55799999999999994</c:v>
                </c:pt>
                <c:pt idx="294">
                  <c:v>0.56599999999999995</c:v>
                </c:pt>
                <c:pt idx="295">
                  <c:v>0.57299999999999995</c:v>
                </c:pt>
                <c:pt idx="296">
                  <c:v>0.57999999999999996</c:v>
                </c:pt>
                <c:pt idx="297">
                  <c:v>0.58699999999999997</c:v>
                </c:pt>
                <c:pt idx="298">
                  <c:v>0.59399999999999997</c:v>
                </c:pt>
                <c:pt idx="299">
                  <c:v>0.6</c:v>
                </c:pt>
                <c:pt idx="300">
                  <c:v>0.60799999999999998</c:v>
                </c:pt>
                <c:pt idx="301">
                  <c:v>0.61499999999999999</c:v>
                </c:pt>
                <c:pt idx="302">
                  <c:v>0.622</c:v>
                </c:pt>
                <c:pt idx="303">
                  <c:v>0.629</c:v>
                </c:pt>
                <c:pt idx="304">
                  <c:v>0.63600000000000001</c:v>
                </c:pt>
                <c:pt idx="305">
                  <c:v>0.64400000000000002</c:v>
                </c:pt>
                <c:pt idx="306">
                  <c:v>0.65100000000000002</c:v>
                </c:pt>
                <c:pt idx="307">
                  <c:v>0.65800000000000003</c:v>
                </c:pt>
                <c:pt idx="308">
                  <c:v>0.66500000000000004</c:v>
                </c:pt>
                <c:pt idx="309">
                  <c:v>0.67199999999999993</c:v>
                </c:pt>
                <c:pt idx="310">
                  <c:v>0.67899999999999994</c:v>
                </c:pt>
                <c:pt idx="311">
                  <c:v>0.68699999999999994</c:v>
                </c:pt>
                <c:pt idx="312">
                  <c:v>0.69399999999999995</c:v>
                </c:pt>
                <c:pt idx="313">
                  <c:v>0.70099999999999996</c:v>
                </c:pt>
                <c:pt idx="314">
                  <c:v>0.70899999999999996</c:v>
                </c:pt>
                <c:pt idx="315">
                  <c:v>0.71599999999999997</c:v>
                </c:pt>
                <c:pt idx="316">
                  <c:v>0.72299999999999998</c:v>
                </c:pt>
                <c:pt idx="317">
                  <c:v>0.73</c:v>
                </c:pt>
                <c:pt idx="318">
                  <c:v>0.73799999999999999</c:v>
                </c:pt>
                <c:pt idx="319">
                  <c:v>0.74399999999999999</c:v>
                </c:pt>
                <c:pt idx="320">
                  <c:v>0.752</c:v>
                </c:pt>
                <c:pt idx="321">
                  <c:v>0.7589999999999999</c:v>
                </c:pt>
                <c:pt idx="322">
                  <c:v>0.7669999999999999</c:v>
                </c:pt>
                <c:pt idx="323">
                  <c:v>0.77400000000000002</c:v>
                </c:pt>
                <c:pt idx="324">
                  <c:v>0.78099999999999992</c:v>
                </c:pt>
                <c:pt idx="325">
                  <c:v>0.78899999999999992</c:v>
                </c:pt>
                <c:pt idx="326">
                  <c:v>0.79600000000000004</c:v>
                </c:pt>
                <c:pt idx="327">
                  <c:v>0.80299999999999994</c:v>
                </c:pt>
                <c:pt idx="328">
                  <c:v>0.81099999999999994</c:v>
                </c:pt>
                <c:pt idx="329">
                  <c:v>0.81800000000000006</c:v>
                </c:pt>
                <c:pt idx="330">
                  <c:v>0.82499999999999996</c:v>
                </c:pt>
                <c:pt idx="331">
                  <c:v>0.83200000000000007</c:v>
                </c:pt>
                <c:pt idx="332">
                  <c:v>0.83899999999999997</c:v>
                </c:pt>
                <c:pt idx="333">
                  <c:v>0.84699999999999998</c:v>
                </c:pt>
                <c:pt idx="334">
                  <c:v>0.85400000000000009</c:v>
                </c:pt>
                <c:pt idx="335">
                  <c:v>0.86099999999999999</c:v>
                </c:pt>
                <c:pt idx="336">
                  <c:v>0.86899999999999999</c:v>
                </c:pt>
                <c:pt idx="337">
                  <c:v>0.87599999999999989</c:v>
                </c:pt>
                <c:pt idx="338">
                  <c:v>0.8839999999999999</c:v>
                </c:pt>
                <c:pt idx="339">
                  <c:v>0.89100000000000001</c:v>
                </c:pt>
                <c:pt idx="340">
                  <c:v>0.89799999999999991</c:v>
                </c:pt>
                <c:pt idx="341">
                  <c:v>0.90599999999999992</c:v>
                </c:pt>
                <c:pt idx="342">
                  <c:v>0.91300000000000003</c:v>
                </c:pt>
                <c:pt idx="343">
                  <c:v>0.92100000000000004</c:v>
                </c:pt>
                <c:pt idx="344">
                  <c:v>0.92799999999999994</c:v>
                </c:pt>
                <c:pt idx="345">
                  <c:v>0.93500000000000005</c:v>
                </c:pt>
                <c:pt idx="346">
                  <c:v>0.94300000000000006</c:v>
                </c:pt>
                <c:pt idx="347">
                  <c:v>0.95</c:v>
                </c:pt>
                <c:pt idx="348">
                  <c:v>0.95799999999999996</c:v>
                </c:pt>
                <c:pt idx="349">
                  <c:v>0.96500000000000008</c:v>
                </c:pt>
                <c:pt idx="350">
                  <c:v>0.97199999999999998</c:v>
                </c:pt>
                <c:pt idx="351">
                  <c:v>0.97900000000000009</c:v>
                </c:pt>
                <c:pt idx="352">
                  <c:v>0.98599999999999999</c:v>
                </c:pt>
                <c:pt idx="353">
                  <c:v>0.99399999999999999</c:v>
                </c:pt>
                <c:pt idx="354">
                  <c:v>1.002</c:v>
                </c:pt>
                <c:pt idx="355">
                  <c:v>1.008</c:v>
                </c:pt>
                <c:pt idx="356">
                  <c:v>1.016</c:v>
                </c:pt>
                <c:pt idx="357">
                  <c:v>1.0229999999999999</c:v>
                </c:pt>
                <c:pt idx="358">
                  <c:v>1.0309999999999999</c:v>
                </c:pt>
                <c:pt idx="359">
                  <c:v>1.038</c:v>
                </c:pt>
                <c:pt idx="360">
                  <c:v>1.0449999999999999</c:v>
                </c:pt>
                <c:pt idx="361">
                  <c:v>1.0529999999999999</c:v>
                </c:pt>
                <c:pt idx="362">
                  <c:v>1.06</c:v>
                </c:pt>
                <c:pt idx="363">
                  <c:v>1.0669999999999999</c:v>
                </c:pt>
                <c:pt idx="364">
                  <c:v>1.0740000000000001</c:v>
                </c:pt>
                <c:pt idx="365">
                  <c:v>1.0820000000000001</c:v>
                </c:pt>
                <c:pt idx="366">
                  <c:v>1.089</c:v>
                </c:pt>
                <c:pt idx="367">
                  <c:v>1.0960000000000001</c:v>
                </c:pt>
                <c:pt idx="368">
                  <c:v>1.1040000000000001</c:v>
                </c:pt>
                <c:pt idx="369">
                  <c:v>1.111</c:v>
                </c:pt>
                <c:pt idx="370">
                  <c:v>1.1179999999999999</c:v>
                </c:pt>
                <c:pt idx="371">
                  <c:v>1.125</c:v>
                </c:pt>
                <c:pt idx="372">
                  <c:v>1.133</c:v>
                </c:pt>
                <c:pt idx="373">
                  <c:v>1.139</c:v>
                </c:pt>
                <c:pt idx="374">
                  <c:v>1.147</c:v>
                </c:pt>
                <c:pt idx="375">
                  <c:v>1.1539999999999999</c:v>
                </c:pt>
                <c:pt idx="376">
                  <c:v>1.161</c:v>
                </c:pt>
                <c:pt idx="377">
                  <c:v>1.1679999999999999</c:v>
                </c:pt>
                <c:pt idx="378">
                  <c:v>1.1759999999999999</c:v>
                </c:pt>
                <c:pt idx="379">
                  <c:v>1.1830000000000001</c:v>
                </c:pt>
                <c:pt idx="380">
                  <c:v>1.19</c:v>
                </c:pt>
                <c:pt idx="381">
                  <c:v>1.1970000000000001</c:v>
                </c:pt>
                <c:pt idx="382">
                  <c:v>1.204</c:v>
                </c:pt>
                <c:pt idx="383">
                  <c:v>1.2110000000000001</c:v>
                </c:pt>
                <c:pt idx="384">
                  <c:v>1.218</c:v>
                </c:pt>
                <c:pt idx="385">
                  <c:v>1.2250000000000001</c:v>
                </c:pt>
                <c:pt idx="386">
                  <c:v>1.2330000000000001</c:v>
                </c:pt>
                <c:pt idx="387">
                  <c:v>1.24</c:v>
                </c:pt>
                <c:pt idx="388">
                  <c:v>1.2469999999999999</c:v>
                </c:pt>
                <c:pt idx="389">
                  <c:v>1.254</c:v>
                </c:pt>
                <c:pt idx="390">
                  <c:v>1.2609999999999999</c:v>
                </c:pt>
                <c:pt idx="391">
                  <c:v>1.268</c:v>
                </c:pt>
                <c:pt idx="392">
                  <c:v>1.2749999999999999</c:v>
                </c:pt>
                <c:pt idx="393">
                  <c:v>1.282</c:v>
                </c:pt>
                <c:pt idx="394">
                  <c:v>1.2889999999999999</c:v>
                </c:pt>
                <c:pt idx="395">
                  <c:v>1.2949999999999999</c:v>
                </c:pt>
                <c:pt idx="396">
                  <c:v>1.3029999999999999</c:v>
                </c:pt>
                <c:pt idx="397">
                  <c:v>1.3089999999999999</c:v>
                </c:pt>
                <c:pt idx="398">
                  <c:v>1.3160000000000001</c:v>
                </c:pt>
                <c:pt idx="399">
                  <c:v>1.323</c:v>
                </c:pt>
                <c:pt idx="400">
                  <c:v>1.33</c:v>
                </c:pt>
              </c:numCache>
            </c:numRef>
          </c:yVal>
          <c:smooth val="1"/>
          <c:extLst>
            <c:ext xmlns:c16="http://schemas.microsoft.com/office/drawing/2014/chart" uri="{C3380CC4-5D6E-409C-BE32-E72D297353CC}">
              <c16:uniqueId val="{00000004-AF42-4D61-B1CE-3E5EA6EC414B}"/>
            </c:ext>
          </c:extLst>
        </c:ser>
        <c:ser>
          <c:idx val="5"/>
          <c:order val="4"/>
          <c:tx>
            <c:v>Composite-20%</c:v>
          </c:tx>
          <c:spPr>
            <a:ln w="19050" cap="rnd">
              <a:solidFill>
                <a:schemeClr val="accent6"/>
              </a:solidFill>
              <a:round/>
            </a:ln>
            <a:effectLst/>
          </c:spPr>
          <c:marker>
            <c:symbol val="none"/>
          </c:marker>
          <c:xVal>
            <c:numRef>
              <c:f>'Current-voltage curves'!$A$13:$A$413</c:f>
              <c:numCache>
                <c:formatCode>General</c:formatCode>
                <c:ptCount val="401"/>
                <c:pt idx="0">
                  <c:v>-0.2</c:v>
                </c:pt>
                <c:pt idx="1">
                  <c:v>-0.19900000000000001</c:v>
                </c:pt>
                <c:pt idx="2">
                  <c:v>-0.19800000000000001</c:v>
                </c:pt>
                <c:pt idx="3">
                  <c:v>-0.19700000000000001</c:v>
                </c:pt>
                <c:pt idx="4">
                  <c:v>-0.19600000000000001</c:v>
                </c:pt>
                <c:pt idx="5">
                  <c:v>-0.19500000000000001</c:v>
                </c:pt>
                <c:pt idx="6">
                  <c:v>-0.19400000000000001</c:v>
                </c:pt>
                <c:pt idx="7">
                  <c:v>-0.193</c:v>
                </c:pt>
                <c:pt idx="8">
                  <c:v>-0.192</c:v>
                </c:pt>
                <c:pt idx="9">
                  <c:v>-0.191</c:v>
                </c:pt>
                <c:pt idx="10">
                  <c:v>-0.19</c:v>
                </c:pt>
                <c:pt idx="11">
                  <c:v>-0.189</c:v>
                </c:pt>
                <c:pt idx="12">
                  <c:v>-0.188</c:v>
                </c:pt>
                <c:pt idx="13">
                  <c:v>-0.187</c:v>
                </c:pt>
                <c:pt idx="14">
                  <c:v>-0.186</c:v>
                </c:pt>
                <c:pt idx="15">
                  <c:v>-0.185</c:v>
                </c:pt>
                <c:pt idx="16">
                  <c:v>-0.184</c:v>
                </c:pt>
                <c:pt idx="17">
                  <c:v>-0.183</c:v>
                </c:pt>
                <c:pt idx="18">
                  <c:v>-0.182</c:v>
                </c:pt>
                <c:pt idx="19">
                  <c:v>-0.18099999999999999</c:v>
                </c:pt>
                <c:pt idx="20">
                  <c:v>-0.18</c:v>
                </c:pt>
                <c:pt idx="21">
                  <c:v>-0.17899999999999999</c:v>
                </c:pt>
                <c:pt idx="22">
                  <c:v>-0.17799999999999999</c:v>
                </c:pt>
                <c:pt idx="23">
                  <c:v>-0.17699999999999999</c:v>
                </c:pt>
                <c:pt idx="24">
                  <c:v>-0.17599999999999999</c:v>
                </c:pt>
                <c:pt idx="25">
                  <c:v>-0.17499999999999999</c:v>
                </c:pt>
                <c:pt idx="26">
                  <c:v>-0.17399999999999999</c:v>
                </c:pt>
                <c:pt idx="27">
                  <c:v>-0.17299999999999999</c:v>
                </c:pt>
                <c:pt idx="28">
                  <c:v>-0.17199999999999999</c:v>
                </c:pt>
                <c:pt idx="29">
                  <c:v>-0.17100000000000001</c:v>
                </c:pt>
                <c:pt idx="30">
                  <c:v>-0.17</c:v>
                </c:pt>
                <c:pt idx="31">
                  <c:v>-0.16900000000000001</c:v>
                </c:pt>
                <c:pt idx="32">
                  <c:v>-0.16800000000000001</c:v>
                </c:pt>
                <c:pt idx="33">
                  <c:v>-0.16700000000000001</c:v>
                </c:pt>
                <c:pt idx="34">
                  <c:v>-0.16600000000000001</c:v>
                </c:pt>
                <c:pt idx="35">
                  <c:v>-0.16500000000000001</c:v>
                </c:pt>
                <c:pt idx="36">
                  <c:v>-0.16400000000000001</c:v>
                </c:pt>
                <c:pt idx="37">
                  <c:v>-0.16300000000000001</c:v>
                </c:pt>
                <c:pt idx="38">
                  <c:v>-0.16200000000000001</c:v>
                </c:pt>
                <c:pt idx="39">
                  <c:v>-0.161</c:v>
                </c:pt>
                <c:pt idx="40">
                  <c:v>-0.16</c:v>
                </c:pt>
                <c:pt idx="41">
                  <c:v>-0.159</c:v>
                </c:pt>
                <c:pt idx="42">
                  <c:v>-0.158</c:v>
                </c:pt>
                <c:pt idx="43">
                  <c:v>-0.157</c:v>
                </c:pt>
                <c:pt idx="44">
                  <c:v>-0.156</c:v>
                </c:pt>
                <c:pt idx="45">
                  <c:v>-0.155</c:v>
                </c:pt>
                <c:pt idx="46">
                  <c:v>-0.154</c:v>
                </c:pt>
                <c:pt idx="47">
                  <c:v>-0.153</c:v>
                </c:pt>
                <c:pt idx="48">
                  <c:v>-0.152</c:v>
                </c:pt>
                <c:pt idx="49">
                  <c:v>-0.151</c:v>
                </c:pt>
                <c:pt idx="50">
                  <c:v>-0.15</c:v>
                </c:pt>
                <c:pt idx="51">
                  <c:v>-0.14899999999999999</c:v>
                </c:pt>
                <c:pt idx="52">
                  <c:v>-0.14799999999999999</c:v>
                </c:pt>
                <c:pt idx="53">
                  <c:v>-0.14699999999999999</c:v>
                </c:pt>
                <c:pt idx="54">
                  <c:v>-0.14599999999999999</c:v>
                </c:pt>
                <c:pt idx="55">
                  <c:v>-0.14499999999999999</c:v>
                </c:pt>
                <c:pt idx="56">
                  <c:v>-0.14399999999999999</c:v>
                </c:pt>
                <c:pt idx="57">
                  <c:v>-0.14299999999999999</c:v>
                </c:pt>
                <c:pt idx="58">
                  <c:v>-0.14199999999999999</c:v>
                </c:pt>
                <c:pt idx="59">
                  <c:v>-0.14099999999999999</c:v>
                </c:pt>
                <c:pt idx="60">
                  <c:v>-0.14000000000000001</c:v>
                </c:pt>
                <c:pt idx="61">
                  <c:v>-0.13900000000000001</c:v>
                </c:pt>
                <c:pt idx="62">
                  <c:v>-0.13800000000000001</c:v>
                </c:pt>
                <c:pt idx="63">
                  <c:v>-0.13700000000000001</c:v>
                </c:pt>
                <c:pt idx="64">
                  <c:v>-0.13600000000000001</c:v>
                </c:pt>
                <c:pt idx="65">
                  <c:v>-0.13500000000000001</c:v>
                </c:pt>
                <c:pt idx="66">
                  <c:v>-0.13400000000000001</c:v>
                </c:pt>
                <c:pt idx="67">
                  <c:v>-0.13300000000000001</c:v>
                </c:pt>
                <c:pt idx="68">
                  <c:v>-0.13200000000000001</c:v>
                </c:pt>
                <c:pt idx="69">
                  <c:v>-0.13100000000000001</c:v>
                </c:pt>
                <c:pt idx="70">
                  <c:v>-0.13</c:v>
                </c:pt>
                <c:pt idx="71">
                  <c:v>-0.129</c:v>
                </c:pt>
                <c:pt idx="72">
                  <c:v>-0.128</c:v>
                </c:pt>
                <c:pt idx="73">
                  <c:v>-0.127</c:v>
                </c:pt>
                <c:pt idx="74">
                  <c:v>-0.126</c:v>
                </c:pt>
                <c:pt idx="75">
                  <c:v>-0.125</c:v>
                </c:pt>
                <c:pt idx="76">
                  <c:v>-0.124</c:v>
                </c:pt>
                <c:pt idx="77">
                  <c:v>-0.123</c:v>
                </c:pt>
                <c:pt idx="78">
                  <c:v>-0.122</c:v>
                </c:pt>
                <c:pt idx="79">
                  <c:v>-0.121</c:v>
                </c:pt>
                <c:pt idx="80">
                  <c:v>-0.12</c:v>
                </c:pt>
                <c:pt idx="81">
                  <c:v>-0.11899999999999999</c:v>
                </c:pt>
                <c:pt idx="82">
                  <c:v>-0.11799999999999999</c:v>
                </c:pt>
                <c:pt idx="83">
                  <c:v>-0.11700000000000001</c:v>
                </c:pt>
                <c:pt idx="84">
                  <c:v>-0.11600000000000001</c:v>
                </c:pt>
                <c:pt idx="85">
                  <c:v>-0.115</c:v>
                </c:pt>
                <c:pt idx="86">
                  <c:v>-0.114</c:v>
                </c:pt>
                <c:pt idx="87">
                  <c:v>-0.113</c:v>
                </c:pt>
                <c:pt idx="88">
                  <c:v>-0.112</c:v>
                </c:pt>
                <c:pt idx="89">
                  <c:v>-0.111</c:v>
                </c:pt>
                <c:pt idx="90">
                  <c:v>-0.11</c:v>
                </c:pt>
                <c:pt idx="91">
                  <c:v>-0.109</c:v>
                </c:pt>
                <c:pt idx="92">
                  <c:v>-0.108</c:v>
                </c:pt>
                <c:pt idx="93">
                  <c:v>-0.107</c:v>
                </c:pt>
                <c:pt idx="94">
                  <c:v>-0.106</c:v>
                </c:pt>
                <c:pt idx="95">
                  <c:v>-0.105</c:v>
                </c:pt>
                <c:pt idx="96">
                  <c:v>-0.104</c:v>
                </c:pt>
                <c:pt idx="97">
                  <c:v>-0.10299999999999999</c:v>
                </c:pt>
                <c:pt idx="98">
                  <c:v>-0.10199999999999999</c:v>
                </c:pt>
                <c:pt idx="99">
                  <c:v>-0.10100000000000001</c:v>
                </c:pt>
                <c:pt idx="100">
                  <c:v>-0.1</c:v>
                </c:pt>
                <c:pt idx="101">
                  <c:v>-9.9000000000000005E-2</c:v>
                </c:pt>
                <c:pt idx="102">
                  <c:v>-9.8000000000000004E-2</c:v>
                </c:pt>
                <c:pt idx="103">
                  <c:v>-9.7000000000000003E-2</c:v>
                </c:pt>
                <c:pt idx="104">
                  <c:v>-9.6000000000000002E-2</c:v>
                </c:pt>
                <c:pt idx="105">
                  <c:v>-9.5000000000000001E-2</c:v>
                </c:pt>
                <c:pt idx="106">
                  <c:v>-9.4E-2</c:v>
                </c:pt>
                <c:pt idx="107">
                  <c:v>-9.2999999999999999E-2</c:v>
                </c:pt>
                <c:pt idx="108">
                  <c:v>-9.1999999999999998E-2</c:v>
                </c:pt>
                <c:pt idx="109">
                  <c:v>-9.0999999999999998E-2</c:v>
                </c:pt>
                <c:pt idx="110">
                  <c:v>-0.09</c:v>
                </c:pt>
                <c:pt idx="111">
                  <c:v>-8.8999999999999996E-2</c:v>
                </c:pt>
                <c:pt idx="112">
                  <c:v>-8.7999999999999995E-2</c:v>
                </c:pt>
                <c:pt idx="113">
                  <c:v>-8.6999999999999994E-2</c:v>
                </c:pt>
                <c:pt idx="114">
                  <c:v>-8.5999999999999993E-2</c:v>
                </c:pt>
                <c:pt idx="115">
                  <c:v>-8.5000000000000006E-2</c:v>
                </c:pt>
                <c:pt idx="116">
                  <c:v>-8.4000000000000005E-2</c:v>
                </c:pt>
                <c:pt idx="117">
                  <c:v>-8.3000000000000004E-2</c:v>
                </c:pt>
                <c:pt idx="118">
                  <c:v>-8.2000000000000003E-2</c:v>
                </c:pt>
                <c:pt idx="119">
                  <c:v>-8.1000000000000003E-2</c:v>
                </c:pt>
                <c:pt idx="120">
                  <c:v>-0.08</c:v>
                </c:pt>
                <c:pt idx="121">
                  <c:v>-7.9000000000000001E-2</c:v>
                </c:pt>
                <c:pt idx="122">
                  <c:v>-7.8E-2</c:v>
                </c:pt>
                <c:pt idx="123">
                  <c:v>-7.6999999999999999E-2</c:v>
                </c:pt>
                <c:pt idx="124">
                  <c:v>-7.5999999999999998E-2</c:v>
                </c:pt>
                <c:pt idx="125">
                  <c:v>-7.4999999999999997E-2</c:v>
                </c:pt>
                <c:pt idx="126">
                  <c:v>-7.3999999999999996E-2</c:v>
                </c:pt>
                <c:pt idx="127">
                  <c:v>-7.2999999999999995E-2</c:v>
                </c:pt>
                <c:pt idx="128">
                  <c:v>-7.1999999999999995E-2</c:v>
                </c:pt>
                <c:pt idx="129">
                  <c:v>-7.0999999999999994E-2</c:v>
                </c:pt>
                <c:pt idx="130">
                  <c:v>-7.0000000000000007E-2</c:v>
                </c:pt>
                <c:pt idx="131">
                  <c:v>-6.9000000000000006E-2</c:v>
                </c:pt>
                <c:pt idx="132">
                  <c:v>-6.8000000000000005E-2</c:v>
                </c:pt>
                <c:pt idx="133">
                  <c:v>-6.7000000000000004E-2</c:v>
                </c:pt>
                <c:pt idx="134">
                  <c:v>-6.6000000000000003E-2</c:v>
                </c:pt>
                <c:pt idx="135">
                  <c:v>-6.5000000000000002E-2</c:v>
                </c:pt>
                <c:pt idx="136">
                  <c:v>-6.4000000000000001E-2</c:v>
                </c:pt>
                <c:pt idx="137">
                  <c:v>-6.3E-2</c:v>
                </c:pt>
                <c:pt idx="138">
                  <c:v>-6.2E-2</c:v>
                </c:pt>
                <c:pt idx="139">
                  <c:v>-6.0999999999999999E-2</c:v>
                </c:pt>
                <c:pt idx="140">
                  <c:v>-0.06</c:v>
                </c:pt>
                <c:pt idx="141">
                  <c:v>-5.8999999999999997E-2</c:v>
                </c:pt>
                <c:pt idx="142">
                  <c:v>-5.8000000000000003E-2</c:v>
                </c:pt>
                <c:pt idx="143">
                  <c:v>-5.7000000000000002E-2</c:v>
                </c:pt>
                <c:pt idx="144">
                  <c:v>-5.6000000000000001E-2</c:v>
                </c:pt>
                <c:pt idx="145">
                  <c:v>-5.5E-2</c:v>
                </c:pt>
                <c:pt idx="146">
                  <c:v>-5.3999999999999999E-2</c:v>
                </c:pt>
                <c:pt idx="147">
                  <c:v>-5.2999999999999999E-2</c:v>
                </c:pt>
                <c:pt idx="148">
                  <c:v>-5.1999999999999998E-2</c:v>
                </c:pt>
                <c:pt idx="149">
                  <c:v>-5.0999999999999997E-2</c:v>
                </c:pt>
                <c:pt idx="150">
                  <c:v>-0.05</c:v>
                </c:pt>
                <c:pt idx="151">
                  <c:v>-4.9000000000000002E-2</c:v>
                </c:pt>
                <c:pt idx="152">
                  <c:v>-4.8000000000000001E-2</c:v>
                </c:pt>
                <c:pt idx="153">
                  <c:v>-4.7E-2</c:v>
                </c:pt>
                <c:pt idx="154">
                  <c:v>-4.5999999999999999E-2</c:v>
                </c:pt>
                <c:pt idx="155">
                  <c:v>-4.4999999999999998E-2</c:v>
                </c:pt>
                <c:pt idx="156">
                  <c:v>-4.3999999999999997E-2</c:v>
                </c:pt>
                <c:pt idx="157">
                  <c:v>-4.2999999999999997E-2</c:v>
                </c:pt>
                <c:pt idx="158">
                  <c:v>-4.2000000000000003E-2</c:v>
                </c:pt>
                <c:pt idx="159">
                  <c:v>-4.1000000000000002E-2</c:v>
                </c:pt>
                <c:pt idx="160">
                  <c:v>-0.04</c:v>
                </c:pt>
                <c:pt idx="161">
                  <c:v>-3.9E-2</c:v>
                </c:pt>
                <c:pt idx="162">
                  <c:v>-3.7999999999999999E-2</c:v>
                </c:pt>
                <c:pt idx="163">
                  <c:v>-3.6999999999999998E-2</c:v>
                </c:pt>
                <c:pt idx="164">
                  <c:v>-3.5999999999999997E-2</c:v>
                </c:pt>
                <c:pt idx="165">
                  <c:v>-3.5000000000000003E-2</c:v>
                </c:pt>
                <c:pt idx="166">
                  <c:v>-3.4000000000000002E-2</c:v>
                </c:pt>
                <c:pt idx="167">
                  <c:v>-3.3000000000000002E-2</c:v>
                </c:pt>
                <c:pt idx="168">
                  <c:v>-3.2000000000000001E-2</c:v>
                </c:pt>
                <c:pt idx="169">
                  <c:v>-3.1E-2</c:v>
                </c:pt>
                <c:pt idx="170">
                  <c:v>-0.03</c:v>
                </c:pt>
                <c:pt idx="171">
                  <c:v>-2.9000000000000001E-2</c:v>
                </c:pt>
                <c:pt idx="172">
                  <c:v>-2.8000000000000001E-2</c:v>
                </c:pt>
                <c:pt idx="173">
                  <c:v>-2.7E-2</c:v>
                </c:pt>
                <c:pt idx="174">
                  <c:v>-2.5999999999999999E-2</c:v>
                </c:pt>
                <c:pt idx="175">
                  <c:v>-2.5000000000000001E-2</c:v>
                </c:pt>
                <c:pt idx="176">
                  <c:v>-2.4E-2</c:v>
                </c:pt>
                <c:pt idx="177">
                  <c:v>-2.3E-2</c:v>
                </c:pt>
                <c:pt idx="178">
                  <c:v>-2.1999999999999999E-2</c:v>
                </c:pt>
                <c:pt idx="179">
                  <c:v>-2.1000000000000001E-2</c:v>
                </c:pt>
                <c:pt idx="180">
                  <c:v>-0.02</c:v>
                </c:pt>
                <c:pt idx="181">
                  <c:v>-1.9E-2</c:v>
                </c:pt>
                <c:pt idx="182">
                  <c:v>-1.7999999999999999E-2</c:v>
                </c:pt>
                <c:pt idx="183">
                  <c:v>-1.7000000000000001E-2</c:v>
                </c:pt>
                <c:pt idx="184">
                  <c:v>-1.6E-2</c:v>
                </c:pt>
                <c:pt idx="185">
                  <c:v>-1.4999999999999999E-2</c:v>
                </c:pt>
                <c:pt idx="186">
                  <c:v>-1.4E-2</c:v>
                </c:pt>
                <c:pt idx="187">
                  <c:v>-1.2999999999999999E-2</c:v>
                </c:pt>
                <c:pt idx="188">
                  <c:v>-1.2E-2</c:v>
                </c:pt>
                <c:pt idx="189">
                  <c:v>-1.0999999999999999E-2</c:v>
                </c:pt>
                <c:pt idx="190">
                  <c:v>-0.01</c:v>
                </c:pt>
                <c:pt idx="191">
                  <c:v>-8.9999999999999993E-3</c:v>
                </c:pt>
                <c:pt idx="192">
                  <c:v>-8.0000000000000002E-3</c:v>
                </c:pt>
                <c:pt idx="193">
                  <c:v>-7.0000000000000001E-3</c:v>
                </c:pt>
                <c:pt idx="194">
                  <c:v>-6.0000000000000001E-3</c:v>
                </c:pt>
                <c:pt idx="195">
                  <c:v>-5.0000000000000001E-3</c:v>
                </c:pt>
                <c:pt idx="196">
                  <c:v>-4.0000000000000001E-3</c:v>
                </c:pt>
                <c:pt idx="197">
                  <c:v>-3.0000000000000001E-3</c:v>
                </c:pt>
                <c:pt idx="198">
                  <c:v>-2E-3</c:v>
                </c:pt>
                <c:pt idx="199">
                  <c:v>-1E-3</c:v>
                </c:pt>
                <c:pt idx="200">
                  <c:v>0</c:v>
                </c:pt>
                <c:pt idx="201">
                  <c:v>1E-3</c:v>
                </c:pt>
                <c:pt idx="202">
                  <c:v>2E-3</c:v>
                </c:pt>
                <c:pt idx="203">
                  <c:v>3.0000000000000001E-3</c:v>
                </c:pt>
                <c:pt idx="204">
                  <c:v>4.0000000000000001E-3</c:v>
                </c:pt>
                <c:pt idx="205">
                  <c:v>5.0000000000000001E-3</c:v>
                </c:pt>
                <c:pt idx="206">
                  <c:v>6.0000000000000001E-3</c:v>
                </c:pt>
                <c:pt idx="207">
                  <c:v>7.0000000000000001E-3</c:v>
                </c:pt>
                <c:pt idx="208">
                  <c:v>8.0000000000000002E-3</c:v>
                </c:pt>
                <c:pt idx="209">
                  <c:v>8.9999999999999993E-3</c:v>
                </c:pt>
                <c:pt idx="210">
                  <c:v>0.01</c:v>
                </c:pt>
                <c:pt idx="211">
                  <c:v>1.0999999999999999E-2</c:v>
                </c:pt>
                <c:pt idx="212">
                  <c:v>1.2E-2</c:v>
                </c:pt>
                <c:pt idx="213">
                  <c:v>1.2999999999999999E-2</c:v>
                </c:pt>
                <c:pt idx="214">
                  <c:v>1.4E-2</c:v>
                </c:pt>
                <c:pt idx="215">
                  <c:v>1.4999999999999999E-2</c:v>
                </c:pt>
                <c:pt idx="216">
                  <c:v>1.6E-2</c:v>
                </c:pt>
                <c:pt idx="217">
                  <c:v>1.7000000000000001E-2</c:v>
                </c:pt>
                <c:pt idx="218">
                  <c:v>1.7999999999999999E-2</c:v>
                </c:pt>
                <c:pt idx="219">
                  <c:v>1.9E-2</c:v>
                </c:pt>
                <c:pt idx="220">
                  <c:v>0.02</c:v>
                </c:pt>
                <c:pt idx="221">
                  <c:v>2.1000000000000001E-2</c:v>
                </c:pt>
                <c:pt idx="222">
                  <c:v>2.1999999999999999E-2</c:v>
                </c:pt>
                <c:pt idx="223">
                  <c:v>2.3E-2</c:v>
                </c:pt>
                <c:pt idx="224">
                  <c:v>2.4E-2</c:v>
                </c:pt>
                <c:pt idx="225">
                  <c:v>2.5000000000000001E-2</c:v>
                </c:pt>
                <c:pt idx="226">
                  <c:v>2.5999999999999999E-2</c:v>
                </c:pt>
                <c:pt idx="227">
                  <c:v>2.7E-2</c:v>
                </c:pt>
                <c:pt idx="228">
                  <c:v>2.8000000000000001E-2</c:v>
                </c:pt>
                <c:pt idx="229">
                  <c:v>2.9000000000000001E-2</c:v>
                </c:pt>
                <c:pt idx="230">
                  <c:v>0.03</c:v>
                </c:pt>
                <c:pt idx="231">
                  <c:v>3.1E-2</c:v>
                </c:pt>
                <c:pt idx="232">
                  <c:v>3.2000000000000001E-2</c:v>
                </c:pt>
                <c:pt idx="233">
                  <c:v>3.3000000000000002E-2</c:v>
                </c:pt>
                <c:pt idx="234">
                  <c:v>3.4000000000000002E-2</c:v>
                </c:pt>
                <c:pt idx="235">
                  <c:v>3.5000000000000003E-2</c:v>
                </c:pt>
                <c:pt idx="236">
                  <c:v>3.5999999999999997E-2</c:v>
                </c:pt>
                <c:pt idx="237">
                  <c:v>3.6999999999999998E-2</c:v>
                </c:pt>
                <c:pt idx="238">
                  <c:v>3.7999999999999999E-2</c:v>
                </c:pt>
                <c:pt idx="239">
                  <c:v>3.9E-2</c:v>
                </c:pt>
                <c:pt idx="240">
                  <c:v>0.04</c:v>
                </c:pt>
                <c:pt idx="241">
                  <c:v>4.1000000000000002E-2</c:v>
                </c:pt>
                <c:pt idx="242">
                  <c:v>4.2000000000000003E-2</c:v>
                </c:pt>
                <c:pt idx="243">
                  <c:v>4.2999999999999997E-2</c:v>
                </c:pt>
                <c:pt idx="244">
                  <c:v>4.3999999999999997E-2</c:v>
                </c:pt>
                <c:pt idx="245">
                  <c:v>4.4999999999999998E-2</c:v>
                </c:pt>
                <c:pt idx="246">
                  <c:v>4.5999999999999999E-2</c:v>
                </c:pt>
                <c:pt idx="247">
                  <c:v>4.7E-2</c:v>
                </c:pt>
                <c:pt idx="248">
                  <c:v>4.8000000000000001E-2</c:v>
                </c:pt>
                <c:pt idx="249">
                  <c:v>4.9000000000000002E-2</c:v>
                </c:pt>
                <c:pt idx="250">
                  <c:v>0.05</c:v>
                </c:pt>
                <c:pt idx="251">
                  <c:v>5.0999999999999997E-2</c:v>
                </c:pt>
                <c:pt idx="252">
                  <c:v>5.1999999999999998E-2</c:v>
                </c:pt>
                <c:pt idx="253">
                  <c:v>5.2999999999999999E-2</c:v>
                </c:pt>
                <c:pt idx="254">
                  <c:v>5.3999999999999999E-2</c:v>
                </c:pt>
                <c:pt idx="255">
                  <c:v>5.5E-2</c:v>
                </c:pt>
                <c:pt idx="256">
                  <c:v>5.6000000000000001E-2</c:v>
                </c:pt>
                <c:pt idx="257">
                  <c:v>5.7000000000000002E-2</c:v>
                </c:pt>
                <c:pt idx="258">
                  <c:v>5.8000000000000003E-2</c:v>
                </c:pt>
                <c:pt idx="259">
                  <c:v>5.8999999999999997E-2</c:v>
                </c:pt>
                <c:pt idx="260">
                  <c:v>0.06</c:v>
                </c:pt>
                <c:pt idx="261">
                  <c:v>6.0999999999999999E-2</c:v>
                </c:pt>
                <c:pt idx="262">
                  <c:v>6.2E-2</c:v>
                </c:pt>
                <c:pt idx="263">
                  <c:v>6.3E-2</c:v>
                </c:pt>
                <c:pt idx="264">
                  <c:v>6.4000000000000001E-2</c:v>
                </c:pt>
                <c:pt idx="265">
                  <c:v>6.5000000000000002E-2</c:v>
                </c:pt>
                <c:pt idx="266">
                  <c:v>6.6000000000000003E-2</c:v>
                </c:pt>
                <c:pt idx="267">
                  <c:v>6.7000000000000004E-2</c:v>
                </c:pt>
                <c:pt idx="268">
                  <c:v>6.8000000000000005E-2</c:v>
                </c:pt>
                <c:pt idx="269">
                  <c:v>6.9000000000000006E-2</c:v>
                </c:pt>
                <c:pt idx="270">
                  <c:v>7.0000000000000007E-2</c:v>
                </c:pt>
                <c:pt idx="271">
                  <c:v>7.0999999999999994E-2</c:v>
                </c:pt>
                <c:pt idx="272">
                  <c:v>7.1999999999999995E-2</c:v>
                </c:pt>
                <c:pt idx="273">
                  <c:v>7.2999999999999995E-2</c:v>
                </c:pt>
                <c:pt idx="274">
                  <c:v>7.3999999999999996E-2</c:v>
                </c:pt>
                <c:pt idx="275">
                  <c:v>7.4999999999999997E-2</c:v>
                </c:pt>
                <c:pt idx="276">
                  <c:v>7.5999999999999998E-2</c:v>
                </c:pt>
                <c:pt idx="277">
                  <c:v>7.6999999999999999E-2</c:v>
                </c:pt>
                <c:pt idx="278">
                  <c:v>7.8E-2</c:v>
                </c:pt>
                <c:pt idx="279">
                  <c:v>7.9000000000000001E-2</c:v>
                </c:pt>
                <c:pt idx="280">
                  <c:v>0.08</c:v>
                </c:pt>
                <c:pt idx="281">
                  <c:v>8.1000000000000003E-2</c:v>
                </c:pt>
                <c:pt idx="282">
                  <c:v>8.2000000000000003E-2</c:v>
                </c:pt>
                <c:pt idx="283">
                  <c:v>8.3000000000000004E-2</c:v>
                </c:pt>
                <c:pt idx="284">
                  <c:v>8.4000000000000005E-2</c:v>
                </c:pt>
                <c:pt idx="285">
                  <c:v>8.5000000000000006E-2</c:v>
                </c:pt>
                <c:pt idx="286">
                  <c:v>8.5999999999999993E-2</c:v>
                </c:pt>
                <c:pt idx="287">
                  <c:v>8.6999999999999994E-2</c:v>
                </c:pt>
                <c:pt idx="288">
                  <c:v>8.7999999999999995E-2</c:v>
                </c:pt>
                <c:pt idx="289">
                  <c:v>8.8999999999999996E-2</c:v>
                </c:pt>
                <c:pt idx="290">
                  <c:v>0.09</c:v>
                </c:pt>
                <c:pt idx="291">
                  <c:v>9.0999999999999998E-2</c:v>
                </c:pt>
                <c:pt idx="292">
                  <c:v>9.1999999999999998E-2</c:v>
                </c:pt>
                <c:pt idx="293">
                  <c:v>9.2999999999999999E-2</c:v>
                </c:pt>
                <c:pt idx="294">
                  <c:v>9.4E-2</c:v>
                </c:pt>
                <c:pt idx="295">
                  <c:v>9.5000000000000001E-2</c:v>
                </c:pt>
                <c:pt idx="296">
                  <c:v>9.6000000000000002E-2</c:v>
                </c:pt>
                <c:pt idx="297">
                  <c:v>9.7000000000000003E-2</c:v>
                </c:pt>
                <c:pt idx="298">
                  <c:v>9.8000000000000004E-2</c:v>
                </c:pt>
                <c:pt idx="299">
                  <c:v>9.9000000000000005E-2</c:v>
                </c:pt>
                <c:pt idx="300">
                  <c:v>0.1</c:v>
                </c:pt>
                <c:pt idx="301">
                  <c:v>0.10100000000000001</c:v>
                </c:pt>
                <c:pt idx="302">
                  <c:v>0.10199999999999999</c:v>
                </c:pt>
                <c:pt idx="303">
                  <c:v>0.10299999999999999</c:v>
                </c:pt>
                <c:pt idx="304">
                  <c:v>0.104</c:v>
                </c:pt>
                <c:pt idx="305">
                  <c:v>0.105</c:v>
                </c:pt>
                <c:pt idx="306">
                  <c:v>0.106</c:v>
                </c:pt>
                <c:pt idx="307">
                  <c:v>0.107</c:v>
                </c:pt>
                <c:pt idx="308">
                  <c:v>0.108</c:v>
                </c:pt>
                <c:pt idx="309">
                  <c:v>0.109</c:v>
                </c:pt>
                <c:pt idx="310">
                  <c:v>0.11</c:v>
                </c:pt>
                <c:pt idx="311">
                  <c:v>0.111</c:v>
                </c:pt>
                <c:pt idx="312">
                  <c:v>0.112</c:v>
                </c:pt>
                <c:pt idx="313">
                  <c:v>0.113</c:v>
                </c:pt>
                <c:pt idx="314">
                  <c:v>0.114</c:v>
                </c:pt>
                <c:pt idx="315">
                  <c:v>0.115</c:v>
                </c:pt>
                <c:pt idx="316">
                  <c:v>0.11600000000000001</c:v>
                </c:pt>
                <c:pt idx="317">
                  <c:v>0.11700000000000001</c:v>
                </c:pt>
                <c:pt idx="318">
                  <c:v>0.11799999999999999</c:v>
                </c:pt>
                <c:pt idx="319">
                  <c:v>0.11899999999999999</c:v>
                </c:pt>
                <c:pt idx="320">
                  <c:v>0.12</c:v>
                </c:pt>
                <c:pt idx="321">
                  <c:v>0.121</c:v>
                </c:pt>
                <c:pt idx="322">
                  <c:v>0.122</c:v>
                </c:pt>
                <c:pt idx="323">
                  <c:v>0.123</c:v>
                </c:pt>
                <c:pt idx="324">
                  <c:v>0.124</c:v>
                </c:pt>
                <c:pt idx="325">
                  <c:v>0.125</c:v>
                </c:pt>
                <c:pt idx="326">
                  <c:v>0.126</c:v>
                </c:pt>
                <c:pt idx="327">
                  <c:v>0.127</c:v>
                </c:pt>
                <c:pt idx="328">
                  <c:v>0.128</c:v>
                </c:pt>
                <c:pt idx="329">
                  <c:v>0.129</c:v>
                </c:pt>
                <c:pt idx="330">
                  <c:v>0.13</c:v>
                </c:pt>
                <c:pt idx="331">
                  <c:v>0.13100000000000001</c:v>
                </c:pt>
                <c:pt idx="332">
                  <c:v>0.13200000000000001</c:v>
                </c:pt>
                <c:pt idx="333">
                  <c:v>0.13300000000000001</c:v>
                </c:pt>
                <c:pt idx="334">
                  <c:v>0.13400000000000001</c:v>
                </c:pt>
                <c:pt idx="335">
                  <c:v>0.13500000000000001</c:v>
                </c:pt>
                <c:pt idx="336">
                  <c:v>0.13600000000000001</c:v>
                </c:pt>
                <c:pt idx="337">
                  <c:v>0.13700000000000001</c:v>
                </c:pt>
                <c:pt idx="338">
                  <c:v>0.13800000000000001</c:v>
                </c:pt>
                <c:pt idx="339">
                  <c:v>0.13900000000000001</c:v>
                </c:pt>
                <c:pt idx="340">
                  <c:v>0.14000000000000001</c:v>
                </c:pt>
                <c:pt idx="341">
                  <c:v>0.14099999999999999</c:v>
                </c:pt>
                <c:pt idx="342">
                  <c:v>0.14199999999999999</c:v>
                </c:pt>
                <c:pt idx="343">
                  <c:v>0.14299999999999999</c:v>
                </c:pt>
                <c:pt idx="344">
                  <c:v>0.14399999999999999</c:v>
                </c:pt>
                <c:pt idx="345">
                  <c:v>0.14499999999999999</c:v>
                </c:pt>
                <c:pt idx="346">
                  <c:v>0.14599999999999999</c:v>
                </c:pt>
                <c:pt idx="347">
                  <c:v>0.14699999999999999</c:v>
                </c:pt>
                <c:pt idx="348">
                  <c:v>0.14799999999999999</c:v>
                </c:pt>
                <c:pt idx="349">
                  <c:v>0.14899999999999999</c:v>
                </c:pt>
                <c:pt idx="350">
                  <c:v>0.15</c:v>
                </c:pt>
                <c:pt idx="351">
                  <c:v>0.151</c:v>
                </c:pt>
                <c:pt idx="352">
                  <c:v>0.152</c:v>
                </c:pt>
                <c:pt idx="353">
                  <c:v>0.153</c:v>
                </c:pt>
                <c:pt idx="354">
                  <c:v>0.154</c:v>
                </c:pt>
                <c:pt idx="355">
                  <c:v>0.155</c:v>
                </c:pt>
                <c:pt idx="356">
                  <c:v>0.156</c:v>
                </c:pt>
                <c:pt idx="357">
                  <c:v>0.157</c:v>
                </c:pt>
                <c:pt idx="358">
                  <c:v>0.158</c:v>
                </c:pt>
                <c:pt idx="359">
                  <c:v>0.159</c:v>
                </c:pt>
                <c:pt idx="360">
                  <c:v>0.16</c:v>
                </c:pt>
                <c:pt idx="361">
                  <c:v>0.161</c:v>
                </c:pt>
                <c:pt idx="362">
                  <c:v>0.16200000000000001</c:v>
                </c:pt>
                <c:pt idx="363">
                  <c:v>0.16300000000000001</c:v>
                </c:pt>
                <c:pt idx="364">
                  <c:v>0.16400000000000001</c:v>
                </c:pt>
                <c:pt idx="365">
                  <c:v>0.16500000000000001</c:v>
                </c:pt>
                <c:pt idx="366">
                  <c:v>0.16600000000000001</c:v>
                </c:pt>
                <c:pt idx="367">
                  <c:v>0.16700000000000001</c:v>
                </c:pt>
                <c:pt idx="368">
                  <c:v>0.16800000000000001</c:v>
                </c:pt>
                <c:pt idx="369">
                  <c:v>0.16900000000000001</c:v>
                </c:pt>
                <c:pt idx="370">
                  <c:v>0.17</c:v>
                </c:pt>
                <c:pt idx="371">
                  <c:v>0.17100000000000001</c:v>
                </c:pt>
                <c:pt idx="372">
                  <c:v>0.17199999999999999</c:v>
                </c:pt>
                <c:pt idx="373">
                  <c:v>0.17299999999999999</c:v>
                </c:pt>
                <c:pt idx="374">
                  <c:v>0.17399999999999999</c:v>
                </c:pt>
                <c:pt idx="375">
                  <c:v>0.17499999999999999</c:v>
                </c:pt>
                <c:pt idx="376">
                  <c:v>0.17599999999999999</c:v>
                </c:pt>
                <c:pt idx="377">
                  <c:v>0.17699999999999999</c:v>
                </c:pt>
                <c:pt idx="378">
                  <c:v>0.17799999999999999</c:v>
                </c:pt>
                <c:pt idx="379">
                  <c:v>0.17899999999999999</c:v>
                </c:pt>
                <c:pt idx="380">
                  <c:v>0.18</c:v>
                </c:pt>
                <c:pt idx="381">
                  <c:v>0.18099999999999999</c:v>
                </c:pt>
                <c:pt idx="382">
                  <c:v>0.182</c:v>
                </c:pt>
                <c:pt idx="383">
                  <c:v>0.183</c:v>
                </c:pt>
                <c:pt idx="384">
                  <c:v>0.184</c:v>
                </c:pt>
                <c:pt idx="385">
                  <c:v>0.185</c:v>
                </c:pt>
                <c:pt idx="386">
                  <c:v>0.186</c:v>
                </c:pt>
                <c:pt idx="387">
                  <c:v>0.187</c:v>
                </c:pt>
                <c:pt idx="388">
                  <c:v>0.188</c:v>
                </c:pt>
                <c:pt idx="389">
                  <c:v>0.189</c:v>
                </c:pt>
                <c:pt idx="390">
                  <c:v>0.19</c:v>
                </c:pt>
                <c:pt idx="391">
                  <c:v>0.191</c:v>
                </c:pt>
                <c:pt idx="392">
                  <c:v>0.192</c:v>
                </c:pt>
                <c:pt idx="393">
                  <c:v>0.193</c:v>
                </c:pt>
                <c:pt idx="394">
                  <c:v>0.19400000000000001</c:v>
                </c:pt>
                <c:pt idx="395">
                  <c:v>0.19500000000000001</c:v>
                </c:pt>
                <c:pt idx="396">
                  <c:v>0.19600000000000001</c:v>
                </c:pt>
                <c:pt idx="397">
                  <c:v>0.19700000000000001</c:v>
                </c:pt>
                <c:pt idx="398">
                  <c:v>0.19800000000000001</c:v>
                </c:pt>
                <c:pt idx="399">
                  <c:v>0.19900000000000001</c:v>
                </c:pt>
                <c:pt idx="400">
                  <c:v>0.2</c:v>
                </c:pt>
              </c:numCache>
            </c:numRef>
          </c:xVal>
          <c:yVal>
            <c:numRef>
              <c:f>'Current-voltage curves'!$J$13:$J$413</c:f>
              <c:numCache>
                <c:formatCode>General</c:formatCode>
                <c:ptCount val="401"/>
                <c:pt idx="0">
                  <c:v>-2.96</c:v>
                </c:pt>
                <c:pt idx="1">
                  <c:v>-2.9429999999999996</c:v>
                </c:pt>
                <c:pt idx="2">
                  <c:v>-2.9269999999999996</c:v>
                </c:pt>
                <c:pt idx="3">
                  <c:v>-2.911</c:v>
                </c:pt>
                <c:pt idx="4">
                  <c:v>-2.895</c:v>
                </c:pt>
                <c:pt idx="5">
                  <c:v>-2.8779999999999997</c:v>
                </c:pt>
                <c:pt idx="6">
                  <c:v>-2.8609999999999998</c:v>
                </c:pt>
                <c:pt idx="7">
                  <c:v>-2.8449999999999998</c:v>
                </c:pt>
                <c:pt idx="8">
                  <c:v>-2.8289999999999997</c:v>
                </c:pt>
                <c:pt idx="9">
                  <c:v>-2.8129999999999997</c:v>
                </c:pt>
                <c:pt idx="10">
                  <c:v>-2.7959999999999998</c:v>
                </c:pt>
                <c:pt idx="11">
                  <c:v>-2.7809999999999997</c:v>
                </c:pt>
                <c:pt idx="12">
                  <c:v>-2.7649999999999997</c:v>
                </c:pt>
                <c:pt idx="13">
                  <c:v>-2.7479999999999998</c:v>
                </c:pt>
                <c:pt idx="14">
                  <c:v>-2.7319999999999998</c:v>
                </c:pt>
                <c:pt idx="15">
                  <c:v>-2.7159999999999997</c:v>
                </c:pt>
                <c:pt idx="16">
                  <c:v>-2.6999999999999997</c:v>
                </c:pt>
                <c:pt idx="17">
                  <c:v>-2.6829999999999998</c:v>
                </c:pt>
                <c:pt idx="18">
                  <c:v>-2.6669999999999998</c:v>
                </c:pt>
                <c:pt idx="19">
                  <c:v>-2.6519999999999997</c:v>
                </c:pt>
                <c:pt idx="20">
                  <c:v>-2.6349999999999998</c:v>
                </c:pt>
                <c:pt idx="21">
                  <c:v>-2.6189999999999998</c:v>
                </c:pt>
                <c:pt idx="22">
                  <c:v>-2.6029999999999998</c:v>
                </c:pt>
                <c:pt idx="23">
                  <c:v>-2.5869999999999997</c:v>
                </c:pt>
                <c:pt idx="24">
                  <c:v>-2.5709999999999997</c:v>
                </c:pt>
                <c:pt idx="25">
                  <c:v>-2.5549999999999997</c:v>
                </c:pt>
                <c:pt idx="26">
                  <c:v>-2.5379999999999998</c:v>
                </c:pt>
                <c:pt idx="27">
                  <c:v>-2.5219999999999998</c:v>
                </c:pt>
                <c:pt idx="28">
                  <c:v>-2.5059999999999998</c:v>
                </c:pt>
                <c:pt idx="29">
                  <c:v>-2.4899999999999998</c:v>
                </c:pt>
                <c:pt idx="30">
                  <c:v>-2.4749999999999996</c:v>
                </c:pt>
                <c:pt idx="31">
                  <c:v>-2.4589999999999996</c:v>
                </c:pt>
                <c:pt idx="32">
                  <c:v>-2.4429999999999996</c:v>
                </c:pt>
                <c:pt idx="33">
                  <c:v>-2.4269999999999996</c:v>
                </c:pt>
                <c:pt idx="34">
                  <c:v>-2.411</c:v>
                </c:pt>
                <c:pt idx="35">
                  <c:v>-2.3959999999999999</c:v>
                </c:pt>
                <c:pt idx="36">
                  <c:v>-2.38</c:v>
                </c:pt>
                <c:pt idx="37">
                  <c:v>-2.3639999999999999</c:v>
                </c:pt>
                <c:pt idx="38">
                  <c:v>-2.3479999999999999</c:v>
                </c:pt>
                <c:pt idx="39">
                  <c:v>-2.3319999999999999</c:v>
                </c:pt>
                <c:pt idx="40">
                  <c:v>-2.3159999999999998</c:v>
                </c:pt>
                <c:pt idx="41">
                  <c:v>-2.3009999999999997</c:v>
                </c:pt>
                <c:pt idx="42">
                  <c:v>-2.2850000000000001</c:v>
                </c:pt>
                <c:pt idx="43">
                  <c:v>-2.27</c:v>
                </c:pt>
                <c:pt idx="44">
                  <c:v>-2.2530000000000001</c:v>
                </c:pt>
                <c:pt idx="45">
                  <c:v>-2.238</c:v>
                </c:pt>
                <c:pt idx="46">
                  <c:v>-2.222</c:v>
                </c:pt>
                <c:pt idx="47">
                  <c:v>-2.206</c:v>
                </c:pt>
                <c:pt idx="48">
                  <c:v>-2.19</c:v>
                </c:pt>
                <c:pt idx="49">
                  <c:v>-2.1739999999999999</c:v>
                </c:pt>
                <c:pt idx="50">
                  <c:v>-2.1579999999999999</c:v>
                </c:pt>
                <c:pt idx="51">
                  <c:v>-2.1440000000000001</c:v>
                </c:pt>
                <c:pt idx="52">
                  <c:v>-2.1280000000000001</c:v>
                </c:pt>
                <c:pt idx="53">
                  <c:v>-2.1120000000000001</c:v>
                </c:pt>
                <c:pt idx="54">
                  <c:v>-2.097</c:v>
                </c:pt>
                <c:pt idx="55">
                  <c:v>-2.081</c:v>
                </c:pt>
                <c:pt idx="56">
                  <c:v>-2.0659999999999998</c:v>
                </c:pt>
                <c:pt idx="57">
                  <c:v>-2.0509999999999997</c:v>
                </c:pt>
                <c:pt idx="58">
                  <c:v>-2.0339999999999998</c:v>
                </c:pt>
                <c:pt idx="59">
                  <c:v>-2.0190000000000001</c:v>
                </c:pt>
                <c:pt idx="60">
                  <c:v>-2.0030000000000001</c:v>
                </c:pt>
                <c:pt idx="61">
                  <c:v>-1.988</c:v>
                </c:pt>
                <c:pt idx="62">
                  <c:v>-1.9730000000000001</c:v>
                </c:pt>
                <c:pt idx="63">
                  <c:v>-1.958</c:v>
                </c:pt>
                <c:pt idx="64">
                  <c:v>-1.9419999999999999</c:v>
                </c:pt>
                <c:pt idx="65">
                  <c:v>-1.927</c:v>
                </c:pt>
                <c:pt idx="66">
                  <c:v>-1.911</c:v>
                </c:pt>
                <c:pt idx="67">
                  <c:v>-1.8960000000000001</c:v>
                </c:pt>
                <c:pt idx="68">
                  <c:v>-1.8800000000000001</c:v>
                </c:pt>
                <c:pt idx="69">
                  <c:v>-1.865</c:v>
                </c:pt>
                <c:pt idx="70">
                  <c:v>-1.849</c:v>
                </c:pt>
                <c:pt idx="71">
                  <c:v>-1.8340000000000001</c:v>
                </c:pt>
                <c:pt idx="72">
                  <c:v>-1.819</c:v>
                </c:pt>
                <c:pt idx="73">
                  <c:v>-1.804</c:v>
                </c:pt>
                <c:pt idx="74">
                  <c:v>-1.788</c:v>
                </c:pt>
                <c:pt idx="75">
                  <c:v>-1.774</c:v>
                </c:pt>
                <c:pt idx="76">
                  <c:v>-1.758</c:v>
                </c:pt>
                <c:pt idx="77">
                  <c:v>-1.7430000000000001</c:v>
                </c:pt>
                <c:pt idx="78">
                  <c:v>-1.728</c:v>
                </c:pt>
                <c:pt idx="79">
                  <c:v>-1.7130000000000001</c:v>
                </c:pt>
                <c:pt idx="80">
                  <c:v>-1.698</c:v>
                </c:pt>
                <c:pt idx="81">
                  <c:v>-1.6830000000000001</c:v>
                </c:pt>
                <c:pt idx="82">
                  <c:v>-1.667</c:v>
                </c:pt>
                <c:pt idx="83">
                  <c:v>-1.653</c:v>
                </c:pt>
                <c:pt idx="84">
                  <c:v>-1.637</c:v>
                </c:pt>
                <c:pt idx="85">
                  <c:v>-1.6220000000000001</c:v>
                </c:pt>
                <c:pt idx="86">
                  <c:v>-1.607</c:v>
                </c:pt>
                <c:pt idx="87">
                  <c:v>-1.5920000000000001</c:v>
                </c:pt>
                <c:pt idx="88">
                  <c:v>-1.577</c:v>
                </c:pt>
                <c:pt idx="89">
                  <c:v>-1.5629999999999999</c:v>
                </c:pt>
                <c:pt idx="90">
                  <c:v>-1.5469999999999999</c:v>
                </c:pt>
                <c:pt idx="91">
                  <c:v>-1.532</c:v>
                </c:pt>
                <c:pt idx="92">
                  <c:v>-1.5170000000000001</c:v>
                </c:pt>
                <c:pt idx="93">
                  <c:v>-1.502</c:v>
                </c:pt>
                <c:pt idx="94">
                  <c:v>-1.488</c:v>
                </c:pt>
                <c:pt idx="95">
                  <c:v>-1.4730000000000001</c:v>
                </c:pt>
                <c:pt idx="96">
                  <c:v>-1.458</c:v>
                </c:pt>
                <c:pt idx="97">
                  <c:v>-1.444</c:v>
                </c:pt>
                <c:pt idx="98">
                  <c:v>-1.4279999999999999</c:v>
                </c:pt>
                <c:pt idx="99">
                  <c:v>-1.4139999999999999</c:v>
                </c:pt>
                <c:pt idx="100">
                  <c:v>-1.399</c:v>
                </c:pt>
                <c:pt idx="101">
                  <c:v>-1.3839999999999999</c:v>
                </c:pt>
                <c:pt idx="102">
                  <c:v>-1.369</c:v>
                </c:pt>
                <c:pt idx="103">
                  <c:v>-1.3540000000000001</c:v>
                </c:pt>
                <c:pt idx="104">
                  <c:v>-1.34</c:v>
                </c:pt>
                <c:pt idx="105">
                  <c:v>-1.325</c:v>
                </c:pt>
                <c:pt idx="106">
                  <c:v>-1.31</c:v>
                </c:pt>
                <c:pt idx="107">
                  <c:v>-1.296</c:v>
                </c:pt>
                <c:pt idx="108">
                  <c:v>-1.2809999999999999</c:v>
                </c:pt>
                <c:pt idx="109">
                  <c:v>-1.2669999999999999</c:v>
                </c:pt>
                <c:pt idx="110">
                  <c:v>-1.252</c:v>
                </c:pt>
                <c:pt idx="111">
                  <c:v>-1.2369999999999999</c:v>
                </c:pt>
                <c:pt idx="112">
                  <c:v>-1.2230000000000001</c:v>
                </c:pt>
                <c:pt idx="113">
                  <c:v>-1.208</c:v>
                </c:pt>
                <c:pt idx="114">
                  <c:v>-1.1930000000000001</c:v>
                </c:pt>
                <c:pt idx="115">
                  <c:v>-1.179</c:v>
                </c:pt>
                <c:pt idx="116">
                  <c:v>-1.165</c:v>
                </c:pt>
                <c:pt idx="117">
                  <c:v>-1.151</c:v>
                </c:pt>
                <c:pt idx="118">
                  <c:v>-1.1359999999999999</c:v>
                </c:pt>
                <c:pt idx="119">
                  <c:v>-1.1219999999999999</c:v>
                </c:pt>
                <c:pt idx="120">
                  <c:v>-1.1079999999999999</c:v>
                </c:pt>
                <c:pt idx="121">
                  <c:v>-1.093</c:v>
                </c:pt>
                <c:pt idx="122">
                  <c:v>-1.079</c:v>
                </c:pt>
                <c:pt idx="123">
                  <c:v>-1.0649999999999999</c:v>
                </c:pt>
                <c:pt idx="124">
                  <c:v>-1.05</c:v>
                </c:pt>
                <c:pt idx="125">
                  <c:v>-1.036</c:v>
                </c:pt>
                <c:pt idx="126">
                  <c:v>-1.022</c:v>
                </c:pt>
                <c:pt idx="127">
                  <c:v>-1.008</c:v>
                </c:pt>
                <c:pt idx="128">
                  <c:v>-0.99299999999999988</c:v>
                </c:pt>
                <c:pt idx="129">
                  <c:v>-0.97900000000000009</c:v>
                </c:pt>
                <c:pt idx="130">
                  <c:v>-0.96500000000000008</c:v>
                </c:pt>
                <c:pt idx="131">
                  <c:v>-0.95100000000000007</c:v>
                </c:pt>
                <c:pt idx="132">
                  <c:v>-0.93700000000000006</c:v>
                </c:pt>
                <c:pt idx="133">
                  <c:v>-0.92300000000000004</c:v>
                </c:pt>
                <c:pt idx="134">
                  <c:v>-0.90799999999999992</c:v>
                </c:pt>
                <c:pt idx="135">
                  <c:v>-0.89399999999999991</c:v>
                </c:pt>
                <c:pt idx="136">
                  <c:v>-0.88</c:v>
                </c:pt>
                <c:pt idx="137">
                  <c:v>-0.86599999999999999</c:v>
                </c:pt>
                <c:pt idx="138">
                  <c:v>-0.85199999999999998</c:v>
                </c:pt>
                <c:pt idx="139">
                  <c:v>-0.83899999999999997</c:v>
                </c:pt>
                <c:pt idx="140">
                  <c:v>-0.82399999999999995</c:v>
                </c:pt>
                <c:pt idx="141">
                  <c:v>-0.81099999999999994</c:v>
                </c:pt>
                <c:pt idx="142">
                  <c:v>-0.79600000000000004</c:v>
                </c:pt>
                <c:pt idx="143">
                  <c:v>-0.78299999999999992</c:v>
                </c:pt>
                <c:pt idx="144">
                  <c:v>-0.76899999999999991</c:v>
                </c:pt>
                <c:pt idx="145">
                  <c:v>-0.754</c:v>
                </c:pt>
                <c:pt idx="146">
                  <c:v>-0.74</c:v>
                </c:pt>
                <c:pt idx="147">
                  <c:v>-0.72699999999999998</c:v>
                </c:pt>
                <c:pt idx="148">
                  <c:v>-0.71299999999999997</c:v>
                </c:pt>
                <c:pt idx="149">
                  <c:v>-0.69899999999999995</c:v>
                </c:pt>
                <c:pt idx="150">
                  <c:v>-0.68500000000000005</c:v>
                </c:pt>
                <c:pt idx="151">
                  <c:v>-0.67199999999999993</c:v>
                </c:pt>
                <c:pt idx="152">
                  <c:v>-0.65799999999999992</c:v>
                </c:pt>
                <c:pt idx="153">
                  <c:v>-0.64500000000000002</c:v>
                </c:pt>
                <c:pt idx="154">
                  <c:v>-0.63</c:v>
                </c:pt>
                <c:pt idx="155">
                  <c:v>-0.61699999999999999</c:v>
                </c:pt>
                <c:pt idx="156">
                  <c:v>-0.60299999999999998</c:v>
                </c:pt>
                <c:pt idx="157">
                  <c:v>-0.58899999999999997</c:v>
                </c:pt>
                <c:pt idx="158">
                  <c:v>-0.57599999999999996</c:v>
                </c:pt>
                <c:pt idx="159">
                  <c:v>-0.56299999999999994</c:v>
                </c:pt>
                <c:pt idx="160">
                  <c:v>-0.54899999999999993</c:v>
                </c:pt>
                <c:pt idx="161">
                  <c:v>-0.53600000000000003</c:v>
                </c:pt>
                <c:pt idx="162">
                  <c:v>-0.52100000000000002</c:v>
                </c:pt>
                <c:pt idx="163">
                  <c:v>-0.50900000000000001</c:v>
                </c:pt>
                <c:pt idx="164">
                  <c:v>-0.495</c:v>
                </c:pt>
                <c:pt idx="165">
                  <c:v>-0.48199999999999998</c:v>
                </c:pt>
                <c:pt idx="166">
                  <c:v>-0.46799999999999997</c:v>
                </c:pt>
                <c:pt idx="167">
                  <c:v>-0.45399999999999996</c:v>
                </c:pt>
                <c:pt idx="168">
                  <c:v>-0.441</c:v>
                </c:pt>
                <c:pt idx="169">
                  <c:v>-0.42799999999999999</c:v>
                </c:pt>
                <c:pt idx="170">
                  <c:v>-0.41499999999999998</c:v>
                </c:pt>
                <c:pt idx="171">
                  <c:v>-0.40199999999999997</c:v>
                </c:pt>
                <c:pt idx="172">
                  <c:v>-0.38899999999999996</c:v>
                </c:pt>
                <c:pt idx="173">
                  <c:v>-0.375</c:v>
                </c:pt>
                <c:pt idx="174">
                  <c:v>-0.36199999999999999</c:v>
                </c:pt>
                <c:pt idx="175">
                  <c:v>-0.34899999999999998</c:v>
                </c:pt>
                <c:pt idx="176">
                  <c:v>-0.33599999999999997</c:v>
                </c:pt>
                <c:pt idx="177">
                  <c:v>-0.32199999999999995</c:v>
                </c:pt>
                <c:pt idx="178">
                  <c:v>-0.308</c:v>
                </c:pt>
                <c:pt idx="179">
                  <c:v>-0.29599999999999999</c:v>
                </c:pt>
                <c:pt idx="180">
                  <c:v>-0.28299999999999997</c:v>
                </c:pt>
                <c:pt idx="181">
                  <c:v>-0.27</c:v>
                </c:pt>
                <c:pt idx="182">
                  <c:v>-0.25700000000000001</c:v>
                </c:pt>
                <c:pt idx="183">
                  <c:v>-0.24399999999999999</c:v>
                </c:pt>
                <c:pt idx="184">
                  <c:v>-0.23099999999999998</c:v>
                </c:pt>
                <c:pt idx="185">
                  <c:v>-0.21899999999999997</c:v>
                </c:pt>
                <c:pt idx="186">
                  <c:v>-0.20499999999999999</c:v>
                </c:pt>
                <c:pt idx="187">
                  <c:v>-0.19199999999999998</c:v>
                </c:pt>
                <c:pt idx="188">
                  <c:v>-0.17899999999999999</c:v>
                </c:pt>
                <c:pt idx="189">
                  <c:v>-0.16599999999999998</c:v>
                </c:pt>
                <c:pt idx="190">
                  <c:v>-0.15399999999999997</c:v>
                </c:pt>
                <c:pt idx="191">
                  <c:v>-0.14099999999999996</c:v>
                </c:pt>
                <c:pt idx="192">
                  <c:v>-0.128</c:v>
                </c:pt>
                <c:pt idx="193">
                  <c:v>-0.11499999999999999</c:v>
                </c:pt>
                <c:pt idx="194">
                  <c:v>-0.10199999999999998</c:v>
                </c:pt>
                <c:pt idx="195">
                  <c:v>-8.9999999999999969E-2</c:v>
                </c:pt>
                <c:pt idx="196">
                  <c:v>-7.6999999999999957E-2</c:v>
                </c:pt>
                <c:pt idx="197">
                  <c:v>-6.4000000000000001E-2</c:v>
                </c:pt>
                <c:pt idx="198">
                  <c:v>-4.9999999999999989E-2</c:v>
                </c:pt>
                <c:pt idx="199">
                  <c:v>-3.7999999999999978E-2</c:v>
                </c:pt>
                <c:pt idx="200">
                  <c:v>-2.4999999999999967E-2</c:v>
                </c:pt>
                <c:pt idx="201">
                  <c:v>-1.2999999999999956E-2</c:v>
                </c:pt>
                <c:pt idx="202">
                  <c:v>0</c:v>
                </c:pt>
                <c:pt idx="203">
                  <c:v>1.3000000000000012E-2</c:v>
                </c:pt>
                <c:pt idx="204">
                  <c:v>2.5000000000000022E-2</c:v>
                </c:pt>
                <c:pt idx="205">
                  <c:v>3.8000000000000034E-2</c:v>
                </c:pt>
                <c:pt idx="206">
                  <c:v>5.0000000000000044E-2</c:v>
                </c:pt>
                <c:pt idx="207">
                  <c:v>6.3E-2</c:v>
                </c:pt>
                <c:pt idx="208">
                  <c:v>7.5000000000000011E-2</c:v>
                </c:pt>
                <c:pt idx="209">
                  <c:v>8.8000000000000023E-2</c:v>
                </c:pt>
                <c:pt idx="210">
                  <c:v>0.10100000000000003</c:v>
                </c:pt>
                <c:pt idx="211">
                  <c:v>0.11300000000000004</c:v>
                </c:pt>
                <c:pt idx="212">
                  <c:v>0.12600000000000006</c:v>
                </c:pt>
                <c:pt idx="213">
                  <c:v>0.13800000000000007</c:v>
                </c:pt>
                <c:pt idx="214">
                  <c:v>0.15099999999999997</c:v>
                </c:pt>
                <c:pt idx="215">
                  <c:v>0.16299999999999998</c:v>
                </c:pt>
                <c:pt idx="216">
                  <c:v>0.17499999999999999</c:v>
                </c:pt>
                <c:pt idx="217">
                  <c:v>0.188</c:v>
                </c:pt>
                <c:pt idx="218">
                  <c:v>0.2</c:v>
                </c:pt>
                <c:pt idx="219">
                  <c:v>0.21200000000000002</c:v>
                </c:pt>
                <c:pt idx="220">
                  <c:v>0.22500000000000003</c:v>
                </c:pt>
                <c:pt idx="221">
                  <c:v>0.23800000000000004</c:v>
                </c:pt>
                <c:pt idx="222">
                  <c:v>0.25000000000000006</c:v>
                </c:pt>
                <c:pt idx="223">
                  <c:v>0.26200000000000007</c:v>
                </c:pt>
                <c:pt idx="224">
                  <c:v>0.27499999999999997</c:v>
                </c:pt>
                <c:pt idx="225">
                  <c:v>0.28699999999999998</c:v>
                </c:pt>
                <c:pt idx="226">
                  <c:v>0.29899999999999999</c:v>
                </c:pt>
                <c:pt idx="227">
                  <c:v>0.311</c:v>
                </c:pt>
                <c:pt idx="228">
                  <c:v>0.32400000000000001</c:v>
                </c:pt>
                <c:pt idx="229">
                  <c:v>0.33600000000000002</c:v>
                </c:pt>
                <c:pt idx="230">
                  <c:v>0.34900000000000003</c:v>
                </c:pt>
                <c:pt idx="231">
                  <c:v>0.36100000000000004</c:v>
                </c:pt>
                <c:pt idx="232">
                  <c:v>0.37300000000000005</c:v>
                </c:pt>
                <c:pt idx="233">
                  <c:v>0.38600000000000007</c:v>
                </c:pt>
                <c:pt idx="234">
                  <c:v>0.39799999999999996</c:v>
                </c:pt>
                <c:pt idx="235">
                  <c:v>0.41</c:v>
                </c:pt>
                <c:pt idx="236">
                  <c:v>0.42299999999999999</c:v>
                </c:pt>
                <c:pt idx="237">
                  <c:v>0.435</c:v>
                </c:pt>
                <c:pt idx="238">
                  <c:v>0.44700000000000001</c:v>
                </c:pt>
                <c:pt idx="239">
                  <c:v>0.45900000000000002</c:v>
                </c:pt>
                <c:pt idx="240">
                  <c:v>0.47200000000000003</c:v>
                </c:pt>
                <c:pt idx="241">
                  <c:v>0.48400000000000004</c:v>
                </c:pt>
                <c:pt idx="242">
                  <c:v>0.49700000000000005</c:v>
                </c:pt>
                <c:pt idx="243">
                  <c:v>0.50900000000000012</c:v>
                </c:pt>
                <c:pt idx="244">
                  <c:v>0.52099999999999991</c:v>
                </c:pt>
                <c:pt idx="245">
                  <c:v>0.53400000000000003</c:v>
                </c:pt>
                <c:pt idx="246">
                  <c:v>0.54600000000000004</c:v>
                </c:pt>
                <c:pt idx="247">
                  <c:v>0.55899999999999994</c:v>
                </c:pt>
                <c:pt idx="248">
                  <c:v>0.57099999999999995</c:v>
                </c:pt>
                <c:pt idx="249">
                  <c:v>0.58299999999999996</c:v>
                </c:pt>
                <c:pt idx="250">
                  <c:v>0.59499999999999997</c:v>
                </c:pt>
                <c:pt idx="251">
                  <c:v>0.60799999999999987</c:v>
                </c:pt>
                <c:pt idx="252">
                  <c:v>0.61999999999999988</c:v>
                </c:pt>
                <c:pt idx="253">
                  <c:v>0.63300000000000001</c:v>
                </c:pt>
                <c:pt idx="254">
                  <c:v>0.64500000000000002</c:v>
                </c:pt>
                <c:pt idx="255">
                  <c:v>0.65700000000000003</c:v>
                </c:pt>
                <c:pt idx="256">
                  <c:v>0.66999999999999993</c:v>
                </c:pt>
                <c:pt idx="257">
                  <c:v>0.68199999999999994</c:v>
                </c:pt>
                <c:pt idx="258">
                  <c:v>0.69399999999999995</c:v>
                </c:pt>
                <c:pt idx="259">
                  <c:v>0.70599999999999996</c:v>
                </c:pt>
                <c:pt idx="260">
                  <c:v>0.71899999999999986</c:v>
                </c:pt>
                <c:pt idx="261">
                  <c:v>0.73199999999999998</c:v>
                </c:pt>
                <c:pt idx="262">
                  <c:v>0.74399999999999999</c:v>
                </c:pt>
                <c:pt idx="263">
                  <c:v>0.7569999999999999</c:v>
                </c:pt>
                <c:pt idx="264">
                  <c:v>0.76899999999999991</c:v>
                </c:pt>
                <c:pt idx="265">
                  <c:v>0.78099999999999992</c:v>
                </c:pt>
                <c:pt idx="266">
                  <c:v>0.79400000000000004</c:v>
                </c:pt>
                <c:pt idx="267">
                  <c:v>0.80600000000000005</c:v>
                </c:pt>
                <c:pt idx="268">
                  <c:v>0.81899999999999995</c:v>
                </c:pt>
                <c:pt idx="269">
                  <c:v>0.83099999999999996</c:v>
                </c:pt>
                <c:pt idx="270">
                  <c:v>0.84299999999999997</c:v>
                </c:pt>
                <c:pt idx="271">
                  <c:v>0.85599999999999987</c:v>
                </c:pt>
                <c:pt idx="272">
                  <c:v>0.86899999999999999</c:v>
                </c:pt>
                <c:pt idx="273">
                  <c:v>0.88100000000000001</c:v>
                </c:pt>
                <c:pt idx="274">
                  <c:v>0.89399999999999991</c:v>
                </c:pt>
                <c:pt idx="275">
                  <c:v>0.90599999999999992</c:v>
                </c:pt>
                <c:pt idx="276">
                  <c:v>0.91900000000000004</c:v>
                </c:pt>
                <c:pt idx="277">
                  <c:v>0.93100000000000005</c:v>
                </c:pt>
                <c:pt idx="278">
                  <c:v>0.94399999999999995</c:v>
                </c:pt>
                <c:pt idx="279">
                  <c:v>0.95599999999999996</c:v>
                </c:pt>
                <c:pt idx="280">
                  <c:v>0.96899999999999986</c:v>
                </c:pt>
                <c:pt idx="281">
                  <c:v>0.98199999999999998</c:v>
                </c:pt>
                <c:pt idx="282">
                  <c:v>0.99399999999999999</c:v>
                </c:pt>
                <c:pt idx="283">
                  <c:v>1.0069999999999999</c:v>
                </c:pt>
                <c:pt idx="284">
                  <c:v>1.02</c:v>
                </c:pt>
                <c:pt idx="285">
                  <c:v>1.032</c:v>
                </c:pt>
                <c:pt idx="286">
                  <c:v>1.0449999999999999</c:v>
                </c:pt>
                <c:pt idx="287">
                  <c:v>1.0569999999999999</c:v>
                </c:pt>
                <c:pt idx="288">
                  <c:v>1.07</c:v>
                </c:pt>
                <c:pt idx="289">
                  <c:v>1.083</c:v>
                </c:pt>
                <c:pt idx="290">
                  <c:v>1.0959999999999999</c:v>
                </c:pt>
                <c:pt idx="291">
                  <c:v>1.1079999999999999</c:v>
                </c:pt>
                <c:pt idx="292">
                  <c:v>1.121</c:v>
                </c:pt>
                <c:pt idx="293">
                  <c:v>1.1339999999999999</c:v>
                </c:pt>
                <c:pt idx="294">
                  <c:v>1.147</c:v>
                </c:pt>
                <c:pt idx="295">
                  <c:v>1.159</c:v>
                </c:pt>
                <c:pt idx="296">
                  <c:v>1.1719999999999999</c:v>
                </c:pt>
                <c:pt idx="297">
                  <c:v>1.1850000000000001</c:v>
                </c:pt>
                <c:pt idx="298">
                  <c:v>1.198</c:v>
                </c:pt>
                <c:pt idx="299">
                  <c:v>1.21</c:v>
                </c:pt>
                <c:pt idx="300">
                  <c:v>1.2229999999999999</c:v>
                </c:pt>
                <c:pt idx="301">
                  <c:v>1.236</c:v>
                </c:pt>
                <c:pt idx="302">
                  <c:v>1.2489999999999999</c:v>
                </c:pt>
                <c:pt idx="303">
                  <c:v>1.2609999999999999</c:v>
                </c:pt>
                <c:pt idx="304">
                  <c:v>1.274</c:v>
                </c:pt>
                <c:pt idx="305">
                  <c:v>1.2869999999999999</c:v>
                </c:pt>
                <c:pt idx="306">
                  <c:v>1.3</c:v>
                </c:pt>
                <c:pt idx="307">
                  <c:v>1.3120000000000001</c:v>
                </c:pt>
                <c:pt idx="308">
                  <c:v>1.3260000000000001</c:v>
                </c:pt>
                <c:pt idx="309">
                  <c:v>1.3379999999999999</c:v>
                </c:pt>
                <c:pt idx="310">
                  <c:v>1.351</c:v>
                </c:pt>
                <c:pt idx="311">
                  <c:v>1.3639999999999999</c:v>
                </c:pt>
                <c:pt idx="312">
                  <c:v>1.377</c:v>
                </c:pt>
                <c:pt idx="313">
                  <c:v>1.389</c:v>
                </c:pt>
                <c:pt idx="314">
                  <c:v>1.4019999999999999</c:v>
                </c:pt>
                <c:pt idx="315">
                  <c:v>1.415</c:v>
                </c:pt>
                <c:pt idx="316">
                  <c:v>1.4279999999999999</c:v>
                </c:pt>
                <c:pt idx="317">
                  <c:v>1.4410000000000001</c:v>
                </c:pt>
                <c:pt idx="318">
                  <c:v>1.454</c:v>
                </c:pt>
                <c:pt idx="319">
                  <c:v>1.466</c:v>
                </c:pt>
                <c:pt idx="320">
                  <c:v>1.4789999999999999</c:v>
                </c:pt>
                <c:pt idx="321">
                  <c:v>1.492</c:v>
                </c:pt>
                <c:pt idx="322">
                  <c:v>1.5049999999999999</c:v>
                </c:pt>
                <c:pt idx="323">
                  <c:v>1.518</c:v>
                </c:pt>
                <c:pt idx="324">
                  <c:v>1.5309999999999999</c:v>
                </c:pt>
                <c:pt idx="325">
                  <c:v>1.544</c:v>
                </c:pt>
                <c:pt idx="326">
                  <c:v>1.5569999999999999</c:v>
                </c:pt>
                <c:pt idx="327">
                  <c:v>1.57</c:v>
                </c:pt>
                <c:pt idx="328">
                  <c:v>1.5820000000000001</c:v>
                </c:pt>
                <c:pt idx="329">
                  <c:v>1.595</c:v>
                </c:pt>
                <c:pt idx="330">
                  <c:v>1.6079999999999999</c:v>
                </c:pt>
                <c:pt idx="331">
                  <c:v>1.6209999999999998</c:v>
                </c:pt>
                <c:pt idx="332">
                  <c:v>1.6340000000000001</c:v>
                </c:pt>
                <c:pt idx="333">
                  <c:v>1.647</c:v>
                </c:pt>
                <c:pt idx="334">
                  <c:v>1.659</c:v>
                </c:pt>
                <c:pt idx="335">
                  <c:v>1.6719999999999999</c:v>
                </c:pt>
                <c:pt idx="336">
                  <c:v>1.6860000000000002</c:v>
                </c:pt>
                <c:pt idx="337">
                  <c:v>1.6980000000000002</c:v>
                </c:pt>
                <c:pt idx="338">
                  <c:v>1.712</c:v>
                </c:pt>
                <c:pt idx="339">
                  <c:v>1.724</c:v>
                </c:pt>
                <c:pt idx="340">
                  <c:v>1.7369999999999999</c:v>
                </c:pt>
                <c:pt idx="341">
                  <c:v>1.7499999999999998</c:v>
                </c:pt>
                <c:pt idx="342">
                  <c:v>1.7630000000000001</c:v>
                </c:pt>
                <c:pt idx="343">
                  <c:v>1.776</c:v>
                </c:pt>
                <c:pt idx="344">
                  <c:v>1.7889999999999999</c:v>
                </c:pt>
                <c:pt idx="345">
                  <c:v>1.8019999999999998</c:v>
                </c:pt>
                <c:pt idx="346">
                  <c:v>1.8150000000000002</c:v>
                </c:pt>
                <c:pt idx="347">
                  <c:v>1.8280000000000001</c:v>
                </c:pt>
                <c:pt idx="348">
                  <c:v>1.841</c:v>
                </c:pt>
                <c:pt idx="349">
                  <c:v>1.8539999999999999</c:v>
                </c:pt>
                <c:pt idx="350">
                  <c:v>1.8669999999999998</c:v>
                </c:pt>
                <c:pt idx="351">
                  <c:v>1.8789999999999998</c:v>
                </c:pt>
                <c:pt idx="352">
                  <c:v>1.893</c:v>
                </c:pt>
                <c:pt idx="353">
                  <c:v>1.9059999999999999</c:v>
                </c:pt>
                <c:pt idx="354">
                  <c:v>1.9189999999999998</c:v>
                </c:pt>
                <c:pt idx="355">
                  <c:v>1.9309999999999998</c:v>
                </c:pt>
                <c:pt idx="356">
                  <c:v>1.9440000000000002</c:v>
                </c:pt>
                <c:pt idx="357">
                  <c:v>1.9570000000000001</c:v>
                </c:pt>
                <c:pt idx="358">
                  <c:v>1.9709999999999999</c:v>
                </c:pt>
                <c:pt idx="359">
                  <c:v>1.9839999999999998</c:v>
                </c:pt>
                <c:pt idx="360">
                  <c:v>1.9959999999999998</c:v>
                </c:pt>
                <c:pt idx="361">
                  <c:v>2.0090000000000003</c:v>
                </c:pt>
                <c:pt idx="362">
                  <c:v>2.0220000000000002</c:v>
                </c:pt>
                <c:pt idx="363">
                  <c:v>2.0350000000000001</c:v>
                </c:pt>
                <c:pt idx="364">
                  <c:v>2.048</c:v>
                </c:pt>
                <c:pt idx="365">
                  <c:v>2.0610000000000004</c:v>
                </c:pt>
                <c:pt idx="366">
                  <c:v>2.0740000000000003</c:v>
                </c:pt>
                <c:pt idx="367">
                  <c:v>2.0860000000000003</c:v>
                </c:pt>
                <c:pt idx="368">
                  <c:v>2.1</c:v>
                </c:pt>
                <c:pt idx="369">
                  <c:v>2.113</c:v>
                </c:pt>
                <c:pt idx="370">
                  <c:v>2.1260000000000003</c:v>
                </c:pt>
                <c:pt idx="371">
                  <c:v>2.1390000000000002</c:v>
                </c:pt>
                <c:pt idx="372">
                  <c:v>2.1520000000000001</c:v>
                </c:pt>
                <c:pt idx="373">
                  <c:v>2.165</c:v>
                </c:pt>
                <c:pt idx="374">
                  <c:v>2.1780000000000004</c:v>
                </c:pt>
                <c:pt idx="375">
                  <c:v>2.1910000000000003</c:v>
                </c:pt>
                <c:pt idx="376">
                  <c:v>2.2040000000000002</c:v>
                </c:pt>
                <c:pt idx="377">
                  <c:v>2.2170000000000001</c:v>
                </c:pt>
                <c:pt idx="378">
                  <c:v>2.23</c:v>
                </c:pt>
                <c:pt idx="379">
                  <c:v>2.2430000000000003</c:v>
                </c:pt>
                <c:pt idx="380">
                  <c:v>2.2560000000000002</c:v>
                </c:pt>
                <c:pt idx="381">
                  <c:v>2.2690000000000001</c:v>
                </c:pt>
                <c:pt idx="382">
                  <c:v>2.282</c:v>
                </c:pt>
                <c:pt idx="383">
                  <c:v>2.2950000000000004</c:v>
                </c:pt>
                <c:pt idx="384">
                  <c:v>2.3080000000000003</c:v>
                </c:pt>
                <c:pt idx="385">
                  <c:v>2.3210000000000002</c:v>
                </c:pt>
                <c:pt idx="386">
                  <c:v>2.335</c:v>
                </c:pt>
                <c:pt idx="387">
                  <c:v>2.3480000000000003</c:v>
                </c:pt>
                <c:pt idx="388">
                  <c:v>2.3610000000000002</c:v>
                </c:pt>
                <c:pt idx="389">
                  <c:v>2.3740000000000001</c:v>
                </c:pt>
                <c:pt idx="390">
                  <c:v>2.387</c:v>
                </c:pt>
                <c:pt idx="391">
                  <c:v>2.4000000000000004</c:v>
                </c:pt>
                <c:pt idx="392">
                  <c:v>2.4130000000000003</c:v>
                </c:pt>
                <c:pt idx="393">
                  <c:v>2.4260000000000002</c:v>
                </c:pt>
                <c:pt idx="394">
                  <c:v>2.4400000000000004</c:v>
                </c:pt>
                <c:pt idx="395">
                  <c:v>2.4530000000000003</c:v>
                </c:pt>
                <c:pt idx="396">
                  <c:v>2.4660000000000002</c:v>
                </c:pt>
                <c:pt idx="397">
                  <c:v>2.4790000000000001</c:v>
                </c:pt>
                <c:pt idx="398">
                  <c:v>2.492</c:v>
                </c:pt>
                <c:pt idx="399">
                  <c:v>2.5050000000000003</c:v>
                </c:pt>
                <c:pt idx="400">
                  <c:v>2.5180000000000002</c:v>
                </c:pt>
              </c:numCache>
            </c:numRef>
          </c:yVal>
          <c:smooth val="1"/>
          <c:extLst>
            <c:ext xmlns:c16="http://schemas.microsoft.com/office/drawing/2014/chart" uri="{C3380CC4-5D6E-409C-BE32-E72D297353CC}">
              <c16:uniqueId val="{00000005-AF42-4D61-B1CE-3E5EA6EC414B}"/>
            </c:ext>
          </c:extLst>
        </c:ser>
        <c:ser>
          <c:idx val="6"/>
          <c:order val="5"/>
          <c:tx>
            <c:v>Composite-25%</c:v>
          </c:tx>
          <c:spPr>
            <a:ln w="19050" cap="rnd">
              <a:solidFill>
                <a:schemeClr val="accent1">
                  <a:lumMod val="60000"/>
                </a:schemeClr>
              </a:solidFill>
              <a:round/>
            </a:ln>
            <a:effectLst/>
          </c:spPr>
          <c:marker>
            <c:symbol val="none"/>
          </c:marker>
          <c:xVal>
            <c:numRef>
              <c:f>'Current-voltage curves'!$A$13:$A$413</c:f>
              <c:numCache>
                <c:formatCode>General</c:formatCode>
                <c:ptCount val="401"/>
                <c:pt idx="0">
                  <c:v>-0.2</c:v>
                </c:pt>
                <c:pt idx="1">
                  <c:v>-0.19900000000000001</c:v>
                </c:pt>
                <c:pt idx="2">
                  <c:v>-0.19800000000000001</c:v>
                </c:pt>
                <c:pt idx="3">
                  <c:v>-0.19700000000000001</c:v>
                </c:pt>
                <c:pt idx="4">
                  <c:v>-0.19600000000000001</c:v>
                </c:pt>
                <c:pt idx="5">
                  <c:v>-0.19500000000000001</c:v>
                </c:pt>
                <c:pt idx="6">
                  <c:v>-0.19400000000000001</c:v>
                </c:pt>
                <c:pt idx="7">
                  <c:v>-0.193</c:v>
                </c:pt>
                <c:pt idx="8">
                  <c:v>-0.192</c:v>
                </c:pt>
                <c:pt idx="9">
                  <c:v>-0.191</c:v>
                </c:pt>
                <c:pt idx="10">
                  <c:v>-0.19</c:v>
                </c:pt>
                <c:pt idx="11">
                  <c:v>-0.189</c:v>
                </c:pt>
                <c:pt idx="12">
                  <c:v>-0.188</c:v>
                </c:pt>
                <c:pt idx="13">
                  <c:v>-0.187</c:v>
                </c:pt>
                <c:pt idx="14">
                  <c:v>-0.186</c:v>
                </c:pt>
                <c:pt idx="15">
                  <c:v>-0.185</c:v>
                </c:pt>
                <c:pt idx="16">
                  <c:v>-0.184</c:v>
                </c:pt>
                <c:pt idx="17">
                  <c:v>-0.183</c:v>
                </c:pt>
                <c:pt idx="18">
                  <c:v>-0.182</c:v>
                </c:pt>
                <c:pt idx="19">
                  <c:v>-0.18099999999999999</c:v>
                </c:pt>
                <c:pt idx="20">
                  <c:v>-0.18</c:v>
                </c:pt>
                <c:pt idx="21">
                  <c:v>-0.17899999999999999</c:v>
                </c:pt>
                <c:pt idx="22">
                  <c:v>-0.17799999999999999</c:v>
                </c:pt>
                <c:pt idx="23">
                  <c:v>-0.17699999999999999</c:v>
                </c:pt>
                <c:pt idx="24">
                  <c:v>-0.17599999999999999</c:v>
                </c:pt>
                <c:pt idx="25">
                  <c:v>-0.17499999999999999</c:v>
                </c:pt>
                <c:pt idx="26">
                  <c:v>-0.17399999999999999</c:v>
                </c:pt>
                <c:pt idx="27">
                  <c:v>-0.17299999999999999</c:v>
                </c:pt>
                <c:pt idx="28">
                  <c:v>-0.17199999999999999</c:v>
                </c:pt>
                <c:pt idx="29">
                  <c:v>-0.17100000000000001</c:v>
                </c:pt>
                <c:pt idx="30">
                  <c:v>-0.17</c:v>
                </c:pt>
                <c:pt idx="31">
                  <c:v>-0.16900000000000001</c:v>
                </c:pt>
                <c:pt idx="32">
                  <c:v>-0.16800000000000001</c:v>
                </c:pt>
                <c:pt idx="33">
                  <c:v>-0.16700000000000001</c:v>
                </c:pt>
                <c:pt idx="34">
                  <c:v>-0.16600000000000001</c:v>
                </c:pt>
                <c:pt idx="35">
                  <c:v>-0.16500000000000001</c:v>
                </c:pt>
                <c:pt idx="36">
                  <c:v>-0.16400000000000001</c:v>
                </c:pt>
                <c:pt idx="37">
                  <c:v>-0.16300000000000001</c:v>
                </c:pt>
                <c:pt idx="38">
                  <c:v>-0.16200000000000001</c:v>
                </c:pt>
                <c:pt idx="39">
                  <c:v>-0.161</c:v>
                </c:pt>
                <c:pt idx="40">
                  <c:v>-0.16</c:v>
                </c:pt>
                <c:pt idx="41">
                  <c:v>-0.159</c:v>
                </c:pt>
                <c:pt idx="42">
                  <c:v>-0.158</c:v>
                </c:pt>
                <c:pt idx="43">
                  <c:v>-0.157</c:v>
                </c:pt>
                <c:pt idx="44">
                  <c:v>-0.156</c:v>
                </c:pt>
                <c:pt idx="45">
                  <c:v>-0.155</c:v>
                </c:pt>
                <c:pt idx="46">
                  <c:v>-0.154</c:v>
                </c:pt>
                <c:pt idx="47">
                  <c:v>-0.153</c:v>
                </c:pt>
                <c:pt idx="48">
                  <c:v>-0.152</c:v>
                </c:pt>
                <c:pt idx="49">
                  <c:v>-0.151</c:v>
                </c:pt>
                <c:pt idx="50">
                  <c:v>-0.15</c:v>
                </c:pt>
                <c:pt idx="51">
                  <c:v>-0.14899999999999999</c:v>
                </c:pt>
                <c:pt idx="52">
                  <c:v>-0.14799999999999999</c:v>
                </c:pt>
                <c:pt idx="53">
                  <c:v>-0.14699999999999999</c:v>
                </c:pt>
                <c:pt idx="54">
                  <c:v>-0.14599999999999999</c:v>
                </c:pt>
                <c:pt idx="55">
                  <c:v>-0.14499999999999999</c:v>
                </c:pt>
                <c:pt idx="56">
                  <c:v>-0.14399999999999999</c:v>
                </c:pt>
                <c:pt idx="57">
                  <c:v>-0.14299999999999999</c:v>
                </c:pt>
                <c:pt idx="58">
                  <c:v>-0.14199999999999999</c:v>
                </c:pt>
                <c:pt idx="59">
                  <c:v>-0.14099999999999999</c:v>
                </c:pt>
                <c:pt idx="60">
                  <c:v>-0.14000000000000001</c:v>
                </c:pt>
                <c:pt idx="61">
                  <c:v>-0.13900000000000001</c:v>
                </c:pt>
                <c:pt idx="62">
                  <c:v>-0.13800000000000001</c:v>
                </c:pt>
                <c:pt idx="63">
                  <c:v>-0.13700000000000001</c:v>
                </c:pt>
                <c:pt idx="64">
                  <c:v>-0.13600000000000001</c:v>
                </c:pt>
                <c:pt idx="65">
                  <c:v>-0.13500000000000001</c:v>
                </c:pt>
                <c:pt idx="66">
                  <c:v>-0.13400000000000001</c:v>
                </c:pt>
                <c:pt idx="67">
                  <c:v>-0.13300000000000001</c:v>
                </c:pt>
                <c:pt idx="68">
                  <c:v>-0.13200000000000001</c:v>
                </c:pt>
                <c:pt idx="69">
                  <c:v>-0.13100000000000001</c:v>
                </c:pt>
                <c:pt idx="70">
                  <c:v>-0.13</c:v>
                </c:pt>
                <c:pt idx="71">
                  <c:v>-0.129</c:v>
                </c:pt>
                <c:pt idx="72">
                  <c:v>-0.128</c:v>
                </c:pt>
                <c:pt idx="73">
                  <c:v>-0.127</c:v>
                </c:pt>
                <c:pt idx="74">
                  <c:v>-0.126</c:v>
                </c:pt>
                <c:pt idx="75">
                  <c:v>-0.125</c:v>
                </c:pt>
                <c:pt idx="76">
                  <c:v>-0.124</c:v>
                </c:pt>
                <c:pt idx="77">
                  <c:v>-0.123</c:v>
                </c:pt>
                <c:pt idx="78">
                  <c:v>-0.122</c:v>
                </c:pt>
                <c:pt idx="79">
                  <c:v>-0.121</c:v>
                </c:pt>
                <c:pt idx="80">
                  <c:v>-0.12</c:v>
                </c:pt>
                <c:pt idx="81">
                  <c:v>-0.11899999999999999</c:v>
                </c:pt>
                <c:pt idx="82">
                  <c:v>-0.11799999999999999</c:v>
                </c:pt>
                <c:pt idx="83">
                  <c:v>-0.11700000000000001</c:v>
                </c:pt>
                <c:pt idx="84">
                  <c:v>-0.11600000000000001</c:v>
                </c:pt>
                <c:pt idx="85">
                  <c:v>-0.115</c:v>
                </c:pt>
                <c:pt idx="86">
                  <c:v>-0.114</c:v>
                </c:pt>
                <c:pt idx="87">
                  <c:v>-0.113</c:v>
                </c:pt>
                <c:pt idx="88">
                  <c:v>-0.112</c:v>
                </c:pt>
                <c:pt idx="89">
                  <c:v>-0.111</c:v>
                </c:pt>
                <c:pt idx="90">
                  <c:v>-0.11</c:v>
                </c:pt>
                <c:pt idx="91">
                  <c:v>-0.109</c:v>
                </c:pt>
                <c:pt idx="92">
                  <c:v>-0.108</c:v>
                </c:pt>
                <c:pt idx="93">
                  <c:v>-0.107</c:v>
                </c:pt>
                <c:pt idx="94">
                  <c:v>-0.106</c:v>
                </c:pt>
                <c:pt idx="95">
                  <c:v>-0.105</c:v>
                </c:pt>
                <c:pt idx="96">
                  <c:v>-0.104</c:v>
                </c:pt>
                <c:pt idx="97">
                  <c:v>-0.10299999999999999</c:v>
                </c:pt>
                <c:pt idx="98">
                  <c:v>-0.10199999999999999</c:v>
                </c:pt>
                <c:pt idx="99">
                  <c:v>-0.10100000000000001</c:v>
                </c:pt>
                <c:pt idx="100">
                  <c:v>-0.1</c:v>
                </c:pt>
                <c:pt idx="101">
                  <c:v>-9.9000000000000005E-2</c:v>
                </c:pt>
                <c:pt idx="102">
                  <c:v>-9.8000000000000004E-2</c:v>
                </c:pt>
                <c:pt idx="103">
                  <c:v>-9.7000000000000003E-2</c:v>
                </c:pt>
                <c:pt idx="104">
                  <c:v>-9.6000000000000002E-2</c:v>
                </c:pt>
                <c:pt idx="105">
                  <c:v>-9.5000000000000001E-2</c:v>
                </c:pt>
                <c:pt idx="106">
                  <c:v>-9.4E-2</c:v>
                </c:pt>
                <c:pt idx="107">
                  <c:v>-9.2999999999999999E-2</c:v>
                </c:pt>
                <c:pt idx="108">
                  <c:v>-9.1999999999999998E-2</c:v>
                </c:pt>
                <c:pt idx="109">
                  <c:v>-9.0999999999999998E-2</c:v>
                </c:pt>
                <c:pt idx="110">
                  <c:v>-0.09</c:v>
                </c:pt>
                <c:pt idx="111">
                  <c:v>-8.8999999999999996E-2</c:v>
                </c:pt>
                <c:pt idx="112">
                  <c:v>-8.7999999999999995E-2</c:v>
                </c:pt>
                <c:pt idx="113">
                  <c:v>-8.6999999999999994E-2</c:v>
                </c:pt>
                <c:pt idx="114">
                  <c:v>-8.5999999999999993E-2</c:v>
                </c:pt>
                <c:pt idx="115">
                  <c:v>-8.5000000000000006E-2</c:v>
                </c:pt>
                <c:pt idx="116">
                  <c:v>-8.4000000000000005E-2</c:v>
                </c:pt>
                <c:pt idx="117">
                  <c:v>-8.3000000000000004E-2</c:v>
                </c:pt>
                <c:pt idx="118">
                  <c:v>-8.2000000000000003E-2</c:v>
                </c:pt>
                <c:pt idx="119">
                  <c:v>-8.1000000000000003E-2</c:v>
                </c:pt>
                <c:pt idx="120">
                  <c:v>-0.08</c:v>
                </c:pt>
                <c:pt idx="121">
                  <c:v>-7.9000000000000001E-2</c:v>
                </c:pt>
                <c:pt idx="122">
                  <c:v>-7.8E-2</c:v>
                </c:pt>
                <c:pt idx="123">
                  <c:v>-7.6999999999999999E-2</c:v>
                </c:pt>
                <c:pt idx="124">
                  <c:v>-7.5999999999999998E-2</c:v>
                </c:pt>
                <c:pt idx="125">
                  <c:v>-7.4999999999999997E-2</c:v>
                </c:pt>
                <c:pt idx="126">
                  <c:v>-7.3999999999999996E-2</c:v>
                </c:pt>
                <c:pt idx="127">
                  <c:v>-7.2999999999999995E-2</c:v>
                </c:pt>
                <c:pt idx="128">
                  <c:v>-7.1999999999999995E-2</c:v>
                </c:pt>
                <c:pt idx="129">
                  <c:v>-7.0999999999999994E-2</c:v>
                </c:pt>
                <c:pt idx="130">
                  <c:v>-7.0000000000000007E-2</c:v>
                </c:pt>
                <c:pt idx="131">
                  <c:v>-6.9000000000000006E-2</c:v>
                </c:pt>
                <c:pt idx="132">
                  <c:v>-6.8000000000000005E-2</c:v>
                </c:pt>
                <c:pt idx="133">
                  <c:v>-6.7000000000000004E-2</c:v>
                </c:pt>
                <c:pt idx="134">
                  <c:v>-6.6000000000000003E-2</c:v>
                </c:pt>
                <c:pt idx="135">
                  <c:v>-6.5000000000000002E-2</c:v>
                </c:pt>
                <c:pt idx="136">
                  <c:v>-6.4000000000000001E-2</c:v>
                </c:pt>
                <c:pt idx="137">
                  <c:v>-6.3E-2</c:v>
                </c:pt>
                <c:pt idx="138">
                  <c:v>-6.2E-2</c:v>
                </c:pt>
                <c:pt idx="139">
                  <c:v>-6.0999999999999999E-2</c:v>
                </c:pt>
                <c:pt idx="140">
                  <c:v>-0.06</c:v>
                </c:pt>
                <c:pt idx="141">
                  <c:v>-5.8999999999999997E-2</c:v>
                </c:pt>
                <c:pt idx="142">
                  <c:v>-5.8000000000000003E-2</c:v>
                </c:pt>
                <c:pt idx="143">
                  <c:v>-5.7000000000000002E-2</c:v>
                </c:pt>
                <c:pt idx="144">
                  <c:v>-5.6000000000000001E-2</c:v>
                </c:pt>
                <c:pt idx="145">
                  <c:v>-5.5E-2</c:v>
                </c:pt>
                <c:pt idx="146">
                  <c:v>-5.3999999999999999E-2</c:v>
                </c:pt>
                <c:pt idx="147">
                  <c:v>-5.2999999999999999E-2</c:v>
                </c:pt>
                <c:pt idx="148">
                  <c:v>-5.1999999999999998E-2</c:v>
                </c:pt>
                <c:pt idx="149">
                  <c:v>-5.0999999999999997E-2</c:v>
                </c:pt>
                <c:pt idx="150">
                  <c:v>-0.05</c:v>
                </c:pt>
                <c:pt idx="151">
                  <c:v>-4.9000000000000002E-2</c:v>
                </c:pt>
                <c:pt idx="152">
                  <c:v>-4.8000000000000001E-2</c:v>
                </c:pt>
                <c:pt idx="153">
                  <c:v>-4.7E-2</c:v>
                </c:pt>
                <c:pt idx="154">
                  <c:v>-4.5999999999999999E-2</c:v>
                </c:pt>
                <c:pt idx="155">
                  <c:v>-4.4999999999999998E-2</c:v>
                </c:pt>
                <c:pt idx="156">
                  <c:v>-4.3999999999999997E-2</c:v>
                </c:pt>
                <c:pt idx="157">
                  <c:v>-4.2999999999999997E-2</c:v>
                </c:pt>
                <c:pt idx="158">
                  <c:v>-4.2000000000000003E-2</c:v>
                </c:pt>
                <c:pt idx="159">
                  <c:v>-4.1000000000000002E-2</c:v>
                </c:pt>
                <c:pt idx="160">
                  <c:v>-0.04</c:v>
                </c:pt>
                <c:pt idx="161">
                  <c:v>-3.9E-2</c:v>
                </c:pt>
                <c:pt idx="162">
                  <c:v>-3.7999999999999999E-2</c:v>
                </c:pt>
                <c:pt idx="163">
                  <c:v>-3.6999999999999998E-2</c:v>
                </c:pt>
                <c:pt idx="164">
                  <c:v>-3.5999999999999997E-2</c:v>
                </c:pt>
                <c:pt idx="165">
                  <c:v>-3.5000000000000003E-2</c:v>
                </c:pt>
                <c:pt idx="166">
                  <c:v>-3.4000000000000002E-2</c:v>
                </c:pt>
                <c:pt idx="167">
                  <c:v>-3.3000000000000002E-2</c:v>
                </c:pt>
                <c:pt idx="168">
                  <c:v>-3.2000000000000001E-2</c:v>
                </c:pt>
                <c:pt idx="169">
                  <c:v>-3.1E-2</c:v>
                </c:pt>
                <c:pt idx="170">
                  <c:v>-0.03</c:v>
                </c:pt>
                <c:pt idx="171">
                  <c:v>-2.9000000000000001E-2</c:v>
                </c:pt>
                <c:pt idx="172">
                  <c:v>-2.8000000000000001E-2</c:v>
                </c:pt>
                <c:pt idx="173">
                  <c:v>-2.7E-2</c:v>
                </c:pt>
                <c:pt idx="174">
                  <c:v>-2.5999999999999999E-2</c:v>
                </c:pt>
                <c:pt idx="175">
                  <c:v>-2.5000000000000001E-2</c:v>
                </c:pt>
                <c:pt idx="176">
                  <c:v>-2.4E-2</c:v>
                </c:pt>
                <c:pt idx="177">
                  <c:v>-2.3E-2</c:v>
                </c:pt>
                <c:pt idx="178">
                  <c:v>-2.1999999999999999E-2</c:v>
                </c:pt>
                <c:pt idx="179">
                  <c:v>-2.1000000000000001E-2</c:v>
                </c:pt>
                <c:pt idx="180">
                  <c:v>-0.02</c:v>
                </c:pt>
                <c:pt idx="181">
                  <c:v>-1.9E-2</c:v>
                </c:pt>
                <c:pt idx="182">
                  <c:v>-1.7999999999999999E-2</c:v>
                </c:pt>
                <c:pt idx="183">
                  <c:v>-1.7000000000000001E-2</c:v>
                </c:pt>
                <c:pt idx="184">
                  <c:v>-1.6E-2</c:v>
                </c:pt>
                <c:pt idx="185">
                  <c:v>-1.4999999999999999E-2</c:v>
                </c:pt>
                <c:pt idx="186">
                  <c:v>-1.4E-2</c:v>
                </c:pt>
                <c:pt idx="187">
                  <c:v>-1.2999999999999999E-2</c:v>
                </c:pt>
                <c:pt idx="188">
                  <c:v>-1.2E-2</c:v>
                </c:pt>
                <c:pt idx="189">
                  <c:v>-1.0999999999999999E-2</c:v>
                </c:pt>
                <c:pt idx="190">
                  <c:v>-0.01</c:v>
                </c:pt>
                <c:pt idx="191">
                  <c:v>-8.9999999999999993E-3</c:v>
                </c:pt>
                <c:pt idx="192">
                  <c:v>-8.0000000000000002E-3</c:v>
                </c:pt>
                <c:pt idx="193">
                  <c:v>-7.0000000000000001E-3</c:v>
                </c:pt>
                <c:pt idx="194">
                  <c:v>-6.0000000000000001E-3</c:v>
                </c:pt>
                <c:pt idx="195">
                  <c:v>-5.0000000000000001E-3</c:v>
                </c:pt>
                <c:pt idx="196">
                  <c:v>-4.0000000000000001E-3</c:v>
                </c:pt>
                <c:pt idx="197">
                  <c:v>-3.0000000000000001E-3</c:v>
                </c:pt>
                <c:pt idx="198">
                  <c:v>-2E-3</c:v>
                </c:pt>
                <c:pt idx="199">
                  <c:v>-1E-3</c:v>
                </c:pt>
                <c:pt idx="200">
                  <c:v>0</c:v>
                </c:pt>
                <c:pt idx="201">
                  <c:v>1E-3</c:v>
                </c:pt>
                <c:pt idx="202">
                  <c:v>2E-3</c:v>
                </c:pt>
                <c:pt idx="203">
                  <c:v>3.0000000000000001E-3</c:v>
                </c:pt>
                <c:pt idx="204">
                  <c:v>4.0000000000000001E-3</c:v>
                </c:pt>
                <c:pt idx="205">
                  <c:v>5.0000000000000001E-3</c:v>
                </c:pt>
                <c:pt idx="206">
                  <c:v>6.0000000000000001E-3</c:v>
                </c:pt>
                <c:pt idx="207">
                  <c:v>7.0000000000000001E-3</c:v>
                </c:pt>
                <c:pt idx="208">
                  <c:v>8.0000000000000002E-3</c:v>
                </c:pt>
                <c:pt idx="209">
                  <c:v>8.9999999999999993E-3</c:v>
                </c:pt>
                <c:pt idx="210">
                  <c:v>0.01</c:v>
                </c:pt>
                <c:pt idx="211">
                  <c:v>1.0999999999999999E-2</c:v>
                </c:pt>
                <c:pt idx="212">
                  <c:v>1.2E-2</c:v>
                </c:pt>
                <c:pt idx="213">
                  <c:v>1.2999999999999999E-2</c:v>
                </c:pt>
                <c:pt idx="214">
                  <c:v>1.4E-2</c:v>
                </c:pt>
                <c:pt idx="215">
                  <c:v>1.4999999999999999E-2</c:v>
                </c:pt>
                <c:pt idx="216">
                  <c:v>1.6E-2</c:v>
                </c:pt>
                <c:pt idx="217">
                  <c:v>1.7000000000000001E-2</c:v>
                </c:pt>
                <c:pt idx="218">
                  <c:v>1.7999999999999999E-2</c:v>
                </c:pt>
                <c:pt idx="219">
                  <c:v>1.9E-2</c:v>
                </c:pt>
                <c:pt idx="220">
                  <c:v>0.02</c:v>
                </c:pt>
                <c:pt idx="221">
                  <c:v>2.1000000000000001E-2</c:v>
                </c:pt>
                <c:pt idx="222">
                  <c:v>2.1999999999999999E-2</c:v>
                </c:pt>
                <c:pt idx="223">
                  <c:v>2.3E-2</c:v>
                </c:pt>
                <c:pt idx="224">
                  <c:v>2.4E-2</c:v>
                </c:pt>
                <c:pt idx="225">
                  <c:v>2.5000000000000001E-2</c:v>
                </c:pt>
                <c:pt idx="226">
                  <c:v>2.5999999999999999E-2</c:v>
                </c:pt>
                <c:pt idx="227">
                  <c:v>2.7E-2</c:v>
                </c:pt>
                <c:pt idx="228">
                  <c:v>2.8000000000000001E-2</c:v>
                </c:pt>
                <c:pt idx="229">
                  <c:v>2.9000000000000001E-2</c:v>
                </c:pt>
                <c:pt idx="230">
                  <c:v>0.03</c:v>
                </c:pt>
                <c:pt idx="231">
                  <c:v>3.1E-2</c:v>
                </c:pt>
                <c:pt idx="232">
                  <c:v>3.2000000000000001E-2</c:v>
                </c:pt>
                <c:pt idx="233">
                  <c:v>3.3000000000000002E-2</c:v>
                </c:pt>
                <c:pt idx="234">
                  <c:v>3.4000000000000002E-2</c:v>
                </c:pt>
                <c:pt idx="235">
                  <c:v>3.5000000000000003E-2</c:v>
                </c:pt>
                <c:pt idx="236">
                  <c:v>3.5999999999999997E-2</c:v>
                </c:pt>
                <c:pt idx="237">
                  <c:v>3.6999999999999998E-2</c:v>
                </c:pt>
                <c:pt idx="238">
                  <c:v>3.7999999999999999E-2</c:v>
                </c:pt>
                <c:pt idx="239">
                  <c:v>3.9E-2</c:v>
                </c:pt>
                <c:pt idx="240">
                  <c:v>0.04</c:v>
                </c:pt>
                <c:pt idx="241">
                  <c:v>4.1000000000000002E-2</c:v>
                </c:pt>
                <c:pt idx="242">
                  <c:v>4.2000000000000003E-2</c:v>
                </c:pt>
                <c:pt idx="243">
                  <c:v>4.2999999999999997E-2</c:v>
                </c:pt>
                <c:pt idx="244">
                  <c:v>4.3999999999999997E-2</c:v>
                </c:pt>
                <c:pt idx="245">
                  <c:v>4.4999999999999998E-2</c:v>
                </c:pt>
                <c:pt idx="246">
                  <c:v>4.5999999999999999E-2</c:v>
                </c:pt>
                <c:pt idx="247">
                  <c:v>4.7E-2</c:v>
                </c:pt>
                <c:pt idx="248">
                  <c:v>4.8000000000000001E-2</c:v>
                </c:pt>
                <c:pt idx="249">
                  <c:v>4.9000000000000002E-2</c:v>
                </c:pt>
                <c:pt idx="250">
                  <c:v>0.05</c:v>
                </c:pt>
                <c:pt idx="251">
                  <c:v>5.0999999999999997E-2</c:v>
                </c:pt>
                <c:pt idx="252">
                  <c:v>5.1999999999999998E-2</c:v>
                </c:pt>
                <c:pt idx="253">
                  <c:v>5.2999999999999999E-2</c:v>
                </c:pt>
                <c:pt idx="254">
                  <c:v>5.3999999999999999E-2</c:v>
                </c:pt>
                <c:pt idx="255">
                  <c:v>5.5E-2</c:v>
                </c:pt>
                <c:pt idx="256">
                  <c:v>5.6000000000000001E-2</c:v>
                </c:pt>
                <c:pt idx="257">
                  <c:v>5.7000000000000002E-2</c:v>
                </c:pt>
                <c:pt idx="258">
                  <c:v>5.8000000000000003E-2</c:v>
                </c:pt>
                <c:pt idx="259">
                  <c:v>5.8999999999999997E-2</c:v>
                </c:pt>
                <c:pt idx="260">
                  <c:v>0.06</c:v>
                </c:pt>
                <c:pt idx="261">
                  <c:v>6.0999999999999999E-2</c:v>
                </c:pt>
                <c:pt idx="262">
                  <c:v>6.2E-2</c:v>
                </c:pt>
                <c:pt idx="263">
                  <c:v>6.3E-2</c:v>
                </c:pt>
                <c:pt idx="264">
                  <c:v>6.4000000000000001E-2</c:v>
                </c:pt>
                <c:pt idx="265">
                  <c:v>6.5000000000000002E-2</c:v>
                </c:pt>
                <c:pt idx="266">
                  <c:v>6.6000000000000003E-2</c:v>
                </c:pt>
                <c:pt idx="267">
                  <c:v>6.7000000000000004E-2</c:v>
                </c:pt>
                <c:pt idx="268">
                  <c:v>6.8000000000000005E-2</c:v>
                </c:pt>
                <c:pt idx="269">
                  <c:v>6.9000000000000006E-2</c:v>
                </c:pt>
                <c:pt idx="270">
                  <c:v>7.0000000000000007E-2</c:v>
                </c:pt>
                <c:pt idx="271">
                  <c:v>7.0999999999999994E-2</c:v>
                </c:pt>
                <c:pt idx="272">
                  <c:v>7.1999999999999995E-2</c:v>
                </c:pt>
                <c:pt idx="273">
                  <c:v>7.2999999999999995E-2</c:v>
                </c:pt>
                <c:pt idx="274">
                  <c:v>7.3999999999999996E-2</c:v>
                </c:pt>
                <c:pt idx="275">
                  <c:v>7.4999999999999997E-2</c:v>
                </c:pt>
                <c:pt idx="276">
                  <c:v>7.5999999999999998E-2</c:v>
                </c:pt>
                <c:pt idx="277">
                  <c:v>7.6999999999999999E-2</c:v>
                </c:pt>
                <c:pt idx="278">
                  <c:v>7.8E-2</c:v>
                </c:pt>
                <c:pt idx="279">
                  <c:v>7.9000000000000001E-2</c:v>
                </c:pt>
                <c:pt idx="280">
                  <c:v>0.08</c:v>
                </c:pt>
                <c:pt idx="281">
                  <c:v>8.1000000000000003E-2</c:v>
                </c:pt>
                <c:pt idx="282">
                  <c:v>8.2000000000000003E-2</c:v>
                </c:pt>
                <c:pt idx="283">
                  <c:v>8.3000000000000004E-2</c:v>
                </c:pt>
                <c:pt idx="284">
                  <c:v>8.4000000000000005E-2</c:v>
                </c:pt>
                <c:pt idx="285">
                  <c:v>8.5000000000000006E-2</c:v>
                </c:pt>
                <c:pt idx="286">
                  <c:v>8.5999999999999993E-2</c:v>
                </c:pt>
                <c:pt idx="287">
                  <c:v>8.6999999999999994E-2</c:v>
                </c:pt>
                <c:pt idx="288">
                  <c:v>8.7999999999999995E-2</c:v>
                </c:pt>
                <c:pt idx="289">
                  <c:v>8.8999999999999996E-2</c:v>
                </c:pt>
                <c:pt idx="290">
                  <c:v>0.09</c:v>
                </c:pt>
                <c:pt idx="291">
                  <c:v>9.0999999999999998E-2</c:v>
                </c:pt>
                <c:pt idx="292">
                  <c:v>9.1999999999999998E-2</c:v>
                </c:pt>
                <c:pt idx="293">
                  <c:v>9.2999999999999999E-2</c:v>
                </c:pt>
                <c:pt idx="294">
                  <c:v>9.4E-2</c:v>
                </c:pt>
                <c:pt idx="295">
                  <c:v>9.5000000000000001E-2</c:v>
                </c:pt>
                <c:pt idx="296">
                  <c:v>9.6000000000000002E-2</c:v>
                </c:pt>
                <c:pt idx="297">
                  <c:v>9.7000000000000003E-2</c:v>
                </c:pt>
                <c:pt idx="298">
                  <c:v>9.8000000000000004E-2</c:v>
                </c:pt>
                <c:pt idx="299">
                  <c:v>9.9000000000000005E-2</c:v>
                </c:pt>
                <c:pt idx="300">
                  <c:v>0.1</c:v>
                </c:pt>
                <c:pt idx="301">
                  <c:v>0.10100000000000001</c:v>
                </c:pt>
                <c:pt idx="302">
                  <c:v>0.10199999999999999</c:v>
                </c:pt>
                <c:pt idx="303">
                  <c:v>0.10299999999999999</c:v>
                </c:pt>
                <c:pt idx="304">
                  <c:v>0.104</c:v>
                </c:pt>
                <c:pt idx="305">
                  <c:v>0.105</c:v>
                </c:pt>
                <c:pt idx="306">
                  <c:v>0.106</c:v>
                </c:pt>
                <c:pt idx="307">
                  <c:v>0.107</c:v>
                </c:pt>
                <c:pt idx="308">
                  <c:v>0.108</c:v>
                </c:pt>
                <c:pt idx="309">
                  <c:v>0.109</c:v>
                </c:pt>
                <c:pt idx="310">
                  <c:v>0.11</c:v>
                </c:pt>
                <c:pt idx="311">
                  <c:v>0.111</c:v>
                </c:pt>
                <c:pt idx="312">
                  <c:v>0.112</c:v>
                </c:pt>
                <c:pt idx="313">
                  <c:v>0.113</c:v>
                </c:pt>
                <c:pt idx="314">
                  <c:v>0.114</c:v>
                </c:pt>
                <c:pt idx="315">
                  <c:v>0.115</c:v>
                </c:pt>
                <c:pt idx="316">
                  <c:v>0.11600000000000001</c:v>
                </c:pt>
                <c:pt idx="317">
                  <c:v>0.11700000000000001</c:v>
                </c:pt>
                <c:pt idx="318">
                  <c:v>0.11799999999999999</c:v>
                </c:pt>
                <c:pt idx="319">
                  <c:v>0.11899999999999999</c:v>
                </c:pt>
                <c:pt idx="320">
                  <c:v>0.12</c:v>
                </c:pt>
                <c:pt idx="321">
                  <c:v>0.121</c:v>
                </c:pt>
                <c:pt idx="322">
                  <c:v>0.122</c:v>
                </c:pt>
                <c:pt idx="323">
                  <c:v>0.123</c:v>
                </c:pt>
                <c:pt idx="324">
                  <c:v>0.124</c:v>
                </c:pt>
                <c:pt idx="325">
                  <c:v>0.125</c:v>
                </c:pt>
                <c:pt idx="326">
                  <c:v>0.126</c:v>
                </c:pt>
                <c:pt idx="327">
                  <c:v>0.127</c:v>
                </c:pt>
                <c:pt idx="328">
                  <c:v>0.128</c:v>
                </c:pt>
                <c:pt idx="329">
                  <c:v>0.129</c:v>
                </c:pt>
                <c:pt idx="330">
                  <c:v>0.13</c:v>
                </c:pt>
                <c:pt idx="331">
                  <c:v>0.13100000000000001</c:v>
                </c:pt>
                <c:pt idx="332">
                  <c:v>0.13200000000000001</c:v>
                </c:pt>
                <c:pt idx="333">
                  <c:v>0.13300000000000001</c:v>
                </c:pt>
                <c:pt idx="334">
                  <c:v>0.13400000000000001</c:v>
                </c:pt>
                <c:pt idx="335">
                  <c:v>0.13500000000000001</c:v>
                </c:pt>
                <c:pt idx="336">
                  <c:v>0.13600000000000001</c:v>
                </c:pt>
                <c:pt idx="337">
                  <c:v>0.13700000000000001</c:v>
                </c:pt>
                <c:pt idx="338">
                  <c:v>0.13800000000000001</c:v>
                </c:pt>
                <c:pt idx="339">
                  <c:v>0.13900000000000001</c:v>
                </c:pt>
                <c:pt idx="340">
                  <c:v>0.14000000000000001</c:v>
                </c:pt>
                <c:pt idx="341">
                  <c:v>0.14099999999999999</c:v>
                </c:pt>
                <c:pt idx="342">
                  <c:v>0.14199999999999999</c:v>
                </c:pt>
                <c:pt idx="343">
                  <c:v>0.14299999999999999</c:v>
                </c:pt>
                <c:pt idx="344">
                  <c:v>0.14399999999999999</c:v>
                </c:pt>
                <c:pt idx="345">
                  <c:v>0.14499999999999999</c:v>
                </c:pt>
                <c:pt idx="346">
                  <c:v>0.14599999999999999</c:v>
                </c:pt>
                <c:pt idx="347">
                  <c:v>0.14699999999999999</c:v>
                </c:pt>
                <c:pt idx="348">
                  <c:v>0.14799999999999999</c:v>
                </c:pt>
                <c:pt idx="349">
                  <c:v>0.14899999999999999</c:v>
                </c:pt>
                <c:pt idx="350">
                  <c:v>0.15</c:v>
                </c:pt>
                <c:pt idx="351">
                  <c:v>0.151</c:v>
                </c:pt>
                <c:pt idx="352">
                  <c:v>0.152</c:v>
                </c:pt>
                <c:pt idx="353">
                  <c:v>0.153</c:v>
                </c:pt>
                <c:pt idx="354">
                  <c:v>0.154</c:v>
                </c:pt>
                <c:pt idx="355">
                  <c:v>0.155</c:v>
                </c:pt>
                <c:pt idx="356">
                  <c:v>0.156</c:v>
                </c:pt>
                <c:pt idx="357">
                  <c:v>0.157</c:v>
                </c:pt>
                <c:pt idx="358">
                  <c:v>0.158</c:v>
                </c:pt>
                <c:pt idx="359">
                  <c:v>0.159</c:v>
                </c:pt>
                <c:pt idx="360">
                  <c:v>0.16</c:v>
                </c:pt>
                <c:pt idx="361">
                  <c:v>0.161</c:v>
                </c:pt>
                <c:pt idx="362">
                  <c:v>0.16200000000000001</c:v>
                </c:pt>
                <c:pt idx="363">
                  <c:v>0.16300000000000001</c:v>
                </c:pt>
                <c:pt idx="364">
                  <c:v>0.16400000000000001</c:v>
                </c:pt>
                <c:pt idx="365">
                  <c:v>0.16500000000000001</c:v>
                </c:pt>
                <c:pt idx="366">
                  <c:v>0.16600000000000001</c:v>
                </c:pt>
                <c:pt idx="367">
                  <c:v>0.16700000000000001</c:v>
                </c:pt>
                <c:pt idx="368">
                  <c:v>0.16800000000000001</c:v>
                </c:pt>
                <c:pt idx="369">
                  <c:v>0.16900000000000001</c:v>
                </c:pt>
                <c:pt idx="370">
                  <c:v>0.17</c:v>
                </c:pt>
                <c:pt idx="371">
                  <c:v>0.17100000000000001</c:v>
                </c:pt>
                <c:pt idx="372">
                  <c:v>0.17199999999999999</c:v>
                </c:pt>
                <c:pt idx="373">
                  <c:v>0.17299999999999999</c:v>
                </c:pt>
                <c:pt idx="374">
                  <c:v>0.17399999999999999</c:v>
                </c:pt>
                <c:pt idx="375">
                  <c:v>0.17499999999999999</c:v>
                </c:pt>
                <c:pt idx="376">
                  <c:v>0.17599999999999999</c:v>
                </c:pt>
                <c:pt idx="377">
                  <c:v>0.17699999999999999</c:v>
                </c:pt>
                <c:pt idx="378">
                  <c:v>0.17799999999999999</c:v>
                </c:pt>
                <c:pt idx="379">
                  <c:v>0.17899999999999999</c:v>
                </c:pt>
                <c:pt idx="380">
                  <c:v>0.18</c:v>
                </c:pt>
                <c:pt idx="381">
                  <c:v>0.18099999999999999</c:v>
                </c:pt>
                <c:pt idx="382">
                  <c:v>0.182</c:v>
                </c:pt>
                <c:pt idx="383">
                  <c:v>0.183</c:v>
                </c:pt>
                <c:pt idx="384">
                  <c:v>0.184</c:v>
                </c:pt>
                <c:pt idx="385">
                  <c:v>0.185</c:v>
                </c:pt>
                <c:pt idx="386">
                  <c:v>0.186</c:v>
                </c:pt>
                <c:pt idx="387">
                  <c:v>0.187</c:v>
                </c:pt>
                <c:pt idx="388">
                  <c:v>0.188</c:v>
                </c:pt>
                <c:pt idx="389">
                  <c:v>0.189</c:v>
                </c:pt>
                <c:pt idx="390">
                  <c:v>0.19</c:v>
                </c:pt>
                <c:pt idx="391">
                  <c:v>0.191</c:v>
                </c:pt>
                <c:pt idx="392">
                  <c:v>0.192</c:v>
                </c:pt>
                <c:pt idx="393">
                  <c:v>0.193</c:v>
                </c:pt>
                <c:pt idx="394">
                  <c:v>0.19400000000000001</c:v>
                </c:pt>
                <c:pt idx="395">
                  <c:v>0.19500000000000001</c:v>
                </c:pt>
                <c:pt idx="396">
                  <c:v>0.19600000000000001</c:v>
                </c:pt>
                <c:pt idx="397">
                  <c:v>0.19700000000000001</c:v>
                </c:pt>
                <c:pt idx="398">
                  <c:v>0.19800000000000001</c:v>
                </c:pt>
                <c:pt idx="399">
                  <c:v>0.19900000000000001</c:v>
                </c:pt>
                <c:pt idx="400">
                  <c:v>0.2</c:v>
                </c:pt>
              </c:numCache>
            </c:numRef>
          </c:xVal>
          <c:yVal>
            <c:numRef>
              <c:f>'Current-voltage curves'!$L$13:$L$413</c:f>
              <c:numCache>
                <c:formatCode>General</c:formatCode>
                <c:ptCount val="401"/>
                <c:pt idx="0">
                  <c:v>-1.8640000000000001</c:v>
                </c:pt>
                <c:pt idx="1">
                  <c:v>-1.8520000000000001</c:v>
                </c:pt>
                <c:pt idx="2">
                  <c:v>-1.839</c:v>
                </c:pt>
                <c:pt idx="3">
                  <c:v>-1.8280000000000001</c:v>
                </c:pt>
                <c:pt idx="4">
                  <c:v>-1.8160000000000001</c:v>
                </c:pt>
                <c:pt idx="5">
                  <c:v>-1.8049999999999999</c:v>
                </c:pt>
                <c:pt idx="6">
                  <c:v>-1.7930000000000001</c:v>
                </c:pt>
                <c:pt idx="7">
                  <c:v>-1.7810000000000001</c:v>
                </c:pt>
                <c:pt idx="8">
                  <c:v>-1.77</c:v>
                </c:pt>
                <c:pt idx="9">
                  <c:v>-1.758</c:v>
                </c:pt>
                <c:pt idx="10">
                  <c:v>-1.746</c:v>
                </c:pt>
                <c:pt idx="11">
                  <c:v>-1.7350000000000001</c:v>
                </c:pt>
                <c:pt idx="12">
                  <c:v>-1.7230000000000001</c:v>
                </c:pt>
                <c:pt idx="13">
                  <c:v>-1.712</c:v>
                </c:pt>
                <c:pt idx="14">
                  <c:v>-1.7010000000000001</c:v>
                </c:pt>
                <c:pt idx="15">
                  <c:v>-1.6890000000000001</c:v>
                </c:pt>
                <c:pt idx="16">
                  <c:v>-1.6779999999999999</c:v>
                </c:pt>
                <c:pt idx="17">
                  <c:v>-1.6660000000000001</c:v>
                </c:pt>
                <c:pt idx="18">
                  <c:v>-1.6540000000000001</c:v>
                </c:pt>
                <c:pt idx="19">
                  <c:v>-1.643</c:v>
                </c:pt>
                <c:pt idx="20">
                  <c:v>-1.6320000000000001</c:v>
                </c:pt>
                <c:pt idx="21">
                  <c:v>-1.621</c:v>
                </c:pt>
                <c:pt idx="22">
                  <c:v>-1.609</c:v>
                </c:pt>
                <c:pt idx="23">
                  <c:v>-1.5980000000000001</c:v>
                </c:pt>
                <c:pt idx="24">
                  <c:v>-1.587</c:v>
                </c:pt>
                <c:pt idx="25">
                  <c:v>-1.575</c:v>
                </c:pt>
                <c:pt idx="26">
                  <c:v>-1.5640000000000001</c:v>
                </c:pt>
                <c:pt idx="27">
                  <c:v>-1.5529999999999999</c:v>
                </c:pt>
                <c:pt idx="28">
                  <c:v>-1.542</c:v>
                </c:pt>
                <c:pt idx="29">
                  <c:v>-1.5310000000000001</c:v>
                </c:pt>
                <c:pt idx="30">
                  <c:v>-1.52</c:v>
                </c:pt>
                <c:pt idx="31">
                  <c:v>-1.5090000000000001</c:v>
                </c:pt>
                <c:pt idx="32">
                  <c:v>-1.498</c:v>
                </c:pt>
                <c:pt idx="33">
                  <c:v>-1.4870000000000001</c:v>
                </c:pt>
                <c:pt idx="34">
                  <c:v>-1.4750000000000001</c:v>
                </c:pt>
                <c:pt idx="35">
                  <c:v>-1.4650000000000001</c:v>
                </c:pt>
                <c:pt idx="36">
                  <c:v>-1.454</c:v>
                </c:pt>
                <c:pt idx="37">
                  <c:v>-1.4430000000000001</c:v>
                </c:pt>
                <c:pt idx="38">
                  <c:v>-1.4319999999999999</c:v>
                </c:pt>
                <c:pt idx="39">
                  <c:v>-1.421</c:v>
                </c:pt>
                <c:pt idx="40">
                  <c:v>-1.4100000000000001</c:v>
                </c:pt>
                <c:pt idx="41">
                  <c:v>-1.399</c:v>
                </c:pt>
                <c:pt idx="42">
                  <c:v>-1.3880000000000001</c:v>
                </c:pt>
                <c:pt idx="43">
                  <c:v>-1.3780000000000001</c:v>
                </c:pt>
                <c:pt idx="44">
                  <c:v>-1.367</c:v>
                </c:pt>
                <c:pt idx="45">
                  <c:v>-1.3560000000000001</c:v>
                </c:pt>
                <c:pt idx="46">
                  <c:v>-1.345</c:v>
                </c:pt>
                <c:pt idx="47">
                  <c:v>-1.335</c:v>
                </c:pt>
                <c:pt idx="48">
                  <c:v>-1.3240000000000001</c:v>
                </c:pt>
                <c:pt idx="49">
                  <c:v>-1.3129999999999999</c:v>
                </c:pt>
                <c:pt idx="50">
                  <c:v>-1.302</c:v>
                </c:pt>
                <c:pt idx="51">
                  <c:v>-1.292</c:v>
                </c:pt>
                <c:pt idx="52">
                  <c:v>-1.2809999999999999</c:v>
                </c:pt>
                <c:pt idx="53">
                  <c:v>-1.2709999999999999</c:v>
                </c:pt>
                <c:pt idx="54">
                  <c:v>-1.26</c:v>
                </c:pt>
                <c:pt idx="55">
                  <c:v>-1.2489999999999999</c:v>
                </c:pt>
                <c:pt idx="56">
                  <c:v>-1.2389999999999999</c:v>
                </c:pt>
                <c:pt idx="57">
                  <c:v>-1.2290000000000001</c:v>
                </c:pt>
                <c:pt idx="58">
                  <c:v>-1.218</c:v>
                </c:pt>
                <c:pt idx="59">
                  <c:v>-1.208</c:v>
                </c:pt>
                <c:pt idx="60">
                  <c:v>-1.1970000000000001</c:v>
                </c:pt>
                <c:pt idx="61">
                  <c:v>-1.1870000000000001</c:v>
                </c:pt>
                <c:pt idx="62">
                  <c:v>-1.1759999999999999</c:v>
                </c:pt>
                <c:pt idx="63">
                  <c:v>-1.167</c:v>
                </c:pt>
                <c:pt idx="64">
                  <c:v>-1.1559999999999999</c:v>
                </c:pt>
                <c:pt idx="65">
                  <c:v>-1.1459999999999999</c:v>
                </c:pt>
                <c:pt idx="66">
                  <c:v>-1.135</c:v>
                </c:pt>
                <c:pt idx="67">
                  <c:v>-1.125</c:v>
                </c:pt>
                <c:pt idx="68">
                  <c:v>-1.115</c:v>
                </c:pt>
                <c:pt idx="69">
                  <c:v>-1.105</c:v>
                </c:pt>
                <c:pt idx="70">
                  <c:v>-1.0940000000000001</c:v>
                </c:pt>
                <c:pt idx="71">
                  <c:v>-1.0840000000000001</c:v>
                </c:pt>
                <c:pt idx="72">
                  <c:v>-1.0740000000000001</c:v>
                </c:pt>
                <c:pt idx="73">
                  <c:v>-1.0640000000000001</c:v>
                </c:pt>
                <c:pt idx="74">
                  <c:v>-1.054</c:v>
                </c:pt>
                <c:pt idx="75">
                  <c:v>-1.0449999999999999</c:v>
                </c:pt>
                <c:pt idx="76">
                  <c:v>-1.034</c:v>
                </c:pt>
                <c:pt idx="77">
                  <c:v>-1.024</c:v>
                </c:pt>
                <c:pt idx="78">
                  <c:v>-1.014</c:v>
                </c:pt>
                <c:pt idx="79">
                  <c:v>-1.0049999999999999</c:v>
                </c:pt>
                <c:pt idx="80">
                  <c:v>-0.99499999999999988</c:v>
                </c:pt>
                <c:pt idx="81">
                  <c:v>-0.98499999999999988</c:v>
                </c:pt>
                <c:pt idx="82">
                  <c:v>-0.97399999999999998</c:v>
                </c:pt>
                <c:pt idx="83">
                  <c:v>-0.96500000000000008</c:v>
                </c:pt>
                <c:pt idx="84">
                  <c:v>-0.95500000000000007</c:v>
                </c:pt>
                <c:pt idx="85">
                  <c:v>-0.94599999999999995</c:v>
                </c:pt>
                <c:pt idx="86">
                  <c:v>-0.93599999999999994</c:v>
                </c:pt>
                <c:pt idx="87">
                  <c:v>-0.92599999999999993</c:v>
                </c:pt>
                <c:pt idx="88">
                  <c:v>-0.91700000000000004</c:v>
                </c:pt>
                <c:pt idx="89">
                  <c:v>-0.90700000000000003</c:v>
                </c:pt>
                <c:pt idx="90">
                  <c:v>-0.89700000000000002</c:v>
                </c:pt>
                <c:pt idx="91">
                  <c:v>-0.8879999999999999</c:v>
                </c:pt>
                <c:pt idx="92">
                  <c:v>-0.87799999999999989</c:v>
                </c:pt>
                <c:pt idx="93">
                  <c:v>-0.86799999999999988</c:v>
                </c:pt>
                <c:pt idx="94">
                  <c:v>-0.85899999999999999</c:v>
                </c:pt>
                <c:pt idx="95">
                  <c:v>-0.85000000000000009</c:v>
                </c:pt>
                <c:pt idx="96">
                  <c:v>-0.84099999999999997</c:v>
                </c:pt>
                <c:pt idx="97">
                  <c:v>-0.83099999999999996</c:v>
                </c:pt>
                <c:pt idx="98">
                  <c:v>-0.82099999999999995</c:v>
                </c:pt>
                <c:pt idx="99">
                  <c:v>-0.81200000000000006</c:v>
                </c:pt>
                <c:pt idx="100">
                  <c:v>-0.80299999999999994</c:v>
                </c:pt>
                <c:pt idx="101">
                  <c:v>-0.79299999999999993</c:v>
                </c:pt>
                <c:pt idx="102">
                  <c:v>-0.78400000000000003</c:v>
                </c:pt>
                <c:pt idx="103">
                  <c:v>-0.77499999999999991</c:v>
                </c:pt>
                <c:pt idx="104">
                  <c:v>-0.76600000000000001</c:v>
                </c:pt>
                <c:pt idx="105">
                  <c:v>-0.75700000000000001</c:v>
                </c:pt>
                <c:pt idx="106">
                  <c:v>-0.747</c:v>
                </c:pt>
                <c:pt idx="107">
                  <c:v>-0.73899999999999999</c:v>
                </c:pt>
                <c:pt idx="108">
                  <c:v>-0.72899999999999998</c:v>
                </c:pt>
                <c:pt idx="109">
                  <c:v>-0.72</c:v>
                </c:pt>
                <c:pt idx="110">
                  <c:v>-0.71099999999999997</c:v>
                </c:pt>
                <c:pt idx="111">
                  <c:v>-0.70199999999999996</c:v>
                </c:pt>
                <c:pt idx="112">
                  <c:v>-0.69300000000000006</c:v>
                </c:pt>
                <c:pt idx="113">
                  <c:v>-0.68399999999999994</c:v>
                </c:pt>
                <c:pt idx="114">
                  <c:v>-0.67399999999999993</c:v>
                </c:pt>
                <c:pt idx="115">
                  <c:v>-0.66599999999999993</c:v>
                </c:pt>
                <c:pt idx="116">
                  <c:v>-0.65799999999999992</c:v>
                </c:pt>
                <c:pt idx="117">
                  <c:v>-0.64900000000000002</c:v>
                </c:pt>
                <c:pt idx="118">
                  <c:v>-0.6399999999999999</c:v>
                </c:pt>
                <c:pt idx="119">
                  <c:v>-0.63100000000000001</c:v>
                </c:pt>
                <c:pt idx="120">
                  <c:v>-0.622</c:v>
                </c:pt>
                <c:pt idx="121">
                  <c:v>-0.61399999999999999</c:v>
                </c:pt>
                <c:pt idx="122">
                  <c:v>-0.60399999999999998</c:v>
                </c:pt>
                <c:pt idx="123">
                  <c:v>-0.59599999999999997</c:v>
                </c:pt>
                <c:pt idx="124">
                  <c:v>-0.58699999999999997</c:v>
                </c:pt>
                <c:pt idx="125">
                  <c:v>-0.57799999999999996</c:v>
                </c:pt>
                <c:pt idx="126">
                  <c:v>-0.57000000000000006</c:v>
                </c:pt>
                <c:pt idx="127">
                  <c:v>-0.56099999999999994</c:v>
                </c:pt>
                <c:pt idx="128">
                  <c:v>-0.55299999999999994</c:v>
                </c:pt>
                <c:pt idx="129">
                  <c:v>-0.54400000000000004</c:v>
                </c:pt>
                <c:pt idx="130">
                  <c:v>-0.53499999999999992</c:v>
                </c:pt>
                <c:pt idx="131">
                  <c:v>-0.52800000000000002</c:v>
                </c:pt>
                <c:pt idx="132">
                  <c:v>-0.51900000000000002</c:v>
                </c:pt>
                <c:pt idx="133">
                  <c:v>-0.51</c:v>
                </c:pt>
                <c:pt idx="134">
                  <c:v>-0.502</c:v>
                </c:pt>
                <c:pt idx="135">
                  <c:v>-0.49299999999999999</c:v>
                </c:pt>
                <c:pt idx="136">
                  <c:v>-0.48499999999999999</c:v>
                </c:pt>
                <c:pt idx="137">
                  <c:v>-0.47699999999999998</c:v>
                </c:pt>
                <c:pt idx="138">
                  <c:v>-0.46799999999999997</c:v>
                </c:pt>
                <c:pt idx="139">
                  <c:v>-0.46099999999999997</c:v>
                </c:pt>
                <c:pt idx="140">
                  <c:v>-0.45199999999999996</c:v>
                </c:pt>
                <c:pt idx="141">
                  <c:v>-0.44399999999999995</c:v>
                </c:pt>
                <c:pt idx="142">
                  <c:v>-0.43599999999999994</c:v>
                </c:pt>
                <c:pt idx="143">
                  <c:v>-0.42799999999999999</c:v>
                </c:pt>
                <c:pt idx="144">
                  <c:v>-0.41899999999999998</c:v>
                </c:pt>
                <c:pt idx="145">
                  <c:v>-0.41099999999999998</c:v>
                </c:pt>
                <c:pt idx="146">
                  <c:v>-0.40299999999999997</c:v>
                </c:pt>
                <c:pt idx="147">
                  <c:v>-0.39500000000000002</c:v>
                </c:pt>
                <c:pt idx="148">
                  <c:v>-0.38700000000000001</c:v>
                </c:pt>
                <c:pt idx="149">
                  <c:v>-0.379</c:v>
                </c:pt>
                <c:pt idx="150">
                  <c:v>-0.371</c:v>
                </c:pt>
                <c:pt idx="151">
                  <c:v>-0.36299999999999999</c:v>
                </c:pt>
                <c:pt idx="152">
                  <c:v>-0.35499999999999998</c:v>
                </c:pt>
                <c:pt idx="153">
                  <c:v>-0.34799999999999998</c:v>
                </c:pt>
                <c:pt idx="154">
                  <c:v>-0.33899999999999997</c:v>
                </c:pt>
                <c:pt idx="155">
                  <c:v>-0.33199999999999996</c:v>
                </c:pt>
                <c:pt idx="156">
                  <c:v>-0.32300000000000001</c:v>
                </c:pt>
                <c:pt idx="157">
                  <c:v>-0.316</c:v>
                </c:pt>
                <c:pt idx="158">
                  <c:v>-0.308</c:v>
                </c:pt>
                <c:pt idx="159">
                  <c:v>-0.30099999999999999</c:v>
                </c:pt>
                <c:pt idx="160">
                  <c:v>-0.29399999999999998</c:v>
                </c:pt>
                <c:pt idx="161">
                  <c:v>-0.28599999999999998</c:v>
                </c:pt>
                <c:pt idx="162">
                  <c:v>-0.27799999999999997</c:v>
                </c:pt>
                <c:pt idx="163">
                  <c:v>-0.27099999999999996</c:v>
                </c:pt>
                <c:pt idx="164">
                  <c:v>-0.26300000000000001</c:v>
                </c:pt>
                <c:pt idx="165">
                  <c:v>-0.25600000000000001</c:v>
                </c:pt>
                <c:pt idx="166">
                  <c:v>-0.248</c:v>
                </c:pt>
                <c:pt idx="167">
                  <c:v>-0.24</c:v>
                </c:pt>
                <c:pt idx="168">
                  <c:v>-0.23299999999999998</c:v>
                </c:pt>
                <c:pt idx="169">
                  <c:v>-0.22599999999999998</c:v>
                </c:pt>
                <c:pt idx="170">
                  <c:v>-0.21899999999999997</c:v>
                </c:pt>
                <c:pt idx="171">
                  <c:v>-0.21199999999999997</c:v>
                </c:pt>
                <c:pt idx="172">
                  <c:v>-0.20399999999999999</c:v>
                </c:pt>
                <c:pt idx="173">
                  <c:v>-0.19699999999999998</c:v>
                </c:pt>
                <c:pt idx="174">
                  <c:v>-0.19</c:v>
                </c:pt>
                <c:pt idx="175">
                  <c:v>-0.183</c:v>
                </c:pt>
                <c:pt idx="176">
                  <c:v>-0.17499999999999999</c:v>
                </c:pt>
                <c:pt idx="177">
                  <c:v>-0.16799999999999998</c:v>
                </c:pt>
                <c:pt idx="178">
                  <c:v>-0.16099999999999998</c:v>
                </c:pt>
                <c:pt idx="179">
                  <c:v>-0.15399999999999997</c:v>
                </c:pt>
                <c:pt idx="180">
                  <c:v>-0.14799999999999999</c:v>
                </c:pt>
                <c:pt idx="181">
                  <c:v>-0.14099999999999999</c:v>
                </c:pt>
                <c:pt idx="182">
                  <c:v>-0.13399999999999998</c:v>
                </c:pt>
                <c:pt idx="183">
                  <c:v>-0.12699999999999997</c:v>
                </c:pt>
                <c:pt idx="184">
                  <c:v>-0.12</c:v>
                </c:pt>
                <c:pt idx="185">
                  <c:v>-0.11299999999999999</c:v>
                </c:pt>
                <c:pt idx="186">
                  <c:v>-0.10599999999999998</c:v>
                </c:pt>
                <c:pt idx="187">
                  <c:v>-9.8999999999999977E-2</c:v>
                </c:pt>
                <c:pt idx="188">
                  <c:v>-9.1999999999999971E-2</c:v>
                </c:pt>
                <c:pt idx="189">
                  <c:v>-8.5999999999999993E-2</c:v>
                </c:pt>
                <c:pt idx="190">
                  <c:v>-7.8999999999999987E-2</c:v>
                </c:pt>
                <c:pt idx="191">
                  <c:v>-7.2999999999999982E-2</c:v>
                </c:pt>
                <c:pt idx="192">
                  <c:v>-6.5999999999999975E-2</c:v>
                </c:pt>
                <c:pt idx="193">
                  <c:v>-5.8999999999999997E-2</c:v>
                </c:pt>
                <c:pt idx="194">
                  <c:v>-5.1999999999999991E-2</c:v>
                </c:pt>
                <c:pt idx="195">
                  <c:v>-4.5999999999999985E-2</c:v>
                </c:pt>
                <c:pt idx="196">
                  <c:v>-3.999999999999998E-2</c:v>
                </c:pt>
                <c:pt idx="197">
                  <c:v>-3.2999999999999974E-2</c:v>
                </c:pt>
                <c:pt idx="198">
                  <c:v>-2.5999999999999968E-2</c:v>
                </c:pt>
                <c:pt idx="199">
                  <c:v>-1.8999999999999961E-2</c:v>
                </c:pt>
                <c:pt idx="200">
                  <c:v>-1.2999999999999956E-2</c:v>
                </c:pt>
                <c:pt idx="201">
                  <c:v>-7.0000000000000062E-3</c:v>
                </c:pt>
                <c:pt idx="202">
                  <c:v>0</c:v>
                </c:pt>
                <c:pt idx="203">
                  <c:v>6.0000000000000053E-3</c:v>
                </c:pt>
                <c:pt idx="204">
                  <c:v>1.3000000000000012E-2</c:v>
                </c:pt>
                <c:pt idx="205">
                  <c:v>2.0000000000000018E-2</c:v>
                </c:pt>
                <c:pt idx="206">
                  <c:v>2.6000000000000023E-2</c:v>
                </c:pt>
                <c:pt idx="207">
                  <c:v>3.3000000000000029E-2</c:v>
                </c:pt>
                <c:pt idx="208">
                  <c:v>3.9000000000000035E-2</c:v>
                </c:pt>
                <c:pt idx="209">
                  <c:v>4.6000000000000041E-2</c:v>
                </c:pt>
                <c:pt idx="210">
                  <c:v>5.2999999999999992E-2</c:v>
                </c:pt>
                <c:pt idx="211">
                  <c:v>5.8999999999999997E-2</c:v>
                </c:pt>
                <c:pt idx="212">
                  <c:v>6.6000000000000003E-2</c:v>
                </c:pt>
                <c:pt idx="213">
                  <c:v>7.3000000000000009E-2</c:v>
                </c:pt>
                <c:pt idx="214">
                  <c:v>7.9000000000000015E-2</c:v>
                </c:pt>
                <c:pt idx="215">
                  <c:v>8.6000000000000021E-2</c:v>
                </c:pt>
                <c:pt idx="216">
                  <c:v>9.2000000000000026E-2</c:v>
                </c:pt>
                <c:pt idx="217">
                  <c:v>9.9000000000000032E-2</c:v>
                </c:pt>
                <c:pt idx="218">
                  <c:v>0.10600000000000004</c:v>
                </c:pt>
                <c:pt idx="219">
                  <c:v>0.11299999999999999</c:v>
                </c:pt>
                <c:pt idx="220">
                  <c:v>0.11899999999999999</c:v>
                </c:pt>
                <c:pt idx="221">
                  <c:v>0.126</c:v>
                </c:pt>
                <c:pt idx="222">
                  <c:v>0.13300000000000001</c:v>
                </c:pt>
                <c:pt idx="223">
                  <c:v>0.14000000000000001</c:v>
                </c:pt>
                <c:pt idx="224">
                  <c:v>0.14700000000000002</c:v>
                </c:pt>
                <c:pt idx="225">
                  <c:v>0.15400000000000003</c:v>
                </c:pt>
                <c:pt idx="226">
                  <c:v>0.16100000000000003</c:v>
                </c:pt>
                <c:pt idx="227">
                  <c:v>0.16700000000000004</c:v>
                </c:pt>
                <c:pt idx="228">
                  <c:v>0.17400000000000004</c:v>
                </c:pt>
                <c:pt idx="229">
                  <c:v>0.18099999999999999</c:v>
                </c:pt>
                <c:pt idx="230">
                  <c:v>0.189</c:v>
                </c:pt>
                <c:pt idx="231">
                  <c:v>0.19600000000000001</c:v>
                </c:pt>
                <c:pt idx="232">
                  <c:v>0.20300000000000001</c:v>
                </c:pt>
                <c:pt idx="233">
                  <c:v>0.21000000000000002</c:v>
                </c:pt>
                <c:pt idx="234">
                  <c:v>0.21700000000000003</c:v>
                </c:pt>
                <c:pt idx="235">
                  <c:v>0.22400000000000003</c:v>
                </c:pt>
                <c:pt idx="236">
                  <c:v>0.23100000000000004</c:v>
                </c:pt>
                <c:pt idx="237">
                  <c:v>0.23900000000000005</c:v>
                </c:pt>
                <c:pt idx="238">
                  <c:v>0.24600000000000005</c:v>
                </c:pt>
                <c:pt idx="239">
                  <c:v>0.25300000000000006</c:v>
                </c:pt>
                <c:pt idx="240">
                  <c:v>0.26000000000000006</c:v>
                </c:pt>
                <c:pt idx="241">
                  <c:v>0.26800000000000007</c:v>
                </c:pt>
                <c:pt idx="242">
                  <c:v>0.27499999999999997</c:v>
                </c:pt>
                <c:pt idx="243">
                  <c:v>0.28199999999999997</c:v>
                </c:pt>
                <c:pt idx="244">
                  <c:v>0.28999999999999998</c:v>
                </c:pt>
                <c:pt idx="245">
                  <c:v>0.29699999999999999</c:v>
                </c:pt>
                <c:pt idx="246">
                  <c:v>0.30499999999999999</c:v>
                </c:pt>
                <c:pt idx="247">
                  <c:v>0.312</c:v>
                </c:pt>
                <c:pt idx="248">
                  <c:v>0.32</c:v>
                </c:pt>
                <c:pt idx="249">
                  <c:v>0.32700000000000001</c:v>
                </c:pt>
                <c:pt idx="250">
                  <c:v>0.33400000000000002</c:v>
                </c:pt>
                <c:pt idx="251">
                  <c:v>0.34200000000000003</c:v>
                </c:pt>
                <c:pt idx="252">
                  <c:v>0.35000000000000003</c:v>
                </c:pt>
                <c:pt idx="253">
                  <c:v>0.35700000000000004</c:v>
                </c:pt>
                <c:pt idx="254">
                  <c:v>0.36500000000000005</c:v>
                </c:pt>
                <c:pt idx="255">
                  <c:v>0.37200000000000005</c:v>
                </c:pt>
                <c:pt idx="256">
                  <c:v>0.38000000000000006</c:v>
                </c:pt>
                <c:pt idx="257">
                  <c:v>0.38800000000000007</c:v>
                </c:pt>
                <c:pt idx="258">
                  <c:v>0.39599999999999996</c:v>
                </c:pt>
                <c:pt idx="259">
                  <c:v>0.40299999999999997</c:v>
                </c:pt>
                <c:pt idx="260">
                  <c:v>0.41099999999999998</c:v>
                </c:pt>
                <c:pt idx="261">
                  <c:v>0.41799999999999998</c:v>
                </c:pt>
                <c:pt idx="262">
                  <c:v>0.42599999999999999</c:v>
                </c:pt>
                <c:pt idx="263">
                  <c:v>0.434</c:v>
                </c:pt>
                <c:pt idx="264">
                  <c:v>0.442</c:v>
                </c:pt>
                <c:pt idx="265">
                  <c:v>0.44900000000000001</c:v>
                </c:pt>
                <c:pt idx="266">
                  <c:v>0.45700000000000002</c:v>
                </c:pt>
                <c:pt idx="267">
                  <c:v>0.46500000000000002</c:v>
                </c:pt>
                <c:pt idx="268">
                  <c:v>0.47300000000000003</c:v>
                </c:pt>
                <c:pt idx="269">
                  <c:v>0.48100000000000004</c:v>
                </c:pt>
                <c:pt idx="270">
                  <c:v>0.48900000000000005</c:v>
                </c:pt>
                <c:pt idx="271">
                  <c:v>0.49600000000000005</c:v>
                </c:pt>
                <c:pt idx="272">
                  <c:v>0.504</c:v>
                </c:pt>
                <c:pt idx="273">
                  <c:v>0.51200000000000001</c:v>
                </c:pt>
                <c:pt idx="274">
                  <c:v>0.52</c:v>
                </c:pt>
                <c:pt idx="275">
                  <c:v>0.52800000000000002</c:v>
                </c:pt>
                <c:pt idx="276">
                  <c:v>0.53600000000000003</c:v>
                </c:pt>
                <c:pt idx="277">
                  <c:v>0.54400000000000004</c:v>
                </c:pt>
                <c:pt idx="278">
                  <c:v>0.55200000000000005</c:v>
                </c:pt>
                <c:pt idx="279">
                  <c:v>0.56000000000000005</c:v>
                </c:pt>
                <c:pt idx="280">
                  <c:v>0.56800000000000006</c:v>
                </c:pt>
                <c:pt idx="281">
                  <c:v>0.57600000000000007</c:v>
                </c:pt>
                <c:pt idx="282">
                  <c:v>0.58400000000000007</c:v>
                </c:pt>
                <c:pt idx="283">
                  <c:v>0.59200000000000008</c:v>
                </c:pt>
                <c:pt idx="284">
                  <c:v>0.60099999999999998</c:v>
                </c:pt>
                <c:pt idx="285">
                  <c:v>0.6080000000000001</c:v>
                </c:pt>
                <c:pt idx="286">
                  <c:v>0.61699999999999999</c:v>
                </c:pt>
                <c:pt idx="287">
                  <c:v>0.625</c:v>
                </c:pt>
                <c:pt idx="288">
                  <c:v>0.63300000000000001</c:v>
                </c:pt>
                <c:pt idx="289">
                  <c:v>0.64100000000000001</c:v>
                </c:pt>
                <c:pt idx="290">
                  <c:v>0.64900000000000002</c:v>
                </c:pt>
                <c:pt idx="291">
                  <c:v>0.65700000000000003</c:v>
                </c:pt>
                <c:pt idx="292">
                  <c:v>0.66599999999999993</c:v>
                </c:pt>
                <c:pt idx="293">
                  <c:v>0.67399999999999993</c:v>
                </c:pt>
                <c:pt idx="294">
                  <c:v>0.68199999999999994</c:v>
                </c:pt>
                <c:pt idx="295">
                  <c:v>0.69100000000000006</c:v>
                </c:pt>
                <c:pt idx="296">
                  <c:v>0.69900000000000007</c:v>
                </c:pt>
                <c:pt idx="297">
                  <c:v>0.70699999999999985</c:v>
                </c:pt>
                <c:pt idx="298">
                  <c:v>0.71499999999999986</c:v>
                </c:pt>
                <c:pt idx="299">
                  <c:v>0.72299999999999986</c:v>
                </c:pt>
                <c:pt idx="300">
                  <c:v>0.73199999999999998</c:v>
                </c:pt>
                <c:pt idx="301">
                  <c:v>0.74</c:v>
                </c:pt>
                <c:pt idx="302">
                  <c:v>0.748</c:v>
                </c:pt>
                <c:pt idx="303">
                  <c:v>0.7569999999999999</c:v>
                </c:pt>
                <c:pt idx="304">
                  <c:v>0.7649999999999999</c:v>
                </c:pt>
                <c:pt idx="305">
                  <c:v>0.77299999999999991</c:v>
                </c:pt>
                <c:pt idx="306">
                  <c:v>0.78200000000000003</c:v>
                </c:pt>
                <c:pt idx="307">
                  <c:v>0.79</c:v>
                </c:pt>
                <c:pt idx="308">
                  <c:v>0.79800000000000004</c:v>
                </c:pt>
                <c:pt idx="309">
                  <c:v>0.80699999999999994</c:v>
                </c:pt>
                <c:pt idx="310">
                  <c:v>0.81499999999999995</c:v>
                </c:pt>
                <c:pt idx="311">
                  <c:v>0.82400000000000007</c:v>
                </c:pt>
                <c:pt idx="312">
                  <c:v>0.83199999999999985</c:v>
                </c:pt>
                <c:pt idx="313">
                  <c:v>0.83999999999999986</c:v>
                </c:pt>
                <c:pt idx="314">
                  <c:v>0.84899999999999998</c:v>
                </c:pt>
                <c:pt idx="315">
                  <c:v>0.85699999999999998</c:v>
                </c:pt>
                <c:pt idx="316">
                  <c:v>0.86599999999999988</c:v>
                </c:pt>
                <c:pt idx="317">
                  <c:v>0.87399999999999989</c:v>
                </c:pt>
                <c:pt idx="318">
                  <c:v>0.8819999999999999</c:v>
                </c:pt>
                <c:pt idx="319">
                  <c:v>0.89100000000000001</c:v>
                </c:pt>
                <c:pt idx="320">
                  <c:v>0.89900000000000002</c:v>
                </c:pt>
                <c:pt idx="321">
                  <c:v>0.90799999999999992</c:v>
                </c:pt>
                <c:pt idx="322">
                  <c:v>0.91700000000000004</c:v>
                </c:pt>
                <c:pt idx="323">
                  <c:v>0.92500000000000004</c:v>
                </c:pt>
                <c:pt idx="324">
                  <c:v>0.93300000000000005</c:v>
                </c:pt>
                <c:pt idx="325">
                  <c:v>0.94199999999999995</c:v>
                </c:pt>
                <c:pt idx="326">
                  <c:v>0.95</c:v>
                </c:pt>
                <c:pt idx="327">
                  <c:v>0.95899999999999985</c:v>
                </c:pt>
                <c:pt idx="328">
                  <c:v>0.96699999999999986</c:v>
                </c:pt>
                <c:pt idx="329">
                  <c:v>0.97499999999999987</c:v>
                </c:pt>
                <c:pt idx="330">
                  <c:v>0.98399999999999999</c:v>
                </c:pt>
                <c:pt idx="331">
                  <c:v>0.99299999999999988</c:v>
                </c:pt>
                <c:pt idx="332">
                  <c:v>1.0009999999999999</c:v>
                </c:pt>
                <c:pt idx="333">
                  <c:v>1.01</c:v>
                </c:pt>
                <c:pt idx="334">
                  <c:v>1.018</c:v>
                </c:pt>
                <c:pt idx="335">
                  <c:v>1.0269999999999999</c:v>
                </c:pt>
                <c:pt idx="336">
                  <c:v>1.0349999999999999</c:v>
                </c:pt>
                <c:pt idx="337">
                  <c:v>1.044</c:v>
                </c:pt>
                <c:pt idx="338">
                  <c:v>1.0529999999999999</c:v>
                </c:pt>
                <c:pt idx="339">
                  <c:v>1.0609999999999999</c:v>
                </c:pt>
                <c:pt idx="340">
                  <c:v>1.069</c:v>
                </c:pt>
                <c:pt idx="341">
                  <c:v>1.0780000000000001</c:v>
                </c:pt>
                <c:pt idx="342">
                  <c:v>1.0859999999999999</c:v>
                </c:pt>
                <c:pt idx="343">
                  <c:v>1.095</c:v>
                </c:pt>
                <c:pt idx="344">
                  <c:v>1.103</c:v>
                </c:pt>
                <c:pt idx="345">
                  <c:v>1.111</c:v>
                </c:pt>
                <c:pt idx="346">
                  <c:v>1.1199999999999999</c:v>
                </c:pt>
                <c:pt idx="347">
                  <c:v>1.129</c:v>
                </c:pt>
                <c:pt idx="348">
                  <c:v>1.137</c:v>
                </c:pt>
                <c:pt idx="349">
                  <c:v>1.1459999999999999</c:v>
                </c:pt>
                <c:pt idx="350">
                  <c:v>1.1539999999999999</c:v>
                </c:pt>
                <c:pt idx="351">
                  <c:v>1.1619999999999999</c:v>
                </c:pt>
                <c:pt idx="352">
                  <c:v>1.171</c:v>
                </c:pt>
                <c:pt idx="353">
                  <c:v>1.179</c:v>
                </c:pt>
                <c:pt idx="354">
                  <c:v>1.1879999999999999</c:v>
                </c:pt>
                <c:pt idx="355">
                  <c:v>1.196</c:v>
                </c:pt>
                <c:pt idx="356">
                  <c:v>1.204</c:v>
                </c:pt>
                <c:pt idx="357">
                  <c:v>1.2129999999999999</c:v>
                </c:pt>
                <c:pt idx="358">
                  <c:v>1.222</c:v>
                </c:pt>
                <c:pt idx="359">
                  <c:v>1.23</c:v>
                </c:pt>
                <c:pt idx="360">
                  <c:v>1.238</c:v>
                </c:pt>
                <c:pt idx="361">
                  <c:v>1.2469999999999999</c:v>
                </c:pt>
                <c:pt idx="362">
                  <c:v>1.2549999999999999</c:v>
                </c:pt>
                <c:pt idx="363">
                  <c:v>1.2629999999999999</c:v>
                </c:pt>
                <c:pt idx="364">
                  <c:v>1.272</c:v>
                </c:pt>
                <c:pt idx="365">
                  <c:v>1.28</c:v>
                </c:pt>
                <c:pt idx="366">
                  <c:v>1.288</c:v>
                </c:pt>
                <c:pt idx="367">
                  <c:v>1.2969999999999999</c:v>
                </c:pt>
                <c:pt idx="368">
                  <c:v>1.3049999999999999</c:v>
                </c:pt>
                <c:pt idx="369">
                  <c:v>1.3129999999999999</c:v>
                </c:pt>
                <c:pt idx="370">
                  <c:v>1.3220000000000001</c:v>
                </c:pt>
                <c:pt idx="371">
                  <c:v>1.33</c:v>
                </c:pt>
                <c:pt idx="372">
                  <c:v>1.3379999999999999</c:v>
                </c:pt>
                <c:pt idx="373">
                  <c:v>1.3459999999999999</c:v>
                </c:pt>
                <c:pt idx="374">
                  <c:v>1.3539999999999999</c:v>
                </c:pt>
                <c:pt idx="375">
                  <c:v>1.363</c:v>
                </c:pt>
                <c:pt idx="376">
                  <c:v>1.371</c:v>
                </c:pt>
                <c:pt idx="377">
                  <c:v>1.379</c:v>
                </c:pt>
                <c:pt idx="378">
                  <c:v>1.387</c:v>
                </c:pt>
                <c:pt idx="379">
                  <c:v>1.395</c:v>
                </c:pt>
                <c:pt idx="380">
                  <c:v>1.403</c:v>
                </c:pt>
                <c:pt idx="381">
                  <c:v>1.411</c:v>
                </c:pt>
                <c:pt idx="382">
                  <c:v>1.42</c:v>
                </c:pt>
                <c:pt idx="383">
                  <c:v>1.427</c:v>
                </c:pt>
                <c:pt idx="384">
                  <c:v>1.4350000000000001</c:v>
                </c:pt>
                <c:pt idx="385">
                  <c:v>1.4430000000000001</c:v>
                </c:pt>
                <c:pt idx="386">
                  <c:v>1.4510000000000001</c:v>
                </c:pt>
                <c:pt idx="387">
                  <c:v>1.4589999999999999</c:v>
                </c:pt>
                <c:pt idx="388">
                  <c:v>1.4669999999999999</c:v>
                </c:pt>
                <c:pt idx="389">
                  <c:v>1.4749999999999999</c:v>
                </c:pt>
                <c:pt idx="390">
                  <c:v>1.4829999999999999</c:v>
                </c:pt>
                <c:pt idx="391">
                  <c:v>1.4909999999999999</c:v>
                </c:pt>
                <c:pt idx="392">
                  <c:v>1.4989999999999999</c:v>
                </c:pt>
                <c:pt idx="393">
                  <c:v>1.506</c:v>
                </c:pt>
                <c:pt idx="394">
                  <c:v>1.514</c:v>
                </c:pt>
                <c:pt idx="395">
                  <c:v>1.522</c:v>
                </c:pt>
                <c:pt idx="396">
                  <c:v>1.53</c:v>
                </c:pt>
                <c:pt idx="397">
                  <c:v>1.5369999999999999</c:v>
                </c:pt>
                <c:pt idx="398">
                  <c:v>1.5449999999999999</c:v>
                </c:pt>
                <c:pt idx="399">
                  <c:v>1.552</c:v>
                </c:pt>
                <c:pt idx="400">
                  <c:v>1.56</c:v>
                </c:pt>
              </c:numCache>
            </c:numRef>
          </c:yVal>
          <c:smooth val="1"/>
          <c:extLst>
            <c:ext xmlns:c16="http://schemas.microsoft.com/office/drawing/2014/chart" uri="{C3380CC4-5D6E-409C-BE32-E72D297353CC}">
              <c16:uniqueId val="{00000006-AF42-4D61-B1CE-3E5EA6EC414B}"/>
            </c:ext>
          </c:extLst>
        </c:ser>
        <c:dLbls>
          <c:showLegendKey val="0"/>
          <c:showVal val="0"/>
          <c:showCatName val="0"/>
          <c:showSerName val="0"/>
          <c:showPercent val="0"/>
          <c:showBubbleSize val="0"/>
        </c:dLbls>
        <c:axId val="-2147401472"/>
        <c:axId val="-2147392768"/>
      </c:scatterChart>
      <c:valAx>
        <c:axId val="-2147401472"/>
        <c:scaling>
          <c:orientation val="minMax"/>
        </c:scaling>
        <c:delete val="0"/>
        <c:axPos val="b"/>
        <c:title>
          <c:tx>
            <c:rich>
              <a:bodyPr rot="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r>
                  <a:rPr lang="en-US">
                    <a:solidFill>
                      <a:sysClr val="windowText" lastClr="000000"/>
                    </a:solidFill>
                  </a:rPr>
                  <a:t>E</a:t>
                </a:r>
                <a:r>
                  <a:rPr lang="en-US" baseline="0">
                    <a:solidFill>
                      <a:sysClr val="windowText" lastClr="000000"/>
                    </a:solidFill>
                  </a:rPr>
                  <a:t> (V)</a:t>
                </a:r>
                <a:endParaRPr lang="en-US">
                  <a:solidFill>
                    <a:sysClr val="windowText" lastClr="000000"/>
                  </a:solidFill>
                </a:endParaRPr>
              </a:p>
            </c:rich>
          </c:tx>
          <c:overlay val="0"/>
          <c:spPr>
            <a:noFill/>
            <a:ln>
              <a:noFill/>
            </a:ln>
            <a:effectLst/>
          </c:spPr>
          <c:txPr>
            <a:bodyPr rot="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endParaRPr lang="pt-PT"/>
            </a:p>
          </c:txPr>
        </c:title>
        <c:numFmt formatCode="General" sourceLinked="1"/>
        <c:majorTickMark val="none"/>
        <c:minorTickMark val="none"/>
        <c:tickLblPos val="low"/>
        <c:spPr>
          <a:noFill/>
          <a:ln w="9525" cap="flat" cmpd="sng" algn="ctr">
            <a:solidFill>
              <a:sysClr val="windowText" lastClr="000000"/>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pt-PT"/>
          </a:p>
        </c:txPr>
        <c:crossAx val="-2147392768"/>
        <c:crosses val="autoZero"/>
        <c:crossBetween val="midCat"/>
      </c:valAx>
      <c:valAx>
        <c:axId val="-2147392768"/>
        <c:scaling>
          <c:orientation val="minMax"/>
          <c:min val="-3"/>
        </c:scaling>
        <c:delete val="0"/>
        <c:axPos val="l"/>
        <c:title>
          <c:tx>
            <c:rich>
              <a:bodyPr rot="-540000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r>
                  <a:rPr lang="en-US">
                    <a:solidFill>
                      <a:sysClr val="windowText" lastClr="000000"/>
                    </a:solidFill>
                  </a:rPr>
                  <a:t>I</a:t>
                </a:r>
                <a:r>
                  <a:rPr lang="en-US" baseline="0">
                    <a:solidFill>
                      <a:sysClr val="windowText" lastClr="000000"/>
                    </a:solidFill>
                  </a:rPr>
                  <a:t> (mA)</a:t>
                </a:r>
                <a:endParaRPr lang="en-US">
                  <a:solidFill>
                    <a:sysClr val="windowText" lastClr="000000"/>
                  </a:solidFill>
                </a:endParaRPr>
              </a:p>
            </c:rich>
          </c:tx>
          <c:overlay val="0"/>
          <c:spPr>
            <a:noFill/>
            <a:ln>
              <a:noFill/>
            </a:ln>
            <a:effectLst/>
          </c:spPr>
          <c:txPr>
            <a:bodyPr rot="-540000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endParaRPr lang="pt-PT"/>
            </a:p>
          </c:txPr>
        </c:title>
        <c:numFmt formatCode="0.000" sourceLinked="1"/>
        <c:majorTickMark val="none"/>
        <c:minorTickMark val="none"/>
        <c:tickLblPos val="low"/>
        <c:spPr>
          <a:noFill/>
          <a:ln w="9525" cap="flat" cmpd="sng" algn="ctr">
            <a:solidFill>
              <a:sysClr val="windowText" lastClr="000000"/>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pt-PT"/>
          </a:p>
        </c:txPr>
        <c:crossAx val="-2147401472"/>
        <c:crosses val="autoZero"/>
        <c:crossBetween val="midCat"/>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pt-PT"/>
        </a:p>
      </c:txPr>
    </c:legend>
    <c:plotVisOnly val="1"/>
    <c:dispBlanksAs val="gap"/>
    <c:showDLblsOverMax val="0"/>
  </c:chart>
  <c:spPr>
    <a:solidFill>
      <a:schemeClr val="bg1"/>
    </a:solidFill>
    <a:ln w="9525" cap="flat" cmpd="sng" algn="ctr">
      <a:solidFill>
        <a:sysClr val="windowText" lastClr="000000"/>
      </a:solidFill>
      <a:round/>
    </a:ln>
    <a:effectLst/>
  </c:spPr>
  <c:txPr>
    <a:bodyPr/>
    <a:lstStyle/>
    <a:p>
      <a:pPr>
        <a:defRPr/>
      </a:pPr>
      <a:endParaRPr lang="pt-PT"/>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PT"/>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400" b="0" i="0" u="none" strike="noStrike" kern="1200" spc="0" baseline="0">
                <a:solidFill>
                  <a:sysClr val="windowText" lastClr="000000"/>
                </a:solidFill>
                <a:latin typeface="+mn-lt"/>
                <a:ea typeface="+mn-ea"/>
                <a:cs typeface="+mn-cs"/>
              </a:defRPr>
            </a:pPr>
            <a:r>
              <a:rPr lang="en-US">
                <a:solidFill>
                  <a:sysClr val="windowText" lastClr="000000"/>
                </a:solidFill>
              </a:rPr>
              <a:t>I/V</a:t>
            </a:r>
            <a:r>
              <a:rPr lang="en-US" baseline="0">
                <a:solidFill>
                  <a:sysClr val="windowText" lastClr="000000"/>
                </a:solidFill>
              </a:rPr>
              <a:t> Curves (0.1 M MgCl</a:t>
            </a:r>
            <a:r>
              <a:rPr lang="en-US" baseline="-25000">
                <a:solidFill>
                  <a:sysClr val="windowText" lastClr="000000"/>
                </a:solidFill>
              </a:rPr>
              <a:t>2</a:t>
            </a:r>
            <a:r>
              <a:rPr lang="en-US" baseline="0">
                <a:solidFill>
                  <a:sysClr val="windowText" lastClr="000000"/>
                </a:solidFill>
              </a:rPr>
              <a:t>)</a:t>
            </a:r>
            <a:endParaRPr lang="en-US">
              <a:solidFill>
                <a:sysClr val="windowText" lastClr="000000"/>
              </a:solidFill>
            </a:endParaRPr>
          </a:p>
        </c:rich>
      </c:tx>
      <c:layout>
        <c:manualLayout>
          <c:xMode val="edge"/>
          <c:yMode val="edge"/>
          <c:x val="0.29083244876080638"/>
          <c:y val="2.4427568088768579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ysClr val="windowText" lastClr="000000"/>
              </a:solidFill>
              <a:latin typeface="+mn-lt"/>
              <a:ea typeface="+mn-ea"/>
              <a:cs typeface="+mn-cs"/>
            </a:defRPr>
          </a:pPr>
          <a:endParaRPr lang="pt-PT"/>
        </a:p>
      </c:txPr>
    </c:title>
    <c:autoTitleDeleted val="0"/>
    <c:plotArea>
      <c:layout>
        <c:manualLayout>
          <c:layoutTarget val="inner"/>
          <c:xMode val="edge"/>
          <c:yMode val="edge"/>
          <c:x val="0.16023975876254903"/>
          <c:y val="0.13544170786072596"/>
          <c:w val="0.65229846269216352"/>
          <c:h val="0.71055968766701594"/>
        </c:manualLayout>
      </c:layout>
      <c:scatterChart>
        <c:scatterStyle val="smoothMarker"/>
        <c:varyColors val="0"/>
        <c:ser>
          <c:idx val="3"/>
          <c:order val="0"/>
          <c:tx>
            <c:v>Composite-0%</c:v>
          </c:tx>
          <c:spPr>
            <a:ln w="19050" cap="rnd">
              <a:solidFill>
                <a:schemeClr val="accent4"/>
              </a:solidFill>
              <a:round/>
            </a:ln>
            <a:effectLst/>
          </c:spPr>
          <c:marker>
            <c:symbol val="none"/>
          </c:marker>
          <c:xVal>
            <c:numRef>
              <c:f>'Current-voltage curves'!$A$13:$A$413</c:f>
              <c:numCache>
                <c:formatCode>General</c:formatCode>
                <c:ptCount val="401"/>
                <c:pt idx="0">
                  <c:v>-0.2</c:v>
                </c:pt>
                <c:pt idx="1">
                  <c:v>-0.19900000000000001</c:v>
                </c:pt>
                <c:pt idx="2">
                  <c:v>-0.19800000000000001</c:v>
                </c:pt>
                <c:pt idx="3">
                  <c:v>-0.19700000000000001</c:v>
                </c:pt>
                <c:pt idx="4">
                  <c:v>-0.19600000000000001</c:v>
                </c:pt>
                <c:pt idx="5">
                  <c:v>-0.19500000000000001</c:v>
                </c:pt>
                <c:pt idx="6">
                  <c:v>-0.19400000000000001</c:v>
                </c:pt>
                <c:pt idx="7">
                  <c:v>-0.193</c:v>
                </c:pt>
                <c:pt idx="8">
                  <c:v>-0.192</c:v>
                </c:pt>
                <c:pt idx="9">
                  <c:v>-0.191</c:v>
                </c:pt>
                <c:pt idx="10">
                  <c:v>-0.19</c:v>
                </c:pt>
                <c:pt idx="11">
                  <c:v>-0.189</c:v>
                </c:pt>
                <c:pt idx="12">
                  <c:v>-0.188</c:v>
                </c:pt>
                <c:pt idx="13">
                  <c:v>-0.187</c:v>
                </c:pt>
                <c:pt idx="14">
                  <c:v>-0.186</c:v>
                </c:pt>
                <c:pt idx="15">
                  <c:v>-0.185</c:v>
                </c:pt>
                <c:pt idx="16">
                  <c:v>-0.184</c:v>
                </c:pt>
                <c:pt idx="17">
                  <c:v>-0.183</c:v>
                </c:pt>
                <c:pt idx="18">
                  <c:v>-0.182</c:v>
                </c:pt>
                <c:pt idx="19">
                  <c:v>-0.18099999999999999</c:v>
                </c:pt>
                <c:pt idx="20">
                  <c:v>-0.18</c:v>
                </c:pt>
                <c:pt idx="21">
                  <c:v>-0.17899999999999999</c:v>
                </c:pt>
                <c:pt idx="22">
                  <c:v>-0.17799999999999999</c:v>
                </c:pt>
                <c:pt idx="23">
                  <c:v>-0.17699999999999999</c:v>
                </c:pt>
                <c:pt idx="24">
                  <c:v>-0.17599999999999999</c:v>
                </c:pt>
                <c:pt idx="25">
                  <c:v>-0.17499999999999999</c:v>
                </c:pt>
                <c:pt idx="26">
                  <c:v>-0.17399999999999999</c:v>
                </c:pt>
                <c:pt idx="27">
                  <c:v>-0.17299999999999999</c:v>
                </c:pt>
                <c:pt idx="28">
                  <c:v>-0.17199999999999999</c:v>
                </c:pt>
                <c:pt idx="29">
                  <c:v>-0.17100000000000001</c:v>
                </c:pt>
                <c:pt idx="30">
                  <c:v>-0.17</c:v>
                </c:pt>
                <c:pt idx="31">
                  <c:v>-0.16900000000000001</c:v>
                </c:pt>
                <c:pt idx="32">
                  <c:v>-0.16800000000000001</c:v>
                </c:pt>
                <c:pt idx="33">
                  <c:v>-0.16700000000000001</c:v>
                </c:pt>
                <c:pt idx="34">
                  <c:v>-0.16600000000000001</c:v>
                </c:pt>
                <c:pt idx="35">
                  <c:v>-0.16500000000000001</c:v>
                </c:pt>
                <c:pt idx="36">
                  <c:v>-0.16400000000000001</c:v>
                </c:pt>
                <c:pt idx="37">
                  <c:v>-0.16300000000000001</c:v>
                </c:pt>
                <c:pt idx="38">
                  <c:v>-0.16200000000000001</c:v>
                </c:pt>
                <c:pt idx="39">
                  <c:v>-0.161</c:v>
                </c:pt>
                <c:pt idx="40">
                  <c:v>-0.16</c:v>
                </c:pt>
                <c:pt idx="41">
                  <c:v>-0.159</c:v>
                </c:pt>
                <c:pt idx="42">
                  <c:v>-0.158</c:v>
                </c:pt>
                <c:pt idx="43">
                  <c:v>-0.157</c:v>
                </c:pt>
                <c:pt idx="44">
                  <c:v>-0.156</c:v>
                </c:pt>
                <c:pt idx="45">
                  <c:v>-0.155</c:v>
                </c:pt>
                <c:pt idx="46">
                  <c:v>-0.154</c:v>
                </c:pt>
                <c:pt idx="47">
                  <c:v>-0.153</c:v>
                </c:pt>
                <c:pt idx="48">
                  <c:v>-0.152</c:v>
                </c:pt>
                <c:pt idx="49">
                  <c:v>-0.151</c:v>
                </c:pt>
                <c:pt idx="50">
                  <c:v>-0.15</c:v>
                </c:pt>
                <c:pt idx="51">
                  <c:v>-0.14899999999999999</c:v>
                </c:pt>
                <c:pt idx="52">
                  <c:v>-0.14799999999999999</c:v>
                </c:pt>
                <c:pt idx="53">
                  <c:v>-0.14699999999999999</c:v>
                </c:pt>
                <c:pt idx="54">
                  <c:v>-0.14599999999999999</c:v>
                </c:pt>
                <c:pt idx="55">
                  <c:v>-0.14499999999999999</c:v>
                </c:pt>
                <c:pt idx="56">
                  <c:v>-0.14399999999999999</c:v>
                </c:pt>
                <c:pt idx="57">
                  <c:v>-0.14299999999999999</c:v>
                </c:pt>
                <c:pt idx="58">
                  <c:v>-0.14199999999999999</c:v>
                </c:pt>
                <c:pt idx="59">
                  <c:v>-0.14099999999999999</c:v>
                </c:pt>
                <c:pt idx="60">
                  <c:v>-0.14000000000000001</c:v>
                </c:pt>
                <c:pt idx="61">
                  <c:v>-0.13900000000000001</c:v>
                </c:pt>
                <c:pt idx="62">
                  <c:v>-0.13800000000000001</c:v>
                </c:pt>
                <c:pt idx="63">
                  <c:v>-0.13700000000000001</c:v>
                </c:pt>
                <c:pt idx="64">
                  <c:v>-0.13600000000000001</c:v>
                </c:pt>
                <c:pt idx="65">
                  <c:v>-0.13500000000000001</c:v>
                </c:pt>
                <c:pt idx="66">
                  <c:v>-0.13400000000000001</c:v>
                </c:pt>
                <c:pt idx="67">
                  <c:v>-0.13300000000000001</c:v>
                </c:pt>
                <c:pt idx="68">
                  <c:v>-0.13200000000000001</c:v>
                </c:pt>
                <c:pt idx="69">
                  <c:v>-0.13100000000000001</c:v>
                </c:pt>
                <c:pt idx="70">
                  <c:v>-0.13</c:v>
                </c:pt>
                <c:pt idx="71">
                  <c:v>-0.129</c:v>
                </c:pt>
                <c:pt idx="72">
                  <c:v>-0.128</c:v>
                </c:pt>
                <c:pt idx="73">
                  <c:v>-0.127</c:v>
                </c:pt>
                <c:pt idx="74">
                  <c:v>-0.126</c:v>
                </c:pt>
                <c:pt idx="75">
                  <c:v>-0.125</c:v>
                </c:pt>
                <c:pt idx="76">
                  <c:v>-0.124</c:v>
                </c:pt>
                <c:pt idx="77">
                  <c:v>-0.123</c:v>
                </c:pt>
                <c:pt idx="78">
                  <c:v>-0.122</c:v>
                </c:pt>
                <c:pt idx="79">
                  <c:v>-0.121</c:v>
                </c:pt>
                <c:pt idx="80">
                  <c:v>-0.12</c:v>
                </c:pt>
                <c:pt idx="81">
                  <c:v>-0.11899999999999999</c:v>
                </c:pt>
                <c:pt idx="82">
                  <c:v>-0.11799999999999999</c:v>
                </c:pt>
                <c:pt idx="83">
                  <c:v>-0.11700000000000001</c:v>
                </c:pt>
                <c:pt idx="84">
                  <c:v>-0.11600000000000001</c:v>
                </c:pt>
                <c:pt idx="85">
                  <c:v>-0.115</c:v>
                </c:pt>
                <c:pt idx="86">
                  <c:v>-0.114</c:v>
                </c:pt>
                <c:pt idx="87">
                  <c:v>-0.113</c:v>
                </c:pt>
                <c:pt idx="88">
                  <c:v>-0.112</c:v>
                </c:pt>
                <c:pt idx="89">
                  <c:v>-0.111</c:v>
                </c:pt>
                <c:pt idx="90">
                  <c:v>-0.11</c:v>
                </c:pt>
                <c:pt idx="91">
                  <c:v>-0.109</c:v>
                </c:pt>
                <c:pt idx="92">
                  <c:v>-0.108</c:v>
                </c:pt>
                <c:pt idx="93">
                  <c:v>-0.107</c:v>
                </c:pt>
                <c:pt idx="94">
                  <c:v>-0.106</c:v>
                </c:pt>
                <c:pt idx="95">
                  <c:v>-0.105</c:v>
                </c:pt>
                <c:pt idx="96">
                  <c:v>-0.104</c:v>
                </c:pt>
                <c:pt idx="97">
                  <c:v>-0.10299999999999999</c:v>
                </c:pt>
                <c:pt idx="98">
                  <c:v>-0.10199999999999999</c:v>
                </c:pt>
                <c:pt idx="99">
                  <c:v>-0.10100000000000001</c:v>
                </c:pt>
                <c:pt idx="100">
                  <c:v>-0.1</c:v>
                </c:pt>
                <c:pt idx="101">
                  <c:v>-9.9000000000000005E-2</c:v>
                </c:pt>
                <c:pt idx="102">
                  <c:v>-9.8000000000000004E-2</c:v>
                </c:pt>
                <c:pt idx="103">
                  <c:v>-9.7000000000000003E-2</c:v>
                </c:pt>
                <c:pt idx="104">
                  <c:v>-9.6000000000000002E-2</c:v>
                </c:pt>
                <c:pt idx="105">
                  <c:v>-9.5000000000000001E-2</c:v>
                </c:pt>
                <c:pt idx="106">
                  <c:v>-9.4E-2</c:v>
                </c:pt>
                <c:pt idx="107">
                  <c:v>-9.2999999999999999E-2</c:v>
                </c:pt>
                <c:pt idx="108">
                  <c:v>-9.1999999999999998E-2</c:v>
                </c:pt>
                <c:pt idx="109">
                  <c:v>-9.0999999999999998E-2</c:v>
                </c:pt>
                <c:pt idx="110">
                  <c:v>-0.09</c:v>
                </c:pt>
                <c:pt idx="111">
                  <c:v>-8.8999999999999996E-2</c:v>
                </c:pt>
                <c:pt idx="112">
                  <c:v>-8.7999999999999995E-2</c:v>
                </c:pt>
                <c:pt idx="113">
                  <c:v>-8.6999999999999994E-2</c:v>
                </c:pt>
                <c:pt idx="114">
                  <c:v>-8.5999999999999993E-2</c:v>
                </c:pt>
                <c:pt idx="115">
                  <c:v>-8.5000000000000006E-2</c:v>
                </c:pt>
                <c:pt idx="116">
                  <c:v>-8.4000000000000005E-2</c:v>
                </c:pt>
                <c:pt idx="117">
                  <c:v>-8.3000000000000004E-2</c:v>
                </c:pt>
                <c:pt idx="118">
                  <c:v>-8.2000000000000003E-2</c:v>
                </c:pt>
                <c:pt idx="119">
                  <c:v>-8.1000000000000003E-2</c:v>
                </c:pt>
                <c:pt idx="120">
                  <c:v>-0.08</c:v>
                </c:pt>
                <c:pt idx="121">
                  <c:v>-7.9000000000000001E-2</c:v>
                </c:pt>
                <c:pt idx="122">
                  <c:v>-7.8E-2</c:v>
                </c:pt>
                <c:pt idx="123">
                  <c:v>-7.6999999999999999E-2</c:v>
                </c:pt>
                <c:pt idx="124">
                  <c:v>-7.5999999999999998E-2</c:v>
                </c:pt>
                <c:pt idx="125">
                  <c:v>-7.4999999999999997E-2</c:v>
                </c:pt>
                <c:pt idx="126">
                  <c:v>-7.3999999999999996E-2</c:v>
                </c:pt>
                <c:pt idx="127">
                  <c:v>-7.2999999999999995E-2</c:v>
                </c:pt>
                <c:pt idx="128">
                  <c:v>-7.1999999999999995E-2</c:v>
                </c:pt>
                <c:pt idx="129">
                  <c:v>-7.0999999999999994E-2</c:v>
                </c:pt>
                <c:pt idx="130">
                  <c:v>-7.0000000000000007E-2</c:v>
                </c:pt>
                <c:pt idx="131">
                  <c:v>-6.9000000000000006E-2</c:v>
                </c:pt>
                <c:pt idx="132">
                  <c:v>-6.8000000000000005E-2</c:v>
                </c:pt>
                <c:pt idx="133">
                  <c:v>-6.7000000000000004E-2</c:v>
                </c:pt>
                <c:pt idx="134">
                  <c:v>-6.6000000000000003E-2</c:v>
                </c:pt>
                <c:pt idx="135">
                  <c:v>-6.5000000000000002E-2</c:v>
                </c:pt>
                <c:pt idx="136">
                  <c:v>-6.4000000000000001E-2</c:v>
                </c:pt>
                <c:pt idx="137">
                  <c:v>-6.3E-2</c:v>
                </c:pt>
                <c:pt idx="138">
                  <c:v>-6.2E-2</c:v>
                </c:pt>
                <c:pt idx="139">
                  <c:v>-6.0999999999999999E-2</c:v>
                </c:pt>
                <c:pt idx="140">
                  <c:v>-0.06</c:v>
                </c:pt>
                <c:pt idx="141">
                  <c:v>-5.8999999999999997E-2</c:v>
                </c:pt>
                <c:pt idx="142">
                  <c:v>-5.8000000000000003E-2</c:v>
                </c:pt>
                <c:pt idx="143">
                  <c:v>-5.7000000000000002E-2</c:v>
                </c:pt>
                <c:pt idx="144">
                  <c:v>-5.6000000000000001E-2</c:v>
                </c:pt>
                <c:pt idx="145">
                  <c:v>-5.5E-2</c:v>
                </c:pt>
                <c:pt idx="146">
                  <c:v>-5.3999999999999999E-2</c:v>
                </c:pt>
                <c:pt idx="147">
                  <c:v>-5.2999999999999999E-2</c:v>
                </c:pt>
                <c:pt idx="148">
                  <c:v>-5.1999999999999998E-2</c:v>
                </c:pt>
                <c:pt idx="149">
                  <c:v>-5.0999999999999997E-2</c:v>
                </c:pt>
                <c:pt idx="150">
                  <c:v>-0.05</c:v>
                </c:pt>
                <c:pt idx="151">
                  <c:v>-4.9000000000000002E-2</c:v>
                </c:pt>
                <c:pt idx="152">
                  <c:v>-4.8000000000000001E-2</c:v>
                </c:pt>
                <c:pt idx="153">
                  <c:v>-4.7E-2</c:v>
                </c:pt>
                <c:pt idx="154">
                  <c:v>-4.5999999999999999E-2</c:v>
                </c:pt>
                <c:pt idx="155">
                  <c:v>-4.4999999999999998E-2</c:v>
                </c:pt>
                <c:pt idx="156">
                  <c:v>-4.3999999999999997E-2</c:v>
                </c:pt>
                <c:pt idx="157">
                  <c:v>-4.2999999999999997E-2</c:v>
                </c:pt>
                <c:pt idx="158">
                  <c:v>-4.2000000000000003E-2</c:v>
                </c:pt>
                <c:pt idx="159">
                  <c:v>-4.1000000000000002E-2</c:v>
                </c:pt>
                <c:pt idx="160">
                  <c:v>-0.04</c:v>
                </c:pt>
                <c:pt idx="161">
                  <c:v>-3.9E-2</c:v>
                </c:pt>
                <c:pt idx="162">
                  <c:v>-3.7999999999999999E-2</c:v>
                </c:pt>
                <c:pt idx="163">
                  <c:v>-3.6999999999999998E-2</c:v>
                </c:pt>
                <c:pt idx="164">
                  <c:v>-3.5999999999999997E-2</c:v>
                </c:pt>
                <c:pt idx="165">
                  <c:v>-3.5000000000000003E-2</c:v>
                </c:pt>
                <c:pt idx="166">
                  <c:v>-3.4000000000000002E-2</c:v>
                </c:pt>
                <c:pt idx="167">
                  <c:v>-3.3000000000000002E-2</c:v>
                </c:pt>
                <c:pt idx="168">
                  <c:v>-3.2000000000000001E-2</c:v>
                </c:pt>
                <c:pt idx="169">
                  <c:v>-3.1E-2</c:v>
                </c:pt>
                <c:pt idx="170">
                  <c:v>-0.03</c:v>
                </c:pt>
                <c:pt idx="171">
                  <c:v>-2.9000000000000001E-2</c:v>
                </c:pt>
                <c:pt idx="172">
                  <c:v>-2.8000000000000001E-2</c:v>
                </c:pt>
                <c:pt idx="173">
                  <c:v>-2.7E-2</c:v>
                </c:pt>
                <c:pt idx="174">
                  <c:v>-2.5999999999999999E-2</c:v>
                </c:pt>
                <c:pt idx="175">
                  <c:v>-2.5000000000000001E-2</c:v>
                </c:pt>
                <c:pt idx="176">
                  <c:v>-2.4E-2</c:v>
                </c:pt>
                <c:pt idx="177">
                  <c:v>-2.3E-2</c:v>
                </c:pt>
                <c:pt idx="178">
                  <c:v>-2.1999999999999999E-2</c:v>
                </c:pt>
                <c:pt idx="179">
                  <c:v>-2.1000000000000001E-2</c:v>
                </c:pt>
                <c:pt idx="180">
                  <c:v>-0.02</c:v>
                </c:pt>
                <c:pt idx="181">
                  <c:v>-1.9E-2</c:v>
                </c:pt>
                <c:pt idx="182">
                  <c:v>-1.7999999999999999E-2</c:v>
                </c:pt>
                <c:pt idx="183">
                  <c:v>-1.7000000000000001E-2</c:v>
                </c:pt>
                <c:pt idx="184">
                  <c:v>-1.6E-2</c:v>
                </c:pt>
                <c:pt idx="185">
                  <c:v>-1.4999999999999999E-2</c:v>
                </c:pt>
                <c:pt idx="186">
                  <c:v>-1.4E-2</c:v>
                </c:pt>
                <c:pt idx="187">
                  <c:v>-1.2999999999999999E-2</c:v>
                </c:pt>
                <c:pt idx="188">
                  <c:v>-1.2E-2</c:v>
                </c:pt>
                <c:pt idx="189">
                  <c:v>-1.0999999999999999E-2</c:v>
                </c:pt>
                <c:pt idx="190">
                  <c:v>-0.01</c:v>
                </c:pt>
                <c:pt idx="191">
                  <c:v>-8.9999999999999993E-3</c:v>
                </c:pt>
                <c:pt idx="192">
                  <c:v>-8.0000000000000002E-3</c:v>
                </c:pt>
                <c:pt idx="193">
                  <c:v>-7.0000000000000001E-3</c:v>
                </c:pt>
                <c:pt idx="194">
                  <c:v>-6.0000000000000001E-3</c:v>
                </c:pt>
                <c:pt idx="195">
                  <c:v>-5.0000000000000001E-3</c:v>
                </c:pt>
                <c:pt idx="196">
                  <c:v>-4.0000000000000001E-3</c:v>
                </c:pt>
                <c:pt idx="197">
                  <c:v>-3.0000000000000001E-3</c:v>
                </c:pt>
                <c:pt idx="198">
                  <c:v>-2E-3</c:v>
                </c:pt>
                <c:pt idx="199">
                  <c:v>-1E-3</c:v>
                </c:pt>
                <c:pt idx="200">
                  <c:v>0</c:v>
                </c:pt>
                <c:pt idx="201">
                  <c:v>1E-3</c:v>
                </c:pt>
                <c:pt idx="202">
                  <c:v>2E-3</c:v>
                </c:pt>
                <c:pt idx="203">
                  <c:v>3.0000000000000001E-3</c:v>
                </c:pt>
                <c:pt idx="204">
                  <c:v>4.0000000000000001E-3</c:v>
                </c:pt>
                <c:pt idx="205">
                  <c:v>5.0000000000000001E-3</c:v>
                </c:pt>
                <c:pt idx="206">
                  <c:v>6.0000000000000001E-3</c:v>
                </c:pt>
                <c:pt idx="207">
                  <c:v>7.0000000000000001E-3</c:v>
                </c:pt>
                <c:pt idx="208">
                  <c:v>8.0000000000000002E-3</c:v>
                </c:pt>
                <c:pt idx="209">
                  <c:v>8.9999999999999993E-3</c:v>
                </c:pt>
                <c:pt idx="210">
                  <c:v>0.01</c:v>
                </c:pt>
                <c:pt idx="211">
                  <c:v>1.0999999999999999E-2</c:v>
                </c:pt>
                <c:pt idx="212">
                  <c:v>1.2E-2</c:v>
                </c:pt>
                <c:pt idx="213">
                  <c:v>1.2999999999999999E-2</c:v>
                </c:pt>
                <c:pt idx="214">
                  <c:v>1.4E-2</c:v>
                </c:pt>
                <c:pt idx="215">
                  <c:v>1.4999999999999999E-2</c:v>
                </c:pt>
                <c:pt idx="216">
                  <c:v>1.6E-2</c:v>
                </c:pt>
                <c:pt idx="217">
                  <c:v>1.7000000000000001E-2</c:v>
                </c:pt>
                <c:pt idx="218">
                  <c:v>1.7999999999999999E-2</c:v>
                </c:pt>
                <c:pt idx="219">
                  <c:v>1.9E-2</c:v>
                </c:pt>
                <c:pt idx="220">
                  <c:v>0.02</c:v>
                </c:pt>
                <c:pt idx="221">
                  <c:v>2.1000000000000001E-2</c:v>
                </c:pt>
                <c:pt idx="222">
                  <c:v>2.1999999999999999E-2</c:v>
                </c:pt>
                <c:pt idx="223">
                  <c:v>2.3E-2</c:v>
                </c:pt>
                <c:pt idx="224">
                  <c:v>2.4E-2</c:v>
                </c:pt>
                <c:pt idx="225">
                  <c:v>2.5000000000000001E-2</c:v>
                </c:pt>
                <c:pt idx="226">
                  <c:v>2.5999999999999999E-2</c:v>
                </c:pt>
                <c:pt idx="227">
                  <c:v>2.7E-2</c:v>
                </c:pt>
                <c:pt idx="228">
                  <c:v>2.8000000000000001E-2</c:v>
                </c:pt>
                <c:pt idx="229">
                  <c:v>2.9000000000000001E-2</c:v>
                </c:pt>
                <c:pt idx="230">
                  <c:v>0.03</c:v>
                </c:pt>
                <c:pt idx="231">
                  <c:v>3.1E-2</c:v>
                </c:pt>
                <c:pt idx="232">
                  <c:v>3.2000000000000001E-2</c:v>
                </c:pt>
                <c:pt idx="233">
                  <c:v>3.3000000000000002E-2</c:v>
                </c:pt>
                <c:pt idx="234">
                  <c:v>3.4000000000000002E-2</c:v>
                </c:pt>
                <c:pt idx="235">
                  <c:v>3.5000000000000003E-2</c:v>
                </c:pt>
                <c:pt idx="236">
                  <c:v>3.5999999999999997E-2</c:v>
                </c:pt>
                <c:pt idx="237">
                  <c:v>3.6999999999999998E-2</c:v>
                </c:pt>
                <c:pt idx="238">
                  <c:v>3.7999999999999999E-2</c:v>
                </c:pt>
                <c:pt idx="239">
                  <c:v>3.9E-2</c:v>
                </c:pt>
                <c:pt idx="240">
                  <c:v>0.04</c:v>
                </c:pt>
                <c:pt idx="241">
                  <c:v>4.1000000000000002E-2</c:v>
                </c:pt>
                <c:pt idx="242">
                  <c:v>4.2000000000000003E-2</c:v>
                </c:pt>
                <c:pt idx="243">
                  <c:v>4.2999999999999997E-2</c:v>
                </c:pt>
                <c:pt idx="244">
                  <c:v>4.3999999999999997E-2</c:v>
                </c:pt>
                <c:pt idx="245">
                  <c:v>4.4999999999999998E-2</c:v>
                </c:pt>
                <c:pt idx="246">
                  <c:v>4.5999999999999999E-2</c:v>
                </c:pt>
                <c:pt idx="247">
                  <c:v>4.7E-2</c:v>
                </c:pt>
                <c:pt idx="248">
                  <c:v>4.8000000000000001E-2</c:v>
                </c:pt>
                <c:pt idx="249">
                  <c:v>4.9000000000000002E-2</c:v>
                </c:pt>
                <c:pt idx="250">
                  <c:v>0.05</c:v>
                </c:pt>
                <c:pt idx="251">
                  <c:v>5.0999999999999997E-2</c:v>
                </c:pt>
                <c:pt idx="252">
                  <c:v>5.1999999999999998E-2</c:v>
                </c:pt>
                <c:pt idx="253">
                  <c:v>5.2999999999999999E-2</c:v>
                </c:pt>
                <c:pt idx="254">
                  <c:v>5.3999999999999999E-2</c:v>
                </c:pt>
                <c:pt idx="255">
                  <c:v>5.5E-2</c:v>
                </c:pt>
                <c:pt idx="256">
                  <c:v>5.6000000000000001E-2</c:v>
                </c:pt>
                <c:pt idx="257">
                  <c:v>5.7000000000000002E-2</c:v>
                </c:pt>
                <c:pt idx="258">
                  <c:v>5.8000000000000003E-2</c:v>
                </c:pt>
                <c:pt idx="259">
                  <c:v>5.8999999999999997E-2</c:v>
                </c:pt>
                <c:pt idx="260">
                  <c:v>0.06</c:v>
                </c:pt>
                <c:pt idx="261">
                  <c:v>6.0999999999999999E-2</c:v>
                </c:pt>
                <c:pt idx="262">
                  <c:v>6.2E-2</c:v>
                </c:pt>
                <c:pt idx="263">
                  <c:v>6.3E-2</c:v>
                </c:pt>
                <c:pt idx="264">
                  <c:v>6.4000000000000001E-2</c:v>
                </c:pt>
                <c:pt idx="265">
                  <c:v>6.5000000000000002E-2</c:v>
                </c:pt>
                <c:pt idx="266">
                  <c:v>6.6000000000000003E-2</c:v>
                </c:pt>
                <c:pt idx="267">
                  <c:v>6.7000000000000004E-2</c:v>
                </c:pt>
                <c:pt idx="268">
                  <c:v>6.8000000000000005E-2</c:v>
                </c:pt>
                <c:pt idx="269">
                  <c:v>6.9000000000000006E-2</c:v>
                </c:pt>
                <c:pt idx="270">
                  <c:v>7.0000000000000007E-2</c:v>
                </c:pt>
                <c:pt idx="271">
                  <c:v>7.0999999999999994E-2</c:v>
                </c:pt>
                <c:pt idx="272">
                  <c:v>7.1999999999999995E-2</c:v>
                </c:pt>
                <c:pt idx="273">
                  <c:v>7.2999999999999995E-2</c:v>
                </c:pt>
                <c:pt idx="274">
                  <c:v>7.3999999999999996E-2</c:v>
                </c:pt>
                <c:pt idx="275">
                  <c:v>7.4999999999999997E-2</c:v>
                </c:pt>
                <c:pt idx="276">
                  <c:v>7.5999999999999998E-2</c:v>
                </c:pt>
                <c:pt idx="277">
                  <c:v>7.6999999999999999E-2</c:v>
                </c:pt>
                <c:pt idx="278">
                  <c:v>7.8E-2</c:v>
                </c:pt>
                <c:pt idx="279">
                  <c:v>7.9000000000000001E-2</c:v>
                </c:pt>
                <c:pt idx="280">
                  <c:v>0.08</c:v>
                </c:pt>
                <c:pt idx="281">
                  <c:v>8.1000000000000003E-2</c:v>
                </c:pt>
                <c:pt idx="282">
                  <c:v>8.2000000000000003E-2</c:v>
                </c:pt>
                <c:pt idx="283">
                  <c:v>8.3000000000000004E-2</c:v>
                </c:pt>
                <c:pt idx="284">
                  <c:v>8.4000000000000005E-2</c:v>
                </c:pt>
                <c:pt idx="285">
                  <c:v>8.5000000000000006E-2</c:v>
                </c:pt>
                <c:pt idx="286">
                  <c:v>8.5999999999999993E-2</c:v>
                </c:pt>
                <c:pt idx="287">
                  <c:v>8.6999999999999994E-2</c:v>
                </c:pt>
                <c:pt idx="288">
                  <c:v>8.7999999999999995E-2</c:v>
                </c:pt>
                <c:pt idx="289">
                  <c:v>8.8999999999999996E-2</c:v>
                </c:pt>
                <c:pt idx="290">
                  <c:v>0.09</c:v>
                </c:pt>
                <c:pt idx="291">
                  <c:v>9.0999999999999998E-2</c:v>
                </c:pt>
                <c:pt idx="292">
                  <c:v>9.1999999999999998E-2</c:v>
                </c:pt>
                <c:pt idx="293">
                  <c:v>9.2999999999999999E-2</c:v>
                </c:pt>
                <c:pt idx="294">
                  <c:v>9.4E-2</c:v>
                </c:pt>
                <c:pt idx="295">
                  <c:v>9.5000000000000001E-2</c:v>
                </c:pt>
                <c:pt idx="296">
                  <c:v>9.6000000000000002E-2</c:v>
                </c:pt>
                <c:pt idx="297">
                  <c:v>9.7000000000000003E-2</c:v>
                </c:pt>
                <c:pt idx="298">
                  <c:v>9.8000000000000004E-2</c:v>
                </c:pt>
                <c:pt idx="299">
                  <c:v>9.9000000000000005E-2</c:v>
                </c:pt>
                <c:pt idx="300">
                  <c:v>0.1</c:v>
                </c:pt>
                <c:pt idx="301">
                  <c:v>0.10100000000000001</c:v>
                </c:pt>
                <c:pt idx="302">
                  <c:v>0.10199999999999999</c:v>
                </c:pt>
                <c:pt idx="303">
                  <c:v>0.10299999999999999</c:v>
                </c:pt>
                <c:pt idx="304">
                  <c:v>0.104</c:v>
                </c:pt>
                <c:pt idx="305">
                  <c:v>0.105</c:v>
                </c:pt>
                <c:pt idx="306">
                  <c:v>0.106</c:v>
                </c:pt>
                <c:pt idx="307">
                  <c:v>0.107</c:v>
                </c:pt>
                <c:pt idx="308">
                  <c:v>0.108</c:v>
                </c:pt>
                <c:pt idx="309">
                  <c:v>0.109</c:v>
                </c:pt>
                <c:pt idx="310">
                  <c:v>0.11</c:v>
                </c:pt>
                <c:pt idx="311">
                  <c:v>0.111</c:v>
                </c:pt>
                <c:pt idx="312">
                  <c:v>0.112</c:v>
                </c:pt>
                <c:pt idx="313">
                  <c:v>0.113</c:v>
                </c:pt>
                <c:pt idx="314">
                  <c:v>0.114</c:v>
                </c:pt>
                <c:pt idx="315">
                  <c:v>0.115</c:v>
                </c:pt>
                <c:pt idx="316">
                  <c:v>0.11600000000000001</c:v>
                </c:pt>
                <c:pt idx="317">
                  <c:v>0.11700000000000001</c:v>
                </c:pt>
                <c:pt idx="318">
                  <c:v>0.11799999999999999</c:v>
                </c:pt>
                <c:pt idx="319">
                  <c:v>0.11899999999999999</c:v>
                </c:pt>
                <c:pt idx="320">
                  <c:v>0.12</c:v>
                </c:pt>
                <c:pt idx="321">
                  <c:v>0.121</c:v>
                </c:pt>
                <c:pt idx="322">
                  <c:v>0.122</c:v>
                </c:pt>
                <c:pt idx="323">
                  <c:v>0.123</c:v>
                </c:pt>
                <c:pt idx="324">
                  <c:v>0.124</c:v>
                </c:pt>
                <c:pt idx="325">
                  <c:v>0.125</c:v>
                </c:pt>
                <c:pt idx="326">
                  <c:v>0.126</c:v>
                </c:pt>
                <c:pt idx="327">
                  <c:v>0.127</c:v>
                </c:pt>
                <c:pt idx="328">
                  <c:v>0.128</c:v>
                </c:pt>
                <c:pt idx="329">
                  <c:v>0.129</c:v>
                </c:pt>
                <c:pt idx="330">
                  <c:v>0.13</c:v>
                </c:pt>
                <c:pt idx="331">
                  <c:v>0.13100000000000001</c:v>
                </c:pt>
                <c:pt idx="332">
                  <c:v>0.13200000000000001</c:v>
                </c:pt>
                <c:pt idx="333">
                  <c:v>0.13300000000000001</c:v>
                </c:pt>
                <c:pt idx="334">
                  <c:v>0.13400000000000001</c:v>
                </c:pt>
                <c:pt idx="335">
                  <c:v>0.13500000000000001</c:v>
                </c:pt>
                <c:pt idx="336">
                  <c:v>0.13600000000000001</c:v>
                </c:pt>
                <c:pt idx="337">
                  <c:v>0.13700000000000001</c:v>
                </c:pt>
                <c:pt idx="338">
                  <c:v>0.13800000000000001</c:v>
                </c:pt>
                <c:pt idx="339">
                  <c:v>0.13900000000000001</c:v>
                </c:pt>
                <c:pt idx="340">
                  <c:v>0.14000000000000001</c:v>
                </c:pt>
                <c:pt idx="341">
                  <c:v>0.14099999999999999</c:v>
                </c:pt>
                <c:pt idx="342">
                  <c:v>0.14199999999999999</c:v>
                </c:pt>
                <c:pt idx="343">
                  <c:v>0.14299999999999999</c:v>
                </c:pt>
                <c:pt idx="344">
                  <c:v>0.14399999999999999</c:v>
                </c:pt>
                <c:pt idx="345">
                  <c:v>0.14499999999999999</c:v>
                </c:pt>
                <c:pt idx="346">
                  <c:v>0.14599999999999999</c:v>
                </c:pt>
                <c:pt idx="347">
                  <c:v>0.14699999999999999</c:v>
                </c:pt>
                <c:pt idx="348">
                  <c:v>0.14799999999999999</c:v>
                </c:pt>
                <c:pt idx="349">
                  <c:v>0.14899999999999999</c:v>
                </c:pt>
                <c:pt idx="350">
                  <c:v>0.15</c:v>
                </c:pt>
                <c:pt idx="351">
                  <c:v>0.151</c:v>
                </c:pt>
                <c:pt idx="352">
                  <c:v>0.152</c:v>
                </c:pt>
                <c:pt idx="353">
                  <c:v>0.153</c:v>
                </c:pt>
                <c:pt idx="354">
                  <c:v>0.154</c:v>
                </c:pt>
                <c:pt idx="355">
                  <c:v>0.155</c:v>
                </c:pt>
                <c:pt idx="356">
                  <c:v>0.156</c:v>
                </c:pt>
                <c:pt idx="357">
                  <c:v>0.157</c:v>
                </c:pt>
                <c:pt idx="358">
                  <c:v>0.158</c:v>
                </c:pt>
                <c:pt idx="359">
                  <c:v>0.159</c:v>
                </c:pt>
                <c:pt idx="360">
                  <c:v>0.16</c:v>
                </c:pt>
                <c:pt idx="361">
                  <c:v>0.161</c:v>
                </c:pt>
                <c:pt idx="362">
                  <c:v>0.16200000000000001</c:v>
                </c:pt>
                <c:pt idx="363">
                  <c:v>0.16300000000000001</c:v>
                </c:pt>
                <c:pt idx="364">
                  <c:v>0.16400000000000001</c:v>
                </c:pt>
                <c:pt idx="365">
                  <c:v>0.16500000000000001</c:v>
                </c:pt>
                <c:pt idx="366">
                  <c:v>0.16600000000000001</c:v>
                </c:pt>
                <c:pt idx="367">
                  <c:v>0.16700000000000001</c:v>
                </c:pt>
                <c:pt idx="368">
                  <c:v>0.16800000000000001</c:v>
                </c:pt>
                <c:pt idx="369">
                  <c:v>0.16900000000000001</c:v>
                </c:pt>
                <c:pt idx="370">
                  <c:v>0.17</c:v>
                </c:pt>
                <c:pt idx="371">
                  <c:v>0.17100000000000001</c:v>
                </c:pt>
                <c:pt idx="372">
                  <c:v>0.17199999999999999</c:v>
                </c:pt>
                <c:pt idx="373">
                  <c:v>0.17299999999999999</c:v>
                </c:pt>
                <c:pt idx="374">
                  <c:v>0.17399999999999999</c:v>
                </c:pt>
                <c:pt idx="375">
                  <c:v>0.17499999999999999</c:v>
                </c:pt>
                <c:pt idx="376">
                  <c:v>0.17599999999999999</c:v>
                </c:pt>
                <c:pt idx="377">
                  <c:v>0.17699999999999999</c:v>
                </c:pt>
                <c:pt idx="378">
                  <c:v>0.17799999999999999</c:v>
                </c:pt>
                <c:pt idx="379">
                  <c:v>0.17899999999999999</c:v>
                </c:pt>
                <c:pt idx="380">
                  <c:v>0.18</c:v>
                </c:pt>
                <c:pt idx="381">
                  <c:v>0.18099999999999999</c:v>
                </c:pt>
                <c:pt idx="382">
                  <c:v>0.182</c:v>
                </c:pt>
                <c:pt idx="383">
                  <c:v>0.183</c:v>
                </c:pt>
                <c:pt idx="384">
                  <c:v>0.184</c:v>
                </c:pt>
                <c:pt idx="385">
                  <c:v>0.185</c:v>
                </c:pt>
                <c:pt idx="386">
                  <c:v>0.186</c:v>
                </c:pt>
                <c:pt idx="387">
                  <c:v>0.187</c:v>
                </c:pt>
                <c:pt idx="388">
                  <c:v>0.188</c:v>
                </c:pt>
                <c:pt idx="389">
                  <c:v>0.189</c:v>
                </c:pt>
                <c:pt idx="390">
                  <c:v>0.19</c:v>
                </c:pt>
                <c:pt idx="391">
                  <c:v>0.191</c:v>
                </c:pt>
                <c:pt idx="392">
                  <c:v>0.192</c:v>
                </c:pt>
                <c:pt idx="393">
                  <c:v>0.193</c:v>
                </c:pt>
                <c:pt idx="394">
                  <c:v>0.19400000000000001</c:v>
                </c:pt>
                <c:pt idx="395">
                  <c:v>0.19500000000000001</c:v>
                </c:pt>
                <c:pt idx="396">
                  <c:v>0.19600000000000001</c:v>
                </c:pt>
                <c:pt idx="397">
                  <c:v>0.19700000000000001</c:v>
                </c:pt>
                <c:pt idx="398">
                  <c:v>0.19800000000000001</c:v>
                </c:pt>
                <c:pt idx="399">
                  <c:v>0.19900000000000001</c:v>
                </c:pt>
                <c:pt idx="400">
                  <c:v>0.2</c:v>
                </c:pt>
              </c:numCache>
            </c:numRef>
          </c:xVal>
          <c:yVal>
            <c:numRef>
              <c:f>'Current-voltage curves'!$C$13:$C$413</c:f>
              <c:numCache>
                <c:formatCode>0.000</c:formatCode>
                <c:ptCount val="401"/>
                <c:pt idx="0">
                  <c:v>-0.191</c:v>
                </c:pt>
                <c:pt idx="1">
                  <c:v>-0.189</c:v>
                </c:pt>
                <c:pt idx="2">
                  <c:v>-0.188</c:v>
                </c:pt>
                <c:pt idx="3">
                  <c:v>-0.187</c:v>
                </c:pt>
                <c:pt idx="4">
                  <c:v>-0.185</c:v>
                </c:pt>
                <c:pt idx="5">
                  <c:v>-0.184</c:v>
                </c:pt>
                <c:pt idx="6">
                  <c:v>-0.183</c:v>
                </c:pt>
                <c:pt idx="7">
                  <c:v>-0.182</c:v>
                </c:pt>
                <c:pt idx="8">
                  <c:v>-0.18</c:v>
                </c:pt>
                <c:pt idx="9">
                  <c:v>-0.17899999999999999</c:v>
                </c:pt>
                <c:pt idx="10">
                  <c:v>-0.17799999999999999</c:v>
                </c:pt>
                <c:pt idx="11">
                  <c:v>-0.17699999999999999</c:v>
                </c:pt>
                <c:pt idx="12">
                  <c:v>-0.17499999999999999</c:v>
                </c:pt>
                <c:pt idx="13">
                  <c:v>-0.17399999999999999</c:v>
                </c:pt>
                <c:pt idx="14">
                  <c:v>-0.17299999999999999</c:v>
                </c:pt>
                <c:pt idx="15">
                  <c:v>-0.17199999999999999</c:v>
                </c:pt>
                <c:pt idx="16">
                  <c:v>-0.16999999999999998</c:v>
                </c:pt>
                <c:pt idx="17">
                  <c:v>-0.16899999999999998</c:v>
                </c:pt>
                <c:pt idx="18">
                  <c:v>-0.16799999999999998</c:v>
                </c:pt>
                <c:pt idx="19">
                  <c:v>-0.16699999999999998</c:v>
                </c:pt>
                <c:pt idx="20">
                  <c:v>-0.16499999999999998</c:v>
                </c:pt>
                <c:pt idx="21">
                  <c:v>-0.16400000000000001</c:v>
                </c:pt>
                <c:pt idx="22">
                  <c:v>-0.16300000000000001</c:v>
                </c:pt>
                <c:pt idx="23">
                  <c:v>-0.16200000000000001</c:v>
                </c:pt>
                <c:pt idx="24">
                  <c:v>-0.161</c:v>
                </c:pt>
                <c:pt idx="25">
                  <c:v>-0.16</c:v>
                </c:pt>
                <c:pt idx="26">
                  <c:v>-0.158</c:v>
                </c:pt>
                <c:pt idx="27">
                  <c:v>-0.157</c:v>
                </c:pt>
                <c:pt idx="28">
                  <c:v>-0.156</c:v>
                </c:pt>
                <c:pt idx="29">
                  <c:v>-0.155</c:v>
                </c:pt>
                <c:pt idx="30">
                  <c:v>-0.154</c:v>
                </c:pt>
                <c:pt idx="31">
                  <c:v>-0.153</c:v>
                </c:pt>
                <c:pt idx="32">
                  <c:v>-0.152</c:v>
                </c:pt>
                <c:pt idx="33">
                  <c:v>-0.151</c:v>
                </c:pt>
                <c:pt idx="34">
                  <c:v>-0.14899999999999999</c:v>
                </c:pt>
                <c:pt idx="35">
                  <c:v>-0.14800000000000002</c:v>
                </c:pt>
                <c:pt idx="36">
                  <c:v>-0.14700000000000002</c:v>
                </c:pt>
                <c:pt idx="37">
                  <c:v>-0.14600000000000002</c:v>
                </c:pt>
                <c:pt idx="38">
                  <c:v>-0.14500000000000002</c:v>
                </c:pt>
                <c:pt idx="39">
                  <c:v>-0.14400000000000002</c:v>
                </c:pt>
                <c:pt idx="40">
                  <c:v>-0.14300000000000002</c:v>
                </c:pt>
                <c:pt idx="41">
                  <c:v>-0.14200000000000002</c:v>
                </c:pt>
                <c:pt idx="42">
                  <c:v>-0.14100000000000001</c:v>
                </c:pt>
                <c:pt idx="43">
                  <c:v>-0.14000000000000001</c:v>
                </c:pt>
                <c:pt idx="44">
                  <c:v>-0.13900000000000001</c:v>
                </c:pt>
                <c:pt idx="45">
                  <c:v>-0.13700000000000001</c:v>
                </c:pt>
                <c:pt idx="46">
                  <c:v>-0.13600000000000001</c:v>
                </c:pt>
                <c:pt idx="47">
                  <c:v>-0.13500000000000001</c:v>
                </c:pt>
                <c:pt idx="48">
                  <c:v>-0.13400000000000001</c:v>
                </c:pt>
                <c:pt idx="49">
                  <c:v>-0.13300000000000001</c:v>
                </c:pt>
                <c:pt idx="50">
                  <c:v>-0.13200000000000001</c:v>
                </c:pt>
                <c:pt idx="51">
                  <c:v>-0.13100000000000001</c:v>
                </c:pt>
                <c:pt idx="52">
                  <c:v>-0.13</c:v>
                </c:pt>
                <c:pt idx="53">
                  <c:v>-0.129</c:v>
                </c:pt>
                <c:pt idx="54">
                  <c:v>-0.128</c:v>
                </c:pt>
                <c:pt idx="55">
                  <c:v>-0.127</c:v>
                </c:pt>
                <c:pt idx="56">
                  <c:v>-0.126</c:v>
                </c:pt>
                <c:pt idx="57">
                  <c:v>-0.125</c:v>
                </c:pt>
                <c:pt idx="58">
                  <c:v>-0.124</c:v>
                </c:pt>
                <c:pt idx="59">
                  <c:v>-0.123</c:v>
                </c:pt>
                <c:pt idx="60">
                  <c:v>-0.122</c:v>
                </c:pt>
                <c:pt idx="61">
                  <c:v>-0.121</c:v>
                </c:pt>
                <c:pt idx="62">
                  <c:v>-0.12</c:v>
                </c:pt>
                <c:pt idx="63">
                  <c:v>-0.11899999999999999</c:v>
                </c:pt>
                <c:pt idx="64">
                  <c:v>-0.11799999999999999</c:v>
                </c:pt>
                <c:pt idx="65">
                  <c:v>-0.11699999999999999</c:v>
                </c:pt>
                <c:pt idx="66">
                  <c:v>-0.11599999999999999</c:v>
                </c:pt>
                <c:pt idx="67">
                  <c:v>-0.11499999999999999</c:v>
                </c:pt>
                <c:pt idx="68">
                  <c:v>-0.11399999999999999</c:v>
                </c:pt>
                <c:pt idx="69">
                  <c:v>-0.113</c:v>
                </c:pt>
                <c:pt idx="70">
                  <c:v>-0.112</c:v>
                </c:pt>
                <c:pt idx="71">
                  <c:v>-0.111</c:v>
                </c:pt>
                <c:pt idx="72">
                  <c:v>-0.11</c:v>
                </c:pt>
                <c:pt idx="73">
                  <c:v>-0.109</c:v>
                </c:pt>
                <c:pt idx="74">
                  <c:v>-0.108</c:v>
                </c:pt>
                <c:pt idx="75">
                  <c:v>-0.107</c:v>
                </c:pt>
                <c:pt idx="76">
                  <c:v>-0.106</c:v>
                </c:pt>
                <c:pt idx="77">
                  <c:v>-0.10500000000000001</c:v>
                </c:pt>
                <c:pt idx="78">
                  <c:v>-0.10400000000000001</c:v>
                </c:pt>
                <c:pt idx="79">
                  <c:v>-0.10300000000000001</c:v>
                </c:pt>
                <c:pt idx="80">
                  <c:v>-0.10200000000000001</c:v>
                </c:pt>
                <c:pt idx="81">
                  <c:v>-0.10100000000000001</c:v>
                </c:pt>
                <c:pt idx="82">
                  <c:v>-0.1</c:v>
                </c:pt>
                <c:pt idx="83">
                  <c:v>-9.9000000000000005E-2</c:v>
                </c:pt>
                <c:pt idx="84">
                  <c:v>-9.8000000000000004E-2</c:v>
                </c:pt>
                <c:pt idx="85">
                  <c:v>-9.7000000000000003E-2</c:v>
                </c:pt>
                <c:pt idx="86">
                  <c:v>-9.6000000000000002E-2</c:v>
                </c:pt>
                <c:pt idx="87">
                  <c:v>-9.5000000000000001E-2</c:v>
                </c:pt>
                <c:pt idx="88">
                  <c:v>-9.5000000000000001E-2</c:v>
                </c:pt>
                <c:pt idx="89">
                  <c:v>-9.4E-2</c:v>
                </c:pt>
                <c:pt idx="90">
                  <c:v>-9.1999999999999998E-2</c:v>
                </c:pt>
                <c:pt idx="91">
                  <c:v>-9.0999999999999998E-2</c:v>
                </c:pt>
                <c:pt idx="92">
                  <c:v>-9.0999999999999998E-2</c:v>
                </c:pt>
                <c:pt idx="93">
                  <c:v>-0.09</c:v>
                </c:pt>
                <c:pt idx="94">
                  <c:v>-8.8999999999999996E-2</c:v>
                </c:pt>
                <c:pt idx="95">
                  <c:v>-8.7999999999999995E-2</c:v>
                </c:pt>
                <c:pt idx="96">
                  <c:v>-8.6999999999999994E-2</c:v>
                </c:pt>
                <c:pt idx="97">
                  <c:v>-8.5999999999999993E-2</c:v>
                </c:pt>
                <c:pt idx="98">
                  <c:v>-8.4999999999999992E-2</c:v>
                </c:pt>
                <c:pt idx="99">
                  <c:v>-8.4000000000000005E-2</c:v>
                </c:pt>
                <c:pt idx="100">
                  <c:v>-8.3000000000000004E-2</c:v>
                </c:pt>
                <c:pt idx="101">
                  <c:v>-8.2000000000000003E-2</c:v>
                </c:pt>
                <c:pt idx="102">
                  <c:v>-8.1000000000000003E-2</c:v>
                </c:pt>
                <c:pt idx="103">
                  <c:v>-0.08</c:v>
                </c:pt>
                <c:pt idx="104">
                  <c:v>-0.08</c:v>
                </c:pt>
                <c:pt idx="105">
                  <c:v>-7.9000000000000001E-2</c:v>
                </c:pt>
                <c:pt idx="106">
                  <c:v>-7.8E-2</c:v>
                </c:pt>
                <c:pt idx="107">
                  <c:v>-7.6999999999999999E-2</c:v>
                </c:pt>
                <c:pt idx="108">
                  <c:v>-7.5999999999999998E-2</c:v>
                </c:pt>
                <c:pt idx="109">
                  <c:v>-7.4999999999999997E-2</c:v>
                </c:pt>
                <c:pt idx="110">
                  <c:v>-7.3999999999999996E-2</c:v>
                </c:pt>
                <c:pt idx="111">
                  <c:v>-7.3999999999999996E-2</c:v>
                </c:pt>
                <c:pt idx="112">
                  <c:v>-7.2999999999999995E-2</c:v>
                </c:pt>
                <c:pt idx="113">
                  <c:v>-7.1999999999999995E-2</c:v>
                </c:pt>
                <c:pt idx="114">
                  <c:v>-7.1000000000000008E-2</c:v>
                </c:pt>
                <c:pt idx="115">
                  <c:v>-7.0000000000000007E-2</c:v>
                </c:pt>
                <c:pt idx="116">
                  <c:v>-7.0000000000000007E-2</c:v>
                </c:pt>
                <c:pt idx="117">
                  <c:v>-6.9000000000000006E-2</c:v>
                </c:pt>
                <c:pt idx="118">
                  <c:v>-6.8000000000000005E-2</c:v>
                </c:pt>
                <c:pt idx="119">
                  <c:v>-6.7000000000000004E-2</c:v>
                </c:pt>
                <c:pt idx="120">
                  <c:v>-6.6000000000000003E-2</c:v>
                </c:pt>
                <c:pt idx="121">
                  <c:v>-6.5000000000000002E-2</c:v>
                </c:pt>
                <c:pt idx="122">
                  <c:v>-6.4000000000000001E-2</c:v>
                </c:pt>
                <c:pt idx="123">
                  <c:v>-6.4000000000000001E-2</c:v>
                </c:pt>
                <c:pt idx="124">
                  <c:v>-6.3E-2</c:v>
                </c:pt>
                <c:pt idx="125">
                  <c:v>-6.2E-2</c:v>
                </c:pt>
                <c:pt idx="126">
                  <c:v>-6.0999999999999999E-2</c:v>
                </c:pt>
                <c:pt idx="127">
                  <c:v>-0.06</c:v>
                </c:pt>
                <c:pt idx="128">
                  <c:v>-5.8999999999999997E-2</c:v>
                </c:pt>
                <c:pt idx="129">
                  <c:v>-5.8000000000000003E-2</c:v>
                </c:pt>
                <c:pt idx="130">
                  <c:v>-5.8000000000000003E-2</c:v>
                </c:pt>
                <c:pt idx="131">
                  <c:v>-5.7000000000000002E-2</c:v>
                </c:pt>
                <c:pt idx="132">
                  <c:v>-5.6000000000000001E-2</c:v>
                </c:pt>
                <c:pt idx="133">
                  <c:v>-5.5E-2</c:v>
                </c:pt>
                <c:pt idx="134">
                  <c:v>-5.3999999999999999E-2</c:v>
                </c:pt>
                <c:pt idx="135">
                  <c:v>-5.2999999999999999E-2</c:v>
                </c:pt>
                <c:pt idx="136">
                  <c:v>-5.2999999999999999E-2</c:v>
                </c:pt>
                <c:pt idx="137">
                  <c:v>-5.2000000000000005E-2</c:v>
                </c:pt>
                <c:pt idx="138">
                  <c:v>-5.1000000000000004E-2</c:v>
                </c:pt>
                <c:pt idx="139">
                  <c:v>-0.05</c:v>
                </c:pt>
                <c:pt idx="140">
                  <c:v>-4.9000000000000002E-2</c:v>
                </c:pt>
                <c:pt idx="141">
                  <c:v>-4.8000000000000001E-2</c:v>
                </c:pt>
                <c:pt idx="142">
                  <c:v>-4.7E-2</c:v>
                </c:pt>
                <c:pt idx="143">
                  <c:v>-4.7E-2</c:v>
                </c:pt>
                <c:pt idx="144">
                  <c:v>-4.5999999999999999E-2</c:v>
                </c:pt>
                <c:pt idx="145">
                  <c:v>-4.4999999999999998E-2</c:v>
                </c:pt>
                <c:pt idx="146">
                  <c:v>-4.3999999999999997E-2</c:v>
                </c:pt>
                <c:pt idx="147">
                  <c:v>-4.2999999999999997E-2</c:v>
                </c:pt>
                <c:pt idx="148">
                  <c:v>-4.2999999999999997E-2</c:v>
                </c:pt>
                <c:pt idx="149">
                  <c:v>-4.1999999999999996E-2</c:v>
                </c:pt>
                <c:pt idx="150">
                  <c:v>-4.1000000000000002E-2</c:v>
                </c:pt>
                <c:pt idx="151">
                  <c:v>-0.04</c:v>
                </c:pt>
                <c:pt idx="152">
                  <c:v>-3.9E-2</c:v>
                </c:pt>
                <c:pt idx="153">
                  <c:v>-3.9E-2</c:v>
                </c:pt>
                <c:pt idx="154">
                  <c:v>-3.7999999999999999E-2</c:v>
                </c:pt>
                <c:pt idx="155">
                  <c:v>-3.7000000000000005E-2</c:v>
                </c:pt>
                <c:pt idx="156">
                  <c:v>-3.6000000000000004E-2</c:v>
                </c:pt>
                <c:pt idx="157">
                  <c:v>-3.5000000000000003E-2</c:v>
                </c:pt>
                <c:pt idx="158">
                  <c:v>-3.5000000000000003E-2</c:v>
                </c:pt>
                <c:pt idx="159">
                  <c:v>-3.4000000000000002E-2</c:v>
                </c:pt>
                <c:pt idx="160">
                  <c:v>-3.3000000000000002E-2</c:v>
                </c:pt>
                <c:pt idx="161">
                  <c:v>-3.2000000000000001E-2</c:v>
                </c:pt>
                <c:pt idx="162">
                  <c:v>-3.1E-2</c:v>
                </c:pt>
                <c:pt idx="163">
                  <c:v>-3.1E-2</c:v>
                </c:pt>
                <c:pt idx="164">
                  <c:v>-0.03</c:v>
                </c:pt>
                <c:pt idx="165">
                  <c:v>-2.8999999999999998E-2</c:v>
                </c:pt>
                <c:pt idx="166">
                  <c:v>-2.7999999999999997E-2</c:v>
                </c:pt>
                <c:pt idx="167">
                  <c:v>-2.7000000000000003E-2</c:v>
                </c:pt>
                <c:pt idx="168">
                  <c:v>-2.7000000000000003E-2</c:v>
                </c:pt>
                <c:pt idx="169">
                  <c:v>-2.6000000000000002E-2</c:v>
                </c:pt>
                <c:pt idx="170">
                  <c:v>-2.5000000000000001E-2</c:v>
                </c:pt>
                <c:pt idx="171">
                  <c:v>-2.4E-2</c:v>
                </c:pt>
                <c:pt idx="172">
                  <c:v>-2.4E-2</c:v>
                </c:pt>
                <c:pt idx="173">
                  <c:v>-2.3E-2</c:v>
                </c:pt>
                <c:pt idx="174">
                  <c:v>-2.1999999999999999E-2</c:v>
                </c:pt>
                <c:pt idx="175">
                  <c:v>-2.0999999999999998E-2</c:v>
                </c:pt>
                <c:pt idx="176">
                  <c:v>-2.0000000000000004E-2</c:v>
                </c:pt>
                <c:pt idx="177">
                  <c:v>-2.0000000000000004E-2</c:v>
                </c:pt>
                <c:pt idx="178">
                  <c:v>-1.9000000000000003E-2</c:v>
                </c:pt>
                <c:pt idx="179">
                  <c:v>-1.8000000000000002E-2</c:v>
                </c:pt>
                <c:pt idx="180">
                  <c:v>-1.7000000000000001E-2</c:v>
                </c:pt>
                <c:pt idx="181">
                  <c:v>-1.6E-2</c:v>
                </c:pt>
                <c:pt idx="182">
                  <c:v>-1.6E-2</c:v>
                </c:pt>
                <c:pt idx="183">
                  <c:v>-1.4999999999999999E-2</c:v>
                </c:pt>
                <c:pt idx="184">
                  <c:v>-1.3999999999999999E-2</c:v>
                </c:pt>
                <c:pt idx="185">
                  <c:v>-1.2999999999999998E-2</c:v>
                </c:pt>
                <c:pt idx="186">
                  <c:v>-1.2999999999999998E-2</c:v>
                </c:pt>
                <c:pt idx="187">
                  <c:v>-1.2000000000000004E-2</c:v>
                </c:pt>
                <c:pt idx="188">
                  <c:v>-1.1000000000000003E-2</c:v>
                </c:pt>
                <c:pt idx="189">
                  <c:v>-1.0000000000000002E-2</c:v>
                </c:pt>
                <c:pt idx="190">
                  <c:v>-9.0000000000000011E-3</c:v>
                </c:pt>
                <c:pt idx="191">
                  <c:v>-9.0000000000000011E-3</c:v>
                </c:pt>
                <c:pt idx="192">
                  <c:v>-8.0000000000000002E-3</c:v>
                </c:pt>
                <c:pt idx="193">
                  <c:v>-6.9999999999999993E-3</c:v>
                </c:pt>
                <c:pt idx="194">
                  <c:v>-5.9999999999999984E-3</c:v>
                </c:pt>
                <c:pt idx="195">
                  <c:v>-5.9999999999999984E-3</c:v>
                </c:pt>
                <c:pt idx="196">
                  <c:v>-4.9999999999999975E-3</c:v>
                </c:pt>
                <c:pt idx="197">
                  <c:v>-4.0000000000000036E-3</c:v>
                </c:pt>
                <c:pt idx="198">
                  <c:v>-3.0000000000000027E-3</c:v>
                </c:pt>
                <c:pt idx="199">
                  <c:v>-3.0000000000000027E-3</c:v>
                </c:pt>
                <c:pt idx="200">
                  <c:v>-2.0000000000000018E-3</c:v>
                </c:pt>
                <c:pt idx="201">
                  <c:v>-1.0000000000000009E-3</c:v>
                </c:pt>
                <c:pt idx="202">
                  <c:v>0</c:v>
                </c:pt>
                <c:pt idx="203">
                  <c:v>0</c:v>
                </c:pt>
                <c:pt idx="204">
                  <c:v>1.0000000000000009E-3</c:v>
                </c:pt>
                <c:pt idx="205">
                  <c:v>2.0000000000000018E-3</c:v>
                </c:pt>
                <c:pt idx="206">
                  <c:v>3.0000000000000027E-3</c:v>
                </c:pt>
                <c:pt idx="207">
                  <c:v>3.0000000000000027E-3</c:v>
                </c:pt>
                <c:pt idx="208">
                  <c:v>4.0000000000000036E-3</c:v>
                </c:pt>
                <c:pt idx="209">
                  <c:v>5.0000000000000044E-3</c:v>
                </c:pt>
                <c:pt idx="210">
                  <c:v>5.0000000000000044E-3</c:v>
                </c:pt>
                <c:pt idx="211">
                  <c:v>6.0000000000000053E-3</c:v>
                </c:pt>
                <c:pt idx="212">
                  <c:v>7.0000000000000062E-3</c:v>
                </c:pt>
                <c:pt idx="213">
                  <c:v>7.9999999999999932E-3</c:v>
                </c:pt>
                <c:pt idx="214">
                  <c:v>7.9999999999999932E-3</c:v>
                </c:pt>
                <c:pt idx="215">
                  <c:v>8.9999999999999941E-3</c:v>
                </c:pt>
                <c:pt idx="216">
                  <c:v>9.999999999999995E-3</c:v>
                </c:pt>
                <c:pt idx="217">
                  <c:v>9.999999999999995E-3</c:v>
                </c:pt>
                <c:pt idx="218">
                  <c:v>1.0999999999999996E-2</c:v>
                </c:pt>
                <c:pt idx="219">
                  <c:v>1.1999999999999997E-2</c:v>
                </c:pt>
                <c:pt idx="220">
                  <c:v>1.2999999999999998E-2</c:v>
                </c:pt>
                <c:pt idx="221">
                  <c:v>1.3999999999999999E-2</c:v>
                </c:pt>
                <c:pt idx="222">
                  <c:v>1.3999999999999999E-2</c:v>
                </c:pt>
                <c:pt idx="223">
                  <c:v>1.4999999999999999E-2</c:v>
                </c:pt>
                <c:pt idx="224">
                  <c:v>1.6E-2</c:v>
                </c:pt>
                <c:pt idx="225">
                  <c:v>1.6E-2</c:v>
                </c:pt>
                <c:pt idx="226">
                  <c:v>1.7000000000000001E-2</c:v>
                </c:pt>
                <c:pt idx="227">
                  <c:v>1.8000000000000002E-2</c:v>
                </c:pt>
                <c:pt idx="228">
                  <c:v>1.9000000000000003E-2</c:v>
                </c:pt>
                <c:pt idx="229">
                  <c:v>1.9000000000000003E-2</c:v>
                </c:pt>
                <c:pt idx="230">
                  <c:v>2.0000000000000004E-2</c:v>
                </c:pt>
                <c:pt idx="231">
                  <c:v>2.1000000000000005E-2</c:v>
                </c:pt>
                <c:pt idx="232">
                  <c:v>2.2000000000000006E-2</c:v>
                </c:pt>
                <c:pt idx="233">
                  <c:v>2.2000000000000006E-2</c:v>
                </c:pt>
                <c:pt idx="234">
                  <c:v>2.2999999999999993E-2</c:v>
                </c:pt>
                <c:pt idx="235">
                  <c:v>2.3999999999999994E-2</c:v>
                </c:pt>
                <c:pt idx="236">
                  <c:v>2.4999999999999994E-2</c:v>
                </c:pt>
                <c:pt idx="237">
                  <c:v>2.5999999999999995E-2</c:v>
                </c:pt>
                <c:pt idx="238">
                  <c:v>2.5999999999999995E-2</c:v>
                </c:pt>
                <c:pt idx="239">
                  <c:v>2.6999999999999996E-2</c:v>
                </c:pt>
                <c:pt idx="240">
                  <c:v>2.7999999999999997E-2</c:v>
                </c:pt>
                <c:pt idx="241">
                  <c:v>2.7999999999999997E-2</c:v>
                </c:pt>
                <c:pt idx="242">
                  <c:v>2.8999999999999998E-2</c:v>
                </c:pt>
                <c:pt idx="243">
                  <c:v>0.03</c:v>
                </c:pt>
                <c:pt idx="244">
                  <c:v>3.1E-2</c:v>
                </c:pt>
                <c:pt idx="245">
                  <c:v>3.1E-2</c:v>
                </c:pt>
                <c:pt idx="246">
                  <c:v>3.2000000000000001E-2</c:v>
                </c:pt>
                <c:pt idx="247">
                  <c:v>3.3000000000000002E-2</c:v>
                </c:pt>
                <c:pt idx="248">
                  <c:v>3.4000000000000002E-2</c:v>
                </c:pt>
                <c:pt idx="249">
                  <c:v>3.4000000000000002E-2</c:v>
                </c:pt>
                <c:pt idx="250">
                  <c:v>3.5000000000000003E-2</c:v>
                </c:pt>
                <c:pt idx="251">
                  <c:v>3.6000000000000004E-2</c:v>
                </c:pt>
                <c:pt idx="252">
                  <c:v>3.7000000000000005E-2</c:v>
                </c:pt>
                <c:pt idx="253">
                  <c:v>3.7000000000000005E-2</c:v>
                </c:pt>
                <c:pt idx="254">
                  <c:v>3.8000000000000006E-2</c:v>
                </c:pt>
                <c:pt idx="255">
                  <c:v>3.8999999999999993E-2</c:v>
                </c:pt>
                <c:pt idx="256">
                  <c:v>3.8999999999999993E-2</c:v>
                </c:pt>
                <c:pt idx="257">
                  <c:v>3.9999999999999994E-2</c:v>
                </c:pt>
                <c:pt idx="258">
                  <c:v>4.0999999999999995E-2</c:v>
                </c:pt>
                <c:pt idx="259">
                  <c:v>4.0999999999999995E-2</c:v>
                </c:pt>
                <c:pt idx="260">
                  <c:v>4.1999999999999996E-2</c:v>
                </c:pt>
                <c:pt idx="261">
                  <c:v>4.2999999999999997E-2</c:v>
                </c:pt>
                <c:pt idx="262">
                  <c:v>4.3999999999999997E-2</c:v>
                </c:pt>
                <c:pt idx="263">
                  <c:v>4.4999999999999998E-2</c:v>
                </c:pt>
                <c:pt idx="264">
                  <c:v>4.4999999999999998E-2</c:v>
                </c:pt>
                <c:pt idx="265">
                  <c:v>4.5999999999999999E-2</c:v>
                </c:pt>
                <c:pt idx="266">
                  <c:v>4.7E-2</c:v>
                </c:pt>
                <c:pt idx="267">
                  <c:v>4.7E-2</c:v>
                </c:pt>
                <c:pt idx="268">
                  <c:v>4.8000000000000001E-2</c:v>
                </c:pt>
                <c:pt idx="269">
                  <c:v>4.9000000000000002E-2</c:v>
                </c:pt>
                <c:pt idx="270">
                  <c:v>4.9000000000000002E-2</c:v>
                </c:pt>
                <c:pt idx="271">
                  <c:v>0.05</c:v>
                </c:pt>
                <c:pt idx="272">
                  <c:v>5.1000000000000004E-2</c:v>
                </c:pt>
                <c:pt idx="273">
                  <c:v>5.2000000000000005E-2</c:v>
                </c:pt>
                <c:pt idx="274">
                  <c:v>5.2000000000000005E-2</c:v>
                </c:pt>
                <c:pt idx="275">
                  <c:v>5.3000000000000005E-2</c:v>
                </c:pt>
                <c:pt idx="276">
                  <c:v>5.4000000000000006E-2</c:v>
                </c:pt>
                <c:pt idx="277">
                  <c:v>5.4999999999999993E-2</c:v>
                </c:pt>
                <c:pt idx="278">
                  <c:v>5.4999999999999993E-2</c:v>
                </c:pt>
                <c:pt idx="279">
                  <c:v>5.5999999999999994E-2</c:v>
                </c:pt>
                <c:pt idx="280">
                  <c:v>5.6999999999999995E-2</c:v>
                </c:pt>
                <c:pt idx="281">
                  <c:v>5.6999999999999995E-2</c:v>
                </c:pt>
                <c:pt idx="282">
                  <c:v>5.7999999999999996E-2</c:v>
                </c:pt>
                <c:pt idx="283">
                  <c:v>5.8999999999999997E-2</c:v>
                </c:pt>
                <c:pt idx="284">
                  <c:v>0.06</c:v>
                </c:pt>
                <c:pt idx="285">
                  <c:v>0.06</c:v>
                </c:pt>
                <c:pt idx="286">
                  <c:v>6.0999999999999999E-2</c:v>
                </c:pt>
                <c:pt idx="287">
                  <c:v>6.2E-2</c:v>
                </c:pt>
                <c:pt idx="288">
                  <c:v>6.3E-2</c:v>
                </c:pt>
                <c:pt idx="289">
                  <c:v>6.3E-2</c:v>
                </c:pt>
                <c:pt idx="290">
                  <c:v>6.4000000000000001E-2</c:v>
                </c:pt>
                <c:pt idx="291">
                  <c:v>6.5000000000000002E-2</c:v>
                </c:pt>
                <c:pt idx="292">
                  <c:v>6.6000000000000003E-2</c:v>
                </c:pt>
                <c:pt idx="293">
                  <c:v>6.6000000000000003E-2</c:v>
                </c:pt>
                <c:pt idx="294">
                  <c:v>6.7000000000000004E-2</c:v>
                </c:pt>
                <c:pt idx="295">
                  <c:v>6.8000000000000005E-2</c:v>
                </c:pt>
                <c:pt idx="296">
                  <c:v>6.9000000000000006E-2</c:v>
                </c:pt>
                <c:pt idx="297">
                  <c:v>6.9000000000000006E-2</c:v>
                </c:pt>
                <c:pt idx="298">
                  <c:v>7.0000000000000007E-2</c:v>
                </c:pt>
                <c:pt idx="299">
                  <c:v>7.1000000000000008E-2</c:v>
                </c:pt>
                <c:pt idx="300">
                  <c:v>7.1000000000000008E-2</c:v>
                </c:pt>
                <c:pt idx="301">
                  <c:v>7.2000000000000008E-2</c:v>
                </c:pt>
                <c:pt idx="302">
                  <c:v>7.3000000000000009E-2</c:v>
                </c:pt>
                <c:pt idx="303">
                  <c:v>7.3000000000000009E-2</c:v>
                </c:pt>
                <c:pt idx="304">
                  <c:v>7.400000000000001E-2</c:v>
                </c:pt>
                <c:pt idx="305">
                  <c:v>7.5000000000000011E-2</c:v>
                </c:pt>
                <c:pt idx="306">
                  <c:v>7.6000000000000012E-2</c:v>
                </c:pt>
                <c:pt idx="307">
                  <c:v>7.6000000000000012E-2</c:v>
                </c:pt>
                <c:pt idx="308">
                  <c:v>7.7000000000000013E-2</c:v>
                </c:pt>
                <c:pt idx="309">
                  <c:v>7.7999999999999986E-2</c:v>
                </c:pt>
                <c:pt idx="310">
                  <c:v>7.8999999999999987E-2</c:v>
                </c:pt>
                <c:pt idx="311">
                  <c:v>7.8999999999999987E-2</c:v>
                </c:pt>
                <c:pt idx="312">
                  <c:v>7.9999999999999988E-2</c:v>
                </c:pt>
                <c:pt idx="313">
                  <c:v>8.0999999999999989E-2</c:v>
                </c:pt>
                <c:pt idx="314">
                  <c:v>8.199999999999999E-2</c:v>
                </c:pt>
                <c:pt idx="315">
                  <c:v>8.199999999999999E-2</c:v>
                </c:pt>
                <c:pt idx="316">
                  <c:v>8.299999999999999E-2</c:v>
                </c:pt>
                <c:pt idx="317">
                  <c:v>8.299999999999999E-2</c:v>
                </c:pt>
                <c:pt idx="318">
                  <c:v>8.3999999999999991E-2</c:v>
                </c:pt>
                <c:pt idx="319">
                  <c:v>8.4999999999999992E-2</c:v>
                </c:pt>
                <c:pt idx="320">
                  <c:v>8.5999999999999993E-2</c:v>
                </c:pt>
                <c:pt idx="321">
                  <c:v>8.5999999999999993E-2</c:v>
                </c:pt>
                <c:pt idx="322">
                  <c:v>8.6999999999999994E-2</c:v>
                </c:pt>
                <c:pt idx="323">
                  <c:v>8.7999999999999995E-2</c:v>
                </c:pt>
                <c:pt idx="324">
                  <c:v>8.8999999999999996E-2</c:v>
                </c:pt>
                <c:pt idx="325">
                  <c:v>8.8999999999999996E-2</c:v>
                </c:pt>
                <c:pt idx="326">
                  <c:v>0.09</c:v>
                </c:pt>
                <c:pt idx="327">
                  <c:v>9.0999999999999998E-2</c:v>
                </c:pt>
                <c:pt idx="328">
                  <c:v>9.1999999999999998E-2</c:v>
                </c:pt>
                <c:pt idx="329">
                  <c:v>9.1999999999999998E-2</c:v>
                </c:pt>
                <c:pt idx="330">
                  <c:v>9.2999999999999999E-2</c:v>
                </c:pt>
                <c:pt idx="331">
                  <c:v>9.4E-2</c:v>
                </c:pt>
                <c:pt idx="332">
                  <c:v>9.4E-2</c:v>
                </c:pt>
                <c:pt idx="333">
                  <c:v>9.5000000000000001E-2</c:v>
                </c:pt>
                <c:pt idx="334">
                  <c:v>9.6000000000000002E-2</c:v>
                </c:pt>
                <c:pt idx="335">
                  <c:v>9.6000000000000002E-2</c:v>
                </c:pt>
                <c:pt idx="336">
                  <c:v>9.7000000000000003E-2</c:v>
                </c:pt>
                <c:pt idx="337">
                  <c:v>9.8000000000000004E-2</c:v>
                </c:pt>
                <c:pt idx="338">
                  <c:v>9.9000000000000005E-2</c:v>
                </c:pt>
                <c:pt idx="339">
                  <c:v>9.9000000000000005E-2</c:v>
                </c:pt>
                <c:pt idx="340">
                  <c:v>0.1</c:v>
                </c:pt>
                <c:pt idx="341">
                  <c:v>0.10100000000000001</c:v>
                </c:pt>
                <c:pt idx="342">
                  <c:v>0.10200000000000001</c:v>
                </c:pt>
                <c:pt idx="343">
                  <c:v>0.10200000000000001</c:v>
                </c:pt>
                <c:pt idx="344">
                  <c:v>0.10300000000000001</c:v>
                </c:pt>
                <c:pt idx="345">
                  <c:v>0.10400000000000001</c:v>
                </c:pt>
                <c:pt idx="346">
                  <c:v>0.10500000000000001</c:v>
                </c:pt>
                <c:pt idx="347">
                  <c:v>0.10500000000000001</c:v>
                </c:pt>
                <c:pt idx="348">
                  <c:v>0.10600000000000001</c:v>
                </c:pt>
                <c:pt idx="349">
                  <c:v>0.10700000000000001</c:v>
                </c:pt>
                <c:pt idx="350">
                  <c:v>0.10800000000000001</c:v>
                </c:pt>
                <c:pt idx="351">
                  <c:v>0.10800000000000001</c:v>
                </c:pt>
                <c:pt idx="352">
                  <c:v>0.10899999999999999</c:v>
                </c:pt>
                <c:pt idx="353">
                  <c:v>0.10999999999999999</c:v>
                </c:pt>
                <c:pt idx="354">
                  <c:v>0.11099999999999999</c:v>
                </c:pt>
                <c:pt idx="355">
                  <c:v>0.11099999999999999</c:v>
                </c:pt>
                <c:pt idx="356">
                  <c:v>0.11199999999999999</c:v>
                </c:pt>
                <c:pt idx="357">
                  <c:v>0.11299999999999999</c:v>
                </c:pt>
                <c:pt idx="358">
                  <c:v>0.11299999999999999</c:v>
                </c:pt>
                <c:pt idx="359">
                  <c:v>0.11399999999999999</c:v>
                </c:pt>
                <c:pt idx="360">
                  <c:v>0.11499999999999999</c:v>
                </c:pt>
                <c:pt idx="361">
                  <c:v>0.11599999999999999</c:v>
                </c:pt>
                <c:pt idx="362">
                  <c:v>0.11599999999999999</c:v>
                </c:pt>
                <c:pt idx="363">
                  <c:v>0.11699999999999999</c:v>
                </c:pt>
                <c:pt idx="364">
                  <c:v>0.11799999999999999</c:v>
                </c:pt>
                <c:pt idx="365">
                  <c:v>0.11899999999999999</c:v>
                </c:pt>
                <c:pt idx="366">
                  <c:v>0.11899999999999999</c:v>
                </c:pt>
                <c:pt idx="367">
                  <c:v>0.12</c:v>
                </c:pt>
                <c:pt idx="368">
                  <c:v>0.121</c:v>
                </c:pt>
                <c:pt idx="369">
                  <c:v>0.122</c:v>
                </c:pt>
                <c:pt idx="370">
                  <c:v>0.123</c:v>
                </c:pt>
                <c:pt idx="371">
                  <c:v>0.123</c:v>
                </c:pt>
                <c:pt idx="372">
                  <c:v>0.124</c:v>
                </c:pt>
                <c:pt idx="373">
                  <c:v>0.125</c:v>
                </c:pt>
                <c:pt idx="374">
                  <c:v>0.125</c:v>
                </c:pt>
                <c:pt idx="375">
                  <c:v>0.126</c:v>
                </c:pt>
                <c:pt idx="376">
                  <c:v>0.127</c:v>
                </c:pt>
                <c:pt idx="377">
                  <c:v>0.128</c:v>
                </c:pt>
                <c:pt idx="378">
                  <c:v>0.128</c:v>
                </c:pt>
                <c:pt idx="379">
                  <c:v>0.129</c:v>
                </c:pt>
                <c:pt idx="380">
                  <c:v>0.13</c:v>
                </c:pt>
                <c:pt idx="381">
                  <c:v>0.13100000000000001</c:v>
                </c:pt>
                <c:pt idx="382">
                  <c:v>0.13200000000000001</c:v>
                </c:pt>
                <c:pt idx="383">
                  <c:v>0.13200000000000001</c:v>
                </c:pt>
                <c:pt idx="384">
                  <c:v>0.13300000000000001</c:v>
                </c:pt>
                <c:pt idx="385">
                  <c:v>0.13400000000000001</c:v>
                </c:pt>
                <c:pt idx="386">
                  <c:v>0.13400000000000001</c:v>
                </c:pt>
                <c:pt idx="387">
                  <c:v>0.13500000000000001</c:v>
                </c:pt>
                <c:pt idx="388">
                  <c:v>0.13600000000000001</c:v>
                </c:pt>
                <c:pt idx="389">
                  <c:v>0.13700000000000001</c:v>
                </c:pt>
                <c:pt idx="390">
                  <c:v>0.13800000000000001</c:v>
                </c:pt>
                <c:pt idx="391">
                  <c:v>0.13800000000000001</c:v>
                </c:pt>
                <c:pt idx="392">
                  <c:v>0.13900000000000001</c:v>
                </c:pt>
                <c:pt idx="393">
                  <c:v>0.14000000000000001</c:v>
                </c:pt>
                <c:pt idx="394">
                  <c:v>0.14099999999999999</c:v>
                </c:pt>
                <c:pt idx="395">
                  <c:v>0.14199999999999999</c:v>
                </c:pt>
                <c:pt idx="396">
                  <c:v>0.14199999999999999</c:v>
                </c:pt>
                <c:pt idx="397">
                  <c:v>0.14299999999999999</c:v>
                </c:pt>
                <c:pt idx="398">
                  <c:v>0.14399999999999999</c:v>
                </c:pt>
                <c:pt idx="399">
                  <c:v>0.14499999999999999</c:v>
                </c:pt>
                <c:pt idx="400">
                  <c:v>0.14599999999999999</c:v>
                </c:pt>
              </c:numCache>
            </c:numRef>
          </c:yVal>
          <c:smooth val="1"/>
          <c:extLst>
            <c:ext xmlns:c16="http://schemas.microsoft.com/office/drawing/2014/chart" uri="{C3380CC4-5D6E-409C-BE32-E72D297353CC}">
              <c16:uniqueId val="{00000001-E630-4E83-89D9-5E91F864EF25}"/>
            </c:ext>
          </c:extLst>
        </c:ser>
        <c:ser>
          <c:idx val="1"/>
          <c:order val="1"/>
          <c:tx>
            <c:v>Composite-5%</c:v>
          </c:tx>
          <c:spPr>
            <a:ln w="19050" cap="rnd">
              <a:solidFill>
                <a:schemeClr val="accent2"/>
              </a:solidFill>
              <a:round/>
            </a:ln>
            <a:effectLst/>
          </c:spPr>
          <c:marker>
            <c:symbol val="none"/>
          </c:marker>
          <c:xVal>
            <c:numRef>
              <c:f>'Current-voltage curves'!$A$13:$A$413</c:f>
              <c:numCache>
                <c:formatCode>General</c:formatCode>
                <c:ptCount val="401"/>
                <c:pt idx="0">
                  <c:v>-0.2</c:v>
                </c:pt>
                <c:pt idx="1">
                  <c:v>-0.19900000000000001</c:v>
                </c:pt>
                <c:pt idx="2">
                  <c:v>-0.19800000000000001</c:v>
                </c:pt>
                <c:pt idx="3">
                  <c:v>-0.19700000000000001</c:v>
                </c:pt>
                <c:pt idx="4">
                  <c:v>-0.19600000000000001</c:v>
                </c:pt>
                <c:pt idx="5">
                  <c:v>-0.19500000000000001</c:v>
                </c:pt>
                <c:pt idx="6">
                  <c:v>-0.19400000000000001</c:v>
                </c:pt>
                <c:pt idx="7">
                  <c:v>-0.193</c:v>
                </c:pt>
                <c:pt idx="8">
                  <c:v>-0.192</c:v>
                </c:pt>
                <c:pt idx="9">
                  <c:v>-0.191</c:v>
                </c:pt>
                <c:pt idx="10">
                  <c:v>-0.19</c:v>
                </c:pt>
                <c:pt idx="11">
                  <c:v>-0.189</c:v>
                </c:pt>
                <c:pt idx="12">
                  <c:v>-0.188</c:v>
                </c:pt>
                <c:pt idx="13">
                  <c:v>-0.187</c:v>
                </c:pt>
                <c:pt idx="14">
                  <c:v>-0.186</c:v>
                </c:pt>
                <c:pt idx="15">
                  <c:v>-0.185</c:v>
                </c:pt>
                <c:pt idx="16">
                  <c:v>-0.184</c:v>
                </c:pt>
                <c:pt idx="17">
                  <c:v>-0.183</c:v>
                </c:pt>
                <c:pt idx="18">
                  <c:v>-0.182</c:v>
                </c:pt>
                <c:pt idx="19">
                  <c:v>-0.18099999999999999</c:v>
                </c:pt>
                <c:pt idx="20">
                  <c:v>-0.18</c:v>
                </c:pt>
                <c:pt idx="21">
                  <c:v>-0.17899999999999999</c:v>
                </c:pt>
                <c:pt idx="22">
                  <c:v>-0.17799999999999999</c:v>
                </c:pt>
                <c:pt idx="23">
                  <c:v>-0.17699999999999999</c:v>
                </c:pt>
                <c:pt idx="24">
                  <c:v>-0.17599999999999999</c:v>
                </c:pt>
                <c:pt idx="25">
                  <c:v>-0.17499999999999999</c:v>
                </c:pt>
                <c:pt idx="26">
                  <c:v>-0.17399999999999999</c:v>
                </c:pt>
                <c:pt idx="27">
                  <c:v>-0.17299999999999999</c:v>
                </c:pt>
                <c:pt idx="28">
                  <c:v>-0.17199999999999999</c:v>
                </c:pt>
                <c:pt idx="29">
                  <c:v>-0.17100000000000001</c:v>
                </c:pt>
                <c:pt idx="30">
                  <c:v>-0.17</c:v>
                </c:pt>
                <c:pt idx="31">
                  <c:v>-0.16900000000000001</c:v>
                </c:pt>
                <c:pt idx="32">
                  <c:v>-0.16800000000000001</c:v>
                </c:pt>
                <c:pt idx="33">
                  <c:v>-0.16700000000000001</c:v>
                </c:pt>
                <c:pt idx="34">
                  <c:v>-0.16600000000000001</c:v>
                </c:pt>
                <c:pt idx="35">
                  <c:v>-0.16500000000000001</c:v>
                </c:pt>
                <c:pt idx="36">
                  <c:v>-0.16400000000000001</c:v>
                </c:pt>
                <c:pt idx="37">
                  <c:v>-0.16300000000000001</c:v>
                </c:pt>
                <c:pt idx="38">
                  <c:v>-0.16200000000000001</c:v>
                </c:pt>
                <c:pt idx="39">
                  <c:v>-0.161</c:v>
                </c:pt>
                <c:pt idx="40">
                  <c:v>-0.16</c:v>
                </c:pt>
                <c:pt idx="41">
                  <c:v>-0.159</c:v>
                </c:pt>
                <c:pt idx="42">
                  <c:v>-0.158</c:v>
                </c:pt>
                <c:pt idx="43">
                  <c:v>-0.157</c:v>
                </c:pt>
                <c:pt idx="44">
                  <c:v>-0.156</c:v>
                </c:pt>
                <c:pt idx="45">
                  <c:v>-0.155</c:v>
                </c:pt>
                <c:pt idx="46">
                  <c:v>-0.154</c:v>
                </c:pt>
                <c:pt idx="47">
                  <c:v>-0.153</c:v>
                </c:pt>
                <c:pt idx="48">
                  <c:v>-0.152</c:v>
                </c:pt>
                <c:pt idx="49">
                  <c:v>-0.151</c:v>
                </c:pt>
                <c:pt idx="50">
                  <c:v>-0.15</c:v>
                </c:pt>
                <c:pt idx="51">
                  <c:v>-0.14899999999999999</c:v>
                </c:pt>
                <c:pt idx="52">
                  <c:v>-0.14799999999999999</c:v>
                </c:pt>
                <c:pt idx="53">
                  <c:v>-0.14699999999999999</c:v>
                </c:pt>
                <c:pt idx="54">
                  <c:v>-0.14599999999999999</c:v>
                </c:pt>
                <c:pt idx="55">
                  <c:v>-0.14499999999999999</c:v>
                </c:pt>
                <c:pt idx="56">
                  <c:v>-0.14399999999999999</c:v>
                </c:pt>
                <c:pt idx="57">
                  <c:v>-0.14299999999999999</c:v>
                </c:pt>
                <c:pt idx="58">
                  <c:v>-0.14199999999999999</c:v>
                </c:pt>
                <c:pt idx="59">
                  <c:v>-0.14099999999999999</c:v>
                </c:pt>
                <c:pt idx="60">
                  <c:v>-0.14000000000000001</c:v>
                </c:pt>
                <c:pt idx="61">
                  <c:v>-0.13900000000000001</c:v>
                </c:pt>
                <c:pt idx="62">
                  <c:v>-0.13800000000000001</c:v>
                </c:pt>
                <c:pt idx="63">
                  <c:v>-0.13700000000000001</c:v>
                </c:pt>
                <c:pt idx="64">
                  <c:v>-0.13600000000000001</c:v>
                </c:pt>
                <c:pt idx="65">
                  <c:v>-0.13500000000000001</c:v>
                </c:pt>
                <c:pt idx="66">
                  <c:v>-0.13400000000000001</c:v>
                </c:pt>
                <c:pt idx="67">
                  <c:v>-0.13300000000000001</c:v>
                </c:pt>
                <c:pt idx="68">
                  <c:v>-0.13200000000000001</c:v>
                </c:pt>
                <c:pt idx="69">
                  <c:v>-0.13100000000000001</c:v>
                </c:pt>
                <c:pt idx="70">
                  <c:v>-0.13</c:v>
                </c:pt>
                <c:pt idx="71">
                  <c:v>-0.129</c:v>
                </c:pt>
                <c:pt idx="72">
                  <c:v>-0.128</c:v>
                </c:pt>
                <c:pt idx="73">
                  <c:v>-0.127</c:v>
                </c:pt>
                <c:pt idx="74">
                  <c:v>-0.126</c:v>
                </c:pt>
                <c:pt idx="75">
                  <c:v>-0.125</c:v>
                </c:pt>
                <c:pt idx="76">
                  <c:v>-0.124</c:v>
                </c:pt>
                <c:pt idx="77">
                  <c:v>-0.123</c:v>
                </c:pt>
                <c:pt idx="78">
                  <c:v>-0.122</c:v>
                </c:pt>
                <c:pt idx="79">
                  <c:v>-0.121</c:v>
                </c:pt>
                <c:pt idx="80">
                  <c:v>-0.12</c:v>
                </c:pt>
                <c:pt idx="81">
                  <c:v>-0.11899999999999999</c:v>
                </c:pt>
                <c:pt idx="82">
                  <c:v>-0.11799999999999999</c:v>
                </c:pt>
                <c:pt idx="83">
                  <c:v>-0.11700000000000001</c:v>
                </c:pt>
                <c:pt idx="84">
                  <c:v>-0.11600000000000001</c:v>
                </c:pt>
                <c:pt idx="85">
                  <c:v>-0.115</c:v>
                </c:pt>
                <c:pt idx="86">
                  <c:v>-0.114</c:v>
                </c:pt>
                <c:pt idx="87">
                  <c:v>-0.113</c:v>
                </c:pt>
                <c:pt idx="88">
                  <c:v>-0.112</c:v>
                </c:pt>
                <c:pt idx="89">
                  <c:v>-0.111</c:v>
                </c:pt>
                <c:pt idx="90">
                  <c:v>-0.11</c:v>
                </c:pt>
                <c:pt idx="91">
                  <c:v>-0.109</c:v>
                </c:pt>
                <c:pt idx="92">
                  <c:v>-0.108</c:v>
                </c:pt>
                <c:pt idx="93">
                  <c:v>-0.107</c:v>
                </c:pt>
                <c:pt idx="94">
                  <c:v>-0.106</c:v>
                </c:pt>
                <c:pt idx="95">
                  <c:v>-0.105</c:v>
                </c:pt>
                <c:pt idx="96">
                  <c:v>-0.104</c:v>
                </c:pt>
                <c:pt idx="97">
                  <c:v>-0.10299999999999999</c:v>
                </c:pt>
                <c:pt idx="98">
                  <c:v>-0.10199999999999999</c:v>
                </c:pt>
                <c:pt idx="99">
                  <c:v>-0.10100000000000001</c:v>
                </c:pt>
                <c:pt idx="100">
                  <c:v>-0.1</c:v>
                </c:pt>
                <c:pt idx="101">
                  <c:v>-9.9000000000000005E-2</c:v>
                </c:pt>
                <c:pt idx="102">
                  <c:v>-9.8000000000000004E-2</c:v>
                </c:pt>
                <c:pt idx="103">
                  <c:v>-9.7000000000000003E-2</c:v>
                </c:pt>
                <c:pt idx="104">
                  <c:v>-9.6000000000000002E-2</c:v>
                </c:pt>
                <c:pt idx="105">
                  <c:v>-9.5000000000000001E-2</c:v>
                </c:pt>
                <c:pt idx="106">
                  <c:v>-9.4E-2</c:v>
                </c:pt>
                <c:pt idx="107">
                  <c:v>-9.2999999999999999E-2</c:v>
                </c:pt>
                <c:pt idx="108">
                  <c:v>-9.1999999999999998E-2</c:v>
                </c:pt>
                <c:pt idx="109">
                  <c:v>-9.0999999999999998E-2</c:v>
                </c:pt>
                <c:pt idx="110">
                  <c:v>-0.09</c:v>
                </c:pt>
                <c:pt idx="111">
                  <c:v>-8.8999999999999996E-2</c:v>
                </c:pt>
                <c:pt idx="112">
                  <c:v>-8.7999999999999995E-2</c:v>
                </c:pt>
                <c:pt idx="113">
                  <c:v>-8.6999999999999994E-2</c:v>
                </c:pt>
                <c:pt idx="114">
                  <c:v>-8.5999999999999993E-2</c:v>
                </c:pt>
                <c:pt idx="115">
                  <c:v>-8.5000000000000006E-2</c:v>
                </c:pt>
                <c:pt idx="116">
                  <c:v>-8.4000000000000005E-2</c:v>
                </c:pt>
                <c:pt idx="117">
                  <c:v>-8.3000000000000004E-2</c:v>
                </c:pt>
                <c:pt idx="118">
                  <c:v>-8.2000000000000003E-2</c:v>
                </c:pt>
                <c:pt idx="119">
                  <c:v>-8.1000000000000003E-2</c:v>
                </c:pt>
                <c:pt idx="120">
                  <c:v>-0.08</c:v>
                </c:pt>
                <c:pt idx="121">
                  <c:v>-7.9000000000000001E-2</c:v>
                </c:pt>
                <c:pt idx="122">
                  <c:v>-7.8E-2</c:v>
                </c:pt>
                <c:pt idx="123">
                  <c:v>-7.6999999999999999E-2</c:v>
                </c:pt>
                <c:pt idx="124">
                  <c:v>-7.5999999999999998E-2</c:v>
                </c:pt>
                <c:pt idx="125">
                  <c:v>-7.4999999999999997E-2</c:v>
                </c:pt>
                <c:pt idx="126">
                  <c:v>-7.3999999999999996E-2</c:v>
                </c:pt>
                <c:pt idx="127">
                  <c:v>-7.2999999999999995E-2</c:v>
                </c:pt>
                <c:pt idx="128">
                  <c:v>-7.1999999999999995E-2</c:v>
                </c:pt>
                <c:pt idx="129">
                  <c:v>-7.0999999999999994E-2</c:v>
                </c:pt>
                <c:pt idx="130">
                  <c:v>-7.0000000000000007E-2</c:v>
                </c:pt>
                <c:pt idx="131">
                  <c:v>-6.9000000000000006E-2</c:v>
                </c:pt>
                <c:pt idx="132">
                  <c:v>-6.8000000000000005E-2</c:v>
                </c:pt>
                <c:pt idx="133">
                  <c:v>-6.7000000000000004E-2</c:v>
                </c:pt>
                <c:pt idx="134">
                  <c:v>-6.6000000000000003E-2</c:v>
                </c:pt>
                <c:pt idx="135">
                  <c:v>-6.5000000000000002E-2</c:v>
                </c:pt>
                <c:pt idx="136">
                  <c:v>-6.4000000000000001E-2</c:v>
                </c:pt>
                <c:pt idx="137">
                  <c:v>-6.3E-2</c:v>
                </c:pt>
                <c:pt idx="138">
                  <c:v>-6.2E-2</c:v>
                </c:pt>
                <c:pt idx="139">
                  <c:v>-6.0999999999999999E-2</c:v>
                </c:pt>
                <c:pt idx="140">
                  <c:v>-0.06</c:v>
                </c:pt>
                <c:pt idx="141">
                  <c:v>-5.8999999999999997E-2</c:v>
                </c:pt>
                <c:pt idx="142">
                  <c:v>-5.8000000000000003E-2</c:v>
                </c:pt>
                <c:pt idx="143">
                  <c:v>-5.7000000000000002E-2</c:v>
                </c:pt>
                <c:pt idx="144">
                  <c:v>-5.6000000000000001E-2</c:v>
                </c:pt>
                <c:pt idx="145">
                  <c:v>-5.5E-2</c:v>
                </c:pt>
                <c:pt idx="146">
                  <c:v>-5.3999999999999999E-2</c:v>
                </c:pt>
                <c:pt idx="147">
                  <c:v>-5.2999999999999999E-2</c:v>
                </c:pt>
                <c:pt idx="148">
                  <c:v>-5.1999999999999998E-2</c:v>
                </c:pt>
                <c:pt idx="149">
                  <c:v>-5.0999999999999997E-2</c:v>
                </c:pt>
                <c:pt idx="150">
                  <c:v>-0.05</c:v>
                </c:pt>
                <c:pt idx="151">
                  <c:v>-4.9000000000000002E-2</c:v>
                </c:pt>
                <c:pt idx="152">
                  <c:v>-4.8000000000000001E-2</c:v>
                </c:pt>
                <c:pt idx="153">
                  <c:v>-4.7E-2</c:v>
                </c:pt>
                <c:pt idx="154">
                  <c:v>-4.5999999999999999E-2</c:v>
                </c:pt>
                <c:pt idx="155">
                  <c:v>-4.4999999999999998E-2</c:v>
                </c:pt>
                <c:pt idx="156">
                  <c:v>-4.3999999999999997E-2</c:v>
                </c:pt>
                <c:pt idx="157">
                  <c:v>-4.2999999999999997E-2</c:v>
                </c:pt>
                <c:pt idx="158">
                  <c:v>-4.2000000000000003E-2</c:v>
                </c:pt>
                <c:pt idx="159">
                  <c:v>-4.1000000000000002E-2</c:v>
                </c:pt>
                <c:pt idx="160">
                  <c:v>-0.04</c:v>
                </c:pt>
                <c:pt idx="161">
                  <c:v>-3.9E-2</c:v>
                </c:pt>
                <c:pt idx="162">
                  <c:v>-3.7999999999999999E-2</c:v>
                </c:pt>
                <c:pt idx="163">
                  <c:v>-3.6999999999999998E-2</c:v>
                </c:pt>
                <c:pt idx="164">
                  <c:v>-3.5999999999999997E-2</c:v>
                </c:pt>
                <c:pt idx="165">
                  <c:v>-3.5000000000000003E-2</c:v>
                </c:pt>
                <c:pt idx="166">
                  <c:v>-3.4000000000000002E-2</c:v>
                </c:pt>
                <c:pt idx="167">
                  <c:v>-3.3000000000000002E-2</c:v>
                </c:pt>
                <c:pt idx="168">
                  <c:v>-3.2000000000000001E-2</c:v>
                </c:pt>
                <c:pt idx="169">
                  <c:v>-3.1E-2</c:v>
                </c:pt>
                <c:pt idx="170">
                  <c:v>-0.03</c:v>
                </c:pt>
                <c:pt idx="171">
                  <c:v>-2.9000000000000001E-2</c:v>
                </c:pt>
                <c:pt idx="172">
                  <c:v>-2.8000000000000001E-2</c:v>
                </c:pt>
                <c:pt idx="173">
                  <c:v>-2.7E-2</c:v>
                </c:pt>
                <c:pt idx="174">
                  <c:v>-2.5999999999999999E-2</c:v>
                </c:pt>
                <c:pt idx="175">
                  <c:v>-2.5000000000000001E-2</c:v>
                </c:pt>
                <c:pt idx="176">
                  <c:v>-2.4E-2</c:v>
                </c:pt>
                <c:pt idx="177">
                  <c:v>-2.3E-2</c:v>
                </c:pt>
                <c:pt idx="178">
                  <c:v>-2.1999999999999999E-2</c:v>
                </c:pt>
                <c:pt idx="179">
                  <c:v>-2.1000000000000001E-2</c:v>
                </c:pt>
                <c:pt idx="180">
                  <c:v>-0.02</c:v>
                </c:pt>
                <c:pt idx="181">
                  <c:v>-1.9E-2</c:v>
                </c:pt>
                <c:pt idx="182">
                  <c:v>-1.7999999999999999E-2</c:v>
                </c:pt>
                <c:pt idx="183">
                  <c:v>-1.7000000000000001E-2</c:v>
                </c:pt>
                <c:pt idx="184">
                  <c:v>-1.6E-2</c:v>
                </c:pt>
                <c:pt idx="185">
                  <c:v>-1.4999999999999999E-2</c:v>
                </c:pt>
                <c:pt idx="186">
                  <c:v>-1.4E-2</c:v>
                </c:pt>
                <c:pt idx="187">
                  <c:v>-1.2999999999999999E-2</c:v>
                </c:pt>
                <c:pt idx="188">
                  <c:v>-1.2E-2</c:v>
                </c:pt>
                <c:pt idx="189">
                  <c:v>-1.0999999999999999E-2</c:v>
                </c:pt>
                <c:pt idx="190">
                  <c:v>-0.01</c:v>
                </c:pt>
                <c:pt idx="191">
                  <c:v>-8.9999999999999993E-3</c:v>
                </c:pt>
                <c:pt idx="192">
                  <c:v>-8.0000000000000002E-3</c:v>
                </c:pt>
                <c:pt idx="193">
                  <c:v>-7.0000000000000001E-3</c:v>
                </c:pt>
                <c:pt idx="194">
                  <c:v>-6.0000000000000001E-3</c:v>
                </c:pt>
                <c:pt idx="195">
                  <c:v>-5.0000000000000001E-3</c:v>
                </c:pt>
                <c:pt idx="196">
                  <c:v>-4.0000000000000001E-3</c:v>
                </c:pt>
                <c:pt idx="197">
                  <c:v>-3.0000000000000001E-3</c:v>
                </c:pt>
                <c:pt idx="198">
                  <c:v>-2E-3</c:v>
                </c:pt>
                <c:pt idx="199">
                  <c:v>-1E-3</c:v>
                </c:pt>
                <c:pt idx="200">
                  <c:v>0</c:v>
                </c:pt>
                <c:pt idx="201">
                  <c:v>1E-3</c:v>
                </c:pt>
                <c:pt idx="202">
                  <c:v>2E-3</c:v>
                </c:pt>
                <c:pt idx="203">
                  <c:v>3.0000000000000001E-3</c:v>
                </c:pt>
                <c:pt idx="204">
                  <c:v>4.0000000000000001E-3</c:v>
                </c:pt>
                <c:pt idx="205">
                  <c:v>5.0000000000000001E-3</c:v>
                </c:pt>
                <c:pt idx="206">
                  <c:v>6.0000000000000001E-3</c:v>
                </c:pt>
                <c:pt idx="207">
                  <c:v>7.0000000000000001E-3</c:v>
                </c:pt>
                <c:pt idx="208">
                  <c:v>8.0000000000000002E-3</c:v>
                </c:pt>
                <c:pt idx="209">
                  <c:v>8.9999999999999993E-3</c:v>
                </c:pt>
                <c:pt idx="210">
                  <c:v>0.01</c:v>
                </c:pt>
                <c:pt idx="211">
                  <c:v>1.0999999999999999E-2</c:v>
                </c:pt>
                <c:pt idx="212">
                  <c:v>1.2E-2</c:v>
                </c:pt>
                <c:pt idx="213">
                  <c:v>1.2999999999999999E-2</c:v>
                </c:pt>
                <c:pt idx="214">
                  <c:v>1.4E-2</c:v>
                </c:pt>
                <c:pt idx="215">
                  <c:v>1.4999999999999999E-2</c:v>
                </c:pt>
                <c:pt idx="216">
                  <c:v>1.6E-2</c:v>
                </c:pt>
                <c:pt idx="217">
                  <c:v>1.7000000000000001E-2</c:v>
                </c:pt>
                <c:pt idx="218">
                  <c:v>1.7999999999999999E-2</c:v>
                </c:pt>
                <c:pt idx="219">
                  <c:v>1.9E-2</c:v>
                </c:pt>
                <c:pt idx="220">
                  <c:v>0.02</c:v>
                </c:pt>
                <c:pt idx="221">
                  <c:v>2.1000000000000001E-2</c:v>
                </c:pt>
                <c:pt idx="222">
                  <c:v>2.1999999999999999E-2</c:v>
                </c:pt>
                <c:pt idx="223">
                  <c:v>2.3E-2</c:v>
                </c:pt>
                <c:pt idx="224">
                  <c:v>2.4E-2</c:v>
                </c:pt>
                <c:pt idx="225">
                  <c:v>2.5000000000000001E-2</c:v>
                </c:pt>
                <c:pt idx="226">
                  <c:v>2.5999999999999999E-2</c:v>
                </c:pt>
                <c:pt idx="227">
                  <c:v>2.7E-2</c:v>
                </c:pt>
                <c:pt idx="228">
                  <c:v>2.8000000000000001E-2</c:v>
                </c:pt>
                <c:pt idx="229">
                  <c:v>2.9000000000000001E-2</c:v>
                </c:pt>
                <c:pt idx="230">
                  <c:v>0.03</c:v>
                </c:pt>
                <c:pt idx="231">
                  <c:v>3.1E-2</c:v>
                </c:pt>
                <c:pt idx="232">
                  <c:v>3.2000000000000001E-2</c:v>
                </c:pt>
                <c:pt idx="233">
                  <c:v>3.3000000000000002E-2</c:v>
                </c:pt>
                <c:pt idx="234">
                  <c:v>3.4000000000000002E-2</c:v>
                </c:pt>
                <c:pt idx="235">
                  <c:v>3.5000000000000003E-2</c:v>
                </c:pt>
                <c:pt idx="236">
                  <c:v>3.5999999999999997E-2</c:v>
                </c:pt>
                <c:pt idx="237">
                  <c:v>3.6999999999999998E-2</c:v>
                </c:pt>
                <c:pt idx="238">
                  <c:v>3.7999999999999999E-2</c:v>
                </c:pt>
                <c:pt idx="239">
                  <c:v>3.9E-2</c:v>
                </c:pt>
                <c:pt idx="240">
                  <c:v>0.04</c:v>
                </c:pt>
                <c:pt idx="241">
                  <c:v>4.1000000000000002E-2</c:v>
                </c:pt>
                <c:pt idx="242">
                  <c:v>4.2000000000000003E-2</c:v>
                </c:pt>
                <c:pt idx="243">
                  <c:v>4.2999999999999997E-2</c:v>
                </c:pt>
                <c:pt idx="244">
                  <c:v>4.3999999999999997E-2</c:v>
                </c:pt>
                <c:pt idx="245">
                  <c:v>4.4999999999999998E-2</c:v>
                </c:pt>
                <c:pt idx="246">
                  <c:v>4.5999999999999999E-2</c:v>
                </c:pt>
                <c:pt idx="247">
                  <c:v>4.7E-2</c:v>
                </c:pt>
                <c:pt idx="248">
                  <c:v>4.8000000000000001E-2</c:v>
                </c:pt>
                <c:pt idx="249">
                  <c:v>4.9000000000000002E-2</c:v>
                </c:pt>
                <c:pt idx="250">
                  <c:v>0.05</c:v>
                </c:pt>
                <c:pt idx="251">
                  <c:v>5.0999999999999997E-2</c:v>
                </c:pt>
                <c:pt idx="252">
                  <c:v>5.1999999999999998E-2</c:v>
                </c:pt>
                <c:pt idx="253">
                  <c:v>5.2999999999999999E-2</c:v>
                </c:pt>
                <c:pt idx="254">
                  <c:v>5.3999999999999999E-2</c:v>
                </c:pt>
                <c:pt idx="255">
                  <c:v>5.5E-2</c:v>
                </c:pt>
                <c:pt idx="256">
                  <c:v>5.6000000000000001E-2</c:v>
                </c:pt>
                <c:pt idx="257">
                  <c:v>5.7000000000000002E-2</c:v>
                </c:pt>
                <c:pt idx="258">
                  <c:v>5.8000000000000003E-2</c:v>
                </c:pt>
                <c:pt idx="259">
                  <c:v>5.8999999999999997E-2</c:v>
                </c:pt>
                <c:pt idx="260">
                  <c:v>0.06</c:v>
                </c:pt>
                <c:pt idx="261">
                  <c:v>6.0999999999999999E-2</c:v>
                </c:pt>
                <c:pt idx="262">
                  <c:v>6.2E-2</c:v>
                </c:pt>
                <c:pt idx="263">
                  <c:v>6.3E-2</c:v>
                </c:pt>
                <c:pt idx="264">
                  <c:v>6.4000000000000001E-2</c:v>
                </c:pt>
                <c:pt idx="265">
                  <c:v>6.5000000000000002E-2</c:v>
                </c:pt>
                <c:pt idx="266">
                  <c:v>6.6000000000000003E-2</c:v>
                </c:pt>
                <c:pt idx="267">
                  <c:v>6.7000000000000004E-2</c:v>
                </c:pt>
                <c:pt idx="268">
                  <c:v>6.8000000000000005E-2</c:v>
                </c:pt>
                <c:pt idx="269">
                  <c:v>6.9000000000000006E-2</c:v>
                </c:pt>
                <c:pt idx="270">
                  <c:v>7.0000000000000007E-2</c:v>
                </c:pt>
                <c:pt idx="271">
                  <c:v>7.0999999999999994E-2</c:v>
                </c:pt>
                <c:pt idx="272">
                  <c:v>7.1999999999999995E-2</c:v>
                </c:pt>
                <c:pt idx="273">
                  <c:v>7.2999999999999995E-2</c:v>
                </c:pt>
                <c:pt idx="274">
                  <c:v>7.3999999999999996E-2</c:v>
                </c:pt>
                <c:pt idx="275">
                  <c:v>7.4999999999999997E-2</c:v>
                </c:pt>
                <c:pt idx="276">
                  <c:v>7.5999999999999998E-2</c:v>
                </c:pt>
                <c:pt idx="277">
                  <c:v>7.6999999999999999E-2</c:v>
                </c:pt>
                <c:pt idx="278">
                  <c:v>7.8E-2</c:v>
                </c:pt>
                <c:pt idx="279">
                  <c:v>7.9000000000000001E-2</c:v>
                </c:pt>
                <c:pt idx="280">
                  <c:v>0.08</c:v>
                </c:pt>
                <c:pt idx="281">
                  <c:v>8.1000000000000003E-2</c:v>
                </c:pt>
                <c:pt idx="282">
                  <c:v>8.2000000000000003E-2</c:v>
                </c:pt>
                <c:pt idx="283">
                  <c:v>8.3000000000000004E-2</c:v>
                </c:pt>
                <c:pt idx="284">
                  <c:v>8.4000000000000005E-2</c:v>
                </c:pt>
                <c:pt idx="285">
                  <c:v>8.5000000000000006E-2</c:v>
                </c:pt>
                <c:pt idx="286">
                  <c:v>8.5999999999999993E-2</c:v>
                </c:pt>
                <c:pt idx="287">
                  <c:v>8.6999999999999994E-2</c:v>
                </c:pt>
                <c:pt idx="288">
                  <c:v>8.7999999999999995E-2</c:v>
                </c:pt>
                <c:pt idx="289">
                  <c:v>8.8999999999999996E-2</c:v>
                </c:pt>
                <c:pt idx="290">
                  <c:v>0.09</c:v>
                </c:pt>
                <c:pt idx="291">
                  <c:v>9.0999999999999998E-2</c:v>
                </c:pt>
                <c:pt idx="292">
                  <c:v>9.1999999999999998E-2</c:v>
                </c:pt>
                <c:pt idx="293">
                  <c:v>9.2999999999999999E-2</c:v>
                </c:pt>
                <c:pt idx="294">
                  <c:v>9.4E-2</c:v>
                </c:pt>
                <c:pt idx="295">
                  <c:v>9.5000000000000001E-2</c:v>
                </c:pt>
                <c:pt idx="296">
                  <c:v>9.6000000000000002E-2</c:v>
                </c:pt>
                <c:pt idx="297">
                  <c:v>9.7000000000000003E-2</c:v>
                </c:pt>
                <c:pt idx="298">
                  <c:v>9.8000000000000004E-2</c:v>
                </c:pt>
                <c:pt idx="299">
                  <c:v>9.9000000000000005E-2</c:v>
                </c:pt>
                <c:pt idx="300">
                  <c:v>0.1</c:v>
                </c:pt>
                <c:pt idx="301">
                  <c:v>0.10100000000000001</c:v>
                </c:pt>
                <c:pt idx="302">
                  <c:v>0.10199999999999999</c:v>
                </c:pt>
                <c:pt idx="303">
                  <c:v>0.10299999999999999</c:v>
                </c:pt>
                <c:pt idx="304">
                  <c:v>0.104</c:v>
                </c:pt>
                <c:pt idx="305">
                  <c:v>0.105</c:v>
                </c:pt>
                <c:pt idx="306">
                  <c:v>0.106</c:v>
                </c:pt>
                <c:pt idx="307">
                  <c:v>0.107</c:v>
                </c:pt>
                <c:pt idx="308">
                  <c:v>0.108</c:v>
                </c:pt>
                <c:pt idx="309">
                  <c:v>0.109</c:v>
                </c:pt>
                <c:pt idx="310">
                  <c:v>0.11</c:v>
                </c:pt>
                <c:pt idx="311">
                  <c:v>0.111</c:v>
                </c:pt>
                <c:pt idx="312">
                  <c:v>0.112</c:v>
                </c:pt>
                <c:pt idx="313">
                  <c:v>0.113</c:v>
                </c:pt>
                <c:pt idx="314">
                  <c:v>0.114</c:v>
                </c:pt>
                <c:pt idx="315">
                  <c:v>0.115</c:v>
                </c:pt>
                <c:pt idx="316">
                  <c:v>0.11600000000000001</c:v>
                </c:pt>
                <c:pt idx="317">
                  <c:v>0.11700000000000001</c:v>
                </c:pt>
                <c:pt idx="318">
                  <c:v>0.11799999999999999</c:v>
                </c:pt>
                <c:pt idx="319">
                  <c:v>0.11899999999999999</c:v>
                </c:pt>
                <c:pt idx="320">
                  <c:v>0.12</c:v>
                </c:pt>
                <c:pt idx="321">
                  <c:v>0.121</c:v>
                </c:pt>
                <c:pt idx="322">
                  <c:v>0.122</c:v>
                </c:pt>
                <c:pt idx="323">
                  <c:v>0.123</c:v>
                </c:pt>
                <c:pt idx="324">
                  <c:v>0.124</c:v>
                </c:pt>
                <c:pt idx="325">
                  <c:v>0.125</c:v>
                </c:pt>
                <c:pt idx="326">
                  <c:v>0.126</c:v>
                </c:pt>
                <c:pt idx="327">
                  <c:v>0.127</c:v>
                </c:pt>
                <c:pt idx="328">
                  <c:v>0.128</c:v>
                </c:pt>
                <c:pt idx="329">
                  <c:v>0.129</c:v>
                </c:pt>
                <c:pt idx="330">
                  <c:v>0.13</c:v>
                </c:pt>
                <c:pt idx="331">
                  <c:v>0.13100000000000001</c:v>
                </c:pt>
                <c:pt idx="332">
                  <c:v>0.13200000000000001</c:v>
                </c:pt>
                <c:pt idx="333">
                  <c:v>0.13300000000000001</c:v>
                </c:pt>
                <c:pt idx="334">
                  <c:v>0.13400000000000001</c:v>
                </c:pt>
                <c:pt idx="335">
                  <c:v>0.13500000000000001</c:v>
                </c:pt>
                <c:pt idx="336">
                  <c:v>0.13600000000000001</c:v>
                </c:pt>
                <c:pt idx="337">
                  <c:v>0.13700000000000001</c:v>
                </c:pt>
                <c:pt idx="338">
                  <c:v>0.13800000000000001</c:v>
                </c:pt>
                <c:pt idx="339">
                  <c:v>0.13900000000000001</c:v>
                </c:pt>
                <c:pt idx="340">
                  <c:v>0.14000000000000001</c:v>
                </c:pt>
                <c:pt idx="341">
                  <c:v>0.14099999999999999</c:v>
                </c:pt>
                <c:pt idx="342">
                  <c:v>0.14199999999999999</c:v>
                </c:pt>
                <c:pt idx="343">
                  <c:v>0.14299999999999999</c:v>
                </c:pt>
                <c:pt idx="344">
                  <c:v>0.14399999999999999</c:v>
                </c:pt>
                <c:pt idx="345">
                  <c:v>0.14499999999999999</c:v>
                </c:pt>
                <c:pt idx="346">
                  <c:v>0.14599999999999999</c:v>
                </c:pt>
                <c:pt idx="347">
                  <c:v>0.14699999999999999</c:v>
                </c:pt>
                <c:pt idx="348">
                  <c:v>0.14799999999999999</c:v>
                </c:pt>
                <c:pt idx="349">
                  <c:v>0.14899999999999999</c:v>
                </c:pt>
                <c:pt idx="350">
                  <c:v>0.15</c:v>
                </c:pt>
                <c:pt idx="351">
                  <c:v>0.151</c:v>
                </c:pt>
                <c:pt idx="352">
                  <c:v>0.152</c:v>
                </c:pt>
                <c:pt idx="353">
                  <c:v>0.153</c:v>
                </c:pt>
                <c:pt idx="354">
                  <c:v>0.154</c:v>
                </c:pt>
                <c:pt idx="355">
                  <c:v>0.155</c:v>
                </c:pt>
                <c:pt idx="356">
                  <c:v>0.156</c:v>
                </c:pt>
                <c:pt idx="357">
                  <c:v>0.157</c:v>
                </c:pt>
                <c:pt idx="358">
                  <c:v>0.158</c:v>
                </c:pt>
                <c:pt idx="359">
                  <c:v>0.159</c:v>
                </c:pt>
                <c:pt idx="360">
                  <c:v>0.16</c:v>
                </c:pt>
                <c:pt idx="361">
                  <c:v>0.161</c:v>
                </c:pt>
                <c:pt idx="362">
                  <c:v>0.16200000000000001</c:v>
                </c:pt>
                <c:pt idx="363">
                  <c:v>0.16300000000000001</c:v>
                </c:pt>
                <c:pt idx="364">
                  <c:v>0.16400000000000001</c:v>
                </c:pt>
                <c:pt idx="365">
                  <c:v>0.16500000000000001</c:v>
                </c:pt>
                <c:pt idx="366">
                  <c:v>0.16600000000000001</c:v>
                </c:pt>
                <c:pt idx="367">
                  <c:v>0.16700000000000001</c:v>
                </c:pt>
                <c:pt idx="368">
                  <c:v>0.16800000000000001</c:v>
                </c:pt>
                <c:pt idx="369">
                  <c:v>0.16900000000000001</c:v>
                </c:pt>
                <c:pt idx="370">
                  <c:v>0.17</c:v>
                </c:pt>
                <c:pt idx="371">
                  <c:v>0.17100000000000001</c:v>
                </c:pt>
                <c:pt idx="372">
                  <c:v>0.17199999999999999</c:v>
                </c:pt>
                <c:pt idx="373">
                  <c:v>0.17299999999999999</c:v>
                </c:pt>
                <c:pt idx="374">
                  <c:v>0.17399999999999999</c:v>
                </c:pt>
                <c:pt idx="375">
                  <c:v>0.17499999999999999</c:v>
                </c:pt>
                <c:pt idx="376">
                  <c:v>0.17599999999999999</c:v>
                </c:pt>
                <c:pt idx="377">
                  <c:v>0.17699999999999999</c:v>
                </c:pt>
                <c:pt idx="378">
                  <c:v>0.17799999999999999</c:v>
                </c:pt>
                <c:pt idx="379">
                  <c:v>0.17899999999999999</c:v>
                </c:pt>
                <c:pt idx="380">
                  <c:v>0.18</c:v>
                </c:pt>
                <c:pt idx="381">
                  <c:v>0.18099999999999999</c:v>
                </c:pt>
                <c:pt idx="382">
                  <c:v>0.182</c:v>
                </c:pt>
                <c:pt idx="383">
                  <c:v>0.183</c:v>
                </c:pt>
                <c:pt idx="384">
                  <c:v>0.184</c:v>
                </c:pt>
                <c:pt idx="385">
                  <c:v>0.185</c:v>
                </c:pt>
                <c:pt idx="386">
                  <c:v>0.186</c:v>
                </c:pt>
                <c:pt idx="387">
                  <c:v>0.187</c:v>
                </c:pt>
                <c:pt idx="388">
                  <c:v>0.188</c:v>
                </c:pt>
                <c:pt idx="389">
                  <c:v>0.189</c:v>
                </c:pt>
                <c:pt idx="390">
                  <c:v>0.19</c:v>
                </c:pt>
                <c:pt idx="391">
                  <c:v>0.191</c:v>
                </c:pt>
                <c:pt idx="392">
                  <c:v>0.192</c:v>
                </c:pt>
                <c:pt idx="393">
                  <c:v>0.193</c:v>
                </c:pt>
                <c:pt idx="394">
                  <c:v>0.19400000000000001</c:v>
                </c:pt>
                <c:pt idx="395">
                  <c:v>0.19500000000000001</c:v>
                </c:pt>
                <c:pt idx="396">
                  <c:v>0.19600000000000001</c:v>
                </c:pt>
                <c:pt idx="397">
                  <c:v>0.19700000000000001</c:v>
                </c:pt>
                <c:pt idx="398">
                  <c:v>0.19800000000000001</c:v>
                </c:pt>
                <c:pt idx="399">
                  <c:v>0.19900000000000001</c:v>
                </c:pt>
                <c:pt idx="400">
                  <c:v>0.2</c:v>
                </c:pt>
              </c:numCache>
            </c:numRef>
          </c:xVal>
          <c:yVal>
            <c:numRef>
              <c:f>'Current-voltage curves'!$E$13:$E$413</c:f>
              <c:numCache>
                <c:formatCode>General</c:formatCode>
                <c:ptCount val="401"/>
                <c:pt idx="0">
                  <c:v>-0.183</c:v>
                </c:pt>
                <c:pt idx="1">
                  <c:v>-0.182</c:v>
                </c:pt>
                <c:pt idx="2">
                  <c:v>-0.18</c:v>
                </c:pt>
                <c:pt idx="3">
                  <c:v>-0.18</c:v>
                </c:pt>
                <c:pt idx="4">
                  <c:v>-0.17799999999999999</c:v>
                </c:pt>
                <c:pt idx="5">
                  <c:v>-0.17699999999999999</c:v>
                </c:pt>
                <c:pt idx="6">
                  <c:v>-0.17599999999999999</c:v>
                </c:pt>
                <c:pt idx="7">
                  <c:v>-0.17499999999999999</c:v>
                </c:pt>
                <c:pt idx="8">
                  <c:v>-0.17399999999999999</c:v>
                </c:pt>
                <c:pt idx="9">
                  <c:v>-0.17299999999999999</c:v>
                </c:pt>
                <c:pt idx="10">
                  <c:v>-0.17099999999999999</c:v>
                </c:pt>
                <c:pt idx="11">
                  <c:v>-0.17099999999999999</c:v>
                </c:pt>
                <c:pt idx="12">
                  <c:v>-0.16899999999999998</c:v>
                </c:pt>
                <c:pt idx="13">
                  <c:v>-0.16799999999999998</c:v>
                </c:pt>
                <c:pt idx="14">
                  <c:v>-0.16699999999999998</c:v>
                </c:pt>
                <c:pt idx="15">
                  <c:v>-0.16599999999999998</c:v>
                </c:pt>
                <c:pt idx="16">
                  <c:v>-0.16499999999999998</c:v>
                </c:pt>
                <c:pt idx="17">
                  <c:v>-0.16399999999999998</c:v>
                </c:pt>
                <c:pt idx="18">
                  <c:v>-0.16199999999999998</c:v>
                </c:pt>
                <c:pt idx="19">
                  <c:v>-0.16199999999999998</c:v>
                </c:pt>
                <c:pt idx="20">
                  <c:v>-0.16</c:v>
                </c:pt>
                <c:pt idx="21">
                  <c:v>-0.159</c:v>
                </c:pt>
                <c:pt idx="22">
                  <c:v>-0.158</c:v>
                </c:pt>
                <c:pt idx="23">
                  <c:v>-0.157</c:v>
                </c:pt>
                <c:pt idx="24">
                  <c:v>-0.156</c:v>
                </c:pt>
                <c:pt idx="25">
                  <c:v>-0.155</c:v>
                </c:pt>
                <c:pt idx="26">
                  <c:v>-0.154</c:v>
                </c:pt>
                <c:pt idx="27">
                  <c:v>-0.153</c:v>
                </c:pt>
                <c:pt idx="28">
                  <c:v>-0.152</c:v>
                </c:pt>
                <c:pt idx="29">
                  <c:v>-0.151</c:v>
                </c:pt>
                <c:pt idx="30">
                  <c:v>-0.15</c:v>
                </c:pt>
                <c:pt idx="31">
                  <c:v>-0.14899999999999999</c:v>
                </c:pt>
                <c:pt idx="32">
                  <c:v>-0.14799999999999999</c:v>
                </c:pt>
                <c:pt idx="33">
                  <c:v>-0.14699999999999999</c:v>
                </c:pt>
                <c:pt idx="34">
                  <c:v>-0.14599999999999999</c:v>
                </c:pt>
                <c:pt idx="35">
                  <c:v>-0.14499999999999999</c:v>
                </c:pt>
                <c:pt idx="36">
                  <c:v>-0.14400000000000002</c:v>
                </c:pt>
                <c:pt idx="37">
                  <c:v>-0.14300000000000002</c:v>
                </c:pt>
                <c:pt idx="38">
                  <c:v>-0.14200000000000002</c:v>
                </c:pt>
                <c:pt idx="39">
                  <c:v>-0.14100000000000001</c:v>
                </c:pt>
                <c:pt idx="40">
                  <c:v>-0.13900000000000001</c:v>
                </c:pt>
                <c:pt idx="41">
                  <c:v>-0.13900000000000001</c:v>
                </c:pt>
                <c:pt idx="42">
                  <c:v>-0.13800000000000001</c:v>
                </c:pt>
                <c:pt idx="43">
                  <c:v>-0.13700000000000001</c:v>
                </c:pt>
                <c:pt idx="44">
                  <c:v>-0.13500000000000001</c:v>
                </c:pt>
                <c:pt idx="45">
                  <c:v>-0.13500000000000001</c:v>
                </c:pt>
                <c:pt idx="46">
                  <c:v>-0.13400000000000001</c:v>
                </c:pt>
                <c:pt idx="47">
                  <c:v>-0.13300000000000001</c:v>
                </c:pt>
                <c:pt idx="48">
                  <c:v>-0.13100000000000001</c:v>
                </c:pt>
                <c:pt idx="49">
                  <c:v>-0.13100000000000001</c:v>
                </c:pt>
                <c:pt idx="50">
                  <c:v>-0.129</c:v>
                </c:pt>
                <c:pt idx="51">
                  <c:v>-0.129</c:v>
                </c:pt>
                <c:pt idx="52">
                  <c:v>-0.127</c:v>
                </c:pt>
                <c:pt idx="53">
                  <c:v>-0.127</c:v>
                </c:pt>
                <c:pt idx="54">
                  <c:v>-0.125</c:v>
                </c:pt>
                <c:pt idx="55">
                  <c:v>-0.125</c:v>
                </c:pt>
                <c:pt idx="56">
                  <c:v>-0.124</c:v>
                </c:pt>
                <c:pt idx="57">
                  <c:v>-0.123</c:v>
                </c:pt>
                <c:pt idx="58">
                  <c:v>-0.121</c:v>
                </c:pt>
                <c:pt idx="59">
                  <c:v>-0.121</c:v>
                </c:pt>
                <c:pt idx="60">
                  <c:v>-0.12</c:v>
                </c:pt>
                <c:pt idx="61">
                  <c:v>-0.11899999999999999</c:v>
                </c:pt>
                <c:pt idx="62">
                  <c:v>-0.11799999999999999</c:v>
                </c:pt>
                <c:pt idx="63">
                  <c:v>-0.11699999999999999</c:v>
                </c:pt>
                <c:pt idx="64">
                  <c:v>-0.11599999999999999</c:v>
                </c:pt>
                <c:pt idx="65">
                  <c:v>-0.11499999999999999</c:v>
                </c:pt>
                <c:pt idx="66">
                  <c:v>-0.11399999999999999</c:v>
                </c:pt>
                <c:pt idx="67">
                  <c:v>-0.11299999999999999</c:v>
                </c:pt>
                <c:pt idx="68">
                  <c:v>-0.11199999999999999</c:v>
                </c:pt>
                <c:pt idx="69">
                  <c:v>-0.11099999999999999</c:v>
                </c:pt>
                <c:pt idx="70">
                  <c:v>-0.10999999999999999</c:v>
                </c:pt>
                <c:pt idx="71">
                  <c:v>-0.109</c:v>
                </c:pt>
                <c:pt idx="72">
                  <c:v>-0.108</c:v>
                </c:pt>
                <c:pt idx="73">
                  <c:v>-0.107</c:v>
                </c:pt>
                <c:pt idx="74">
                  <c:v>-0.106</c:v>
                </c:pt>
                <c:pt idx="75">
                  <c:v>-0.106</c:v>
                </c:pt>
                <c:pt idx="76">
                  <c:v>-0.104</c:v>
                </c:pt>
                <c:pt idx="77">
                  <c:v>-0.104</c:v>
                </c:pt>
                <c:pt idx="78">
                  <c:v>-0.10299999999999999</c:v>
                </c:pt>
                <c:pt idx="79">
                  <c:v>-0.10199999999999999</c:v>
                </c:pt>
                <c:pt idx="80">
                  <c:v>-0.10100000000000001</c:v>
                </c:pt>
                <c:pt idx="81">
                  <c:v>-0.1</c:v>
                </c:pt>
                <c:pt idx="82">
                  <c:v>-9.9000000000000005E-2</c:v>
                </c:pt>
                <c:pt idx="83">
                  <c:v>-9.8000000000000004E-2</c:v>
                </c:pt>
                <c:pt idx="84">
                  <c:v>-9.7000000000000003E-2</c:v>
                </c:pt>
                <c:pt idx="85">
                  <c:v>-9.6000000000000002E-2</c:v>
                </c:pt>
                <c:pt idx="86">
                  <c:v>-9.5000000000000001E-2</c:v>
                </c:pt>
                <c:pt idx="87">
                  <c:v>-9.5000000000000001E-2</c:v>
                </c:pt>
                <c:pt idx="88">
                  <c:v>-9.4E-2</c:v>
                </c:pt>
                <c:pt idx="89">
                  <c:v>-9.2999999999999999E-2</c:v>
                </c:pt>
                <c:pt idx="90">
                  <c:v>-9.1999999999999998E-2</c:v>
                </c:pt>
                <c:pt idx="91">
                  <c:v>-9.0999999999999998E-2</c:v>
                </c:pt>
                <c:pt idx="92">
                  <c:v>-0.09</c:v>
                </c:pt>
                <c:pt idx="93">
                  <c:v>-8.8999999999999996E-2</c:v>
                </c:pt>
                <c:pt idx="94">
                  <c:v>-8.7999999999999995E-2</c:v>
                </c:pt>
                <c:pt idx="95">
                  <c:v>-8.7999999999999995E-2</c:v>
                </c:pt>
                <c:pt idx="96">
                  <c:v>-8.6999999999999994E-2</c:v>
                </c:pt>
                <c:pt idx="97">
                  <c:v>-8.5999999999999993E-2</c:v>
                </c:pt>
                <c:pt idx="98">
                  <c:v>-8.4999999999999992E-2</c:v>
                </c:pt>
                <c:pt idx="99">
                  <c:v>-8.3999999999999991E-2</c:v>
                </c:pt>
                <c:pt idx="100">
                  <c:v>-8.299999999999999E-2</c:v>
                </c:pt>
                <c:pt idx="101">
                  <c:v>-8.199999999999999E-2</c:v>
                </c:pt>
                <c:pt idx="102">
                  <c:v>-8.0999999999999989E-2</c:v>
                </c:pt>
                <c:pt idx="103">
                  <c:v>-0.08</c:v>
                </c:pt>
                <c:pt idx="104">
                  <c:v>-0.08</c:v>
                </c:pt>
                <c:pt idx="105">
                  <c:v>-7.9000000000000001E-2</c:v>
                </c:pt>
                <c:pt idx="106">
                  <c:v>-7.8E-2</c:v>
                </c:pt>
                <c:pt idx="107">
                  <c:v>-7.6999999999999999E-2</c:v>
                </c:pt>
                <c:pt idx="108">
                  <c:v>-7.5999999999999998E-2</c:v>
                </c:pt>
                <c:pt idx="109">
                  <c:v>-7.4999999999999997E-2</c:v>
                </c:pt>
                <c:pt idx="110">
                  <c:v>-7.3999999999999996E-2</c:v>
                </c:pt>
                <c:pt idx="111">
                  <c:v>-7.3999999999999996E-2</c:v>
                </c:pt>
                <c:pt idx="112">
                  <c:v>-7.2999999999999995E-2</c:v>
                </c:pt>
                <c:pt idx="113">
                  <c:v>-7.1999999999999995E-2</c:v>
                </c:pt>
                <c:pt idx="114">
                  <c:v>-7.0999999999999994E-2</c:v>
                </c:pt>
                <c:pt idx="115">
                  <c:v>-6.9999999999999993E-2</c:v>
                </c:pt>
                <c:pt idx="116">
                  <c:v>-6.9999999999999993E-2</c:v>
                </c:pt>
                <c:pt idx="117">
                  <c:v>-6.8999999999999992E-2</c:v>
                </c:pt>
                <c:pt idx="118">
                  <c:v>-6.7999999999999991E-2</c:v>
                </c:pt>
                <c:pt idx="119">
                  <c:v>-6.7000000000000004E-2</c:v>
                </c:pt>
                <c:pt idx="120">
                  <c:v>-6.7000000000000004E-2</c:v>
                </c:pt>
                <c:pt idx="121">
                  <c:v>-6.6000000000000003E-2</c:v>
                </c:pt>
                <c:pt idx="122">
                  <c:v>-6.5000000000000002E-2</c:v>
                </c:pt>
                <c:pt idx="123">
                  <c:v>-6.4000000000000001E-2</c:v>
                </c:pt>
                <c:pt idx="124">
                  <c:v>-6.3E-2</c:v>
                </c:pt>
                <c:pt idx="125">
                  <c:v>-6.2E-2</c:v>
                </c:pt>
                <c:pt idx="126">
                  <c:v>-6.2E-2</c:v>
                </c:pt>
                <c:pt idx="127">
                  <c:v>-6.0999999999999999E-2</c:v>
                </c:pt>
                <c:pt idx="128">
                  <c:v>-0.06</c:v>
                </c:pt>
                <c:pt idx="129">
                  <c:v>-5.8999999999999997E-2</c:v>
                </c:pt>
                <c:pt idx="130">
                  <c:v>-5.7999999999999996E-2</c:v>
                </c:pt>
                <c:pt idx="131">
                  <c:v>-5.7999999999999996E-2</c:v>
                </c:pt>
                <c:pt idx="132">
                  <c:v>-5.6999999999999995E-2</c:v>
                </c:pt>
                <c:pt idx="133">
                  <c:v>-5.5999999999999994E-2</c:v>
                </c:pt>
                <c:pt idx="134">
                  <c:v>-5.4999999999999993E-2</c:v>
                </c:pt>
                <c:pt idx="135">
                  <c:v>-5.3999999999999999E-2</c:v>
                </c:pt>
                <c:pt idx="136">
                  <c:v>-5.2999999999999999E-2</c:v>
                </c:pt>
                <c:pt idx="137">
                  <c:v>-5.2999999999999999E-2</c:v>
                </c:pt>
                <c:pt idx="138">
                  <c:v>-5.1999999999999998E-2</c:v>
                </c:pt>
                <c:pt idx="139">
                  <c:v>-5.0999999999999997E-2</c:v>
                </c:pt>
                <c:pt idx="140">
                  <c:v>-4.9999999999999996E-2</c:v>
                </c:pt>
                <c:pt idx="141">
                  <c:v>-4.8999999999999995E-2</c:v>
                </c:pt>
                <c:pt idx="142">
                  <c:v>-4.8999999999999995E-2</c:v>
                </c:pt>
                <c:pt idx="143">
                  <c:v>-4.8000000000000001E-2</c:v>
                </c:pt>
                <c:pt idx="144">
                  <c:v>-4.7E-2</c:v>
                </c:pt>
                <c:pt idx="145">
                  <c:v>-4.5999999999999999E-2</c:v>
                </c:pt>
                <c:pt idx="146">
                  <c:v>-4.4999999999999998E-2</c:v>
                </c:pt>
                <c:pt idx="147">
                  <c:v>-4.3999999999999997E-2</c:v>
                </c:pt>
                <c:pt idx="148">
                  <c:v>-4.3999999999999997E-2</c:v>
                </c:pt>
                <c:pt idx="149">
                  <c:v>-4.2999999999999997E-2</c:v>
                </c:pt>
                <c:pt idx="150">
                  <c:v>-4.1999999999999996E-2</c:v>
                </c:pt>
                <c:pt idx="151">
                  <c:v>-4.0999999999999995E-2</c:v>
                </c:pt>
                <c:pt idx="152">
                  <c:v>-3.9999999999999994E-2</c:v>
                </c:pt>
                <c:pt idx="153">
                  <c:v>-3.8999999999999993E-2</c:v>
                </c:pt>
                <c:pt idx="154">
                  <c:v>-3.8999999999999993E-2</c:v>
                </c:pt>
                <c:pt idx="155">
                  <c:v>-3.7999999999999992E-2</c:v>
                </c:pt>
                <c:pt idx="156">
                  <c:v>-3.6999999999999998E-2</c:v>
                </c:pt>
                <c:pt idx="157">
                  <c:v>-3.5999999999999997E-2</c:v>
                </c:pt>
                <c:pt idx="158">
                  <c:v>-3.4999999999999996E-2</c:v>
                </c:pt>
                <c:pt idx="159">
                  <c:v>-3.4999999999999996E-2</c:v>
                </c:pt>
                <c:pt idx="160">
                  <c:v>-3.3999999999999996E-2</c:v>
                </c:pt>
                <c:pt idx="161">
                  <c:v>-3.3000000000000002E-2</c:v>
                </c:pt>
                <c:pt idx="162">
                  <c:v>-3.2000000000000001E-2</c:v>
                </c:pt>
                <c:pt idx="163">
                  <c:v>-3.2000000000000001E-2</c:v>
                </c:pt>
                <c:pt idx="164">
                  <c:v>-3.0999999999999996E-2</c:v>
                </c:pt>
                <c:pt idx="165">
                  <c:v>-2.9999999999999995E-2</c:v>
                </c:pt>
                <c:pt idx="166">
                  <c:v>-2.8999999999999998E-2</c:v>
                </c:pt>
                <c:pt idx="167">
                  <c:v>-2.7999999999999997E-2</c:v>
                </c:pt>
                <c:pt idx="168">
                  <c:v>-2.6999999999999996E-2</c:v>
                </c:pt>
                <c:pt idx="169">
                  <c:v>-2.6999999999999996E-2</c:v>
                </c:pt>
                <c:pt idx="170">
                  <c:v>-2.5999999999999995E-2</c:v>
                </c:pt>
                <c:pt idx="171">
                  <c:v>-2.4999999999999994E-2</c:v>
                </c:pt>
                <c:pt idx="172">
                  <c:v>-2.3999999999999994E-2</c:v>
                </c:pt>
                <c:pt idx="173">
                  <c:v>-2.3E-2</c:v>
                </c:pt>
                <c:pt idx="174">
                  <c:v>-2.1999999999999999E-2</c:v>
                </c:pt>
                <c:pt idx="175">
                  <c:v>-2.1999999999999999E-2</c:v>
                </c:pt>
                <c:pt idx="176">
                  <c:v>-2.0999999999999998E-2</c:v>
                </c:pt>
                <c:pt idx="177">
                  <c:v>-1.9999999999999997E-2</c:v>
                </c:pt>
                <c:pt idx="178">
                  <c:v>-1.8999999999999996E-2</c:v>
                </c:pt>
                <c:pt idx="179">
                  <c:v>-1.8999999999999996E-2</c:v>
                </c:pt>
                <c:pt idx="180">
                  <c:v>-1.7999999999999995E-2</c:v>
                </c:pt>
                <c:pt idx="181">
                  <c:v>-1.6999999999999994E-2</c:v>
                </c:pt>
                <c:pt idx="182">
                  <c:v>-1.6E-2</c:v>
                </c:pt>
                <c:pt idx="183">
                  <c:v>-1.4999999999999999E-2</c:v>
                </c:pt>
                <c:pt idx="184">
                  <c:v>-1.3999999999999999E-2</c:v>
                </c:pt>
                <c:pt idx="185">
                  <c:v>-1.3999999999999999E-2</c:v>
                </c:pt>
                <c:pt idx="186">
                  <c:v>-1.2999999999999998E-2</c:v>
                </c:pt>
                <c:pt idx="187">
                  <c:v>-1.1999999999999997E-2</c:v>
                </c:pt>
                <c:pt idx="188">
                  <c:v>-1.0999999999999996E-2</c:v>
                </c:pt>
                <c:pt idx="189">
                  <c:v>-9.999999999999995E-3</c:v>
                </c:pt>
                <c:pt idx="190">
                  <c:v>-9.999999999999995E-3</c:v>
                </c:pt>
                <c:pt idx="191">
                  <c:v>-8.9999999999999941E-3</c:v>
                </c:pt>
                <c:pt idx="192">
                  <c:v>-8.0000000000000002E-3</c:v>
                </c:pt>
                <c:pt idx="193">
                  <c:v>-6.9999999999999993E-3</c:v>
                </c:pt>
                <c:pt idx="194">
                  <c:v>-5.9999999999999984E-3</c:v>
                </c:pt>
                <c:pt idx="195">
                  <c:v>-4.9999999999999975E-3</c:v>
                </c:pt>
                <c:pt idx="196">
                  <c:v>-4.9999999999999975E-3</c:v>
                </c:pt>
                <c:pt idx="197">
                  <c:v>-3.9999999999999966E-3</c:v>
                </c:pt>
                <c:pt idx="198">
                  <c:v>-2.9999999999999957E-3</c:v>
                </c:pt>
                <c:pt idx="199">
                  <c:v>-1.9999999999999948E-3</c:v>
                </c:pt>
                <c:pt idx="200">
                  <c:v>-9.9999999999999395E-4</c:v>
                </c:pt>
                <c:pt idx="201">
                  <c:v>-9.9999999999999395E-4</c:v>
                </c:pt>
                <c:pt idx="202">
                  <c:v>0</c:v>
                </c:pt>
                <c:pt idx="203">
                  <c:v>1.0000000000000009E-3</c:v>
                </c:pt>
                <c:pt idx="204">
                  <c:v>2.0000000000000018E-3</c:v>
                </c:pt>
                <c:pt idx="205">
                  <c:v>3.0000000000000027E-3</c:v>
                </c:pt>
                <c:pt idx="206">
                  <c:v>4.0000000000000036E-3</c:v>
                </c:pt>
                <c:pt idx="207">
                  <c:v>5.0000000000000044E-3</c:v>
                </c:pt>
                <c:pt idx="208">
                  <c:v>5.0000000000000044E-3</c:v>
                </c:pt>
                <c:pt idx="209">
                  <c:v>6.0000000000000053E-3</c:v>
                </c:pt>
                <c:pt idx="210">
                  <c:v>7.0000000000000062E-3</c:v>
                </c:pt>
                <c:pt idx="211">
                  <c:v>8.0000000000000071E-3</c:v>
                </c:pt>
                <c:pt idx="212">
                  <c:v>9.000000000000008E-3</c:v>
                </c:pt>
                <c:pt idx="213">
                  <c:v>9.000000000000008E-3</c:v>
                </c:pt>
                <c:pt idx="214">
                  <c:v>1.0000000000000009E-2</c:v>
                </c:pt>
                <c:pt idx="215">
                  <c:v>1.100000000000001E-2</c:v>
                </c:pt>
                <c:pt idx="216">
                  <c:v>1.1999999999999997E-2</c:v>
                </c:pt>
                <c:pt idx="217">
                  <c:v>1.2999999999999998E-2</c:v>
                </c:pt>
                <c:pt idx="218">
                  <c:v>1.3999999999999999E-2</c:v>
                </c:pt>
                <c:pt idx="219">
                  <c:v>1.3999999999999999E-2</c:v>
                </c:pt>
                <c:pt idx="220">
                  <c:v>1.4999999999999999E-2</c:v>
                </c:pt>
                <c:pt idx="221">
                  <c:v>1.6E-2</c:v>
                </c:pt>
                <c:pt idx="222">
                  <c:v>1.7000000000000001E-2</c:v>
                </c:pt>
                <c:pt idx="223">
                  <c:v>1.8000000000000002E-2</c:v>
                </c:pt>
                <c:pt idx="224">
                  <c:v>1.9000000000000003E-2</c:v>
                </c:pt>
                <c:pt idx="225">
                  <c:v>2.0000000000000004E-2</c:v>
                </c:pt>
                <c:pt idx="226">
                  <c:v>2.0000000000000004E-2</c:v>
                </c:pt>
                <c:pt idx="227">
                  <c:v>2.1000000000000005E-2</c:v>
                </c:pt>
                <c:pt idx="228">
                  <c:v>2.2000000000000006E-2</c:v>
                </c:pt>
                <c:pt idx="229">
                  <c:v>2.3000000000000007E-2</c:v>
                </c:pt>
                <c:pt idx="230">
                  <c:v>2.4000000000000007E-2</c:v>
                </c:pt>
                <c:pt idx="231">
                  <c:v>2.5000000000000008E-2</c:v>
                </c:pt>
                <c:pt idx="232">
                  <c:v>2.6000000000000009E-2</c:v>
                </c:pt>
                <c:pt idx="233">
                  <c:v>2.6000000000000009E-2</c:v>
                </c:pt>
                <c:pt idx="234">
                  <c:v>2.6999999999999996E-2</c:v>
                </c:pt>
                <c:pt idx="235">
                  <c:v>2.7999999999999997E-2</c:v>
                </c:pt>
                <c:pt idx="236">
                  <c:v>2.8999999999999998E-2</c:v>
                </c:pt>
                <c:pt idx="237">
                  <c:v>0.03</c:v>
                </c:pt>
                <c:pt idx="238">
                  <c:v>3.1E-2</c:v>
                </c:pt>
                <c:pt idx="239">
                  <c:v>3.2000000000000001E-2</c:v>
                </c:pt>
                <c:pt idx="240">
                  <c:v>3.2000000000000001E-2</c:v>
                </c:pt>
                <c:pt idx="241">
                  <c:v>3.3000000000000002E-2</c:v>
                </c:pt>
                <c:pt idx="242">
                  <c:v>3.4000000000000002E-2</c:v>
                </c:pt>
                <c:pt idx="243">
                  <c:v>3.5000000000000003E-2</c:v>
                </c:pt>
                <c:pt idx="244">
                  <c:v>3.6000000000000004E-2</c:v>
                </c:pt>
                <c:pt idx="245">
                  <c:v>3.7000000000000005E-2</c:v>
                </c:pt>
                <c:pt idx="246">
                  <c:v>3.8000000000000006E-2</c:v>
                </c:pt>
                <c:pt idx="247">
                  <c:v>3.8000000000000006E-2</c:v>
                </c:pt>
                <c:pt idx="248">
                  <c:v>3.9000000000000007E-2</c:v>
                </c:pt>
                <c:pt idx="249">
                  <c:v>4.0000000000000008E-2</c:v>
                </c:pt>
                <c:pt idx="250">
                  <c:v>4.1000000000000009E-2</c:v>
                </c:pt>
                <c:pt idx="251">
                  <c:v>4.200000000000001E-2</c:v>
                </c:pt>
                <c:pt idx="252">
                  <c:v>4.2999999999999997E-2</c:v>
                </c:pt>
                <c:pt idx="253">
                  <c:v>4.3999999999999997E-2</c:v>
                </c:pt>
                <c:pt idx="254">
                  <c:v>4.4999999999999998E-2</c:v>
                </c:pt>
                <c:pt idx="255">
                  <c:v>4.5999999999999999E-2</c:v>
                </c:pt>
                <c:pt idx="256">
                  <c:v>4.5999999999999999E-2</c:v>
                </c:pt>
                <c:pt idx="257">
                  <c:v>4.7E-2</c:v>
                </c:pt>
                <c:pt idx="258">
                  <c:v>4.8000000000000001E-2</c:v>
                </c:pt>
                <c:pt idx="259">
                  <c:v>4.9000000000000002E-2</c:v>
                </c:pt>
                <c:pt idx="260">
                  <c:v>0.05</c:v>
                </c:pt>
                <c:pt idx="261">
                  <c:v>5.1000000000000004E-2</c:v>
                </c:pt>
                <c:pt idx="262">
                  <c:v>5.2000000000000005E-2</c:v>
                </c:pt>
                <c:pt idx="263">
                  <c:v>5.3000000000000005E-2</c:v>
                </c:pt>
                <c:pt idx="264">
                  <c:v>5.3000000000000005E-2</c:v>
                </c:pt>
                <c:pt idx="265">
                  <c:v>5.4000000000000006E-2</c:v>
                </c:pt>
                <c:pt idx="266">
                  <c:v>5.5000000000000007E-2</c:v>
                </c:pt>
                <c:pt idx="267">
                  <c:v>5.6000000000000008E-2</c:v>
                </c:pt>
                <c:pt idx="268">
                  <c:v>5.7000000000000009E-2</c:v>
                </c:pt>
                <c:pt idx="269">
                  <c:v>5.800000000000001E-2</c:v>
                </c:pt>
                <c:pt idx="270">
                  <c:v>5.8999999999999997E-2</c:v>
                </c:pt>
                <c:pt idx="271">
                  <c:v>0.06</c:v>
                </c:pt>
                <c:pt idx="272">
                  <c:v>0.06</c:v>
                </c:pt>
                <c:pt idx="273">
                  <c:v>6.0999999999999999E-2</c:v>
                </c:pt>
                <c:pt idx="274">
                  <c:v>6.2E-2</c:v>
                </c:pt>
                <c:pt idx="275">
                  <c:v>6.3E-2</c:v>
                </c:pt>
                <c:pt idx="276">
                  <c:v>6.4000000000000001E-2</c:v>
                </c:pt>
                <c:pt idx="277">
                  <c:v>6.5000000000000002E-2</c:v>
                </c:pt>
                <c:pt idx="278">
                  <c:v>6.6000000000000003E-2</c:v>
                </c:pt>
                <c:pt idx="279">
                  <c:v>6.7000000000000004E-2</c:v>
                </c:pt>
                <c:pt idx="280">
                  <c:v>6.8000000000000005E-2</c:v>
                </c:pt>
                <c:pt idx="281">
                  <c:v>6.9000000000000006E-2</c:v>
                </c:pt>
                <c:pt idx="282">
                  <c:v>7.0000000000000007E-2</c:v>
                </c:pt>
                <c:pt idx="283">
                  <c:v>7.0000000000000007E-2</c:v>
                </c:pt>
                <c:pt idx="284">
                  <c:v>7.1000000000000008E-2</c:v>
                </c:pt>
                <c:pt idx="285">
                  <c:v>7.2000000000000008E-2</c:v>
                </c:pt>
                <c:pt idx="286">
                  <c:v>7.3000000000000009E-2</c:v>
                </c:pt>
                <c:pt idx="287">
                  <c:v>7.400000000000001E-2</c:v>
                </c:pt>
                <c:pt idx="288">
                  <c:v>7.5000000000000011E-2</c:v>
                </c:pt>
                <c:pt idx="289">
                  <c:v>7.6000000000000012E-2</c:v>
                </c:pt>
                <c:pt idx="290">
                  <c:v>7.7000000000000013E-2</c:v>
                </c:pt>
                <c:pt idx="291">
                  <c:v>7.7000000000000013E-2</c:v>
                </c:pt>
                <c:pt idx="292">
                  <c:v>7.8000000000000014E-2</c:v>
                </c:pt>
                <c:pt idx="293">
                  <c:v>7.9000000000000015E-2</c:v>
                </c:pt>
                <c:pt idx="294">
                  <c:v>8.0000000000000016E-2</c:v>
                </c:pt>
                <c:pt idx="295">
                  <c:v>8.1000000000000016E-2</c:v>
                </c:pt>
                <c:pt idx="296">
                  <c:v>8.199999999999999E-2</c:v>
                </c:pt>
                <c:pt idx="297">
                  <c:v>8.299999999999999E-2</c:v>
                </c:pt>
                <c:pt idx="298">
                  <c:v>8.3999999999999991E-2</c:v>
                </c:pt>
                <c:pt idx="299">
                  <c:v>8.4999999999999992E-2</c:v>
                </c:pt>
                <c:pt idx="300">
                  <c:v>8.4999999999999992E-2</c:v>
                </c:pt>
                <c:pt idx="301">
                  <c:v>8.5999999999999993E-2</c:v>
                </c:pt>
                <c:pt idx="302">
                  <c:v>8.6999999999999994E-2</c:v>
                </c:pt>
                <c:pt idx="303">
                  <c:v>8.7999999999999995E-2</c:v>
                </c:pt>
                <c:pt idx="304">
                  <c:v>8.8999999999999996E-2</c:v>
                </c:pt>
                <c:pt idx="305">
                  <c:v>0.09</c:v>
                </c:pt>
                <c:pt idx="306">
                  <c:v>9.0999999999999998E-2</c:v>
                </c:pt>
                <c:pt idx="307">
                  <c:v>9.1999999999999998E-2</c:v>
                </c:pt>
                <c:pt idx="308">
                  <c:v>9.1999999999999998E-2</c:v>
                </c:pt>
                <c:pt idx="309">
                  <c:v>9.2999999999999999E-2</c:v>
                </c:pt>
                <c:pt idx="310">
                  <c:v>9.4E-2</c:v>
                </c:pt>
                <c:pt idx="311">
                  <c:v>9.5000000000000001E-2</c:v>
                </c:pt>
                <c:pt idx="312">
                  <c:v>9.6000000000000002E-2</c:v>
                </c:pt>
                <c:pt idx="313">
                  <c:v>9.7000000000000003E-2</c:v>
                </c:pt>
                <c:pt idx="314">
                  <c:v>9.8000000000000004E-2</c:v>
                </c:pt>
                <c:pt idx="315">
                  <c:v>9.9000000000000005E-2</c:v>
                </c:pt>
                <c:pt idx="316">
                  <c:v>9.9000000000000005E-2</c:v>
                </c:pt>
                <c:pt idx="317">
                  <c:v>0.1</c:v>
                </c:pt>
                <c:pt idx="318">
                  <c:v>0.10100000000000001</c:v>
                </c:pt>
                <c:pt idx="319">
                  <c:v>0.10200000000000001</c:v>
                </c:pt>
                <c:pt idx="320">
                  <c:v>0.10300000000000001</c:v>
                </c:pt>
                <c:pt idx="321">
                  <c:v>0.10400000000000001</c:v>
                </c:pt>
                <c:pt idx="322">
                  <c:v>0.10500000000000001</c:v>
                </c:pt>
                <c:pt idx="323">
                  <c:v>0.10600000000000001</c:v>
                </c:pt>
                <c:pt idx="324">
                  <c:v>0.10700000000000001</c:v>
                </c:pt>
                <c:pt idx="325">
                  <c:v>0.10800000000000001</c:v>
                </c:pt>
                <c:pt idx="326">
                  <c:v>0.10800000000000001</c:v>
                </c:pt>
                <c:pt idx="327">
                  <c:v>0.11000000000000001</c:v>
                </c:pt>
                <c:pt idx="328">
                  <c:v>0.11000000000000001</c:v>
                </c:pt>
                <c:pt idx="329">
                  <c:v>0.11100000000000002</c:v>
                </c:pt>
                <c:pt idx="330">
                  <c:v>0.11200000000000002</c:v>
                </c:pt>
                <c:pt idx="331">
                  <c:v>0.11299999999999999</c:v>
                </c:pt>
                <c:pt idx="332">
                  <c:v>0.11399999999999999</c:v>
                </c:pt>
                <c:pt idx="333">
                  <c:v>0.11499999999999999</c:v>
                </c:pt>
                <c:pt idx="334">
                  <c:v>0.11599999999999999</c:v>
                </c:pt>
                <c:pt idx="335">
                  <c:v>0.11699999999999999</c:v>
                </c:pt>
                <c:pt idx="336">
                  <c:v>0.11699999999999999</c:v>
                </c:pt>
                <c:pt idx="337">
                  <c:v>0.11899999999999999</c:v>
                </c:pt>
                <c:pt idx="338">
                  <c:v>0.11899999999999999</c:v>
                </c:pt>
                <c:pt idx="339">
                  <c:v>0.12</c:v>
                </c:pt>
                <c:pt idx="340">
                  <c:v>0.121</c:v>
                </c:pt>
                <c:pt idx="341">
                  <c:v>0.122</c:v>
                </c:pt>
                <c:pt idx="342">
                  <c:v>0.123</c:v>
                </c:pt>
                <c:pt idx="343">
                  <c:v>0.124</c:v>
                </c:pt>
                <c:pt idx="344">
                  <c:v>0.125</c:v>
                </c:pt>
                <c:pt idx="345">
                  <c:v>0.126</c:v>
                </c:pt>
                <c:pt idx="346">
                  <c:v>0.127</c:v>
                </c:pt>
                <c:pt idx="347">
                  <c:v>0.127</c:v>
                </c:pt>
                <c:pt idx="348">
                  <c:v>0.128</c:v>
                </c:pt>
                <c:pt idx="349">
                  <c:v>0.129</c:v>
                </c:pt>
                <c:pt idx="350">
                  <c:v>0.13</c:v>
                </c:pt>
                <c:pt idx="351">
                  <c:v>0.13100000000000001</c:v>
                </c:pt>
                <c:pt idx="352">
                  <c:v>0.13200000000000001</c:v>
                </c:pt>
                <c:pt idx="353">
                  <c:v>0.13300000000000001</c:v>
                </c:pt>
                <c:pt idx="354">
                  <c:v>0.13400000000000001</c:v>
                </c:pt>
                <c:pt idx="355">
                  <c:v>0.13400000000000001</c:v>
                </c:pt>
                <c:pt idx="356">
                  <c:v>0.13500000000000001</c:v>
                </c:pt>
                <c:pt idx="357">
                  <c:v>0.13600000000000001</c:v>
                </c:pt>
                <c:pt idx="358">
                  <c:v>0.13700000000000001</c:v>
                </c:pt>
                <c:pt idx="359">
                  <c:v>0.13800000000000001</c:v>
                </c:pt>
                <c:pt idx="360">
                  <c:v>0.13900000000000001</c:v>
                </c:pt>
                <c:pt idx="361">
                  <c:v>0.14000000000000001</c:v>
                </c:pt>
                <c:pt idx="362">
                  <c:v>0.14100000000000001</c:v>
                </c:pt>
                <c:pt idx="363">
                  <c:v>0.14200000000000002</c:v>
                </c:pt>
                <c:pt idx="364">
                  <c:v>0.14200000000000002</c:v>
                </c:pt>
                <c:pt idx="365">
                  <c:v>0.14400000000000002</c:v>
                </c:pt>
                <c:pt idx="366">
                  <c:v>0.14400000000000002</c:v>
                </c:pt>
                <c:pt idx="367">
                  <c:v>0.14499999999999999</c:v>
                </c:pt>
                <c:pt idx="368">
                  <c:v>0.14599999999999999</c:v>
                </c:pt>
                <c:pt idx="369">
                  <c:v>0.14699999999999999</c:v>
                </c:pt>
                <c:pt idx="370">
                  <c:v>0.14799999999999999</c:v>
                </c:pt>
                <c:pt idx="371">
                  <c:v>0.14899999999999999</c:v>
                </c:pt>
                <c:pt idx="372">
                  <c:v>0.15</c:v>
                </c:pt>
                <c:pt idx="373">
                  <c:v>0.151</c:v>
                </c:pt>
                <c:pt idx="374">
                  <c:v>0.151</c:v>
                </c:pt>
                <c:pt idx="375">
                  <c:v>0.152</c:v>
                </c:pt>
                <c:pt idx="376">
                  <c:v>0.153</c:v>
                </c:pt>
                <c:pt idx="377">
                  <c:v>0.154</c:v>
                </c:pt>
                <c:pt idx="378">
                  <c:v>0.155</c:v>
                </c:pt>
                <c:pt idx="379">
                  <c:v>0.156</c:v>
                </c:pt>
                <c:pt idx="380">
                  <c:v>0.157</c:v>
                </c:pt>
                <c:pt idx="381">
                  <c:v>0.158</c:v>
                </c:pt>
                <c:pt idx="382">
                  <c:v>0.158</c:v>
                </c:pt>
                <c:pt idx="383">
                  <c:v>0.159</c:v>
                </c:pt>
                <c:pt idx="384">
                  <c:v>0.16</c:v>
                </c:pt>
                <c:pt idx="385">
                  <c:v>0.161</c:v>
                </c:pt>
                <c:pt idx="386">
                  <c:v>0.16200000000000001</c:v>
                </c:pt>
                <c:pt idx="387">
                  <c:v>0.16300000000000001</c:v>
                </c:pt>
                <c:pt idx="388">
                  <c:v>0.16400000000000001</c:v>
                </c:pt>
                <c:pt idx="389">
                  <c:v>0.16500000000000001</c:v>
                </c:pt>
                <c:pt idx="390">
                  <c:v>0.16500000000000001</c:v>
                </c:pt>
                <c:pt idx="391">
                  <c:v>0.16600000000000001</c:v>
                </c:pt>
                <c:pt idx="392">
                  <c:v>0.16700000000000001</c:v>
                </c:pt>
                <c:pt idx="393">
                  <c:v>0.16800000000000001</c:v>
                </c:pt>
                <c:pt idx="394">
                  <c:v>0.16900000000000001</c:v>
                </c:pt>
                <c:pt idx="395">
                  <c:v>0.17</c:v>
                </c:pt>
                <c:pt idx="396">
                  <c:v>0.17100000000000001</c:v>
                </c:pt>
                <c:pt idx="397">
                  <c:v>0.17200000000000001</c:v>
                </c:pt>
                <c:pt idx="398">
                  <c:v>0.17200000000000001</c:v>
                </c:pt>
                <c:pt idx="399">
                  <c:v>0.17300000000000001</c:v>
                </c:pt>
                <c:pt idx="400">
                  <c:v>0.17400000000000002</c:v>
                </c:pt>
              </c:numCache>
            </c:numRef>
          </c:yVal>
          <c:smooth val="1"/>
          <c:extLst>
            <c:ext xmlns:c16="http://schemas.microsoft.com/office/drawing/2014/chart" uri="{C3380CC4-5D6E-409C-BE32-E72D297353CC}">
              <c16:uniqueId val="{00000002-E630-4E83-89D9-5E91F864EF25}"/>
            </c:ext>
          </c:extLst>
        </c:ser>
        <c:ser>
          <c:idx val="2"/>
          <c:order val="2"/>
          <c:tx>
            <c:v>Composite-10%</c:v>
          </c:tx>
          <c:spPr>
            <a:ln w="19050" cap="rnd">
              <a:solidFill>
                <a:schemeClr val="accent3"/>
              </a:solidFill>
              <a:round/>
            </a:ln>
            <a:effectLst/>
          </c:spPr>
          <c:marker>
            <c:symbol val="none"/>
          </c:marker>
          <c:xVal>
            <c:numRef>
              <c:f>'Current-voltage curves'!$A$13:$A$413</c:f>
              <c:numCache>
                <c:formatCode>General</c:formatCode>
                <c:ptCount val="401"/>
                <c:pt idx="0">
                  <c:v>-0.2</c:v>
                </c:pt>
                <c:pt idx="1">
                  <c:v>-0.19900000000000001</c:v>
                </c:pt>
                <c:pt idx="2">
                  <c:v>-0.19800000000000001</c:v>
                </c:pt>
                <c:pt idx="3">
                  <c:v>-0.19700000000000001</c:v>
                </c:pt>
                <c:pt idx="4">
                  <c:v>-0.19600000000000001</c:v>
                </c:pt>
                <c:pt idx="5">
                  <c:v>-0.19500000000000001</c:v>
                </c:pt>
                <c:pt idx="6">
                  <c:v>-0.19400000000000001</c:v>
                </c:pt>
                <c:pt idx="7">
                  <c:v>-0.193</c:v>
                </c:pt>
                <c:pt idx="8">
                  <c:v>-0.192</c:v>
                </c:pt>
                <c:pt idx="9">
                  <c:v>-0.191</c:v>
                </c:pt>
                <c:pt idx="10">
                  <c:v>-0.19</c:v>
                </c:pt>
                <c:pt idx="11">
                  <c:v>-0.189</c:v>
                </c:pt>
                <c:pt idx="12">
                  <c:v>-0.188</c:v>
                </c:pt>
                <c:pt idx="13">
                  <c:v>-0.187</c:v>
                </c:pt>
                <c:pt idx="14">
                  <c:v>-0.186</c:v>
                </c:pt>
                <c:pt idx="15">
                  <c:v>-0.185</c:v>
                </c:pt>
                <c:pt idx="16">
                  <c:v>-0.184</c:v>
                </c:pt>
                <c:pt idx="17">
                  <c:v>-0.183</c:v>
                </c:pt>
                <c:pt idx="18">
                  <c:v>-0.182</c:v>
                </c:pt>
                <c:pt idx="19">
                  <c:v>-0.18099999999999999</c:v>
                </c:pt>
                <c:pt idx="20">
                  <c:v>-0.18</c:v>
                </c:pt>
                <c:pt idx="21">
                  <c:v>-0.17899999999999999</c:v>
                </c:pt>
                <c:pt idx="22">
                  <c:v>-0.17799999999999999</c:v>
                </c:pt>
                <c:pt idx="23">
                  <c:v>-0.17699999999999999</c:v>
                </c:pt>
                <c:pt idx="24">
                  <c:v>-0.17599999999999999</c:v>
                </c:pt>
                <c:pt idx="25">
                  <c:v>-0.17499999999999999</c:v>
                </c:pt>
                <c:pt idx="26">
                  <c:v>-0.17399999999999999</c:v>
                </c:pt>
                <c:pt idx="27">
                  <c:v>-0.17299999999999999</c:v>
                </c:pt>
                <c:pt idx="28">
                  <c:v>-0.17199999999999999</c:v>
                </c:pt>
                <c:pt idx="29">
                  <c:v>-0.17100000000000001</c:v>
                </c:pt>
                <c:pt idx="30">
                  <c:v>-0.17</c:v>
                </c:pt>
                <c:pt idx="31">
                  <c:v>-0.16900000000000001</c:v>
                </c:pt>
                <c:pt idx="32">
                  <c:v>-0.16800000000000001</c:v>
                </c:pt>
                <c:pt idx="33">
                  <c:v>-0.16700000000000001</c:v>
                </c:pt>
                <c:pt idx="34">
                  <c:v>-0.16600000000000001</c:v>
                </c:pt>
                <c:pt idx="35">
                  <c:v>-0.16500000000000001</c:v>
                </c:pt>
                <c:pt idx="36">
                  <c:v>-0.16400000000000001</c:v>
                </c:pt>
                <c:pt idx="37">
                  <c:v>-0.16300000000000001</c:v>
                </c:pt>
                <c:pt idx="38">
                  <c:v>-0.16200000000000001</c:v>
                </c:pt>
                <c:pt idx="39">
                  <c:v>-0.161</c:v>
                </c:pt>
                <c:pt idx="40">
                  <c:v>-0.16</c:v>
                </c:pt>
                <c:pt idx="41">
                  <c:v>-0.159</c:v>
                </c:pt>
                <c:pt idx="42">
                  <c:v>-0.158</c:v>
                </c:pt>
                <c:pt idx="43">
                  <c:v>-0.157</c:v>
                </c:pt>
                <c:pt idx="44">
                  <c:v>-0.156</c:v>
                </c:pt>
                <c:pt idx="45">
                  <c:v>-0.155</c:v>
                </c:pt>
                <c:pt idx="46">
                  <c:v>-0.154</c:v>
                </c:pt>
                <c:pt idx="47">
                  <c:v>-0.153</c:v>
                </c:pt>
                <c:pt idx="48">
                  <c:v>-0.152</c:v>
                </c:pt>
                <c:pt idx="49">
                  <c:v>-0.151</c:v>
                </c:pt>
                <c:pt idx="50">
                  <c:v>-0.15</c:v>
                </c:pt>
                <c:pt idx="51">
                  <c:v>-0.14899999999999999</c:v>
                </c:pt>
                <c:pt idx="52">
                  <c:v>-0.14799999999999999</c:v>
                </c:pt>
                <c:pt idx="53">
                  <c:v>-0.14699999999999999</c:v>
                </c:pt>
                <c:pt idx="54">
                  <c:v>-0.14599999999999999</c:v>
                </c:pt>
                <c:pt idx="55">
                  <c:v>-0.14499999999999999</c:v>
                </c:pt>
                <c:pt idx="56">
                  <c:v>-0.14399999999999999</c:v>
                </c:pt>
                <c:pt idx="57">
                  <c:v>-0.14299999999999999</c:v>
                </c:pt>
                <c:pt idx="58">
                  <c:v>-0.14199999999999999</c:v>
                </c:pt>
                <c:pt idx="59">
                  <c:v>-0.14099999999999999</c:v>
                </c:pt>
                <c:pt idx="60">
                  <c:v>-0.14000000000000001</c:v>
                </c:pt>
                <c:pt idx="61">
                  <c:v>-0.13900000000000001</c:v>
                </c:pt>
                <c:pt idx="62">
                  <c:v>-0.13800000000000001</c:v>
                </c:pt>
                <c:pt idx="63">
                  <c:v>-0.13700000000000001</c:v>
                </c:pt>
                <c:pt idx="64">
                  <c:v>-0.13600000000000001</c:v>
                </c:pt>
                <c:pt idx="65">
                  <c:v>-0.13500000000000001</c:v>
                </c:pt>
                <c:pt idx="66">
                  <c:v>-0.13400000000000001</c:v>
                </c:pt>
                <c:pt idx="67">
                  <c:v>-0.13300000000000001</c:v>
                </c:pt>
                <c:pt idx="68">
                  <c:v>-0.13200000000000001</c:v>
                </c:pt>
                <c:pt idx="69">
                  <c:v>-0.13100000000000001</c:v>
                </c:pt>
                <c:pt idx="70">
                  <c:v>-0.13</c:v>
                </c:pt>
                <c:pt idx="71">
                  <c:v>-0.129</c:v>
                </c:pt>
                <c:pt idx="72">
                  <c:v>-0.128</c:v>
                </c:pt>
                <c:pt idx="73">
                  <c:v>-0.127</c:v>
                </c:pt>
                <c:pt idx="74">
                  <c:v>-0.126</c:v>
                </c:pt>
                <c:pt idx="75">
                  <c:v>-0.125</c:v>
                </c:pt>
                <c:pt idx="76">
                  <c:v>-0.124</c:v>
                </c:pt>
                <c:pt idx="77">
                  <c:v>-0.123</c:v>
                </c:pt>
                <c:pt idx="78">
                  <c:v>-0.122</c:v>
                </c:pt>
                <c:pt idx="79">
                  <c:v>-0.121</c:v>
                </c:pt>
                <c:pt idx="80">
                  <c:v>-0.12</c:v>
                </c:pt>
                <c:pt idx="81">
                  <c:v>-0.11899999999999999</c:v>
                </c:pt>
                <c:pt idx="82">
                  <c:v>-0.11799999999999999</c:v>
                </c:pt>
                <c:pt idx="83">
                  <c:v>-0.11700000000000001</c:v>
                </c:pt>
                <c:pt idx="84">
                  <c:v>-0.11600000000000001</c:v>
                </c:pt>
                <c:pt idx="85">
                  <c:v>-0.115</c:v>
                </c:pt>
                <c:pt idx="86">
                  <c:v>-0.114</c:v>
                </c:pt>
                <c:pt idx="87">
                  <c:v>-0.113</c:v>
                </c:pt>
                <c:pt idx="88">
                  <c:v>-0.112</c:v>
                </c:pt>
                <c:pt idx="89">
                  <c:v>-0.111</c:v>
                </c:pt>
                <c:pt idx="90">
                  <c:v>-0.11</c:v>
                </c:pt>
                <c:pt idx="91">
                  <c:v>-0.109</c:v>
                </c:pt>
                <c:pt idx="92">
                  <c:v>-0.108</c:v>
                </c:pt>
                <c:pt idx="93">
                  <c:v>-0.107</c:v>
                </c:pt>
                <c:pt idx="94">
                  <c:v>-0.106</c:v>
                </c:pt>
                <c:pt idx="95">
                  <c:v>-0.105</c:v>
                </c:pt>
                <c:pt idx="96">
                  <c:v>-0.104</c:v>
                </c:pt>
                <c:pt idx="97">
                  <c:v>-0.10299999999999999</c:v>
                </c:pt>
                <c:pt idx="98">
                  <c:v>-0.10199999999999999</c:v>
                </c:pt>
                <c:pt idx="99">
                  <c:v>-0.10100000000000001</c:v>
                </c:pt>
                <c:pt idx="100">
                  <c:v>-0.1</c:v>
                </c:pt>
                <c:pt idx="101">
                  <c:v>-9.9000000000000005E-2</c:v>
                </c:pt>
                <c:pt idx="102">
                  <c:v>-9.8000000000000004E-2</c:v>
                </c:pt>
                <c:pt idx="103">
                  <c:v>-9.7000000000000003E-2</c:v>
                </c:pt>
                <c:pt idx="104">
                  <c:v>-9.6000000000000002E-2</c:v>
                </c:pt>
                <c:pt idx="105">
                  <c:v>-9.5000000000000001E-2</c:v>
                </c:pt>
                <c:pt idx="106">
                  <c:v>-9.4E-2</c:v>
                </c:pt>
                <c:pt idx="107">
                  <c:v>-9.2999999999999999E-2</c:v>
                </c:pt>
                <c:pt idx="108">
                  <c:v>-9.1999999999999998E-2</c:v>
                </c:pt>
                <c:pt idx="109">
                  <c:v>-9.0999999999999998E-2</c:v>
                </c:pt>
                <c:pt idx="110">
                  <c:v>-0.09</c:v>
                </c:pt>
                <c:pt idx="111">
                  <c:v>-8.8999999999999996E-2</c:v>
                </c:pt>
                <c:pt idx="112">
                  <c:v>-8.7999999999999995E-2</c:v>
                </c:pt>
                <c:pt idx="113">
                  <c:v>-8.6999999999999994E-2</c:v>
                </c:pt>
                <c:pt idx="114">
                  <c:v>-8.5999999999999993E-2</c:v>
                </c:pt>
                <c:pt idx="115">
                  <c:v>-8.5000000000000006E-2</c:v>
                </c:pt>
                <c:pt idx="116">
                  <c:v>-8.4000000000000005E-2</c:v>
                </c:pt>
                <c:pt idx="117">
                  <c:v>-8.3000000000000004E-2</c:v>
                </c:pt>
                <c:pt idx="118">
                  <c:v>-8.2000000000000003E-2</c:v>
                </c:pt>
                <c:pt idx="119">
                  <c:v>-8.1000000000000003E-2</c:v>
                </c:pt>
                <c:pt idx="120">
                  <c:v>-0.08</c:v>
                </c:pt>
                <c:pt idx="121">
                  <c:v>-7.9000000000000001E-2</c:v>
                </c:pt>
                <c:pt idx="122">
                  <c:v>-7.8E-2</c:v>
                </c:pt>
                <c:pt idx="123">
                  <c:v>-7.6999999999999999E-2</c:v>
                </c:pt>
                <c:pt idx="124">
                  <c:v>-7.5999999999999998E-2</c:v>
                </c:pt>
                <c:pt idx="125">
                  <c:v>-7.4999999999999997E-2</c:v>
                </c:pt>
                <c:pt idx="126">
                  <c:v>-7.3999999999999996E-2</c:v>
                </c:pt>
                <c:pt idx="127">
                  <c:v>-7.2999999999999995E-2</c:v>
                </c:pt>
                <c:pt idx="128">
                  <c:v>-7.1999999999999995E-2</c:v>
                </c:pt>
                <c:pt idx="129">
                  <c:v>-7.0999999999999994E-2</c:v>
                </c:pt>
                <c:pt idx="130">
                  <c:v>-7.0000000000000007E-2</c:v>
                </c:pt>
                <c:pt idx="131">
                  <c:v>-6.9000000000000006E-2</c:v>
                </c:pt>
                <c:pt idx="132">
                  <c:v>-6.8000000000000005E-2</c:v>
                </c:pt>
                <c:pt idx="133">
                  <c:v>-6.7000000000000004E-2</c:v>
                </c:pt>
                <c:pt idx="134">
                  <c:v>-6.6000000000000003E-2</c:v>
                </c:pt>
                <c:pt idx="135">
                  <c:v>-6.5000000000000002E-2</c:v>
                </c:pt>
                <c:pt idx="136">
                  <c:v>-6.4000000000000001E-2</c:v>
                </c:pt>
                <c:pt idx="137">
                  <c:v>-6.3E-2</c:v>
                </c:pt>
                <c:pt idx="138">
                  <c:v>-6.2E-2</c:v>
                </c:pt>
                <c:pt idx="139">
                  <c:v>-6.0999999999999999E-2</c:v>
                </c:pt>
                <c:pt idx="140">
                  <c:v>-0.06</c:v>
                </c:pt>
                <c:pt idx="141">
                  <c:v>-5.8999999999999997E-2</c:v>
                </c:pt>
                <c:pt idx="142">
                  <c:v>-5.8000000000000003E-2</c:v>
                </c:pt>
                <c:pt idx="143">
                  <c:v>-5.7000000000000002E-2</c:v>
                </c:pt>
                <c:pt idx="144">
                  <c:v>-5.6000000000000001E-2</c:v>
                </c:pt>
                <c:pt idx="145">
                  <c:v>-5.5E-2</c:v>
                </c:pt>
                <c:pt idx="146">
                  <c:v>-5.3999999999999999E-2</c:v>
                </c:pt>
                <c:pt idx="147">
                  <c:v>-5.2999999999999999E-2</c:v>
                </c:pt>
                <c:pt idx="148">
                  <c:v>-5.1999999999999998E-2</c:v>
                </c:pt>
                <c:pt idx="149">
                  <c:v>-5.0999999999999997E-2</c:v>
                </c:pt>
                <c:pt idx="150">
                  <c:v>-0.05</c:v>
                </c:pt>
                <c:pt idx="151">
                  <c:v>-4.9000000000000002E-2</c:v>
                </c:pt>
                <c:pt idx="152">
                  <c:v>-4.8000000000000001E-2</c:v>
                </c:pt>
                <c:pt idx="153">
                  <c:v>-4.7E-2</c:v>
                </c:pt>
                <c:pt idx="154">
                  <c:v>-4.5999999999999999E-2</c:v>
                </c:pt>
                <c:pt idx="155">
                  <c:v>-4.4999999999999998E-2</c:v>
                </c:pt>
                <c:pt idx="156">
                  <c:v>-4.3999999999999997E-2</c:v>
                </c:pt>
                <c:pt idx="157">
                  <c:v>-4.2999999999999997E-2</c:v>
                </c:pt>
                <c:pt idx="158">
                  <c:v>-4.2000000000000003E-2</c:v>
                </c:pt>
                <c:pt idx="159">
                  <c:v>-4.1000000000000002E-2</c:v>
                </c:pt>
                <c:pt idx="160">
                  <c:v>-0.04</c:v>
                </c:pt>
                <c:pt idx="161">
                  <c:v>-3.9E-2</c:v>
                </c:pt>
                <c:pt idx="162">
                  <c:v>-3.7999999999999999E-2</c:v>
                </c:pt>
                <c:pt idx="163">
                  <c:v>-3.6999999999999998E-2</c:v>
                </c:pt>
                <c:pt idx="164">
                  <c:v>-3.5999999999999997E-2</c:v>
                </c:pt>
                <c:pt idx="165">
                  <c:v>-3.5000000000000003E-2</c:v>
                </c:pt>
                <c:pt idx="166">
                  <c:v>-3.4000000000000002E-2</c:v>
                </c:pt>
                <c:pt idx="167">
                  <c:v>-3.3000000000000002E-2</c:v>
                </c:pt>
                <c:pt idx="168">
                  <c:v>-3.2000000000000001E-2</c:v>
                </c:pt>
                <c:pt idx="169">
                  <c:v>-3.1E-2</c:v>
                </c:pt>
                <c:pt idx="170">
                  <c:v>-0.03</c:v>
                </c:pt>
                <c:pt idx="171">
                  <c:v>-2.9000000000000001E-2</c:v>
                </c:pt>
                <c:pt idx="172">
                  <c:v>-2.8000000000000001E-2</c:v>
                </c:pt>
                <c:pt idx="173">
                  <c:v>-2.7E-2</c:v>
                </c:pt>
                <c:pt idx="174">
                  <c:v>-2.5999999999999999E-2</c:v>
                </c:pt>
                <c:pt idx="175">
                  <c:v>-2.5000000000000001E-2</c:v>
                </c:pt>
                <c:pt idx="176">
                  <c:v>-2.4E-2</c:v>
                </c:pt>
                <c:pt idx="177">
                  <c:v>-2.3E-2</c:v>
                </c:pt>
                <c:pt idx="178">
                  <c:v>-2.1999999999999999E-2</c:v>
                </c:pt>
                <c:pt idx="179">
                  <c:v>-2.1000000000000001E-2</c:v>
                </c:pt>
                <c:pt idx="180">
                  <c:v>-0.02</c:v>
                </c:pt>
                <c:pt idx="181">
                  <c:v>-1.9E-2</c:v>
                </c:pt>
                <c:pt idx="182">
                  <c:v>-1.7999999999999999E-2</c:v>
                </c:pt>
                <c:pt idx="183">
                  <c:v>-1.7000000000000001E-2</c:v>
                </c:pt>
                <c:pt idx="184">
                  <c:v>-1.6E-2</c:v>
                </c:pt>
                <c:pt idx="185">
                  <c:v>-1.4999999999999999E-2</c:v>
                </c:pt>
                <c:pt idx="186">
                  <c:v>-1.4E-2</c:v>
                </c:pt>
                <c:pt idx="187">
                  <c:v>-1.2999999999999999E-2</c:v>
                </c:pt>
                <c:pt idx="188">
                  <c:v>-1.2E-2</c:v>
                </c:pt>
                <c:pt idx="189">
                  <c:v>-1.0999999999999999E-2</c:v>
                </c:pt>
                <c:pt idx="190">
                  <c:v>-0.01</c:v>
                </c:pt>
                <c:pt idx="191">
                  <c:v>-8.9999999999999993E-3</c:v>
                </c:pt>
                <c:pt idx="192">
                  <c:v>-8.0000000000000002E-3</c:v>
                </c:pt>
                <c:pt idx="193">
                  <c:v>-7.0000000000000001E-3</c:v>
                </c:pt>
                <c:pt idx="194">
                  <c:v>-6.0000000000000001E-3</c:v>
                </c:pt>
                <c:pt idx="195">
                  <c:v>-5.0000000000000001E-3</c:v>
                </c:pt>
                <c:pt idx="196">
                  <c:v>-4.0000000000000001E-3</c:v>
                </c:pt>
                <c:pt idx="197">
                  <c:v>-3.0000000000000001E-3</c:v>
                </c:pt>
                <c:pt idx="198">
                  <c:v>-2E-3</c:v>
                </c:pt>
                <c:pt idx="199">
                  <c:v>-1E-3</c:v>
                </c:pt>
                <c:pt idx="200">
                  <c:v>0</c:v>
                </c:pt>
                <c:pt idx="201">
                  <c:v>1E-3</c:v>
                </c:pt>
                <c:pt idx="202">
                  <c:v>2E-3</c:v>
                </c:pt>
                <c:pt idx="203">
                  <c:v>3.0000000000000001E-3</c:v>
                </c:pt>
                <c:pt idx="204">
                  <c:v>4.0000000000000001E-3</c:v>
                </c:pt>
                <c:pt idx="205">
                  <c:v>5.0000000000000001E-3</c:v>
                </c:pt>
                <c:pt idx="206">
                  <c:v>6.0000000000000001E-3</c:v>
                </c:pt>
                <c:pt idx="207">
                  <c:v>7.0000000000000001E-3</c:v>
                </c:pt>
                <c:pt idx="208">
                  <c:v>8.0000000000000002E-3</c:v>
                </c:pt>
                <c:pt idx="209">
                  <c:v>8.9999999999999993E-3</c:v>
                </c:pt>
                <c:pt idx="210">
                  <c:v>0.01</c:v>
                </c:pt>
                <c:pt idx="211">
                  <c:v>1.0999999999999999E-2</c:v>
                </c:pt>
                <c:pt idx="212">
                  <c:v>1.2E-2</c:v>
                </c:pt>
                <c:pt idx="213">
                  <c:v>1.2999999999999999E-2</c:v>
                </c:pt>
                <c:pt idx="214">
                  <c:v>1.4E-2</c:v>
                </c:pt>
                <c:pt idx="215">
                  <c:v>1.4999999999999999E-2</c:v>
                </c:pt>
                <c:pt idx="216">
                  <c:v>1.6E-2</c:v>
                </c:pt>
                <c:pt idx="217">
                  <c:v>1.7000000000000001E-2</c:v>
                </c:pt>
                <c:pt idx="218">
                  <c:v>1.7999999999999999E-2</c:v>
                </c:pt>
                <c:pt idx="219">
                  <c:v>1.9E-2</c:v>
                </c:pt>
                <c:pt idx="220">
                  <c:v>0.02</c:v>
                </c:pt>
                <c:pt idx="221">
                  <c:v>2.1000000000000001E-2</c:v>
                </c:pt>
                <c:pt idx="222">
                  <c:v>2.1999999999999999E-2</c:v>
                </c:pt>
                <c:pt idx="223">
                  <c:v>2.3E-2</c:v>
                </c:pt>
                <c:pt idx="224">
                  <c:v>2.4E-2</c:v>
                </c:pt>
                <c:pt idx="225">
                  <c:v>2.5000000000000001E-2</c:v>
                </c:pt>
                <c:pt idx="226">
                  <c:v>2.5999999999999999E-2</c:v>
                </c:pt>
                <c:pt idx="227">
                  <c:v>2.7E-2</c:v>
                </c:pt>
                <c:pt idx="228">
                  <c:v>2.8000000000000001E-2</c:v>
                </c:pt>
                <c:pt idx="229">
                  <c:v>2.9000000000000001E-2</c:v>
                </c:pt>
                <c:pt idx="230">
                  <c:v>0.03</c:v>
                </c:pt>
                <c:pt idx="231">
                  <c:v>3.1E-2</c:v>
                </c:pt>
                <c:pt idx="232">
                  <c:v>3.2000000000000001E-2</c:v>
                </c:pt>
                <c:pt idx="233">
                  <c:v>3.3000000000000002E-2</c:v>
                </c:pt>
                <c:pt idx="234">
                  <c:v>3.4000000000000002E-2</c:v>
                </c:pt>
                <c:pt idx="235">
                  <c:v>3.5000000000000003E-2</c:v>
                </c:pt>
                <c:pt idx="236">
                  <c:v>3.5999999999999997E-2</c:v>
                </c:pt>
                <c:pt idx="237">
                  <c:v>3.6999999999999998E-2</c:v>
                </c:pt>
                <c:pt idx="238">
                  <c:v>3.7999999999999999E-2</c:v>
                </c:pt>
                <c:pt idx="239">
                  <c:v>3.9E-2</c:v>
                </c:pt>
                <c:pt idx="240">
                  <c:v>0.04</c:v>
                </c:pt>
                <c:pt idx="241">
                  <c:v>4.1000000000000002E-2</c:v>
                </c:pt>
                <c:pt idx="242">
                  <c:v>4.2000000000000003E-2</c:v>
                </c:pt>
                <c:pt idx="243">
                  <c:v>4.2999999999999997E-2</c:v>
                </c:pt>
                <c:pt idx="244">
                  <c:v>4.3999999999999997E-2</c:v>
                </c:pt>
                <c:pt idx="245">
                  <c:v>4.4999999999999998E-2</c:v>
                </c:pt>
                <c:pt idx="246">
                  <c:v>4.5999999999999999E-2</c:v>
                </c:pt>
                <c:pt idx="247">
                  <c:v>4.7E-2</c:v>
                </c:pt>
                <c:pt idx="248">
                  <c:v>4.8000000000000001E-2</c:v>
                </c:pt>
                <c:pt idx="249">
                  <c:v>4.9000000000000002E-2</c:v>
                </c:pt>
                <c:pt idx="250">
                  <c:v>0.05</c:v>
                </c:pt>
                <c:pt idx="251">
                  <c:v>5.0999999999999997E-2</c:v>
                </c:pt>
                <c:pt idx="252">
                  <c:v>5.1999999999999998E-2</c:v>
                </c:pt>
                <c:pt idx="253">
                  <c:v>5.2999999999999999E-2</c:v>
                </c:pt>
                <c:pt idx="254">
                  <c:v>5.3999999999999999E-2</c:v>
                </c:pt>
                <c:pt idx="255">
                  <c:v>5.5E-2</c:v>
                </c:pt>
                <c:pt idx="256">
                  <c:v>5.6000000000000001E-2</c:v>
                </c:pt>
                <c:pt idx="257">
                  <c:v>5.7000000000000002E-2</c:v>
                </c:pt>
                <c:pt idx="258">
                  <c:v>5.8000000000000003E-2</c:v>
                </c:pt>
                <c:pt idx="259">
                  <c:v>5.8999999999999997E-2</c:v>
                </c:pt>
                <c:pt idx="260">
                  <c:v>0.06</c:v>
                </c:pt>
                <c:pt idx="261">
                  <c:v>6.0999999999999999E-2</c:v>
                </c:pt>
                <c:pt idx="262">
                  <c:v>6.2E-2</c:v>
                </c:pt>
                <c:pt idx="263">
                  <c:v>6.3E-2</c:v>
                </c:pt>
                <c:pt idx="264">
                  <c:v>6.4000000000000001E-2</c:v>
                </c:pt>
                <c:pt idx="265">
                  <c:v>6.5000000000000002E-2</c:v>
                </c:pt>
                <c:pt idx="266">
                  <c:v>6.6000000000000003E-2</c:v>
                </c:pt>
                <c:pt idx="267">
                  <c:v>6.7000000000000004E-2</c:v>
                </c:pt>
                <c:pt idx="268">
                  <c:v>6.8000000000000005E-2</c:v>
                </c:pt>
                <c:pt idx="269">
                  <c:v>6.9000000000000006E-2</c:v>
                </c:pt>
                <c:pt idx="270">
                  <c:v>7.0000000000000007E-2</c:v>
                </c:pt>
                <c:pt idx="271">
                  <c:v>7.0999999999999994E-2</c:v>
                </c:pt>
                <c:pt idx="272">
                  <c:v>7.1999999999999995E-2</c:v>
                </c:pt>
                <c:pt idx="273">
                  <c:v>7.2999999999999995E-2</c:v>
                </c:pt>
                <c:pt idx="274">
                  <c:v>7.3999999999999996E-2</c:v>
                </c:pt>
                <c:pt idx="275">
                  <c:v>7.4999999999999997E-2</c:v>
                </c:pt>
                <c:pt idx="276">
                  <c:v>7.5999999999999998E-2</c:v>
                </c:pt>
                <c:pt idx="277">
                  <c:v>7.6999999999999999E-2</c:v>
                </c:pt>
                <c:pt idx="278">
                  <c:v>7.8E-2</c:v>
                </c:pt>
                <c:pt idx="279">
                  <c:v>7.9000000000000001E-2</c:v>
                </c:pt>
                <c:pt idx="280">
                  <c:v>0.08</c:v>
                </c:pt>
                <c:pt idx="281">
                  <c:v>8.1000000000000003E-2</c:v>
                </c:pt>
                <c:pt idx="282">
                  <c:v>8.2000000000000003E-2</c:v>
                </c:pt>
                <c:pt idx="283">
                  <c:v>8.3000000000000004E-2</c:v>
                </c:pt>
                <c:pt idx="284">
                  <c:v>8.4000000000000005E-2</c:v>
                </c:pt>
                <c:pt idx="285">
                  <c:v>8.5000000000000006E-2</c:v>
                </c:pt>
                <c:pt idx="286">
                  <c:v>8.5999999999999993E-2</c:v>
                </c:pt>
                <c:pt idx="287">
                  <c:v>8.6999999999999994E-2</c:v>
                </c:pt>
                <c:pt idx="288">
                  <c:v>8.7999999999999995E-2</c:v>
                </c:pt>
                <c:pt idx="289">
                  <c:v>8.8999999999999996E-2</c:v>
                </c:pt>
                <c:pt idx="290">
                  <c:v>0.09</c:v>
                </c:pt>
                <c:pt idx="291">
                  <c:v>9.0999999999999998E-2</c:v>
                </c:pt>
                <c:pt idx="292">
                  <c:v>9.1999999999999998E-2</c:v>
                </c:pt>
                <c:pt idx="293">
                  <c:v>9.2999999999999999E-2</c:v>
                </c:pt>
                <c:pt idx="294">
                  <c:v>9.4E-2</c:v>
                </c:pt>
                <c:pt idx="295">
                  <c:v>9.5000000000000001E-2</c:v>
                </c:pt>
                <c:pt idx="296">
                  <c:v>9.6000000000000002E-2</c:v>
                </c:pt>
                <c:pt idx="297">
                  <c:v>9.7000000000000003E-2</c:v>
                </c:pt>
                <c:pt idx="298">
                  <c:v>9.8000000000000004E-2</c:v>
                </c:pt>
                <c:pt idx="299">
                  <c:v>9.9000000000000005E-2</c:v>
                </c:pt>
                <c:pt idx="300">
                  <c:v>0.1</c:v>
                </c:pt>
                <c:pt idx="301">
                  <c:v>0.10100000000000001</c:v>
                </c:pt>
                <c:pt idx="302">
                  <c:v>0.10199999999999999</c:v>
                </c:pt>
                <c:pt idx="303">
                  <c:v>0.10299999999999999</c:v>
                </c:pt>
                <c:pt idx="304">
                  <c:v>0.104</c:v>
                </c:pt>
                <c:pt idx="305">
                  <c:v>0.105</c:v>
                </c:pt>
                <c:pt idx="306">
                  <c:v>0.106</c:v>
                </c:pt>
                <c:pt idx="307">
                  <c:v>0.107</c:v>
                </c:pt>
                <c:pt idx="308">
                  <c:v>0.108</c:v>
                </c:pt>
                <c:pt idx="309">
                  <c:v>0.109</c:v>
                </c:pt>
                <c:pt idx="310">
                  <c:v>0.11</c:v>
                </c:pt>
                <c:pt idx="311">
                  <c:v>0.111</c:v>
                </c:pt>
                <c:pt idx="312">
                  <c:v>0.112</c:v>
                </c:pt>
                <c:pt idx="313">
                  <c:v>0.113</c:v>
                </c:pt>
                <c:pt idx="314">
                  <c:v>0.114</c:v>
                </c:pt>
                <c:pt idx="315">
                  <c:v>0.115</c:v>
                </c:pt>
                <c:pt idx="316">
                  <c:v>0.11600000000000001</c:v>
                </c:pt>
                <c:pt idx="317">
                  <c:v>0.11700000000000001</c:v>
                </c:pt>
                <c:pt idx="318">
                  <c:v>0.11799999999999999</c:v>
                </c:pt>
                <c:pt idx="319">
                  <c:v>0.11899999999999999</c:v>
                </c:pt>
                <c:pt idx="320">
                  <c:v>0.12</c:v>
                </c:pt>
                <c:pt idx="321">
                  <c:v>0.121</c:v>
                </c:pt>
                <c:pt idx="322">
                  <c:v>0.122</c:v>
                </c:pt>
                <c:pt idx="323">
                  <c:v>0.123</c:v>
                </c:pt>
                <c:pt idx="324">
                  <c:v>0.124</c:v>
                </c:pt>
                <c:pt idx="325">
                  <c:v>0.125</c:v>
                </c:pt>
                <c:pt idx="326">
                  <c:v>0.126</c:v>
                </c:pt>
                <c:pt idx="327">
                  <c:v>0.127</c:v>
                </c:pt>
                <c:pt idx="328">
                  <c:v>0.128</c:v>
                </c:pt>
                <c:pt idx="329">
                  <c:v>0.129</c:v>
                </c:pt>
                <c:pt idx="330">
                  <c:v>0.13</c:v>
                </c:pt>
                <c:pt idx="331">
                  <c:v>0.13100000000000001</c:v>
                </c:pt>
                <c:pt idx="332">
                  <c:v>0.13200000000000001</c:v>
                </c:pt>
                <c:pt idx="333">
                  <c:v>0.13300000000000001</c:v>
                </c:pt>
                <c:pt idx="334">
                  <c:v>0.13400000000000001</c:v>
                </c:pt>
                <c:pt idx="335">
                  <c:v>0.13500000000000001</c:v>
                </c:pt>
                <c:pt idx="336">
                  <c:v>0.13600000000000001</c:v>
                </c:pt>
                <c:pt idx="337">
                  <c:v>0.13700000000000001</c:v>
                </c:pt>
                <c:pt idx="338">
                  <c:v>0.13800000000000001</c:v>
                </c:pt>
                <c:pt idx="339">
                  <c:v>0.13900000000000001</c:v>
                </c:pt>
                <c:pt idx="340">
                  <c:v>0.14000000000000001</c:v>
                </c:pt>
                <c:pt idx="341">
                  <c:v>0.14099999999999999</c:v>
                </c:pt>
                <c:pt idx="342">
                  <c:v>0.14199999999999999</c:v>
                </c:pt>
                <c:pt idx="343">
                  <c:v>0.14299999999999999</c:v>
                </c:pt>
                <c:pt idx="344">
                  <c:v>0.14399999999999999</c:v>
                </c:pt>
                <c:pt idx="345">
                  <c:v>0.14499999999999999</c:v>
                </c:pt>
                <c:pt idx="346">
                  <c:v>0.14599999999999999</c:v>
                </c:pt>
                <c:pt idx="347">
                  <c:v>0.14699999999999999</c:v>
                </c:pt>
                <c:pt idx="348">
                  <c:v>0.14799999999999999</c:v>
                </c:pt>
                <c:pt idx="349">
                  <c:v>0.14899999999999999</c:v>
                </c:pt>
                <c:pt idx="350">
                  <c:v>0.15</c:v>
                </c:pt>
                <c:pt idx="351">
                  <c:v>0.151</c:v>
                </c:pt>
                <c:pt idx="352">
                  <c:v>0.152</c:v>
                </c:pt>
                <c:pt idx="353">
                  <c:v>0.153</c:v>
                </c:pt>
                <c:pt idx="354">
                  <c:v>0.154</c:v>
                </c:pt>
                <c:pt idx="355">
                  <c:v>0.155</c:v>
                </c:pt>
                <c:pt idx="356">
                  <c:v>0.156</c:v>
                </c:pt>
                <c:pt idx="357">
                  <c:v>0.157</c:v>
                </c:pt>
                <c:pt idx="358">
                  <c:v>0.158</c:v>
                </c:pt>
                <c:pt idx="359">
                  <c:v>0.159</c:v>
                </c:pt>
                <c:pt idx="360">
                  <c:v>0.16</c:v>
                </c:pt>
                <c:pt idx="361">
                  <c:v>0.161</c:v>
                </c:pt>
                <c:pt idx="362">
                  <c:v>0.16200000000000001</c:v>
                </c:pt>
                <c:pt idx="363">
                  <c:v>0.16300000000000001</c:v>
                </c:pt>
                <c:pt idx="364">
                  <c:v>0.16400000000000001</c:v>
                </c:pt>
                <c:pt idx="365">
                  <c:v>0.16500000000000001</c:v>
                </c:pt>
                <c:pt idx="366">
                  <c:v>0.16600000000000001</c:v>
                </c:pt>
                <c:pt idx="367">
                  <c:v>0.16700000000000001</c:v>
                </c:pt>
                <c:pt idx="368">
                  <c:v>0.16800000000000001</c:v>
                </c:pt>
                <c:pt idx="369">
                  <c:v>0.16900000000000001</c:v>
                </c:pt>
                <c:pt idx="370">
                  <c:v>0.17</c:v>
                </c:pt>
                <c:pt idx="371">
                  <c:v>0.17100000000000001</c:v>
                </c:pt>
                <c:pt idx="372">
                  <c:v>0.17199999999999999</c:v>
                </c:pt>
                <c:pt idx="373">
                  <c:v>0.17299999999999999</c:v>
                </c:pt>
                <c:pt idx="374">
                  <c:v>0.17399999999999999</c:v>
                </c:pt>
                <c:pt idx="375">
                  <c:v>0.17499999999999999</c:v>
                </c:pt>
                <c:pt idx="376">
                  <c:v>0.17599999999999999</c:v>
                </c:pt>
                <c:pt idx="377">
                  <c:v>0.17699999999999999</c:v>
                </c:pt>
                <c:pt idx="378">
                  <c:v>0.17799999999999999</c:v>
                </c:pt>
                <c:pt idx="379">
                  <c:v>0.17899999999999999</c:v>
                </c:pt>
                <c:pt idx="380">
                  <c:v>0.18</c:v>
                </c:pt>
                <c:pt idx="381">
                  <c:v>0.18099999999999999</c:v>
                </c:pt>
                <c:pt idx="382">
                  <c:v>0.182</c:v>
                </c:pt>
                <c:pt idx="383">
                  <c:v>0.183</c:v>
                </c:pt>
                <c:pt idx="384">
                  <c:v>0.184</c:v>
                </c:pt>
                <c:pt idx="385">
                  <c:v>0.185</c:v>
                </c:pt>
                <c:pt idx="386">
                  <c:v>0.186</c:v>
                </c:pt>
                <c:pt idx="387">
                  <c:v>0.187</c:v>
                </c:pt>
                <c:pt idx="388">
                  <c:v>0.188</c:v>
                </c:pt>
                <c:pt idx="389">
                  <c:v>0.189</c:v>
                </c:pt>
                <c:pt idx="390">
                  <c:v>0.19</c:v>
                </c:pt>
                <c:pt idx="391">
                  <c:v>0.191</c:v>
                </c:pt>
                <c:pt idx="392">
                  <c:v>0.192</c:v>
                </c:pt>
                <c:pt idx="393">
                  <c:v>0.193</c:v>
                </c:pt>
                <c:pt idx="394">
                  <c:v>0.19400000000000001</c:v>
                </c:pt>
                <c:pt idx="395">
                  <c:v>0.19500000000000001</c:v>
                </c:pt>
                <c:pt idx="396">
                  <c:v>0.19600000000000001</c:v>
                </c:pt>
                <c:pt idx="397">
                  <c:v>0.19700000000000001</c:v>
                </c:pt>
                <c:pt idx="398">
                  <c:v>0.19800000000000001</c:v>
                </c:pt>
                <c:pt idx="399">
                  <c:v>0.19900000000000001</c:v>
                </c:pt>
                <c:pt idx="400">
                  <c:v>0.2</c:v>
                </c:pt>
              </c:numCache>
            </c:numRef>
          </c:xVal>
          <c:yVal>
            <c:numRef>
              <c:f>'Current-voltage curves'!$G$13:$G$413</c:f>
              <c:numCache>
                <c:formatCode>0.000</c:formatCode>
                <c:ptCount val="401"/>
                <c:pt idx="0">
                  <c:v>-0.20799999999999999</c:v>
                </c:pt>
                <c:pt idx="1">
                  <c:v>-0.20699999999999999</c:v>
                </c:pt>
                <c:pt idx="2">
                  <c:v>-0.20500000000000002</c:v>
                </c:pt>
                <c:pt idx="3">
                  <c:v>-0.20400000000000001</c:v>
                </c:pt>
                <c:pt idx="4">
                  <c:v>-0.20300000000000001</c:v>
                </c:pt>
                <c:pt idx="5">
                  <c:v>-0.20100000000000001</c:v>
                </c:pt>
                <c:pt idx="6">
                  <c:v>-0.2</c:v>
                </c:pt>
                <c:pt idx="7">
                  <c:v>-0.19800000000000001</c:v>
                </c:pt>
                <c:pt idx="8">
                  <c:v>-0.19700000000000001</c:v>
                </c:pt>
                <c:pt idx="9">
                  <c:v>-0.19600000000000001</c:v>
                </c:pt>
                <c:pt idx="10">
                  <c:v>-0.19400000000000001</c:v>
                </c:pt>
                <c:pt idx="11">
                  <c:v>-0.193</c:v>
                </c:pt>
                <c:pt idx="12">
                  <c:v>-0.191</c:v>
                </c:pt>
                <c:pt idx="13">
                  <c:v>-0.19</c:v>
                </c:pt>
                <c:pt idx="14">
                  <c:v>-0.189</c:v>
                </c:pt>
                <c:pt idx="15">
                  <c:v>-0.187</c:v>
                </c:pt>
                <c:pt idx="16">
                  <c:v>-0.186</c:v>
                </c:pt>
                <c:pt idx="17">
                  <c:v>-0.185</c:v>
                </c:pt>
                <c:pt idx="18">
                  <c:v>-0.183</c:v>
                </c:pt>
                <c:pt idx="19">
                  <c:v>-0.182</c:v>
                </c:pt>
                <c:pt idx="20">
                  <c:v>-0.18099999999999999</c:v>
                </c:pt>
                <c:pt idx="21">
                  <c:v>-0.18</c:v>
                </c:pt>
                <c:pt idx="22">
                  <c:v>-0.17799999999999999</c:v>
                </c:pt>
                <c:pt idx="23">
                  <c:v>-0.17699999999999999</c:v>
                </c:pt>
                <c:pt idx="24">
                  <c:v>-0.17599999999999999</c:v>
                </c:pt>
                <c:pt idx="25">
                  <c:v>-0.17399999999999999</c:v>
                </c:pt>
                <c:pt idx="26">
                  <c:v>-0.17299999999999999</c:v>
                </c:pt>
                <c:pt idx="27">
                  <c:v>-0.17199999999999999</c:v>
                </c:pt>
                <c:pt idx="28">
                  <c:v>-0.16999999999999998</c:v>
                </c:pt>
                <c:pt idx="29">
                  <c:v>-0.16899999999999998</c:v>
                </c:pt>
                <c:pt idx="30">
                  <c:v>-0.16799999999999998</c:v>
                </c:pt>
                <c:pt idx="31">
                  <c:v>-0.16699999999999998</c:v>
                </c:pt>
                <c:pt idx="32">
                  <c:v>-0.16599999999999998</c:v>
                </c:pt>
                <c:pt idx="33">
                  <c:v>-0.16399999999999998</c:v>
                </c:pt>
                <c:pt idx="34">
                  <c:v>-0.16299999999999998</c:v>
                </c:pt>
                <c:pt idx="35">
                  <c:v>-0.16199999999999998</c:v>
                </c:pt>
                <c:pt idx="36">
                  <c:v>-0.16099999999999998</c:v>
                </c:pt>
                <c:pt idx="37">
                  <c:v>-0.159</c:v>
                </c:pt>
                <c:pt idx="38">
                  <c:v>-0.158</c:v>
                </c:pt>
                <c:pt idx="39">
                  <c:v>-0.157</c:v>
                </c:pt>
                <c:pt idx="40">
                  <c:v>-0.156</c:v>
                </c:pt>
                <c:pt idx="41">
                  <c:v>-0.155</c:v>
                </c:pt>
                <c:pt idx="42">
                  <c:v>-0.153</c:v>
                </c:pt>
                <c:pt idx="43">
                  <c:v>-0.152</c:v>
                </c:pt>
                <c:pt idx="44">
                  <c:v>-0.151</c:v>
                </c:pt>
                <c:pt idx="45">
                  <c:v>-0.15</c:v>
                </c:pt>
                <c:pt idx="46">
                  <c:v>-0.14899999999999999</c:v>
                </c:pt>
                <c:pt idx="47">
                  <c:v>-0.14799999999999999</c:v>
                </c:pt>
                <c:pt idx="48">
                  <c:v>-0.14599999999999999</c:v>
                </c:pt>
                <c:pt idx="49">
                  <c:v>-0.14499999999999999</c:v>
                </c:pt>
                <c:pt idx="50">
                  <c:v>-0.14399999999999999</c:v>
                </c:pt>
                <c:pt idx="51">
                  <c:v>-0.14299999999999999</c:v>
                </c:pt>
                <c:pt idx="52">
                  <c:v>-0.14199999999999999</c:v>
                </c:pt>
                <c:pt idx="53">
                  <c:v>-0.13999999999999999</c:v>
                </c:pt>
                <c:pt idx="54">
                  <c:v>-0.13900000000000001</c:v>
                </c:pt>
                <c:pt idx="55">
                  <c:v>-0.13800000000000001</c:v>
                </c:pt>
                <c:pt idx="56">
                  <c:v>-0.13700000000000001</c:v>
                </c:pt>
                <c:pt idx="57">
                  <c:v>-0.13600000000000001</c:v>
                </c:pt>
                <c:pt idx="58">
                  <c:v>-0.13500000000000001</c:v>
                </c:pt>
                <c:pt idx="59">
                  <c:v>-0.13400000000000001</c:v>
                </c:pt>
                <c:pt idx="60">
                  <c:v>-0.13300000000000001</c:v>
                </c:pt>
                <c:pt idx="61">
                  <c:v>-0.13200000000000001</c:v>
                </c:pt>
                <c:pt idx="62">
                  <c:v>-0.13</c:v>
                </c:pt>
                <c:pt idx="63">
                  <c:v>-0.129</c:v>
                </c:pt>
                <c:pt idx="64">
                  <c:v>-0.128</c:v>
                </c:pt>
                <c:pt idx="65">
                  <c:v>-0.127</c:v>
                </c:pt>
                <c:pt idx="66">
                  <c:v>-0.126</c:v>
                </c:pt>
                <c:pt idx="67">
                  <c:v>-0.125</c:v>
                </c:pt>
                <c:pt idx="68">
                  <c:v>-0.124</c:v>
                </c:pt>
                <c:pt idx="69">
                  <c:v>-0.123</c:v>
                </c:pt>
                <c:pt idx="70">
                  <c:v>-0.122</c:v>
                </c:pt>
                <c:pt idx="71">
                  <c:v>-0.121</c:v>
                </c:pt>
                <c:pt idx="72">
                  <c:v>-0.12</c:v>
                </c:pt>
                <c:pt idx="73">
                  <c:v>-0.11899999999999999</c:v>
                </c:pt>
                <c:pt idx="74">
                  <c:v>-0.11699999999999999</c:v>
                </c:pt>
                <c:pt idx="75">
                  <c:v>-0.11599999999999999</c:v>
                </c:pt>
                <c:pt idx="76">
                  <c:v>-0.11499999999999999</c:v>
                </c:pt>
                <c:pt idx="77">
                  <c:v>-0.11399999999999999</c:v>
                </c:pt>
                <c:pt idx="78">
                  <c:v>-0.11299999999999999</c:v>
                </c:pt>
                <c:pt idx="79">
                  <c:v>-0.11199999999999999</c:v>
                </c:pt>
                <c:pt idx="80">
                  <c:v>-0.11099999999999999</c:v>
                </c:pt>
                <c:pt idx="81">
                  <c:v>-0.11</c:v>
                </c:pt>
                <c:pt idx="82">
                  <c:v>-0.109</c:v>
                </c:pt>
                <c:pt idx="83">
                  <c:v>-0.108</c:v>
                </c:pt>
                <c:pt idx="84">
                  <c:v>-0.107</c:v>
                </c:pt>
                <c:pt idx="85">
                  <c:v>-0.106</c:v>
                </c:pt>
                <c:pt idx="86">
                  <c:v>-0.105</c:v>
                </c:pt>
                <c:pt idx="87">
                  <c:v>-0.104</c:v>
                </c:pt>
                <c:pt idx="88">
                  <c:v>-0.10299999999999999</c:v>
                </c:pt>
                <c:pt idx="89">
                  <c:v>-0.10199999999999999</c:v>
                </c:pt>
                <c:pt idx="90">
                  <c:v>-0.10099999999999999</c:v>
                </c:pt>
                <c:pt idx="91">
                  <c:v>-9.9999999999999992E-2</c:v>
                </c:pt>
                <c:pt idx="92">
                  <c:v>-9.8999999999999991E-2</c:v>
                </c:pt>
                <c:pt idx="93">
                  <c:v>-9.799999999999999E-2</c:v>
                </c:pt>
                <c:pt idx="94">
                  <c:v>-9.7000000000000003E-2</c:v>
                </c:pt>
                <c:pt idx="95">
                  <c:v>-9.7000000000000003E-2</c:v>
                </c:pt>
                <c:pt idx="96">
                  <c:v>-9.5000000000000001E-2</c:v>
                </c:pt>
                <c:pt idx="97">
                  <c:v>-9.4E-2</c:v>
                </c:pt>
                <c:pt idx="98">
                  <c:v>-9.2999999999999999E-2</c:v>
                </c:pt>
                <c:pt idx="99">
                  <c:v>-9.1999999999999998E-2</c:v>
                </c:pt>
                <c:pt idx="100">
                  <c:v>-9.0999999999999998E-2</c:v>
                </c:pt>
                <c:pt idx="101">
                  <c:v>-0.09</c:v>
                </c:pt>
                <c:pt idx="102">
                  <c:v>-8.8999999999999996E-2</c:v>
                </c:pt>
                <c:pt idx="103">
                  <c:v>-8.7999999999999995E-2</c:v>
                </c:pt>
                <c:pt idx="104">
                  <c:v>-8.7999999999999995E-2</c:v>
                </c:pt>
                <c:pt idx="105">
                  <c:v>-8.6999999999999994E-2</c:v>
                </c:pt>
                <c:pt idx="106">
                  <c:v>-8.5999999999999993E-2</c:v>
                </c:pt>
                <c:pt idx="107">
                  <c:v>-8.4999999999999992E-2</c:v>
                </c:pt>
                <c:pt idx="108">
                  <c:v>-8.3999999999999991E-2</c:v>
                </c:pt>
                <c:pt idx="109">
                  <c:v>-8.299999999999999E-2</c:v>
                </c:pt>
                <c:pt idx="110">
                  <c:v>-8.199999999999999E-2</c:v>
                </c:pt>
                <c:pt idx="111">
                  <c:v>-8.0999999999999989E-2</c:v>
                </c:pt>
                <c:pt idx="112">
                  <c:v>-0.08</c:v>
                </c:pt>
                <c:pt idx="113">
                  <c:v>-7.9000000000000001E-2</c:v>
                </c:pt>
                <c:pt idx="114">
                  <c:v>-7.8E-2</c:v>
                </c:pt>
                <c:pt idx="115">
                  <c:v>-7.6999999999999999E-2</c:v>
                </c:pt>
                <c:pt idx="116">
                  <c:v>-7.5999999999999998E-2</c:v>
                </c:pt>
                <c:pt idx="117">
                  <c:v>-7.4999999999999997E-2</c:v>
                </c:pt>
                <c:pt idx="118">
                  <c:v>-7.3999999999999996E-2</c:v>
                </c:pt>
                <c:pt idx="119">
                  <c:v>-7.2999999999999995E-2</c:v>
                </c:pt>
                <c:pt idx="120">
                  <c:v>-7.1999999999999995E-2</c:v>
                </c:pt>
                <c:pt idx="121">
                  <c:v>-7.0999999999999994E-2</c:v>
                </c:pt>
                <c:pt idx="122">
                  <c:v>-6.9999999999999993E-2</c:v>
                </c:pt>
                <c:pt idx="123">
                  <c:v>-6.8999999999999992E-2</c:v>
                </c:pt>
                <c:pt idx="124">
                  <c:v>-6.7999999999999991E-2</c:v>
                </c:pt>
                <c:pt idx="125">
                  <c:v>-6.7000000000000004E-2</c:v>
                </c:pt>
                <c:pt idx="126">
                  <c:v>-6.7000000000000004E-2</c:v>
                </c:pt>
                <c:pt idx="127">
                  <c:v>-6.6000000000000003E-2</c:v>
                </c:pt>
                <c:pt idx="128">
                  <c:v>-6.5000000000000002E-2</c:v>
                </c:pt>
                <c:pt idx="129">
                  <c:v>-6.4000000000000001E-2</c:v>
                </c:pt>
                <c:pt idx="130">
                  <c:v>-6.3E-2</c:v>
                </c:pt>
                <c:pt idx="131">
                  <c:v>-6.2E-2</c:v>
                </c:pt>
                <c:pt idx="132">
                  <c:v>-6.0999999999999999E-2</c:v>
                </c:pt>
                <c:pt idx="133">
                  <c:v>-0.06</c:v>
                </c:pt>
                <c:pt idx="134">
                  <c:v>-5.8999999999999997E-2</c:v>
                </c:pt>
                <c:pt idx="135">
                  <c:v>-5.7999999999999996E-2</c:v>
                </c:pt>
                <c:pt idx="136">
                  <c:v>-5.6999999999999995E-2</c:v>
                </c:pt>
                <c:pt idx="137">
                  <c:v>-5.6999999999999995E-2</c:v>
                </c:pt>
                <c:pt idx="138">
                  <c:v>-5.5999999999999994E-2</c:v>
                </c:pt>
                <c:pt idx="139">
                  <c:v>-5.4999999999999993E-2</c:v>
                </c:pt>
                <c:pt idx="140">
                  <c:v>-5.3999999999999992E-2</c:v>
                </c:pt>
                <c:pt idx="141">
                  <c:v>-5.2999999999999999E-2</c:v>
                </c:pt>
                <c:pt idx="142">
                  <c:v>-5.1999999999999998E-2</c:v>
                </c:pt>
                <c:pt idx="143">
                  <c:v>-5.0999999999999997E-2</c:v>
                </c:pt>
                <c:pt idx="144">
                  <c:v>-4.9999999999999996E-2</c:v>
                </c:pt>
                <c:pt idx="145">
                  <c:v>-4.8999999999999995E-2</c:v>
                </c:pt>
                <c:pt idx="146">
                  <c:v>-4.7999999999999994E-2</c:v>
                </c:pt>
                <c:pt idx="147">
                  <c:v>-4.7999999999999994E-2</c:v>
                </c:pt>
                <c:pt idx="148">
                  <c:v>-4.6999999999999993E-2</c:v>
                </c:pt>
                <c:pt idx="149">
                  <c:v>-4.5999999999999999E-2</c:v>
                </c:pt>
                <c:pt idx="150">
                  <c:v>-4.4999999999999998E-2</c:v>
                </c:pt>
                <c:pt idx="151">
                  <c:v>-4.3999999999999997E-2</c:v>
                </c:pt>
                <c:pt idx="152">
                  <c:v>-4.2999999999999997E-2</c:v>
                </c:pt>
                <c:pt idx="153">
                  <c:v>-4.1999999999999996E-2</c:v>
                </c:pt>
                <c:pt idx="154">
                  <c:v>-4.0999999999999995E-2</c:v>
                </c:pt>
                <c:pt idx="155">
                  <c:v>-3.9999999999999994E-2</c:v>
                </c:pt>
                <c:pt idx="156">
                  <c:v>-3.8999999999999993E-2</c:v>
                </c:pt>
                <c:pt idx="157">
                  <c:v>-3.8999999999999993E-2</c:v>
                </c:pt>
                <c:pt idx="158">
                  <c:v>-3.7999999999999999E-2</c:v>
                </c:pt>
                <c:pt idx="159">
                  <c:v>-3.6999999999999998E-2</c:v>
                </c:pt>
                <c:pt idx="160">
                  <c:v>-3.5999999999999997E-2</c:v>
                </c:pt>
                <c:pt idx="161">
                  <c:v>-3.4999999999999996E-2</c:v>
                </c:pt>
                <c:pt idx="162">
                  <c:v>-3.3999999999999996E-2</c:v>
                </c:pt>
                <c:pt idx="163">
                  <c:v>-3.2999999999999995E-2</c:v>
                </c:pt>
                <c:pt idx="164">
                  <c:v>-3.1999999999999994E-2</c:v>
                </c:pt>
                <c:pt idx="165">
                  <c:v>-3.1999999999999994E-2</c:v>
                </c:pt>
                <c:pt idx="166">
                  <c:v>-3.0999999999999993E-2</c:v>
                </c:pt>
                <c:pt idx="167">
                  <c:v>-0.03</c:v>
                </c:pt>
                <c:pt idx="168">
                  <c:v>-2.8999999999999998E-2</c:v>
                </c:pt>
                <c:pt idx="169">
                  <c:v>-2.7999999999999997E-2</c:v>
                </c:pt>
                <c:pt idx="170">
                  <c:v>-2.6999999999999996E-2</c:v>
                </c:pt>
                <c:pt idx="171">
                  <c:v>-2.6999999999999996E-2</c:v>
                </c:pt>
                <c:pt idx="172">
                  <c:v>-2.5999999999999995E-2</c:v>
                </c:pt>
                <c:pt idx="173">
                  <c:v>-2.4999999999999994E-2</c:v>
                </c:pt>
                <c:pt idx="174">
                  <c:v>-2.3999999999999994E-2</c:v>
                </c:pt>
                <c:pt idx="175">
                  <c:v>-2.2999999999999993E-2</c:v>
                </c:pt>
                <c:pt idx="176">
                  <c:v>-2.1999999999999992E-2</c:v>
                </c:pt>
                <c:pt idx="177">
                  <c:v>-2.0999999999999991E-2</c:v>
                </c:pt>
                <c:pt idx="178">
                  <c:v>-1.999999999999999E-2</c:v>
                </c:pt>
                <c:pt idx="179">
                  <c:v>-1.999999999999999E-2</c:v>
                </c:pt>
                <c:pt idx="180">
                  <c:v>-1.8999999999999989E-2</c:v>
                </c:pt>
                <c:pt idx="181">
                  <c:v>-1.8000000000000002E-2</c:v>
                </c:pt>
                <c:pt idx="182">
                  <c:v>-1.7000000000000001E-2</c:v>
                </c:pt>
                <c:pt idx="183">
                  <c:v>-1.6E-2</c:v>
                </c:pt>
                <c:pt idx="184">
                  <c:v>-1.6E-2</c:v>
                </c:pt>
                <c:pt idx="185">
                  <c:v>-1.4999999999999999E-2</c:v>
                </c:pt>
                <c:pt idx="186">
                  <c:v>-1.3999999999999999E-2</c:v>
                </c:pt>
                <c:pt idx="187">
                  <c:v>-1.2999999999999998E-2</c:v>
                </c:pt>
                <c:pt idx="188">
                  <c:v>-1.1999999999999997E-2</c:v>
                </c:pt>
                <c:pt idx="189">
                  <c:v>-1.0999999999999996E-2</c:v>
                </c:pt>
                <c:pt idx="190">
                  <c:v>-9.999999999999995E-3</c:v>
                </c:pt>
                <c:pt idx="191">
                  <c:v>-9.999999999999995E-3</c:v>
                </c:pt>
                <c:pt idx="192">
                  <c:v>-8.9999999999999941E-3</c:v>
                </c:pt>
                <c:pt idx="193">
                  <c:v>-7.9999999999999932E-3</c:v>
                </c:pt>
                <c:pt idx="194">
                  <c:v>-6.9999999999999923E-3</c:v>
                </c:pt>
                <c:pt idx="195">
                  <c:v>-5.9999999999999915E-3</c:v>
                </c:pt>
                <c:pt idx="196">
                  <c:v>-4.9999999999999906E-3</c:v>
                </c:pt>
                <c:pt idx="197">
                  <c:v>-3.9999999999999897E-3</c:v>
                </c:pt>
                <c:pt idx="198">
                  <c:v>-3.9999999999999897E-3</c:v>
                </c:pt>
                <c:pt idx="199">
                  <c:v>-3.0000000000000027E-3</c:v>
                </c:pt>
                <c:pt idx="200">
                  <c:v>-2.0000000000000018E-3</c:v>
                </c:pt>
                <c:pt idx="201">
                  <c:v>-1.0000000000000009E-3</c:v>
                </c:pt>
                <c:pt idx="202">
                  <c:v>0</c:v>
                </c:pt>
                <c:pt idx="203">
                  <c:v>1.0000000000000009E-3</c:v>
                </c:pt>
                <c:pt idx="204">
                  <c:v>1.0000000000000009E-3</c:v>
                </c:pt>
                <c:pt idx="205">
                  <c:v>2.0000000000000018E-3</c:v>
                </c:pt>
                <c:pt idx="206">
                  <c:v>3.0000000000000027E-3</c:v>
                </c:pt>
                <c:pt idx="207">
                  <c:v>4.0000000000000036E-3</c:v>
                </c:pt>
                <c:pt idx="208">
                  <c:v>5.0000000000000044E-3</c:v>
                </c:pt>
                <c:pt idx="209">
                  <c:v>6.0000000000000053E-3</c:v>
                </c:pt>
                <c:pt idx="210">
                  <c:v>7.0000000000000062E-3</c:v>
                </c:pt>
                <c:pt idx="211">
                  <c:v>7.0000000000000062E-3</c:v>
                </c:pt>
                <c:pt idx="212">
                  <c:v>8.0000000000000071E-3</c:v>
                </c:pt>
                <c:pt idx="213">
                  <c:v>9.000000000000008E-3</c:v>
                </c:pt>
                <c:pt idx="214">
                  <c:v>1.0000000000000009E-2</c:v>
                </c:pt>
                <c:pt idx="215">
                  <c:v>1.100000000000001E-2</c:v>
                </c:pt>
                <c:pt idx="216">
                  <c:v>1.100000000000001E-2</c:v>
                </c:pt>
                <c:pt idx="217">
                  <c:v>1.2000000000000011E-2</c:v>
                </c:pt>
                <c:pt idx="218">
                  <c:v>1.2999999999999998E-2</c:v>
                </c:pt>
                <c:pt idx="219">
                  <c:v>1.3999999999999999E-2</c:v>
                </c:pt>
                <c:pt idx="220">
                  <c:v>1.4999999999999999E-2</c:v>
                </c:pt>
                <c:pt idx="221">
                  <c:v>1.6E-2</c:v>
                </c:pt>
                <c:pt idx="222">
                  <c:v>1.6E-2</c:v>
                </c:pt>
                <c:pt idx="223">
                  <c:v>1.7000000000000001E-2</c:v>
                </c:pt>
                <c:pt idx="224">
                  <c:v>1.8000000000000002E-2</c:v>
                </c:pt>
                <c:pt idx="225">
                  <c:v>1.9000000000000003E-2</c:v>
                </c:pt>
                <c:pt idx="226">
                  <c:v>2.0000000000000004E-2</c:v>
                </c:pt>
                <c:pt idx="227">
                  <c:v>2.0000000000000004E-2</c:v>
                </c:pt>
                <c:pt idx="228">
                  <c:v>2.1000000000000005E-2</c:v>
                </c:pt>
                <c:pt idx="229">
                  <c:v>2.2000000000000006E-2</c:v>
                </c:pt>
                <c:pt idx="230">
                  <c:v>2.3000000000000007E-2</c:v>
                </c:pt>
                <c:pt idx="231">
                  <c:v>2.4000000000000007E-2</c:v>
                </c:pt>
                <c:pt idx="232">
                  <c:v>2.4000000000000007E-2</c:v>
                </c:pt>
                <c:pt idx="233">
                  <c:v>2.5000000000000008E-2</c:v>
                </c:pt>
                <c:pt idx="234">
                  <c:v>2.6000000000000009E-2</c:v>
                </c:pt>
                <c:pt idx="235">
                  <c:v>2.700000000000001E-2</c:v>
                </c:pt>
                <c:pt idx="236">
                  <c:v>2.8000000000000011E-2</c:v>
                </c:pt>
                <c:pt idx="237">
                  <c:v>2.8000000000000011E-2</c:v>
                </c:pt>
                <c:pt idx="238">
                  <c:v>2.8999999999999998E-2</c:v>
                </c:pt>
                <c:pt idx="239">
                  <c:v>0.03</c:v>
                </c:pt>
                <c:pt idx="240">
                  <c:v>3.1E-2</c:v>
                </c:pt>
                <c:pt idx="241">
                  <c:v>3.2000000000000001E-2</c:v>
                </c:pt>
                <c:pt idx="242">
                  <c:v>3.3000000000000002E-2</c:v>
                </c:pt>
                <c:pt idx="243">
                  <c:v>3.3000000000000002E-2</c:v>
                </c:pt>
                <c:pt idx="244">
                  <c:v>3.4000000000000002E-2</c:v>
                </c:pt>
                <c:pt idx="245">
                  <c:v>3.5000000000000003E-2</c:v>
                </c:pt>
                <c:pt idx="246">
                  <c:v>3.6000000000000004E-2</c:v>
                </c:pt>
                <c:pt idx="247">
                  <c:v>3.7000000000000005E-2</c:v>
                </c:pt>
                <c:pt idx="248">
                  <c:v>3.8000000000000006E-2</c:v>
                </c:pt>
                <c:pt idx="249">
                  <c:v>3.8000000000000006E-2</c:v>
                </c:pt>
                <c:pt idx="250">
                  <c:v>3.9000000000000007E-2</c:v>
                </c:pt>
                <c:pt idx="251">
                  <c:v>4.0000000000000008E-2</c:v>
                </c:pt>
                <c:pt idx="252">
                  <c:v>4.1000000000000009E-2</c:v>
                </c:pt>
                <c:pt idx="253">
                  <c:v>4.200000000000001E-2</c:v>
                </c:pt>
                <c:pt idx="254">
                  <c:v>4.300000000000001E-2</c:v>
                </c:pt>
                <c:pt idx="255">
                  <c:v>4.300000000000001E-2</c:v>
                </c:pt>
                <c:pt idx="256">
                  <c:v>4.4000000000000011E-2</c:v>
                </c:pt>
                <c:pt idx="257">
                  <c:v>4.5000000000000012E-2</c:v>
                </c:pt>
                <c:pt idx="258">
                  <c:v>4.6000000000000013E-2</c:v>
                </c:pt>
                <c:pt idx="259">
                  <c:v>4.7000000000000014E-2</c:v>
                </c:pt>
                <c:pt idx="260">
                  <c:v>4.7000000000000014E-2</c:v>
                </c:pt>
                <c:pt idx="261">
                  <c:v>4.8000000000000015E-2</c:v>
                </c:pt>
                <c:pt idx="262">
                  <c:v>4.9000000000000016E-2</c:v>
                </c:pt>
                <c:pt idx="263">
                  <c:v>5.0000000000000017E-2</c:v>
                </c:pt>
                <c:pt idx="264">
                  <c:v>5.1000000000000018E-2</c:v>
                </c:pt>
                <c:pt idx="265">
                  <c:v>5.1000000000000018E-2</c:v>
                </c:pt>
                <c:pt idx="266">
                  <c:v>5.1999999999999991E-2</c:v>
                </c:pt>
                <c:pt idx="267">
                  <c:v>5.2999999999999992E-2</c:v>
                </c:pt>
                <c:pt idx="268">
                  <c:v>5.3999999999999992E-2</c:v>
                </c:pt>
                <c:pt idx="269">
                  <c:v>5.4999999999999993E-2</c:v>
                </c:pt>
                <c:pt idx="270">
                  <c:v>5.4999999999999993E-2</c:v>
                </c:pt>
                <c:pt idx="271">
                  <c:v>5.5999999999999994E-2</c:v>
                </c:pt>
                <c:pt idx="272">
                  <c:v>5.6999999999999995E-2</c:v>
                </c:pt>
                <c:pt idx="273">
                  <c:v>5.7999999999999996E-2</c:v>
                </c:pt>
                <c:pt idx="274">
                  <c:v>5.7999999999999996E-2</c:v>
                </c:pt>
                <c:pt idx="275">
                  <c:v>5.8999999999999997E-2</c:v>
                </c:pt>
                <c:pt idx="276">
                  <c:v>0.06</c:v>
                </c:pt>
                <c:pt idx="277">
                  <c:v>6.0999999999999999E-2</c:v>
                </c:pt>
                <c:pt idx="278">
                  <c:v>6.2E-2</c:v>
                </c:pt>
                <c:pt idx="279">
                  <c:v>6.2E-2</c:v>
                </c:pt>
                <c:pt idx="280">
                  <c:v>6.3E-2</c:v>
                </c:pt>
                <c:pt idx="281">
                  <c:v>6.4000000000000001E-2</c:v>
                </c:pt>
                <c:pt idx="282">
                  <c:v>6.5000000000000002E-2</c:v>
                </c:pt>
                <c:pt idx="283">
                  <c:v>6.6000000000000003E-2</c:v>
                </c:pt>
                <c:pt idx="284">
                  <c:v>6.7000000000000004E-2</c:v>
                </c:pt>
                <c:pt idx="285">
                  <c:v>6.7000000000000004E-2</c:v>
                </c:pt>
                <c:pt idx="286">
                  <c:v>6.8000000000000005E-2</c:v>
                </c:pt>
                <c:pt idx="287">
                  <c:v>6.9000000000000006E-2</c:v>
                </c:pt>
                <c:pt idx="288">
                  <c:v>7.0000000000000007E-2</c:v>
                </c:pt>
                <c:pt idx="289">
                  <c:v>7.0000000000000007E-2</c:v>
                </c:pt>
                <c:pt idx="290">
                  <c:v>7.1000000000000008E-2</c:v>
                </c:pt>
                <c:pt idx="291">
                  <c:v>7.2000000000000008E-2</c:v>
                </c:pt>
                <c:pt idx="292">
                  <c:v>7.3000000000000009E-2</c:v>
                </c:pt>
                <c:pt idx="293">
                  <c:v>7.400000000000001E-2</c:v>
                </c:pt>
                <c:pt idx="294">
                  <c:v>7.400000000000001E-2</c:v>
                </c:pt>
                <c:pt idx="295">
                  <c:v>7.5000000000000011E-2</c:v>
                </c:pt>
                <c:pt idx="296">
                  <c:v>7.6000000000000012E-2</c:v>
                </c:pt>
                <c:pt idx="297">
                  <c:v>7.7000000000000013E-2</c:v>
                </c:pt>
                <c:pt idx="298">
                  <c:v>7.8000000000000014E-2</c:v>
                </c:pt>
                <c:pt idx="299">
                  <c:v>7.9000000000000015E-2</c:v>
                </c:pt>
                <c:pt idx="300">
                  <c:v>8.0000000000000016E-2</c:v>
                </c:pt>
                <c:pt idx="301">
                  <c:v>8.0000000000000016E-2</c:v>
                </c:pt>
                <c:pt idx="302">
                  <c:v>8.1000000000000016E-2</c:v>
                </c:pt>
                <c:pt idx="303">
                  <c:v>8.2000000000000017E-2</c:v>
                </c:pt>
                <c:pt idx="304">
                  <c:v>8.299999999999999E-2</c:v>
                </c:pt>
                <c:pt idx="305">
                  <c:v>8.299999999999999E-2</c:v>
                </c:pt>
                <c:pt idx="306">
                  <c:v>8.3999999999999991E-2</c:v>
                </c:pt>
                <c:pt idx="307">
                  <c:v>8.4999999999999992E-2</c:v>
                </c:pt>
                <c:pt idx="308">
                  <c:v>8.5999999999999993E-2</c:v>
                </c:pt>
                <c:pt idx="309">
                  <c:v>8.6999999999999994E-2</c:v>
                </c:pt>
                <c:pt idx="310">
                  <c:v>8.6999999999999994E-2</c:v>
                </c:pt>
                <c:pt idx="311">
                  <c:v>8.7999999999999995E-2</c:v>
                </c:pt>
                <c:pt idx="312">
                  <c:v>8.8999999999999996E-2</c:v>
                </c:pt>
                <c:pt idx="313">
                  <c:v>0.09</c:v>
                </c:pt>
                <c:pt idx="314">
                  <c:v>9.0999999999999998E-2</c:v>
                </c:pt>
                <c:pt idx="315">
                  <c:v>9.0999999999999998E-2</c:v>
                </c:pt>
                <c:pt idx="316">
                  <c:v>9.1999999999999998E-2</c:v>
                </c:pt>
                <c:pt idx="317">
                  <c:v>9.2999999999999999E-2</c:v>
                </c:pt>
                <c:pt idx="318">
                  <c:v>9.4E-2</c:v>
                </c:pt>
                <c:pt idx="319">
                  <c:v>9.5000000000000001E-2</c:v>
                </c:pt>
                <c:pt idx="320">
                  <c:v>9.5000000000000001E-2</c:v>
                </c:pt>
                <c:pt idx="321">
                  <c:v>9.6000000000000002E-2</c:v>
                </c:pt>
                <c:pt idx="322">
                  <c:v>9.7000000000000003E-2</c:v>
                </c:pt>
                <c:pt idx="323">
                  <c:v>9.8000000000000004E-2</c:v>
                </c:pt>
                <c:pt idx="324">
                  <c:v>9.9000000000000005E-2</c:v>
                </c:pt>
                <c:pt idx="325">
                  <c:v>9.9000000000000005E-2</c:v>
                </c:pt>
                <c:pt idx="326">
                  <c:v>0.1</c:v>
                </c:pt>
                <c:pt idx="327">
                  <c:v>0.10100000000000001</c:v>
                </c:pt>
                <c:pt idx="328">
                  <c:v>0.10200000000000001</c:v>
                </c:pt>
                <c:pt idx="329">
                  <c:v>0.10300000000000001</c:v>
                </c:pt>
                <c:pt idx="330">
                  <c:v>0.10300000000000001</c:v>
                </c:pt>
                <c:pt idx="331">
                  <c:v>0.10400000000000001</c:v>
                </c:pt>
                <c:pt idx="332">
                  <c:v>0.10500000000000001</c:v>
                </c:pt>
                <c:pt idx="333">
                  <c:v>0.10600000000000001</c:v>
                </c:pt>
                <c:pt idx="334">
                  <c:v>0.10600000000000001</c:v>
                </c:pt>
                <c:pt idx="335">
                  <c:v>0.10700000000000001</c:v>
                </c:pt>
                <c:pt idx="336">
                  <c:v>0.10800000000000001</c:v>
                </c:pt>
                <c:pt idx="337">
                  <c:v>0.10900000000000001</c:v>
                </c:pt>
                <c:pt idx="338">
                  <c:v>0.11000000000000001</c:v>
                </c:pt>
                <c:pt idx="339">
                  <c:v>0.11000000000000001</c:v>
                </c:pt>
                <c:pt idx="340">
                  <c:v>0.11100000000000002</c:v>
                </c:pt>
                <c:pt idx="341">
                  <c:v>0.11200000000000002</c:v>
                </c:pt>
                <c:pt idx="342">
                  <c:v>0.11300000000000002</c:v>
                </c:pt>
                <c:pt idx="343">
                  <c:v>0.11400000000000002</c:v>
                </c:pt>
                <c:pt idx="344">
                  <c:v>0.11499999999999999</c:v>
                </c:pt>
                <c:pt idx="345">
                  <c:v>0.11499999999999999</c:v>
                </c:pt>
                <c:pt idx="346">
                  <c:v>0.11599999999999999</c:v>
                </c:pt>
                <c:pt idx="347">
                  <c:v>0.11699999999999999</c:v>
                </c:pt>
                <c:pt idx="348">
                  <c:v>0.11799999999999999</c:v>
                </c:pt>
                <c:pt idx="349">
                  <c:v>0.11899999999999999</c:v>
                </c:pt>
                <c:pt idx="350">
                  <c:v>0.12</c:v>
                </c:pt>
                <c:pt idx="351">
                  <c:v>0.12</c:v>
                </c:pt>
                <c:pt idx="352">
                  <c:v>0.121</c:v>
                </c:pt>
                <c:pt idx="353">
                  <c:v>0.122</c:v>
                </c:pt>
                <c:pt idx="354">
                  <c:v>0.123</c:v>
                </c:pt>
                <c:pt idx="355">
                  <c:v>0.124</c:v>
                </c:pt>
                <c:pt idx="356">
                  <c:v>0.124</c:v>
                </c:pt>
                <c:pt idx="357">
                  <c:v>0.125</c:v>
                </c:pt>
                <c:pt idx="358">
                  <c:v>0.126</c:v>
                </c:pt>
                <c:pt idx="359">
                  <c:v>0.127</c:v>
                </c:pt>
                <c:pt idx="360">
                  <c:v>0.127</c:v>
                </c:pt>
                <c:pt idx="361">
                  <c:v>0.128</c:v>
                </c:pt>
                <c:pt idx="362">
                  <c:v>0.129</c:v>
                </c:pt>
                <c:pt idx="363">
                  <c:v>0.13</c:v>
                </c:pt>
                <c:pt idx="364">
                  <c:v>0.13100000000000001</c:v>
                </c:pt>
                <c:pt idx="365">
                  <c:v>0.13100000000000001</c:v>
                </c:pt>
                <c:pt idx="366">
                  <c:v>0.13200000000000001</c:v>
                </c:pt>
                <c:pt idx="367">
                  <c:v>0.13300000000000001</c:v>
                </c:pt>
                <c:pt idx="368">
                  <c:v>0.13400000000000001</c:v>
                </c:pt>
                <c:pt idx="369">
                  <c:v>0.13500000000000001</c:v>
                </c:pt>
                <c:pt idx="370">
                  <c:v>0.13600000000000001</c:v>
                </c:pt>
                <c:pt idx="371">
                  <c:v>0.13600000000000001</c:v>
                </c:pt>
                <c:pt idx="372">
                  <c:v>0.13700000000000001</c:v>
                </c:pt>
                <c:pt idx="373">
                  <c:v>0.13800000000000001</c:v>
                </c:pt>
                <c:pt idx="374">
                  <c:v>0.13900000000000001</c:v>
                </c:pt>
                <c:pt idx="375">
                  <c:v>0.13900000000000001</c:v>
                </c:pt>
                <c:pt idx="376">
                  <c:v>0.14000000000000001</c:v>
                </c:pt>
                <c:pt idx="377">
                  <c:v>0.14100000000000001</c:v>
                </c:pt>
                <c:pt idx="378">
                  <c:v>0.14200000000000002</c:v>
                </c:pt>
                <c:pt idx="379">
                  <c:v>0.14300000000000002</c:v>
                </c:pt>
                <c:pt idx="380">
                  <c:v>0.14400000000000002</c:v>
                </c:pt>
                <c:pt idx="381">
                  <c:v>0.14500000000000002</c:v>
                </c:pt>
                <c:pt idx="382">
                  <c:v>0.14500000000000002</c:v>
                </c:pt>
                <c:pt idx="383">
                  <c:v>0.14599999999999999</c:v>
                </c:pt>
                <c:pt idx="384">
                  <c:v>0.14699999999999999</c:v>
                </c:pt>
                <c:pt idx="385">
                  <c:v>0.14799999999999999</c:v>
                </c:pt>
                <c:pt idx="386">
                  <c:v>0.14899999999999999</c:v>
                </c:pt>
                <c:pt idx="387">
                  <c:v>0.14899999999999999</c:v>
                </c:pt>
                <c:pt idx="388">
                  <c:v>0.15</c:v>
                </c:pt>
                <c:pt idx="389">
                  <c:v>0.151</c:v>
                </c:pt>
                <c:pt idx="390">
                  <c:v>0.152</c:v>
                </c:pt>
                <c:pt idx="391">
                  <c:v>0.153</c:v>
                </c:pt>
                <c:pt idx="392">
                  <c:v>0.154</c:v>
                </c:pt>
                <c:pt idx="393">
                  <c:v>0.155</c:v>
                </c:pt>
                <c:pt idx="394">
                  <c:v>0.155</c:v>
                </c:pt>
                <c:pt idx="395">
                  <c:v>0.156</c:v>
                </c:pt>
                <c:pt idx="396">
                  <c:v>0.157</c:v>
                </c:pt>
                <c:pt idx="397">
                  <c:v>0.158</c:v>
                </c:pt>
                <c:pt idx="398">
                  <c:v>0.159</c:v>
                </c:pt>
                <c:pt idx="399">
                  <c:v>0.16</c:v>
                </c:pt>
                <c:pt idx="400">
                  <c:v>0.161</c:v>
                </c:pt>
              </c:numCache>
            </c:numRef>
          </c:yVal>
          <c:smooth val="1"/>
          <c:extLst>
            <c:ext xmlns:c16="http://schemas.microsoft.com/office/drawing/2014/chart" uri="{C3380CC4-5D6E-409C-BE32-E72D297353CC}">
              <c16:uniqueId val="{00000003-E630-4E83-89D9-5E91F864EF25}"/>
            </c:ext>
          </c:extLst>
        </c:ser>
        <c:ser>
          <c:idx val="4"/>
          <c:order val="3"/>
          <c:tx>
            <c:v>Composite-15%</c:v>
          </c:tx>
          <c:spPr>
            <a:ln w="19050" cap="rnd">
              <a:solidFill>
                <a:sysClr val="windowText" lastClr="000000"/>
              </a:solidFill>
              <a:round/>
            </a:ln>
            <a:effectLst/>
          </c:spPr>
          <c:marker>
            <c:symbol val="none"/>
          </c:marker>
          <c:xVal>
            <c:numRef>
              <c:f>'Current-voltage curves'!$A$13:$A$413</c:f>
              <c:numCache>
                <c:formatCode>General</c:formatCode>
                <c:ptCount val="401"/>
                <c:pt idx="0">
                  <c:v>-0.2</c:v>
                </c:pt>
                <c:pt idx="1">
                  <c:v>-0.19900000000000001</c:v>
                </c:pt>
                <c:pt idx="2">
                  <c:v>-0.19800000000000001</c:v>
                </c:pt>
                <c:pt idx="3">
                  <c:v>-0.19700000000000001</c:v>
                </c:pt>
                <c:pt idx="4">
                  <c:v>-0.19600000000000001</c:v>
                </c:pt>
                <c:pt idx="5">
                  <c:v>-0.19500000000000001</c:v>
                </c:pt>
                <c:pt idx="6">
                  <c:v>-0.19400000000000001</c:v>
                </c:pt>
                <c:pt idx="7">
                  <c:v>-0.193</c:v>
                </c:pt>
                <c:pt idx="8">
                  <c:v>-0.192</c:v>
                </c:pt>
                <c:pt idx="9">
                  <c:v>-0.191</c:v>
                </c:pt>
                <c:pt idx="10">
                  <c:v>-0.19</c:v>
                </c:pt>
                <c:pt idx="11">
                  <c:v>-0.189</c:v>
                </c:pt>
                <c:pt idx="12">
                  <c:v>-0.188</c:v>
                </c:pt>
                <c:pt idx="13">
                  <c:v>-0.187</c:v>
                </c:pt>
                <c:pt idx="14">
                  <c:v>-0.186</c:v>
                </c:pt>
                <c:pt idx="15">
                  <c:v>-0.185</c:v>
                </c:pt>
                <c:pt idx="16">
                  <c:v>-0.184</c:v>
                </c:pt>
                <c:pt idx="17">
                  <c:v>-0.183</c:v>
                </c:pt>
                <c:pt idx="18">
                  <c:v>-0.182</c:v>
                </c:pt>
                <c:pt idx="19">
                  <c:v>-0.18099999999999999</c:v>
                </c:pt>
                <c:pt idx="20">
                  <c:v>-0.18</c:v>
                </c:pt>
                <c:pt idx="21">
                  <c:v>-0.17899999999999999</c:v>
                </c:pt>
                <c:pt idx="22">
                  <c:v>-0.17799999999999999</c:v>
                </c:pt>
                <c:pt idx="23">
                  <c:v>-0.17699999999999999</c:v>
                </c:pt>
                <c:pt idx="24">
                  <c:v>-0.17599999999999999</c:v>
                </c:pt>
                <c:pt idx="25">
                  <c:v>-0.17499999999999999</c:v>
                </c:pt>
                <c:pt idx="26">
                  <c:v>-0.17399999999999999</c:v>
                </c:pt>
                <c:pt idx="27">
                  <c:v>-0.17299999999999999</c:v>
                </c:pt>
                <c:pt idx="28">
                  <c:v>-0.17199999999999999</c:v>
                </c:pt>
                <c:pt idx="29">
                  <c:v>-0.17100000000000001</c:v>
                </c:pt>
                <c:pt idx="30">
                  <c:v>-0.17</c:v>
                </c:pt>
                <c:pt idx="31">
                  <c:v>-0.16900000000000001</c:v>
                </c:pt>
                <c:pt idx="32">
                  <c:v>-0.16800000000000001</c:v>
                </c:pt>
                <c:pt idx="33">
                  <c:v>-0.16700000000000001</c:v>
                </c:pt>
                <c:pt idx="34">
                  <c:v>-0.16600000000000001</c:v>
                </c:pt>
                <c:pt idx="35">
                  <c:v>-0.16500000000000001</c:v>
                </c:pt>
                <c:pt idx="36">
                  <c:v>-0.16400000000000001</c:v>
                </c:pt>
                <c:pt idx="37">
                  <c:v>-0.16300000000000001</c:v>
                </c:pt>
                <c:pt idx="38">
                  <c:v>-0.16200000000000001</c:v>
                </c:pt>
                <c:pt idx="39">
                  <c:v>-0.161</c:v>
                </c:pt>
                <c:pt idx="40">
                  <c:v>-0.16</c:v>
                </c:pt>
                <c:pt idx="41">
                  <c:v>-0.159</c:v>
                </c:pt>
                <c:pt idx="42">
                  <c:v>-0.158</c:v>
                </c:pt>
                <c:pt idx="43">
                  <c:v>-0.157</c:v>
                </c:pt>
                <c:pt idx="44">
                  <c:v>-0.156</c:v>
                </c:pt>
                <c:pt idx="45">
                  <c:v>-0.155</c:v>
                </c:pt>
                <c:pt idx="46">
                  <c:v>-0.154</c:v>
                </c:pt>
                <c:pt idx="47">
                  <c:v>-0.153</c:v>
                </c:pt>
                <c:pt idx="48">
                  <c:v>-0.152</c:v>
                </c:pt>
                <c:pt idx="49">
                  <c:v>-0.151</c:v>
                </c:pt>
                <c:pt idx="50">
                  <c:v>-0.15</c:v>
                </c:pt>
                <c:pt idx="51">
                  <c:v>-0.14899999999999999</c:v>
                </c:pt>
                <c:pt idx="52">
                  <c:v>-0.14799999999999999</c:v>
                </c:pt>
                <c:pt idx="53">
                  <c:v>-0.14699999999999999</c:v>
                </c:pt>
                <c:pt idx="54">
                  <c:v>-0.14599999999999999</c:v>
                </c:pt>
                <c:pt idx="55">
                  <c:v>-0.14499999999999999</c:v>
                </c:pt>
                <c:pt idx="56">
                  <c:v>-0.14399999999999999</c:v>
                </c:pt>
                <c:pt idx="57">
                  <c:v>-0.14299999999999999</c:v>
                </c:pt>
                <c:pt idx="58">
                  <c:v>-0.14199999999999999</c:v>
                </c:pt>
                <c:pt idx="59">
                  <c:v>-0.14099999999999999</c:v>
                </c:pt>
                <c:pt idx="60">
                  <c:v>-0.14000000000000001</c:v>
                </c:pt>
                <c:pt idx="61">
                  <c:v>-0.13900000000000001</c:v>
                </c:pt>
                <c:pt idx="62">
                  <c:v>-0.13800000000000001</c:v>
                </c:pt>
                <c:pt idx="63">
                  <c:v>-0.13700000000000001</c:v>
                </c:pt>
                <c:pt idx="64">
                  <c:v>-0.13600000000000001</c:v>
                </c:pt>
                <c:pt idx="65">
                  <c:v>-0.13500000000000001</c:v>
                </c:pt>
                <c:pt idx="66">
                  <c:v>-0.13400000000000001</c:v>
                </c:pt>
                <c:pt idx="67">
                  <c:v>-0.13300000000000001</c:v>
                </c:pt>
                <c:pt idx="68">
                  <c:v>-0.13200000000000001</c:v>
                </c:pt>
                <c:pt idx="69">
                  <c:v>-0.13100000000000001</c:v>
                </c:pt>
                <c:pt idx="70">
                  <c:v>-0.13</c:v>
                </c:pt>
                <c:pt idx="71">
                  <c:v>-0.129</c:v>
                </c:pt>
                <c:pt idx="72">
                  <c:v>-0.128</c:v>
                </c:pt>
                <c:pt idx="73">
                  <c:v>-0.127</c:v>
                </c:pt>
                <c:pt idx="74">
                  <c:v>-0.126</c:v>
                </c:pt>
                <c:pt idx="75">
                  <c:v>-0.125</c:v>
                </c:pt>
                <c:pt idx="76">
                  <c:v>-0.124</c:v>
                </c:pt>
                <c:pt idx="77">
                  <c:v>-0.123</c:v>
                </c:pt>
                <c:pt idx="78">
                  <c:v>-0.122</c:v>
                </c:pt>
                <c:pt idx="79">
                  <c:v>-0.121</c:v>
                </c:pt>
                <c:pt idx="80">
                  <c:v>-0.12</c:v>
                </c:pt>
                <c:pt idx="81">
                  <c:v>-0.11899999999999999</c:v>
                </c:pt>
                <c:pt idx="82">
                  <c:v>-0.11799999999999999</c:v>
                </c:pt>
                <c:pt idx="83">
                  <c:v>-0.11700000000000001</c:v>
                </c:pt>
                <c:pt idx="84">
                  <c:v>-0.11600000000000001</c:v>
                </c:pt>
                <c:pt idx="85">
                  <c:v>-0.115</c:v>
                </c:pt>
                <c:pt idx="86">
                  <c:v>-0.114</c:v>
                </c:pt>
                <c:pt idx="87">
                  <c:v>-0.113</c:v>
                </c:pt>
                <c:pt idx="88">
                  <c:v>-0.112</c:v>
                </c:pt>
                <c:pt idx="89">
                  <c:v>-0.111</c:v>
                </c:pt>
                <c:pt idx="90">
                  <c:v>-0.11</c:v>
                </c:pt>
                <c:pt idx="91">
                  <c:v>-0.109</c:v>
                </c:pt>
                <c:pt idx="92">
                  <c:v>-0.108</c:v>
                </c:pt>
                <c:pt idx="93">
                  <c:v>-0.107</c:v>
                </c:pt>
                <c:pt idx="94">
                  <c:v>-0.106</c:v>
                </c:pt>
                <c:pt idx="95">
                  <c:v>-0.105</c:v>
                </c:pt>
                <c:pt idx="96">
                  <c:v>-0.104</c:v>
                </c:pt>
                <c:pt idx="97">
                  <c:v>-0.10299999999999999</c:v>
                </c:pt>
                <c:pt idx="98">
                  <c:v>-0.10199999999999999</c:v>
                </c:pt>
                <c:pt idx="99">
                  <c:v>-0.10100000000000001</c:v>
                </c:pt>
                <c:pt idx="100">
                  <c:v>-0.1</c:v>
                </c:pt>
                <c:pt idx="101">
                  <c:v>-9.9000000000000005E-2</c:v>
                </c:pt>
                <c:pt idx="102">
                  <c:v>-9.8000000000000004E-2</c:v>
                </c:pt>
                <c:pt idx="103">
                  <c:v>-9.7000000000000003E-2</c:v>
                </c:pt>
                <c:pt idx="104">
                  <c:v>-9.6000000000000002E-2</c:v>
                </c:pt>
                <c:pt idx="105">
                  <c:v>-9.5000000000000001E-2</c:v>
                </c:pt>
                <c:pt idx="106">
                  <c:v>-9.4E-2</c:v>
                </c:pt>
                <c:pt idx="107">
                  <c:v>-9.2999999999999999E-2</c:v>
                </c:pt>
                <c:pt idx="108">
                  <c:v>-9.1999999999999998E-2</c:v>
                </c:pt>
                <c:pt idx="109">
                  <c:v>-9.0999999999999998E-2</c:v>
                </c:pt>
                <c:pt idx="110">
                  <c:v>-0.09</c:v>
                </c:pt>
                <c:pt idx="111">
                  <c:v>-8.8999999999999996E-2</c:v>
                </c:pt>
                <c:pt idx="112">
                  <c:v>-8.7999999999999995E-2</c:v>
                </c:pt>
                <c:pt idx="113">
                  <c:v>-8.6999999999999994E-2</c:v>
                </c:pt>
                <c:pt idx="114">
                  <c:v>-8.5999999999999993E-2</c:v>
                </c:pt>
                <c:pt idx="115">
                  <c:v>-8.5000000000000006E-2</c:v>
                </c:pt>
                <c:pt idx="116">
                  <c:v>-8.4000000000000005E-2</c:v>
                </c:pt>
                <c:pt idx="117">
                  <c:v>-8.3000000000000004E-2</c:v>
                </c:pt>
                <c:pt idx="118">
                  <c:v>-8.2000000000000003E-2</c:v>
                </c:pt>
                <c:pt idx="119">
                  <c:v>-8.1000000000000003E-2</c:v>
                </c:pt>
                <c:pt idx="120">
                  <c:v>-0.08</c:v>
                </c:pt>
                <c:pt idx="121">
                  <c:v>-7.9000000000000001E-2</c:v>
                </c:pt>
                <c:pt idx="122">
                  <c:v>-7.8E-2</c:v>
                </c:pt>
                <c:pt idx="123">
                  <c:v>-7.6999999999999999E-2</c:v>
                </c:pt>
                <c:pt idx="124">
                  <c:v>-7.5999999999999998E-2</c:v>
                </c:pt>
                <c:pt idx="125">
                  <c:v>-7.4999999999999997E-2</c:v>
                </c:pt>
                <c:pt idx="126">
                  <c:v>-7.3999999999999996E-2</c:v>
                </c:pt>
                <c:pt idx="127">
                  <c:v>-7.2999999999999995E-2</c:v>
                </c:pt>
                <c:pt idx="128">
                  <c:v>-7.1999999999999995E-2</c:v>
                </c:pt>
                <c:pt idx="129">
                  <c:v>-7.0999999999999994E-2</c:v>
                </c:pt>
                <c:pt idx="130">
                  <c:v>-7.0000000000000007E-2</c:v>
                </c:pt>
                <c:pt idx="131">
                  <c:v>-6.9000000000000006E-2</c:v>
                </c:pt>
                <c:pt idx="132">
                  <c:v>-6.8000000000000005E-2</c:v>
                </c:pt>
                <c:pt idx="133">
                  <c:v>-6.7000000000000004E-2</c:v>
                </c:pt>
                <c:pt idx="134">
                  <c:v>-6.6000000000000003E-2</c:v>
                </c:pt>
                <c:pt idx="135">
                  <c:v>-6.5000000000000002E-2</c:v>
                </c:pt>
                <c:pt idx="136">
                  <c:v>-6.4000000000000001E-2</c:v>
                </c:pt>
                <c:pt idx="137">
                  <c:v>-6.3E-2</c:v>
                </c:pt>
                <c:pt idx="138">
                  <c:v>-6.2E-2</c:v>
                </c:pt>
                <c:pt idx="139">
                  <c:v>-6.0999999999999999E-2</c:v>
                </c:pt>
                <c:pt idx="140">
                  <c:v>-0.06</c:v>
                </c:pt>
                <c:pt idx="141">
                  <c:v>-5.8999999999999997E-2</c:v>
                </c:pt>
                <c:pt idx="142">
                  <c:v>-5.8000000000000003E-2</c:v>
                </c:pt>
                <c:pt idx="143">
                  <c:v>-5.7000000000000002E-2</c:v>
                </c:pt>
                <c:pt idx="144">
                  <c:v>-5.6000000000000001E-2</c:v>
                </c:pt>
                <c:pt idx="145">
                  <c:v>-5.5E-2</c:v>
                </c:pt>
                <c:pt idx="146">
                  <c:v>-5.3999999999999999E-2</c:v>
                </c:pt>
                <c:pt idx="147">
                  <c:v>-5.2999999999999999E-2</c:v>
                </c:pt>
                <c:pt idx="148">
                  <c:v>-5.1999999999999998E-2</c:v>
                </c:pt>
                <c:pt idx="149">
                  <c:v>-5.0999999999999997E-2</c:v>
                </c:pt>
                <c:pt idx="150">
                  <c:v>-0.05</c:v>
                </c:pt>
                <c:pt idx="151">
                  <c:v>-4.9000000000000002E-2</c:v>
                </c:pt>
                <c:pt idx="152">
                  <c:v>-4.8000000000000001E-2</c:v>
                </c:pt>
                <c:pt idx="153">
                  <c:v>-4.7E-2</c:v>
                </c:pt>
                <c:pt idx="154">
                  <c:v>-4.5999999999999999E-2</c:v>
                </c:pt>
                <c:pt idx="155">
                  <c:v>-4.4999999999999998E-2</c:v>
                </c:pt>
                <c:pt idx="156">
                  <c:v>-4.3999999999999997E-2</c:v>
                </c:pt>
                <c:pt idx="157">
                  <c:v>-4.2999999999999997E-2</c:v>
                </c:pt>
                <c:pt idx="158">
                  <c:v>-4.2000000000000003E-2</c:v>
                </c:pt>
                <c:pt idx="159">
                  <c:v>-4.1000000000000002E-2</c:v>
                </c:pt>
                <c:pt idx="160">
                  <c:v>-0.04</c:v>
                </c:pt>
                <c:pt idx="161">
                  <c:v>-3.9E-2</c:v>
                </c:pt>
                <c:pt idx="162">
                  <c:v>-3.7999999999999999E-2</c:v>
                </c:pt>
                <c:pt idx="163">
                  <c:v>-3.6999999999999998E-2</c:v>
                </c:pt>
                <c:pt idx="164">
                  <c:v>-3.5999999999999997E-2</c:v>
                </c:pt>
                <c:pt idx="165">
                  <c:v>-3.5000000000000003E-2</c:v>
                </c:pt>
                <c:pt idx="166">
                  <c:v>-3.4000000000000002E-2</c:v>
                </c:pt>
                <c:pt idx="167">
                  <c:v>-3.3000000000000002E-2</c:v>
                </c:pt>
                <c:pt idx="168">
                  <c:v>-3.2000000000000001E-2</c:v>
                </c:pt>
                <c:pt idx="169">
                  <c:v>-3.1E-2</c:v>
                </c:pt>
                <c:pt idx="170">
                  <c:v>-0.03</c:v>
                </c:pt>
                <c:pt idx="171">
                  <c:v>-2.9000000000000001E-2</c:v>
                </c:pt>
                <c:pt idx="172">
                  <c:v>-2.8000000000000001E-2</c:v>
                </c:pt>
                <c:pt idx="173">
                  <c:v>-2.7E-2</c:v>
                </c:pt>
                <c:pt idx="174">
                  <c:v>-2.5999999999999999E-2</c:v>
                </c:pt>
                <c:pt idx="175">
                  <c:v>-2.5000000000000001E-2</c:v>
                </c:pt>
                <c:pt idx="176">
                  <c:v>-2.4E-2</c:v>
                </c:pt>
                <c:pt idx="177">
                  <c:v>-2.3E-2</c:v>
                </c:pt>
                <c:pt idx="178">
                  <c:v>-2.1999999999999999E-2</c:v>
                </c:pt>
                <c:pt idx="179">
                  <c:v>-2.1000000000000001E-2</c:v>
                </c:pt>
                <c:pt idx="180">
                  <c:v>-0.02</c:v>
                </c:pt>
                <c:pt idx="181">
                  <c:v>-1.9E-2</c:v>
                </c:pt>
                <c:pt idx="182">
                  <c:v>-1.7999999999999999E-2</c:v>
                </c:pt>
                <c:pt idx="183">
                  <c:v>-1.7000000000000001E-2</c:v>
                </c:pt>
                <c:pt idx="184">
                  <c:v>-1.6E-2</c:v>
                </c:pt>
                <c:pt idx="185">
                  <c:v>-1.4999999999999999E-2</c:v>
                </c:pt>
                <c:pt idx="186">
                  <c:v>-1.4E-2</c:v>
                </c:pt>
                <c:pt idx="187">
                  <c:v>-1.2999999999999999E-2</c:v>
                </c:pt>
                <c:pt idx="188">
                  <c:v>-1.2E-2</c:v>
                </c:pt>
                <c:pt idx="189">
                  <c:v>-1.0999999999999999E-2</c:v>
                </c:pt>
                <c:pt idx="190">
                  <c:v>-0.01</c:v>
                </c:pt>
                <c:pt idx="191">
                  <c:v>-8.9999999999999993E-3</c:v>
                </c:pt>
                <c:pt idx="192">
                  <c:v>-8.0000000000000002E-3</c:v>
                </c:pt>
                <c:pt idx="193">
                  <c:v>-7.0000000000000001E-3</c:v>
                </c:pt>
                <c:pt idx="194">
                  <c:v>-6.0000000000000001E-3</c:v>
                </c:pt>
                <c:pt idx="195">
                  <c:v>-5.0000000000000001E-3</c:v>
                </c:pt>
                <c:pt idx="196">
                  <c:v>-4.0000000000000001E-3</c:v>
                </c:pt>
                <c:pt idx="197">
                  <c:v>-3.0000000000000001E-3</c:v>
                </c:pt>
                <c:pt idx="198">
                  <c:v>-2E-3</c:v>
                </c:pt>
                <c:pt idx="199">
                  <c:v>-1E-3</c:v>
                </c:pt>
                <c:pt idx="200">
                  <c:v>0</c:v>
                </c:pt>
                <c:pt idx="201">
                  <c:v>1E-3</c:v>
                </c:pt>
                <c:pt idx="202">
                  <c:v>2E-3</c:v>
                </c:pt>
                <c:pt idx="203">
                  <c:v>3.0000000000000001E-3</c:v>
                </c:pt>
                <c:pt idx="204">
                  <c:v>4.0000000000000001E-3</c:v>
                </c:pt>
                <c:pt idx="205">
                  <c:v>5.0000000000000001E-3</c:v>
                </c:pt>
                <c:pt idx="206">
                  <c:v>6.0000000000000001E-3</c:v>
                </c:pt>
                <c:pt idx="207">
                  <c:v>7.0000000000000001E-3</c:v>
                </c:pt>
                <c:pt idx="208">
                  <c:v>8.0000000000000002E-3</c:v>
                </c:pt>
                <c:pt idx="209">
                  <c:v>8.9999999999999993E-3</c:v>
                </c:pt>
                <c:pt idx="210">
                  <c:v>0.01</c:v>
                </c:pt>
                <c:pt idx="211">
                  <c:v>1.0999999999999999E-2</c:v>
                </c:pt>
                <c:pt idx="212">
                  <c:v>1.2E-2</c:v>
                </c:pt>
                <c:pt idx="213">
                  <c:v>1.2999999999999999E-2</c:v>
                </c:pt>
                <c:pt idx="214">
                  <c:v>1.4E-2</c:v>
                </c:pt>
                <c:pt idx="215">
                  <c:v>1.4999999999999999E-2</c:v>
                </c:pt>
                <c:pt idx="216">
                  <c:v>1.6E-2</c:v>
                </c:pt>
                <c:pt idx="217">
                  <c:v>1.7000000000000001E-2</c:v>
                </c:pt>
                <c:pt idx="218">
                  <c:v>1.7999999999999999E-2</c:v>
                </c:pt>
                <c:pt idx="219">
                  <c:v>1.9E-2</c:v>
                </c:pt>
                <c:pt idx="220">
                  <c:v>0.02</c:v>
                </c:pt>
                <c:pt idx="221">
                  <c:v>2.1000000000000001E-2</c:v>
                </c:pt>
                <c:pt idx="222">
                  <c:v>2.1999999999999999E-2</c:v>
                </c:pt>
                <c:pt idx="223">
                  <c:v>2.3E-2</c:v>
                </c:pt>
                <c:pt idx="224">
                  <c:v>2.4E-2</c:v>
                </c:pt>
                <c:pt idx="225">
                  <c:v>2.5000000000000001E-2</c:v>
                </c:pt>
                <c:pt idx="226">
                  <c:v>2.5999999999999999E-2</c:v>
                </c:pt>
                <c:pt idx="227">
                  <c:v>2.7E-2</c:v>
                </c:pt>
                <c:pt idx="228">
                  <c:v>2.8000000000000001E-2</c:v>
                </c:pt>
                <c:pt idx="229">
                  <c:v>2.9000000000000001E-2</c:v>
                </c:pt>
                <c:pt idx="230">
                  <c:v>0.03</c:v>
                </c:pt>
                <c:pt idx="231">
                  <c:v>3.1E-2</c:v>
                </c:pt>
                <c:pt idx="232">
                  <c:v>3.2000000000000001E-2</c:v>
                </c:pt>
                <c:pt idx="233">
                  <c:v>3.3000000000000002E-2</c:v>
                </c:pt>
                <c:pt idx="234">
                  <c:v>3.4000000000000002E-2</c:v>
                </c:pt>
                <c:pt idx="235">
                  <c:v>3.5000000000000003E-2</c:v>
                </c:pt>
                <c:pt idx="236">
                  <c:v>3.5999999999999997E-2</c:v>
                </c:pt>
                <c:pt idx="237">
                  <c:v>3.6999999999999998E-2</c:v>
                </c:pt>
                <c:pt idx="238">
                  <c:v>3.7999999999999999E-2</c:v>
                </c:pt>
                <c:pt idx="239">
                  <c:v>3.9E-2</c:v>
                </c:pt>
                <c:pt idx="240">
                  <c:v>0.04</c:v>
                </c:pt>
                <c:pt idx="241">
                  <c:v>4.1000000000000002E-2</c:v>
                </c:pt>
                <c:pt idx="242">
                  <c:v>4.2000000000000003E-2</c:v>
                </c:pt>
                <c:pt idx="243">
                  <c:v>4.2999999999999997E-2</c:v>
                </c:pt>
                <c:pt idx="244">
                  <c:v>4.3999999999999997E-2</c:v>
                </c:pt>
                <c:pt idx="245">
                  <c:v>4.4999999999999998E-2</c:v>
                </c:pt>
                <c:pt idx="246">
                  <c:v>4.5999999999999999E-2</c:v>
                </c:pt>
                <c:pt idx="247">
                  <c:v>4.7E-2</c:v>
                </c:pt>
                <c:pt idx="248">
                  <c:v>4.8000000000000001E-2</c:v>
                </c:pt>
                <c:pt idx="249">
                  <c:v>4.9000000000000002E-2</c:v>
                </c:pt>
                <c:pt idx="250">
                  <c:v>0.05</c:v>
                </c:pt>
                <c:pt idx="251">
                  <c:v>5.0999999999999997E-2</c:v>
                </c:pt>
                <c:pt idx="252">
                  <c:v>5.1999999999999998E-2</c:v>
                </c:pt>
                <c:pt idx="253">
                  <c:v>5.2999999999999999E-2</c:v>
                </c:pt>
                <c:pt idx="254">
                  <c:v>5.3999999999999999E-2</c:v>
                </c:pt>
                <c:pt idx="255">
                  <c:v>5.5E-2</c:v>
                </c:pt>
                <c:pt idx="256">
                  <c:v>5.6000000000000001E-2</c:v>
                </c:pt>
                <c:pt idx="257">
                  <c:v>5.7000000000000002E-2</c:v>
                </c:pt>
                <c:pt idx="258">
                  <c:v>5.8000000000000003E-2</c:v>
                </c:pt>
                <c:pt idx="259">
                  <c:v>5.8999999999999997E-2</c:v>
                </c:pt>
                <c:pt idx="260">
                  <c:v>0.06</c:v>
                </c:pt>
                <c:pt idx="261">
                  <c:v>6.0999999999999999E-2</c:v>
                </c:pt>
                <c:pt idx="262">
                  <c:v>6.2E-2</c:v>
                </c:pt>
                <c:pt idx="263">
                  <c:v>6.3E-2</c:v>
                </c:pt>
                <c:pt idx="264">
                  <c:v>6.4000000000000001E-2</c:v>
                </c:pt>
                <c:pt idx="265">
                  <c:v>6.5000000000000002E-2</c:v>
                </c:pt>
                <c:pt idx="266">
                  <c:v>6.6000000000000003E-2</c:v>
                </c:pt>
                <c:pt idx="267">
                  <c:v>6.7000000000000004E-2</c:v>
                </c:pt>
                <c:pt idx="268">
                  <c:v>6.8000000000000005E-2</c:v>
                </c:pt>
                <c:pt idx="269">
                  <c:v>6.9000000000000006E-2</c:v>
                </c:pt>
                <c:pt idx="270">
                  <c:v>7.0000000000000007E-2</c:v>
                </c:pt>
                <c:pt idx="271">
                  <c:v>7.0999999999999994E-2</c:v>
                </c:pt>
                <c:pt idx="272">
                  <c:v>7.1999999999999995E-2</c:v>
                </c:pt>
                <c:pt idx="273">
                  <c:v>7.2999999999999995E-2</c:v>
                </c:pt>
                <c:pt idx="274">
                  <c:v>7.3999999999999996E-2</c:v>
                </c:pt>
                <c:pt idx="275">
                  <c:v>7.4999999999999997E-2</c:v>
                </c:pt>
                <c:pt idx="276">
                  <c:v>7.5999999999999998E-2</c:v>
                </c:pt>
                <c:pt idx="277">
                  <c:v>7.6999999999999999E-2</c:v>
                </c:pt>
                <c:pt idx="278">
                  <c:v>7.8E-2</c:v>
                </c:pt>
                <c:pt idx="279">
                  <c:v>7.9000000000000001E-2</c:v>
                </c:pt>
                <c:pt idx="280">
                  <c:v>0.08</c:v>
                </c:pt>
                <c:pt idx="281">
                  <c:v>8.1000000000000003E-2</c:v>
                </c:pt>
                <c:pt idx="282">
                  <c:v>8.2000000000000003E-2</c:v>
                </c:pt>
                <c:pt idx="283">
                  <c:v>8.3000000000000004E-2</c:v>
                </c:pt>
                <c:pt idx="284">
                  <c:v>8.4000000000000005E-2</c:v>
                </c:pt>
                <c:pt idx="285">
                  <c:v>8.5000000000000006E-2</c:v>
                </c:pt>
                <c:pt idx="286">
                  <c:v>8.5999999999999993E-2</c:v>
                </c:pt>
                <c:pt idx="287">
                  <c:v>8.6999999999999994E-2</c:v>
                </c:pt>
                <c:pt idx="288">
                  <c:v>8.7999999999999995E-2</c:v>
                </c:pt>
                <c:pt idx="289">
                  <c:v>8.8999999999999996E-2</c:v>
                </c:pt>
                <c:pt idx="290">
                  <c:v>0.09</c:v>
                </c:pt>
                <c:pt idx="291">
                  <c:v>9.0999999999999998E-2</c:v>
                </c:pt>
                <c:pt idx="292">
                  <c:v>9.1999999999999998E-2</c:v>
                </c:pt>
                <c:pt idx="293">
                  <c:v>9.2999999999999999E-2</c:v>
                </c:pt>
                <c:pt idx="294">
                  <c:v>9.4E-2</c:v>
                </c:pt>
                <c:pt idx="295">
                  <c:v>9.5000000000000001E-2</c:v>
                </c:pt>
                <c:pt idx="296">
                  <c:v>9.6000000000000002E-2</c:v>
                </c:pt>
                <c:pt idx="297">
                  <c:v>9.7000000000000003E-2</c:v>
                </c:pt>
                <c:pt idx="298">
                  <c:v>9.8000000000000004E-2</c:v>
                </c:pt>
                <c:pt idx="299">
                  <c:v>9.9000000000000005E-2</c:v>
                </c:pt>
                <c:pt idx="300">
                  <c:v>0.1</c:v>
                </c:pt>
                <c:pt idx="301">
                  <c:v>0.10100000000000001</c:v>
                </c:pt>
                <c:pt idx="302">
                  <c:v>0.10199999999999999</c:v>
                </c:pt>
                <c:pt idx="303">
                  <c:v>0.10299999999999999</c:v>
                </c:pt>
                <c:pt idx="304">
                  <c:v>0.104</c:v>
                </c:pt>
                <c:pt idx="305">
                  <c:v>0.105</c:v>
                </c:pt>
                <c:pt idx="306">
                  <c:v>0.106</c:v>
                </c:pt>
                <c:pt idx="307">
                  <c:v>0.107</c:v>
                </c:pt>
                <c:pt idx="308">
                  <c:v>0.108</c:v>
                </c:pt>
                <c:pt idx="309">
                  <c:v>0.109</c:v>
                </c:pt>
                <c:pt idx="310">
                  <c:v>0.11</c:v>
                </c:pt>
                <c:pt idx="311">
                  <c:v>0.111</c:v>
                </c:pt>
                <c:pt idx="312">
                  <c:v>0.112</c:v>
                </c:pt>
                <c:pt idx="313">
                  <c:v>0.113</c:v>
                </c:pt>
                <c:pt idx="314">
                  <c:v>0.114</c:v>
                </c:pt>
                <c:pt idx="315">
                  <c:v>0.115</c:v>
                </c:pt>
                <c:pt idx="316">
                  <c:v>0.11600000000000001</c:v>
                </c:pt>
                <c:pt idx="317">
                  <c:v>0.11700000000000001</c:v>
                </c:pt>
                <c:pt idx="318">
                  <c:v>0.11799999999999999</c:v>
                </c:pt>
                <c:pt idx="319">
                  <c:v>0.11899999999999999</c:v>
                </c:pt>
                <c:pt idx="320">
                  <c:v>0.12</c:v>
                </c:pt>
                <c:pt idx="321">
                  <c:v>0.121</c:v>
                </c:pt>
                <c:pt idx="322">
                  <c:v>0.122</c:v>
                </c:pt>
                <c:pt idx="323">
                  <c:v>0.123</c:v>
                </c:pt>
                <c:pt idx="324">
                  <c:v>0.124</c:v>
                </c:pt>
                <c:pt idx="325">
                  <c:v>0.125</c:v>
                </c:pt>
                <c:pt idx="326">
                  <c:v>0.126</c:v>
                </c:pt>
                <c:pt idx="327">
                  <c:v>0.127</c:v>
                </c:pt>
                <c:pt idx="328">
                  <c:v>0.128</c:v>
                </c:pt>
                <c:pt idx="329">
                  <c:v>0.129</c:v>
                </c:pt>
                <c:pt idx="330">
                  <c:v>0.13</c:v>
                </c:pt>
                <c:pt idx="331">
                  <c:v>0.13100000000000001</c:v>
                </c:pt>
                <c:pt idx="332">
                  <c:v>0.13200000000000001</c:v>
                </c:pt>
                <c:pt idx="333">
                  <c:v>0.13300000000000001</c:v>
                </c:pt>
                <c:pt idx="334">
                  <c:v>0.13400000000000001</c:v>
                </c:pt>
                <c:pt idx="335">
                  <c:v>0.13500000000000001</c:v>
                </c:pt>
                <c:pt idx="336">
                  <c:v>0.13600000000000001</c:v>
                </c:pt>
                <c:pt idx="337">
                  <c:v>0.13700000000000001</c:v>
                </c:pt>
                <c:pt idx="338">
                  <c:v>0.13800000000000001</c:v>
                </c:pt>
                <c:pt idx="339">
                  <c:v>0.13900000000000001</c:v>
                </c:pt>
                <c:pt idx="340">
                  <c:v>0.14000000000000001</c:v>
                </c:pt>
                <c:pt idx="341">
                  <c:v>0.14099999999999999</c:v>
                </c:pt>
                <c:pt idx="342">
                  <c:v>0.14199999999999999</c:v>
                </c:pt>
                <c:pt idx="343">
                  <c:v>0.14299999999999999</c:v>
                </c:pt>
                <c:pt idx="344">
                  <c:v>0.14399999999999999</c:v>
                </c:pt>
                <c:pt idx="345">
                  <c:v>0.14499999999999999</c:v>
                </c:pt>
                <c:pt idx="346">
                  <c:v>0.14599999999999999</c:v>
                </c:pt>
                <c:pt idx="347">
                  <c:v>0.14699999999999999</c:v>
                </c:pt>
                <c:pt idx="348">
                  <c:v>0.14799999999999999</c:v>
                </c:pt>
                <c:pt idx="349">
                  <c:v>0.14899999999999999</c:v>
                </c:pt>
                <c:pt idx="350">
                  <c:v>0.15</c:v>
                </c:pt>
                <c:pt idx="351">
                  <c:v>0.151</c:v>
                </c:pt>
                <c:pt idx="352">
                  <c:v>0.152</c:v>
                </c:pt>
                <c:pt idx="353">
                  <c:v>0.153</c:v>
                </c:pt>
                <c:pt idx="354">
                  <c:v>0.154</c:v>
                </c:pt>
                <c:pt idx="355">
                  <c:v>0.155</c:v>
                </c:pt>
                <c:pt idx="356">
                  <c:v>0.156</c:v>
                </c:pt>
                <c:pt idx="357">
                  <c:v>0.157</c:v>
                </c:pt>
                <c:pt idx="358">
                  <c:v>0.158</c:v>
                </c:pt>
                <c:pt idx="359">
                  <c:v>0.159</c:v>
                </c:pt>
                <c:pt idx="360">
                  <c:v>0.16</c:v>
                </c:pt>
                <c:pt idx="361">
                  <c:v>0.161</c:v>
                </c:pt>
                <c:pt idx="362">
                  <c:v>0.16200000000000001</c:v>
                </c:pt>
                <c:pt idx="363">
                  <c:v>0.16300000000000001</c:v>
                </c:pt>
                <c:pt idx="364">
                  <c:v>0.16400000000000001</c:v>
                </c:pt>
                <c:pt idx="365">
                  <c:v>0.16500000000000001</c:v>
                </c:pt>
                <c:pt idx="366">
                  <c:v>0.16600000000000001</c:v>
                </c:pt>
                <c:pt idx="367">
                  <c:v>0.16700000000000001</c:v>
                </c:pt>
                <c:pt idx="368">
                  <c:v>0.16800000000000001</c:v>
                </c:pt>
                <c:pt idx="369">
                  <c:v>0.16900000000000001</c:v>
                </c:pt>
                <c:pt idx="370">
                  <c:v>0.17</c:v>
                </c:pt>
                <c:pt idx="371">
                  <c:v>0.17100000000000001</c:v>
                </c:pt>
                <c:pt idx="372">
                  <c:v>0.17199999999999999</c:v>
                </c:pt>
                <c:pt idx="373">
                  <c:v>0.17299999999999999</c:v>
                </c:pt>
                <c:pt idx="374">
                  <c:v>0.17399999999999999</c:v>
                </c:pt>
                <c:pt idx="375">
                  <c:v>0.17499999999999999</c:v>
                </c:pt>
                <c:pt idx="376">
                  <c:v>0.17599999999999999</c:v>
                </c:pt>
                <c:pt idx="377">
                  <c:v>0.17699999999999999</c:v>
                </c:pt>
                <c:pt idx="378">
                  <c:v>0.17799999999999999</c:v>
                </c:pt>
                <c:pt idx="379">
                  <c:v>0.17899999999999999</c:v>
                </c:pt>
                <c:pt idx="380">
                  <c:v>0.18</c:v>
                </c:pt>
                <c:pt idx="381">
                  <c:v>0.18099999999999999</c:v>
                </c:pt>
                <c:pt idx="382">
                  <c:v>0.182</c:v>
                </c:pt>
                <c:pt idx="383">
                  <c:v>0.183</c:v>
                </c:pt>
                <c:pt idx="384">
                  <c:v>0.184</c:v>
                </c:pt>
                <c:pt idx="385">
                  <c:v>0.185</c:v>
                </c:pt>
                <c:pt idx="386">
                  <c:v>0.186</c:v>
                </c:pt>
                <c:pt idx="387">
                  <c:v>0.187</c:v>
                </c:pt>
                <c:pt idx="388">
                  <c:v>0.188</c:v>
                </c:pt>
                <c:pt idx="389">
                  <c:v>0.189</c:v>
                </c:pt>
                <c:pt idx="390">
                  <c:v>0.19</c:v>
                </c:pt>
                <c:pt idx="391">
                  <c:v>0.191</c:v>
                </c:pt>
                <c:pt idx="392">
                  <c:v>0.192</c:v>
                </c:pt>
                <c:pt idx="393">
                  <c:v>0.193</c:v>
                </c:pt>
                <c:pt idx="394">
                  <c:v>0.19400000000000001</c:v>
                </c:pt>
                <c:pt idx="395">
                  <c:v>0.19500000000000001</c:v>
                </c:pt>
                <c:pt idx="396">
                  <c:v>0.19600000000000001</c:v>
                </c:pt>
                <c:pt idx="397">
                  <c:v>0.19700000000000001</c:v>
                </c:pt>
                <c:pt idx="398">
                  <c:v>0.19800000000000001</c:v>
                </c:pt>
                <c:pt idx="399">
                  <c:v>0.19900000000000001</c:v>
                </c:pt>
                <c:pt idx="400">
                  <c:v>0.2</c:v>
                </c:pt>
              </c:numCache>
            </c:numRef>
          </c:xVal>
          <c:yVal>
            <c:numRef>
              <c:f>'Current-voltage curves'!$I$13:$I$413</c:f>
              <c:numCache>
                <c:formatCode>General</c:formatCode>
                <c:ptCount val="401"/>
                <c:pt idx="0">
                  <c:v>-0.24199999999999999</c:v>
                </c:pt>
                <c:pt idx="1">
                  <c:v>-0.24</c:v>
                </c:pt>
                <c:pt idx="2">
                  <c:v>-0.23899999999999999</c:v>
                </c:pt>
                <c:pt idx="3">
                  <c:v>-0.23699999999999999</c:v>
                </c:pt>
                <c:pt idx="4">
                  <c:v>-0.23599999999999999</c:v>
                </c:pt>
                <c:pt idx="5">
                  <c:v>-0.23399999999999999</c:v>
                </c:pt>
                <c:pt idx="6">
                  <c:v>-0.23199999999999998</c:v>
                </c:pt>
                <c:pt idx="7">
                  <c:v>-0.23099999999999998</c:v>
                </c:pt>
                <c:pt idx="8">
                  <c:v>-0.23</c:v>
                </c:pt>
                <c:pt idx="9">
                  <c:v>-0.22800000000000001</c:v>
                </c:pt>
                <c:pt idx="10">
                  <c:v>-0.22700000000000001</c:v>
                </c:pt>
                <c:pt idx="11">
                  <c:v>-0.22500000000000001</c:v>
                </c:pt>
                <c:pt idx="12">
                  <c:v>-0.224</c:v>
                </c:pt>
                <c:pt idx="13">
                  <c:v>-0.222</c:v>
                </c:pt>
                <c:pt idx="14">
                  <c:v>-0.221</c:v>
                </c:pt>
                <c:pt idx="15">
                  <c:v>-0.219</c:v>
                </c:pt>
                <c:pt idx="16">
                  <c:v>-0.218</c:v>
                </c:pt>
                <c:pt idx="17">
                  <c:v>-0.216</c:v>
                </c:pt>
                <c:pt idx="18">
                  <c:v>-0.215</c:v>
                </c:pt>
                <c:pt idx="19">
                  <c:v>-0.21299999999999999</c:v>
                </c:pt>
                <c:pt idx="20">
                  <c:v>-0.21199999999999999</c:v>
                </c:pt>
                <c:pt idx="21">
                  <c:v>-0.21</c:v>
                </c:pt>
                <c:pt idx="22">
                  <c:v>-0.20899999999999999</c:v>
                </c:pt>
                <c:pt idx="23">
                  <c:v>-0.20799999999999999</c:v>
                </c:pt>
                <c:pt idx="24">
                  <c:v>-0.20600000000000002</c:v>
                </c:pt>
                <c:pt idx="25">
                  <c:v>-0.20500000000000002</c:v>
                </c:pt>
                <c:pt idx="26">
                  <c:v>-0.20300000000000001</c:v>
                </c:pt>
                <c:pt idx="27">
                  <c:v>-0.20200000000000001</c:v>
                </c:pt>
                <c:pt idx="28">
                  <c:v>-0.2</c:v>
                </c:pt>
                <c:pt idx="29">
                  <c:v>-0.19900000000000001</c:v>
                </c:pt>
                <c:pt idx="30">
                  <c:v>-0.19700000000000001</c:v>
                </c:pt>
                <c:pt idx="31">
                  <c:v>-0.19600000000000001</c:v>
                </c:pt>
                <c:pt idx="32">
                  <c:v>-0.19500000000000001</c:v>
                </c:pt>
                <c:pt idx="33">
                  <c:v>-0.193</c:v>
                </c:pt>
                <c:pt idx="34">
                  <c:v>-0.192</c:v>
                </c:pt>
                <c:pt idx="35">
                  <c:v>-0.191</c:v>
                </c:pt>
                <c:pt idx="36">
                  <c:v>-0.189</c:v>
                </c:pt>
                <c:pt idx="37">
                  <c:v>-0.188</c:v>
                </c:pt>
                <c:pt idx="38">
                  <c:v>-0.186</c:v>
                </c:pt>
                <c:pt idx="39">
                  <c:v>-0.185</c:v>
                </c:pt>
                <c:pt idx="40">
                  <c:v>-0.184</c:v>
                </c:pt>
                <c:pt idx="41">
                  <c:v>-0.183</c:v>
                </c:pt>
                <c:pt idx="42">
                  <c:v>-0.18099999999999999</c:v>
                </c:pt>
                <c:pt idx="43">
                  <c:v>-0.18</c:v>
                </c:pt>
                <c:pt idx="44">
                  <c:v>-0.17899999999999999</c:v>
                </c:pt>
                <c:pt idx="45">
                  <c:v>-0.17699999999999999</c:v>
                </c:pt>
                <c:pt idx="46">
                  <c:v>-0.17599999999999999</c:v>
                </c:pt>
                <c:pt idx="47">
                  <c:v>-0.17499999999999999</c:v>
                </c:pt>
                <c:pt idx="48">
                  <c:v>-0.17299999999999999</c:v>
                </c:pt>
                <c:pt idx="49">
                  <c:v>-0.17199999999999999</c:v>
                </c:pt>
                <c:pt idx="50">
                  <c:v>-0.16999999999999998</c:v>
                </c:pt>
                <c:pt idx="51">
                  <c:v>-0.16899999999999998</c:v>
                </c:pt>
                <c:pt idx="52">
                  <c:v>-0.16799999999999998</c:v>
                </c:pt>
                <c:pt idx="53">
                  <c:v>-0.16699999999999998</c:v>
                </c:pt>
                <c:pt idx="54">
                  <c:v>-0.16499999999999998</c:v>
                </c:pt>
                <c:pt idx="55">
                  <c:v>-0.16399999999999998</c:v>
                </c:pt>
                <c:pt idx="56">
                  <c:v>-0.16299999999999998</c:v>
                </c:pt>
                <c:pt idx="57">
                  <c:v>-0.16199999999999998</c:v>
                </c:pt>
                <c:pt idx="58">
                  <c:v>-0.16</c:v>
                </c:pt>
                <c:pt idx="59">
                  <c:v>-0.159</c:v>
                </c:pt>
                <c:pt idx="60">
                  <c:v>-0.157</c:v>
                </c:pt>
                <c:pt idx="61">
                  <c:v>-0.156</c:v>
                </c:pt>
                <c:pt idx="62">
                  <c:v>-0.155</c:v>
                </c:pt>
                <c:pt idx="63">
                  <c:v>-0.154</c:v>
                </c:pt>
                <c:pt idx="64">
                  <c:v>-0.152</c:v>
                </c:pt>
                <c:pt idx="65">
                  <c:v>-0.151</c:v>
                </c:pt>
                <c:pt idx="66">
                  <c:v>-0.15</c:v>
                </c:pt>
                <c:pt idx="67">
                  <c:v>-0.14899999999999999</c:v>
                </c:pt>
                <c:pt idx="68">
                  <c:v>-0.14799999999999999</c:v>
                </c:pt>
                <c:pt idx="69">
                  <c:v>-0.14599999999999999</c:v>
                </c:pt>
                <c:pt idx="70">
                  <c:v>-0.14499999999999999</c:v>
                </c:pt>
                <c:pt idx="71">
                  <c:v>-0.14399999999999999</c:v>
                </c:pt>
                <c:pt idx="72">
                  <c:v>-0.14299999999999999</c:v>
                </c:pt>
                <c:pt idx="73">
                  <c:v>-0.14099999999999999</c:v>
                </c:pt>
                <c:pt idx="74">
                  <c:v>-0.14000000000000001</c:v>
                </c:pt>
                <c:pt idx="75">
                  <c:v>-0.13900000000000001</c:v>
                </c:pt>
                <c:pt idx="76">
                  <c:v>-0.13800000000000001</c:v>
                </c:pt>
                <c:pt idx="77">
                  <c:v>-0.13700000000000001</c:v>
                </c:pt>
                <c:pt idx="78">
                  <c:v>-0.13500000000000001</c:v>
                </c:pt>
                <c:pt idx="79">
                  <c:v>-0.13400000000000001</c:v>
                </c:pt>
                <c:pt idx="80">
                  <c:v>-0.13300000000000001</c:v>
                </c:pt>
                <c:pt idx="81">
                  <c:v>-0.13100000000000001</c:v>
                </c:pt>
                <c:pt idx="82">
                  <c:v>-0.13</c:v>
                </c:pt>
                <c:pt idx="83">
                  <c:v>-0.129</c:v>
                </c:pt>
                <c:pt idx="84">
                  <c:v>-0.128</c:v>
                </c:pt>
                <c:pt idx="85">
                  <c:v>-0.127</c:v>
                </c:pt>
                <c:pt idx="86">
                  <c:v>-0.125</c:v>
                </c:pt>
                <c:pt idx="87">
                  <c:v>-0.124</c:v>
                </c:pt>
                <c:pt idx="88">
                  <c:v>-0.123</c:v>
                </c:pt>
                <c:pt idx="89">
                  <c:v>-0.122</c:v>
                </c:pt>
                <c:pt idx="90">
                  <c:v>-0.121</c:v>
                </c:pt>
                <c:pt idx="91">
                  <c:v>-0.12</c:v>
                </c:pt>
                <c:pt idx="92">
                  <c:v>-0.11799999999999999</c:v>
                </c:pt>
                <c:pt idx="93">
                  <c:v>-0.11699999999999999</c:v>
                </c:pt>
                <c:pt idx="94">
                  <c:v>-0.11599999999999999</c:v>
                </c:pt>
                <c:pt idx="95">
                  <c:v>-0.11499999999999999</c:v>
                </c:pt>
                <c:pt idx="96">
                  <c:v>-0.11399999999999999</c:v>
                </c:pt>
                <c:pt idx="97">
                  <c:v>-0.11299999999999999</c:v>
                </c:pt>
                <c:pt idx="98">
                  <c:v>-0.111</c:v>
                </c:pt>
                <c:pt idx="99">
                  <c:v>-0.11</c:v>
                </c:pt>
                <c:pt idx="100">
                  <c:v>-0.109</c:v>
                </c:pt>
                <c:pt idx="101">
                  <c:v>-0.108</c:v>
                </c:pt>
                <c:pt idx="102">
                  <c:v>-0.107</c:v>
                </c:pt>
                <c:pt idx="103">
                  <c:v>-0.106</c:v>
                </c:pt>
                <c:pt idx="104">
                  <c:v>-0.105</c:v>
                </c:pt>
                <c:pt idx="105">
                  <c:v>-0.10299999999999999</c:v>
                </c:pt>
                <c:pt idx="106">
                  <c:v>-0.10199999999999999</c:v>
                </c:pt>
                <c:pt idx="107">
                  <c:v>-0.10099999999999999</c:v>
                </c:pt>
                <c:pt idx="108">
                  <c:v>-0.10099999999999999</c:v>
                </c:pt>
                <c:pt idx="109">
                  <c:v>-9.8999999999999991E-2</c:v>
                </c:pt>
                <c:pt idx="110">
                  <c:v>-9.8000000000000004E-2</c:v>
                </c:pt>
                <c:pt idx="111">
                  <c:v>-9.7000000000000003E-2</c:v>
                </c:pt>
                <c:pt idx="112">
                  <c:v>-9.6000000000000002E-2</c:v>
                </c:pt>
                <c:pt idx="113">
                  <c:v>-9.5000000000000001E-2</c:v>
                </c:pt>
                <c:pt idx="114">
                  <c:v>-9.2999999999999999E-2</c:v>
                </c:pt>
                <c:pt idx="115">
                  <c:v>-9.2999999999999999E-2</c:v>
                </c:pt>
                <c:pt idx="116">
                  <c:v>-9.1999999999999998E-2</c:v>
                </c:pt>
                <c:pt idx="117">
                  <c:v>-9.0999999999999998E-2</c:v>
                </c:pt>
                <c:pt idx="118">
                  <c:v>-8.8999999999999996E-2</c:v>
                </c:pt>
                <c:pt idx="119">
                  <c:v>-8.7999999999999995E-2</c:v>
                </c:pt>
                <c:pt idx="120">
                  <c:v>-8.6999999999999994E-2</c:v>
                </c:pt>
                <c:pt idx="121">
                  <c:v>-8.5999999999999993E-2</c:v>
                </c:pt>
                <c:pt idx="122">
                  <c:v>-8.4999999999999992E-2</c:v>
                </c:pt>
                <c:pt idx="123">
                  <c:v>-8.3999999999999991E-2</c:v>
                </c:pt>
                <c:pt idx="124">
                  <c:v>-8.299999999999999E-2</c:v>
                </c:pt>
                <c:pt idx="125">
                  <c:v>-8.199999999999999E-2</c:v>
                </c:pt>
                <c:pt idx="126">
                  <c:v>-0.08</c:v>
                </c:pt>
                <c:pt idx="127">
                  <c:v>-7.9000000000000001E-2</c:v>
                </c:pt>
                <c:pt idx="128">
                  <c:v>-7.8E-2</c:v>
                </c:pt>
                <c:pt idx="129">
                  <c:v>-7.6999999999999999E-2</c:v>
                </c:pt>
                <c:pt idx="130">
                  <c:v>-7.5999999999999998E-2</c:v>
                </c:pt>
                <c:pt idx="131">
                  <c:v>-7.4999999999999997E-2</c:v>
                </c:pt>
                <c:pt idx="132">
                  <c:v>-7.3999999999999996E-2</c:v>
                </c:pt>
                <c:pt idx="133">
                  <c:v>-7.2999999999999995E-2</c:v>
                </c:pt>
                <c:pt idx="134">
                  <c:v>-7.1999999999999995E-2</c:v>
                </c:pt>
                <c:pt idx="135">
                  <c:v>-6.9999999999999993E-2</c:v>
                </c:pt>
                <c:pt idx="136">
                  <c:v>-6.9999999999999993E-2</c:v>
                </c:pt>
                <c:pt idx="137">
                  <c:v>-6.8999999999999992E-2</c:v>
                </c:pt>
                <c:pt idx="138">
                  <c:v>-6.7000000000000004E-2</c:v>
                </c:pt>
                <c:pt idx="139">
                  <c:v>-6.6000000000000003E-2</c:v>
                </c:pt>
                <c:pt idx="140">
                  <c:v>-6.5000000000000002E-2</c:v>
                </c:pt>
                <c:pt idx="141">
                  <c:v>-6.4000000000000001E-2</c:v>
                </c:pt>
                <c:pt idx="142">
                  <c:v>-6.3E-2</c:v>
                </c:pt>
                <c:pt idx="143">
                  <c:v>-6.2E-2</c:v>
                </c:pt>
                <c:pt idx="144">
                  <c:v>-6.0999999999999999E-2</c:v>
                </c:pt>
                <c:pt idx="145">
                  <c:v>-0.06</c:v>
                </c:pt>
                <c:pt idx="146">
                  <c:v>-5.8999999999999997E-2</c:v>
                </c:pt>
                <c:pt idx="147">
                  <c:v>-5.7999999999999996E-2</c:v>
                </c:pt>
                <c:pt idx="148">
                  <c:v>-5.6999999999999995E-2</c:v>
                </c:pt>
                <c:pt idx="149">
                  <c:v>-5.5999999999999994E-2</c:v>
                </c:pt>
                <c:pt idx="150">
                  <c:v>-5.3999999999999999E-2</c:v>
                </c:pt>
                <c:pt idx="151">
                  <c:v>-5.2999999999999999E-2</c:v>
                </c:pt>
                <c:pt idx="152">
                  <c:v>-5.1999999999999998E-2</c:v>
                </c:pt>
                <c:pt idx="153">
                  <c:v>-5.0999999999999997E-2</c:v>
                </c:pt>
                <c:pt idx="154">
                  <c:v>-4.9999999999999996E-2</c:v>
                </c:pt>
                <c:pt idx="155">
                  <c:v>-4.8999999999999995E-2</c:v>
                </c:pt>
                <c:pt idx="156">
                  <c:v>-4.7999999999999994E-2</c:v>
                </c:pt>
                <c:pt idx="157">
                  <c:v>-4.7E-2</c:v>
                </c:pt>
                <c:pt idx="158">
                  <c:v>-4.5999999999999999E-2</c:v>
                </c:pt>
                <c:pt idx="159">
                  <c:v>-4.4999999999999998E-2</c:v>
                </c:pt>
                <c:pt idx="160">
                  <c:v>-4.3999999999999997E-2</c:v>
                </c:pt>
                <c:pt idx="161">
                  <c:v>-4.2999999999999997E-2</c:v>
                </c:pt>
                <c:pt idx="162">
                  <c:v>-4.1999999999999996E-2</c:v>
                </c:pt>
                <c:pt idx="163">
                  <c:v>-4.0999999999999995E-2</c:v>
                </c:pt>
                <c:pt idx="164">
                  <c:v>-3.9999999999999994E-2</c:v>
                </c:pt>
                <c:pt idx="165">
                  <c:v>-3.9E-2</c:v>
                </c:pt>
                <c:pt idx="166">
                  <c:v>-3.6999999999999998E-2</c:v>
                </c:pt>
                <c:pt idx="167">
                  <c:v>-3.5999999999999997E-2</c:v>
                </c:pt>
                <c:pt idx="168">
                  <c:v>-3.5999999999999997E-2</c:v>
                </c:pt>
                <c:pt idx="169">
                  <c:v>-3.3999999999999996E-2</c:v>
                </c:pt>
                <c:pt idx="170">
                  <c:v>-3.2999999999999995E-2</c:v>
                </c:pt>
                <c:pt idx="171">
                  <c:v>-3.1999999999999994E-2</c:v>
                </c:pt>
                <c:pt idx="172">
                  <c:v>-3.1E-2</c:v>
                </c:pt>
                <c:pt idx="173">
                  <c:v>-0.03</c:v>
                </c:pt>
                <c:pt idx="174">
                  <c:v>-2.8999999999999998E-2</c:v>
                </c:pt>
                <c:pt idx="175">
                  <c:v>-2.7999999999999997E-2</c:v>
                </c:pt>
                <c:pt idx="176">
                  <c:v>-2.6999999999999996E-2</c:v>
                </c:pt>
                <c:pt idx="177">
                  <c:v>-2.5999999999999995E-2</c:v>
                </c:pt>
                <c:pt idx="178">
                  <c:v>-2.4999999999999994E-2</c:v>
                </c:pt>
                <c:pt idx="179">
                  <c:v>-2.3999999999999994E-2</c:v>
                </c:pt>
                <c:pt idx="180">
                  <c:v>-2.2999999999999993E-2</c:v>
                </c:pt>
                <c:pt idx="181">
                  <c:v>-2.1999999999999992E-2</c:v>
                </c:pt>
                <c:pt idx="182">
                  <c:v>-2.0999999999999991E-2</c:v>
                </c:pt>
                <c:pt idx="183">
                  <c:v>-1.999999999999999E-2</c:v>
                </c:pt>
                <c:pt idx="184">
                  <c:v>-1.9000000000000003E-2</c:v>
                </c:pt>
                <c:pt idx="185">
                  <c:v>-1.8000000000000002E-2</c:v>
                </c:pt>
                <c:pt idx="186">
                  <c:v>-1.6E-2</c:v>
                </c:pt>
                <c:pt idx="187">
                  <c:v>-1.6E-2</c:v>
                </c:pt>
                <c:pt idx="188">
                  <c:v>-1.3999999999999999E-2</c:v>
                </c:pt>
                <c:pt idx="189">
                  <c:v>-1.2999999999999998E-2</c:v>
                </c:pt>
                <c:pt idx="190">
                  <c:v>-1.2999999999999998E-2</c:v>
                </c:pt>
                <c:pt idx="191">
                  <c:v>-1.0999999999999996E-2</c:v>
                </c:pt>
                <c:pt idx="192">
                  <c:v>-9.999999999999995E-3</c:v>
                </c:pt>
                <c:pt idx="193">
                  <c:v>-8.9999999999999941E-3</c:v>
                </c:pt>
                <c:pt idx="194">
                  <c:v>-7.9999999999999932E-3</c:v>
                </c:pt>
                <c:pt idx="195">
                  <c:v>-6.9999999999999923E-3</c:v>
                </c:pt>
                <c:pt idx="196">
                  <c:v>-5.9999999999999915E-3</c:v>
                </c:pt>
                <c:pt idx="197">
                  <c:v>-4.9999999999999906E-3</c:v>
                </c:pt>
                <c:pt idx="198">
                  <c:v>-4.0000000000000036E-3</c:v>
                </c:pt>
                <c:pt idx="199">
                  <c:v>-3.0000000000000027E-3</c:v>
                </c:pt>
                <c:pt idx="200">
                  <c:v>-2.0000000000000018E-3</c:v>
                </c:pt>
                <c:pt idx="201">
                  <c:v>-1.0000000000000009E-3</c:v>
                </c:pt>
                <c:pt idx="202">
                  <c:v>0</c:v>
                </c:pt>
                <c:pt idx="203">
                  <c:v>1.0000000000000009E-3</c:v>
                </c:pt>
                <c:pt idx="204">
                  <c:v>2.0000000000000018E-3</c:v>
                </c:pt>
                <c:pt idx="205">
                  <c:v>4.0000000000000036E-3</c:v>
                </c:pt>
                <c:pt idx="206">
                  <c:v>4.0000000000000036E-3</c:v>
                </c:pt>
                <c:pt idx="207">
                  <c:v>6.0000000000000053E-3</c:v>
                </c:pt>
                <c:pt idx="208">
                  <c:v>7.0000000000000062E-3</c:v>
                </c:pt>
                <c:pt idx="209">
                  <c:v>8.0000000000000071E-3</c:v>
                </c:pt>
                <c:pt idx="210">
                  <c:v>9.000000000000008E-3</c:v>
                </c:pt>
                <c:pt idx="211">
                  <c:v>1.0000000000000009E-2</c:v>
                </c:pt>
                <c:pt idx="212">
                  <c:v>1.100000000000001E-2</c:v>
                </c:pt>
                <c:pt idx="213">
                  <c:v>1.1999999999999997E-2</c:v>
                </c:pt>
                <c:pt idx="214">
                  <c:v>1.2999999999999998E-2</c:v>
                </c:pt>
                <c:pt idx="215">
                  <c:v>1.3999999999999999E-2</c:v>
                </c:pt>
                <c:pt idx="216">
                  <c:v>1.4999999999999999E-2</c:v>
                </c:pt>
                <c:pt idx="217">
                  <c:v>1.6E-2</c:v>
                </c:pt>
                <c:pt idx="218">
                  <c:v>1.7000000000000001E-2</c:v>
                </c:pt>
                <c:pt idx="219">
                  <c:v>1.8000000000000002E-2</c:v>
                </c:pt>
                <c:pt idx="220">
                  <c:v>1.9000000000000003E-2</c:v>
                </c:pt>
                <c:pt idx="221">
                  <c:v>2.0000000000000004E-2</c:v>
                </c:pt>
                <c:pt idx="222">
                  <c:v>2.1000000000000005E-2</c:v>
                </c:pt>
                <c:pt idx="223">
                  <c:v>2.2000000000000006E-2</c:v>
                </c:pt>
                <c:pt idx="224">
                  <c:v>2.3000000000000007E-2</c:v>
                </c:pt>
                <c:pt idx="225">
                  <c:v>2.4000000000000007E-2</c:v>
                </c:pt>
                <c:pt idx="226">
                  <c:v>2.5000000000000008E-2</c:v>
                </c:pt>
                <c:pt idx="227">
                  <c:v>2.6000000000000009E-2</c:v>
                </c:pt>
                <c:pt idx="228">
                  <c:v>2.700000000000001E-2</c:v>
                </c:pt>
                <c:pt idx="229">
                  <c:v>2.7999999999999997E-2</c:v>
                </c:pt>
                <c:pt idx="230">
                  <c:v>0.03</c:v>
                </c:pt>
                <c:pt idx="231">
                  <c:v>3.1E-2</c:v>
                </c:pt>
                <c:pt idx="232">
                  <c:v>3.2000000000000001E-2</c:v>
                </c:pt>
                <c:pt idx="233">
                  <c:v>3.3000000000000002E-2</c:v>
                </c:pt>
                <c:pt idx="234">
                  <c:v>3.4000000000000002E-2</c:v>
                </c:pt>
                <c:pt idx="235">
                  <c:v>3.5000000000000003E-2</c:v>
                </c:pt>
                <c:pt idx="236">
                  <c:v>3.6000000000000004E-2</c:v>
                </c:pt>
                <c:pt idx="237">
                  <c:v>3.7000000000000005E-2</c:v>
                </c:pt>
                <c:pt idx="238">
                  <c:v>3.8000000000000006E-2</c:v>
                </c:pt>
                <c:pt idx="239">
                  <c:v>3.9000000000000007E-2</c:v>
                </c:pt>
                <c:pt idx="240">
                  <c:v>4.0000000000000008E-2</c:v>
                </c:pt>
                <c:pt idx="241">
                  <c:v>4.1000000000000009E-2</c:v>
                </c:pt>
                <c:pt idx="242">
                  <c:v>4.200000000000001E-2</c:v>
                </c:pt>
                <c:pt idx="243">
                  <c:v>4.300000000000001E-2</c:v>
                </c:pt>
                <c:pt idx="244">
                  <c:v>4.4000000000000011E-2</c:v>
                </c:pt>
                <c:pt idx="245">
                  <c:v>4.5000000000000012E-2</c:v>
                </c:pt>
                <c:pt idx="246">
                  <c:v>4.6000000000000013E-2</c:v>
                </c:pt>
                <c:pt idx="247">
                  <c:v>4.7000000000000014E-2</c:v>
                </c:pt>
                <c:pt idx="248">
                  <c:v>4.8000000000000015E-2</c:v>
                </c:pt>
                <c:pt idx="249">
                  <c:v>4.9000000000000016E-2</c:v>
                </c:pt>
                <c:pt idx="250">
                  <c:v>5.099999999999999E-2</c:v>
                </c:pt>
                <c:pt idx="251">
                  <c:v>5.1999999999999991E-2</c:v>
                </c:pt>
                <c:pt idx="252">
                  <c:v>5.2999999999999992E-2</c:v>
                </c:pt>
                <c:pt idx="253">
                  <c:v>5.3999999999999992E-2</c:v>
                </c:pt>
                <c:pt idx="254">
                  <c:v>5.4999999999999993E-2</c:v>
                </c:pt>
                <c:pt idx="255">
                  <c:v>5.5999999999999994E-2</c:v>
                </c:pt>
                <c:pt idx="256">
                  <c:v>5.6999999999999995E-2</c:v>
                </c:pt>
                <c:pt idx="257">
                  <c:v>5.7999999999999996E-2</c:v>
                </c:pt>
                <c:pt idx="258">
                  <c:v>5.8999999999999997E-2</c:v>
                </c:pt>
                <c:pt idx="259">
                  <c:v>0.06</c:v>
                </c:pt>
                <c:pt idx="260">
                  <c:v>6.0999999999999999E-2</c:v>
                </c:pt>
                <c:pt idx="261">
                  <c:v>6.2E-2</c:v>
                </c:pt>
                <c:pt idx="262">
                  <c:v>6.3E-2</c:v>
                </c:pt>
                <c:pt idx="263">
                  <c:v>6.4000000000000001E-2</c:v>
                </c:pt>
                <c:pt idx="264">
                  <c:v>6.5000000000000002E-2</c:v>
                </c:pt>
                <c:pt idx="265">
                  <c:v>6.6000000000000003E-2</c:v>
                </c:pt>
                <c:pt idx="266">
                  <c:v>6.7000000000000004E-2</c:v>
                </c:pt>
                <c:pt idx="267">
                  <c:v>6.8000000000000005E-2</c:v>
                </c:pt>
                <c:pt idx="268">
                  <c:v>6.9000000000000006E-2</c:v>
                </c:pt>
                <c:pt idx="269">
                  <c:v>7.0000000000000007E-2</c:v>
                </c:pt>
                <c:pt idx="270">
                  <c:v>7.1000000000000008E-2</c:v>
                </c:pt>
                <c:pt idx="271">
                  <c:v>7.3000000000000009E-2</c:v>
                </c:pt>
                <c:pt idx="272">
                  <c:v>7.400000000000001E-2</c:v>
                </c:pt>
                <c:pt idx="273">
                  <c:v>7.5000000000000011E-2</c:v>
                </c:pt>
                <c:pt idx="274">
                  <c:v>7.6000000000000012E-2</c:v>
                </c:pt>
                <c:pt idx="275">
                  <c:v>7.7000000000000013E-2</c:v>
                </c:pt>
                <c:pt idx="276">
                  <c:v>7.8000000000000014E-2</c:v>
                </c:pt>
                <c:pt idx="277">
                  <c:v>7.9000000000000015E-2</c:v>
                </c:pt>
                <c:pt idx="278">
                  <c:v>8.0000000000000016E-2</c:v>
                </c:pt>
                <c:pt idx="279">
                  <c:v>8.1000000000000016E-2</c:v>
                </c:pt>
                <c:pt idx="280">
                  <c:v>8.199999999999999E-2</c:v>
                </c:pt>
                <c:pt idx="281">
                  <c:v>8.299999999999999E-2</c:v>
                </c:pt>
                <c:pt idx="282">
                  <c:v>8.3999999999999991E-2</c:v>
                </c:pt>
                <c:pt idx="283">
                  <c:v>8.4999999999999992E-2</c:v>
                </c:pt>
                <c:pt idx="284">
                  <c:v>8.5999999999999993E-2</c:v>
                </c:pt>
                <c:pt idx="285">
                  <c:v>8.6999999999999994E-2</c:v>
                </c:pt>
                <c:pt idx="286">
                  <c:v>8.7999999999999995E-2</c:v>
                </c:pt>
                <c:pt idx="287">
                  <c:v>8.8999999999999996E-2</c:v>
                </c:pt>
                <c:pt idx="288">
                  <c:v>0.09</c:v>
                </c:pt>
                <c:pt idx="289">
                  <c:v>9.0999999999999998E-2</c:v>
                </c:pt>
                <c:pt idx="290">
                  <c:v>9.2999999999999999E-2</c:v>
                </c:pt>
                <c:pt idx="291">
                  <c:v>9.4E-2</c:v>
                </c:pt>
                <c:pt idx="292">
                  <c:v>9.5000000000000001E-2</c:v>
                </c:pt>
                <c:pt idx="293">
                  <c:v>9.6000000000000002E-2</c:v>
                </c:pt>
                <c:pt idx="294">
                  <c:v>9.7000000000000003E-2</c:v>
                </c:pt>
                <c:pt idx="295">
                  <c:v>9.8000000000000004E-2</c:v>
                </c:pt>
                <c:pt idx="296">
                  <c:v>9.9000000000000005E-2</c:v>
                </c:pt>
                <c:pt idx="297">
                  <c:v>0.1</c:v>
                </c:pt>
                <c:pt idx="298">
                  <c:v>0.10100000000000001</c:v>
                </c:pt>
                <c:pt idx="299">
                  <c:v>0.10200000000000001</c:v>
                </c:pt>
                <c:pt idx="300">
                  <c:v>0.10300000000000001</c:v>
                </c:pt>
                <c:pt idx="301">
                  <c:v>0.10400000000000001</c:v>
                </c:pt>
                <c:pt idx="302">
                  <c:v>0.10500000000000001</c:v>
                </c:pt>
                <c:pt idx="303">
                  <c:v>0.10600000000000001</c:v>
                </c:pt>
                <c:pt idx="304">
                  <c:v>0.10700000000000001</c:v>
                </c:pt>
                <c:pt idx="305">
                  <c:v>0.10800000000000001</c:v>
                </c:pt>
                <c:pt idx="306">
                  <c:v>0.10900000000000001</c:v>
                </c:pt>
                <c:pt idx="307">
                  <c:v>0.11000000000000001</c:v>
                </c:pt>
                <c:pt idx="308">
                  <c:v>0.11100000000000002</c:v>
                </c:pt>
                <c:pt idx="309">
                  <c:v>0.11200000000000002</c:v>
                </c:pt>
                <c:pt idx="310">
                  <c:v>0.11300000000000002</c:v>
                </c:pt>
                <c:pt idx="311">
                  <c:v>0.11399999999999999</c:v>
                </c:pt>
                <c:pt idx="312">
                  <c:v>0.11499999999999999</c:v>
                </c:pt>
                <c:pt idx="313">
                  <c:v>0.11699999999999999</c:v>
                </c:pt>
                <c:pt idx="314">
                  <c:v>0.11799999999999999</c:v>
                </c:pt>
                <c:pt idx="315">
                  <c:v>0.11899999999999999</c:v>
                </c:pt>
                <c:pt idx="316">
                  <c:v>0.12</c:v>
                </c:pt>
                <c:pt idx="317">
                  <c:v>0.121</c:v>
                </c:pt>
                <c:pt idx="318">
                  <c:v>0.122</c:v>
                </c:pt>
                <c:pt idx="319">
                  <c:v>0.123</c:v>
                </c:pt>
                <c:pt idx="320">
                  <c:v>0.124</c:v>
                </c:pt>
                <c:pt idx="321">
                  <c:v>0.125</c:v>
                </c:pt>
                <c:pt idx="322">
                  <c:v>0.126</c:v>
                </c:pt>
                <c:pt idx="323">
                  <c:v>0.127</c:v>
                </c:pt>
                <c:pt idx="324">
                  <c:v>0.128</c:v>
                </c:pt>
                <c:pt idx="325">
                  <c:v>0.129</c:v>
                </c:pt>
                <c:pt idx="326">
                  <c:v>0.13</c:v>
                </c:pt>
                <c:pt idx="327">
                  <c:v>0.13100000000000001</c:v>
                </c:pt>
                <c:pt idx="328">
                  <c:v>0.13200000000000001</c:v>
                </c:pt>
                <c:pt idx="329">
                  <c:v>0.13300000000000001</c:v>
                </c:pt>
                <c:pt idx="330">
                  <c:v>0.13400000000000001</c:v>
                </c:pt>
                <c:pt idx="331">
                  <c:v>0.13500000000000001</c:v>
                </c:pt>
                <c:pt idx="332">
                  <c:v>0.13600000000000001</c:v>
                </c:pt>
                <c:pt idx="333">
                  <c:v>0.13700000000000001</c:v>
                </c:pt>
                <c:pt idx="334">
                  <c:v>0.13800000000000001</c:v>
                </c:pt>
                <c:pt idx="335">
                  <c:v>0.13900000000000001</c:v>
                </c:pt>
                <c:pt idx="336">
                  <c:v>0.14000000000000001</c:v>
                </c:pt>
                <c:pt idx="337">
                  <c:v>0.14100000000000001</c:v>
                </c:pt>
                <c:pt idx="338">
                  <c:v>0.14300000000000002</c:v>
                </c:pt>
                <c:pt idx="339">
                  <c:v>0.14300000000000002</c:v>
                </c:pt>
                <c:pt idx="340">
                  <c:v>0.14400000000000002</c:v>
                </c:pt>
                <c:pt idx="341">
                  <c:v>0.14499999999999999</c:v>
                </c:pt>
                <c:pt idx="342">
                  <c:v>0.14599999999999999</c:v>
                </c:pt>
                <c:pt idx="343">
                  <c:v>0.14699999999999999</c:v>
                </c:pt>
                <c:pt idx="344">
                  <c:v>0.14799999999999999</c:v>
                </c:pt>
                <c:pt idx="345">
                  <c:v>0.14899999999999999</c:v>
                </c:pt>
                <c:pt idx="346">
                  <c:v>0.151</c:v>
                </c:pt>
                <c:pt idx="347">
                  <c:v>0.151</c:v>
                </c:pt>
                <c:pt idx="348">
                  <c:v>0.153</c:v>
                </c:pt>
                <c:pt idx="349">
                  <c:v>0.154</c:v>
                </c:pt>
                <c:pt idx="350">
                  <c:v>0.155</c:v>
                </c:pt>
                <c:pt idx="351">
                  <c:v>0.156</c:v>
                </c:pt>
                <c:pt idx="352">
                  <c:v>0.157</c:v>
                </c:pt>
                <c:pt idx="353">
                  <c:v>0.158</c:v>
                </c:pt>
                <c:pt idx="354">
                  <c:v>0.159</c:v>
                </c:pt>
                <c:pt idx="355">
                  <c:v>0.16</c:v>
                </c:pt>
                <c:pt idx="356">
                  <c:v>0.161</c:v>
                </c:pt>
                <c:pt idx="357">
                  <c:v>0.16200000000000001</c:v>
                </c:pt>
                <c:pt idx="358">
                  <c:v>0.16300000000000001</c:v>
                </c:pt>
                <c:pt idx="359">
                  <c:v>0.16400000000000001</c:v>
                </c:pt>
                <c:pt idx="360">
                  <c:v>0.16500000000000001</c:v>
                </c:pt>
                <c:pt idx="361">
                  <c:v>0.16600000000000001</c:v>
                </c:pt>
                <c:pt idx="362">
                  <c:v>0.16700000000000001</c:v>
                </c:pt>
                <c:pt idx="363">
                  <c:v>0.16800000000000001</c:v>
                </c:pt>
                <c:pt idx="364">
                  <c:v>0.16900000000000001</c:v>
                </c:pt>
                <c:pt idx="365">
                  <c:v>0.17</c:v>
                </c:pt>
                <c:pt idx="366">
                  <c:v>0.17100000000000001</c:v>
                </c:pt>
                <c:pt idx="367">
                  <c:v>0.17200000000000001</c:v>
                </c:pt>
                <c:pt idx="368">
                  <c:v>0.17300000000000001</c:v>
                </c:pt>
                <c:pt idx="369">
                  <c:v>0.17400000000000002</c:v>
                </c:pt>
                <c:pt idx="370">
                  <c:v>0.17500000000000002</c:v>
                </c:pt>
                <c:pt idx="371">
                  <c:v>0.17600000000000002</c:v>
                </c:pt>
                <c:pt idx="372">
                  <c:v>0.17700000000000002</c:v>
                </c:pt>
                <c:pt idx="373">
                  <c:v>0.17800000000000002</c:v>
                </c:pt>
                <c:pt idx="374">
                  <c:v>0.17900000000000002</c:v>
                </c:pt>
                <c:pt idx="375">
                  <c:v>0.18000000000000002</c:v>
                </c:pt>
                <c:pt idx="376">
                  <c:v>0.18100000000000002</c:v>
                </c:pt>
                <c:pt idx="377">
                  <c:v>0.18200000000000002</c:v>
                </c:pt>
                <c:pt idx="378">
                  <c:v>0.18300000000000002</c:v>
                </c:pt>
                <c:pt idx="379">
                  <c:v>0.18400000000000002</c:v>
                </c:pt>
                <c:pt idx="380">
                  <c:v>0.18500000000000003</c:v>
                </c:pt>
                <c:pt idx="381">
                  <c:v>0.18600000000000003</c:v>
                </c:pt>
                <c:pt idx="382">
                  <c:v>0.18700000000000003</c:v>
                </c:pt>
                <c:pt idx="383">
                  <c:v>0.18800000000000003</c:v>
                </c:pt>
                <c:pt idx="384">
                  <c:v>0.18900000000000003</c:v>
                </c:pt>
                <c:pt idx="385">
                  <c:v>0.19000000000000003</c:v>
                </c:pt>
                <c:pt idx="386">
                  <c:v>0.19100000000000003</c:v>
                </c:pt>
                <c:pt idx="387">
                  <c:v>0.19199999999999998</c:v>
                </c:pt>
                <c:pt idx="388">
                  <c:v>0.19299999999999998</c:v>
                </c:pt>
                <c:pt idx="389">
                  <c:v>0.19399999999999998</c:v>
                </c:pt>
                <c:pt idx="390">
                  <c:v>0.19499999999999998</c:v>
                </c:pt>
                <c:pt idx="391">
                  <c:v>0.19599999999999998</c:v>
                </c:pt>
                <c:pt idx="392">
                  <c:v>0.19699999999999998</c:v>
                </c:pt>
                <c:pt idx="393">
                  <c:v>0.19799999999999998</c:v>
                </c:pt>
                <c:pt idx="394">
                  <c:v>0.19899999999999998</c:v>
                </c:pt>
                <c:pt idx="395">
                  <c:v>0.19999999999999998</c:v>
                </c:pt>
                <c:pt idx="396">
                  <c:v>0.20099999999999998</c:v>
                </c:pt>
                <c:pt idx="397">
                  <c:v>0.20199999999999999</c:v>
                </c:pt>
                <c:pt idx="398">
                  <c:v>0.20299999999999999</c:v>
                </c:pt>
                <c:pt idx="399">
                  <c:v>0.20399999999999999</c:v>
                </c:pt>
                <c:pt idx="400">
                  <c:v>0.20499999999999999</c:v>
                </c:pt>
              </c:numCache>
            </c:numRef>
          </c:yVal>
          <c:smooth val="1"/>
          <c:extLst>
            <c:ext xmlns:c16="http://schemas.microsoft.com/office/drawing/2014/chart" uri="{C3380CC4-5D6E-409C-BE32-E72D297353CC}">
              <c16:uniqueId val="{00000004-E630-4E83-89D9-5E91F864EF25}"/>
            </c:ext>
          </c:extLst>
        </c:ser>
        <c:ser>
          <c:idx val="5"/>
          <c:order val="4"/>
          <c:tx>
            <c:v>Composite-20%</c:v>
          </c:tx>
          <c:spPr>
            <a:ln w="19050" cap="rnd">
              <a:solidFill>
                <a:schemeClr val="accent6"/>
              </a:solidFill>
              <a:round/>
            </a:ln>
            <a:effectLst/>
          </c:spPr>
          <c:marker>
            <c:symbol val="none"/>
          </c:marker>
          <c:xVal>
            <c:numRef>
              <c:f>'Current-voltage curves'!$A$13:$A$413</c:f>
              <c:numCache>
                <c:formatCode>General</c:formatCode>
                <c:ptCount val="401"/>
                <c:pt idx="0">
                  <c:v>-0.2</c:v>
                </c:pt>
                <c:pt idx="1">
                  <c:v>-0.19900000000000001</c:v>
                </c:pt>
                <c:pt idx="2">
                  <c:v>-0.19800000000000001</c:v>
                </c:pt>
                <c:pt idx="3">
                  <c:v>-0.19700000000000001</c:v>
                </c:pt>
                <c:pt idx="4">
                  <c:v>-0.19600000000000001</c:v>
                </c:pt>
                <c:pt idx="5">
                  <c:v>-0.19500000000000001</c:v>
                </c:pt>
                <c:pt idx="6">
                  <c:v>-0.19400000000000001</c:v>
                </c:pt>
                <c:pt idx="7">
                  <c:v>-0.193</c:v>
                </c:pt>
                <c:pt idx="8">
                  <c:v>-0.192</c:v>
                </c:pt>
                <c:pt idx="9">
                  <c:v>-0.191</c:v>
                </c:pt>
                <c:pt idx="10">
                  <c:v>-0.19</c:v>
                </c:pt>
                <c:pt idx="11">
                  <c:v>-0.189</c:v>
                </c:pt>
                <c:pt idx="12">
                  <c:v>-0.188</c:v>
                </c:pt>
                <c:pt idx="13">
                  <c:v>-0.187</c:v>
                </c:pt>
                <c:pt idx="14">
                  <c:v>-0.186</c:v>
                </c:pt>
                <c:pt idx="15">
                  <c:v>-0.185</c:v>
                </c:pt>
                <c:pt idx="16">
                  <c:v>-0.184</c:v>
                </c:pt>
                <c:pt idx="17">
                  <c:v>-0.183</c:v>
                </c:pt>
                <c:pt idx="18">
                  <c:v>-0.182</c:v>
                </c:pt>
                <c:pt idx="19">
                  <c:v>-0.18099999999999999</c:v>
                </c:pt>
                <c:pt idx="20">
                  <c:v>-0.18</c:v>
                </c:pt>
                <c:pt idx="21">
                  <c:v>-0.17899999999999999</c:v>
                </c:pt>
                <c:pt idx="22">
                  <c:v>-0.17799999999999999</c:v>
                </c:pt>
                <c:pt idx="23">
                  <c:v>-0.17699999999999999</c:v>
                </c:pt>
                <c:pt idx="24">
                  <c:v>-0.17599999999999999</c:v>
                </c:pt>
                <c:pt idx="25">
                  <c:v>-0.17499999999999999</c:v>
                </c:pt>
                <c:pt idx="26">
                  <c:v>-0.17399999999999999</c:v>
                </c:pt>
                <c:pt idx="27">
                  <c:v>-0.17299999999999999</c:v>
                </c:pt>
                <c:pt idx="28">
                  <c:v>-0.17199999999999999</c:v>
                </c:pt>
                <c:pt idx="29">
                  <c:v>-0.17100000000000001</c:v>
                </c:pt>
                <c:pt idx="30">
                  <c:v>-0.17</c:v>
                </c:pt>
                <c:pt idx="31">
                  <c:v>-0.16900000000000001</c:v>
                </c:pt>
                <c:pt idx="32">
                  <c:v>-0.16800000000000001</c:v>
                </c:pt>
                <c:pt idx="33">
                  <c:v>-0.16700000000000001</c:v>
                </c:pt>
                <c:pt idx="34">
                  <c:v>-0.16600000000000001</c:v>
                </c:pt>
                <c:pt idx="35">
                  <c:v>-0.16500000000000001</c:v>
                </c:pt>
                <c:pt idx="36">
                  <c:v>-0.16400000000000001</c:v>
                </c:pt>
                <c:pt idx="37">
                  <c:v>-0.16300000000000001</c:v>
                </c:pt>
                <c:pt idx="38">
                  <c:v>-0.16200000000000001</c:v>
                </c:pt>
                <c:pt idx="39">
                  <c:v>-0.161</c:v>
                </c:pt>
                <c:pt idx="40">
                  <c:v>-0.16</c:v>
                </c:pt>
                <c:pt idx="41">
                  <c:v>-0.159</c:v>
                </c:pt>
                <c:pt idx="42">
                  <c:v>-0.158</c:v>
                </c:pt>
                <c:pt idx="43">
                  <c:v>-0.157</c:v>
                </c:pt>
                <c:pt idx="44">
                  <c:v>-0.156</c:v>
                </c:pt>
                <c:pt idx="45">
                  <c:v>-0.155</c:v>
                </c:pt>
                <c:pt idx="46">
                  <c:v>-0.154</c:v>
                </c:pt>
                <c:pt idx="47">
                  <c:v>-0.153</c:v>
                </c:pt>
                <c:pt idx="48">
                  <c:v>-0.152</c:v>
                </c:pt>
                <c:pt idx="49">
                  <c:v>-0.151</c:v>
                </c:pt>
                <c:pt idx="50">
                  <c:v>-0.15</c:v>
                </c:pt>
                <c:pt idx="51">
                  <c:v>-0.14899999999999999</c:v>
                </c:pt>
                <c:pt idx="52">
                  <c:v>-0.14799999999999999</c:v>
                </c:pt>
                <c:pt idx="53">
                  <c:v>-0.14699999999999999</c:v>
                </c:pt>
                <c:pt idx="54">
                  <c:v>-0.14599999999999999</c:v>
                </c:pt>
                <c:pt idx="55">
                  <c:v>-0.14499999999999999</c:v>
                </c:pt>
                <c:pt idx="56">
                  <c:v>-0.14399999999999999</c:v>
                </c:pt>
                <c:pt idx="57">
                  <c:v>-0.14299999999999999</c:v>
                </c:pt>
                <c:pt idx="58">
                  <c:v>-0.14199999999999999</c:v>
                </c:pt>
                <c:pt idx="59">
                  <c:v>-0.14099999999999999</c:v>
                </c:pt>
                <c:pt idx="60">
                  <c:v>-0.14000000000000001</c:v>
                </c:pt>
                <c:pt idx="61">
                  <c:v>-0.13900000000000001</c:v>
                </c:pt>
                <c:pt idx="62">
                  <c:v>-0.13800000000000001</c:v>
                </c:pt>
                <c:pt idx="63">
                  <c:v>-0.13700000000000001</c:v>
                </c:pt>
                <c:pt idx="64">
                  <c:v>-0.13600000000000001</c:v>
                </c:pt>
                <c:pt idx="65">
                  <c:v>-0.13500000000000001</c:v>
                </c:pt>
                <c:pt idx="66">
                  <c:v>-0.13400000000000001</c:v>
                </c:pt>
                <c:pt idx="67">
                  <c:v>-0.13300000000000001</c:v>
                </c:pt>
                <c:pt idx="68">
                  <c:v>-0.13200000000000001</c:v>
                </c:pt>
                <c:pt idx="69">
                  <c:v>-0.13100000000000001</c:v>
                </c:pt>
                <c:pt idx="70">
                  <c:v>-0.13</c:v>
                </c:pt>
                <c:pt idx="71">
                  <c:v>-0.129</c:v>
                </c:pt>
                <c:pt idx="72">
                  <c:v>-0.128</c:v>
                </c:pt>
                <c:pt idx="73">
                  <c:v>-0.127</c:v>
                </c:pt>
                <c:pt idx="74">
                  <c:v>-0.126</c:v>
                </c:pt>
                <c:pt idx="75">
                  <c:v>-0.125</c:v>
                </c:pt>
                <c:pt idx="76">
                  <c:v>-0.124</c:v>
                </c:pt>
                <c:pt idx="77">
                  <c:v>-0.123</c:v>
                </c:pt>
                <c:pt idx="78">
                  <c:v>-0.122</c:v>
                </c:pt>
                <c:pt idx="79">
                  <c:v>-0.121</c:v>
                </c:pt>
                <c:pt idx="80">
                  <c:v>-0.12</c:v>
                </c:pt>
                <c:pt idx="81">
                  <c:v>-0.11899999999999999</c:v>
                </c:pt>
                <c:pt idx="82">
                  <c:v>-0.11799999999999999</c:v>
                </c:pt>
                <c:pt idx="83">
                  <c:v>-0.11700000000000001</c:v>
                </c:pt>
                <c:pt idx="84">
                  <c:v>-0.11600000000000001</c:v>
                </c:pt>
                <c:pt idx="85">
                  <c:v>-0.115</c:v>
                </c:pt>
                <c:pt idx="86">
                  <c:v>-0.114</c:v>
                </c:pt>
                <c:pt idx="87">
                  <c:v>-0.113</c:v>
                </c:pt>
                <c:pt idx="88">
                  <c:v>-0.112</c:v>
                </c:pt>
                <c:pt idx="89">
                  <c:v>-0.111</c:v>
                </c:pt>
                <c:pt idx="90">
                  <c:v>-0.11</c:v>
                </c:pt>
                <c:pt idx="91">
                  <c:v>-0.109</c:v>
                </c:pt>
                <c:pt idx="92">
                  <c:v>-0.108</c:v>
                </c:pt>
                <c:pt idx="93">
                  <c:v>-0.107</c:v>
                </c:pt>
                <c:pt idx="94">
                  <c:v>-0.106</c:v>
                </c:pt>
                <c:pt idx="95">
                  <c:v>-0.105</c:v>
                </c:pt>
                <c:pt idx="96">
                  <c:v>-0.104</c:v>
                </c:pt>
                <c:pt idx="97">
                  <c:v>-0.10299999999999999</c:v>
                </c:pt>
                <c:pt idx="98">
                  <c:v>-0.10199999999999999</c:v>
                </c:pt>
                <c:pt idx="99">
                  <c:v>-0.10100000000000001</c:v>
                </c:pt>
                <c:pt idx="100">
                  <c:v>-0.1</c:v>
                </c:pt>
                <c:pt idx="101">
                  <c:v>-9.9000000000000005E-2</c:v>
                </c:pt>
                <c:pt idx="102">
                  <c:v>-9.8000000000000004E-2</c:v>
                </c:pt>
                <c:pt idx="103">
                  <c:v>-9.7000000000000003E-2</c:v>
                </c:pt>
                <c:pt idx="104">
                  <c:v>-9.6000000000000002E-2</c:v>
                </c:pt>
                <c:pt idx="105">
                  <c:v>-9.5000000000000001E-2</c:v>
                </c:pt>
                <c:pt idx="106">
                  <c:v>-9.4E-2</c:v>
                </c:pt>
                <c:pt idx="107">
                  <c:v>-9.2999999999999999E-2</c:v>
                </c:pt>
                <c:pt idx="108">
                  <c:v>-9.1999999999999998E-2</c:v>
                </c:pt>
                <c:pt idx="109">
                  <c:v>-9.0999999999999998E-2</c:v>
                </c:pt>
                <c:pt idx="110">
                  <c:v>-0.09</c:v>
                </c:pt>
                <c:pt idx="111">
                  <c:v>-8.8999999999999996E-2</c:v>
                </c:pt>
                <c:pt idx="112">
                  <c:v>-8.7999999999999995E-2</c:v>
                </c:pt>
                <c:pt idx="113">
                  <c:v>-8.6999999999999994E-2</c:v>
                </c:pt>
                <c:pt idx="114">
                  <c:v>-8.5999999999999993E-2</c:v>
                </c:pt>
                <c:pt idx="115">
                  <c:v>-8.5000000000000006E-2</c:v>
                </c:pt>
                <c:pt idx="116">
                  <c:v>-8.4000000000000005E-2</c:v>
                </c:pt>
                <c:pt idx="117">
                  <c:v>-8.3000000000000004E-2</c:v>
                </c:pt>
                <c:pt idx="118">
                  <c:v>-8.2000000000000003E-2</c:v>
                </c:pt>
                <c:pt idx="119">
                  <c:v>-8.1000000000000003E-2</c:v>
                </c:pt>
                <c:pt idx="120">
                  <c:v>-0.08</c:v>
                </c:pt>
                <c:pt idx="121">
                  <c:v>-7.9000000000000001E-2</c:v>
                </c:pt>
                <c:pt idx="122">
                  <c:v>-7.8E-2</c:v>
                </c:pt>
                <c:pt idx="123">
                  <c:v>-7.6999999999999999E-2</c:v>
                </c:pt>
                <c:pt idx="124">
                  <c:v>-7.5999999999999998E-2</c:v>
                </c:pt>
                <c:pt idx="125">
                  <c:v>-7.4999999999999997E-2</c:v>
                </c:pt>
                <c:pt idx="126">
                  <c:v>-7.3999999999999996E-2</c:v>
                </c:pt>
                <c:pt idx="127">
                  <c:v>-7.2999999999999995E-2</c:v>
                </c:pt>
                <c:pt idx="128">
                  <c:v>-7.1999999999999995E-2</c:v>
                </c:pt>
                <c:pt idx="129">
                  <c:v>-7.0999999999999994E-2</c:v>
                </c:pt>
                <c:pt idx="130">
                  <c:v>-7.0000000000000007E-2</c:v>
                </c:pt>
                <c:pt idx="131">
                  <c:v>-6.9000000000000006E-2</c:v>
                </c:pt>
                <c:pt idx="132">
                  <c:v>-6.8000000000000005E-2</c:v>
                </c:pt>
                <c:pt idx="133">
                  <c:v>-6.7000000000000004E-2</c:v>
                </c:pt>
                <c:pt idx="134">
                  <c:v>-6.6000000000000003E-2</c:v>
                </c:pt>
                <c:pt idx="135">
                  <c:v>-6.5000000000000002E-2</c:v>
                </c:pt>
                <c:pt idx="136">
                  <c:v>-6.4000000000000001E-2</c:v>
                </c:pt>
                <c:pt idx="137">
                  <c:v>-6.3E-2</c:v>
                </c:pt>
                <c:pt idx="138">
                  <c:v>-6.2E-2</c:v>
                </c:pt>
                <c:pt idx="139">
                  <c:v>-6.0999999999999999E-2</c:v>
                </c:pt>
                <c:pt idx="140">
                  <c:v>-0.06</c:v>
                </c:pt>
                <c:pt idx="141">
                  <c:v>-5.8999999999999997E-2</c:v>
                </c:pt>
                <c:pt idx="142">
                  <c:v>-5.8000000000000003E-2</c:v>
                </c:pt>
                <c:pt idx="143">
                  <c:v>-5.7000000000000002E-2</c:v>
                </c:pt>
                <c:pt idx="144">
                  <c:v>-5.6000000000000001E-2</c:v>
                </c:pt>
                <c:pt idx="145">
                  <c:v>-5.5E-2</c:v>
                </c:pt>
                <c:pt idx="146">
                  <c:v>-5.3999999999999999E-2</c:v>
                </c:pt>
                <c:pt idx="147">
                  <c:v>-5.2999999999999999E-2</c:v>
                </c:pt>
                <c:pt idx="148">
                  <c:v>-5.1999999999999998E-2</c:v>
                </c:pt>
                <c:pt idx="149">
                  <c:v>-5.0999999999999997E-2</c:v>
                </c:pt>
                <c:pt idx="150">
                  <c:v>-0.05</c:v>
                </c:pt>
                <c:pt idx="151">
                  <c:v>-4.9000000000000002E-2</c:v>
                </c:pt>
                <c:pt idx="152">
                  <c:v>-4.8000000000000001E-2</c:v>
                </c:pt>
                <c:pt idx="153">
                  <c:v>-4.7E-2</c:v>
                </c:pt>
                <c:pt idx="154">
                  <c:v>-4.5999999999999999E-2</c:v>
                </c:pt>
                <c:pt idx="155">
                  <c:v>-4.4999999999999998E-2</c:v>
                </c:pt>
                <c:pt idx="156">
                  <c:v>-4.3999999999999997E-2</c:v>
                </c:pt>
                <c:pt idx="157">
                  <c:v>-4.2999999999999997E-2</c:v>
                </c:pt>
                <c:pt idx="158">
                  <c:v>-4.2000000000000003E-2</c:v>
                </c:pt>
                <c:pt idx="159">
                  <c:v>-4.1000000000000002E-2</c:v>
                </c:pt>
                <c:pt idx="160">
                  <c:v>-0.04</c:v>
                </c:pt>
                <c:pt idx="161">
                  <c:v>-3.9E-2</c:v>
                </c:pt>
                <c:pt idx="162">
                  <c:v>-3.7999999999999999E-2</c:v>
                </c:pt>
                <c:pt idx="163">
                  <c:v>-3.6999999999999998E-2</c:v>
                </c:pt>
                <c:pt idx="164">
                  <c:v>-3.5999999999999997E-2</c:v>
                </c:pt>
                <c:pt idx="165">
                  <c:v>-3.5000000000000003E-2</c:v>
                </c:pt>
                <c:pt idx="166">
                  <c:v>-3.4000000000000002E-2</c:v>
                </c:pt>
                <c:pt idx="167">
                  <c:v>-3.3000000000000002E-2</c:v>
                </c:pt>
                <c:pt idx="168">
                  <c:v>-3.2000000000000001E-2</c:v>
                </c:pt>
                <c:pt idx="169">
                  <c:v>-3.1E-2</c:v>
                </c:pt>
                <c:pt idx="170">
                  <c:v>-0.03</c:v>
                </c:pt>
                <c:pt idx="171">
                  <c:v>-2.9000000000000001E-2</c:v>
                </c:pt>
                <c:pt idx="172">
                  <c:v>-2.8000000000000001E-2</c:v>
                </c:pt>
                <c:pt idx="173">
                  <c:v>-2.7E-2</c:v>
                </c:pt>
                <c:pt idx="174">
                  <c:v>-2.5999999999999999E-2</c:v>
                </c:pt>
                <c:pt idx="175">
                  <c:v>-2.5000000000000001E-2</c:v>
                </c:pt>
                <c:pt idx="176">
                  <c:v>-2.4E-2</c:v>
                </c:pt>
                <c:pt idx="177">
                  <c:v>-2.3E-2</c:v>
                </c:pt>
                <c:pt idx="178">
                  <c:v>-2.1999999999999999E-2</c:v>
                </c:pt>
                <c:pt idx="179">
                  <c:v>-2.1000000000000001E-2</c:v>
                </c:pt>
                <c:pt idx="180">
                  <c:v>-0.02</c:v>
                </c:pt>
                <c:pt idx="181">
                  <c:v>-1.9E-2</c:v>
                </c:pt>
                <c:pt idx="182">
                  <c:v>-1.7999999999999999E-2</c:v>
                </c:pt>
                <c:pt idx="183">
                  <c:v>-1.7000000000000001E-2</c:v>
                </c:pt>
                <c:pt idx="184">
                  <c:v>-1.6E-2</c:v>
                </c:pt>
                <c:pt idx="185">
                  <c:v>-1.4999999999999999E-2</c:v>
                </c:pt>
                <c:pt idx="186">
                  <c:v>-1.4E-2</c:v>
                </c:pt>
                <c:pt idx="187">
                  <c:v>-1.2999999999999999E-2</c:v>
                </c:pt>
                <c:pt idx="188">
                  <c:v>-1.2E-2</c:v>
                </c:pt>
                <c:pt idx="189">
                  <c:v>-1.0999999999999999E-2</c:v>
                </c:pt>
                <c:pt idx="190">
                  <c:v>-0.01</c:v>
                </c:pt>
                <c:pt idx="191">
                  <c:v>-8.9999999999999993E-3</c:v>
                </c:pt>
                <c:pt idx="192">
                  <c:v>-8.0000000000000002E-3</c:v>
                </c:pt>
                <c:pt idx="193">
                  <c:v>-7.0000000000000001E-3</c:v>
                </c:pt>
                <c:pt idx="194">
                  <c:v>-6.0000000000000001E-3</c:v>
                </c:pt>
                <c:pt idx="195">
                  <c:v>-5.0000000000000001E-3</c:v>
                </c:pt>
                <c:pt idx="196">
                  <c:v>-4.0000000000000001E-3</c:v>
                </c:pt>
                <c:pt idx="197">
                  <c:v>-3.0000000000000001E-3</c:v>
                </c:pt>
                <c:pt idx="198">
                  <c:v>-2E-3</c:v>
                </c:pt>
                <c:pt idx="199">
                  <c:v>-1E-3</c:v>
                </c:pt>
                <c:pt idx="200">
                  <c:v>0</c:v>
                </c:pt>
                <c:pt idx="201">
                  <c:v>1E-3</c:v>
                </c:pt>
                <c:pt idx="202">
                  <c:v>2E-3</c:v>
                </c:pt>
                <c:pt idx="203">
                  <c:v>3.0000000000000001E-3</c:v>
                </c:pt>
                <c:pt idx="204">
                  <c:v>4.0000000000000001E-3</c:v>
                </c:pt>
                <c:pt idx="205">
                  <c:v>5.0000000000000001E-3</c:v>
                </c:pt>
                <c:pt idx="206">
                  <c:v>6.0000000000000001E-3</c:v>
                </c:pt>
                <c:pt idx="207">
                  <c:v>7.0000000000000001E-3</c:v>
                </c:pt>
                <c:pt idx="208">
                  <c:v>8.0000000000000002E-3</c:v>
                </c:pt>
                <c:pt idx="209">
                  <c:v>8.9999999999999993E-3</c:v>
                </c:pt>
                <c:pt idx="210">
                  <c:v>0.01</c:v>
                </c:pt>
                <c:pt idx="211">
                  <c:v>1.0999999999999999E-2</c:v>
                </c:pt>
                <c:pt idx="212">
                  <c:v>1.2E-2</c:v>
                </c:pt>
                <c:pt idx="213">
                  <c:v>1.2999999999999999E-2</c:v>
                </c:pt>
                <c:pt idx="214">
                  <c:v>1.4E-2</c:v>
                </c:pt>
                <c:pt idx="215">
                  <c:v>1.4999999999999999E-2</c:v>
                </c:pt>
                <c:pt idx="216">
                  <c:v>1.6E-2</c:v>
                </c:pt>
                <c:pt idx="217">
                  <c:v>1.7000000000000001E-2</c:v>
                </c:pt>
                <c:pt idx="218">
                  <c:v>1.7999999999999999E-2</c:v>
                </c:pt>
                <c:pt idx="219">
                  <c:v>1.9E-2</c:v>
                </c:pt>
                <c:pt idx="220">
                  <c:v>0.02</c:v>
                </c:pt>
                <c:pt idx="221">
                  <c:v>2.1000000000000001E-2</c:v>
                </c:pt>
                <c:pt idx="222">
                  <c:v>2.1999999999999999E-2</c:v>
                </c:pt>
                <c:pt idx="223">
                  <c:v>2.3E-2</c:v>
                </c:pt>
                <c:pt idx="224">
                  <c:v>2.4E-2</c:v>
                </c:pt>
                <c:pt idx="225">
                  <c:v>2.5000000000000001E-2</c:v>
                </c:pt>
                <c:pt idx="226">
                  <c:v>2.5999999999999999E-2</c:v>
                </c:pt>
                <c:pt idx="227">
                  <c:v>2.7E-2</c:v>
                </c:pt>
                <c:pt idx="228">
                  <c:v>2.8000000000000001E-2</c:v>
                </c:pt>
                <c:pt idx="229">
                  <c:v>2.9000000000000001E-2</c:v>
                </c:pt>
                <c:pt idx="230">
                  <c:v>0.03</c:v>
                </c:pt>
                <c:pt idx="231">
                  <c:v>3.1E-2</c:v>
                </c:pt>
                <c:pt idx="232">
                  <c:v>3.2000000000000001E-2</c:v>
                </c:pt>
                <c:pt idx="233">
                  <c:v>3.3000000000000002E-2</c:v>
                </c:pt>
                <c:pt idx="234">
                  <c:v>3.4000000000000002E-2</c:v>
                </c:pt>
                <c:pt idx="235">
                  <c:v>3.5000000000000003E-2</c:v>
                </c:pt>
                <c:pt idx="236">
                  <c:v>3.5999999999999997E-2</c:v>
                </c:pt>
                <c:pt idx="237">
                  <c:v>3.6999999999999998E-2</c:v>
                </c:pt>
                <c:pt idx="238">
                  <c:v>3.7999999999999999E-2</c:v>
                </c:pt>
                <c:pt idx="239">
                  <c:v>3.9E-2</c:v>
                </c:pt>
                <c:pt idx="240">
                  <c:v>0.04</c:v>
                </c:pt>
                <c:pt idx="241">
                  <c:v>4.1000000000000002E-2</c:v>
                </c:pt>
                <c:pt idx="242">
                  <c:v>4.2000000000000003E-2</c:v>
                </c:pt>
                <c:pt idx="243">
                  <c:v>4.2999999999999997E-2</c:v>
                </c:pt>
                <c:pt idx="244">
                  <c:v>4.3999999999999997E-2</c:v>
                </c:pt>
                <c:pt idx="245">
                  <c:v>4.4999999999999998E-2</c:v>
                </c:pt>
                <c:pt idx="246">
                  <c:v>4.5999999999999999E-2</c:v>
                </c:pt>
                <c:pt idx="247">
                  <c:v>4.7E-2</c:v>
                </c:pt>
                <c:pt idx="248">
                  <c:v>4.8000000000000001E-2</c:v>
                </c:pt>
                <c:pt idx="249">
                  <c:v>4.9000000000000002E-2</c:v>
                </c:pt>
                <c:pt idx="250">
                  <c:v>0.05</c:v>
                </c:pt>
                <c:pt idx="251">
                  <c:v>5.0999999999999997E-2</c:v>
                </c:pt>
                <c:pt idx="252">
                  <c:v>5.1999999999999998E-2</c:v>
                </c:pt>
                <c:pt idx="253">
                  <c:v>5.2999999999999999E-2</c:v>
                </c:pt>
                <c:pt idx="254">
                  <c:v>5.3999999999999999E-2</c:v>
                </c:pt>
                <c:pt idx="255">
                  <c:v>5.5E-2</c:v>
                </c:pt>
                <c:pt idx="256">
                  <c:v>5.6000000000000001E-2</c:v>
                </c:pt>
                <c:pt idx="257">
                  <c:v>5.7000000000000002E-2</c:v>
                </c:pt>
                <c:pt idx="258">
                  <c:v>5.8000000000000003E-2</c:v>
                </c:pt>
                <c:pt idx="259">
                  <c:v>5.8999999999999997E-2</c:v>
                </c:pt>
                <c:pt idx="260">
                  <c:v>0.06</c:v>
                </c:pt>
                <c:pt idx="261">
                  <c:v>6.0999999999999999E-2</c:v>
                </c:pt>
                <c:pt idx="262">
                  <c:v>6.2E-2</c:v>
                </c:pt>
                <c:pt idx="263">
                  <c:v>6.3E-2</c:v>
                </c:pt>
                <c:pt idx="264">
                  <c:v>6.4000000000000001E-2</c:v>
                </c:pt>
                <c:pt idx="265">
                  <c:v>6.5000000000000002E-2</c:v>
                </c:pt>
                <c:pt idx="266">
                  <c:v>6.6000000000000003E-2</c:v>
                </c:pt>
                <c:pt idx="267">
                  <c:v>6.7000000000000004E-2</c:v>
                </c:pt>
                <c:pt idx="268">
                  <c:v>6.8000000000000005E-2</c:v>
                </c:pt>
                <c:pt idx="269">
                  <c:v>6.9000000000000006E-2</c:v>
                </c:pt>
                <c:pt idx="270">
                  <c:v>7.0000000000000007E-2</c:v>
                </c:pt>
                <c:pt idx="271">
                  <c:v>7.0999999999999994E-2</c:v>
                </c:pt>
                <c:pt idx="272">
                  <c:v>7.1999999999999995E-2</c:v>
                </c:pt>
                <c:pt idx="273">
                  <c:v>7.2999999999999995E-2</c:v>
                </c:pt>
                <c:pt idx="274">
                  <c:v>7.3999999999999996E-2</c:v>
                </c:pt>
                <c:pt idx="275">
                  <c:v>7.4999999999999997E-2</c:v>
                </c:pt>
                <c:pt idx="276">
                  <c:v>7.5999999999999998E-2</c:v>
                </c:pt>
                <c:pt idx="277">
                  <c:v>7.6999999999999999E-2</c:v>
                </c:pt>
                <c:pt idx="278">
                  <c:v>7.8E-2</c:v>
                </c:pt>
                <c:pt idx="279">
                  <c:v>7.9000000000000001E-2</c:v>
                </c:pt>
                <c:pt idx="280">
                  <c:v>0.08</c:v>
                </c:pt>
                <c:pt idx="281">
                  <c:v>8.1000000000000003E-2</c:v>
                </c:pt>
                <c:pt idx="282">
                  <c:v>8.2000000000000003E-2</c:v>
                </c:pt>
                <c:pt idx="283">
                  <c:v>8.3000000000000004E-2</c:v>
                </c:pt>
                <c:pt idx="284">
                  <c:v>8.4000000000000005E-2</c:v>
                </c:pt>
                <c:pt idx="285">
                  <c:v>8.5000000000000006E-2</c:v>
                </c:pt>
                <c:pt idx="286">
                  <c:v>8.5999999999999993E-2</c:v>
                </c:pt>
                <c:pt idx="287">
                  <c:v>8.6999999999999994E-2</c:v>
                </c:pt>
                <c:pt idx="288">
                  <c:v>8.7999999999999995E-2</c:v>
                </c:pt>
                <c:pt idx="289">
                  <c:v>8.8999999999999996E-2</c:v>
                </c:pt>
                <c:pt idx="290">
                  <c:v>0.09</c:v>
                </c:pt>
                <c:pt idx="291">
                  <c:v>9.0999999999999998E-2</c:v>
                </c:pt>
                <c:pt idx="292">
                  <c:v>9.1999999999999998E-2</c:v>
                </c:pt>
                <c:pt idx="293">
                  <c:v>9.2999999999999999E-2</c:v>
                </c:pt>
                <c:pt idx="294">
                  <c:v>9.4E-2</c:v>
                </c:pt>
                <c:pt idx="295">
                  <c:v>9.5000000000000001E-2</c:v>
                </c:pt>
                <c:pt idx="296">
                  <c:v>9.6000000000000002E-2</c:v>
                </c:pt>
                <c:pt idx="297">
                  <c:v>9.7000000000000003E-2</c:v>
                </c:pt>
                <c:pt idx="298">
                  <c:v>9.8000000000000004E-2</c:v>
                </c:pt>
                <c:pt idx="299">
                  <c:v>9.9000000000000005E-2</c:v>
                </c:pt>
                <c:pt idx="300">
                  <c:v>0.1</c:v>
                </c:pt>
                <c:pt idx="301">
                  <c:v>0.10100000000000001</c:v>
                </c:pt>
                <c:pt idx="302">
                  <c:v>0.10199999999999999</c:v>
                </c:pt>
                <c:pt idx="303">
                  <c:v>0.10299999999999999</c:v>
                </c:pt>
                <c:pt idx="304">
                  <c:v>0.104</c:v>
                </c:pt>
                <c:pt idx="305">
                  <c:v>0.105</c:v>
                </c:pt>
                <c:pt idx="306">
                  <c:v>0.106</c:v>
                </c:pt>
                <c:pt idx="307">
                  <c:v>0.107</c:v>
                </c:pt>
                <c:pt idx="308">
                  <c:v>0.108</c:v>
                </c:pt>
                <c:pt idx="309">
                  <c:v>0.109</c:v>
                </c:pt>
                <c:pt idx="310">
                  <c:v>0.11</c:v>
                </c:pt>
                <c:pt idx="311">
                  <c:v>0.111</c:v>
                </c:pt>
                <c:pt idx="312">
                  <c:v>0.112</c:v>
                </c:pt>
                <c:pt idx="313">
                  <c:v>0.113</c:v>
                </c:pt>
                <c:pt idx="314">
                  <c:v>0.114</c:v>
                </c:pt>
                <c:pt idx="315">
                  <c:v>0.115</c:v>
                </c:pt>
                <c:pt idx="316">
                  <c:v>0.11600000000000001</c:v>
                </c:pt>
                <c:pt idx="317">
                  <c:v>0.11700000000000001</c:v>
                </c:pt>
                <c:pt idx="318">
                  <c:v>0.11799999999999999</c:v>
                </c:pt>
                <c:pt idx="319">
                  <c:v>0.11899999999999999</c:v>
                </c:pt>
                <c:pt idx="320">
                  <c:v>0.12</c:v>
                </c:pt>
                <c:pt idx="321">
                  <c:v>0.121</c:v>
                </c:pt>
                <c:pt idx="322">
                  <c:v>0.122</c:v>
                </c:pt>
                <c:pt idx="323">
                  <c:v>0.123</c:v>
                </c:pt>
                <c:pt idx="324">
                  <c:v>0.124</c:v>
                </c:pt>
                <c:pt idx="325">
                  <c:v>0.125</c:v>
                </c:pt>
                <c:pt idx="326">
                  <c:v>0.126</c:v>
                </c:pt>
                <c:pt idx="327">
                  <c:v>0.127</c:v>
                </c:pt>
                <c:pt idx="328">
                  <c:v>0.128</c:v>
                </c:pt>
                <c:pt idx="329">
                  <c:v>0.129</c:v>
                </c:pt>
                <c:pt idx="330">
                  <c:v>0.13</c:v>
                </c:pt>
                <c:pt idx="331">
                  <c:v>0.13100000000000001</c:v>
                </c:pt>
                <c:pt idx="332">
                  <c:v>0.13200000000000001</c:v>
                </c:pt>
                <c:pt idx="333">
                  <c:v>0.13300000000000001</c:v>
                </c:pt>
                <c:pt idx="334">
                  <c:v>0.13400000000000001</c:v>
                </c:pt>
                <c:pt idx="335">
                  <c:v>0.13500000000000001</c:v>
                </c:pt>
                <c:pt idx="336">
                  <c:v>0.13600000000000001</c:v>
                </c:pt>
                <c:pt idx="337">
                  <c:v>0.13700000000000001</c:v>
                </c:pt>
                <c:pt idx="338">
                  <c:v>0.13800000000000001</c:v>
                </c:pt>
                <c:pt idx="339">
                  <c:v>0.13900000000000001</c:v>
                </c:pt>
                <c:pt idx="340">
                  <c:v>0.14000000000000001</c:v>
                </c:pt>
                <c:pt idx="341">
                  <c:v>0.14099999999999999</c:v>
                </c:pt>
                <c:pt idx="342">
                  <c:v>0.14199999999999999</c:v>
                </c:pt>
                <c:pt idx="343">
                  <c:v>0.14299999999999999</c:v>
                </c:pt>
                <c:pt idx="344">
                  <c:v>0.14399999999999999</c:v>
                </c:pt>
                <c:pt idx="345">
                  <c:v>0.14499999999999999</c:v>
                </c:pt>
                <c:pt idx="346">
                  <c:v>0.14599999999999999</c:v>
                </c:pt>
                <c:pt idx="347">
                  <c:v>0.14699999999999999</c:v>
                </c:pt>
                <c:pt idx="348">
                  <c:v>0.14799999999999999</c:v>
                </c:pt>
                <c:pt idx="349">
                  <c:v>0.14899999999999999</c:v>
                </c:pt>
                <c:pt idx="350">
                  <c:v>0.15</c:v>
                </c:pt>
                <c:pt idx="351">
                  <c:v>0.151</c:v>
                </c:pt>
                <c:pt idx="352">
                  <c:v>0.152</c:v>
                </c:pt>
                <c:pt idx="353">
                  <c:v>0.153</c:v>
                </c:pt>
                <c:pt idx="354">
                  <c:v>0.154</c:v>
                </c:pt>
                <c:pt idx="355">
                  <c:v>0.155</c:v>
                </c:pt>
                <c:pt idx="356">
                  <c:v>0.156</c:v>
                </c:pt>
                <c:pt idx="357">
                  <c:v>0.157</c:v>
                </c:pt>
                <c:pt idx="358">
                  <c:v>0.158</c:v>
                </c:pt>
                <c:pt idx="359">
                  <c:v>0.159</c:v>
                </c:pt>
                <c:pt idx="360">
                  <c:v>0.16</c:v>
                </c:pt>
                <c:pt idx="361">
                  <c:v>0.161</c:v>
                </c:pt>
                <c:pt idx="362">
                  <c:v>0.16200000000000001</c:v>
                </c:pt>
                <c:pt idx="363">
                  <c:v>0.16300000000000001</c:v>
                </c:pt>
                <c:pt idx="364">
                  <c:v>0.16400000000000001</c:v>
                </c:pt>
                <c:pt idx="365">
                  <c:v>0.16500000000000001</c:v>
                </c:pt>
                <c:pt idx="366">
                  <c:v>0.16600000000000001</c:v>
                </c:pt>
                <c:pt idx="367">
                  <c:v>0.16700000000000001</c:v>
                </c:pt>
                <c:pt idx="368">
                  <c:v>0.16800000000000001</c:v>
                </c:pt>
                <c:pt idx="369">
                  <c:v>0.16900000000000001</c:v>
                </c:pt>
                <c:pt idx="370">
                  <c:v>0.17</c:v>
                </c:pt>
                <c:pt idx="371">
                  <c:v>0.17100000000000001</c:v>
                </c:pt>
                <c:pt idx="372">
                  <c:v>0.17199999999999999</c:v>
                </c:pt>
                <c:pt idx="373">
                  <c:v>0.17299999999999999</c:v>
                </c:pt>
                <c:pt idx="374">
                  <c:v>0.17399999999999999</c:v>
                </c:pt>
                <c:pt idx="375">
                  <c:v>0.17499999999999999</c:v>
                </c:pt>
                <c:pt idx="376">
                  <c:v>0.17599999999999999</c:v>
                </c:pt>
                <c:pt idx="377">
                  <c:v>0.17699999999999999</c:v>
                </c:pt>
                <c:pt idx="378">
                  <c:v>0.17799999999999999</c:v>
                </c:pt>
                <c:pt idx="379">
                  <c:v>0.17899999999999999</c:v>
                </c:pt>
                <c:pt idx="380">
                  <c:v>0.18</c:v>
                </c:pt>
                <c:pt idx="381">
                  <c:v>0.18099999999999999</c:v>
                </c:pt>
                <c:pt idx="382">
                  <c:v>0.182</c:v>
                </c:pt>
                <c:pt idx="383">
                  <c:v>0.183</c:v>
                </c:pt>
                <c:pt idx="384">
                  <c:v>0.184</c:v>
                </c:pt>
                <c:pt idx="385">
                  <c:v>0.185</c:v>
                </c:pt>
                <c:pt idx="386">
                  <c:v>0.186</c:v>
                </c:pt>
                <c:pt idx="387">
                  <c:v>0.187</c:v>
                </c:pt>
                <c:pt idx="388">
                  <c:v>0.188</c:v>
                </c:pt>
                <c:pt idx="389">
                  <c:v>0.189</c:v>
                </c:pt>
                <c:pt idx="390">
                  <c:v>0.19</c:v>
                </c:pt>
                <c:pt idx="391">
                  <c:v>0.191</c:v>
                </c:pt>
                <c:pt idx="392">
                  <c:v>0.192</c:v>
                </c:pt>
                <c:pt idx="393">
                  <c:v>0.193</c:v>
                </c:pt>
                <c:pt idx="394">
                  <c:v>0.19400000000000001</c:v>
                </c:pt>
                <c:pt idx="395">
                  <c:v>0.19500000000000001</c:v>
                </c:pt>
                <c:pt idx="396">
                  <c:v>0.19600000000000001</c:v>
                </c:pt>
                <c:pt idx="397">
                  <c:v>0.19700000000000001</c:v>
                </c:pt>
                <c:pt idx="398">
                  <c:v>0.19800000000000001</c:v>
                </c:pt>
                <c:pt idx="399">
                  <c:v>0.19900000000000001</c:v>
                </c:pt>
                <c:pt idx="400">
                  <c:v>0.2</c:v>
                </c:pt>
              </c:numCache>
            </c:numRef>
          </c:xVal>
          <c:yVal>
            <c:numRef>
              <c:f>'Current-voltage curves'!$K$13:$K$413</c:f>
              <c:numCache>
                <c:formatCode>General</c:formatCode>
                <c:ptCount val="401"/>
                <c:pt idx="0">
                  <c:v>-0.221</c:v>
                </c:pt>
                <c:pt idx="1">
                  <c:v>-0.219</c:v>
                </c:pt>
                <c:pt idx="2">
                  <c:v>-0.218</c:v>
                </c:pt>
                <c:pt idx="3">
                  <c:v>-0.217</c:v>
                </c:pt>
                <c:pt idx="4">
                  <c:v>-0.215</c:v>
                </c:pt>
                <c:pt idx="5">
                  <c:v>-0.214</c:v>
                </c:pt>
                <c:pt idx="6">
                  <c:v>-0.21299999999999999</c:v>
                </c:pt>
                <c:pt idx="7">
                  <c:v>-0.21099999999999999</c:v>
                </c:pt>
                <c:pt idx="8">
                  <c:v>-0.21</c:v>
                </c:pt>
                <c:pt idx="9">
                  <c:v>-0.20900000000000002</c:v>
                </c:pt>
                <c:pt idx="10">
                  <c:v>-0.20800000000000002</c:v>
                </c:pt>
                <c:pt idx="11">
                  <c:v>-0.20600000000000002</c:v>
                </c:pt>
                <c:pt idx="12">
                  <c:v>-0.20500000000000002</c:v>
                </c:pt>
                <c:pt idx="13">
                  <c:v>-0.20400000000000001</c:v>
                </c:pt>
                <c:pt idx="14">
                  <c:v>-0.20200000000000001</c:v>
                </c:pt>
                <c:pt idx="15">
                  <c:v>-0.20100000000000001</c:v>
                </c:pt>
                <c:pt idx="16">
                  <c:v>-0.2</c:v>
                </c:pt>
                <c:pt idx="17">
                  <c:v>-0.19800000000000001</c:v>
                </c:pt>
                <c:pt idx="18">
                  <c:v>-0.19700000000000001</c:v>
                </c:pt>
                <c:pt idx="19">
                  <c:v>-0.19600000000000001</c:v>
                </c:pt>
                <c:pt idx="20">
                  <c:v>-0.19500000000000001</c:v>
                </c:pt>
                <c:pt idx="21">
                  <c:v>-0.193</c:v>
                </c:pt>
                <c:pt idx="22">
                  <c:v>-0.192</c:v>
                </c:pt>
                <c:pt idx="23">
                  <c:v>-0.191</c:v>
                </c:pt>
                <c:pt idx="24">
                  <c:v>-0.19</c:v>
                </c:pt>
                <c:pt idx="25">
                  <c:v>-0.189</c:v>
                </c:pt>
                <c:pt idx="26">
                  <c:v>-0.187</c:v>
                </c:pt>
                <c:pt idx="27">
                  <c:v>-0.186</c:v>
                </c:pt>
                <c:pt idx="28">
                  <c:v>-0.185</c:v>
                </c:pt>
                <c:pt idx="29">
                  <c:v>-0.183</c:v>
                </c:pt>
                <c:pt idx="30">
                  <c:v>-0.182</c:v>
                </c:pt>
                <c:pt idx="31">
                  <c:v>-0.18099999999999999</c:v>
                </c:pt>
                <c:pt idx="32">
                  <c:v>-0.18</c:v>
                </c:pt>
                <c:pt idx="33">
                  <c:v>-0.17899999999999999</c:v>
                </c:pt>
                <c:pt idx="34">
                  <c:v>-0.17699999999999999</c:v>
                </c:pt>
                <c:pt idx="35">
                  <c:v>-0.17699999999999999</c:v>
                </c:pt>
                <c:pt idx="36">
                  <c:v>-0.17499999999999999</c:v>
                </c:pt>
                <c:pt idx="37">
                  <c:v>-0.17399999999999999</c:v>
                </c:pt>
                <c:pt idx="38">
                  <c:v>-0.17299999999999999</c:v>
                </c:pt>
                <c:pt idx="39">
                  <c:v>-0.17099999999999999</c:v>
                </c:pt>
                <c:pt idx="40">
                  <c:v>-0.17099999999999999</c:v>
                </c:pt>
                <c:pt idx="41">
                  <c:v>-0.16899999999999998</c:v>
                </c:pt>
                <c:pt idx="42">
                  <c:v>-0.16799999999999998</c:v>
                </c:pt>
                <c:pt idx="43">
                  <c:v>-0.16699999999999998</c:v>
                </c:pt>
                <c:pt idx="44">
                  <c:v>-0.16599999999999998</c:v>
                </c:pt>
                <c:pt idx="45">
                  <c:v>-0.16499999999999998</c:v>
                </c:pt>
                <c:pt idx="46">
                  <c:v>-0.16399999999999998</c:v>
                </c:pt>
                <c:pt idx="47">
                  <c:v>-0.16200000000000001</c:v>
                </c:pt>
                <c:pt idx="48">
                  <c:v>-0.161</c:v>
                </c:pt>
                <c:pt idx="49">
                  <c:v>-0.16</c:v>
                </c:pt>
                <c:pt idx="50">
                  <c:v>-0.159</c:v>
                </c:pt>
                <c:pt idx="51">
                  <c:v>-0.158</c:v>
                </c:pt>
                <c:pt idx="52">
                  <c:v>-0.157</c:v>
                </c:pt>
                <c:pt idx="53">
                  <c:v>-0.155</c:v>
                </c:pt>
                <c:pt idx="54">
                  <c:v>-0.154</c:v>
                </c:pt>
                <c:pt idx="55">
                  <c:v>-0.153</c:v>
                </c:pt>
                <c:pt idx="56">
                  <c:v>-0.152</c:v>
                </c:pt>
                <c:pt idx="57">
                  <c:v>-0.151</c:v>
                </c:pt>
                <c:pt idx="58">
                  <c:v>-0.14899999999999999</c:v>
                </c:pt>
                <c:pt idx="59">
                  <c:v>-0.14899999999999999</c:v>
                </c:pt>
                <c:pt idx="60">
                  <c:v>-0.14699999999999999</c:v>
                </c:pt>
                <c:pt idx="61">
                  <c:v>-0.14599999999999999</c:v>
                </c:pt>
                <c:pt idx="62">
                  <c:v>-0.14499999999999999</c:v>
                </c:pt>
                <c:pt idx="63">
                  <c:v>-0.14399999999999999</c:v>
                </c:pt>
                <c:pt idx="64">
                  <c:v>-0.14299999999999999</c:v>
                </c:pt>
                <c:pt idx="65">
                  <c:v>-0.14200000000000002</c:v>
                </c:pt>
                <c:pt idx="66">
                  <c:v>-0.14100000000000001</c:v>
                </c:pt>
                <c:pt idx="67">
                  <c:v>-0.14000000000000001</c:v>
                </c:pt>
                <c:pt idx="68">
                  <c:v>-0.13900000000000001</c:v>
                </c:pt>
                <c:pt idx="69">
                  <c:v>-0.13700000000000001</c:v>
                </c:pt>
                <c:pt idx="70">
                  <c:v>-0.13600000000000001</c:v>
                </c:pt>
                <c:pt idx="71">
                  <c:v>-0.13500000000000001</c:v>
                </c:pt>
                <c:pt idx="72">
                  <c:v>-0.13400000000000001</c:v>
                </c:pt>
                <c:pt idx="73">
                  <c:v>-0.13300000000000001</c:v>
                </c:pt>
                <c:pt idx="74">
                  <c:v>-0.13200000000000001</c:v>
                </c:pt>
                <c:pt idx="75">
                  <c:v>-0.13100000000000001</c:v>
                </c:pt>
                <c:pt idx="76">
                  <c:v>-0.13</c:v>
                </c:pt>
                <c:pt idx="77">
                  <c:v>-0.129</c:v>
                </c:pt>
                <c:pt idx="78">
                  <c:v>-0.128</c:v>
                </c:pt>
                <c:pt idx="79">
                  <c:v>-0.127</c:v>
                </c:pt>
                <c:pt idx="80">
                  <c:v>-0.126</c:v>
                </c:pt>
                <c:pt idx="81">
                  <c:v>-0.124</c:v>
                </c:pt>
                <c:pt idx="82">
                  <c:v>-0.123</c:v>
                </c:pt>
                <c:pt idx="83">
                  <c:v>-0.123</c:v>
                </c:pt>
                <c:pt idx="84">
                  <c:v>-0.121</c:v>
                </c:pt>
                <c:pt idx="85">
                  <c:v>-0.12</c:v>
                </c:pt>
                <c:pt idx="86">
                  <c:v>-0.11899999999999999</c:v>
                </c:pt>
                <c:pt idx="87">
                  <c:v>-0.11799999999999999</c:v>
                </c:pt>
                <c:pt idx="88">
                  <c:v>-0.11699999999999999</c:v>
                </c:pt>
                <c:pt idx="89">
                  <c:v>-0.11599999999999999</c:v>
                </c:pt>
                <c:pt idx="90">
                  <c:v>-0.11499999999999999</c:v>
                </c:pt>
                <c:pt idx="91">
                  <c:v>-0.11399999999999999</c:v>
                </c:pt>
                <c:pt idx="92">
                  <c:v>-0.113</c:v>
                </c:pt>
                <c:pt idx="93">
                  <c:v>-0.112</c:v>
                </c:pt>
                <c:pt idx="94">
                  <c:v>-0.111</c:v>
                </c:pt>
                <c:pt idx="95">
                  <c:v>-0.11</c:v>
                </c:pt>
                <c:pt idx="96">
                  <c:v>-0.109</c:v>
                </c:pt>
                <c:pt idx="97">
                  <c:v>-0.108</c:v>
                </c:pt>
                <c:pt idx="98">
                  <c:v>-0.107</c:v>
                </c:pt>
                <c:pt idx="99">
                  <c:v>-0.106</c:v>
                </c:pt>
                <c:pt idx="100">
                  <c:v>-0.105</c:v>
                </c:pt>
                <c:pt idx="101">
                  <c:v>-0.104</c:v>
                </c:pt>
                <c:pt idx="102">
                  <c:v>-0.10299999999999999</c:v>
                </c:pt>
                <c:pt idx="103">
                  <c:v>-0.10199999999999999</c:v>
                </c:pt>
                <c:pt idx="104">
                  <c:v>-0.10099999999999999</c:v>
                </c:pt>
                <c:pt idx="105">
                  <c:v>-0.1</c:v>
                </c:pt>
                <c:pt idx="106">
                  <c:v>-9.9000000000000005E-2</c:v>
                </c:pt>
                <c:pt idx="107">
                  <c:v>-9.8000000000000004E-2</c:v>
                </c:pt>
                <c:pt idx="108">
                  <c:v>-9.7000000000000003E-2</c:v>
                </c:pt>
                <c:pt idx="109">
                  <c:v>-9.6000000000000002E-2</c:v>
                </c:pt>
                <c:pt idx="110">
                  <c:v>-9.5000000000000001E-2</c:v>
                </c:pt>
                <c:pt idx="111">
                  <c:v>-9.4E-2</c:v>
                </c:pt>
                <c:pt idx="112">
                  <c:v>-9.2999999999999999E-2</c:v>
                </c:pt>
                <c:pt idx="113">
                  <c:v>-9.1999999999999998E-2</c:v>
                </c:pt>
                <c:pt idx="114">
                  <c:v>-9.0999999999999998E-2</c:v>
                </c:pt>
                <c:pt idx="115">
                  <c:v>-0.09</c:v>
                </c:pt>
                <c:pt idx="116">
                  <c:v>-8.8999999999999996E-2</c:v>
                </c:pt>
                <c:pt idx="117">
                  <c:v>-8.7999999999999995E-2</c:v>
                </c:pt>
                <c:pt idx="118">
                  <c:v>-8.6999999999999994E-2</c:v>
                </c:pt>
                <c:pt idx="119">
                  <c:v>-8.5999999999999993E-2</c:v>
                </c:pt>
                <c:pt idx="120">
                  <c:v>-8.4999999999999992E-2</c:v>
                </c:pt>
                <c:pt idx="121">
                  <c:v>-8.3999999999999991E-2</c:v>
                </c:pt>
                <c:pt idx="122">
                  <c:v>-8.3000000000000004E-2</c:v>
                </c:pt>
                <c:pt idx="123">
                  <c:v>-8.2000000000000003E-2</c:v>
                </c:pt>
                <c:pt idx="124">
                  <c:v>-8.1000000000000003E-2</c:v>
                </c:pt>
                <c:pt idx="125">
                  <c:v>-0.08</c:v>
                </c:pt>
                <c:pt idx="126">
                  <c:v>-7.9000000000000001E-2</c:v>
                </c:pt>
                <c:pt idx="127">
                  <c:v>-7.8E-2</c:v>
                </c:pt>
                <c:pt idx="128">
                  <c:v>-7.6999999999999999E-2</c:v>
                </c:pt>
                <c:pt idx="129">
                  <c:v>-7.5999999999999998E-2</c:v>
                </c:pt>
                <c:pt idx="130">
                  <c:v>-7.4999999999999997E-2</c:v>
                </c:pt>
                <c:pt idx="131">
                  <c:v>-7.3999999999999996E-2</c:v>
                </c:pt>
                <c:pt idx="132">
                  <c:v>-7.2999999999999995E-2</c:v>
                </c:pt>
                <c:pt idx="133">
                  <c:v>-7.1999999999999995E-2</c:v>
                </c:pt>
                <c:pt idx="134">
                  <c:v>-7.0999999999999994E-2</c:v>
                </c:pt>
                <c:pt idx="135">
                  <c:v>-7.0000000000000007E-2</c:v>
                </c:pt>
                <c:pt idx="136">
                  <c:v>-6.9000000000000006E-2</c:v>
                </c:pt>
                <c:pt idx="137">
                  <c:v>-6.8000000000000005E-2</c:v>
                </c:pt>
                <c:pt idx="138">
                  <c:v>-6.7000000000000004E-2</c:v>
                </c:pt>
                <c:pt idx="139">
                  <c:v>-6.6000000000000003E-2</c:v>
                </c:pt>
                <c:pt idx="140">
                  <c:v>-6.5000000000000002E-2</c:v>
                </c:pt>
                <c:pt idx="141">
                  <c:v>-6.4000000000000001E-2</c:v>
                </c:pt>
                <c:pt idx="142">
                  <c:v>-6.3E-2</c:v>
                </c:pt>
                <c:pt idx="143">
                  <c:v>-6.2E-2</c:v>
                </c:pt>
                <c:pt idx="144">
                  <c:v>-6.0999999999999999E-2</c:v>
                </c:pt>
                <c:pt idx="145">
                  <c:v>-0.06</c:v>
                </c:pt>
                <c:pt idx="146">
                  <c:v>-5.7999999999999996E-2</c:v>
                </c:pt>
                <c:pt idx="147">
                  <c:v>-5.7999999999999996E-2</c:v>
                </c:pt>
                <c:pt idx="148">
                  <c:v>-5.6999999999999995E-2</c:v>
                </c:pt>
                <c:pt idx="149">
                  <c:v>-5.6000000000000001E-2</c:v>
                </c:pt>
                <c:pt idx="150">
                  <c:v>-5.3999999999999999E-2</c:v>
                </c:pt>
                <c:pt idx="151">
                  <c:v>-5.3999999999999999E-2</c:v>
                </c:pt>
                <c:pt idx="152">
                  <c:v>-5.2999999999999999E-2</c:v>
                </c:pt>
                <c:pt idx="153">
                  <c:v>-5.1999999999999998E-2</c:v>
                </c:pt>
                <c:pt idx="154">
                  <c:v>-4.9999999999999996E-2</c:v>
                </c:pt>
                <c:pt idx="155">
                  <c:v>-4.9999999999999996E-2</c:v>
                </c:pt>
                <c:pt idx="156">
                  <c:v>-4.8000000000000001E-2</c:v>
                </c:pt>
                <c:pt idx="157">
                  <c:v>-4.7E-2</c:v>
                </c:pt>
                <c:pt idx="158">
                  <c:v>-4.5999999999999999E-2</c:v>
                </c:pt>
                <c:pt idx="159">
                  <c:v>-4.4999999999999998E-2</c:v>
                </c:pt>
                <c:pt idx="160">
                  <c:v>-4.3999999999999997E-2</c:v>
                </c:pt>
                <c:pt idx="161">
                  <c:v>-4.3999999999999997E-2</c:v>
                </c:pt>
                <c:pt idx="162">
                  <c:v>-4.1999999999999996E-2</c:v>
                </c:pt>
                <c:pt idx="163">
                  <c:v>-4.1000000000000002E-2</c:v>
                </c:pt>
                <c:pt idx="164">
                  <c:v>-0.04</c:v>
                </c:pt>
                <c:pt idx="165">
                  <c:v>-3.9E-2</c:v>
                </c:pt>
                <c:pt idx="166">
                  <c:v>-3.7999999999999999E-2</c:v>
                </c:pt>
                <c:pt idx="167">
                  <c:v>-3.6999999999999998E-2</c:v>
                </c:pt>
                <c:pt idx="168">
                  <c:v>-3.5999999999999997E-2</c:v>
                </c:pt>
                <c:pt idx="169">
                  <c:v>-3.4999999999999996E-2</c:v>
                </c:pt>
                <c:pt idx="170">
                  <c:v>-3.3999999999999996E-2</c:v>
                </c:pt>
                <c:pt idx="171">
                  <c:v>-3.3000000000000002E-2</c:v>
                </c:pt>
                <c:pt idx="172">
                  <c:v>-3.2000000000000001E-2</c:v>
                </c:pt>
                <c:pt idx="173">
                  <c:v>-3.1E-2</c:v>
                </c:pt>
                <c:pt idx="174">
                  <c:v>-0.03</c:v>
                </c:pt>
                <c:pt idx="175">
                  <c:v>-2.8999999999999998E-2</c:v>
                </c:pt>
                <c:pt idx="176">
                  <c:v>-2.7999999999999997E-2</c:v>
                </c:pt>
                <c:pt idx="177">
                  <c:v>-2.5999999999999995E-2</c:v>
                </c:pt>
                <c:pt idx="178">
                  <c:v>-2.4999999999999994E-2</c:v>
                </c:pt>
                <c:pt idx="179">
                  <c:v>-2.4999999999999994E-2</c:v>
                </c:pt>
                <c:pt idx="180">
                  <c:v>-2.2999999999999993E-2</c:v>
                </c:pt>
                <c:pt idx="181">
                  <c:v>-2.2999999999999993E-2</c:v>
                </c:pt>
                <c:pt idx="182">
                  <c:v>-2.1000000000000005E-2</c:v>
                </c:pt>
                <c:pt idx="183">
                  <c:v>-2.1000000000000005E-2</c:v>
                </c:pt>
                <c:pt idx="184">
                  <c:v>-1.9000000000000003E-2</c:v>
                </c:pt>
                <c:pt idx="185">
                  <c:v>-1.8000000000000002E-2</c:v>
                </c:pt>
                <c:pt idx="186">
                  <c:v>-1.7000000000000001E-2</c:v>
                </c:pt>
                <c:pt idx="187">
                  <c:v>-1.6E-2</c:v>
                </c:pt>
                <c:pt idx="188">
                  <c:v>-1.4999999999999999E-2</c:v>
                </c:pt>
                <c:pt idx="189">
                  <c:v>-1.3999999999999999E-2</c:v>
                </c:pt>
                <c:pt idx="190">
                  <c:v>-1.2999999999999998E-2</c:v>
                </c:pt>
                <c:pt idx="191">
                  <c:v>-1.1999999999999997E-2</c:v>
                </c:pt>
                <c:pt idx="192">
                  <c:v>-1.0999999999999996E-2</c:v>
                </c:pt>
                <c:pt idx="193">
                  <c:v>-9.999999999999995E-3</c:v>
                </c:pt>
                <c:pt idx="194">
                  <c:v>-8.9999999999999941E-3</c:v>
                </c:pt>
                <c:pt idx="195">
                  <c:v>-7.9999999999999932E-3</c:v>
                </c:pt>
                <c:pt idx="196">
                  <c:v>-6.9999999999999923E-3</c:v>
                </c:pt>
                <c:pt idx="197">
                  <c:v>-6.0000000000000053E-3</c:v>
                </c:pt>
                <c:pt idx="198">
                  <c:v>-4.0000000000000036E-3</c:v>
                </c:pt>
                <c:pt idx="199">
                  <c:v>-3.0000000000000027E-3</c:v>
                </c:pt>
                <c:pt idx="200">
                  <c:v>-2.0000000000000018E-3</c:v>
                </c:pt>
                <c:pt idx="201">
                  <c:v>-2.0000000000000018E-3</c:v>
                </c:pt>
                <c:pt idx="202">
                  <c:v>0</c:v>
                </c:pt>
                <c:pt idx="203">
                  <c:v>1.0000000000000009E-3</c:v>
                </c:pt>
                <c:pt idx="204">
                  <c:v>2.0000000000000018E-3</c:v>
                </c:pt>
                <c:pt idx="205">
                  <c:v>3.0000000000000027E-3</c:v>
                </c:pt>
                <c:pt idx="206">
                  <c:v>4.0000000000000036E-3</c:v>
                </c:pt>
                <c:pt idx="207">
                  <c:v>5.0000000000000044E-3</c:v>
                </c:pt>
                <c:pt idx="208">
                  <c:v>6.0000000000000053E-3</c:v>
                </c:pt>
                <c:pt idx="209">
                  <c:v>7.0000000000000062E-3</c:v>
                </c:pt>
                <c:pt idx="210">
                  <c:v>8.0000000000000071E-3</c:v>
                </c:pt>
                <c:pt idx="211">
                  <c:v>9.000000000000008E-3</c:v>
                </c:pt>
                <c:pt idx="212">
                  <c:v>9.999999999999995E-3</c:v>
                </c:pt>
                <c:pt idx="213">
                  <c:v>1.0999999999999996E-2</c:v>
                </c:pt>
                <c:pt idx="214">
                  <c:v>1.1999999999999997E-2</c:v>
                </c:pt>
                <c:pt idx="215">
                  <c:v>1.2999999999999998E-2</c:v>
                </c:pt>
                <c:pt idx="216">
                  <c:v>1.3999999999999999E-2</c:v>
                </c:pt>
                <c:pt idx="217">
                  <c:v>1.6E-2</c:v>
                </c:pt>
                <c:pt idx="218">
                  <c:v>1.7000000000000001E-2</c:v>
                </c:pt>
                <c:pt idx="219">
                  <c:v>1.8000000000000002E-2</c:v>
                </c:pt>
                <c:pt idx="220">
                  <c:v>1.9000000000000003E-2</c:v>
                </c:pt>
                <c:pt idx="221">
                  <c:v>2.0000000000000004E-2</c:v>
                </c:pt>
                <c:pt idx="222">
                  <c:v>2.1000000000000005E-2</c:v>
                </c:pt>
                <c:pt idx="223">
                  <c:v>2.2000000000000006E-2</c:v>
                </c:pt>
                <c:pt idx="224">
                  <c:v>2.3000000000000007E-2</c:v>
                </c:pt>
                <c:pt idx="225">
                  <c:v>2.4000000000000007E-2</c:v>
                </c:pt>
                <c:pt idx="226">
                  <c:v>2.5000000000000008E-2</c:v>
                </c:pt>
                <c:pt idx="227">
                  <c:v>2.5999999999999995E-2</c:v>
                </c:pt>
                <c:pt idx="228">
                  <c:v>2.6999999999999996E-2</c:v>
                </c:pt>
                <c:pt idx="229">
                  <c:v>2.7999999999999997E-2</c:v>
                </c:pt>
                <c:pt idx="230">
                  <c:v>2.8999999999999998E-2</c:v>
                </c:pt>
                <c:pt idx="231">
                  <c:v>3.1E-2</c:v>
                </c:pt>
                <c:pt idx="232">
                  <c:v>3.2000000000000001E-2</c:v>
                </c:pt>
                <c:pt idx="233">
                  <c:v>3.3000000000000002E-2</c:v>
                </c:pt>
                <c:pt idx="234">
                  <c:v>3.4000000000000002E-2</c:v>
                </c:pt>
                <c:pt idx="235">
                  <c:v>3.5000000000000003E-2</c:v>
                </c:pt>
                <c:pt idx="236">
                  <c:v>3.6000000000000004E-2</c:v>
                </c:pt>
                <c:pt idx="237">
                  <c:v>3.7000000000000005E-2</c:v>
                </c:pt>
                <c:pt idx="238">
                  <c:v>3.8000000000000006E-2</c:v>
                </c:pt>
                <c:pt idx="239">
                  <c:v>3.9000000000000007E-2</c:v>
                </c:pt>
                <c:pt idx="240">
                  <c:v>4.0000000000000008E-2</c:v>
                </c:pt>
                <c:pt idx="241">
                  <c:v>4.1000000000000009E-2</c:v>
                </c:pt>
                <c:pt idx="242">
                  <c:v>4.300000000000001E-2</c:v>
                </c:pt>
                <c:pt idx="243">
                  <c:v>4.300000000000001E-2</c:v>
                </c:pt>
                <c:pt idx="244">
                  <c:v>4.5000000000000012E-2</c:v>
                </c:pt>
                <c:pt idx="245">
                  <c:v>4.6000000000000013E-2</c:v>
                </c:pt>
                <c:pt idx="246">
                  <c:v>4.7000000000000014E-2</c:v>
                </c:pt>
                <c:pt idx="247">
                  <c:v>4.8000000000000015E-2</c:v>
                </c:pt>
                <c:pt idx="248">
                  <c:v>4.8999999999999988E-2</c:v>
                </c:pt>
                <c:pt idx="249">
                  <c:v>4.9999999999999989E-2</c:v>
                </c:pt>
                <c:pt idx="250">
                  <c:v>5.099999999999999E-2</c:v>
                </c:pt>
                <c:pt idx="251">
                  <c:v>5.1999999999999991E-2</c:v>
                </c:pt>
                <c:pt idx="252">
                  <c:v>5.2999999999999992E-2</c:v>
                </c:pt>
                <c:pt idx="253">
                  <c:v>5.3999999999999992E-2</c:v>
                </c:pt>
                <c:pt idx="254">
                  <c:v>5.4999999999999993E-2</c:v>
                </c:pt>
                <c:pt idx="255">
                  <c:v>5.5999999999999994E-2</c:v>
                </c:pt>
                <c:pt idx="256">
                  <c:v>5.6999999999999995E-2</c:v>
                </c:pt>
                <c:pt idx="257">
                  <c:v>5.7999999999999996E-2</c:v>
                </c:pt>
                <c:pt idx="258">
                  <c:v>5.8999999999999997E-2</c:v>
                </c:pt>
                <c:pt idx="259">
                  <c:v>0.06</c:v>
                </c:pt>
                <c:pt idx="260">
                  <c:v>6.2E-2</c:v>
                </c:pt>
                <c:pt idx="261">
                  <c:v>6.3E-2</c:v>
                </c:pt>
                <c:pt idx="262">
                  <c:v>6.4000000000000001E-2</c:v>
                </c:pt>
                <c:pt idx="263">
                  <c:v>6.5000000000000002E-2</c:v>
                </c:pt>
                <c:pt idx="264">
                  <c:v>6.6000000000000003E-2</c:v>
                </c:pt>
                <c:pt idx="265">
                  <c:v>6.7000000000000004E-2</c:v>
                </c:pt>
                <c:pt idx="266">
                  <c:v>6.8000000000000005E-2</c:v>
                </c:pt>
                <c:pt idx="267">
                  <c:v>6.9000000000000006E-2</c:v>
                </c:pt>
                <c:pt idx="268">
                  <c:v>7.0000000000000007E-2</c:v>
                </c:pt>
                <c:pt idx="269">
                  <c:v>7.1000000000000008E-2</c:v>
                </c:pt>
                <c:pt idx="270">
                  <c:v>7.2000000000000008E-2</c:v>
                </c:pt>
                <c:pt idx="271">
                  <c:v>7.3000000000000009E-2</c:v>
                </c:pt>
                <c:pt idx="272">
                  <c:v>7.5000000000000011E-2</c:v>
                </c:pt>
                <c:pt idx="273">
                  <c:v>7.5000000000000011E-2</c:v>
                </c:pt>
                <c:pt idx="274">
                  <c:v>7.7000000000000013E-2</c:v>
                </c:pt>
                <c:pt idx="275">
                  <c:v>7.7000000000000013E-2</c:v>
                </c:pt>
                <c:pt idx="276">
                  <c:v>7.9000000000000015E-2</c:v>
                </c:pt>
                <c:pt idx="277">
                  <c:v>7.9999999999999988E-2</c:v>
                </c:pt>
                <c:pt idx="278">
                  <c:v>8.0999999999999989E-2</c:v>
                </c:pt>
                <c:pt idx="279">
                  <c:v>8.199999999999999E-2</c:v>
                </c:pt>
                <c:pt idx="280">
                  <c:v>8.299999999999999E-2</c:v>
                </c:pt>
                <c:pt idx="281">
                  <c:v>8.3999999999999991E-2</c:v>
                </c:pt>
                <c:pt idx="282">
                  <c:v>8.4999999999999992E-2</c:v>
                </c:pt>
                <c:pt idx="283">
                  <c:v>8.5999999999999993E-2</c:v>
                </c:pt>
                <c:pt idx="284">
                  <c:v>8.6999999999999994E-2</c:v>
                </c:pt>
                <c:pt idx="285">
                  <c:v>8.7999999999999995E-2</c:v>
                </c:pt>
                <c:pt idx="286">
                  <c:v>8.8999999999999996E-2</c:v>
                </c:pt>
                <c:pt idx="287">
                  <c:v>0.09</c:v>
                </c:pt>
                <c:pt idx="288">
                  <c:v>9.1999999999999998E-2</c:v>
                </c:pt>
                <c:pt idx="289">
                  <c:v>9.1999999999999998E-2</c:v>
                </c:pt>
                <c:pt idx="290">
                  <c:v>9.4E-2</c:v>
                </c:pt>
                <c:pt idx="291">
                  <c:v>9.5000000000000001E-2</c:v>
                </c:pt>
                <c:pt idx="292">
                  <c:v>9.6000000000000002E-2</c:v>
                </c:pt>
                <c:pt idx="293">
                  <c:v>9.7000000000000003E-2</c:v>
                </c:pt>
                <c:pt idx="294">
                  <c:v>9.8000000000000004E-2</c:v>
                </c:pt>
                <c:pt idx="295">
                  <c:v>9.9000000000000005E-2</c:v>
                </c:pt>
                <c:pt idx="296">
                  <c:v>0.1</c:v>
                </c:pt>
                <c:pt idx="297">
                  <c:v>0.10100000000000001</c:v>
                </c:pt>
                <c:pt idx="298">
                  <c:v>0.10200000000000001</c:v>
                </c:pt>
                <c:pt idx="299">
                  <c:v>0.10300000000000001</c:v>
                </c:pt>
                <c:pt idx="300">
                  <c:v>0.10400000000000001</c:v>
                </c:pt>
                <c:pt idx="301">
                  <c:v>0.10500000000000001</c:v>
                </c:pt>
                <c:pt idx="302">
                  <c:v>0.10600000000000001</c:v>
                </c:pt>
                <c:pt idx="303">
                  <c:v>0.10700000000000001</c:v>
                </c:pt>
                <c:pt idx="304">
                  <c:v>0.10800000000000001</c:v>
                </c:pt>
                <c:pt idx="305">
                  <c:v>0.10900000000000001</c:v>
                </c:pt>
                <c:pt idx="306">
                  <c:v>0.11100000000000002</c:v>
                </c:pt>
                <c:pt idx="307">
                  <c:v>0.11100000000000002</c:v>
                </c:pt>
                <c:pt idx="308">
                  <c:v>0.11299999999999999</c:v>
                </c:pt>
                <c:pt idx="309">
                  <c:v>0.11399999999999999</c:v>
                </c:pt>
                <c:pt idx="310">
                  <c:v>0.11499999999999999</c:v>
                </c:pt>
                <c:pt idx="311">
                  <c:v>0.11599999999999999</c:v>
                </c:pt>
                <c:pt idx="312">
                  <c:v>0.11699999999999999</c:v>
                </c:pt>
                <c:pt idx="313">
                  <c:v>0.11799999999999999</c:v>
                </c:pt>
                <c:pt idx="314">
                  <c:v>0.11899999999999999</c:v>
                </c:pt>
                <c:pt idx="315">
                  <c:v>0.12</c:v>
                </c:pt>
                <c:pt idx="316">
                  <c:v>0.121</c:v>
                </c:pt>
                <c:pt idx="317">
                  <c:v>0.122</c:v>
                </c:pt>
                <c:pt idx="318">
                  <c:v>0.123</c:v>
                </c:pt>
                <c:pt idx="319">
                  <c:v>0.124</c:v>
                </c:pt>
                <c:pt idx="320">
                  <c:v>0.125</c:v>
                </c:pt>
                <c:pt idx="321">
                  <c:v>0.126</c:v>
                </c:pt>
                <c:pt idx="322">
                  <c:v>0.127</c:v>
                </c:pt>
                <c:pt idx="323">
                  <c:v>0.128</c:v>
                </c:pt>
                <c:pt idx="324">
                  <c:v>0.129</c:v>
                </c:pt>
                <c:pt idx="325">
                  <c:v>0.13</c:v>
                </c:pt>
                <c:pt idx="326">
                  <c:v>0.13100000000000001</c:v>
                </c:pt>
                <c:pt idx="327">
                  <c:v>0.13200000000000001</c:v>
                </c:pt>
                <c:pt idx="328">
                  <c:v>0.13300000000000001</c:v>
                </c:pt>
                <c:pt idx="329">
                  <c:v>0.13400000000000001</c:v>
                </c:pt>
                <c:pt idx="330">
                  <c:v>0.13600000000000001</c:v>
                </c:pt>
                <c:pt idx="331">
                  <c:v>0.13600000000000001</c:v>
                </c:pt>
                <c:pt idx="332">
                  <c:v>0.13800000000000001</c:v>
                </c:pt>
                <c:pt idx="333">
                  <c:v>0.13900000000000001</c:v>
                </c:pt>
                <c:pt idx="334">
                  <c:v>0.13900000000000001</c:v>
                </c:pt>
                <c:pt idx="335">
                  <c:v>0.14000000000000001</c:v>
                </c:pt>
                <c:pt idx="336">
                  <c:v>0.14200000000000002</c:v>
                </c:pt>
                <c:pt idx="337">
                  <c:v>0.14200000000000002</c:v>
                </c:pt>
                <c:pt idx="338">
                  <c:v>0.14399999999999999</c:v>
                </c:pt>
                <c:pt idx="339">
                  <c:v>0.14399999999999999</c:v>
                </c:pt>
                <c:pt idx="340">
                  <c:v>0.14599999999999999</c:v>
                </c:pt>
                <c:pt idx="341">
                  <c:v>0.14699999999999999</c:v>
                </c:pt>
                <c:pt idx="342">
                  <c:v>0.14799999999999999</c:v>
                </c:pt>
                <c:pt idx="343">
                  <c:v>0.14899999999999999</c:v>
                </c:pt>
                <c:pt idx="344">
                  <c:v>0.15</c:v>
                </c:pt>
                <c:pt idx="345">
                  <c:v>0.15</c:v>
                </c:pt>
                <c:pt idx="346">
                  <c:v>0.152</c:v>
                </c:pt>
                <c:pt idx="347">
                  <c:v>0.153</c:v>
                </c:pt>
                <c:pt idx="348">
                  <c:v>0.154</c:v>
                </c:pt>
                <c:pt idx="349">
                  <c:v>0.155</c:v>
                </c:pt>
                <c:pt idx="350">
                  <c:v>0.156</c:v>
                </c:pt>
                <c:pt idx="351">
                  <c:v>0.157</c:v>
                </c:pt>
                <c:pt idx="352">
                  <c:v>0.158</c:v>
                </c:pt>
                <c:pt idx="353">
                  <c:v>0.159</c:v>
                </c:pt>
                <c:pt idx="354">
                  <c:v>0.16</c:v>
                </c:pt>
                <c:pt idx="355">
                  <c:v>0.161</c:v>
                </c:pt>
                <c:pt idx="356">
                  <c:v>0.16200000000000001</c:v>
                </c:pt>
                <c:pt idx="357">
                  <c:v>0.16300000000000001</c:v>
                </c:pt>
                <c:pt idx="358">
                  <c:v>0.16400000000000001</c:v>
                </c:pt>
                <c:pt idx="359">
                  <c:v>0.16500000000000001</c:v>
                </c:pt>
                <c:pt idx="360">
                  <c:v>0.16600000000000001</c:v>
                </c:pt>
                <c:pt idx="361">
                  <c:v>0.16600000000000001</c:v>
                </c:pt>
                <c:pt idx="362">
                  <c:v>0.16800000000000001</c:v>
                </c:pt>
                <c:pt idx="363">
                  <c:v>0.16800000000000001</c:v>
                </c:pt>
                <c:pt idx="364">
                  <c:v>0.17</c:v>
                </c:pt>
                <c:pt idx="365">
                  <c:v>0.17</c:v>
                </c:pt>
                <c:pt idx="366">
                  <c:v>0.17200000000000001</c:v>
                </c:pt>
                <c:pt idx="367">
                  <c:v>0.17200000000000001</c:v>
                </c:pt>
                <c:pt idx="368">
                  <c:v>0.17400000000000002</c:v>
                </c:pt>
                <c:pt idx="369">
                  <c:v>0.17400000000000002</c:v>
                </c:pt>
                <c:pt idx="370">
                  <c:v>0.17600000000000002</c:v>
                </c:pt>
                <c:pt idx="371">
                  <c:v>0.17600000000000002</c:v>
                </c:pt>
                <c:pt idx="372">
                  <c:v>0.17800000000000002</c:v>
                </c:pt>
                <c:pt idx="373">
                  <c:v>0.17800000000000002</c:v>
                </c:pt>
                <c:pt idx="374">
                  <c:v>0.18000000000000002</c:v>
                </c:pt>
                <c:pt idx="375">
                  <c:v>0.18000000000000002</c:v>
                </c:pt>
                <c:pt idx="376">
                  <c:v>0.18100000000000002</c:v>
                </c:pt>
                <c:pt idx="377">
                  <c:v>0.18200000000000002</c:v>
                </c:pt>
                <c:pt idx="378">
                  <c:v>0.18300000000000002</c:v>
                </c:pt>
                <c:pt idx="379">
                  <c:v>0.18400000000000002</c:v>
                </c:pt>
                <c:pt idx="380">
                  <c:v>0.18500000000000003</c:v>
                </c:pt>
                <c:pt idx="381">
                  <c:v>0.18600000000000003</c:v>
                </c:pt>
                <c:pt idx="382">
                  <c:v>0.18700000000000003</c:v>
                </c:pt>
                <c:pt idx="383">
                  <c:v>0.18800000000000003</c:v>
                </c:pt>
                <c:pt idx="384">
                  <c:v>0.18900000000000003</c:v>
                </c:pt>
                <c:pt idx="385">
                  <c:v>0.18999999999999997</c:v>
                </c:pt>
                <c:pt idx="386">
                  <c:v>0.19099999999999998</c:v>
                </c:pt>
                <c:pt idx="387">
                  <c:v>0.19199999999999998</c:v>
                </c:pt>
                <c:pt idx="388">
                  <c:v>0.19299999999999998</c:v>
                </c:pt>
                <c:pt idx="389">
                  <c:v>0.19399999999999998</c:v>
                </c:pt>
                <c:pt idx="390">
                  <c:v>0.19499999999999998</c:v>
                </c:pt>
                <c:pt idx="391">
                  <c:v>0.19599999999999998</c:v>
                </c:pt>
                <c:pt idx="392">
                  <c:v>0.19699999999999998</c:v>
                </c:pt>
                <c:pt idx="393">
                  <c:v>0.19699999999999998</c:v>
                </c:pt>
                <c:pt idx="394">
                  <c:v>0.19899999999999998</c:v>
                </c:pt>
                <c:pt idx="395">
                  <c:v>0.19899999999999998</c:v>
                </c:pt>
                <c:pt idx="396">
                  <c:v>0.20099999999999998</c:v>
                </c:pt>
                <c:pt idx="397">
                  <c:v>0.20099999999999998</c:v>
                </c:pt>
                <c:pt idx="398">
                  <c:v>0.20199999999999999</c:v>
                </c:pt>
                <c:pt idx="399">
                  <c:v>0.20299999999999999</c:v>
                </c:pt>
                <c:pt idx="400">
                  <c:v>0.20399999999999999</c:v>
                </c:pt>
              </c:numCache>
            </c:numRef>
          </c:yVal>
          <c:smooth val="1"/>
          <c:extLst>
            <c:ext xmlns:c16="http://schemas.microsoft.com/office/drawing/2014/chart" uri="{C3380CC4-5D6E-409C-BE32-E72D297353CC}">
              <c16:uniqueId val="{00000005-E630-4E83-89D9-5E91F864EF25}"/>
            </c:ext>
          </c:extLst>
        </c:ser>
        <c:ser>
          <c:idx val="6"/>
          <c:order val="5"/>
          <c:tx>
            <c:v>Composite-25%</c:v>
          </c:tx>
          <c:spPr>
            <a:ln w="19050" cap="rnd">
              <a:solidFill>
                <a:schemeClr val="accent1">
                  <a:lumMod val="60000"/>
                </a:schemeClr>
              </a:solidFill>
              <a:round/>
            </a:ln>
            <a:effectLst/>
          </c:spPr>
          <c:marker>
            <c:symbol val="none"/>
          </c:marker>
          <c:xVal>
            <c:numRef>
              <c:f>'Current-voltage curves'!$A$13:$A$413</c:f>
              <c:numCache>
                <c:formatCode>General</c:formatCode>
                <c:ptCount val="401"/>
                <c:pt idx="0">
                  <c:v>-0.2</c:v>
                </c:pt>
                <c:pt idx="1">
                  <c:v>-0.19900000000000001</c:v>
                </c:pt>
                <c:pt idx="2">
                  <c:v>-0.19800000000000001</c:v>
                </c:pt>
                <c:pt idx="3">
                  <c:v>-0.19700000000000001</c:v>
                </c:pt>
                <c:pt idx="4">
                  <c:v>-0.19600000000000001</c:v>
                </c:pt>
                <c:pt idx="5">
                  <c:v>-0.19500000000000001</c:v>
                </c:pt>
                <c:pt idx="6">
                  <c:v>-0.19400000000000001</c:v>
                </c:pt>
                <c:pt idx="7">
                  <c:v>-0.193</c:v>
                </c:pt>
                <c:pt idx="8">
                  <c:v>-0.192</c:v>
                </c:pt>
                <c:pt idx="9">
                  <c:v>-0.191</c:v>
                </c:pt>
                <c:pt idx="10">
                  <c:v>-0.19</c:v>
                </c:pt>
                <c:pt idx="11">
                  <c:v>-0.189</c:v>
                </c:pt>
                <c:pt idx="12">
                  <c:v>-0.188</c:v>
                </c:pt>
                <c:pt idx="13">
                  <c:v>-0.187</c:v>
                </c:pt>
                <c:pt idx="14">
                  <c:v>-0.186</c:v>
                </c:pt>
                <c:pt idx="15">
                  <c:v>-0.185</c:v>
                </c:pt>
                <c:pt idx="16">
                  <c:v>-0.184</c:v>
                </c:pt>
                <c:pt idx="17">
                  <c:v>-0.183</c:v>
                </c:pt>
                <c:pt idx="18">
                  <c:v>-0.182</c:v>
                </c:pt>
                <c:pt idx="19">
                  <c:v>-0.18099999999999999</c:v>
                </c:pt>
                <c:pt idx="20">
                  <c:v>-0.18</c:v>
                </c:pt>
                <c:pt idx="21">
                  <c:v>-0.17899999999999999</c:v>
                </c:pt>
                <c:pt idx="22">
                  <c:v>-0.17799999999999999</c:v>
                </c:pt>
                <c:pt idx="23">
                  <c:v>-0.17699999999999999</c:v>
                </c:pt>
                <c:pt idx="24">
                  <c:v>-0.17599999999999999</c:v>
                </c:pt>
                <c:pt idx="25">
                  <c:v>-0.17499999999999999</c:v>
                </c:pt>
                <c:pt idx="26">
                  <c:v>-0.17399999999999999</c:v>
                </c:pt>
                <c:pt idx="27">
                  <c:v>-0.17299999999999999</c:v>
                </c:pt>
                <c:pt idx="28">
                  <c:v>-0.17199999999999999</c:v>
                </c:pt>
                <c:pt idx="29">
                  <c:v>-0.17100000000000001</c:v>
                </c:pt>
                <c:pt idx="30">
                  <c:v>-0.17</c:v>
                </c:pt>
                <c:pt idx="31">
                  <c:v>-0.16900000000000001</c:v>
                </c:pt>
                <c:pt idx="32">
                  <c:v>-0.16800000000000001</c:v>
                </c:pt>
                <c:pt idx="33">
                  <c:v>-0.16700000000000001</c:v>
                </c:pt>
                <c:pt idx="34">
                  <c:v>-0.16600000000000001</c:v>
                </c:pt>
                <c:pt idx="35">
                  <c:v>-0.16500000000000001</c:v>
                </c:pt>
                <c:pt idx="36">
                  <c:v>-0.16400000000000001</c:v>
                </c:pt>
                <c:pt idx="37">
                  <c:v>-0.16300000000000001</c:v>
                </c:pt>
                <c:pt idx="38">
                  <c:v>-0.16200000000000001</c:v>
                </c:pt>
                <c:pt idx="39">
                  <c:v>-0.161</c:v>
                </c:pt>
                <c:pt idx="40">
                  <c:v>-0.16</c:v>
                </c:pt>
                <c:pt idx="41">
                  <c:v>-0.159</c:v>
                </c:pt>
                <c:pt idx="42">
                  <c:v>-0.158</c:v>
                </c:pt>
                <c:pt idx="43">
                  <c:v>-0.157</c:v>
                </c:pt>
                <c:pt idx="44">
                  <c:v>-0.156</c:v>
                </c:pt>
                <c:pt idx="45">
                  <c:v>-0.155</c:v>
                </c:pt>
                <c:pt idx="46">
                  <c:v>-0.154</c:v>
                </c:pt>
                <c:pt idx="47">
                  <c:v>-0.153</c:v>
                </c:pt>
                <c:pt idx="48">
                  <c:v>-0.152</c:v>
                </c:pt>
                <c:pt idx="49">
                  <c:v>-0.151</c:v>
                </c:pt>
                <c:pt idx="50">
                  <c:v>-0.15</c:v>
                </c:pt>
                <c:pt idx="51">
                  <c:v>-0.14899999999999999</c:v>
                </c:pt>
                <c:pt idx="52">
                  <c:v>-0.14799999999999999</c:v>
                </c:pt>
                <c:pt idx="53">
                  <c:v>-0.14699999999999999</c:v>
                </c:pt>
                <c:pt idx="54">
                  <c:v>-0.14599999999999999</c:v>
                </c:pt>
                <c:pt idx="55">
                  <c:v>-0.14499999999999999</c:v>
                </c:pt>
                <c:pt idx="56">
                  <c:v>-0.14399999999999999</c:v>
                </c:pt>
                <c:pt idx="57">
                  <c:v>-0.14299999999999999</c:v>
                </c:pt>
                <c:pt idx="58">
                  <c:v>-0.14199999999999999</c:v>
                </c:pt>
                <c:pt idx="59">
                  <c:v>-0.14099999999999999</c:v>
                </c:pt>
                <c:pt idx="60">
                  <c:v>-0.14000000000000001</c:v>
                </c:pt>
                <c:pt idx="61">
                  <c:v>-0.13900000000000001</c:v>
                </c:pt>
                <c:pt idx="62">
                  <c:v>-0.13800000000000001</c:v>
                </c:pt>
                <c:pt idx="63">
                  <c:v>-0.13700000000000001</c:v>
                </c:pt>
                <c:pt idx="64">
                  <c:v>-0.13600000000000001</c:v>
                </c:pt>
                <c:pt idx="65">
                  <c:v>-0.13500000000000001</c:v>
                </c:pt>
                <c:pt idx="66">
                  <c:v>-0.13400000000000001</c:v>
                </c:pt>
                <c:pt idx="67">
                  <c:v>-0.13300000000000001</c:v>
                </c:pt>
                <c:pt idx="68">
                  <c:v>-0.13200000000000001</c:v>
                </c:pt>
                <c:pt idx="69">
                  <c:v>-0.13100000000000001</c:v>
                </c:pt>
                <c:pt idx="70">
                  <c:v>-0.13</c:v>
                </c:pt>
                <c:pt idx="71">
                  <c:v>-0.129</c:v>
                </c:pt>
                <c:pt idx="72">
                  <c:v>-0.128</c:v>
                </c:pt>
                <c:pt idx="73">
                  <c:v>-0.127</c:v>
                </c:pt>
                <c:pt idx="74">
                  <c:v>-0.126</c:v>
                </c:pt>
                <c:pt idx="75">
                  <c:v>-0.125</c:v>
                </c:pt>
                <c:pt idx="76">
                  <c:v>-0.124</c:v>
                </c:pt>
                <c:pt idx="77">
                  <c:v>-0.123</c:v>
                </c:pt>
                <c:pt idx="78">
                  <c:v>-0.122</c:v>
                </c:pt>
                <c:pt idx="79">
                  <c:v>-0.121</c:v>
                </c:pt>
                <c:pt idx="80">
                  <c:v>-0.12</c:v>
                </c:pt>
                <c:pt idx="81">
                  <c:v>-0.11899999999999999</c:v>
                </c:pt>
                <c:pt idx="82">
                  <c:v>-0.11799999999999999</c:v>
                </c:pt>
                <c:pt idx="83">
                  <c:v>-0.11700000000000001</c:v>
                </c:pt>
                <c:pt idx="84">
                  <c:v>-0.11600000000000001</c:v>
                </c:pt>
                <c:pt idx="85">
                  <c:v>-0.115</c:v>
                </c:pt>
                <c:pt idx="86">
                  <c:v>-0.114</c:v>
                </c:pt>
                <c:pt idx="87">
                  <c:v>-0.113</c:v>
                </c:pt>
                <c:pt idx="88">
                  <c:v>-0.112</c:v>
                </c:pt>
                <c:pt idx="89">
                  <c:v>-0.111</c:v>
                </c:pt>
                <c:pt idx="90">
                  <c:v>-0.11</c:v>
                </c:pt>
                <c:pt idx="91">
                  <c:v>-0.109</c:v>
                </c:pt>
                <c:pt idx="92">
                  <c:v>-0.108</c:v>
                </c:pt>
                <c:pt idx="93">
                  <c:v>-0.107</c:v>
                </c:pt>
                <c:pt idx="94">
                  <c:v>-0.106</c:v>
                </c:pt>
                <c:pt idx="95">
                  <c:v>-0.105</c:v>
                </c:pt>
                <c:pt idx="96">
                  <c:v>-0.104</c:v>
                </c:pt>
                <c:pt idx="97">
                  <c:v>-0.10299999999999999</c:v>
                </c:pt>
                <c:pt idx="98">
                  <c:v>-0.10199999999999999</c:v>
                </c:pt>
                <c:pt idx="99">
                  <c:v>-0.10100000000000001</c:v>
                </c:pt>
                <c:pt idx="100">
                  <c:v>-0.1</c:v>
                </c:pt>
                <c:pt idx="101">
                  <c:v>-9.9000000000000005E-2</c:v>
                </c:pt>
                <c:pt idx="102">
                  <c:v>-9.8000000000000004E-2</c:v>
                </c:pt>
                <c:pt idx="103">
                  <c:v>-9.7000000000000003E-2</c:v>
                </c:pt>
                <c:pt idx="104">
                  <c:v>-9.6000000000000002E-2</c:v>
                </c:pt>
                <c:pt idx="105">
                  <c:v>-9.5000000000000001E-2</c:v>
                </c:pt>
                <c:pt idx="106">
                  <c:v>-9.4E-2</c:v>
                </c:pt>
                <c:pt idx="107">
                  <c:v>-9.2999999999999999E-2</c:v>
                </c:pt>
                <c:pt idx="108">
                  <c:v>-9.1999999999999998E-2</c:v>
                </c:pt>
                <c:pt idx="109">
                  <c:v>-9.0999999999999998E-2</c:v>
                </c:pt>
                <c:pt idx="110">
                  <c:v>-0.09</c:v>
                </c:pt>
                <c:pt idx="111">
                  <c:v>-8.8999999999999996E-2</c:v>
                </c:pt>
                <c:pt idx="112">
                  <c:v>-8.7999999999999995E-2</c:v>
                </c:pt>
                <c:pt idx="113">
                  <c:v>-8.6999999999999994E-2</c:v>
                </c:pt>
                <c:pt idx="114">
                  <c:v>-8.5999999999999993E-2</c:v>
                </c:pt>
                <c:pt idx="115">
                  <c:v>-8.5000000000000006E-2</c:v>
                </c:pt>
                <c:pt idx="116">
                  <c:v>-8.4000000000000005E-2</c:v>
                </c:pt>
                <c:pt idx="117">
                  <c:v>-8.3000000000000004E-2</c:v>
                </c:pt>
                <c:pt idx="118">
                  <c:v>-8.2000000000000003E-2</c:v>
                </c:pt>
                <c:pt idx="119">
                  <c:v>-8.1000000000000003E-2</c:v>
                </c:pt>
                <c:pt idx="120">
                  <c:v>-0.08</c:v>
                </c:pt>
                <c:pt idx="121">
                  <c:v>-7.9000000000000001E-2</c:v>
                </c:pt>
                <c:pt idx="122">
                  <c:v>-7.8E-2</c:v>
                </c:pt>
                <c:pt idx="123">
                  <c:v>-7.6999999999999999E-2</c:v>
                </c:pt>
                <c:pt idx="124">
                  <c:v>-7.5999999999999998E-2</c:v>
                </c:pt>
                <c:pt idx="125">
                  <c:v>-7.4999999999999997E-2</c:v>
                </c:pt>
                <c:pt idx="126">
                  <c:v>-7.3999999999999996E-2</c:v>
                </c:pt>
                <c:pt idx="127">
                  <c:v>-7.2999999999999995E-2</c:v>
                </c:pt>
                <c:pt idx="128">
                  <c:v>-7.1999999999999995E-2</c:v>
                </c:pt>
                <c:pt idx="129">
                  <c:v>-7.0999999999999994E-2</c:v>
                </c:pt>
                <c:pt idx="130">
                  <c:v>-7.0000000000000007E-2</c:v>
                </c:pt>
                <c:pt idx="131">
                  <c:v>-6.9000000000000006E-2</c:v>
                </c:pt>
                <c:pt idx="132">
                  <c:v>-6.8000000000000005E-2</c:v>
                </c:pt>
                <c:pt idx="133">
                  <c:v>-6.7000000000000004E-2</c:v>
                </c:pt>
                <c:pt idx="134">
                  <c:v>-6.6000000000000003E-2</c:v>
                </c:pt>
                <c:pt idx="135">
                  <c:v>-6.5000000000000002E-2</c:v>
                </c:pt>
                <c:pt idx="136">
                  <c:v>-6.4000000000000001E-2</c:v>
                </c:pt>
                <c:pt idx="137">
                  <c:v>-6.3E-2</c:v>
                </c:pt>
                <c:pt idx="138">
                  <c:v>-6.2E-2</c:v>
                </c:pt>
                <c:pt idx="139">
                  <c:v>-6.0999999999999999E-2</c:v>
                </c:pt>
                <c:pt idx="140">
                  <c:v>-0.06</c:v>
                </c:pt>
                <c:pt idx="141">
                  <c:v>-5.8999999999999997E-2</c:v>
                </c:pt>
                <c:pt idx="142">
                  <c:v>-5.8000000000000003E-2</c:v>
                </c:pt>
                <c:pt idx="143">
                  <c:v>-5.7000000000000002E-2</c:v>
                </c:pt>
                <c:pt idx="144">
                  <c:v>-5.6000000000000001E-2</c:v>
                </c:pt>
                <c:pt idx="145">
                  <c:v>-5.5E-2</c:v>
                </c:pt>
                <c:pt idx="146">
                  <c:v>-5.3999999999999999E-2</c:v>
                </c:pt>
                <c:pt idx="147">
                  <c:v>-5.2999999999999999E-2</c:v>
                </c:pt>
                <c:pt idx="148">
                  <c:v>-5.1999999999999998E-2</c:v>
                </c:pt>
                <c:pt idx="149">
                  <c:v>-5.0999999999999997E-2</c:v>
                </c:pt>
                <c:pt idx="150">
                  <c:v>-0.05</c:v>
                </c:pt>
                <c:pt idx="151">
                  <c:v>-4.9000000000000002E-2</c:v>
                </c:pt>
                <c:pt idx="152">
                  <c:v>-4.8000000000000001E-2</c:v>
                </c:pt>
                <c:pt idx="153">
                  <c:v>-4.7E-2</c:v>
                </c:pt>
                <c:pt idx="154">
                  <c:v>-4.5999999999999999E-2</c:v>
                </c:pt>
                <c:pt idx="155">
                  <c:v>-4.4999999999999998E-2</c:v>
                </c:pt>
                <c:pt idx="156">
                  <c:v>-4.3999999999999997E-2</c:v>
                </c:pt>
                <c:pt idx="157">
                  <c:v>-4.2999999999999997E-2</c:v>
                </c:pt>
                <c:pt idx="158">
                  <c:v>-4.2000000000000003E-2</c:v>
                </c:pt>
                <c:pt idx="159">
                  <c:v>-4.1000000000000002E-2</c:v>
                </c:pt>
                <c:pt idx="160">
                  <c:v>-0.04</c:v>
                </c:pt>
                <c:pt idx="161">
                  <c:v>-3.9E-2</c:v>
                </c:pt>
                <c:pt idx="162">
                  <c:v>-3.7999999999999999E-2</c:v>
                </c:pt>
                <c:pt idx="163">
                  <c:v>-3.6999999999999998E-2</c:v>
                </c:pt>
                <c:pt idx="164">
                  <c:v>-3.5999999999999997E-2</c:v>
                </c:pt>
                <c:pt idx="165">
                  <c:v>-3.5000000000000003E-2</c:v>
                </c:pt>
                <c:pt idx="166">
                  <c:v>-3.4000000000000002E-2</c:v>
                </c:pt>
                <c:pt idx="167">
                  <c:v>-3.3000000000000002E-2</c:v>
                </c:pt>
                <c:pt idx="168">
                  <c:v>-3.2000000000000001E-2</c:v>
                </c:pt>
                <c:pt idx="169">
                  <c:v>-3.1E-2</c:v>
                </c:pt>
                <c:pt idx="170">
                  <c:v>-0.03</c:v>
                </c:pt>
                <c:pt idx="171">
                  <c:v>-2.9000000000000001E-2</c:v>
                </c:pt>
                <c:pt idx="172">
                  <c:v>-2.8000000000000001E-2</c:v>
                </c:pt>
                <c:pt idx="173">
                  <c:v>-2.7E-2</c:v>
                </c:pt>
                <c:pt idx="174">
                  <c:v>-2.5999999999999999E-2</c:v>
                </c:pt>
                <c:pt idx="175">
                  <c:v>-2.5000000000000001E-2</c:v>
                </c:pt>
                <c:pt idx="176">
                  <c:v>-2.4E-2</c:v>
                </c:pt>
                <c:pt idx="177">
                  <c:v>-2.3E-2</c:v>
                </c:pt>
                <c:pt idx="178">
                  <c:v>-2.1999999999999999E-2</c:v>
                </c:pt>
                <c:pt idx="179">
                  <c:v>-2.1000000000000001E-2</c:v>
                </c:pt>
                <c:pt idx="180">
                  <c:v>-0.02</c:v>
                </c:pt>
                <c:pt idx="181">
                  <c:v>-1.9E-2</c:v>
                </c:pt>
                <c:pt idx="182">
                  <c:v>-1.7999999999999999E-2</c:v>
                </c:pt>
                <c:pt idx="183">
                  <c:v>-1.7000000000000001E-2</c:v>
                </c:pt>
                <c:pt idx="184">
                  <c:v>-1.6E-2</c:v>
                </c:pt>
                <c:pt idx="185">
                  <c:v>-1.4999999999999999E-2</c:v>
                </c:pt>
                <c:pt idx="186">
                  <c:v>-1.4E-2</c:v>
                </c:pt>
                <c:pt idx="187">
                  <c:v>-1.2999999999999999E-2</c:v>
                </c:pt>
                <c:pt idx="188">
                  <c:v>-1.2E-2</c:v>
                </c:pt>
                <c:pt idx="189">
                  <c:v>-1.0999999999999999E-2</c:v>
                </c:pt>
                <c:pt idx="190">
                  <c:v>-0.01</c:v>
                </c:pt>
                <c:pt idx="191">
                  <c:v>-8.9999999999999993E-3</c:v>
                </c:pt>
                <c:pt idx="192">
                  <c:v>-8.0000000000000002E-3</c:v>
                </c:pt>
                <c:pt idx="193">
                  <c:v>-7.0000000000000001E-3</c:v>
                </c:pt>
                <c:pt idx="194">
                  <c:v>-6.0000000000000001E-3</c:v>
                </c:pt>
                <c:pt idx="195">
                  <c:v>-5.0000000000000001E-3</c:v>
                </c:pt>
                <c:pt idx="196">
                  <c:v>-4.0000000000000001E-3</c:v>
                </c:pt>
                <c:pt idx="197">
                  <c:v>-3.0000000000000001E-3</c:v>
                </c:pt>
                <c:pt idx="198">
                  <c:v>-2E-3</c:v>
                </c:pt>
                <c:pt idx="199">
                  <c:v>-1E-3</c:v>
                </c:pt>
                <c:pt idx="200">
                  <c:v>0</c:v>
                </c:pt>
                <c:pt idx="201">
                  <c:v>1E-3</c:v>
                </c:pt>
                <c:pt idx="202">
                  <c:v>2E-3</c:v>
                </c:pt>
                <c:pt idx="203">
                  <c:v>3.0000000000000001E-3</c:v>
                </c:pt>
                <c:pt idx="204">
                  <c:v>4.0000000000000001E-3</c:v>
                </c:pt>
                <c:pt idx="205">
                  <c:v>5.0000000000000001E-3</c:v>
                </c:pt>
                <c:pt idx="206">
                  <c:v>6.0000000000000001E-3</c:v>
                </c:pt>
                <c:pt idx="207">
                  <c:v>7.0000000000000001E-3</c:v>
                </c:pt>
                <c:pt idx="208">
                  <c:v>8.0000000000000002E-3</c:v>
                </c:pt>
                <c:pt idx="209">
                  <c:v>8.9999999999999993E-3</c:v>
                </c:pt>
                <c:pt idx="210">
                  <c:v>0.01</c:v>
                </c:pt>
                <c:pt idx="211">
                  <c:v>1.0999999999999999E-2</c:v>
                </c:pt>
                <c:pt idx="212">
                  <c:v>1.2E-2</c:v>
                </c:pt>
                <c:pt idx="213">
                  <c:v>1.2999999999999999E-2</c:v>
                </c:pt>
                <c:pt idx="214">
                  <c:v>1.4E-2</c:v>
                </c:pt>
                <c:pt idx="215">
                  <c:v>1.4999999999999999E-2</c:v>
                </c:pt>
                <c:pt idx="216">
                  <c:v>1.6E-2</c:v>
                </c:pt>
                <c:pt idx="217">
                  <c:v>1.7000000000000001E-2</c:v>
                </c:pt>
                <c:pt idx="218">
                  <c:v>1.7999999999999999E-2</c:v>
                </c:pt>
                <c:pt idx="219">
                  <c:v>1.9E-2</c:v>
                </c:pt>
                <c:pt idx="220">
                  <c:v>0.02</c:v>
                </c:pt>
                <c:pt idx="221">
                  <c:v>2.1000000000000001E-2</c:v>
                </c:pt>
                <c:pt idx="222">
                  <c:v>2.1999999999999999E-2</c:v>
                </c:pt>
                <c:pt idx="223">
                  <c:v>2.3E-2</c:v>
                </c:pt>
                <c:pt idx="224">
                  <c:v>2.4E-2</c:v>
                </c:pt>
                <c:pt idx="225">
                  <c:v>2.5000000000000001E-2</c:v>
                </c:pt>
                <c:pt idx="226">
                  <c:v>2.5999999999999999E-2</c:v>
                </c:pt>
                <c:pt idx="227">
                  <c:v>2.7E-2</c:v>
                </c:pt>
                <c:pt idx="228">
                  <c:v>2.8000000000000001E-2</c:v>
                </c:pt>
                <c:pt idx="229">
                  <c:v>2.9000000000000001E-2</c:v>
                </c:pt>
                <c:pt idx="230">
                  <c:v>0.03</c:v>
                </c:pt>
                <c:pt idx="231">
                  <c:v>3.1E-2</c:v>
                </c:pt>
                <c:pt idx="232">
                  <c:v>3.2000000000000001E-2</c:v>
                </c:pt>
                <c:pt idx="233">
                  <c:v>3.3000000000000002E-2</c:v>
                </c:pt>
                <c:pt idx="234">
                  <c:v>3.4000000000000002E-2</c:v>
                </c:pt>
                <c:pt idx="235">
                  <c:v>3.5000000000000003E-2</c:v>
                </c:pt>
                <c:pt idx="236">
                  <c:v>3.5999999999999997E-2</c:v>
                </c:pt>
                <c:pt idx="237">
                  <c:v>3.6999999999999998E-2</c:v>
                </c:pt>
                <c:pt idx="238">
                  <c:v>3.7999999999999999E-2</c:v>
                </c:pt>
                <c:pt idx="239">
                  <c:v>3.9E-2</c:v>
                </c:pt>
                <c:pt idx="240">
                  <c:v>0.04</c:v>
                </c:pt>
                <c:pt idx="241">
                  <c:v>4.1000000000000002E-2</c:v>
                </c:pt>
                <c:pt idx="242">
                  <c:v>4.2000000000000003E-2</c:v>
                </c:pt>
                <c:pt idx="243">
                  <c:v>4.2999999999999997E-2</c:v>
                </c:pt>
                <c:pt idx="244">
                  <c:v>4.3999999999999997E-2</c:v>
                </c:pt>
                <c:pt idx="245">
                  <c:v>4.4999999999999998E-2</c:v>
                </c:pt>
                <c:pt idx="246">
                  <c:v>4.5999999999999999E-2</c:v>
                </c:pt>
                <c:pt idx="247">
                  <c:v>4.7E-2</c:v>
                </c:pt>
                <c:pt idx="248">
                  <c:v>4.8000000000000001E-2</c:v>
                </c:pt>
                <c:pt idx="249">
                  <c:v>4.9000000000000002E-2</c:v>
                </c:pt>
                <c:pt idx="250">
                  <c:v>0.05</c:v>
                </c:pt>
                <c:pt idx="251">
                  <c:v>5.0999999999999997E-2</c:v>
                </c:pt>
                <c:pt idx="252">
                  <c:v>5.1999999999999998E-2</c:v>
                </c:pt>
                <c:pt idx="253">
                  <c:v>5.2999999999999999E-2</c:v>
                </c:pt>
                <c:pt idx="254">
                  <c:v>5.3999999999999999E-2</c:v>
                </c:pt>
                <c:pt idx="255">
                  <c:v>5.5E-2</c:v>
                </c:pt>
                <c:pt idx="256">
                  <c:v>5.6000000000000001E-2</c:v>
                </c:pt>
                <c:pt idx="257">
                  <c:v>5.7000000000000002E-2</c:v>
                </c:pt>
                <c:pt idx="258">
                  <c:v>5.8000000000000003E-2</c:v>
                </c:pt>
                <c:pt idx="259">
                  <c:v>5.8999999999999997E-2</c:v>
                </c:pt>
                <c:pt idx="260">
                  <c:v>0.06</c:v>
                </c:pt>
                <c:pt idx="261">
                  <c:v>6.0999999999999999E-2</c:v>
                </c:pt>
                <c:pt idx="262">
                  <c:v>6.2E-2</c:v>
                </c:pt>
                <c:pt idx="263">
                  <c:v>6.3E-2</c:v>
                </c:pt>
                <c:pt idx="264">
                  <c:v>6.4000000000000001E-2</c:v>
                </c:pt>
                <c:pt idx="265">
                  <c:v>6.5000000000000002E-2</c:v>
                </c:pt>
                <c:pt idx="266">
                  <c:v>6.6000000000000003E-2</c:v>
                </c:pt>
                <c:pt idx="267">
                  <c:v>6.7000000000000004E-2</c:v>
                </c:pt>
                <c:pt idx="268">
                  <c:v>6.8000000000000005E-2</c:v>
                </c:pt>
                <c:pt idx="269">
                  <c:v>6.9000000000000006E-2</c:v>
                </c:pt>
                <c:pt idx="270">
                  <c:v>7.0000000000000007E-2</c:v>
                </c:pt>
                <c:pt idx="271">
                  <c:v>7.0999999999999994E-2</c:v>
                </c:pt>
                <c:pt idx="272">
                  <c:v>7.1999999999999995E-2</c:v>
                </c:pt>
                <c:pt idx="273">
                  <c:v>7.2999999999999995E-2</c:v>
                </c:pt>
                <c:pt idx="274">
                  <c:v>7.3999999999999996E-2</c:v>
                </c:pt>
                <c:pt idx="275">
                  <c:v>7.4999999999999997E-2</c:v>
                </c:pt>
                <c:pt idx="276">
                  <c:v>7.5999999999999998E-2</c:v>
                </c:pt>
                <c:pt idx="277">
                  <c:v>7.6999999999999999E-2</c:v>
                </c:pt>
                <c:pt idx="278">
                  <c:v>7.8E-2</c:v>
                </c:pt>
                <c:pt idx="279">
                  <c:v>7.9000000000000001E-2</c:v>
                </c:pt>
                <c:pt idx="280">
                  <c:v>0.08</c:v>
                </c:pt>
                <c:pt idx="281">
                  <c:v>8.1000000000000003E-2</c:v>
                </c:pt>
                <c:pt idx="282">
                  <c:v>8.2000000000000003E-2</c:v>
                </c:pt>
                <c:pt idx="283">
                  <c:v>8.3000000000000004E-2</c:v>
                </c:pt>
                <c:pt idx="284">
                  <c:v>8.4000000000000005E-2</c:v>
                </c:pt>
                <c:pt idx="285">
                  <c:v>8.5000000000000006E-2</c:v>
                </c:pt>
                <c:pt idx="286">
                  <c:v>8.5999999999999993E-2</c:v>
                </c:pt>
                <c:pt idx="287">
                  <c:v>8.6999999999999994E-2</c:v>
                </c:pt>
                <c:pt idx="288">
                  <c:v>8.7999999999999995E-2</c:v>
                </c:pt>
                <c:pt idx="289">
                  <c:v>8.8999999999999996E-2</c:v>
                </c:pt>
                <c:pt idx="290">
                  <c:v>0.09</c:v>
                </c:pt>
                <c:pt idx="291">
                  <c:v>9.0999999999999998E-2</c:v>
                </c:pt>
                <c:pt idx="292">
                  <c:v>9.1999999999999998E-2</c:v>
                </c:pt>
                <c:pt idx="293">
                  <c:v>9.2999999999999999E-2</c:v>
                </c:pt>
                <c:pt idx="294">
                  <c:v>9.4E-2</c:v>
                </c:pt>
                <c:pt idx="295">
                  <c:v>9.5000000000000001E-2</c:v>
                </c:pt>
                <c:pt idx="296">
                  <c:v>9.6000000000000002E-2</c:v>
                </c:pt>
                <c:pt idx="297">
                  <c:v>9.7000000000000003E-2</c:v>
                </c:pt>
                <c:pt idx="298">
                  <c:v>9.8000000000000004E-2</c:v>
                </c:pt>
                <c:pt idx="299">
                  <c:v>9.9000000000000005E-2</c:v>
                </c:pt>
                <c:pt idx="300">
                  <c:v>0.1</c:v>
                </c:pt>
                <c:pt idx="301">
                  <c:v>0.10100000000000001</c:v>
                </c:pt>
                <c:pt idx="302">
                  <c:v>0.10199999999999999</c:v>
                </c:pt>
                <c:pt idx="303">
                  <c:v>0.10299999999999999</c:v>
                </c:pt>
                <c:pt idx="304">
                  <c:v>0.104</c:v>
                </c:pt>
                <c:pt idx="305">
                  <c:v>0.105</c:v>
                </c:pt>
                <c:pt idx="306">
                  <c:v>0.106</c:v>
                </c:pt>
                <c:pt idx="307">
                  <c:v>0.107</c:v>
                </c:pt>
                <c:pt idx="308">
                  <c:v>0.108</c:v>
                </c:pt>
                <c:pt idx="309">
                  <c:v>0.109</c:v>
                </c:pt>
                <c:pt idx="310">
                  <c:v>0.11</c:v>
                </c:pt>
                <c:pt idx="311">
                  <c:v>0.111</c:v>
                </c:pt>
                <c:pt idx="312">
                  <c:v>0.112</c:v>
                </c:pt>
                <c:pt idx="313">
                  <c:v>0.113</c:v>
                </c:pt>
                <c:pt idx="314">
                  <c:v>0.114</c:v>
                </c:pt>
                <c:pt idx="315">
                  <c:v>0.115</c:v>
                </c:pt>
                <c:pt idx="316">
                  <c:v>0.11600000000000001</c:v>
                </c:pt>
                <c:pt idx="317">
                  <c:v>0.11700000000000001</c:v>
                </c:pt>
                <c:pt idx="318">
                  <c:v>0.11799999999999999</c:v>
                </c:pt>
                <c:pt idx="319">
                  <c:v>0.11899999999999999</c:v>
                </c:pt>
                <c:pt idx="320">
                  <c:v>0.12</c:v>
                </c:pt>
                <c:pt idx="321">
                  <c:v>0.121</c:v>
                </c:pt>
                <c:pt idx="322">
                  <c:v>0.122</c:v>
                </c:pt>
                <c:pt idx="323">
                  <c:v>0.123</c:v>
                </c:pt>
                <c:pt idx="324">
                  <c:v>0.124</c:v>
                </c:pt>
                <c:pt idx="325">
                  <c:v>0.125</c:v>
                </c:pt>
                <c:pt idx="326">
                  <c:v>0.126</c:v>
                </c:pt>
                <c:pt idx="327">
                  <c:v>0.127</c:v>
                </c:pt>
                <c:pt idx="328">
                  <c:v>0.128</c:v>
                </c:pt>
                <c:pt idx="329">
                  <c:v>0.129</c:v>
                </c:pt>
                <c:pt idx="330">
                  <c:v>0.13</c:v>
                </c:pt>
                <c:pt idx="331">
                  <c:v>0.13100000000000001</c:v>
                </c:pt>
                <c:pt idx="332">
                  <c:v>0.13200000000000001</c:v>
                </c:pt>
                <c:pt idx="333">
                  <c:v>0.13300000000000001</c:v>
                </c:pt>
                <c:pt idx="334">
                  <c:v>0.13400000000000001</c:v>
                </c:pt>
                <c:pt idx="335">
                  <c:v>0.13500000000000001</c:v>
                </c:pt>
                <c:pt idx="336">
                  <c:v>0.13600000000000001</c:v>
                </c:pt>
                <c:pt idx="337">
                  <c:v>0.13700000000000001</c:v>
                </c:pt>
                <c:pt idx="338">
                  <c:v>0.13800000000000001</c:v>
                </c:pt>
                <c:pt idx="339">
                  <c:v>0.13900000000000001</c:v>
                </c:pt>
                <c:pt idx="340">
                  <c:v>0.14000000000000001</c:v>
                </c:pt>
                <c:pt idx="341">
                  <c:v>0.14099999999999999</c:v>
                </c:pt>
                <c:pt idx="342">
                  <c:v>0.14199999999999999</c:v>
                </c:pt>
                <c:pt idx="343">
                  <c:v>0.14299999999999999</c:v>
                </c:pt>
                <c:pt idx="344">
                  <c:v>0.14399999999999999</c:v>
                </c:pt>
                <c:pt idx="345">
                  <c:v>0.14499999999999999</c:v>
                </c:pt>
                <c:pt idx="346">
                  <c:v>0.14599999999999999</c:v>
                </c:pt>
                <c:pt idx="347">
                  <c:v>0.14699999999999999</c:v>
                </c:pt>
                <c:pt idx="348">
                  <c:v>0.14799999999999999</c:v>
                </c:pt>
                <c:pt idx="349">
                  <c:v>0.14899999999999999</c:v>
                </c:pt>
                <c:pt idx="350">
                  <c:v>0.15</c:v>
                </c:pt>
                <c:pt idx="351">
                  <c:v>0.151</c:v>
                </c:pt>
                <c:pt idx="352">
                  <c:v>0.152</c:v>
                </c:pt>
                <c:pt idx="353">
                  <c:v>0.153</c:v>
                </c:pt>
                <c:pt idx="354">
                  <c:v>0.154</c:v>
                </c:pt>
                <c:pt idx="355">
                  <c:v>0.155</c:v>
                </c:pt>
                <c:pt idx="356">
                  <c:v>0.156</c:v>
                </c:pt>
                <c:pt idx="357">
                  <c:v>0.157</c:v>
                </c:pt>
                <c:pt idx="358">
                  <c:v>0.158</c:v>
                </c:pt>
                <c:pt idx="359">
                  <c:v>0.159</c:v>
                </c:pt>
                <c:pt idx="360">
                  <c:v>0.16</c:v>
                </c:pt>
                <c:pt idx="361">
                  <c:v>0.161</c:v>
                </c:pt>
                <c:pt idx="362">
                  <c:v>0.16200000000000001</c:v>
                </c:pt>
                <c:pt idx="363">
                  <c:v>0.16300000000000001</c:v>
                </c:pt>
                <c:pt idx="364">
                  <c:v>0.16400000000000001</c:v>
                </c:pt>
                <c:pt idx="365">
                  <c:v>0.16500000000000001</c:v>
                </c:pt>
                <c:pt idx="366">
                  <c:v>0.16600000000000001</c:v>
                </c:pt>
                <c:pt idx="367">
                  <c:v>0.16700000000000001</c:v>
                </c:pt>
                <c:pt idx="368">
                  <c:v>0.16800000000000001</c:v>
                </c:pt>
                <c:pt idx="369">
                  <c:v>0.16900000000000001</c:v>
                </c:pt>
                <c:pt idx="370">
                  <c:v>0.17</c:v>
                </c:pt>
                <c:pt idx="371">
                  <c:v>0.17100000000000001</c:v>
                </c:pt>
                <c:pt idx="372">
                  <c:v>0.17199999999999999</c:v>
                </c:pt>
                <c:pt idx="373">
                  <c:v>0.17299999999999999</c:v>
                </c:pt>
                <c:pt idx="374">
                  <c:v>0.17399999999999999</c:v>
                </c:pt>
                <c:pt idx="375">
                  <c:v>0.17499999999999999</c:v>
                </c:pt>
                <c:pt idx="376">
                  <c:v>0.17599999999999999</c:v>
                </c:pt>
                <c:pt idx="377">
                  <c:v>0.17699999999999999</c:v>
                </c:pt>
                <c:pt idx="378">
                  <c:v>0.17799999999999999</c:v>
                </c:pt>
                <c:pt idx="379">
                  <c:v>0.17899999999999999</c:v>
                </c:pt>
                <c:pt idx="380">
                  <c:v>0.18</c:v>
                </c:pt>
                <c:pt idx="381">
                  <c:v>0.18099999999999999</c:v>
                </c:pt>
                <c:pt idx="382">
                  <c:v>0.182</c:v>
                </c:pt>
                <c:pt idx="383">
                  <c:v>0.183</c:v>
                </c:pt>
                <c:pt idx="384">
                  <c:v>0.184</c:v>
                </c:pt>
                <c:pt idx="385">
                  <c:v>0.185</c:v>
                </c:pt>
                <c:pt idx="386">
                  <c:v>0.186</c:v>
                </c:pt>
                <c:pt idx="387">
                  <c:v>0.187</c:v>
                </c:pt>
                <c:pt idx="388">
                  <c:v>0.188</c:v>
                </c:pt>
                <c:pt idx="389">
                  <c:v>0.189</c:v>
                </c:pt>
                <c:pt idx="390">
                  <c:v>0.19</c:v>
                </c:pt>
                <c:pt idx="391">
                  <c:v>0.191</c:v>
                </c:pt>
                <c:pt idx="392">
                  <c:v>0.192</c:v>
                </c:pt>
                <c:pt idx="393">
                  <c:v>0.193</c:v>
                </c:pt>
                <c:pt idx="394">
                  <c:v>0.19400000000000001</c:v>
                </c:pt>
                <c:pt idx="395">
                  <c:v>0.19500000000000001</c:v>
                </c:pt>
                <c:pt idx="396">
                  <c:v>0.19600000000000001</c:v>
                </c:pt>
                <c:pt idx="397">
                  <c:v>0.19700000000000001</c:v>
                </c:pt>
                <c:pt idx="398">
                  <c:v>0.19800000000000001</c:v>
                </c:pt>
                <c:pt idx="399">
                  <c:v>0.19900000000000001</c:v>
                </c:pt>
                <c:pt idx="400">
                  <c:v>0.2</c:v>
                </c:pt>
              </c:numCache>
            </c:numRef>
          </c:xVal>
          <c:yVal>
            <c:numRef>
              <c:f>'Current-voltage curves'!$M$13:$M$413</c:f>
              <c:numCache>
                <c:formatCode>General</c:formatCode>
                <c:ptCount val="401"/>
                <c:pt idx="0">
                  <c:v>-0.21400000000000002</c:v>
                </c:pt>
                <c:pt idx="1">
                  <c:v>-0.21300000000000002</c:v>
                </c:pt>
                <c:pt idx="2">
                  <c:v>-0.21200000000000002</c:v>
                </c:pt>
                <c:pt idx="3">
                  <c:v>-0.21000000000000002</c:v>
                </c:pt>
                <c:pt idx="4">
                  <c:v>-0.20900000000000002</c:v>
                </c:pt>
                <c:pt idx="5">
                  <c:v>-0.20800000000000002</c:v>
                </c:pt>
                <c:pt idx="6">
                  <c:v>-0.20600000000000002</c:v>
                </c:pt>
                <c:pt idx="7">
                  <c:v>-0.20500000000000002</c:v>
                </c:pt>
                <c:pt idx="8">
                  <c:v>-0.20400000000000001</c:v>
                </c:pt>
                <c:pt idx="9">
                  <c:v>-0.20300000000000001</c:v>
                </c:pt>
                <c:pt idx="10">
                  <c:v>-0.20100000000000001</c:v>
                </c:pt>
                <c:pt idx="11">
                  <c:v>-0.2</c:v>
                </c:pt>
                <c:pt idx="12">
                  <c:v>-0.19800000000000001</c:v>
                </c:pt>
                <c:pt idx="13">
                  <c:v>-0.19700000000000001</c:v>
                </c:pt>
                <c:pt idx="14">
                  <c:v>-0.19600000000000001</c:v>
                </c:pt>
                <c:pt idx="15">
                  <c:v>-0.19500000000000001</c:v>
                </c:pt>
                <c:pt idx="16">
                  <c:v>-0.19400000000000001</c:v>
                </c:pt>
                <c:pt idx="17">
                  <c:v>-0.192</c:v>
                </c:pt>
                <c:pt idx="18">
                  <c:v>-0.191</c:v>
                </c:pt>
                <c:pt idx="19">
                  <c:v>-0.19</c:v>
                </c:pt>
                <c:pt idx="20">
                  <c:v>-0.188</c:v>
                </c:pt>
                <c:pt idx="21">
                  <c:v>-0.187</c:v>
                </c:pt>
                <c:pt idx="22">
                  <c:v>-0.186</c:v>
                </c:pt>
                <c:pt idx="23">
                  <c:v>-0.185</c:v>
                </c:pt>
                <c:pt idx="24">
                  <c:v>-0.183</c:v>
                </c:pt>
                <c:pt idx="25">
                  <c:v>-0.182</c:v>
                </c:pt>
                <c:pt idx="26">
                  <c:v>-0.18099999999999999</c:v>
                </c:pt>
                <c:pt idx="27">
                  <c:v>-0.18</c:v>
                </c:pt>
                <c:pt idx="28">
                  <c:v>-0.17899999999999999</c:v>
                </c:pt>
                <c:pt idx="29">
                  <c:v>-0.17699999999999999</c:v>
                </c:pt>
                <c:pt idx="30">
                  <c:v>-0.17599999999999999</c:v>
                </c:pt>
                <c:pt idx="31">
                  <c:v>-0.17499999999999999</c:v>
                </c:pt>
                <c:pt idx="32">
                  <c:v>-0.17399999999999999</c:v>
                </c:pt>
                <c:pt idx="33">
                  <c:v>-0.17299999999999999</c:v>
                </c:pt>
                <c:pt idx="34">
                  <c:v>-0.17099999999999999</c:v>
                </c:pt>
                <c:pt idx="35">
                  <c:v>-0.17099999999999999</c:v>
                </c:pt>
                <c:pt idx="36">
                  <c:v>-0.16900000000000001</c:v>
                </c:pt>
                <c:pt idx="37">
                  <c:v>-0.16800000000000001</c:v>
                </c:pt>
                <c:pt idx="38">
                  <c:v>-0.16700000000000001</c:v>
                </c:pt>
                <c:pt idx="39">
                  <c:v>-0.16600000000000001</c:v>
                </c:pt>
                <c:pt idx="40">
                  <c:v>-0.16400000000000001</c:v>
                </c:pt>
                <c:pt idx="41">
                  <c:v>-0.16300000000000001</c:v>
                </c:pt>
                <c:pt idx="42">
                  <c:v>-0.16200000000000001</c:v>
                </c:pt>
                <c:pt idx="43">
                  <c:v>-0.161</c:v>
                </c:pt>
                <c:pt idx="44">
                  <c:v>-0.16</c:v>
                </c:pt>
                <c:pt idx="45">
                  <c:v>-0.159</c:v>
                </c:pt>
                <c:pt idx="46">
                  <c:v>-0.158</c:v>
                </c:pt>
                <c:pt idx="47">
                  <c:v>-0.156</c:v>
                </c:pt>
                <c:pt idx="48">
                  <c:v>-0.155</c:v>
                </c:pt>
                <c:pt idx="49">
                  <c:v>-0.15400000000000003</c:v>
                </c:pt>
                <c:pt idx="50">
                  <c:v>-0.15300000000000002</c:v>
                </c:pt>
                <c:pt idx="51">
                  <c:v>-0.15200000000000002</c:v>
                </c:pt>
                <c:pt idx="52">
                  <c:v>-0.15100000000000002</c:v>
                </c:pt>
                <c:pt idx="53">
                  <c:v>-0.15000000000000002</c:v>
                </c:pt>
                <c:pt idx="54">
                  <c:v>-0.14800000000000002</c:v>
                </c:pt>
                <c:pt idx="55">
                  <c:v>-0.14700000000000002</c:v>
                </c:pt>
                <c:pt idx="56">
                  <c:v>-0.14600000000000002</c:v>
                </c:pt>
                <c:pt idx="57">
                  <c:v>-0.14500000000000002</c:v>
                </c:pt>
                <c:pt idx="58">
                  <c:v>-0.14400000000000002</c:v>
                </c:pt>
                <c:pt idx="59">
                  <c:v>-0.14300000000000002</c:v>
                </c:pt>
                <c:pt idx="60">
                  <c:v>-0.14200000000000002</c:v>
                </c:pt>
                <c:pt idx="61">
                  <c:v>-0.14100000000000001</c:v>
                </c:pt>
                <c:pt idx="62">
                  <c:v>-0.14000000000000001</c:v>
                </c:pt>
                <c:pt idx="63">
                  <c:v>-0.13900000000000001</c:v>
                </c:pt>
                <c:pt idx="64">
                  <c:v>-0.13800000000000001</c:v>
                </c:pt>
                <c:pt idx="65">
                  <c:v>-0.13600000000000001</c:v>
                </c:pt>
                <c:pt idx="66">
                  <c:v>-0.13500000000000001</c:v>
                </c:pt>
                <c:pt idx="67">
                  <c:v>-0.13400000000000001</c:v>
                </c:pt>
                <c:pt idx="68">
                  <c:v>-0.13300000000000001</c:v>
                </c:pt>
                <c:pt idx="69">
                  <c:v>-0.13200000000000001</c:v>
                </c:pt>
                <c:pt idx="70">
                  <c:v>-0.13100000000000001</c:v>
                </c:pt>
                <c:pt idx="71">
                  <c:v>-0.13</c:v>
                </c:pt>
                <c:pt idx="72">
                  <c:v>-0.129</c:v>
                </c:pt>
                <c:pt idx="73">
                  <c:v>-0.128</c:v>
                </c:pt>
                <c:pt idx="74">
                  <c:v>-0.127</c:v>
                </c:pt>
                <c:pt idx="75">
                  <c:v>-0.126</c:v>
                </c:pt>
                <c:pt idx="76">
                  <c:v>-0.125</c:v>
                </c:pt>
                <c:pt idx="77">
                  <c:v>-0.124</c:v>
                </c:pt>
                <c:pt idx="78">
                  <c:v>-0.123</c:v>
                </c:pt>
                <c:pt idx="79">
                  <c:v>-0.121</c:v>
                </c:pt>
                <c:pt idx="80">
                  <c:v>-0.12</c:v>
                </c:pt>
                <c:pt idx="81">
                  <c:v>-0.11900000000000001</c:v>
                </c:pt>
                <c:pt idx="82">
                  <c:v>-0.11800000000000001</c:v>
                </c:pt>
                <c:pt idx="83">
                  <c:v>-0.11700000000000001</c:v>
                </c:pt>
                <c:pt idx="84">
                  <c:v>-0.11600000000000001</c:v>
                </c:pt>
                <c:pt idx="85">
                  <c:v>-0.115</c:v>
                </c:pt>
                <c:pt idx="86">
                  <c:v>-0.114</c:v>
                </c:pt>
                <c:pt idx="87">
                  <c:v>-0.113</c:v>
                </c:pt>
                <c:pt idx="88">
                  <c:v>-0.112</c:v>
                </c:pt>
                <c:pt idx="89">
                  <c:v>-0.111</c:v>
                </c:pt>
                <c:pt idx="90">
                  <c:v>-0.11</c:v>
                </c:pt>
                <c:pt idx="91">
                  <c:v>-0.10900000000000001</c:v>
                </c:pt>
                <c:pt idx="92">
                  <c:v>-0.10800000000000001</c:v>
                </c:pt>
                <c:pt idx="93">
                  <c:v>-0.10700000000000001</c:v>
                </c:pt>
                <c:pt idx="94">
                  <c:v>-0.10600000000000001</c:v>
                </c:pt>
                <c:pt idx="95">
                  <c:v>-0.10500000000000001</c:v>
                </c:pt>
                <c:pt idx="96">
                  <c:v>-0.10400000000000001</c:v>
                </c:pt>
                <c:pt idx="97">
                  <c:v>-0.10300000000000001</c:v>
                </c:pt>
                <c:pt idx="98">
                  <c:v>-0.10200000000000001</c:v>
                </c:pt>
                <c:pt idx="99">
                  <c:v>-0.10100000000000001</c:v>
                </c:pt>
                <c:pt idx="100">
                  <c:v>-0.1</c:v>
                </c:pt>
                <c:pt idx="101">
                  <c:v>-9.9000000000000005E-2</c:v>
                </c:pt>
                <c:pt idx="102">
                  <c:v>-9.7000000000000003E-2</c:v>
                </c:pt>
                <c:pt idx="103">
                  <c:v>-9.6000000000000002E-2</c:v>
                </c:pt>
                <c:pt idx="104">
                  <c:v>-9.6000000000000002E-2</c:v>
                </c:pt>
                <c:pt idx="105">
                  <c:v>-9.5000000000000001E-2</c:v>
                </c:pt>
                <c:pt idx="106">
                  <c:v>-9.4E-2</c:v>
                </c:pt>
                <c:pt idx="107">
                  <c:v>-9.2999999999999999E-2</c:v>
                </c:pt>
                <c:pt idx="108">
                  <c:v>-9.1999999999999998E-2</c:v>
                </c:pt>
                <c:pt idx="109">
                  <c:v>-9.1000000000000011E-2</c:v>
                </c:pt>
                <c:pt idx="110">
                  <c:v>-9.0000000000000011E-2</c:v>
                </c:pt>
                <c:pt idx="111">
                  <c:v>-8.900000000000001E-2</c:v>
                </c:pt>
                <c:pt idx="112">
                  <c:v>-8.8000000000000009E-2</c:v>
                </c:pt>
                <c:pt idx="113">
                  <c:v>-8.7000000000000008E-2</c:v>
                </c:pt>
                <c:pt idx="114">
                  <c:v>-8.6000000000000007E-2</c:v>
                </c:pt>
                <c:pt idx="115">
                  <c:v>-8.5000000000000006E-2</c:v>
                </c:pt>
                <c:pt idx="116">
                  <c:v>-8.4000000000000005E-2</c:v>
                </c:pt>
                <c:pt idx="117">
                  <c:v>-8.3000000000000004E-2</c:v>
                </c:pt>
                <c:pt idx="118">
                  <c:v>-8.2000000000000003E-2</c:v>
                </c:pt>
                <c:pt idx="119">
                  <c:v>-8.1000000000000003E-2</c:v>
                </c:pt>
                <c:pt idx="120">
                  <c:v>-0.08</c:v>
                </c:pt>
                <c:pt idx="121">
                  <c:v>-7.9000000000000001E-2</c:v>
                </c:pt>
                <c:pt idx="122">
                  <c:v>-7.8E-2</c:v>
                </c:pt>
                <c:pt idx="123">
                  <c:v>-7.6999999999999999E-2</c:v>
                </c:pt>
                <c:pt idx="124">
                  <c:v>-7.6000000000000012E-2</c:v>
                </c:pt>
                <c:pt idx="125">
                  <c:v>-7.5000000000000011E-2</c:v>
                </c:pt>
                <c:pt idx="126">
                  <c:v>-7.400000000000001E-2</c:v>
                </c:pt>
                <c:pt idx="127">
                  <c:v>-7.3000000000000009E-2</c:v>
                </c:pt>
                <c:pt idx="128">
                  <c:v>-7.2000000000000008E-2</c:v>
                </c:pt>
                <c:pt idx="129">
                  <c:v>-7.1000000000000008E-2</c:v>
                </c:pt>
                <c:pt idx="130">
                  <c:v>-7.0000000000000007E-2</c:v>
                </c:pt>
                <c:pt idx="131">
                  <c:v>-6.9000000000000006E-2</c:v>
                </c:pt>
                <c:pt idx="132">
                  <c:v>-6.8000000000000005E-2</c:v>
                </c:pt>
                <c:pt idx="133">
                  <c:v>-6.7000000000000004E-2</c:v>
                </c:pt>
                <c:pt idx="134">
                  <c:v>-6.6000000000000003E-2</c:v>
                </c:pt>
                <c:pt idx="135">
                  <c:v>-6.5000000000000002E-2</c:v>
                </c:pt>
                <c:pt idx="136">
                  <c:v>-6.4000000000000001E-2</c:v>
                </c:pt>
                <c:pt idx="137">
                  <c:v>-6.3E-2</c:v>
                </c:pt>
                <c:pt idx="138">
                  <c:v>-6.2000000000000006E-2</c:v>
                </c:pt>
                <c:pt idx="139">
                  <c:v>-6.1000000000000006E-2</c:v>
                </c:pt>
                <c:pt idx="140">
                  <c:v>-6.0000000000000005E-2</c:v>
                </c:pt>
                <c:pt idx="141">
                  <c:v>-5.9000000000000004E-2</c:v>
                </c:pt>
                <c:pt idx="142">
                  <c:v>-5.800000000000001E-2</c:v>
                </c:pt>
                <c:pt idx="143">
                  <c:v>-5.7000000000000009E-2</c:v>
                </c:pt>
                <c:pt idx="144">
                  <c:v>-5.6000000000000008E-2</c:v>
                </c:pt>
                <c:pt idx="145">
                  <c:v>-5.5000000000000007E-2</c:v>
                </c:pt>
                <c:pt idx="146">
                  <c:v>-5.4000000000000006E-2</c:v>
                </c:pt>
                <c:pt idx="147">
                  <c:v>-5.3000000000000005E-2</c:v>
                </c:pt>
                <c:pt idx="148">
                  <c:v>-5.2000000000000005E-2</c:v>
                </c:pt>
                <c:pt idx="149">
                  <c:v>-5.1000000000000004E-2</c:v>
                </c:pt>
                <c:pt idx="150">
                  <c:v>-0.05</c:v>
                </c:pt>
                <c:pt idx="151">
                  <c:v>-4.9000000000000002E-2</c:v>
                </c:pt>
                <c:pt idx="152">
                  <c:v>-4.8000000000000008E-2</c:v>
                </c:pt>
                <c:pt idx="153">
                  <c:v>-4.7000000000000007E-2</c:v>
                </c:pt>
                <c:pt idx="154">
                  <c:v>-4.6000000000000006E-2</c:v>
                </c:pt>
                <c:pt idx="155">
                  <c:v>-4.5000000000000005E-2</c:v>
                </c:pt>
                <c:pt idx="156">
                  <c:v>-4.4000000000000004E-2</c:v>
                </c:pt>
                <c:pt idx="157">
                  <c:v>-4.3000000000000003E-2</c:v>
                </c:pt>
                <c:pt idx="158">
                  <c:v>-4.3000000000000003E-2</c:v>
                </c:pt>
                <c:pt idx="159">
                  <c:v>-4.1000000000000009E-2</c:v>
                </c:pt>
                <c:pt idx="160">
                  <c:v>-4.0000000000000008E-2</c:v>
                </c:pt>
                <c:pt idx="161">
                  <c:v>-4.0000000000000008E-2</c:v>
                </c:pt>
                <c:pt idx="162">
                  <c:v>-3.8000000000000006E-2</c:v>
                </c:pt>
                <c:pt idx="163">
                  <c:v>-3.8000000000000006E-2</c:v>
                </c:pt>
                <c:pt idx="164">
                  <c:v>-3.7000000000000005E-2</c:v>
                </c:pt>
                <c:pt idx="165">
                  <c:v>-3.6000000000000004E-2</c:v>
                </c:pt>
                <c:pt idx="166">
                  <c:v>-3.5000000000000003E-2</c:v>
                </c:pt>
                <c:pt idx="167">
                  <c:v>-3.3000000000000008E-2</c:v>
                </c:pt>
                <c:pt idx="168">
                  <c:v>-3.3000000000000008E-2</c:v>
                </c:pt>
                <c:pt idx="169">
                  <c:v>-3.2000000000000008E-2</c:v>
                </c:pt>
                <c:pt idx="170">
                  <c:v>-3.1000000000000007E-2</c:v>
                </c:pt>
                <c:pt idx="171">
                  <c:v>-3.0000000000000006E-2</c:v>
                </c:pt>
                <c:pt idx="172">
                  <c:v>-2.9000000000000005E-2</c:v>
                </c:pt>
                <c:pt idx="173">
                  <c:v>-2.8000000000000004E-2</c:v>
                </c:pt>
                <c:pt idx="174">
                  <c:v>-2.7000000000000003E-2</c:v>
                </c:pt>
                <c:pt idx="175">
                  <c:v>-2.6000000000000002E-2</c:v>
                </c:pt>
                <c:pt idx="176">
                  <c:v>-2.5000000000000008E-2</c:v>
                </c:pt>
                <c:pt idx="177">
                  <c:v>-2.4000000000000007E-2</c:v>
                </c:pt>
                <c:pt idx="178">
                  <c:v>-2.3000000000000007E-2</c:v>
                </c:pt>
                <c:pt idx="179">
                  <c:v>-2.2000000000000006E-2</c:v>
                </c:pt>
                <c:pt idx="180">
                  <c:v>-2.1000000000000005E-2</c:v>
                </c:pt>
                <c:pt idx="181">
                  <c:v>-2.0000000000000004E-2</c:v>
                </c:pt>
                <c:pt idx="182">
                  <c:v>-1.9000000000000003E-2</c:v>
                </c:pt>
                <c:pt idx="183">
                  <c:v>-1.8000000000000002E-2</c:v>
                </c:pt>
                <c:pt idx="184">
                  <c:v>-1.7000000000000001E-2</c:v>
                </c:pt>
                <c:pt idx="185">
                  <c:v>-1.6E-2</c:v>
                </c:pt>
                <c:pt idx="186">
                  <c:v>-1.4999999999999999E-2</c:v>
                </c:pt>
                <c:pt idx="187">
                  <c:v>-1.3999999999999999E-2</c:v>
                </c:pt>
                <c:pt idx="188">
                  <c:v>-1.3000000000000012E-2</c:v>
                </c:pt>
                <c:pt idx="189">
                  <c:v>-1.2000000000000011E-2</c:v>
                </c:pt>
                <c:pt idx="190">
                  <c:v>-1.100000000000001E-2</c:v>
                </c:pt>
                <c:pt idx="191">
                  <c:v>-1.0000000000000009E-2</c:v>
                </c:pt>
                <c:pt idx="192">
                  <c:v>-9.000000000000008E-3</c:v>
                </c:pt>
                <c:pt idx="193">
                  <c:v>-9.000000000000008E-3</c:v>
                </c:pt>
                <c:pt idx="194">
                  <c:v>-7.0000000000000062E-3</c:v>
                </c:pt>
                <c:pt idx="195">
                  <c:v>-7.0000000000000062E-3</c:v>
                </c:pt>
                <c:pt idx="196">
                  <c:v>-6.0000000000000053E-3</c:v>
                </c:pt>
                <c:pt idx="197">
                  <c:v>-5.0000000000000044E-3</c:v>
                </c:pt>
                <c:pt idx="198">
                  <c:v>-3.0000000000000027E-3</c:v>
                </c:pt>
                <c:pt idx="199">
                  <c:v>-2.0000000000000018E-3</c:v>
                </c:pt>
                <c:pt idx="200">
                  <c:v>-2.0000000000000018E-3</c:v>
                </c:pt>
                <c:pt idx="201">
                  <c:v>-1.0000000000000009E-3</c:v>
                </c:pt>
                <c:pt idx="202">
                  <c:v>0</c:v>
                </c:pt>
                <c:pt idx="203">
                  <c:v>1.0000000000000009E-3</c:v>
                </c:pt>
                <c:pt idx="204">
                  <c:v>1.9999999999999879E-3</c:v>
                </c:pt>
                <c:pt idx="205">
                  <c:v>2.9999999999999888E-3</c:v>
                </c:pt>
                <c:pt idx="206">
                  <c:v>3.9999999999999897E-3</c:v>
                </c:pt>
                <c:pt idx="207">
                  <c:v>4.9999999999999906E-3</c:v>
                </c:pt>
                <c:pt idx="208">
                  <c:v>5.9999999999999915E-3</c:v>
                </c:pt>
                <c:pt idx="209">
                  <c:v>6.9999999999999923E-3</c:v>
                </c:pt>
                <c:pt idx="210">
                  <c:v>7.9999999999999932E-3</c:v>
                </c:pt>
                <c:pt idx="211">
                  <c:v>8.9999999999999941E-3</c:v>
                </c:pt>
                <c:pt idx="212">
                  <c:v>9.999999999999995E-3</c:v>
                </c:pt>
                <c:pt idx="213">
                  <c:v>1.0999999999999996E-2</c:v>
                </c:pt>
                <c:pt idx="214">
                  <c:v>1.1999999999999997E-2</c:v>
                </c:pt>
                <c:pt idx="215">
                  <c:v>1.2999999999999998E-2</c:v>
                </c:pt>
                <c:pt idx="216">
                  <c:v>1.3999999999999999E-2</c:v>
                </c:pt>
                <c:pt idx="217">
                  <c:v>1.4999999999999999E-2</c:v>
                </c:pt>
                <c:pt idx="218">
                  <c:v>1.6E-2</c:v>
                </c:pt>
                <c:pt idx="219">
                  <c:v>1.7000000000000001E-2</c:v>
                </c:pt>
                <c:pt idx="220">
                  <c:v>1.7999999999999988E-2</c:v>
                </c:pt>
                <c:pt idx="221">
                  <c:v>1.8999999999999989E-2</c:v>
                </c:pt>
                <c:pt idx="222">
                  <c:v>1.999999999999999E-2</c:v>
                </c:pt>
                <c:pt idx="223">
                  <c:v>2.0999999999999991E-2</c:v>
                </c:pt>
                <c:pt idx="224">
                  <c:v>2.1999999999999992E-2</c:v>
                </c:pt>
                <c:pt idx="225">
                  <c:v>2.2999999999999993E-2</c:v>
                </c:pt>
                <c:pt idx="226">
                  <c:v>2.3999999999999994E-2</c:v>
                </c:pt>
                <c:pt idx="227">
                  <c:v>2.4999999999999994E-2</c:v>
                </c:pt>
                <c:pt idx="228">
                  <c:v>2.5999999999999995E-2</c:v>
                </c:pt>
                <c:pt idx="229">
                  <c:v>2.6999999999999996E-2</c:v>
                </c:pt>
                <c:pt idx="230">
                  <c:v>2.7999999999999997E-2</c:v>
                </c:pt>
                <c:pt idx="231">
                  <c:v>2.8999999999999998E-2</c:v>
                </c:pt>
                <c:pt idx="232">
                  <c:v>0.03</c:v>
                </c:pt>
                <c:pt idx="233">
                  <c:v>3.1E-2</c:v>
                </c:pt>
                <c:pt idx="234">
                  <c:v>3.2000000000000001E-2</c:v>
                </c:pt>
                <c:pt idx="235">
                  <c:v>3.3000000000000002E-2</c:v>
                </c:pt>
                <c:pt idx="236">
                  <c:v>3.3999999999999989E-2</c:v>
                </c:pt>
                <c:pt idx="237">
                  <c:v>3.3999999999999989E-2</c:v>
                </c:pt>
                <c:pt idx="238">
                  <c:v>3.4999999999999989E-2</c:v>
                </c:pt>
                <c:pt idx="239">
                  <c:v>3.599999999999999E-2</c:v>
                </c:pt>
                <c:pt idx="240">
                  <c:v>3.7999999999999992E-2</c:v>
                </c:pt>
                <c:pt idx="241">
                  <c:v>3.8999999999999993E-2</c:v>
                </c:pt>
                <c:pt idx="242">
                  <c:v>3.9999999999999994E-2</c:v>
                </c:pt>
                <c:pt idx="243">
                  <c:v>4.0999999999999995E-2</c:v>
                </c:pt>
                <c:pt idx="244">
                  <c:v>4.0999999999999995E-2</c:v>
                </c:pt>
                <c:pt idx="245">
                  <c:v>4.2999999999999997E-2</c:v>
                </c:pt>
                <c:pt idx="246">
                  <c:v>4.2999999999999997E-2</c:v>
                </c:pt>
                <c:pt idx="247">
                  <c:v>4.4999999999999998E-2</c:v>
                </c:pt>
                <c:pt idx="248">
                  <c:v>4.4999999999999998E-2</c:v>
                </c:pt>
                <c:pt idx="249">
                  <c:v>4.5999999999999999E-2</c:v>
                </c:pt>
                <c:pt idx="250">
                  <c:v>4.8000000000000001E-2</c:v>
                </c:pt>
                <c:pt idx="251">
                  <c:v>4.9000000000000002E-2</c:v>
                </c:pt>
                <c:pt idx="252">
                  <c:v>0.05</c:v>
                </c:pt>
                <c:pt idx="253">
                  <c:v>0.05</c:v>
                </c:pt>
                <c:pt idx="254">
                  <c:v>5.2000000000000005E-2</c:v>
                </c:pt>
                <c:pt idx="255">
                  <c:v>5.2000000000000005E-2</c:v>
                </c:pt>
                <c:pt idx="256">
                  <c:v>5.4000000000000006E-2</c:v>
                </c:pt>
                <c:pt idx="257">
                  <c:v>5.4000000000000006E-2</c:v>
                </c:pt>
                <c:pt idx="258">
                  <c:v>5.5000000000000007E-2</c:v>
                </c:pt>
                <c:pt idx="259">
                  <c:v>5.6000000000000008E-2</c:v>
                </c:pt>
                <c:pt idx="260">
                  <c:v>5.7999999999999982E-2</c:v>
                </c:pt>
                <c:pt idx="261">
                  <c:v>5.7999999999999982E-2</c:v>
                </c:pt>
                <c:pt idx="262">
                  <c:v>5.9999999999999984E-2</c:v>
                </c:pt>
                <c:pt idx="263">
                  <c:v>6.0999999999999985E-2</c:v>
                </c:pt>
                <c:pt idx="264">
                  <c:v>6.1999999999999986E-2</c:v>
                </c:pt>
                <c:pt idx="265">
                  <c:v>6.1999999999999986E-2</c:v>
                </c:pt>
                <c:pt idx="266">
                  <c:v>6.2999999999999987E-2</c:v>
                </c:pt>
                <c:pt idx="267">
                  <c:v>6.3999999999999987E-2</c:v>
                </c:pt>
                <c:pt idx="268">
                  <c:v>6.5999999999999989E-2</c:v>
                </c:pt>
                <c:pt idx="269">
                  <c:v>6.5999999999999989E-2</c:v>
                </c:pt>
                <c:pt idx="270">
                  <c:v>6.699999999999999E-2</c:v>
                </c:pt>
                <c:pt idx="271">
                  <c:v>6.7999999999999991E-2</c:v>
                </c:pt>
                <c:pt idx="272">
                  <c:v>6.8999999999999992E-2</c:v>
                </c:pt>
                <c:pt idx="273">
                  <c:v>6.9999999999999993E-2</c:v>
                </c:pt>
                <c:pt idx="274">
                  <c:v>7.1999999999999995E-2</c:v>
                </c:pt>
                <c:pt idx="275">
                  <c:v>7.1999999999999995E-2</c:v>
                </c:pt>
                <c:pt idx="276">
                  <c:v>7.3999999999999996E-2</c:v>
                </c:pt>
                <c:pt idx="277">
                  <c:v>7.4999999999999997E-2</c:v>
                </c:pt>
                <c:pt idx="278">
                  <c:v>7.5999999999999998E-2</c:v>
                </c:pt>
                <c:pt idx="279">
                  <c:v>7.6999999999999999E-2</c:v>
                </c:pt>
                <c:pt idx="280">
                  <c:v>7.8E-2</c:v>
                </c:pt>
                <c:pt idx="281">
                  <c:v>7.9000000000000001E-2</c:v>
                </c:pt>
                <c:pt idx="282">
                  <c:v>0.08</c:v>
                </c:pt>
                <c:pt idx="283">
                  <c:v>8.1000000000000003E-2</c:v>
                </c:pt>
                <c:pt idx="284">
                  <c:v>8.2000000000000003E-2</c:v>
                </c:pt>
                <c:pt idx="285">
                  <c:v>8.3000000000000004E-2</c:v>
                </c:pt>
                <c:pt idx="286">
                  <c:v>8.4000000000000005E-2</c:v>
                </c:pt>
                <c:pt idx="287">
                  <c:v>8.5000000000000006E-2</c:v>
                </c:pt>
                <c:pt idx="288">
                  <c:v>8.6000000000000007E-2</c:v>
                </c:pt>
                <c:pt idx="289">
                  <c:v>8.7000000000000008E-2</c:v>
                </c:pt>
                <c:pt idx="290">
                  <c:v>8.7999999999999981E-2</c:v>
                </c:pt>
                <c:pt idx="291">
                  <c:v>8.8999999999999982E-2</c:v>
                </c:pt>
                <c:pt idx="292">
                  <c:v>8.9999999999999983E-2</c:v>
                </c:pt>
                <c:pt idx="293">
                  <c:v>9.0999999999999984E-2</c:v>
                </c:pt>
                <c:pt idx="294">
                  <c:v>9.1999999999999985E-2</c:v>
                </c:pt>
                <c:pt idx="295">
                  <c:v>9.3999999999999986E-2</c:v>
                </c:pt>
                <c:pt idx="296">
                  <c:v>9.4999999999999987E-2</c:v>
                </c:pt>
                <c:pt idx="297">
                  <c:v>9.5999999999999988E-2</c:v>
                </c:pt>
                <c:pt idx="298">
                  <c:v>9.6999999999999989E-2</c:v>
                </c:pt>
                <c:pt idx="299">
                  <c:v>9.799999999999999E-2</c:v>
                </c:pt>
                <c:pt idx="300">
                  <c:v>9.8999999999999991E-2</c:v>
                </c:pt>
                <c:pt idx="301">
                  <c:v>9.9999999999999992E-2</c:v>
                </c:pt>
                <c:pt idx="302">
                  <c:v>0.10099999999999999</c:v>
                </c:pt>
                <c:pt idx="303">
                  <c:v>0.10199999999999999</c:v>
                </c:pt>
                <c:pt idx="304">
                  <c:v>0.10299999999999999</c:v>
                </c:pt>
                <c:pt idx="305">
                  <c:v>0.105</c:v>
                </c:pt>
                <c:pt idx="306">
                  <c:v>0.106</c:v>
                </c:pt>
                <c:pt idx="307">
                  <c:v>0.107</c:v>
                </c:pt>
                <c:pt idx="308">
                  <c:v>0.108</c:v>
                </c:pt>
                <c:pt idx="309">
                  <c:v>0.109</c:v>
                </c:pt>
                <c:pt idx="310">
                  <c:v>0.11</c:v>
                </c:pt>
                <c:pt idx="311">
                  <c:v>0.111</c:v>
                </c:pt>
                <c:pt idx="312">
                  <c:v>0.112</c:v>
                </c:pt>
                <c:pt idx="313">
                  <c:v>0.113</c:v>
                </c:pt>
                <c:pt idx="314">
                  <c:v>0.114</c:v>
                </c:pt>
                <c:pt idx="315">
                  <c:v>0.11600000000000001</c:v>
                </c:pt>
                <c:pt idx="316">
                  <c:v>0.11700000000000001</c:v>
                </c:pt>
                <c:pt idx="317">
                  <c:v>0.11800000000000001</c:v>
                </c:pt>
                <c:pt idx="318">
                  <c:v>0.11900000000000001</c:v>
                </c:pt>
                <c:pt idx="319">
                  <c:v>0.11999999999999998</c:v>
                </c:pt>
                <c:pt idx="320">
                  <c:v>0.12099999999999998</c:v>
                </c:pt>
                <c:pt idx="321">
                  <c:v>0.12199999999999998</c:v>
                </c:pt>
                <c:pt idx="322">
                  <c:v>0.12299999999999998</c:v>
                </c:pt>
                <c:pt idx="323">
                  <c:v>0.12499999999999999</c:v>
                </c:pt>
                <c:pt idx="324">
                  <c:v>0.126</c:v>
                </c:pt>
                <c:pt idx="325">
                  <c:v>0.127</c:v>
                </c:pt>
                <c:pt idx="326">
                  <c:v>0.128</c:v>
                </c:pt>
                <c:pt idx="327">
                  <c:v>0.129</c:v>
                </c:pt>
                <c:pt idx="328">
                  <c:v>0.13</c:v>
                </c:pt>
                <c:pt idx="329">
                  <c:v>0.13100000000000001</c:v>
                </c:pt>
                <c:pt idx="330">
                  <c:v>0.13200000000000001</c:v>
                </c:pt>
                <c:pt idx="331">
                  <c:v>0.13400000000000001</c:v>
                </c:pt>
                <c:pt idx="332">
                  <c:v>0.13500000000000001</c:v>
                </c:pt>
                <c:pt idx="333">
                  <c:v>0.13600000000000001</c:v>
                </c:pt>
                <c:pt idx="334">
                  <c:v>0.13700000000000001</c:v>
                </c:pt>
                <c:pt idx="335">
                  <c:v>0.13800000000000001</c:v>
                </c:pt>
                <c:pt idx="336">
                  <c:v>0.14000000000000001</c:v>
                </c:pt>
                <c:pt idx="337">
                  <c:v>0.14100000000000001</c:v>
                </c:pt>
                <c:pt idx="338">
                  <c:v>0.14200000000000002</c:v>
                </c:pt>
                <c:pt idx="339">
                  <c:v>0.14300000000000002</c:v>
                </c:pt>
                <c:pt idx="340">
                  <c:v>0.14400000000000002</c:v>
                </c:pt>
                <c:pt idx="341">
                  <c:v>0.14500000000000002</c:v>
                </c:pt>
                <c:pt idx="342">
                  <c:v>0.14600000000000002</c:v>
                </c:pt>
                <c:pt idx="343">
                  <c:v>0.14800000000000002</c:v>
                </c:pt>
                <c:pt idx="344">
                  <c:v>0.14900000000000002</c:v>
                </c:pt>
                <c:pt idx="345">
                  <c:v>0.15000000000000002</c:v>
                </c:pt>
                <c:pt idx="346">
                  <c:v>0.15099999999999997</c:v>
                </c:pt>
                <c:pt idx="347">
                  <c:v>0.15199999999999997</c:v>
                </c:pt>
                <c:pt idx="348">
                  <c:v>0.15299999999999997</c:v>
                </c:pt>
                <c:pt idx="349">
                  <c:v>0.15399999999999997</c:v>
                </c:pt>
                <c:pt idx="350">
                  <c:v>0.15599999999999997</c:v>
                </c:pt>
                <c:pt idx="351">
                  <c:v>0.15699999999999997</c:v>
                </c:pt>
                <c:pt idx="352">
                  <c:v>0.15799999999999997</c:v>
                </c:pt>
                <c:pt idx="353">
                  <c:v>0.15899999999999997</c:v>
                </c:pt>
                <c:pt idx="354">
                  <c:v>0.16099999999999998</c:v>
                </c:pt>
                <c:pt idx="355">
                  <c:v>0.16199999999999998</c:v>
                </c:pt>
                <c:pt idx="356">
                  <c:v>0.16299999999999998</c:v>
                </c:pt>
                <c:pt idx="357">
                  <c:v>0.16399999999999998</c:v>
                </c:pt>
                <c:pt idx="358">
                  <c:v>0.16499999999999998</c:v>
                </c:pt>
                <c:pt idx="359">
                  <c:v>0.16699999999999998</c:v>
                </c:pt>
                <c:pt idx="360">
                  <c:v>0.16799999999999998</c:v>
                </c:pt>
                <c:pt idx="361">
                  <c:v>0.16899999999999998</c:v>
                </c:pt>
                <c:pt idx="362">
                  <c:v>0.16999999999999998</c:v>
                </c:pt>
                <c:pt idx="363">
                  <c:v>0.17099999999999999</c:v>
                </c:pt>
                <c:pt idx="364">
                  <c:v>0.17199999999999999</c:v>
                </c:pt>
                <c:pt idx="365">
                  <c:v>0.17299999999999999</c:v>
                </c:pt>
                <c:pt idx="366">
                  <c:v>0.17499999999999999</c:v>
                </c:pt>
                <c:pt idx="367">
                  <c:v>0.17599999999999999</c:v>
                </c:pt>
                <c:pt idx="368">
                  <c:v>0.17699999999999999</c:v>
                </c:pt>
                <c:pt idx="369">
                  <c:v>0.17799999999999999</c:v>
                </c:pt>
                <c:pt idx="370">
                  <c:v>0.18</c:v>
                </c:pt>
                <c:pt idx="371">
                  <c:v>0.18099999999999999</c:v>
                </c:pt>
                <c:pt idx="372">
                  <c:v>0.182</c:v>
                </c:pt>
                <c:pt idx="373">
                  <c:v>0.183</c:v>
                </c:pt>
                <c:pt idx="374">
                  <c:v>0.184</c:v>
                </c:pt>
                <c:pt idx="375">
                  <c:v>0.186</c:v>
                </c:pt>
                <c:pt idx="376">
                  <c:v>0.187</c:v>
                </c:pt>
                <c:pt idx="377">
                  <c:v>0.188</c:v>
                </c:pt>
                <c:pt idx="378">
                  <c:v>0.189</c:v>
                </c:pt>
                <c:pt idx="379">
                  <c:v>0.19</c:v>
                </c:pt>
                <c:pt idx="380">
                  <c:v>0.191</c:v>
                </c:pt>
                <c:pt idx="381">
                  <c:v>0.193</c:v>
                </c:pt>
                <c:pt idx="382">
                  <c:v>0.19400000000000001</c:v>
                </c:pt>
                <c:pt idx="383">
                  <c:v>0.19500000000000001</c:v>
                </c:pt>
                <c:pt idx="384">
                  <c:v>0.19600000000000001</c:v>
                </c:pt>
                <c:pt idx="385">
                  <c:v>0.19799999999999995</c:v>
                </c:pt>
                <c:pt idx="386">
                  <c:v>0.19899999999999995</c:v>
                </c:pt>
                <c:pt idx="387">
                  <c:v>0.19999999999999996</c:v>
                </c:pt>
                <c:pt idx="388">
                  <c:v>0.20099999999999996</c:v>
                </c:pt>
                <c:pt idx="389">
                  <c:v>0.20299999999999996</c:v>
                </c:pt>
                <c:pt idx="390">
                  <c:v>0.20399999999999996</c:v>
                </c:pt>
                <c:pt idx="391">
                  <c:v>0.20499999999999996</c:v>
                </c:pt>
                <c:pt idx="392">
                  <c:v>0.20599999999999996</c:v>
                </c:pt>
                <c:pt idx="393">
                  <c:v>0.20699999999999996</c:v>
                </c:pt>
                <c:pt idx="394">
                  <c:v>0.20899999999999996</c:v>
                </c:pt>
                <c:pt idx="395">
                  <c:v>0.20999999999999996</c:v>
                </c:pt>
                <c:pt idx="396">
                  <c:v>0.21099999999999997</c:v>
                </c:pt>
                <c:pt idx="397">
                  <c:v>0.21199999999999997</c:v>
                </c:pt>
                <c:pt idx="398">
                  <c:v>0.21299999999999997</c:v>
                </c:pt>
                <c:pt idx="399">
                  <c:v>0.21499999999999997</c:v>
                </c:pt>
                <c:pt idx="400">
                  <c:v>0.21599999999999997</c:v>
                </c:pt>
              </c:numCache>
            </c:numRef>
          </c:yVal>
          <c:smooth val="1"/>
          <c:extLst>
            <c:ext xmlns:c16="http://schemas.microsoft.com/office/drawing/2014/chart" uri="{C3380CC4-5D6E-409C-BE32-E72D297353CC}">
              <c16:uniqueId val="{00000006-E630-4E83-89D9-5E91F864EF25}"/>
            </c:ext>
          </c:extLst>
        </c:ser>
        <c:dLbls>
          <c:showLegendKey val="0"/>
          <c:showVal val="0"/>
          <c:showCatName val="0"/>
          <c:showSerName val="0"/>
          <c:showPercent val="0"/>
          <c:showBubbleSize val="0"/>
        </c:dLbls>
        <c:axId val="-2147388960"/>
        <c:axId val="-2147388416"/>
      </c:scatterChart>
      <c:valAx>
        <c:axId val="-2147388960"/>
        <c:scaling>
          <c:orientation val="minMax"/>
        </c:scaling>
        <c:delete val="0"/>
        <c:axPos val="b"/>
        <c:title>
          <c:tx>
            <c:rich>
              <a:bodyPr rot="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r>
                  <a:rPr lang="en-US">
                    <a:solidFill>
                      <a:sysClr val="windowText" lastClr="000000"/>
                    </a:solidFill>
                  </a:rPr>
                  <a:t>E</a:t>
                </a:r>
                <a:r>
                  <a:rPr lang="en-US" baseline="0">
                    <a:solidFill>
                      <a:sysClr val="windowText" lastClr="000000"/>
                    </a:solidFill>
                  </a:rPr>
                  <a:t> (V)</a:t>
                </a:r>
                <a:endParaRPr lang="en-US">
                  <a:solidFill>
                    <a:sysClr val="windowText" lastClr="000000"/>
                  </a:solidFill>
                </a:endParaRPr>
              </a:p>
            </c:rich>
          </c:tx>
          <c:overlay val="0"/>
          <c:spPr>
            <a:noFill/>
            <a:ln>
              <a:noFill/>
            </a:ln>
            <a:effectLst/>
          </c:spPr>
          <c:txPr>
            <a:bodyPr rot="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endParaRPr lang="pt-PT"/>
            </a:p>
          </c:txPr>
        </c:title>
        <c:numFmt formatCode="General" sourceLinked="1"/>
        <c:majorTickMark val="none"/>
        <c:minorTickMark val="none"/>
        <c:tickLblPos val="low"/>
        <c:spPr>
          <a:noFill/>
          <a:ln w="9525" cap="flat" cmpd="sng" algn="ctr">
            <a:solidFill>
              <a:sysClr val="windowText" lastClr="000000"/>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pt-PT"/>
          </a:p>
        </c:txPr>
        <c:crossAx val="-2147388416"/>
        <c:crosses val="autoZero"/>
        <c:crossBetween val="midCat"/>
      </c:valAx>
      <c:valAx>
        <c:axId val="-2147388416"/>
        <c:scaling>
          <c:orientation val="minMax"/>
        </c:scaling>
        <c:delete val="0"/>
        <c:axPos val="l"/>
        <c:title>
          <c:tx>
            <c:rich>
              <a:bodyPr rot="-540000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r>
                  <a:rPr lang="en-US">
                    <a:solidFill>
                      <a:sysClr val="windowText" lastClr="000000"/>
                    </a:solidFill>
                  </a:rPr>
                  <a:t>I</a:t>
                </a:r>
                <a:r>
                  <a:rPr lang="en-US" baseline="0">
                    <a:solidFill>
                      <a:sysClr val="windowText" lastClr="000000"/>
                    </a:solidFill>
                  </a:rPr>
                  <a:t> (mA)</a:t>
                </a:r>
                <a:endParaRPr lang="en-US">
                  <a:solidFill>
                    <a:sysClr val="windowText" lastClr="000000"/>
                  </a:solidFill>
                </a:endParaRPr>
              </a:p>
            </c:rich>
          </c:tx>
          <c:overlay val="0"/>
          <c:spPr>
            <a:noFill/>
            <a:ln>
              <a:noFill/>
            </a:ln>
            <a:effectLst/>
          </c:spPr>
          <c:txPr>
            <a:bodyPr rot="-540000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endParaRPr lang="pt-PT"/>
            </a:p>
          </c:txPr>
        </c:title>
        <c:numFmt formatCode="0.000" sourceLinked="1"/>
        <c:majorTickMark val="none"/>
        <c:minorTickMark val="none"/>
        <c:tickLblPos val="low"/>
        <c:spPr>
          <a:noFill/>
          <a:ln w="9525" cap="flat" cmpd="sng" algn="ctr">
            <a:solidFill>
              <a:sysClr val="windowText" lastClr="000000"/>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pt-PT"/>
          </a:p>
        </c:txPr>
        <c:crossAx val="-2147388960"/>
        <c:crosses val="autoZero"/>
        <c:crossBetween val="midCat"/>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pt-PT"/>
        </a:p>
      </c:txPr>
    </c:legend>
    <c:plotVisOnly val="1"/>
    <c:dispBlanksAs val="gap"/>
    <c:showDLblsOverMax val="0"/>
  </c:chart>
  <c:spPr>
    <a:solidFill>
      <a:schemeClr val="bg1"/>
    </a:solidFill>
    <a:ln w="9525" cap="flat" cmpd="sng" algn="ctr">
      <a:solidFill>
        <a:sysClr val="windowText" lastClr="000000"/>
      </a:solidFill>
      <a:round/>
    </a:ln>
    <a:effectLst/>
  </c:spPr>
  <c:txPr>
    <a:bodyPr/>
    <a:lstStyle/>
    <a:p>
      <a:pPr>
        <a:defRPr/>
      </a:pPr>
      <a:endParaRPr lang="pt-PT"/>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P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baseline="0">
                <a:solidFill>
                  <a:schemeClr val="tx2"/>
                </a:solidFill>
                <a:latin typeface="+mn-lt"/>
                <a:ea typeface="+mn-ea"/>
                <a:cs typeface="+mn-cs"/>
              </a:defRPr>
            </a:pPr>
            <a:r>
              <a:rPr lang="en-US" sz="1400"/>
              <a:t>Binary</a:t>
            </a:r>
            <a:r>
              <a:rPr lang="en-US" sz="1400" baseline="0"/>
              <a:t> Separation Factor</a:t>
            </a:r>
            <a:endParaRPr lang="en-US" sz="1400"/>
          </a:p>
        </c:rich>
      </c:tx>
      <c:overlay val="0"/>
      <c:spPr>
        <a:noFill/>
        <a:ln>
          <a:noFill/>
        </a:ln>
        <a:effectLst/>
      </c:spPr>
      <c:txPr>
        <a:bodyPr rot="0" spcFirstLastPara="1" vertOverflow="ellipsis" vert="horz" wrap="square" anchor="ctr" anchorCtr="1"/>
        <a:lstStyle/>
        <a:p>
          <a:pPr>
            <a:defRPr sz="1400" b="1" i="0" u="none" strike="noStrike" kern="1200" baseline="0">
              <a:solidFill>
                <a:schemeClr val="tx2"/>
              </a:solidFill>
              <a:latin typeface="+mn-lt"/>
              <a:ea typeface="+mn-ea"/>
              <a:cs typeface="+mn-cs"/>
            </a:defRPr>
          </a:pPr>
          <a:endParaRPr lang="pt-PT"/>
        </a:p>
      </c:txPr>
    </c:title>
    <c:autoTitleDeleted val="0"/>
    <c:plotArea>
      <c:layout>
        <c:manualLayout>
          <c:layoutTarget val="inner"/>
          <c:xMode val="edge"/>
          <c:yMode val="edge"/>
          <c:x val="5.7251470424308393E-2"/>
          <c:y val="0.15062619190730475"/>
          <c:w val="0.88549705915138321"/>
          <c:h val="0.65290706253243191"/>
        </c:manualLayout>
      </c:layout>
      <c:barChart>
        <c:barDir val="col"/>
        <c:grouping val="clustered"/>
        <c:varyColors val="0"/>
        <c:ser>
          <c:idx val="0"/>
          <c:order val="0"/>
          <c:tx>
            <c:strRef>
              <c:f>'Li-Mg Paper'!#REF!</c:f>
              <c:strCache>
                <c:ptCount val="1"/>
                <c:pt idx="0">
                  <c:v>#REF!</c:v>
                </c:pt>
              </c:strCache>
              <c:extLst xmlns:c15="http://schemas.microsoft.com/office/drawing/2012/chart"/>
            </c:strRef>
          </c:tx>
          <c:spPr>
            <a:gradFill rotWithShape="1">
              <a:gsLst>
                <a:gs pos="0">
                  <a:schemeClr val="accent1">
                    <a:shade val="51000"/>
                    <a:satMod val="130000"/>
                  </a:schemeClr>
                </a:gs>
                <a:gs pos="80000">
                  <a:schemeClr val="accent1">
                    <a:shade val="93000"/>
                    <a:satMod val="130000"/>
                  </a:schemeClr>
                </a:gs>
                <a:gs pos="100000">
                  <a:schemeClr val="accent1">
                    <a:shade val="94000"/>
                    <a:satMod val="135000"/>
                  </a:schemeClr>
                </a:gs>
              </a:gsLst>
              <a:lin ang="16200000" scaled="0"/>
            </a:gradFill>
            <a:ln>
              <a:noFill/>
            </a:ln>
            <a:effectLst>
              <a:outerShdw blurRad="40000" dist="23000" dir="5400000" rotWithShape="0">
                <a:srgbClr val="000000">
                  <a:alpha val="35000"/>
                </a:srgbClr>
              </a:outerShdw>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pt-PT"/>
              </a:p>
            </c:txPr>
            <c:dLblPos val="outEnd"/>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'[1]Li-Mg Paper'!$D$83</c:f>
              <c:strCache>
                <c:ptCount val="1"/>
                <c:pt idx="0">
                  <c:v>Li⁺/Mg²⁺</c:v>
                </c:pt>
              </c:strCache>
              <c:extLst xmlns:c15="http://schemas.microsoft.com/office/drawing/2012/chart"/>
            </c:strRef>
          </c:cat>
          <c:val>
            <c:numRef>
              <c:f>'Li-Mg Paper'!#REF!</c:f>
              <c:extLst xmlns:c15="http://schemas.microsoft.com/office/drawing/2012/chart"/>
            </c:numRef>
          </c:val>
          <c:extLst xmlns:c15="http://schemas.microsoft.com/office/drawing/2012/chart">
            <c:ext xmlns:c16="http://schemas.microsoft.com/office/drawing/2014/chart" uri="{C3380CC4-5D6E-409C-BE32-E72D297353CC}">
              <c16:uniqueId val="{00000002-CEC9-4CEE-A7DA-4901CC17EE91}"/>
            </c:ext>
          </c:extLst>
        </c:ser>
        <c:ser>
          <c:idx val="1"/>
          <c:order val="1"/>
          <c:tx>
            <c:strRef>
              <c:f>'Binary Separation Factor'!$C$39</c:f>
              <c:strCache>
                <c:ptCount val="1"/>
                <c:pt idx="0">
                  <c:v>Diffusion</c:v>
                </c:pt>
              </c:strCache>
            </c:strRef>
          </c:tx>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pt-PT"/>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'[1]Li-Mg Paper'!$D$83</c:f>
              <c:strCache>
                <c:ptCount val="1"/>
                <c:pt idx="0">
                  <c:v>Li⁺/Mg²⁺</c:v>
                </c:pt>
              </c:strCache>
              <c:extLst/>
            </c:strRef>
          </c:cat>
          <c:val>
            <c:numRef>
              <c:f>'Binary Separation Factor'!$E$39</c:f>
              <c:numCache>
                <c:formatCode>0.0</c:formatCode>
                <c:ptCount val="1"/>
                <c:pt idx="0">
                  <c:v>9.1176934652138861</c:v>
                </c:pt>
              </c:numCache>
            </c:numRef>
          </c:val>
          <c:extLst>
            <c:ext xmlns:c16="http://schemas.microsoft.com/office/drawing/2014/chart" uri="{C3380CC4-5D6E-409C-BE32-E72D297353CC}">
              <c16:uniqueId val="{00000000-CEC9-4CEE-A7DA-4901CC17EE91}"/>
            </c:ext>
          </c:extLst>
        </c:ser>
        <c:ser>
          <c:idx val="2"/>
          <c:order val="2"/>
          <c:tx>
            <c:strRef>
              <c:f>'Binary Separation Factor'!$C$40</c:f>
              <c:strCache>
                <c:ptCount val="1"/>
                <c:pt idx="0">
                  <c:v>Electro-diffusion</c:v>
                </c:pt>
              </c:strCache>
            </c:strRef>
          </c:tx>
          <c:spPr>
            <a:gradFill rotWithShape="1">
              <a:gsLst>
                <a:gs pos="0">
                  <a:schemeClr val="accent3">
                    <a:satMod val="103000"/>
                    <a:lumMod val="102000"/>
                    <a:tint val="94000"/>
                  </a:schemeClr>
                </a:gs>
                <a:gs pos="50000">
                  <a:schemeClr val="accent3">
                    <a:satMod val="110000"/>
                    <a:lumMod val="100000"/>
                    <a:shade val="100000"/>
                  </a:schemeClr>
                </a:gs>
                <a:gs pos="100000">
                  <a:schemeClr val="accent3">
                    <a:lumMod val="99000"/>
                    <a:satMod val="120000"/>
                    <a:shade val="78000"/>
                  </a:schemeClr>
                </a:gs>
              </a:gsLst>
              <a:lin ang="5400000" scaled="0"/>
            </a:gra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pt-PT"/>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'[1]Li-Mg Paper'!$D$83</c:f>
              <c:strCache>
                <c:ptCount val="1"/>
                <c:pt idx="0">
                  <c:v>Li⁺/Mg²⁺</c:v>
                </c:pt>
              </c:strCache>
              <c:extLst/>
            </c:strRef>
          </c:cat>
          <c:val>
            <c:numRef>
              <c:f>'Binary Separation Factor'!$E$40</c:f>
              <c:numCache>
                <c:formatCode>0.0</c:formatCode>
                <c:ptCount val="1"/>
                <c:pt idx="0">
                  <c:v>5.01</c:v>
                </c:pt>
              </c:numCache>
            </c:numRef>
          </c:val>
          <c:extLst>
            <c:ext xmlns:c16="http://schemas.microsoft.com/office/drawing/2014/chart" uri="{C3380CC4-5D6E-409C-BE32-E72D297353CC}">
              <c16:uniqueId val="{00000001-CEC9-4CEE-A7DA-4901CC17EE91}"/>
            </c:ext>
          </c:extLst>
        </c:ser>
        <c:dLbls>
          <c:dLblPos val="outEnd"/>
          <c:showLegendKey val="0"/>
          <c:showVal val="1"/>
          <c:showCatName val="0"/>
          <c:showSerName val="0"/>
          <c:showPercent val="0"/>
          <c:showBubbleSize val="0"/>
        </c:dLbls>
        <c:gapWidth val="485"/>
        <c:overlap val="-97"/>
        <c:axId val="-927354432"/>
        <c:axId val="-927359872"/>
        <c:extLst/>
      </c:barChart>
      <c:catAx>
        <c:axId val="-927354432"/>
        <c:scaling>
          <c:orientation val="minMax"/>
        </c:scaling>
        <c:delete val="0"/>
        <c:axPos val="b"/>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pt-PT"/>
          </a:p>
        </c:txPr>
        <c:crossAx val="-927359872"/>
        <c:crosses val="autoZero"/>
        <c:auto val="1"/>
        <c:lblAlgn val="ctr"/>
        <c:lblOffset val="100"/>
        <c:noMultiLvlLbl val="0"/>
      </c:catAx>
      <c:valAx>
        <c:axId val="-927359872"/>
        <c:scaling>
          <c:orientation val="minMax"/>
        </c:scaling>
        <c:delete val="1"/>
        <c:axPos val="l"/>
        <c:majorGridlines>
          <c:spPr>
            <a:ln w="9525" cap="flat" cmpd="sng" algn="ctr">
              <a:noFill/>
              <a:round/>
            </a:ln>
            <a:effectLst/>
          </c:spPr>
        </c:majorGridlines>
        <c:numFmt formatCode="0.0" sourceLinked="1"/>
        <c:majorTickMark val="none"/>
        <c:minorTickMark val="none"/>
        <c:tickLblPos val="nextTo"/>
        <c:crossAx val="-92735443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pt-PT"/>
        </a:p>
      </c:txPr>
    </c:legend>
    <c:plotVisOnly val="1"/>
    <c:dispBlanksAs val="gap"/>
    <c:showDLblsOverMax val="0"/>
  </c:chart>
  <c:spPr>
    <a:solidFill>
      <a:schemeClr val="bg1"/>
    </a:solidFill>
    <a:ln w="9525" cap="flat" cmpd="sng" algn="ctr">
      <a:solidFill>
        <a:sysClr val="windowText" lastClr="000000"/>
      </a:solidFill>
      <a:round/>
    </a:ln>
    <a:effectLst/>
  </c:spPr>
  <c:txPr>
    <a:bodyPr/>
    <a:lstStyle/>
    <a:p>
      <a:pPr>
        <a:defRPr/>
      </a:pPr>
      <a:endParaRPr lang="pt-PT"/>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PT"/>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600" b="1" i="0" u="none" strike="noStrike" kern="1200" baseline="0">
                <a:solidFill>
                  <a:schemeClr val="tx2"/>
                </a:solidFill>
                <a:latin typeface="+mn-lt"/>
                <a:ea typeface="+mn-ea"/>
                <a:cs typeface="+mn-cs"/>
              </a:defRPr>
            </a:pPr>
            <a:r>
              <a:rPr lang="en-GB" sz="1400"/>
              <a:t>Li</a:t>
            </a:r>
            <a:r>
              <a:rPr lang="en-GB" sz="1400" baseline="30000"/>
              <a:t>+</a:t>
            </a:r>
            <a:r>
              <a:rPr lang="en-GB" sz="1400"/>
              <a:t> Molar Flux </a:t>
            </a:r>
          </a:p>
          <a:p>
            <a:pPr>
              <a:defRPr/>
            </a:pPr>
            <a:r>
              <a:rPr lang="en-GB" sz="1100"/>
              <a:t>(mol/m</a:t>
            </a:r>
            <a:r>
              <a:rPr lang="en-GB" sz="1100" baseline="30000"/>
              <a:t>2</a:t>
            </a:r>
            <a:r>
              <a:rPr lang="en-GB" sz="1100"/>
              <a:t>.h)</a:t>
            </a:r>
          </a:p>
        </c:rich>
      </c:tx>
      <c:layout>
        <c:manualLayout>
          <c:xMode val="edge"/>
          <c:yMode val="edge"/>
          <c:x val="0.2737222222222222"/>
          <c:y val="4.6296296296296294E-3"/>
        </c:manualLayout>
      </c:layout>
      <c:overlay val="0"/>
      <c:spPr>
        <a:noFill/>
        <a:ln>
          <a:noFill/>
        </a:ln>
        <a:effectLst/>
      </c:spPr>
      <c:txPr>
        <a:bodyPr rot="0" spcFirstLastPara="1" vertOverflow="ellipsis" vert="horz" wrap="square" anchor="ctr" anchorCtr="1"/>
        <a:lstStyle/>
        <a:p>
          <a:pPr>
            <a:defRPr sz="1600" b="1" i="0" u="none" strike="noStrike" kern="1200" baseline="0">
              <a:solidFill>
                <a:schemeClr val="tx2"/>
              </a:solidFill>
              <a:latin typeface="+mn-lt"/>
              <a:ea typeface="+mn-ea"/>
              <a:cs typeface="+mn-cs"/>
            </a:defRPr>
          </a:pPr>
          <a:endParaRPr lang="pt-PT"/>
        </a:p>
      </c:txPr>
    </c:title>
    <c:autoTitleDeleted val="0"/>
    <c:plotArea>
      <c:layout/>
      <c:barChart>
        <c:barDir val="col"/>
        <c:grouping val="clustered"/>
        <c:varyColors val="0"/>
        <c:ser>
          <c:idx val="0"/>
          <c:order val="0"/>
          <c:tx>
            <c:strRef>
              <c:f>'Binary Separation Factor'!$I$39</c:f>
              <c:strCache>
                <c:ptCount val="1"/>
                <c:pt idx="0">
                  <c:v>Li⁺ </c:v>
                </c:pt>
              </c:strCache>
            </c:strRef>
          </c:tx>
          <c:spPr>
            <a:gradFill rotWithShape="1">
              <a:gsLst>
                <a:gs pos="0">
                  <a:schemeClr val="accent1">
                    <a:shade val="51000"/>
                    <a:satMod val="130000"/>
                  </a:schemeClr>
                </a:gs>
                <a:gs pos="80000">
                  <a:schemeClr val="accent1">
                    <a:shade val="93000"/>
                    <a:satMod val="130000"/>
                  </a:schemeClr>
                </a:gs>
                <a:gs pos="100000">
                  <a:schemeClr val="accent1">
                    <a:shade val="94000"/>
                    <a:satMod val="135000"/>
                  </a:schemeClr>
                </a:gs>
              </a:gsLst>
              <a:lin ang="16200000" scaled="0"/>
            </a:gradFill>
            <a:ln>
              <a:noFill/>
            </a:ln>
            <a:effectLst>
              <a:outerShdw blurRad="40000" dist="23000" dir="5400000" rotWithShape="0">
                <a:srgbClr val="000000">
                  <a:alpha val="35000"/>
                </a:srgbClr>
              </a:outerShdw>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pt-PT"/>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'[1]Li-Mg Paper'!$B$100:$C$100</c:f>
              <c:strCache>
                <c:ptCount val="2"/>
                <c:pt idx="0">
                  <c:v>Diffusion</c:v>
                </c:pt>
                <c:pt idx="1">
                  <c:v>Electric Diffusion</c:v>
                </c:pt>
              </c:strCache>
            </c:strRef>
          </c:cat>
          <c:val>
            <c:numRef>
              <c:f>'Binary Separation Factor'!$J$39:$K$39</c:f>
              <c:numCache>
                <c:formatCode>0.000</c:formatCode>
                <c:ptCount val="2"/>
                <c:pt idx="0">
                  <c:v>2.6171767449973998E-2</c:v>
                </c:pt>
                <c:pt idx="1">
                  <c:v>0.110002608146593</c:v>
                </c:pt>
              </c:numCache>
            </c:numRef>
          </c:val>
          <c:extLst>
            <c:ext xmlns:c16="http://schemas.microsoft.com/office/drawing/2014/chart" uri="{C3380CC4-5D6E-409C-BE32-E72D297353CC}">
              <c16:uniqueId val="{00000000-389B-430C-ACDA-49D6A806FCEB}"/>
            </c:ext>
          </c:extLst>
        </c:ser>
        <c:ser>
          <c:idx val="1"/>
          <c:order val="1"/>
          <c:tx>
            <c:strRef>
              <c:f>'Binary Separation Factor'!$I$40</c:f>
              <c:strCache>
                <c:ptCount val="1"/>
                <c:pt idx="0">
                  <c:v>Mg²⁺</c:v>
                </c:pt>
              </c:strCache>
            </c:strRef>
          </c:tx>
          <c:spPr>
            <a:gradFill rotWithShape="1">
              <a:gsLst>
                <a:gs pos="0">
                  <a:schemeClr val="accent2">
                    <a:shade val="51000"/>
                    <a:satMod val="130000"/>
                  </a:schemeClr>
                </a:gs>
                <a:gs pos="80000">
                  <a:schemeClr val="accent2">
                    <a:shade val="93000"/>
                    <a:satMod val="130000"/>
                  </a:schemeClr>
                </a:gs>
                <a:gs pos="100000">
                  <a:schemeClr val="accent2">
                    <a:shade val="94000"/>
                    <a:satMod val="135000"/>
                  </a:schemeClr>
                </a:gs>
              </a:gsLst>
              <a:lin ang="16200000" scaled="0"/>
            </a:gradFill>
            <a:ln>
              <a:noFill/>
            </a:ln>
            <a:effectLst>
              <a:outerShdw blurRad="40000" dist="23000" dir="5400000" rotWithShape="0">
                <a:srgbClr val="000000">
                  <a:alpha val="35000"/>
                </a:srgbClr>
              </a:outerShdw>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pt-PT"/>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val>
            <c:numRef>
              <c:f>'Binary Separation Factor'!$J$40:$K$40</c:f>
              <c:numCache>
                <c:formatCode>0.000</c:formatCode>
                <c:ptCount val="2"/>
                <c:pt idx="0">
                  <c:v>3.0835350537977502E-3</c:v>
                </c:pt>
                <c:pt idx="1">
                  <c:v>2.3211490261594497E-2</c:v>
                </c:pt>
              </c:numCache>
            </c:numRef>
          </c:val>
          <c:extLst>
            <c:ext xmlns:c16="http://schemas.microsoft.com/office/drawing/2014/chart" uri="{C3380CC4-5D6E-409C-BE32-E72D297353CC}">
              <c16:uniqueId val="{00000001-389B-430C-ACDA-49D6A806FCEB}"/>
            </c:ext>
          </c:extLst>
        </c:ser>
        <c:dLbls>
          <c:dLblPos val="outEnd"/>
          <c:showLegendKey val="0"/>
          <c:showVal val="1"/>
          <c:showCatName val="0"/>
          <c:showSerName val="0"/>
          <c:showPercent val="0"/>
          <c:showBubbleSize val="0"/>
        </c:dLbls>
        <c:gapWidth val="100"/>
        <c:overlap val="-24"/>
        <c:axId val="-927351712"/>
        <c:axId val="-927356064"/>
      </c:barChart>
      <c:catAx>
        <c:axId val="-927351712"/>
        <c:scaling>
          <c:orientation val="minMax"/>
        </c:scaling>
        <c:delete val="0"/>
        <c:axPos val="b"/>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pt-PT"/>
          </a:p>
        </c:txPr>
        <c:crossAx val="-927356064"/>
        <c:crosses val="autoZero"/>
        <c:auto val="1"/>
        <c:lblAlgn val="ctr"/>
        <c:lblOffset val="100"/>
        <c:noMultiLvlLbl val="0"/>
      </c:catAx>
      <c:valAx>
        <c:axId val="-927356064"/>
        <c:scaling>
          <c:orientation val="minMax"/>
        </c:scaling>
        <c:delete val="1"/>
        <c:axPos val="l"/>
        <c:numFmt formatCode="0.000" sourceLinked="1"/>
        <c:majorTickMark val="none"/>
        <c:minorTickMark val="none"/>
        <c:tickLblPos val="nextTo"/>
        <c:crossAx val="-92735171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pt-PT"/>
        </a:p>
      </c:txPr>
    </c:legend>
    <c:plotVisOnly val="1"/>
    <c:dispBlanksAs val="gap"/>
    <c:showDLblsOverMax val="0"/>
  </c:chart>
  <c:spPr>
    <a:solidFill>
      <a:schemeClr val="bg1"/>
    </a:solidFill>
    <a:ln w="9525" cap="flat" cmpd="sng" algn="ctr">
      <a:solidFill>
        <a:sysClr val="windowText" lastClr="000000"/>
      </a:solidFill>
      <a:round/>
    </a:ln>
    <a:effectLst/>
  </c:spPr>
  <c:txPr>
    <a:bodyPr/>
    <a:lstStyle/>
    <a:p>
      <a:pPr>
        <a:defRPr/>
      </a:pPr>
      <a:endParaRPr lang="pt-PT"/>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P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800" b="1" i="0" u="none" strike="noStrike" baseline="0">
                <a:solidFill>
                  <a:srgbClr val="000000"/>
                </a:solidFill>
                <a:latin typeface="Calibri"/>
                <a:ea typeface="Calibri"/>
                <a:cs typeface="Calibri"/>
              </a:defRPr>
            </a:pPr>
            <a:r>
              <a:rPr lang="en-GB"/>
              <a:t>Water Uptake and Contact Angle</a:t>
            </a:r>
          </a:p>
        </c:rich>
      </c:tx>
      <c:overlay val="0"/>
      <c:spPr>
        <a:noFill/>
        <a:ln w="25400">
          <a:noFill/>
        </a:ln>
      </c:spPr>
    </c:title>
    <c:autoTitleDeleted val="0"/>
    <c:plotArea>
      <c:layout/>
      <c:barChart>
        <c:barDir val="bar"/>
        <c:grouping val="clustered"/>
        <c:varyColors val="0"/>
        <c:ser>
          <c:idx val="0"/>
          <c:order val="0"/>
          <c:tx>
            <c:strRef>
              <c:f>Hydrophilicity!$M$26</c:f>
              <c:strCache>
                <c:ptCount val="1"/>
                <c:pt idx="0">
                  <c:v>Water uptake (%)</c:v>
                </c:pt>
              </c:strCache>
            </c:strRef>
          </c:tx>
          <c:invertIfNegative val="0"/>
          <c:errBars>
            <c:errBarType val="both"/>
            <c:errValType val="stdErr"/>
            <c:noEndCap val="0"/>
            <c:spPr>
              <a:ln>
                <a:noFill/>
              </a:ln>
            </c:spPr>
          </c:errBars>
          <c:cat>
            <c:strRef>
              <c:f>[2]Sheet1!$D$7:$D$11</c:f>
              <c:strCache>
                <c:ptCount val="5"/>
                <c:pt idx="0">
                  <c:v>Composite-25%</c:v>
                </c:pt>
                <c:pt idx="1">
                  <c:v>Composite-20%</c:v>
                </c:pt>
                <c:pt idx="2">
                  <c:v>Composite-15%</c:v>
                </c:pt>
                <c:pt idx="3">
                  <c:v>Composite-0%</c:v>
                </c:pt>
                <c:pt idx="4">
                  <c:v>PES</c:v>
                </c:pt>
              </c:strCache>
            </c:strRef>
          </c:cat>
          <c:val>
            <c:numRef>
              <c:f>Hydrophilicity!$M$27:$M$31</c:f>
              <c:numCache>
                <c:formatCode>General</c:formatCode>
                <c:ptCount val="5"/>
                <c:pt idx="0">
                  <c:v>26.7</c:v>
                </c:pt>
                <c:pt idx="1">
                  <c:v>23.6</c:v>
                </c:pt>
                <c:pt idx="2">
                  <c:v>19.3</c:v>
                </c:pt>
                <c:pt idx="3">
                  <c:v>11.2</c:v>
                </c:pt>
                <c:pt idx="4" formatCode="0.0">
                  <c:v>0.2</c:v>
                </c:pt>
              </c:numCache>
            </c:numRef>
          </c:val>
          <c:extLst>
            <c:ext xmlns:c16="http://schemas.microsoft.com/office/drawing/2014/chart" uri="{C3380CC4-5D6E-409C-BE32-E72D297353CC}">
              <c16:uniqueId val="{00000000-0E89-4167-8D83-6215B20A694D}"/>
            </c:ext>
          </c:extLst>
        </c:ser>
        <c:ser>
          <c:idx val="1"/>
          <c:order val="1"/>
          <c:tx>
            <c:strRef>
              <c:f>Hydrophilicity!$N$26</c:f>
              <c:strCache>
                <c:ptCount val="1"/>
                <c:pt idx="0">
                  <c:v>Contact Angle (˚)</c:v>
                </c:pt>
              </c:strCache>
            </c:strRef>
          </c:tx>
          <c:invertIfNegative val="0"/>
          <c:errBars>
            <c:errBarType val="both"/>
            <c:errValType val="cust"/>
            <c:noEndCap val="0"/>
            <c:plus>
              <c:numRef>
                <c:f>Hydrophilicity!$O$27:$O$31</c:f>
                <c:numCache>
                  <c:formatCode>General</c:formatCode>
                  <c:ptCount val="5"/>
                  <c:pt idx="0">
                    <c:v>1.64</c:v>
                  </c:pt>
                  <c:pt idx="1">
                    <c:v>1.74</c:v>
                  </c:pt>
                  <c:pt idx="2">
                    <c:v>1.85</c:v>
                  </c:pt>
                  <c:pt idx="3">
                    <c:v>1.34</c:v>
                  </c:pt>
                  <c:pt idx="4">
                    <c:v>1.42</c:v>
                  </c:pt>
                </c:numCache>
              </c:numRef>
            </c:plus>
            <c:minus>
              <c:numRef>
                <c:f>Hydrophilicity!$O$27:$O$31</c:f>
                <c:numCache>
                  <c:formatCode>General</c:formatCode>
                  <c:ptCount val="5"/>
                  <c:pt idx="0">
                    <c:v>1.64</c:v>
                  </c:pt>
                  <c:pt idx="1">
                    <c:v>1.74</c:v>
                  </c:pt>
                  <c:pt idx="2">
                    <c:v>1.85</c:v>
                  </c:pt>
                  <c:pt idx="3">
                    <c:v>1.34</c:v>
                  </c:pt>
                  <c:pt idx="4">
                    <c:v>1.42</c:v>
                  </c:pt>
                </c:numCache>
              </c:numRef>
            </c:minus>
          </c:errBars>
          <c:cat>
            <c:strRef>
              <c:f>[2]Sheet1!$D$7:$D$11</c:f>
              <c:strCache>
                <c:ptCount val="5"/>
                <c:pt idx="0">
                  <c:v>Composite-25%</c:v>
                </c:pt>
                <c:pt idx="1">
                  <c:v>Composite-20%</c:v>
                </c:pt>
                <c:pt idx="2">
                  <c:v>Composite-15%</c:v>
                </c:pt>
                <c:pt idx="3">
                  <c:v>Composite-0%</c:v>
                </c:pt>
                <c:pt idx="4">
                  <c:v>PES</c:v>
                </c:pt>
              </c:strCache>
            </c:strRef>
          </c:cat>
          <c:val>
            <c:numRef>
              <c:f>Hydrophilicity!$N$27:$N$31</c:f>
              <c:numCache>
                <c:formatCode>General</c:formatCode>
                <c:ptCount val="5"/>
                <c:pt idx="0">
                  <c:v>39.799999999999997</c:v>
                </c:pt>
                <c:pt idx="1">
                  <c:v>44.2</c:v>
                </c:pt>
                <c:pt idx="2">
                  <c:v>52.2</c:v>
                </c:pt>
                <c:pt idx="3">
                  <c:v>64.8</c:v>
                </c:pt>
                <c:pt idx="4" formatCode="0.0">
                  <c:v>76</c:v>
                </c:pt>
              </c:numCache>
            </c:numRef>
          </c:val>
          <c:extLst>
            <c:ext xmlns:c16="http://schemas.microsoft.com/office/drawing/2014/chart" uri="{C3380CC4-5D6E-409C-BE32-E72D297353CC}">
              <c16:uniqueId val="{00000001-0E89-4167-8D83-6215B20A694D}"/>
            </c:ext>
          </c:extLst>
        </c:ser>
        <c:dLbls>
          <c:showLegendKey val="0"/>
          <c:showVal val="0"/>
          <c:showCatName val="0"/>
          <c:showSerName val="0"/>
          <c:showPercent val="0"/>
          <c:showBubbleSize val="0"/>
        </c:dLbls>
        <c:gapWidth val="182"/>
        <c:axId val="964174384"/>
        <c:axId val="1"/>
      </c:barChart>
      <c:catAx>
        <c:axId val="964174384"/>
        <c:scaling>
          <c:orientation val="minMax"/>
        </c:scaling>
        <c:delete val="0"/>
        <c:axPos val="l"/>
        <c:numFmt formatCode="General" sourceLinked="1"/>
        <c:majorTickMark val="none"/>
        <c:minorTickMark val="none"/>
        <c:tickLblPos val="nextTo"/>
        <c:spPr>
          <a:noFill/>
          <a:ln w="9525" cap="flat" cmpd="sng" algn="ctr">
            <a:solidFill>
              <a:schemeClr val="tx1"/>
            </a:solidFill>
            <a:round/>
          </a:ln>
          <a:effectLst/>
        </c:spPr>
        <c:txPr>
          <a:bodyPr rot="0" vert="horz"/>
          <a:lstStyle/>
          <a:p>
            <a:pPr>
              <a:defRPr sz="1000" b="0" i="0" u="none" strike="noStrike" baseline="0">
                <a:solidFill>
                  <a:srgbClr val="000000"/>
                </a:solidFill>
                <a:latin typeface="Calibri"/>
                <a:ea typeface="Calibri"/>
                <a:cs typeface="Calibri"/>
              </a:defRPr>
            </a:pPr>
            <a:endParaRPr lang="pt-PT"/>
          </a:p>
        </c:txPr>
        <c:crossAx val="1"/>
        <c:crosses val="autoZero"/>
        <c:auto val="1"/>
        <c:lblAlgn val="ctr"/>
        <c:lblOffset val="100"/>
        <c:noMultiLvlLbl val="0"/>
      </c:catAx>
      <c:valAx>
        <c:axId val="1"/>
        <c:scaling>
          <c:orientation val="minMax"/>
        </c:scaling>
        <c:delete val="1"/>
        <c:axPos val="b"/>
        <c:numFmt formatCode="General" sourceLinked="1"/>
        <c:majorTickMark val="out"/>
        <c:minorTickMark val="none"/>
        <c:tickLblPos val="nextTo"/>
        <c:crossAx val="964174384"/>
        <c:crosses val="autoZero"/>
        <c:crossBetween val="between"/>
      </c:valAx>
      <c:spPr>
        <a:noFill/>
        <a:ln w="25400">
          <a:noFill/>
        </a:ln>
      </c:spPr>
    </c:plotArea>
    <c:legend>
      <c:legendPos val="b"/>
      <c:overlay val="0"/>
      <c:spPr>
        <a:noFill/>
        <a:ln w="25400">
          <a:noFill/>
        </a:ln>
      </c:spPr>
      <c:txPr>
        <a:bodyPr/>
        <a:lstStyle/>
        <a:p>
          <a:pPr>
            <a:defRPr sz="920" b="0" i="0" u="none" strike="noStrike" baseline="0">
              <a:solidFill>
                <a:srgbClr val="000000"/>
              </a:solidFill>
              <a:latin typeface="Calibri"/>
              <a:ea typeface="Calibri"/>
              <a:cs typeface="Calibri"/>
            </a:defRPr>
          </a:pPr>
          <a:endParaRPr lang="pt-PT"/>
        </a:p>
      </c:txPr>
    </c:legend>
    <c:plotVisOnly val="1"/>
    <c:dispBlanksAs val="gap"/>
    <c:showDLblsOverMax val="0"/>
  </c:chart>
  <c:spPr>
    <a:solidFill>
      <a:schemeClr val="bg1"/>
    </a:solidFill>
    <a:ln w="9525" cap="flat" cmpd="sng" algn="ctr">
      <a:solidFill>
        <a:schemeClr val="tx1"/>
      </a:solidFill>
      <a:round/>
    </a:ln>
    <a:effectLst/>
  </c:spPr>
  <c:txPr>
    <a:bodyPr/>
    <a:lstStyle/>
    <a:p>
      <a:pPr>
        <a:defRPr sz="1000" b="0" i="0" u="none" strike="noStrike" baseline="0">
          <a:solidFill>
            <a:srgbClr val="000000"/>
          </a:solidFill>
          <a:latin typeface="Calibri"/>
          <a:ea typeface="Calibri"/>
          <a:cs typeface="Calibri"/>
        </a:defRPr>
      </a:pPr>
      <a:endParaRPr lang="pt-PT"/>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P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spc="0" baseline="0">
                <a:solidFill>
                  <a:sysClr val="windowText" lastClr="000000"/>
                </a:solidFill>
                <a:latin typeface="+mn-lt"/>
                <a:ea typeface="+mn-ea"/>
                <a:cs typeface="+mn-cs"/>
              </a:defRPr>
            </a:pPr>
            <a:r>
              <a:rPr lang="en-GB" sz="1600" b="1">
                <a:solidFill>
                  <a:sysClr val="windowText" lastClr="000000"/>
                </a:solidFill>
              </a:rPr>
              <a:t>Stress</a:t>
            </a:r>
            <a:r>
              <a:rPr lang="en-GB" sz="1600" b="1" baseline="0">
                <a:solidFill>
                  <a:sysClr val="windowText" lastClr="000000"/>
                </a:solidFill>
              </a:rPr>
              <a:t> strain curves</a:t>
            </a:r>
            <a:endParaRPr lang="en-GB" sz="1600" b="1">
              <a:solidFill>
                <a:sysClr val="windowText" lastClr="000000"/>
              </a:solidFill>
            </a:endParaRPr>
          </a:p>
        </c:rich>
      </c:tx>
      <c:overlay val="0"/>
      <c:spPr>
        <a:noFill/>
        <a:ln>
          <a:noFill/>
        </a:ln>
        <a:effectLst/>
      </c:spPr>
      <c:txPr>
        <a:bodyPr rot="0" spcFirstLastPara="1" vertOverflow="ellipsis" vert="horz" wrap="square" anchor="ctr" anchorCtr="1"/>
        <a:lstStyle/>
        <a:p>
          <a:pPr>
            <a:defRPr sz="1600" b="1" i="0" u="none" strike="noStrike" kern="1200" spc="0" baseline="0">
              <a:solidFill>
                <a:sysClr val="windowText" lastClr="000000"/>
              </a:solidFill>
              <a:latin typeface="+mn-lt"/>
              <a:ea typeface="+mn-ea"/>
              <a:cs typeface="+mn-cs"/>
            </a:defRPr>
          </a:pPr>
          <a:endParaRPr lang="pt-PT"/>
        </a:p>
      </c:txPr>
    </c:title>
    <c:autoTitleDeleted val="0"/>
    <c:plotArea>
      <c:layout>
        <c:manualLayout>
          <c:layoutTarget val="inner"/>
          <c:xMode val="edge"/>
          <c:yMode val="edge"/>
          <c:x val="0.18634951881014872"/>
          <c:y val="0.17422462817147855"/>
          <c:w val="0.53341426071741027"/>
          <c:h val="0.59669364246135903"/>
        </c:manualLayout>
      </c:layout>
      <c:scatterChart>
        <c:scatterStyle val="smoothMarker"/>
        <c:varyColors val="0"/>
        <c:ser>
          <c:idx val="0"/>
          <c:order val="0"/>
          <c:tx>
            <c:v>Composite-0%</c:v>
          </c:tx>
          <c:spPr>
            <a:ln w="28575" cap="rnd">
              <a:solidFill>
                <a:schemeClr val="accent1"/>
              </a:solidFill>
              <a:round/>
            </a:ln>
            <a:effectLst/>
          </c:spPr>
          <c:marker>
            <c:symbol val="none"/>
          </c:marker>
          <c:xVal>
            <c:numRef>
              <c:f>'Mechanical Properties'!$B$9:$B$306</c:f>
              <c:numCache>
                <c:formatCode>General</c:formatCode>
                <c:ptCount val="298"/>
                <c:pt idx="0">
                  <c:v>0</c:v>
                </c:pt>
                <c:pt idx="1">
                  <c:v>2.1231422505307856E-4</c:v>
                </c:pt>
                <c:pt idx="2">
                  <c:v>4.2462845010615713E-4</c:v>
                </c:pt>
                <c:pt idx="3">
                  <c:v>6.3694267515923564E-4</c:v>
                </c:pt>
                <c:pt idx="4">
                  <c:v>8.4925690021231425E-4</c:v>
                </c:pt>
                <c:pt idx="5">
                  <c:v>1.0615711252653928E-3</c:v>
                </c:pt>
                <c:pt idx="6">
                  <c:v>1.2738853503184713E-3</c:v>
                </c:pt>
                <c:pt idx="7">
                  <c:v>1.48619957537155E-3</c:v>
                </c:pt>
                <c:pt idx="8">
                  <c:v>1.6985138004246285E-3</c:v>
                </c:pt>
                <c:pt idx="9">
                  <c:v>1.9108280254777068E-3</c:v>
                </c:pt>
                <c:pt idx="10">
                  <c:v>2.1231422505307855E-3</c:v>
                </c:pt>
                <c:pt idx="11">
                  <c:v>2.335456475583864E-3</c:v>
                </c:pt>
                <c:pt idx="12">
                  <c:v>2.5477707006369425E-3</c:v>
                </c:pt>
                <c:pt idx="13">
                  <c:v>2.7600849256900211E-3</c:v>
                </c:pt>
                <c:pt idx="14">
                  <c:v>2.9723991507431E-3</c:v>
                </c:pt>
                <c:pt idx="15">
                  <c:v>3.1847133757961781E-3</c:v>
                </c:pt>
                <c:pt idx="16">
                  <c:v>3.397027600849257E-3</c:v>
                </c:pt>
                <c:pt idx="17">
                  <c:v>3.6093418259023355E-3</c:v>
                </c:pt>
                <c:pt idx="18">
                  <c:v>3.8216560509554136E-3</c:v>
                </c:pt>
                <c:pt idx="19">
                  <c:v>4.0339702760084925E-3</c:v>
                </c:pt>
                <c:pt idx="20">
                  <c:v>4.246284501061571E-3</c:v>
                </c:pt>
                <c:pt idx="21">
                  <c:v>4.4585987261146496E-3</c:v>
                </c:pt>
                <c:pt idx="22">
                  <c:v>4.6709129511677281E-3</c:v>
                </c:pt>
                <c:pt idx="23">
                  <c:v>4.8832271762208066E-3</c:v>
                </c:pt>
                <c:pt idx="24">
                  <c:v>5.0955414012738851E-3</c:v>
                </c:pt>
                <c:pt idx="25">
                  <c:v>5.3078556263269636E-3</c:v>
                </c:pt>
                <c:pt idx="26">
                  <c:v>5.5201698513800421E-3</c:v>
                </c:pt>
                <c:pt idx="27">
                  <c:v>5.7324840764331215E-3</c:v>
                </c:pt>
                <c:pt idx="28">
                  <c:v>5.9447983014862E-3</c:v>
                </c:pt>
                <c:pt idx="29">
                  <c:v>6.1571125265392776E-3</c:v>
                </c:pt>
                <c:pt idx="30">
                  <c:v>6.3694267515923561E-3</c:v>
                </c:pt>
                <c:pt idx="31">
                  <c:v>6.5817409766454347E-3</c:v>
                </c:pt>
                <c:pt idx="32">
                  <c:v>6.794055201698514E-3</c:v>
                </c:pt>
                <c:pt idx="33">
                  <c:v>7.0063694267515925E-3</c:v>
                </c:pt>
                <c:pt idx="34">
                  <c:v>7.218683651804671E-3</c:v>
                </c:pt>
                <c:pt idx="35">
                  <c:v>7.4309978768577487E-3</c:v>
                </c:pt>
                <c:pt idx="36">
                  <c:v>7.6433121019108272E-3</c:v>
                </c:pt>
                <c:pt idx="37">
                  <c:v>7.8556263269639066E-3</c:v>
                </c:pt>
                <c:pt idx="38">
                  <c:v>8.0679405520169851E-3</c:v>
                </c:pt>
                <c:pt idx="39">
                  <c:v>8.2802547770700636E-3</c:v>
                </c:pt>
                <c:pt idx="40">
                  <c:v>8.4925690021231421E-3</c:v>
                </c:pt>
                <c:pt idx="41">
                  <c:v>8.7048832271762206E-3</c:v>
                </c:pt>
                <c:pt idx="42">
                  <c:v>8.9171974522292991E-3</c:v>
                </c:pt>
                <c:pt idx="43">
                  <c:v>9.1295116772823776E-3</c:v>
                </c:pt>
                <c:pt idx="44">
                  <c:v>9.3418259023354561E-3</c:v>
                </c:pt>
                <c:pt idx="45">
                  <c:v>9.5541401273885346E-3</c:v>
                </c:pt>
                <c:pt idx="46">
                  <c:v>9.7664543524416132E-3</c:v>
                </c:pt>
                <c:pt idx="47">
                  <c:v>9.9787685774946917E-3</c:v>
                </c:pt>
                <c:pt idx="48">
                  <c:v>1.019108280254777E-2</c:v>
                </c:pt>
                <c:pt idx="49">
                  <c:v>1.0403397027600849E-2</c:v>
                </c:pt>
                <c:pt idx="50">
                  <c:v>1.0615711252653927E-2</c:v>
                </c:pt>
                <c:pt idx="51">
                  <c:v>1.0828025477707006E-2</c:v>
                </c:pt>
                <c:pt idx="52">
                  <c:v>1.1040339702760084E-2</c:v>
                </c:pt>
                <c:pt idx="53">
                  <c:v>1.1252653927813164E-2</c:v>
                </c:pt>
                <c:pt idx="54">
                  <c:v>1.1464968152866243E-2</c:v>
                </c:pt>
                <c:pt idx="55">
                  <c:v>1.1677282377919321E-2</c:v>
                </c:pt>
                <c:pt idx="56">
                  <c:v>1.18895966029724E-2</c:v>
                </c:pt>
                <c:pt idx="57">
                  <c:v>1.2101910828025477E-2</c:v>
                </c:pt>
                <c:pt idx="58">
                  <c:v>1.2314225053078555E-2</c:v>
                </c:pt>
                <c:pt idx="59">
                  <c:v>1.2526539278131634E-2</c:v>
                </c:pt>
                <c:pt idx="60">
                  <c:v>1.2738853503184712E-2</c:v>
                </c:pt>
                <c:pt idx="61">
                  <c:v>1.2951167728237791E-2</c:v>
                </c:pt>
                <c:pt idx="62">
                  <c:v>1.3163481953290869E-2</c:v>
                </c:pt>
                <c:pt idx="63">
                  <c:v>1.337579617834395E-2</c:v>
                </c:pt>
                <c:pt idx="64">
                  <c:v>1.3588110403397028E-2</c:v>
                </c:pt>
                <c:pt idx="65">
                  <c:v>1.3800424628450107E-2</c:v>
                </c:pt>
                <c:pt idx="66">
                  <c:v>1.4012738853503185E-2</c:v>
                </c:pt>
                <c:pt idx="67">
                  <c:v>1.4225053078556264E-2</c:v>
                </c:pt>
                <c:pt idx="68">
                  <c:v>1.4437367303609342E-2</c:v>
                </c:pt>
                <c:pt idx="69">
                  <c:v>1.4649681528662419E-2</c:v>
                </c:pt>
                <c:pt idx="70">
                  <c:v>1.4861995753715497E-2</c:v>
                </c:pt>
                <c:pt idx="71">
                  <c:v>1.5074309978768576E-2</c:v>
                </c:pt>
                <c:pt idx="72">
                  <c:v>1.5286624203821654E-2</c:v>
                </c:pt>
                <c:pt idx="73">
                  <c:v>1.5498938428874733E-2</c:v>
                </c:pt>
                <c:pt idx="74">
                  <c:v>1.5711252653927813E-2</c:v>
                </c:pt>
                <c:pt idx="75">
                  <c:v>1.5923566878980892E-2</c:v>
                </c:pt>
                <c:pt idx="76">
                  <c:v>1.613588110403397E-2</c:v>
                </c:pt>
                <c:pt idx="77">
                  <c:v>1.6348195329087049E-2</c:v>
                </c:pt>
                <c:pt idx="78">
                  <c:v>1.6560509554140127E-2</c:v>
                </c:pt>
                <c:pt idx="79">
                  <c:v>1.6772823779193206E-2</c:v>
                </c:pt>
                <c:pt idx="80">
                  <c:v>1.6985138004246284E-2</c:v>
                </c:pt>
                <c:pt idx="81">
                  <c:v>1.7197452229299363E-2</c:v>
                </c:pt>
                <c:pt idx="82">
                  <c:v>1.7409766454352441E-2</c:v>
                </c:pt>
                <c:pt idx="83">
                  <c:v>1.762208067940552E-2</c:v>
                </c:pt>
                <c:pt idx="84">
                  <c:v>1.7834394904458598E-2</c:v>
                </c:pt>
                <c:pt idx="85">
                  <c:v>1.8046709129511677E-2</c:v>
                </c:pt>
                <c:pt idx="86">
                  <c:v>1.8259023354564755E-2</c:v>
                </c:pt>
                <c:pt idx="87">
                  <c:v>1.8471337579617834E-2</c:v>
                </c:pt>
                <c:pt idx="88">
                  <c:v>1.8683651804670912E-2</c:v>
                </c:pt>
                <c:pt idx="89">
                  <c:v>1.8895966029723991E-2</c:v>
                </c:pt>
                <c:pt idx="90">
                  <c:v>1.9108280254777069E-2</c:v>
                </c:pt>
                <c:pt idx="91">
                  <c:v>1.9320594479830148E-2</c:v>
                </c:pt>
                <c:pt idx="92">
                  <c:v>1.9532908704883226E-2</c:v>
                </c:pt>
                <c:pt idx="93">
                  <c:v>1.9745222929936305E-2</c:v>
                </c:pt>
                <c:pt idx="94">
                  <c:v>1.9957537154989383E-2</c:v>
                </c:pt>
                <c:pt idx="95">
                  <c:v>2.0169851380042462E-2</c:v>
                </c:pt>
                <c:pt idx="96">
                  <c:v>2.038216560509554E-2</c:v>
                </c:pt>
                <c:pt idx="97">
                  <c:v>2.0594479830148619E-2</c:v>
                </c:pt>
                <c:pt idx="98">
                  <c:v>2.0806794055201697E-2</c:v>
                </c:pt>
                <c:pt idx="99">
                  <c:v>2.1019108280254776E-2</c:v>
                </c:pt>
                <c:pt idx="100">
                  <c:v>2.1231422505307854E-2</c:v>
                </c:pt>
                <c:pt idx="101">
                  <c:v>2.1443736730360933E-2</c:v>
                </c:pt>
                <c:pt idx="102">
                  <c:v>2.1656050955414011E-2</c:v>
                </c:pt>
                <c:pt idx="103">
                  <c:v>2.186836518046709E-2</c:v>
                </c:pt>
                <c:pt idx="104">
                  <c:v>2.2080679405520168E-2</c:v>
                </c:pt>
                <c:pt idx="105">
                  <c:v>2.229299363057325E-2</c:v>
                </c:pt>
                <c:pt idx="106">
                  <c:v>2.2505307855626329E-2</c:v>
                </c:pt>
                <c:pt idx="107">
                  <c:v>2.2717622080679407E-2</c:v>
                </c:pt>
                <c:pt idx="108">
                  <c:v>2.2929936305732486E-2</c:v>
                </c:pt>
                <c:pt idx="109">
                  <c:v>2.3142250530785564E-2</c:v>
                </c:pt>
                <c:pt idx="110">
                  <c:v>2.3354564755838643E-2</c:v>
                </c:pt>
                <c:pt idx="111">
                  <c:v>2.3566878980891721E-2</c:v>
                </c:pt>
                <c:pt idx="112">
                  <c:v>2.37791932059448E-2</c:v>
                </c:pt>
                <c:pt idx="113">
                  <c:v>2.3991507430997875E-2</c:v>
                </c:pt>
                <c:pt idx="114">
                  <c:v>2.4203821656050954E-2</c:v>
                </c:pt>
                <c:pt idx="115">
                  <c:v>2.4416135881104032E-2</c:v>
                </c:pt>
                <c:pt idx="116">
                  <c:v>2.4628450106157111E-2</c:v>
                </c:pt>
                <c:pt idx="117">
                  <c:v>2.4840764331210189E-2</c:v>
                </c:pt>
                <c:pt idx="118">
                  <c:v>2.5053078556263268E-2</c:v>
                </c:pt>
                <c:pt idx="119">
                  <c:v>2.5265392781316346E-2</c:v>
                </c:pt>
                <c:pt idx="120">
                  <c:v>2.5477707006369425E-2</c:v>
                </c:pt>
                <c:pt idx="121">
                  <c:v>2.5690021231422503E-2</c:v>
                </c:pt>
                <c:pt idx="122">
                  <c:v>2.5902335456475582E-2</c:v>
                </c:pt>
                <c:pt idx="123">
                  <c:v>2.611464968152866E-2</c:v>
                </c:pt>
                <c:pt idx="124">
                  <c:v>2.6326963906581739E-2</c:v>
                </c:pt>
                <c:pt idx="125">
                  <c:v>2.6539278131634817E-2</c:v>
                </c:pt>
                <c:pt idx="126">
                  <c:v>2.6751592356687899E-2</c:v>
                </c:pt>
                <c:pt idx="127">
                  <c:v>2.6963906581740978E-2</c:v>
                </c:pt>
                <c:pt idx="128">
                  <c:v>2.7176220806794056E-2</c:v>
                </c:pt>
                <c:pt idx="129">
                  <c:v>2.7388535031847135E-2</c:v>
                </c:pt>
                <c:pt idx="130">
                  <c:v>2.7600849256900213E-2</c:v>
                </c:pt>
                <c:pt idx="131">
                  <c:v>2.7813163481953292E-2</c:v>
                </c:pt>
                <c:pt idx="132">
                  <c:v>2.802547770700637E-2</c:v>
                </c:pt>
                <c:pt idx="133">
                  <c:v>2.8237791932059449E-2</c:v>
                </c:pt>
                <c:pt idx="134">
                  <c:v>2.8450106157112527E-2</c:v>
                </c:pt>
                <c:pt idx="135">
                  <c:v>2.8662420382165606E-2</c:v>
                </c:pt>
                <c:pt idx="136">
                  <c:v>2.8874734607218684E-2</c:v>
                </c:pt>
                <c:pt idx="137">
                  <c:v>2.9087048832271763E-2</c:v>
                </c:pt>
                <c:pt idx="138">
                  <c:v>2.9299363057324838E-2</c:v>
                </c:pt>
                <c:pt idx="139">
                  <c:v>2.9511677282377916E-2</c:v>
                </c:pt>
                <c:pt idx="140">
                  <c:v>2.9723991507430995E-2</c:v>
                </c:pt>
                <c:pt idx="141">
                  <c:v>2.9936305732484073E-2</c:v>
                </c:pt>
                <c:pt idx="142">
                  <c:v>3.0148619957537152E-2</c:v>
                </c:pt>
                <c:pt idx="143">
                  <c:v>3.036093418259023E-2</c:v>
                </c:pt>
                <c:pt idx="144">
                  <c:v>3.0573248407643309E-2</c:v>
                </c:pt>
                <c:pt idx="145">
                  <c:v>3.0785562632696387E-2</c:v>
                </c:pt>
                <c:pt idx="146">
                  <c:v>3.0997876857749466E-2</c:v>
                </c:pt>
                <c:pt idx="147">
                  <c:v>3.1210191082802548E-2</c:v>
                </c:pt>
                <c:pt idx="148">
                  <c:v>3.1422505307855626E-2</c:v>
                </c:pt>
                <c:pt idx="149">
                  <c:v>3.1634819532908705E-2</c:v>
                </c:pt>
                <c:pt idx="150">
                  <c:v>3.1847133757961783E-2</c:v>
                </c:pt>
                <c:pt idx="151">
                  <c:v>3.2059447983014862E-2</c:v>
                </c:pt>
                <c:pt idx="152">
                  <c:v>3.227176220806794E-2</c:v>
                </c:pt>
                <c:pt idx="153">
                  <c:v>3.2484076433121019E-2</c:v>
                </c:pt>
                <c:pt idx="154">
                  <c:v>3.2696390658174097E-2</c:v>
                </c:pt>
                <c:pt idx="155">
                  <c:v>3.2908704883227176E-2</c:v>
                </c:pt>
                <c:pt idx="156">
                  <c:v>3.3121019108280254E-2</c:v>
                </c:pt>
                <c:pt idx="157">
                  <c:v>3.3333333333333333E-2</c:v>
                </c:pt>
                <c:pt idx="158">
                  <c:v>3.3545647558386411E-2</c:v>
                </c:pt>
                <c:pt idx="159">
                  <c:v>3.375796178343949E-2</c:v>
                </c:pt>
                <c:pt idx="160">
                  <c:v>3.3970276008492568E-2</c:v>
                </c:pt>
                <c:pt idx="161">
                  <c:v>3.4182590233545647E-2</c:v>
                </c:pt>
                <c:pt idx="162">
                  <c:v>3.4394904458598725E-2</c:v>
                </c:pt>
                <c:pt idx="163">
                  <c:v>3.4607218683651804E-2</c:v>
                </c:pt>
                <c:pt idx="164">
                  <c:v>3.4819532908704882E-2</c:v>
                </c:pt>
                <c:pt idx="165">
                  <c:v>3.5031847133757961E-2</c:v>
                </c:pt>
                <c:pt idx="166">
                  <c:v>3.5244161358811039E-2</c:v>
                </c:pt>
                <c:pt idx="167">
                  <c:v>3.5456475583864118E-2</c:v>
                </c:pt>
                <c:pt idx="168">
                  <c:v>3.5668789808917196E-2</c:v>
                </c:pt>
                <c:pt idx="169">
                  <c:v>3.5881104033970275E-2</c:v>
                </c:pt>
                <c:pt idx="170">
                  <c:v>3.6093418259023353E-2</c:v>
                </c:pt>
                <c:pt idx="171">
                  <c:v>3.6305732484076432E-2</c:v>
                </c:pt>
                <c:pt idx="172">
                  <c:v>3.6518046709129511E-2</c:v>
                </c:pt>
                <c:pt idx="173">
                  <c:v>3.6730360934182589E-2</c:v>
                </c:pt>
                <c:pt idx="174">
                  <c:v>3.6942675159235668E-2</c:v>
                </c:pt>
                <c:pt idx="175">
                  <c:v>3.7154989384288746E-2</c:v>
                </c:pt>
                <c:pt idx="176">
                  <c:v>3.7367303609341825E-2</c:v>
                </c:pt>
                <c:pt idx="177">
                  <c:v>3.7579617834394903E-2</c:v>
                </c:pt>
                <c:pt idx="178">
                  <c:v>3.7791932059447982E-2</c:v>
                </c:pt>
                <c:pt idx="179">
                  <c:v>3.800424628450106E-2</c:v>
                </c:pt>
                <c:pt idx="180">
                  <c:v>3.8216560509554139E-2</c:v>
                </c:pt>
                <c:pt idx="181">
                  <c:v>3.8428874734607217E-2</c:v>
                </c:pt>
                <c:pt idx="182">
                  <c:v>3.8641188959660296E-2</c:v>
                </c:pt>
                <c:pt idx="183">
                  <c:v>3.8853503184713374E-2</c:v>
                </c:pt>
                <c:pt idx="184">
                  <c:v>3.9065817409766453E-2</c:v>
                </c:pt>
                <c:pt idx="185">
                  <c:v>3.9278131634819531E-2</c:v>
                </c:pt>
                <c:pt idx="186">
                  <c:v>3.949044585987261E-2</c:v>
                </c:pt>
                <c:pt idx="187">
                  <c:v>3.9702760084925688E-2</c:v>
                </c:pt>
                <c:pt idx="188">
                  <c:v>3.9915074309978767E-2</c:v>
                </c:pt>
                <c:pt idx="189">
                  <c:v>4.0127388535031845E-2</c:v>
                </c:pt>
                <c:pt idx="190">
                  <c:v>4.0339702760084924E-2</c:v>
                </c:pt>
                <c:pt idx="191">
                  <c:v>4.0552016985138002E-2</c:v>
                </c:pt>
                <c:pt idx="192">
                  <c:v>4.0764331210191081E-2</c:v>
                </c:pt>
                <c:pt idx="193">
                  <c:v>4.0976645435244159E-2</c:v>
                </c:pt>
                <c:pt idx="194">
                  <c:v>4.1188959660297238E-2</c:v>
                </c:pt>
                <c:pt idx="195">
                  <c:v>4.1401273885350316E-2</c:v>
                </c:pt>
                <c:pt idx="196">
                  <c:v>4.1613588110403395E-2</c:v>
                </c:pt>
                <c:pt idx="197">
                  <c:v>4.1825902335456473E-2</c:v>
                </c:pt>
                <c:pt idx="198">
                  <c:v>4.2038216560509552E-2</c:v>
                </c:pt>
                <c:pt idx="199">
                  <c:v>4.225053078556263E-2</c:v>
                </c:pt>
                <c:pt idx="200">
                  <c:v>4.2462845010615709E-2</c:v>
                </c:pt>
                <c:pt idx="201">
                  <c:v>4.2675159235668787E-2</c:v>
                </c:pt>
                <c:pt idx="202">
                  <c:v>4.2887473460721866E-2</c:v>
                </c:pt>
                <c:pt idx="203">
                  <c:v>4.3099787685774944E-2</c:v>
                </c:pt>
                <c:pt idx="204">
                  <c:v>4.3312101910828023E-2</c:v>
                </c:pt>
                <c:pt idx="205">
                  <c:v>4.3524416135881101E-2</c:v>
                </c:pt>
                <c:pt idx="206">
                  <c:v>4.373673036093418E-2</c:v>
                </c:pt>
                <c:pt idx="207">
                  <c:v>4.3949044585987258E-2</c:v>
                </c:pt>
                <c:pt idx="208">
                  <c:v>4.4161358811040337E-2</c:v>
                </c:pt>
                <c:pt idx="209">
                  <c:v>4.4373673036093415E-2</c:v>
                </c:pt>
                <c:pt idx="210">
                  <c:v>4.4585987261146501E-2</c:v>
                </c:pt>
                <c:pt idx="211">
                  <c:v>4.4798301486199572E-2</c:v>
                </c:pt>
                <c:pt idx="212">
                  <c:v>4.5010615711252658E-2</c:v>
                </c:pt>
                <c:pt idx="213">
                  <c:v>4.5222929936305729E-2</c:v>
                </c:pt>
                <c:pt idx="214">
                  <c:v>4.5435244161358815E-2</c:v>
                </c:pt>
                <c:pt idx="215">
                  <c:v>4.5647558386411886E-2</c:v>
                </c:pt>
                <c:pt idx="216">
                  <c:v>4.5859872611464972E-2</c:v>
                </c:pt>
                <c:pt idx="217">
                  <c:v>4.6072186836518043E-2</c:v>
                </c:pt>
                <c:pt idx="218">
                  <c:v>4.6284501061571129E-2</c:v>
                </c:pt>
                <c:pt idx="219">
                  <c:v>4.64968152866242E-2</c:v>
                </c:pt>
                <c:pt idx="220">
                  <c:v>4.6709129511677286E-2</c:v>
                </c:pt>
                <c:pt idx="221">
                  <c:v>4.6921443736730357E-2</c:v>
                </c:pt>
                <c:pt idx="222">
                  <c:v>4.7133757961783443E-2</c:v>
                </c:pt>
                <c:pt idx="223">
                  <c:v>4.7346072186836514E-2</c:v>
                </c:pt>
                <c:pt idx="224">
                  <c:v>4.75583864118896E-2</c:v>
                </c:pt>
                <c:pt idx="225">
                  <c:v>4.7770700636942671E-2</c:v>
                </c:pt>
                <c:pt idx="226">
                  <c:v>4.798301486199575E-2</c:v>
                </c:pt>
                <c:pt idx="227">
                  <c:v>4.8195329087048829E-2</c:v>
                </c:pt>
                <c:pt idx="228">
                  <c:v>4.8407643312101907E-2</c:v>
                </c:pt>
                <c:pt idx="229">
                  <c:v>4.8619957537154986E-2</c:v>
                </c:pt>
                <c:pt idx="230">
                  <c:v>4.8832271762208064E-2</c:v>
                </c:pt>
                <c:pt idx="231">
                  <c:v>4.9044585987261149E-2</c:v>
                </c:pt>
                <c:pt idx="232">
                  <c:v>4.9256900212314221E-2</c:v>
                </c:pt>
                <c:pt idx="233">
                  <c:v>4.9469214437367307E-2</c:v>
                </c:pt>
                <c:pt idx="234">
                  <c:v>4.9681528662420378E-2</c:v>
                </c:pt>
                <c:pt idx="235">
                  <c:v>4.9893842887473464E-2</c:v>
                </c:pt>
                <c:pt idx="236">
                  <c:v>5.0106157112526535E-2</c:v>
                </c:pt>
                <c:pt idx="237">
                  <c:v>5.0318471337579621E-2</c:v>
                </c:pt>
                <c:pt idx="238">
                  <c:v>5.0530785562632692E-2</c:v>
                </c:pt>
                <c:pt idx="239">
                  <c:v>5.0743099787685778E-2</c:v>
                </c:pt>
                <c:pt idx="240">
                  <c:v>5.0955414012738849E-2</c:v>
                </c:pt>
                <c:pt idx="241">
                  <c:v>5.1167728237791935E-2</c:v>
                </c:pt>
                <c:pt idx="242">
                  <c:v>5.1380042462845006E-2</c:v>
                </c:pt>
                <c:pt idx="243">
                  <c:v>5.1592356687898092E-2</c:v>
                </c:pt>
                <c:pt idx="244">
                  <c:v>5.1804670912951163E-2</c:v>
                </c:pt>
                <c:pt idx="245">
                  <c:v>5.2016985138004249E-2</c:v>
                </c:pt>
                <c:pt idx="246">
                  <c:v>5.222929936305732E-2</c:v>
                </c:pt>
                <c:pt idx="247">
                  <c:v>5.2441613588110406E-2</c:v>
                </c:pt>
                <c:pt idx="248">
                  <c:v>5.2653927813163477E-2</c:v>
                </c:pt>
                <c:pt idx="249">
                  <c:v>5.2866242038216563E-2</c:v>
                </c:pt>
                <c:pt idx="250">
                  <c:v>5.3078556263269634E-2</c:v>
                </c:pt>
                <c:pt idx="251">
                  <c:v>5.3290870488322713E-2</c:v>
                </c:pt>
                <c:pt idx="252">
                  <c:v>5.3503184713375798E-2</c:v>
                </c:pt>
                <c:pt idx="253">
                  <c:v>5.371549893842887E-2</c:v>
                </c:pt>
                <c:pt idx="254">
                  <c:v>5.3927813163481955E-2</c:v>
                </c:pt>
                <c:pt idx="255">
                  <c:v>5.4140127388535027E-2</c:v>
                </c:pt>
                <c:pt idx="256">
                  <c:v>5.4352441613588112E-2</c:v>
                </c:pt>
                <c:pt idx="257">
                  <c:v>5.4564755838641184E-2</c:v>
                </c:pt>
                <c:pt idx="258">
                  <c:v>5.4777070063694269E-2</c:v>
                </c:pt>
                <c:pt idx="259">
                  <c:v>5.4989384288747341E-2</c:v>
                </c:pt>
                <c:pt idx="260">
                  <c:v>5.5201698513800426E-2</c:v>
                </c:pt>
                <c:pt idx="261">
                  <c:v>5.5414012738853498E-2</c:v>
                </c:pt>
                <c:pt idx="262">
                  <c:v>5.5626326963906583E-2</c:v>
                </c:pt>
                <c:pt idx="263">
                  <c:v>5.5838641188959655E-2</c:v>
                </c:pt>
                <c:pt idx="264">
                  <c:v>5.605095541401274E-2</c:v>
                </c:pt>
                <c:pt idx="265">
                  <c:v>5.6263269639065812E-2</c:v>
                </c:pt>
                <c:pt idx="266">
                  <c:v>5.6475583864118897E-2</c:v>
                </c:pt>
                <c:pt idx="267">
                  <c:v>5.6687898089171969E-2</c:v>
                </c:pt>
                <c:pt idx="268">
                  <c:v>5.6900212314225054E-2</c:v>
                </c:pt>
                <c:pt idx="269">
                  <c:v>5.7112526539278126E-2</c:v>
                </c:pt>
                <c:pt idx="270">
                  <c:v>5.7324840764331211E-2</c:v>
                </c:pt>
                <c:pt idx="271">
                  <c:v>5.7537154989384283E-2</c:v>
                </c:pt>
                <c:pt idx="272">
                  <c:v>5.7749469214437368E-2</c:v>
                </c:pt>
                <c:pt idx="273">
                  <c:v>5.7961783439490447E-2</c:v>
                </c:pt>
                <c:pt idx="274">
                  <c:v>5.8174097664543525E-2</c:v>
                </c:pt>
                <c:pt idx="275">
                  <c:v>5.8386411889596604E-2</c:v>
                </c:pt>
                <c:pt idx="276">
                  <c:v>5.8598726114649675E-2</c:v>
                </c:pt>
                <c:pt idx="277">
                  <c:v>5.8811040339702761E-2</c:v>
                </c:pt>
                <c:pt idx="278">
                  <c:v>5.9023354564755832E-2</c:v>
                </c:pt>
                <c:pt idx="279">
                  <c:v>5.9235668789808918E-2</c:v>
                </c:pt>
                <c:pt idx="280">
                  <c:v>5.9447983014861989E-2</c:v>
                </c:pt>
                <c:pt idx="281">
                  <c:v>5.9660297239915075E-2</c:v>
                </c:pt>
                <c:pt idx="282">
                  <c:v>5.9872611464968147E-2</c:v>
                </c:pt>
                <c:pt idx="283">
                  <c:v>6.0084925690021232E-2</c:v>
                </c:pt>
                <c:pt idx="284">
                  <c:v>6.0297239915074304E-2</c:v>
                </c:pt>
                <c:pt idx="285">
                  <c:v>6.0509554140127389E-2</c:v>
                </c:pt>
                <c:pt idx="286">
                  <c:v>6.0721868365180461E-2</c:v>
                </c:pt>
                <c:pt idx="287">
                  <c:v>6.0934182590233546E-2</c:v>
                </c:pt>
                <c:pt idx="288">
                  <c:v>6.1146496815286618E-2</c:v>
                </c:pt>
                <c:pt idx="289">
                  <c:v>6.1358811040339703E-2</c:v>
                </c:pt>
                <c:pt idx="290">
                  <c:v>6.1571125265392775E-2</c:v>
                </c:pt>
                <c:pt idx="291">
                  <c:v>6.178343949044586E-2</c:v>
                </c:pt>
                <c:pt idx="292">
                  <c:v>6.1995753715498932E-2</c:v>
                </c:pt>
                <c:pt idx="293">
                  <c:v>6.2208067940552017E-2</c:v>
                </c:pt>
                <c:pt idx="294">
                  <c:v>6.2420382165605096E-2</c:v>
                </c:pt>
                <c:pt idx="295">
                  <c:v>6.2632696390658174E-2</c:v>
                </c:pt>
                <c:pt idx="296">
                  <c:v>6.2845010615711253E-2</c:v>
                </c:pt>
                <c:pt idx="297">
                  <c:v>6.3057324840764331E-2</c:v>
                </c:pt>
              </c:numCache>
            </c:numRef>
          </c:xVal>
          <c:yVal>
            <c:numRef>
              <c:f>'Mechanical Properties'!$D$9:$D$306</c:f>
              <c:numCache>
                <c:formatCode>General</c:formatCode>
                <c:ptCount val="298"/>
                <c:pt idx="0">
                  <c:v>0</c:v>
                </c:pt>
                <c:pt idx="1">
                  <c:v>0.29262128819871741</c:v>
                </c:pt>
                <c:pt idx="2">
                  <c:v>1.4547933362152097</c:v>
                </c:pt>
                <c:pt idx="3">
                  <c:v>1.2669171682239888</c:v>
                </c:pt>
                <c:pt idx="4">
                  <c:v>1.2552788215342663</c:v>
                </c:pt>
                <c:pt idx="5">
                  <c:v>1.102317693612211</c:v>
                </c:pt>
                <c:pt idx="6">
                  <c:v>1.3716622884314837</c:v>
                </c:pt>
                <c:pt idx="7">
                  <c:v>1.6410068832507567</c:v>
                </c:pt>
                <c:pt idx="8">
                  <c:v>1.7008612376550403</c:v>
                </c:pt>
                <c:pt idx="9">
                  <c:v>1.6659461975858747</c:v>
                </c:pt>
                <c:pt idx="10">
                  <c:v>1.7590529711036491</c:v>
                </c:pt>
                <c:pt idx="11">
                  <c:v>1.9934825258537572</c:v>
                </c:pt>
                <c:pt idx="12">
                  <c:v>2.2279120806038644</c:v>
                </c:pt>
                <c:pt idx="13">
                  <c:v>2.4856183287334157</c:v>
                </c:pt>
                <c:pt idx="14">
                  <c:v>2.2994047816978687</c:v>
                </c:pt>
                <c:pt idx="15">
                  <c:v>2.7333488511289206</c:v>
                </c:pt>
                <c:pt idx="16">
                  <c:v>2.8613706647158588</c:v>
                </c:pt>
                <c:pt idx="17">
                  <c:v>3.120739533801085</c:v>
                </c:pt>
                <c:pt idx="18">
                  <c:v>3.1905696139394144</c:v>
                </c:pt>
                <c:pt idx="19">
                  <c:v>3.0841618727762454</c:v>
                </c:pt>
                <c:pt idx="20">
                  <c:v>3.4017224753100801</c:v>
                </c:pt>
                <c:pt idx="21">
                  <c:v>3.64779037674991</c:v>
                </c:pt>
                <c:pt idx="22">
                  <c:v>3.705982110198518</c:v>
                </c:pt>
                <c:pt idx="23">
                  <c:v>3.6827054168190747</c:v>
                </c:pt>
                <c:pt idx="24">
                  <c:v>3.9054966248794614</c:v>
                </c:pt>
                <c:pt idx="25">
                  <c:v>4.246333920792738</c:v>
                </c:pt>
                <c:pt idx="26">
                  <c:v>4.4342100887839591</c:v>
                </c:pt>
                <c:pt idx="27">
                  <c:v>4.1997805340338514</c:v>
                </c:pt>
                <c:pt idx="28">
                  <c:v>4.527316862301733</c:v>
                </c:pt>
                <c:pt idx="29">
                  <c:v>4.8099624247664048</c:v>
                </c:pt>
                <c:pt idx="30">
                  <c:v>4.9961759718019501</c:v>
                </c:pt>
                <c:pt idx="31">
                  <c:v>4.9728992784225081</c:v>
                </c:pt>
                <c:pt idx="32">
                  <c:v>5.1607754464137292</c:v>
                </c:pt>
                <c:pt idx="33">
                  <c:v>5.383566654474115</c:v>
                </c:pt>
                <c:pt idx="34">
                  <c:v>5.5598044757756142</c:v>
                </c:pt>
                <c:pt idx="35">
                  <c:v>5.5481661290858932</c:v>
                </c:pt>
                <c:pt idx="36">
                  <c:v>5.6894889103182278</c:v>
                </c:pt>
                <c:pt idx="37">
                  <c:v>5.9588335051374992</c:v>
                </c:pt>
                <c:pt idx="38">
                  <c:v>6.1117946330595556</c:v>
                </c:pt>
                <c:pt idx="39">
                  <c:v>6.1699863665081658</c:v>
                </c:pt>
                <c:pt idx="40">
                  <c:v>6.1816247131978868</c:v>
                </c:pt>
                <c:pt idx="41">
                  <c:v>6.4742460013966037</c:v>
                </c:pt>
                <c:pt idx="42">
                  <c:v>6.8965517241379324</c:v>
                </c:pt>
                <c:pt idx="43">
                  <c:v>6.6986998304126635</c:v>
                </c:pt>
                <c:pt idx="44">
                  <c:v>6.6039304359392172</c:v>
                </c:pt>
                <c:pt idx="45">
                  <c:v>6.7685299105509946</c:v>
                </c:pt>
                <c:pt idx="46">
                  <c:v>7.1210055531539957</c:v>
                </c:pt>
                <c:pt idx="47">
                  <c:v>7.5898646626542119</c:v>
                </c:pt>
                <c:pt idx="48">
                  <c:v>7.4252651880424319</c:v>
                </c:pt>
                <c:pt idx="49">
                  <c:v>7.6247797027233766</c:v>
                </c:pt>
                <c:pt idx="50">
                  <c:v>7.9057626442323716</c:v>
                </c:pt>
                <c:pt idx="51">
                  <c:v>7.882485950852927</c:v>
                </c:pt>
                <c:pt idx="52">
                  <c:v>7.9888936920160951</c:v>
                </c:pt>
                <c:pt idx="53">
                  <c:v>8.2698766335250902</c:v>
                </c:pt>
                <c:pt idx="54">
                  <c:v>8.6107139294383686</c:v>
                </c:pt>
                <c:pt idx="55">
                  <c:v>8.9033352176370855</c:v>
                </c:pt>
                <c:pt idx="56">
                  <c:v>8.7387357430253072</c:v>
                </c:pt>
                <c:pt idx="57">
                  <c:v>8.8218667908090342</c:v>
                </c:pt>
                <c:pt idx="58">
                  <c:v>9.2441725135503638</c:v>
                </c:pt>
                <c:pt idx="59">
                  <c:v>9.3605559804475789</c:v>
                </c:pt>
                <c:pt idx="60">
                  <c:v>9.4436870282313059</c:v>
                </c:pt>
                <c:pt idx="61">
                  <c:v>9.5367938017490808</c:v>
                </c:pt>
                <c:pt idx="62">
                  <c:v>9.7363083164300228</c:v>
                </c:pt>
                <c:pt idx="63">
                  <c:v>9.9940145645595742</c:v>
                </c:pt>
                <c:pt idx="64">
                  <c:v>10.146975692481629</c:v>
                </c:pt>
                <c:pt idx="65">
                  <c:v>10.265021780334521</c:v>
                </c:pt>
                <c:pt idx="66">
                  <c:v>10.615834801981846</c:v>
                </c:pt>
                <c:pt idx="67">
                  <c:v>10.710604196455295</c:v>
                </c:pt>
                <c:pt idx="68">
                  <c:v>10.933395404515682</c:v>
                </c:pt>
                <c:pt idx="69">
                  <c:v>11.026502178033454</c:v>
                </c:pt>
                <c:pt idx="70">
                  <c:v>11.038140524723175</c:v>
                </c:pt>
                <c:pt idx="71">
                  <c:v>11.34406278056729</c:v>
                </c:pt>
                <c:pt idx="72">
                  <c:v>11.437169554085063</c:v>
                </c:pt>
                <c:pt idx="73">
                  <c:v>11.495361287533671</c:v>
                </c:pt>
                <c:pt idx="74">
                  <c:v>11.824560236757227</c:v>
                </c:pt>
                <c:pt idx="75">
                  <c:v>11.871113623516115</c:v>
                </c:pt>
                <c:pt idx="76">
                  <c:v>12.035713098127893</c:v>
                </c:pt>
                <c:pt idx="77">
                  <c:v>12.246865959498558</c:v>
                </c:pt>
                <c:pt idx="78">
                  <c:v>12.399827087420615</c:v>
                </c:pt>
                <c:pt idx="79">
                  <c:v>12.973431317128323</c:v>
                </c:pt>
                <c:pt idx="80">
                  <c:v>13.021647324842885</c:v>
                </c:pt>
                <c:pt idx="81">
                  <c:v>12.88032454361055</c:v>
                </c:pt>
                <c:pt idx="82">
                  <c:v>13.221161839523825</c:v>
                </c:pt>
                <c:pt idx="83">
                  <c:v>13.221161839523825</c:v>
                </c:pt>
                <c:pt idx="84">
                  <c:v>13.360821999800489</c:v>
                </c:pt>
                <c:pt idx="85">
                  <c:v>13.583613207860877</c:v>
                </c:pt>
                <c:pt idx="86">
                  <c:v>13.724935989093208</c:v>
                </c:pt>
                <c:pt idx="87">
                  <c:v>14.08904997838593</c:v>
                </c:pt>
                <c:pt idx="88">
                  <c:v>14.217071791972868</c:v>
                </c:pt>
                <c:pt idx="89">
                  <c:v>14.123965018455095</c:v>
                </c:pt>
                <c:pt idx="90">
                  <c:v>14.46480231436837</c:v>
                </c:pt>
                <c:pt idx="91">
                  <c:v>14.604462474645038</c:v>
                </c:pt>
                <c:pt idx="92">
                  <c:v>14.991853157317198</c:v>
                </c:pt>
                <c:pt idx="93">
                  <c:v>15.073321584145251</c:v>
                </c:pt>
                <c:pt idx="94">
                  <c:v>15.061683237455528</c:v>
                </c:pt>
                <c:pt idx="95">
                  <c:v>15.390882186679084</c:v>
                </c:pt>
                <c:pt idx="96">
                  <c:v>15.520566621221699</c:v>
                </c:pt>
                <c:pt idx="97">
                  <c:v>15.483988960196861</c:v>
                </c:pt>
                <c:pt idx="98">
                  <c:v>15.859741296179301</c:v>
                </c:pt>
                <c:pt idx="99">
                  <c:v>16.012702424101359</c:v>
                </c:pt>
                <c:pt idx="100">
                  <c:v>16.22385528547202</c:v>
                </c:pt>
                <c:pt idx="101">
                  <c:v>16.165663552023414</c:v>
                </c:pt>
                <c:pt idx="102">
                  <c:v>16.200578592092576</c:v>
                </c:pt>
                <c:pt idx="103">
                  <c:v>16.587969274764742</c:v>
                </c:pt>
                <c:pt idx="104">
                  <c:v>16.775845442755962</c:v>
                </c:pt>
                <c:pt idx="105">
                  <c:v>16.739267781731126</c:v>
                </c:pt>
                <c:pt idx="106">
                  <c:v>16.938782296412064</c:v>
                </c:pt>
                <c:pt idx="107">
                  <c:v>17.209789512187015</c:v>
                </c:pt>
                <c:pt idx="108">
                  <c:v>17.444219066937123</c:v>
                </c:pt>
                <c:pt idx="109">
                  <c:v>17.73684035513584</c:v>
                </c:pt>
                <c:pt idx="110">
                  <c:v>17.760117048515287</c:v>
                </c:pt>
                <c:pt idx="111">
                  <c:v>18.11259269111828</c:v>
                </c:pt>
                <c:pt idx="112">
                  <c:v>18.33538389917867</c:v>
                </c:pt>
                <c:pt idx="113">
                  <c:v>18.440129019386166</c:v>
                </c:pt>
                <c:pt idx="114">
                  <c:v>18.687859541781666</c:v>
                </c:pt>
                <c:pt idx="115">
                  <c:v>18.71113623516111</c:v>
                </c:pt>
                <c:pt idx="116">
                  <c:v>19.121803611212719</c:v>
                </c:pt>
                <c:pt idx="117">
                  <c:v>19.344594819273105</c:v>
                </c:pt>
                <c:pt idx="118">
                  <c:v>19.356233165962827</c:v>
                </c:pt>
                <c:pt idx="119">
                  <c:v>19.590662720712935</c:v>
                </c:pt>
                <c:pt idx="120">
                  <c:v>19.883284008911655</c:v>
                </c:pt>
                <c:pt idx="121">
                  <c:v>19.989691750074822</c:v>
                </c:pt>
                <c:pt idx="122">
                  <c:v>20.247397998204374</c:v>
                </c:pt>
                <c:pt idx="123">
                  <c:v>20.377082432746988</c:v>
                </c:pt>
                <c:pt idx="124">
                  <c:v>20.435274166195597</c:v>
                </c:pt>
                <c:pt idx="125">
                  <c:v>20.727895454394311</c:v>
                </c:pt>
                <c:pt idx="126">
                  <c:v>20.669703720945705</c:v>
                </c:pt>
                <c:pt idx="127">
                  <c:v>20.927409969075256</c:v>
                </c:pt>
                <c:pt idx="128">
                  <c:v>21.126924483756195</c:v>
                </c:pt>
                <c:pt idx="129">
                  <c:v>21.279885611678253</c:v>
                </c:pt>
                <c:pt idx="130">
                  <c:v>21.655637947660697</c:v>
                </c:pt>
                <c:pt idx="131">
                  <c:v>21.783659761247634</c:v>
                </c:pt>
                <c:pt idx="132">
                  <c:v>21.948259235859418</c:v>
                </c:pt>
                <c:pt idx="133">
                  <c:v>21.98317427592858</c:v>
                </c:pt>
                <c:pt idx="134">
                  <c:v>22.124497057160912</c:v>
                </c:pt>
                <c:pt idx="135">
                  <c:v>22.370564958600742</c:v>
                </c:pt>
                <c:pt idx="136">
                  <c:v>22.723040601203742</c:v>
                </c:pt>
                <c:pt idx="137">
                  <c:v>22.934193462574406</c:v>
                </c:pt>
                <c:pt idx="138">
                  <c:v>23.098792937186186</c:v>
                </c:pt>
                <c:pt idx="139">
                  <c:v>23.098792937186186</c:v>
                </c:pt>
                <c:pt idx="140">
                  <c:v>23.356499185315741</c:v>
                </c:pt>
                <c:pt idx="141">
                  <c:v>23.684035513583616</c:v>
                </c:pt>
                <c:pt idx="142">
                  <c:v>23.614205433445285</c:v>
                </c:pt>
                <c:pt idx="143">
                  <c:v>23.860273334885122</c:v>
                </c:pt>
                <c:pt idx="144">
                  <c:v>24.224387324177844</c:v>
                </c:pt>
                <c:pt idx="145">
                  <c:v>24.305855751005893</c:v>
                </c:pt>
                <c:pt idx="146">
                  <c:v>24.400625145479339</c:v>
                </c:pt>
                <c:pt idx="147">
                  <c:v>24.447178532238226</c:v>
                </c:pt>
                <c:pt idx="148">
                  <c:v>24.681608086988334</c:v>
                </c:pt>
                <c:pt idx="149">
                  <c:v>25.057360422970774</c:v>
                </c:pt>
                <c:pt idx="150">
                  <c:v>25.150467196488549</c:v>
                </c:pt>
                <c:pt idx="151">
                  <c:v>25.349981711169491</c:v>
                </c:pt>
                <c:pt idx="152">
                  <c:v>25.526219532470989</c:v>
                </c:pt>
                <c:pt idx="153">
                  <c:v>25.772287433910826</c:v>
                </c:pt>
                <c:pt idx="154">
                  <c:v>26.020017956306326</c:v>
                </c:pt>
                <c:pt idx="155">
                  <c:v>26.136401423203548</c:v>
                </c:pt>
                <c:pt idx="156">
                  <c:v>26.382469324643374</c:v>
                </c:pt>
                <c:pt idx="157">
                  <c:v>26.71166827386693</c:v>
                </c:pt>
                <c:pt idx="158">
                  <c:v>26.839690087453867</c:v>
                </c:pt>
                <c:pt idx="159">
                  <c:v>26.816413394074424</c:v>
                </c:pt>
                <c:pt idx="160">
                  <c:v>27.110697303228818</c:v>
                </c:pt>
                <c:pt idx="161">
                  <c:v>27.345126857978926</c:v>
                </c:pt>
                <c:pt idx="162">
                  <c:v>27.509726332590702</c:v>
                </c:pt>
                <c:pt idx="163">
                  <c:v>27.473148671565859</c:v>
                </c:pt>
                <c:pt idx="164">
                  <c:v>27.591194759418752</c:v>
                </c:pt>
                <c:pt idx="165">
                  <c:v>27.872177700927747</c:v>
                </c:pt>
                <c:pt idx="166">
                  <c:v>28.094968908988132</c:v>
                </c:pt>
                <c:pt idx="167">
                  <c:v>28.271206730289634</c:v>
                </c:pt>
                <c:pt idx="168">
                  <c:v>28.412529511521974</c:v>
                </c:pt>
                <c:pt idx="169">
                  <c:v>28.788281847504415</c:v>
                </c:pt>
                <c:pt idx="170">
                  <c:v>29.057626442323684</c:v>
                </c:pt>
                <c:pt idx="171">
                  <c:v>28.939580354470792</c:v>
                </c:pt>
                <c:pt idx="172">
                  <c:v>28.904665314401626</c:v>
                </c:pt>
                <c:pt idx="173">
                  <c:v>29.080903135703128</c:v>
                </c:pt>
                <c:pt idx="174">
                  <c:v>29.375187044857519</c:v>
                </c:pt>
                <c:pt idx="175">
                  <c:v>29.809131114288569</c:v>
                </c:pt>
                <c:pt idx="176">
                  <c:v>29.797492767598847</c:v>
                </c:pt>
                <c:pt idx="177">
                  <c:v>29.913876234496065</c:v>
                </c:pt>
                <c:pt idx="178">
                  <c:v>30.148305789246173</c:v>
                </c:pt>
                <c:pt idx="179">
                  <c:v>30.159944135935895</c:v>
                </c:pt>
                <c:pt idx="180">
                  <c:v>30.394373690686002</c:v>
                </c:pt>
                <c:pt idx="181">
                  <c:v>30.688657599840393</c:v>
                </c:pt>
                <c:pt idx="182">
                  <c:v>31.016193928108276</c:v>
                </c:pt>
                <c:pt idx="183">
                  <c:v>31.238985136168658</c:v>
                </c:pt>
                <c:pt idx="184">
                  <c:v>31.486715658564172</c:v>
                </c:pt>
                <c:pt idx="185">
                  <c:v>31.579822432081937</c:v>
                </c:pt>
                <c:pt idx="186">
                  <c:v>31.649652512220271</c:v>
                </c:pt>
                <c:pt idx="187">
                  <c:v>31.579822432081937</c:v>
                </c:pt>
                <c:pt idx="188">
                  <c:v>31.814251986832051</c:v>
                </c:pt>
                <c:pt idx="189">
                  <c:v>31.860805373590939</c:v>
                </c:pt>
                <c:pt idx="190">
                  <c:v>32.143450936055608</c:v>
                </c:pt>
                <c:pt idx="191">
                  <c:v>32.389518837495437</c:v>
                </c:pt>
                <c:pt idx="192">
                  <c:v>32.577395005486657</c:v>
                </c:pt>
                <c:pt idx="193">
                  <c:v>32.682140125694147</c:v>
                </c:pt>
                <c:pt idx="194">
                  <c:v>33.127722541814933</c:v>
                </c:pt>
                <c:pt idx="195">
                  <c:v>33.069530808366316</c:v>
                </c:pt>
                <c:pt idx="196">
                  <c:v>33.222491936288378</c:v>
                </c:pt>
                <c:pt idx="197">
                  <c:v>33.515113224487088</c:v>
                </c:pt>
                <c:pt idx="198">
                  <c:v>33.71462773916803</c:v>
                </c:pt>
                <c:pt idx="199">
                  <c:v>34.032188341701868</c:v>
                </c:pt>
                <c:pt idx="200">
                  <c:v>33.997273301632703</c:v>
                </c:pt>
                <c:pt idx="201">
                  <c:v>34.102018421840199</c:v>
                </c:pt>
                <c:pt idx="202">
                  <c:v>34.383001363349194</c:v>
                </c:pt>
                <c:pt idx="203">
                  <c:v>34.570877531340415</c:v>
                </c:pt>
                <c:pt idx="204">
                  <c:v>34.747115352641913</c:v>
                </c:pt>
                <c:pt idx="205">
                  <c:v>34.816945432780244</c:v>
                </c:pt>
                <c:pt idx="206">
                  <c:v>35.03973664084063</c:v>
                </c:pt>
                <c:pt idx="207">
                  <c:v>35.22761280883185</c:v>
                </c:pt>
                <c:pt idx="208">
                  <c:v>35.087952648555188</c:v>
                </c:pt>
                <c:pt idx="209">
                  <c:v>35.028098294150901</c:v>
                </c:pt>
                <c:pt idx="210">
                  <c:v>35.486981677917072</c:v>
                </c:pt>
                <c:pt idx="211">
                  <c:v>35.932564094037851</c:v>
                </c:pt>
                <c:pt idx="212">
                  <c:v>36.236823728926289</c:v>
                </c:pt>
                <c:pt idx="213">
                  <c:v>35.955840787417294</c:v>
                </c:pt>
                <c:pt idx="214">
                  <c:v>35.979117480796738</c:v>
                </c:pt>
                <c:pt idx="215">
                  <c:v>36.248462075616011</c:v>
                </c:pt>
                <c:pt idx="216">
                  <c:v>36.542745984770406</c:v>
                </c:pt>
                <c:pt idx="217">
                  <c:v>36.753898846141063</c:v>
                </c:pt>
                <c:pt idx="218">
                  <c:v>36.870282313038281</c:v>
                </c:pt>
                <c:pt idx="219">
                  <c:v>36.941775014132283</c:v>
                </c:pt>
                <c:pt idx="220">
                  <c:v>37.433910817011942</c:v>
                </c:pt>
                <c:pt idx="221">
                  <c:v>37.387357430253061</c:v>
                </c:pt>
                <c:pt idx="222">
                  <c:v>37.350779769228218</c:v>
                </c:pt>
                <c:pt idx="223">
                  <c:v>37.656702025072327</c:v>
                </c:pt>
                <c:pt idx="224">
                  <c:v>37.821301499684111</c:v>
                </c:pt>
                <c:pt idx="225">
                  <c:v>37.914408273201886</c:v>
                </c:pt>
                <c:pt idx="226">
                  <c:v>37.997539320985616</c:v>
                </c:pt>
                <c:pt idx="227">
                  <c:v>37.93768496658133</c:v>
                </c:pt>
                <c:pt idx="228">
                  <c:v>38.371629036012379</c:v>
                </c:pt>
                <c:pt idx="229">
                  <c:v>38.594420244072765</c:v>
                </c:pt>
                <c:pt idx="230">
                  <c:v>38.606058590762487</c:v>
                </c:pt>
                <c:pt idx="231">
                  <c:v>38.712466331925654</c:v>
                </c:pt>
                <c:pt idx="232">
                  <c:v>38.946895886675762</c:v>
                </c:pt>
                <c:pt idx="233">
                  <c:v>39.076580321218373</c:v>
                </c:pt>
                <c:pt idx="234">
                  <c:v>39.169687094736155</c:v>
                </c:pt>
                <c:pt idx="235">
                  <c:v>39.181325441425869</c:v>
                </c:pt>
                <c:pt idx="236">
                  <c:v>39.545439430718595</c:v>
                </c:pt>
                <c:pt idx="237">
                  <c:v>39.721677252020093</c:v>
                </c:pt>
                <c:pt idx="238">
                  <c:v>39.580354470787753</c:v>
                </c:pt>
                <c:pt idx="239">
                  <c:v>39.874638379942148</c:v>
                </c:pt>
                <c:pt idx="240">
                  <c:v>40.002660193529088</c:v>
                </c:pt>
                <c:pt idx="241">
                  <c:v>40.060851926977691</c:v>
                </c:pt>
                <c:pt idx="242">
                  <c:v>40.308582449373198</c:v>
                </c:pt>
                <c:pt idx="243">
                  <c:v>40.26036644165864</c:v>
                </c:pt>
                <c:pt idx="244">
                  <c:v>40.471519303029304</c:v>
                </c:pt>
                <c:pt idx="245">
                  <c:v>40.554650350813034</c:v>
                </c:pt>
                <c:pt idx="246">
                  <c:v>40.647757124330802</c:v>
                </c:pt>
                <c:pt idx="247">
                  <c:v>40.870548332391195</c:v>
                </c:pt>
                <c:pt idx="248">
                  <c:v>41.070062847072137</c:v>
                </c:pt>
                <c:pt idx="249">
                  <c:v>41.104977887141303</c:v>
                </c:pt>
                <c:pt idx="250">
                  <c:v>41.25793901506335</c:v>
                </c:pt>
                <c:pt idx="251">
                  <c:v>41.199747281614741</c:v>
                </c:pt>
                <c:pt idx="252">
                  <c:v>41.375985102916246</c:v>
                </c:pt>
                <c:pt idx="253">
                  <c:v>41.786652478967852</c:v>
                </c:pt>
                <c:pt idx="254">
                  <c:v>41.809929172347303</c:v>
                </c:pt>
                <c:pt idx="255">
                  <c:v>41.763375785588408</c:v>
                </c:pt>
                <c:pt idx="256">
                  <c:v>41.914674292554785</c:v>
                </c:pt>
                <c:pt idx="257">
                  <c:v>42.102550460546006</c:v>
                </c:pt>
                <c:pt idx="258">
                  <c:v>42.255511588468075</c:v>
                </c:pt>
                <c:pt idx="259">
                  <c:v>42.278788281847511</c:v>
                </c:pt>
                <c:pt idx="260">
                  <c:v>42.489941143218182</c:v>
                </c:pt>
                <c:pt idx="261">
                  <c:v>42.701094004588839</c:v>
                </c:pt>
                <c:pt idx="262">
                  <c:v>42.524856183287348</c:v>
                </c:pt>
                <c:pt idx="263">
                  <c:v>42.747647391347726</c:v>
                </c:pt>
                <c:pt idx="264">
                  <c:v>42.77092408472717</c:v>
                </c:pt>
                <c:pt idx="265">
                  <c:v>42.958800252718397</c:v>
                </c:pt>
                <c:pt idx="266">
                  <c:v>43.169953114089054</c:v>
                </c:pt>
                <c:pt idx="267">
                  <c:v>43.030292953812399</c:v>
                </c:pt>
                <c:pt idx="268">
                  <c:v>43.169953114089054</c:v>
                </c:pt>
                <c:pt idx="269">
                  <c:v>43.416021015528891</c:v>
                </c:pt>
                <c:pt idx="270">
                  <c:v>43.276360855252229</c:v>
                </c:pt>
                <c:pt idx="271">
                  <c:v>43.381105975459725</c:v>
                </c:pt>
                <c:pt idx="272">
                  <c:v>43.557343796761231</c:v>
                </c:pt>
                <c:pt idx="273">
                  <c:v>43.650450570278991</c:v>
                </c:pt>
                <c:pt idx="274">
                  <c:v>43.791773351511338</c:v>
                </c:pt>
                <c:pt idx="275">
                  <c:v>43.522428756692058</c:v>
                </c:pt>
                <c:pt idx="276">
                  <c:v>43.687028231303842</c:v>
                </c:pt>
                <c:pt idx="277">
                  <c:v>43.933096132743664</c:v>
                </c:pt>
                <c:pt idx="278">
                  <c:v>43.886542745984784</c:v>
                </c:pt>
                <c:pt idx="279">
                  <c:v>44.049479599640883</c:v>
                </c:pt>
                <c:pt idx="280">
                  <c:v>43.956372826123108</c:v>
                </c:pt>
                <c:pt idx="281">
                  <c:v>44.132610647424606</c:v>
                </c:pt>
                <c:pt idx="282">
                  <c:v>44.214079074252666</c:v>
                </c:pt>
                <c:pt idx="283">
                  <c:v>43.898181092674498</c:v>
                </c:pt>
                <c:pt idx="284">
                  <c:v>44.049479599640883</c:v>
                </c:pt>
                <c:pt idx="285">
                  <c:v>44.436870282313052</c:v>
                </c:pt>
                <c:pt idx="286">
                  <c:v>44.413593588933601</c:v>
                </c:pt>
                <c:pt idx="287">
                  <c:v>44.297210122036383</c:v>
                </c:pt>
                <c:pt idx="288">
                  <c:v>44.144248994114335</c:v>
                </c:pt>
                <c:pt idx="289">
                  <c:v>44.109333954045169</c:v>
                </c:pt>
                <c:pt idx="290">
                  <c:v>44.297210122036383</c:v>
                </c:pt>
                <c:pt idx="291">
                  <c:v>44.308848468726111</c:v>
                </c:pt>
                <c:pt idx="292">
                  <c:v>44.260632461011554</c:v>
                </c:pt>
                <c:pt idx="293">
                  <c:v>44.297210122036383</c:v>
                </c:pt>
                <c:pt idx="294">
                  <c:v>44.214079074252666</c:v>
                </c:pt>
                <c:pt idx="295">
                  <c:v>44.120972300734891</c:v>
                </c:pt>
                <c:pt idx="296">
                  <c:v>43.815050044890775</c:v>
                </c:pt>
                <c:pt idx="297">
                  <c:v>43.687028231303842</c:v>
                </c:pt>
              </c:numCache>
            </c:numRef>
          </c:yVal>
          <c:smooth val="1"/>
          <c:extLst>
            <c:ext xmlns:c16="http://schemas.microsoft.com/office/drawing/2014/chart" uri="{C3380CC4-5D6E-409C-BE32-E72D297353CC}">
              <c16:uniqueId val="{00000000-C5F1-4374-A0E1-6390EF09C8D3}"/>
            </c:ext>
          </c:extLst>
        </c:ser>
        <c:ser>
          <c:idx val="1"/>
          <c:order val="1"/>
          <c:tx>
            <c:strRef>
              <c:f>'Mechanical Properties'!$E$7:$G$7</c:f>
              <c:strCache>
                <c:ptCount val="1"/>
                <c:pt idx="0">
                  <c:v>composite-15%</c:v>
                </c:pt>
              </c:strCache>
            </c:strRef>
          </c:tx>
          <c:spPr>
            <a:ln w="28575" cap="rnd">
              <a:solidFill>
                <a:srgbClr val="C00000"/>
              </a:solidFill>
              <a:round/>
            </a:ln>
            <a:effectLst/>
          </c:spPr>
          <c:marker>
            <c:symbol val="none"/>
          </c:marker>
          <c:xVal>
            <c:numRef>
              <c:f>'Mechanical Properties'!$E$9:$E$559</c:f>
              <c:numCache>
                <c:formatCode>General</c:formatCode>
                <c:ptCount val="551"/>
                <c:pt idx="0">
                  <c:v>0</c:v>
                </c:pt>
                <c:pt idx="1">
                  <c:v>2.5380710659898478E-4</c:v>
                </c:pt>
                <c:pt idx="2">
                  <c:v>5.0761421319796957E-4</c:v>
                </c:pt>
                <c:pt idx="3">
                  <c:v>7.614213197969543E-4</c:v>
                </c:pt>
                <c:pt idx="4">
                  <c:v>1.0152284263959391E-3</c:v>
                </c:pt>
                <c:pt idx="5">
                  <c:v>1.269035532994924E-3</c:v>
                </c:pt>
                <c:pt idx="6">
                  <c:v>1.5228426395939086E-3</c:v>
                </c:pt>
                <c:pt idx="7">
                  <c:v>1.7766497461928937E-3</c:v>
                </c:pt>
                <c:pt idx="8">
                  <c:v>2.0304568527918783E-3</c:v>
                </c:pt>
                <c:pt idx="9">
                  <c:v>2.2842639593908631E-3</c:v>
                </c:pt>
                <c:pt idx="10">
                  <c:v>2.538071065989848E-3</c:v>
                </c:pt>
                <c:pt idx="11">
                  <c:v>2.7918781725888328E-3</c:v>
                </c:pt>
                <c:pt idx="12">
                  <c:v>3.0456852791878172E-3</c:v>
                </c:pt>
                <c:pt idx="13">
                  <c:v>3.2994923857868025E-3</c:v>
                </c:pt>
                <c:pt idx="14">
                  <c:v>3.5532994923857873E-3</c:v>
                </c:pt>
                <c:pt idx="15">
                  <c:v>3.8071065989847717E-3</c:v>
                </c:pt>
                <c:pt idx="16">
                  <c:v>4.0609137055837565E-3</c:v>
                </c:pt>
                <c:pt idx="17">
                  <c:v>4.3147208121827414E-3</c:v>
                </c:pt>
                <c:pt idx="18">
                  <c:v>4.5685279187817262E-3</c:v>
                </c:pt>
                <c:pt idx="19">
                  <c:v>4.8223350253807111E-3</c:v>
                </c:pt>
                <c:pt idx="20">
                  <c:v>5.0761421319796959E-3</c:v>
                </c:pt>
                <c:pt idx="21">
                  <c:v>5.3299492385786799E-3</c:v>
                </c:pt>
                <c:pt idx="22">
                  <c:v>5.5837563451776656E-3</c:v>
                </c:pt>
                <c:pt idx="23">
                  <c:v>5.8375634517766504E-3</c:v>
                </c:pt>
                <c:pt idx="24">
                  <c:v>6.0913705583756344E-3</c:v>
                </c:pt>
                <c:pt idx="25">
                  <c:v>6.3451776649746192E-3</c:v>
                </c:pt>
                <c:pt idx="26">
                  <c:v>6.5989847715736049E-3</c:v>
                </c:pt>
                <c:pt idx="27">
                  <c:v>6.8527918781725898E-3</c:v>
                </c:pt>
                <c:pt idx="28">
                  <c:v>7.1065989847715746E-3</c:v>
                </c:pt>
                <c:pt idx="29">
                  <c:v>7.3604060913705577E-3</c:v>
                </c:pt>
                <c:pt idx="30">
                  <c:v>7.6142131979695434E-3</c:v>
                </c:pt>
                <c:pt idx="31">
                  <c:v>7.8680203045685283E-3</c:v>
                </c:pt>
                <c:pt idx="32">
                  <c:v>8.1218274111675131E-3</c:v>
                </c:pt>
                <c:pt idx="33">
                  <c:v>8.3756345177664979E-3</c:v>
                </c:pt>
                <c:pt idx="34">
                  <c:v>8.6294416243654828E-3</c:v>
                </c:pt>
                <c:pt idx="35">
                  <c:v>8.8832487309644676E-3</c:v>
                </c:pt>
                <c:pt idx="36">
                  <c:v>9.1370558375634525E-3</c:v>
                </c:pt>
                <c:pt idx="37">
                  <c:v>9.3908629441624373E-3</c:v>
                </c:pt>
                <c:pt idx="38">
                  <c:v>9.6446700507614221E-3</c:v>
                </c:pt>
                <c:pt idx="39">
                  <c:v>9.898477157360407E-3</c:v>
                </c:pt>
                <c:pt idx="40">
                  <c:v>1.0152284263959392E-2</c:v>
                </c:pt>
                <c:pt idx="41">
                  <c:v>1.0406091370558375E-2</c:v>
                </c:pt>
                <c:pt idx="42">
                  <c:v>1.065989847715736E-2</c:v>
                </c:pt>
                <c:pt idx="43">
                  <c:v>1.0913705583756345E-2</c:v>
                </c:pt>
                <c:pt idx="44">
                  <c:v>1.1167512690355331E-2</c:v>
                </c:pt>
                <c:pt idx="45">
                  <c:v>1.1421319796954316E-2</c:v>
                </c:pt>
                <c:pt idx="46">
                  <c:v>1.1675126903553301E-2</c:v>
                </c:pt>
                <c:pt idx="47">
                  <c:v>1.1928934010152284E-2</c:v>
                </c:pt>
                <c:pt idx="48">
                  <c:v>1.2182741116751269E-2</c:v>
                </c:pt>
                <c:pt idx="49">
                  <c:v>1.2436548223350254E-2</c:v>
                </c:pt>
                <c:pt idx="50">
                  <c:v>1.2690355329949238E-2</c:v>
                </c:pt>
                <c:pt idx="51">
                  <c:v>1.2944162436548223E-2</c:v>
                </c:pt>
                <c:pt idx="52">
                  <c:v>1.319796954314721E-2</c:v>
                </c:pt>
                <c:pt idx="53">
                  <c:v>1.3451776649746195E-2</c:v>
                </c:pt>
                <c:pt idx="54">
                  <c:v>1.370558375634518E-2</c:v>
                </c:pt>
                <c:pt idx="55">
                  <c:v>1.3959390862944164E-2</c:v>
                </c:pt>
                <c:pt idx="56">
                  <c:v>1.4213197969543149E-2</c:v>
                </c:pt>
                <c:pt idx="57">
                  <c:v>1.4467005076142131E-2</c:v>
                </c:pt>
                <c:pt idx="58">
                  <c:v>1.4720812182741115E-2</c:v>
                </c:pt>
                <c:pt idx="59">
                  <c:v>1.4974619289340102E-2</c:v>
                </c:pt>
                <c:pt idx="60">
                  <c:v>1.5228426395939087E-2</c:v>
                </c:pt>
                <c:pt idx="61">
                  <c:v>1.5482233502538072E-2</c:v>
                </c:pt>
                <c:pt idx="62">
                  <c:v>1.5736040609137057E-2</c:v>
                </c:pt>
                <c:pt idx="63">
                  <c:v>1.5989847715736041E-2</c:v>
                </c:pt>
                <c:pt idx="64">
                  <c:v>1.6243654822335026E-2</c:v>
                </c:pt>
                <c:pt idx="65">
                  <c:v>1.6497461928934011E-2</c:v>
                </c:pt>
                <c:pt idx="66">
                  <c:v>1.6751269035532996E-2</c:v>
                </c:pt>
                <c:pt idx="67">
                  <c:v>1.7005076142131981E-2</c:v>
                </c:pt>
                <c:pt idx="68">
                  <c:v>1.7258883248730966E-2</c:v>
                </c:pt>
                <c:pt idx="69">
                  <c:v>1.7512690355329947E-2</c:v>
                </c:pt>
                <c:pt idx="70">
                  <c:v>1.7766497461928935E-2</c:v>
                </c:pt>
                <c:pt idx="71">
                  <c:v>1.802030456852792E-2</c:v>
                </c:pt>
                <c:pt idx="72">
                  <c:v>1.8274111675126905E-2</c:v>
                </c:pt>
                <c:pt idx="73">
                  <c:v>1.852791878172589E-2</c:v>
                </c:pt>
                <c:pt idx="74">
                  <c:v>1.8781725888324875E-2</c:v>
                </c:pt>
                <c:pt idx="75">
                  <c:v>1.9035532994923859E-2</c:v>
                </c:pt>
                <c:pt idx="76">
                  <c:v>1.9289340101522844E-2</c:v>
                </c:pt>
                <c:pt idx="77">
                  <c:v>1.9543147208121829E-2</c:v>
                </c:pt>
                <c:pt idx="78">
                  <c:v>1.9796954314720814E-2</c:v>
                </c:pt>
                <c:pt idx="79">
                  <c:v>2.0050761421319799E-2</c:v>
                </c:pt>
                <c:pt idx="80">
                  <c:v>2.0304568527918784E-2</c:v>
                </c:pt>
                <c:pt idx="81">
                  <c:v>2.0558375634517768E-2</c:v>
                </c:pt>
                <c:pt idx="82">
                  <c:v>2.081218274111675E-2</c:v>
                </c:pt>
                <c:pt idx="83">
                  <c:v>2.1065989847715735E-2</c:v>
                </c:pt>
                <c:pt idx="84">
                  <c:v>2.1319796954314719E-2</c:v>
                </c:pt>
                <c:pt idx="85">
                  <c:v>2.1573604060913704E-2</c:v>
                </c:pt>
                <c:pt idx="86">
                  <c:v>2.1827411167512689E-2</c:v>
                </c:pt>
                <c:pt idx="87">
                  <c:v>2.2081218274111677E-2</c:v>
                </c:pt>
                <c:pt idx="88">
                  <c:v>2.2335025380710662E-2</c:v>
                </c:pt>
                <c:pt idx="89">
                  <c:v>2.2588832487309647E-2</c:v>
                </c:pt>
                <c:pt idx="90">
                  <c:v>2.2842639593908632E-2</c:v>
                </c:pt>
                <c:pt idx="91">
                  <c:v>2.3096446700507617E-2</c:v>
                </c:pt>
                <c:pt idx="92">
                  <c:v>2.3350253807106602E-2</c:v>
                </c:pt>
                <c:pt idx="93">
                  <c:v>2.3604060913705587E-2</c:v>
                </c:pt>
                <c:pt idx="94">
                  <c:v>2.3857868020304568E-2</c:v>
                </c:pt>
                <c:pt idx="95">
                  <c:v>2.4111675126903553E-2</c:v>
                </c:pt>
                <c:pt idx="96">
                  <c:v>2.4365482233502538E-2</c:v>
                </c:pt>
                <c:pt idx="97">
                  <c:v>2.4619289340101522E-2</c:v>
                </c:pt>
                <c:pt idx="98">
                  <c:v>2.4873096446700507E-2</c:v>
                </c:pt>
                <c:pt idx="99">
                  <c:v>2.5126903553299492E-2</c:v>
                </c:pt>
                <c:pt idx="100">
                  <c:v>2.5380710659898477E-2</c:v>
                </c:pt>
                <c:pt idx="101">
                  <c:v>2.5634517766497462E-2</c:v>
                </c:pt>
                <c:pt idx="102">
                  <c:v>2.5888324873096447E-2</c:v>
                </c:pt>
                <c:pt idx="103">
                  <c:v>2.6142131979695431E-2</c:v>
                </c:pt>
                <c:pt idx="104">
                  <c:v>2.639593908629442E-2</c:v>
                </c:pt>
                <c:pt idx="105">
                  <c:v>2.6649746192893405E-2</c:v>
                </c:pt>
                <c:pt idx="106">
                  <c:v>2.6903553299492389E-2</c:v>
                </c:pt>
                <c:pt idx="107">
                  <c:v>2.7157360406091374E-2</c:v>
                </c:pt>
                <c:pt idx="108">
                  <c:v>2.7411167512690359E-2</c:v>
                </c:pt>
                <c:pt idx="109">
                  <c:v>2.7664974619289344E-2</c:v>
                </c:pt>
                <c:pt idx="110">
                  <c:v>2.7918781725888329E-2</c:v>
                </c:pt>
                <c:pt idx="111">
                  <c:v>2.8172588832487314E-2</c:v>
                </c:pt>
                <c:pt idx="112">
                  <c:v>2.8426395939086298E-2</c:v>
                </c:pt>
                <c:pt idx="113">
                  <c:v>2.8680203045685276E-2</c:v>
                </c:pt>
                <c:pt idx="114">
                  <c:v>2.8934010152284261E-2</c:v>
                </c:pt>
                <c:pt idx="115">
                  <c:v>2.9187817258883246E-2</c:v>
                </c:pt>
                <c:pt idx="116">
                  <c:v>2.9441624365482231E-2</c:v>
                </c:pt>
                <c:pt idx="117">
                  <c:v>2.9695431472081219E-2</c:v>
                </c:pt>
                <c:pt idx="118">
                  <c:v>2.9949238578680204E-2</c:v>
                </c:pt>
                <c:pt idx="119">
                  <c:v>3.0203045685279189E-2</c:v>
                </c:pt>
                <c:pt idx="120">
                  <c:v>3.0456852791878174E-2</c:v>
                </c:pt>
                <c:pt idx="121">
                  <c:v>3.0710659898477159E-2</c:v>
                </c:pt>
                <c:pt idx="122">
                  <c:v>3.0964467005076143E-2</c:v>
                </c:pt>
                <c:pt idx="123">
                  <c:v>3.1218274111675128E-2</c:v>
                </c:pt>
                <c:pt idx="124">
                  <c:v>3.1472081218274113E-2</c:v>
                </c:pt>
                <c:pt idx="125">
                  <c:v>3.1725888324873094E-2</c:v>
                </c:pt>
                <c:pt idx="126">
                  <c:v>3.1979695431472083E-2</c:v>
                </c:pt>
                <c:pt idx="127">
                  <c:v>3.2233502538071071E-2</c:v>
                </c:pt>
                <c:pt idx="128">
                  <c:v>3.2487309644670052E-2</c:v>
                </c:pt>
                <c:pt idx="129">
                  <c:v>3.2741116751269041E-2</c:v>
                </c:pt>
                <c:pt idx="130">
                  <c:v>3.2994923857868022E-2</c:v>
                </c:pt>
                <c:pt idx="131">
                  <c:v>3.324873096446701E-2</c:v>
                </c:pt>
                <c:pt idx="132">
                  <c:v>3.3502538071065992E-2</c:v>
                </c:pt>
                <c:pt idx="133">
                  <c:v>3.375634517766498E-2</c:v>
                </c:pt>
                <c:pt idx="134">
                  <c:v>3.4010152284263961E-2</c:v>
                </c:pt>
                <c:pt idx="135">
                  <c:v>3.426395939086295E-2</c:v>
                </c:pt>
                <c:pt idx="136">
                  <c:v>3.4517766497461931E-2</c:v>
                </c:pt>
                <c:pt idx="137">
                  <c:v>3.4771573604060919E-2</c:v>
                </c:pt>
                <c:pt idx="138">
                  <c:v>3.5025380710659894E-2</c:v>
                </c:pt>
                <c:pt idx="139">
                  <c:v>3.5279187817258882E-2</c:v>
                </c:pt>
                <c:pt idx="140">
                  <c:v>3.553299492385787E-2</c:v>
                </c:pt>
                <c:pt idx="141">
                  <c:v>3.5786802030456852E-2</c:v>
                </c:pt>
                <c:pt idx="142">
                  <c:v>3.604060913705584E-2</c:v>
                </c:pt>
                <c:pt idx="143">
                  <c:v>3.6294416243654821E-2</c:v>
                </c:pt>
                <c:pt idx="144">
                  <c:v>3.654822335025381E-2</c:v>
                </c:pt>
                <c:pt idx="145">
                  <c:v>3.6802030456852791E-2</c:v>
                </c:pt>
                <c:pt idx="146">
                  <c:v>3.7055837563451779E-2</c:v>
                </c:pt>
                <c:pt idx="147">
                  <c:v>3.7309644670050761E-2</c:v>
                </c:pt>
                <c:pt idx="148">
                  <c:v>3.7563451776649749E-2</c:v>
                </c:pt>
                <c:pt idx="149">
                  <c:v>3.7817258883248731E-2</c:v>
                </c:pt>
                <c:pt idx="150">
                  <c:v>3.8071065989847719E-2</c:v>
                </c:pt>
                <c:pt idx="151">
                  <c:v>3.83248730964467E-2</c:v>
                </c:pt>
                <c:pt idx="152">
                  <c:v>3.8578680203045689E-2</c:v>
                </c:pt>
                <c:pt idx="153">
                  <c:v>3.883248730964467E-2</c:v>
                </c:pt>
                <c:pt idx="154">
                  <c:v>3.9086294416243658E-2</c:v>
                </c:pt>
                <c:pt idx="155">
                  <c:v>3.934010152284264E-2</c:v>
                </c:pt>
                <c:pt idx="156">
                  <c:v>3.9593908629441628E-2</c:v>
                </c:pt>
                <c:pt idx="157">
                  <c:v>3.9847715736040609E-2</c:v>
                </c:pt>
                <c:pt idx="158">
                  <c:v>4.0101522842639598E-2</c:v>
                </c:pt>
                <c:pt idx="159">
                  <c:v>4.0355329949238579E-2</c:v>
                </c:pt>
                <c:pt idx="160">
                  <c:v>4.0609137055837567E-2</c:v>
                </c:pt>
                <c:pt idx="161">
                  <c:v>4.0862944162436556E-2</c:v>
                </c:pt>
                <c:pt idx="162">
                  <c:v>4.1116751269035537E-2</c:v>
                </c:pt>
                <c:pt idx="163">
                  <c:v>4.1370558375634518E-2</c:v>
                </c:pt>
                <c:pt idx="164">
                  <c:v>4.16243654822335E-2</c:v>
                </c:pt>
                <c:pt idx="165">
                  <c:v>4.1878172588832488E-2</c:v>
                </c:pt>
                <c:pt idx="166">
                  <c:v>4.2131979695431469E-2</c:v>
                </c:pt>
                <c:pt idx="167">
                  <c:v>4.2385786802030458E-2</c:v>
                </c:pt>
                <c:pt idx="168">
                  <c:v>4.2639593908629439E-2</c:v>
                </c:pt>
                <c:pt idx="169">
                  <c:v>4.2893401015228427E-2</c:v>
                </c:pt>
                <c:pt idx="170">
                  <c:v>4.3147208121827409E-2</c:v>
                </c:pt>
                <c:pt idx="171">
                  <c:v>4.3401015228426397E-2</c:v>
                </c:pt>
                <c:pt idx="172">
                  <c:v>4.3654822335025378E-2</c:v>
                </c:pt>
                <c:pt idx="173">
                  <c:v>4.3908629441624367E-2</c:v>
                </c:pt>
                <c:pt idx="174">
                  <c:v>4.4162436548223355E-2</c:v>
                </c:pt>
                <c:pt idx="175">
                  <c:v>4.4416243654822336E-2</c:v>
                </c:pt>
                <c:pt idx="176">
                  <c:v>4.4670050761421325E-2</c:v>
                </c:pt>
                <c:pt idx="177">
                  <c:v>4.4923857868020306E-2</c:v>
                </c:pt>
                <c:pt idx="178">
                  <c:v>4.5177664974619294E-2</c:v>
                </c:pt>
                <c:pt idx="179">
                  <c:v>4.5431472081218276E-2</c:v>
                </c:pt>
                <c:pt idx="180">
                  <c:v>4.5685279187817264E-2</c:v>
                </c:pt>
                <c:pt idx="181">
                  <c:v>4.5939086294416245E-2</c:v>
                </c:pt>
                <c:pt idx="182">
                  <c:v>4.6192893401015234E-2</c:v>
                </c:pt>
                <c:pt idx="183">
                  <c:v>4.6446700507614215E-2</c:v>
                </c:pt>
                <c:pt idx="184">
                  <c:v>4.6700507614213203E-2</c:v>
                </c:pt>
                <c:pt idx="185">
                  <c:v>4.6954314720812185E-2</c:v>
                </c:pt>
                <c:pt idx="186">
                  <c:v>4.7208121827411173E-2</c:v>
                </c:pt>
                <c:pt idx="187">
                  <c:v>4.7461928934010154E-2</c:v>
                </c:pt>
                <c:pt idx="188">
                  <c:v>4.7715736040609136E-2</c:v>
                </c:pt>
                <c:pt idx="189">
                  <c:v>4.7969543147208124E-2</c:v>
                </c:pt>
                <c:pt idx="190">
                  <c:v>4.8223350253807105E-2</c:v>
                </c:pt>
                <c:pt idx="191">
                  <c:v>4.8477157360406094E-2</c:v>
                </c:pt>
                <c:pt idx="192">
                  <c:v>4.8730964467005075E-2</c:v>
                </c:pt>
                <c:pt idx="193">
                  <c:v>4.8984771573604063E-2</c:v>
                </c:pt>
                <c:pt idx="194">
                  <c:v>4.9238578680203045E-2</c:v>
                </c:pt>
                <c:pt idx="195">
                  <c:v>4.9492385786802033E-2</c:v>
                </c:pt>
                <c:pt idx="196">
                  <c:v>4.9746192893401014E-2</c:v>
                </c:pt>
                <c:pt idx="197">
                  <c:v>0.05</c:v>
                </c:pt>
                <c:pt idx="198">
                  <c:v>5.0253807106598984E-2</c:v>
                </c:pt>
                <c:pt idx="199">
                  <c:v>5.0507614213197972E-2</c:v>
                </c:pt>
                <c:pt idx="200">
                  <c:v>5.0761421319796954E-2</c:v>
                </c:pt>
                <c:pt idx="201">
                  <c:v>5.1015228426395935E-2</c:v>
                </c:pt>
                <c:pt idx="202">
                  <c:v>5.1269035532994923E-2</c:v>
                </c:pt>
                <c:pt idx="203">
                  <c:v>5.1522842639593905E-2</c:v>
                </c:pt>
                <c:pt idx="204">
                  <c:v>5.1776649746192893E-2</c:v>
                </c:pt>
                <c:pt idx="205">
                  <c:v>5.2030456852791875E-2</c:v>
                </c:pt>
                <c:pt idx="206">
                  <c:v>5.2284263959390863E-2</c:v>
                </c:pt>
                <c:pt idx="207">
                  <c:v>5.2538071065989844E-2</c:v>
                </c:pt>
                <c:pt idx="208">
                  <c:v>5.2791878172588839E-2</c:v>
                </c:pt>
                <c:pt idx="209">
                  <c:v>5.3045685279187814E-2</c:v>
                </c:pt>
                <c:pt idx="210">
                  <c:v>5.3299492385786809E-2</c:v>
                </c:pt>
                <c:pt idx="211">
                  <c:v>5.3553299492385784E-2</c:v>
                </c:pt>
                <c:pt idx="212">
                  <c:v>5.3807106598984779E-2</c:v>
                </c:pt>
                <c:pt idx="213">
                  <c:v>5.4060913705583753E-2</c:v>
                </c:pt>
                <c:pt idx="214">
                  <c:v>5.4314720812182748E-2</c:v>
                </c:pt>
                <c:pt idx="215">
                  <c:v>5.4568527918781723E-2</c:v>
                </c:pt>
                <c:pt idx="216">
                  <c:v>5.4822335025380718E-2</c:v>
                </c:pt>
                <c:pt idx="217">
                  <c:v>5.5076142131979693E-2</c:v>
                </c:pt>
                <c:pt idx="218">
                  <c:v>5.5329949238578688E-2</c:v>
                </c:pt>
                <c:pt idx="219">
                  <c:v>5.5583756345177662E-2</c:v>
                </c:pt>
                <c:pt idx="220">
                  <c:v>5.5837563451776658E-2</c:v>
                </c:pt>
                <c:pt idx="221">
                  <c:v>5.6091370558375639E-2</c:v>
                </c:pt>
                <c:pt idx="222">
                  <c:v>5.6345177664974627E-2</c:v>
                </c:pt>
                <c:pt idx="223">
                  <c:v>5.6598984771573609E-2</c:v>
                </c:pt>
                <c:pt idx="224">
                  <c:v>5.6852791878172597E-2</c:v>
                </c:pt>
                <c:pt idx="225">
                  <c:v>5.7106598984771578E-2</c:v>
                </c:pt>
                <c:pt idx="226">
                  <c:v>5.7360406091370553E-2</c:v>
                </c:pt>
                <c:pt idx="227">
                  <c:v>5.7614213197969548E-2</c:v>
                </c:pt>
                <c:pt idx="228">
                  <c:v>5.7868020304568522E-2</c:v>
                </c:pt>
                <c:pt idx="229">
                  <c:v>5.8121827411167518E-2</c:v>
                </c:pt>
                <c:pt idx="230">
                  <c:v>5.8375634517766492E-2</c:v>
                </c:pt>
                <c:pt idx="231">
                  <c:v>5.8629441624365487E-2</c:v>
                </c:pt>
                <c:pt idx="232">
                  <c:v>5.8883248730964462E-2</c:v>
                </c:pt>
                <c:pt idx="233">
                  <c:v>5.9137055837563457E-2</c:v>
                </c:pt>
                <c:pt idx="234">
                  <c:v>5.9390862944162438E-2</c:v>
                </c:pt>
                <c:pt idx="235">
                  <c:v>5.9644670050761427E-2</c:v>
                </c:pt>
                <c:pt idx="236">
                  <c:v>5.9898477157360408E-2</c:v>
                </c:pt>
                <c:pt idx="237">
                  <c:v>6.0152284263959396E-2</c:v>
                </c:pt>
                <c:pt idx="238">
                  <c:v>6.0406091370558378E-2</c:v>
                </c:pt>
                <c:pt idx="239">
                  <c:v>6.0659898477157366E-2</c:v>
                </c:pt>
                <c:pt idx="240">
                  <c:v>6.0913705583756347E-2</c:v>
                </c:pt>
                <c:pt idx="241">
                  <c:v>6.1167512690355336E-2</c:v>
                </c:pt>
                <c:pt idx="242">
                  <c:v>6.1421319796954317E-2</c:v>
                </c:pt>
                <c:pt idx="243">
                  <c:v>6.1675126903553305E-2</c:v>
                </c:pt>
                <c:pt idx="244">
                  <c:v>6.1928934010152287E-2</c:v>
                </c:pt>
                <c:pt idx="245">
                  <c:v>6.2182741116751275E-2</c:v>
                </c:pt>
                <c:pt idx="246">
                  <c:v>6.2436548223350256E-2</c:v>
                </c:pt>
                <c:pt idx="247">
                  <c:v>6.2690355329949252E-2</c:v>
                </c:pt>
                <c:pt idx="248">
                  <c:v>6.2944162436548226E-2</c:v>
                </c:pt>
                <c:pt idx="249">
                  <c:v>6.3197969543147214E-2</c:v>
                </c:pt>
                <c:pt idx="250">
                  <c:v>6.3451776649746189E-2</c:v>
                </c:pt>
                <c:pt idx="251">
                  <c:v>6.3705583756345177E-2</c:v>
                </c:pt>
                <c:pt idx="252">
                  <c:v>6.3959390862944165E-2</c:v>
                </c:pt>
                <c:pt idx="253">
                  <c:v>6.421319796954314E-2</c:v>
                </c:pt>
                <c:pt idx="254">
                  <c:v>6.4467005076142142E-2</c:v>
                </c:pt>
                <c:pt idx="255">
                  <c:v>6.4720812182741116E-2</c:v>
                </c:pt>
                <c:pt idx="256">
                  <c:v>6.4974619289340105E-2</c:v>
                </c:pt>
                <c:pt idx="257">
                  <c:v>6.5228426395939079E-2</c:v>
                </c:pt>
                <c:pt idx="258">
                  <c:v>6.5482233502538081E-2</c:v>
                </c:pt>
                <c:pt idx="259">
                  <c:v>6.5736040609137056E-2</c:v>
                </c:pt>
                <c:pt idx="260">
                  <c:v>6.5989847715736044E-2</c:v>
                </c:pt>
                <c:pt idx="261">
                  <c:v>6.6243654822335019E-2</c:v>
                </c:pt>
                <c:pt idx="262">
                  <c:v>6.6497461928934021E-2</c:v>
                </c:pt>
                <c:pt idx="263">
                  <c:v>6.6751269035532995E-2</c:v>
                </c:pt>
                <c:pt idx="264">
                  <c:v>6.7005076142131983E-2</c:v>
                </c:pt>
                <c:pt idx="265">
                  <c:v>6.7258883248730958E-2</c:v>
                </c:pt>
                <c:pt idx="266">
                  <c:v>6.751269035532996E-2</c:v>
                </c:pt>
                <c:pt idx="267">
                  <c:v>6.7766497461928935E-2</c:v>
                </c:pt>
                <c:pt idx="268">
                  <c:v>6.8020304568527923E-2</c:v>
                </c:pt>
                <c:pt idx="269">
                  <c:v>6.8274111675126911E-2</c:v>
                </c:pt>
                <c:pt idx="270">
                  <c:v>6.8527918781725899E-2</c:v>
                </c:pt>
                <c:pt idx="271">
                  <c:v>6.8781725888324874E-2</c:v>
                </c:pt>
                <c:pt idx="272">
                  <c:v>6.9035532994923862E-2</c:v>
                </c:pt>
                <c:pt idx="273">
                  <c:v>6.9289340101522851E-2</c:v>
                </c:pt>
                <c:pt idx="274">
                  <c:v>6.9543147208121839E-2</c:v>
                </c:pt>
                <c:pt idx="275">
                  <c:v>6.9796954314720813E-2</c:v>
                </c:pt>
                <c:pt idx="276">
                  <c:v>7.0050761421319788E-2</c:v>
                </c:pt>
                <c:pt idx="277">
                  <c:v>7.030456852791879E-2</c:v>
                </c:pt>
                <c:pt idx="278">
                  <c:v>7.0558375634517764E-2</c:v>
                </c:pt>
                <c:pt idx="279">
                  <c:v>7.0812182741116753E-2</c:v>
                </c:pt>
                <c:pt idx="280">
                  <c:v>7.1065989847715741E-2</c:v>
                </c:pt>
                <c:pt idx="281">
                  <c:v>7.1319796954314729E-2</c:v>
                </c:pt>
                <c:pt idx="282">
                  <c:v>7.1573604060913704E-2</c:v>
                </c:pt>
                <c:pt idx="283">
                  <c:v>7.1827411167512692E-2</c:v>
                </c:pt>
                <c:pt idx="284">
                  <c:v>7.208121827411168E-2</c:v>
                </c:pt>
                <c:pt idx="285">
                  <c:v>7.2335025380710669E-2</c:v>
                </c:pt>
                <c:pt idx="286">
                  <c:v>7.2588832487309643E-2</c:v>
                </c:pt>
                <c:pt idx="287">
                  <c:v>7.2842639593908631E-2</c:v>
                </c:pt>
                <c:pt idx="288">
                  <c:v>7.309644670050762E-2</c:v>
                </c:pt>
                <c:pt idx="289">
                  <c:v>7.3350253807106608E-2</c:v>
                </c:pt>
                <c:pt idx="290">
                  <c:v>7.3604060913705582E-2</c:v>
                </c:pt>
                <c:pt idx="291">
                  <c:v>7.3857868020304571E-2</c:v>
                </c:pt>
                <c:pt idx="292">
                  <c:v>7.4111675126903559E-2</c:v>
                </c:pt>
                <c:pt idx="293">
                  <c:v>7.4365482233502547E-2</c:v>
                </c:pt>
                <c:pt idx="294">
                  <c:v>7.4619289340101522E-2</c:v>
                </c:pt>
                <c:pt idx="295">
                  <c:v>7.487309644670051E-2</c:v>
                </c:pt>
                <c:pt idx="296">
                  <c:v>7.5126903553299498E-2</c:v>
                </c:pt>
                <c:pt idx="297">
                  <c:v>7.5380710659898487E-2</c:v>
                </c:pt>
                <c:pt idx="298">
                  <c:v>7.5634517766497461E-2</c:v>
                </c:pt>
                <c:pt idx="299">
                  <c:v>7.5888324873096449E-2</c:v>
                </c:pt>
                <c:pt idx="300">
                  <c:v>7.6142131979695438E-2</c:v>
                </c:pt>
                <c:pt idx="301">
                  <c:v>7.6395939086294412E-2</c:v>
                </c:pt>
                <c:pt idx="302">
                  <c:v>7.66497461928934E-2</c:v>
                </c:pt>
                <c:pt idx="303">
                  <c:v>7.6903553299492389E-2</c:v>
                </c:pt>
                <c:pt idx="304">
                  <c:v>7.7157360406091377E-2</c:v>
                </c:pt>
                <c:pt idx="305">
                  <c:v>7.7411167512690351E-2</c:v>
                </c:pt>
                <c:pt idx="306">
                  <c:v>7.766497461928934E-2</c:v>
                </c:pt>
                <c:pt idx="307">
                  <c:v>7.7918781725888328E-2</c:v>
                </c:pt>
                <c:pt idx="308">
                  <c:v>7.8172588832487316E-2</c:v>
                </c:pt>
                <c:pt idx="309">
                  <c:v>7.8426395939086291E-2</c:v>
                </c:pt>
                <c:pt idx="310">
                  <c:v>7.8680203045685279E-2</c:v>
                </c:pt>
                <c:pt idx="311">
                  <c:v>7.8934010152284267E-2</c:v>
                </c:pt>
                <c:pt idx="312">
                  <c:v>7.9187817258883256E-2</c:v>
                </c:pt>
                <c:pt idx="313">
                  <c:v>7.944162436548223E-2</c:v>
                </c:pt>
                <c:pt idx="314">
                  <c:v>7.9695431472081218E-2</c:v>
                </c:pt>
                <c:pt idx="315">
                  <c:v>7.9949238578680207E-2</c:v>
                </c:pt>
                <c:pt idx="316">
                  <c:v>8.0203045685279195E-2</c:v>
                </c:pt>
                <c:pt idx="317">
                  <c:v>8.045685279187817E-2</c:v>
                </c:pt>
                <c:pt idx="318">
                  <c:v>8.0710659898477158E-2</c:v>
                </c:pt>
                <c:pt idx="319">
                  <c:v>8.0964467005076146E-2</c:v>
                </c:pt>
                <c:pt idx="320">
                  <c:v>8.1218274111675134E-2</c:v>
                </c:pt>
                <c:pt idx="321">
                  <c:v>8.1472081218274109E-2</c:v>
                </c:pt>
                <c:pt idx="322">
                  <c:v>8.1725888324873111E-2</c:v>
                </c:pt>
                <c:pt idx="323">
                  <c:v>8.1979695431472085E-2</c:v>
                </c:pt>
                <c:pt idx="324">
                  <c:v>8.2233502538071074E-2</c:v>
                </c:pt>
                <c:pt idx="325">
                  <c:v>8.2487309644670048E-2</c:v>
                </c:pt>
                <c:pt idx="326">
                  <c:v>8.2741116751269037E-2</c:v>
                </c:pt>
                <c:pt idx="327">
                  <c:v>8.2994923857868025E-2</c:v>
                </c:pt>
                <c:pt idx="328">
                  <c:v>8.3248730964466999E-2</c:v>
                </c:pt>
                <c:pt idx="329">
                  <c:v>8.3502538071065988E-2</c:v>
                </c:pt>
                <c:pt idx="330">
                  <c:v>8.3756345177664976E-2</c:v>
                </c:pt>
                <c:pt idx="331">
                  <c:v>8.4010152284263964E-2</c:v>
                </c:pt>
                <c:pt idx="332">
                  <c:v>8.4263959390862939E-2</c:v>
                </c:pt>
                <c:pt idx="333">
                  <c:v>8.4517766497461927E-2</c:v>
                </c:pt>
                <c:pt idx="334">
                  <c:v>8.4771573604060915E-2</c:v>
                </c:pt>
                <c:pt idx="335">
                  <c:v>8.5025380710659904E-2</c:v>
                </c:pt>
                <c:pt idx="336">
                  <c:v>8.5279187817258878E-2</c:v>
                </c:pt>
                <c:pt idx="337">
                  <c:v>8.553299492385788E-2</c:v>
                </c:pt>
                <c:pt idx="338">
                  <c:v>8.5786802030456855E-2</c:v>
                </c:pt>
                <c:pt idx="339">
                  <c:v>8.6040609137055843E-2</c:v>
                </c:pt>
                <c:pt idx="340">
                  <c:v>8.6294416243654817E-2</c:v>
                </c:pt>
                <c:pt idx="341">
                  <c:v>8.654822335025382E-2</c:v>
                </c:pt>
                <c:pt idx="342">
                  <c:v>8.6802030456852794E-2</c:v>
                </c:pt>
                <c:pt idx="343">
                  <c:v>8.7055837563451782E-2</c:v>
                </c:pt>
                <c:pt idx="344">
                  <c:v>8.7309644670050757E-2</c:v>
                </c:pt>
                <c:pt idx="345">
                  <c:v>8.7563451776649759E-2</c:v>
                </c:pt>
                <c:pt idx="346">
                  <c:v>8.7817258883248733E-2</c:v>
                </c:pt>
                <c:pt idx="347">
                  <c:v>8.8071065989847722E-2</c:v>
                </c:pt>
                <c:pt idx="348">
                  <c:v>8.832487309644671E-2</c:v>
                </c:pt>
                <c:pt idx="349">
                  <c:v>8.8578680203045698E-2</c:v>
                </c:pt>
                <c:pt idx="350">
                  <c:v>8.8832487309644673E-2</c:v>
                </c:pt>
                <c:pt idx="351">
                  <c:v>8.9086294416243647E-2</c:v>
                </c:pt>
                <c:pt idx="352">
                  <c:v>8.9340101522842649E-2</c:v>
                </c:pt>
                <c:pt idx="353">
                  <c:v>8.9593908629441624E-2</c:v>
                </c:pt>
                <c:pt idx="354">
                  <c:v>8.9847715736040612E-2</c:v>
                </c:pt>
                <c:pt idx="355">
                  <c:v>9.0101522842639586E-2</c:v>
                </c:pt>
                <c:pt idx="356">
                  <c:v>9.0355329949238589E-2</c:v>
                </c:pt>
                <c:pt idx="357">
                  <c:v>9.0609137055837563E-2</c:v>
                </c:pt>
                <c:pt idx="358">
                  <c:v>9.0862944162436551E-2</c:v>
                </c:pt>
                <c:pt idx="359">
                  <c:v>9.1116751269035526E-2</c:v>
                </c:pt>
                <c:pt idx="360">
                  <c:v>9.1370558375634528E-2</c:v>
                </c:pt>
                <c:pt idx="361">
                  <c:v>9.1624365482233502E-2</c:v>
                </c:pt>
                <c:pt idx="362">
                  <c:v>9.1878172588832491E-2</c:v>
                </c:pt>
                <c:pt idx="363">
                  <c:v>9.2131979695431479E-2</c:v>
                </c:pt>
                <c:pt idx="364">
                  <c:v>9.2385786802030467E-2</c:v>
                </c:pt>
                <c:pt idx="365">
                  <c:v>9.2639593908629442E-2</c:v>
                </c:pt>
                <c:pt idx="366">
                  <c:v>9.289340101522843E-2</c:v>
                </c:pt>
                <c:pt idx="367">
                  <c:v>9.3147208121827418E-2</c:v>
                </c:pt>
                <c:pt idx="368">
                  <c:v>9.3401015228426407E-2</c:v>
                </c:pt>
                <c:pt idx="369">
                  <c:v>9.3654822335025381E-2</c:v>
                </c:pt>
                <c:pt idx="370">
                  <c:v>9.3908629441624369E-2</c:v>
                </c:pt>
                <c:pt idx="371">
                  <c:v>9.4162436548223358E-2</c:v>
                </c:pt>
                <c:pt idx="372">
                  <c:v>9.4416243654822346E-2</c:v>
                </c:pt>
                <c:pt idx="373">
                  <c:v>9.467005076142132E-2</c:v>
                </c:pt>
                <c:pt idx="374">
                  <c:v>9.4923857868020309E-2</c:v>
                </c:pt>
                <c:pt idx="375">
                  <c:v>9.5177664974619297E-2</c:v>
                </c:pt>
                <c:pt idx="376">
                  <c:v>9.5431472081218272E-2</c:v>
                </c:pt>
                <c:pt idx="377">
                  <c:v>9.568527918781726E-2</c:v>
                </c:pt>
                <c:pt idx="378">
                  <c:v>9.5939086294416248E-2</c:v>
                </c:pt>
                <c:pt idx="379">
                  <c:v>9.6192893401015236E-2</c:v>
                </c:pt>
                <c:pt idx="380">
                  <c:v>9.6446700507614211E-2</c:v>
                </c:pt>
                <c:pt idx="381">
                  <c:v>9.6700507614213199E-2</c:v>
                </c:pt>
                <c:pt idx="382">
                  <c:v>9.6954314720812187E-2</c:v>
                </c:pt>
                <c:pt idx="383">
                  <c:v>9.7208121827411176E-2</c:v>
                </c:pt>
                <c:pt idx="384">
                  <c:v>9.746192893401015E-2</c:v>
                </c:pt>
                <c:pt idx="385">
                  <c:v>9.7715736040609139E-2</c:v>
                </c:pt>
                <c:pt idx="386">
                  <c:v>9.7969543147208127E-2</c:v>
                </c:pt>
                <c:pt idx="387">
                  <c:v>9.8223350253807115E-2</c:v>
                </c:pt>
                <c:pt idx="388">
                  <c:v>9.847715736040609E-2</c:v>
                </c:pt>
                <c:pt idx="389">
                  <c:v>9.8730964467005078E-2</c:v>
                </c:pt>
                <c:pt idx="390">
                  <c:v>9.8984771573604066E-2</c:v>
                </c:pt>
                <c:pt idx="391">
                  <c:v>9.9238578680203055E-2</c:v>
                </c:pt>
                <c:pt idx="392">
                  <c:v>9.9492385786802029E-2</c:v>
                </c:pt>
                <c:pt idx="393">
                  <c:v>9.9746192893401017E-2</c:v>
                </c:pt>
                <c:pt idx="394">
                  <c:v>0.1</c:v>
                </c:pt>
                <c:pt idx="395">
                  <c:v>0.10025380710659899</c:v>
                </c:pt>
                <c:pt idx="396">
                  <c:v>0.10050761421319797</c:v>
                </c:pt>
                <c:pt idx="397">
                  <c:v>0.10076142131979696</c:v>
                </c:pt>
                <c:pt idx="398">
                  <c:v>0.10101522842639594</c:v>
                </c:pt>
                <c:pt idx="399">
                  <c:v>0.10126903553299493</c:v>
                </c:pt>
                <c:pt idx="400">
                  <c:v>0.10152284263959391</c:v>
                </c:pt>
                <c:pt idx="401">
                  <c:v>0.1017766497461929</c:v>
                </c:pt>
                <c:pt idx="402">
                  <c:v>0.10203045685279187</c:v>
                </c:pt>
                <c:pt idx="403">
                  <c:v>0.10228426395939087</c:v>
                </c:pt>
                <c:pt idx="404">
                  <c:v>0.10253807106598985</c:v>
                </c:pt>
                <c:pt idx="405">
                  <c:v>0.10279187817258884</c:v>
                </c:pt>
                <c:pt idx="406">
                  <c:v>0.10304568527918781</c:v>
                </c:pt>
                <c:pt idx="407">
                  <c:v>0.10329949238578681</c:v>
                </c:pt>
                <c:pt idx="408">
                  <c:v>0.10355329949238579</c:v>
                </c:pt>
                <c:pt idx="409">
                  <c:v>0.10380710659898477</c:v>
                </c:pt>
                <c:pt idx="410">
                  <c:v>0.10406091370558375</c:v>
                </c:pt>
                <c:pt idx="411">
                  <c:v>0.10431472081218275</c:v>
                </c:pt>
                <c:pt idx="412">
                  <c:v>0.10456852791878173</c:v>
                </c:pt>
                <c:pt idx="413">
                  <c:v>0.10482233502538071</c:v>
                </c:pt>
                <c:pt idx="414">
                  <c:v>0.10507614213197969</c:v>
                </c:pt>
                <c:pt idx="415">
                  <c:v>0.10532994923857869</c:v>
                </c:pt>
                <c:pt idx="416">
                  <c:v>0.10558375634517768</c:v>
                </c:pt>
                <c:pt idx="417">
                  <c:v>0.10583756345177665</c:v>
                </c:pt>
                <c:pt idx="418">
                  <c:v>0.10609137055837563</c:v>
                </c:pt>
                <c:pt idx="419">
                  <c:v>0.10634517766497463</c:v>
                </c:pt>
                <c:pt idx="420">
                  <c:v>0.10659898477157362</c:v>
                </c:pt>
                <c:pt idx="421">
                  <c:v>0.10685279187817259</c:v>
                </c:pt>
                <c:pt idx="422">
                  <c:v>0.10710659898477157</c:v>
                </c:pt>
                <c:pt idx="423">
                  <c:v>0.10736040609137057</c:v>
                </c:pt>
                <c:pt idx="424">
                  <c:v>0.10761421319796956</c:v>
                </c:pt>
                <c:pt idx="425">
                  <c:v>0.10786802030456853</c:v>
                </c:pt>
                <c:pt idx="426">
                  <c:v>0.10812182741116751</c:v>
                </c:pt>
                <c:pt idx="427">
                  <c:v>0.10837563451776649</c:v>
                </c:pt>
                <c:pt idx="428">
                  <c:v>0.1086294416243655</c:v>
                </c:pt>
                <c:pt idx="429">
                  <c:v>0.10888324873096447</c:v>
                </c:pt>
                <c:pt idx="430">
                  <c:v>0.10913705583756345</c:v>
                </c:pt>
                <c:pt idx="431">
                  <c:v>0.10939086294416243</c:v>
                </c:pt>
                <c:pt idx="432">
                  <c:v>0.10964467005076144</c:v>
                </c:pt>
                <c:pt idx="433">
                  <c:v>0.10989847715736041</c:v>
                </c:pt>
                <c:pt idx="434">
                  <c:v>0.11015228426395939</c:v>
                </c:pt>
                <c:pt idx="435">
                  <c:v>0.11040609137055837</c:v>
                </c:pt>
                <c:pt idx="436">
                  <c:v>0.11065989847715738</c:v>
                </c:pt>
                <c:pt idx="437">
                  <c:v>0.11091370558375635</c:v>
                </c:pt>
                <c:pt idx="438">
                  <c:v>0.11116751269035532</c:v>
                </c:pt>
                <c:pt idx="439">
                  <c:v>0.11142131979695431</c:v>
                </c:pt>
                <c:pt idx="440">
                  <c:v>0.11167512690355332</c:v>
                </c:pt>
                <c:pt idx="441">
                  <c:v>0.11192893401015229</c:v>
                </c:pt>
                <c:pt idx="442">
                  <c:v>0.11218274111675128</c:v>
                </c:pt>
                <c:pt idx="443">
                  <c:v>0.11243654822335025</c:v>
                </c:pt>
                <c:pt idx="444">
                  <c:v>0.11269035532994925</c:v>
                </c:pt>
                <c:pt idx="445">
                  <c:v>0.11294416243654823</c:v>
                </c:pt>
                <c:pt idx="446">
                  <c:v>0.11319796954314722</c:v>
                </c:pt>
                <c:pt idx="447">
                  <c:v>0.11345177664974619</c:v>
                </c:pt>
                <c:pt idx="448">
                  <c:v>0.11370558375634519</c:v>
                </c:pt>
                <c:pt idx="449">
                  <c:v>0.11395939086294417</c:v>
                </c:pt>
                <c:pt idx="450">
                  <c:v>0.11421319796954316</c:v>
                </c:pt>
                <c:pt idx="451">
                  <c:v>0.11446700507614213</c:v>
                </c:pt>
                <c:pt idx="452">
                  <c:v>0.11472081218274111</c:v>
                </c:pt>
                <c:pt idx="453">
                  <c:v>0.11497461928934011</c:v>
                </c:pt>
                <c:pt idx="454">
                  <c:v>0.1152284263959391</c:v>
                </c:pt>
                <c:pt idx="455">
                  <c:v>0.11548223350253807</c:v>
                </c:pt>
                <c:pt idx="456">
                  <c:v>0.11573604060913704</c:v>
                </c:pt>
                <c:pt idx="457">
                  <c:v>0.11598984771573605</c:v>
                </c:pt>
                <c:pt idx="458">
                  <c:v>0.11624365482233504</c:v>
                </c:pt>
                <c:pt idx="459">
                  <c:v>0.11649746192893401</c:v>
                </c:pt>
                <c:pt idx="460">
                  <c:v>0.11675126903553298</c:v>
                </c:pt>
                <c:pt idx="461">
                  <c:v>0.11700507614213199</c:v>
                </c:pt>
                <c:pt idx="462">
                  <c:v>0.11725888324873097</c:v>
                </c:pt>
                <c:pt idx="463">
                  <c:v>0.11751269035532995</c:v>
                </c:pt>
                <c:pt idx="464">
                  <c:v>0.11776649746192892</c:v>
                </c:pt>
                <c:pt idx="465">
                  <c:v>0.11802030456852793</c:v>
                </c:pt>
                <c:pt idx="466">
                  <c:v>0.11827411167512691</c:v>
                </c:pt>
                <c:pt idx="467">
                  <c:v>0.11852791878172589</c:v>
                </c:pt>
                <c:pt idx="468">
                  <c:v>0.11878172588832488</c:v>
                </c:pt>
                <c:pt idx="469">
                  <c:v>0.11903553299492388</c:v>
                </c:pt>
                <c:pt idx="470">
                  <c:v>0.11928934010152285</c:v>
                </c:pt>
                <c:pt idx="471">
                  <c:v>0.11954314720812183</c:v>
                </c:pt>
                <c:pt idx="472">
                  <c:v>0.11979695431472082</c:v>
                </c:pt>
                <c:pt idx="473">
                  <c:v>0.12005076142131982</c:v>
                </c:pt>
                <c:pt idx="474">
                  <c:v>0.12030456852791879</c:v>
                </c:pt>
                <c:pt idx="475">
                  <c:v>0.12055837563451777</c:v>
                </c:pt>
                <c:pt idx="476">
                  <c:v>0.12081218274111676</c:v>
                </c:pt>
                <c:pt idx="477">
                  <c:v>0.12106598984771573</c:v>
                </c:pt>
                <c:pt idx="478">
                  <c:v>0.12131979695431473</c:v>
                </c:pt>
                <c:pt idx="479">
                  <c:v>0.12157360406091371</c:v>
                </c:pt>
                <c:pt idx="480">
                  <c:v>0.12182741116751269</c:v>
                </c:pt>
                <c:pt idx="481">
                  <c:v>0.12208121827411167</c:v>
                </c:pt>
                <c:pt idx="482">
                  <c:v>0.12233502538071067</c:v>
                </c:pt>
                <c:pt idx="483">
                  <c:v>0.12258883248730965</c:v>
                </c:pt>
                <c:pt idx="484">
                  <c:v>0.12284263959390863</c:v>
                </c:pt>
                <c:pt idx="485">
                  <c:v>0.12309644670050761</c:v>
                </c:pt>
                <c:pt idx="486">
                  <c:v>0.12335025380710661</c:v>
                </c:pt>
                <c:pt idx="487">
                  <c:v>0.12360406091370559</c:v>
                </c:pt>
                <c:pt idx="488">
                  <c:v>0.12385786802030457</c:v>
                </c:pt>
                <c:pt idx="489">
                  <c:v>0.12411167512690355</c:v>
                </c:pt>
                <c:pt idx="490">
                  <c:v>0.12436548223350255</c:v>
                </c:pt>
                <c:pt idx="491">
                  <c:v>0.12461928934010152</c:v>
                </c:pt>
                <c:pt idx="492">
                  <c:v>0.12487309644670051</c:v>
                </c:pt>
                <c:pt idx="493">
                  <c:v>0.1251269035532995</c:v>
                </c:pt>
                <c:pt idx="494">
                  <c:v>0.1253807106598985</c:v>
                </c:pt>
                <c:pt idx="495">
                  <c:v>0.12563451776649748</c:v>
                </c:pt>
                <c:pt idx="496">
                  <c:v>0.12588832487309645</c:v>
                </c:pt>
                <c:pt idx="497">
                  <c:v>0.12614213197969543</c:v>
                </c:pt>
                <c:pt idx="498">
                  <c:v>0.12639593908629443</c:v>
                </c:pt>
                <c:pt idx="499">
                  <c:v>0.1266497461928934</c:v>
                </c:pt>
                <c:pt idx="500">
                  <c:v>0.12690355329949238</c:v>
                </c:pt>
                <c:pt idx="501">
                  <c:v>0.12715736040609138</c:v>
                </c:pt>
                <c:pt idx="502">
                  <c:v>0.12741116751269035</c:v>
                </c:pt>
                <c:pt idx="503">
                  <c:v>0.12766497461928936</c:v>
                </c:pt>
                <c:pt idx="504">
                  <c:v>0.12791878172588833</c:v>
                </c:pt>
                <c:pt idx="505">
                  <c:v>0.12817258883248731</c:v>
                </c:pt>
                <c:pt idx="506">
                  <c:v>0.12842639593908628</c:v>
                </c:pt>
                <c:pt idx="507">
                  <c:v>0.12868020304568528</c:v>
                </c:pt>
                <c:pt idx="508">
                  <c:v>0.12893401015228428</c:v>
                </c:pt>
                <c:pt idx="509">
                  <c:v>0.12918781725888326</c:v>
                </c:pt>
                <c:pt idx="510">
                  <c:v>0.12944162436548223</c:v>
                </c:pt>
                <c:pt idx="511">
                  <c:v>0.12969543147208124</c:v>
                </c:pt>
                <c:pt idx="512">
                  <c:v>0.12994923857868021</c:v>
                </c:pt>
                <c:pt idx="513">
                  <c:v>0.13020304568527918</c:v>
                </c:pt>
                <c:pt idx="514">
                  <c:v>0.13045685279187816</c:v>
                </c:pt>
                <c:pt idx="515">
                  <c:v>0.13071065989847716</c:v>
                </c:pt>
                <c:pt idx="516">
                  <c:v>0.13096446700507616</c:v>
                </c:pt>
                <c:pt idx="517">
                  <c:v>0.13121827411167514</c:v>
                </c:pt>
                <c:pt idx="518">
                  <c:v>0.13147208121827411</c:v>
                </c:pt>
                <c:pt idx="519">
                  <c:v>0.13172588832487311</c:v>
                </c:pt>
                <c:pt idx="520">
                  <c:v>0.13197969543147209</c:v>
                </c:pt>
                <c:pt idx="521">
                  <c:v>0.13223350253807106</c:v>
                </c:pt>
                <c:pt idx="522">
                  <c:v>0.13248730964467004</c:v>
                </c:pt>
                <c:pt idx="523">
                  <c:v>0.13274111675126904</c:v>
                </c:pt>
                <c:pt idx="524">
                  <c:v>0.13299492385786804</c:v>
                </c:pt>
                <c:pt idx="525">
                  <c:v>0.13324873096446702</c:v>
                </c:pt>
                <c:pt idx="526">
                  <c:v>0.13350253807106599</c:v>
                </c:pt>
                <c:pt idx="527">
                  <c:v>0.13375634517766496</c:v>
                </c:pt>
                <c:pt idx="528">
                  <c:v>0.13401015228426397</c:v>
                </c:pt>
                <c:pt idx="529">
                  <c:v>0.13426395939086294</c:v>
                </c:pt>
                <c:pt idx="530">
                  <c:v>0.13451776649746192</c:v>
                </c:pt>
                <c:pt idx="531">
                  <c:v>0.13477157360406092</c:v>
                </c:pt>
                <c:pt idx="532">
                  <c:v>0.13502538071065992</c:v>
                </c:pt>
                <c:pt idx="533">
                  <c:v>0.13527918781725889</c:v>
                </c:pt>
                <c:pt idx="534">
                  <c:v>0.13553299492385787</c:v>
                </c:pt>
                <c:pt idx="535">
                  <c:v>0.13578680203045684</c:v>
                </c:pt>
                <c:pt idx="536">
                  <c:v>0.13604060913705585</c:v>
                </c:pt>
                <c:pt idx="537">
                  <c:v>0.13629441624365482</c:v>
                </c:pt>
                <c:pt idx="538">
                  <c:v>0.13654822335025382</c:v>
                </c:pt>
                <c:pt idx="539">
                  <c:v>0.1368020304568528</c:v>
                </c:pt>
                <c:pt idx="540">
                  <c:v>0.1370558375634518</c:v>
                </c:pt>
                <c:pt idx="541">
                  <c:v>0.13730964467005077</c:v>
                </c:pt>
                <c:pt idx="542">
                  <c:v>0.13756345177664975</c:v>
                </c:pt>
                <c:pt idx="543">
                  <c:v>0.13781725888324872</c:v>
                </c:pt>
                <c:pt idx="544">
                  <c:v>0.13807106598984772</c:v>
                </c:pt>
                <c:pt idx="545">
                  <c:v>0.1383248730964467</c:v>
                </c:pt>
                <c:pt idx="546">
                  <c:v>0.1385786802030457</c:v>
                </c:pt>
                <c:pt idx="547">
                  <c:v>0.13883248730964468</c:v>
                </c:pt>
                <c:pt idx="548">
                  <c:v>0.13908629441624368</c:v>
                </c:pt>
                <c:pt idx="549">
                  <c:v>0.13934010152284265</c:v>
                </c:pt>
                <c:pt idx="550">
                  <c:v>0.13959390862944163</c:v>
                </c:pt>
              </c:numCache>
            </c:numRef>
          </c:xVal>
          <c:yVal>
            <c:numRef>
              <c:f>'Mechanical Properties'!$G$9:$G$559</c:f>
              <c:numCache>
                <c:formatCode>General</c:formatCode>
                <c:ptCount val="551"/>
                <c:pt idx="0">
                  <c:v>0</c:v>
                </c:pt>
                <c:pt idx="1">
                  <c:v>3.0762394681523555E-2</c:v>
                </c:pt>
                <c:pt idx="2">
                  <c:v>3.6174297449569216E-2</c:v>
                </c:pt>
                <c:pt idx="3">
                  <c:v>8.36471287482176E-2</c:v>
                </c:pt>
                <c:pt idx="4">
                  <c:v>0.1900812165197851</c:v>
                </c:pt>
                <c:pt idx="5">
                  <c:v>0.30107269609602449</c:v>
                </c:pt>
                <c:pt idx="6">
                  <c:v>0.414152980249404</c:v>
                </c:pt>
                <c:pt idx="7">
                  <c:v>0.52523940548823955</c:v>
                </c:pt>
                <c:pt idx="8">
                  <c:v>0.63699045036525559</c:v>
                </c:pt>
                <c:pt idx="9">
                  <c:v>0.73867725500695969</c:v>
                </c:pt>
                <c:pt idx="10">
                  <c:v>0.83969944001048247</c:v>
                </c:pt>
                <c:pt idx="11">
                  <c:v>0.9427154839285472</c:v>
                </c:pt>
                <c:pt idx="12">
                  <c:v>1.056460387720108</c:v>
                </c:pt>
                <c:pt idx="13">
                  <c:v>1.1675468129589437</c:v>
                </c:pt>
                <c:pt idx="14">
                  <c:v>1.2753101400068747</c:v>
                </c:pt>
                <c:pt idx="15">
                  <c:v>1.3789908035631209</c:v>
                </c:pt>
                <c:pt idx="16">
                  <c:v>1.4800129885666435</c:v>
                </c:pt>
                <c:pt idx="17">
                  <c:v>1.5836936521228906</c:v>
                </c:pt>
                <c:pt idx="18">
                  <c:v>1.6813927389355079</c:v>
                </c:pt>
                <c:pt idx="19">
                  <c:v>1.7696922051509927</c:v>
                </c:pt>
                <c:pt idx="20">
                  <c:v>1.888849011710598</c:v>
                </c:pt>
                <c:pt idx="21">
                  <c:v>2.0072462529694253</c:v>
                </c:pt>
                <c:pt idx="22">
                  <c:v>2.1156741996555377</c:v>
                </c:pt>
                <c:pt idx="23">
                  <c:v>2.2153671453826975</c:v>
                </c:pt>
                <c:pt idx="24">
                  <c:v>2.3404105830233357</c:v>
                </c:pt>
                <c:pt idx="25">
                  <c:v>2.4608966288593037</c:v>
                </c:pt>
                <c:pt idx="26">
                  <c:v>2.5726476737363209</c:v>
                </c:pt>
                <c:pt idx="27">
                  <c:v>2.6836391533125594</c:v>
                </c:pt>
                <c:pt idx="28">
                  <c:v>2.7940609589132146</c:v>
                </c:pt>
                <c:pt idx="29">
                  <c:v>2.9117935805338613</c:v>
                </c:pt>
                <c:pt idx="30">
                  <c:v>3.0188922879436109</c:v>
                </c:pt>
                <c:pt idx="31">
                  <c:v>3.1273202346297215</c:v>
                </c:pt>
                <c:pt idx="32">
                  <c:v>3.2410651384212823</c:v>
                </c:pt>
                <c:pt idx="33">
                  <c:v>3.3627854778710149</c:v>
                </c:pt>
                <c:pt idx="34">
                  <c:v>3.4778596209389381</c:v>
                </c:pt>
                <c:pt idx="35">
                  <c:v>3.5748940881133731</c:v>
                </c:pt>
                <c:pt idx="36">
                  <c:v>3.6906328508194761</c:v>
                </c:pt>
                <c:pt idx="37">
                  <c:v>3.8230820501427036</c:v>
                </c:pt>
                <c:pt idx="38">
                  <c:v>3.9415742370641289</c:v>
                </c:pt>
                <c:pt idx="39">
                  <c:v>4.0626299568756803</c:v>
                </c:pt>
                <c:pt idx="40">
                  <c:v>4.1803625784963279</c:v>
                </c:pt>
                <c:pt idx="41">
                  <c:v>4.3015132439704757</c:v>
                </c:pt>
                <c:pt idx="42">
                  <c:v>4.4259870076355297</c:v>
                </c:pt>
                <c:pt idx="43">
                  <c:v>4.5356492479354085</c:v>
                </c:pt>
                <c:pt idx="44">
                  <c:v>4.6447418142596986</c:v>
                </c:pt>
                <c:pt idx="45">
                  <c:v>4.7672217190102115</c:v>
                </c:pt>
                <c:pt idx="46">
                  <c:v>4.8916005370126685</c:v>
                </c:pt>
                <c:pt idx="47">
                  <c:v>5.0140804417631797</c:v>
                </c:pt>
                <c:pt idx="48">
                  <c:v>5.124502247363834</c:v>
                </c:pt>
                <c:pt idx="49">
                  <c:v>5.2495456850044731</c:v>
                </c:pt>
                <c:pt idx="50">
                  <c:v>5.3579736316905837</c:v>
                </c:pt>
                <c:pt idx="51">
                  <c:v>5.465736958738515</c:v>
                </c:pt>
                <c:pt idx="52">
                  <c:v>5.5773930579529347</c:v>
                </c:pt>
                <c:pt idx="53">
                  <c:v>5.7092725833005771</c:v>
                </c:pt>
                <c:pt idx="54">
                  <c:v>5.8390633040710815</c:v>
                </c:pt>
                <c:pt idx="55">
                  <c:v>5.9681894052034021</c:v>
                </c:pt>
                <c:pt idx="56">
                  <c:v>6.0993093652502672</c:v>
                </c:pt>
                <c:pt idx="57">
                  <c:v>6.2217892700007802</c:v>
                </c:pt>
                <c:pt idx="58">
                  <c:v>6.3595554264294565</c:v>
                </c:pt>
                <c:pt idx="59">
                  <c:v>6.4767183740745189</c:v>
                </c:pt>
                <c:pt idx="60">
                  <c:v>6.5877098536507566</c:v>
                </c:pt>
                <c:pt idx="61">
                  <c:v>6.7108543780394498</c:v>
                </c:pt>
                <c:pt idx="62">
                  <c:v>6.8379866202572286</c:v>
                </c:pt>
                <c:pt idx="63">
                  <c:v>6.9610361989833232</c:v>
                </c:pt>
                <c:pt idx="64">
                  <c:v>7.082186864457471</c:v>
                </c:pt>
                <c:pt idx="65">
                  <c:v>7.2099837263134328</c:v>
                </c:pt>
                <c:pt idx="66">
                  <c:v>7.3297102068486231</c:v>
                </c:pt>
                <c:pt idx="67">
                  <c:v>7.4361442946201919</c:v>
                </c:pt>
                <c:pt idx="68">
                  <c:v>7.5659350153906946</c:v>
                </c:pt>
                <c:pt idx="69">
                  <c:v>7.7010426932666451</c:v>
                </c:pt>
                <c:pt idx="70">
                  <c:v>7.8415622739106414</c:v>
                </c:pt>
                <c:pt idx="71">
                  <c:v>7.9640421786611526</c:v>
                </c:pt>
                <c:pt idx="72">
                  <c:v>8.0885159423262092</c:v>
                </c:pt>
                <c:pt idx="73">
                  <c:v>8.2236236202021598</c:v>
                </c:pt>
                <c:pt idx="74">
                  <c:v>8.3461035249526709</c:v>
                </c:pt>
                <c:pt idx="75">
                  <c:v>8.4631715269351364</c:v>
                </c:pt>
                <c:pt idx="76">
                  <c:v>8.5735933325357898</c:v>
                </c:pt>
                <c:pt idx="77">
                  <c:v>8.6819263335593053</c:v>
                </c:pt>
                <c:pt idx="78">
                  <c:v>8.8024123793952747</c:v>
                </c:pt>
                <c:pt idx="79">
                  <c:v>8.9007760858460703</c:v>
                </c:pt>
                <c:pt idx="80">
                  <c:v>8.9943925091670067</c:v>
                </c:pt>
                <c:pt idx="81">
                  <c:v>9.0713934415334112</c:v>
                </c:pt>
                <c:pt idx="82">
                  <c:v>9.1509579067899463</c:v>
                </c:pt>
                <c:pt idx="83">
                  <c:v>9.2205530774737632</c:v>
                </c:pt>
                <c:pt idx="84">
                  <c:v>9.2948005856248486</c:v>
                </c:pt>
                <c:pt idx="85">
                  <c:v>9.3784477143730669</c:v>
                </c:pt>
                <c:pt idx="86">
                  <c:v>9.460765603844921</c:v>
                </c:pt>
                <c:pt idx="87">
                  <c:v>9.533683872719644</c:v>
                </c:pt>
                <c:pt idx="88">
                  <c:v>9.6105898594234525</c:v>
                </c:pt>
                <c:pt idx="89">
                  <c:v>9.6902492703425853</c:v>
                </c:pt>
                <c:pt idx="90">
                  <c:v>9.7658260177700313</c:v>
                </c:pt>
                <c:pt idx="91">
                  <c:v>9.8421623304982582</c:v>
                </c:pt>
                <c:pt idx="92">
                  <c:v>9.9109979358812961</c:v>
                </c:pt>
                <c:pt idx="93">
                  <c:v>9.9840111504186169</c:v>
                </c:pt>
                <c:pt idx="94">
                  <c:v>10.066234094227875</c:v>
                </c:pt>
                <c:pt idx="95">
                  <c:v>10.144564265870644</c:v>
                </c:pt>
                <c:pt idx="96">
                  <c:v>10.229540633895223</c:v>
                </c:pt>
                <c:pt idx="97">
                  <c:v>10.306446620599031</c:v>
                </c:pt>
                <c:pt idx="98">
                  <c:v>10.385441411879983</c:v>
                </c:pt>
                <c:pt idx="99">
                  <c:v>10.466999736051058</c:v>
                </c:pt>
                <c:pt idx="100">
                  <c:v>10.528619471076704</c:v>
                </c:pt>
                <c:pt idx="101">
                  <c:v>10.599543881036885</c:v>
                </c:pt>
                <c:pt idx="102">
                  <c:v>10.698572207125864</c:v>
                </c:pt>
                <c:pt idx="103">
                  <c:v>10.786207053703169</c:v>
                </c:pt>
                <c:pt idx="104">
                  <c:v>10.865106899321519</c:v>
                </c:pt>
                <c:pt idx="105">
                  <c:v>10.950747886984281</c:v>
                </c:pt>
                <c:pt idx="106">
                  <c:v>11.028413438988869</c:v>
                </c:pt>
                <c:pt idx="107">
                  <c:v>11.11471904628981</c:v>
                </c:pt>
                <c:pt idx="108">
                  <c:v>11.195707696485304</c:v>
                </c:pt>
                <c:pt idx="109">
                  <c:v>11.259226344762896</c:v>
                </c:pt>
                <c:pt idx="110">
                  <c:v>11.342873473511112</c:v>
                </c:pt>
                <c:pt idx="111">
                  <c:v>11.425191362982966</c:v>
                </c:pt>
                <c:pt idx="112">
                  <c:v>11.499438871134052</c:v>
                </c:pt>
                <c:pt idx="113">
                  <c:v>11.570363281094233</c:v>
                </c:pt>
                <c:pt idx="114">
                  <c:v>11.64660464815986</c:v>
                </c:pt>
                <c:pt idx="115">
                  <c:v>11.724270200164449</c:v>
                </c:pt>
                <c:pt idx="116">
                  <c:v>11.801176186868256</c:v>
                </c:pt>
                <c:pt idx="117">
                  <c:v>11.895552175489968</c:v>
                </c:pt>
                <c:pt idx="118">
                  <c:v>11.993156316639988</c:v>
                </c:pt>
                <c:pt idx="119">
                  <c:v>12.072815727559121</c:v>
                </c:pt>
                <c:pt idx="120">
                  <c:v>12.143075517881115</c:v>
                </c:pt>
                <c:pt idx="121">
                  <c:v>12.228716505543883</c:v>
                </c:pt>
                <c:pt idx="122">
                  <c:v>12.315686732483002</c:v>
                </c:pt>
                <c:pt idx="123">
                  <c:v>12.39259271918681</c:v>
                </c:pt>
                <c:pt idx="124">
                  <c:v>12.456870932765181</c:v>
                </c:pt>
                <c:pt idx="125">
                  <c:v>12.545835018618845</c:v>
                </c:pt>
                <c:pt idx="126">
                  <c:v>12.635558669773294</c:v>
                </c:pt>
                <c:pt idx="127">
                  <c:v>12.713793895753463</c:v>
                </c:pt>
                <c:pt idx="128">
                  <c:v>12.790699882457274</c:v>
                </c:pt>
                <c:pt idx="129">
                  <c:v>12.875011630843671</c:v>
                </c:pt>
                <c:pt idx="130">
                  <c:v>12.957994139953705</c:v>
                </c:pt>
                <c:pt idx="131">
                  <c:v>13.033570887381156</c:v>
                </c:pt>
                <c:pt idx="132">
                  <c:v>13.105159916979517</c:v>
                </c:pt>
                <c:pt idx="133">
                  <c:v>13.184154708260467</c:v>
                </c:pt>
                <c:pt idx="134">
                  <c:v>13.272454174475952</c:v>
                </c:pt>
                <c:pt idx="135">
                  <c:v>13.35610130322417</c:v>
                </c:pt>
                <c:pt idx="136">
                  <c:v>13.433766855228754</c:v>
                </c:pt>
                <c:pt idx="137">
                  <c:v>13.503267080249975</c:v>
                </c:pt>
                <c:pt idx="138">
                  <c:v>13.583591110807287</c:v>
                </c:pt>
                <c:pt idx="139">
                  <c:v>13.65650937968201</c:v>
                </c:pt>
                <c:pt idx="140">
                  <c:v>13.734174931686601</c:v>
                </c:pt>
                <c:pt idx="141">
                  <c:v>13.807757820199503</c:v>
                </c:pt>
                <c:pt idx="142">
                  <c:v>13.898051145329529</c:v>
                </c:pt>
                <c:pt idx="143">
                  <c:v>13.984356752630474</c:v>
                </c:pt>
                <c:pt idx="144">
                  <c:v>14.066674642102326</c:v>
                </c:pt>
                <c:pt idx="145">
                  <c:v>14.140922150253413</c:v>
                </c:pt>
                <c:pt idx="146">
                  <c:v>14.21051732093723</c:v>
                </c:pt>
                <c:pt idx="147">
                  <c:v>14.292170590770903</c:v>
                </c:pt>
                <c:pt idx="148">
                  <c:v>14.370405816751076</c:v>
                </c:pt>
                <c:pt idx="149">
                  <c:v>14.450065227670207</c:v>
                </c:pt>
                <c:pt idx="150">
                  <c:v>14.523648116183111</c:v>
                </c:pt>
                <c:pt idx="151">
                  <c:v>14.603972146740423</c:v>
                </c:pt>
                <c:pt idx="152">
                  <c:v>14.691606993317725</c:v>
                </c:pt>
                <c:pt idx="153">
                  <c:v>14.7698422192979</c:v>
                </c:pt>
                <c:pt idx="154">
                  <c:v>14.848837010578849</c:v>
                </c:pt>
                <c:pt idx="155">
                  <c:v>14.944447292814324</c:v>
                </c:pt>
                <c:pt idx="156">
                  <c:v>15.033506324330585</c:v>
                </c:pt>
                <c:pt idx="157">
                  <c:v>15.107753832481674</c:v>
                </c:pt>
                <c:pt idx="158">
                  <c:v>15.177349003165492</c:v>
                </c:pt>
                <c:pt idx="159">
                  <c:v>15.254254989869303</c:v>
                </c:pt>
                <c:pt idx="160">
                  <c:v>15.336572879341157</c:v>
                </c:pt>
                <c:pt idx="161">
                  <c:v>15.417561529536648</c:v>
                </c:pt>
                <c:pt idx="162">
                  <c:v>15.490479798411371</c:v>
                </c:pt>
                <c:pt idx="163">
                  <c:v>15.56871502439154</c:v>
                </c:pt>
                <c:pt idx="164">
                  <c:v>15.638310195075361</c:v>
                </c:pt>
                <c:pt idx="165">
                  <c:v>15.719963464909037</c:v>
                </c:pt>
                <c:pt idx="166">
                  <c:v>15.808262931124521</c:v>
                </c:pt>
                <c:pt idx="167">
                  <c:v>15.899885495530908</c:v>
                </c:pt>
                <c:pt idx="168">
                  <c:v>15.986286048494449</c:v>
                </c:pt>
                <c:pt idx="169">
                  <c:v>16.07126241651903</c:v>
                </c:pt>
                <c:pt idx="170">
                  <c:v>16.14351606575557</c:v>
                </c:pt>
                <c:pt idx="171">
                  <c:v>16.21235167113861</c:v>
                </c:pt>
                <c:pt idx="172">
                  <c:v>16.29267570169592</c:v>
                </c:pt>
                <c:pt idx="173">
                  <c:v>16.374993591167776</c:v>
                </c:pt>
                <c:pt idx="174">
                  <c:v>16.455222676062494</c:v>
                </c:pt>
                <c:pt idx="175">
                  <c:v>16.524153227108126</c:v>
                </c:pt>
                <c:pt idx="176">
                  <c:v>16.592419158515586</c:v>
                </c:pt>
                <c:pt idx="177">
                  <c:v>16.674072428349259</c:v>
                </c:pt>
                <c:pt idx="178">
                  <c:v>16.752307654329428</c:v>
                </c:pt>
                <c:pt idx="179">
                  <c:v>16.827314727781296</c:v>
                </c:pt>
                <c:pt idx="180">
                  <c:v>16.908873051952369</c:v>
                </c:pt>
                <c:pt idx="181">
                  <c:v>16.995178659253313</c:v>
                </c:pt>
                <c:pt idx="182">
                  <c:v>17.072844211257905</c:v>
                </c:pt>
                <c:pt idx="183">
                  <c:v>17.148420958685346</c:v>
                </c:pt>
                <c:pt idx="184">
                  <c:v>17.228080369604477</c:v>
                </c:pt>
                <c:pt idx="185">
                  <c:v>17.313056737629054</c:v>
                </c:pt>
                <c:pt idx="186">
                  <c:v>17.389962724332868</c:v>
                </c:pt>
                <c:pt idx="187">
                  <c:v>17.466204091398492</c:v>
                </c:pt>
                <c:pt idx="188">
                  <c:v>17.537128501358673</c:v>
                </c:pt>
                <c:pt idx="189">
                  <c:v>17.605394432766133</c:v>
                </c:pt>
                <c:pt idx="190">
                  <c:v>17.686383082961626</c:v>
                </c:pt>
                <c:pt idx="191">
                  <c:v>17.761295210750891</c:v>
                </c:pt>
                <c:pt idx="192">
                  <c:v>17.83962538239366</c:v>
                </c:pt>
                <c:pt idx="193">
                  <c:v>17.913208270906559</c:v>
                </c:pt>
                <c:pt idx="194">
                  <c:v>17.993437355801277</c:v>
                </c:pt>
                <c:pt idx="195">
                  <c:v>18.063697146123275</c:v>
                </c:pt>
                <c:pt idx="196">
                  <c:v>18.141362698127868</c:v>
                </c:pt>
                <c:pt idx="197">
                  <c:v>18.210957868811683</c:v>
                </c:pt>
                <c:pt idx="198">
                  <c:v>18.290522334068218</c:v>
                </c:pt>
                <c:pt idx="199">
                  <c:v>18.366858646796441</c:v>
                </c:pt>
                <c:pt idx="200">
                  <c:v>18.437023491455847</c:v>
                </c:pt>
                <c:pt idx="201">
                  <c:v>18.517347522013157</c:v>
                </c:pt>
                <c:pt idx="202">
                  <c:v>18.589601171249694</c:v>
                </c:pt>
                <c:pt idx="203">
                  <c:v>18.669925201807008</c:v>
                </c:pt>
                <c:pt idx="204">
                  <c:v>18.744172709958093</c:v>
                </c:pt>
                <c:pt idx="205">
                  <c:v>18.823832120877221</c:v>
                </c:pt>
                <c:pt idx="206">
                  <c:v>18.894091911199226</c:v>
                </c:pt>
                <c:pt idx="207">
                  <c:v>18.962262896944083</c:v>
                </c:pt>
                <c:pt idx="208">
                  <c:v>19.051986548098526</c:v>
                </c:pt>
                <c:pt idx="209">
                  <c:v>19.11882829456702</c:v>
                </c:pt>
                <c:pt idx="210">
                  <c:v>19.197158466209792</c:v>
                </c:pt>
                <c:pt idx="211">
                  <c:v>19.271405974360874</c:v>
                </c:pt>
                <c:pt idx="212">
                  <c:v>19.339007286130151</c:v>
                </c:pt>
                <c:pt idx="213">
                  <c:v>19.407937837175787</c:v>
                </c:pt>
                <c:pt idx="214">
                  <c:v>19.481520725688696</c:v>
                </c:pt>
                <c:pt idx="215">
                  <c:v>19.556432853477954</c:v>
                </c:pt>
                <c:pt idx="216">
                  <c:v>19.642738460778901</c:v>
                </c:pt>
                <c:pt idx="217">
                  <c:v>19.725720969888933</c:v>
                </c:pt>
                <c:pt idx="218">
                  <c:v>19.80129771731638</c:v>
                </c:pt>
                <c:pt idx="219">
                  <c:v>19.874215986191111</c:v>
                </c:pt>
                <c:pt idx="220">
                  <c:v>19.94248191759856</c:v>
                </c:pt>
                <c:pt idx="221">
                  <c:v>20.006095511538753</c:v>
                </c:pt>
                <c:pt idx="222">
                  <c:v>20.084330737518922</c:v>
                </c:pt>
                <c:pt idx="223">
                  <c:v>20.15990748494637</c:v>
                </c:pt>
                <c:pt idx="224">
                  <c:v>20.22750879671564</c:v>
                </c:pt>
                <c:pt idx="225">
                  <c:v>20.282387389696883</c:v>
                </c:pt>
                <c:pt idx="226">
                  <c:v>20.351317940742515</c:v>
                </c:pt>
                <c:pt idx="227">
                  <c:v>20.419583872149975</c:v>
                </c:pt>
                <c:pt idx="228">
                  <c:v>20.503800674873776</c:v>
                </c:pt>
                <c:pt idx="229">
                  <c:v>20.590106282174713</c:v>
                </c:pt>
                <c:pt idx="230">
                  <c:v>20.667771834179305</c:v>
                </c:pt>
                <c:pt idx="231">
                  <c:v>20.735373145948575</c:v>
                </c:pt>
                <c:pt idx="232">
                  <c:v>20.800221033502535</c:v>
                </c:pt>
                <c:pt idx="233">
                  <c:v>20.866493105995445</c:v>
                </c:pt>
                <c:pt idx="234">
                  <c:v>20.940740614146531</c:v>
                </c:pt>
                <c:pt idx="235">
                  <c:v>21.023723123256563</c:v>
                </c:pt>
                <c:pt idx="236">
                  <c:v>21.099299870684014</c:v>
                </c:pt>
                <c:pt idx="237">
                  <c:v>21.160160040408879</c:v>
                </c:pt>
                <c:pt idx="238">
                  <c:v>21.233837874584378</c:v>
                </c:pt>
                <c:pt idx="239">
                  <c:v>21.301344240691058</c:v>
                </c:pt>
                <c:pt idx="240">
                  <c:v>21.366287073907607</c:v>
                </c:pt>
                <c:pt idx="241">
                  <c:v>21.43854072314415</c:v>
                </c:pt>
                <c:pt idx="242">
                  <c:v>21.507471274189786</c:v>
                </c:pt>
                <c:pt idx="243">
                  <c:v>21.585706500169955</c:v>
                </c:pt>
                <c:pt idx="244">
                  <c:v>21.651313953024687</c:v>
                </c:pt>
                <c:pt idx="245">
                  <c:v>21.721573743346685</c:v>
                </c:pt>
                <c:pt idx="246">
                  <c:v>21.795156631859594</c:v>
                </c:pt>
                <c:pt idx="247">
                  <c:v>21.862093323990688</c:v>
                </c:pt>
                <c:pt idx="248">
                  <c:v>21.943651648161762</c:v>
                </c:pt>
                <c:pt idx="249">
                  <c:v>22.013246818845577</c:v>
                </c:pt>
                <c:pt idx="250">
                  <c:v>22.065466933274092</c:v>
                </c:pt>
                <c:pt idx="251">
                  <c:v>22.133732864681548</c:v>
                </c:pt>
                <c:pt idx="252">
                  <c:v>22.211303471023538</c:v>
                </c:pt>
                <c:pt idx="253">
                  <c:v>22.278904782792807</c:v>
                </c:pt>
                <c:pt idx="254">
                  <c:v>22.350493812391168</c:v>
                </c:pt>
                <c:pt idx="255">
                  <c:v>22.422747461627715</c:v>
                </c:pt>
                <c:pt idx="256">
                  <c:v>22.48702567520608</c:v>
                </c:pt>
                <c:pt idx="257">
                  <c:v>22.563267042271711</c:v>
                </c:pt>
                <c:pt idx="258">
                  <c:v>22.623462592358397</c:v>
                </c:pt>
                <c:pt idx="259">
                  <c:v>22.68774080593677</c:v>
                </c:pt>
                <c:pt idx="260">
                  <c:v>22.759994455173306</c:v>
                </c:pt>
                <c:pt idx="261">
                  <c:v>22.839558920429841</c:v>
                </c:pt>
                <c:pt idx="262">
                  <c:v>22.903837134008214</c:v>
                </c:pt>
                <c:pt idx="263">
                  <c:v>22.955297683135949</c:v>
                </c:pt>
                <c:pt idx="264">
                  <c:v>23.02156975562886</c:v>
                </c:pt>
                <c:pt idx="265">
                  <c:v>23.097811122694484</c:v>
                </c:pt>
                <c:pt idx="266">
                  <c:v>23.175476674699077</c:v>
                </c:pt>
                <c:pt idx="267">
                  <c:v>23.257129944532746</c:v>
                </c:pt>
                <c:pt idx="268">
                  <c:v>23.322642451724885</c:v>
                </c:pt>
                <c:pt idx="269">
                  <c:v>23.385591426026888</c:v>
                </c:pt>
                <c:pt idx="270">
                  <c:v>23.446451595751753</c:v>
                </c:pt>
                <c:pt idx="271">
                  <c:v>23.505317906562084</c:v>
                </c:pt>
                <c:pt idx="272">
                  <c:v>23.588300415672116</c:v>
                </c:pt>
                <c:pt idx="273">
                  <c:v>23.663877163099563</c:v>
                </c:pt>
                <c:pt idx="274">
                  <c:v>23.712774179337167</c:v>
                </c:pt>
                <c:pt idx="275">
                  <c:v>23.767557826655814</c:v>
                </c:pt>
                <c:pt idx="276">
                  <c:v>23.835823758063263</c:v>
                </c:pt>
                <c:pt idx="277">
                  <c:v>23.904089689470716</c:v>
                </c:pt>
                <c:pt idx="278">
                  <c:v>23.968272957386493</c:v>
                </c:pt>
                <c:pt idx="279">
                  <c:v>24.04926160758199</c:v>
                </c:pt>
                <c:pt idx="280">
                  <c:v>24.12550297464761</c:v>
                </c:pt>
                <c:pt idx="281">
                  <c:v>24.198516189184932</c:v>
                </c:pt>
                <c:pt idx="282">
                  <c:v>24.252635216865389</c:v>
                </c:pt>
                <c:pt idx="283">
                  <c:v>24.308843049122988</c:v>
                </c:pt>
                <c:pt idx="284">
                  <c:v>24.371127403786815</c:v>
                </c:pt>
                <c:pt idx="285">
                  <c:v>24.4453749119379</c:v>
                </c:pt>
                <c:pt idx="286">
                  <c:v>24.518293180812627</c:v>
                </c:pt>
                <c:pt idx="287">
                  <c:v>24.574501013070225</c:v>
                </c:pt>
                <c:pt idx="288">
                  <c:v>24.626721127498737</c:v>
                </c:pt>
                <c:pt idx="289">
                  <c:v>24.696980917820738</c:v>
                </c:pt>
                <c:pt idx="290">
                  <c:v>24.761828805374691</c:v>
                </c:pt>
                <c:pt idx="291">
                  <c:v>24.82135973582319</c:v>
                </c:pt>
                <c:pt idx="292">
                  <c:v>24.88962566723065</c:v>
                </c:pt>
                <c:pt idx="293">
                  <c:v>24.960550077190824</c:v>
                </c:pt>
                <c:pt idx="294">
                  <c:v>25.037456063894638</c:v>
                </c:pt>
                <c:pt idx="295">
                  <c:v>25.099075798920282</c:v>
                </c:pt>
                <c:pt idx="296">
                  <c:v>25.159271349006964</c:v>
                </c:pt>
                <c:pt idx="297">
                  <c:v>25.229531139328962</c:v>
                </c:pt>
                <c:pt idx="298">
                  <c:v>25.299126310012781</c:v>
                </c:pt>
                <c:pt idx="299">
                  <c:v>25.361980338652195</c:v>
                </c:pt>
                <c:pt idx="300">
                  <c:v>25.407459311036295</c:v>
                </c:pt>
                <c:pt idx="301">
                  <c:v>25.465661002208442</c:v>
                </c:pt>
                <c:pt idx="302">
                  <c:v>25.536585412168623</c:v>
                </c:pt>
                <c:pt idx="303">
                  <c:v>25.59820514719426</c:v>
                </c:pt>
                <c:pt idx="304">
                  <c:v>25.6671356982399</c:v>
                </c:pt>
                <c:pt idx="305">
                  <c:v>25.736635923261122</c:v>
                </c:pt>
                <c:pt idx="306">
                  <c:v>25.794932560095862</c:v>
                </c:pt>
                <c:pt idx="307">
                  <c:v>25.85645734945891</c:v>
                </c:pt>
                <c:pt idx="308">
                  <c:v>25.924058661228187</c:v>
                </c:pt>
                <c:pt idx="309">
                  <c:v>25.984254211314873</c:v>
                </c:pt>
                <c:pt idx="310">
                  <c:v>26.053849381998688</c:v>
                </c:pt>
                <c:pt idx="311">
                  <c:v>26.119361889190824</c:v>
                </c:pt>
                <c:pt idx="312">
                  <c:v>26.178228200001143</c:v>
                </c:pt>
                <c:pt idx="313">
                  <c:v>26.230448314429655</c:v>
                </c:pt>
                <c:pt idx="314">
                  <c:v>26.291973103792703</c:v>
                </c:pt>
                <c:pt idx="315">
                  <c:v>26.347516316412122</c:v>
                </c:pt>
                <c:pt idx="316">
                  <c:v>26.419769965648666</c:v>
                </c:pt>
                <c:pt idx="317">
                  <c:v>26.486706657779752</c:v>
                </c:pt>
                <c:pt idx="318">
                  <c:v>26.560954165930845</c:v>
                </c:pt>
                <c:pt idx="319">
                  <c:v>26.620485096379348</c:v>
                </c:pt>
                <c:pt idx="320">
                  <c:v>26.669382112616947</c:v>
                </c:pt>
                <c:pt idx="321">
                  <c:v>26.715525704639234</c:v>
                </c:pt>
                <c:pt idx="322">
                  <c:v>26.778474678941251</c:v>
                </c:pt>
                <c:pt idx="323">
                  <c:v>26.843322566495203</c:v>
                </c:pt>
                <c:pt idx="324">
                  <c:v>26.902188877305523</c:v>
                </c:pt>
                <c:pt idx="325">
                  <c:v>26.956402850648576</c:v>
                </c:pt>
                <c:pt idx="326">
                  <c:v>27.026662640970574</c:v>
                </c:pt>
                <c:pt idx="327">
                  <c:v>27.089516669609985</c:v>
                </c:pt>
                <c:pt idx="328">
                  <c:v>27.154459502826541</c:v>
                </c:pt>
                <c:pt idx="329">
                  <c:v>27.232694728806713</c:v>
                </c:pt>
                <c:pt idx="330">
                  <c:v>27.298302181661441</c:v>
                </c:pt>
                <c:pt idx="331">
                  <c:v>27.361820829939031</c:v>
                </c:pt>
                <c:pt idx="332">
                  <c:v>27.415370183643908</c:v>
                </c:pt>
                <c:pt idx="333">
                  <c:v>27.456196818560741</c:v>
                </c:pt>
                <c:pt idx="334">
                  <c:v>27.518386227561972</c:v>
                </c:pt>
                <c:pt idx="335">
                  <c:v>27.591399442099295</c:v>
                </c:pt>
                <c:pt idx="336">
                  <c:v>27.65624732965324</c:v>
                </c:pt>
                <c:pt idx="337">
                  <c:v>27.710461302996301</c:v>
                </c:pt>
                <c:pt idx="338">
                  <c:v>27.753946416465865</c:v>
                </c:pt>
                <c:pt idx="339">
                  <c:v>27.804837291618011</c:v>
                </c:pt>
                <c:pt idx="340">
                  <c:v>27.877090940854558</c:v>
                </c:pt>
                <c:pt idx="341">
                  <c:v>27.933963392750339</c:v>
                </c:pt>
                <c:pt idx="342">
                  <c:v>28.008875520539597</c:v>
                </c:pt>
                <c:pt idx="343">
                  <c:v>28.085116887605228</c:v>
                </c:pt>
                <c:pt idx="344">
                  <c:v>28.148065861907238</c:v>
                </c:pt>
                <c:pt idx="345">
                  <c:v>28.212249129823007</c:v>
                </c:pt>
                <c:pt idx="346">
                  <c:v>28.247758807634398</c:v>
                </c:pt>
                <c:pt idx="347">
                  <c:v>28.298554737123951</c:v>
                </c:pt>
                <c:pt idx="348">
                  <c:v>28.370808386360491</c:v>
                </c:pt>
                <c:pt idx="349">
                  <c:v>28.435751219577043</c:v>
                </c:pt>
                <c:pt idx="350">
                  <c:v>28.497276008940087</c:v>
                </c:pt>
                <c:pt idx="351">
                  <c:v>28.542090361686007</c:v>
                </c:pt>
                <c:pt idx="352">
                  <c:v>28.576935419859215</c:v>
                </c:pt>
                <c:pt idx="353">
                  <c:v>28.643112546689533</c:v>
                </c:pt>
                <c:pt idx="354">
                  <c:v>28.70539690135336</c:v>
                </c:pt>
                <c:pt idx="355">
                  <c:v>28.768915549630947</c:v>
                </c:pt>
                <c:pt idx="356">
                  <c:v>28.82844648007945</c:v>
                </c:pt>
                <c:pt idx="357">
                  <c:v>28.879337355231605</c:v>
                </c:pt>
                <c:pt idx="358">
                  <c:v>28.933551328574659</c:v>
                </c:pt>
                <c:pt idx="359">
                  <c:v>28.989759160832264</c:v>
                </c:pt>
                <c:pt idx="360">
                  <c:v>29.062012810068801</c:v>
                </c:pt>
                <c:pt idx="361">
                  <c:v>29.128189936899112</c:v>
                </c:pt>
                <c:pt idx="362">
                  <c:v>29.171010430730501</c:v>
                </c:pt>
                <c:pt idx="363">
                  <c:v>29.211172446009151</c:v>
                </c:pt>
                <c:pt idx="364">
                  <c:v>29.274786039949344</c:v>
                </c:pt>
                <c:pt idx="365">
                  <c:v>29.328240447991618</c:v>
                </c:pt>
                <c:pt idx="366">
                  <c:v>29.397170999037257</c:v>
                </c:pt>
                <c:pt idx="367">
                  <c:v>29.456037309847577</c:v>
                </c:pt>
                <c:pt idx="368">
                  <c:v>29.514239001019725</c:v>
                </c:pt>
                <c:pt idx="369">
                  <c:v>29.577852594959907</c:v>
                </c:pt>
                <c:pt idx="370">
                  <c:v>29.627319285173094</c:v>
                </c:pt>
                <c:pt idx="371">
                  <c:v>29.661499723708122</c:v>
                </c:pt>
                <c:pt idx="372">
                  <c:v>29.726347611262074</c:v>
                </c:pt>
                <c:pt idx="373">
                  <c:v>29.796607401584073</c:v>
                </c:pt>
                <c:pt idx="374">
                  <c:v>29.853479853479854</c:v>
                </c:pt>
                <c:pt idx="375">
                  <c:v>29.892977249120332</c:v>
                </c:pt>
                <c:pt idx="376">
                  <c:v>29.945197363548846</c:v>
                </c:pt>
                <c:pt idx="377">
                  <c:v>30.006722152911887</c:v>
                </c:pt>
                <c:pt idx="378">
                  <c:v>30.066917702998577</c:v>
                </c:pt>
                <c:pt idx="379">
                  <c:v>30.137177493320568</c:v>
                </c:pt>
                <c:pt idx="380">
                  <c:v>30.194714564854532</c:v>
                </c:pt>
                <c:pt idx="381">
                  <c:v>30.256334299880184</c:v>
                </c:pt>
                <c:pt idx="382">
                  <c:v>30.2977306087726</c:v>
                </c:pt>
                <c:pt idx="383">
                  <c:v>30.335898765136719</c:v>
                </c:pt>
                <c:pt idx="384">
                  <c:v>30.399512359076908</c:v>
                </c:pt>
                <c:pt idx="385">
                  <c:v>30.467683344821758</c:v>
                </c:pt>
                <c:pt idx="386">
                  <c:v>30.517244980697551</c:v>
                </c:pt>
                <c:pt idx="387">
                  <c:v>30.552659712846339</c:v>
                </c:pt>
                <c:pt idx="388">
                  <c:v>30.596144826315903</c:v>
                </c:pt>
                <c:pt idx="389">
                  <c:v>30.649029560382598</c:v>
                </c:pt>
                <c:pt idx="390">
                  <c:v>30.715966252513685</c:v>
                </c:pt>
                <c:pt idx="391">
                  <c:v>30.76875604091779</c:v>
                </c:pt>
                <c:pt idx="392">
                  <c:v>30.833034254496148</c:v>
                </c:pt>
                <c:pt idx="393">
                  <c:v>30.898641707350887</c:v>
                </c:pt>
                <c:pt idx="394">
                  <c:v>30.960831116352118</c:v>
                </c:pt>
                <c:pt idx="395">
                  <c:v>31.022355905715166</c:v>
                </c:pt>
                <c:pt idx="396">
                  <c:v>31.069259063038231</c:v>
                </c:pt>
                <c:pt idx="397">
                  <c:v>31.125371949633234</c:v>
                </c:pt>
                <c:pt idx="398">
                  <c:v>31.174933585509017</c:v>
                </c:pt>
                <c:pt idx="399">
                  <c:v>31.22041255789312</c:v>
                </c:pt>
                <c:pt idx="400">
                  <c:v>31.256586855342693</c:v>
                </c:pt>
                <c:pt idx="401">
                  <c:v>31.299407349174068</c:v>
                </c:pt>
                <c:pt idx="402">
                  <c:v>31.349538659025445</c:v>
                </c:pt>
                <c:pt idx="403">
                  <c:v>31.407740350197585</c:v>
                </c:pt>
                <c:pt idx="404">
                  <c:v>31.470689324499592</c:v>
                </c:pt>
                <c:pt idx="405">
                  <c:v>31.54094911482159</c:v>
                </c:pt>
                <c:pt idx="406">
                  <c:v>31.597156947079188</c:v>
                </c:pt>
                <c:pt idx="407">
                  <c:v>31.653364779336787</c:v>
                </c:pt>
                <c:pt idx="408">
                  <c:v>31.703496089188157</c:v>
                </c:pt>
                <c:pt idx="409">
                  <c:v>31.746981202657722</c:v>
                </c:pt>
                <c:pt idx="410">
                  <c:v>31.804518274191686</c:v>
                </c:pt>
                <c:pt idx="411">
                  <c:v>31.85740300825838</c:v>
                </c:pt>
                <c:pt idx="412">
                  <c:v>31.904211219918839</c:v>
                </c:pt>
                <c:pt idx="413">
                  <c:v>31.947031713750228</c:v>
                </c:pt>
                <c:pt idx="414">
                  <c:v>31.98918758794342</c:v>
                </c:pt>
                <c:pt idx="415">
                  <c:v>32.032672701412984</c:v>
                </c:pt>
                <c:pt idx="416">
                  <c:v>32.099609393544078</c:v>
                </c:pt>
                <c:pt idx="417">
                  <c:v>32.157811084716222</c:v>
                </c:pt>
                <c:pt idx="418">
                  <c:v>32.212689677697455</c:v>
                </c:pt>
                <c:pt idx="419">
                  <c:v>32.258833269719744</c:v>
                </c:pt>
                <c:pt idx="420">
                  <c:v>32.298995284998405</c:v>
                </c:pt>
                <c:pt idx="421">
                  <c:v>32.334410017147192</c:v>
                </c:pt>
                <c:pt idx="422">
                  <c:v>32.41340480842814</c:v>
                </c:pt>
                <c:pt idx="423">
                  <c:v>32.484993838026504</c:v>
                </c:pt>
                <c:pt idx="424">
                  <c:v>32.535125147877871</c:v>
                </c:pt>
                <c:pt idx="425">
                  <c:v>32.567976347136536</c:v>
                </c:pt>
                <c:pt idx="426">
                  <c:v>32.610796840967922</c:v>
                </c:pt>
                <c:pt idx="427">
                  <c:v>32.666340053587334</c:v>
                </c:pt>
                <c:pt idx="428">
                  <c:v>32.721123700905977</c:v>
                </c:pt>
                <c:pt idx="429">
                  <c:v>32.786066534122526</c:v>
                </c:pt>
                <c:pt idx="430">
                  <c:v>32.84360360565649</c:v>
                </c:pt>
                <c:pt idx="431">
                  <c:v>32.895159100446818</c:v>
                </c:pt>
                <c:pt idx="432">
                  <c:v>32.933896930786517</c:v>
                </c:pt>
                <c:pt idx="433">
                  <c:v>32.968741988959721</c:v>
                </c:pt>
                <c:pt idx="434">
                  <c:v>33.00681519966124</c:v>
                </c:pt>
                <c:pt idx="435">
                  <c:v>33.07042879360143</c:v>
                </c:pt>
                <c:pt idx="436">
                  <c:v>33.121984288391751</c:v>
                </c:pt>
                <c:pt idx="437">
                  <c:v>33.165469401861316</c:v>
                </c:pt>
                <c:pt idx="438">
                  <c:v>33.204871851839194</c:v>
                </c:pt>
                <c:pt idx="439">
                  <c:v>33.254433487714984</c:v>
                </c:pt>
                <c:pt idx="440">
                  <c:v>33.310641319972582</c:v>
                </c:pt>
                <c:pt idx="441">
                  <c:v>33.362101869100314</c:v>
                </c:pt>
                <c:pt idx="442">
                  <c:v>33.421063125573234</c:v>
                </c:pt>
                <c:pt idx="443">
                  <c:v>33.495310633724323</c:v>
                </c:pt>
                <c:pt idx="444">
                  <c:v>33.545441943575696</c:v>
                </c:pt>
                <c:pt idx="445">
                  <c:v>33.582945480301625</c:v>
                </c:pt>
                <c:pt idx="446">
                  <c:v>33.62576597413301</c:v>
                </c:pt>
                <c:pt idx="447">
                  <c:v>33.671244946517113</c:v>
                </c:pt>
                <c:pt idx="448">
                  <c:v>33.725458919860166</c:v>
                </c:pt>
                <c:pt idx="449">
                  <c:v>33.76495631550064</c:v>
                </c:pt>
                <c:pt idx="450">
                  <c:v>33.793724851267626</c:v>
                </c:pt>
                <c:pt idx="451">
                  <c:v>33.823822626310964</c:v>
                </c:pt>
                <c:pt idx="452">
                  <c:v>33.871960077247799</c:v>
                </c:pt>
                <c:pt idx="453">
                  <c:v>33.924180191676314</c:v>
                </c:pt>
                <c:pt idx="454">
                  <c:v>33.9876988399539</c:v>
                </c:pt>
                <c:pt idx="455">
                  <c:v>34.045235911487865</c:v>
                </c:pt>
                <c:pt idx="456">
                  <c:v>34.096791406278186</c:v>
                </c:pt>
                <c:pt idx="457">
                  <c:v>34.139611900109571</c:v>
                </c:pt>
                <c:pt idx="458">
                  <c:v>34.177780056473686</c:v>
                </c:pt>
                <c:pt idx="459">
                  <c:v>34.208542451155211</c:v>
                </c:pt>
                <c:pt idx="460">
                  <c:v>34.259338380644763</c:v>
                </c:pt>
                <c:pt idx="461">
                  <c:v>34.30415273339068</c:v>
                </c:pt>
                <c:pt idx="462">
                  <c:v>34.337668552287525</c:v>
                </c:pt>
                <c:pt idx="463">
                  <c:v>34.365772468416331</c:v>
                </c:pt>
                <c:pt idx="464">
                  <c:v>34.413909919353159</c:v>
                </c:pt>
                <c:pt idx="465">
                  <c:v>34.454071934631813</c:v>
                </c:pt>
                <c:pt idx="466">
                  <c:v>34.504203244483186</c:v>
                </c:pt>
                <c:pt idx="467">
                  <c:v>34.569810697337921</c:v>
                </c:pt>
                <c:pt idx="468">
                  <c:v>34.619372333213711</c:v>
                </c:pt>
                <c:pt idx="469">
                  <c:v>34.664186685959628</c:v>
                </c:pt>
                <c:pt idx="470">
                  <c:v>34.704348701238288</c:v>
                </c:pt>
                <c:pt idx="471">
                  <c:v>34.735111095919812</c:v>
                </c:pt>
                <c:pt idx="472">
                  <c:v>34.781919307580274</c:v>
                </c:pt>
                <c:pt idx="473">
                  <c:v>34.840785618390598</c:v>
                </c:pt>
                <c:pt idx="474">
                  <c:v>34.880283014031072</c:v>
                </c:pt>
                <c:pt idx="475">
                  <c:v>34.910380789074424</c:v>
                </c:pt>
                <c:pt idx="476">
                  <c:v>34.951207423991256</c:v>
                </c:pt>
                <c:pt idx="477">
                  <c:v>34.984628297225505</c:v>
                </c:pt>
                <c:pt idx="478">
                  <c:v>35.042165368759463</c:v>
                </c:pt>
                <c:pt idx="479">
                  <c:v>35.095714722464336</c:v>
                </c:pt>
                <c:pt idx="480">
                  <c:v>35.152587174360121</c:v>
                </c:pt>
                <c:pt idx="481">
                  <c:v>35.201389244935122</c:v>
                </c:pt>
                <c:pt idx="482">
                  <c:v>35.226834682511203</c:v>
                </c:pt>
                <c:pt idx="483">
                  <c:v>35.24962164153456</c:v>
                </c:pt>
                <c:pt idx="484">
                  <c:v>35.299752951385933</c:v>
                </c:pt>
                <c:pt idx="485">
                  <c:v>35.357290022919884</c:v>
                </c:pt>
                <c:pt idx="486">
                  <c:v>35.410839376624764</c:v>
                </c:pt>
                <c:pt idx="487">
                  <c:v>35.438943292753564</c:v>
                </c:pt>
                <c:pt idx="488">
                  <c:v>35.475117590203126</c:v>
                </c:pt>
                <c:pt idx="489">
                  <c:v>35.517273464396332</c:v>
                </c:pt>
                <c:pt idx="490">
                  <c:v>35.55667591437421</c:v>
                </c:pt>
                <c:pt idx="491">
                  <c:v>35.596837929652864</c:v>
                </c:pt>
                <c:pt idx="492">
                  <c:v>35.640323043122429</c:v>
                </c:pt>
                <c:pt idx="493">
                  <c:v>35.695201636103661</c:v>
                </c:pt>
                <c:pt idx="494">
                  <c:v>35.752738707637626</c:v>
                </c:pt>
                <c:pt idx="495">
                  <c:v>35.790906864001734</c:v>
                </c:pt>
                <c:pt idx="496">
                  <c:v>35.821669258683265</c:v>
                </c:pt>
                <c:pt idx="497">
                  <c:v>35.862495893600098</c:v>
                </c:pt>
                <c:pt idx="498">
                  <c:v>35.899239865025251</c:v>
                </c:pt>
                <c:pt idx="499">
                  <c:v>35.92335606332496</c:v>
                </c:pt>
                <c:pt idx="500">
                  <c:v>35.950795359815579</c:v>
                </c:pt>
                <c:pt idx="501">
                  <c:v>35.993615853646965</c:v>
                </c:pt>
                <c:pt idx="502">
                  <c:v>36.043082543860152</c:v>
                </c:pt>
                <c:pt idx="503">
                  <c:v>36.078592221671535</c:v>
                </c:pt>
                <c:pt idx="504">
                  <c:v>36.120748095864741</c:v>
                </c:pt>
                <c:pt idx="505">
                  <c:v>36.166227068248844</c:v>
                </c:pt>
                <c:pt idx="506">
                  <c:v>36.209712181718402</c:v>
                </c:pt>
                <c:pt idx="507">
                  <c:v>36.252532675549787</c:v>
                </c:pt>
                <c:pt idx="508">
                  <c:v>36.296682408657531</c:v>
                </c:pt>
                <c:pt idx="509">
                  <c:v>36.330198227554376</c:v>
                </c:pt>
                <c:pt idx="510">
                  <c:v>36.384317255234834</c:v>
                </c:pt>
                <c:pt idx="511">
                  <c:v>36.418497693769858</c:v>
                </c:pt>
                <c:pt idx="512">
                  <c:v>36.436537369663341</c:v>
                </c:pt>
                <c:pt idx="513">
                  <c:v>36.465305905430334</c:v>
                </c:pt>
                <c:pt idx="514">
                  <c:v>36.489422103730035</c:v>
                </c:pt>
                <c:pt idx="515">
                  <c:v>36.520184498411567</c:v>
                </c:pt>
                <c:pt idx="516">
                  <c:v>36.575727711030986</c:v>
                </c:pt>
                <c:pt idx="517">
                  <c:v>36.625194401244173</c:v>
                </c:pt>
                <c:pt idx="518">
                  <c:v>36.671432938929051</c:v>
                </c:pt>
                <c:pt idx="519">
                  <c:v>36.715582672036795</c:v>
                </c:pt>
                <c:pt idx="520">
                  <c:v>36.743686588165595</c:v>
                </c:pt>
                <c:pt idx="521">
                  <c:v>36.765713981888169</c:v>
                </c:pt>
                <c:pt idx="522">
                  <c:v>36.807205236443181</c:v>
                </c:pt>
                <c:pt idx="523">
                  <c:v>36.848031871360028</c:v>
                </c:pt>
                <c:pt idx="524">
                  <c:v>36.894175463382311</c:v>
                </c:pt>
                <c:pt idx="525">
                  <c:v>36.912215139275794</c:v>
                </c:pt>
                <c:pt idx="526">
                  <c:v>36.940319055404593</c:v>
                </c:pt>
                <c:pt idx="527">
                  <c:v>36.971176395748714</c:v>
                </c:pt>
                <c:pt idx="528">
                  <c:v>37.019978466323728</c:v>
                </c:pt>
                <c:pt idx="529">
                  <c:v>37.064128199431472</c:v>
                </c:pt>
                <c:pt idx="530">
                  <c:v>37.094225974474817</c:v>
                </c:pt>
                <c:pt idx="531">
                  <c:v>37.1263176084327</c:v>
                </c:pt>
                <c:pt idx="532">
                  <c:v>37.15717494877682</c:v>
                </c:pt>
                <c:pt idx="533">
                  <c:v>37.174550005032131</c:v>
                </c:pt>
                <c:pt idx="534">
                  <c:v>37.220693597054414</c:v>
                </c:pt>
                <c:pt idx="535">
                  <c:v>37.263514090885799</c:v>
                </c:pt>
                <c:pt idx="536">
                  <c:v>37.293611865929137</c:v>
                </c:pt>
                <c:pt idx="537">
                  <c:v>37.317728064228845</c:v>
                </c:pt>
                <c:pt idx="538">
                  <c:v>37.331115402655065</c:v>
                </c:pt>
                <c:pt idx="539">
                  <c:v>37.365200895527487</c:v>
                </c:pt>
                <c:pt idx="540">
                  <c:v>37.406692150082513</c:v>
                </c:pt>
                <c:pt idx="541">
                  <c:v>37.431472968020401</c:v>
                </c:pt>
                <c:pt idx="542">
                  <c:v>37.46954617872192</c:v>
                </c:pt>
                <c:pt idx="543">
                  <c:v>37.50040351906604</c:v>
                </c:pt>
                <c:pt idx="544">
                  <c:v>37.521766293150435</c:v>
                </c:pt>
                <c:pt idx="545">
                  <c:v>37.54654711108833</c:v>
                </c:pt>
                <c:pt idx="546">
                  <c:v>37.549205589641048</c:v>
                </c:pt>
                <c:pt idx="547">
                  <c:v>37.55528211204728</c:v>
                </c:pt>
                <c:pt idx="548">
                  <c:v>37.580632603960751</c:v>
                </c:pt>
                <c:pt idx="549">
                  <c:v>37.575315646855309</c:v>
                </c:pt>
                <c:pt idx="550">
                  <c:v>37.537147490491193</c:v>
                </c:pt>
              </c:numCache>
            </c:numRef>
          </c:yVal>
          <c:smooth val="1"/>
          <c:extLst>
            <c:ext xmlns:c16="http://schemas.microsoft.com/office/drawing/2014/chart" uri="{C3380CC4-5D6E-409C-BE32-E72D297353CC}">
              <c16:uniqueId val="{00000001-C5F1-4374-A0E1-6390EF09C8D3}"/>
            </c:ext>
          </c:extLst>
        </c:ser>
        <c:ser>
          <c:idx val="2"/>
          <c:order val="2"/>
          <c:tx>
            <c:v>Composite-20%</c:v>
          </c:tx>
          <c:spPr>
            <a:ln w="28575" cap="rnd">
              <a:solidFill>
                <a:srgbClr val="00B050"/>
              </a:solidFill>
              <a:round/>
            </a:ln>
            <a:effectLst/>
          </c:spPr>
          <c:marker>
            <c:symbol val="none"/>
          </c:marker>
          <c:xVal>
            <c:numRef>
              <c:f>'Mechanical Properties'!$H$9:$H$577</c:f>
              <c:numCache>
                <c:formatCode>General</c:formatCode>
                <c:ptCount val="569"/>
                <c:pt idx="0">
                  <c:v>0</c:v>
                </c:pt>
                <c:pt idx="1">
                  <c:v>2.2202486678507994E-4</c:v>
                </c:pt>
                <c:pt idx="2">
                  <c:v>4.4404973357015987E-4</c:v>
                </c:pt>
                <c:pt idx="3">
                  <c:v>6.6607460035523981E-4</c:v>
                </c:pt>
                <c:pt idx="4">
                  <c:v>8.8809946714031975E-4</c:v>
                </c:pt>
                <c:pt idx="5">
                  <c:v>1.1101243339253998E-3</c:v>
                </c:pt>
                <c:pt idx="6">
                  <c:v>1.3321492007104796E-3</c:v>
                </c:pt>
                <c:pt idx="7">
                  <c:v>1.5541740674955597E-3</c:v>
                </c:pt>
                <c:pt idx="8">
                  <c:v>1.7761989342806395E-3</c:v>
                </c:pt>
                <c:pt idx="9">
                  <c:v>1.9982238010657193E-3</c:v>
                </c:pt>
                <c:pt idx="10">
                  <c:v>2.2202486678507996E-3</c:v>
                </c:pt>
                <c:pt idx="11">
                  <c:v>2.4422735346358794E-3</c:v>
                </c:pt>
                <c:pt idx="12">
                  <c:v>2.6642984014209592E-3</c:v>
                </c:pt>
                <c:pt idx="13">
                  <c:v>2.8863232682060391E-3</c:v>
                </c:pt>
                <c:pt idx="14">
                  <c:v>3.1083481349911193E-3</c:v>
                </c:pt>
                <c:pt idx="15">
                  <c:v>3.3303730017761987E-3</c:v>
                </c:pt>
                <c:pt idx="16">
                  <c:v>3.552397868561279E-3</c:v>
                </c:pt>
                <c:pt idx="17">
                  <c:v>3.7744227353463593E-3</c:v>
                </c:pt>
                <c:pt idx="18">
                  <c:v>3.9964476021314387E-3</c:v>
                </c:pt>
                <c:pt idx="19">
                  <c:v>4.2184724689165185E-3</c:v>
                </c:pt>
                <c:pt idx="20">
                  <c:v>4.4404973357015992E-3</c:v>
                </c:pt>
                <c:pt idx="21">
                  <c:v>4.6625222024866781E-3</c:v>
                </c:pt>
                <c:pt idx="22">
                  <c:v>4.8845470692717588E-3</c:v>
                </c:pt>
                <c:pt idx="23">
                  <c:v>5.1065719360568387E-3</c:v>
                </c:pt>
                <c:pt idx="24">
                  <c:v>5.3285968028419185E-3</c:v>
                </c:pt>
                <c:pt idx="25">
                  <c:v>5.5506216696269983E-3</c:v>
                </c:pt>
                <c:pt idx="26">
                  <c:v>5.7726465364120782E-3</c:v>
                </c:pt>
                <c:pt idx="27">
                  <c:v>5.9946714031971588E-3</c:v>
                </c:pt>
                <c:pt idx="28">
                  <c:v>6.2166962699822387E-3</c:v>
                </c:pt>
                <c:pt idx="29">
                  <c:v>6.4387211367673176E-3</c:v>
                </c:pt>
                <c:pt idx="30">
                  <c:v>6.6607460035523975E-3</c:v>
                </c:pt>
                <c:pt idx="31">
                  <c:v>6.8827708703374782E-3</c:v>
                </c:pt>
                <c:pt idx="32">
                  <c:v>7.104795737122558E-3</c:v>
                </c:pt>
                <c:pt idx="33">
                  <c:v>7.3268206039076378E-3</c:v>
                </c:pt>
                <c:pt idx="34">
                  <c:v>7.5488454706927185E-3</c:v>
                </c:pt>
                <c:pt idx="35">
                  <c:v>7.7708703374777975E-3</c:v>
                </c:pt>
                <c:pt idx="36">
                  <c:v>7.9928952042628773E-3</c:v>
                </c:pt>
                <c:pt idx="37">
                  <c:v>8.214920071047958E-3</c:v>
                </c:pt>
                <c:pt idx="38">
                  <c:v>8.436944937833037E-3</c:v>
                </c:pt>
                <c:pt idx="39">
                  <c:v>8.6589698046181177E-3</c:v>
                </c:pt>
                <c:pt idx="40">
                  <c:v>8.8809946714031984E-3</c:v>
                </c:pt>
                <c:pt idx="41">
                  <c:v>9.1030195381882773E-3</c:v>
                </c:pt>
                <c:pt idx="42">
                  <c:v>9.3250444049733563E-3</c:v>
                </c:pt>
                <c:pt idx="43">
                  <c:v>9.547069271758437E-3</c:v>
                </c:pt>
                <c:pt idx="44">
                  <c:v>9.7690941385435177E-3</c:v>
                </c:pt>
                <c:pt idx="45">
                  <c:v>9.9911190053285966E-3</c:v>
                </c:pt>
                <c:pt idx="46">
                  <c:v>1.0213143872113677E-2</c:v>
                </c:pt>
                <c:pt idx="47">
                  <c:v>1.0435168738898756E-2</c:v>
                </c:pt>
                <c:pt idx="48">
                  <c:v>1.0657193605683837E-2</c:v>
                </c:pt>
                <c:pt idx="49">
                  <c:v>1.0879218472468916E-2</c:v>
                </c:pt>
                <c:pt idx="50">
                  <c:v>1.1101243339253997E-2</c:v>
                </c:pt>
                <c:pt idx="51">
                  <c:v>1.1323268206039077E-2</c:v>
                </c:pt>
                <c:pt idx="52">
                  <c:v>1.1545293072824156E-2</c:v>
                </c:pt>
                <c:pt idx="53">
                  <c:v>1.1767317939609237E-2</c:v>
                </c:pt>
                <c:pt idx="54">
                  <c:v>1.1989342806394318E-2</c:v>
                </c:pt>
                <c:pt idx="55">
                  <c:v>1.2211367673179397E-2</c:v>
                </c:pt>
                <c:pt idx="56">
                  <c:v>1.2433392539964477E-2</c:v>
                </c:pt>
                <c:pt idx="57">
                  <c:v>1.2655417406749555E-2</c:v>
                </c:pt>
                <c:pt idx="58">
                  <c:v>1.2877442273534635E-2</c:v>
                </c:pt>
                <c:pt idx="59">
                  <c:v>1.3099467140319716E-2</c:v>
                </c:pt>
                <c:pt idx="60">
                  <c:v>1.3321492007104795E-2</c:v>
                </c:pt>
                <c:pt idx="61">
                  <c:v>1.3543516873889876E-2</c:v>
                </c:pt>
                <c:pt idx="62">
                  <c:v>1.3765541740674956E-2</c:v>
                </c:pt>
                <c:pt idx="63">
                  <c:v>1.3987566607460035E-2</c:v>
                </c:pt>
                <c:pt idx="64">
                  <c:v>1.4209591474245116E-2</c:v>
                </c:pt>
                <c:pt idx="65">
                  <c:v>1.4431616341030197E-2</c:v>
                </c:pt>
                <c:pt idx="66">
                  <c:v>1.4653641207815276E-2</c:v>
                </c:pt>
                <c:pt idx="67">
                  <c:v>1.4875666074600356E-2</c:v>
                </c:pt>
                <c:pt idx="68">
                  <c:v>1.5097690941385437E-2</c:v>
                </c:pt>
                <c:pt idx="69">
                  <c:v>1.5319715808170514E-2</c:v>
                </c:pt>
                <c:pt idx="70">
                  <c:v>1.5541740674955595E-2</c:v>
                </c:pt>
                <c:pt idx="71">
                  <c:v>1.5763765541740676E-2</c:v>
                </c:pt>
                <c:pt idx="72">
                  <c:v>1.5985790408525755E-2</c:v>
                </c:pt>
                <c:pt idx="73">
                  <c:v>1.6207815275310834E-2</c:v>
                </c:pt>
                <c:pt idx="74">
                  <c:v>1.6429840142095916E-2</c:v>
                </c:pt>
                <c:pt idx="75">
                  <c:v>1.6651865008880995E-2</c:v>
                </c:pt>
                <c:pt idx="76">
                  <c:v>1.6873889875666074E-2</c:v>
                </c:pt>
                <c:pt idx="77">
                  <c:v>1.7095914742451156E-2</c:v>
                </c:pt>
                <c:pt idx="78">
                  <c:v>1.7317939609236235E-2</c:v>
                </c:pt>
                <c:pt idx="79">
                  <c:v>1.7539964476021314E-2</c:v>
                </c:pt>
                <c:pt idx="80">
                  <c:v>1.7761989342806397E-2</c:v>
                </c:pt>
                <c:pt idx="81">
                  <c:v>1.7984014209591476E-2</c:v>
                </c:pt>
                <c:pt idx="82">
                  <c:v>1.8206039076376555E-2</c:v>
                </c:pt>
                <c:pt idx="83">
                  <c:v>1.8428063943161634E-2</c:v>
                </c:pt>
                <c:pt idx="84">
                  <c:v>1.8650088809946713E-2</c:v>
                </c:pt>
                <c:pt idx="85">
                  <c:v>1.8872113676731795E-2</c:v>
                </c:pt>
                <c:pt idx="86">
                  <c:v>1.9094138543516874E-2</c:v>
                </c:pt>
                <c:pt idx="87">
                  <c:v>1.9316163410301953E-2</c:v>
                </c:pt>
                <c:pt idx="88">
                  <c:v>1.9538188277087035E-2</c:v>
                </c:pt>
                <c:pt idx="89">
                  <c:v>1.9760213143872114E-2</c:v>
                </c:pt>
                <c:pt idx="90">
                  <c:v>1.9982238010657193E-2</c:v>
                </c:pt>
                <c:pt idx="91">
                  <c:v>2.0204262877442276E-2</c:v>
                </c:pt>
                <c:pt idx="92">
                  <c:v>2.0426287744227355E-2</c:v>
                </c:pt>
                <c:pt idx="93">
                  <c:v>2.0648312611012434E-2</c:v>
                </c:pt>
                <c:pt idx="94">
                  <c:v>2.0870337477797513E-2</c:v>
                </c:pt>
                <c:pt idx="95">
                  <c:v>2.1092362344582592E-2</c:v>
                </c:pt>
                <c:pt idx="96">
                  <c:v>2.1314387211367674E-2</c:v>
                </c:pt>
                <c:pt idx="97">
                  <c:v>2.1536412078152753E-2</c:v>
                </c:pt>
                <c:pt idx="98">
                  <c:v>2.1758436944937832E-2</c:v>
                </c:pt>
                <c:pt idx="99">
                  <c:v>2.1980461811722914E-2</c:v>
                </c:pt>
                <c:pt idx="100">
                  <c:v>2.2202486678507993E-2</c:v>
                </c:pt>
                <c:pt idx="101">
                  <c:v>2.2424511545293072E-2</c:v>
                </c:pt>
                <c:pt idx="102">
                  <c:v>2.2646536412078155E-2</c:v>
                </c:pt>
                <c:pt idx="103">
                  <c:v>2.2868561278863234E-2</c:v>
                </c:pt>
                <c:pt idx="104">
                  <c:v>2.3090586145648313E-2</c:v>
                </c:pt>
                <c:pt idx="105">
                  <c:v>2.3312611012433395E-2</c:v>
                </c:pt>
                <c:pt idx="106">
                  <c:v>2.3534635879218474E-2</c:v>
                </c:pt>
                <c:pt idx="107">
                  <c:v>2.3756660746003553E-2</c:v>
                </c:pt>
                <c:pt idx="108">
                  <c:v>2.3978685612788635E-2</c:v>
                </c:pt>
                <c:pt idx="109">
                  <c:v>2.4200710479573714E-2</c:v>
                </c:pt>
                <c:pt idx="110">
                  <c:v>2.4422735346358793E-2</c:v>
                </c:pt>
                <c:pt idx="111">
                  <c:v>2.4644760213143876E-2</c:v>
                </c:pt>
                <c:pt idx="112">
                  <c:v>2.4866785079928955E-2</c:v>
                </c:pt>
                <c:pt idx="113">
                  <c:v>2.508880994671403E-2</c:v>
                </c:pt>
                <c:pt idx="114">
                  <c:v>2.5310834813499109E-2</c:v>
                </c:pt>
                <c:pt idx="115">
                  <c:v>2.5532859680284192E-2</c:v>
                </c:pt>
                <c:pt idx="116">
                  <c:v>2.5754884547069271E-2</c:v>
                </c:pt>
                <c:pt idx="117">
                  <c:v>2.597690941385435E-2</c:v>
                </c:pt>
                <c:pt idx="118">
                  <c:v>2.6198934280639432E-2</c:v>
                </c:pt>
                <c:pt idx="119">
                  <c:v>2.6420959147424511E-2</c:v>
                </c:pt>
                <c:pt idx="120">
                  <c:v>2.664298401420959E-2</c:v>
                </c:pt>
                <c:pt idx="121">
                  <c:v>2.6865008880994672E-2</c:v>
                </c:pt>
                <c:pt idx="122">
                  <c:v>2.7087033747779751E-2</c:v>
                </c:pt>
                <c:pt idx="123">
                  <c:v>2.730905861456483E-2</c:v>
                </c:pt>
                <c:pt idx="124">
                  <c:v>2.7531083481349913E-2</c:v>
                </c:pt>
                <c:pt idx="125">
                  <c:v>2.7753108348134992E-2</c:v>
                </c:pt>
                <c:pt idx="126">
                  <c:v>2.7975133214920071E-2</c:v>
                </c:pt>
                <c:pt idx="127">
                  <c:v>2.8197158081705153E-2</c:v>
                </c:pt>
                <c:pt idx="128">
                  <c:v>2.8419182948490232E-2</c:v>
                </c:pt>
                <c:pt idx="129">
                  <c:v>2.8641207815275311E-2</c:v>
                </c:pt>
                <c:pt idx="130">
                  <c:v>2.8863232682060393E-2</c:v>
                </c:pt>
                <c:pt idx="131">
                  <c:v>2.9085257548845472E-2</c:v>
                </c:pt>
                <c:pt idx="132">
                  <c:v>2.9307282415630551E-2</c:v>
                </c:pt>
                <c:pt idx="133">
                  <c:v>2.9529307282415634E-2</c:v>
                </c:pt>
                <c:pt idx="134">
                  <c:v>2.9751332149200713E-2</c:v>
                </c:pt>
                <c:pt idx="135">
                  <c:v>2.9973357015985792E-2</c:v>
                </c:pt>
                <c:pt idx="136">
                  <c:v>3.0195381882770874E-2</c:v>
                </c:pt>
                <c:pt idx="137">
                  <c:v>3.0417406749555953E-2</c:v>
                </c:pt>
                <c:pt idx="138">
                  <c:v>3.0639431616341029E-2</c:v>
                </c:pt>
                <c:pt idx="139">
                  <c:v>3.0861456483126107E-2</c:v>
                </c:pt>
                <c:pt idx="140">
                  <c:v>3.108348134991119E-2</c:v>
                </c:pt>
                <c:pt idx="141">
                  <c:v>3.1305506216696269E-2</c:v>
                </c:pt>
                <c:pt idx="142">
                  <c:v>3.1527531083481351E-2</c:v>
                </c:pt>
                <c:pt idx="143">
                  <c:v>3.1749555950266427E-2</c:v>
                </c:pt>
                <c:pt idx="144">
                  <c:v>3.1971580817051509E-2</c:v>
                </c:pt>
                <c:pt idx="145">
                  <c:v>3.2193605683836592E-2</c:v>
                </c:pt>
                <c:pt idx="146">
                  <c:v>3.2415630550621667E-2</c:v>
                </c:pt>
                <c:pt idx="147">
                  <c:v>3.263765541740675E-2</c:v>
                </c:pt>
                <c:pt idx="148">
                  <c:v>3.2859680284191832E-2</c:v>
                </c:pt>
                <c:pt idx="149">
                  <c:v>3.3081705150976908E-2</c:v>
                </c:pt>
                <c:pt idx="150">
                  <c:v>3.330373001776199E-2</c:v>
                </c:pt>
                <c:pt idx="151">
                  <c:v>3.3525754884547072E-2</c:v>
                </c:pt>
                <c:pt idx="152">
                  <c:v>3.3747779751332148E-2</c:v>
                </c:pt>
                <c:pt idx="153">
                  <c:v>3.396980461811723E-2</c:v>
                </c:pt>
                <c:pt idx="154">
                  <c:v>3.4191829484902313E-2</c:v>
                </c:pt>
                <c:pt idx="155">
                  <c:v>3.4413854351687388E-2</c:v>
                </c:pt>
                <c:pt idx="156">
                  <c:v>3.4635879218472471E-2</c:v>
                </c:pt>
                <c:pt idx="157">
                  <c:v>3.4857904085257553E-2</c:v>
                </c:pt>
                <c:pt idx="158">
                  <c:v>3.5079928952042629E-2</c:v>
                </c:pt>
                <c:pt idx="159">
                  <c:v>3.5301953818827711E-2</c:v>
                </c:pt>
                <c:pt idx="160">
                  <c:v>3.5523978685612793E-2</c:v>
                </c:pt>
                <c:pt idx="161">
                  <c:v>3.5746003552397869E-2</c:v>
                </c:pt>
                <c:pt idx="162">
                  <c:v>3.5968028419182951E-2</c:v>
                </c:pt>
                <c:pt idx="163">
                  <c:v>3.6190053285968027E-2</c:v>
                </c:pt>
                <c:pt idx="164">
                  <c:v>3.6412078152753109E-2</c:v>
                </c:pt>
                <c:pt idx="165">
                  <c:v>3.6634103019538185E-2</c:v>
                </c:pt>
                <c:pt idx="166">
                  <c:v>3.6856127886323267E-2</c:v>
                </c:pt>
                <c:pt idx="167">
                  <c:v>3.707815275310835E-2</c:v>
                </c:pt>
                <c:pt idx="168">
                  <c:v>3.7300177619893425E-2</c:v>
                </c:pt>
                <c:pt idx="169">
                  <c:v>3.7522202486678508E-2</c:v>
                </c:pt>
                <c:pt idx="170">
                  <c:v>3.774422735346359E-2</c:v>
                </c:pt>
                <c:pt idx="171">
                  <c:v>3.7966252220248665E-2</c:v>
                </c:pt>
                <c:pt idx="172">
                  <c:v>3.8188277087033748E-2</c:v>
                </c:pt>
                <c:pt idx="173">
                  <c:v>3.841030195381883E-2</c:v>
                </c:pt>
                <c:pt idx="174">
                  <c:v>3.8632326820603906E-2</c:v>
                </c:pt>
                <c:pt idx="175">
                  <c:v>3.8854351687388988E-2</c:v>
                </c:pt>
                <c:pt idx="176">
                  <c:v>3.9076376554174071E-2</c:v>
                </c:pt>
                <c:pt idx="177">
                  <c:v>3.9298401420959146E-2</c:v>
                </c:pt>
                <c:pt idx="178">
                  <c:v>3.9520426287744229E-2</c:v>
                </c:pt>
                <c:pt idx="179">
                  <c:v>3.9742451154529311E-2</c:v>
                </c:pt>
                <c:pt idx="180">
                  <c:v>3.9964476021314387E-2</c:v>
                </c:pt>
                <c:pt idx="181">
                  <c:v>4.0186500888099469E-2</c:v>
                </c:pt>
                <c:pt idx="182">
                  <c:v>4.0408525754884551E-2</c:v>
                </c:pt>
                <c:pt idx="183">
                  <c:v>4.0630550621669627E-2</c:v>
                </c:pt>
                <c:pt idx="184">
                  <c:v>4.0852575488454709E-2</c:v>
                </c:pt>
                <c:pt idx="185">
                  <c:v>4.1074600355239792E-2</c:v>
                </c:pt>
                <c:pt idx="186">
                  <c:v>4.1296625222024867E-2</c:v>
                </c:pt>
                <c:pt idx="187">
                  <c:v>4.151865008880995E-2</c:v>
                </c:pt>
                <c:pt idx="188">
                  <c:v>4.1740674955595025E-2</c:v>
                </c:pt>
                <c:pt idx="189">
                  <c:v>4.1962699822380108E-2</c:v>
                </c:pt>
                <c:pt idx="190">
                  <c:v>4.2184724689165183E-2</c:v>
                </c:pt>
                <c:pt idx="191">
                  <c:v>4.2406749555950266E-2</c:v>
                </c:pt>
                <c:pt idx="192">
                  <c:v>4.2628774422735348E-2</c:v>
                </c:pt>
                <c:pt idx="193">
                  <c:v>4.2850799289520423E-2</c:v>
                </c:pt>
                <c:pt idx="194">
                  <c:v>4.3072824156305506E-2</c:v>
                </c:pt>
                <c:pt idx="195">
                  <c:v>4.3294849023090588E-2</c:v>
                </c:pt>
                <c:pt idx="196">
                  <c:v>4.3516873889875664E-2</c:v>
                </c:pt>
                <c:pt idx="197">
                  <c:v>4.3738898756660746E-2</c:v>
                </c:pt>
                <c:pt idx="198">
                  <c:v>4.3960923623445829E-2</c:v>
                </c:pt>
                <c:pt idx="199">
                  <c:v>4.4182948490230904E-2</c:v>
                </c:pt>
                <c:pt idx="200">
                  <c:v>4.4404973357015987E-2</c:v>
                </c:pt>
                <c:pt idx="201">
                  <c:v>4.4626998223801062E-2</c:v>
                </c:pt>
                <c:pt idx="202">
                  <c:v>4.4849023090586145E-2</c:v>
                </c:pt>
                <c:pt idx="203">
                  <c:v>4.507104795737122E-2</c:v>
                </c:pt>
                <c:pt idx="204">
                  <c:v>4.5293072824156309E-2</c:v>
                </c:pt>
                <c:pt idx="205">
                  <c:v>4.5515097690941385E-2</c:v>
                </c:pt>
                <c:pt idx="206">
                  <c:v>4.5737122557726467E-2</c:v>
                </c:pt>
                <c:pt idx="207">
                  <c:v>4.5959147424511543E-2</c:v>
                </c:pt>
                <c:pt idx="208">
                  <c:v>4.6181172291296625E-2</c:v>
                </c:pt>
                <c:pt idx="209">
                  <c:v>4.6403197158081701E-2</c:v>
                </c:pt>
                <c:pt idx="210">
                  <c:v>4.662522202486679E-2</c:v>
                </c:pt>
                <c:pt idx="211">
                  <c:v>4.6847246891651866E-2</c:v>
                </c:pt>
                <c:pt idx="212">
                  <c:v>4.7069271758436948E-2</c:v>
                </c:pt>
                <c:pt idx="213">
                  <c:v>4.7291296625222023E-2</c:v>
                </c:pt>
                <c:pt idx="214">
                  <c:v>4.7513321492007106E-2</c:v>
                </c:pt>
                <c:pt idx="215">
                  <c:v>4.7735346358792181E-2</c:v>
                </c:pt>
                <c:pt idx="216">
                  <c:v>4.7957371225577271E-2</c:v>
                </c:pt>
                <c:pt idx="217">
                  <c:v>4.8179396092362346E-2</c:v>
                </c:pt>
                <c:pt idx="218">
                  <c:v>4.8401420959147429E-2</c:v>
                </c:pt>
                <c:pt idx="219">
                  <c:v>4.8623445825932504E-2</c:v>
                </c:pt>
                <c:pt idx="220">
                  <c:v>4.8845470692717587E-2</c:v>
                </c:pt>
                <c:pt idx="221">
                  <c:v>4.9067495559502662E-2</c:v>
                </c:pt>
                <c:pt idx="222">
                  <c:v>4.9289520426287751E-2</c:v>
                </c:pt>
                <c:pt idx="223">
                  <c:v>4.9511545293072827E-2</c:v>
                </c:pt>
                <c:pt idx="224">
                  <c:v>4.9733570159857909E-2</c:v>
                </c:pt>
                <c:pt idx="225">
                  <c:v>4.9955595026642985E-2</c:v>
                </c:pt>
                <c:pt idx="226">
                  <c:v>5.017761989342806E-2</c:v>
                </c:pt>
                <c:pt idx="227">
                  <c:v>5.0399644760213143E-2</c:v>
                </c:pt>
                <c:pt idx="228">
                  <c:v>5.0621669626998218E-2</c:v>
                </c:pt>
                <c:pt idx="229">
                  <c:v>5.0843694493783308E-2</c:v>
                </c:pt>
                <c:pt idx="230">
                  <c:v>5.1065719360568383E-2</c:v>
                </c:pt>
                <c:pt idx="231">
                  <c:v>5.1287744227353466E-2</c:v>
                </c:pt>
                <c:pt idx="232">
                  <c:v>5.1509769094138541E-2</c:v>
                </c:pt>
                <c:pt idx="233">
                  <c:v>5.1731793960923624E-2</c:v>
                </c:pt>
                <c:pt idx="234">
                  <c:v>5.1953818827708699E-2</c:v>
                </c:pt>
                <c:pt idx="235">
                  <c:v>5.2175843694493788E-2</c:v>
                </c:pt>
                <c:pt idx="236">
                  <c:v>5.2397868561278864E-2</c:v>
                </c:pt>
                <c:pt idx="237">
                  <c:v>5.2619893428063946E-2</c:v>
                </c:pt>
                <c:pt idx="238">
                  <c:v>5.2841918294849022E-2</c:v>
                </c:pt>
                <c:pt idx="239">
                  <c:v>5.3063943161634104E-2</c:v>
                </c:pt>
                <c:pt idx="240">
                  <c:v>5.328596802841918E-2</c:v>
                </c:pt>
                <c:pt idx="241">
                  <c:v>5.3507992895204269E-2</c:v>
                </c:pt>
                <c:pt idx="242">
                  <c:v>5.3730017761989345E-2</c:v>
                </c:pt>
                <c:pt idx="243">
                  <c:v>5.3952042628774427E-2</c:v>
                </c:pt>
                <c:pt idx="244">
                  <c:v>5.4174067495559503E-2</c:v>
                </c:pt>
                <c:pt idx="245">
                  <c:v>5.4396092362344585E-2</c:v>
                </c:pt>
                <c:pt idx="246">
                  <c:v>5.461811722912966E-2</c:v>
                </c:pt>
                <c:pt idx="247">
                  <c:v>5.484014209591475E-2</c:v>
                </c:pt>
                <c:pt idx="248">
                  <c:v>5.5062166962699825E-2</c:v>
                </c:pt>
                <c:pt idx="249">
                  <c:v>5.5284191829484908E-2</c:v>
                </c:pt>
                <c:pt idx="250">
                  <c:v>5.5506216696269983E-2</c:v>
                </c:pt>
                <c:pt idx="251">
                  <c:v>5.5728241563055059E-2</c:v>
                </c:pt>
                <c:pt idx="252">
                  <c:v>5.5950266429840141E-2</c:v>
                </c:pt>
                <c:pt idx="253">
                  <c:v>5.6172291296625217E-2</c:v>
                </c:pt>
                <c:pt idx="254">
                  <c:v>5.6394316163410306E-2</c:v>
                </c:pt>
                <c:pt idx="255">
                  <c:v>5.6616341030195382E-2</c:v>
                </c:pt>
                <c:pt idx="256">
                  <c:v>5.6838365896980464E-2</c:v>
                </c:pt>
                <c:pt idx="257">
                  <c:v>5.7060390763765539E-2</c:v>
                </c:pt>
                <c:pt idx="258">
                  <c:v>5.7282415630550622E-2</c:v>
                </c:pt>
                <c:pt idx="259">
                  <c:v>5.7504440497335697E-2</c:v>
                </c:pt>
                <c:pt idx="260">
                  <c:v>5.7726465364120787E-2</c:v>
                </c:pt>
                <c:pt idx="261">
                  <c:v>5.7948490230905862E-2</c:v>
                </c:pt>
                <c:pt idx="262">
                  <c:v>5.8170515097690945E-2</c:v>
                </c:pt>
                <c:pt idx="263">
                  <c:v>5.839253996447602E-2</c:v>
                </c:pt>
                <c:pt idx="264">
                  <c:v>5.8614564831261103E-2</c:v>
                </c:pt>
                <c:pt idx="265">
                  <c:v>5.8836589698046178E-2</c:v>
                </c:pt>
                <c:pt idx="266">
                  <c:v>5.9058614564831267E-2</c:v>
                </c:pt>
                <c:pt idx="267">
                  <c:v>5.9280639431616343E-2</c:v>
                </c:pt>
                <c:pt idx="268">
                  <c:v>5.9502664298401425E-2</c:v>
                </c:pt>
                <c:pt idx="269">
                  <c:v>5.9724689165186501E-2</c:v>
                </c:pt>
                <c:pt idx="270">
                  <c:v>5.9946714031971583E-2</c:v>
                </c:pt>
                <c:pt idx="271">
                  <c:v>6.0168738898756659E-2</c:v>
                </c:pt>
                <c:pt idx="272">
                  <c:v>6.0390763765541748E-2</c:v>
                </c:pt>
                <c:pt idx="273">
                  <c:v>6.0612788632326824E-2</c:v>
                </c:pt>
                <c:pt idx="274">
                  <c:v>6.0834813499111906E-2</c:v>
                </c:pt>
                <c:pt idx="275">
                  <c:v>6.1056838365896982E-2</c:v>
                </c:pt>
                <c:pt idx="276">
                  <c:v>6.1278863232682057E-2</c:v>
                </c:pt>
                <c:pt idx="277">
                  <c:v>6.1500888099467139E-2</c:v>
                </c:pt>
                <c:pt idx="278">
                  <c:v>6.1722912966252215E-2</c:v>
                </c:pt>
                <c:pt idx="279">
                  <c:v>6.1944937833037304E-2</c:v>
                </c:pt>
                <c:pt idx="280">
                  <c:v>6.216696269982238E-2</c:v>
                </c:pt>
                <c:pt idx="281">
                  <c:v>6.2388987566607462E-2</c:v>
                </c:pt>
                <c:pt idx="282">
                  <c:v>6.2611012433392538E-2</c:v>
                </c:pt>
                <c:pt idx="283">
                  <c:v>6.2833037300177627E-2</c:v>
                </c:pt>
                <c:pt idx="284">
                  <c:v>6.3055062166962703E-2</c:v>
                </c:pt>
                <c:pt idx="285">
                  <c:v>6.3277087033747778E-2</c:v>
                </c:pt>
                <c:pt idx="286">
                  <c:v>6.3499111900532854E-2</c:v>
                </c:pt>
                <c:pt idx="287">
                  <c:v>6.3721136767317943E-2</c:v>
                </c:pt>
                <c:pt idx="288">
                  <c:v>6.3943161634103018E-2</c:v>
                </c:pt>
                <c:pt idx="289">
                  <c:v>6.4165186500888108E-2</c:v>
                </c:pt>
                <c:pt idx="290">
                  <c:v>6.4387211367673183E-2</c:v>
                </c:pt>
                <c:pt idx="291">
                  <c:v>6.4609236234458259E-2</c:v>
                </c:pt>
                <c:pt idx="292">
                  <c:v>6.4831261101243334E-2</c:v>
                </c:pt>
                <c:pt idx="293">
                  <c:v>6.5053285968028424E-2</c:v>
                </c:pt>
                <c:pt idx="294">
                  <c:v>6.5275310834813499E-2</c:v>
                </c:pt>
                <c:pt idx="295">
                  <c:v>6.5497335701598589E-2</c:v>
                </c:pt>
                <c:pt idx="296">
                  <c:v>6.5719360568383664E-2</c:v>
                </c:pt>
                <c:pt idx="297">
                  <c:v>6.594138543516874E-2</c:v>
                </c:pt>
                <c:pt idx="298">
                  <c:v>6.6163410301953815E-2</c:v>
                </c:pt>
                <c:pt idx="299">
                  <c:v>6.6385435168738904E-2</c:v>
                </c:pt>
                <c:pt idx="300">
                  <c:v>6.660746003552398E-2</c:v>
                </c:pt>
                <c:pt idx="301">
                  <c:v>6.6829484902309055E-2</c:v>
                </c:pt>
                <c:pt idx="302">
                  <c:v>6.7051509769094145E-2</c:v>
                </c:pt>
                <c:pt idx="303">
                  <c:v>6.727353463587922E-2</c:v>
                </c:pt>
                <c:pt idx="304">
                  <c:v>6.7495559502664296E-2</c:v>
                </c:pt>
                <c:pt idx="305">
                  <c:v>6.7717584369449371E-2</c:v>
                </c:pt>
                <c:pt idx="306">
                  <c:v>6.7939609236234461E-2</c:v>
                </c:pt>
                <c:pt idx="307">
                  <c:v>6.8161634103019536E-2</c:v>
                </c:pt>
                <c:pt idx="308">
                  <c:v>6.8383658969804625E-2</c:v>
                </c:pt>
                <c:pt idx="309">
                  <c:v>6.8605683836589701E-2</c:v>
                </c:pt>
                <c:pt idx="310">
                  <c:v>6.8827708703374776E-2</c:v>
                </c:pt>
                <c:pt idx="311">
                  <c:v>6.9049733570159852E-2</c:v>
                </c:pt>
                <c:pt idx="312">
                  <c:v>6.9271758436944941E-2</c:v>
                </c:pt>
                <c:pt idx="313">
                  <c:v>6.9493783303730017E-2</c:v>
                </c:pt>
                <c:pt idx="314">
                  <c:v>6.9715808170515106E-2</c:v>
                </c:pt>
                <c:pt idx="315">
                  <c:v>6.9937833037300182E-2</c:v>
                </c:pt>
                <c:pt idx="316">
                  <c:v>7.0159857904085257E-2</c:v>
                </c:pt>
                <c:pt idx="317">
                  <c:v>7.0381882770870333E-2</c:v>
                </c:pt>
                <c:pt idx="318">
                  <c:v>7.0603907637655422E-2</c:v>
                </c:pt>
                <c:pt idx="319">
                  <c:v>7.0825932504440497E-2</c:v>
                </c:pt>
                <c:pt idx="320">
                  <c:v>7.1047957371225587E-2</c:v>
                </c:pt>
                <c:pt idx="321">
                  <c:v>7.1269982238010662E-2</c:v>
                </c:pt>
                <c:pt idx="322">
                  <c:v>7.1492007104795738E-2</c:v>
                </c:pt>
                <c:pt idx="323">
                  <c:v>7.1714031971580813E-2</c:v>
                </c:pt>
                <c:pt idx="324">
                  <c:v>7.1936056838365903E-2</c:v>
                </c:pt>
                <c:pt idx="325">
                  <c:v>7.2158081705150978E-2</c:v>
                </c:pt>
                <c:pt idx="326">
                  <c:v>7.2380106571936054E-2</c:v>
                </c:pt>
                <c:pt idx="327">
                  <c:v>7.2602131438721143E-2</c:v>
                </c:pt>
                <c:pt idx="328">
                  <c:v>7.2824156305506219E-2</c:v>
                </c:pt>
                <c:pt idx="329">
                  <c:v>7.3046181172291294E-2</c:v>
                </c:pt>
                <c:pt idx="330">
                  <c:v>7.326820603907637E-2</c:v>
                </c:pt>
                <c:pt idx="331">
                  <c:v>7.3490230905861459E-2</c:v>
                </c:pt>
                <c:pt idx="332">
                  <c:v>7.3712255772646534E-2</c:v>
                </c:pt>
                <c:pt idx="333">
                  <c:v>7.3934280639431624E-2</c:v>
                </c:pt>
                <c:pt idx="334">
                  <c:v>7.4156305506216699E-2</c:v>
                </c:pt>
                <c:pt idx="335">
                  <c:v>7.4378330373001775E-2</c:v>
                </c:pt>
                <c:pt idx="336">
                  <c:v>7.460035523978685E-2</c:v>
                </c:pt>
                <c:pt idx="337">
                  <c:v>7.482238010657194E-2</c:v>
                </c:pt>
                <c:pt idx="338">
                  <c:v>7.5044404973357015E-2</c:v>
                </c:pt>
                <c:pt idx="339">
                  <c:v>7.5266429840142104E-2</c:v>
                </c:pt>
                <c:pt idx="340">
                  <c:v>7.548845470692718E-2</c:v>
                </c:pt>
                <c:pt idx="341">
                  <c:v>7.5710479573712255E-2</c:v>
                </c:pt>
                <c:pt idx="342">
                  <c:v>7.5932504440497331E-2</c:v>
                </c:pt>
                <c:pt idx="343">
                  <c:v>7.615452930728242E-2</c:v>
                </c:pt>
                <c:pt idx="344">
                  <c:v>7.6376554174067496E-2</c:v>
                </c:pt>
                <c:pt idx="345">
                  <c:v>7.6598579040852585E-2</c:v>
                </c:pt>
                <c:pt idx="346">
                  <c:v>7.6820603907637661E-2</c:v>
                </c:pt>
                <c:pt idx="347">
                  <c:v>7.7042628774422736E-2</c:v>
                </c:pt>
                <c:pt idx="348">
                  <c:v>7.7264653641207812E-2</c:v>
                </c:pt>
                <c:pt idx="349">
                  <c:v>7.7486678507992901E-2</c:v>
                </c:pt>
                <c:pt idx="350">
                  <c:v>7.7708703374777977E-2</c:v>
                </c:pt>
                <c:pt idx="351">
                  <c:v>7.7930728241563052E-2</c:v>
                </c:pt>
                <c:pt idx="352">
                  <c:v>7.8152753108348141E-2</c:v>
                </c:pt>
                <c:pt idx="353">
                  <c:v>7.8374777975133217E-2</c:v>
                </c:pt>
                <c:pt idx="354">
                  <c:v>7.8596802841918292E-2</c:v>
                </c:pt>
                <c:pt idx="355">
                  <c:v>7.8818827708703368E-2</c:v>
                </c:pt>
                <c:pt idx="356">
                  <c:v>7.9040852575488457E-2</c:v>
                </c:pt>
                <c:pt idx="357">
                  <c:v>7.9262877442273533E-2</c:v>
                </c:pt>
                <c:pt idx="358">
                  <c:v>7.9484902309058622E-2</c:v>
                </c:pt>
                <c:pt idx="359">
                  <c:v>7.9706927175843698E-2</c:v>
                </c:pt>
                <c:pt idx="360">
                  <c:v>7.9928952042628773E-2</c:v>
                </c:pt>
                <c:pt idx="361">
                  <c:v>8.0150976909413849E-2</c:v>
                </c:pt>
                <c:pt idx="362">
                  <c:v>8.0373001776198938E-2</c:v>
                </c:pt>
                <c:pt idx="363">
                  <c:v>8.0595026642984013E-2</c:v>
                </c:pt>
                <c:pt idx="364">
                  <c:v>8.0817051509769103E-2</c:v>
                </c:pt>
                <c:pt idx="365">
                  <c:v>8.1039076376554178E-2</c:v>
                </c:pt>
                <c:pt idx="366">
                  <c:v>8.1261101243339254E-2</c:v>
                </c:pt>
                <c:pt idx="367">
                  <c:v>8.1483126110124329E-2</c:v>
                </c:pt>
                <c:pt idx="368">
                  <c:v>8.1705150976909419E-2</c:v>
                </c:pt>
                <c:pt idx="369">
                  <c:v>8.1927175843694494E-2</c:v>
                </c:pt>
                <c:pt idx="370">
                  <c:v>8.2149200710479583E-2</c:v>
                </c:pt>
                <c:pt idx="371">
                  <c:v>8.2371225577264659E-2</c:v>
                </c:pt>
                <c:pt idx="372">
                  <c:v>8.2593250444049734E-2</c:v>
                </c:pt>
                <c:pt idx="373">
                  <c:v>8.281527531083481E-2</c:v>
                </c:pt>
                <c:pt idx="374">
                  <c:v>8.3037300177619899E-2</c:v>
                </c:pt>
                <c:pt idx="375">
                  <c:v>8.3259325044404975E-2</c:v>
                </c:pt>
                <c:pt idx="376">
                  <c:v>8.348134991119005E-2</c:v>
                </c:pt>
                <c:pt idx="377">
                  <c:v>8.370337477797514E-2</c:v>
                </c:pt>
                <c:pt idx="378">
                  <c:v>8.3925399644760215E-2</c:v>
                </c:pt>
                <c:pt idx="379">
                  <c:v>8.4147424511545291E-2</c:v>
                </c:pt>
                <c:pt idx="380">
                  <c:v>8.4369449378330366E-2</c:v>
                </c:pt>
                <c:pt idx="381">
                  <c:v>8.4591474245115456E-2</c:v>
                </c:pt>
                <c:pt idx="382">
                  <c:v>8.4813499111900531E-2</c:v>
                </c:pt>
                <c:pt idx="383">
                  <c:v>8.503552397868562E-2</c:v>
                </c:pt>
                <c:pt idx="384">
                  <c:v>8.5257548845470696E-2</c:v>
                </c:pt>
                <c:pt idx="385">
                  <c:v>8.5479573712255771E-2</c:v>
                </c:pt>
                <c:pt idx="386">
                  <c:v>8.5701598579040847E-2</c:v>
                </c:pt>
                <c:pt idx="387">
                  <c:v>8.5923623445825936E-2</c:v>
                </c:pt>
                <c:pt idx="388">
                  <c:v>8.6145648312611012E-2</c:v>
                </c:pt>
                <c:pt idx="389">
                  <c:v>8.6367673179396101E-2</c:v>
                </c:pt>
                <c:pt idx="390">
                  <c:v>8.6589698046181177E-2</c:v>
                </c:pt>
                <c:pt idx="391">
                  <c:v>8.6811722912966252E-2</c:v>
                </c:pt>
                <c:pt idx="392">
                  <c:v>8.7033747779751328E-2</c:v>
                </c:pt>
                <c:pt idx="393">
                  <c:v>8.7255772646536417E-2</c:v>
                </c:pt>
                <c:pt idx="394">
                  <c:v>8.7477797513321492E-2</c:v>
                </c:pt>
                <c:pt idx="395">
                  <c:v>8.7699822380106582E-2</c:v>
                </c:pt>
                <c:pt idx="396">
                  <c:v>8.7921847246891657E-2</c:v>
                </c:pt>
                <c:pt idx="397">
                  <c:v>8.8143872113676733E-2</c:v>
                </c:pt>
                <c:pt idx="398">
                  <c:v>8.8365896980461808E-2</c:v>
                </c:pt>
                <c:pt idx="399">
                  <c:v>8.8587921847246898E-2</c:v>
                </c:pt>
                <c:pt idx="400">
                  <c:v>8.8809946714031973E-2</c:v>
                </c:pt>
                <c:pt idx="401">
                  <c:v>8.9031971580817049E-2</c:v>
                </c:pt>
                <c:pt idx="402">
                  <c:v>8.9253996447602124E-2</c:v>
                </c:pt>
                <c:pt idx="403">
                  <c:v>8.9476021314387214E-2</c:v>
                </c:pt>
                <c:pt idx="404">
                  <c:v>8.9698046181172289E-2</c:v>
                </c:pt>
                <c:pt idx="405">
                  <c:v>8.9920071047957364E-2</c:v>
                </c:pt>
                <c:pt idx="406">
                  <c:v>9.014209591474244E-2</c:v>
                </c:pt>
                <c:pt idx="407">
                  <c:v>9.0364120781527543E-2</c:v>
                </c:pt>
                <c:pt idx="408">
                  <c:v>9.0586145648312619E-2</c:v>
                </c:pt>
                <c:pt idx="409">
                  <c:v>9.0808170515097694E-2</c:v>
                </c:pt>
                <c:pt idx="410">
                  <c:v>9.103019538188277E-2</c:v>
                </c:pt>
                <c:pt idx="411">
                  <c:v>9.1252220248667859E-2</c:v>
                </c:pt>
                <c:pt idx="412">
                  <c:v>9.1474245115452935E-2</c:v>
                </c:pt>
                <c:pt idx="413">
                  <c:v>9.169626998223801E-2</c:v>
                </c:pt>
                <c:pt idx="414">
                  <c:v>9.1918294849023086E-2</c:v>
                </c:pt>
                <c:pt idx="415">
                  <c:v>9.2140319715808175E-2</c:v>
                </c:pt>
                <c:pt idx="416">
                  <c:v>9.236234458259325E-2</c:v>
                </c:pt>
                <c:pt idx="417">
                  <c:v>9.2584369449378326E-2</c:v>
                </c:pt>
                <c:pt idx="418">
                  <c:v>9.2806394316163401E-2</c:v>
                </c:pt>
                <c:pt idx="419">
                  <c:v>9.3028419182948505E-2</c:v>
                </c:pt>
                <c:pt idx="420">
                  <c:v>9.325044404973358E-2</c:v>
                </c:pt>
                <c:pt idx="421">
                  <c:v>9.3472468916518656E-2</c:v>
                </c:pt>
                <c:pt idx="422">
                  <c:v>9.3694493783303731E-2</c:v>
                </c:pt>
                <c:pt idx="423">
                  <c:v>9.391651865008882E-2</c:v>
                </c:pt>
                <c:pt idx="424">
                  <c:v>9.4138543516873896E-2</c:v>
                </c:pt>
                <c:pt idx="425">
                  <c:v>9.4360568383658971E-2</c:v>
                </c:pt>
                <c:pt idx="426">
                  <c:v>9.4582593250444047E-2</c:v>
                </c:pt>
                <c:pt idx="427">
                  <c:v>9.4804618117229122E-2</c:v>
                </c:pt>
                <c:pt idx="428">
                  <c:v>9.5026642984014212E-2</c:v>
                </c:pt>
                <c:pt idx="429">
                  <c:v>9.5248667850799287E-2</c:v>
                </c:pt>
                <c:pt idx="430">
                  <c:v>9.5470692717584363E-2</c:v>
                </c:pt>
                <c:pt idx="431">
                  <c:v>9.5692717584369438E-2</c:v>
                </c:pt>
                <c:pt idx="432">
                  <c:v>9.5914742451154542E-2</c:v>
                </c:pt>
                <c:pt idx="433">
                  <c:v>9.6136767317939617E-2</c:v>
                </c:pt>
                <c:pt idx="434">
                  <c:v>9.6358792184724693E-2</c:v>
                </c:pt>
                <c:pt idx="435">
                  <c:v>9.6580817051509768E-2</c:v>
                </c:pt>
                <c:pt idx="436">
                  <c:v>9.6802841918294857E-2</c:v>
                </c:pt>
                <c:pt idx="437">
                  <c:v>9.7024866785079933E-2</c:v>
                </c:pt>
                <c:pt idx="438">
                  <c:v>9.7246891651865008E-2</c:v>
                </c:pt>
                <c:pt idx="439">
                  <c:v>9.7468916518650084E-2</c:v>
                </c:pt>
                <c:pt idx="440">
                  <c:v>9.7690941385435173E-2</c:v>
                </c:pt>
                <c:pt idx="441">
                  <c:v>9.7912966252220249E-2</c:v>
                </c:pt>
                <c:pt idx="442">
                  <c:v>9.8134991119005324E-2</c:v>
                </c:pt>
                <c:pt idx="443">
                  <c:v>9.83570159857904E-2</c:v>
                </c:pt>
                <c:pt idx="444">
                  <c:v>9.8579040852575503E-2</c:v>
                </c:pt>
                <c:pt idx="445">
                  <c:v>9.8801065719360578E-2</c:v>
                </c:pt>
                <c:pt idx="446">
                  <c:v>9.9023090586145654E-2</c:v>
                </c:pt>
                <c:pt idx="447">
                  <c:v>9.9245115452930729E-2</c:v>
                </c:pt>
                <c:pt idx="448">
                  <c:v>9.9467140319715819E-2</c:v>
                </c:pt>
                <c:pt idx="449">
                  <c:v>9.9689165186500894E-2</c:v>
                </c:pt>
                <c:pt idx="450">
                  <c:v>9.991119005328597E-2</c:v>
                </c:pt>
                <c:pt idx="451">
                  <c:v>0.10013321492007105</c:v>
                </c:pt>
                <c:pt idx="452">
                  <c:v>0.10035523978685612</c:v>
                </c:pt>
                <c:pt idx="453">
                  <c:v>0.10057726465364121</c:v>
                </c:pt>
                <c:pt idx="454">
                  <c:v>0.10079928952042629</c:v>
                </c:pt>
                <c:pt idx="455">
                  <c:v>0.10102131438721136</c:v>
                </c:pt>
                <c:pt idx="456">
                  <c:v>0.10124333925399644</c:v>
                </c:pt>
                <c:pt idx="457">
                  <c:v>0.10146536412078154</c:v>
                </c:pt>
                <c:pt idx="458">
                  <c:v>0.10168738898756662</c:v>
                </c:pt>
                <c:pt idx="459">
                  <c:v>0.10190941385435169</c:v>
                </c:pt>
                <c:pt idx="460">
                  <c:v>0.10213143872113677</c:v>
                </c:pt>
                <c:pt idx="461">
                  <c:v>0.10235346358792186</c:v>
                </c:pt>
                <c:pt idx="462">
                  <c:v>0.10257548845470693</c:v>
                </c:pt>
                <c:pt idx="463">
                  <c:v>0.10279751332149201</c:v>
                </c:pt>
                <c:pt idx="464">
                  <c:v>0.10301953818827708</c:v>
                </c:pt>
                <c:pt idx="465">
                  <c:v>0.10324156305506217</c:v>
                </c:pt>
                <c:pt idx="466">
                  <c:v>0.10346358792184725</c:v>
                </c:pt>
                <c:pt idx="467">
                  <c:v>0.10368561278863232</c:v>
                </c:pt>
                <c:pt idx="468">
                  <c:v>0.1039076376554174</c:v>
                </c:pt>
                <c:pt idx="469">
                  <c:v>0.1041296625222025</c:v>
                </c:pt>
                <c:pt idx="470">
                  <c:v>0.10435168738898758</c:v>
                </c:pt>
                <c:pt idx="471">
                  <c:v>0.10457371225577265</c:v>
                </c:pt>
                <c:pt idx="472">
                  <c:v>0.10479573712255773</c:v>
                </c:pt>
                <c:pt idx="473">
                  <c:v>0.10501776198934282</c:v>
                </c:pt>
                <c:pt idx="474">
                  <c:v>0.10523978685612789</c:v>
                </c:pt>
                <c:pt idx="475">
                  <c:v>0.10546181172291297</c:v>
                </c:pt>
                <c:pt idx="476">
                  <c:v>0.10568383658969804</c:v>
                </c:pt>
                <c:pt idx="477">
                  <c:v>0.10590586145648312</c:v>
                </c:pt>
                <c:pt idx="478">
                  <c:v>0.10612788632326821</c:v>
                </c:pt>
                <c:pt idx="479">
                  <c:v>0.10634991119005328</c:v>
                </c:pt>
                <c:pt idx="480">
                  <c:v>0.10657193605683836</c:v>
                </c:pt>
                <c:pt idx="481">
                  <c:v>0.10679396092362343</c:v>
                </c:pt>
                <c:pt idx="482">
                  <c:v>0.10701598579040854</c:v>
                </c:pt>
                <c:pt idx="483">
                  <c:v>0.10723801065719361</c:v>
                </c:pt>
                <c:pt idx="484">
                  <c:v>0.10746003552397869</c:v>
                </c:pt>
                <c:pt idx="485">
                  <c:v>0.10768206039076376</c:v>
                </c:pt>
                <c:pt idx="486">
                  <c:v>0.10790408525754885</c:v>
                </c:pt>
                <c:pt idx="487">
                  <c:v>0.10812611012433393</c:v>
                </c:pt>
                <c:pt idx="488">
                  <c:v>0.10834813499111901</c:v>
                </c:pt>
                <c:pt idx="489">
                  <c:v>0.10857015985790408</c:v>
                </c:pt>
                <c:pt idx="490">
                  <c:v>0.10879218472468917</c:v>
                </c:pt>
                <c:pt idx="491">
                  <c:v>0.10901420959147425</c:v>
                </c:pt>
                <c:pt idx="492">
                  <c:v>0.10923623445825932</c:v>
                </c:pt>
                <c:pt idx="493">
                  <c:v>0.1094582593250444</c:v>
                </c:pt>
                <c:pt idx="494">
                  <c:v>0.1096802841918295</c:v>
                </c:pt>
                <c:pt idx="495">
                  <c:v>0.10990230905861458</c:v>
                </c:pt>
                <c:pt idx="496">
                  <c:v>0.11012433392539965</c:v>
                </c:pt>
                <c:pt idx="497">
                  <c:v>0.11034635879218473</c:v>
                </c:pt>
                <c:pt idx="498">
                  <c:v>0.11056838365896982</c:v>
                </c:pt>
                <c:pt idx="499">
                  <c:v>0.11079040852575489</c:v>
                </c:pt>
                <c:pt idx="500">
                  <c:v>0.11101243339253997</c:v>
                </c:pt>
                <c:pt idx="501">
                  <c:v>0.11123445825932504</c:v>
                </c:pt>
                <c:pt idx="502">
                  <c:v>0.11145648312611012</c:v>
                </c:pt>
                <c:pt idx="503">
                  <c:v>0.11167850799289521</c:v>
                </c:pt>
                <c:pt idx="504">
                  <c:v>0.11190053285968028</c:v>
                </c:pt>
                <c:pt idx="505">
                  <c:v>0.11212255772646536</c:v>
                </c:pt>
                <c:pt idx="506">
                  <c:v>0.11234458259325043</c:v>
                </c:pt>
                <c:pt idx="507">
                  <c:v>0.11256660746003554</c:v>
                </c:pt>
                <c:pt idx="508">
                  <c:v>0.11278863232682061</c:v>
                </c:pt>
                <c:pt idx="509">
                  <c:v>0.11301065719360569</c:v>
                </c:pt>
                <c:pt idx="510">
                  <c:v>0.11323268206039076</c:v>
                </c:pt>
                <c:pt idx="511">
                  <c:v>0.11345470692717585</c:v>
                </c:pt>
                <c:pt idx="512">
                  <c:v>0.11367673179396093</c:v>
                </c:pt>
                <c:pt idx="513">
                  <c:v>0.113898756660746</c:v>
                </c:pt>
                <c:pt idx="514">
                  <c:v>0.11412078152753108</c:v>
                </c:pt>
                <c:pt idx="515">
                  <c:v>0.11434280639431617</c:v>
                </c:pt>
                <c:pt idx="516">
                  <c:v>0.11456483126110124</c:v>
                </c:pt>
                <c:pt idx="517">
                  <c:v>0.11478685612788632</c:v>
                </c:pt>
                <c:pt idx="518">
                  <c:v>0.11500888099467139</c:v>
                </c:pt>
                <c:pt idx="519">
                  <c:v>0.1152309058614565</c:v>
                </c:pt>
                <c:pt idx="520">
                  <c:v>0.11545293072824157</c:v>
                </c:pt>
                <c:pt idx="521">
                  <c:v>0.11567495559502665</c:v>
                </c:pt>
                <c:pt idx="522">
                  <c:v>0.11589698046181172</c:v>
                </c:pt>
                <c:pt idx="523">
                  <c:v>0.11611900532859681</c:v>
                </c:pt>
                <c:pt idx="524">
                  <c:v>0.11634103019538189</c:v>
                </c:pt>
                <c:pt idx="525">
                  <c:v>0.11656305506216696</c:v>
                </c:pt>
                <c:pt idx="526">
                  <c:v>0.11678507992895204</c:v>
                </c:pt>
                <c:pt idx="527">
                  <c:v>0.11700710479573712</c:v>
                </c:pt>
                <c:pt idx="528">
                  <c:v>0.11722912966252221</c:v>
                </c:pt>
                <c:pt idx="529">
                  <c:v>0.11745115452930728</c:v>
                </c:pt>
                <c:pt idx="530">
                  <c:v>0.11767317939609236</c:v>
                </c:pt>
                <c:pt idx="531">
                  <c:v>0.11789520426287743</c:v>
                </c:pt>
                <c:pt idx="532">
                  <c:v>0.11811722912966253</c:v>
                </c:pt>
                <c:pt idx="533">
                  <c:v>0.11833925399644761</c:v>
                </c:pt>
                <c:pt idx="534">
                  <c:v>0.11856127886323269</c:v>
                </c:pt>
                <c:pt idx="535">
                  <c:v>0.11878330373001776</c:v>
                </c:pt>
                <c:pt idx="536">
                  <c:v>0.11900532859680285</c:v>
                </c:pt>
                <c:pt idx="537">
                  <c:v>0.11922735346358793</c:v>
                </c:pt>
                <c:pt idx="538">
                  <c:v>0.119449378330373</c:v>
                </c:pt>
                <c:pt idx="539">
                  <c:v>0.11967140319715808</c:v>
                </c:pt>
                <c:pt idx="540">
                  <c:v>0.11989342806394317</c:v>
                </c:pt>
                <c:pt idx="541">
                  <c:v>0.12011545293072824</c:v>
                </c:pt>
                <c:pt idx="542">
                  <c:v>0.12033747779751332</c:v>
                </c:pt>
                <c:pt idx="543">
                  <c:v>0.12055950266429839</c:v>
                </c:pt>
                <c:pt idx="544">
                  <c:v>0.1207815275310835</c:v>
                </c:pt>
                <c:pt idx="545">
                  <c:v>0.12100355239786857</c:v>
                </c:pt>
                <c:pt idx="546">
                  <c:v>0.12122557726465365</c:v>
                </c:pt>
                <c:pt idx="547">
                  <c:v>0.12144760213143872</c:v>
                </c:pt>
                <c:pt idx="548">
                  <c:v>0.12166962699822381</c:v>
                </c:pt>
                <c:pt idx="549">
                  <c:v>0.12189165186500889</c:v>
                </c:pt>
                <c:pt idx="550">
                  <c:v>0.12211367673179396</c:v>
                </c:pt>
                <c:pt idx="551">
                  <c:v>0.12233570159857904</c:v>
                </c:pt>
                <c:pt idx="552">
                  <c:v>0.12255772646536411</c:v>
                </c:pt>
                <c:pt idx="553">
                  <c:v>0.1227797513321492</c:v>
                </c:pt>
                <c:pt idx="554">
                  <c:v>0.12300177619893428</c:v>
                </c:pt>
                <c:pt idx="555">
                  <c:v>0.12322380106571935</c:v>
                </c:pt>
                <c:pt idx="556">
                  <c:v>0.12344582593250443</c:v>
                </c:pt>
                <c:pt idx="557">
                  <c:v>0.12366785079928953</c:v>
                </c:pt>
                <c:pt idx="558">
                  <c:v>0.12388987566607461</c:v>
                </c:pt>
                <c:pt idx="559">
                  <c:v>0.12411190053285968</c:v>
                </c:pt>
                <c:pt idx="560">
                  <c:v>0.12433392539964476</c:v>
                </c:pt>
                <c:pt idx="561">
                  <c:v>0.12455595026642985</c:v>
                </c:pt>
                <c:pt idx="562">
                  <c:v>0.12477797513321492</c:v>
                </c:pt>
                <c:pt idx="563">
                  <c:v>0.125</c:v>
                </c:pt>
                <c:pt idx="564">
                  <c:v>0.12522202486678508</c:v>
                </c:pt>
                <c:pt idx="565">
                  <c:v>0.12544404973357018</c:v>
                </c:pt>
                <c:pt idx="566">
                  <c:v>0.12566607460035525</c:v>
                </c:pt>
                <c:pt idx="567">
                  <c:v>0.12588809946714033</c:v>
                </c:pt>
                <c:pt idx="568">
                  <c:v>0.12611012433392541</c:v>
                </c:pt>
              </c:numCache>
            </c:numRef>
          </c:xVal>
          <c:yVal>
            <c:numRef>
              <c:f>'Mechanical Properties'!$J$9:$J$577</c:f>
              <c:numCache>
                <c:formatCode>General</c:formatCode>
                <c:ptCount val="569"/>
                <c:pt idx="0">
                  <c:v>0</c:v>
                </c:pt>
                <c:pt idx="1">
                  <c:v>4.2845938104253731E-2</c:v>
                </c:pt>
                <c:pt idx="2">
                  <c:v>0.10071315803799871</c:v>
                </c:pt>
                <c:pt idx="3">
                  <c:v>0.13932490931783198</c:v>
                </c:pt>
                <c:pt idx="4">
                  <c:v>0.17289596199716512</c:v>
                </c:pt>
                <c:pt idx="5">
                  <c:v>0.20858410808870825</c:v>
                </c:pt>
                <c:pt idx="6">
                  <c:v>0.25999923381381251</c:v>
                </c:pt>
                <c:pt idx="7">
                  <c:v>0.32431854795619824</c:v>
                </c:pt>
                <c:pt idx="8">
                  <c:v>0.39508995630722471</c:v>
                </c:pt>
                <c:pt idx="9">
                  <c:v>0.4421700812358989</c:v>
                </c:pt>
                <c:pt idx="10">
                  <c:v>0.48793962452844275</c:v>
                </c:pt>
                <c:pt idx="11">
                  <c:v>0.54006044805761688</c:v>
                </c:pt>
                <c:pt idx="12">
                  <c:v>0.60508546000407282</c:v>
                </c:pt>
                <c:pt idx="13">
                  <c:v>0.66002907474952777</c:v>
                </c:pt>
                <c:pt idx="14">
                  <c:v>0.71507350346699239</c:v>
                </c:pt>
                <c:pt idx="15">
                  <c:v>0.77929200363736806</c:v>
                </c:pt>
                <c:pt idx="16">
                  <c:v>0.83221933894262257</c:v>
                </c:pt>
                <c:pt idx="17">
                  <c:v>0.88292876686365696</c:v>
                </c:pt>
                <c:pt idx="18">
                  <c:v>0.93938459118926176</c:v>
                </c:pt>
                <c:pt idx="19">
                  <c:v>1.0214471644054091</c:v>
                </c:pt>
                <c:pt idx="20">
                  <c:v>1.0750801975147335</c:v>
                </c:pt>
                <c:pt idx="21">
                  <c:v>1.1371816042728995</c:v>
                </c:pt>
                <c:pt idx="22">
                  <c:v>1.1986781271990046</c:v>
                </c:pt>
                <c:pt idx="23">
                  <c:v>1.2550331375525996</c:v>
                </c:pt>
                <c:pt idx="24">
                  <c:v>1.3200581494990553</c:v>
                </c:pt>
                <c:pt idx="25">
                  <c:v>1.3765139738246606</c:v>
                </c:pt>
                <c:pt idx="26">
                  <c:v>1.4286347973538347</c:v>
                </c:pt>
                <c:pt idx="27">
                  <c:v>1.4950712049084307</c:v>
                </c:pt>
                <c:pt idx="28">
                  <c:v>1.5586848212467461</c:v>
                </c:pt>
                <c:pt idx="29">
                  <c:v>1.6236090192211921</c:v>
                </c:pt>
                <c:pt idx="30">
                  <c:v>1.682181936959007</c:v>
                </c:pt>
                <c:pt idx="31">
                  <c:v>1.7314799692719007</c:v>
                </c:pt>
                <c:pt idx="32">
                  <c:v>1.7950935856102168</c:v>
                </c:pt>
                <c:pt idx="33">
                  <c:v>1.8636470865770227</c:v>
                </c:pt>
                <c:pt idx="34">
                  <c:v>1.9322005875438286</c:v>
                </c:pt>
                <c:pt idx="35">
                  <c:v>1.9922857148617941</c:v>
                </c:pt>
                <c:pt idx="36">
                  <c:v>2.0451122361950387</c:v>
                </c:pt>
                <c:pt idx="37">
                  <c:v>2.1086250385613443</c:v>
                </c:pt>
                <c:pt idx="38">
                  <c:v>2.1680044680752393</c:v>
                </c:pt>
                <c:pt idx="39">
                  <c:v>2.2365579690420452</c:v>
                </c:pt>
                <c:pt idx="40">
                  <c:v>2.3115635642174919</c:v>
                </c:pt>
                <c:pt idx="41">
                  <c:v>2.3715478775634469</c:v>
                </c:pt>
                <c:pt idx="42">
                  <c:v>2.4429241697465329</c:v>
                </c:pt>
                <c:pt idx="43">
                  <c:v>2.5179297649219792</c:v>
                </c:pt>
                <c:pt idx="44">
                  <c:v>2.5743855892475844</c:v>
                </c:pt>
                <c:pt idx="45">
                  <c:v>2.6329585069853998</c:v>
                </c:pt>
                <c:pt idx="46">
                  <c:v>2.6936485181354257</c:v>
                </c:pt>
                <c:pt idx="47">
                  <c:v>2.7658313220945914</c:v>
                </c:pt>
                <c:pt idx="48">
                  <c:v>2.8479947092827484</c:v>
                </c:pt>
                <c:pt idx="49">
                  <c:v>2.9137254190332742</c:v>
                </c:pt>
                <c:pt idx="50">
                  <c:v>2.9637291491502382</c:v>
                </c:pt>
                <c:pt idx="51">
                  <c:v>3.0387347443256854</c:v>
                </c:pt>
                <c:pt idx="52">
                  <c:v>3.1186802241296219</c:v>
                </c:pt>
                <c:pt idx="53">
                  <c:v>3.1894516324806483</c:v>
                </c:pt>
                <c:pt idx="54">
                  <c:v>3.2543758304550936</c:v>
                </c:pt>
                <c:pt idx="55">
                  <c:v>3.3308936352106899</c:v>
                </c:pt>
                <c:pt idx="56">
                  <c:v>3.4129562084268379</c:v>
                </c:pt>
                <c:pt idx="57">
                  <c:v>3.4830219189737943</c:v>
                </c:pt>
                <c:pt idx="58">
                  <c:v>3.5515754199406002</c:v>
                </c:pt>
                <c:pt idx="59">
                  <c:v>3.6166004318870559</c:v>
                </c:pt>
                <c:pt idx="60">
                  <c:v>3.7051150993118434</c:v>
                </c:pt>
                <c:pt idx="61">
                  <c:v>3.7794149966832205</c:v>
                </c:pt>
                <c:pt idx="62">
                  <c:v>3.8444400086296762</c:v>
                </c:pt>
                <c:pt idx="63">
                  <c:v>3.920856999413262</c:v>
                </c:pt>
                <c:pt idx="64">
                  <c:v>4.0087667830059903</c:v>
                </c:pt>
                <c:pt idx="65">
                  <c:v>4.0930472636063575</c:v>
                </c:pt>
                <c:pt idx="66">
                  <c:v>4.1766220464026533</c:v>
                </c:pt>
                <c:pt idx="67">
                  <c:v>4.2666489234075931</c:v>
                </c:pt>
                <c:pt idx="68">
                  <c:v>4.3408480068069597</c:v>
                </c:pt>
                <c:pt idx="69">
                  <c:v>4.4230113939951163</c:v>
                </c:pt>
                <c:pt idx="70">
                  <c:v>4.5044690833792034</c:v>
                </c:pt>
                <c:pt idx="71">
                  <c:v>4.5859267727632904</c:v>
                </c:pt>
                <c:pt idx="72">
                  <c:v>4.6687958577555166</c:v>
                </c:pt>
                <c:pt idx="73">
                  <c:v>4.7487413375594549</c:v>
                </c:pt>
                <c:pt idx="74">
                  <c:v>4.8344332137679622</c:v>
                </c:pt>
                <c:pt idx="75">
                  <c:v>4.9144795075439092</c:v>
                </c:pt>
                <c:pt idx="76">
                  <c:v>4.979504519490364</c:v>
                </c:pt>
                <c:pt idx="77">
                  <c:v>5.0594499992943014</c:v>
                </c:pt>
                <c:pt idx="78">
                  <c:v>5.1437304798946695</c:v>
                </c:pt>
                <c:pt idx="79">
                  <c:v>5.234463054703677</c:v>
                </c:pt>
                <c:pt idx="80">
                  <c:v>5.3180378374999746</c:v>
                </c:pt>
                <c:pt idx="81">
                  <c:v>5.4101818079171222</c:v>
                </c:pt>
                <c:pt idx="82">
                  <c:v>5.486598798700709</c:v>
                </c:pt>
                <c:pt idx="83">
                  <c:v>5.5787427691178575</c:v>
                </c:pt>
                <c:pt idx="84">
                  <c:v>5.6701810417309346</c:v>
                </c:pt>
                <c:pt idx="85">
                  <c:v>5.7666600129445129</c:v>
                </c:pt>
                <c:pt idx="86">
                  <c:v>5.8416656081199596</c:v>
                </c:pt>
                <c:pt idx="87">
                  <c:v>5.911630504694906</c:v>
                </c:pt>
                <c:pt idx="88">
                  <c:v>6.0059923824962738</c:v>
                </c:pt>
                <c:pt idx="89">
                  <c:v>6.0887606535164913</c:v>
                </c:pt>
                <c:pt idx="90">
                  <c:v>6.1659841560761572</c:v>
                </c:pt>
                <c:pt idx="91">
                  <c:v>6.2480467292923052</c:v>
                </c:pt>
                <c:pt idx="92">
                  <c:v>6.3380736062972431</c:v>
                </c:pt>
                <c:pt idx="93">
                  <c:v>6.4230597847016808</c:v>
                </c:pt>
                <c:pt idx="94">
                  <c:v>6.5045174740857687</c:v>
                </c:pt>
                <c:pt idx="95">
                  <c:v>6.5859751634698549</c:v>
                </c:pt>
                <c:pt idx="96">
                  <c:v>6.6681385506580115</c:v>
                </c:pt>
                <c:pt idx="97">
                  <c:v>6.7688517086960118</c:v>
                </c:pt>
                <c:pt idx="98">
                  <c:v>6.8552492827085887</c:v>
                </c:pt>
                <c:pt idx="99">
                  <c:v>6.9367069720926748</c:v>
                </c:pt>
                <c:pt idx="100">
                  <c:v>7.0188703592808324</c:v>
                </c:pt>
                <c:pt idx="101">
                  <c:v>7.1080907245096903</c:v>
                </c:pt>
                <c:pt idx="102">
                  <c:v>7.1902541116978469</c:v>
                </c:pt>
                <c:pt idx="103">
                  <c:v>7.2710061032778643</c:v>
                </c:pt>
                <c:pt idx="104">
                  <c:v>7.3552865838782324</c:v>
                </c:pt>
                <c:pt idx="105">
                  <c:v>7.4467248564913104</c:v>
                </c:pt>
                <c:pt idx="106">
                  <c:v>7.5238475450789668</c:v>
                </c:pt>
                <c:pt idx="107">
                  <c:v>7.6102451190915446</c:v>
                </c:pt>
                <c:pt idx="108">
                  <c:v>7.6838393186588512</c:v>
                </c:pt>
                <c:pt idx="109">
                  <c:v>7.7595506116383675</c:v>
                </c:pt>
                <c:pt idx="110">
                  <c:v>7.8388912076102439</c:v>
                </c:pt>
                <c:pt idx="111">
                  <c:v>7.9224659904065415</c:v>
                </c:pt>
                <c:pt idx="112">
                  <c:v>8.0053350753987687</c:v>
                </c:pt>
                <c:pt idx="113">
                  <c:v>8.0910269516072759</c:v>
                </c:pt>
                <c:pt idx="114">
                  <c:v>8.1831709220244235</c:v>
                </c:pt>
                <c:pt idx="115">
                  <c:v>8.2760205902456416</c:v>
                </c:pt>
                <c:pt idx="116">
                  <c:v>8.3538489766373694</c:v>
                </c:pt>
                <c:pt idx="117">
                  <c:v>8.4445815514463778</c:v>
                </c:pt>
                <c:pt idx="118">
                  <c:v>8.5452947094843754</c:v>
                </c:pt>
                <c:pt idx="119">
                  <c:v>8.6160661178354019</c:v>
                </c:pt>
                <c:pt idx="120">
                  <c:v>8.6888538056266267</c:v>
                </c:pt>
                <c:pt idx="121">
                  <c:v>8.7767635892193567</c:v>
                </c:pt>
                <c:pt idx="122">
                  <c:v>8.8503577887866633</c:v>
                </c:pt>
                <c:pt idx="123">
                  <c:v>8.9388724562114508</c:v>
                </c:pt>
                <c:pt idx="124">
                  <c:v>9.0189187499873977</c:v>
                </c:pt>
                <c:pt idx="125">
                  <c:v>9.0867665531501327</c:v>
                </c:pt>
                <c:pt idx="126">
                  <c:v>9.1631835439337213</c:v>
                </c:pt>
                <c:pt idx="127">
                  <c:v>9.2432298377096664</c:v>
                </c:pt>
                <c:pt idx="128">
                  <c:v>9.3238810153176743</c:v>
                </c:pt>
                <c:pt idx="129">
                  <c:v>9.4132021945185418</c:v>
                </c:pt>
                <c:pt idx="130">
                  <c:v>9.4988940707270508</c:v>
                </c:pt>
                <c:pt idx="131">
                  <c:v>9.5817631557192762</c:v>
                </c:pt>
                <c:pt idx="132">
                  <c:v>9.6653379385155738</c:v>
                </c:pt>
                <c:pt idx="133">
                  <c:v>9.7510298147240828</c:v>
                </c:pt>
                <c:pt idx="134">
                  <c:v>9.8218012230751093</c:v>
                </c:pt>
                <c:pt idx="135">
                  <c:v>9.8968068182505551</c:v>
                </c:pt>
                <c:pt idx="136">
                  <c:v>9.9803816010468509</c:v>
                </c:pt>
                <c:pt idx="137">
                  <c:v>10.06607347725536</c:v>
                </c:pt>
                <c:pt idx="138">
                  <c:v>10.141784770234876</c:v>
                </c:pt>
                <c:pt idx="139">
                  <c:v>10.21104396900575</c:v>
                </c:pt>
                <c:pt idx="140">
                  <c:v>10.284638168573057</c:v>
                </c:pt>
                <c:pt idx="141">
                  <c:v>10.359643763748505</c:v>
                </c:pt>
                <c:pt idx="142">
                  <c:v>10.442512848740732</c:v>
                </c:pt>
                <c:pt idx="143">
                  <c:v>10.518929839524317</c:v>
                </c:pt>
                <c:pt idx="144">
                  <c:v>10.593935434699764</c:v>
                </c:pt>
                <c:pt idx="145">
                  <c:v>10.673276030671641</c:v>
                </c:pt>
                <c:pt idx="146">
                  <c:v>10.74757592804302</c:v>
                </c:pt>
                <c:pt idx="147">
                  <c:v>10.829638501259165</c:v>
                </c:pt>
                <c:pt idx="148">
                  <c:v>10.902527003022401</c:v>
                </c:pt>
                <c:pt idx="149">
                  <c:v>10.981867598994279</c:v>
                </c:pt>
                <c:pt idx="150">
                  <c:v>11.060401683190076</c:v>
                </c:pt>
                <c:pt idx="151">
                  <c:v>11.121797392144172</c:v>
                </c:pt>
                <c:pt idx="152">
                  <c:v>11.195391591711477</c:v>
                </c:pt>
                <c:pt idx="153">
                  <c:v>11.283301375304205</c:v>
                </c:pt>
                <c:pt idx="154">
                  <c:v>11.362541157304072</c:v>
                </c:pt>
                <c:pt idx="155">
                  <c:v>11.44329314888409</c:v>
                </c:pt>
                <c:pt idx="156">
                  <c:v>11.517593046255465</c:v>
                </c:pt>
                <c:pt idx="157">
                  <c:v>11.5854408494182</c:v>
                </c:pt>
                <c:pt idx="158">
                  <c:v>11.651877256972798</c:v>
                </c:pt>
                <c:pt idx="159">
                  <c:v>11.730411341168596</c:v>
                </c:pt>
                <c:pt idx="160">
                  <c:v>11.80975193714047</c:v>
                </c:pt>
                <c:pt idx="161">
                  <c:v>11.894738115544909</c:v>
                </c:pt>
                <c:pt idx="162">
                  <c:v>11.966820105532063</c:v>
                </c:pt>
                <c:pt idx="163">
                  <c:v>12.036180118274951</c:v>
                </c:pt>
                <c:pt idx="164">
                  <c:v>12.106145014849897</c:v>
                </c:pt>
                <c:pt idx="165">
                  <c:v>12.182562005633482</c:v>
                </c:pt>
                <c:pt idx="166">
                  <c:v>12.253333413984508</c:v>
                </c:pt>
                <c:pt idx="167">
                  <c:v>12.328339009159956</c:v>
                </c:pt>
                <c:pt idx="168">
                  <c:v>12.411913791956255</c:v>
                </c:pt>
                <c:pt idx="169">
                  <c:v>12.491859271760191</c:v>
                </c:pt>
                <c:pt idx="170">
                  <c:v>12.568981960347848</c:v>
                </c:pt>
                <c:pt idx="171">
                  <c:v>12.641870462111084</c:v>
                </c:pt>
                <c:pt idx="172">
                  <c:v>12.699737682044828</c:v>
                </c:pt>
                <c:pt idx="173">
                  <c:v>12.759016297586713</c:v>
                </c:pt>
                <c:pt idx="174">
                  <c:v>12.839062591362662</c:v>
                </c:pt>
                <c:pt idx="175">
                  <c:v>12.918302373362527</c:v>
                </c:pt>
                <c:pt idx="176">
                  <c:v>12.997642969334406</c:v>
                </c:pt>
                <c:pt idx="177">
                  <c:v>13.077588449138341</c:v>
                </c:pt>
                <c:pt idx="178">
                  <c:v>13.139084972064447</c:v>
                </c:pt>
                <c:pt idx="179">
                  <c:v>13.217619056260244</c:v>
                </c:pt>
                <c:pt idx="180">
                  <c:v>13.300488141252471</c:v>
                </c:pt>
                <c:pt idx="181">
                  <c:v>13.382651528440627</c:v>
                </c:pt>
                <c:pt idx="182">
                  <c:v>13.463302706048635</c:v>
                </c:pt>
                <c:pt idx="183">
                  <c:v>13.528327717995092</c:v>
                </c:pt>
                <c:pt idx="184">
                  <c:v>13.591941334333407</c:v>
                </c:pt>
                <c:pt idx="185">
                  <c:v>13.672592511941412</c:v>
                </c:pt>
                <c:pt idx="186">
                  <c:v>13.739028919496009</c:v>
                </c:pt>
                <c:pt idx="187">
                  <c:v>13.812623119063316</c:v>
                </c:pt>
                <c:pt idx="188">
                  <c:v>13.87049033899706</c:v>
                </c:pt>
                <c:pt idx="189">
                  <c:v>13.939043839963867</c:v>
                </c:pt>
                <c:pt idx="190">
                  <c:v>14.006185945322532</c:v>
                </c:pt>
                <c:pt idx="191">
                  <c:v>14.075545958065421</c:v>
                </c:pt>
                <c:pt idx="192">
                  <c:v>14.167689928482568</c:v>
                </c:pt>
                <c:pt idx="193">
                  <c:v>14.253381804691074</c:v>
                </c:pt>
                <c:pt idx="194">
                  <c:v>14.324758096874161</c:v>
                </c:pt>
                <c:pt idx="195">
                  <c:v>14.392605900036896</c:v>
                </c:pt>
                <c:pt idx="196">
                  <c:v>14.449767422166572</c:v>
                </c:pt>
                <c:pt idx="197">
                  <c:v>14.529813715942517</c:v>
                </c:pt>
                <c:pt idx="198">
                  <c:v>14.616916987759165</c:v>
                </c:pt>
                <c:pt idx="199">
                  <c:v>14.681236301901553</c:v>
                </c:pt>
                <c:pt idx="200">
                  <c:v>14.736280730619017</c:v>
                </c:pt>
                <c:pt idx="201">
                  <c:v>14.809774116214314</c:v>
                </c:pt>
                <c:pt idx="202">
                  <c:v>14.87127063914042</c:v>
                </c:pt>
                <c:pt idx="203">
                  <c:v>14.941941233519437</c:v>
                </c:pt>
                <c:pt idx="204">
                  <c:v>15.023398922903525</c:v>
                </c:pt>
                <c:pt idx="205">
                  <c:v>15.102638704903388</c:v>
                </c:pt>
                <c:pt idx="206">
                  <c:v>15.164840925633566</c:v>
                </c:pt>
                <c:pt idx="207">
                  <c:v>15.23410012440444</c:v>
                </c:pt>
                <c:pt idx="208">
                  <c:v>15.288438855317834</c:v>
                </c:pt>
                <c:pt idx="209">
                  <c:v>15.369090032925842</c:v>
                </c:pt>
                <c:pt idx="210">
                  <c:v>15.46193970114706</c:v>
                </c:pt>
                <c:pt idx="211">
                  <c:v>15.545514483943355</c:v>
                </c:pt>
                <c:pt idx="212">
                  <c:v>15.604087401681172</c:v>
                </c:pt>
                <c:pt idx="213">
                  <c:v>15.662660319418988</c:v>
                </c:pt>
                <c:pt idx="214">
                  <c:v>15.734137425574085</c:v>
                </c:pt>
                <c:pt idx="215">
                  <c:v>15.79986813532461</c:v>
                </c:pt>
                <c:pt idx="216">
                  <c:v>15.873462334891917</c:v>
                </c:pt>
                <c:pt idx="217">
                  <c:v>15.946250022683142</c:v>
                </c:pt>
                <c:pt idx="218">
                  <c:v>16.024179223046879</c:v>
                </c:pt>
                <c:pt idx="219">
                  <c:v>16.089809118825396</c:v>
                </c:pt>
                <c:pt idx="220">
                  <c:v>16.142736454130649</c:v>
                </c:pt>
                <c:pt idx="221">
                  <c:v>16.201309371868462</c:v>
                </c:pt>
                <c:pt idx="222">
                  <c:v>16.26270508082256</c:v>
                </c:pt>
                <c:pt idx="223">
                  <c:v>16.340533467214289</c:v>
                </c:pt>
                <c:pt idx="224">
                  <c:v>16.411304875565314</c:v>
                </c:pt>
                <c:pt idx="225">
                  <c:v>16.464837094702631</c:v>
                </c:pt>
                <c:pt idx="226">
                  <c:v>16.528450711040943</c:v>
                </c:pt>
                <c:pt idx="227">
                  <c:v>16.594887118595537</c:v>
                </c:pt>
                <c:pt idx="228">
                  <c:v>16.643479453104362</c:v>
                </c:pt>
                <c:pt idx="229">
                  <c:v>16.716267140895589</c:v>
                </c:pt>
                <c:pt idx="230">
                  <c:v>16.777763663821698</c:v>
                </c:pt>
                <c:pt idx="231">
                  <c:v>16.843494373572224</c:v>
                </c:pt>
                <c:pt idx="232">
                  <c:v>16.907007175938528</c:v>
                </c:pt>
                <c:pt idx="233">
                  <c:v>16.974854979101263</c:v>
                </c:pt>
                <c:pt idx="234">
                  <c:v>17.032016501230942</c:v>
                </c:pt>
                <c:pt idx="235">
                  <c:v>17.102082211777894</c:v>
                </c:pt>
                <c:pt idx="236">
                  <c:v>17.161360827319783</c:v>
                </c:pt>
                <c:pt idx="237">
                  <c:v>17.218421535477443</c:v>
                </c:pt>
                <c:pt idx="238">
                  <c:v>17.272054568586771</c:v>
                </c:pt>
                <c:pt idx="239">
                  <c:v>17.338490976141369</c:v>
                </c:pt>
                <c:pt idx="240">
                  <c:v>17.413496571316813</c:v>
                </c:pt>
                <c:pt idx="241">
                  <c:v>17.47993297887141</c:v>
                </c:pt>
                <c:pt idx="242">
                  <c:v>17.544857176845852</c:v>
                </c:pt>
                <c:pt idx="243">
                  <c:v>17.62631486622994</c:v>
                </c:pt>
                <c:pt idx="244">
                  <c:v>17.6913398781764</c:v>
                </c:pt>
                <c:pt idx="245">
                  <c:v>17.749912795914213</c:v>
                </c:pt>
                <c:pt idx="246">
                  <c:v>17.795581525234748</c:v>
                </c:pt>
                <c:pt idx="247">
                  <c:v>17.862017932789346</c:v>
                </c:pt>
                <c:pt idx="248">
                  <c:v>17.934200736748508</c:v>
                </c:pt>
                <c:pt idx="249">
                  <c:v>17.996302143506671</c:v>
                </c:pt>
                <c:pt idx="250">
                  <c:v>18.055681573020571</c:v>
                </c:pt>
                <c:pt idx="251">
                  <c:v>18.108508094353812</c:v>
                </c:pt>
                <c:pt idx="252">
                  <c:v>18.172827408496197</c:v>
                </c:pt>
                <c:pt idx="253">
                  <c:v>18.239969513854867</c:v>
                </c:pt>
                <c:pt idx="254">
                  <c:v>18.306405921409461</c:v>
                </c:pt>
                <c:pt idx="255">
                  <c:v>18.377076515788477</c:v>
                </c:pt>
                <c:pt idx="256">
                  <c:v>18.442807225539003</c:v>
                </c:pt>
                <c:pt idx="257">
                  <c:v>18.504202934493097</c:v>
                </c:pt>
                <c:pt idx="258">
                  <c:v>18.557130269798353</c:v>
                </c:pt>
                <c:pt idx="259">
                  <c:v>18.630623655393649</c:v>
                </c:pt>
                <c:pt idx="260">
                  <c:v>18.696354365144174</c:v>
                </c:pt>
                <c:pt idx="261">
                  <c:v>18.767831471299267</c:v>
                </c:pt>
                <c:pt idx="262">
                  <c:v>18.824992993428946</c:v>
                </c:pt>
                <c:pt idx="263">
                  <c:v>18.859975441716418</c:v>
                </c:pt>
                <c:pt idx="264">
                  <c:v>18.916330452070014</c:v>
                </c:pt>
                <c:pt idx="265">
                  <c:v>18.978532672800188</c:v>
                </c:pt>
                <c:pt idx="266">
                  <c:v>19.032770589741578</c:v>
                </c:pt>
                <c:pt idx="267">
                  <c:v>19.112111185713452</c:v>
                </c:pt>
                <c:pt idx="268">
                  <c:v>19.167861312234983</c:v>
                </c:pt>
                <c:pt idx="269">
                  <c:v>19.239943302222141</c:v>
                </c:pt>
                <c:pt idx="270">
                  <c:v>19.299927615568095</c:v>
                </c:pt>
                <c:pt idx="271">
                  <c:v>19.35144355526521</c:v>
                </c:pt>
                <c:pt idx="272">
                  <c:v>19.411427868611167</c:v>
                </c:pt>
                <c:pt idx="273">
                  <c:v>19.484215556402393</c:v>
                </c:pt>
                <c:pt idx="274">
                  <c:v>19.540671380728</c:v>
                </c:pt>
                <c:pt idx="275">
                  <c:v>19.593497902061241</c:v>
                </c:pt>
                <c:pt idx="276">
                  <c:v>19.641384538765998</c:v>
                </c:pt>
                <c:pt idx="277">
                  <c:v>19.695017571875319</c:v>
                </c:pt>
                <c:pt idx="278">
                  <c:v>19.757118978633486</c:v>
                </c:pt>
                <c:pt idx="279">
                  <c:v>19.822849688384014</c:v>
                </c:pt>
                <c:pt idx="280">
                  <c:v>19.896443887951321</c:v>
                </c:pt>
                <c:pt idx="281">
                  <c:v>19.957839596905416</c:v>
                </c:pt>
                <c:pt idx="282">
                  <c:v>20.018529608055438</c:v>
                </c:pt>
                <c:pt idx="283">
                  <c:v>20.077102525793254</c:v>
                </c:pt>
                <c:pt idx="284">
                  <c:v>20.113597183660879</c:v>
                </c:pt>
                <c:pt idx="285">
                  <c:v>20.165012309385983</c:v>
                </c:pt>
                <c:pt idx="286">
                  <c:v>20.23790081114922</c:v>
                </c:pt>
                <c:pt idx="287">
                  <c:v>20.294255821502812</c:v>
                </c:pt>
                <c:pt idx="288">
                  <c:v>20.342142458207569</c:v>
                </c:pt>
                <c:pt idx="289">
                  <c:v>20.396380375148951</c:v>
                </c:pt>
                <c:pt idx="290">
                  <c:v>20.462111084899483</c:v>
                </c:pt>
                <c:pt idx="291">
                  <c:v>20.533588191054577</c:v>
                </c:pt>
                <c:pt idx="292">
                  <c:v>20.588531805800031</c:v>
                </c:pt>
                <c:pt idx="293">
                  <c:v>20.654262515550556</c:v>
                </c:pt>
                <c:pt idx="294">
                  <c:v>20.71505334067259</c:v>
                </c:pt>
                <c:pt idx="295">
                  <c:v>20.757899278776843</c:v>
                </c:pt>
                <c:pt idx="296">
                  <c:v>20.802862310293307</c:v>
                </c:pt>
                <c:pt idx="297">
                  <c:v>20.872121509064183</c:v>
                </c:pt>
                <c:pt idx="298">
                  <c:v>20.937146521010639</c:v>
                </c:pt>
                <c:pt idx="299">
                  <c:v>21.004288626369306</c:v>
                </c:pt>
                <c:pt idx="300">
                  <c:v>21.04078328423693</c:v>
                </c:pt>
                <c:pt idx="301">
                  <c:v>21.086452013557462</c:v>
                </c:pt>
                <c:pt idx="302">
                  <c:v>21.139984232694779</c:v>
                </c:pt>
                <c:pt idx="303">
                  <c:v>21.206420640249377</c:v>
                </c:pt>
                <c:pt idx="304">
                  <c:v>21.285055538417179</c:v>
                </c:pt>
                <c:pt idx="305">
                  <c:v>21.369336019017549</c:v>
                </c:pt>
                <c:pt idx="306">
                  <c:v>21.413593352729944</c:v>
                </c:pt>
                <c:pt idx="307">
                  <c:v>21.472871968271825</c:v>
                </c:pt>
                <c:pt idx="308">
                  <c:v>21.520052907172513</c:v>
                </c:pt>
                <c:pt idx="309">
                  <c:v>21.574996521917964</c:v>
                </c:pt>
                <c:pt idx="310">
                  <c:v>21.64506223246492</c:v>
                </c:pt>
                <c:pt idx="311">
                  <c:v>21.709280732635296</c:v>
                </c:pt>
                <c:pt idx="312">
                  <c:v>21.764325161352762</c:v>
                </c:pt>
                <c:pt idx="313">
                  <c:v>21.810800402449377</c:v>
                </c:pt>
                <c:pt idx="314">
                  <c:v>21.852940642749562</c:v>
                </c:pt>
                <c:pt idx="315">
                  <c:v>21.912219258291447</c:v>
                </c:pt>
                <c:pt idx="316">
                  <c:v>21.956476592003838</c:v>
                </c:pt>
                <c:pt idx="317">
                  <c:v>22.013638114133514</c:v>
                </c:pt>
                <c:pt idx="318">
                  <c:v>22.07009393845912</c:v>
                </c:pt>
                <c:pt idx="319">
                  <c:v>22.131489647413215</c:v>
                </c:pt>
                <c:pt idx="320">
                  <c:v>22.192179658563237</c:v>
                </c:pt>
                <c:pt idx="321">
                  <c:v>22.240771993072062</c:v>
                </c:pt>
                <c:pt idx="322">
                  <c:v>22.282912233372244</c:v>
                </c:pt>
                <c:pt idx="323">
                  <c:v>22.352877129947192</c:v>
                </c:pt>
                <c:pt idx="324">
                  <c:v>22.412256559461092</c:v>
                </c:pt>
                <c:pt idx="325">
                  <c:v>22.462965987382127</c:v>
                </c:pt>
                <c:pt idx="326">
                  <c:v>22.510751810114868</c:v>
                </c:pt>
                <c:pt idx="327">
                  <c:v>22.562973447616052</c:v>
                </c:pt>
                <c:pt idx="328">
                  <c:v>22.608642176936584</c:v>
                </c:pt>
                <c:pt idx="329">
                  <c:v>22.672255793274903</c:v>
                </c:pt>
                <c:pt idx="330">
                  <c:v>22.722259523391866</c:v>
                </c:pt>
                <c:pt idx="331">
                  <c:v>22.792930117770879</c:v>
                </c:pt>
                <c:pt idx="332">
                  <c:v>22.840111056671567</c:v>
                </c:pt>
                <c:pt idx="333">
                  <c:v>22.879327691783462</c:v>
                </c:pt>
                <c:pt idx="334">
                  <c:v>22.921467932083644</c:v>
                </c:pt>
                <c:pt idx="335">
                  <c:v>22.973689569584828</c:v>
                </c:pt>
                <c:pt idx="336">
                  <c:v>23.042243070551635</c:v>
                </c:pt>
                <c:pt idx="337">
                  <c:v>23.100815988289451</c:v>
                </c:pt>
                <c:pt idx="338">
                  <c:v>23.141544832981495</c:v>
                </c:pt>
                <c:pt idx="339">
                  <c:v>23.202234844131517</c:v>
                </c:pt>
                <c:pt idx="340">
                  <c:v>23.257279272848983</c:v>
                </c:pt>
                <c:pt idx="341">
                  <c:v>23.305065095581728</c:v>
                </c:pt>
                <c:pt idx="342">
                  <c:v>23.37079580533225</c:v>
                </c:pt>
                <c:pt idx="343">
                  <c:v>23.435115119474638</c:v>
                </c:pt>
                <c:pt idx="344">
                  <c:v>23.492276641604313</c:v>
                </c:pt>
                <c:pt idx="345">
                  <c:v>23.540062464337055</c:v>
                </c:pt>
                <c:pt idx="346">
                  <c:v>23.570105027996039</c:v>
                </c:pt>
                <c:pt idx="347">
                  <c:v>23.627972247929787</c:v>
                </c:pt>
                <c:pt idx="348">
                  <c:v>23.6815044670671</c:v>
                </c:pt>
                <c:pt idx="349">
                  <c:v>23.732919592792207</c:v>
                </c:pt>
                <c:pt idx="350">
                  <c:v>23.755098666634403</c:v>
                </c:pt>
                <c:pt idx="351">
                  <c:v>23.802279605535091</c:v>
                </c:pt>
                <c:pt idx="352">
                  <c:v>23.870127408697826</c:v>
                </c:pt>
                <c:pt idx="353">
                  <c:v>23.943721608265133</c:v>
                </c:pt>
                <c:pt idx="354">
                  <c:v>23.998665223010587</c:v>
                </c:pt>
                <c:pt idx="355">
                  <c:v>24.055121047336193</c:v>
                </c:pt>
                <c:pt idx="356">
                  <c:v>24.104419079649087</c:v>
                </c:pt>
                <c:pt idx="357">
                  <c:v>24.150793506773692</c:v>
                </c:pt>
                <c:pt idx="358">
                  <c:v>24.190816653661663</c:v>
                </c:pt>
                <c:pt idx="359">
                  <c:v>24.230839800549639</c:v>
                </c:pt>
                <c:pt idx="360">
                  <c:v>24.294453416887954</c:v>
                </c:pt>
                <c:pt idx="361">
                  <c:v>24.360889824442552</c:v>
                </c:pt>
                <c:pt idx="362">
                  <c:v>24.396577970534093</c:v>
                </c:pt>
                <c:pt idx="363">
                  <c:v>24.434383210037844</c:v>
                </c:pt>
                <c:pt idx="364">
                  <c:v>24.475112054729891</c:v>
                </c:pt>
                <c:pt idx="365">
                  <c:v>24.519470202414293</c:v>
                </c:pt>
                <c:pt idx="366">
                  <c:v>24.576530910571957</c:v>
                </c:pt>
                <c:pt idx="367">
                  <c:v>24.639438829106204</c:v>
                </c:pt>
                <c:pt idx="368">
                  <c:v>24.701540235864368</c:v>
                </c:pt>
                <c:pt idx="369">
                  <c:v>24.769388039027103</c:v>
                </c:pt>
                <c:pt idx="370">
                  <c:v>24.813746186711509</c:v>
                </c:pt>
                <c:pt idx="371">
                  <c:v>24.864455614632544</c:v>
                </c:pt>
                <c:pt idx="372">
                  <c:v>24.906595854932728</c:v>
                </c:pt>
                <c:pt idx="373">
                  <c:v>24.969402959494964</c:v>
                </c:pt>
                <c:pt idx="374">
                  <c:v>25.016583898395645</c:v>
                </c:pt>
                <c:pt idx="375">
                  <c:v>25.051566346683117</c:v>
                </c:pt>
                <c:pt idx="376">
                  <c:v>25.086548794970593</c:v>
                </c:pt>
                <c:pt idx="377">
                  <c:v>25.136552525087556</c:v>
                </c:pt>
                <c:pt idx="378">
                  <c:v>25.188774162588743</c:v>
                </c:pt>
                <c:pt idx="379">
                  <c:v>25.235148589713344</c:v>
                </c:pt>
                <c:pt idx="380">
                  <c:v>25.295132903059301</c:v>
                </c:pt>
                <c:pt idx="381">
                  <c:v>25.353000122993045</c:v>
                </c:pt>
                <c:pt idx="382">
                  <c:v>25.40159245750187</c:v>
                </c:pt>
                <c:pt idx="383">
                  <c:v>25.433046416768992</c:v>
                </c:pt>
                <c:pt idx="384">
                  <c:v>25.477303750481386</c:v>
                </c:pt>
                <c:pt idx="385">
                  <c:v>25.546562949252262</c:v>
                </c:pt>
                <c:pt idx="386">
                  <c:v>25.589509701328527</c:v>
                </c:pt>
                <c:pt idx="387">
                  <c:v>25.639412617473482</c:v>
                </c:pt>
                <c:pt idx="388">
                  <c:v>25.679435764361457</c:v>
                </c:pt>
                <c:pt idx="389">
                  <c:v>25.713712514844858</c:v>
                </c:pt>
                <c:pt idx="390">
                  <c:v>25.755852755145039</c:v>
                </c:pt>
                <c:pt idx="391">
                  <c:v>25.809485788254364</c:v>
                </c:pt>
                <c:pt idx="392">
                  <c:v>25.868764403796252</c:v>
                </c:pt>
                <c:pt idx="393">
                  <c:v>25.935906509154915</c:v>
                </c:pt>
                <c:pt idx="394">
                  <c:v>25.988027332684087</c:v>
                </c:pt>
                <c:pt idx="395">
                  <c:v>26.033091178172565</c:v>
                </c:pt>
                <c:pt idx="396">
                  <c:v>26.05375804243462</c:v>
                </c:pt>
                <c:pt idx="397">
                  <c:v>26.09236979371445</c:v>
                </c:pt>
                <c:pt idx="398">
                  <c:v>26.156588293884823</c:v>
                </c:pt>
                <c:pt idx="399">
                  <c:v>26.214455513818574</c:v>
                </c:pt>
                <c:pt idx="400">
                  <c:v>26.248026566497906</c:v>
                </c:pt>
                <c:pt idx="401">
                  <c:v>26.284521224365523</c:v>
                </c:pt>
                <c:pt idx="402">
                  <c:v>26.328072860273853</c:v>
                </c:pt>
                <c:pt idx="403">
                  <c:v>26.390879964836088</c:v>
                </c:pt>
                <c:pt idx="404">
                  <c:v>26.457316372390682</c:v>
                </c:pt>
                <c:pt idx="405">
                  <c:v>26.506614404703576</c:v>
                </c:pt>
                <c:pt idx="406">
                  <c:v>26.550166040611899</c:v>
                </c:pt>
                <c:pt idx="407">
                  <c:v>26.594524188296305</c:v>
                </c:pt>
                <c:pt idx="408">
                  <c:v>26.622348844571064</c:v>
                </c:pt>
                <c:pt idx="409">
                  <c:v>26.665194782675322</c:v>
                </c:pt>
                <c:pt idx="410">
                  <c:v>26.726590491629413</c:v>
                </c:pt>
                <c:pt idx="411">
                  <c:v>26.783752013759091</c:v>
                </c:pt>
                <c:pt idx="412">
                  <c:v>26.815911670830282</c:v>
                </c:pt>
                <c:pt idx="413">
                  <c:v>26.842324931496904</c:v>
                </c:pt>
                <c:pt idx="414">
                  <c:v>26.884465171797089</c:v>
                </c:pt>
                <c:pt idx="415">
                  <c:v>26.938098204906414</c:v>
                </c:pt>
                <c:pt idx="416">
                  <c:v>26.98164984081474</c:v>
                </c:pt>
                <c:pt idx="417">
                  <c:v>27.033770664343912</c:v>
                </c:pt>
                <c:pt idx="418">
                  <c:v>27.087403697453237</c:v>
                </c:pt>
                <c:pt idx="419">
                  <c:v>27.155251500615972</c:v>
                </c:pt>
                <c:pt idx="420">
                  <c:v>27.193762437923798</c:v>
                </c:pt>
                <c:pt idx="421">
                  <c:v>27.230962793595488</c:v>
                </c:pt>
                <c:pt idx="422">
                  <c:v>27.265239544078891</c:v>
                </c:pt>
                <c:pt idx="423">
                  <c:v>27.330264556025348</c:v>
                </c:pt>
                <c:pt idx="424">
                  <c:v>27.377344680954021</c:v>
                </c:pt>
                <c:pt idx="425">
                  <c:v>27.400935150404365</c:v>
                </c:pt>
                <c:pt idx="426">
                  <c:v>27.433094807475559</c:v>
                </c:pt>
                <c:pt idx="427">
                  <c:v>27.48027574637624</c:v>
                </c:pt>
                <c:pt idx="428">
                  <c:v>27.523827382284566</c:v>
                </c:pt>
                <c:pt idx="429">
                  <c:v>27.569496111605098</c:v>
                </c:pt>
                <c:pt idx="430">
                  <c:v>27.625246238126635</c:v>
                </c:pt>
                <c:pt idx="431">
                  <c:v>27.680290666844101</c:v>
                </c:pt>
                <c:pt idx="432">
                  <c:v>27.730294396961064</c:v>
                </c:pt>
                <c:pt idx="433">
                  <c:v>27.778080219693805</c:v>
                </c:pt>
                <c:pt idx="434">
                  <c:v>27.813869179757361</c:v>
                </c:pt>
                <c:pt idx="435">
                  <c:v>27.870929887915025</c:v>
                </c:pt>
                <c:pt idx="436">
                  <c:v>27.917405129011641</c:v>
                </c:pt>
                <c:pt idx="437">
                  <c:v>27.949564786082835</c:v>
                </c:pt>
                <c:pt idx="438">
                  <c:v>27.972348743757095</c:v>
                </c:pt>
                <c:pt idx="439">
                  <c:v>28.004508400828286</c:v>
                </c:pt>
                <c:pt idx="440">
                  <c:v>28.052395037533042</c:v>
                </c:pt>
                <c:pt idx="441">
                  <c:v>28.104515861062218</c:v>
                </c:pt>
                <c:pt idx="442">
                  <c:v>28.150285404354758</c:v>
                </c:pt>
                <c:pt idx="443">
                  <c:v>28.208152624288505</c:v>
                </c:pt>
                <c:pt idx="444">
                  <c:v>28.25029286458869</c:v>
                </c:pt>
                <c:pt idx="445">
                  <c:v>28.292433104888872</c:v>
                </c:pt>
                <c:pt idx="446">
                  <c:v>28.303119385921931</c:v>
                </c:pt>
                <c:pt idx="447">
                  <c:v>28.348788115242471</c:v>
                </c:pt>
                <c:pt idx="448">
                  <c:v>28.407461846952295</c:v>
                </c:pt>
                <c:pt idx="449">
                  <c:v>28.456659065293177</c:v>
                </c:pt>
                <c:pt idx="450">
                  <c:v>28.48740732675623</c:v>
                </c:pt>
                <c:pt idx="451">
                  <c:v>28.523801170651844</c:v>
                </c:pt>
                <c:pt idx="452">
                  <c:v>28.565235713147956</c:v>
                </c:pt>
                <c:pt idx="453">
                  <c:v>28.615945141068991</c:v>
                </c:pt>
                <c:pt idx="454">
                  <c:v>28.662420382165607</c:v>
                </c:pt>
                <c:pt idx="455">
                  <c:v>28.71887620649121</c:v>
                </c:pt>
                <c:pt idx="456">
                  <c:v>28.773114123432595</c:v>
                </c:pt>
                <c:pt idx="457">
                  <c:v>28.811020176908354</c:v>
                </c:pt>
                <c:pt idx="458">
                  <c:v>28.82674715654192</c:v>
                </c:pt>
                <c:pt idx="459">
                  <c:v>28.86959309464617</c:v>
                </c:pt>
                <c:pt idx="460">
                  <c:v>28.926754616775849</c:v>
                </c:pt>
                <c:pt idx="461">
                  <c:v>28.968189159271962</c:v>
                </c:pt>
                <c:pt idx="462">
                  <c:v>28.992384512554363</c:v>
                </c:pt>
                <c:pt idx="463">
                  <c:v>29.023132774017416</c:v>
                </c:pt>
                <c:pt idx="464">
                  <c:v>29.075959295350664</c:v>
                </c:pt>
                <c:pt idx="465">
                  <c:v>29.125257327663554</c:v>
                </c:pt>
                <c:pt idx="466">
                  <c:v>29.154594193518466</c:v>
                </c:pt>
                <c:pt idx="467">
                  <c:v>29.204597923635429</c:v>
                </c:pt>
                <c:pt idx="468">
                  <c:v>29.256718747164609</c:v>
                </c:pt>
                <c:pt idx="469">
                  <c:v>29.308133872889712</c:v>
                </c:pt>
                <c:pt idx="470">
                  <c:v>29.354609113986324</c:v>
                </c:pt>
                <c:pt idx="471">
                  <c:v>29.388885864469724</c:v>
                </c:pt>
                <c:pt idx="472">
                  <c:v>29.431026104769913</c:v>
                </c:pt>
                <c:pt idx="473">
                  <c:v>29.475283438482307</c:v>
                </c:pt>
                <c:pt idx="474">
                  <c:v>29.507443095553498</c:v>
                </c:pt>
                <c:pt idx="475">
                  <c:v>29.534562054024189</c:v>
                </c:pt>
                <c:pt idx="476">
                  <c:v>29.560975314690815</c:v>
                </c:pt>
                <c:pt idx="477">
                  <c:v>29.603922066767076</c:v>
                </c:pt>
                <c:pt idx="478">
                  <c:v>29.641021608466758</c:v>
                </c:pt>
                <c:pt idx="479">
                  <c:v>29.680339057550665</c:v>
                </c:pt>
                <c:pt idx="480">
                  <c:v>29.755344652726109</c:v>
                </c:pt>
                <c:pt idx="481">
                  <c:v>29.808876871863426</c:v>
                </c:pt>
                <c:pt idx="482">
                  <c:v>29.842447924542753</c:v>
                </c:pt>
                <c:pt idx="483">
                  <c:v>29.871784790397673</c:v>
                </c:pt>
                <c:pt idx="484">
                  <c:v>29.894568748071933</c:v>
                </c:pt>
                <c:pt idx="485">
                  <c:v>29.934591894959905</c:v>
                </c:pt>
                <c:pt idx="486">
                  <c:v>29.979655740448383</c:v>
                </c:pt>
                <c:pt idx="487">
                  <c:v>30.01746097995213</c:v>
                </c:pt>
                <c:pt idx="488">
                  <c:v>30.037422146410115</c:v>
                </c:pt>
                <c:pt idx="489">
                  <c:v>30.071799710865527</c:v>
                </c:pt>
                <c:pt idx="490">
                  <c:v>30.09750727372808</c:v>
                </c:pt>
                <c:pt idx="491">
                  <c:v>30.146805306040971</c:v>
                </c:pt>
                <c:pt idx="492">
                  <c:v>30.192474035361506</c:v>
                </c:pt>
                <c:pt idx="493">
                  <c:v>30.235319973465764</c:v>
                </c:pt>
                <c:pt idx="494">
                  <c:v>30.271713817361377</c:v>
                </c:pt>
                <c:pt idx="495">
                  <c:v>30.300344985412217</c:v>
                </c:pt>
                <c:pt idx="496">
                  <c:v>30.323935454862561</c:v>
                </c:pt>
                <c:pt idx="497">
                  <c:v>30.375350580587664</c:v>
                </c:pt>
                <c:pt idx="498">
                  <c:v>30.428882799724978</c:v>
                </c:pt>
                <c:pt idx="499">
                  <c:v>30.472434435633307</c:v>
                </c:pt>
                <c:pt idx="500">
                  <c:v>30.475358040821593</c:v>
                </c:pt>
                <c:pt idx="501">
                  <c:v>30.505299790508566</c:v>
                </c:pt>
                <c:pt idx="502">
                  <c:v>30.546028635200614</c:v>
                </c:pt>
                <c:pt idx="503">
                  <c:v>30.583934688676372</c:v>
                </c:pt>
                <c:pt idx="504">
                  <c:v>30.638878303421826</c:v>
                </c:pt>
                <c:pt idx="505">
                  <c:v>30.676078659093523</c:v>
                </c:pt>
                <c:pt idx="506">
                  <c:v>30.706020408780493</c:v>
                </c:pt>
                <c:pt idx="507">
                  <c:v>30.746043555668468</c:v>
                </c:pt>
                <c:pt idx="508">
                  <c:v>30.763181930910168</c:v>
                </c:pt>
                <c:pt idx="509">
                  <c:v>30.805322171210353</c:v>
                </c:pt>
                <c:pt idx="510">
                  <c:v>30.865306484556307</c:v>
                </c:pt>
                <c:pt idx="511">
                  <c:v>30.901801142423931</c:v>
                </c:pt>
                <c:pt idx="512">
                  <c:v>30.933255101691053</c:v>
                </c:pt>
                <c:pt idx="513">
                  <c:v>30.957450454973454</c:v>
                </c:pt>
                <c:pt idx="514">
                  <c:v>30.987493018632438</c:v>
                </c:pt>
                <c:pt idx="515">
                  <c:v>31.036791050945329</c:v>
                </c:pt>
                <c:pt idx="516">
                  <c:v>31.076108500029235</c:v>
                </c:pt>
                <c:pt idx="517">
                  <c:v>31.115325135141127</c:v>
                </c:pt>
                <c:pt idx="518">
                  <c:v>31.162506074041815</c:v>
                </c:pt>
                <c:pt idx="519">
                  <c:v>31.213215501962846</c:v>
                </c:pt>
                <c:pt idx="520">
                  <c:v>31.25394434665489</c:v>
                </c:pt>
                <c:pt idx="521">
                  <c:v>31.274611210916941</c:v>
                </c:pt>
                <c:pt idx="522">
                  <c:v>31.288926794942363</c:v>
                </c:pt>
                <c:pt idx="523">
                  <c:v>31.33469633823491</c:v>
                </c:pt>
                <c:pt idx="524">
                  <c:v>31.366755181334089</c:v>
                </c:pt>
                <c:pt idx="525">
                  <c:v>31.388934255176292</c:v>
                </c:pt>
                <c:pt idx="526">
                  <c:v>31.42038821444342</c:v>
                </c:pt>
                <c:pt idx="527">
                  <c:v>31.446095777305963</c:v>
                </c:pt>
                <c:pt idx="528">
                  <c:v>31.489647413214296</c:v>
                </c:pt>
                <c:pt idx="529">
                  <c:v>31.541062538939393</c:v>
                </c:pt>
                <c:pt idx="530">
                  <c:v>31.595401269852793</c:v>
                </c:pt>
                <c:pt idx="531">
                  <c:v>31.643187092585535</c:v>
                </c:pt>
                <c:pt idx="532">
                  <c:v>31.670406865028237</c:v>
                </c:pt>
                <c:pt idx="533">
                  <c:v>31.688250938074006</c:v>
                </c:pt>
                <c:pt idx="534">
                  <c:v>31.714664198740632</c:v>
                </c:pt>
                <c:pt idx="535">
                  <c:v>31.756804439040817</c:v>
                </c:pt>
                <c:pt idx="536">
                  <c:v>31.798238981536933</c:v>
                </c:pt>
                <c:pt idx="537">
                  <c:v>31.81537735677863</c:v>
                </c:pt>
                <c:pt idx="538">
                  <c:v>31.829692940804048</c:v>
                </c:pt>
                <c:pt idx="539">
                  <c:v>31.873244576712377</c:v>
                </c:pt>
                <c:pt idx="540">
                  <c:v>31.895423650554577</c:v>
                </c:pt>
                <c:pt idx="541">
                  <c:v>31.936858193050689</c:v>
                </c:pt>
                <c:pt idx="542">
                  <c:v>31.978998433350878</c:v>
                </c:pt>
                <c:pt idx="543">
                  <c:v>32.026784256083616</c:v>
                </c:pt>
                <c:pt idx="544">
                  <c:v>32.065396007363447</c:v>
                </c:pt>
                <c:pt idx="545">
                  <c:v>32.102495549063136</c:v>
                </c:pt>
                <c:pt idx="546">
                  <c:v>32.112576946264141</c:v>
                </c:pt>
                <c:pt idx="547">
                  <c:v>32.156128582172464</c:v>
                </c:pt>
                <c:pt idx="548">
                  <c:v>32.19544603125636</c:v>
                </c:pt>
                <c:pt idx="549">
                  <c:v>32.230428479543839</c:v>
                </c:pt>
                <c:pt idx="550">
                  <c:v>32.232545572956049</c:v>
                </c:pt>
                <c:pt idx="551">
                  <c:v>32.251801041609959</c:v>
                </c:pt>
                <c:pt idx="552">
                  <c:v>32.289707095085724</c:v>
                </c:pt>
                <c:pt idx="553">
                  <c:v>32.318943146968621</c:v>
                </c:pt>
                <c:pt idx="554">
                  <c:v>32.350397106235746</c:v>
                </c:pt>
                <c:pt idx="555">
                  <c:v>32.406147232757277</c:v>
                </c:pt>
                <c:pt idx="556">
                  <c:v>32.431854795619827</c:v>
                </c:pt>
                <c:pt idx="557">
                  <c:v>32.441835378848829</c:v>
                </c:pt>
                <c:pt idx="558">
                  <c:v>32.45473956726611</c:v>
                </c:pt>
                <c:pt idx="559">
                  <c:v>32.488310619945445</c:v>
                </c:pt>
                <c:pt idx="560">
                  <c:v>32.533979349265969</c:v>
                </c:pt>
                <c:pt idx="561">
                  <c:v>32.560392609932599</c:v>
                </c:pt>
                <c:pt idx="562">
                  <c:v>32.572591100545807</c:v>
                </c:pt>
                <c:pt idx="563">
                  <c:v>32.589023777983442</c:v>
                </c:pt>
                <c:pt idx="564">
                  <c:v>32.608279246637352</c:v>
                </c:pt>
                <c:pt idx="565">
                  <c:v>32.632575413891765</c:v>
                </c:pt>
                <c:pt idx="566">
                  <c:v>32.653947975957884</c:v>
                </c:pt>
                <c:pt idx="567">
                  <c:v>32.674715654191949</c:v>
                </c:pt>
                <c:pt idx="568">
                  <c:v>32.694676820649924</c:v>
                </c:pt>
              </c:numCache>
            </c:numRef>
          </c:yVal>
          <c:smooth val="1"/>
          <c:extLst>
            <c:ext xmlns:c16="http://schemas.microsoft.com/office/drawing/2014/chart" uri="{C3380CC4-5D6E-409C-BE32-E72D297353CC}">
              <c16:uniqueId val="{00000002-C5F1-4374-A0E1-6390EF09C8D3}"/>
            </c:ext>
          </c:extLst>
        </c:ser>
        <c:ser>
          <c:idx val="3"/>
          <c:order val="3"/>
          <c:tx>
            <c:v>Composite-25%</c:v>
          </c:tx>
          <c:spPr>
            <a:ln w="28575" cap="rnd">
              <a:solidFill>
                <a:srgbClr val="FFC000"/>
              </a:solidFill>
              <a:round/>
            </a:ln>
            <a:effectLst/>
          </c:spPr>
          <c:marker>
            <c:symbol val="none"/>
          </c:marker>
          <c:xVal>
            <c:numRef>
              <c:f>'Mechanical Properties'!$K$9:$K$635</c:f>
              <c:numCache>
                <c:formatCode>General</c:formatCode>
                <c:ptCount val="627"/>
                <c:pt idx="0">
                  <c:v>0</c:v>
                </c:pt>
                <c:pt idx="1">
                  <c:v>2.4271844660194174E-4</c:v>
                </c:pt>
                <c:pt idx="2">
                  <c:v>4.8543689320388347E-4</c:v>
                </c:pt>
                <c:pt idx="3">
                  <c:v>7.2815533980582516E-4</c:v>
                </c:pt>
                <c:pt idx="4">
                  <c:v>9.7087378640776695E-4</c:v>
                </c:pt>
                <c:pt idx="5">
                  <c:v>1.2135922330097086E-3</c:v>
                </c:pt>
                <c:pt idx="6">
                  <c:v>1.4563106796116503E-3</c:v>
                </c:pt>
                <c:pt idx="7">
                  <c:v>1.6990291262135922E-3</c:v>
                </c:pt>
                <c:pt idx="8">
                  <c:v>1.9417475728155339E-3</c:v>
                </c:pt>
                <c:pt idx="9">
                  <c:v>2.1844660194174754E-3</c:v>
                </c:pt>
                <c:pt idx="10">
                  <c:v>2.4271844660194173E-3</c:v>
                </c:pt>
                <c:pt idx="11">
                  <c:v>2.6699029126213592E-3</c:v>
                </c:pt>
                <c:pt idx="12">
                  <c:v>2.9126213592233006E-3</c:v>
                </c:pt>
                <c:pt idx="13">
                  <c:v>3.1553398058252425E-3</c:v>
                </c:pt>
                <c:pt idx="14">
                  <c:v>3.3980582524271844E-3</c:v>
                </c:pt>
                <c:pt idx="15">
                  <c:v>3.6407766990291259E-3</c:v>
                </c:pt>
                <c:pt idx="16">
                  <c:v>3.8834951456310678E-3</c:v>
                </c:pt>
                <c:pt idx="17">
                  <c:v>4.1262135922330101E-3</c:v>
                </c:pt>
                <c:pt idx="18">
                  <c:v>4.3689320388349507E-3</c:v>
                </c:pt>
                <c:pt idx="19">
                  <c:v>4.6116504854368931E-3</c:v>
                </c:pt>
                <c:pt idx="20">
                  <c:v>4.8543689320388345E-3</c:v>
                </c:pt>
                <c:pt idx="21">
                  <c:v>5.097087378640776E-3</c:v>
                </c:pt>
                <c:pt idx="22">
                  <c:v>5.3398058252427183E-3</c:v>
                </c:pt>
                <c:pt idx="23">
                  <c:v>5.5825242718446598E-3</c:v>
                </c:pt>
                <c:pt idx="24">
                  <c:v>5.8252427184466013E-3</c:v>
                </c:pt>
                <c:pt idx="25">
                  <c:v>6.0679611650485436E-3</c:v>
                </c:pt>
                <c:pt idx="26">
                  <c:v>6.3106796116504851E-3</c:v>
                </c:pt>
                <c:pt idx="27">
                  <c:v>6.5533980582524274E-3</c:v>
                </c:pt>
                <c:pt idx="28">
                  <c:v>6.7961165048543689E-3</c:v>
                </c:pt>
                <c:pt idx="29">
                  <c:v>7.0388349514563095E-3</c:v>
                </c:pt>
                <c:pt idx="30">
                  <c:v>7.2815533980582518E-3</c:v>
                </c:pt>
                <c:pt idx="31">
                  <c:v>7.5242718446601933E-3</c:v>
                </c:pt>
                <c:pt idx="32">
                  <c:v>7.7669902912621356E-3</c:v>
                </c:pt>
                <c:pt idx="33">
                  <c:v>8.0097087378640779E-3</c:v>
                </c:pt>
                <c:pt idx="34">
                  <c:v>8.2524271844660203E-3</c:v>
                </c:pt>
                <c:pt idx="35">
                  <c:v>8.4951456310679609E-3</c:v>
                </c:pt>
                <c:pt idx="36">
                  <c:v>8.7378640776699015E-3</c:v>
                </c:pt>
                <c:pt idx="37">
                  <c:v>8.9805825242718438E-3</c:v>
                </c:pt>
                <c:pt idx="38">
                  <c:v>9.2233009708737861E-3</c:v>
                </c:pt>
                <c:pt idx="39">
                  <c:v>9.4660194174757285E-3</c:v>
                </c:pt>
                <c:pt idx="40">
                  <c:v>9.7087378640776691E-3</c:v>
                </c:pt>
                <c:pt idx="41">
                  <c:v>9.9514563106796097E-3</c:v>
                </c:pt>
                <c:pt idx="42">
                  <c:v>1.0194174757281552E-2</c:v>
                </c:pt>
                <c:pt idx="43">
                  <c:v>1.0436893203883494E-2</c:v>
                </c:pt>
                <c:pt idx="44">
                  <c:v>1.0679611650485437E-2</c:v>
                </c:pt>
                <c:pt idx="45">
                  <c:v>1.0922330097087379E-2</c:v>
                </c:pt>
                <c:pt idx="46">
                  <c:v>1.116504854368932E-2</c:v>
                </c:pt>
                <c:pt idx="47">
                  <c:v>1.140776699029126E-2</c:v>
                </c:pt>
                <c:pt idx="48">
                  <c:v>1.1650485436893203E-2</c:v>
                </c:pt>
                <c:pt idx="49">
                  <c:v>1.1893203883495145E-2</c:v>
                </c:pt>
                <c:pt idx="50">
                  <c:v>1.2135922330097087E-2</c:v>
                </c:pt>
                <c:pt idx="51">
                  <c:v>1.2378640776699028E-2</c:v>
                </c:pt>
                <c:pt idx="52">
                  <c:v>1.262135922330097E-2</c:v>
                </c:pt>
                <c:pt idx="53">
                  <c:v>1.2864077669902912E-2</c:v>
                </c:pt>
                <c:pt idx="54">
                  <c:v>1.3106796116504855E-2</c:v>
                </c:pt>
                <c:pt idx="55">
                  <c:v>1.3349514563106797E-2</c:v>
                </c:pt>
                <c:pt idx="56">
                  <c:v>1.3592233009708738E-2</c:v>
                </c:pt>
                <c:pt idx="57">
                  <c:v>1.3834951456310678E-2</c:v>
                </c:pt>
                <c:pt idx="58">
                  <c:v>1.4077669902912619E-2</c:v>
                </c:pt>
                <c:pt idx="59">
                  <c:v>1.4320388349514561E-2</c:v>
                </c:pt>
                <c:pt idx="60">
                  <c:v>1.4563106796116504E-2</c:v>
                </c:pt>
                <c:pt idx="61">
                  <c:v>1.4805825242718446E-2</c:v>
                </c:pt>
                <c:pt idx="62">
                  <c:v>1.5048543689320387E-2</c:v>
                </c:pt>
                <c:pt idx="63">
                  <c:v>1.5291262135922329E-2</c:v>
                </c:pt>
                <c:pt idx="64">
                  <c:v>1.5533980582524271E-2</c:v>
                </c:pt>
                <c:pt idx="65">
                  <c:v>1.5776699029126214E-2</c:v>
                </c:pt>
                <c:pt idx="66">
                  <c:v>1.6019417475728156E-2</c:v>
                </c:pt>
                <c:pt idx="67">
                  <c:v>1.6262135922330098E-2</c:v>
                </c:pt>
                <c:pt idx="68">
                  <c:v>1.6504854368932041E-2</c:v>
                </c:pt>
                <c:pt idx="69">
                  <c:v>1.6747572815533979E-2</c:v>
                </c:pt>
                <c:pt idx="70">
                  <c:v>1.6990291262135922E-2</c:v>
                </c:pt>
                <c:pt idx="71">
                  <c:v>1.7233009708737861E-2</c:v>
                </c:pt>
                <c:pt idx="72">
                  <c:v>1.7475728155339803E-2</c:v>
                </c:pt>
                <c:pt idx="73">
                  <c:v>1.7718446601941745E-2</c:v>
                </c:pt>
                <c:pt idx="74">
                  <c:v>1.7961165048543688E-2</c:v>
                </c:pt>
                <c:pt idx="75">
                  <c:v>1.820388349514563E-2</c:v>
                </c:pt>
                <c:pt idx="76">
                  <c:v>1.8446601941747572E-2</c:v>
                </c:pt>
                <c:pt idx="77">
                  <c:v>1.8689320388349515E-2</c:v>
                </c:pt>
                <c:pt idx="78">
                  <c:v>1.8932038834951457E-2</c:v>
                </c:pt>
                <c:pt idx="79">
                  <c:v>1.9174757281553399E-2</c:v>
                </c:pt>
                <c:pt idx="80">
                  <c:v>1.9417475728155338E-2</c:v>
                </c:pt>
                <c:pt idx="81">
                  <c:v>1.966019417475728E-2</c:v>
                </c:pt>
                <c:pt idx="82">
                  <c:v>1.9902912621359219E-2</c:v>
                </c:pt>
                <c:pt idx="83">
                  <c:v>2.0145631067961162E-2</c:v>
                </c:pt>
                <c:pt idx="84">
                  <c:v>2.0388349514563104E-2</c:v>
                </c:pt>
                <c:pt idx="85">
                  <c:v>2.0631067961165046E-2</c:v>
                </c:pt>
                <c:pt idx="86">
                  <c:v>2.0873786407766989E-2</c:v>
                </c:pt>
                <c:pt idx="87">
                  <c:v>2.1116504854368931E-2</c:v>
                </c:pt>
                <c:pt idx="88">
                  <c:v>2.1359223300970873E-2</c:v>
                </c:pt>
                <c:pt idx="89">
                  <c:v>2.1601941747572816E-2</c:v>
                </c:pt>
                <c:pt idx="90">
                  <c:v>2.1844660194174758E-2</c:v>
                </c:pt>
                <c:pt idx="91">
                  <c:v>2.2087378640776697E-2</c:v>
                </c:pt>
                <c:pt idx="92">
                  <c:v>2.2330097087378639E-2</c:v>
                </c:pt>
                <c:pt idx="93">
                  <c:v>2.2572815533980582E-2</c:v>
                </c:pt>
                <c:pt idx="94">
                  <c:v>2.281553398058252E-2</c:v>
                </c:pt>
                <c:pt idx="95">
                  <c:v>2.3058252427184463E-2</c:v>
                </c:pt>
                <c:pt idx="96">
                  <c:v>2.3300970873786405E-2</c:v>
                </c:pt>
                <c:pt idx="97">
                  <c:v>2.3543689320388347E-2</c:v>
                </c:pt>
                <c:pt idx="98">
                  <c:v>2.378640776699029E-2</c:v>
                </c:pt>
                <c:pt idx="99">
                  <c:v>2.4029126213592232E-2</c:v>
                </c:pt>
                <c:pt idx="100">
                  <c:v>2.4271844660194174E-2</c:v>
                </c:pt>
                <c:pt idx="101">
                  <c:v>2.4514563106796117E-2</c:v>
                </c:pt>
                <c:pt idx="102">
                  <c:v>2.4757281553398056E-2</c:v>
                </c:pt>
                <c:pt idx="103">
                  <c:v>2.4999999999999998E-2</c:v>
                </c:pt>
                <c:pt idx="104">
                  <c:v>2.524271844660194E-2</c:v>
                </c:pt>
                <c:pt idx="105">
                  <c:v>2.5485436893203883E-2</c:v>
                </c:pt>
                <c:pt idx="106">
                  <c:v>2.5728155339805825E-2</c:v>
                </c:pt>
                <c:pt idx="107">
                  <c:v>2.5970873786407767E-2</c:v>
                </c:pt>
                <c:pt idx="108">
                  <c:v>2.621359223300971E-2</c:v>
                </c:pt>
                <c:pt idx="109">
                  <c:v>2.6456310679611652E-2</c:v>
                </c:pt>
                <c:pt idx="110">
                  <c:v>2.6699029126213594E-2</c:v>
                </c:pt>
                <c:pt idx="111">
                  <c:v>2.6941747572815533E-2</c:v>
                </c:pt>
                <c:pt idx="112">
                  <c:v>2.7184466019417475E-2</c:v>
                </c:pt>
                <c:pt idx="113">
                  <c:v>2.7427184466019414E-2</c:v>
                </c:pt>
                <c:pt idx="114">
                  <c:v>2.7669902912621357E-2</c:v>
                </c:pt>
                <c:pt idx="115">
                  <c:v>2.7912621359223296E-2</c:v>
                </c:pt>
                <c:pt idx="116">
                  <c:v>2.8155339805825238E-2</c:v>
                </c:pt>
                <c:pt idx="117">
                  <c:v>2.839805825242718E-2</c:v>
                </c:pt>
                <c:pt idx="118">
                  <c:v>2.8640776699029123E-2</c:v>
                </c:pt>
                <c:pt idx="119">
                  <c:v>2.8883495145631065E-2</c:v>
                </c:pt>
                <c:pt idx="120">
                  <c:v>2.9126213592233007E-2</c:v>
                </c:pt>
                <c:pt idx="121">
                  <c:v>2.936893203883495E-2</c:v>
                </c:pt>
                <c:pt idx="122">
                  <c:v>2.9611650485436892E-2</c:v>
                </c:pt>
                <c:pt idx="123">
                  <c:v>2.9854368932038834E-2</c:v>
                </c:pt>
                <c:pt idx="124">
                  <c:v>3.0097087378640773E-2</c:v>
                </c:pt>
                <c:pt idx="125">
                  <c:v>3.0339805825242715E-2</c:v>
                </c:pt>
                <c:pt idx="126">
                  <c:v>3.0582524271844658E-2</c:v>
                </c:pt>
                <c:pt idx="127">
                  <c:v>3.08252427184466E-2</c:v>
                </c:pt>
                <c:pt idx="128">
                  <c:v>3.1067961165048542E-2</c:v>
                </c:pt>
                <c:pt idx="129">
                  <c:v>3.1310679611650481E-2</c:v>
                </c:pt>
                <c:pt idx="130">
                  <c:v>3.1553398058252427E-2</c:v>
                </c:pt>
                <c:pt idx="131">
                  <c:v>3.1796116504854366E-2</c:v>
                </c:pt>
                <c:pt idx="132">
                  <c:v>3.2038834951456312E-2</c:v>
                </c:pt>
                <c:pt idx="133">
                  <c:v>3.2281553398058251E-2</c:v>
                </c:pt>
                <c:pt idx="134">
                  <c:v>3.2524271844660196E-2</c:v>
                </c:pt>
                <c:pt idx="135">
                  <c:v>3.2766990291262135E-2</c:v>
                </c:pt>
                <c:pt idx="136">
                  <c:v>3.3009708737864081E-2</c:v>
                </c:pt>
                <c:pt idx="137">
                  <c:v>3.325242718446602E-2</c:v>
                </c:pt>
                <c:pt idx="138">
                  <c:v>3.3495145631067959E-2</c:v>
                </c:pt>
                <c:pt idx="139">
                  <c:v>3.3737864077669898E-2</c:v>
                </c:pt>
                <c:pt idx="140">
                  <c:v>3.3980582524271843E-2</c:v>
                </c:pt>
                <c:pt idx="141">
                  <c:v>3.4223300970873782E-2</c:v>
                </c:pt>
                <c:pt idx="142">
                  <c:v>3.4466019417475721E-2</c:v>
                </c:pt>
                <c:pt idx="143">
                  <c:v>3.4708737864077667E-2</c:v>
                </c:pt>
                <c:pt idx="144">
                  <c:v>3.4951456310679606E-2</c:v>
                </c:pt>
                <c:pt idx="145">
                  <c:v>3.5194174757281552E-2</c:v>
                </c:pt>
                <c:pt idx="146">
                  <c:v>3.5436893203883491E-2</c:v>
                </c:pt>
                <c:pt idx="147">
                  <c:v>3.5679611650485436E-2</c:v>
                </c:pt>
                <c:pt idx="148">
                  <c:v>3.5922330097087375E-2</c:v>
                </c:pt>
                <c:pt idx="149">
                  <c:v>3.6165048543689321E-2</c:v>
                </c:pt>
                <c:pt idx="150">
                  <c:v>3.640776699029126E-2</c:v>
                </c:pt>
                <c:pt idx="151">
                  <c:v>3.6650485436893199E-2</c:v>
                </c:pt>
                <c:pt idx="152">
                  <c:v>3.6893203883495145E-2</c:v>
                </c:pt>
                <c:pt idx="153">
                  <c:v>3.7135922330097083E-2</c:v>
                </c:pt>
                <c:pt idx="154">
                  <c:v>3.7378640776699029E-2</c:v>
                </c:pt>
                <c:pt idx="155">
                  <c:v>3.7621359223300968E-2</c:v>
                </c:pt>
                <c:pt idx="156">
                  <c:v>3.7864077669902914E-2</c:v>
                </c:pt>
                <c:pt idx="157">
                  <c:v>3.8106796116504853E-2</c:v>
                </c:pt>
                <c:pt idx="158">
                  <c:v>3.8349514563106799E-2</c:v>
                </c:pt>
                <c:pt idx="159">
                  <c:v>3.8592233009708737E-2</c:v>
                </c:pt>
                <c:pt idx="160">
                  <c:v>3.8834951456310676E-2</c:v>
                </c:pt>
                <c:pt idx="161">
                  <c:v>3.9077669902912622E-2</c:v>
                </c:pt>
                <c:pt idx="162">
                  <c:v>3.9320388349514561E-2</c:v>
                </c:pt>
                <c:pt idx="163">
                  <c:v>3.95631067961165E-2</c:v>
                </c:pt>
                <c:pt idx="164">
                  <c:v>3.9805825242718439E-2</c:v>
                </c:pt>
                <c:pt idx="165">
                  <c:v>4.0048543689320384E-2</c:v>
                </c:pt>
                <c:pt idx="166">
                  <c:v>4.0291262135922323E-2</c:v>
                </c:pt>
                <c:pt idx="167">
                  <c:v>4.0533980582524269E-2</c:v>
                </c:pt>
                <c:pt idx="168">
                  <c:v>4.0776699029126208E-2</c:v>
                </c:pt>
                <c:pt idx="169">
                  <c:v>4.1019417475728154E-2</c:v>
                </c:pt>
                <c:pt idx="170">
                  <c:v>4.1262135922330093E-2</c:v>
                </c:pt>
                <c:pt idx="171">
                  <c:v>4.1504854368932038E-2</c:v>
                </c:pt>
                <c:pt idx="172">
                  <c:v>4.1747572815533977E-2</c:v>
                </c:pt>
                <c:pt idx="173">
                  <c:v>4.1990291262135916E-2</c:v>
                </c:pt>
                <c:pt idx="174">
                  <c:v>4.2233009708737862E-2</c:v>
                </c:pt>
                <c:pt idx="175">
                  <c:v>4.2475728155339801E-2</c:v>
                </c:pt>
                <c:pt idx="176">
                  <c:v>4.2718446601941747E-2</c:v>
                </c:pt>
                <c:pt idx="177">
                  <c:v>4.2961165048543686E-2</c:v>
                </c:pt>
                <c:pt idx="178">
                  <c:v>4.3203883495145631E-2</c:v>
                </c:pt>
                <c:pt idx="179">
                  <c:v>4.344660194174757E-2</c:v>
                </c:pt>
                <c:pt idx="180">
                  <c:v>4.3689320388349516E-2</c:v>
                </c:pt>
                <c:pt idx="181">
                  <c:v>4.3932038834951455E-2</c:v>
                </c:pt>
                <c:pt idx="182">
                  <c:v>4.4174757281553394E-2</c:v>
                </c:pt>
                <c:pt idx="183">
                  <c:v>4.441747572815534E-2</c:v>
                </c:pt>
                <c:pt idx="184">
                  <c:v>4.4660194174757278E-2</c:v>
                </c:pt>
                <c:pt idx="185">
                  <c:v>4.4902912621359224E-2</c:v>
                </c:pt>
                <c:pt idx="186">
                  <c:v>4.5145631067961163E-2</c:v>
                </c:pt>
                <c:pt idx="187">
                  <c:v>4.5388349514563109E-2</c:v>
                </c:pt>
                <c:pt idx="188">
                  <c:v>4.5631067961165041E-2</c:v>
                </c:pt>
                <c:pt idx="189">
                  <c:v>4.5873786407766987E-2</c:v>
                </c:pt>
                <c:pt idx="190">
                  <c:v>4.6116504854368925E-2</c:v>
                </c:pt>
                <c:pt idx="191">
                  <c:v>4.6359223300970871E-2</c:v>
                </c:pt>
                <c:pt idx="192">
                  <c:v>4.660194174757281E-2</c:v>
                </c:pt>
                <c:pt idx="193">
                  <c:v>4.6844660194174756E-2</c:v>
                </c:pt>
                <c:pt idx="194">
                  <c:v>4.7087378640776695E-2</c:v>
                </c:pt>
                <c:pt idx="195">
                  <c:v>4.7330097087378634E-2</c:v>
                </c:pt>
                <c:pt idx="196">
                  <c:v>4.7572815533980579E-2</c:v>
                </c:pt>
                <c:pt idx="197">
                  <c:v>4.7815533980582518E-2</c:v>
                </c:pt>
                <c:pt idx="198">
                  <c:v>4.8058252427184464E-2</c:v>
                </c:pt>
                <c:pt idx="199">
                  <c:v>4.8300970873786403E-2</c:v>
                </c:pt>
                <c:pt idx="200">
                  <c:v>4.8543689320388349E-2</c:v>
                </c:pt>
                <c:pt idx="201">
                  <c:v>4.8786407766990281E-2</c:v>
                </c:pt>
                <c:pt idx="202">
                  <c:v>4.9029126213592233E-2</c:v>
                </c:pt>
                <c:pt idx="203">
                  <c:v>4.9271844660194165E-2</c:v>
                </c:pt>
                <c:pt idx="204">
                  <c:v>4.9514563106796111E-2</c:v>
                </c:pt>
                <c:pt idx="205">
                  <c:v>4.975728155339805E-2</c:v>
                </c:pt>
                <c:pt idx="206">
                  <c:v>4.9999999999999996E-2</c:v>
                </c:pt>
                <c:pt idx="207">
                  <c:v>5.0242718446601935E-2</c:v>
                </c:pt>
                <c:pt idx="208">
                  <c:v>5.0485436893203881E-2</c:v>
                </c:pt>
                <c:pt idx="209">
                  <c:v>5.0728155339805819E-2</c:v>
                </c:pt>
                <c:pt idx="210">
                  <c:v>5.0970873786407765E-2</c:v>
                </c:pt>
                <c:pt idx="211">
                  <c:v>5.1213592233009704E-2</c:v>
                </c:pt>
                <c:pt idx="212">
                  <c:v>5.145631067961165E-2</c:v>
                </c:pt>
                <c:pt idx="213">
                  <c:v>5.1699029126213589E-2</c:v>
                </c:pt>
                <c:pt idx="214">
                  <c:v>5.1941747572815535E-2</c:v>
                </c:pt>
                <c:pt idx="215">
                  <c:v>5.2184466019417473E-2</c:v>
                </c:pt>
                <c:pt idx="216">
                  <c:v>5.2427184466019419E-2</c:v>
                </c:pt>
                <c:pt idx="217">
                  <c:v>5.2669902912621351E-2</c:v>
                </c:pt>
                <c:pt idx="218">
                  <c:v>5.2912621359223304E-2</c:v>
                </c:pt>
                <c:pt idx="219">
                  <c:v>5.3155339805825236E-2</c:v>
                </c:pt>
                <c:pt idx="220">
                  <c:v>5.3398058252427189E-2</c:v>
                </c:pt>
                <c:pt idx="221">
                  <c:v>5.364077669902912E-2</c:v>
                </c:pt>
                <c:pt idx="222">
                  <c:v>5.3883495145631066E-2</c:v>
                </c:pt>
                <c:pt idx="223">
                  <c:v>5.4126213592233005E-2</c:v>
                </c:pt>
                <c:pt idx="224">
                  <c:v>5.4368932038834951E-2</c:v>
                </c:pt>
                <c:pt idx="225">
                  <c:v>5.461165048543689E-2</c:v>
                </c:pt>
                <c:pt idx="226">
                  <c:v>5.4854368932038829E-2</c:v>
                </c:pt>
                <c:pt idx="227">
                  <c:v>5.5097087378640774E-2</c:v>
                </c:pt>
                <c:pt idx="228">
                  <c:v>5.5339805825242713E-2</c:v>
                </c:pt>
                <c:pt idx="229">
                  <c:v>5.5582524271844659E-2</c:v>
                </c:pt>
                <c:pt idx="230">
                  <c:v>5.5825242718446591E-2</c:v>
                </c:pt>
                <c:pt idx="231">
                  <c:v>5.6067961165048544E-2</c:v>
                </c:pt>
                <c:pt idx="232">
                  <c:v>5.6310679611650476E-2</c:v>
                </c:pt>
                <c:pt idx="233">
                  <c:v>5.6553398058252428E-2</c:v>
                </c:pt>
                <c:pt idx="234">
                  <c:v>5.679611650485436E-2</c:v>
                </c:pt>
                <c:pt idx="235">
                  <c:v>5.7038834951456306E-2</c:v>
                </c:pt>
                <c:pt idx="236">
                  <c:v>5.7281553398058245E-2</c:v>
                </c:pt>
                <c:pt idx="237">
                  <c:v>5.7524271844660191E-2</c:v>
                </c:pt>
                <c:pt idx="238">
                  <c:v>5.776699029126213E-2</c:v>
                </c:pt>
                <c:pt idx="239">
                  <c:v>5.8009708737864076E-2</c:v>
                </c:pt>
                <c:pt idx="240">
                  <c:v>5.8252427184466014E-2</c:v>
                </c:pt>
                <c:pt idx="241">
                  <c:v>5.849514563106796E-2</c:v>
                </c:pt>
                <c:pt idx="242">
                  <c:v>5.8737864077669899E-2</c:v>
                </c:pt>
                <c:pt idx="243">
                  <c:v>5.8980582524271845E-2</c:v>
                </c:pt>
                <c:pt idx="244">
                  <c:v>5.9223300970873784E-2</c:v>
                </c:pt>
                <c:pt idx="245">
                  <c:v>5.946601941747573E-2</c:v>
                </c:pt>
                <c:pt idx="246">
                  <c:v>5.9708737864077668E-2</c:v>
                </c:pt>
                <c:pt idx="247">
                  <c:v>5.9951456310679614E-2</c:v>
                </c:pt>
                <c:pt idx="248">
                  <c:v>6.0194174757281546E-2</c:v>
                </c:pt>
                <c:pt idx="249">
                  <c:v>6.0436893203883499E-2</c:v>
                </c:pt>
                <c:pt idx="250">
                  <c:v>6.0679611650485431E-2</c:v>
                </c:pt>
                <c:pt idx="251">
                  <c:v>6.092233009708737E-2</c:v>
                </c:pt>
                <c:pt idx="252">
                  <c:v>6.1165048543689315E-2</c:v>
                </c:pt>
                <c:pt idx="253">
                  <c:v>6.1407766990291254E-2</c:v>
                </c:pt>
                <c:pt idx="254">
                  <c:v>6.16504854368932E-2</c:v>
                </c:pt>
                <c:pt idx="255">
                  <c:v>6.1893203883495139E-2</c:v>
                </c:pt>
                <c:pt idx="256">
                  <c:v>6.2135922330097085E-2</c:v>
                </c:pt>
                <c:pt idx="257">
                  <c:v>6.2378640776699024E-2</c:v>
                </c:pt>
                <c:pt idx="258">
                  <c:v>6.2621359223300962E-2</c:v>
                </c:pt>
                <c:pt idx="259">
                  <c:v>6.2864077669902901E-2</c:v>
                </c:pt>
                <c:pt idx="260">
                  <c:v>6.3106796116504854E-2</c:v>
                </c:pt>
                <c:pt idx="261">
                  <c:v>6.3349514563106793E-2</c:v>
                </c:pt>
                <c:pt idx="262">
                  <c:v>6.3592233009708732E-2</c:v>
                </c:pt>
                <c:pt idx="263">
                  <c:v>6.3834951456310671E-2</c:v>
                </c:pt>
                <c:pt idx="264">
                  <c:v>6.4077669902912623E-2</c:v>
                </c:pt>
                <c:pt idx="265">
                  <c:v>6.4320388349514562E-2</c:v>
                </c:pt>
                <c:pt idx="266">
                  <c:v>6.4563106796116501E-2</c:v>
                </c:pt>
                <c:pt idx="267">
                  <c:v>6.480582524271844E-2</c:v>
                </c:pt>
                <c:pt idx="268">
                  <c:v>6.5048543689320393E-2</c:v>
                </c:pt>
                <c:pt idx="269">
                  <c:v>6.5291262135922318E-2</c:v>
                </c:pt>
                <c:pt idx="270">
                  <c:v>6.553398058252427E-2</c:v>
                </c:pt>
                <c:pt idx="271">
                  <c:v>6.5776699029126209E-2</c:v>
                </c:pt>
                <c:pt idx="272">
                  <c:v>6.6019417475728162E-2</c:v>
                </c:pt>
                <c:pt idx="273">
                  <c:v>6.6262135922330087E-2</c:v>
                </c:pt>
                <c:pt idx="274">
                  <c:v>6.650485436893204E-2</c:v>
                </c:pt>
                <c:pt idx="275">
                  <c:v>6.6747572815533979E-2</c:v>
                </c:pt>
                <c:pt idx="276">
                  <c:v>6.6990291262135918E-2</c:v>
                </c:pt>
                <c:pt idx="277">
                  <c:v>6.7233009708737856E-2</c:v>
                </c:pt>
                <c:pt idx="278">
                  <c:v>6.7475728155339795E-2</c:v>
                </c:pt>
                <c:pt idx="279">
                  <c:v>6.7718446601941748E-2</c:v>
                </c:pt>
                <c:pt idx="280">
                  <c:v>6.7961165048543687E-2</c:v>
                </c:pt>
                <c:pt idx="281">
                  <c:v>6.8203883495145626E-2</c:v>
                </c:pt>
                <c:pt idx="282">
                  <c:v>6.8446601941747565E-2</c:v>
                </c:pt>
                <c:pt idx="283">
                  <c:v>6.8689320388349517E-2</c:v>
                </c:pt>
                <c:pt idx="284">
                  <c:v>6.8932038834951442E-2</c:v>
                </c:pt>
                <c:pt idx="285">
                  <c:v>6.9174757281553395E-2</c:v>
                </c:pt>
                <c:pt idx="286">
                  <c:v>6.9417475728155334E-2</c:v>
                </c:pt>
                <c:pt idx="287">
                  <c:v>6.9660194174757273E-2</c:v>
                </c:pt>
                <c:pt idx="288">
                  <c:v>6.9902912621359212E-2</c:v>
                </c:pt>
                <c:pt idx="289">
                  <c:v>7.0145631067961164E-2</c:v>
                </c:pt>
                <c:pt idx="290">
                  <c:v>7.0388349514563103E-2</c:v>
                </c:pt>
                <c:pt idx="291">
                  <c:v>7.0631067961165042E-2</c:v>
                </c:pt>
                <c:pt idx="292">
                  <c:v>7.0873786407766981E-2</c:v>
                </c:pt>
                <c:pt idx="293">
                  <c:v>7.1116504854368934E-2</c:v>
                </c:pt>
                <c:pt idx="294">
                  <c:v>7.1359223300970873E-2</c:v>
                </c:pt>
                <c:pt idx="295">
                  <c:v>7.1601941747572811E-2</c:v>
                </c:pt>
                <c:pt idx="296">
                  <c:v>7.184466019417475E-2</c:v>
                </c:pt>
                <c:pt idx="297">
                  <c:v>7.2087378640776703E-2</c:v>
                </c:pt>
                <c:pt idx="298">
                  <c:v>7.2330097087378642E-2</c:v>
                </c:pt>
                <c:pt idx="299">
                  <c:v>7.2572815533980581E-2</c:v>
                </c:pt>
                <c:pt idx="300">
                  <c:v>7.281553398058252E-2</c:v>
                </c:pt>
                <c:pt idx="301">
                  <c:v>7.3058252427184459E-2</c:v>
                </c:pt>
                <c:pt idx="302">
                  <c:v>7.3300970873786397E-2</c:v>
                </c:pt>
                <c:pt idx="303">
                  <c:v>7.3543689320388336E-2</c:v>
                </c:pt>
                <c:pt idx="304">
                  <c:v>7.3786407766990289E-2</c:v>
                </c:pt>
                <c:pt idx="305">
                  <c:v>7.4029126213592228E-2</c:v>
                </c:pt>
                <c:pt idx="306">
                  <c:v>7.4271844660194167E-2</c:v>
                </c:pt>
                <c:pt idx="307">
                  <c:v>7.4514563106796106E-2</c:v>
                </c:pt>
                <c:pt idx="308">
                  <c:v>7.4757281553398058E-2</c:v>
                </c:pt>
                <c:pt idx="309">
                  <c:v>7.4999999999999997E-2</c:v>
                </c:pt>
                <c:pt idx="310">
                  <c:v>7.5242718446601936E-2</c:v>
                </c:pt>
                <c:pt idx="311">
                  <c:v>7.5485436893203875E-2</c:v>
                </c:pt>
                <c:pt idx="312">
                  <c:v>7.5728155339805828E-2</c:v>
                </c:pt>
                <c:pt idx="313">
                  <c:v>7.5970873786407753E-2</c:v>
                </c:pt>
                <c:pt idx="314">
                  <c:v>7.6213592233009705E-2</c:v>
                </c:pt>
                <c:pt idx="315">
                  <c:v>7.6456310679611644E-2</c:v>
                </c:pt>
                <c:pt idx="316">
                  <c:v>7.6699029126213597E-2</c:v>
                </c:pt>
                <c:pt idx="317">
                  <c:v>7.6941747572815522E-2</c:v>
                </c:pt>
                <c:pt idx="318">
                  <c:v>7.7184466019417475E-2</c:v>
                </c:pt>
                <c:pt idx="319">
                  <c:v>7.7427184466019414E-2</c:v>
                </c:pt>
                <c:pt idx="320">
                  <c:v>7.7669902912621352E-2</c:v>
                </c:pt>
                <c:pt idx="321">
                  <c:v>7.7912621359223291E-2</c:v>
                </c:pt>
                <c:pt idx="322">
                  <c:v>7.8155339805825244E-2</c:v>
                </c:pt>
                <c:pt idx="323">
                  <c:v>7.8398058252427183E-2</c:v>
                </c:pt>
                <c:pt idx="324">
                  <c:v>7.8640776699029122E-2</c:v>
                </c:pt>
                <c:pt idx="325">
                  <c:v>7.8883495145631061E-2</c:v>
                </c:pt>
                <c:pt idx="326">
                  <c:v>7.9126213592233E-2</c:v>
                </c:pt>
                <c:pt idx="327">
                  <c:v>7.9368932038834952E-2</c:v>
                </c:pt>
                <c:pt idx="328">
                  <c:v>7.9611650485436877E-2</c:v>
                </c:pt>
                <c:pt idx="329">
                  <c:v>7.985436893203883E-2</c:v>
                </c:pt>
                <c:pt idx="330">
                  <c:v>8.0097087378640769E-2</c:v>
                </c:pt>
                <c:pt idx="331">
                  <c:v>8.0339805825242708E-2</c:v>
                </c:pt>
                <c:pt idx="332">
                  <c:v>8.0582524271844647E-2</c:v>
                </c:pt>
                <c:pt idx="333">
                  <c:v>8.0825242718446599E-2</c:v>
                </c:pt>
                <c:pt idx="334">
                  <c:v>8.1067961165048538E-2</c:v>
                </c:pt>
                <c:pt idx="335">
                  <c:v>8.1310679611650477E-2</c:v>
                </c:pt>
                <c:pt idx="336">
                  <c:v>8.1553398058252416E-2</c:v>
                </c:pt>
                <c:pt idx="337">
                  <c:v>8.1796116504854369E-2</c:v>
                </c:pt>
                <c:pt idx="338">
                  <c:v>8.2038834951456308E-2</c:v>
                </c:pt>
                <c:pt idx="339">
                  <c:v>8.2281553398058246E-2</c:v>
                </c:pt>
                <c:pt idx="340">
                  <c:v>8.2524271844660185E-2</c:v>
                </c:pt>
                <c:pt idx="341">
                  <c:v>8.2766990291262138E-2</c:v>
                </c:pt>
                <c:pt idx="342">
                  <c:v>8.3009708737864077E-2</c:v>
                </c:pt>
                <c:pt idx="343">
                  <c:v>8.3252427184466016E-2</c:v>
                </c:pt>
                <c:pt idx="344">
                  <c:v>8.3495145631067955E-2</c:v>
                </c:pt>
                <c:pt idx="345">
                  <c:v>8.3737864077669907E-2</c:v>
                </c:pt>
                <c:pt idx="346">
                  <c:v>8.3980582524271832E-2</c:v>
                </c:pt>
                <c:pt idx="347">
                  <c:v>8.4223300970873785E-2</c:v>
                </c:pt>
                <c:pt idx="348">
                  <c:v>8.4466019417475724E-2</c:v>
                </c:pt>
                <c:pt idx="349">
                  <c:v>8.4708737864077663E-2</c:v>
                </c:pt>
                <c:pt idx="350">
                  <c:v>8.4951456310679602E-2</c:v>
                </c:pt>
                <c:pt idx="351">
                  <c:v>8.5194174757281541E-2</c:v>
                </c:pt>
                <c:pt idx="352">
                  <c:v>8.5436893203883493E-2</c:v>
                </c:pt>
                <c:pt idx="353">
                  <c:v>8.5679611650485432E-2</c:v>
                </c:pt>
                <c:pt idx="354">
                  <c:v>8.5922330097087371E-2</c:v>
                </c:pt>
                <c:pt idx="355">
                  <c:v>8.616504854368931E-2</c:v>
                </c:pt>
                <c:pt idx="356">
                  <c:v>8.6407766990291263E-2</c:v>
                </c:pt>
                <c:pt idx="357">
                  <c:v>8.6650485436893188E-2</c:v>
                </c:pt>
                <c:pt idx="358">
                  <c:v>8.689320388349514E-2</c:v>
                </c:pt>
                <c:pt idx="359">
                  <c:v>8.7135922330097079E-2</c:v>
                </c:pt>
                <c:pt idx="360">
                  <c:v>8.7378640776699032E-2</c:v>
                </c:pt>
                <c:pt idx="361">
                  <c:v>8.7621359223300957E-2</c:v>
                </c:pt>
                <c:pt idx="362">
                  <c:v>8.786407766990291E-2</c:v>
                </c:pt>
                <c:pt idx="363">
                  <c:v>8.8106796116504849E-2</c:v>
                </c:pt>
                <c:pt idx="364">
                  <c:v>8.8349514563106787E-2</c:v>
                </c:pt>
                <c:pt idx="365">
                  <c:v>8.8592233009708726E-2</c:v>
                </c:pt>
                <c:pt idx="366">
                  <c:v>8.8834951456310679E-2</c:v>
                </c:pt>
                <c:pt idx="367">
                  <c:v>8.9077669902912618E-2</c:v>
                </c:pt>
                <c:pt idx="368">
                  <c:v>8.9320388349514557E-2</c:v>
                </c:pt>
                <c:pt idx="369">
                  <c:v>8.9563106796116496E-2</c:v>
                </c:pt>
                <c:pt idx="370">
                  <c:v>8.9805825242718448E-2</c:v>
                </c:pt>
                <c:pt idx="371">
                  <c:v>9.0048543689320387E-2</c:v>
                </c:pt>
                <c:pt idx="372">
                  <c:v>9.0291262135922326E-2</c:v>
                </c:pt>
                <c:pt idx="373">
                  <c:v>9.0533980582524265E-2</c:v>
                </c:pt>
                <c:pt idx="374">
                  <c:v>9.0776699029126218E-2</c:v>
                </c:pt>
                <c:pt idx="375">
                  <c:v>9.1019417475728143E-2</c:v>
                </c:pt>
                <c:pt idx="376">
                  <c:v>9.1262135922330082E-2</c:v>
                </c:pt>
                <c:pt idx="377">
                  <c:v>9.1504854368932034E-2</c:v>
                </c:pt>
                <c:pt idx="378">
                  <c:v>9.1747572815533973E-2</c:v>
                </c:pt>
                <c:pt idx="379">
                  <c:v>9.1990291262135912E-2</c:v>
                </c:pt>
                <c:pt idx="380">
                  <c:v>9.2233009708737851E-2</c:v>
                </c:pt>
                <c:pt idx="381">
                  <c:v>9.2475728155339804E-2</c:v>
                </c:pt>
                <c:pt idx="382">
                  <c:v>9.2718446601941742E-2</c:v>
                </c:pt>
                <c:pt idx="383">
                  <c:v>9.2961165048543681E-2</c:v>
                </c:pt>
                <c:pt idx="384">
                  <c:v>9.320388349514562E-2</c:v>
                </c:pt>
                <c:pt idx="385">
                  <c:v>9.3446601941747573E-2</c:v>
                </c:pt>
                <c:pt idx="386">
                  <c:v>9.3689320388349512E-2</c:v>
                </c:pt>
                <c:pt idx="387">
                  <c:v>9.3932038834951451E-2</c:v>
                </c:pt>
                <c:pt idx="388">
                  <c:v>9.417475728155339E-2</c:v>
                </c:pt>
                <c:pt idx="389">
                  <c:v>9.4417475728155342E-2</c:v>
                </c:pt>
                <c:pt idx="390">
                  <c:v>9.4660194174757267E-2</c:v>
                </c:pt>
                <c:pt idx="391">
                  <c:v>9.490291262135922E-2</c:v>
                </c:pt>
                <c:pt idx="392">
                  <c:v>9.5145631067961159E-2</c:v>
                </c:pt>
                <c:pt idx="393">
                  <c:v>9.5388349514563098E-2</c:v>
                </c:pt>
                <c:pt idx="394">
                  <c:v>9.5631067961165037E-2</c:v>
                </c:pt>
                <c:pt idx="395">
                  <c:v>9.5873786407766989E-2</c:v>
                </c:pt>
                <c:pt idx="396">
                  <c:v>9.6116504854368928E-2</c:v>
                </c:pt>
                <c:pt idx="397">
                  <c:v>9.6359223300970867E-2</c:v>
                </c:pt>
                <c:pt idx="398">
                  <c:v>9.6601941747572806E-2</c:v>
                </c:pt>
                <c:pt idx="399">
                  <c:v>9.6844660194174759E-2</c:v>
                </c:pt>
                <c:pt idx="400">
                  <c:v>9.7087378640776698E-2</c:v>
                </c:pt>
                <c:pt idx="401">
                  <c:v>9.7330097087378623E-2</c:v>
                </c:pt>
                <c:pt idx="402">
                  <c:v>9.7572815533980561E-2</c:v>
                </c:pt>
                <c:pt idx="403">
                  <c:v>9.7815533980582528E-2</c:v>
                </c:pt>
                <c:pt idx="404">
                  <c:v>9.8058252427184467E-2</c:v>
                </c:pt>
                <c:pt idx="405">
                  <c:v>9.8300970873786392E-2</c:v>
                </c:pt>
                <c:pt idx="406">
                  <c:v>9.8543689320388331E-2</c:v>
                </c:pt>
                <c:pt idx="407">
                  <c:v>9.8786407766990297E-2</c:v>
                </c:pt>
                <c:pt idx="408">
                  <c:v>9.9029126213592222E-2</c:v>
                </c:pt>
                <c:pt idx="409">
                  <c:v>9.9271844660194161E-2</c:v>
                </c:pt>
                <c:pt idx="410">
                  <c:v>9.95145631067961E-2</c:v>
                </c:pt>
                <c:pt idx="411">
                  <c:v>9.9757281553398053E-2</c:v>
                </c:pt>
                <c:pt idx="412">
                  <c:v>9.9999999999999992E-2</c:v>
                </c:pt>
                <c:pt idx="413">
                  <c:v>0.10024271844660193</c:v>
                </c:pt>
                <c:pt idx="414">
                  <c:v>0.10048543689320387</c:v>
                </c:pt>
                <c:pt idx="415">
                  <c:v>0.10072815533980582</c:v>
                </c:pt>
                <c:pt idx="416">
                  <c:v>0.10097087378640776</c:v>
                </c:pt>
                <c:pt idx="417">
                  <c:v>0.1012135922330097</c:v>
                </c:pt>
                <c:pt idx="418">
                  <c:v>0.10145631067961164</c:v>
                </c:pt>
                <c:pt idx="419">
                  <c:v>0.10169902912621359</c:v>
                </c:pt>
                <c:pt idx="420">
                  <c:v>0.10194174757281553</c:v>
                </c:pt>
                <c:pt idx="421">
                  <c:v>0.10218446601941747</c:v>
                </c:pt>
                <c:pt idx="422">
                  <c:v>0.10242718446601941</c:v>
                </c:pt>
                <c:pt idx="423">
                  <c:v>0.10266990291262136</c:v>
                </c:pt>
                <c:pt idx="424">
                  <c:v>0.1029126213592233</c:v>
                </c:pt>
                <c:pt idx="425">
                  <c:v>0.10315533980582524</c:v>
                </c:pt>
                <c:pt idx="426">
                  <c:v>0.10339805825242718</c:v>
                </c:pt>
                <c:pt idx="427">
                  <c:v>0.1036407766990291</c:v>
                </c:pt>
                <c:pt idx="428">
                  <c:v>0.10388349514563107</c:v>
                </c:pt>
                <c:pt idx="429">
                  <c:v>0.10412621359223301</c:v>
                </c:pt>
                <c:pt idx="430">
                  <c:v>0.10436893203883495</c:v>
                </c:pt>
                <c:pt idx="431">
                  <c:v>0.10461165048543687</c:v>
                </c:pt>
                <c:pt idx="432">
                  <c:v>0.10485436893203884</c:v>
                </c:pt>
                <c:pt idx="433">
                  <c:v>0.10509708737864078</c:v>
                </c:pt>
                <c:pt idx="434">
                  <c:v>0.1053398058252427</c:v>
                </c:pt>
                <c:pt idx="435">
                  <c:v>0.10558252427184464</c:v>
                </c:pt>
                <c:pt idx="436">
                  <c:v>0.10582524271844661</c:v>
                </c:pt>
                <c:pt idx="437">
                  <c:v>0.10606796116504853</c:v>
                </c:pt>
                <c:pt idx="438">
                  <c:v>0.10631067961165047</c:v>
                </c:pt>
                <c:pt idx="439">
                  <c:v>0.10655339805825241</c:v>
                </c:pt>
                <c:pt idx="440">
                  <c:v>0.10679611650485438</c:v>
                </c:pt>
                <c:pt idx="441">
                  <c:v>0.1070388349514563</c:v>
                </c:pt>
                <c:pt idx="442">
                  <c:v>0.10728155339805824</c:v>
                </c:pt>
                <c:pt idx="443">
                  <c:v>0.10752427184466018</c:v>
                </c:pt>
                <c:pt idx="444">
                  <c:v>0.10776699029126213</c:v>
                </c:pt>
                <c:pt idx="445">
                  <c:v>0.10800970873786407</c:v>
                </c:pt>
                <c:pt idx="446">
                  <c:v>0.10825242718446601</c:v>
                </c:pt>
                <c:pt idx="447">
                  <c:v>0.10849514563106795</c:v>
                </c:pt>
                <c:pt idx="448">
                  <c:v>0.1087378640776699</c:v>
                </c:pt>
                <c:pt idx="449">
                  <c:v>0.10898058252427184</c:v>
                </c:pt>
                <c:pt idx="450">
                  <c:v>0.10922330097087378</c:v>
                </c:pt>
                <c:pt idx="451">
                  <c:v>0.10946601941747572</c:v>
                </c:pt>
                <c:pt idx="452">
                  <c:v>0.10970873786407766</c:v>
                </c:pt>
                <c:pt idx="453">
                  <c:v>0.10995145631067961</c:v>
                </c:pt>
                <c:pt idx="454">
                  <c:v>0.11019417475728155</c:v>
                </c:pt>
                <c:pt idx="455">
                  <c:v>0.11043689320388349</c:v>
                </c:pt>
                <c:pt idx="456">
                  <c:v>0.11067961165048543</c:v>
                </c:pt>
                <c:pt idx="457">
                  <c:v>0.11092233009708738</c:v>
                </c:pt>
                <c:pt idx="458">
                  <c:v>0.11116504854368932</c:v>
                </c:pt>
                <c:pt idx="459">
                  <c:v>0.11140776699029126</c:v>
                </c:pt>
                <c:pt idx="460">
                  <c:v>0.11165048543689318</c:v>
                </c:pt>
                <c:pt idx="461">
                  <c:v>0.11189320388349515</c:v>
                </c:pt>
                <c:pt idx="462">
                  <c:v>0.11213592233009709</c:v>
                </c:pt>
                <c:pt idx="463">
                  <c:v>0.11237864077669901</c:v>
                </c:pt>
                <c:pt idx="464">
                  <c:v>0.11262135922330095</c:v>
                </c:pt>
                <c:pt idx="465">
                  <c:v>0.11286407766990292</c:v>
                </c:pt>
                <c:pt idx="466">
                  <c:v>0.11310679611650486</c:v>
                </c:pt>
                <c:pt idx="467">
                  <c:v>0.11334951456310678</c:v>
                </c:pt>
                <c:pt idx="468">
                  <c:v>0.11359223300970872</c:v>
                </c:pt>
                <c:pt idx="469">
                  <c:v>0.11383495145631069</c:v>
                </c:pt>
                <c:pt idx="470">
                  <c:v>0.11407766990291261</c:v>
                </c:pt>
                <c:pt idx="471">
                  <c:v>0.11432038834951455</c:v>
                </c:pt>
                <c:pt idx="472">
                  <c:v>0.11456310679611649</c:v>
                </c:pt>
                <c:pt idx="473">
                  <c:v>0.11480582524271844</c:v>
                </c:pt>
                <c:pt idx="474">
                  <c:v>0.11504854368932038</c:v>
                </c:pt>
                <c:pt idx="475">
                  <c:v>0.11529126213592232</c:v>
                </c:pt>
                <c:pt idx="476">
                  <c:v>0.11553398058252426</c:v>
                </c:pt>
                <c:pt idx="477">
                  <c:v>0.1157766990291262</c:v>
                </c:pt>
                <c:pt idx="478">
                  <c:v>0.11601941747572815</c:v>
                </c:pt>
                <c:pt idx="479">
                  <c:v>0.11626213592233009</c:v>
                </c:pt>
                <c:pt idx="480">
                  <c:v>0.11650485436893203</c:v>
                </c:pt>
                <c:pt idx="481">
                  <c:v>0.11674757281553397</c:v>
                </c:pt>
                <c:pt idx="482">
                  <c:v>0.11699029126213592</c:v>
                </c:pt>
                <c:pt idx="483">
                  <c:v>0.11723300970873786</c:v>
                </c:pt>
                <c:pt idx="484">
                  <c:v>0.1174757281553398</c:v>
                </c:pt>
                <c:pt idx="485">
                  <c:v>0.11771844660194174</c:v>
                </c:pt>
                <c:pt idx="486">
                  <c:v>0.11796116504854369</c:v>
                </c:pt>
                <c:pt idx="487">
                  <c:v>0.11820388349514563</c:v>
                </c:pt>
                <c:pt idx="488">
                  <c:v>0.11844660194174757</c:v>
                </c:pt>
                <c:pt idx="489">
                  <c:v>0.11868932038834949</c:v>
                </c:pt>
                <c:pt idx="490">
                  <c:v>0.11893203883495146</c:v>
                </c:pt>
                <c:pt idx="491">
                  <c:v>0.1191747572815534</c:v>
                </c:pt>
                <c:pt idx="492">
                  <c:v>0.11941747572815534</c:v>
                </c:pt>
                <c:pt idx="493">
                  <c:v>0.11966019417475726</c:v>
                </c:pt>
                <c:pt idx="494">
                  <c:v>0.11990291262135923</c:v>
                </c:pt>
                <c:pt idx="495">
                  <c:v>0.12014563106796117</c:v>
                </c:pt>
                <c:pt idx="496">
                  <c:v>0.12038834951456309</c:v>
                </c:pt>
                <c:pt idx="497">
                  <c:v>0.12063106796116503</c:v>
                </c:pt>
                <c:pt idx="498">
                  <c:v>0.120873786407767</c:v>
                </c:pt>
                <c:pt idx="499">
                  <c:v>0.12111650485436892</c:v>
                </c:pt>
                <c:pt idx="500">
                  <c:v>0.12135922330097086</c:v>
                </c:pt>
                <c:pt idx="501">
                  <c:v>0.1216019417475728</c:v>
                </c:pt>
                <c:pt idx="502">
                  <c:v>0.12184466019417474</c:v>
                </c:pt>
                <c:pt idx="503">
                  <c:v>0.12208737864077669</c:v>
                </c:pt>
                <c:pt idx="504">
                  <c:v>0.12233009708737863</c:v>
                </c:pt>
                <c:pt idx="505">
                  <c:v>0.12257281553398057</c:v>
                </c:pt>
                <c:pt idx="506">
                  <c:v>0.12281553398058251</c:v>
                </c:pt>
                <c:pt idx="507">
                  <c:v>0.12305825242718446</c:v>
                </c:pt>
                <c:pt idx="508">
                  <c:v>0.1233009708737864</c:v>
                </c:pt>
                <c:pt idx="509">
                  <c:v>0.12354368932038834</c:v>
                </c:pt>
                <c:pt idx="510">
                  <c:v>0.12378640776699028</c:v>
                </c:pt>
                <c:pt idx="511">
                  <c:v>0.12402912621359223</c:v>
                </c:pt>
                <c:pt idx="512">
                  <c:v>0.12427184466019417</c:v>
                </c:pt>
                <c:pt idx="513">
                  <c:v>0.12451456310679611</c:v>
                </c:pt>
                <c:pt idx="514">
                  <c:v>0.12475728155339805</c:v>
                </c:pt>
                <c:pt idx="515">
                  <c:v>0.125</c:v>
                </c:pt>
                <c:pt idx="516">
                  <c:v>0.12524271844660192</c:v>
                </c:pt>
                <c:pt idx="517">
                  <c:v>0.12548543689320388</c:v>
                </c:pt>
                <c:pt idx="518">
                  <c:v>0.1257281553398058</c:v>
                </c:pt>
                <c:pt idx="519">
                  <c:v>0.12597087378640776</c:v>
                </c:pt>
                <c:pt idx="520">
                  <c:v>0.12621359223300971</c:v>
                </c:pt>
                <c:pt idx="521">
                  <c:v>0.12645631067961163</c:v>
                </c:pt>
                <c:pt idx="522">
                  <c:v>0.12669902912621359</c:v>
                </c:pt>
                <c:pt idx="523">
                  <c:v>0.12694174757281554</c:v>
                </c:pt>
                <c:pt idx="524">
                  <c:v>0.12718446601941746</c:v>
                </c:pt>
                <c:pt idx="525">
                  <c:v>0.12742718446601942</c:v>
                </c:pt>
                <c:pt idx="526">
                  <c:v>0.12766990291262134</c:v>
                </c:pt>
                <c:pt idx="527">
                  <c:v>0.12791262135922329</c:v>
                </c:pt>
                <c:pt idx="528">
                  <c:v>0.12815533980582525</c:v>
                </c:pt>
                <c:pt idx="529">
                  <c:v>0.12839805825242717</c:v>
                </c:pt>
                <c:pt idx="530">
                  <c:v>0.12864077669902912</c:v>
                </c:pt>
                <c:pt idx="531">
                  <c:v>0.12888349514563105</c:v>
                </c:pt>
                <c:pt idx="532">
                  <c:v>0.129126213592233</c:v>
                </c:pt>
                <c:pt idx="533">
                  <c:v>0.12936893203883496</c:v>
                </c:pt>
                <c:pt idx="534">
                  <c:v>0.12961165048543688</c:v>
                </c:pt>
                <c:pt idx="535">
                  <c:v>0.12985436893203881</c:v>
                </c:pt>
                <c:pt idx="536">
                  <c:v>0.13009708737864079</c:v>
                </c:pt>
                <c:pt idx="537">
                  <c:v>0.13033980582524271</c:v>
                </c:pt>
                <c:pt idx="538">
                  <c:v>0.13058252427184464</c:v>
                </c:pt>
                <c:pt idx="539">
                  <c:v>0.13082524271844659</c:v>
                </c:pt>
                <c:pt idx="540">
                  <c:v>0.13106796116504854</c:v>
                </c:pt>
                <c:pt idx="541">
                  <c:v>0.13131067961165047</c:v>
                </c:pt>
                <c:pt idx="542">
                  <c:v>0.13155339805825242</c:v>
                </c:pt>
                <c:pt idx="543">
                  <c:v>0.13179611650485434</c:v>
                </c:pt>
                <c:pt idx="544">
                  <c:v>0.13203883495145632</c:v>
                </c:pt>
                <c:pt idx="545">
                  <c:v>0.13228155339805825</c:v>
                </c:pt>
                <c:pt idx="546">
                  <c:v>0.13252427184466017</c:v>
                </c:pt>
                <c:pt idx="547">
                  <c:v>0.13276699029126213</c:v>
                </c:pt>
                <c:pt idx="548">
                  <c:v>0.13300970873786408</c:v>
                </c:pt>
                <c:pt idx="549">
                  <c:v>0.133252427184466</c:v>
                </c:pt>
                <c:pt idx="550">
                  <c:v>0.13349514563106796</c:v>
                </c:pt>
                <c:pt idx="551">
                  <c:v>0.13373786407766988</c:v>
                </c:pt>
                <c:pt idx="552">
                  <c:v>0.13398058252427184</c:v>
                </c:pt>
                <c:pt idx="553">
                  <c:v>0.13422330097087379</c:v>
                </c:pt>
                <c:pt idx="554">
                  <c:v>0.13446601941747571</c:v>
                </c:pt>
                <c:pt idx="555">
                  <c:v>0.13470873786407767</c:v>
                </c:pt>
                <c:pt idx="556">
                  <c:v>0.13495145631067959</c:v>
                </c:pt>
                <c:pt idx="557">
                  <c:v>0.13519417475728154</c:v>
                </c:pt>
                <c:pt idx="558">
                  <c:v>0.1354368932038835</c:v>
                </c:pt>
                <c:pt idx="559">
                  <c:v>0.13567961165048542</c:v>
                </c:pt>
                <c:pt idx="560">
                  <c:v>0.13592233009708737</c:v>
                </c:pt>
                <c:pt idx="561">
                  <c:v>0.13616504854368933</c:v>
                </c:pt>
                <c:pt idx="562">
                  <c:v>0.13640776699029125</c:v>
                </c:pt>
                <c:pt idx="563">
                  <c:v>0.1366504854368932</c:v>
                </c:pt>
                <c:pt idx="564">
                  <c:v>0.13689320388349513</c:v>
                </c:pt>
                <c:pt idx="565">
                  <c:v>0.13713592233009708</c:v>
                </c:pt>
                <c:pt idx="566">
                  <c:v>0.13737864077669903</c:v>
                </c:pt>
                <c:pt idx="567">
                  <c:v>0.13762135922330096</c:v>
                </c:pt>
                <c:pt idx="568">
                  <c:v>0.13786407766990288</c:v>
                </c:pt>
                <c:pt idx="569">
                  <c:v>0.13810679611650487</c:v>
                </c:pt>
                <c:pt idx="570">
                  <c:v>0.13834951456310679</c:v>
                </c:pt>
                <c:pt idx="571">
                  <c:v>0.13859223300970872</c:v>
                </c:pt>
                <c:pt idx="572">
                  <c:v>0.13883495145631067</c:v>
                </c:pt>
                <c:pt idx="573">
                  <c:v>0.13907766990291262</c:v>
                </c:pt>
                <c:pt idx="574">
                  <c:v>0.13932038834951455</c:v>
                </c:pt>
                <c:pt idx="575">
                  <c:v>0.1395631067961165</c:v>
                </c:pt>
                <c:pt idx="576">
                  <c:v>0.13980582524271842</c:v>
                </c:pt>
                <c:pt idx="577">
                  <c:v>0.14004854368932038</c:v>
                </c:pt>
                <c:pt idx="578">
                  <c:v>0.14029126213592233</c:v>
                </c:pt>
                <c:pt idx="579">
                  <c:v>0.14053398058252425</c:v>
                </c:pt>
                <c:pt idx="580">
                  <c:v>0.14077669902912621</c:v>
                </c:pt>
                <c:pt idx="581">
                  <c:v>0.14101941747572813</c:v>
                </c:pt>
                <c:pt idx="582">
                  <c:v>0.14126213592233008</c:v>
                </c:pt>
                <c:pt idx="583">
                  <c:v>0.14150485436893204</c:v>
                </c:pt>
                <c:pt idx="584">
                  <c:v>0.14174757281553396</c:v>
                </c:pt>
                <c:pt idx="585">
                  <c:v>0.14199029126213591</c:v>
                </c:pt>
                <c:pt idx="586">
                  <c:v>0.14223300970873787</c:v>
                </c:pt>
                <c:pt idx="587">
                  <c:v>0.14247572815533979</c:v>
                </c:pt>
                <c:pt idx="588">
                  <c:v>0.14271844660194175</c:v>
                </c:pt>
                <c:pt idx="589">
                  <c:v>0.14296116504854367</c:v>
                </c:pt>
                <c:pt idx="590">
                  <c:v>0.14320388349514562</c:v>
                </c:pt>
                <c:pt idx="591">
                  <c:v>0.14344660194174758</c:v>
                </c:pt>
                <c:pt idx="592">
                  <c:v>0.1436893203883495</c:v>
                </c:pt>
                <c:pt idx="593">
                  <c:v>0.14393203883495143</c:v>
                </c:pt>
                <c:pt idx="594">
                  <c:v>0.14417475728155341</c:v>
                </c:pt>
                <c:pt idx="595">
                  <c:v>0.14441747572815533</c:v>
                </c:pt>
                <c:pt idx="596">
                  <c:v>0.14466019417475728</c:v>
                </c:pt>
                <c:pt idx="597">
                  <c:v>0.14490291262135921</c:v>
                </c:pt>
                <c:pt idx="598">
                  <c:v>0.14514563106796116</c:v>
                </c:pt>
                <c:pt idx="599">
                  <c:v>0.14538834951456311</c:v>
                </c:pt>
                <c:pt idx="600">
                  <c:v>0.14563106796116504</c:v>
                </c:pt>
                <c:pt idx="601">
                  <c:v>0.14587378640776696</c:v>
                </c:pt>
                <c:pt idx="602">
                  <c:v>0.14611650485436892</c:v>
                </c:pt>
                <c:pt idx="603">
                  <c:v>0.14635922330097087</c:v>
                </c:pt>
                <c:pt idx="604">
                  <c:v>0.14660194174757279</c:v>
                </c:pt>
                <c:pt idx="605">
                  <c:v>0.14684466019417475</c:v>
                </c:pt>
                <c:pt idx="606">
                  <c:v>0.14708737864077667</c:v>
                </c:pt>
                <c:pt idx="607">
                  <c:v>0.14733009708737863</c:v>
                </c:pt>
                <c:pt idx="608">
                  <c:v>0.14757281553398058</c:v>
                </c:pt>
                <c:pt idx="609">
                  <c:v>0.1478155339805825</c:v>
                </c:pt>
                <c:pt idx="610">
                  <c:v>0.14805825242718446</c:v>
                </c:pt>
                <c:pt idx="611">
                  <c:v>0.14830097087378641</c:v>
                </c:pt>
                <c:pt idx="612">
                  <c:v>0.14854368932038833</c:v>
                </c:pt>
                <c:pt idx="613">
                  <c:v>0.14878640776699029</c:v>
                </c:pt>
                <c:pt idx="614">
                  <c:v>0.14902912621359221</c:v>
                </c:pt>
                <c:pt idx="615">
                  <c:v>0.14927184466019416</c:v>
                </c:pt>
                <c:pt idx="616">
                  <c:v>0.14951456310679612</c:v>
                </c:pt>
                <c:pt idx="617">
                  <c:v>0.14975728155339804</c:v>
                </c:pt>
                <c:pt idx="618">
                  <c:v>0.15</c:v>
                </c:pt>
                <c:pt idx="619">
                  <c:v>0.15024271844660195</c:v>
                </c:pt>
                <c:pt idx="620">
                  <c:v>0.15048543689320387</c:v>
                </c:pt>
                <c:pt idx="621">
                  <c:v>0.15072815533980582</c:v>
                </c:pt>
                <c:pt idx="622">
                  <c:v>0.15097087378640775</c:v>
                </c:pt>
                <c:pt idx="623">
                  <c:v>0.1512135922330097</c:v>
                </c:pt>
                <c:pt idx="624">
                  <c:v>0.15145631067961166</c:v>
                </c:pt>
                <c:pt idx="625">
                  <c:v>0.15169902912621358</c:v>
                </c:pt>
                <c:pt idx="626">
                  <c:v>0.15194174757281551</c:v>
                </c:pt>
              </c:numCache>
            </c:numRef>
          </c:xVal>
          <c:yVal>
            <c:numRef>
              <c:f>'Mechanical Properties'!$M$9:$M$635</c:f>
              <c:numCache>
                <c:formatCode>General</c:formatCode>
                <c:ptCount val="627"/>
                <c:pt idx="0">
                  <c:v>0</c:v>
                </c:pt>
                <c:pt idx="1">
                  <c:v>1.1487946799667499</c:v>
                </c:pt>
                <c:pt idx="2">
                  <c:v>1.1630447690298065</c:v>
                </c:pt>
                <c:pt idx="3">
                  <c:v>1.1883386771167319</c:v>
                </c:pt>
                <c:pt idx="4">
                  <c:v>1.2212326327039547</c:v>
                </c:pt>
                <c:pt idx="5">
                  <c:v>1.2389264932905832</c:v>
                </c:pt>
                <c:pt idx="6">
                  <c:v>1.2432015200094999</c:v>
                </c:pt>
                <c:pt idx="7">
                  <c:v>1.2810830067687924</c:v>
                </c:pt>
                <c:pt idx="8">
                  <c:v>1.3047144044650281</c:v>
                </c:pt>
                <c:pt idx="9">
                  <c:v>1.3199144994656218</c:v>
                </c:pt>
                <c:pt idx="10">
                  <c:v>1.3518584491153069</c:v>
                </c:pt>
                <c:pt idx="11">
                  <c:v>1.3822586391164944</c:v>
                </c:pt>
                <c:pt idx="12">
                  <c:v>1.4032775204845032</c:v>
                </c:pt>
                <c:pt idx="13">
                  <c:v>1.4176463602897518</c:v>
                </c:pt>
                <c:pt idx="14">
                  <c:v>1.424415152594704</c:v>
                </c:pt>
                <c:pt idx="15">
                  <c:v>1.4674029212682578</c:v>
                </c:pt>
                <c:pt idx="16">
                  <c:v>1.4833155207220046</c:v>
                </c:pt>
                <c:pt idx="17">
                  <c:v>1.5010093813086334</c:v>
                </c:pt>
                <c:pt idx="18">
                  <c:v>1.5415033843961523</c:v>
                </c:pt>
                <c:pt idx="19">
                  <c:v>1.5676285476784229</c:v>
                </c:pt>
                <c:pt idx="20">
                  <c:v>1.5895974349839688</c:v>
                </c:pt>
                <c:pt idx="21">
                  <c:v>1.6308039425246408</c:v>
                </c:pt>
                <c:pt idx="22">
                  <c:v>1.6476665479159245</c:v>
                </c:pt>
                <c:pt idx="23">
                  <c:v>1.6661916636978982</c:v>
                </c:pt>
                <c:pt idx="24">
                  <c:v>1.6949293433083956</c:v>
                </c:pt>
                <c:pt idx="25">
                  <c:v>1.7176107350670942</c:v>
                </c:pt>
                <c:pt idx="26">
                  <c:v>1.7632110200688755</c:v>
                </c:pt>
                <c:pt idx="27">
                  <c:v>1.7893361833511461</c:v>
                </c:pt>
                <c:pt idx="28">
                  <c:v>1.8128488303051895</c:v>
                </c:pt>
                <c:pt idx="29">
                  <c:v>1.8550053437833987</c:v>
                </c:pt>
                <c:pt idx="30">
                  <c:v>1.8753117206982544</c:v>
                </c:pt>
                <c:pt idx="31">
                  <c:v>1.9165182282389266</c:v>
                </c:pt>
                <c:pt idx="32">
                  <c:v>1.9553497209357558</c:v>
                </c:pt>
                <c:pt idx="33">
                  <c:v>1.9705498159363497</c:v>
                </c:pt>
                <c:pt idx="34">
                  <c:v>2.0059375371096069</c:v>
                </c:pt>
                <c:pt idx="35">
                  <c:v>2.0362189763686023</c:v>
                </c:pt>
                <c:pt idx="36">
                  <c:v>2.0699441871511697</c:v>
                </c:pt>
                <c:pt idx="37">
                  <c:v>2.1104381902386891</c:v>
                </c:pt>
                <c:pt idx="38">
                  <c:v>2.120532003325021</c:v>
                </c:pt>
                <c:pt idx="39">
                  <c:v>2.1483196769979815</c:v>
                </c:pt>
                <c:pt idx="40">
                  <c:v>2.1812136325852043</c:v>
                </c:pt>
                <c:pt idx="41">
                  <c:v>2.2048450302814393</c:v>
                </c:pt>
                <c:pt idx="42">
                  <c:v>2.2460515378221113</c:v>
                </c:pt>
                <c:pt idx="43">
                  <c:v>2.2898705616910107</c:v>
                </c:pt>
                <c:pt idx="44">
                  <c:v>2.3287020543878398</c:v>
                </c:pt>
                <c:pt idx="45">
                  <c:v>2.3792898705616912</c:v>
                </c:pt>
                <c:pt idx="46">
                  <c:v>2.3902149388433678</c:v>
                </c:pt>
                <c:pt idx="47">
                  <c:v>2.4307089419308872</c:v>
                </c:pt>
                <c:pt idx="48">
                  <c:v>2.481178007362546</c:v>
                </c:pt>
                <c:pt idx="49">
                  <c:v>2.5149032181451134</c:v>
                </c:pt>
                <c:pt idx="50">
                  <c:v>2.5477971737323362</c:v>
                </c:pt>
                <c:pt idx="51">
                  <c:v>2.584847405296284</c:v>
                </c:pt>
                <c:pt idx="52">
                  <c:v>2.6270039187744927</c:v>
                </c:pt>
                <c:pt idx="53">
                  <c:v>2.6767604797529989</c:v>
                </c:pt>
                <c:pt idx="54">
                  <c:v>2.7020543878399246</c:v>
                </c:pt>
                <c:pt idx="55">
                  <c:v>2.7399358745992166</c:v>
                </c:pt>
                <c:pt idx="56">
                  <c:v>2.783754898468116</c:v>
                </c:pt>
                <c:pt idx="57">
                  <c:v>2.8191426196413731</c:v>
                </c:pt>
                <c:pt idx="58">
                  <c:v>2.8604678779242372</c:v>
                </c:pt>
                <c:pt idx="59">
                  <c:v>2.8984681154257217</c:v>
                </c:pt>
                <c:pt idx="60">
                  <c:v>2.9464434152713461</c:v>
                </c:pt>
                <c:pt idx="61">
                  <c:v>2.9995249970312319</c:v>
                </c:pt>
                <c:pt idx="62">
                  <c:v>3.0239876499228124</c:v>
                </c:pt>
                <c:pt idx="63">
                  <c:v>3.0661441634010216</c:v>
                </c:pt>
                <c:pt idx="64">
                  <c:v>3.1335945849661568</c:v>
                </c:pt>
                <c:pt idx="65">
                  <c:v>3.1714760717254484</c:v>
                </c:pt>
                <c:pt idx="66">
                  <c:v>3.2204013775086096</c:v>
                </c:pt>
                <c:pt idx="67">
                  <c:v>3.2532953330958323</c:v>
                </c:pt>
                <c:pt idx="68">
                  <c:v>3.2936705854411592</c:v>
                </c:pt>
                <c:pt idx="69">
                  <c:v>3.3383208645054032</c:v>
                </c:pt>
                <c:pt idx="70">
                  <c:v>3.3754898468115431</c:v>
                </c:pt>
                <c:pt idx="71">
                  <c:v>3.4150338439615249</c:v>
                </c:pt>
                <c:pt idx="72">
                  <c:v>3.4664529153307218</c:v>
                </c:pt>
                <c:pt idx="73">
                  <c:v>3.4985156157225985</c:v>
                </c:pt>
                <c:pt idx="74">
                  <c:v>3.5482721767011047</c:v>
                </c:pt>
                <c:pt idx="75">
                  <c:v>3.5785536159601001</c:v>
                </c:pt>
                <c:pt idx="76">
                  <c:v>3.6299726873292961</c:v>
                </c:pt>
                <c:pt idx="77">
                  <c:v>3.6863792898705618</c:v>
                </c:pt>
                <c:pt idx="78">
                  <c:v>3.7328108300676881</c:v>
                </c:pt>
                <c:pt idx="79">
                  <c:v>3.7892174326089543</c:v>
                </c:pt>
                <c:pt idx="80">
                  <c:v>3.8465740410877571</c:v>
                </c:pt>
                <c:pt idx="81">
                  <c:v>3.8963306020662629</c:v>
                </c:pt>
                <c:pt idx="82">
                  <c:v>3.948580928630804</c:v>
                </c:pt>
                <c:pt idx="83">
                  <c:v>3.9872936705854416</c:v>
                </c:pt>
                <c:pt idx="84">
                  <c:v>4.0362189763686027</c:v>
                </c:pt>
                <c:pt idx="85">
                  <c:v>4.0993943712148209</c:v>
                </c:pt>
                <c:pt idx="86">
                  <c:v>4.1356133475834227</c:v>
                </c:pt>
                <c:pt idx="87">
                  <c:v>4.1837073981712392</c:v>
                </c:pt>
                <c:pt idx="88">
                  <c:v>4.2308514428215185</c:v>
                </c:pt>
                <c:pt idx="89">
                  <c:v>4.2730079562997272</c:v>
                </c:pt>
                <c:pt idx="90">
                  <c:v>4.3252582828642678</c:v>
                </c:pt>
                <c:pt idx="91">
                  <c:v>4.3665835411471328</c:v>
                </c:pt>
                <c:pt idx="92">
                  <c:v>4.415508846930293</c:v>
                </c:pt>
                <c:pt idx="93">
                  <c:v>4.4795154969718567</c:v>
                </c:pt>
                <c:pt idx="94">
                  <c:v>4.5359220995131215</c:v>
                </c:pt>
                <c:pt idx="95">
                  <c:v>4.5932787079919262</c:v>
                </c:pt>
                <c:pt idx="96">
                  <c:v>4.647191544947157</c:v>
                </c:pt>
                <c:pt idx="97">
                  <c:v>4.6918418240114006</c:v>
                </c:pt>
                <c:pt idx="98">
                  <c:v>4.7483671772948579</c:v>
                </c:pt>
                <c:pt idx="99">
                  <c:v>4.7870799192494955</c:v>
                </c:pt>
                <c:pt idx="100">
                  <c:v>4.8402802517515751</c:v>
                </c:pt>
                <c:pt idx="101">
                  <c:v>4.9084431777698612</c:v>
                </c:pt>
                <c:pt idx="102">
                  <c:v>4.9557059731623339</c:v>
                </c:pt>
                <c:pt idx="103">
                  <c:v>5.0011875074219221</c:v>
                </c:pt>
                <c:pt idx="104">
                  <c:v>5.0593753710960696</c:v>
                </c:pt>
                <c:pt idx="105">
                  <c:v>5.117563234770218</c:v>
                </c:pt>
                <c:pt idx="106">
                  <c:v>5.1772948580928633</c:v>
                </c:pt>
                <c:pt idx="107">
                  <c:v>5.2220638878993002</c:v>
                </c:pt>
                <c:pt idx="108">
                  <c:v>5.2809642560266008</c:v>
                </c:pt>
                <c:pt idx="109">
                  <c:v>5.3619522622016387</c:v>
                </c:pt>
                <c:pt idx="110">
                  <c:v>5.4082650516565742</c:v>
                </c:pt>
                <c:pt idx="111">
                  <c:v>5.4656216601353762</c:v>
                </c:pt>
                <c:pt idx="112">
                  <c:v>5.5162094763092266</c:v>
                </c:pt>
                <c:pt idx="113">
                  <c:v>5.5742785892411826</c:v>
                </c:pt>
                <c:pt idx="114">
                  <c:v>5.6265289158057241</c:v>
                </c:pt>
                <c:pt idx="115">
                  <c:v>5.6711791948699695</c:v>
                </c:pt>
                <c:pt idx="116">
                  <c:v>5.7133357083481782</c:v>
                </c:pt>
                <c:pt idx="117">
                  <c:v>5.7766298539365888</c:v>
                </c:pt>
                <c:pt idx="118">
                  <c:v>5.8204488778054859</c:v>
                </c:pt>
                <c:pt idx="119">
                  <c:v>5.8760242251514079</c:v>
                </c:pt>
                <c:pt idx="120">
                  <c:v>5.9409808811305078</c:v>
                </c:pt>
                <c:pt idx="121">
                  <c:v>5.9957249732810833</c:v>
                </c:pt>
                <c:pt idx="122">
                  <c:v>6.0496378102363142</c:v>
                </c:pt>
                <c:pt idx="123">
                  <c:v>6.1078256739104626</c:v>
                </c:pt>
                <c:pt idx="124">
                  <c:v>6.1575822348889684</c:v>
                </c:pt>
                <c:pt idx="125">
                  <c:v>6.2173138582116145</c:v>
                </c:pt>
                <c:pt idx="126">
                  <c:v>6.2755017218857621</c:v>
                </c:pt>
                <c:pt idx="127">
                  <c:v>6.3285833036456483</c:v>
                </c:pt>
                <c:pt idx="128">
                  <c:v>6.3834461465384162</c:v>
                </c:pt>
                <c:pt idx="129">
                  <c:v>6.4373589834936471</c:v>
                </c:pt>
                <c:pt idx="130">
                  <c:v>6.4955468471677955</c:v>
                </c:pt>
                <c:pt idx="131">
                  <c:v>6.560384752404703</c:v>
                </c:pt>
                <c:pt idx="132">
                  <c:v>6.6278351739698369</c:v>
                </c:pt>
                <c:pt idx="133">
                  <c:v>6.6918418240114006</c:v>
                </c:pt>
                <c:pt idx="134">
                  <c:v>6.7391046194038715</c:v>
                </c:pt>
                <c:pt idx="135">
                  <c:v>6.7879111744448402</c:v>
                </c:pt>
                <c:pt idx="136">
                  <c:v>6.8469302933143341</c:v>
                </c:pt>
                <c:pt idx="137">
                  <c:v>6.9118869492934341</c:v>
                </c:pt>
                <c:pt idx="138">
                  <c:v>6.9725685785536164</c:v>
                </c:pt>
                <c:pt idx="139">
                  <c:v>7.0314689466809162</c:v>
                </c:pt>
                <c:pt idx="140">
                  <c:v>7.0913193207457557</c:v>
                </c:pt>
                <c:pt idx="141">
                  <c:v>7.1452321577009865</c:v>
                </c:pt>
                <c:pt idx="142">
                  <c:v>7.2202826267664184</c:v>
                </c:pt>
                <c:pt idx="143">
                  <c:v>7.2809642560266017</c:v>
                </c:pt>
                <c:pt idx="144">
                  <c:v>7.3391521197007483</c:v>
                </c:pt>
                <c:pt idx="145">
                  <c:v>7.3963899774373605</c:v>
                </c:pt>
                <c:pt idx="146">
                  <c:v>7.46467165419784</c:v>
                </c:pt>
                <c:pt idx="147">
                  <c:v>7.5253532834580223</c:v>
                </c:pt>
                <c:pt idx="148">
                  <c:v>7.5658472865455408</c:v>
                </c:pt>
                <c:pt idx="149">
                  <c:v>7.6357914736967114</c:v>
                </c:pt>
                <c:pt idx="150">
                  <c:v>7.7024106400665007</c:v>
                </c:pt>
                <c:pt idx="151">
                  <c:v>7.767248545303409</c:v>
                </c:pt>
                <c:pt idx="152">
                  <c:v>7.8221113881961761</c:v>
                </c:pt>
                <c:pt idx="153">
                  <c:v>7.8659304120650759</c:v>
                </c:pt>
                <c:pt idx="154">
                  <c:v>7.9266120413252583</c:v>
                </c:pt>
                <c:pt idx="155">
                  <c:v>7.9939437121482015</c:v>
                </c:pt>
                <c:pt idx="156">
                  <c:v>8.0580691129319568</c:v>
                </c:pt>
                <c:pt idx="157">
                  <c:v>8.1321695760598516</c:v>
                </c:pt>
                <c:pt idx="158">
                  <c:v>8.192851205320034</c:v>
                </c:pt>
                <c:pt idx="159">
                  <c:v>8.2645766536040863</c:v>
                </c:pt>
                <c:pt idx="160">
                  <c:v>8.3327395796223733</c:v>
                </c:pt>
                <c:pt idx="161">
                  <c:v>8.3909274432965208</c:v>
                </c:pt>
                <c:pt idx="162">
                  <c:v>8.451609072556705</c:v>
                </c:pt>
                <c:pt idx="163">
                  <c:v>8.5097969362308508</c:v>
                </c:pt>
                <c:pt idx="164">
                  <c:v>8.5637097731860816</c:v>
                </c:pt>
                <c:pt idx="165">
                  <c:v>8.6176226101413143</c:v>
                </c:pt>
                <c:pt idx="166">
                  <c:v>8.674979218620118</c:v>
                </c:pt>
                <c:pt idx="167">
                  <c:v>8.7331670822942655</c:v>
                </c:pt>
                <c:pt idx="168">
                  <c:v>8.7980049875311721</c:v>
                </c:pt>
                <c:pt idx="169">
                  <c:v>8.8586866167913563</c:v>
                </c:pt>
                <c:pt idx="170">
                  <c:v>8.9236432727704553</c:v>
                </c:pt>
                <c:pt idx="171">
                  <c:v>8.9808811305070666</c:v>
                </c:pt>
                <c:pt idx="172">
                  <c:v>9.0491628072675461</c:v>
                </c:pt>
                <c:pt idx="173">
                  <c:v>9.1199382496140604</c:v>
                </c:pt>
                <c:pt idx="174">
                  <c:v>9.1840636503978175</c:v>
                </c:pt>
                <c:pt idx="175">
                  <c:v>9.2624391402446271</c:v>
                </c:pt>
                <c:pt idx="176">
                  <c:v>9.3256145350908444</c:v>
                </c:pt>
                <c:pt idx="177">
                  <c:v>9.3661085381783646</c:v>
                </c:pt>
                <c:pt idx="178">
                  <c:v>9.4175276095475606</c:v>
                </c:pt>
                <c:pt idx="179">
                  <c:v>9.4764279776748612</c:v>
                </c:pt>
                <c:pt idx="180">
                  <c:v>9.5304595653722846</c:v>
                </c:pt>
                <c:pt idx="181">
                  <c:v>9.608835055219096</c:v>
                </c:pt>
                <c:pt idx="182">
                  <c:v>9.6837667735423345</c:v>
                </c:pt>
                <c:pt idx="183">
                  <c:v>9.7588172426077673</c:v>
                </c:pt>
                <c:pt idx="184">
                  <c:v>9.8211613822586408</c:v>
                </c:pt>
                <c:pt idx="185">
                  <c:v>9.8700866880418001</c:v>
                </c:pt>
                <c:pt idx="186">
                  <c:v>9.9256620353877203</c:v>
                </c:pt>
                <c:pt idx="187">
                  <c:v>9.999049994062462</c:v>
                </c:pt>
                <c:pt idx="188">
                  <c:v>10.068994181213634</c:v>
                </c:pt>
                <c:pt idx="189">
                  <c:v>10.13549459684123</c:v>
                </c:pt>
                <c:pt idx="190">
                  <c:v>10.196176226101413</c:v>
                </c:pt>
                <c:pt idx="191">
                  <c:v>10.267070419190119</c:v>
                </c:pt>
                <c:pt idx="192">
                  <c:v>10.334402090013064</c:v>
                </c:pt>
                <c:pt idx="193">
                  <c:v>10.411946324664532</c:v>
                </c:pt>
                <c:pt idx="194">
                  <c:v>10.482721767011045</c:v>
                </c:pt>
                <c:pt idx="195">
                  <c:v>10.556109725685786</c:v>
                </c:pt>
                <c:pt idx="196">
                  <c:v>10.616791354945969</c:v>
                </c:pt>
                <c:pt idx="197">
                  <c:v>10.693504334402093</c:v>
                </c:pt>
                <c:pt idx="198">
                  <c:v>10.757510984443654</c:v>
                </c:pt>
                <c:pt idx="199">
                  <c:v>10.828286426790168</c:v>
                </c:pt>
                <c:pt idx="200">
                  <c:v>10.899061869136684</c:v>
                </c:pt>
                <c:pt idx="201">
                  <c:v>10.976606103788148</c:v>
                </c:pt>
                <c:pt idx="202">
                  <c:v>11.030637691485573</c:v>
                </c:pt>
                <c:pt idx="203">
                  <c:v>11.103075644222777</c:v>
                </c:pt>
                <c:pt idx="204">
                  <c:v>11.168863555397222</c:v>
                </c:pt>
                <c:pt idx="205">
                  <c:v>11.242132763329773</c:v>
                </c:pt>
                <c:pt idx="206">
                  <c:v>11.313739460871631</c:v>
                </c:pt>
                <c:pt idx="207">
                  <c:v>11.403158769742312</c:v>
                </c:pt>
                <c:pt idx="208">
                  <c:v>11.484028025175158</c:v>
                </c:pt>
                <c:pt idx="209">
                  <c:v>11.559078494240589</c:v>
                </c:pt>
                <c:pt idx="210">
                  <c:v>11.626410165063533</c:v>
                </c:pt>
                <c:pt idx="211">
                  <c:v>11.676997981237383</c:v>
                </c:pt>
                <c:pt idx="212">
                  <c:v>11.749554684716779</c:v>
                </c:pt>
                <c:pt idx="213">
                  <c:v>11.822823892649328</c:v>
                </c:pt>
                <c:pt idx="214">
                  <c:v>11.897874361714761</c:v>
                </c:pt>
                <c:pt idx="215">
                  <c:v>11.96104975656098</c:v>
                </c:pt>
                <c:pt idx="216">
                  <c:v>12.026837667735425</c:v>
                </c:pt>
                <c:pt idx="217">
                  <c:v>12.100938130863319</c:v>
                </c:pt>
                <c:pt idx="218">
                  <c:v>12.186082413015082</c:v>
                </c:pt>
                <c:pt idx="219">
                  <c:v>12.273720460752882</c:v>
                </c:pt>
                <c:pt idx="220">
                  <c:v>12.34200213751336</c:v>
                </c:pt>
                <c:pt idx="221">
                  <c:v>12.414440090250565</c:v>
                </c:pt>
                <c:pt idx="222">
                  <c:v>12.480228001425012</c:v>
                </c:pt>
                <c:pt idx="223">
                  <c:v>12.544234651466573</c:v>
                </c:pt>
                <c:pt idx="224">
                  <c:v>12.62344139650873</c:v>
                </c:pt>
                <c:pt idx="225">
                  <c:v>12.706091913074458</c:v>
                </c:pt>
                <c:pt idx="226">
                  <c:v>12.787792423702648</c:v>
                </c:pt>
                <c:pt idx="227">
                  <c:v>12.851917824486403</c:v>
                </c:pt>
                <c:pt idx="228">
                  <c:v>12.914261964137276</c:v>
                </c:pt>
                <c:pt idx="229">
                  <c:v>12.988362427265171</c:v>
                </c:pt>
                <c:pt idx="230">
                  <c:v>13.068519178244866</c:v>
                </c:pt>
                <c:pt idx="231">
                  <c:v>13.160313501959386</c:v>
                </c:pt>
                <c:pt idx="232">
                  <c:v>13.215176344852157</c:v>
                </c:pt>
                <c:pt idx="233">
                  <c:v>13.271582947393423</c:v>
                </c:pt>
                <c:pt idx="234">
                  <c:v>13.353402208763804</c:v>
                </c:pt>
                <c:pt idx="235">
                  <c:v>13.439258995368721</c:v>
                </c:pt>
                <c:pt idx="236">
                  <c:v>13.515971974824843</c:v>
                </c:pt>
                <c:pt idx="237">
                  <c:v>13.596128725804537</c:v>
                </c:pt>
                <c:pt idx="238">
                  <c:v>13.648379052369076</c:v>
                </c:pt>
                <c:pt idx="239">
                  <c:v>13.711554447215295</c:v>
                </c:pt>
                <c:pt idx="240">
                  <c:v>13.783161144757155</c:v>
                </c:pt>
                <c:pt idx="241">
                  <c:v>13.851442821517637</c:v>
                </c:pt>
                <c:pt idx="242">
                  <c:v>13.924712029450186</c:v>
                </c:pt>
                <c:pt idx="243">
                  <c:v>14.004037525234533</c:v>
                </c:pt>
                <c:pt idx="244">
                  <c:v>14.096663104144405</c:v>
                </c:pt>
                <c:pt idx="245">
                  <c:v>14.175038593991212</c:v>
                </c:pt>
                <c:pt idx="246">
                  <c:v>14.243320270751694</c:v>
                </c:pt>
                <c:pt idx="247">
                  <c:v>14.312433202707519</c:v>
                </c:pt>
                <c:pt idx="248">
                  <c:v>14.381546134663342</c:v>
                </c:pt>
                <c:pt idx="249">
                  <c:v>14.482721767011045</c:v>
                </c:pt>
                <c:pt idx="250">
                  <c:v>14.593159957249732</c:v>
                </c:pt>
                <c:pt idx="251">
                  <c:v>14.699323120769504</c:v>
                </c:pt>
                <c:pt idx="252">
                  <c:v>14.787792423702649</c:v>
                </c:pt>
                <c:pt idx="253">
                  <c:v>14.858567866049164</c:v>
                </c:pt>
                <c:pt idx="254">
                  <c:v>14.92934330839568</c:v>
                </c:pt>
                <c:pt idx="255">
                  <c:v>15.013656335352097</c:v>
                </c:pt>
                <c:pt idx="256">
                  <c:v>15.101294383089897</c:v>
                </c:pt>
                <c:pt idx="257">
                  <c:v>15.194038712741957</c:v>
                </c:pt>
                <c:pt idx="258">
                  <c:v>15.286783042394015</c:v>
                </c:pt>
                <c:pt idx="259">
                  <c:v>15.377746110913195</c:v>
                </c:pt>
                <c:pt idx="260">
                  <c:v>15.46965918536991</c:v>
                </c:pt>
                <c:pt idx="261">
                  <c:v>15.551359695998103</c:v>
                </c:pt>
                <c:pt idx="262">
                  <c:v>15.628072675454224</c:v>
                </c:pt>
                <c:pt idx="263">
                  <c:v>15.702291889324311</c:v>
                </c:pt>
                <c:pt idx="264">
                  <c:v>15.774729842061515</c:v>
                </c:pt>
                <c:pt idx="265">
                  <c:v>15.847167794798718</c:v>
                </c:pt>
                <c:pt idx="266">
                  <c:v>15.912955705973163</c:v>
                </c:pt>
                <c:pt idx="267">
                  <c:v>15.986224913905712</c:v>
                </c:pt>
                <c:pt idx="268">
                  <c:v>16.075644222776393</c:v>
                </c:pt>
                <c:pt idx="269">
                  <c:v>16.172544828405179</c:v>
                </c:pt>
                <c:pt idx="270">
                  <c:v>16.248426552665958</c:v>
                </c:pt>
                <c:pt idx="271">
                  <c:v>16.325852036575228</c:v>
                </c:pt>
                <c:pt idx="272">
                  <c:v>16.40256501603135</c:v>
                </c:pt>
                <c:pt idx="273">
                  <c:v>16.478446740292128</c:v>
                </c:pt>
                <c:pt idx="274">
                  <c:v>16.552665954162215</c:v>
                </c:pt>
                <c:pt idx="275">
                  <c:v>16.636028975181095</c:v>
                </c:pt>
                <c:pt idx="276">
                  <c:v>16.723667022918896</c:v>
                </c:pt>
                <c:pt idx="277">
                  <c:v>16.791948699679374</c:v>
                </c:pt>
                <c:pt idx="278">
                  <c:v>16.845030281439261</c:v>
                </c:pt>
                <c:pt idx="279">
                  <c:v>16.908324427027669</c:v>
                </c:pt>
                <c:pt idx="280">
                  <c:v>16.989193682460517</c:v>
                </c:pt>
                <c:pt idx="281">
                  <c:v>17.075169219807623</c:v>
                </c:pt>
                <c:pt idx="282">
                  <c:v>17.153544709654437</c:v>
                </c:pt>
                <c:pt idx="283">
                  <c:v>17.215888849305308</c:v>
                </c:pt>
                <c:pt idx="284">
                  <c:v>17.294264339152122</c:v>
                </c:pt>
                <c:pt idx="285">
                  <c:v>17.367652297826861</c:v>
                </c:pt>
                <c:pt idx="286">
                  <c:v>17.431658947868424</c:v>
                </c:pt>
                <c:pt idx="287">
                  <c:v>17.510034437715237</c:v>
                </c:pt>
                <c:pt idx="288">
                  <c:v>17.60194751217195</c:v>
                </c:pt>
                <c:pt idx="289">
                  <c:v>17.675216720104501</c:v>
                </c:pt>
                <c:pt idx="290">
                  <c:v>17.742667141669639</c:v>
                </c:pt>
                <c:pt idx="291">
                  <c:v>17.808336302101889</c:v>
                </c:pt>
                <c:pt idx="292">
                  <c:v>17.874124213276335</c:v>
                </c:pt>
                <c:pt idx="293">
                  <c:v>17.955824723904524</c:v>
                </c:pt>
                <c:pt idx="294">
                  <c:v>18.025887661797888</c:v>
                </c:pt>
                <c:pt idx="295">
                  <c:v>18.099156869730439</c:v>
                </c:pt>
                <c:pt idx="296">
                  <c:v>18.175869849186558</c:v>
                </c:pt>
                <c:pt idx="297">
                  <c:v>18.232276451727827</c:v>
                </c:pt>
                <c:pt idx="298">
                  <c:v>18.300558128488301</c:v>
                </c:pt>
                <c:pt idx="299">
                  <c:v>18.378933618335118</c:v>
                </c:pt>
                <c:pt idx="300">
                  <c:v>18.465740410877572</c:v>
                </c:pt>
                <c:pt idx="301">
                  <c:v>18.541622135138347</c:v>
                </c:pt>
                <c:pt idx="302">
                  <c:v>18.582947393421211</c:v>
                </c:pt>
                <c:pt idx="303">
                  <c:v>18.632703954399716</c:v>
                </c:pt>
                <c:pt idx="304">
                  <c:v>18.652891580572376</c:v>
                </c:pt>
                <c:pt idx="305">
                  <c:v>18.695879349245935</c:v>
                </c:pt>
                <c:pt idx="306">
                  <c:v>18.764161026006413</c:v>
                </c:pt>
                <c:pt idx="307">
                  <c:v>18.845030281439261</c:v>
                </c:pt>
                <c:pt idx="308">
                  <c:v>18.925068281676761</c:v>
                </c:pt>
                <c:pt idx="309">
                  <c:v>18.997624985156161</c:v>
                </c:pt>
                <c:pt idx="310">
                  <c:v>19.064956655979099</c:v>
                </c:pt>
                <c:pt idx="311">
                  <c:v>19.128250801567514</c:v>
                </c:pt>
                <c:pt idx="312">
                  <c:v>19.204013775086096</c:v>
                </c:pt>
                <c:pt idx="313">
                  <c:v>19.306020662629141</c:v>
                </c:pt>
                <c:pt idx="314">
                  <c:v>19.400427502671892</c:v>
                </c:pt>
                <c:pt idx="315">
                  <c:v>19.451846574041092</c:v>
                </c:pt>
                <c:pt idx="316">
                  <c:v>19.510865692910581</c:v>
                </c:pt>
                <c:pt idx="317">
                  <c:v>19.587578672366703</c:v>
                </c:pt>
                <c:pt idx="318">
                  <c:v>19.664291651822825</c:v>
                </c:pt>
                <c:pt idx="319">
                  <c:v>19.726635791473697</c:v>
                </c:pt>
                <c:pt idx="320">
                  <c:v>19.799073744210901</c:v>
                </c:pt>
                <c:pt idx="321">
                  <c:v>19.871511696948108</c:v>
                </c:pt>
                <c:pt idx="322">
                  <c:v>19.954162213513836</c:v>
                </c:pt>
                <c:pt idx="323">
                  <c:v>19.999643747773423</c:v>
                </c:pt>
                <c:pt idx="324">
                  <c:v>20.044294026837669</c:v>
                </c:pt>
                <c:pt idx="325">
                  <c:v>20.108419427621424</c:v>
                </c:pt>
                <c:pt idx="326">
                  <c:v>20.149744685904288</c:v>
                </c:pt>
                <c:pt idx="327">
                  <c:v>20.223013893836843</c:v>
                </c:pt>
                <c:pt idx="328">
                  <c:v>20.293789336183355</c:v>
                </c:pt>
                <c:pt idx="329">
                  <c:v>20.371333570834825</c:v>
                </c:pt>
                <c:pt idx="330">
                  <c:v>20.447215295095592</c:v>
                </c:pt>
                <c:pt idx="331">
                  <c:v>20.518821992637456</c:v>
                </c:pt>
                <c:pt idx="332">
                  <c:v>20.592209951312199</c:v>
                </c:pt>
                <c:pt idx="333">
                  <c:v>20.696710604441279</c:v>
                </c:pt>
                <c:pt idx="334">
                  <c:v>20.769148557178482</c:v>
                </c:pt>
                <c:pt idx="335">
                  <c:v>20.823892649329064</c:v>
                </c:pt>
                <c:pt idx="336">
                  <c:v>20.886355539722125</c:v>
                </c:pt>
                <c:pt idx="337">
                  <c:v>20.971381071131695</c:v>
                </c:pt>
                <c:pt idx="338">
                  <c:v>21.055694098088114</c:v>
                </c:pt>
                <c:pt idx="339">
                  <c:v>21.128132050825322</c:v>
                </c:pt>
                <c:pt idx="340">
                  <c:v>21.183826148913433</c:v>
                </c:pt>
                <c:pt idx="341">
                  <c:v>21.284051775323601</c:v>
                </c:pt>
                <c:pt idx="342">
                  <c:v>21.367533547084669</c:v>
                </c:pt>
                <c:pt idx="343">
                  <c:v>21.456002850017814</c:v>
                </c:pt>
                <c:pt idx="344">
                  <c:v>21.52677829236433</c:v>
                </c:pt>
                <c:pt idx="345">
                  <c:v>21.589241182757391</c:v>
                </c:pt>
                <c:pt idx="346">
                  <c:v>21.647310295689348</c:v>
                </c:pt>
                <c:pt idx="347">
                  <c:v>21.710604441277756</c:v>
                </c:pt>
                <c:pt idx="348">
                  <c:v>21.767011043819029</c:v>
                </c:pt>
                <c:pt idx="349">
                  <c:v>21.847049044056526</c:v>
                </c:pt>
                <c:pt idx="350">
                  <c:v>21.922930768317304</c:v>
                </c:pt>
                <c:pt idx="351">
                  <c:v>22.00047500296877</c:v>
                </c:pt>
                <c:pt idx="352">
                  <c:v>22.072912955705977</c:v>
                </c:pt>
                <c:pt idx="353">
                  <c:v>22.121007006293791</c:v>
                </c:pt>
                <c:pt idx="354">
                  <c:v>22.178363614772596</c:v>
                </c:pt>
                <c:pt idx="355">
                  <c:v>22.264220401377511</c:v>
                </c:pt>
                <c:pt idx="356">
                  <c:v>22.337608360052254</c:v>
                </c:pt>
                <c:pt idx="357">
                  <c:v>22.416815105094408</c:v>
                </c:pt>
                <c:pt idx="358">
                  <c:v>22.485096781854885</c:v>
                </c:pt>
                <c:pt idx="359">
                  <c:v>22.544947155919722</c:v>
                </c:pt>
                <c:pt idx="360">
                  <c:v>22.624153900961883</c:v>
                </c:pt>
                <c:pt idx="361">
                  <c:v>22.674741717135735</c:v>
                </c:pt>
                <c:pt idx="362">
                  <c:v>22.726160788504927</c:v>
                </c:pt>
                <c:pt idx="363">
                  <c:v>22.793611210070065</c:v>
                </c:pt>
                <c:pt idx="364">
                  <c:v>22.858449115306971</c:v>
                </c:pt>
                <c:pt idx="365">
                  <c:v>22.918299489371815</c:v>
                </c:pt>
                <c:pt idx="366">
                  <c:v>22.967224795154973</c:v>
                </c:pt>
                <c:pt idx="367">
                  <c:v>23.04049400308752</c:v>
                </c:pt>
                <c:pt idx="368">
                  <c:v>23.110438190238693</c:v>
                </c:pt>
                <c:pt idx="369">
                  <c:v>23.182044887780553</c:v>
                </c:pt>
                <c:pt idx="370">
                  <c:v>23.253770336064605</c:v>
                </c:pt>
                <c:pt idx="371">
                  <c:v>23.31694573091082</c:v>
                </c:pt>
                <c:pt idx="372">
                  <c:v>23.372521078256739</c:v>
                </c:pt>
                <c:pt idx="373">
                  <c:v>23.449234057712864</c:v>
                </c:pt>
                <c:pt idx="374">
                  <c:v>23.509915686973041</c:v>
                </c:pt>
                <c:pt idx="375">
                  <c:v>23.562997268732932</c:v>
                </c:pt>
                <c:pt idx="376">
                  <c:v>23.632110200688757</c:v>
                </c:pt>
                <c:pt idx="377">
                  <c:v>23.680204251276571</c:v>
                </c:pt>
                <c:pt idx="378">
                  <c:v>23.719748248426551</c:v>
                </c:pt>
                <c:pt idx="379">
                  <c:v>23.780429877686739</c:v>
                </c:pt>
                <c:pt idx="380">
                  <c:v>23.848711554447217</c:v>
                </c:pt>
                <c:pt idx="381">
                  <c:v>23.937180857380362</c:v>
                </c:pt>
                <c:pt idx="382">
                  <c:v>24.015556347227175</c:v>
                </c:pt>
                <c:pt idx="383">
                  <c:v>24.086450540315877</c:v>
                </c:pt>
                <c:pt idx="384">
                  <c:v>24.141194632466455</c:v>
                </c:pt>
                <c:pt idx="385">
                  <c:v>24.194276214226338</c:v>
                </c:pt>
                <c:pt idx="386">
                  <c:v>24.240589003681276</c:v>
                </c:pt>
                <c:pt idx="387">
                  <c:v>24.32739579622373</c:v>
                </c:pt>
                <c:pt idx="388">
                  <c:v>24.400783754898466</c:v>
                </c:pt>
                <c:pt idx="389">
                  <c:v>24.459802873767959</c:v>
                </c:pt>
                <c:pt idx="390">
                  <c:v>24.497684360527256</c:v>
                </c:pt>
                <c:pt idx="391">
                  <c:v>24.541503384396155</c:v>
                </c:pt>
                <c:pt idx="392">
                  <c:v>24.617385108656933</c:v>
                </c:pt>
                <c:pt idx="393">
                  <c:v>24.672960456002855</c:v>
                </c:pt>
                <c:pt idx="394">
                  <c:v>24.745517159482247</c:v>
                </c:pt>
                <c:pt idx="395">
                  <c:v>24.820448877805486</c:v>
                </c:pt>
                <c:pt idx="396">
                  <c:v>24.870205438783994</c:v>
                </c:pt>
                <c:pt idx="397">
                  <c:v>24.918299489371812</c:v>
                </c:pt>
                <c:pt idx="398">
                  <c:v>24.965443534022089</c:v>
                </c:pt>
                <c:pt idx="399">
                  <c:v>25.036218976368602</c:v>
                </c:pt>
                <c:pt idx="400">
                  <c:v>25.114594466215415</c:v>
                </c:pt>
                <c:pt idx="401">
                  <c:v>25.18370739817124</c:v>
                </c:pt>
                <c:pt idx="402">
                  <c:v>25.234295214345089</c:v>
                </c:pt>
                <c:pt idx="403">
                  <c:v>25.287376796104976</c:v>
                </c:pt>
                <c:pt idx="404">
                  <c:v>25.332858330364566</c:v>
                </c:pt>
                <c:pt idx="405">
                  <c:v>25.408740054625344</c:v>
                </c:pt>
                <c:pt idx="406">
                  <c:v>25.471084194276216</c:v>
                </c:pt>
                <c:pt idx="407">
                  <c:v>25.525947037168983</c:v>
                </c:pt>
                <c:pt idx="408">
                  <c:v>25.595891224320155</c:v>
                </c:pt>
                <c:pt idx="409">
                  <c:v>25.662391639947749</c:v>
                </c:pt>
                <c:pt idx="410">
                  <c:v>25.712979456121602</c:v>
                </c:pt>
                <c:pt idx="411">
                  <c:v>25.755967224795157</c:v>
                </c:pt>
                <c:pt idx="412">
                  <c:v>25.812492578078611</c:v>
                </c:pt>
                <c:pt idx="413">
                  <c:v>25.887424296401853</c:v>
                </c:pt>
                <c:pt idx="414">
                  <c:v>25.950718441990265</c:v>
                </c:pt>
                <c:pt idx="415">
                  <c:v>25.986937418358867</c:v>
                </c:pt>
                <c:pt idx="416">
                  <c:v>26.046787792423707</c:v>
                </c:pt>
                <c:pt idx="417">
                  <c:v>26.106638166488544</c:v>
                </c:pt>
                <c:pt idx="418">
                  <c:v>26.168151050944072</c:v>
                </c:pt>
                <c:pt idx="419">
                  <c:v>26.22372639828999</c:v>
                </c:pt>
                <c:pt idx="420">
                  <c:v>26.286901793136206</c:v>
                </c:pt>
                <c:pt idx="421">
                  <c:v>26.352689704310656</c:v>
                </c:pt>
                <c:pt idx="422">
                  <c:v>26.408265051656574</c:v>
                </c:pt>
                <c:pt idx="423">
                  <c:v>26.449590309939438</c:v>
                </c:pt>
                <c:pt idx="424">
                  <c:v>26.498515615722599</c:v>
                </c:pt>
                <c:pt idx="425">
                  <c:v>26.565966037287737</c:v>
                </c:pt>
                <c:pt idx="426">
                  <c:v>26.625816411352574</c:v>
                </c:pt>
                <c:pt idx="427">
                  <c:v>26.671297945612164</c:v>
                </c:pt>
                <c:pt idx="428">
                  <c:v>26.71677947987175</c:v>
                </c:pt>
                <c:pt idx="429">
                  <c:v>26.780786129913313</c:v>
                </c:pt>
                <c:pt idx="430">
                  <c:v>26.825555159719752</c:v>
                </c:pt>
                <c:pt idx="431">
                  <c:v>26.88789929937062</c:v>
                </c:pt>
                <c:pt idx="432">
                  <c:v>26.960337252107824</c:v>
                </c:pt>
                <c:pt idx="433">
                  <c:v>27.01935637097732</c:v>
                </c:pt>
                <c:pt idx="434">
                  <c:v>27.069944187151172</c:v>
                </c:pt>
                <c:pt idx="435">
                  <c:v>27.115425721410759</c:v>
                </c:pt>
                <c:pt idx="436">
                  <c:v>27.153307208170052</c:v>
                </c:pt>
                <c:pt idx="437">
                  <c:v>27.236788979931127</c:v>
                </c:pt>
                <c:pt idx="438">
                  <c:v>27.292364327277049</c:v>
                </c:pt>
                <c:pt idx="439">
                  <c:v>27.344614653841589</c:v>
                </c:pt>
                <c:pt idx="440">
                  <c:v>27.382614891343074</c:v>
                </c:pt>
                <c:pt idx="441">
                  <c:v>27.41966512290702</c:v>
                </c:pt>
                <c:pt idx="442">
                  <c:v>27.463484146775915</c:v>
                </c:pt>
                <c:pt idx="443">
                  <c:v>27.537703360646006</c:v>
                </c:pt>
                <c:pt idx="444">
                  <c:v>27.604203776273604</c:v>
                </c:pt>
                <c:pt idx="445">
                  <c:v>27.675097969362312</c:v>
                </c:pt>
                <c:pt idx="446">
                  <c:v>27.732335827098922</c:v>
                </c:pt>
                <c:pt idx="447">
                  <c:v>27.782092388077427</c:v>
                </c:pt>
                <c:pt idx="448">
                  <c:v>27.824248901555638</c:v>
                </c:pt>
                <c:pt idx="449">
                  <c:v>27.884099275620475</c:v>
                </c:pt>
                <c:pt idx="450">
                  <c:v>27.959862249139061</c:v>
                </c:pt>
                <c:pt idx="451">
                  <c:v>28.028143925899538</c:v>
                </c:pt>
                <c:pt idx="452">
                  <c:v>28.066144163401024</c:v>
                </c:pt>
                <c:pt idx="453">
                  <c:v>28.09642560266002</c:v>
                </c:pt>
                <c:pt idx="454">
                  <c:v>28.145350908443177</c:v>
                </c:pt>
                <c:pt idx="455">
                  <c:v>28.207695048094049</c:v>
                </c:pt>
                <c:pt idx="456">
                  <c:v>28.253176582353642</c:v>
                </c:pt>
                <c:pt idx="457">
                  <c:v>28.297826861417885</c:v>
                </c:pt>
                <c:pt idx="458">
                  <c:v>28.366108538178366</c:v>
                </c:pt>
                <c:pt idx="459">
                  <c:v>28.429402683766774</c:v>
                </c:pt>
                <c:pt idx="460">
                  <c:v>28.470609191307449</c:v>
                </c:pt>
                <c:pt idx="461">
                  <c:v>28.518703241895263</c:v>
                </c:pt>
                <c:pt idx="462">
                  <c:v>28.574278589241185</c:v>
                </c:pt>
                <c:pt idx="463">
                  <c:v>28.648497803111269</c:v>
                </c:pt>
                <c:pt idx="464">
                  <c:v>28.696473102956894</c:v>
                </c:pt>
                <c:pt idx="465">
                  <c:v>28.735304595653723</c:v>
                </c:pt>
                <c:pt idx="466">
                  <c:v>28.776629853936591</c:v>
                </c:pt>
                <c:pt idx="467">
                  <c:v>28.844911530697065</c:v>
                </c:pt>
                <c:pt idx="468">
                  <c:v>28.880299251870326</c:v>
                </c:pt>
                <c:pt idx="469">
                  <c:v>28.935874599216248</c:v>
                </c:pt>
                <c:pt idx="470">
                  <c:v>28.994062462890394</c:v>
                </c:pt>
                <c:pt idx="471">
                  <c:v>29.066500415627598</c:v>
                </c:pt>
                <c:pt idx="472">
                  <c:v>29.132288326802044</c:v>
                </c:pt>
                <c:pt idx="473">
                  <c:v>29.172663579147372</c:v>
                </c:pt>
                <c:pt idx="474">
                  <c:v>29.197126232038954</c:v>
                </c:pt>
                <c:pt idx="475">
                  <c:v>29.273839211495073</c:v>
                </c:pt>
                <c:pt idx="476">
                  <c:v>29.331195819973875</c:v>
                </c:pt>
                <c:pt idx="477">
                  <c:v>29.381664885405538</c:v>
                </c:pt>
                <c:pt idx="478">
                  <c:v>29.41883386771168</c:v>
                </c:pt>
                <c:pt idx="479">
                  <c:v>29.466809167557297</c:v>
                </c:pt>
                <c:pt idx="480">
                  <c:v>29.5106281914262</c:v>
                </c:pt>
                <c:pt idx="481">
                  <c:v>29.563709773186087</c:v>
                </c:pt>
                <c:pt idx="482">
                  <c:v>29.635435221470136</c:v>
                </c:pt>
                <c:pt idx="483">
                  <c:v>29.686854292839332</c:v>
                </c:pt>
                <c:pt idx="484">
                  <c:v>29.726398289989312</c:v>
                </c:pt>
                <c:pt idx="485">
                  <c:v>29.767723548272176</c:v>
                </c:pt>
                <c:pt idx="486">
                  <c:v>29.795511221945141</c:v>
                </c:pt>
                <c:pt idx="487">
                  <c:v>29.837667735423349</c:v>
                </c:pt>
                <c:pt idx="488">
                  <c:v>29.862130388314927</c:v>
                </c:pt>
                <c:pt idx="489">
                  <c:v>29.880655504096904</c:v>
                </c:pt>
                <c:pt idx="490">
                  <c:v>29.874717966987294</c:v>
                </c:pt>
                <c:pt idx="491">
                  <c:v>29.884811780073626</c:v>
                </c:pt>
                <c:pt idx="492">
                  <c:v>29.916874480465506</c:v>
                </c:pt>
                <c:pt idx="493">
                  <c:v>29.988481178007365</c:v>
                </c:pt>
                <c:pt idx="494">
                  <c:v>30.070300439377746</c:v>
                </c:pt>
                <c:pt idx="495">
                  <c:v>30.13098206863793</c:v>
                </c:pt>
                <c:pt idx="496">
                  <c:v>30.184894905593165</c:v>
                </c:pt>
                <c:pt idx="497">
                  <c:v>30.2085263032894</c:v>
                </c:pt>
                <c:pt idx="498">
                  <c:v>30.227051419071373</c:v>
                </c:pt>
                <c:pt idx="499">
                  <c:v>30.272532953330959</c:v>
                </c:pt>
                <c:pt idx="500">
                  <c:v>30.333214582591147</c:v>
                </c:pt>
                <c:pt idx="501">
                  <c:v>30.394727467046675</c:v>
                </c:pt>
                <c:pt idx="502">
                  <c:v>30.424296401852516</c:v>
                </c:pt>
                <c:pt idx="503">
                  <c:v>30.463009143807149</c:v>
                </c:pt>
                <c:pt idx="504">
                  <c:v>30.495903099394372</c:v>
                </c:pt>
                <c:pt idx="505">
                  <c:v>30.521197007481295</c:v>
                </c:pt>
                <c:pt idx="506">
                  <c:v>30.505996912480704</c:v>
                </c:pt>
                <c:pt idx="507">
                  <c:v>30.526184538653368</c:v>
                </c:pt>
                <c:pt idx="508">
                  <c:v>30.587816173851088</c:v>
                </c:pt>
                <c:pt idx="509">
                  <c:v>30.640066500415632</c:v>
                </c:pt>
                <c:pt idx="510">
                  <c:v>30.687210545065909</c:v>
                </c:pt>
                <c:pt idx="511">
                  <c:v>30.747892174326093</c:v>
                </c:pt>
                <c:pt idx="512">
                  <c:v>30.817836361477259</c:v>
                </c:pt>
                <c:pt idx="513">
                  <c:v>30.876024225151408</c:v>
                </c:pt>
                <c:pt idx="514">
                  <c:v>30.916399477496736</c:v>
                </c:pt>
                <c:pt idx="515">
                  <c:v>30.932430827692677</c:v>
                </c:pt>
                <c:pt idx="516">
                  <c:v>30.9788623678898</c:v>
                </c:pt>
                <c:pt idx="517">
                  <c:v>31.01757510984444</c:v>
                </c:pt>
                <c:pt idx="518">
                  <c:v>31.057237857736613</c:v>
                </c:pt>
                <c:pt idx="519">
                  <c:v>31.109488184301153</c:v>
                </c:pt>
                <c:pt idx="520">
                  <c:v>31.168507303170646</c:v>
                </c:pt>
                <c:pt idx="521">
                  <c:v>31.257807861299135</c:v>
                </c:pt>
                <c:pt idx="522">
                  <c:v>31.334520840755257</c:v>
                </c:pt>
                <c:pt idx="523">
                  <c:v>31.380002375014847</c:v>
                </c:pt>
                <c:pt idx="524">
                  <c:v>31.423821398883746</c:v>
                </c:pt>
                <c:pt idx="525">
                  <c:v>31.503028143925903</c:v>
                </c:pt>
                <c:pt idx="526">
                  <c:v>31.572972331077072</c:v>
                </c:pt>
                <c:pt idx="527">
                  <c:v>31.615960099750623</c:v>
                </c:pt>
                <c:pt idx="528">
                  <c:v>31.644579028618931</c:v>
                </c:pt>
                <c:pt idx="529">
                  <c:v>31.693504334402093</c:v>
                </c:pt>
                <c:pt idx="530">
                  <c:v>31.733167082294266</c:v>
                </c:pt>
                <c:pt idx="531">
                  <c:v>31.765942287139296</c:v>
                </c:pt>
                <c:pt idx="532">
                  <c:v>31.798004987531176</c:v>
                </c:pt>
                <c:pt idx="533">
                  <c:v>31.841824011400075</c:v>
                </c:pt>
                <c:pt idx="534">
                  <c:v>31.888255551597201</c:v>
                </c:pt>
                <c:pt idx="535">
                  <c:v>31.921030756442232</c:v>
                </c:pt>
                <c:pt idx="536">
                  <c:v>31.956418477615486</c:v>
                </c:pt>
                <c:pt idx="537">
                  <c:v>31.996081225507663</c:v>
                </c:pt>
                <c:pt idx="538">
                  <c:v>32.04916280726755</c:v>
                </c:pt>
                <c:pt idx="539">
                  <c:v>32.09642560266002</c:v>
                </c:pt>
                <c:pt idx="540">
                  <c:v>32.122550765942293</c:v>
                </c:pt>
                <c:pt idx="541">
                  <c:v>32.131813323833278</c:v>
                </c:pt>
                <c:pt idx="542">
                  <c:v>32.168863555397223</c:v>
                </c:pt>
                <c:pt idx="543">
                  <c:v>32.236313976962357</c:v>
                </c:pt>
                <c:pt idx="544">
                  <c:v>32.280133000831256</c:v>
                </c:pt>
                <c:pt idx="545">
                  <c:v>32.309583184894905</c:v>
                </c:pt>
                <c:pt idx="546">
                  <c:v>32.345802161263506</c:v>
                </c:pt>
                <c:pt idx="547">
                  <c:v>32.377033606460046</c:v>
                </c:pt>
                <c:pt idx="548">
                  <c:v>32.412421327633297</c:v>
                </c:pt>
                <c:pt idx="549">
                  <c:v>32.436883980524883</c:v>
                </c:pt>
                <c:pt idx="550">
                  <c:v>32.480703004393781</c:v>
                </c:pt>
                <c:pt idx="551">
                  <c:v>32.551478446740298</c:v>
                </c:pt>
                <c:pt idx="552">
                  <c:v>32.586866167913556</c:v>
                </c:pt>
                <c:pt idx="553">
                  <c:v>32.610497565609791</c:v>
                </c:pt>
                <c:pt idx="554">
                  <c:v>32.640779004868776</c:v>
                </c:pt>
                <c:pt idx="555">
                  <c:v>32.707398171238573</c:v>
                </c:pt>
                <c:pt idx="556">
                  <c:v>32.730198313739464</c:v>
                </c:pt>
                <c:pt idx="557">
                  <c:v>32.707398171238573</c:v>
                </c:pt>
                <c:pt idx="558">
                  <c:v>32.75371096069351</c:v>
                </c:pt>
                <c:pt idx="559">
                  <c:v>32.829592684954285</c:v>
                </c:pt>
                <c:pt idx="560">
                  <c:v>32.888611803823778</c:v>
                </c:pt>
                <c:pt idx="561">
                  <c:v>32.926493290583068</c:v>
                </c:pt>
                <c:pt idx="562">
                  <c:v>32.968649804061272</c:v>
                </c:pt>
                <c:pt idx="563">
                  <c:v>33.030162688516803</c:v>
                </c:pt>
                <c:pt idx="564">
                  <c:v>33.074812967581046</c:v>
                </c:pt>
                <c:pt idx="565">
                  <c:v>33.113644460277882</c:v>
                </c:pt>
                <c:pt idx="566">
                  <c:v>33.132169576059852</c:v>
                </c:pt>
                <c:pt idx="567">
                  <c:v>33.170051062819148</c:v>
                </c:pt>
                <c:pt idx="568">
                  <c:v>33.197126232038954</c:v>
                </c:pt>
                <c:pt idx="569">
                  <c:v>33.208882555515977</c:v>
                </c:pt>
                <c:pt idx="570">
                  <c:v>33.224082650516571</c:v>
                </c:pt>
                <c:pt idx="571">
                  <c:v>33.288089300558134</c:v>
                </c:pt>
                <c:pt idx="572">
                  <c:v>33.333570834817721</c:v>
                </c:pt>
                <c:pt idx="573">
                  <c:v>33.386652416577604</c:v>
                </c:pt>
                <c:pt idx="574">
                  <c:v>33.402683766773542</c:v>
                </c:pt>
                <c:pt idx="575">
                  <c:v>33.311720698254362</c:v>
                </c:pt>
                <c:pt idx="576">
                  <c:v>33.328583303645651</c:v>
                </c:pt>
                <c:pt idx="577">
                  <c:v>33.388433677710488</c:v>
                </c:pt>
                <c:pt idx="578">
                  <c:v>33.429640185251159</c:v>
                </c:pt>
                <c:pt idx="579">
                  <c:v>33.466809167557301</c:v>
                </c:pt>
                <c:pt idx="580">
                  <c:v>33.537584609903817</c:v>
                </c:pt>
                <c:pt idx="581">
                  <c:v>33.620116375727349</c:v>
                </c:pt>
                <c:pt idx="582">
                  <c:v>33.694335589597436</c:v>
                </c:pt>
                <c:pt idx="583">
                  <c:v>33.785298658116616</c:v>
                </c:pt>
                <c:pt idx="584">
                  <c:v>33.87127419546372</c:v>
                </c:pt>
                <c:pt idx="585">
                  <c:v>33.942168388552425</c:v>
                </c:pt>
                <c:pt idx="586">
                  <c:v>34.00950005937537</c:v>
                </c:pt>
                <c:pt idx="587">
                  <c:v>34.059256620353878</c:v>
                </c:pt>
                <c:pt idx="588">
                  <c:v>34.083719273245457</c:v>
                </c:pt>
                <c:pt idx="589">
                  <c:v>34.099750623441388</c:v>
                </c:pt>
                <c:pt idx="590">
                  <c:v>34.110675691723074</c:v>
                </c:pt>
                <c:pt idx="591">
                  <c:v>34.141907136919606</c:v>
                </c:pt>
                <c:pt idx="592">
                  <c:v>34.226932668329177</c:v>
                </c:pt>
                <c:pt idx="593">
                  <c:v>34.323952024700148</c:v>
                </c:pt>
                <c:pt idx="594">
                  <c:v>34.397221232632702</c:v>
                </c:pt>
                <c:pt idx="595">
                  <c:v>34.441040256501601</c:v>
                </c:pt>
                <c:pt idx="596">
                  <c:v>34.47144044650279</c:v>
                </c:pt>
                <c:pt idx="597">
                  <c:v>34.515259470371689</c:v>
                </c:pt>
                <c:pt idx="598">
                  <c:v>34.548034675216719</c:v>
                </c:pt>
                <c:pt idx="599">
                  <c:v>34.6087163044769</c:v>
                </c:pt>
                <c:pt idx="600">
                  <c:v>34.681273007956307</c:v>
                </c:pt>
                <c:pt idx="601">
                  <c:v>34.737679610497565</c:v>
                </c:pt>
                <c:pt idx="602">
                  <c:v>34.764636028975183</c:v>
                </c:pt>
                <c:pt idx="603">
                  <c:v>34.782329889561808</c:v>
                </c:pt>
                <c:pt idx="604">
                  <c:v>34.818667616672599</c:v>
                </c:pt>
                <c:pt idx="605">
                  <c:v>34.871749198432489</c:v>
                </c:pt>
                <c:pt idx="606">
                  <c:v>34.900368127300801</c:v>
                </c:pt>
                <c:pt idx="607">
                  <c:v>34.928155800973755</c:v>
                </c:pt>
                <c:pt idx="608">
                  <c:v>34.961881011756326</c:v>
                </c:pt>
                <c:pt idx="609">
                  <c:v>35.008193801211256</c:v>
                </c:pt>
                <c:pt idx="610">
                  <c:v>35.0377627360171</c:v>
                </c:pt>
                <c:pt idx="611">
                  <c:v>35.061394133713335</c:v>
                </c:pt>
                <c:pt idx="612">
                  <c:v>35.083244270276687</c:v>
                </c:pt>
                <c:pt idx="613">
                  <c:v>35.139769623560149</c:v>
                </c:pt>
                <c:pt idx="614">
                  <c:v>35.180144875905469</c:v>
                </c:pt>
                <c:pt idx="615">
                  <c:v>35.189407433796461</c:v>
                </c:pt>
                <c:pt idx="616">
                  <c:v>35.197838736492102</c:v>
                </c:pt>
                <c:pt idx="617">
                  <c:v>35.235007718798244</c:v>
                </c:pt>
                <c:pt idx="618">
                  <c:v>35.270395439971502</c:v>
                </c:pt>
                <c:pt idx="619">
                  <c:v>35.308276926730791</c:v>
                </c:pt>
                <c:pt idx="620">
                  <c:v>35.344495903099393</c:v>
                </c:pt>
                <c:pt idx="621">
                  <c:v>35.391758698491863</c:v>
                </c:pt>
                <c:pt idx="622">
                  <c:v>35.41871511696948</c:v>
                </c:pt>
                <c:pt idx="623">
                  <c:v>35.417052606578793</c:v>
                </c:pt>
                <c:pt idx="624">
                  <c:v>35.434746467165418</c:v>
                </c:pt>
                <c:pt idx="625">
                  <c:v>35.468471677947981</c:v>
                </c:pt>
                <c:pt idx="626">
                  <c:v>35.501246882793019</c:v>
                </c:pt>
              </c:numCache>
            </c:numRef>
          </c:yVal>
          <c:smooth val="1"/>
          <c:extLst>
            <c:ext xmlns:c16="http://schemas.microsoft.com/office/drawing/2014/chart" uri="{C3380CC4-5D6E-409C-BE32-E72D297353CC}">
              <c16:uniqueId val="{00000003-C5F1-4374-A0E1-6390EF09C8D3}"/>
            </c:ext>
          </c:extLst>
        </c:ser>
        <c:dLbls>
          <c:showLegendKey val="0"/>
          <c:showVal val="0"/>
          <c:showCatName val="0"/>
          <c:showSerName val="0"/>
          <c:showPercent val="0"/>
          <c:showBubbleSize val="0"/>
        </c:dLbls>
        <c:axId val="-1630298912"/>
        <c:axId val="-1630299456"/>
      </c:scatterChart>
      <c:valAx>
        <c:axId val="-1630298912"/>
        <c:scaling>
          <c:orientation val="minMax"/>
        </c:scaling>
        <c:delete val="0"/>
        <c:axPos val="b"/>
        <c:title>
          <c:tx>
            <c:rich>
              <a:bodyPr rot="0" spcFirstLastPara="1" vertOverflow="ellipsis" vert="horz" wrap="square" anchor="ctr" anchorCtr="1"/>
              <a:lstStyle/>
              <a:p>
                <a:pPr>
                  <a:defRPr sz="1100" b="1" i="0" u="none" strike="noStrike" kern="1200" baseline="0">
                    <a:solidFill>
                      <a:schemeClr val="tx1"/>
                    </a:solidFill>
                    <a:latin typeface="+mn-lt"/>
                    <a:ea typeface="+mn-ea"/>
                    <a:cs typeface="+mn-cs"/>
                  </a:defRPr>
                </a:pPr>
                <a:r>
                  <a:rPr lang="en-GB" sz="1100" b="1">
                    <a:solidFill>
                      <a:schemeClr val="tx1"/>
                    </a:solidFill>
                  </a:rPr>
                  <a:t>Strain</a:t>
                </a:r>
              </a:p>
            </c:rich>
          </c:tx>
          <c:layout>
            <c:manualLayout>
              <c:xMode val="edge"/>
              <c:yMode val="edge"/>
              <c:x val="0.40727887139107605"/>
              <c:y val="0.86375000000000002"/>
            </c:manualLayout>
          </c:layout>
          <c:overlay val="0"/>
          <c:spPr>
            <a:noFill/>
            <a:ln>
              <a:noFill/>
            </a:ln>
            <a:effectLst/>
          </c:spPr>
          <c:txPr>
            <a:bodyPr rot="0" spcFirstLastPara="1" vertOverflow="ellipsis" vert="horz" wrap="square" anchor="ctr" anchorCtr="1"/>
            <a:lstStyle/>
            <a:p>
              <a:pPr>
                <a:defRPr sz="1100" b="1" i="0" u="none" strike="noStrike" kern="1200" baseline="0">
                  <a:solidFill>
                    <a:schemeClr val="tx1"/>
                  </a:solidFill>
                  <a:latin typeface="+mn-lt"/>
                  <a:ea typeface="+mn-ea"/>
                  <a:cs typeface="+mn-cs"/>
                </a:defRPr>
              </a:pPr>
              <a:endParaRPr lang="pt-PT"/>
            </a:p>
          </c:txPr>
        </c:title>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000" b="1" i="0" u="none" strike="noStrike" kern="1200" baseline="0">
                <a:solidFill>
                  <a:sysClr val="windowText" lastClr="000000"/>
                </a:solidFill>
                <a:latin typeface="+mn-lt"/>
                <a:ea typeface="+mn-ea"/>
                <a:cs typeface="+mn-cs"/>
              </a:defRPr>
            </a:pPr>
            <a:endParaRPr lang="pt-PT"/>
          </a:p>
        </c:txPr>
        <c:crossAx val="-1630299456"/>
        <c:crosses val="autoZero"/>
        <c:crossBetween val="midCat"/>
      </c:valAx>
      <c:valAx>
        <c:axId val="-1630299456"/>
        <c:scaling>
          <c:orientation val="minMax"/>
        </c:scaling>
        <c:delete val="0"/>
        <c:axPos val="l"/>
        <c:title>
          <c:tx>
            <c:rich>
              <a:bodyPr rot="-5400000" spcFirstLastPara="1" vertOverflow="ellipsis" vert="horz" wrap="square" anchor="ctr" anchorCtr="1"/>
              <a:lstStyle/>
              <a:p>
                <a:pPr>
                  <a:defRPr sz="1100" b="1" i="0" u="none" strike="noStrike" kern="1200" baseline="0">
                    <a:solidFill>
                      <a:schemeClr val="tx1"/>
                    </a:solidFill>
                    <a:latin typeface="+mn-lt"/>
                    <a:ea typeface="+mn-ea"/>
                    <a:cs typeface="+mn-cs"/>
                  </a:defRPr>
                </a:pPr>
                <a:r>
                  <a:rPr lang="en-GB" sz="1100" b="1">
                    <a:solidFill>
                      <a:schemeClr val="tx1"/>
                    </a:solidFill>
                  </a:rPr>
                  <a:t>Stress (MPa)</a:t>
                </a:r>
              </a:p>
            </c:rich>
          </c:tx>
          <c:layout>
            <c:manualLayout>
              <c:xMode val="edge"/>
              <c:yMode val="edge"/>
              <c:x val="4.4444444444444446E-2"/>
              <c:y val="0.32562700495771368"/>
            </c:manualLayout>
          </c:layout>
          <c:overlay val="0"/>
          <c:spPr>
            <a:noFill/>
            <a:ln>
              <a:noFill/>
            </a:ln>
            <a:effectLst/>
          </c:spPr>
          <c:txPr>
            <a:bodyPr rot="-5400000" spcFirstLastPara="1" vertOverflow="ellipsis" vert="horz" wrap="square" anchor="ctr" anchorCtr="1"/>
            <a:lstStyle/>
            <a:p>
              <a:pPr>
                <a:defRPr sz="1100" b="1" i="0" u="none" strike="noStrike" kern="1200" baseline="0">
                  <a:solidFill>
                    <a:schemeClr val="tx1"/>
                  </a:solidFill>
                  <a:latin typeface="+mn-lt"/>
                  <a:ea typeface="+mn-ea"/>
                  <a:cs typeface="+mn-cs"/>
                </a:defRPr>
              </a:pPr>
              <a:endParaRPr lang="pt-PT"/>
            </a:p>
          </c:txPr>
        </c:title>
        <c:numFmt formatCode="0.0" sourceLinked="0"/>
        <c:majorTickMark val="none"/>
        <c:minorTickMark val="none"/>
        <c:tickLblPos val="nextTo"/>
        <c:spPr>
          <a:noFill/>
          <a:ln w="9525" cap="flat" cmpd="sng" algn="ctr">
            <a:solidFill>
              <a:sysClr val="windowText" lastClr="000000"/>
            </a:solidFill>
            <a:round/>
          </a:ln>
          <a:effectLst/>
        </c:spPr>
        <c:txPr>
          <a:bodyPr rot="-60000000" spcFirstLastPara="1" vertOverflow="ellipsis" vert="horz" wrap="square" anchor="ctr" anchorCtr="1"/>
          <a:lstStyle/>
          <a:p>
            <a:pPr>
              <a:defRPr sz="1000" b="1" i="0" u="none" strike="noStrike" kern="1200" baseline="0">
                <a:solidFill>
                  <a:sysClr val="windowText" lastClr="000000"/>
                </a:solidFill>
                <a:latin typeface="+mn-lt"/>
                <a:ea typeface="+mn-ea"/>
                <a:cs typeface="+mn-cs"/>
              </a:defRPr>
            </a:pPr>
            <a:endParaRPr lang="pt-PT"/>
          </a:p>
        </c:txPr>
        <c:crossAx val="-1630298912"/>
        <c:crosses val="autoZero"/>
        <c:crossBetween val="midCat"/>
        <c:majorUnit val="10"/>
      </c:valAx>
      <c:spPr>
        <a:noFill/>
        <a:ln>
          <a:solidFill>
            <a:schemeClr val="tx1"/>
          </a:solid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PT"/>
        </a:p>
      </c:txPr>
    </c:legend>
    <c:plotVisOnly val="1"/>
    <c:dispBlanksAs val="gap"/>
    <c:showDLblsOverMax val="0"/>
  </c:chart>
  <c:spPr>
    <a:solidFill>
      <a:schemeClr val="bg1"/>
    </a:solidFill>
    <a:ln w="9525" cap="flat" cmpd="sng" algn="ctr">
      <a:solidFill>
        <a:sysClr val="windowText" lastClr="000000"/>
      </a:solidFill>
      <a:round/>
    </a:ln>
    <a:effectLst/>
  </c:spPr>
  <c:txPr>
    <a:bodyPr/>
    <a:lstStyle/>
    <a:p>
      <a:pPr>
        <a:defRPr/>
      </a:pPr>
      <a:endParaRPr lang="pt-PT"/>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07">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lumOff val="2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13.xml><?xml version="1.0" encoding="utf-8"?>
<cs:chartStyle xmlns:cs="http://schemas.microsoft.com/office/drawing/2012/chartStyle" xmlns:a="http://schemas.openxmlformats.org/drawingml/2006/main" id="207">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lumOff val="2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1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10" Type="http://schemas.openxmlformats.org/officeDocument/2006/relationships/image" Target="../media/image1.tiff"/><Relationship Id="rId4" Type="http://schemas.openxmlformats.org/officeDocument/2006/relationships/chart" Target="../charts/chart4.xml"/><Relationship Id="rId9" Type="http://schemas.openxmlformats.org/officeDocument/2006/relationships/chart" Target="../charts/chart9.xml"/></Relationships>
</file>

<file path=xl/drawings/_rels/drawing2.xml.rels><?xml version="1.0" encoding="UTF-8" standalone="yes"?>
<Relationships xmlns="http://schemas.openxmlformats.org/package/2006/relationships"><Relationship Id="rId3" Type="http://schemas.openxmlformats.org/officeDocument/2006/relationships/image" Target="../media/image2.tiff"/><Relationship Id="rId2" Type="http://schemas.openxmlformats.org/officeDocument/2006/relationships/chart" Target="../charts/chart11.xml"/><Relationship Id="rId1" Type="http://schemas.openxmlformats.org/officeDocument/2006/relationships/chart" Target="../charts/chart10.xml"/></Relationships>
</file>

<file path=xl/drawings/_rels/drawing3.xml.rels><?xml version="1.0" encoding="UTF-8" standalone="yes"?>
<Relationships xmlns="http://schemas.openxmlformats.org/package/2006/relationships"><Relationship Id="rId2" Type="http://schemas.openxmlformats.org/officeDocument/2006/relationships/chart" Target="../charts/chart13.xml"/><Relationship Id="rId1" Type="http://schemas.openxmlformats.org/officeDocument/2006/relationships/chart" Target="../charts/chart12.xml"/></Relationships>
</file>

<file path=xl/drawings/_rels/drawing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chart" Target="../charts/chart14.xml"/></Relationships>
</file>

<file path=xl/drawings/_rels/drawing5.xml.rels><?xml version="1.0" encoding="UTF-8" standalone="yes"?>
<Relationships xmlns="http://schemas.openxmlformats.org/package/2006/relationships"><Relationship Id="rId2" Type="http://schemas.openxmlformats.org/officeDocument/2006/relationships/image" Target="../media/image7.tiff"/><Relationship Id="rId1" Type="http://schemas.openxmlformats.org/officeDocument/2006/relationships/image" Target="../media/image6.tif"/></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9.xml.rels><?xml version="1.0" encoding="UTF-8" standalone="yes"?>
<Relationships xmlns="http://schemas.openxmlformats.org/package/2006/relationships"><Relationship Id="rId1" Type="http://schemas.openxmlformats.org/officeDocument/2006/relationships/chart" Target="../charts/chart15.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5.emf"/><Relationship Id="rId1" Type="http://schemas.openxmlformats.org/officeDocument/2006/relationships/image" Target="../media/image4.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10.emf"/><Relationship Id="rId2" Type="http://schemas.openxmlformats.org/officeDocument/2006/relationships/image" Target="../media/image9.emf"/><Relationship Id="rId1" Type="http://schemas.openxmlformats.org/officeDocument/2006/relationships/image" Target="../media/image8.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14.emf"/><Relationship Id="rId2" Type="http://schemas.openxmlformats.org/officeDocument/2006/relationships/image" Target="../media/image13.emf"/><Relationship Id="rId1" Type="http://schemas.openxmlformats.org/officeDocument/2006/relationships/image" Target="../media/image12.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15.emf"/></Relationships>
</file>

<file path=xl/drawings/drawing1.xml><?xml version="1.0" encoding="utf-8"?>
<xdr:wsDr xmlns:xdr="http://schemas.openxmlformats.org/drawingml/2006/spreadsheetDrawing" xmlns:a="http://schemas.openxmlformats.org/drawingml/2006/main">
  <xdr:twoCellAnchor>
    <xdr:from>
      <xdr:col>0</xdr:col>
      <xdr:colOff>0</xdr:colOff>
      <xdr:row>412</xdr:row>
      <xdr:rowOff>9524</xdr:rowOff>
    </xdr:from>
    <xdr:to>
      <xdr:col>3</xdr:col>
      <xdr:colOff>0</xdr:colOff>
      <xdr:row>426</xdr:row>
      <xdr:rowOff>171450</xdr:rowOff>
    </xdr:to>
    <xdr:graphicFrame macro="">
      <xdr:nvGraphicFramePr>
        <xdr:cNvPr id="2" name="Chart 1">
          <a:extLst>
            <a:ext uri="{FF2B5EF4-FFF2-40B4-BE49-F238E27FC236}">
              <a16:creationId xmlns:a16="http://schemas.microsoft.com/office/drawing/2014/main" id="{00000000-0008-0000-01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xdr:col>
      <xdr:colOff>9524</xdr:colOff>
      <xdr:row>412</xdr:row>
      <xdr:rowOff>9525</xdr:rowOff>
    </xdr:from>
    <xdr:to>
      <xdr:col>5</xdr:col>
      <xdr:colOff>1028699</xdr:colOff>
      <xdr:row>426</xdr:row>
      <xdr:rowOff>171451</xdr:rowOff>
    </xdr:to>
    <xdr:graphicFrame macro="">
      <xdr:nvGraphicFramePr>
        <xdr:cNvPr id="3" name="Chart 2">
          <a:extLst>
            <a:ext uri="{FF2B5EF4-FFF2-40B4-BE49-F238E27FC236}">
              <a16:creationId xmlns:a16="http://schemas.microsoft.com/office/drawing/2014/main" id="{00000000-0008-0000-01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6</xdr:col>
      <xdr:colOff>9526</xdr:colOff>
      <xdr:row>412</xdr:row>
      <xdr:rowOff>9525</xdr:rowOff>
    </xdr:from>
    <xdr:to>
      <xdr:col>9</xdr:col>
      <xdr:colOff>9526</xdr:colOff>
      <xdr:row>426</xdr:row>
      <xdr:rowOff>171451</xdr:rowOff>
    </xdr:to>
    <xdr:graphicFrame macro="">
      <xdr:nvGraphicFramePr>
        <xdr:cNvPr id="4" name="Chart 3">
          <a:extLst>
            <a:ext uri="{FF2B5EF4-FFF2-40B4-BE49-F238E27FC236}">
              <a16:creationId xmlns:a16="http://schemas.microsoft.com/office/drawing/2014/main" id="{00000000-0008-0000-01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9</xdr:col>
      <xdr:colOff>9525</xdr:colOff>
      <xdr:row>412</xdr:row>
      <xdr:rowOff>9525</xdr:rowOff>
    </xdr:from>
    <xdr:to>
      <xdr:col>12</xdr:col>
      <xdr:colOff>0</xdr:colOff>
      <xdr:row>426</xdr:row>
      <xdr:rowOff>171451</xdr:rowOff>
    </xdr:to>
    <xdr:graphicFrame macro="">
      <xdr:nvGraphicFramePr>
        <xdr:cNvPr id="5" name="Chart 4">
          <a:extLst>
            <a:ext uri="{FF2B5EF4-FFF2-40B4-BE49-F238E27FC236}">
              <a16:creationId xmlns:a16="http://schemas.microsoft.com/office/drawing/2014/main" id="{00000000-0008-0000-01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12</xdr:col>
      <xdr:colOff>9526</xdr:colOff>
      <xdr:row>412</xdr:row>
      <xdr:rowOff>0</xdr:rowOff>
    </xdr:from>
    <xdr:to>
      <xdr:col>14</xdr:col>
      <xdr:colOff>1276351</xdr:colOff>
      <xdr:row>426</xdr:row>
      <xdr:rowOff>190500</xdr:rowOff>
    </xdr:to>
    <xdr:graphicFrame macro="">
      <xdr:nvGraphicFramePr>
        <xdr:cNvPr id="6" name="Chart 5">
          <a:extLst>
            <a:ext uri="{FF2B5EF4-FFF2-40B4-BE49-F238E27FC236}">
              <a16:creationId xmlns:a16="http://schemas.microsoft.com/office/drawing/2014/main" id="{00000000-0008-0000-01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21</xdr:col>
      <xdr:colOff>1</xdr:colOff>
      <xdr:row>412</xdr:row>
      <xdr:rowOff>0</xdr:rowOff>
    </xdr:from>
    <xdr:to>
      <xdr:col>24</xdr:col>
      <xdr:colOff>9526</xdr:colOff>
      <xdr:row>426</xdr:row>
      <xdr:rowOff>190500</xdr:rowOff>
    </xdr:to>
    <xdr:graphicFrame macro="">
      <xdr:nvGraphicFramePr>
        <xdr:cNvPr id="7" name="Chart 6">
          <a:extLst>
            <a:ext uri="{FF2B5EF4-FFF2-40B4-BE49-F238E27FC236}">
              <a16:creationId xmlns:a16="http://schemas.microsoft.com/office/drawing/2014/main" id="{00000000-0008-0000-01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1171575</xdr:colOff>
      <xdr:row>450</xdr:row>
      <xdr:rowOff>57150</xdr:rowOff>
    </xdr:from>
    <xdr:to>
      <xdr:col>6</xdr:col>
      <xdr:colOff>1171576</xdr:colOff>
      <xdr:row>464</xdr:row>
      <xdr:rowOff>142875</xdr:rowOff>
    </xdr:to>
    <xdr:graphicFrame macro="">
      <xdr:nvGraphicFramePr>
        <xdr:cNvPr id="8" name="Chart 7">
          <a:extLst>
            <a:ext uri="{FF2B5EF4-FFF2-40B4-BE49-F238E27FC236}">
              <a16:creationId xmlns:a16="http://schemas.microsoft.com/office/drawing/2014/main" id="{00000000-0008-0000-01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15</xdr:col>
      <xdr:colOff>0</xdr:colOff>
      <xdr:row>412</xdr:row>
      <xdr:rowOff>0</xdr:rowOff>
    </xdr:from>
    <xdr:to>
      <xdr:col>17</xdr:col>
      <xdr:colOff>1276350</xdr:colOff>
      <xdr:row>426</xdr:row>
      <xdr:rowOff>190500</xdr:rowOff>
    </xdr:to>
    <xdr:graphicFrame macro="">
      <xdr:nvGraphicFramePr>
        <xdr:cNvPr id="9" name="Chart 8">
          <a:extLst>
            <a:ext uri="{FF2B5EF4-FFF2-40B4-BE49-F238E27FC236}">
              <a16:creationId xmlns:a16="http://schemas.microsoft.com/office/drawing/2014/main" id="{00000000-0008-0000-01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18</xdr:col>
      <xdr:colOff>0</xdr:colOff>
      <xdr:row>412</xdr:row>
      <xdr:rowOff>0</xdr:rowOff>
    </xdr:from>
    <xdr:to>
      <xdr:col>20</xdr:col>
      <xdr:colOff>1276350</xdr:colOff>
      <xdr:row>426</xdr:row>
      <xdr:rowOff>190500</xdr:rowOff>
    </xdr:to>
    <xdr:graphicFrame macro="">
      <xdr:nvGraphicFramePr>
        <xdr:cNvPr id="10" name="Chart 9">
          <a:extLst>
            <a:ext uri="{FF2B5EF4-FFF2-40B4-BE49-F238E27FC236}">
              <a16:creationId xmlns:a16="http://schemas.microsoft.com/office/drawing/2014/main" id="{00000000-0008-0000-01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editAs="oneCell">
    <xdr:from>
      <xdr:col>8</xdr:col>
      <xdr:colOff>276224</xdr:colOff>
      <xdr:row>0</xdr:row>
      <xdr:rowOff>9525</xdr:rowOff>
    </xdr:from>
    <xdr:to>
      <xdr:col>10</xdr:col>
      <xdr:colOff>209549</xdr:colOff>
      <xdr:row>7</xdr:row>
      <xdr:rowOff>190499</xdr:rowOff>
    </xdr:to>
    <xdr:pic>
      <xdr:nvPicPr>
        <xdr:cNvPr id="11" name="Picture 10">
          <a:extLst>
            <a:ext uri="{FF2B5EF4-FFF2-40B4-BE49-F238E27FC236}">
              <a16:creationId xmlns:a16="http://schemas.microsoft.com/office/drawing/2014/main" id="{00000000-0008-0000-0100-00000B000000}"/>
            </a:ext>
          </a:extLst>
        </xdr:cNvPr>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9429749" y="9525"/>
          <a:ext cx="2200275" cy="156209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14</xdr:col>
      <xdr:colOff>523874</xdr:colOff>
      <xdr:row>11</xdr:row>
      <xdr:rowOff>171450</xdr:rowOff>
    </xdr:from>
    <xdr:to>
      <xdr:col>22</xdr:col>
      <xdr:colOff>380999</xdr:colOff>
      <xdr:row>28</xdr:row>
      <xdr:rowOff>180974</xdr:rowOff>
    </xdr:to>
    <xdr:graphicFrame macro="">
      <xdr:nvGraphicFramePr>
        <xdr:cNvPr id="2" name="Chart 1">
          <a:extLst>
            <a:ext uri="{FF2B5EF4-FFF2-40B4-BE49-F238E27FC236}">
              <a16:creationId xmlns:a16="http://schemas.microsoft.com/office/drawing/2014/main" id="{00000000-0008-0000-02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14</xdr:col>
      <xdr:colOff>523875</xdr:colOff>
      <xdr:row>29</xdr:row>
      <xdr:rowOff>0</xdr:rowOff>
    </xdr:from>
    <xdr:to>
      <xdr:col>22</xdr:col>
      <xdr:colOff>381000</xdr:colOff>
      <xdr:row>46</xdr:row>
      <xdr:rowOff>19049</xdr:rowOff>
    </xdr:to>
    <xdr:graphicFrame macro="">
      <xdr:nvGraphicFramePr>
        <xdr:cNvPr id="3" name="Chart 2">
          <a:extLst>
            <a:ext uri="{FF2B5EF4-FFF2-40B4-BE49-F238E27FC236}">
              <a16:creationId xmlns:a16="http://schemas.microsoft.com/office/drawing/2014/main" id="{00000000-0008-0000-02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14</xdr:col>
      <xdr:colOff>209550</xdr:colOff>
      <xdr:row>0</xdr:row>
      <xdr:rowOff>95250</xdr:rowOff>
    </xdr:from>
    <xdr:to>
      <xdr:col>18</xdr:col>
      <xdr:colOff>504825</xdr:colOff>
      <xdr:row>11</xdr:row>
      <xdr:rowOff>76200</xdr:rowOff>
    </xdr:to>
    <xdr:pic>
      <xdr:nvPicPr>
        <xdr:cNvPr id="5" name="Picture 4">
          <a:extLst>
            <a:ext uri="{FF2B5EF4-FFF2-40B4-BE49-F238E27FC236}">
              <a16:creationId xmlns:a16="http://schemas.microsoft.com/office/drawing/2014/main" id="{00000000-0008-0000-0200-000005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9486900" y="95250"/>
          <a:ext cx="2733675" cy="20955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0</xdr:colOff>
      <xdr:row>40</xdr:row>
      <xdr:rowOff>47625</xdr:rowOff>
    </xdr:from>
    <xdr:to>
      <xdr:col>4</xdr:col>
      <xdr:colOff>516062</xdr:colOff>
      <xdr:row>56</xdr:row>
      <xdr:rowOff>42542</xdr:rowOff>
    </xdr:to>
    <xdr:graphicFrame macro="">
      <xdr:nvGraphicFramePr>
        <xdr:cNvPr id="3" name="Chart 2">
          <a:extLst>
            <a:ext uri="{FF2B5EF4-FFF2-40B4-BE49-F238E27FC236}">
              <a16:creationId xmlns:a16="http://schemas.microsoft.com/office/drawing/2014/main" id="{00000000-0008-0000-03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0</xdr:colOff>
      <xdr:row>41</xdr:row>
      <xdr:rowOff>0</xdr:rowOff>
    </xdr:from>
    <xdr:to>
      <xdr:col>11</xdr:col>
      <xdr:colOff>401762</xdr:colOff>
      <xdr:row>55</xdr:row>
      <xdr:rowOff>109484</xdr:rowOff>
    </xdr:to>
    <xdr:graphicFrame macro="">
      <xdr:nvGraphicFramePr>
        <xdr:cNvPr id="8" name="Chart 7">
          <a:extLst>
            <a:ext uri="{FF2B5EF4-FFF2-40B4-BE49-F238E27FC236}">
              <a16:creationId xmlns:a16="http://schemas.microsoft.com/office/drawing/2014/main" id="{00000000-0008-0000-03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10</xdr:col>
      <xdr:colOff>247650</xdr:colOff>
      <xdr:row>31</xdr:row>
      <xdr:rowOff>19050</xdr:rowOff>
    </xdr:from>
    <xdr:to>
      <xdr:col>15</xdr:col>
      <xdr:colOff>247650</xdr:colOff>
      <xdr:row>47</xdr:row>
      <xdr:rowOff>38100</xdr:rowOff>
    </xdr:to>
    <xdr:graphicFrame macro="">
      <xdr:nvGraphicFramePr>
        <xdr:cNvPr id="2" name="Chart 1">
          <a:extLst>
            <a:ext uri="{FF2B5EF4-FFF2-40B4-BE49-F238E27FC236}">
              <a16:creationId xmlns:a16="http://schemas.microsoft.com/office/drawing/2014/main" id="{00000000-0008-0000-04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409575</xdr:colOff>
      <xdr:row>3</xdr:row>
      <xdr:rowOff>114300</xdr:rowOff>
    </xdr:from>
    <xdr:to>
      <xdr:col>18</xdr:col>
      <xdr:colOff>581025</xdr:colOff>
      <xdr:row>5</xdr:row>
      <xdr:rowOff>114300</xdr:rowOff>
    </xdr:to>
    <xdr:pic>
      <xdr:nvPicPr>
        <xdr:cNvPr id="3" name="Picture 2">
          <a:extLst>
            <a:ext uri="{FF2B5EF4-FFF2-40B4-BE49-F238E27FC236}">
              <a16:creationId xmlns:a16="http://schemas.microsoft.com/office/drawing/2014/main" id="{00000000-0008-0000-0400-000003000000}"/>
            </a:ext>
          </a:extLst>
        </xdr:cNvPr>
        <xdr:cNvPicPr>
          <a:picLocks noChangeAspect="1" noChangeArrowheads="1"/>
        </xdr:cNvPicPr>
      </xdr:nvPicPr>
      <xdr:blipFill>
        <a:blip xmlns:r="http://schemas.openxmlformats.org/officeDocument/2006/relationships" r:embed="rId2">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1734800" y="714375"/>
          <a:ext cx="2000250" cy="381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85725</xdr:colOff>
          <xdr:row>3706</xdr:row>
          <xdr:rowOff>47625</xdr:rowOff>
        </xdr:from>
        <xdr:to>
          <xdr:col>5</xdr:col>
          <xdr:colOff>95250</xdr:colOff>
          <xdr:row>3721</xdr:row>
          <xdr:rowOff>104775</xdr:rowOff>
        </xdr:to>
        <xdr:sp macro="" textlink="">
          <xdr:nvSpPr>
            <xdr:cNvPr id="5121" name="Object 1" hidden="1">
              <a:extLst>
                <a:ext uri="{63B3BB69-23CF-44E3-9099-C40C66FF867C}">
                  <a14:compatExt spid="_x0000_s5121"/>
                </a:ext>
                <a:ext uri="{FF2B5EF4-FFF2-40B4-BE49-F238E27FC236}">
                  <a16:creationId xmlns:a16="http://schemas.microsoft.com/office/drawing/2014/main" id="{00000000-0008-0000-0500-0000011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600075</xdr:colOff>
          <xdr:row>1803</xdr:row>
          <xdr:rowOff>19050</xdr:rowOff>
        </xdr:from>
        <xdr:to>
          <xdr:col>12</xdr:col>
          <xdr:colOff>0</xdr:colOff>
          <xdr:row>1821</xdr:row>
          <xdr:rowOff>9525</xdr:rowOff>
        </xdr:to>
        <xdr:sp macro="" textlink="">
          <xdr:nvSpPr>
            <xdr:cNvPr id="5123" name="Object 3" hidden="1">
              <a:extLst>
                <a:ext uri="{63B3BB69-23CF-44E3-9099-C40C66FF867C}">
                  <a14:compatExt spid="_x0000_s5123"/>
                </a:ext>
                <a:ext uri="{FF2B5EF4-FFF2-40B4-BE49-F238E27FC236}">
                  <a16:creationId xmlns:a16="http://schemas.microsoft.com/office/drawing/2014/main" id="{00000000-0008-0000-0500-0000031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twoCellAnchor editAs="oneCell">
    <xdr:from>
      <xdr:col>13</xdr:col>
      <xdr:colOff>0</xdr:colOff>
      <xdr:row>1803</xdr:row>
      <xdr:rowOff>0</xdr:rowOff>
    </xdr:from>
    <xdr:to>
      <xdr:col>18</xdr:col>
      <xdr:colOff>20955</xdr:colOff>
      <xdr:row>1820</xdr:row>
      <xdr:rowOff>34925</xdr:rowOff>
    </xdr:to>
    <xdr:pic>
      <xdr:nvPicPr>
        <xdr:cNvPr id="7" name="Picture 6">
          <a:extLst>
            <a:ext uri="{FF2B5EF4-FFF2-40B4-BE49-F238E27FC236}">
              <a16:creationId xmlns:a16="http://schemas.microsoft.com/office/drawing/2014/main" id="{00000000-0008-0000-0500-000007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782050" y="343566750"/>
          <a:ext cx="5278755" cy="3273425"/>
        </a:xfrm>
        <a:prstGeom prst="rect">
          <a:avLst/>
        </a:prstGeom>
      </xdr:spPr>
    </xdr:pic>
    <xdr:clientData/>
  </xdr:twoCellAnchor>
  <xdr:twoCellAnchor editAs="oneCell">
    <xdr:from>
      <xdr:col>20</xdr:col>
      <xdr:colOff>1085851</xdr:colOff>
      <xdr:row>3706</xdr:row>
      <xdr:rowOff>95250</xdr:rowOff>
    </xdr:from>
    <xdr:to>
      <xdr:col>24</xdr:col>
      <xdr:colOff>742951</xdr:colOff>
      <xdr:row>3725</xdr:row>
      <xdr:rowOff>28575</xdr:rowOff>
    </xdr:to>
    <xdr:pic>
      <xdr:nvPicPr>
        <xdr:cNvPr id="8" name="Picture 7">
          <a:extLst>
            <a:ext uri="{FF2B5EF4-FFF2-40B4-BE49-F238E27FC236}">
              <a16:creationId xmlns:a16="http://schemas.microsoft.com/office/drawing/2014/main" id="{00000000-0008-0000-0500-000008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6592551" y="706374000"/>
          <a:ext cx="4476750" cy="355282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66675</xdr:colOff>
          <xdr:row>14</xdr:row>
          <xdr:rowOff>38100</xdr:rowOff>
        </xdr:from>
        <xdr:to>
          <xdr:col>9</xdr:col>
          <xdr:colOff>209550</xdr:colOff>
          <xdr:row>25</xdr:row>
          <xdr:rowOff>66675</xdr:rowOff>
        </xdr:to>
        <xdr:sp macro="" textlink="">
          <xdr:nvSpPr>
            <xdr:cNvPr id="8193" name="Object 1" hidden="1">
              <a:extLst>
                <a:ext uri="{63B3BB69-23CF-44E3-9099-C40C66FF867C}">
                  <a14:compatExt spid="_x0000_s8193"/>
                </a:ext>
                <a:ext uri="{FF2B5EF4-FFF2-40B4-BE49-F238E27FC236}">
                  <a16:creationId xmlns:a16="http://schemas.microsoft.com/office/drawing/2014/main" id="{00000000-0008-0000-0600-00000120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19050</xdr:colOff>
          <xdr:row>14</xdr:row>
          <xdr:rowOff>9525</xdr:rowOff>
        </xdr:from>
        <xdr:to>
          <xdr:col>21</xdr:col>
          <xdr:colOff>0</xdr:colOff>
          <xdr:row>26</xdr:row>
          <xdr:rowOff>38100</xdr:rowOff>
        </xdr:to>
        <xdr:sp macro="" textlink="">
          <xdr:nvSpPr>
            <xdr:cNvPr id="8194" name="Object 2" hidden="1">
              <a:extLst>
                <a:ext uri="{63B3BB69-23CF-44E3-9099-C40C66FF867C}">
                  <a14:compatExt spid="_x0000_s8194"/>
                </a:ext>
                <a:ext uri="{FF2B5EF4-FFF2-40B4-BE49-F238E27FC236}">
                  <a16:creationId xmlns:a16="http://schemas.microsoft.com/office/drawing/2014/main" id="{00000000-0008-0000-0600-00000220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114300</xdr:colOff>
          <xdr:row>14</xdr:row>
          <xdr:rowOff>19050</xdr:rowOff>
        </xdr:from>
        <xdr:to>
          <xdr:col>30</xdr:col>
          <xdr:colOff>47625</xdr:colOff>
          <xdr:row>23</xdr:row>
          <xdr:rowOff>142875</xdr:rowOff>
        </xdr:to>
        <xdr:sp macro="" textlink="">
          <xdr:nvSpPr>
            <xdr:cNvPr id="8196" name="Object 4" hidden="1">
              <a:extLst>
                <a:ext uri="{63B3BB69-23CF-44E3-9099-C40C66FF867C}">
                  <a14:compatExt spid="_x0000_s8196"/>
                </a:ext>
                <a:ext uri="{FF2B5EF4-FFF2-40B4-BE49-F238E27FC236}">
                  <a16:creationId xmlns:a16="http://schemas.microsoft.com/office/drawing/2014/main" id="{00000000-0008-0000-0600-00000420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twoCellAnchor>
    <xdr:from>
      <xdr:col>4</xdr:col>
      <xdr:colOff>304800</xdr:colOff>
      <xdr:row>5</xdr:row>
      <xdr:rowOff>123825</xdr:rowOff>
    </xdr:from>
    <xdr:to>
      <xdr:col>13</xdr:col>
      <xdr:colOff>85725</xdr:colOff>
      <xdr:row>6</xdr:row>
      <xdr:rowOff>114300</xdr:rowOff>
    </xdr:to>
    <xdr:pic>
      <xdr:nvPicPr>
        <xdr:cNvPr id="6" name="Picture 5">
          <a:extLst>
            <a:ext uri="{FF2B5EF4-FFF2-40B4-BE49-F238E27FC236}">
              <a16:creationId xmlns:a16="http://schemas.microsoft.com/office/drawing/2014/main" id="{00000000-0008-0000-0600-0000060000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914650" y="1076325"/>
          <a:ext cx="5657850" cy="180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19050</xdr:colOff>
          <xdr:row>6954</xdr:row>
          <xdr:rowOff>47625</xdr:rowOff>
        </xdr:from>
        <xdr:to>
          <xdr:col>4</xdr:col>
          <xdr:colOff>238125</xdr:colOff>
          <xdr:row>6966</xdr:row>
          <xdr:rowOff>133350</xdr:rowOff>
        </xdr:to>
        <xdr:sp macro="" textlink="">
          <xdr:nvSpPr>
            <xdr:cNvPr id="7173" name="Object 5" hidden="1">
              <a:extLst>
                <a:ext uri="{63B3BB69-23CF-44E3-9099-C40C66FF867C}">
                  <a14:compatExt spid="_x0000_s7173"/>
                </a:ext>
                <a:ext uri="{FF2B5EF4-FFF2-40B4-BE49-F238E27FC236}">
                  <a16:creationId xmlns:a16="http://schemas.microsoft.com/office/drawing/2014/main" id="{00000000-0008-0000-0700-0000051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6954</xdr:row>
          <xdr:rowOff>47625</xdr:rowOff>
        </xdr:from>
        <xdr:to>
          <xdr:col>9</xdr:col>
          <xdr:colOff>276225</xdr:colOff>
          <xdr:row>6969</xdr:row>
          <xdr:rowOff>152400</xdr:rowOff>
        </xdr:to>
        <xdr:sp macro="" textlink="">
          <xdr:nvSpPr>
            <xdr:cNvPr id="7174" name="Object 6" hidden="1">
              <a:extLst>
                <a:ext uri="{63B3BB69-23CF-44E3-9099-C40C66FF867C}">
                  <a14:compatExt spid="_x0000_s7174"/>
                </a:ext>
                <a:ext uri="{FF2B5EF4-FFF2-40B4-BE49-F238E27FC236}">
                  <a16:creationId xmlns:a16="http://schemas.microsoft.com/office/drawing/2014/main" id="{00000000-0008-0000-0700-0000061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590550</xdr:colOff>
          <xdr:row>6873</xdr:row>
          <xdr:rowOff>152400</xdr:rowOff>
        </xdr:from>
        <xdr:to>
          <xdr:col>15</xdr:col>
          <xdr:colOff>495300</xdr:colOff>
          <xdr:row>6891</xdr:row>
          <xdr:rowOff>161925</xdr:rowOff>
        </xdr:to>
        <xdr:sp macro="" textlink="">
          <xdr:nvSpPr>
            <xdr:cNvPr id="7175" name="Object 7" hidden="1">
              <a:extLst>
                <a:ext uri="{63B3BB69-23CF-44E3-9099-C40C66FF867C}">
                  <a14:compatExt spid="_x0000_s7175"/>
                </a:ext>
                <a:ext uri="{FF2B5EF4-FFF2-40B4-BE49-F238E27FC236}">
                  <a16:creationId xmlns:a16="http://schemas.microsoft.com/office/drawing/2014/main" id="{00000000-0008-0000-0700-0000071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9</xdr:col>
          <xdr:colOff>38100</xdr:colOff>
          <xdr:row>7</xdr:row>
          <xdr:rowOff>9525</xdr:rowOff>
        </xdr:from>
        <xdr:to>
          <xdr:col>16</xdr:col>
          <xdr:colOff>466725</xdr:colOff>
          <xdr:row>24</xdr:row>
          <xdr:rowOff>57150</xdr:rowOff>
        </xdr:to>
        <xdr:sp macro="" textlink="">
          <xdr:nvSpPr>
            <xdr:cNvPr id="6145" name="Object 1" hidden="1">
              <a:extLst>
                <a:ext uri="{63B3BB69-23CF-44E3-9099-C40C66FF867C}">
                  <a14:compatExt spid="_x0000_s6145"/>
                </a:ext>
                <a:ext uri="{FF2B5EF4-FFF2-40B4-BE49-F238E27FC236}">
                  <a16:creationId xmlns:a16="http://schemas.microsoft.com/office/drawing/2014/main" id="{00000000-0008-0000-0800-0000011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13</xdr:col>
      <xdr:colOff>76200</xdr:colOff>
      <xdr:row>6</xdr:row>
      <xdr:rowOff>4761</xdr:rowOff>
    </xdr:from>
    <xdr:to>
      <xdr:col>19</xdr:col>
      <xdr:colOff>590550</xdr:colOff>
      <xdr:row>21</xdr:row>
      <xdr:rowOff>171449</xdr:rowOff>
    </xdr:to>
    <xdr:graphicFrame macro="">
      <xdr:nvGraphicFramePr>
        <xdr:cNvPr id="2" name="Chart 1">
          <a:extLst>
            <a:ext uri="{FF2B5EF4-FFF2-40B4-BE49-F238E27FC236}">
              <a16:creationId xmlns:a16="http://schemas.microsoft.com/office/drawing/2014/main" id="{00000000-0008-0000-09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IV%20curves%20for%20Paper/Real%20Selectivity/ICP-Analysis%20of%20My%20experiments%20(Autosaved).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User/Desktop/EM3E%20Master-Saif/Master%20thesis/Master%20Thesis%20iBET/Final%20Calculations/Contect%20Angle/Sai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ffusion"/>
      <sheetName val="Electric-Diffusion"/>
      <sheetName val="Donan-Dialysis"/>
      <sheetName val="Comparison"/>
      <sheetName val="Li-Mg Paper"/>
    </sheetNames>
    <sheetDataSet>
      <sheetData sheetId="0" refreshError="1"/>
      <sheetData sheetId="1" refreshError="1"/>
      <sheetData sheetId="2" refreshError="1"/>
      <sheetData sheetId="3">
        <row r="58">
          <cell r="B58">
            <v>0</v>
          </cell>
        </row>
      </sheetData>
      <sheetData sheetId="4">
        <row r="83">
          <cell r="D83" t="str">
            <v>Li⁺/Mg²⁺</v>
          </cell>
        </row>
        <row r="100">
          <cell r="B100" t="str">
            <v>Diffusion</v>
          </cell>
          <cell r="C100" t="str">
            <v>Electric Diffusion</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lha1"/>
      <sheetName val="Folha2"/>
      <sheetName val="Folha3"/>
      <sheetName val="Sheet1"/>
    </sheetNames>
    <sheetDataSet>
      <sheetData sheetId="0"/>
      <sheetData sheetId="1"/>
      <sheetData sheetId="2"/>
      <sheetData sheetId="3">
        <row r="6">
          <cell r="E6" t="str">
            <v>Water uptake (%)</v>
          </cell>
        </row>
        <row r="7">
          <cell r="D7" t="str">
            <v>Composite-25%</v>
          </cell>
        </row>
        <row r="8">
          <cell r="D8" t="str">
            <v>Composite-20%</v>
          </cell>
        </row>
        <row r="9">
          <cell r="D9" t="str">
            <v>Composite-15%</v>
          </cell>
        </row>
        <row r="10">
          <cell r="D10" t="str">
            <v>Composite-0%</v>
          </cell>
        </row>
        <row r="11">
          <cell r="D11" t="str">
            <v>PES</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doi.org/10.1016/j.memsci.2020.118891" TargetMode="External"/><Relationship Id="rId1" Type="http://schemas.openxmlformats.org/officeDocument/2006/relationships/hyperlink" Target="http://www.sciencedirect.com/science/article/pii/S0376738820314666"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image" Target="../media/image5.emf"/><Relationship Id="rId2" Type="http://schemas.openxmlformats.org/officeDocument/2006/relationships/drawing" Target="../drawings/drawing5.xml"/><Relationship Id="rId1" Type="http://schemas.openxmlformats.org/officeDocument/2006/relationships/printerSettings" Target="../printerSettings/printerSettings3.bin"/><Relationship Id="rId6" Type="http://schemas.openxmlformats.org/officeDocument/2006/relationships/oleObject" Target="../embeddings/oleObject2.bin"/><Relationship Id="rId5" Type="http://schemas.openxmlformats.org/officeDocument/2006/relationships/image" Target="../media/image4.emf"/><Relationship Id="rId4" Type="http://schemas.openxmlformats.org/officeDocument/2006/relationships/oleObject" Target="../embeddings/oleObject1.bin"/></Relationships>
</file>

<file path=xl/worksheets/_rels/sheet7.xml.rels><?xml version="1.0" encoding="UTF-8" standalone="yes"?>
<Relationships xmlns="http://schemas.openxmlformats.org/package/2006/relationships"><Relationship Id="rId8" Type="http://schemas.openxmlformats.org/officeDocument/2006/relationships/image" Target="../media/image10.emf"/><Relationship Id="rId3" Type="http://schemas.openxmlformats.org/officeDocument/2006/relationships/oleObject" Target="../embeddings/oleObject3.bin"/><Relationship Id="rId7" Type="http://schemas.openxmlformats.org/officeDocument/2006/relationships/oleObject" Target="../embeddings/oleObject5.bin"/><Relationship Id="rId2" Type="http://schemas.openxmlformats.org/officeDocument/2006/relationships/vmlDrawing" Target="../drawings/vmlDrawing2.vml"/><Relationship Id="rId1" Type="http://schemas.openxmlformats.org/officeDocument/2006/relationships/drawing" Target="../drawings/drawing6.xml"/><Relationship Id="rId6" Type="http://schemas.openxmlformats.org/officeDocument/2006/relationships/image" Target="../media/image9.emf"/><Relationship Id="rId5" Type="http://schemas.openxmlformats.org/officeDocument/2006/relationships/oleObject" Target="../embeddings/oleObject4.bin"/><Relationship Id="rId4" Type="http://schemas.openxmlformats.org/officeDocument/2006/relationships/image" Target="../media/image8.emf"/></Relationships>
</file>

<file path=xl/worksheets/_rels/sheet8.xml.rels><?xml version="1.0" encoding="UTF-8" standalone="yes"?>
<Relationships xmlns="http://schemas.openxmlformats.org/package/2006/relationships"><Relationship Id="rId8" Type="http://schemas.openxmlformats.org/officeDocument/2006/relationships/image" Target="../media/image14.emf"/><Relationship Id="rId3" Type="http://schemas.openxmlformats.org/officeDocument/2006/relationships/oleObject" Target="../embeddings/oleObject6.bin"/><Relationship Id="rId7" Type="http://schemas.openxmlformats.org/officeDocument/2006/relationships/oleObject" Target="../embeddings/oleObject8.bin"/><Relationship Id="rId2" Type="http://schemas.openxmlformats.org/officeDocument/2006/relationships/vmlDrawing" Target="../drawings/vmlDrawing3.vml"/><Relationship Id="rId1" Type="http://schemas.openxmlformats.org/officeDocument/2006/relationships/drawing" Target="../drawings/drawing7.xml"/><Relationship Id="rId6" Type="http://schemas.openxmlformats.org/officeDocument/2006/relationships/image" Target="../media/image13.emf"/><Relationship Id="rId5" Type="http://schemas.openxmlformats.org/officeDocument/2006/relationships/oleObject" Target="../embeddings/oleObject7.bin"/><Relationship Id="rId4" Type="http://schemas.openxmlformats.org/officeDocument/2006/relationships/image" Target="../media/image12.emf"/></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8.xml"/><Relationship Id="rId1" Type="http://schemas.openxmlformats.org/officeDocument/2006/relationships/printerSettings" Target="../printerSettings/printerSettings4.bin"/><Relationship Id="rId5" Type="http://schemas.openxmlformats.org/officeDocument/2006/relationships/image" Target="../media/image15.emf"/><Relationship Id="rId4" Type="http://schemas.openxmlformats.org/officeDocument/2006/relationships/oleObject" Target="../embeddings/oleObject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CF2936-2290-418A-A905-632D47EB8DFE}">
  <dimension ref="A1:D34"/>
  <sheetViews>
    <sheetView showGridLines="0" tabSelected="1" workbookViewId="0">
      <selection activeCell="C2" sqref="C2"/>
    </sheetView>
  </sheetViews>
  <sheetFormatPr defaultColWidth="0" defaultRowHeight="15" zeroHeight="1" x14ac:dyDescent="0.25"/>
  <cols>
    <col min="1" max="1" width="9.140625" customWidth="1"/>
    <col min="2" max="2" width="13" customWidth="1"/>
    <col min="3" max="3" width="96.7109375" customWidth="1"/>
    <col min="4" max="4" width="9.140625" customWidth="1"/>
    <col min="5" max="16384" width="9.140625" hidden="1"/>
  </cols>
  <sheetData>
    <row r="1" spans="2:3" ht="15.75" thickBot="1" x14ac:dyDescent="0.3"/>
    <row r="2" spans="2:3" ht="18" thickBot="1" x14ac:dyDescent="0.3">
      <c r="B2" s="299" t="s">
        <v>191</v>
      </c>
      <c r="C2" s="299" t="s">
        <v>202</v>
      </c>
    </row>
    <row r="3" spans="2:3" ht="15.75" thickBot="1" x14ac:dyDescent="0.3">
      <c r="B3" s="299" t="s">
        <v>181</v>
      </c>
      <c r="C3" s="299" t="s">
        <v>182</v>
      </c>
    </row>
    <row r="4" spans="2:3" ht="15.75" thickBot="1" x14ac:dyDescent="0.3">
      <c r="B4" s="299" t="s">
        <v>200</v>
      </c>
      <c r="C4" s="299" t="s">
        <v>198</v>
      </c>
    </row>
    <row r="5" spans="2:3" ht="15.75" thickBot="1" x14ac:dyDescent="0.3">
      <c r="B5" s="299" t="s">
        <v>201</v>
      </c>
      <c r="C5" s="299" t="s">
        <v>199</v>
      </c>
    </row>
    <row r="6" spans="2:3" ht="15.75" thickBot="1" x14ac:dyDescent="0.3">
      <c r="B6" s="299" t="s">
        <v>184</v>
      </c>
      <c r="C6" s="299" t="s">
        <v>183</v>
      </c>
    </row>
    <row r="7" spans="2:3" ht="15.75" thickBot="1" x14ac:dyDescent="0.3">
      <c r="B7" s="299" t="s">
        <v>185</v>
      </c>
      <c r="C7" s="299">
        <v>118891</v>
      </c>
    </row>
    <row r="8" spans="2:3" ht="15.75" thickBot="1" x14ac:dyDescent="0.3">
      <c r="B8" s="299" t="s">
        <v>186</v>
      </c>
      <c r="C8" s="299">
        <v>620</v>
      </c>
    </row>
    <row r="9" spans="2:3" ht="15.75" thickBot="1" x14ac:dyDescent="0.3">
      <c r="B9" s="299" t="s">
        <v>187</v>
      </c>
      <c r="C9" s="299">
        <v>2021</v>
      </c>
    </row>
    <row r="10" spans="2:3" ht="15.75" thickBot="1" x14ac:dyDescent="0.3">
      <c r="B10" s="195" t="s">
        <v>189</v>
      </c>
      <c r="C10" s="195" t="s">
        <v>188</v>
      </c>
    </row>
    <row r="11" spans="2:3" ht="15.75" thickBot="1" x14ac:dyDescent="0.3">
      <c r="B11" s="299" t="s">
        <v>190</v>
      </c>
      <c r="C11" s="300" t="s">
        <v>192</v>
      </c>
    </row>
    <row r="12" spans="2:3" ht="15.75" thickBot="1" x14ac:dyDescent="0.3">
      <c r="B12" s="299" t="s">
        <v>193</v>
      </c>
      <c r="C12" s="300" t="s">
        <v>194</v>
      </c>
    </row>
    <row r="13" spans="2:3" ht="15.75" thickBot="1" x14ac:dyDescent="0.3">
      <c r="B13" s="299" t="s">
        <v>195</v>
      </c>
      <c r="C13" s="195" t="s">
        <v>196</v>
      </c>
    </row>
    <row r="14" spans="2:3" ht="15" customHeight="1" x14ac:dyDescent="0.25">
      <c r="B14" s="304" t="s">
        <v>197</v>
      </c>
      <c r="C14" s="301" t="s">
        <v>203</v>
      </c>
    </row>
    <row r="15" spans="2:3" x14ac:dyDescent="0.25">
      <c r="B15" s="305"/>
      <c r="C15" s="302"/>
    </row>
    <row r="16" spans="2:3" x14ac:dyDescent="0.25">
      <c r="B16" s="305"/>
      <c r="C16" s="302"/>
    </row>
    <row r="17" spans="2:3" x14ac:dyDescent="0.25">
      <c r="B17" s="305"/>
      <c r="C17" s="302"/>
    </row>
    <row r="18" spans="2:3" x14ac:dyDescent="0.25">
      <c r="B18" s="305"/>
      <c r="C18" s="302"/>
    </row>
    <row r="19" spans="2:3" x14ac:dyDescent="0.25">
      <c r="B19" s="305"/>
      <c r="C19" s="302"/>
    </row>
    <row r="20" spans="2:3" x14ac:dyDescent="0.25">
      <c r="B20" s="305"/>
      <c r="C20" s="302"/>
    </row>
    <row r="21" spans="2:3" x14ac:dyDescent="0.25">
      <c r="B21" s="305"/>
      <c r="C21" s="302"/>
    </row>
    <row r="22" spans="2:3" x14ac:dyDescent="0.25">
      <c r="B22" s="305"/>
      <c r="C22" s="302"/>
    </row>
    <row r="23" spans="2:3" x14ac:dyDescent="0.25">
      <c r="B23" s="305"/>
      <c r="C23" s="302"/>
    </row>
    <row r="24" spans="2:3" x14ac:dyDescent="0.25">
      <c r="B24" s="305"/>
      <c r="C24" s="302"/>
    </row>
    <row r="25" spans="2:3" x14ac:dyDescent="0.25">
      <c r="B25" s="305"/>
      <c r="C25" s="302"/>
    </row>
    <row r="26" spans="2:3" x14ac:dyDescent="0.25">
      <c r="B26" s="305"/>
      <c r="C26" s="302"/>
    </row>
    <row r="27" spans="2:3" x14ac:dyDescent="0.25">
      <c r="B27" s="305"/>
      <c r="C27" s="302"/>
    </row>
    <row r="28" spans="2:3" x14ac:dyDescent="0.25">
      <c r="B28" s="305"/>
      <c r="C28" s="302"/>
    </row>
    <row r="29" spans="2:3" x14ac:dyDescent="0.25">
      <c r="B29" s="305"/>
      <c r="C29" s="302"/>
    </row>
    <row r="30" spans="2:3" x14ac:dyDescent="0.25">
      <c r="B30" s="305"/>
      <c r="C30" s="302"/>
    </row>
    <row r="31" spans="2:3" x14ac:dyDescent="0.25">
      <c r="B31" s="305"/>
      <c r="C31" s="302"/>
    </row>
    <row r="32" spans="2:3" x14ac:dyDescent="0.25">
      <c r="B32" s="305"/>
      <c r="C32" s="302"/>
    </row>
    <row r="33" spans="2:3" ht="15.75" thickBot="1" x14ac:dyDescent="0.3">
      <c r="B33" s="306"/>
      <c r="C33" s="303"/>
    </row>
    <row r="34" spans="2:3" x14ac:dyDescent="0.25">
      <c r="B34" s="298"/>
      <c r="C34" s="297"/>
    </row>
  </sheetData>
  <mergeCells count="2">
    <mergeCell ref="C14:C33"/>
    <mergeCell ref="B14:B33"/>
  </mergeCells>
  <phoneticPr fontId="20" type="noConversion"/>
  <hyperlinks>
    <hyperlink ref="C12" r:id="rId1" xr:uid="{2FEC1234-EDBF-4BC0-9E99-965F0FBD19B7}"/>
    <hyperlink ref="C11" r:id="rId2" xr:uid="{F7D9327F-F414-4A60-997A-9FF9D4C7B8CA}"/>
  </hyperlinks>
  <pageMargins left="0.7" right="0.7" top="0.75" bottom="0.75" header="0.3" footer="0.3"/>
  <pageSetup paperSize="9" orientation="portrait" horizontalDpi="1200" verticalDpi="1200"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457"/>
  <sheetViews>
    <sheetView workbookViewId="0">
      <selection activeCell="H20" sqref="H20"/>
    </sheetView>
  </sheetViews>
  <sheetFormatPr defaultRowHeight="15" x14ac:dyDescent="0.25"/>
  <cols>
    <col min="1" max="1" width="17.85546875" customWidth="1"/>
    <col min="2" max="2" width="16.42578125" customWidth="1"/>
    <col min="3" max="3" width="16.28515625" customWidth="1"/>
    <col min="4" max="4" width="19.28515625" customWidth="1"/>
    <col min="5" max="5" width="17" customWidth="1"/>
    <col min="6" max="6" width="15.7109375" customWidth="1"/>
    <col min="7" max="7" width="17.85546875" customWidth="1"/>
    <col min="8" max="8" width="16.85546875" customWidth="1"/>
    <col min="9" max="9" width="17.85546875" customWidth="1"/>
    <col min="10" max="10" width="16.140625" customWidth="1"/>
    <col min="11" max="11" width="18.42578125" customWidth="1"/>
    <col min="12" max="12" width="18.140625" customWidth="1"/>
    <col min="13" max="13" width="17" customWidth="1"/>
    <col min="14" max="14" width="16.28515625" customWidth="1"/>
    <col min="15" max="21" width="19.28515625" customWidth="1"/>
    <col min="22" max="22" width="17.5703125" customWidth="1"/>
    <col min="23" max="23" width="16" customWidth="1"/>
    <col min="24" max="24" width="18.5703125" customWidth="1"/>
  </cols>
  <sheetData>
    <row r="1" spans="1:24" ht="18.75" customHeight="1" x14ac:dyDescent="0.25">
      <c r="A1" s="321" t="s">
        <v>32</v>
      </c>
      <c r="B1" s="322"/>
      <c r="C1" s="322"/>
      <c r="D1" s="322"/>
      <c r="E1" s="322"/>
      <c r="F1" s="322"/>
      <c r="G1" s="322"/>
      <c r="H1" s="323"/>
    </row>
    <row r="2" spans="1:24" x14ac:dyDescent="0.25">
      <c r="A2" s="324"/>
      <c r="B2" s="325"/>
      <c r="C2" s="325"/>
      <c r="D2" s="325"/>
      <c r="E2" s="325"/>
      <c r="F2" s="325"/>
      <c r="G2" s="325"/>
      <c r="H2" s="326"/>
    </row>
    <row r="3" spans="1:24" x14ac:dyDescent="0.25">
      <c r="A3" s="324"/>
      <c r="B3" s="325"/>
      <c r="C3" s="325"/>
      <c r="D3" s="325"/>
      <c r="E3" s="325"/>
      <c r="F3" s="325"/>
      <c r="G3" s="325"/>
      <c r="H3" s="326"/>
    </row>
    <row r="4" spans="1:24" x14ac:dyDescent="0.25">
      <c r="A4" s="324"/>
      <c r="B4" s="325"/>
      <c r="C4" s="325"/>
      <c r="D4" s="325"/>
      <c r="E4" s="325"/>
      <c r="F4" s="325"/>
      <c r="G4" s="325"/>
      <c r="H4" s="326"/>
    </row>
    <row r="5" spans="1:24" x14ac:dyDescent="0.25">
      <c r="A5" s="324"/>
      <c r="B5" s="325"/>
      <c r="C5" s="325"/>
      <c r="D5" s="325"/>
      <c r="E5" s="325"/>
      <c r="F5" s="325"/>
      <c r="G5" s="325"/>
      <c r="H5" s="326"/>
    </row>
    <row r="6" spans="1:24" x14ac:dyDescent="0.25">
      <c r="A6" s="324"/>
      <c r="B6" s="325"/>
      <c r="C6" s="325"/>
      <c r="D6" s="325"/>
      <c r="E6" s="325"/>
      <c r="F6" s="325"/>
      <c r="G6" s="325"/>
      <c r="H6" s="326"/>
    </row>
    <row r="7" spans="1:24" x14ac:dyDescent="0.25">
      <c r="A7" s="324"/>
      <c r="B7" s="325"/>
      <c r="C7" s="325"/>
      <c r="D7" s="325"/>
      <c r="E7" s="325"/>
      <c r="F7" s="325"/>
      <c r="G7" s="325"/>
      <c r="H7" s="326"/>
    </row>
    <row r="8" spans="1:24" ht="15.75" thickBot="1" x14ac:dyDescent="0.3">
      <c r="A8" s="327"/>
      <c r="B8" s="328"/>
      <c r="C8" s="328"/>
      <c r="D8" s="328"/>
      <c r="E8" s="328"/>
      <c r="F8" s="328"/>
      <c r="G8" s="328"/>
      <c r="H8" s="329"/>
    </row>
    <row r="9" spans="1:24" x14ac:dyDescent="0.25">
      <c r="A9" s="313" t="s">
        <v>0</v>
      </c>
      <c r="B9" s="314"/>
      <c r="C9" s="315"/>
      <c r="D9" s="339" t="s">
        <v>14</v>
      </c>
      <c r="E9" s="340"/>
      <c r="F9" s="341"/>
      <c r="G9" s="342" t="s">
        <v>15</v>
      </c>
      <c r="H9" s="343"/>
      <c r="I9" s="344"/>
      <c r="J9" s="318" t="s">
        <v>16</v>
      </c>
      <c r="K9" s="319"/>
      <c r="L9" s="320"/>
      <c r="M9" s="310" t="s">
        <v>22</v>
      </c>
      <c r="N9" s="311"/>
      <c r="O9" s="312"/>
      <c r="P9" s="310" t="s">
        <v>23</v>
      </c>
      <c r="Q9" s="311"/>
      <c r="R9" s="312"/>
      <c r="S9" s="311" t="s">
        <v>24</v>
      </c>
      <c r="T9" s="311"/>
      <c r="U9" s="312"/>
      <c r="V9" s="307" t="s">
        <v>18</v>
      </c>
      <c r="W9" s="308"/>
      <c r="X9" s="309"/>
    </row>
    <row r="10" spans="1:24" x14ac:dyDescent="0.25">
      <c r="A10" s="316" t="s">
        <v>1</v>
      </c>
      <c r="B10" s="317"/>
      <c r="C10" s="33" t="s">
        <v>2</v>
      </c>
      <c r="D10" s="34"/>
      <c r="E10" s="35" t="s">
        <v>1</v>
      </c>
      <c r="F10" s="36" t="s">
        <v>2</v>
      </c>
      <c r="G10" s="37"/>
      <c r="H10" s="38" t="s">
        <v>1</v>
      </c>
      <c r="I10" s="39" t="s">
        <v>2</v>
      </c>
      <c r="J10" s="40"/>
      <c r="K10" s="41" t="s">
        <v>1</v>
      </c>
      <c r="L10" s="42" t="s">
        <v>2</v>
      </c>
      <c r="M10" s="43"/>
      <c r="N10" s="44" t="s">
        <v>1</v>
      </c>
      <c r="O10" s="45" t="s">
        <v>2</v>
      </c>
      <c r="P10" s="43"/>
      <c r="Q10" s="44" t="s">
        <v>1</v>
      </c>
      <c r="R10" s="45" t="s">
        <v>2</v>
      </c>
      <c r="S10" s="74"/>
      <c r="T10" s="44" t="s">
        <v>1</v>
      </c>
      <c r="U10" s="45" t="s">
        <v>2</v>
      </c>
      <c r="V10" s="46"/>
      <c r="W10" s="47" t="s">
        <v>1</v>
      </c>
      <c r="X10" s="48" t="s">
        <v>2</v>
      </c>
    </row>
    <row r="11" spans="1:24" ht="15.75" thickBot="1" x14ac:dyDescent="0.3">
      <c r="A11" s="49" t="s">
        <v>3</v>
      </c>
      <c r="B11" s="50" t="s">
        <v>4</v>
      </c>
      <c r="C11" s="51" t="s">
        <v>4</v>
      </c>
      <c r="D11" s="52" t="s">
        <v>3</v>
      </c>
      <c r="E11" s="53" t="s">
        <v>4</v>
      </c>
      <c r="F11" s="54" t="s">
        <v>4</v>
      </c>
      <c r="G11" s="55" t="s">
        <v>3</v>
      </c>
      <c r="H11" s="56" t="s">
        <v>4</v>
      </c>
      <c r="I11" s="57" t="s">
        <v>4</v>
      </c>
      <c r="J11" s="58" t="s">
        <v>3</v>
      </c>
      <c r="K11" s="59" t="s">
        <v>4</v>
      </c>
      <c r="L11" s="60" t="s">
        <v>4</v>
      </c>
      <c r="M11" s="61" t="s">
        <v>3</v>
      </c>
      <c r="N11" s="62" t="s">
        <v>4</v>
      </c>
      <c r="O11" s="63" t="s">
        <v>4</v>
      </c>
      <c r="P11" s="61" t="s">
        <v>3</v>
      </c>
      <c r="Q11" s="62" t="s">
        <v>4</v>
      </c>
      <c r="R11" s="63" t="s">
        <v>4</v>
      </c>
      <c r="S11" s="61" t="s">
        <v>3</v>
      </c>
      <c r="T11" s="62" t="s">
        <v>4</v>
      </c>
      <c r="U11" s="63" t="s">
        <v>4</v>
      </c>
      <c r="V11" s="64" t="s">
        <v>3</v>
      </c>
      <c r="W11" s="65" t="s">
        <v>4</v>
      </c>
      <c r="X11" s="66" t="s">
        <v>4</v>
      </c>
    </row>
    <row r="12" spans="1:24" x14ac:dyDescent="0.25">
      <c r="A12" s="76">
        <v>-0.2</v>
      </c>
      <c r="B12" s="32">
        <v>-0.23599999999999999</v>
      </c>
      <c r="C12" s="67">
        <v>-0.191</v>
      </c>
      <c r="D12" s="76">
        <v>-0.2</v>
      </c>
      <c r="E12" s="32">
        <v>-0.32800000000000001</v>
      </c>
      <c r="F12" s="67">
        <v>-0.183</v>
      </c>
      <c r="G12" s="76">
        <v>-0.2</v>
      </c>
      <c r="H12" s="32">
        <v>-0.47</v>
      </c>
      <c r="I12" s="67">
        <v>-0.20799999999999999</v>
      </c>
      <c r="J12" s="76">
        <v>-0.2</v>
      </c>
      <c r="K12" s="32">
        <v>-1.3069999999999999</v>
      </c>
      <c r="L12" s="67">
        <v>-0.24199999999999999</v>
      </c>
      <c r="M12" s="77">
        <v>-0.2</v>
      </c>
      <c r="N12" s="68">
        <v>-2.96</v>
      </c>
      <c r="O12" s="69">
        <v>-0.221</v>
      </c>
      <c r="P12" s="77">
        <v>-0.2</v>
      </c>
      <c r="Q12" s="68">
        <v>-2.726</v>
      </c>
      <c r="R12" s="69">
        <v>-0.24</v>
      </c>
      <c r="S12" s="77">
        <v>-0.2</v>
      </c>
      <c r="T12" s="68">
        <v>-3.02</v>
      </c>
      <c r="U12" s="68">
        <v>-0.28500000000000003</v>
      </c>
      <c r="V12" s="77">
        <v>-0.2</v>
      </c>
      <c r="W12" s="32">
        <v>-1.8640000000000001</v>
      </c>
      <c r="X12" s="67">
        <v>-0.21400000000000002</v>
      </c>
    </row>
    <row r="13" spans="1:24" x14ac:dyDescent="0.25">
      <c r="A13" s="70">
        <v>-0.19900000000000001</v>
      </c>
      <c r="B13" s="32">
        <v>-0.23499999999999999</v>
      </c>
      <c r="C13" s="67">
        <v>-0.189</v>
      </c>
      <c r="D13" s="70">
        <v>-0.19900000000000001</v>
      </c>
      <c r="E13" s="32">
        <v>-0.32700000000000001</v>
      </c>
      <c r="F13" s="67">
        <v>-0.182</v>
      </c>
      <c r="G13" s="70">
        <v>-0.19900000000000001</v>
      </c>
      <c r="H13" s="32">
        <v>-0.46699999999999997</v>
      </c>
      <c r="I13" s="67">
        <v>-0.20699999999999999</v>
      </c>
      <c r="J13" s="70">
        <v>-0.19900000000000001</v>
      </c>
      <c r="K13" s="32">
        <v>-1.2989999999999999</v>
      </c>
      <c r="L13" s="67">
        <v>-0.24</v>
      </c>
      <c r="M13" s="70">
        <v>-0.19900000000000001</v>
      </c>
      <c r="N13" s="32">
        <v>-2.9429999999999996</v>
      </c>
      <c r="O13" s="67">
        <v>-0.219</v>
      </c>
      <c r="P13" s="70">
        <v>-0.19900000000000001</v>
      </c>
      <c r="Q13" s="32">
        <v>-2.71</v>
      </c>
      <c r="R13" s="67">
        <v>-0.23899999999999999</v>
      </c>
      <c r="S13" s="70">
        <v>-0.19900000000000001</v>
      </c>
      <c r="T13" s="32">
        <v>-3.0019999999999998</v>
      </c>
      <c r="U13" s="32">
        <v>-0.28300000000000003</v>
      </c>
      <c r="V13" s="70">
        <v>-0.19900000000000001</v>
      </c>
      <c r="W13" s="32">
        <v>-1.8520000000000001</v>
      </c>
      <c r="X13" s="67">
        <v>-0.21300000000000002</v>
      </c>
    </row>
    <row r="14" spans="1:24" x14ac:dyDescent="0.25">
      <c r="A14" s="70">
        <v>-0.19800000000000001</v>
      </c>
      <c r="B14" s="32">
        <v>-0.23299999999999998</v>
      </c>
      <c r="C14" s="67">
        <v>-0.188</v>
      </c>
      <c r="D14" s="70">
        <v>-0.19800000000000001</v>
      </c>
      <c r="E14" s="32">
        <v>-0.32500000000000001</v>
      </c>
      <c r="F14" s="67">
        <v>-0.18</v>
      </c>
      <c r="G14" s="70">
        <v>-0.19800000000000001</v>
      </c>
      <c r="H14" s="32">
        <v>-0.46400000000000002</v>
      </c>
      <c r="I14" s="67">
        <v>-0.20500000000000002</v>
      </c>
      <c r="J14" s="70">
        <v>-0.19800000000000001</v>
      </c>
      <c r="K14" s="32">
        <v>-1.29</v>
      </c>
      <c r="L14" s="67">
        <v>-0.23899999999999999</v>
      </c>
      <c r="M14" s="70">
        <v>-0.19800000000000001</v>
      </c>
      <c r="N14" s="32">
        <v>-2.9269999999999996</v>
      </c>
      <c r="O14" s="67">
        <v>-0.218</v>
      </c>
      <c r="P14" s="70">
        <v>-0.19800000000000001</v>
      </c>
      <c r="Q14" s="32">
        <v>-2.694</v>
      </c>
      <c r="R14" s="67">
        <v>-0.23799999999999999</v>
      </c>
      <c r="S14" s="70">
        <v>-0.19800000000000001</v>
      </c>
      <c r="T14" s="32">
        <v>-2.984</v>
      </c>
      <c r="U14" s="32">
        <v>-0.28100000000000003</v>
      </c>
      <c r="V14" s="70">
        <v>-0.19800000000000001</v>
      </c>
      <c r="W14" s="32">
        <v>-1.839</v>
      </c>
      <c r="X14" s="67">
        <v>-0.21200000000000002</v>
      </c>
    </row>
    <row r="15" spans="1:24" x14ac:dyDescent="0.25">
      <c r="A15" s="70">
        <v>-0.19700000000000001</v>
      </c>
      <c r="B15" s="32">
        <v>-0.23199999999999998</v>
      </c>
      <c r="C15" s="67">
        <v>-0.187</v>
      </c>
      <c r="D15" s="70">
        <v>-0.19700000000000001</v>
      </c>
      <c r="E15" s="32">
        <v>-0.32300000000000001</v>
      </c>
      <c r="F15" s="67">
        <v>-0.18</v>
      </c>
      <c r="G15" s="70">
        <v>-0.19700000000000001</v>
      </c>
      <c r="H15" s="32">
        <v>-0.46100000000000002</v>
      </c>
      <c r="I15" s="67">
        <v>-0.20400000000000001</v>
      </c>
      <c r="J15" s="70">
        <v>-0.19700000000000001</v>
      </c>
      <c r="K15" s="32">
        <v>-1.2829999999999999</v>
      </c>
      <c r="L15" s="67">
        <v>-0.23699999999999999</v>
      </c>
      <c r="M15" s="70">
        <v>-0.19700000000000001</v>
      </c>
      <c r="N15" s="32">
        <v>-2.911</v>
      </c>
      <c r="O15" s="67">
        <v>-0.217</v>
      </c>
      <c r="P15" s="70">
        <v>-0.19700000000000001</v>
      </c>
      <c r="Q15" s="32">
        <v>-2.6779999999999999</v>
      </c>
      <c r="R15" s="67">
        <v>-0.23599999999999999</v>
      </c>
      <c r="S15" s="70">
        <v>-0.19700000000000001</v>
      </c>
      <c r="T15" s="32">
        <v>-2.9319999999999999</v>
      </c>
      <c r="U15" s="32">
        <v>-0.28000000000000003</v>
      </c>
      <c r="V15" s="70">
        <v>-0.19700000000000001</v>
      </c>
      <c r="W15" s="32">
        <v>-1.8280000000000001</v>
      </c>
      <c r="X15" s="67">
        <v>-0.21000000000000002</v>
      </c>
    </row>
    <row r="16" spans="1:24" x14ac:dyDescent="0.25">
      <c r="A16" s="70">
        <v>-0.19600000000000001</v>
      </c>
      <c r="B16" s="32">
        <v>-0.22999999999999998</v>
      </c>
      <c r="C16" s="67">
        <v>-0.185</v>
      </c>
      <c r="D16" s="70">
        <v>-0.19600000000000001</v>
      </c>
      <c r="E16" s="32">
        <v>-0.32100000000000001</v>
      </c>
      <c r="F16" s="67">
        <v>-0.17799999999999999</v>
      </c>
      <c r="G16" s="70">
        <v>-0.19600000000000001</v>
      </c>
      <c r="H16" s="32">
        <v>-0.45800000000000002</v>
      </c>
      <c r="I16" s="67">
        <v>-0.20300000000000001</v>
      </c>
      <c r="J16" s="70">
        <v>-0.19600000000000001</v>
      </c>
      <c r="K16" s="32">
        <v>-1.274</v>
      </c>
      <c r="L16" s="67">
        <v>-0.23599999999999999</v>
      </c>
      <c r="M16" s="70">
        <v>-0.19600000000000001</v>
      </c>
      <c r="N16" s="32">
        <v>-2.895</v>
      </c>
      <c r="O16" s="67">
        <v>-0.215</v>
      </c>
      <c r="P16" s="70">
        <v>-0.19600000000000001</v>
      </c>
      <c r="Q16" s="32">
        <v>-2.6619999999999999</v>
      </c>
      <c r="R16" s="67">
        <v>-0.23499999999999999</v>
      </c>
      <c r="S16" s="70">
        <v>-0.19600000000000001</v>
      </c>
      <c r="T16" s="32">
        <v>-2.9159999999999999</v>
      </c>
      <c r="U16" s="32">
        <v>-0.27800000000000002</v>
      </c>
      <c r="V16" s="70">
        <v>-0.19600000000000001</v>
      </c>
      <c r="W16" s="32">
        <v>-1.8160000000000001</v>
      </c>
      <c r="X16" s="67">
        <v>-0.20900000000000002</v>
      </c>
    </row>
    <row r="17" spans="1:24" x14ac:dyDescent="0.25">
      <c r="A17" s="70">
        <v>-0.19500000000000001</v>
      </c>
      <c r="B17" s="32">
        <v>-0.22899999999999998</v>
      </c>
      <c r="C17" s="67">
        <v>-0.184</v>
      </c>
      <c r="D17" s="70">
        <v>-0.19500000000000001</v>
      </c>
      <c r="E17" s="32">
        <v>-0.32</v>
      </c>
      <c r="F17" s="67">
        <v>-0.17699999999999999</v>
      </c>
      <c r="G17" s="70">
        <v>-0.19500000000000001</v>
      </c>
      <c r="H17" s="32">
        <v>-0.45500000000000002</v>
      </c>
      <c r="I17" s="67">
        <v>-0.20100000000000001</v>
      </c>
      <c r="J17" s="70">
        <v>-0.19500000000000001</v>
      </c>
      <c r="K17" s="32">
        <v>-1.266</v>
      </c>
      <c r="L17" s="67">
        <v>-0.23399999999999999</v>
      </c>
      <c r="M17" s="70">
        <v>-0.19500000000000001</v>
      </c>
      <c r="N17" s="32">
        <v>-2.8779999999999997</v>
      </c>
      <c r="O17" s="67">
        <v>-0.214</v>
      </c>
      <c r="P17" s="70">
        <v>-0.19500000000000001</v>
      </c>
      <c r="Q17" s="32">
        <v>-2.645</v>
      </c>
      <c r="R17" s="67">
        <v>-0.23400000000000001</v>
      </c>
      <c r="S17" s="70">
        <v>-0.19500000000000001</v>
      </c>
      <c r="T17" s="32">
        <v>-2.895</v>
      </c>
      <c r="U17" s="32">
        <v>-0.27600000000000002</v>
      </c>
      <c r="V17" s="70">
        <v>-0.19500000000000001</v>
      </c>
      <c r="W17" s="32">
        <v>-1.8049999999999999</v>
      </c>
      <c r="X17" s="67">
        <v>-0.20800000000000002</v>
      </c>
    </row>
    <row r="18" spans="1:24" x14ac:dyDescent="0.25">
      <c r="A18" s="70">
        <v>-0.19400000000000001</v>
      </c>
      <c r="B18" s="32">
        <v>-0.22699999999999998</v>
      </c>
      <c r="C18" s="67">
        <v>-0.183</v>
      </c>
      <c r="D18" s="70">
        <v>-0.19400000000000001</v>
      </c>
      <c r="E18" s="32">
        <v>-0.318</v>
      </c>
      <c r="F18" s="67">
        <v>-0.17599999999999999</v>
      </c>
      <c r="G18" s="70">
        <v>-0.19400000000000001</v>
      </c>
      <c r="H18" s="32">
        <v>-0.45100000000000001</v>
      </c>
      <c r="I18" s="67">
        <v>-0.2</v>
      </c>
      <c r="J18" s="70">
        <v>-0.19400000000000001</v>
      </c>
      <c r="K18" s="32">
        <v>-1.258</v>
      </c>
      <c r="L18" s="67">
        <v>-0.23199999999999998</v>
      </c>
      <c r="M18" s="70">
        <v>-0.19400000000000001</v>
      </c>
      <c r="N18" s="32">
        <v>-2.8609999999999998</v>
      </c>
      <c r="O18" s="67">
        <v>-0.21299999999999999</v>
      </c>
      <c r="P18" s="70">
        <v>-0.19400000000000001</v>
      </c>
      <c r="Q18" s="32">
        <v>-2.629</v>
      </c>
      <c r="R18" s="67">
        <v>-0.23200000000000001</v>
      </c>
      <c r="S18" s="70">
        <v>-0.19400000000000001</v>
      </c>
      <c r="T18" s="32">
        <v>-2.8759999999999999</v>
      </c>
      <c r="U18" s="32">
        <v>-0.27400000000000002</v>
      </c>
      <c r="V18" s="70">
        <v>-0.19400000000000001</v>
      </c>
      <c r="W18" s="32">
        <v>-1.7930000000000001</v>
      </c>
      <c r="X18" s="67">
        <v>-0.20600000000000002</v>
      </c>
    </row>
    <row r="19" spans="1:24" x14ac:dyDescent="0.25">
      <c r="A19" s="70">
        <v>-0.193</v>
      </c>
      <c r="B19" s="32">
        <v>-0.22499999999999998</v>
      </c>
      <c r="C19" s="67">
        <v>-0.182</v>
      </c>
      <c r="D19" s="70">
        <v>-0.193</v>
      </c>
      <c r="E19" s="32">
        <v>-0.316</v>
      </c>
      <c r="F19" s="67">
        <v>-0.17499999999999999</v>
      </c>
      <c r="G19" s="70">
        <v>-0.193</v>
      </c>
      <c r="H19" s="32">
        <v>-0.44800000000000001</v>
      </c>
      <c r="I19" s="67">
        <v>-0.19800000000000001</v>
      </c>
      <c r="J19" s="70">
        <v>-0.193</v>
      </c>
      <c r="K19" s="32">
        <v>-1.25</v>
      </c>
      <c r="L19" s="67">
        <v>-0.23099999999999998</v>
      </c>
      <c r="M19" s="70">
        <v>-0.193</v>
      </c>
      <c r="N19" s="32">
        <v>-2.8449999999999998</v>
      </c>
      <c r="O19" s="67">
        <v>-0.21099999999999999</v>
      </c>
      <c r="P19" s="70">
        <v>-0.193</v>
      </c>
      <c r="Q19" s="32">
        <v>-2.613</v>
      </c>
      <c r="R19" s="67">
        <v>-0.23100000000000001</v>
      </c>
      <c r="S19" s="70">
        <v>-0.193</v>
      </c>
      <c r="T19" s="32">
        <v>-2.8559999999999999</v>
      </c>
      <c r="U19" s="32">
        <v>-0.27200000000000002</v>
      </c>
      <c r="V19" s="70">
        <v>-0.193</v>
      </c>
      <c r="W19" s="32">
        <v>-1.7810000000000001</v>
      </c>
      <c r="X19" s="67">
        <v>-0.20500000000000002</v>
      </c>
    </row>
    <row r="20" spans="1:24" x14ac:dyDescent="0.25">
      <c r="A20" s="70">
        <v>-0.192</v>
      </c>
      <c r="B20" s="32">
        <v>-0.22399999999999998</v>
      </c>
      <c r="C20" s="67">
        <v>-0.18</v>
      </c>
      <c r="D20" s="70">
        <v>-0.192</v>
      </c>
      <c r="E20" s="32">
        <v>-0.314</v>
      </c>
      <c r="F20" s="67">
        <v>-0.17399999999999999</v>
      </c>
      <c r="G20" s="70">
        <v>-0.192</v>
      </c>
      <c r="H20" s="32">
        <v>-0.44500000000000001</v>
      </c>
      <c r="I20" s="67">
        <v>-0.19700000000000001</v>
      </c>
      <c r="J20" s="70">
        <v>-0.192</v>
      </c>
      <c r="K20" s="32">
        <v>-1.242</v>
      </c>
      <c r="L20" s="67">
        <v>-0.23</v>
      </c>
      <c r="M20" s="70">
        <v>-0.192</v>
      </c>
      <c r="N20" s="32">
        <v>-2.8289999999999997</v>
      </c>
      <c r="O20" s="67">
        <v>-0.21</v>
      </c>
      <c r="P20" s="70">
        <v>-0.192</v>
      </c>
      <c r="Q20" s="32">
        <v>-2.597</v>
      </c>
      <c r="R20" s="67">
        <v>-0.23</v>
      </c>
      <c r="S20" s="70">
        <v>-0.192</v>
      </c>
      <c r="T20" s="71">
        <v>-2.8439999999999999</v>
      </c>
      <c r="U20" s="32">
        <v>-0.27100000000000002</v>
      </c>
      <c r="V20" s="70">
        <v>-0.192</v>
      </c>
      <c r="W20" s="32">
        <v>-1.77</v>
      </c>
      <c r="X20" s="67">
        <v>-0.20400000000000001</v>
      </c>
    </row>
    <row r="21" spans="1:24" x14ac:dyDescent="0.25">
      <c r="A21" s="70">
        <v>-0.191</v>
      </c>
      <c r="B21" s="32">
        <v>-0.22299999999999998</v>
      </c>
      <c r="C21" s="67">
        <v>-0.17899999999999999</v>
      </c>
      <c r="D21" s="70">
        <v>-0.191</v>
      </c>
      <c r="E21" s="32">
        <v>-0.313</v>
      </c>
      <c r="F21" s="67">
        <v>-0.17299999999999999</v>
      </c>
      <c r="G21" s="70">
        <v>-0.191</v>
      </c>
      <c r="H21" s="32">
        <v>-0.442</v>
      </c>
      <c r="I21" s="67">
        <v>-0.19600000000000001</v>
      </c>
      <c r="J21" s="70">
        <v>-0.191</v>
      </c>
      <c r="K21" s="32">
        <v>-1.234</v>
      </c>
      <c r="L21" s="67">
        <v>-0.22800000000000001</v>
      </c>
      <c r="M21" s="70">
        <v>-0.191</v>
      </c>
      <c r="N21" s="32">
        <v>-2.8129999999999997</v>
      </c>
      <c r="O21" s="67">
        <v>-0.20900000000000002</v>
      </c>
      <c r="P21" s="70">
        <v>-0.191</v>
      </c>
      <c r="Q21" s="32">
        <v>-2.5819999999999999</v>
      </c>
      <c r="R21" s="67">
        <v>-0.22800000000000001</v>
      </c>
      <c r="S21" s="70">
        <v>-0.191</v>
      </c>
      <c r="T21" s="32">
        <v>-2.8319999999999999</v>
      </c>
      <c r="U21" s="32">
        <v>-0.26900000000000002</v>
      </c>
      <c r="V21" s="70">
        <v>-0.191</v>
      </c>
      <c r="W21" s="32">
        <v>-1.758</v>
      </c>
      <c r="X21" s="67">
        <v>-0.20300000000000001</v>
      </c>
    </row>
    <row r="22" spans="1:24" x14ac:dyDescent="0.25">
      <c r="A22" s="70">
        <v>-0.19</v>
      </c>
      <c r="B22" s="32">
        <v>-0.22099999999999997</v>
      </c>
      <c r="C22" s="67">
        <v>-0.17799999999999999</v>
      </c>
      <c r="D22" s="70">
        <v>-0.19</v>
      </c>
      <c r="E22" s="32">
        <v>-0.311</v>
      </c>
      <c r="F22" s="67">
        <v>-0.17099999999999999</v>
      </c>
      <c r="G22" s="70">
        <v>-0.19</v>
      </c>
      <c r="H22" s="32">
        <v>-0.439</v>
      </c>
      <c r="I22" s="67">
        <v>-0.19400000000000001</v>
      </c>
      <c r="J22" s="70">
        <v>-0.19</v>
      </c>
      <c r="K22" s="32">
        <v>-1.226</v>
      </c>
      <c r="L22" s="67">
        <v>-0.22700000000000001</v>
      </c>
      <c r="M22" s="70">
        <v>-0.19</v>
      </c>
      <c r="N22" s="32">
        <v>-2.7959999999999998</v>
      </c>
      <c r="O22" s="67">
        <v>-0.20800000000000002</v>
      </c>
      <c r="P22" s="70">
        <v>-0.19</v>
      </c>
      <c r="Q22" s="32">
        <v>-2.5649999999999999</v>
      </c>
      <c r="R22" s="75">
        <v>-0.22600000000000001</v>
      </c>
      <c r="S22" s="70">
        <v>-0.19</v>
      </c>
      <c r="T22" s="32">
        <v>-2.8109999999999999</v>
      </c>
      <c r="U22" s="71">
        <v>-0.26700000000000002</v>
      </c>
      <c r="V22" s="70">
        <v>-0.19</v>
      </c>
      <c r="W22" s="32">
        <v>-1.746</v>
      </c>
      <c r="X22" s="67">
        <v>-0.20100000000000001</v>
      </c>
    </row>
    <row r="23" spans="1:24" x14ac:dyDescent="0.25">
      <c r="A23" s="70">
        <v>-0.189</v>
      </c>
      <c r="B23" s="32">
        <v>-0.21999999999999997</v>
      </c>
      <c r="C23" s="67">
        <v>-0.17699999999999999</v>
      </c>
      <c r="D23" s="70">
        <v>-0.189</v>
      </c>
      <c r="E23" s="32">
        <v>-0.309</v>
      </c>
      <c r="F23" s="67">
        <v>-0.17099999999999999</v>
      </c>
      <c r="G23" s="70">
        <v>-0.189</v>
      </c>
      <c r="H23" s="32">
        <v>-0.436</v>
      </c>
      <c r="I23" s="67">
        <v>-0.193</v>
      </c>
      <c r="J23" s="70">
        <v>-0.189</v>
      </c>
      <c r="K23" s="32">
        <v>-1.218</v>
      </c>
      <c r="L23" s="67">
        <v>-0.22500000000000001</v>
      </c>
      <c r="M23" s="70">
        <v>-0.189</v>
      </c>
      <c r="N23" s="32">
        <v>-2.7809999999999997</v>
      </c>
      <c r="O23" s="67">
        <v>-0.20600000000000002</v>
      </c>
      <c r="P23" s="70">
        <v>-0.189</v>
      </c>
      <c r="Q23" s="32">
        <v>-2.5500000000000003</v>
      </c>
      <c r="R23" s="67">
        <v>-0.22500000000000001</v>
      </c>
      <c r="S23" s="70">
        <v>-0.189</v>
      </c>
      <c r="T23" s="32">
        <v>-2.7959999999999998</v>
      </c>
      <c r="U23" s="32">
        <v>-0.26500000000000001</v>
      </c>
      <c r="V23" s="70">
        <v>-0.189</v>
      </c>
      <c r="W23" s="32">
        <v>-1.7350000000000001</v>
      </c>
      <c r="X23" s="67">
        <v>-0.2</v>
      </c>
    </row>
    <row r="24" spans="1:24" x14ac:dyDescent="0.25">
      <c r="A24" s="70">
        <v>-0.188</v>
      </c>
      <c r="B24" s="32">
        <v>-0.21799999999999997</v>
      </c>
      <c r="C24" s="67">
        <v>-0.17499999999999999</v>
      </c>
      <c r="D24" s="70">
        <v>-0.188</v>
      </c>
      <c r="E24" s="32">
        <v>-0.307</v>
      </c>
      <c r="F24" s="67">
        <v>-0.16899999999999998</v>
      </c>
      <c r="G24" s="70">
        <v>-0.188</v>
      </c>
      <c r="H24" s="32">
        <v>-0.433</v>
      </c>
      <c r="I24" s="67">
        <v>-0.191</v>
      </c>
      <c r="J24" s="70">
        <v>-0.188</v>
      </c>
      <c r="K24" s="32">
        <v>-1.21</v>
      </c>
      <c r="L24" s="67">
        <v>-0.224</v>
      </c>
      <c r="M24" s="70">
        <v>-0.188</v>
      </c>
      <c r="N24" s="32">
        <v>-2.7649999999999997</v>
      </c>
      <c r="O24" s="67">
        <v>-0.20500000000000002</v>
      </c>
      <c r="P24" s="70">
        <v>-0.188</v>
      </c>
      <c r="Q24" s="32">
        <v>-2.5340000000000003</v>
      </c>
      <c r="R24" s="67">
        <v>-0.224</v>
      </c>
      <c r="S24" s="70">
        <v>-0.188</v>
      </c>
      <c r="T24" s="32">
        <v>-2.7770000000000001</v>
      </c>
      <c r="U24" s="32">
        <v>-0.26300000000000001</v>
      </c>
      <c r="V24" s="70">
        <v>-0.188</v>
      </c>
      <c r="W24" s="32">
        <v>-1.7230000000000001</v>
      </c>
      <c r="X24" s="67">
        <v>-0.19800000000000001</v>
      </c>
    </row>
    <row r="25" spans="1:24" x14ac:dyDescent="0.25">
      <c r="A25" s="70">
        <v>-0.187</v>
      </c>
      <c r="B25" s="32">
        <v>-0.21600000000000003</v>
      </c>
      <c r="C25" s="67">
        <v>-0.17399999999999999</v>
      </c>
      <c r="D25" s="70">
        <v>-0.187</v>
      </c>
      <c r="E25" s="32">
        <v>-0.30599999999999999</v>
      </c>
      <c r="F25" s="67">
        <v>-0.16799999999999998</v>
      </c>
      <c r="G25" s="70">
        <v>-0.187</v>
      </c>
      <c r="H25" s="32">
        <v>-0.43</v>
      </c>
      <c r="I25" s="67">
        <v>-0.19</v>
      </c>
      <c r="J25" s="70">
        <v>-0.187</v>
      </c>
      <c r="K25" s="32">
        <v>-1.202</v>
      </c>
      <c r="L25" s="67">
        <v>-0.222</v>
      </c>
      <c r="M25" s="70">
        <v>-0.187</v>
      </c>
      <c r="N25" s="32">
        <v>-2.7479999999999998</v>
      </c>
      <c r="O25" s="67">
        <v>-0.20400000000000001</v>
      </c>
      <c r="P25" s="70">
        <v>-0.187</v>
      </c>
      <c r="Q25" s="32">
        <v>-2.5180000000000002</v>
      </c>
      <c r="R25" s="67">
        <v>-0.223</v>
      </c>
      <c r="S25" s="70">
        <v>-0.187</v>
      </c>
      <c r="T25" s="32">
        <v>-2.7549999999999999</v>
      </c>
      <c r="U25" s="32">
        <v>-0.26200000000000001</v>
      </c>
      <c r="V25" s="70">
        <v>-0.187</v>
      </c>
      <c r="W25" s="32">
        <v>-1.712</v>
      </c>
      <c r="X25" s="67">
        <v>-0.19700000000000001</v>
      </c>
    </row>
    <row r="26" spans="1:24" x14ac:dyDescent="0.25">
      <c r="A26" s="70">
        <v>-0.186</v>
      </c>
      <c r="B26" s="32">
        <v>-0.21500000000000002</v>
      </c>
      <c r="C26" s="67">
        <v>-0.17299999999999999</v>
      </c>
      <c r="D26" s="70">
        <v>-0.186</v>
      </c>
      <c r="E26" s="32">
        <v>-0.30400000000000005</v>
      </c>
      <c r="F26" s="67">
        <v>-0.16699999999999998</v>
      </c>
      <c r="G26" s="70">
        <v>-0.186</v>
      </c>
      <c r="H26" s="32">
        <v>-0.42699999999999999</v>
      </c>
      <c r="I26" s="67">
        <v>-0.189</v>
      </c>
      <c r="J26" s="70">
        <v>-0.186</v>
      </c>
      <c r="K26" s="32">
        <v>-1.194</v>
      </c>
      <c r="L26" s="67">
        <v>-0.221</v>
      </c>
      <c r="M26" s="70">
        <v>-0.186</v>
      </c>
      <c r="N26" s="32">
        <v>-2.7319999999999998</v>
      </c>
      <c r="O26" s="67">
        <v>-0.20200000000000001</v>
      </c>
      <c r="P26" s="70">
        <v>-0.186</v>
      </c>
      <c r="Q26" s="32">
        <v>-2.5020000000000002</v>
      </c>
      <c r="R26" s="67">
        <v>-0.221</v>
      </c>
      <c r="S26" s="70">
        <v>-0.186</v>
      </c>
      <c r="T26" s="32">
        <v>-2.7529999999999997</v>
      </c>
      <c r="U26" s="32">
        <v>-0.26</v>
      </c>
      <c r="V26" s="70">
        <v>-0.186</v>
      </c>
      <c r="W26" s="32">
        <v>-1.7010000000000001</v>
      </c>
      <c r="X26" s="67">
        <v>-0.19600000000000001</v>
      </c>
    </row>
    <row r="27" spans="1:24" x14ac:dyDescent="0.25">
      <c r="A27" s="70">
        <v>-0.185</v>
      </c>
      <c r="B27" s="32">
        <v>-0.21400000000000002</v>
      </c>
      <c r="C27" s="67">
        <v>-0.17199999999999999</v>
      </c>
      <c r="D27" s="70">
        <v>-0.185</v>
      </c>
      <c r="E27" s="32">
        <v>-0.30200000000000005</v>
      </c>
      <c r="F27" s="67">
        <v>-0.16599999999999998</v>
      </c>
      <c r="G27" s="70">
        <v>-0.185</v>
      </c>
      <c r="H27" s="32">
        <v>-0.42399999999999999</v>
      </c>
      <c r="I27" s="67">
        <v>-0.187</v>
      </c>
      <c r="J27" s="70">
        <v>-0.185</v>
      </c>
      <c r="K27" s="32">
        <v>-1.1859999999999999</v>
      </c>
      <c r="L27" s="67">
        <v>-0.219</v>
      </c>
      <c r="M27" s="70">
        <v>-0.185</v>
      </c>
      <c r="N27" s="32">
        <v>-2.7159999999999997</v>
      </c>
      <c r="O27" s="67">
        <v>-0.20100000000000001</v>
      </c>
      <c r="P27" s="70">
        <v>-0.185</v>
      </c>
      <c r="Q27" s="32">
        <v>-2.4860000000000002</v>
      </c>
      <c r="R27" s="67">
        <v>-0.219</v>
      </c>
      <c r="S27" s="70">
        <v>-0.185</v>
      </c>
      <c r="T27" s="32">
        <v>-2.7369999999999997</v>
      </c>
      <c r="U27" s="32">
        <v>-0.25800000000000001</v>
      </c>
      <c r="V27" s="70">
        <v>-0.185</v>
      </c>
      <c r="W27" s="32">
        <v>-1.6890000000000001</v>
      </c>
      <c r="X27" s="67">
        <v>-0.19500000000000001</v>
      </c>
    </row>
    <row r="28" spans="1:24" x14ac:dyDescent="0.25">
      <c r="A28" s="70">
        <v>-0.184</v>
      </c>
      <c r="B28" s="32">
        <v>-0.21200000000000002</v>
      </c>
      <c r="C28" s="67">
        <v>-0.16999999999999998</v>
      </c>
      <c r="D28" s="70">
        <v>-0.184</v>
      </c>
      <c r="E28" s="32">
        <v>-0.30000000000000004</v>
      </c>
      <c r="F28" s="67">
        <v>-0.16499999999999998</v>
      </c>
      <c r="G28" s="70">
        <v>-0.184</v>
      </c>
      <c r="H28" s="32">
        <v>-0.42099999999999999</v>
      </c>
      <c r="I28" s="67">
        <v>-0.186</v>
      </c>
      <c r="J28" s="70">
        <v>-0.184</v>
      </c>
      <c r="K28" s="32">
        <v>-1.1779999999999999</v>
      </c>
      <c r="L28" s="67">
        <v>-0.218</v>
      </c>
      <c r="M28" s="70">
        <v>-0.184</v>
      </c>
      <c r="N28" s="32">
        <v>-2.6999999999999997</v>
      </c>
      <c r="O28" s="67">
        <v>-0.2</v>
      </c>
      <c r="P28" s="70">
        <v>-0.184</v>
      </c>
      <c r="Q28" s="32">
        <v>-2.4710000000000001</v>
      </c>
      <c r="R28" s="67">
        <v>-0.218</v>
      </c>
      <c r="S28" s="70">
        <v>-0.184</v>
      </c>
      <c r="T28" s="32">
        <v>-2.7209999999999996</v>
      </c>
      <c r="U28" s="32">
        <v>-0.25600000000000001</v>
      </c>
      <c r="V28" s="70">
        <v>-0.184</v>
      </c>
      <c r="W28" s="32">
        <v>-1.6779999999999999</v>
      </c>
      <c r="X28" s="67">
        <v>-0.19400000000000001</v>
      </c>
    </row>
    <row r="29" spans="1:24" x14ac:dyDescent="0.25">
      <c r="A29" s="70">
        <v>-0.183</v>
      </c>
      <c r="B29" s="32">
        <v>-0.21100000000000002</v>
      </c>
      <c r="C29" s="67">
        <v>-0.16899999999999998</v>
      </c>
      <c r="D29" s="70">
        <v>-0.183</v>
      </c>
      <c r="E29" s="32">
        <v>-0.29900000000000004</v>
      </c>
      <c r="F29" s="67">
        <v>-0.16399999999999998</v>
      </c>
      <c r="G29" s="70">
        <v>-0.183</v>
      </c>
      <c r="H29" s="32">
        <v>-0.41800000000000004</v>
      </c>
      <c r="I29" s="67">
        <v>-0.185</v>
      </c>
      <c r="J29" s="70">
        <v>-0.183</v>
      </c>
      <c r="K29" s="32">
        <v>-1.17</v>
      </c>
      <c r="L29" s="67">
        <v>-0.216</v>
      </c>
      <c r="M29" s="70">
        <v>-0.183</v>
      </c>
      <c r="N29" s="32">
        <v>-2.6829999999999998</v>
      </c>
      <c r="O29" s="67">
        <v>-0.19800000000000001</v>
      </c>
      <c r="P29" s="70">
        <v>-0.183</v>
      </c>
      <c r="Q29" s="32">
        <v>-2.4550000000000001</v>
      </c>
      <c r="R29" s="67">
        <v>-0.216</v>
      </c>
      <c r="S29" s="70">
        <v>-0.183</v>
      </c>
      <c r="T29" s="32">
        <v>-2.7039999999999997</v>
      </c>
      <c r="U29" s="32">
        <v>-0.255</v>
      </c>
      <c r="V29" s="70">
        <v>-0.183</v>
      </c>
      <c r="W29" s="32">
        <v>-1.6660000000000001</v>
      </c>
      <c r="X29" s="67">
        <v>-0.192</v>
      </c>
    </row>
    <row r="30" spans="1:24" x14ac:dyDescent="0.25">
      <c r="A30" s="70">
        <v>-0.182</v>
      </c>
      <c r="B30" s="32">
        <v>-0.20900000000000002</v>
      </c>
      <c r="C30" s="67">
        <v>-0.16799999999999998</v>
      </c>
      <c r="D30" s="70">
        <v>-0.182</v>
      </c>
      <c r="E30" s="32">
        <v>-0.29700000000000004</v>
      </c>
      <c r="F30" s="67">
        <v>-0.16199999999999998</v>
      </c>
      <c r="G30" s="70">
        <v>-0.182</v>
      </c>
      <c r="H30" s="32">
        <v>-0.41500000000000004</v>
      </c>
      <c r="I30" s="67">
        <v>-0.183</v>
      </c>
      <c r="J30" s="70">
        <v>-0.182</v>
      </c>
      <c r="K30" s="32">
        <v>-1.1619999999999999</v>
      </c>
      <c r="L30" s="67">
        <v>-0.215</v>
      </c>
      <c r="M30" s="70">
        <v>-0.182</v>
      </c>
      <c r="N30" s="32">
        <v>-2.6669999999999998</v>
      </c>
      <c r="O30" s="67">
        <v>-0.19700000000000001</v>
      </c>
      <c r="P30" s="70">
        <v>-0.182</v>
      </c>
      <c r="Q30" s="32">
        <v>-2.4380000000000002</v>
      </c>
      <c r="R30" s="67">
        <v>-0.215</v>
      </c>
      <c r="S30" s="70">
        <v>-0.182</v>
      </c>
      <c r="T30" s="32">
        <v>-2.6879999999999997</v>
      </c>
      <c r="U30" s="32">
        <v>-0.253</v>
      </c>
      <c r="V30" s="70">
        <v>-0.182</v>
      </c>
      <c r="W30" s="32">
        <v>-1.6540000000000001</v>
      </c>
      <c r="X30" s="67">
        <v>-0.191</v>
      </c>
    </row>
    <row r="31" spans="1:24" x14ac:dyDescent="0.25">
      <c r="A31" s="70">
        <v>-0.18099999999999999</v>
      </c>
      <c r="B31" s="32">
        <v>-0.20800000000000002</v>
      </c>
      <c r="C31" s="67">
        <v>-0.16699999999999998</v>
      </c>
      <c r="D31" s="70">
        <v>-0.18099999999999999</v>
      </c>
      <c r="E31" s="32">
        <v>-0.29600000000000004</v>
      </c>
      <c r="F31" s="67">
        <v>-0.16199999999999998</v>
      </c>
      <c r="G31" s="70">
        <v>-0.18099999999999999</v>
      </c>
      <c r="H31" s="32">
        <v>-0.41300000000000003</v>
      </c>
      <c r="I31" s="67">
        <v>-0.182</v>
      </c>
      <c r="J31" s="70">
        <v>-0.18099999999999999</v>
      </c>
      <c r="K31" s="32">
        <v>-1.1539999999999999</v>
      </c>
      <c r="L31" s="67">
        <v>-0.21299999999999999</v>
      </c>
      <c r="M31" s="70">
        <v>-0.18099999999999999</v>
      </c>
      <c r="N31" s="32">
        <v>-2.6519999999999997</v>
      </c>
      <c r="O31" s="67">
        <v>-0.19600000000000001</v>
      </c>
      <c r="P31" s="70">
        <v>-0.18099999999999999</v>
      </c>
      <c r="Q31" s="32">
        <v>-2.4239999999999999</v>
      </c>
      <c r="R31" s="67">
        <v>-0.21299999999999999</v>
      </c>
      <c r="S31" s="70">
        <v>-0.18099999999999999</v>
      </c>
      <c r="T31" s="32">
        <v>-2.6729999999999996</v>
      </c>
      <c r="U31" s="32">
        <v>-0.252</v>
      </c>
      <c r="V31" s="70">
        <v>-0.18099999999999999</v>
      </c>
      <c r="W31" s="32">
        <v>-1.643</v>
      </c>
      <c r="X31" s="67">
        <v>-0.19</v>
      </c>
    </row>
    <row r="32" spans="1:24" x14ac:dyDescent="0.25">
      <c r="A32" s="70">
        <v>-0.18</v>
      </c>
      <c r="B32" s="32">
        <v>-0.20600000000000002</v>
      </c>
      <c r="C32" s="67">
        <v>-0.16499999999999998</v>
      </c>
      <c r="D32" s="70">
        <v>-0.18</v>
      </c>
      <c r="E32" s="32">
        <v>-0.29400000000000004</v>
      </c>
      <c r="F32" s="67">
        <v>-0.16</v>
      </c>
      <c r="G32" s="70">
        <v>-0.18</v>
      </c>
      <c r="H32" s="32">
        <v>-0.41000000000000003</v>
      </c>
      <c r="I32" s="67">
        <v>-0.18099999999999999</v>
      </c>
      <c r="J32" s="70">
        <v>-0.18</v>
      </c>
      <c r="K32" s="32">
        <v>-1.147</v>
      </c>
      <c r="L32" s="67">
        <v>-0.21199999999999999</v>
      </c>
      <c r="M32" s="70">
        <v>-0.18</v>
      </c>
      <c r="N32" s="32">
        <v>-2.6349999999999998</v>
      </c>
      <c r="O32" s="67">
        <v>-0.19500000000000001</v>
      </c>
      <c r="P32" s="70">
        <v>-0.18</v>
      </c>
      <c r="Q32" s="32">
        <v>-2.4079999999999999</v>
      </c>
      <c r="R32" s="67">
        <v>-0.21299999999999999</v>
      </c>
      <c r="S32" s="70">
        <v>-0.18</v>
      </c>
      <c r="T32" s="32">
        <v>-2.6559999999999997</v>
      </c>
      <c r="U32" s="32">
        <v>-0.25</v>
      </c>
      <c r="V32" s="70">
        <v>-0.18</v>
      </c>
      <c r="W32" s="32">
        <v>-1.6320000000000001</v>
      </c>
      <c r="X32" s="67">
        <v>-0.188</v>
      </c>
    </row>
    <row r="33" spans="1:24" x14ac:dyDescent="0.25">
      <c r="A33" s="70">
        <v>-0.17899999999999999</v>
      </c>
      <c r="B33" s="32">
        <v>-0.20500000000000002</v>
      </c>
      <c r="C33" s="67">
        <v>-0.16400000000000001</v>
      </c>
      <c r="D33" s="70">
        <v>-0.17899999999999999</v>
      </c>
      <c r="E33" s="32">
        <v>-0.29200000000000004</v>
      </c>
      <c r="F33" s="67">
        <v>-0.159</v>
      </c>
      <c r="G33" s="70">
        <v>-0.17899999999999999</v>
      </c>
      <c r="H33" s="32">
        <v>-0.40700000000000003</v>
      </c>
      <c r="I33" s="67">
        <v>-0.18</v>
      </c>
      <c r="J33" s="70">
        <v>-0.17899999999999999</v>
      </c>
      <c r="K33" s="32">
        <v>-1.139</v>
      </c>
      <c r="L33" s="67">
        <v>-0.21</v>
      </c>
      <c r="M33" s="70">
        <v>-0.17899999999999999</v>
      </c>
      <c r="N33" s="32">
        <v>-2.6189999999999998</v>
      </c>
      <c r="O33" s="67">
        <v>-0.193</v>
      </c>
      <c r="P33" s="70">
        <v>-0.17899999999999999</v>
      </c>
      <c r="Q33" s="32">
        <v>-2.3919999999999999</v>
      </c>
      <c r="R33" s="67">
        <v>-0.21099999999999999</v>
      </c>
      <c r="S33" s="70">
        <v>-0.17899999999999999</v>
      </c>
      <c r="T33" s="32">
        <v>-2.6399999999999997</v>
      </c>
      <c r="U33" s="32">
        <v>-0.248</v>
      </c>
      <c r="V33" s="70">
        <v>-0.17899999999999999</v>
      </c>
      <c r="W33" s="32">
        <v>-1.621</v>
      </c>
      <c r="X33" s="67">
        <v>-0.187</v>
      </c>
    </row>
    <row r="34" spans="1:24" x14ac:dyDescent="0.25">
      <c r="A34" s="70">
        <v>-0.17799999999999999</v>
      </c>
      <c r="B34" s="32">
        <v>-0.20300000000000001</v>
      </c>
      <c r="C34" s="67">
        <v>-0.16300000000000001</v>
      </c>
      <c r="D34" s="70">
        <v>-0.17799999999999999</v>
      </c>
      <c r="E34" s="32">
        <v>-0.29000000000000004</v>
      </c>
      <c r="F34" s="67">
        <v>-0.158</v>
      </c>
      <c r="G34" s="70">
        <v>-0.17799999999999999</v>
      </c>
      <c r="H34" s="32">
        <v>-0.40300000000000002</v>
      </c>
      <c r="I34" s="67">
        <v>-0.17799999999999999</v>
      </c>
      <c r="J34" s="70">
        <v>-0.17799999999999999</v>
      </c>
      <c r="K34" s="32">
        <v>-1.131</v>
      </c>
      <c r="L34" s="67">
        <v>-0.20899999999999999</v>
      </c>
      <c r="M34" s="70">
        <v>-0.17799999999999999</v>
      </c>
      <c r="N34" s="32">
        <v>-2.6029999999999998</v>
      </c>
      <c r="O34" s="67">
        <v>-0.192</v>
      </c>
      <c r="P34" s="70">
        <v>-0.17799999999999999</v>
      </c>
      <c r="Q34" s="32">
        <v>-2.3759999999999999</v>
      </c>
      <c r="R34" s="67">
        <v>-0.20899999999999999</v>
      </c>
      <c r="S34" s="70">
        <v>-0.17799999999999999</v>
      </c>
      <c r="T34" s="32">
        <v>-2.6239999999999997</v>
      </c>
      <c r="U34" s="32">
        <v>-0.246</v>
      </c>
      <c r="V34" s="70">
        <v>-0.17799999999999999</v>
      </c>
      <c r="W34" s="32">
        <v>-1.609</v>
      </c>
      <c r="X34" s="67">
        <v>-0.186</v>
      </c>
    </row>
    <row r="35" spans="1:24" x14ac:dyDescent="0.25">
      <c r="A35" s="70">
        <v>-0.17699999999999999</v>
      </c>
      <c r="B35" s="32">
        <v>-0.20200000000000001</v>
      </c>
      <c r="C35" s="67">
        <v>-0.16200000000000001</v>
      </c>
      <c r="D35" s="70">
        <v>-0.17699999999999999</v>
      </c>
      <c r="E35" s="32">
        <v>-0.28900000000000003</v>
      </c>
      <c r="F35" s="67">
        <v>-0.157</v>
      </c>
      <c r="G35" s="70">
        <v>-0.17699999999999999</v>
      </c>
      <c r="H35" s="32">
        <v>-0.40100000000000002</v>
      </c>
      <c r="I35" s="67">
        <v>-0.17699999999999999</v>
      </c>
      <c r="J35" s="70">
        <v>-0.17699999999999999</v>
      </c>
      <c r="K35" s="32">
        <v>-1.123</v>
      </c>
      <c r="L35" s="67">
        <v>-0.20799999999999999</v>
      </c>
      <c r="M35" s="70">
        <v>-0.17699999999999999</v>
      </c>
      <c r="N35" s="32">
        <v>-2.5869999999999997</v>
      </c>
      <c r="O35" s="67">
        <v>-0.191</v>
      </c>
      <c r="P35" s="70">
        <v>-0.17699999999999999</v>
      </c>
      <c r="Q35" s="32">
        <v>-2.3609999999999998</v>
      </c>
      <c r="R35" s="67">
        <v>-0.20799999999999999</v>
      </c>
      <c r="S35" s="70">
        <v>-0.17699999999999999</v>
      </c>
      <c r="T35" s="32">
        <v>-2.6079999999999997</v>
      </c>
      <c r="U35" s="32">
        <v>-0.245</v>
      </c>
      <c r="V35" s="70">
        <v>-0.17699999999999999</v>
      </c>
      <c r="W35" s="32">
        <v>-1.5980000000000001</v>
      </c>
      <c r="X35" s="67">
        <v>-0.185</v>
      </c>
    </row>
    <row r="36" spans="1:24" x14ac:dyDescent="0.25">
      <c r="A36" s="70">
        <v>-0.17599999999999999</v>
      </c>
      <c r="B36" s="32">
        <v>-0.2</v>
      </c>
      <c r="C36" s="67">
        <v>-0.161</v>
      </c>
      <c r="D36" s="70">
        <v>-0.17599999999999999</v>
      </c>
      <c r="E36" s="32">
        <v>-0.28700000000000003</v>
      </c>
      <c r="F36" s="67">
        <v>-0.156</v>
      </c>
      <c r="G36" s="70">
        <v>-0.17599999999999999</v>
      </c>
      <c r="H36" s="32">
        <v>-0.39800000000000002</v>
      </c>
      <c r="I36" s="67">
        <v>-0.17599999999999999</v>
      </c>
      <c r="J36" s="70">
        <v>-0.17599999999999999</v>
      </c>
      <c r="K36" s="32">
        <v>-1.115</v>
      </c>
      <c r="L36" s="67">
        <v>-0.20600000000000002</v>
      </c>
      <c r="M36" s="70">
        <v>-0.17599999999999999</v>
      </c>
      <c r="N36" s="32">
        <v>-2.5709999999999997</v>
      </c>
      <c r="O36" s="67">
        <v>-0.19</v>
      </c>
      <c r="P36" s="70">
        <v>-0.17599999999999999</v>
      </c>
      <c r="Q36" s="32">
        <v>-2.3449999999999998</v>
      </c>
      <c r="R36" s="67">
        <v>-0.20699999999999999</v>
      </c>
      <c r="S36" s="70">
        <v>-0.17599999999999999</v>
      </c>
      <c r="T36" s="32">
        <v>-2.5919999999999996</v>
      </c>
      <c r="U36" s="32">
        <v>-0.24299999999999999</v>
      </c>
      <c r="V36" s="70">
        <v>-0.17599999999999999</v>
      </c>
      <c r="W36" s="32">
        <v>-1.587</v>
      </c>
      <c r="X36" s="67">
        <v>-0.183</v>
      </c>
    </row>
    <row r="37" spans="1:24" x14ac:dyDescent="0.25">
      <c r="A37" s="70">
        <v>-0.17499999999999999</v>
      </c>
      <c r="B37" s="32">
        <v>-0.19900000000000001</v>
      </c>
      <c r="C37" s="67">
        <v>-0.16</v>
      </c>
      <c r="D37" s="70">
        <v>-0.17499999999999999</v>
      </c>
      <c r="E37" s="32">
        <v>-0.28500000000000003</v>
      </c>
      <c r="F37" s="67">
        <v>-0.155</v>
      </c>
      <c r="G37" s="70">
        <v>-0.17499999999999999</v>
      </c>
      <c r="H37" s="32">
        <v>-0.39500000000000002</v>
      </c>
      <c r="I37" s="67">
        <v>-0.17399999999999999</v>
      </c>
      <c r="J37" s="70">
        <v>-0.17499999999999999</v>
      </c>
      <c r="K37" s="32">
        <v>-1.107</v>
      </c>
      <c r="L37" s="67">
        <v>-0.20500000000000002</v>
      </c>
      <c r="M37" s="70">
        <v>-0.17499999999999999</v>
      </c>
      <c r="N37" s="32">
        <v>-2.5549999999999997</v>
      </c>
      <c r="O37" s="67">
        <v>-0.189</v>
      </c>
      <c r="P37" s="70">
        <v>-0.17499999999999999</v>
      </c>
      <c r="Q37" s="32">
        <v>-2.33</v>
      </c>
      <c r="R37" s="67">
        <v>-0.20799999999999999</v>
      </c>
      <c r="S37" s="70">
        <v>-0.17499999999999999</v>
      </c>
      <c r="T37" s="32">
        <v>-2.5759999999999996</v>
      </c>
      <c r="U37" s="32">
        <v>-0.24099999999999999</v>
      </c>
      <c r="V37" s="70">
        <v>-0.17499999999999999</v>
      </c>
      <c r="W37" s="32">
        <v>-1.575</v>
      </c>
      <c r="X37" s="67">
        <v>-0.182</v>
      </c>
    </row>
    <row r="38" spans="1:24" x14ac:dyDescent="0.25">
      <c r="A38" s="70">
        <v>-0.17399999999999999</v>
      </c>
      <c r="B38" s="32">
        <v>-0.19700000000000001</v>
      </c>
      <c r="C38" s="67">
        <v>-0.158</v>
      </c>
      <c r="D38" s="70">
        <v>-0.17399999999999999</v>
      </c>
      <c r="E38" s="32">
        <v>-0.28300000000000003</v>
      </c>
      <c r="F38" s="67">
        <v>-0.154</v>
      </c>
      <c r="G38" s="70">
        <v>-0.17399999999999999</v>
      </c>
      <c r="H38" s="32">
        <v>-0.39200000000000002</v>
      </c>
      <c r="I38" s="67">
        <v>-0.17299999999999999</v>
      </c>
      <c r="J38" s="70">
        <v>-0.17399999999999999</v>
      </c>
      <c r="K38" s="32">
        <v>-1.099</v>
      </c>
      <c r="L38" s="67">
        <v>-0.20300000000000001</v>
      </c>
      <c r="M38" s="70">
        <v>-0.17399999999999999</v>
      </c>
      <c r="N38" s="32">
        <v>-2.5379999999999998</v>
      </c>
      <c r="O38" s="67">
        <v>-0.187</v>
      </c>
      <c r="P38" s="70">
        <v>-0.17399999999999999</v>
      </c>
      <c r="Q38" s="32">
        <v>-2.3140000000000001</v>
      </c>
      <c r="R38" s="67">
        <v>-0.20599999999999999</v>
      </c>
      <c r="S38" s="70">
        <v>-0.17399999999999999</v>
      </c>
      <c r="T38" s="32">
        <v>-2.5589999999999997</v>
      </c>
      <c r="U38" s="32">
        <v>-0.24</v>
      </c>
      <c r="V38" s="70">
        <v>-0.17399999999999999</v>
      </c>
      <c r="W38" s="32">
        <v>-1.5640000000000001</v>
      </c>
      <c r="X38" s="67">
        <v>-0.18099999999999999</v>
      </c>
    </row>
    <row r="39" spans="1:24" x14ac:dyDescent="0.25">
      <c r="A39" s="70">
        <v>-0.17299999999999999</v>
      </c>
      <c r="B39" s="32">
        <v>-0.19600000000000001</v>
      </c>
      <c r="C39" s="67">
        <v>-0.157</v>
      </c>
      <c r="D39" s="70">
        <v>-0.17299999999999999</v>
      </c>
      <c r="E39" s="32">
        <v>-0.28200000000000003</v>
      </c>
      <c r="F39" s="67">
        <v>-0.153</v>
      </c>
      <c r="G39" s="70">
        <v>-0.17299999999999999</v>
      </c>
      <c r="H39" s="32">
        <v>-0.38900000000000001</v>
      </c>
      <c r="I39" s="67">
        <v>-0.17199999999999999</v>
      </c>
      <c r="J39" s="70">
        <v>-0.17299999999999999</v>
      </c>
      <c r="K39" s="32">
        <v>-1.0920000000000001</v>
      </c>
      <c r="L39" s="67">
        <v>-0.20200000000000001</v>
      </c>
      <c r="M39" s="70">
        <v>-0.17299999999999999</v>
      </c>
      <c r="N39" s="32">
        <v>-2.5219999999999998</v>
      </c>
      <c r="O39" s="67">
        <v>-0.186</v>
      </c>
      <c r="P39" s="70">
        <v>-0.17299999999999999</v>
      </c>
      <c r="Q39" s="32">
        <v>-2.2989999999999999</v>
      </c>
      <c r="R39" s="67">
        <v>-0.20399999999999999</v>
      </c>
      <c r="S39" s="70">
        <v>-0.17299999999999999</v>
      </c>
      <c r="T39" s="32">
        <v>-2.5429999999999997</v>
      </c>
      <c r="U39" s="32">
        <v>-0.23799999999999999</v>
      </c>
      <c r="V39" s="70">
        <v>-0.17299999999999999</v>
      </c>
      <c r="W39" s="32">
        <v>-1.5529999999999999</v>
      </c>
      <c r="X39" s="67">
        <v>-0.18</v>
      </c>
    </row>
    <row r="40" spans="1:24" x14ac:dyDescent="0.25">
      <c r="A40" s="70">
        <v>-0.17199999999999999</v>
      </c>
      <c r="B40" s="32">
        <v>-0.19500000000000001</v>
      </c>
      <c r="C40" s="67">
        <v>-0.156</v>
      </c>
      <c r="D40" s="70">
        <v>-0.17199999999999999</v>
      </c>
      <c r="E40" s="32">
        <v>-0.28000000000000003</v>
      </c>
      <c r="F40" s="67">
        <v>-0.152</v>
      </c>
      <c r="G40" s="70">
        <v>-0.17199999999999999</v>
      </c>
      <c r="H40" s="32">
        <v>-0.38600000000000001</v>
      </c>
      <c r="I40" s="67">
        <v>-0.16999999999999998</v>
      </c>
      <c r="J40" s="70">
        <v>-0.17199999999999999</v>
      </c>
      <c r="K40" s="32">
        <v>-1.0840000000000001</v>
      </c>
      <c r="L40" s="67">
        <v>-0.2</v>
      </c>
      <c r="M40" s="70">
        <v>-0.17199999999999999</v>
      </c>
      <c r="N40" s="32">
        <v>-2.5059999999999998</v>
      </c>
      <c r="O40" s="67">
        <v>-0.185</v>
      </c>
      <c r="P40" s="70">
        <v>-0.17199999999999999</v>
      </c>
      <c r="Q40" s="32">
        <v>-2.2829999999999999</v>
      </c>
      <c r="R40" s="67">
        <v>-0.20200000000000001</v>
      </c>
      <c r="S40" s="70">
        <v>-0.17199999999999999</v>
      </c>
      <c r="T40" s="32">
        <v>-2.5269999999999997</v>
      </c>
      <c r="U40" s="32">
        <v>-0.23599999999999999</v>
      </c>
      <c r="V40" s="70">
        <v>-0.17199999999999999</v>
      </c>
      <c r="W40" s="32">
        <v>-1.542</v>
      </c>
      <c r="X40" s="67">
        <v>-0.17899999999999999</v>
      </c>
    </row>
    <row r="41" spans="1:24" x14ac:dyDescent="0.25">
      <c r="A41" s="70">
        <v>-0.17100000000000001</v>
      </c>
      <c r="B41" s="32">
        <v>-0.193</v>
      </c>
      <c r="C41" s="67">
        <v>-0.155</v>
      </c>
      <c r="D41" s="70">
        <v>-0.17100000000000001</v>
      </c>
      <c r="E41" s="32">
        <v>-0.27800000000000002</v>
      </c>
      <c r="F41" s="67">
        <v>-0.151</v>
      </c>
      <c r="G41" s="70">
        <v>-0.17100000000000001</v>
      </c>
      <c r="H41" s="32">
        <v>-0.38300000000000001</v>
      </c>
      <c r="I41" s="67">
        <v>-0.16899999999999998</v>
      </c>
      <c r="J41" s="70">
        <v>-0.17100000000000001</v>
      </c>
      <c r="K41" s="32">
        <v>-1.0760000000000001</v>
      </c>
      <c r="L41" s="67">
        <v>-0.19900000000000001</v>
      </c>
      <c r="M41" s="70">
        <v>-0.17100000000000001</v>
      </c>
      <c r="N41" s="32">
        <v>-2.4899999999999998</v>
      </c>
      <c r="O41" s="67">
        <v>-0.183</v>
      </c>
      <c r="P41" s="70">
        <v>-0.17100000000000001</v>
      </c>
      <c r="Q41" s="32">
        <v>-2.2669999999999999</v>
      </c>
      <c r="R41" s="67">
        <v>-0.20200000000000001</v>
      </c>
      <c r="S41" s="70">
        <v>-0.17100000000000001</v>
      </c>
      <c r="T41" s="32">
        <v>-2.5109999999999997</v>
      </c>
      <c r="U41" s="32">
        <v>-0.23499999999999999</v>
      </c>
      <c r="V41" s="70">
        <v>-0.17100000000000001</v>
      </c>
      <c r="W41" s="32">
        <v>-1.5310000000000001</v>
      </c>
      <c r="X41" s="67">
        <v>-0.17699999999999999</v>
      </c>
    </row>
    <row r="42" spans="1:24" x14ac:dyDescent="0.25">
      <c r="A42" s="70">
        <v>-0.17</v>
      </c>
      <c r="B42" s="32">
        <v>-0.192</v>
      </c>
      <c r="C42" s="67">
        <v>-0.154</v>
      </c>
      <c r="D42" s="70">
        <v>-0.17</v>
      </c>
      <c r="E42" s="32">
        <v>-0.27700000000000002</v>
      </c>
      <c r="F42" s="67">
        <v>-0.15</v>
      </c>
      <c r="G42" s="70">
        <v>-0.17</v>
      </c>
      <c r="H42" s="32">
        <v>-0.38100000000000001</v>
      </c>
      <c r="I42" s="67">
        <v>-0.16799999999999998</v>
      </c>
      <c r="J42" s="70">
        <v>-0.17</v>
      </c>
      <c r="K42" s="32">
        <v>-1.0680000000000001</v>
      </c>
      <c r="L42" s="67">
        <v>-0.19700000000000001</v>
      </c>
      <c r="M42" s="70">
        <v>-0.17</v>
      </c>
      <c r="N42" s="32">
        <v>-2.4749999999999996</v>
      </c>
      <c r="O42" s="67">
        <v>-0.182</v>
      </c>
      <c r="P42" s="70">
        <v>-0.17</v>
      </c>
      <c r="Q42" s="32">
        <v>-2.2519999999999998</v>
      </c>
      <c r="R42" s="67">
        <v>-0.20100000000000001</v>
      </c>
      <c r="S42" s="70">
        <v>-0.17</v>
      </c>
      <c r="T42" s="32">
        <v>-2.4959999999999996</v>
      </c>
      <c r="U42" s="32">
        <v>-0.23300000000000001</v>
      </c>
      <c r="V42" s="70">
        <v>-0.17</v>
      </c>
      <c r="W42" s="32">
        <v>-1.52</v>
      </c>
      <c r="X42" s="67">
        <v>-0.17599999999999999</v>
      </c>
    </row>
    <row r="43" spans="1:24" x14ac:dyDescent="0.25">
      <c r="A43" s="70">
        <v>-0.16900000000000001</v>
      </c>
      <c r="B43" s="32">
        <v>-0.19</v>
      </c>
      <c r="C43" s="67">
        <v>-0.153</v>
      </c>
      <c r="D43" s="70">
        <v>-0.16900000000000001</v>
      </c>
      <c r="E43" s="32">
        <v>-0.27500000000000002</v>
      </c>
      <c r="F43" s="67">
        <v>-0.14899999999999999</v>
      </c>
      <c r="G43" s="70">
        <v>-0.16900000000000001</v>
      </c>
      <c r="H43" s="32">
        <v>-0.378</v>
      </c>
      <c r="I43" s="67">
        <v>-0.16699999999999998</v>
      </c>
      <c r="J43" s="70">
        <v>-0.16900000000000001</v>
      </c>
      <c r="K43" s="32">
        <v>-1.0609999999999999</v>
      </c>
      <c r="L43" s="67">
        <v>-0.19600000000000001</v>
      </c>
      <c r="M43" s="70">
        <v>-0.16900000000000001</v>
      </c>
      <c r="N43" s="32">
        <v>-2.4589999999999996</v>
      </c>
      <c r="O43" s="67">
        <v>-0.18099999999999999</v>
      </c>
      <c r="P43" s="70">
        <v>-0.16900000000000001</v>
      </c>
      <c r="Q43" s="32">
        <v>-2.2370000000000001</v>
      </c>
      <c r="R43" s="67">
        <v>-0.20100000000000001</v>
      </c>
      <c r="S43" s="70">
        <v>-0.16900000000000001</v>
      </c>
      <c r="T43" s="32">
        <v>-2.4799999999999995</v>
      </c>
      <c r="U43" s="32">
        <v>-0.23200000000000001</v>
      </c>
      <c r="V43" s="70">
        <v>-0.16900000000000001</v>
      </c>
      <c r="W43" s="32">
        <v>-1.5090000000000001</v>
      </c>
      <c r="X43" s="67">
        <v>-0.17499999999999999</v>
      </c>
    </row>
    <row r="44" spans="1:24" x14ac:dyDescent="0.25">
      <c r="A44" s="70">
        <v>-0.16800000000000001</v>
      </c>
      <c r="B44" s="32">
        <v>-0.189</v>
      </c>
      <c r="C44" s="67">
        <v>-0.152</v>
      </c>
      <c r="D44" s="70">
        <v>-0.16800000000000001</v>
      </c>
      <c r="E44" s="32">
        <v>-0.27300000000000002</v>
      </c>
      <c r="F44" s="67">
        <v>-0.14799999999999999</v>
      </c>
      <c r="G44" s="70">
        <v>-0.16800000000000001</v>
      </c>
      <c r="H44" s="32">
        <v>-0.375</v>
      </c>
      <c r="I44" s="67">
        <v>-0.16599999999999998</v>
      </c>
      <c r="J44" s="70">
        <v>-0.16800000000000001</v>
      </c>
      <c r="K44" s="32">
        <v>-1.0529999999999999</v>
      </c>
      <c r="L44" s="67">
        <v>-0.19500000000000001</v>
      </c>
      <c r="M44" s="70">
        <v>-0.16800000000000001</v>
      </c>
      <c r="N44" s="32">
        <v>-2.4429999999999996</v>
      </c>
      <c r="O44" s="67">
        <v>-0.18</v>
      </c>
      <c r="P44" s="70">
        <v>-0.16800000000000001</v>
      </c>
      <c r="Q44" s="32">
        <v>-2.222</v>
      </c>
      <c r="R44" s="67">
        <v>-0.21000000000000002</v>
      </c>
      <c r="S44" s="70">
        <v>-0.16800000000000001</v>
      </c>
      <c r="T44" s="32">
        <v>-2.4639999999999995</v>
      </c>
      <c r="U44" s="32">
        <v>-0.23</v>
      </c>
      <c r="V44" s="70">
        <v>-0.16800000000000001</v>
      </c>
      <c r="W44" s="32">
        <v>-1.498</v>
      </c>
      <c r="X44" s="67">
        <v>-0.17399999999999999</v>
      </c>
    </row>
    <row r="45" spans="1:24" x14ac:dyDescent="0.25">
      <c r="A45" s="70">
        <v>-0.16700000000000001</v>
      </c>
      <c r="B45" s="32">
        <v>-0.188</v>
      </c>
      <c r="C45" s="67">
        <v>-0.151</v>
      </c>
      <c r="D45" s="70">
        <v>-0.16700000000000001</v>
      </c>
      <c r="E45" s="32">
        <v>-0.27200000000000002</v>
      </c>
      <c r="F45" s="67">
        <v>-0.14699999999999999</v>
      </c>
      <c r="G45" s="70">
        <v>-0.16700000000000001</v>
      </c>
      <c r="H45" s="32">
        <v>-0.372</v>
      </c>
      <c r="I45" s="67">
        <v>-0.16399999999999998</v>
      </c>
      <c r="J45" s="70">
        <v>-0.16700000000000001</v>
      </c>
      <c r="K45" s="32">
        <v>-1.046</v>
      </c>
      <c r="L45" s="67">
        <v>-0.193</v>
      </c>
      <c r="M45" s="70">
        <v>-0.16700000000000001</v>
      </c>
      <c r="N45" s="32">
        <v>-2.4269999999999996</v>
      </c>
      <c r="O45" s="67">
        <v>-0.17899999999999999</v>
      </c>
      <c r="P45" s="70">
        <v>-0.16700000000000001</v>
      </c>
      <c r="Q45" s="32">
        <v>-2.206</v>
      </c>
      <c r="R45" s="67">
        <v>-0.20900000000000002</v>
      </c>
      <c r="S45" s="70">
        <v>-0.16700000000000001</v>
      </c>
      <c r="T45" s="32">
        <v>-2.4479999999999995</v>
      </c>
      <c r="U45" s="32">
        <v>-0.22900000000000001</v>
      </c>
      <c r="V45" s="70">
        <v>-0.16700000000000001</v>
      </c>
      <c r="W45" s="32">
        <v>-1.4870000000000001</v>
      </c>
      <c r="X45" s="67">
        <v>-0.17299999999999999</v>
      </c>
    </row>
    <row r="46" spans="1:24" x14ac:dyDescent="0.25">
      <c r="A46" s="70">
        <v>-0.16600000000000001</v>
      </c>
      <c r="B46" s="32">
        <v>-0.186</v>
      </c>
      <c r="C46" s="67">
        <v>-0.14899999999999999</v>
      </c>
      <c r="D46" s="70">
        <v>-0.16600000000000001</v>
      </c>
      <c r="E46" s="32">
        <v>-0.27</v>
      </c>
      <c r="F46" s="67">
        <v>-0.14599999999999999</v>
      </c>
      <c r="G46" s="70">
        <v>-0.16600000000000001</v>
      </c>
      <c r="H46" s="32">
        <v>-0.36899999999999999</v>
      </c>
      <c r="I46" s="67">
        <v>-0.16299999999999998</v>
      </c>
      <c r="J46" s="70">
        <v>-0.16600000000000001</v>
      </c>
      <c r="K46" s="32">
        <v>-1.038</v>
      </c>
      <c r="L46" s="67">
        <v>-0.192</v>
      </c>
      <c r="M46" s="70">
        <v>-0.16600000000000001</v>
      </c>
      <c r="N46" s="32">
        <v>-2.411</v>
      </c>
      <c r="O46" s="67">
        <v>-0.17699999999999999</v>
      </c>
      <c r="P46" s="70">
        <v>-0.16600000000000001</v>
      </c>
      <c r="Q46" s="32">
        <v>-2.1909999999999998</v>
      </c>
      <c r="R46" s="67">
        <v>-0.20700000000000002</v>
      </c>
      <c r="S46" s="70">
        <v>-0.16600000000000001</v>
      </c>
      <c r="T46" s="32">
        <v>-2.4319999999999999</v>
      </c>
      <c r="U46" s="32">
        <v>-0.22700000000000001</v>
      </c>
      <c r="V46" s="70">
        <v>-0.16600000000000001</v>
      </c>
      <c r="W46" s="32">
        <v>-1.4750000000000001</v>
      </c>
      <c r="X46" s="67">
        <v>-0.17099999999999999</v>
      </c>
    </row>
    <row r="47" spans="1:24" x14ac:dyDescent="0.25">
      <c r="A47" s="70">
        <v>-0.16500000000000001</v>
      </c>
      <c r="B47" s="32">
        <v>-0.185</v>
      </c>
      <c r="C47" s="67">
        <v>-0.14800000000000002</v>
      </c>
      <c r="D47" s="70">
        <v>-0.16500000000000001</v>
      </c>
      <c r="E47" s="32">
        <v>-0.26900000000000002</v>
      </c>
      <c r="F47" s="67">
        <v>-0.14499999999999999</v>
      </c>
      <c r="G47" s="70">
        <v>-0.16500000000000001</v>
      </c>
      <c r="H47" s="32">
        <v>-0.36699999999999999</v>
      </c>
      <c r="I47" s="67">
        <v>-0.16199999999999998</v>
      </c>
      <c r="J47" s="70">
        <v>-0.16500000000000001</v>
      </c>
      <c r="K47" s="32">
        <v>-1.0310000000000001</v>
      </c>
      <c r="L47" s="67">
        <v>-0.191</v>
      </c>
      <c r="M47" s="70">
        <v>-0.16500000000000001</v>
      </c>
      <c r="N47" s="32">
        <v>-2.3959999999999999</v>
      </c>
      <c r="O47" s="67">
        <v>-0.17699999999999999</v>
      </c>
      <c r="P47" s="70">
        <v>-0.16500000000000001</v>
      </c>
      <c r="Q47" s="32">
        <v>-2.1760000000000002</v>
      </c>
      <c r="R47" s="67">
        <v>-0.20600000000000002</v>
      </c>
      <c r="S47" s="70">
        <v>-0.16500000000000001</v>
      </c>
      <c r="T47" s="32">
        <v>-2.4169999999999998</v>
      </c>
      <c r="U47" s="32">
        <v>-0.22600000000000001</v>
      </c>
      <c r="V47" s="70">
        <v>-0.16500000000000001</v>
      </c>
      <c r="W47" s="32">
        <v>-1.4650000000000001</v>
      </c>
      <c r="X47" s="67">
        <v>-0.17099999999999999</v>
      </c>
    </row>
    <row r="48" spans="1:24" x14ac:dyDescent="0.25">
      <c r="A48" s="70">
        <v>-0.16400000000000001</v>
      </c>
      <c r="B48" s="32">
        <v>-0.184</v>
      </c>
      <c r="C48" s="67">
        <v>-0.14700000000000002</v>
      </c>
      <c r="D48" s="70">
        <v>-0.16400000000000001</v>
      </c>
      <c r="E48" s="32">
        <v>-0.26700000000000002</v>
      </c>
      <c r="F48" s="67">
        <v>-0.14400000000000002</v>
      </c>
      <c r="G48" s="70">
        <v>-0.16400000000000001</v>
      </c>
      <c r="H48" s="32">
        <v>-0.36399999999999999</v>
      </c>
      <c r="I48" s="67">
        <v>-0.16099999999999998</v>
      </c>
      <c r="J48" s="70">
        <v>-0.16400000000000001</v>
      </c>
      <c r="K48" s="32">
        <v>-1.0230000000000001</v>
      </c>
      <c r="L48" s="67">
        <v>-0.189</v>
      </c>
      <c r="M48" s="70">
        <v>-0.16400000000000001</v>
      </c>
      <c r="N48" s="32">
        <v>-2.38</v>
      </c>
      <c r="O48" s="67">
        <v>-0.17499999999999999</v>
      </c>
      <c r="P48" s="70">
        <v>-0.16400000000000001</v>
      </c>
      <c r="Q48" s="32">
        <v>-2.161</v>
      </c>
      <c r="R48" s="67">
        <v>-0.20400000000000001</v>
      </c>
      <c r="S48" s="70">
        <v>-0.16400000000000001</v>
      </c>
      <c r="T48" s="32">
        <v>-2.4009999999999998</v>
      </c>
      <c r="U48" s="32">
        <v>-0.224</v>
      </c>
      <c r="V48" s="70">
        <v>-0.16400000000000001</v>
      </c>
      <c r="W48" s="32">
        <v>-1.454</v>
      </c>
      <c r="X48" s="67">
        <v>-0.16900000000000001</v>
      </c>
    </row>
    <row r="49" spans="1:24" x14ac:dyDescent="0.25">
      <c r="A49" s="70">
        <v>-0.16300000000000001</v>
      </c>
      <c r="B49" s="32">
        <v>-0.182</v>
      </c>
      <c r="C49" s="67">
        <v>-0.14600000000000002</v>
      </c>
      <c r="D49" s="70">
        <v>-0.16300000000000001</v>
      </c>
      <c r="E49" s="32">
        <v>-0.26600000000000001</v>
      </c>
      <c r="F49" s="67">
        <v>-0.14300000000000002</v>
      </c>
      <c r="G49" s="70">
        <v>-0.16300000000000001</v>
      </c>
      <c r="H49" s="32">
        <v>-0.36099999999999999</v>
      </c>
      <c r="I49" s="67">
        <v>-0.159</v>
      </c>
      <c r="J49" s="70">
        <v>-0.16300000000000001</v>
      </c>
      <c r="K49" s="32">
        <v>-1.0150000000000001</v>
      </c>
      <c r="L49" s="67">
        <v>-0.188</v>
      </c>
      <c r="M49" s="70">
        <v>-0.16300000000000001</v>
      </c>
      <c r="N49" s="32">
        <v>-2.3639999999999999</v>
      </c>
      <c r="O49" s="67">
        <v>-0.17399999999999999</v>
      </c>
      <c r="P49" s="70">
        <v>-0.16300000000000001</v>
      </c>
      <c r="Q49" s="32">
        <v>-2.145</v>
      </c>
      <c r="R49" s="67">
        <v>-0.20200000000000001</v>
      </c>
      <c r="S49" s="70">
        <v>-0.16300000000000001</v>
      </c>
      <c r="T49" s="32">
        <v>-2.3849999999999998</v>
      </c>
      <c r="U49" s="32">
        <v>-0.222</v>
      </c>
      <c r="V49" s="70">
        <v>-0.16300000000000001</v>
      </c>
      <c r="W49" s="32">
        <v>-1.4430000000000001</v>
      </c>
      <c r="X49" s="67">
        <v>-0.16800000000000001</v>
      </c>
    </row>
    <row r="50" spans="1:24" x14ac:dyDescent="0.25">
      <c r="A50" s="70">
        <v>-0.16200000000000001</v>
      </c>
      <c r="B50" s="32">
        <v>-0.18099999999999999</v>
      </c>
      <c r="C50" s="67">
        <v>-0.14500000000000002</v>
      </c>
      <c r="D50" s="70">
        <v>-0.16200000000000001</v>
      </c>
      <c r="E50" s="32">
        <v>-0.26400000000000001</v>
      </c>
      <c r="F50" s="67">
        <v>-0.14200000000000002</v>
      </c>
      <c r="G50" s="70">
        <v>-0.16200000000000001</v>
      </c>
      <c r="H50" s="32">
        <v>-0.35799999999999998</v>
      </c>
      <c r="I50" s="67">
        <v>-0.158</v>
      </c>
      <c r="J50" s="70">
        <v>-0.16200000000000001</v>
      </c>
      <c r="K50" s="32">
        <v>-1.0070000000000001</v>
      </c>
      <c r="L50" s="67">
        <v>-0.186</v>
      </c>
      <c r="M50" s="70">
        <v>-0.16200000000000001</v>
      </c>
      <c r="N50" s="32">
        <v>-2.3479999999999999</v>
      </c>
      <c r="O50" s="67">
        <v>-0.17299999999999999</v>
      </c>
      <c r="P50" s="70">
        <v>-0.16200000000000001</v>
      </c>
      <c r="Q50" s="32">
        <v>-2.13</v>
      </c>
      <c r="R50" s="67">
        <v>-0.20100000000000001</v>
      </c>
      <c r="S50" s="70">
        <v>-0.16200000000000001</v>
      </c>
      <c r="T50" s="32">
        <v>-2.3689999999999998</v>
      </c>
      <c r="U50" s="32">
        <v>-0.221</v>
      </c>
      <c r="V50" s="70">
        <v>-0.16200000000000001</v>
      </c>
      <c r="W50" s="32">
        <v>-1.4319999999999999</v>
      </c>
      <c r="X50" s="67">
        <v>-0.16700000000000001</v>
      </c>
    </row>
    <row r="51" spans="1:24" x14ac:dyDescent="0.25">
      <c r="A51" s="70">
        <v>-0.161</v>
      </c>
      <c r="B51" s="32">
        <v>-0.17899999999999999</v>
      </c>
      <c r="C51" s="67">
        <v>-0.14400000000000002</v>
      </c>
      <c r="D51" s="70">
        <v>-0.161</v>
      </c>
      <c r="E51" s="32">
        <v>-0.26200000000000001</v>
      </c>
      <c r="F51" s="67">
        <v>-0.14100000000000001</v>
      </c>
      <c r="G51" s="70">
        <v>-0.161</v>
      </c>
      <c r="H51" s="32">
        <v>-0.35499999999999998</v>
      </c>
      <c r="I51" s="67">
        <v>-0.157</v>
      </c>
      <c r="J51" s="70">
        <v>-0.161</v>
      </c>
      <c r="K51" s="32">
        <v>-1</v>
      </c>
      <c r="L51" s="67">
        <v>-0.185</v>
      </c>
      <c r="M51" s="70">
        <v>-0.161</v>
      </c>
      <c r="N51" s="32">
        <v>-2.3319999999999999</v>
      </c>
      <c r="O51" s="67">
        <v>-0.17099999999999999</v>
      </c>
      <c r="P51" s="70">
        <v>-0.161</v>
      </c>
      <c r="Q51" s="32">
        <v>-2.1149999999999998</v>
      </c>
      <c r="R51" s="67">
        <v>-0.19900000000000001</v>
      </c>
      <c r="S51" s="70">
        <v>-0.161</v>
      </c>
      <c r="T51" s="32">
        <v>-2.3529999999999998</v>
      </c>
      <c r="U51" s="32">
        <v>-0.219</v>
      </c>
      <c r="V51" s="70">
        <v>-0.161</v>
      </c>
      <c r="W51" s="32">
        <v>-1.421</v>
      </c>
      <c r="X51" s="67">
        <v>-0.16600000000000001</v>
      </c>
    </row>
    <row r="52" spans="1:24" x14ac:dyDescent="0.25">
      <c r="A52" s="70">
        <v>-0.16</v>
      </c>
      <c r="B52" s="32">
        <v>-0.17799999999999999</v>
      </c>
      <c r="C52" s="67">
        <v>-0.14300000000000002</v>
      </c>
      <c r="D52" s="70">
        <v>-0.16</v>
      </c>
      <c r="E52" s="32">
        <v>-0.26</v>
      </c>
      <c r="F52" s="67">
        <v>-0.13900000000000001</v>
      </c>
      <c r="G52" s="70">
        <v>-0.16</v>
      </c>
      <c r="H52" s="32">
        <v>-0.35299999999999998</v>
      </c>
      <c r="I52" s="67">
        <v>-0.156</v>
      </c>
      <c r="J52" s="70">
        <v>-0.16</v>
      </c>
      <c r="K52" s="32">
        <v>-0.99199999999999999</v>
      </c>
      <c r="L52" s="67">
        <v>-0.184</v>
      </c>
      <c r="M52" s="70">
        <v>-0.16</v>
      </c>
      <c r="N52" s="32">
        <v>-2.3159999999999998</v>
      </c>
      <c r="O52" s="67">
        <v>-0.17099999999999999</v>
      </c>
      <c r="P52" s="70">
        <v>-0.16</v>
      </c>
      <c r="Q52" s="32">
        <v>-2.1</v>
      </c>
      <c r="R52" s="67">
        <v>-0.19800000000000001</v>
      </c>
      <c r="S52" s="70">
        <v>-0.16</v>
      </c>
      <c r="T52" s="32">
        <v>-2.3369999999999997</v>
      </c>
      <c r="U52" s="32">
        <v>-0.218</v>
      </c>
      <c r="V52" s="70">
        <v>-0.16</v>
      </c>
      <c r="W52" s="32">
        <v>-1.4100000000000001</v>
      </c>
      <c r="X52" s="67">
        <v>-0.16400000000000001</v>
      </c>
    </row>
    <row r="53" spans="1:24" x14ac:dyDescent="0.25">
      <c r="A53" s="70">
        <v>-0.159</v>
      </c>
      <c r="B53" s="32">
        <v>-0.17699999999999999</v>
      </c>
      <c r="C53" s="67">
        <v>-0.14200000000000002</v>
      </c>
      <c r="D53" s="70">
        <v>-0.159</v>
      </c>
      <c r="E53" s="32">
        <v>-0.25900000000000001</v>
      </c>
      <c r="F53" s="67">
        <v>-0.13900000000000001</v>
      </c>
      <c r="G53" s="70">
        <v>-0.159</v>
      </c>
      <c r="H53" s="32">
        <v>-0.35</v>
      </c>
      <c r="I53" s="67">
        <v>-0.155</v>
      </c>
      <c r="J53" s="70">
        <v>-0.159</v>
      </c>
      <c r="K53" s="32">
        <v>-0.98499999999999999</v>
      </c>
      <c r="L53" s="67">
        <v>-0.183</v>
      </c>
      <c r="M53" s="70">
        <v>-0.159</v>
      </c>
      <c r="N53" s="32">
        <v>-2.3009999999999997</v>
      </c>
      <c r="O53" s="67">
        <v>-0.16899999999999998</v>
      </c>
      <c r="P53" s="70">
        <v>-0.159</v>
      </c>
      <c r="Q53" s="32">
        <v>-2.085</v>
      </c>
      <c r="R53" s="67">
        <v>-0.19600000000000001</v>
      </c>
      <c r="S53" s="70">
        <v>-0.159</v>
      </c>
      <c r="T53" s="32">
        <v>-2.3219999999999996</v>
      </c>
      <c r="U53" s="32">
        <v>-0.216</v>
      </c>
      <c r="V53" s="70">
        <v>-0.159</v>
      </c>
      <c r="W53" s="32">
        <v>-1.399</v>
      </c>
      <c r="X53" s="67">
        <v>-0.16300000000000001</v>
      </c>
    </row>
    <row r="54" spans="1:24" x14ac:dyDescent="0.25">
      <c r="A54" s="70">
        <v>-0.158</v>
      </c>
      <c r="B54" s="32">
        <v>-0.17499999999999999</v>
      </c>
      <c r="C54" s="67">
        <v>-0.14100000000000001</v>
      </c>
      <c r="D54" s="70">
        <v>-0.158</v>
      </c>
      <c r="E54" s="32">
        <v>-0.25700000000000001</v>
      </c>
      <c r="F54" s="67">
        <v>-0.13800000000000001</v>
      </c>
      <c r="G54" s="70">
        <v>-0.158</v>
      </c>
      <c r="H54" s="32">
        <v>-0.34699999999999998</v>
      </c>
      <c r="I54" s="67">
        <v>-0.153</v>
      </c>
      <c r="J54" s="70">
        <v>-0.158</v>
      </c>
      <c r="K54" s="32">
        <v>-0.97699999999999998</v>
      </c>
      <c r="L54" s="67">
        <v>-0.18099999999999999</v>
      </c>
      <c r="M54" s="70">
        <v>-0.158</v>
      </c>
      <c r="N54" s="32">
        <v>-2.2850000000000001</v>
      </c>
      <c r="O54" s="67">
        <v>-0.16799999999999998</v>
      </c>
      <c r="P54" s="70">
        <v>-0.158</v>
      </c>
      <c r="Q54" s="32">
        <v>-2.069</v>
      </c>
      <c r="R54" s="67">
        <v>-0.19400000000000001</v>
      </c>
      <c r="S54" s="70">
        <v>-0.158</v>
      </c>
      <c r="T54" s="32">
        <v>-2.306</v>
      </c>
      <c r="U54" s="32">
        <v>-0.214</v>
      </c>
      <c r="V54" s="70">
        <v>-0.158</v>
      </c>
      <c r="W54" s="32">
        <v>-1.3880000000000001</v>
      </c>
      <c r="X54" s="67">
        <v>-0.16200000000000001</v>
      </c>
    </row>
    <row r="55" spans="1:24" x14ac:dyDescent="0.25">
      <c r="A55" s="70">
        <v>-0.157</v>
      </c>
      <c r="B55" s="32">
        <v>-0.17399999999999999</v>
      </c>
      <c r="C55" s="67">
        <v>-0.14000000000000001</v>
      </c>
      <c r="D55" s="70">
        <v>-0.157</v>
      </c>
      <c r="E55" s="32">
        <v>-0.25600000000000001</v>
      </c>
      <c r="F55" s="67">
        <v>-0.13700000000000001</v>
      </c>
      <c r="G55" s="70">
        <v>-0.157</v>
      </c>
      <c r="H55" s="32">
        <v>-0.34499999999999997</v>
      </c>
      <c r="I55" s="67">
        <v>-0.152</v>
      </c>
      <c r="J55" s="70">
        <v>-0.157</v>
      </c>
      <c r="K55" s="32">
        <v>-0.97</v>
      </c>
      <c r="L55" s="67">
        <v>-0.18</v>
      </c>
      <c r="M55" s="70">
        <v>-0.157</v>
      </c>
      <c r="N55" s="32">
        <v>-2.27</v>
      </c>
      <c r="O55" s="67">
        <v>-0.16699999999999998</v>
      </c>
      <c r="P55" s="70">
        <v>-0.157</v>
      </c>
      <c r="Q55" s="32">
        <v>-2.0550000000000002</v>
      </c>
      <c r="R55" s="67">
        <v>-0.193</v>
      </c>
      <c r="S55" s="70">
        <v>-0.157</v>
      </c>
      <c r="T55" s="32">
        <v>-2.2909999999999999</v>
      </c>
      <c r="U55" s="32">
        <v>-0.21299999999999999</v>
      </c>
      <c r="V55" s="70">
        <v>-0.157</v>
      </c>
      <c r="W55" s="32">
        <v>-1.3780000000000001</v>
      </c>
      <c r="X55" s="67">
        <v>-0.161</v>
      </c>
    </row>
    <row r="56" spans="1:24" x14ac:dyDescent="0.25">
      <c r="A56" s="70">
        <v>-0.156</v>
      </c>
      <c r="B56" s="32">
        <v>-0.17299999999999999</v>
      </c>
      <c r="C56" s="67">
        <v>-0.13900000000000001</v>
      </c>
      <c r="D56" s="70">
        <v>-0.156</v>
      </c>
      <c r="E56" s="32">
        <v>-0.254</v>
      </c>
      <c r="F56" s="67">
        <v>-0.13500000000000001</v>
      </c>
      <c r="G56" s="70">
        <v>-0.156</v>
      </c>
      <c r="H56" s="32">
        <v>-0.34199999999999997</v>
      </c>
      <c r="I56" s="67">
        <v>-0.151</v>
      </c>
      <c r="J56" s="70">
        <v>-0.156</v>
      </c>
      <c r="K56" s="32">
        <v>-0.96199999999999997</v>
      </c>
      <c r="L56" s="67">
        <v>-0.17899999999999999</v>
      </c>
      <c r="M56" s="70">
        <v>-0.156</v>
      </c>
      <c r="N56" s="32">
        <v>-2.2530000000000001</v>
      </c>
      <c r="O56" s="67">
        <v>-0.16599999999999998</v>
      </c>
      <c r="P56" s="70">
        <v>-0.156</v>
      </c>
      <c r="Q56" s="32">
        <v>-2.04</v>
      </c>
      <c r="R56" s="67">
        <v>-0.192</v>
      </c>
      <c r="S56" s="70">
        <v>-0.156</v>
      </c>
      <c r="T56" s="32">
        <v>-2.274</v>
      </c>
      <c r="U56" s="32">
        <v>-0.21199999999999999</v>
      </c>
      <c r="V56" s="70">
        <v>-0.156</v>
      </c>
      <c r="W56" s="32">
        <v>-1.367</v>
      </c>
      <c r="X56" s="67">
        <v>-0.16</v>
      </c>
    </row>
    <row r="57" spans="1:24" x14ac:dyDescent="0.25">
      <c r="A57" s="70">
        <v>-0.155</v>
      </c>
      <c r="B57" s="32">
        <v>-0.17099999999999999</v>
      </c>
      <c r="C57" s="67">
        <v>-0.13700000000000001</v>
      </c>
      <c r="D57" s="70">
        <v>-0.155</v>
      </c>
      <c r="E57" s="32">
        <v>-0.252</v>
      </c>
      <c r="F57" s="67">
        <v>-0.13500000000000001</v>
      </c>
      <c r="G57" s="70">
        <v>-0.155</v>
      </c>
      <c r="H57" s="32">
        <v>-0.33999999999999997</v>
      </c>
      <c r="I57" s="67">
        <v>-0.15</v>
      </c>
      <c r="J57" s="70">
        <v>-0.155</v>
      </c>
      <c r="K57" s="32">
        <v>-0.95499999999999996</v>
      </c>
      <c r="L57" s="67">
        <v>-0.17699999999999999</v>
      </c>
      <c r="M57" s="70">
        <v>-0.155</v>
      </c>
      <c r="N57" s="32">
        <v>-2.238</v>
      </c>
      <c r="O57" s="67">
        <v>-0.16499999999999998</v>
      </c>
      <c r="P57" s="70">
        <v>-0.155</v>
      </c>
      <c r="Q57" s="32">
        <v>-2.0249999999999999</v>
      </c>
      <c r="R57" s="67">
        <v>-0.19</v>
      </c>
      <c r="S57" s="70">
        <v>-0.155</v>
      </c>
      <c r="T57" s="32">
        <v>-2.2589999999999999</v>
      </c>
      <c r="U57" s="32">
        <v>-0.21</v>
      </c>
      <c r="V57" s="70">
        <v>-0.155</v>
      </c>
      <c r="W57" s="32">
        <v>-1.3560000000000001</v>
      </c>
      <c r="X57" s="67">
        <v>-0.159</v>
      </c>
    </row>
    <row r="58" spans="1:24" x14ac:dyDescent="0.25">
      <c r="A58" s="70">
        <v>-0.154</v>
      </c>
      <c r="B58" s="32">
        <v>-0.16999999999999998</v>
      </c>
      <c r="C58" s="67">
        <v>-0.13600000000000001</v>
      </c>
      <c r="D58" s="70">
        <v>-0.154</v>
      </c>
      <c r="E58" s="32">
        <v>-0.251</v>
      </c>
      <c r="F58" s="67">
        <v>-0.13400000000000001</v>
      </c>
      <c r="G58" s="70">
        <v>-0.154</v>
      </c>
      <c r="H58" s="32">
        <v>-0.33699999999999997</v>
      </c>
      <c r="I58" s="67">
        <v>-0.14899999999999999</v>
      </c>
      <c r="J58" s="70">
        <v>-0.154</v>
      </c>
      <c r="K58" s="32">
        <v>-0.94700000000000006</v>
      </c>
      <c r="L58" s="67">
        <v>-0.17599999999999999</v>
      </c>
      <c r="M58" s="70">
        <v>-0.154</v>
      </c>
      <c r="N58" s="32">
        <v>-2.222</v>
      </c>
      <c r="O58" s="67">
        <v>-0.16399999999999998</v>
      </c>
      <c r="P58" s="70">
        <v>-0.154</v>
      </c>
      <c r="Q58" s="32">
        <v>-2.0099999999999998</v>
      </c>
      <c r="R58" s="67">
        <v>-0.189</v>
      </c>
      <c r="S58" s="70">
        <v>-0.154</v>
      </c>
      <c r="T58" s="32">
        <v>-2.2429999999999999</v>
      </c>
      <c r="U58" s="32">
        <v>-0.20899999999999999</v>
      </c>
      <c r="V58" s="70">
        <v>-0.154</v>
      </c>
      <c r="W58" s="32">
        <v>-1.345</v>
      </c>
      <c r="X58" s="67">
        <v>-0.158</v>
      </c>
    </row>
    <row r="59" spans="1:24" x14ac:dyDescent="0.25">
      <c r="A59" s="70">
        <v>-0.153</v>
      </c>
      <c r="B59" s="32">
        <v>-0.16899999999999998</v>
      </c>
      <c r="C59" s="67">
        <v>-0.13500000000000001</v>
      </c>
      <c r="D59" s="70">
        <v>-0.153</v>
      </c>
      <c r="E59" s="32">
        <v>-0.249</v>
      </c>
      <c r="F59" s="67">
        <v>-0.13300000000000001</v>
      </c>
      <c r="G59" s="70">
        <v>-0.153</v>
      </c>
      <c r="H59" s="32">
        <v>-0.33399999999999996</v>
      </c>
      <c r="I59" s="67">
        <v>-0.14799999999999999</v>
      </c>
      <c r="J59" s="70">
        <v>-0.153</v>
      </c>
      <c r="K59" s="32">
        <v>-0.94000000000000006</v>
      </c>
      <c r="L59" s="67">
        <v>-0.17499999999999999</v>
      </c>
      <c r="M59" s="70">
        <v>-0.153</v>
      </c>
      <c r="N59" s="32">
        <v>-2.206</v>
      </c>
      <c r="O59" s="67">
        <v>-0.16200000000000001</v>
      </c>
      <c r="P59" s="70">
        <v>-0.153</v>
      </c>
      <c r="Q59" s="32">
        <v>-1.9950000000000001</v>
      </c>
      <c r="R59" s="67">
        <v>-0.187</v>
      </c>
      <c r="S59" s="70">
        <v>-0.153</v>
      </c>
      <c r="T59" s="32">
        <v>-2.2269999999999999</v>
      </c>
      <c r="U59" s="32">
        <v>-0.20699999999999999</v>
      </c>
      <c r="V59" s="70">
        <v>-0.153</v>
      </c>
      <c r="W59" s="32">
        <v>-1.335</v>
      </c>
      <c r="X59" s="67">
        <v>-0.156</v>
      </c>
    </row>
    <row r="60" spans="1:24" x14ac:dyDescent="0.25">
      <c r="A60" s="70">
        <v>-0.152</v>
      </c>
      <c r="B60" s="32">
        <v>-0.16699999999999998</v>
      </c>
      <c r="C60" s="67">
        <v>-0.13400000000000001</v>
      </c>
      <c r="D60" s="70">
        <v>-0.152</v>
      </c>
      <c r="E60" s="32">
        <v>-0.247</v>
      </c>
      <c r="F60" s="67">
        <v>-0.13100000000000001</v>
      </c>
      <c r="G60" s="70">
        <v>-0.152</v>
      </c>
      <c r="H60" s="32">
        <v>-0.33099999999999996</v>
      </c>
      <c r="I60" s="67">
        <v>-0.14599999999999999</v>
      </c>
      <c r="J60" s="70">
        <v>-0.152</v>
      </c>
      <c r="K60" s="32">
        <v>-0.93200000000000005</v>
      </c>
      <c r="L60" s="67">
        <v>-0.17299999999999999</v>
      </c>
      <c r="M60" s="70">
        <v>-0.152</v>
      </c>
      <c r="N60" s="32">
        <v>-2.19</v>
      </c>
      <c r="O60" s="67">
        <v>-0.161</v>
      </c>
      <c r="P60" s="70">
        <v>-0.152</v>
      </c>
      <c r="Q60" s="32">
        <v>-1.9790000000000001</v>
      </c>
      <c r="R60" s="67">
        <v>-0.186</v>
      </c>
      <c r="S60" s="70">
        <v>-0.152</v>
      </c>
      <c r="T60" s="32">
        <v>-2.2109999999999999</v>
      </c>
      <c r="U60" s="32">
        <v>-0.20599999999999999</v>
      </c>
      <c r="V60" s="70">
        <v>-0.152</v>
      </c>
      <c r="W60" s="32">
        <v>-1.3240000000000001</v>
      </c>
      <c r="X60" s="67">
        <v>-0.155</v>
      </c>
    </row>
    <row r="61" spans="1:24" x14ac:dyDescent="0.25">
      <c r="A61" s="70">
        <v>-0.151</v>
      </c>
      <c r="B61" s="32">
        <v>-0.16599999999999998</v>
      </c>
      <c r="C61" s="67">
        <v>-0.13300000000000001</v>
      </c>
      <c r="D61" s="70">
        <v>-0.151</v>
      </c>
      <c r="E61" s="32">
        <v>-0.246</v>
      </c>
      <c r="F61" s="67">
        <v>-0.13100000000000001</v>
      </c>
      <c r="G61" s="70">
        <v>-0.151</v>
      </c>
      <c r="H61" s="32">
        <v>-0.32799999999999996</v>
      </c>
      <c r="I61" s="67">
        <v>-0.14499999999999999</v>
      </c>
      <c r="J61" s="70">
        <v>-0.151</v>
      </c>
      <c r="K61" s="32">
        <v>-0.92500000000000004</v>
      </c>
      <c r="L61" s="67">
        <v>-0.17199999999999999</v>
      </c>
      <c r="M61" s="70">
        <v>-0.151</v>
      </c>
      <c r="N61" s="32">
        <v>-2.1739999999999999</v>
      </c>
      <c r="O61" s="67">
        <v>-0.16</v>
      </c>
      <c r="P61" s="70">
        <v>-0.151</v>
      </c>
      <c r="Q61" s="32">
        <v>-1.964</v>
      </c>
      <c r="R61" s="67">
        <v>-0.184</v>
      </c>
      <c r="S61" s="70">
        <v>-0.151</v>
      </c>
      <c r="T61" s="32">
        <v>-2.1949999999999998</v>
      </c>
      <c r="U61" s="32">
        <v>-0.20399999999999999</v>
      </c>
      <c r="V61" s="70">
        <v>-0.151</v>
      </c>
      <c r="W61" s="32">
        <v>-1.3129999999999999</v>
      </c>
      <c r="X61" s="67">
        <v>-0.15400000000000003</v>
      </c>
    </row>
    <row r="62" spans="1:24" x14ac:dyDescent="0.25">
      <c r="A62" s="70">
        <v>-0.15</v>
      </c>
      <c r="B62" s="32">
        <v>-0.16499999999999998</v>
      </c>
      <c r="C62" s="67">
        <v>-0.13200000000000001</v>
      </c>
      <c r="D62" s="70">
        <v>-0.15</v>
      </c>
      <c r="E62" s="32">
        <v>-0.24399999999999999</v>
      </c>
      <c r="F62" s="67">
        <v>-0.129</v>
      </c>
      <c r="G62" s="70">
        <v>-0.15</v>
      </c>
      <c r="H62" s="32">
        <v>-0.32499999999999996</v>
      </c>
      <c r="I62" s="67">
        <v>-0.14399999999999999</v>
      </c>
      <c r="J62" s="70">
        <v>-0.15</v>
      </c>
      <c r="K62" s="32">
        <v>-0.91700000000000004</v>
      </c>
      <c r="L62" s="67">
        <v>-0.16999999999999998</v>
      </c>
      <c r="M62" s="70">
        <v>-0.15</v>
      </c>
      <c r="N62" s="32">
        <v>-2.1579999999999999</v>
      </c>
      <c r="O62" s="67">
        <v>-0.159</v>
      </c>
      <c r="P62" s="70">
        <v>-0.15</v>
      </c>
      <c r="Q62" s="32">
        <v>-1.9490000000000001</v>
      </c>
      <c r="R62" s="67">
        <v>-0.183</v>
      </c>
      <c r="S62" s="70">
        <v>-0.15</v>
      </c>
      <c r="T62" s="32">
        <v>-2.1789999999999998</v>
      </c>
      <c r="U62" s="32">
        <v>-0.20299999999999999</v>
      </c>
      <c r="V62" s="70">
        <v>-0.15</v>
      </c>
      <c r="W62" s="32">
        <v>-1.302</v>
      </c>
      <c r="X62" s="67">
        <v>-0.15300000000000002</v>
      </c>
    </row>
    <row r="63" spans="1:24" x14ac:dyDescent="0.25">
      <c r="A63" s="70">
        <v>-0.14899999999999999</v>
      </c>
      <c r="B63" s="32">
        <v>-0.16299999999999998</v>
      </c>
      <c r="C63" s="67">
        <v>-0.13100000000000001</v>
      </c>
      <c r="D63" s="70">
        <v>-0.14899999999999999</v>
      </c>
      <c r="E63" s="32">
        <v>-0.24299999999999999</v>
      </c>
      <c r="F63" s="67">
        <v>-0.129</v>
      </c>
      <c r="G63" s="70">
        <v>-0.14899999999999999</v>
      </c>
      <c r="H63" s="32">
        <v>-0.32300000000000001</v>
      </c>
      <c r="I63" s="67">
        <v>-0.14299999999999999</v>
      </c>
      <c r="J63" s="70">
        <v>-0.14899999999999999</v>
      </c>
      <c r="K63" s="32">
        <v>-0.91</v>
      </c>
      <c r="L63" s="67">
        <v>-0.16899999999999998</v>
      </c>
      <c r="M63" s="70">
        <v>-0.14899999999999999</v>
      </c>
      <c r="N63" s="32">
        <v>-2.1440000000000001</v>
      </c>
      <c r="O63" s="67">
        <v>-0.158</v>
      </c>
      <c r="P63" s="70">
        <v>-0.14899999999999999</v>
      </c>
      <c r="Q63" s="32">
        <v>-1.9350000000000001</v>
      </c>
      <c r="R63" s="67">
        <v>-0.182</v>
      </c>
      <c r="S63" s="70">
        <v>-0.14899999999999999</v>
      </c>
      <c r="T63" s="32">
        <v>-2.165</v>
      </c>
      <c r="U63" s="32">
        <v>-0.20199999999999999</v>
      </c>
      <c r="V63" s="70">
        <v>-0.14899999999999999</v>
      </c>
      <c r="W63" s="32">
        <v>-1.292</v>
      </c>
      <c r="X63" s="67">
        <v>-0.15200000000000002</v>
      </c>
    </row>
    <row r="64" spans="1:24" x14ac:dyDescent="0.25">
      <c r="A64" s="70">
        <v>-0.14799999999999999</v>
      </c>
      <c r="B64" s="32">
        <v>-0.16199999999999998</v>
      </c>
      <c r="C64" s="67">
        <v>-0.13</v>
      </c>
      <c r="D64" s="70">
        <v>-0.14799999999999999</v>
      </c>
      <c r="E64" s="32">
        <v>-0.24100000000000002</v>
      </c>
      <c r="F64" s="67">
        <v>-0.127</v>
      </c>
      <c r="G64" s="70">
        <v>-0.14799999999999999</v>
      </c>
      <c r="H64" s="32">
        <v>-0.32100000000000001</v>
      </c>
      <c r="I64" s="67">
        <v>-0.14199999999999999</v>
      </c>
      <c r="J64" s="70">
        <v>-0.14799999999999999</v>
      </c>
      <c r="K64" s="32">
        <v>-0.90300000000000002</v>
      </c>
      <c r="L64" s="67">
        <v>-0.16799999999999998</v>
      </c>
      <c r="M64" s="70">
        <v>-0.14799999999999999</v>
      </c>
      <c r="N64" s="32">
        <v>-2.1280000000000001</v>
      </c>
      <c r="O64" s="67">
        <v>-0.157</v>
      </c>
      <c r="P64" s="70">
        <v>-0.14799999999999999</v>
      </c>
      <c r="Q64" s="32">
        <v>-1.9200000000000002</v>
      </c>
      <c r="R64" s="67">
        <v>-0.18</v>
      </c>
      <c r="S64" s="70">
        <v>-0.14799999999999999</v>
      </c>
      <c r="T64" s="32">
        <v>-2.149</v>
      </c>
      <c r="U64" s="32">
        <v>-0.19999999999999998</v>
      </c>
      <c r="V64" s="70">
        <v>-0.14799999999999999</v>
      </c>
      <c r="W64" s="32">
        <v>-1.2809999999999999</v>
      </c>
      <c r="X64" s="67">
        <v>-0.15100000000000002</v>
      </c>
    </row>
    <row r="65" spans="1:24" x14ac:dyDescent="0.25">
      <c r="A65" s="70">
        <v>-0.14699999999999999</v>
      </c>
      <c r="B65" s="32">
        <v>-0.161</v>
      </c>
      <c r="C65" s="67">
        <v>-0.129</v>
      </c>
      <c r="D65" s="70">
        <v>-0.14699999999999999</v>
      </c>
      <c r="E65" s="32">
        <v>-0.23900000000000002</v>
      </c>
      <c r="F65" s="67">
        <v>-0.127</v>
      </c>
      <c r="G65" s="70">
        <v>-0.14699999999999999</v>
      </c>
      <c r="H65" s="32">
        <v>-0.318</v>
      </c>
      <c r="I65" s="67">
        <v>-0.13999999999999999</v>
      </c>
      <c r="J65" s="70">
        <v>-0.14699999999999999</v>
      </c>
      <c r="K65" s="32">
        <v>-0.89600000000000002</v>
      </c>
      <c r="L65" s="67">
        <v>-0.16699999999999998</v>
      </c>
      <c r="M65" s="70">
        <v>-0.14699999999999999</v>
      </c>
      <c r="N65" s="32">
        <v>-2.1120000000000001</v>
      </c>
      <c r="O65" s="67">
        <v>-0.155</v>
      </c>
      <c r="P65" s="70">
        <v>-0.14699999999999999</v>
      </c>
      <c r="Q65" s="32">
        <v>-1.905</v>
      </c>
      <c r="R65" s="67">
        <v>-0.17899999999999999</v>
      </c>
      <c r="S65" s="70">
        <v>-0.14699999999999999</v>
      </c>
      <c r="T65" s="32">
        <v>-2.133</v>
      </c>
      <c r="U65" s="32">
        <v>-0.19899999999999998</v>
      </c>
      <c r="V65" s="70">
        <v>-0.14699999999999999</v>
      </c>
      <c r="W65" s="32">
        <v>-1.2709999999999999</v>
      </c>
      <c r="X65" s="67">
        <v>-0.15000000000000002</v>
      </c>
    </row>
    <row r="66" spans="1:24" x14ac:dyDescent="0.25">
      <c r="A66" s="70">
        <v>-0.14599999999999999</v>
      </c>
      <c r="B66" s="32">
        <v>-0.159</v>
      </c>
      <c r="C66" s="67">
        <v>-0.128</v>
      </c>
      <c r="D66" s="70">
        <v>-0.14599999999999999</v>
      </c>
      <c r="E66" s="32">
        <v>-0.23800000000000002</v>
      </c>
      <c r="F66" s="67">
        <v>-0.125</v>
      </c>
      <c r="G66" s="70">
        <v>-0.14599999999999999</v>
      </c>
      <c r="H66" s="32">
        <v>-0.315</v>
      </c>
      <c r="I66" s="67">
        <v>-0.13900000000000001</v>
      </c>
      <c r="J66" s="70">
        <v>-0.14599999999999999</v>
      </c>
      <c r="K66" s="32">
        <v>-0.88800000000000001</v>
      </c>
      <c r="L66" s="67">
        <v>-0.16499999999999998</v>
      </c>
      <c r="M66" s="70">
        <v>-0.14599999999999999</v>
      </c>
      <c r="N66" s="32">
        <v>-2.097</v>
      </c>
      <c r="O66" s="67">
        <v>-0.154</v>
      </c>
      <c r="P66" s="70">
        <v>-0.14599999999999999</v>
      </c>
      <c r="Q66" s="32">
        <v>-1.8900000000000001</v>
      </c>
      <c r="R66" s="67">
        <v>-0.17699999999999999</v>
      </c>
      <c r="S66" s="70">
        <v>-0.14599999999999999</v>
      </c>
      <c r="T66" s="32">
        <v>-2.1179999999999999</v>
      </c>
      <c r="U66" s="32">
        <v>-0.19699999999999998</v>
      </c>
      <c r="V66" s="70">
        <v>-0.14599999999999999</v>
      </c>
      <c r="W66" s="32">
        <v>-1.26</v>
      </c>
      <c r="X66" s="67">
        <v>-0.14800000000000002</v>
      </c>
    </row>
    <row r="67" spans="1:24" x14ac:dyDescent="0.25">
      <c r="A67" s="70">
        <v>-0.14499999999999999</v>
      </c>
      <c r="B67" s="32">
        <v>-0.158</v>
      </c>
      <c r="C67" s="67">
        <v>-0.127</v>
      </c>
      <c r="D67" s="70">
        <v>-0.14499999999999999</v>
      </c>
      <c r="E67" s="32">
        <v>-0.23600000000000002</v>
      </c>
      <c r="F67" s="67">
        <v>-0.125</v>
      </c>
      <c r="G67" s="70">
        <v>-0.14499999999999999</v>
      </c>
      <c r="H67" s="32">
        <v>-0.313</v>
      </c>
      <c r="I67" s="67">
        <v>-0.13800000000000001</v>
      </c>
      <c r="J67" s="70">
        <v>-0.14499999999999999</v>
      </c>
      <c r="K67" s="32">
        <v>-0.88100000000000001</v>
      </c>
      <c r="L67" s="67">
        <v>-0.16399999999999998</v>
      </c>
      <c r="M67" s="70">
        <v>-0.14499999999999999</v>
      </c>
      <c r="N67" s="32">
        <v>-2.081</v>
      </c>
      <c r="O67" s="67">
        <v>-0.153</v>
      </c>
      <c r="P67" s="70">
        <v>-0.14499999999999999</v>
      </c>
      <c r="Q67" s="32">
        <v>-1.8760000000000001</v>
      </c>
      <c r="R67" s="67">
        <v>-0.17499999999999999</v>
      </c>
      <c r="S67" s="70">
        <v>-0.14499999999999999</v>
      </c>
      <c r="T67" s="32">
        <v>-2.1019999999999999</v>
      </c>
      <c r="U67" s="32">
        <v>-0.19499999999999998</v>
      </c>
      <c r="V67" s="70">
        <v>-0.14499999999999999</v>
      </c>
      <c r="W67" s="32">
        <v>-1.2489999999999999</v>
      </c>
      <c r="X67" s="67">
        <v>-0.14700000000000002</v>
      </c>
    </row>
    <row r="68" spans="1:24" x14ac:dyDescent="0.25">
      <c r="A68" s="70">
        <v>-0.14399999999999999</v>
      </c>
      <c r="B68" s="32">
        <v>-0.157</v>
      </c>
      <c r="C68" s="67">
        <v>-0.126</v>
      </c>
      <c r="D68" s="70">
        <v>-0.14399999999999999</v>
      </c>
      <c r="E68" s="32">
        <v>-0.23400000000000001</v>
      </c>
      <c r="F68" s="67">
        <v>-0.124</v>
      </c>
      <c r="G68" s="70">
        <v>-0.14399999999999999</v>
      </c>
      <c r="H68" s="32">
        <v>-0.31</v>
      </c>
      <c r="I68" s="67">
        <v>-0.13700000000000001</v>
      </c>
      <c r="J68" s="70">
        <v>-0.14399999999999999</v>
      </c>
      <c r="K68" s="32">
        <v>-0.874</v>
      </c>
      <c r="L68" s="67">
        <v>-0.16299999999999998</v>
      </c>
      <c r="M68" s="70">
        <v>-0.14399999999999999</v>
      </c>
      <c r="N68" s="32">
        <v>-2.0659999999999998</v>
      </c>
      <c r="O68" s="67">
        <v>-0.152</v>
      </c>
      <c r="P68" s="70">
        <v>-0.14399999999999999</v>
      </c>
      <c r="Q68" s="32">
        <v>-1.861</v>
      </c>
      <c r="R68" s="67">
        <v>-0.17399999999999999</v>
      </c>
      <c r="S68" s="70">
        <v>-0.14399999999999999</v>
      </c>
      <c r="T68" s="32">
        <v>-2.0869999999999997</v>
      </c>
      <c r="U68" s="32">
        <v>-0.19399999999999998</v>
      </c>
      <c r="V68" s="70">
        <v>-0.14399999999999999</v>
      </c>
      <c r="W68" s="32">
        <v>-1.2389999999999999</v>
      </c>
      <c r="X68" s="67">
        <v>-0.14600000000000002</v>
      </c>
    </row>
    <row r="69" spans="1:24" x14ac:dyDescent="0.25">
      <c r="A69" s="70">
        <v>-0.14299999999999999</v>
      </c>
      <c r="B69" s="32">
        <v>-0.155</v>
      </c>
      <c r="C69" s="67">
        <v>-0.125</v>
      </c>
      <c r="D69" s="70">
        <v>-0.14299999999999999</v>
      </c>
      <c r="E69" s="32">
        <v>-0.23300000000000001</v>
      </c>
      <c r="F69" s="67">
        <v>-0.123</v>
      </c>
      <c r="G69" s="70">
        <v>-0.14299999999999999</v>
      </c>
      <c r="H69" s="32">
        <v>-0.308</v>
      </c>
      <c r="I69" s="67">
        <v>-0.13600000000000001</v>
      </c>
      <c r="J69" s="70">
        <v>-0.14299999999999999</v>
      </c>
      <c r="K69" s="32">
        <v>-0.86599999999999999</v>
      </c>
      <c r="L69" s="67">
        <v>-0.16199999999999998</v>
      </c>
      <c r="M69" s="70">
        <v>-0.14299999999999999</v>
      </c>
      <c r="N69" s="32">
        <v>-2.0509999999999997</v>
      </c>
      <c r="O69" s="67">
        <v>-0.151</v>
      </c>
      <c r="P69" s="70">
        <v>-0.14299999999999999</v>
      </c>
      <c r="Q69" s="32">
        <v>-1.847</v>
      </c>
      <c r="R69" s="67">
        <v>-0.17299999999999999</v>
      </c>
      <c r="S69" s="70">
        <v>-0.14299999999999999</v>
      </c>
      <c r="T69" s="32">
        <v>-2.0719999999999996</v>
      </c>
      <c r="U69" s="32">
        <v>-0.19299999999999998</v>
      </c>
      <c r="V69" s="70">
        <v>-0.14299999999999999</v>
      </c>
      <c r="W69" s="32">
        <v>-1.2290000000000001</v>
      </c>
      <c r="X69" s="67">
        <v>-0.14500000000000002</v>
      </c>
    </row>
    <row r="70" spans="1:24" x14ac:dyDescent="0.25">
      <c r="A70" s="70">
        <v>-0.14199999999999999</v>
      </c>
      <c r="B70" s="32">
        <v>-0.154</v>
      </c>
      <c r="C70" s="67">
        <v>-0.124</v>
      </c>
      <c r="D70" s="70">
        <v>-0.14199999999999999</v>
      </c>
      <c r="E70" s="32">
        <v>-0.23100000000000001</v>
      </c>
      <c r="F70" s="67">
        <v>-0.121</v>
      </c>
      <c r="G70" s="70">
        <v>-0.14199999999999999</v>
      </c>
      <c r="H70" s="32">
        <v>-0.30499999999999999</v>
      </c>
      <c r="I70" s="67">
        <v>-0.13500000000000001</v>
      </c>
      <c r="J70" s="70">
        <v>-0.14199999999999999</v>
      </c>
      <c r="K70" s="32">
        <v>-0.85899999999999999</v>
      </c>
      <c r="L70" s="67">
        <v>-0.16</v>
      </c>
      <c r="M70" s="70">
        <v>-0.14199999999999999</v>
      </c>
      <c r="N70" s="32">
        <v>-2.0339999999999998</v>
      </c>
      <c r="O70" s="67">
        <v>-0.14899999999999999</v>
      </c>
      <c r="P70" s="70">
        <v>-0.14199999999999999</v>
      </c>
      <c r="Q70" s="32">
        <v>-1.8320000000000001</v>
      </c>
      <c r="R70" s="67">
        <v>-0.17099999999999999</v>
      </c>
      <c r="S70" s="70">
        <v>-0.14199999999999999</v>
      </c>
      <c r="T70" s="32">
        <v>-2.0549999999999997</v>
      </c>
      <c r="U70" s="32">
        <v>-0.19099999999999998</v>
      </c>
      <c r="V70" s="70">
        <v>-0.14199999999999999</v>
      </c>
      <c r="W70" s="32">
        <v>-1.218</v>
      </c>
      <c r="X70" s="67">
        <v>-0.14400000000000002</v>
      </c>
    </row>
    <row r="71" spans="1:24" x14ac:dyDescent="0.25">
      <c r="A71" s="70">
        <v>-0.14099999999999999</v>
      </c>
      <c r="B71" s="32">
        <v>-0.153</v>
      </c>
      <c r="C71" s="67">
        <v>-0.123</v>
      </c>
      <c r="D71" s="70">
        <v>-0.14099999999999999</v>
      </c>
      <c r="E71" s="32">
        <v>-0.23</v>
      </c>
      <c r="F71" s="67">
        <v>-0.121</v>
      </c>
      <c r="G71" s="70">
        <v>-0.14099999999999999</v>
      </c>
      <c r="H71" s="32">
        <v>-0.30199999999999999</v>
      </c>
      <c r="I71" s="67">
        <v>-0.13400000000000001</v>
      </c>
      <c r="J71" s="70">
        <v>-0.14099999999999999</v>
      </c>
      <c r="K71" s="32">
        <v>-0.85199999999999998</v>
      </c>
      <c r="L71" s="67">
        <v>-0.159</v>
      </c>
      <c r="M71" s="70">
        <v>-0.14099999999999999</v>
      </c>
      <c r="N71" s="32">
        <v>-2.0190000000000001</v>
      </c>
      <c r="O71" s="67">
        <v>-0.14899999999999999</v>
      </c>
      <c r="P71" s="70">
        <v>-0.14099999999999999</v>
      </c>
      <c r="Q71" s="32">
        <v>-1.8169999999999999</v>
      </c>
      <c r="R71" s="67">
        <v>-0.16999999999999998</v>
      </c>
      <c r="S71" s="70">
        <v>-0.14099999999999999</v>
      </c>
      <c r="T71" s="32">
        <v>-2.04</v>
      </c>
      <c r="U71" s="32">
        <v>-0.18999999999999997</v>
      </c>
      <c r="V71" s="70">
        <v>-0.14099999999999999</v>
      </c>
      <c r="W71" s="32">
        <v>-1.208</v>
      </c>
      <c r="X71" s="67">
        <v>-0.14300000000000002</v>
      </c>
    </row>
    <row r="72" spans="1:24" x14ac:dyDescent="0.25">
      <c r="A72" s="70">
        <v>-0.14000000000000001</v>
      </c>
      <c r="B72" s="32">
        <v>-0.152</v>
      </c>
      <c r="C72" s="67">
        <v>-0.122</v>
      </c>
      <c r="D72" s="70">
        <v>-0.14000000000000001</v>
      </c>
      <c r="E72" s="32">
        <v>-0.22800000000000001</v>
      </c>
      <c r="F72" s="67">
        <v>-0.12</v>
      </c>
      <c r="G72" s="70">
        <v>-0.14000000000000001</v>
      </c>
      <c r="H72" s="32">
        <v>-0.3</v>
      </c>
      <c r="I72" s="67">
        <v>-0.13300000000000001</v>
      </c>
      <c r="J72" s="70">
        <v>-0.14000000000000001</v>
      </c>
      <c r="K72" s="32">
        <v>-0.84399999999999997</v>
      </c>
      <c r="L72" s="67">
        <v>-0.157</v>
      </c>
      <c r="M72" s="70">
        <v>-0.14000000000000001</v>
      </c>
      <c r="N72" s="32">
        <v>-2.0030000000000001</v>
      </c>
      <c r="O72" s="67">
        <v>-0.14699999999999999</v>
      </c>
      <c r="P72" s="70">
        <v>-0.14000000000000001</v>
      </c>
      <c r="Q72" s="32">
        <v>-1.8030000000000002</v>
      </c>
      <c r="R72" s="67">
        <v>-0.16799999999999998</v>
      </c>
      <c r="S72" s="70">
        <v>-0.14000000000000001</v>
      </c>
      <c r="T72" s="32">
        <v>-2.024</v>
      </c>
      <c r="U72" s="32">
        <v>-0.18799999999999997</v>
      </c>
      <c r="V72" s="70">
        <v>-0.14000000000000001</v>
      </c>
      <c r="W72" s="32">
        <v>-1.1970000000000001</v>
      </c>
      <c r="X72" s="67">
        <v>-0.14200000000000002</v>
      </c>
    </row>
    <row r="73" spans="1:24" x14ac:dyDescent="0.25">
      <c r="A73" s="70">
        <v>-0.13900000000000001</v>
      </c>
      <c r="B73" s="32">
        <v>-0.15</v>
      </c>
      <c r="C73" s="67">
        <v>-0.121</v>
      </c>
      <c r="D73" s="70">
        <v>-0.13900000000000001</v>
      </c>
      <c r="E73" s="32">
        <v>-0.22600000000000001</v>
      </c>
      <c r="F73" s="67">
        <v>-0.11899999999999999</v>
      </c>
      <c r="G73" s="70">
        <v>-0.13900000000000001</v>
      </c>
      <c r="H73" s="32">
        <v>-0.29699999999999999</v>
      </c>
      <c r="I73" s="67">
        <v>-0.13200000000000001</v>
      </c>
      <c r="J73" s="70">
        <v>-0.13900000000000001</v>
      </c>
      <c r="K73" s="32">
        <v>-0.83699999999999997</v>
      </c>
      <c r="L73" s="67">
        <v>-0.156</v>
      </c>
      <c r="M73" s="70">
        <v>-0.13900000000000001</v>
      </c>
      <c r="N73" s="32">
        <v>-1.988</v>
      </c>
      <c r="O73" s="67">
        <v>-0.14599999999999999</v>
      </c>
      <c r="P73" s="70">
        <v>-0.13900000000000001</v>
      </c>
      <c r="Q73" s="32">
        <v>-1.788</v>
      </c>
      <c r="R73" s="67">
        <v>-0.16699999999999998</v>
      </c>
      <c r="S73" s="70">
        <v>-0.13900000000000001</v>
      </c>
      <c r="T73" s="32">
        <v>-2.0089999999999999</v>
      </c>
      <c r="U73" s="32">
        <v>-0.18699999999999997</v>
      </c>
      <c r="V73" s="70">
        <v>-0.13900000000000001</v>
      </c>
      <c r="W73" s="32">
        <v>-1.1870000000000001</v>
      </c>
      <c r="X73" s="67">
        <v>-0.14100000000000001</v>
      </c>
    </row>
    <row r="74" spans="1:24" x14ac:dyDescent="0.25">
      <c r="A74" s="70">
        <v>-0.13800000000000001</v>
      </c>
      <c r="B74" s="32">
        <v>-0.14899999999999999</v>
      </c>
      <c r="C74" s="67">
        <v>-0.12</v>
      </c>
      <c r="D74" s="70">
        <v>-0.13800000000000001</v>
      </c>
      <c r="E74" s="32">
        <v>-0.22500000000000001</v>
      </c>
      <c r="F74" s="67">
        <v>-0.11799999999999999</v>
      </c>
      <c r="G74" s="70">
        <v>-0.13800000000000001</v>
      </c>
      <c r="H74" s="32">
        <v>-0.29499999999999998</v>
      </c>
      <c r="I74" s="67">
        <v>-0.13</v>
      </c>
      <c r="J74" s="70">
        <v>-0.13800000000000001</v>
      </c>
      <c r="K74" s="32">
        <v>-0.83</v>
      </c>
      <c r="L74" s="67">
        <v>-0.155</v>
      </c>
      <c r="M74" s="70">
        <v>-0.13800000000000001</v>
      </c>
      <c r="N74" s="32">
        <v>-1.9730000000000001</v>
      </c>
      <c r="O74" s="67">
        <v>-0.14499999999999999</v>
      </c>
      <c r="P74" s="70">
        <v>-0.13800000000000001</v>
      </c>
      <c r="Q74" s="32">
        <v>-1.774</v>
      </c>
      <c r="R74" s="67">
        <v>-0.16600000000000001</v>
      </c>
      <c r="S74" s="70">
        <v>-0.13800000000000001</v>
      </c>
      <c r="T74" s="32">
        <v>-1.994</v>
      </c>
      <c r="U74" s="32">
        <v>-0.186</v>
      </c>
      <c r="V74" s="70">
        <v>-0.13800000000000001</v>
      </c>
      <c r="W74" s="32">
        <v>-1.1759999999999999</v>
      </c>
      <c r="X74" s="67">
        <v>-0.14000000000000001</v>
      </c>
    </row>
    <row r="75" spans="1:24" x14ac:dyDescent="0.25">
      <c r="A75" s="70">
        <v>-0.13700000000000001</v>
      </c>
      <c r="B75" s="32">
        <v>-0.14799999999999999</v>
      </c>
      <c r="C75" s="67">
        <v>-0.11899999999999999</v>
      </c>
      <c r="D75" s="70">
        <v>-0.13700000000000001</v>
      </c>
      <c r="E75" s="32">
        <v>-0.223</v>
      </c>
      <c r="F75" s="67">
        <v>-0.11699999999999999</v>
      </c>
      <c r="G75" s="70">
        <v>-0.13700000000000001</v>
      </c>
      <c r="H75" s="32">
        <v>-0.29199999999999998</v>
      </c>
      <c r="I75" s="67">
        <v>-0.129</v>
      </c>
      <c r="J75" s="70">
        <v>-0.13700000000000001</v>
      </c>
      <c r="K75" s="32">
        <v>-0.82300000000000006</v>
      </c>
      <c r="L75" s="67">
        <v>-0.154</v>
      </c>
      <c r="M75" s="70">
        <v>-0.13700000000000001</v>
      </c>
      <c r="N75" s="32">
        <v>-1.958</v>
      </c>
      <c r="O75" s="67">
        <v>-0.14399999999999999</v>
      </c>
      <c r="P75" s="70">
        <v>-0.13700000000000001</v>
      </c>
      <c r="Q75" s="32">
        <v>-1.7590000000000001</v>
      </c>
      <c r="R75" s="67">
        <v>-0.16400000000000001</v>
      </c>
      <c r="S75" s="70">
        <v>-0.13700000000000001</v>
      </c>
      <c r="T75" s="32">
        <v>-1.9789999999999999</v>
      </c>
      <c r="U75" s="32">
        <v>-0.184</v>
      </c>
      <c r="V75" s="70">
        <v>-0.13700000000000001</v>
      </c>
      <c r="W75" s="32">
        <v>-1.167</v>
      </c>
      <c r="X75" s="67">
        <v>-0.13900000000000001</v>
      </c>
    </row>
    <row r="76" spans="1:24" x14ac:dyDescent="0.25">
      <c r="A76" s="70">
        <v>-0.13600000000000001</v>
      </c>
      <c r="B76" s="32">
        <v>-0.14600000000000002</v>
      </c>
      <c r="C76" s="67">
        <v>-0.11799999999999999</v>
      </c>
      <c r="D76" s="70">
        <v>-0.13600000000000001</v>
      </c>
      <c r="E76" s="32">
        <v>-0.221</v>
      </c>
      <c r="F76" s="67">
        <v>-0.11599999999999999</v>
      </c>
      <c r="G76" s="70">
        <v>-0.13600000000000001</v>
      </c>
      <c r="H76" s="32">
        <v>-0.28999999999999998</v>
      </c>
      <c r="I76" s="67">
        <v>-0.128</v>
      </c>
      <c r="J76" s="70">
        <v>-0.13600000000000001</v>
      </c>
      <c r="K76" s="32">
        <v>-0.81600000000000006</v>
      </c>
      <c r="L76" s="67">
        <v>-0.152</v>
      </c>
      <c r="M76" s="70">
        <v>-0.13600000000000001</v>
      </c>
      <c r="N76" s="32">
        <v>-1.9419999999999999</v>
      </c>
      <c r="O76" s="67">
        <v>-0.14299999999999999</v>
      </c>
      <c r="P76" s="70">
        <v>-0.13600000000000001</v>
      </c>
      <c r="Q76" s="32">
        <v>-1.7450000000000001</v>
      </c>
      <c r="R76" s="67">
        <v>-0.16300000000000001</v>
      </c>
      <c r="S76" s="70">
        <v>-0.13600000000000001</v>
      </c>
      <c r="T76" s="32">
        <v>-1.9629999999999999</v>
      </c>
      <c r="U76" s="32">
        <v>-0.183</v>
      </c>
      <c r="V76" s="70">
        <v>-0.13600000000000001</v>
      </c>
      <c r="W76" s="32">
        <v>-1.1559999999999999</v>
      </c>
      <c r="X76" s="67">
        <v>-0.13800000000000001</v>
      </c>
    </row>
    <row r="77" spans="1:24" x14ac:dyDescent="0.25">
      <c r="A77" s="70">
        <v>-0.13500000000000001</v>
      </c>
      <c r="B77" s="32">
        <v>-0.14500000000000002</v>
      </c>
      <c r="C77" s="67">
        <v>-0.11699999999999999</v>
      </c>
      <c r="D77" s="70">
        <v>-0.13500000000000001</v>
      </c>
      <c r="E77" s="32">
        <v>-0.22</v>
      </c>
      <c r="F77" s="67">
        <v>-0.11499999999999999</v>
      </c>
      <c r="G77" s="70">
        <v>-0.13500000000000001</v>
      </c>
      <c r="H77" s="32">
        <v>-0.28699999999999998</v>
      </c>
      <c r="I77" s="67">
        <v>-0.127</v>
      </c>
      <c r="J77" s="70">
        <v>-0.13500000000000001</v>
      </c>
      <c r="K77" s="32">
        <v>-0.80800000000000005</v>
      </c>
      <c r="L77" s="67">
        <v>-0.151</v>
      </c>
      <c r="M77" s="70">
        <v>-0.13500000000000001</v>
      </c>
      <c r="N77" s="32">
        <v>-1.927</v>
      </c>
      <c r="O77" s="67">
        <v>-0.14200000000000002</v>
      </c>
      <c r="P77" s="70">
        <v>-0.13500000000000001</v>
      </c>
      <c r="Q77" s="32">
        <v>-1.73</v>
      </c>
      <c r="R77" s="67">
        <v>-0.16200000000000001</v>
      </c>
      <c r="S77" s="70">
        <v>-0.13500000000000001</v>
      </c>
      <c r="T77" s="32">
        <v>-1.948</v>
      </c>
      <c r="U77" s="32">
        <v>-0.182</v>
      </c>
      <c r="V77" s="70">
        <v>-0.13500000000000001</v>
      </c>
      <c r="W77" s="32">
        <v>-1.1459999999999999</v>
      </c>
      <c r="X77" s="67">
        <v>-0.13600000000000001</v>
      </c>
    </row>
    <row r="78" spans="1:24" x14ac:dyDescent="0.25">
      <c r="A78" s="70">
        <v>-0.13400000000000001</v>
      </c>
      <c r="B78" s="32">
        <v>-0.14400000000000002</v>
      </c>
      <c r="C78" s="67">
        <v>-0.11599999999999999</v>
      </c>
      <c r="D78" s="70">
        <v>-0.13400000000000001</v>
      </c>
      <c r="E78" s="32">
        <v>-0.21800000000000003</v>
      </c>
      <c r="F78" s="67">
        <v>-0.11399999999999999</v>
      </c>
      <c r="G78" s="70">
        <v>-0.13400000000000001</v>
      </c>
      <c r="H78" s="32">
        <v>-0.28400000000000003</v>
      </c>
      <c r="I78" s="67">
        <v>-0.126</v>
      </c>
      <c r="J78" s="70">
        <v>-0.13400000000000001</v>
      </c>
      <c r="K78" s="32">
        <v>-0.80100000000000005</v>
      </c>
      <c r="L78" s="67">
        <v>-0.15</v>
      </c>
      <c r="M78" s="70">
        <v>-0.13400000000000001</v>
      </c>
      <c r="N78" s="32">
        <v>-1.911</v>
      </c>
      <c r="O78" s="67">
        <v>-0.14100000000000001</v>
      </c>
      <c r="P78" s="70">
        <v>-0.13400000000000001</v>
      </c>
      <c r="Q78" s="32">
        <v>-1.7150000000000001</v>
      </c>
      <c r="R78" s="67">
        <v>-0.16</v>
      </c>
      <c r="S78" s="70">
        <v>-0.13400000000000001</v>
      </c>
      <c r="T78" s="32">
        <v>-1.9319999999999999</v>
      </c>
      <c r="U78" s="32">
        <v>-0.18</v>
      </c>
      <c r="V78" s="70">
        <v>-0.13400000000000001</v>
      </c>
      <c r="W78" s="32">
        <v>-1.135</v>
      </c>
      <c r="X78" s="67">
        <v>-0.13500000000000001</v>
      </c>
    </row>
    <row r="79" spans="1:24" x14ac:dyDescent="0.25">
      <c r="A79" s="70">
        <v>-0.13300000000000001</v>
      </c>
      <c r="B79" s="32">
        <v>-0.14200000000000002</v>
      </c>
      <c r="C79" s="67">
        <v>-0.11499999999999999</v>
      </c>
      <c r="D79" s="70">
        <v>-0.13300000000000001</v>
      </c>
      <c r="E79" s="32">
        <v>-0.21700000000000003</v>
      </c>
      <c r="F79" s="67">
        <v>-0.11299999999999999</v>
      </c>
      <c r="G79" s="70">
        <v>-0.13300000000000001</v>
      </c>
      <c r="H79" s="32">
        <v>-0.28200000000000003</v>
      </c>
      <c r="I79" s="67">
        <v>-0.125</v>
      </c>
      <c r="J79" s="70">
        <v>-0.13300000000000001</v>
      </c>
      <c r="K79" s="32">
        <v>-0.79400000000000004</v>
      </c>
      <c r="L79" s="67">
        <v>-0.14899999999999999</v>
      </c>
      <c r="M79" s="70">
        <v>-0.13300000000000001</v>
      </c>
      <c r="N79" s="32">
        <v>-1.8960000000000001</v>
      </c>
      <c r="O79" s="67">
        <v>-0.14000000000000001</v>
      </c>
      <c r="P79" s="70">
        <v>-0.13300000000000001</v>
      </c>
      <c r="Q79" s="32">
        <v>-1.7010000000000001</v>
      </c>
      <c r="R79" s="67">
        <v>-0.159</v>
      </c>
      <c r="S79" s="70">
        <v>-0.13300000000000001</v>
      </c>
      <c r="T79" s="32">
        <v>-1.917</v>
      </c>
      <c r="U79" s="32">
        <v>-0.17899999999999999</v>
      </c>
      <c r="V79" s="70">
        <v>-0.13300000000000001</v>
      </c>
      <c r="W79" s="32">
        <v>-1.125</v>
      </c>
      <c r="X79" s="67">
        <v>-0.13400000000000001</v>
      </c>
    </row>
    <row r="80" spans="1:24" x14ac:dyDescent="0.25">
      <c r="A80" s="70">
        <v>-0.13200000000000001</v>
      </c>
      <c r="B80" s="32">
        <v>-0.14100000000000001</v>
      </c>
      <c r="C80" s="67">
        <v>-0.11399999999999999</v>
      </c>
      <c r="D80" s="70">
        <v>-0.13200000000000001</v>
      </c>
      <c r="E80" s="32">
        <v>-0.21500000000000002</v>
      </c>
      <c r="F80" s="67">
        <v>-0.11199999999999999</v>
      </c>
      <c r="G80" s="70">
        <v>-0.13200000000000001</v>
      </c>
      <c r="H80" s="32">
        <v>-0.28000000000000003</v>
      </c>
      <c r="I80" s="67">
        <v>-0.124</v>
      </c>
      <c r="J80" s="70">
        <v>-0.13200000000000001</v>
      </c>
      <c r="K80" s="32">
        <v>-0.78700000000000003</v>
      </c>
      <c r="L80" s="67">
        <v>-0.14799999999999999</v>
      </c>
      <c r="M80" s="70">
        <v>-0.13200000000000001</v>
      </c>
      <c r="N80" s="32">
        <v>-1.8800000000000001</v>
      </c>
      <c r="O80" s="67">
        <v>-0.13900000000000001</v>
      </c>
      <c r="P80" s="70">
        <v>-0.13200000000000001</v>
      </c>
      <c r="Q80" s="32">
        <v>-1.6870000000000001</v>
      </c>
      <c r="R80" s="67">
        <v>-0.157</v>
      </c>
      <c r="S80" s="70">
        <v>-0.13200000000000001</v>
      </c>
      <c r="T80" s="32">
        <v>-1.901</v>
      </c>
      <c r="U80" s="32">
        <v>-0.17699999999999999</v>
      </c>
      <c r="V80" s="70">
        <v>-0.13200000000000001</v>
      </c>
      <c r="W80" s="32">
        <v>-1.115</v>
      </c>
      <c r="X80" s="67">
        <v>-0.13300000000000001</v>
      </c>
    </row>
    <row r="81" spans="1:24" x14ac:dyDescent="0.25">
      <c r="A81" s="70">
        <v>-0.13100000000000001</v>
      </c>
      <c r="B81" s="32">
        <v>-0.14000000000000001</v>
      </c>
      <c r="C81" s="67">
        <v>-0.113</v>
      </c>
      <c r="D81" s="70">
        <v>-0.13100000000000001</v>
      </c>
      <c r="E81" s="32">
        <v>-0.21300000000000002</v>
      </c>
      <c r="F81" s="67">
        <v>-0.11099999999999999</v>
      </c>
      <c r="G81" s="70">
        <v>-0.13100000000000001</v>
      </c>
      <c r="H81" s="32">
        <v>-0.27700000000000002</v>
      </c>
      <c r="I81" s="67">
        <v>-0.123</v>
      </c>
      <c r="J81" s="70">
        <v>-0.13100000000000001</v>
      </c>
      <c r="K81" s="32">
        <v>-0.77900000000000003</v>
      </c>
      <c r="L81" s="67">
        <v>-0.14599999999999999</v>
      </c>
      <c r="M81" s="70">
        <v>-0.13100000000000001</v>
      </c>
      <c r="N81" s="32">
        <v>-1.865</v>
      </c>
      <c r="O81" s="67">
        <v>-0.13700000000000001</v>
      </c>
      <c r="P81" s="70">
        <v>-0.13100000000000001</v>
      </c>
      <c r="Q81" s="32">
        <v>-1.673</v>
      </c>
      <c r="R81" s="67">
        <v>-0.156</v>
      </c>
      <c r="S81" s="70">
        <v>-0.13100000000000001</v>
      </c>
      <c r="T81" s="32">
        <v>-1.8859999999999999</v>
      </c>
      <c r="U81" s="32">
        <v>-0.17599999999999999</v>
      </c>
      <c r="V81" s="70">
        <v>-0.13100000000000001</v>
      </c>
      <c r="W81" s="32">
        <v>-1.105</v>
      </c>
      <c r="X81" s="67">
        <v>-0.13200000000000001</v>
      </c>
    </row>
    <row r="82" spans="1:24" x14ac:dyDescent="0.25">
      <c r="A82" s="70">
        <v>-0.13</v>
      </c>
      <c r="B82" s="32">
        <v>-0.13900000000000001</v>
      </c>
      <c r="C82" s="67">
        <v>-0.112</v>
      </c>
      <c r="D82" s="70">
        <v>-0.13</v>
      </c>
      <c r="E82" s="32">
        <v>-0.21200000000000002</v>
      </c>
      <c r="F82" s="67">
        <v>-0.10999999999999999</v>
      </c>
      <c r="G82" s="70">
        <v>-0.13</v>
      </c>
      <c r="H82" s="32">
        <v>-0.27400000000000002</v>
      </c>
      <c r="I82" s="67">
        <v>-0.122</v>
      </c>
      <c r="J82" s="70">
        <v>-0.13</v>
      </c>
      <c r="K82" s="32">
        <v>-0.77200000000000002</v>
      </c>
      <c r="L82" s="67">
        <v>-0.14499999999999999</v>
      </c>
      <c r="M82" s="70">
        <v>-0.13</v>
      </c>
      <c r="N82" s="32">
        <v>-1.849</v>
      </c>
      <c r="O82" s="67">
        <v>-0.13600000000000001</v>
      </c>
      <c r="P82" s="70">
        <v>-0.13</v>
      </c>
      <c r="Q82" s="32">
        <v>-1.6580000000000001</v>
      </c>
      <c r="R82" s="67">
        <v>-0.154</v>
      </c>
      <c r="S82" s="70">
        <v>-0.13</v>
      </c>
      <c r="T82" s="32">
        <v>-1.8699999999999999</v>
      </c>
      <c r="U82" s="32">
        <v>-0.17399999999999999</v>
      </c>
      <c r="V82" s="70">
        <v>-0.13</v>
      </c>
      <c r="W82" s="32">
        <v>-1.0940000000000001</v>
      </c>
      <c r="X82" s="67">
        <v>-0.13100000000000001</v>
      </c>
    </row>
    <row r="83" spans="1:24" x14ac:dyDescent="0.25">
      <c r="A83" s="70">
        <v>-0.129</v>
      </c>
      <c r="B83" s="32">
        <v>-0.13700000000000001</v>
      </c>
      <c r="C83" s="67">
        <v>-0.111</v>
      </c>
      <c r="D83" s="70">
        <v>-0.129</v>
      </c>
      <c r="E83" s="32">
        <v>-0.21000000000000002</v>
      </c>
      <c r="F83" s="67">
        <v>-0.109</v>
      </c>
      <c r="G83" s="70">
        <v>-0.129</v>
      </c>
      <c r="H83" s="32">
        <v>-0.27200000000000002</v>
      </c>
      <c r="I83" s="67">
        <v>-0.121</v>
      </c>
      <c r="J83" s="70">
        <v>-0.129</v>
      </c>
      <c r="K83" s="32">
        <v>-0.76500000000000001</v>
      </c>
      <c r="L83" s="67">
        <v>-0.14399999999999999</v>
      </c>
      <c r="M83" s="70">
        <v>-0.129</v>
      </c>
      <c r="N83" s="32">
        <v>-1.8340000000000001</v>
      </c>
      <c r="O83" s="67">
        <v>-0.13500000000000001</v>
      </c>
      <c r="P83" s="70">
        <v>-0.129</v>
      </c>
      <c r="Q83" s="32">
        <v>-1.6440000000000001</v>
      </c>
      <c r="R83" s="67">
        <v>-0.153</v>
      </c>
      <c r="S83" s="70">
        <v>-0.129</v>
      </c>
      <c r="T83" s="32">
        <v>-1.855</v>
      </c>
      <c r="U83" s="32">
        <v>-0.17299999999999999</v>
      </c>
      <c r="V83" s="70">
        <v>-0.129</v>
      </c>
      <c r="W83" s="32">
        <v>-1.0840000000000001</v>
      </c>
      <c r="X83" s="67">
        <v>-0.13</v>
      </c>
    </row>
    <row r="84" spans="1:24" x14ac:dyDescent="0.25">
      <c r="A84" s="70">
        <v>-0.128</v>
      </c>
      <c r="B84" s="32">
        <v>-0.13600000000000001</v>
      </c>
      <c r="C84" s="67">
        <v>-0.11</v>
      </c>
      <c r="D84" s="70">
        <v>-0.128</v>
      </c>
      <c r="E84" s="32">
        <v>-0.20800000000000002</v>
      </c>
      <c r="F84" s="67">
        <v>-0.108</v>
      </c>
      <c r="G84" s="70">
        <v>-0.128</v>
      </c>
      <c r="H84" s="32">
        <v>-0.27</v>
      </c>
      <c r="I84" s="67">
        <v>-0.12</v>
      </c>
      <c r="J84" s="70">
        <v>-0.128</v>
      </c>
      <c r="K84" s="32">
        <v>-0.75800000000000001</v>
      </c>
      <c r="L84" s="67">
        <v>-0.14299999999999999</v>
      </c>
      <c r="M84" s="70">
        <v>-0.128</v>
      </c>
      <c r="N84" s="32">
        <v>-1.819</v>
      </c>
      <c r="O84" s="67">
        <v>-0.13400000000000001</v>
      </c>
      <c r="P84" s="70">
        <v>-0.128</v>
      </c>
      <c r="Q84" s="32">
        <v>-1.6300000000000001</v>
      </c>
      <c r="R84" s="67">
        <v>-0.152</v>
      </c>
      <c r="S84" s="70">
        <v>-0.128</v>
      </c>
      <c r="T84" s="32">
        <v>-1.8399999999999999</v>
      </c>
      <c r="U84" s="32">
        <v>-0.17199999999999999</v>
      </c>
      <c r="V84" s="70">
        <v>-0.128</v>
      </c>
      <c r="W84" s="32">
        <v>-1.0740000000000001</v>
      </c>
      <c r="X84" s="67">
        <v>-0.129</v>
      </c>
    </row>
    <row r="85" spans="1:24" x14ac:dyDescent="0.25">
      <c r="A85" s="70">
        <v>-0.127</v>
      </c>
      <c r="B85" s="32">
        <v>-0.13500000000000001</v>
      </c>
      <c r="C85" s="67">
        <v>-0.109</v>
      </c>
      <c r="D85" s="70">
        <v>-0.127</v>
      </c>
      <c r="E85" s="32">
        <v>-0.20700000000000002</v>
      </c>
      <c r="F85" s="67">
        <v>-0.107</v>
      </c>
      <c r="G85" s="70">
        <v>-0.127</v>
      </c>
      <c r="H85" s="32">
        <v>-0.26700000000000002</v>
      </c>
      <c r="I85" s="67">
        <v>-0.11899999999999999</v>
      </c>
      <c r="J85" s="70">
        <v>-0.127</v>
      </c>
      <c r="K85" s="32">
        <v>-0.751</v>
      </c>
      <c r="L85" s="67">
        <v>-0.14099999999999999</v>
      </c>
      <c r="M85" s="70">
        <v>-0.127</v>
      </c>
      <c r="N85" s="32">
        <v>-1.804</v>
      </c>
      <c r="O85" s="67">
        <v>-0.13300000000000001</v>
      </c>
      <c r="P85" s="70">
        <v>-0.127</v>
      </c>
      <c r="Q85" s="32">
        <v>-1.6160000000000001</v>
      </c>
      <c r="R85" s="67">
        <v>-0.151</v>
      </c>
      <c r="S85" s="70">
        <v>-0.127</v>
      </c>
      <c r="T85" s="32">
        <v>-1.825</v>
      </c>
      <c r="U85" s="32">
        <v>-0.17099999999999999</v>
      </c>
      <c r="V85" s="70">
        <v>-0.127</v>
      </c>
      <c r="W85" s="32">
        <v>-1.0640000000000001</v>
      </c>
      <c r="X85" s="67">
        <v>-0.128</v>
      </c>
    </row>
    <row r="86" spans="1:24" x14ac:dyDescent="0.25">
      <c r="A86" s="70">
        <v>-0.126</v>
      </c>
      <c r="B86" s="32">
        <v>-0.13400000000000001</v>
      </c>
      <c r="C86" s="67">
        <v>-0.108</v>
      </c>
      <c r="D86" s="70">
        <v>-0.126</v>
      </c>
      <c r="E86" s="32">
        <v>-0.20500000000000002</v>
      </c>
      <c r="F86" s="67">
        <v>-0.106</v>
      </c>
      <c r="G86" s="70">
        <v>-0.126</v>
      </c>
      <c r="H86" s="32">
        <v>-0.26500000000000001</v>
      </c>
      <c r="I86" s="67">
        <v>-0.11699999999999999</v>
      </c>
      <c r="J86" s="70">
        <v>-0.126</v>
      </c>
      <c r="K86" s="32">
        <v>-0.74399999999999999</v>
      </c>
      <c r="L86" s="67">
        <v>-0.14000000000000001</v>
      </c>
      <c r="M86" s="70">
        <v>-0.126</v>
      </c>
      <c r="N86" s="32">
        <v>-1.788</v>
      </c>
      <c r="O86" s="67">
        <v>-0.13200000000000001</v>
      </c>
      <c r="P86" s="70">
        <v>-0.126</v>
      </c>
      <c r="Q86" s="32">
        <v>-1.601</v>
      </c>
      <c r="R86" s="67">
        <v>-0.14899999999999999</v>
      </c>
      <c r="S86" s="70">
        <v>-0.126</v>
      </c>
      <c r="T86" s="32">
        <v>-1.8089999999999999</v>
      </c>
      <c r="U86" s="32">
        <v>-0.16899999999999998</v>
      </c>
      <c r="V86" s="70">
        <v>-0.126</v>
      </c>
      <c r="W86" s="32">
        <v>-1.054</v>
      </c>
      <c r="X86" s="67">
        <v>-0.127</v>
      </c>
    </row>
    <row r="87" spans="1:24" x14ac:dyDescent="0.25">
      <c r="A87" s="70">
        <v>-0.125</v>
      </c>
      <c r="B87" s="32">
        <v>-0.13300000000000001</v>
      </c>
      <c r="C87" s="67">
        <v>-0.107</v>
      </c>
      <c r="D87" s="70">
        <v>-0.125</v>
      </c>
      <c r="E87" s="32">
        <v>-0.20400000000000001</v>
      </c>
      <c r="F87" s="67">
        <v>-0.106</v>
      </c>
      <c r="G87" s="70">
        <v>-0.125</v>
      </c>
      <c r="H87" s="32">
        <v>-0.26200000000000001</v>
      </c>
      <c r="I87" s="67">
        <v>-0.11599999999999999</v>
      </c>
      <c r="J87" s="70">
        <v>-0.125</v>
      </c>
      <c r="K87" s="32">
        <v>-0.73799999999999999</v>
      </c>
      <c r="L87" s="67">
        <v>-0.13900000000000001</v>
      </c>
      <c r="M87" s="70">
        <v>-0.125</v>
      </c>
      <c r="N87" s="32">
        <v>-1.774</v>
      </c>
      <c r="O87" s="67">
        <v>-0.13100000000000001</v>
      </c>
      <c r="P87" s="70">
        <v>-0.125</v>
      </c>
      <c r="Q87" s="32">
        <v>-1.5880000000000001</v>
      </c>
      <c r="R87" s="67">
        <v>-0.14799999999999999</v>
      </c>
      <c r="S87" s="70">
        <v>-0.125</v>
      </c>
      <c r="T87" s="32">
        <v>-1.7949999999999999</v>
      </c>
      <c r="U87" s="32">
        <v>-0.16799999999999998</v>
      </c>
      <c r="V87" s="70">
        <v>-0.125</v>
      </c>
      <c r="W87" s="32">
        <v>-1.0449999999999999</v>
      </c>
      <c r="X87" s="67">
        <v>-0.126</v>
      </c>
    </row>
    <row r="88" spans="1:24" x14ac:dyDescent="0.25">
      <c r="A88" s="70">
        <v>-0.124</v>
      </c>
      <c r="B88" s="32">
        <v>-0.13100000000000001</v>
      </c>
      <c r="C88" s="67">
        <v>-0.106</v>
      </c>
      <c r="D88" s="70">
        <v>-0.124</v>
      </c>
      <c r="E88" s="32">
        <v>-0.20200000000000001</v>
      </c>
      <c r="F88" s="67">
        <v>-0.104</v>
      </c>
      <c r="G88" s="70">
        <v>-0.124</v>
      </c>
      <c r="H88" s="32">
        <v>-0.26</v>
      </c>
      <c r="I88" s="67">
        <v>-0.11499999999999999</v>
      </c>
      <c r="J88" s="70">
        <v>-0.124</v>
      </c>
      <c r="K88" s="32">
        <v>-0.73</v>
      </c>
      <c r="L88" s="67">
        <v>-0.13800000000000001</v>
      </c>
      <c r="M88" s="70">
        <v>-0.124</v>
      </c>
      <c r="N88" s="32">
        <v>-1.758</v>
      </c>
      <c r="O88" s="67">
        <v>-0.13</v>
      </c>
      <c r="P88" s="70">
        <v>-0.124</v>
      </c>
      <c r="Q88" s="32">
        <v>-1.573</v>
      </c>
      <c r="R88" s="67">
        <v>-0.14600000000000002</v>
      </c>
      <c r="S88" s="70">
        <v>-0.124</v>
      </c>
      <c r="T88" s="32">
        <v>-1.7789999999999999</v>
      </c>
      <c r="U88" s="32">
        <v>-0.16600000000000001</v>
      </c>
      <c r="V88" s="70">
        <v>-0.124</v>
      </c>
      <c r="W88" s="32">
        <v>-1.034</v>
      </c>
      <c r="X88" s="67">
        <v>-0.125</v>
      </c>
    </row>
    <row r="89" spans="1:24" x14ac:dyDescent="0.25">
      <c r="A89" s="70">
        <v>-0.123</v>
      </c>
      <c r="B89" s="32">
        <v>-0.13</v>
      </c>
      <c r="C89" s="67">
        <v>-0.10500000000000001</v>
      </c>
      <c r="D89" s="70">
        <v>-0.123</v>
      </c>
      <c r="E89" s="32">
        <v>-0.20100000000000001</v>
      </c>
      <c r="F89" s="67">
        <v>-0.104</v>
      </c>
      <c r="G89" s="70">
        <v>-0.123</v>
      </c>
      <c r="H89" s="32">
        <v>-0.25800000000000001</v>
      </c>
      <c r="I89" s="67">
        <v>-0.11399999999999999</v>
      </c>
      <c r="J89" s="70">
        <v>-0.123</v>
      </c>
      <c r="K89" s="32">
        <v>-0.72300000000000009</v>
      </c>
      <c r="L89" s="67">
        <v>-0.13700000000000001</v>
      </c>
      <c r="M89" s="70">
        <v>-0.123</v>
      </c>
      <c r="N89" s="32">
        <v>-1.7430000000000001</v>
      </c>
      <c r="O89" s="67">
        <v>-0.129</v>
      </c>
      <c r="P89" s="70">
        <v>-0.123</v>
      </c>
      <c r="Q89" s="32">
        <v>-1.5589999999999999</v>
      </c>
      <c r="R89" s="67">
        <v>-0.14500000000000002</v>
      </c>
      <c r="S89" s="70">
        <v>-0.123</v>
      </c>
      <c r="T89" s="32">
        <v>-1.764</v>
      </c>
      <c r="U89" s="32">
        <v>-0.16500000000000001</v>
      </c>
      <c r="V89" s="70">
        <v>-0.123</v>
      </c>
      <c r="W89" s="32">
        <v>-1.024</v>
      </c>
      <c r="X89" s="67">
        <v>-0.124</v>
      </c>
    </row>
    <row r="90" spans="1:24" x14ac:dyDescent="0.25">
      <c r="A90" s="70">
        <v>-0.122</v>
      </c>
      <c r="B90" s="32">
        <v>-0.129</v>
      </c>
      <c r="C90" s="67">
        <v>-0.10400000000000001</v>
      </c>
      <c r="D90" s="70">
        <v>-0.122</v>
      </c>
      <c r="E90" s="32">
        <v>-0.19900000000000001</v>
      </c>
      <c r="F90" s="67">
        <v>-0.10299999999999999</v>
      </c>
      <c r="G90" s="70">
        <v>-0.122</v>
      </c>
      <c r="H90" s="32">
        <v>-0.255</v>
      </c>
      <c r="I90" s="67">
        <v>-0.11299999999999999</v>
      </c>
      <c r="J90" s="70">
        <v>-0.122</v>
      </c>
      <c r="K90" s="32">
        <v>-0.71599999999999997</v>
      </c>
      <c r="L90" s="67">
        <v>-0.13500000000000001</v>
      </c>
      <c r="M90" s="70">
        <v>-0.122</v>
      </c>
      <c r="N90" s="32">
        <v>-1.728</v>
      </c>
      <c r="O90" s="67">
        <v>-0.128</v>
      </c>
      <c r="P90" s="70">
        <v>-0.122</v>
      </c>
      <c r="Q90" s="32">
        <v>-1.5450000000000002</v>
      </c>
      <c r="R90" s="67">
        <v>-0.14400000000000002</v>
      </c>
      <c r="S90" s="70">
        <v>-0.122</v>
      </c>
      <c r="T90" s="32">
        <v>-1.7489999999999999</v>
      </c>
      <c r="U90" s="32">
        <v>-0.16400000000000001</v>
      </c>
      <c r="V90" s="70">
        <v>-0.122</v>
      </c>
      <c r="W90" s="32">
        <v>-1.014</v>
      </c>
      <c r="X90" s="67">
        <v>-0.123</v>
      </c>
    </row>
    <row r="91" spans="1:24" x14ac:dyDescent="0.25">
      <c r="A91" s="70">
        <v>-0.121</v>
      </c>
      <c r="B91" s="32">
        <v>-0.128</v>
      </c>
      <c r="C91" s="67">
        <v>-0.10300000000000001</v>
      </c>
      <c r="D91" s="70">
        <v>-0.121</v>
      </c>
      <c r="E91" s="32">
        <v>-0.19800000000000001</v>
      </c>
      <c r="F91" s="67">
        <v>-0.10199999999999999</v>
      </c>
      <c r="G91" s="70">
        <v>-0.121</v>
      </c>
      <c r="H91" s="32">
        <v>-0.252</v>
      </c>
      <c r="I91" s="67">
        <v>-0.11199999999999999</v>
      </c>
      <c r="J91" s="70">
        <v>-0.121</v>
      </c>
      <c r="K91" s="32">
        <v>-0.70900000000000007</v>
      </c>
      <c r="L91" s="67">
        <v>-0.13400000000000001</v>
      </c>
      <c r="M91" s="70">
        <v>-0.121</v>
      </c>
      <c r="N91" s="32">
        <v>-1.7130000000000001</v>
      </c>
      <c r="O91" s="67">
        <v>-0.127</v>
      </c>
      <c r="P91" s="70">
        <v>-0.121</v>
      </c>
      <c r="Q91" s="32">
        <v>-1.532</v>
      </c>
      <c r="R91" s="67">
        <v>-0.14300000000000002</v>
      </c>
      <c r="S91" s="70">
        <v>-0.121</v>
      </c>
      <c r="T91" s="32">
        <v>-1.734</v>
      </c>
      <c r="U91" s="32">
        <v>-0.16300000000000001</v>
      </c>
      <c r="V91" s="70">
        <v>-0.121</v>
      </c>
      <c r="W91" s="32">
        <v>-1.0049999999999999</v>
      </c>
      <c r="X91" s="67">
        <v>-0.121</v>
      </c>
    </row>
    <row r="92" spans="1:24" x14ac:dyDescent="0.25">
      <c r="A92" s="70">
        <v>-0.12</v>
      </c>
      <c r="B92" s="32">
        <v>-0.126</v>
      </c>
      <c r="C92" s="67">
        <v>-0.10200000000000001</v>
      </c>
      <c r="D92" s="70">
        <v>-0.12</v>
      </c>
      <c r="E92" s="32">
        <v>-0.19600000000000001</v>
      </c>
      <c r="F92" s="67">
        <v>-0.10100000000000001</v>
      </c>
      <c r="G92" s="70">
        <v>-0.12</v>
      </c>
      <c r="H92" s="32">
        <v>-0.25</v>
      </c>
      <c r="I92" s="67">
        <v>-0.11099999999999999</v>
      </c>
      <c r="J92" s="70">
        <v>-0.12</v>
      </c>
      <c r="K92" s="32">
        <v>-0.70199999999999996</v>
      </c>
      <c r="L92" s="67">
        <v>-0.13300000000000001</v>
      </c>
      <c r="M92" s="70">
        <v>-0.12</v>
      </c>
      <c r="N92" s="32">
        <v>-1.698</v>
      </c>
      <c r="O92" s="67">
        <v>-0.126</v>
      </c>
      <c r="P92" s="70">
        <v>-0.12</v>
      </c>
      <c r="Q92" s="32">
        <v>-1.5170000000000001</v>
      </c>
      <c r="R92" s="67">
        <v>-0.14100000000000001</v>
      </c>
      <c r="S92" s="70">
        <v>-0.12</v>
      </c>
      <c r="T92" s="32">
        <v>-1.7189999999999999</v>
      </c>
      <c r="U92" s="32">
        <v>-0.161</v>
      </c>
      <c r="V92" s="70">
        <v>-0.12</v>
      </c>
      <c r="W92" s="32">
        <v>-0.99499999999999988</v>
      </c>
      <c r="X92" s="67">
        <v>-0.12</v>
      </c>
    </row>
    <row r="93" spans="1:24" x14ac:dyDescent="0.25">
      <c r="A93" s="70">
        <v>-0.11899999999999999</v>
      </c>
      <c r="B93" s="32">
        <v>-0.125</v>
      </c>
      <c r="C93" s="67">
        <v>-0.10100000000000001</v>
      </c>
      <c r="D93" s="70">
        <v>-0.11899999999999999</v>
      </c>
      <c r="E93" s="32">
        <v>-0.19400000000000001</v>
      </c>
      <c r="F93" s="67">
        <v>-0.1</v>
      </c>
      <c r="G93" s="70">
        <v>-0.11899999999999999</v>
      </c>
      <c r="H93" s="32">
        <v>-0.248</v>
      </c>
      <c r="I93" s="67">
        <v>-0.11</v>
      </c>
      <c r="J93" s="70">
        <v>-0.11899999999999999</v>
      </c>
      <c r="K93" s="32">
        <v>-0.69500000000000006</v>
      </c>
      <c r="L93" s="67">
        <v>-0.13100000000000001</v>
      </c>
      <c r="M93" s="70">
        <v>-0.11899999999999999</v>
      </c>
      <c r="N93" s="32">
        <v>-1.6830000000000001</v>
      </c>
      <c r="O93" s="67">
        <v>-0.124</v>
      </c>
      <c r="P93" s="70">
        <v>-0.11899999999999999</v>
      </c>
      <c r="Q93" s="32">
        <v>-1.5030000000000001</v>
      </c>
      <c r="R93" s="67">
        <v>-0.14000000000000001</v>
      </c>
      <c r="S93" s="70">
        <v>-0.11899999999999999</v>
      </c>
      <c r="T93" s="32">
        <v>-1.704</v>
      </c>
      <c r="U93" s="32">
        <v>-0.16</v>
      </c>
      <c r="V93" s="70">
        <v>-0.11899999999999999</v>
      </c>
      <c r="W93" s="32">
        <v>-0.98499999999999988</v>
      </c>
      <c r="X93" s="67">
        <v>-0.11900000000000001</v>
      </c>
    </row>
    <row r="94" spans="1:24" x14ac:dyDescent="0.25">
      <c r="A94" s="70">
        <v>-0.11799999999999999</v>
      </c>
      <c r="B94" s="32">
        <v>-0.124</v>
      </c>
      <c r="C94" s="67">
        <v>-0.1</v>
      </c>
      <c r="D94" s="70">
        <v>-0.11799999999999999</v>
      </c>
      <c r="E94" s="32">
        <v>-0.192</v>
      </c>
      <c r="F94" s="67">
        <v>-9.9000000000000005E-2</v>
      </c>
      <c r="G94" s="70">
        <v>-0.11799999999999999</v>
      </c>
      <c r="H94" s="32">
        <v>-0.245</v>
      </c>
      <c r="I94" s="67">
        <v>-0.109</v>
      </c>
      <c r="J94" s="70">
        <v>-0.11799999999999999</v>
      </c>
      <c r="K94" s="32">
        <v>-0.68799999999999994</v>
      </c>
      <c r="L94" s="67">
        <v>-0.13</v>
      </c>
      <c r="M94" s="70">
        <v>-0.11799999999999999</v>
      </c>
      <c r="N94" s="32">
        <v>-1.667</v>
      </c>
      <c r="O94" s="67">
        <v>-0.123</v>
      </c>
      <c r="P94" s="70">
        <v>-0.11799999999999999</v>
      </c>
      <c r="Q94" s="32">
        <v>-1.4890000000000001</v>
      </c>
      <c r="R94" s="67">
        <v>-0.13800000000000001</v>
      </c>
      <c r="S94" s="70">
        <v>-0.11799999999999999</v>
      </c>
      <c r="T94" s="32">
        <v>-1.6879999999999999</v>
      </c>
      <c r="U94" s="32">
        <v>-0.158</v>
      </c>
      <c r="V94" s="70">
        <v>-0.11799999999999999</v>
      </c>
      <c r="W94" s="32">
        <v>-0.97399999999999998</v>
      </c>
      <c r="X94" s="67">
        <v>-0.11800000000000001</v>
      </c>
    </row>
    <row r="95" spans="1:24" x14ac:dyDescent="0.25">
      <c r="A95" s="70">
        <v>-0.11700000000000001</v>
      </c>
      <c r="B95" s="32">
        <v>-0.123</v>
      </c>
      <c r="C95" s="67">
        <v>-9.9000000000000005E-2</v>
      </c>
      <c r="D95" s="70">
        <v>-0.11700000000000001</v>
      </c>
      <c r="E95" s="32">
        <v>-0.191</v>
      </c>
      <c r="F95" s="67">
        <v>-9.8000000000000004E-2</v>
      </c>
      <c r="G95" s="70">
        <v>-0.11700000000000001</v>
      </c>
      <c r="H95" s="32">
        <v>-0.24299999999999999</v>
      </c>
      <c r="I95" s="67">
        <v>-0.108</v>
      </c>
      <c r="J95" s="70">
        <v>-0.11700000000000001</v>
      </c>
      <c r="K95" s="32">
        <v>-0.68199999999999994</v>
      </c>
      <c r="L95" s="67">
        <v>-0.129</v>
      </c>
      <c r="M95" s="70">
        <v>-0.11700000000000001</v>
      </c>
      <c r="N95" s="32">
        <v>-1.653</v>
      </c>
      <c r="O95" s="67">
        <v>-0.123</v>
      </c>
      <c r="P95" s="70">
        <v>-0.11700000000000001</v>
      </c>
      <c r="Q95" s="32">
        <v>-1.476</v>
      </c>
      <c r="R95" s="67">
        <v>-0.13700000000000001</v>
      </c>
      <c r="S95" s="70">
        <v>-0.11700000000000001</v>
      </c>
      <c r="T95" s="32">
        <v>-1.6739999999999999</v>
      </c>
      <c r="U95" s="32">
        <v>-0.157</v>
      </c>
      <c r="V95" s="70">
        <v>-0.11700000000000001</v>
      </c>
      <c r="W95" s="32">
        <v>-0.96500000000000008</v>
      </c>
      <c r="X95" s="67">
        <v>-0.11700000000000001</v>
      </c>
    </row>
    <row r="96" spans="1:24" x14ac:dyDescent="0.25">
      <c r="A96" s="70">
        <v>-0.11600000000000001</v>
      </c>
      <c r="B96" s="32">
        <v>-0.122</v>
      </c>
      <c r="C96" s="67">
        <v>-9.8000000000000004E-2</v>
      </c>
      <c r="D96" s="70">
        <v>-0.11600000000000001</v>
      </c>
      <c r="E96" s="32">
        <v>-0.19</v>
      </c>
      <c r="F96" s="67">
        <v>-9.7000000000000003E-2</v>
      </c>
      <c r="G96" s="70">
        <v>-0.11600000000000001</v>
      </c>
      <c r="H96" s="32">
        <v>-0.24</v>
      </c>
      <c r="I96" s="67">
        <v>-0.107</v>
      </c>
      <c r="J96" s="70">
        <v>-0.11600000000000001</v>
      </c>
      <c r="K96" s="32">
        <v>-0.67500000000000004</v>
      </c>
      <c r="L96" s="67">
        <v>-0.128</v>
      </c>
      <c r="M96" s="70">
        <v>-0.11600000000000001</v>
      </c>
      <c r="N96" s="32">
        <v>-1.637</v>
      </c>
      <c r="O96" s="67">
        <v>-0.121</v>
      </c>
      <c r="P96" s="70">
        <v>-0.11600000000000001</v>
      </c>
      <c r="Q96" s="32">
        <v>-1.462</v>
      </c>
      <c r="R96" s="67">
        <v>-0.13600000000000001</v>
      </c>
      <c r="S96" s="70">
        <v>-0.11600000000000001</v>
      </c>
      <c r="T96" s="32">
        <v>-1.6579999999999999</v>
      </c>
      <c r="U96" s="32">
        <v>-0.156</v>
      </c>
      <c r="V96" s="70">
        <v>-0.11600000000000001</v>
      </c>
      <c r="W96" s="32">
        <v>-0.95500000000000007</v>
      </c>
      <c r="X96" s="67">
        <v>-0.11600000000000001</v>
      </c>
    </row>
    <row r="97" spans="1:24" x14ac:dyDescent="0.25">
      <c r="A97" s="70">
        <v>-0.115</v>
      </c>
      <c r="B97" s="32">
        <v>-0.12</v>
      </c>
      <c r="C97" s="67">
        <v>-9.7000000000000003E-2</v>
      </c>
      <c r="D97" s="70">
        <v>-0.115</v>
      </c>
      <c r="E97" s="32">
        <v>-0.188</v>
      </c>
      <c r="F97" s="67">
        <v>-9.6000000000000002E-2</v>
      </c>
      <c r="G97" s="70">
        <v>-0.115</v>
      </c>
      <c r="H97" s="32">
        <v>-0.23799999999999999</v>
      </c>
      <c r="I97" s="67">
        <v>-0.106</v>
      </c>
      <c r="J97" s="70">
        <v>-0.115</v>
      </c>
      <c r="K97" s="32">
        <v>-0.66800000000000004</v>
      </c>
      <c r="L97" s="67">
        <v>-0.127</v>
      </c>
      <c r="M97" s="70">
        <v>-0.115</v>
      </c>
      <c r="N97" s="32">
        <v>-1.6220000000000001</v>
      </c>
      <c r="O97" s="67">
        <v>-0.12</v>
      </c>
      <c r="P97" s="70">
        <v>-0.115</v>
      </c>
      <c r="Q97" s="32">
        <v>-1.448</v>
      </c>
      <c r="R97" s="67">
        <v>-0.13500000000000001</v>
      </c>
      <c r="S97" s="70">
        <v>-0.115</v>
      </c>
      <c r="T97" s="32">
        <v>-1.643</v>
      </c>
      <c r="U97" s="32">
        <v>-0.155</v>
      </c>
      <c r="V97" s="70">
        <v>-0.115</v>
      </c>
      <c r="W97" s="32">
        <v>-0.94599999999999995</v>
      </c>
      <c r="X97" s="67">
        <v>-0.115</v>
      </c>
    </row>
    <row r="98" spans="1:24" x14ac:dyDescent="0.25">
      <c r="A98" s="70">
        <v>-0.114</v>
      </c>
      <c r="B98" s="32">
        <v>-0.11899999999999999</v>
      </c>
      <c r="C98" s="67">
        <v>-9.6000000000000002E-2</v>
      </c>
      <c r="D98" s="70">
        <v>-0.114</v>
      </c>
      <c r="E98" s="32">
        <v>-0.186</v>
      </c>
      <c r="F98" s="67">
        <v>-9.5000000000000001E-2</v>
      </c>
      <c r="G98" s="70">
        <v>-0.114</v>
      </c>
      <c r="H98" s="32">
        <v>-0.23599999999999999</v>
      </c>
      <c r="I98" s="67">
        <v>-0.105</v>
      </c>
      <c r="J98" s="70">
        <v>-0.114</v>
      </c>
      <c r="K98" s="32">
        <v>-0.66100000000000003</v>
      </c>
      <c r="L98" s="67">
        <v>-0.125</v>
      </c>
      <c r="M98" s="70">
        <v>-0.114</v>
      </c>
      <c r="N98" s="32">
        <v>-1.607</v>
      </c>
      <c r="O98" s="67">
        <v>-0.11899999999999999</v>
      </c>
      <c r="P98" s="70">
        <v>-0.114</v>
      </c>
      <c r="Q98" s="32">
        <v>-1.4339999999999999</v>
      </c>
      <c r="R98" s="67">
        <v>-0.13300000000000001</v>
      </c>
      <c r="S98" s="70">
        <v>-0.114</v>
      </c>
      <c r="T98" s="32">
        <v>-1.6279999999999999</v>
      </c>
      <c r="U98" s="32">
        <v>-0.153</v>
      </c>
      <c r="V98" s="70">
        <v>-0.114</v>
      </c>
      <c r="W98" s="32">
        <v>-0.93599999999999994</v>
      </c>
      <c r="X98" s="67">
        <v>-0.114</v>
      </c>
    </row>
    <row r="99" spans="1:24" x14ac:dyDescent="0.25">
      <c r="A99" s="70">
        <v>-0.113</v>
      </c>
      <c r="B99" s="32">
        <v>-0.11799999999999999</v>
      </c>
      <c r="C99" s="67">
        <v>-9.5000000000000001E-2</v>
      </c>
      <c r="D99" s="70">
        <v>-0.113</v>
      </c>
      <c r="E99" s="32">
        <v>-0.185</v>
      </c>
      <c r="F99" s="67">
        <v>-9.5000000000000001E-2</v>
      </c>
      <c r="G99" s="70">
        <v>-0.113</v>
      </c>
      <c r="H99" s="32">
        <v>-0.23299999999999998</v>
      </c>
      <c r="I99" s="67">
        <v>-0.104</v>
      </c>
      <c r="J99" s="70">
        <v>-0.113</v>
      </c>
      <c r="K99" s="32">
        <v>-0.65400000000000003</v>
      </c>
      <c r="L99" s="67">
        <v>-0.124</v>
      </c>
      <c r="M99" s="70">
        <v>-0.113</v>
      </c>
      <c r="N99" s="32">
        <v>-1.5920000000000001</v>
      </c>
      <c r="O99" s="67">
        <v>-0.11799999999999999</v>
      </c>
      <c r="P99" s="70">
        <v>-0.113</v>
      </c>
      <c r="Q99" s="32">
        <v>-1.42</v>
      </c>
      <c r="R99" s="67">
        <v>-0.13200000000000001</v>
      </c>
      <c r="S99" s="70">
        <v>-0.113</v>
      </c>
      <c r="T99" s="32">
        <v>-1.613</v>
      </c>
      <c r="U99" s="32">
        <v>-0.152</v>
      </c>
      <c r="V99" s="70">
        <v>-0.113</v>
      </c>
      <c r="W99" s="32">
        <v>-0.92599999999999993</v>
      </c>
      <c r="X99" s="67">
        <v>-0.113</v>
      </c>
    </row>
    <row r="100" spans="1:24" x14ac:dyDescent="0.25">
      <c r="A100" s="70">
        <v>-0.112</v>
      </c>
      <c r="B100" s="32">
        <v>-0.11699999999999999</v>
      </c>
      <c r="C100" s="67">
        <v>-9.5000000000000001E-2</v>
      </c>
      <c r="D100" s="70">
        <v>-0.112</v>
      </c>
      <c r="E100" s="32">
        <v>-0.183</v>
      </c>
      <c r="F100" s="67">
        <v>-9.4E-2</v>
      </c>
      <c r="G100" s="70">
        <v>-0.112</v>
      </c>
      <c r="H100" s="32">
        <v>-0.23099999999999998</v>
      </c>
      <c r="I100" s="67">
        <v>-0.10299999999999999</v>
      </c>
      <c r="J100" s="70">
        <v>-0.112</v>
      </c>
      <c r="K100" s="32">
        <v>-0.64800000000000002</v>
      </c>
      <c r="L100" s="67">
        <v>-0.123</v>
      </c>
      <c r="M100" s="70">
        <v>-0.112</v>
      </c>
      <c r="N100" s="32">
        <v>-1.577</v>
      </c>
      <c r="O100" s="67">
        <v>-0.11699999999999999</v>
      </c>
      <c r="P100" s="70">
        <v>-0.112</v>
      </c>
      <c r="Q100" s="32">
        <v>-1.407</v>
      </c>
      <c r="R100" s="67">
        <v>-0.13100000000000001</v>
      </c>
      <c r="S100" s="70">
        <v>-0.112</v>
      </c>
      <c r="T100" s="32">
        <v>-1.5979999999999999</v>
      </c>
      <c r="U100" s="32">
        <v>-0.151</v>
      </c>
      <c r="V100" s="70">
        <v>-0.112</v>
      </c>
      <c r="W100" s="32">
        <v>-0.91700000000000004</v>
      </c>
      <c r="X100" s="67">
        <v>-0.112</v>
      </c>
    </row>
    <row r="101" spans="1:24" x14ac:dyDescent="0.25">
      <c r="A101" s="70">
        <v>-0.111</v>
      </c>
      <c r="B101" s="32">
        <v>-0.11599999999999999</v>
      </c>
      <c r="C101" s="67">
        <v>-9.4E-2</v>
      </c>
      <c r="D101" s="70">
        <v>-0.111</v>
      </c>
      <c r="E101" s="32">
        <v>-0.182</v>
      </c>
      <c r="F101" s="67">
        <v>-9.2999999999999999E-2</v>
      </c>
      <c r="G101" s="70">
        <v>-0.111</v>
      </c>
      <c r="H101" s="32">
        <v>-0.22899999999999998</v>
      </c>
      <c r="I101" s="67">
        <v>-0.10199999999999999</v>
      </c>
      <c r="J101" s="70">
        <v>-0.111</v>
      </c>
      <c r="K101" s="32">
        <v>-0.64100000000000001</v>
      </c>
      <c r="L101" s="67">
        <v>-0.122</v>
      </c>
      <c r="M101" s="70">
        <v>-0.111</v>
      </c>
      <c r="N101" s="32">
        <v>-1.5629999999999999</v>
      </c>
      <c r="O101" s="67">
        <v>-0.11599999999999999</v>
      </c>
      <c r="P101" s="70">
        <v>-0.111</v>
      </c>
      <c r="Q101" s="32">
        <v>-1.393</v>
      </c>
      <c r="R101" s="67">
        <v>-0.13</v>
      </c>
      <c r="S101" s="70">
        <v>-0.111</v>
      </c>
      <c r="T101" s="32">
        <v>-1.5839999999999999</v>
      </c>
      <c r="U101" s="32">
        <v>-0.15</v>
      </c>
      <c r="V101" s="70">
        <v>-0.111</v>
      </c>
      <c r="W101" s="32">
        <v>-0.90700000000000003</v>
      </c>
      <c r="X101" s="67">
        <v>-0.111</v>
      </c>
    </row>
    <row r="102" spans="1:24" x14ac:dyDescent="0.25">
      <c r="A102" s="70">
        <v>-0.11</v>
      </c>
      <c r="B102" s="32">
        <v>-0.11399999999999999</v>
      </c>
      <c r="C102" s="67">
        <v>-9.1999999999999998E-2</v>
      </c>
      <c r="D102" s="70">
        <v>-0.11</v>
      </c>
      <c r="E102" s="32">
        <v>-0.18</v>
      </c>
      <c r="F102" s="67">
        <v>-9.1999999999999998E-2</v>
      </c>
      <c r="G102" s="70">
        <v>-0.11</v>
      </c>
      <c r="H102" s="32">
        <v>-0.22600000000000001</v>
      </c>
      <c r="I102" s="67">
        <v>-0.10099999999999999</v>
      </c>
      <c r="J102" s="70">
        <v>-0.11</v>
      </c>
      <c r="K102" s="32">
        <v>-0.63400000000000001</v>
      </c>
      <c r="L102" s="67">
        <v>-0.121</v>
      </c>
      <c r="M102" s="70">
        <v>-0.11</v>
      </c>
      <c r="N102" s="32">
        <v>-1.5469999999999999</v>
      </c>
      <c r="O102" s="67">
        <v>-0.11499999999999999</v>
      </c>
      <c r="P102" s="70">
        <v>-0.11</v>
      </c>
      <c r="Q102" s="32">
        <v>-1.379</v>
      </c>
      <c r="R102" s="67">
        <v>-0.128</v>
      </c>
      <c r="S102" s="70">
        <v>-0.11</v>
      </c>
      <c r="T102" s="32">
        <v>-1.5679999999999998</v>
      </c>
      <c r="U102" s="32">
        <v>-0.14799999999999999</v>
      </c>
      <c r="V102" s="70">
        <v>-0.11</v>
      </c>
      <c r="W102" s="32">
        <v>-0.89700000000000002</v>
      </c>
      <c r="X102" s="67">
        <v>-0.11</v>
      </c>
    </row>
    <row r="103" spans="1:24" x14ac:dyDescent="0.25">
      <c r="A103" s="70">
        <v>-0.109</v>
      </c>
      <c r="B103" s="32">
        <v>-0.11299999999999999</v>
      </c>
      <c r="C103" s="67">
        <v>-9.0999999999999998E-2</v>
      </c>
      <c r="D103" s="70">
        <v>-0.109</v>
      </c>
      <c r="E103" s="32">
        <v>-0.17799999999999999</v>
      </c>
      <c r="F103" s="67">
        <v>-9.0999999999999998E-2</v>
      </c>
      <c r="G103" s="70">
        <v>-0.109</v>
      </c>
      <c r="H103" s="32">
        <v>-0.224</v>
      </c>
      <c r="I103" s="67">
        <v>-9.9999999999999992E-2</v>
      </c>
      <c r="J103" s="70">
        <v>-0.109</v>
      </c>
      <c r="K103" s="32">
        <v>-0.627</v>
      </c>
      <c r="L103" s="67">
        <v>-0.12</v>
      </c>
      <c r="M103" s="70">
        <v>-0.109</v>
      </c>
      <c r="N103" s="32">
        <v>-1.532</v>
      </c>
      <c r="O103" s="67">
        <v>-0.11399999999999999</v>
      </c>
      <c r="P103" s="70">
        <v>-0.109</v>
      </c>
      <c r="Q103" s="32">
        <v>-1.365</v>
      </c>
      <c r="R103" s="67">
        <v>-0.127</v>
      </c>
      <c r="S103" s="70">
        <v>-0.109</v>
      </c>
      <c r="T103" s="32">
        <v>-1.5529999999999999</v>
      </c>
      <c r="U103" s="32">
        <v>-0.14699999999999999</v>
      </c>
      <c r="V103" s="70">
        <v>-0.109</v>
      </c>
      <c r="W103" s="32">
        <v>-0.8879999999999999</v>
      </c>
      <c r="X103" s="67">
        <v>-0.10900000000000001</v>
      </c>
    </row>
    <row r="104" spans="1:24" x14ac:dyDescent="0.25">
      <c r="A104" s="70">
        <v>-0.108</v>
      </c>
      <c r="B104" s="32">
        <v>-0.11199999999999999</v>
      </c>
      <c r="C104" s="67">
        <v>-9.0999999999999998E-2</v>
      </c>
      <c r="D104" s="70">
        <v>-0.108</v>
      </c>
      <c r="E104" s="32">
        <v>-0.17699999999999999</v>
      </c>
      <c r="F104" s="67">
        <v>-0.09</v>
      </c>
      <c r="G104" s="70">
        <v>-0.108</v>
      </c>
      <c r="H104" s="32">
        <v>-0.221</v>
      </c>
      <c r="I104" s="67">
        <v>-9.8999999999999991E-2</v>
      </c>
      <c r="J104" s="70">
        <v>-0.108</v>
      </c>
      <c r="K104" s="32">
        <v>-0.62</v>
      </c>
      <c r="L104" s="67">
        <v>-0.11799999999999999</v>
      </c>
      <c r="M104" s="70">
        <v>-0.108</v>
      </c>
      <c r="N104" s="32">
        <v>-1.5170000000000001</v>
      </c>
      <c r="O104" s="67">
        <v>-0.113</v>
      </c>
      <c r="P104" s="70">
        <v>-0.108</v>
      </c>
      <c r="Q104" s="32">
        <v>-1.3520000000000001</v>
      </c>
      <c r="R104" s="67">
        <v>-0.125</v>
      </c>
      <c r="S104" s="70">
        <v>-0.108</v>
      </c>
      <c r="T104" s="32">
        <v>-1.538</v>
      </c>
      <c r="U104" s="32">
        <v>-0.14499999999999999</v>
      </c>
      <c r="V104" s="70">
        <v>-0.108</v>
      </c>
      <c r="W104" s="32">
        <v>-0.87799999999999989</v>
      </c>
      <c r="X104" s="67">
        <v>-0.10800000000000001</v>
      </c>
    </row>
    <row r="105" spans="1:24" x14ac:dyDescent="0.25">
      <c r="A105" s="70">
        <v>-0.107</v>
      </c>
      <c r="B105" s="32">
        <v>-0.111</v>
      </c>
      <c r="C105" s="67">
        <v>-0.09</v>
      </c>
      <c r="D105" s="70">
        <v>-0.107</v>
      </c>
      <c r="E105" s="32">
        <v>-0.17499999999999999</v>
      </c>
      <c r="F105" s="67">
        <v>-8.8999999999999996E-2</v>
      </c>
      <c r="G105" s="70">
        <v>-0.107</v>
      </c>
      <c r="H105" s="32">
        <v>-0.219</v>
      </c>
      <c r="I105" s="67">
        <v>-9.799999999999999E-2</v>
      </c>
      <c r="J105" s="70">
        <v>-0.107</v>
      </c>
      <c r="K105" s="32">
        <v>-0.61399999999999999</v>
      </c>
      <c r="L105" s="67">
        <v>-0.11699999999999999</v>
      </c>
      <c r="M105" s="70">
        <v>-0.107</v>
      </c>
      <c r="N105" s="32">
        <v>-1.502</v>
      </c>
      <c r="O105" s="67">
        <v>-0.112</v>
      </c>
      <c r="P105" s="70">
        <v>-0.107</v>
      </c>
      <c r="Q105" s="32">
        <v>-1.3380000000000001</v>
      </c>
      <c r="R105" s="67">
        <v>-0.124</v>
      </c>
      <c r="S105" s="70">
        <v>-0.107</v>
      </c>
      <c r="T105" s="32">
        <v>-1.5229999999999999</v>
      </c>
      <c r="U105" s="32">
        <v>-0.14399999999999999</v>
      </c>
      <c r="V105" s="70">
        <v>-0.107</v>
      </c>
      <c r="W105" s="32">
        <v>-0.86799999999999988</v>
      </c>
      <c r="X105" s="67">
        <v>-0.10700000000000001</v>
      </c>
    </row>
    <row r="106" spans="1:24" x14ac:dyDescent="0.25">
      <c r="A106" s="70">
        <v>-0.106</v>
      </c>
      <c r="B106" s="32">
        <v>-0.11</v>
      </c>
      <c r="C106" s="67">
        <v>-8.8999999999999996E-2</v>
      </c>
      <c r="D106" s="70">
        <v>-0.106</v>
      </c>
      <c r="E106" s="32">
        <v>-0.17299999999999999</v>
      </c>
      <c r="F106" s="67">
        <v>-8.7999999999999995E-2</v>
      </c>
      <c r="G106" s="70">
        <v>-0.106</v>
      </c>
      <c r="H106" s="32">
        <v>-0.217</v>
      </c>
      <c r="I106" s="67">
        <v>-9.7000000000000003E-2</v>
      </c>
      <c r="J106" s="70">
        <v>-0.106</v>
      </c>
      <c r="K106" s="32">
        <v>-0.60699999999999998</v>
      </c>
      <c r="L106" s="67">
        <v>-0.11599999999999999</v>
      </c>
      <c r="M106" s="70">
        <v>-0.106</v>
      </c>
      <c r="N106" s="32">
        <v>-1.488</v>
      </c>
      <c r="O106" s="67">
        <v>-0.111</v>
      </c>
      <c r="P106" s="70">
        <v>-0.106</v>
      </c>
      <c r="Q106" s="32">
        <v>-1.325</v>
      </c>
      <c r="R106" s="67">
        <v>-0.123</v>
      </c>
      <c r="S106" s="70">
        <v>-0.106</v>
      </c>
      <c r="T106" s="32">
        <v>-1.5089999999999999</v>
      </c>
      <c r="U106" s="32">
        <v>-0.14299999999999999</v>
      </c>
      <c r="V106" s="70">
        <v>-0.106</v>
      </c>
      <c r="W106" s="32">
        <v>-0.85899999999999999</v>
      </c>
      <c r="X106" s="67">
        <v>-0.10600000000000001</v>
      </c>
    </row>
    <row r="107" spans="1:24" x14ac:dyDescent="0.25">
      <c r="A107" s="70">
        <v>-0.105</v>
      </c>
      <c r="B107" s="32">
        <v>-0.109</v>
      </c>
      <c r="C107" s="67">
        <v>-8.7999999999999995E-2</v>
      </c>
      <c r="D107" s="70">
        <v>-0.105</v>
      </c>
      <c r="E107" s="32">
        <v>-0.17199999999999999</v>
      </c>
      <c r="F107" s="67">
        <v>-8.7999999999999995E-2</v>
      </c>
      <c r="G107" s="70">
        <v>-0.105</v>
      </c>
      <c r="H107" s="32">
        <v>-0.215</v>
      </c>
      <c r="I107" s="67">
        <v>-9.7000000000000003E-2</v>
      </c>
      <c r="J107" s="70">
        <v>-0.105</v>
      </c>
      <c r="K107" s="32">
        <v>-0.60099999999999998</v>
      </c>
      <c r="L107" s="67">
        <v>-0.11499999999999999</v>
      </c>
      <c r="M107" s="70">
        <v>-0.105</v>
      </c>
      <c r="N107" s="32">
        <v>-1.4730000000000001</v>
      </c>
      <c r="O107" s="67">
        <v>-0.11</v>
      </c>
      <c r="P107" s="70">
        <v>-0.105</v>
      </c>
      <c r="Q107" s="32">
        <v>-1.3109999999999999</v>
      </c>
      <c r="R107" s="67">
        <v>-0.122</v>
      </c>
      <c r="S107" s="70">
        <v>-0.105</v>
      </c>
      <c r="T107" s="32">
        <v>-1.494</v>
      </c>
      <c r="U107" s="32">
        <v>-0.14199999999999999</v>
      </c>
      <c r="V107" s="70">
        <v>-0.105</v>
      </c>
      <c r="W107" s="32">
        <v>-0.85000000000000009</v>
      </c>
      <c r="X107" s="67">
        <v>-0.10500000000000001</v>
      </c>
    </row>
    <row r="108" spans="1:24" x14ac:dyDescent="0.25">
      <c r="A108" s="70">
        <v>-0.104</v>
      </c>
      <c r="B108" s="32">
        <v>-0.107</v>
      </c>
      <c r="C108" s="67">
        <v>-8.6999999999999994E-2</v>
      </c>
      <c r="D108" s="70">
        <v>-0.104</v>
      </c>
      <c r="E108" s="32">
        <v>-0.17</v>
      </c>
      <c r="F108" s="67">
        <v>-8.6999999999999994E-2</v>
      </c>
      <c r="G108" s="70">
        <v>-0.104</v>
      </c>
      <c r="H108" s="32">
        <v>-0.21199999999999999</v>
      </c>
      <c r="I108" s="67">
        <v>-9.5000000000000001E-2</v>
      </c>
      <c r="J108" s="70">
        <v>-0.104</v>
      </c>
      <c r="K108" s="32">
        <v>-0.59400000000000008</v>
      </c>
      <c r="L108" s="67">
        <v>-0.11399999999999999</v>
      </c>
      <c r="M108" s="70">
        <v>-0.104</v>
      </c>
      <c r="N108" s="32">
        <v>-1.458</v>
      </c>
      <c r="O108" s="67">
        <v>-0.109</v>
      </c>
      <c r="P108" s="70">
        <v>-0.104</v>
      </c>
      <c r="Q108" s="32">
        <v>-1.298</v>
      </c>
      <c r="R108" s="67">
        <v>-0.12</v>
      </c>
      <c r="S108" s="70">
        <v>-0.104</v>
      </c>
      <c r="T108" s="32">
        <v>-1.4789999999999999</v>
      </c>
      <c r="U108" s="32">
        <v>-0.13999999999999999</v>
      </c>
      <c r="V108" s="70">
        <v>-0.104</v>
      </c>
      <c r="W108" s="32">
        <v>-0.84099999999999997</v>
      </c>
      <c r="X108" s="67">
        <v>-0.10400000000000001</v>
      </c>
    </row>
    <row r="109" spans="1:24" x14ac:dyDescent="0.25">
      <c r="A109" s="70">
        <v>-0.10299999999999999</v>
      </c>
      <c r="B109" s="32">
        <v>-0.106</v>
      </c>
      <c r="C109" s="67">
        <v>-8.5999999999999993E-2</v>
      </c>
      <c r="D109" s="70">
        <v>-0.10299999999999999</v>
      </c>
      <c r="E109" s="32">
        <v>-0.16900000000000001</v>
      </c>
      <c r="F109" s="67">
        <v>-8.5999999999999993E-2</v>
      </c>
      <c r="G109" s="70">
        <v>-0.10299999999999999</v>
      </c>
      <c r="H109" s="32">
        <v>-0.21</v>
      </c>
      <c r="I109" s="67">
        <v>-9.4E-2</v>
      </c>
      <c r="J109" s="70">
        <v>-0.10299999999999999</v>
      </c>
      <c r="K109" s="32">
        <v>-0.58800000000000008</v>
      </c>
      <c r="L109" s="67">
        <v>-0.11299999999999999</v>
      </c>
      <c r="M109" s="70">
        <v>-0.10299999999999999</v>
      </c>
      <c r="N109" s="32">
        <v>-1.444</v>
      </c>
      <c r="O109" s="67">
        <v>-0.108</v>
      </c>
      <c r="P109" s="70">
        <v>-0.10299999999999999</v>
      </c>
      <c r="Q109" s="32">
        <v>-1.284</v>
      </c>
      <c r="R109" s="67">
        <v>-0.11899999999999999</v>
      </c>
      <c r="S109" s="70">
        <v>-0.10299999999999999</v>
      </c>
      <c r="T109" s="32">
        <v>-1.4649999999999999</v>
      </c>
      <c r="U109" s="32">
        <v>-0.13899999999999998</v>
      </c>
      <c r="V109" s="70">
        <v>-0.10299999999999999</v>
      </c>
      <c r="W109" s="32">
        <v>-0.83099999999999996</v>
      </c>
      <c r="X109" s="67">
        <v>-0.10300000000000001</v>
      </c>
    </row>
    <row r="110" spans="1:24" x14ac:dyDescent="0.25">
      <c r="A110" s="70">
        <v>-0.10199999999999999</v>
      </c>
      <c r="B110" s="32">
        <v>-0.105</v>
      </c>
      <c r="C110" s="67">
        <v>-8.4999999999999992E-2</v>
      </c>
      <c r="D110" s="70">
        <v>-0.10199999999999999</v>
      </c>
      <c r="E110" s="32">
        <v>-0.16700000000000001</v>
      </c>
      <c r="F110" s="67">
        <v>-8.4999999999999992E-2</v>
      </c>
      <c r="G110" s="70">
        <v>-0.10199999999999999</v>
      </c>
      <c r="H110" s="32">
        <v>-0.20699999999999999</v>
      </c>
      <c r="I110" s="67">
        <v>-9.2999999999999999E-2</v>
      </c>
      <c r="J110" s="70">
        <v>-0.10199999999999999</v>
      </c>
      <c r="K110" s="32">
        <v>-0.58099999999999996</v>
      </c>
      <c r="L110" s="67">
        <v>-0.111</v>
      </c>
      <c r="M110" s="70">
        <v>-0.10199999999999999</v>
      </c>
      <c r="N110" s="32">
        <v>-1.4279999999999999</v>
      </c>
      <c r="O110" s="67">
        <v>-0.107</v>
      </c>
      <c r="P110" s="70">
        <v>-0.10199999999999999</v>
      </c>
      <c r="Q110" s="32">
        <v>-1.27</v>
      </c>
      <c r="R110" s="67">
        <v>-0.11799999999999999</v>
      </c>
      <c r="S110" s="70">
        <v>-0.10199999999999999</v>
      </c>
      <c r="T110" s="32">
        <v>-1.4489999999999998</v>
      </c>
      <c r="U110" s="32">
        <v>-0.13799999999999998</v>
      </c>
      <c r="V110" s="70">
        <v>-0.10199999999999999</v>
      </c>
      <c r="W110" s="32">
        <v>-0.82099999999999995</v>
      </c>
      <c r="X110" s="67">
        <v>-0.10200000000000001</v>
      </c>
    </row>
    <row r="111" spans="1:24" x14ac:dyDescent="0.25">
      <c r="A111" s="70">
        <v>-0.10100000000000001</v>
      </c>
      <c r="B111" s="32">
        <v>-0.104</v>
      </c>
      <c r="C111" s="67">
        <v>-8.4000000000000005E-2</v>
      </c>
      <c r="D111" s="70">
        <v>-0.10100000000000001</v>
      </c>
      <c r="E111" s="32">
        <v>-0.16500000000000001</v>
      </c>
      <c r="F111" s="67">
        <v>-8.3999999999999991E-2</v>
      </c>
      <c r="G111" s="70">
        <v>-0.10100000000000001</v>
      </c>
      <c r="H111" s="32">
        <v>-0.20499999999999999</v>
      </c>
      <c r="I111" s="67">
        <v>-9.1999999999999998E-2</v>
      </c>
      <c r="J111" s="70">
        <v>-0.10100000000000001</v>
      </c>
      <c r="K111" s="32">
        <v>-0.57400000000000007</v>
      </c>
      <c r="L111" s="67">
        <v>-0.11</v>
      </c>
      <c r="M111" s="70">
        <v>-0.10100000000000001</v>
      </c>
      <c r="N111" s="32">
        <v>-1.4139999999999999</v>
      </c>
      <c r="O111" s="67">
        <v>-0.106</v>
      </c>
      <c r="P111" s="70">
        <v>-0.10100000000000001</v>
      </c>
      <c r="Q111" s="32">
        <v>-1.258</v>
      </c>
      <c r="R111" s="67">
        <v>-0.11700000000000001</v>
      </c>
      <c r="S111" s="70">
        <v>-0.10100000000000001</v>
      </c>
      <c r="T111" s="32">
        <v>-1.4349999999999998</v>
      </c>
      <c r="U111" s="32">
        <v>-0.13700000000000001</v>
      </c>
      <c r="V111" s="70">
        <v>-0.10100000000000001</v>
      </c>
      <c r="W111" s="32">
        <v>-0.81200000000000006</v>
      </c>
      <c r="X111" s="67">
        <v>-0.10100000000000001</v>
      </c>
    </row>
    <row r="112" spans="1:24" x14ac:dyDescent="0.25">
      <c r="A112" s="70">
        <v>-0.1</v>
      </c>
      <c r="B112" s="32">
        <v>-0.10299999999999999</v>
      </c>
      <c r="C112" s="67">
        <v>-8.3000000000000004E-2</v>
      </c>
      <c r="D112" s="70">
        <v>-0.1</v>
      </c>
      <c r="E112" s="32">
        <v>-0.16400000000000001</v>
      </c>
      <c r="F112" s="67">
        <v>-8.299999999999999E-2</v>
      </c>
      <c r="G112" s="70">
        <v>-0.1</v>
      </c>
      <c r="H112" s="32">
        <v>-0.20299999999999999</v>
      </c>
      <c r="I112" s="67">
        <v>-9.0999999999999998E-2</v>
      </c>
      <c r="J112" s="70">
        <v>-0.1</v>
      </c>
      <c r="K112" s="32">
        <v>-0.56800000000000006</v>
      </c>
      <c r="L112" s="67">
        <v>-0.109</v>
      </c>
      <c r="M112" s="70">
        <v>-0.1</v>
      </c>
      <c r="N112" s="32">
        <v>-1.399</v>
      </c>
      <c r="O112" s="67">
        <v>-0.105</v>
      </c>
      <c r="P112" s="70">
        <v>-0.1</v>
      </c>
      <c r="Q112" s="32">
        <v>-1.244</v>
      </c>
      <c r="R112" s="67">
        <v>-0.11600000000000001</v>
      </c>
      <c r="S112" s="70">
        <v>-0.1</v>
      </c>
      <c r="T112" s="32">
        <v>-1.42</v>
      </c>
      <c r="U112" s="32">
        <v>-0.13600000000000001</v>
      </c>
      <c r="V112" s="70">
        <v>-0.1</v>
      </c>
      <c r="W112" s="32">
        <v>-0.80299999999999994</v>
      </c>
      <c r="X112" s="67">
        <v>-0.1</v>
      </c>
    </row>
    <row r="113" spans="1:24" x14ac:dyDescent="0.25">
      <c r="A113" s="70">
        <v>-9.9000000000000005E-2</v>
      </c>
      <c r="B113" s="32">
        <v>-0.10199999999999999</v>
      </c>
      <c r="C113" s="67">
        <v>-8.2000000000000003E-2</v>
      </c>
      <c r="D113" s="70">
        <v>-9.9000000000000005E-2</v>
      </c>
      <c r="E113" s="32">
        <v>-0.16200000000000001</v>
      </c>
      <c r="F113" s="67">
        <v>-8.199999999999999E-2</v>
      </c>
      <c r="G113" s="70">
        <v>-9.9000000000000005E-2</v>
      </c>
      <c r="H113" s="32">
        <v>-0.20100000000000001</v>
      </c>
      <c r="I113" s="67">
        <v>-0.09</v>
      </c>
      <c r="J113" s="70">
        <v>-9.9000000000000005E-2</v>
      </c>
      <c r="K113" s="32">
        <v>-0.56099999999999994</v>
      </c>
      <c r="L113" s="67">
        <v>-0.108</v>
      </c>
      <c r="M113" s="70">
        <v>-9.9000000000000005E-2</v>
      </c>
      <c r="N113" s="32">
        <v>-1.3839999999999999</v>
      </c>
      <c r="O113" s="67">
        <v>-0.104</v>
      </c>
      <c r="P113" s="70">
        <v>-9.9000000000000005E-2</v>
      </c>
      <c r="Q113" s="32">
        <v>-1.2310000000000001</v>
      </c>
      <c r="R113" s="67">
        <v>-0.114</v>
      </c>
      <c r="S113" s="70">
        <v>-9.9000000000000005E-2</v>
      </c>
      <c r="T113" s="32">
        <v>-1.4049999999999998</v>
      </c>
      <c r="U113" s="32">
        <v>-0.13400000000000001</v>
      </c>
      <c r="V113" s="70">
        <v>-9.9000000000000005E-2</v>
      </c>
      <c r="W113" s="32">
        <v>-0.79299999999999993</v>
      </c>
      <c r="X113" s="67">
        <v>-9.9000000000000005E-2</v>
      </c>
    </row>
    <row r="114" spans="1:24" x14ac:dyDescent="0.25">
      <c r="A114" s="70">
        <v>-9.8000000000000004E-2</v>
      </c>
      <c r="B114" s="32">
        <v>-0.1</v>
      </c>
      <c r="C114" s="67">
        <v>-8.1000000000000003E-2</v>
      </c>
      <c r="D114" s="70">
        <v>-9.8000000000000004E-2</v>
      </c>
      <c r="E114" s="32">
        <v>-0.16</v>
      </c>
      <c r="F114" s="67">
        <v>-8.0999999999999989E-2</v>
      </c>
      <c r="G114" s="70">
        <v>-9.8000000000000004E-2</v>
      </c>
      <c r="H114" s="32">
        <v>-0.19800000000000001</v>
      </c>
      <c r="I114" s="67">
        <v>-8.8999999999999996E-2</v>
      </c>
      <c r="J114" s="70">
        <v>-9.8000000000000004E-2</v>
      </c>
      <c r="K114" s="32">
        <v>-0.55499999999999994</v>
      </c>
      <c r="L114" s="67">
        <v>-0.107</v>
      </c>
      <c r="M114" s="70">
        <v>-9.8000000000000004E-2</v>
      </c>
      <c r="N114" s="32">
        <v>-1.369</v>
      </c>
      <c r="O114" s="67">
        <v>-0.10299999999999999</v>
      </c>
      <c r="P114" s="70">
        <v>-9.8000000000000004E-2</v>
      </c>
      <c r="Q114" s="32">
        <v>-1.2170000000000001</v>
      </c>
      <c r="R114" s="67">
        <v>-0.113</v>
      </c>
      <c r="S114" s="70">
        <v>-9.8000000000000004E-2</v>
      </c>
      <c r="T114" s="32">
        <v>-1.39</v>
      </c>
      <c r="U114" s="32">
        <v>-0.13300000000000001</v>
      </c>
      <c r="V114" s="70">
        <v>-9.8000000000000004E-2</v>
      </c>
      <c r="W114" s="32">
        <v>-0.78400000000000003</v>
      </c>
      <c r="X114" s="67">
        <v>-9.7000000000000003E-2</v>
      </c>
    </row>
    <row r="115" spans="1:24" x14ac:dyDescent="0.25">
      <c r="A115" s="70">
        <v>-9.7000000000000003E-2</v>
      </c>
      <c r="B115" s="32">
        <v>-9.9000000000000005E-2</v>
      </c>
      <c r="C115" s="67">
        <v>-0.08</v>
      </c>
      <c r="D115" s="70">
        <v>-9.7000000000000003E-2</v>
      </c>
      <c r="E115" s="32">
        <v>-0.159</v>
      </c>
      <c r="F115" s="67">
        <v>-0.08</v>
      </c>
      <c r="G115" s="70">
        <v>-9.7000000000000003E-2</v>
      </c>
      <c r="H115" s="32">
        <v>-0.19600000000000001</v>
      </c>
      <c r="I115" s="67">
        <v>-8.7999999999999995E-2</v>
      </c>
      <c r="J115" s="70">
        <v>-9.7000000000000003E-2</v>
      </c>
      <c r="K115" s="32">
        <v>-0.54800000000000004</v>
      </c>
      <c r="L115" s="67">
        <v>-0.106</v>
      </c>
      <c r="M115" s="70">
        <v>-9.7000000000000003E-2</v>
      </c>
      <c r="N115" s="32">
        <v>-1.3540000000000001</v>
      </c>
      <c r="O115" s="67">
        <v>-0.10199999999999999</v>
      </c>
      <c r="P115" s="70">
        <v>-9.7000000000000003E-2</v>
      </c>
      <c r="Q115" s="32">
        <v>-1.204</v>
      </c>
      <c r="R115" s="67">
        <v>-0.111</v>
      </c>
      <c r="S115" s="70">
        <v>-9.7000000000000003E-2</v>
      </c>
      <c r="T115" s="32">
        <v>-1.375</v>
      </c>
      <c r="U115" s="32">
        <v>-0.13100000000000001</v>
      </c>
      <c r="V115" s="70">
        <v>-9.7000000000000003E-2</v>
      </c>
      <c r="W115" s="32">
        <v>-0.77499999999999991</v>
      </c>
      <c r="X115" s="67">
        <v>-9.6000000000000002E-2</v>
      </c>
    </row>
    <row r="116" spans="1:24" x14ac:dyDescent="0.25">
      <c r="A116" s="70">
        <v>-9.6000000000000002E-2</v>
      </c>
      <c r="B116" s="32">
        <v>-9.8000000000000004E-2</v>
      </c>
      <c r="C116" s="67">
        <v>-0.08</v>
      </c>
      <c r="D116" s="70">
        <v>-9.6000000000000002E-2</v>
      </c>
      <c r="E116" s="32">
        <v>-0.157</v>
      </c>
      <c r="F116" s="67">
        <v>-0.08</v>
      </c>
      <c r="G116" s="70">
        <v>-9.6000000000000002E-2</v>
      </c>
      <c r="H116" s="32">
        <v>-0.19500000000000001</v>
      </c>
      <c r="I116" s="67">
        <v>-8.7999999999999995E-2</v>
      </c>
      <c r="J116" s="70">
        <v>-9.6000000000000002E-2</v>
      </c>
      <c r="K116" s="32">
        <v>-0.54200000000000004</v>
      </c>
      <c r="L116" s="67">
        <v>-0.105</v>
      </c>
      <c r="M116" s="70">
        <v>-9.6000000000000002E-2</v>
      </c>
      <c r="N116" s="32">
        <v>-1.34</v>
      </c>
      <c r="O116" s="67">
        <v>-0.10099999999999999</v>
      </c>
      <c r="P116" s="70">
        <v>-9.6000000000000002E-2</v>
      </c>
      <c r="Q116" s="32">
        <v>-1.1910000000000001</v>
      </c>
      <c r="R116" s="67">
        <v>-0.11</v>
      </c>
      <c r="S116" s="70">
        <v>-9.6000000000000002E-2</v>
      </c>
      <c r="T116" s="32">
        <v>-1.361</v>
      </c>
      <c r="U116" s="32">
        <v>-0.13</v>
      </c>
      <c r="V116" s="70">
        <v>-9.6000000000000002E-2</v>
      </c>
      <c r="W116" s="32">
        <v>-0.76600000000000001</v>
      </c>
      <c r="X116" s="67">
        <v>-9.6000000000000002E-2</v>
      </c>
    </row>
    <row r="117" spans="1:24" x14ac:dyDescent="0.25">
      <c r="A117" s="70">
        <v>-9.5000000000000001E-2</v>
      </c>
      <c r="B117" s="32">
        <v>-9.7000000000000003E-2</v>
      </c>
      <c r="C117" s="67">
        <v>-7.9000000000000001E-2</v>
      </c>
      <c r="D117" s="70">
        <v>-9.5000000000000001E-2</v>
      </c>
      <c r="E117" s="32">
        <v>-0.156</v>
      </c>
      <c r="F117" s="67">
        <v>-7.9000000000000001E-2</v>
      </c>
      <c r="G117" s="70">
        <v>-9.5000000000000001E-2</v>
      </c>
      <c r="H117" s="32">
        <v>-0.192</v>
      </c>
      <c r="I117" s="67">
        <v>-8.6999999999999994E-2</v>
      </c>
      <c r="J117" s="70">
        <v>-9.5000000000000001E-2</v>
      </c>
      <c r="K117" s="32">
        <v>-0.53600000000000003</v>
      </c>
      <c r="L117" s="67">
        <v>-0.10299999999999999</v>
      </c>
      <c r="M117" s="70">
        <v>-9.5000000000000001E-2</v>
      </c>
      <c r="N117" s="32">
        <v>-1.325</v>
      </c>
      <c r="O117" s="67">
        <v>-0.1</v>
      </c>
      <c r="P117" s="70">
        <v>-9.5000000000000001E-2</v>
      </c>
      <c r="Q117" s="32">
        <v>-1.1779999999999999</v>
      </c>
      <c r="R117" s="67">
        <v>-0.109</v>
      </c>
      <c r="S117" s="70">
        <v>-9.5000000000000001E-2</v>
      </c>
      <c r="T117" s="32">
        <v>-1.3459999999999999</v>
      </c>
      <c r="U117" s="32">
        <v>-0.129</v>
      </c>
      <c r="V117" s="70">
        <v>-9.5000000000000001E-2</v>
      </c>
      <c r="W117" s="32">
        <v>-0.75700000000000001</v>
      </c>
      <c r="X117" s="67">
        <v>-9.5000000000000001E-2</v>
      </c>
    </row>
    <row r="118" spans="1:24" x14ac:dyDescent="0.25">
      <c r="A118" s="70">
        <v>-9.4E-2</v>
      </c>
      <c r="B118" s="32">
        <v>-9.6000000000000002E-2</v>
      </c>
      <c r="C118" s="67">
        <v>-7.8E-2</v>
      </c>
      <c r="D118" s="70">
        <v>-9.4E-2</v>
      </c>
      <c r="E118" s="32">
        <v>-0.154</v>
      </c>
      <c r="F118" s="67">
        <v>-7.8E-2</v>
      </c>
      <c r="G118" s="70">
        <v>-9.4E-2</v>
      </c>
      <c r="H118" s="32">
        <v>-0.19</v>
      </c>
      <c r="I118" s="67">
        <v>-8.5999999999999993E-2</v>
      </c>
      <c r="J118" s="70">
        <v>-9.4E-2</v>
      </c>
      <c r="K118" s="32">
        <v>-0.52900000000000003</v>
      </c>
      <c r="L118" s="67">
        <v>-0.10199999999999999</v>
      </c>
      <c r="M118" s="70">
        <v>-9.4E-2</v>
      </c>
      <c r="N118" s="32">
        <v>-1.31</v>
      </c>
      <c r="O118" s="67">
        <v>-9.9000000000000005E-2</v>
      </c>
      <c r="P118" s="70">
        <v>-9.4E-2</v>
      </c>
      <c r="Q118" s="32">
        <v>-1.1639999999999999</v>
      </c>
      <c r="R118" s="67">
        <v>-0.108</v>
      </c>
      <c r="S118" s="70">
        <v>-9.4E-2</v>
      </c>
      <c r="T118" s="32">
        <v>-1.331</v>
      </c>
      <c r="U118" s="32">
        <v>-0.128</v>
      </c>
      <c r="V118" s="70">
        <v>-9.4E-2</v>
      </c>
      <c r="W118" s="32">
        <v>-0.747</v>
      </c>
      <c r="X118" s="67">
        <v>-9.4E-2</v>
      </c>
    </row>
    <row r="119" spans="1:24" x14ac:dyDescent="0.25">
      <c r="A119" s="70">
        <v>-9.2999999999999999E-2</v>
      </c>
      <c r="B119" s="32">
        <v>-9.5000000000000001E-2</v>
      </c>
      <c r="C119" s="67">
        <v>-7.6999999999999999E-2</v>
      </c>
      <c r="D119" s="70">
        <v>-9.2999999999999999E-2</v>
      </c>
      <c r="E119" s="32">
        <v>-0.153</v>
      </c>
      <c r="F119" s="67">
        <v>-7.6999999999999999E-2</v>
      </c>
      <c r="G119" s="70">
        <v>-9.2999999999999999E-2</v>
      </c>
      <c r="H119" s="32">
        <v>-0.188</v>
      </c>
      <c r="I119" s="67">
        <v>-8.4999999999999992E-2</v>
      </c>
      <c r="J119" s="70">
        <v>-9.2999999999999999E-2</v>
      </c>
      <c r="K119" s="32">
        <v>-0.52300000000000002</v>
      </c>
      <c r="L119" s="67">
        <v>-0.10099999999999999</v>
      </c>
      <c r="M119" s="70">
        <v>-9.2999999999999999E-2</v>
      </c>
      <c r="N119" s="32">
        <v>-1.296</v>
      </c>
      <c r="O119" s="67">
        <v>-9.8000000000000004E-2</v>
      </c>
      <c r="P119" s="70">
        <v>-9.2999999999999999E-2</v>
      </c>
      <c r="Q119" s="32">
        <v>-1.151</v>
      </c>
      <c r="R119" s="67">
        <v>-0.107</v>
      </c>
      <c r="S119" s="70">
        <v>-9.2999999999999999E-2</v>
      </c>
      <c r="T119" s="32">
        <v>-1.3169999999999999</v>
      </c>
      <c r="U119" s="32">
        <v>-0.127</v>
      </c>
      <c r="V119" s="70">
        <v>-9.2999999999999999E-2</v>
      </c>
      <c r="W119" s="32">
        <v>-0.73899999999999999</v>
      </c>
      <c r="X119" s="67">
        <v>-9.2999999999999999E-2</v>
      </c>
    </row>
    <row r="120" spans="1:24" x14ac:dyDescent="0.25">
      <c r="A120" s="70">
        <v>-9.1999999999999998E-2</v>
      </c>
      <c r="B120" s="32">
        <v>-9.4E-2</v>
      </c>
      <c r="C120" s="67">
        <v>-7.5999999999999998E-2</v>
      </c>
      <c r="D120" s="70">
        <v>-9.1999999999999998E-2</v>
      </c>
      <c r="E120" s="32">
        <v>-0.15100000000000002</v>
      </c>
      <c r="F120" s="67">
        <v>-7.5999999999999998E-2</v>
      </c>
      <c r="G120" s="70">
        <v>-9.1999999999999998E-2</v>
      </c>
      <c r="H120" s="32">
        <v>-0.186</v>
      </c>
      <c r="I120" s="67">
        <v>-8.3999999999999991E-2</v>
      </c>
      <c r="J120" s="70">
        <v>-9.1999999999999998E-2</v>
      </c>
      <c r="K120" s="32">
        <v>-0.51600000000000001</v>
      </c>
      <c r="L120" s="67">
        <v>-0.10099999999999999</v>
      </c>
      <c r="M120" s="70">
        <v>-9.1999999999999998E-2</v>
      </c>
      <c r="N120" s="32">
        <v>-1.2809999999999999</v>
      </c>
      <c r="O120" s="67">
        <v>-9.7000000000000003E-2</v>
      </c>
      <c r="P120" s="70">
        <v>-9.1999999999999998E-2</v>
      </c>
      <c r="Q120" s="32">
        <v>-1.1379999999999999</v>
      </c>
      <c r="R120" s="67">
        <v>-0.106</v>
      </c>
      <c r="S120" s="70">
        <v>-9.1999999999999998E-2</v>
      </c>
      <c r="T120" s="32">
        <v>-1.3019999999999998</v>
      </c>
      <c r="U120" s="32">
        <v>-0.126</v>
      </c>
      <c r="V120" s="70">
        <v>-9.1999999999999998E-2</v>
      </c>
      <c r="W120" s="32">
        <v>-0.72899999999999998</v>
      </c>
      <c r="X120" s="67">
        <v>-9.1999999999999998E-2</v>
      </c>
    </row>
    <row r="121" spans="1:24" x14ac:dyDescent="0.25">
      <c r="A121" s="70">
        <v>-9.0999999999999998E-2</v>
      </c>
      <c r="B121" s="32">
        <v>-9.2999999999999999E-2</v>
      </c>
      <c r="C121" s="67">
        <v>-7.4999999999999997E-2</v>
      </c>
      <c r="D121" s="70">
        <v>-9.0999999999999998E-2</v>
      </c>
      <c r="E121" s="32">
        <v>-0.14900000000000002</v>
      </c>
      <c r="F121" s="67">
        <v>-7.4999999999999997E-2</v>
      </c>
      <c r="G121" s="70">
        <v>-9.0999999999999998E-2</v>
      </c>
      <c r="H121" s="32">
        <v>-0.183</v>
      </c>
      <c r="I121" s="67">
        <v>-8.299999999999999E-2</v>
      </c>
      <c r="J121" s="70">
        <v>-9.0999999999999998E-2</v>
      </c>
      <c r="K121" s="32">
        <v>-0.51</v>
      </c>
      <c r="L121" s="67">
        <v>-9.8999999999999991E-2</v>
      </c>
      <c r="M121" s="70">
        <v>-9.0999999999999998E-2</v>
      </c>
      <c r="N121" s="32">
        <v>-1.2669999999999999</v>
      </c>
      <c r="O121" s="67">
        <v>-9.6000000000000002E-2</v>
      </c>
      <c r="P121" s="70">
        <v>-9.0999999999999998E-2</v>
      </c>
      <c r="Q121" s="32">
        <v>-1.125</v>
      </c>
      <c r="R121" s="67">
        <v>-0.105</v>
      </c>
      <c r="S121" s="70">
        <v>-9.0999999999999998E-2</v>
      </c>
      <c r="T121" s="32">
        <v>-1.2879999999999998</v>
      </c>
      <c r="U121" s="32">
        <v>-0.125</v>
      </c>
      <c r="V121" s="70">
        <v>-9.0999999999999998E-2</v>
      </c>
      <c r="W121" s="32">
        <v>-0.72</v>
      </c>
      <c r="X121" s="67">
        <v>-9.1000000000000011E-2</v>
      </c>
    </row>
    <row r="122" spans="1:24" x14ac:dyDescent="0.25">
      <c r="A122" s="70">
        <v>-0.09</v>
      </c>
      <c r="B122" s="32">
        <v>-9.0999999999999998E-2</v>
      </c>
      <c r="C122" s="67">
        <v>-7.3999999999999996E-2</v>
      </c>
      <c r="D122" s="70">
        <v>-0.09</v>
      </c>
      <c r="E122" s="32">
        <v>-0.14800000000000002</v>
      </c>
      <c r="F122" s="67">
        <v>-7.3999999999999996E-2</v>
      </c>
      <c r="G122" s="70">
        <v>-0.09</v>
      </c>
      <c r="H122" s="32">
        <v>-0.18099999999999999</v>
      </c>
      <c r="I122" s="67">
        <v>-8.199999999999999E-2</v>
      </c>
      <c r="J122" s="70">
        <v>-0.09</v>
      </c>
      <c r="K122" s="32">
        <v>-0.504</v>
      </c>
      <c r="L122" s="67">
        <v>-9.8000000000000004E-2</v>
      </c>
      <c r="M122" s="70">
        <v>-0.09</v>
      </c>
      <c r="N122" s="32">
        <v>-1.252</v>
      </c>
      <c r="O122" s="67">
        <v>-9.5000000000000001E-2</v>
      </c>
      <c r="P122" s="70">
        <v>-0.09</v>
      </c>
      <c r="Q122" s="32">
        <v>-1.1120000000000001</v>
      </c>
      <c r="R122" s="67">
        <v>-0.10300000000000001</v>
      </c>
      <c r="S122" s="70">
        <v>-0.09</v>
      </c>
      <c r="T122" s="32">
        <v>-1.2729999999999999</v>
      </c>
      <c r="U122" s="32">
        <v>-0.12300000000000001</v>
      </c>
      <c r="V122" s="70">
        <v>-0.09</v>
      </c>
      <c r="W122" s="32">
        <v>-0.71099999999999997</v>
      </c>
      <c r="X122" s="67">
        <v>-9.0000000000000011E-2</v>
      </c>
    </row>
    <row r="123" spans="1:24" x14ac:dyDescent="0.25">
      <c r="A123" s="70">
        <v>-8.8999999999999996E-2</v>
      </c>
      <c r="B123" s="32">
        <v>-0.09</v>
      </c>
      <c r="C123" s="67">
        <v>-7.3999999999999996E-2</v>
      </c>
      <c r="D123" s="70">
        <v>-8.8999999999999996E-2</v>
      </c>
      <c r="E123" s="32">
        <v>-0.14600000000000002</v>
      </c>
      <c r="F123" s="67">
        <v>-7.3999999999999996E-2</v>
      </c>
      <c r="G123" s="70">
        <v>-8.8999999999999996E-2</v>
      </c>
      <c r="H123" s="32">
        <v>-0.17899999999999999</v>
      </c>
      <c r="I123" s="67">
        <v>-8.0999999999999989E-2</v>
      </c>
      <c r="J123" s="70">
        <v>-8.8999999999999996E-2</v>
      </c>
      <c r="K123" s="32">
        <v>-0.498</v>
      </c>
      <c r="L123" s="67">
        <v>-9.7000000000000003E-2</v>
      </c>
      <c r="M123" s="70">
        <v>-8.8999999999999996E-2</v>
      </c>
      <c r="N123" s="32">
        <v>-1.2369999999999999</v>
      </c>
      <c r="O123" s="67">
        <v>-9.4E-2</v>
      </c>
      <c r="P123" s="70">
        <v>-8.8999999999999996E-2</v>
      </c>
      <c r="Q123" s="32">
        <v>-1.099</v>
      </c>
      <c r="R123" s="67">
        <v>-0.10200000000000001</v>
      </c>
      <c r="S123" s="70">
        <v>-8.8999999999999996E-2</v>
      </c>
      <c r="T123" s="32">
        <v>-1.2579999999999998</v>
      </c>
      <c r="U123" s="32">
        <v>-0.12200000000000001</v>
      </c>
      <c r="V123" s="70">
        <v>-8.8999999999999996E-2</v>
      </c>
      <c r="W123" s="32">
        <v>-0.70199999999999996</v>
      </c>
      <c r="X123" s="67">
        <v>-8.900000000000001E-2</v>
      </c>
    </row>
    <row r="124" spans="1:24" x14ac:dyDescent="0.25">
      <c r="A124" s="70">
        <v>-8.7999999999999995E-2</v>
      </c>
      <c r="B124" s="32">
        <v>-8.8999999999999996E-2</v>
      </c>
      <c r="C124" s="67">
        <v>-7.2999999999999995E-2</v>
      </c>
      <c r="D124" s="70">
        <v>-8.7999999999999995E-2</v>
      </c>
      <c r="E124" s="32">
        <v>-0.14400000000000002</v>
      </c>
      <c r="F124" s="67">
        <v>-7.2999999999999995E-2</v>
      </c>
      <c r="G124" s="70">
        <v>-8.7999999999999995E-2</v>
      </c>
      <c r="H124" s="32">
        <v>-0.17699999999999999</v>
      </c>
      <c r="I124" s="67">
        <v>-0.08</v>
      </c>
      <c r="J124" s="70">
        <v>-8.7999999999999995E-2</v>
      </c>
      <c r="K124" s="32">
        <v>-0.49099999999999999</v>
      </c>
      <c r="L124" s="67">
        <v>-9.6000000000000002E-2</v>
      </c>
      <c r="M124" s="70">
        <v>-8.7999999999999995E-2</v>
      </c>
      <c r="N124" s="32">
        <v>-1.2230000000000001</v>
      </c>
      <c r="O124" s="67">
        <v>-9.2999999999999999E-2</v>
      </c>
      <c r="P124" s="70">
        <v>-8.7999999999999995E-2</v>
      </c>
      <c r="Q124" s="32">
        <v>-1.085</v>
      </c>
      <c r="R124" s="67">
        <v>-0.10100000000000001</v>
      </c>
      <c r="S124" s="70">
        <v>-8.7999999999999995E-2</v>
      </c>
      <c r="T124" s="32">
        <v>-1.244</v>
      </c>
      <c r="U124" s="32">
        <v>-0.12100000000000001</v>
      </c>
      <c r="V124" s="70">
        <v>-8.7999999999999995E-2</v>
      </c>
      <c r="W124" s="32">
        <v>-0.69300000000000006</v>
      </c>
      <c r="X124" s="67">
        <v>-8.8000000000000009E-2</v>
      </c>
    </row>
    <row r="125" spans="1:24" x14ac:dyDescent="0.25">
      <c r="A125" s="70">
        <v>-8.6999999999999994E-2</v>
      </c>
      <c r="B125" s="32">
        <v>-8.7999999999999995E-2</v>
      </c>
      <c r="C125" s="67">
        <v>-7.1999999999999995E-2</v>
      </c>
      <c r="D125" s="70">
        <v>-8.6999999999999994E-2</v>
      </c>
      <c r="E125" s="32">
        <v>-0.14300000000000002</v>
      </c>
      <c r="F125" s="67">
        <v>-7.1999999999999995E-2</v>
      </c>
      <c r="G125" s="70">
        <v>-8.6999999999999994E-2</v>
      </c>
      <c r="H125" s="32">
        <v>-0.17399999999999999</v>
      </c>
      <c r="I125" s="67">
        <v>-7.9000000000000001E-2</v>
      </c>
      <c r="J125" s="70">
        <v>-8.6999999999999994E-2</v>
      </c>
      <c r="K125" s="32">
        <v>-0.48499999999999999</v>
      </c>
      <c r="L125" s="67">
        <v>-9.5000000000000001E-2</v>
      </c>
      <c r="M125" s="70">
        <v>-8.6999999999999994E-2</v>
      </c>
      <c r="N125" s="32">
        <v>-1.208</v>
      </c>
      <c r="O125" s="67">
        <v>-9.1999999999999998E-2</v>
      </c>
      <c r="P125" s="70">
        <v>-8.6999999999999994E-2</v>
      </c>
      <c r="Q125" s="32">
        <v>-1.0720000000000001</v>
      </c>
      <c r="R125" s="67">
        <v>-0.1</v>
      </c>
      <c r="S125" s="70">
        <v>-8.6999999999999994E-2</v>
      </c>
      <c r="T125" s="32">
        <v>-1.2289999999999999</v>
      </c>
      <c r="U125" s="32">
        <v>-0.12000000000000001</v>
      </c>
      <c r="V125" s="70">
        <v>-8.6999999999999994E-2</v>
      </c>
      <c r="W125" s="32">
        <v>-0.68399999999999994</v>
      </c>
      <c r="X125" s="67">
        <v>-8.7000000000000008E-2</v>
      </c>
    </row>
    <row r="126" spans="1:24" x14ac:dyDescent="0.25">
      <c r="A126" s="70">
        <v>-8.5999999999999993E-2</v>
      </c>
      <c r="B126" s="32">
        <v>-8.6999999999999994E-2</v>
      </c>
      <c r="C126" s="67">
        <v>-7.1000000000000008E-2</v>
      </c>
      <c r="D126" s="70">
        <v>-8.5999999999999993E-2</v>
      </c>
      <c r="E126" s="32">
        <v>-0.14100000000000001</v>
      </c>
      <c r="F126" s="67">
        <v>-7.0999999999999994E-2</v>
      </c>
      <c r="G126" s="70">
        <v>-8.5999999999999993E-2</v>
      </c>
      <c r="H126" s="32">
        <v>-0.17199999999999999</v>
      </c>
      <c r="I126" s="67">
        <v>-7.8E-2</v>
      </c>
      <c r="J126" s="70">
        <v>-8.5999999999999993E-2</v>
      </c>
      <c r="K126" s="32">
        <v>-0.47899999999999998</v>
      </c>
      <c r="L126" s="67">
        <v>-9.2999999999999999E-2</v>
      </c>
      <c r="M126" s="70">
        <v>-8.5999999999999993E-2</v>
      </c>
      <c r="N126" s="32">
        <v>-1.1930000000000001</v>
      </c>
      <c r="O126" s="67">
        <v>-9.0999999999999998E-2</v>
      </c>
      <c r="P126" s="70">
        <v>-8.5999999999999993E-2</v>
      </c>
      <c r="Q126" s="32">
        <v>-1.0589999999999999</v>
      </c>
      <c r="R126" s="67">
        <v>-9.8000000000000004E-2</v>
      </c>
      <c r="S126" s="70">
        <v>-8.5999999999999993E-2</v>
      </c>
      <c r="T126" s="32">
        <v>-1.214</v>
      </c>
      <c r="U126" s="32">
        <v>-0.11800000000000001</v>
      </c>
      <c r="V126" s="70">
        <v>-8.5999999999999993E-2</v>
      </c>
      <c r="W126" s="32">
        <v>-0.67399999999999993</v>
      </c>
      <c r="X126" s="67">
        <v>-8.6000000000000007E-2</v>
      </c>
    </row>
    <row r="127" spans="1:24" x14ac:dyDescent="0.25">
      <c r="A127" s="70">
        <v>-8.5000000000000006E-2</v>
      </c>
      <c r="B127" s="32">
        <v>-8.6999999999999994E-2</v>
      </c>
      <c r="C127" s="67">
        <v>-7.0000000000000007E-2</v>
      </c>
      <c r="D127" s="70">
        <v>-8.5000000000000006E-2</v>
      </c>
      <c r="E127" s="32">
        <v>-0.14000000000000001</v>
      </c>
      <c r="F127" s="67">
        <v>-6.9999999999999993E-2</v>
      </c>
      <c r="G127" s="70">
        <v>-8.5000000000000006E-2</v>
      </c>
      <c r="H127" s="32">
        <v>-0.16999999999999998</v>
      </c>
      <c r="I127" s="67">
        <v>-7.6999999999999999E-2</v>
      </c>
      <c r="J127" s="70">
        <v>-8.5000000000000006E-2</v>
      </c>
      <c r="K127" s="32">
        <v>-0.47299999999999998</v>
      </c>
      <c r="L127" s="67">
        <v>-9.2999999999999999E-2</v>
      </c>
      <c r="M127" s="70">
        <v>-8.5000000000000006E-2</v>
      </c>
      <c r="N127" s="32">
        <v>-1.179</v>
      </c>
      <c r="O127" s="67">
        <v>-0.09</v>
      </c>
      <c r="P127" s="70">
        <v>-8.5000000000000006E-2</v>
      </c>
      <c r="Q127" s="32">
        <v>-1.0469999999999999</v>
      </c>
      <c r="R127" s="67">
        <v>-9.7000000000000003E-2</v>
      </c>
      <c r="S127" s="70">
        <v>-8.5000000000000006E-2</v>
      </c>
      <c r="T127" s="32">
        <v>-1.2</v>
      </c>
      <c r="U127" s="32">
        <v>-0.11700000000000001</v>
      </c>
      <c r="V127" s="70">
        <v>-8.5000000000000006E-2</v>
      </c>
      <c r="W127" s="32">
        <v>-0.66599999999999993</v>
      </c>
      <c r="X127" s="67">
        <v>-8.5000000000000006E-2</v>
      </c>
    </row>
    <row r="128" spans="1:24" x14ac:dyDescent="0.25">
      <c r="A128" s="70">
        <v>-8.4000000000000005E-2</v>
      </c>
      <c r="B128" s="32">
        <v>-8.4999999999999992E-2</v>
      </c>
      <c r="C128" s="67">
        <v>-7.0000000000000007E-2</v>
      </c>
      <c r="D128" s="70">
        <v>-8.4000000000000005E-2</v>
      </c>
      <c r="E128" s="32">
        <v>-0.13800000000000001</v>
      </c>
      <c r="F128" s="67">
        <v>-6.9999999999999993E-2</v>
      </c>
      <c r="G128" s="70">
        <v>-8.4000000000000005E-2</v>
      </c>
      <c r="H128" s="32">
        <v>-0.16799999999999998</v>
      </c>
      <c r="I128" s="67">
        <v>-7.5999999999999998E-2</v>
      </c>
      <c r="J128" s="70">
        <v>-8.4000000000000005E-2</v>
      </c>
      <c r="K128" s="32">
        <v>-0.46700000000000003</v>
      </c>
      <c r="L128" s="67">
        <v>-9.1999999999999998E-2</v>
      </c>
      <c r="M128" s="70">
        <v>-8.4000000000000005E-2</v>
      </c>
      <c r="N128" s="32">
        <v>-1.165</v>
      </c>
      <c r="O128" s="67">
        <v>-8.8999999999999996E-2</v>
      </c>
      <c r="P128" s="70">
        <v>-8.4000000000000005E-2</v>
      </c>
      <c r="Q128" s="32">
        <v>-1.034</v>
      </c>
      <c r="R128" s="67">
        <v>-9.6000000000000002E-2</v>
      </c>
      <c r="S128" s="70">
        <v>-8.4000000000000005E-2</v>
      </c>
      <c r="T128" s="32">
        <v>-1.1859999999999999</v>
      </c>
      <c r="U128" s="32">
        <v>-0.11600000000000001</v>
      </c>
      <c r="V128" s="70">
        <v>-8.4000000000000005E-2</v>
      </c>
      <c r="W128" s="32">
        <v>-0.65799999999999992</v>
      </c>
      <c r="X128" s="67">
        <v>-8.4000000000000005E-2</v>
      </c>
    </row>
    <row r="129" spans="1:24" x14ac:dyDescent="0.25">
      <c r="A129" s="70">
        <v>-8.3000000000000004E-2</v>
      </c>
      <c r="B129" s="32">
        <v>-8.4999999999999992E-2</v>
      </c>
      <c r="C129" s="67">
        <v>-6.9000000000000006E-2</v>
      </c>
      <c r="D129" s="70">
        <v>-8.3000000000000004E-2</v>
      </c>
      <c r="E129" s="32">
        <v>-0.13600000000000001</v>
      </c>
      <c r="F129" s="67">
        <v>-6.8999999999999992E-2</v>
      </c>
      <c r="G129" s="70">
        <v>-8.3000000000000004E-2</v>
      </c>
      <c r="H129" s="32">
        <v>-0.16600000000000001</v>
      </c>
      <c r="I129" s="67">
        <v>-7.4999999999999997E-2</v>
      </c>
      <c r="J129" s="70">
        <v>-8.3000000000000004E-2</v>
      </c>
      <c r="K129" s="32">
        <v>-0.46100000000000002</v>
      </c>
      <c r="L129" s="67">
        <v>-9.0999999999999998E-2</v>
      </c>
      <c r="M129" s="70">
        <v>-8.3000000000000004E-2</v>
      </c>
      <c r="N129" s="32">
        <v>-1.151</v>
      </c>
      <c r="O129" s="67">
        <v>-8.7999999999999995E-2</v>
      </c>
      <c r="P129" s="70">
        <v>-8.3000000000000004E-2</v>
      </c>
      <c r="Q129" s="32">
        <v>-1.0209999999999999</v>
      </c>
      <c r="R129" s="67">
        <v>-9.5000000000000001E-2</v>
      </c>
      <c r="S129" s="70">
        <v>-8.3000000000000004E-2</v>
      </c>
      <c r="T129" s="32">
        <v>-1.1719999999999999</v>
      </c>
      <c r="U129" s="32">
        <v>-0.115</v>
      </c>
      <c r="V129" s="70">
        <v>-8.3000000000000004E-2</v>
      </c>
      <c r="W129" s="32">
        <v>-0.64900000000000002</v>
      </c>
      <c r="X129" s="67">
        <v>-8.3000000000000004E-2</v>
      </c>
    </row>
    <row r="130" spans="1:24" x14ac:dyDescent="0.25">
      <c r="A130" s="70">
        <v>-8.2000000000000003E-2</v>
      </c>
      <c r="B130" s="32">
        <v>-8.3000000000000004E-2</v>
      </c>
      <c r="C130" s="67">
        <v>-6.8000000000000005E-2</v>
      </c>
      <c r="D130" s="70">
        <v>-8.2000000000000003E-2</v>
      </c>
      <c r="E130" s="32">
        <v>-0.13500000000000001</v>
      </c>
      <c r="F130" s="67">
        <v>-6.7999999999999991E-2</v>
      </c>
      <c r="G130" s="70">
        <v>-8.2000000000000003E-2</v>
      </c>
      <c r="H130" s="32">
        <v>-0.16400000000000001</v>
      </c>
      <c r="I130" s="67">
        <v>-7.3999999999999996E-2</v>
      </c>
      <c r="J130" s="70">
        <v>-8.2000000000000003E-2</v>
      </c>
      <c r="K130" s="32">
        <v>-0.45500000000000002</v>
      </c>
      <c r="L130" s="67">
        <v>-8.8999999999999996E-2</v>
      </c>
      <c r="M130" s="70">
        <v>-8.2000000000000003E-2</v>
      </c>
      <c r="N130" s="32">
        <v>-1.1359999999999999</v>
      </c>
      <c r="O130" s="67">
        <v>-8.6999999999999994E-2</v>
      </c>
      <c r="P130" s="70">
        <v>-8.2000000000000003E-2</v>
      </c>
      <c r="Q130" s="32">
        <v>-1.008</v>
      </c>
      <c r="R130" s="67">
        <v>-9.4E-2</v>
      </c>
      <c r="S130" s="70">
        <v>-8.2000000000000003E-2</v>
      </c>
      <c r="T130" s="32">
        <v>-1.1569999999999998</v>
      </c>
      <c r="U130" s="32">
        <v>-0.114</v>
      </c>
      <c r="V130" s="70">
        <v>-8.2000000000000003E-2</v>
      </c>
      <c r="W130" s="32">
        <v>-0.6399999999999999</v>
      </c>
      <c r="X130" s="67">
        <v>-8.2000000000000003E-2</v>
      </c>
    </row>
    <row r="131" spans="1:24" x14ac:dyDescent="0.25">
      <c r="A131" s="70">
        <v>-8.1000000000000003E-2</v>
      </c>
      <c r="B131" s="32">
        <v>-8.2000000000000003E-2</v>
      </c>
      <c r="C131" s="67">
        <v>-6.7000000000000004E-2</v>
      </c>
      <c r="D131" s="70">
        <v>-8.1000000000000003E-2</v>
      </c>
      <c r="E131" s="32">
        <v>-0.13300000000000001</v>
      </c>
      <c r="F131" s="67">
        <v>-6.7000000000000004E-2</v>
      </c>
      <c r="G131" s="70">
        <v>-8.1000000000000003E-2</v>
      </c>
      <c r="H131" s="32">
        <v>-0.16200000000000001</v>
      </c>
      <c r="I131" s="67">
        <v>-7.2999999999999995E-2</v>
      </c>
      <c r="J131" s="70">
        <v>-8.1000000000000003E-2</v>
      </c>
      <c r="K131" s="32">
        <v>-0.44800000000000001</v>
      </c>
      <c r="L131" s="67">
        <v>-8.7999999999999995E-2</v>
      </c>
      <c r="M131" s="70">
        <v>-8.1000000000000003E-2</v>
      </c>
      <c r="N131" s="32">
        <v>-1.1219999999999999</v>
      </c>
      <c r="O131" s="67">
        <v>-8.5999999999999993E-2</v>
      </c>
      <c r="P131" s="70">
        <v>-8.1000000000000003E-2</v>
      </c>
      <c r="Q131" s="32">
        <v>-0.99499999999999988</v>
      </c>
      <c r="R131" s="67">
        <v>-9.1999999999999998E-2</v>
      </c>
      <c r="S131" s="70">
        <v>-8.1000000000000003E-2</v>
      </c>
      <c r="T131" s="32">
        <v>-1.1429999999999998</v>
      </c>
      <c r="U131" s="32">
        <v>-0.112</v>
      </c>
      <c r="V131" s="70">
        <v>-8.1000000000000003E-2</v>
      </c>
      <c r="W131" s="32">
        <v>-0.63100000000000001</v>
      </c>
      <c r="X131" s="67">
        <v>-8.1000000000000003E-2</v>
      </c>
    </row>
    <row r="132" spans="1:24" x14ac:dyDescent="0.25">
      <c r="A132" s="70">
        <v>-0.08</v>
      </c>
      <c r="B132" s="32">
        <v>-8.1000000000000003E-2</v>
      </c>
      <c r="C132" s="67">
        <v>-6.6000000000000003E-2</v>
      </c>
      <c r="D132" s="70">
        <v>-0.08</v>
      </c>
      <c r="E132" s="32">
        <v>-0.13100000000000001</v>
      </c>
      <c r="F132" s="67">
        <v>-6.7000000000000004E-2</v>
      </c>
      <c r="G132" s="70">
        <v>-0.08</v>
      </c>
      <c r="H132" s="32">
        <v>-0.16</v>
      </c>
      <c r="I132" s="67">
        <v>-7.1999999999999995E-2</v>
      </c>
      <c r="J132" s="70">
        <v>-0.08</v>
      </c>
      <c r="K132" s="32">
        <v>-0.443</v>
      </c>
      <c r="L132" s="67">
        <v>-8.6999999999999994E-2</v>
      </c>
      <c r="M132" s="70">
        <v>-0.08</v>
      </c>
      <c r="N132" s="32">
        <v>-1.1079999999999999</v>
      </c>
      <c r="O132" s="67">
        <v>-8.4999999999999992E-2</v>
      </c>
      <c r="P132" s="70">
        <v>-0.08</v>
      </c>
      <c r="Q132" s="32">
        <v>-0.9830000000000001</v>
      </c>
      <c r="R132" s="67">
        <v>-9.0999999999999998E-2</v>
      </c>
      <c r="S132" s="70">
        <v>-0.08</v>
      </c>
      <c r="T132" s="32">
        <v>-1.1289999999999998</v>
      </c>
      <c r="U132" s="32">
        <v>-0.111</v>
      </c>
      <c r="V132" s="70">
        <v>-0.08</v>
      </c>
      <c r="W132" s="32">
        <v>-0.622</v>
      </c>
      <c r="X132" s="67">
        <v>-0.08</v>
      </c>
    </row>
    <row r="133" spans="1:24" x14ac:dyDescent="0.25">
      <c r="A133" s="70">
        <v>-7.9000000000000001E-2</v>
      </c>
      <c r="B133" s="32">
        <v>-0.08</v>
      </c>
      <c r="C133" s="67">
        <v>-6.5000000000000002E-2</v>
      </c>
      <c r="D133" s="70">
        <v>-7.9000000000000001E-2</v>
      </c>
      <c r="E133" s="32">
        <v>-0.13</v>
      </c>
      <c r="F133" s="67">
        <v>-6.6000000000000003E-2</v>
      </c>
      <c r="G133" s="70">
        <v>-7.9000000000000001E-2</v>
      </c>
      <c r="H133" s="32">
        <v>-0.158</v>
      </c>
      <c r="I133" s="67">
        <v>-7.0999999999999994E-2</v>
      </c>
      <c r="J133" s="70">
        <v>-7.9000000000000001E-2</v>
      </c>
      <c r="K133" s="32">
        <v>-0.43700000000000006</v>
      </c>
      <c r="L133" s="67">
        <v>-8.5999999999999993E-2</v>
      </c>
      <c r="M133" s="70">
        <v>-7.9000000000000001E-2</v>
      </c>
      <c r="N133" s="32">
        <v>-1.093</v>
      </c>
      <c r="O133" s="67">
        <v>-8.3999999999999991E-2</v>
      </c>
      <c r="P133" s="70">
        <v>-7.9000000000000001E-2</v>
      </c>
      <c r="Q133" s="32">
        <v>-0.97</v>
      </c>
      <c r="R133" s="67">
        <v>-0.09</v>
      </c>
      <c r="S133" s="70">
        <v>-7.9000000000000001E-2</v>
      </c>
      <c r="T133" s="32">
        <v>-1.1139999999999999</v>
      </c>
      <c r="U133" s="32">
        <v>-0.11</v>
      </c>
      <c r="V133" s="70">
        <v>-7.9000000000000001E-2</v>
      </c>
      <c r="W133" s="32">
        <v>-0.61399999999999999</v>
      </c>
      <c r="X133" s="67">
        <v>-7.9000000000000001E-2</v>
      </c>
    </row>
    <row r="134" spans="1:24" x14ac:dyDescent="0.25">
      <c r="A134" s="70">
        <v>-7.8E-2</v>
      </c>
      <c r="B134" s="32">
        <v>-7.9000000000000001E-2</v>
      </c>
      <c r="C134" s="67">
        <v>-6.4000000000000001E-2</v>
      </c>
      <c r="D134" s="70">
        <v>-7.8E-2</v>
      </c>
      <c r="E134" s="32">
        <v>-0.128</v>
      </c>
      <c r="F134" s="67">
        <v>-6.5000000000000002E-2</v>
      </c>
      <c r="G134" s="70">
        <v>-7.8E-2</v>
      </c>
      <c r="H134" s="32">
        <v>-0.155</v>
      </c>
      <c r="I134" s="67">
        <v>-6.9999999999999993E-2</v>
      </c>
      <c r="J134" s="70">
        <v>-7.8E-2</v>
      </c>
      <c r="K134" s="32">
        <v>-0.43100000000000005</v>
      </c>
      <c r="L134" s="67">
        <v>-8.4999999999999992E-2</v>
      </c>
      <c r="M134" s="70">
        <v>-7.8E-2</v>
      </c>
      <c r="N134" s="32">
        <v>-1.079</v>
      </c>
      <c r="O134" s="67">
        <v>-8.3000000000000004E-2</v>
      </c>
      <c r="P134" s="70">
        <v>-7.8E-2</v>
      </c>
      <c r="Q134" s="32">
        <v>-0.95700000000000007</v>
      </c>
      <c r="R134" s="67">
        <v>-8.8999999999999996E-2</v>
      </c>
      <c r="S134" s="70">
        <v>-7.8E-2</v>
      </c>
      <c r="T134" s="32">
        <v>-1.0999999999999999</v>
      </c>
      <c r="U134" s="32">
        <v>-0.109</v>
      </c>
      <c r="V134" s="70">
        <v>-7.8E-2</v>
      </c>
      <c r="W134" s="32">
        <v>-0.60399999999999998</v>
      </c>
      <c r="X134" s="67">
        <v>-7.8E-2</v>
      </c>
    </row>
    <row r="135" spans="1:24" x14ac:dyDescent="0.25">
      <c r="A135" s="70">
        <v>-7.6999999999999999E-2</v>
      </c>
      <c r="B135" s="32">
        <v>-7.8E-2</v>
      </c>
      <c r="C135" s="67">
        <v>-6.4000000000000001E-2</v>
      </c>
      <c r="D135" s="70">
        <v>-7.6999999999999999E-2</v>
      </c>
      <c r="E135" s="32">
        <v>-0.126</v>
      </c>
      <c r="F135" s="67">
        <v>-6.4000000000000001E-2</v>
      </c>
      <c r="G135" s="70">
        <v>-7.6999999999999999E-2</v>
      </c>
      <c r="H135" s="32">
        <v>-0.153</v>
      </c>
      <c r="I135" s="67">
        <v>-6.8999999999999992E-2</v>
      </c>
      <c r="J135" s="70">
        <v>-7.6999999999999999E-2</v>
      </c>
      <c r="K135" s="32">
        <v>-0.42500000000000004</v>
      </c>
      <c r="L135" s="67">
        <v>-8.3999999999999991E-2</v>
      </c>
      <c r="M135" s="70">
        <v>-7.6999999999999999E-2</v>
      </c>
      <c r="N135" s="32">
        <v>-1.0649999999999999</v>
      </c>
      <c r="O135" s="67">
        <v>-8.2000000000000003E-2</v>
      </c>
      <c r="P135" s="70">
        <v>-7.6999999999999999E-2</v>
      </c>
      <c r="Q135" s="32">
        <v>-0.94399999999999995</v>
      </c>
      <c r="R135" s="67">
        <v>-8.7999999999999995E-2</v>
      </c>
      <c r="S135" s="70">
        <v>-7.6999999999999999E-2</v>
      </c>
      <c r="T135" s="32">
        <v>-1.0859999999999999</v>
      </c>
      <c r="U135" s="32">
        <v>-0.108</v>
      </c>
      <c r="V135" s="70">
        <v>-7.6999999999999999E-2</v>
      </c>
      <c r="W135" s="32">
        <v>-0.59599999999999997</v>
      </c>
      <c r="X135" s="67">
        <v>-7.6999999999999999E-2</v>
      </c>
    </row>
    <row r="136" spans="1:24" x14ac:dyDescent="0.25">
      <c r="A136" s="70">
        <v>-7.5999999999999998E-2</v>
      </c>
      <c r="B136" s="32">
        <v>-7.6999999999999999E-2</v>
      </c>
      <c r="C136" s="67">
        <v>-6.3E-2</v>
      </c>
      <c r="D136" s="70">
        <v>-7.5999999999999998E-2</v>
      </c>
      <c r="E136" s="32">
        <v>-0.124</v>
      </c>
      <c r="F136" s="67">
        <v>-6.3E-2</v>
      </c>
      <c r="G136" s="70">
        <v>-7.5999999999999998E-2</v>
      </c>
      <c r="H136" s="32">
        <v>-0.151</v>
      </c>
      <c r="I136" s="67">
        <v>-6.7999999999999991E-2</v>
      </c>
      <c r="J136" s="70">
        <v>-7.5999999999999998E-2</v>
      </c>
      <c r="K136" s="32">
        <v>-0.41900000000000004</v>
      </c>
      <c r="L136" s="67">
        <v>-8.299999999999999E-2</v>
      </c>
      <c r="M136" s="70">
        <v>-7.5999999999999998E-2</v>
      </c>
      <c r="N136" s="32">
        <v>-1.05</v>
      </c>
      <c r="O136" s="67">
        <v>-8.1000000000000003E-2</v>
      </c>
      <c r="P136" s="70">
        <v>-7.5999999999999998E-2</v>
      </c>
      <c r="Q136" s="32">
        <v>-0.93100000000000005</v>
      </c>
      <c r="R136" s="67">
        <v>-8.6000000000000007E-2</v>
      </c>
      <c r="S136" s="70">
        <v>-7.5999999999999998E-2</v>
      </c>
      <c r="T136" s="32">
        <v>-1.071</v>
      </c>
      <c r="U136" s="32">
        <v>-0.10600000000000001</v>
      </c>
      <c r="V136" s="70">
        <v>-7.5999999999999998E-2</v>
      </c>
      <c r="W136" s="32">
        <v>-0.58699999999999997</v>
      </c>
      <c r="X136" s="67">
        <v>-7.6000000000000012E-2</v>
      </c>
    </row>
    <row r="137" spans="1:24" x14ac:dyDescent="0.25">
      <c r="A137" s="70">
        <v>-7.4999999999999997E-2</v>
      </c>
      <c r="B137" s="32">
        <v>-7.5999999999999998E-2</v>
      </c>
      <c r="C137" s="67">
        <v>-6.2E-2</v>
      </c>
      <c r="D137" s="70">
        <v>-7.4999999999999997E-2</v>
      </c>
      <c r="E137" s="32">
        <v>-0.123</v>
      </c>
      <c r="F137" s="67">
        <v>-6.2E-2</v>
      </c>
      <c r="G137" s="70">
        <v>-7.4999999999999997E-2</v>
      </c>
      <c r="H137" s="32">
        <v>-0.14899999999999999</v>
      </c>
      <c r="I137" s="67">
        <v>-6.7000000000000004E-2</v>
      </c>
      <c r="J137" s="70">
        <v>-7.4999999999999997E-2</v>
      </c>
      <c r="K137" s="32">
        <v>-0.41300000000000003</v>
      </c>
      <c r="L137" s="67">
        <v>-8.199999999999999E-2</v>
      </c>
      <c r="M137" s="70">
        <v>-7.4999999999999997E-2</v>
      </c>
      <c r="N137" s="32">
        <v>-1.036</v>
      </c>
      <c r="O137" s="67">
        <v>-0.08</v>
      </c>
      <c r="P137" s="70">
        <v>-7.4999999999999997E-2</v>
      </c>
      <c r="Q137" s="32">
        <v>-0.91799999999999993</v>
      </c>
      <c r="R137" s="67">
        <v>-8.5000000000000006E-2</v>
      </c>
      <c r="S137" s="70">
        <v>-7.4999999999999997E-2</v>
      </c>
      <c r="T137" s="32">
        <v>-1.0569999999999999</v>
      </c>
      <c r="U137" s="32">
        <v>-0.10500000000000001</v>
      </c>
      <c r="V137" s="70">
        <v>-7.4999999999999997E-2</v>
      </c>
      <c r="W137" s="32">
        <v>-0.57799999999999996</v>
      </c>
      <c r="X137" s="67">
        <v>-7.5000000000000011E-2</v>
      </c>
    </row>
    <row r="138" spans="1:24" x14ac:dyDescent="0.25">
      <c r="A138" s="70">
        <v>-7.3999999999999996E-2</v>
      </c>
      <c r="B138" s="32">
        <v>-7.4999999999999997E-2</v>
      </c>
      <c r="C138" s="67">
        <v>-6.0999999999999999E-2</v>
      </c>
      <c r="D138" s="70">
        <v>-7.3999999999999996E-2</v>
      </c>
      <c r="E138" s="32">
        <v>-0.12100000000000001</v>
      </c>
      <c r="F138" s="67">
        <v>-6.2E-2</v>
      </c>
      <c r="G138" s="70">
        <v>-7.3999999999999996E-2</v>
      </c>
      <c r="H138" s="32">
        <v>-0.14699999999999999</v>
      </c>
      <c r="I138" s="67">
        <v>-6.7000000000000004E-2</v>
      </c>
      <c r="J138" s="70">
        <v>-7.3999999999999996E-2</v>
      </c>
      <c r="K138" s="32">
        <v>-0.40700000000000003</v>
      </c>
      <c r="L138" s="67">
        <v>-0.08</v>
      </c>
      <c r="M138" s="70">
        <v>-7.3999999999999996E-2</v>
      </c>
      <c r="N138" s="32">
        <v>-1.022</v>
      </c>
      <c r="O138" s="67">
        <v>-7.9000000000000001E-2</v>
      </c>
      <c r="P138" s="70">
        <v>-7.3999999999999996E-2</v>
      </c>
      <c r="Q138" s="32">
        <v>-0.90599999999999992</v>
      </c>
      <c r="R138" s="67">
        <v>-8.4000000000000005E-2</v>
      </c>
      <c r="S138" s="70">
        <v>-7.3999999999999996E-2</v>
      </c>
      <c r="T138" s="32">
        <v>-1.0429999999999999</v>
      </c>
      <c r="U138" s="32">
        <v>-0.10400000000000001</v>
      </c>
      <c r="V138" s="70">
        <v>-7.3999999999999996E-2</v>
      </c>
      <c r="W138" s="32">
        <v>-0.57000000000000006</v>
      </c>
      <c r="X138" s="67">
        <v>-7.400000000000001E-2</v>
      </c>
    </row>
    <row r="139" spans="1:24" x14ac:dyDescent="0.25">
      <c r="A139" s="70">
        <v>-7.2999999999999995E-2</v>
      </c>
      <c r="B139" s="32">
        <v>-7.3999999999999996E-2</v>
      </c>
      <c r="C139" s="67">
        <v>-0.06</v>
      </c>
      <c r="D139" s="70">
        <v>-7.2999999999999995E-2</v>
      </c>
      <c r="E139" s="32">
        <v>-0.12000000000000001</v>
      </c>
      <c r="F139" s="67">
        <v>-6.0999999999999999E-2</v>
      </c>
      <c r="G139" s="70">
        <v>-7.2999999999999995E-2</v>
      </c>
      <c r="H139" s="32">
        <v>-0.14499999999999999</v>
      </c>
      <c r="I139" s="67">
        <v>-6.6000000000000003E-2</v>
      </c>
      <c r="J139" s="70">
        <v>-7.2999999999999995E-2</v>
      </c>
      <c r="K139" s="32">
        <v>-0.40100000000000002</v>
      </c>
      <c r="L139" s="67">
        <v>-7.9000000000000001E-2</v>
      </c>
      <c r="M139" s="70">
        <v>-7.2999999999999995E-2</v>
      </c>
      <c r="N139" s="32">
        <v>-1.008</v>
      </c>
      <c r="O139" s="67">
        <v>-7.8E-2</v>
      </c>
      <c r="P139" s="70">
        <v>-7.2999999999999995E-2</v>
      </c>
      <c r="Q139" s="32">
        <v>-0.89400000000000002</v>
      </c>
      <c r="R139" s="67">
        <v>-8.3000000000000004E-2</v>
      </c>
      <c r="S139" s="70">
        <v>-7.2999999999999995E-2</v>
      </c>
      <c r="T139" s="32">
        <v>-1.0289999999999999</v>
      </c>
      <c r="U139" s="32">
        <v>-0.10300000000000001</v>
      </c>
      <c r="V139" s="70">
        <v>-7.2999999999999995E-2</v>
      </c>
      <c r="W139" s="32">
        <v>-0.56099999999999994</v>
      </c>
      <c r="X139" s="67">
        <v>-7.3000000000000009E-2</v>
      </c>
    </row>
    <row r="140" spans="1:24" x14ac:dyDescent="0.25">
      <c r="A140" s="70">
        <v>-7.1999999999999995E-2</v>
      </c>
      <c r="B140" s="32">
        <v>-7.2999999999999995E-2</v>
      </c>
      <c r="C140" s="67">
        <v>-5.8999999999999997E-2</v>
      </c>
      <c r="D140" s="70">
        <v>-7.1999999999999995E-2</v>
      </c>
      <c r="E140" s="32">
        <v>-0.11800000000000001</v>
      </c>
      <c r="F140" s="67">
        <v>-0.06</v>
      </c>
      <c r="G140" s="70">
        <v>-7.1999999999999995E-2</v>
      </c>
      <c r="H140" s="32">
        <v>-0.14299999999999999</v>
      </c>
      <c r="I140" s="67">
        <v>-6.5000000000000002E-2</v>
      </c>
      <c r="J140" s="70">
        <v>-7.1999999999999995E-2</v>
      </c>
      <c r="K140" s="32">
        <v>-0.39600000000000002</v>
      </c>
      <c r="L140" s="67">
        <v>-7.8E-2</v>
      </c>
      <c r="M140" s="70">
        <v>-7.1999999999999995E-2</v>
      </c>
      <c r="N140" s="32">
        <v>-0.99299999999999988</v>
      </c>
      <c r="O140" s="67">
        <v>-7.6999999999999999E-2</v>
      </c>
      <c r="P140" s="70">
        <v>-7.1999999999999995E-2</v>
      </c>
      <c r="Q140" s="32">
        <v>-0.88100000000000001</v>
      </c>
      <c r="R140" s="67">
        <v>-8.1000000000000003E-2</v>
      </c>
      <c r="S140" s="70">
        <v>-7.1999999999999995E-2</v>
      </c>
      <c r="T140" s="32">
        <v>-1.0139999999999998</v>
      </c>
      <c r="U140" s="32">
        <v>-0.10100000000000001</v>
      </c>
      <c r="V140" s="70">
        <v>-7.1999999999999995E-2</v>
      </c>
      <c r="W140" s="32">
        <v>-0.55299999999999994</v>
      </c>
      <c r="X140" s="67">
        <v>-7.2000000000000008E-2</v>
      </c>
    </row>
    <row r="141" spans="1:24" x14ac:dyDescent="0.25">
      <c r="A141" s="70">
        <v>-7.0999999999999994E-2</v>
      </c>
      <c r="B141" s="32">
        <v>-7.1999999999999995E-2</v>
      </c>
      <c r="C141" s="67">
        <v>-5.8000000000000003E-2</v>
      </c>
      <c r="D141" s="70">
        <v>-7.0999999999999994E-2</v>
      </c>
      <c r="E141" s="32">
        <v>-0.11600000000000001</v>
      </c>
      <c r="F141" s="67">
        <v>-5.8999999999999997E-2</v>
      </c>
      <c r="G141" s="70">
        <v>-7.0999999999999994E-2</v>
      </c>
      <c r="H141" s="32">
        <v>-0.14100000000000001</v>
      </c>
      <c r="I141" s="67">
        <v>-6.4000000000000001E-2</v>
      </c>
      <c r="J141" s="70">
        <v>-7.0999999999999994E-2</v>
      </c>
      <c r="K141" s="32">
        <v>-0.39</v>
      </c>
      <c r="L141" s="67">
        <v>-7.6999999999999999E-2</v>
      </c>
      <c r="M141" s="70">
        <v>-7.0999999999999994E-2</v>
      </c>
      <c r="N141" s="32">
        <v>-0.97900000000000009</v>
      </c>
      <c r="O141" s="67">
        <v>-7.5999999999999998E-2</v>
      </c>
      <c r="P141" s="70">
        <v>-7.0999999999999994E-2</v>
      </c>
      <c r="Q141" s="32">
        <v>-0.86799999999999999</v>
      </c>
      <c r="R141" s="67">
        <v>-0.08</v>
      </c>
      <c r="S141" s="70">
        <v>-7.0999999999999994E-2</v>
      </c>
      <c r="T141" s="32">
        <v>-1</v>
      </c>
      <c r="U141" s="32">
        <v>-0.1</v>
      </c>
      <c r="V141" s="70">
        <v>-7.0999999999999994E-2</v>
      </c>
      <c r="W141" s="32">
        <v>-0.54400000000000004</v>
      </c>
      <c r="X141" s="67">
        <v>-7.1000000000000008E-2</v>
      </c>
    </row>
    <row r="142" spans="1:24" x14ac:dyDescent="0.25">
      <c r="A142" s="70">
        <v>-7.0000000000000007E-2</v>
      </c>
      <c r="B142" s="32">
        <v>-6.9999999999999993E-2</v>
      </c>
      <c r="C142" s="67">
        <v>-5.8000000000000003E-2</v>
      </c>
      <c r="D142" s="70">
        <v>-7.0000000000000007E-2</v>
      </c>
      <c r="E142" s="32">
        <v>-0.115</v>
      </c>
      <c r="F142" s="67">
        <v>-5.7999999999999996E-2</v>
      </c>
      <c r="G142" s="70">
        <v>-7.0000000000000007E-2</v>
      </c>
      <c r="H142" s="32">
        <v>-0.13800000000000001</v>
      </c>
      <c r="I142" s="67">
        <v>-6.3E-2</v>
      </c>
      <c r="J142" s="70">
        <v>-7.0000000000000007E-2</v>
      </c>
      <c r="K142" s="32">
        <v>-0.38400000000000001</v>
      </c>
      <c r="L142" s="67">
        <v>-7.5999999999999998E-2</v>
      </c>
      <c r="M142" s="70">
        <v>-7.0000000000000007E-2</v>
      </c>
      <c r="N142" s="32">
        <v>-0.96500000000000008</v>
      </c>
      <c r="O142" s="67">
        <v>-7.4999999999999997E-2</v>
      </c>
      <c r="P142" s="70">
        <v>-7.0000000000000007E-2</v>
      </c>
      <c r="Q142" s="32">
        <v>-0.85499999999999998</v>
      </c>
      <c r="R142" s="67">
        <v>-7.9000000000000001E-2</v>
      </c>
      <c r="S142" s="70">
        <v>-7.0000000000000007E-2</v>
      </c>
      <c r="T142" s="32">
        <v>-0.9860000000000001</v>
      </c>
      <c r="U142" s="32">
        <v>-9.9000000000000005E-2</v>
      </c>
      <c r="V142" s="70">
        <v>-7.0000000000000007E-2</v>
      </c>
      <c r="W142" s="32">
        <v>-0.53499999999999992</v>
      </c>
      <c r="X142" s="67">
        <v>-7.0000000000000007E-2</v>
      </c>
    </row>
    <row r="143" spans="1:24" x14ac:dyDescent="0.25">
      <c r="A143" s="70">
        <v>-6.9000000000000006E-2</v>
      </c>
      <c r="B143" s="32">
        <v>-6.9999999999999993E-2</v>
      </c>
      <c r="C143" s="67">
        <v>-5.7000000000000002E-2</v>
      </c>
      <c r="D143" s="70">
        <v>-6.9000000000000006E-2</v>
      </c>
      <c r="E143" s="32">
        <v>-0.113</v>
      </c>
      <c r="F143" s="67">
        <v>-5.7999999999999996E-2</v>
      </c>
      <c r="G143" s="70">
        <v>-6.9000000000000006E-2</v>
      </c>
      <c r="H143" s="32">
        <v>-0.13700000000000001</v>
      </c>
      <c r="I143" s="67">
        <v>-6.2E-2</v>
      </c>
      <c r="J143" s="70">
        <v>-6.9000000000000006E-2</v>
      </c>
      <c r="K143" s="32">
        <v>-0.378</v>
      </c>
      <c r="L143" s="67">
        <v>-7.4999999999999997E-2</v>
      </c>
      <c r="M143" s="70">
        <v>-6.9000000000000006E-2</v>
      </c>
      <c r="N143" s="32">
        <v>-0.95100000000000007</v>
      </c>
      <c r="O143" s="67">
        <v>-7.3999999999999996E-2</v>
      </c>
      <c r="P143" s="70">
        <v>-6.9000000000000006E-2</v>
      </c>
      <c r="Q143" s="32">
        <v>-0.84299999999999997</v>
      </c>
      <c r="R143" s="67">
        <v>-7.8E-2</v>
      </c>
      <c r="S143" s="70">
        <v>-6.9000000000000006E-2</v>
      </c>
      <c r="T143" s="32">
        <v>-0.97200000000000009</v>
      </c>
      <c r="U143" s="32">
        <v>-9.8000000000000004E-2</v>
      </c>
      <c r="V143" s="70">
        <v>-6.9000000000000006E-2</v>
      </c>
      <c r="W143" s="32">
        <v>-0.52800000000000002</v>
      </c>
      <c r="X143" s="67">
        <v>-6.9000000000000006E-2</v>
      </c>
    </row>
    <row r="144" spans="1:24" x14ac:dyDescent="0.25">
      <c r="A144" s="70">
        <v>-6.8000000000000005E-2</v>
      </c>
      <c r="B144" s="32">
        <v>-6.8000000000000005E-2</v>
      </c>
      <c r="C144" s="67">
        <v>-5.6000000000000001E-2</v>
      </c>
      <c r="D144" s="70">
        <v>-6.8000000000000005E-2</v>
      </c>
      <c r="E144" s="32">
        <v>-0.112</v>
      </c>
      <c r="F144" s="67">
        <v>-5.6999999999999995E-2</v>
      </c>
      <c r="G144" s="70">
        <v>-6.8000000000000005E-2</v>
      </c>
      <c r="H144" s="32">
        <v>-0.13400000000000001</v>
      </c>
      <c r="I144" s="67">
        <v>-6.0999999999999999E-2</v>
      </c>
      <c r="J144" s="70">
        <v>-6.8000000000000005E-2</v>
      </c>
      <c r="K144" s="32">
        <v>-0.372</v>
      </c>
      <c r="L144" s="67">
        <v>-7.3999999999999996E-2</v>
      </c>
      <c r="M144" s="70">
        <v>-6.8000000000000005E-2</v>
      </c>
      <c r="N144" s="32">
        <v>-0.93700000000000006</v>
      </c>
      <c r="O144" s="67">
        <v>-7.2999999999999995E-2</v>
      </c>
      <c r="P144" s="70">
        <v>-6.8000000000000005E-2</v>
      </c>
      <c r="Q144" s="32">
        <v>-0.83000000000000007</v>
      </c>
      <c r="R144" s="67">
        <v>-7.6999999999999999E-2</v>
      </c>
      <c r="S144" s="70">
        <v>-6.8000000000000005E-2</v>
      </c>
      <c r="T144" s="32">
        <v>-0.95800000000000007</v>
      </c>
      <c r="U144" s="32">
        <v>-9.7000000000000003E-2</v>
      </c>
      <c r="V144" s="70">
        <v>-6.8000000000000005E-2</v>
      </c>
      <c r="W144" s="32">
        <v>-0.51900000000000002</v>
      </c>
      <c r="X144" s="67">
        <v>-6.8000000000000005E-2</v>
      </c>
    </row>
    <row r="145" spans="1:24" x14ac:dyDescent="0.25">
      <c r="A145" s="70">
        <v>-6.7000000000000004E-2</v>
      </c>
      <c r="B145" s="32">
        <v>-6.7000000000000004E-2</v>
      </c>
      <c r="C145" s="67">
        <v>-5.5E-2</v>
      </c>
      <c r="D145" s="70">
        <v>-6.7000000000000004E-2</v>
      </c>
      <c r="E145" s="32">
        <v>-0.11</v>
      </c>
      <c r="F145" s="67">
        <v>-5.5999999999999994E-2</v>
      </c>
      <c r="G145" s="70">
        <v>-6.7000000000000004E-2</v>
      </c>
      <c r="H145" s="32">
        <v>-0.13200000000000001</v>
      </c>
      <c r="I145" s="67">
        <v>-0.06</v>
      </c>
      <c r="J145" s="70">
        <v>-6.7000000000000004E-2</v>
      </c>
      <c r="K145" s="32">
        <v>-0.36599999999999999</v>
      </c>
      <c r="L145" s="67">
        <v>-7.2999999999999995E-2</v>
      </c>
      <c r="M145" s="70">
        <v>-6.7000000000000004E-2</v>
      </c>
      <c r="N145" s="32">
        <v>-0.92300000000000004</v>
      </c>
      <c r="O145" s="67">
        <v>-7.1999999999999995E-2</v>
      </c>
      <c r="P145" s="70">
        <v>-6.7000000000000004E-2</v>
      </c>
      <c r="Q145" s="32">
        <v>-0.81800000000000006</v>
      </c>
      <c r="R145" s="67">
        <v>-7.5999999999999998E-2</v>
      </c>
      <c r="S145" s="70">
        <v>-6.7000000000000004E-2</v>
      </c>
      <c r="T145" s="32">
        <v>-0.94400000000000006</v>
      </c>
      <c r="U145" s="32">
        <v>-9.6000000000000002E-2</v>
      </c>
      <c r="V145" s="70">
        <v>-6.7000000000000004E-2</v>
      </c>
      <c r="W145" s="32">
        <v>-0.51</v>
      </c>
      <c r="X145" s="67">
        <v>-6.7000000000000004E-2</v>
      </c>
    </row>
    <row r="146" spans="1:24" x14ac:dyDescent="0.25">
      <c r="A146" s="70">
        <v>-6.6000000000000003E-2</v>
      </c>
      <c r="B146" s="32">
        <v>-6.6000000000000003E-2</v>
      </c>
      <c r="C146" s="67">
        <v>-5.3999999999999999E-2</v>
      </c>
      <c r="D146" s="70">
        <v>-6.6000000000000003E-2</v>
      </c>
      <c r="E146" s="32">
        <v>-0.10800000000000001</v>
      </c>
      <c r="F146" s="67">
        <v>-5.4999999999999993E-2</v>
      </c>
      <c r="G146" s="70">
        <v>-6.6000000000000003E-2</v>
      </c>
      <c r="H146" s="32">
        <v>-0.13</v>
      </c>
      <c r="I146" s="67">
        <v>-5.8999999999999997E-2</v>
      </c>
      <c r="J146" s="70">
        <v>-6.6000000000000003E-2</v>
      </c>
      <c r="K146" s="32">
        <v>-0.36099999999999999</v>
      </c>
      <c r="L146" s="67">
        <v>-7.1999999999999995E-2</v>
      </c>
      <c r="M146" s="70">
        <v>-6.6000000000000003E-2</v>
      </c>
      <c r="N146" s="32">
        <v>-0.90799999999999992</v>
      </c>
      <c r="O146" s="67">
        <v>-7.0999999999999994E-2</v>
      </c>
      <c r="P146" s="70">
        <v>-6.6000000000000003E-2</v>
      </c>
      <c r="Q146" s="32">
        <v>-0.80499999999999994</v>
      </c>
      <c r="R146" s="67">
        <v>-7.400000000000001E-2</v>
      </c>
      <c r="S146" s="70">
        <v>-6.6000000000000003E-2</v>
      </c>
      <c r="T146" s="32">
        <v>-0.92899999999999994</v>
      </c>
      <c r="U146" s="32">
        <v>-9.4000000000000014E-2</v>
      </c>
      <c r="V146" s="70">
        <v>-6.6000000000000003E-2</v>
      </c>
      <c r="W146" s="32">
        <v>-0.502</v>
      </c>
      <c r="X146" s="67">
        <v>-6.6000000000000003E-2</v>
      </c>
    </row>
    <row r="147" spans="1:24" x14ac:dyDescent="0.25">
      <c r="A147" s="70">
        <v>-6.5000000000000002E-2</v>
      </c>
      <c r="B147" s="32">
        <v>-6.5000000000000002E-2</v>
      </c>
      <c r="C147" s="67">
        <v>-5.2999999999999999E-2</v>
      </c>
      <c r="D147" s="70">
        <v>-6.5000000000000002E-2</v>
      </c>
      <c r="E147" s="32">
        <v>-0.10700000000000001</v>
      </c>
      <c r="F147" s="67">
        <v>-5.3999999999999999E-2</v>
      </c>
      <c r="G147" s="70">
        <v>-6.5000000000000002E-2</v>
      </c>
      <c r="H147" s="32">
        <v>-0.128</v>
      </c>
      <c r="I147" s="67">
        <v>-5.7999999999999996E-2</v>
      </c>
      <c r="J147" s="70">
        <v>-6.5000000000000002E-2</v>
      </c>
      <c r="K147" s="32">
        <v>-0.35499999999999998</v>
      </c>
      <c r="L147" s="67">
        <v>-6.9999999999999993E-2</v>
      </c>
      <c r="M147" s="70">
        <v>-6.5000000000000002E-2</v>
      </c>
      <c r="N147" s="32">
        <v>-0.89399999999999991</v>
      </c>
      <c r="O147" s="67">
        <v>-7.0000000000000007E-2</v>
      </c>
      <c r="P147" s="70">
        <v>-6.5000000000000002E-2</v>
      </c>
      <c r="Q147" s="32">
        <v>-0.79200000000000004</v>
      </c>
      <c r="R147" s="67">
        <v>-7.3000000000000009E-2</v>
      </c>
      <c r="S147" s="70">
        <v>-6.5000000000000002E-2</v>
      </c>
      <c r="T147" s="32">
        <v>-0.91499999999999992</v>
      </c>
      <c r="U147" s="32">
        <v>-9.3000000000000013E-2</v>
      </c>
      <c r="V147" s="70">
        <v>-6.5000000000000002E-2</v>
      </c>
      <c r="W147" s="32">
        <v>-0.49299999999999999</v>
      </c>
      <c r="X147" s="67">
        <v>-6.5000000000000002E-2</v>
      </c>
    </row>
    <row r="148" spans="1:24" x14ac:dyDescent="0.25">
      <c r="A148" s="70">
        <v>-6.4000000000000001E-2</v>
      </c>
      <c r="B148" s="32">
        <v>-6.4000000000000001E-2</v>
      </c>
      <c r="C148" s="67">
        <v>-5.2999999999999999E-2</v>
      </c>
      <c r="D148" s="70">
        <v>-6.4000000000000001E-2</v>
      </c>
      <c r="E148" s="32">
        <v>-0.10500000000000001</v>
      </c>
      <c r="F148" s="67">
        <v>-5.2999999999999999E-2</v>
      </c>
      <c r="G148" s="70">
        <v>-6.4000000000000001E-2</v>
      </c>
      <c r="H148" s="32">
        <v>-0.126</v>
      </c>
      <c r="I148" s="67">
        <v>-5.6999999999999995E-2</v>
      </c>
      <c r="J148" s="70">
        <v>-6.4000000000000001E-2</v>
      </c>
      <c r="K148" s="32">
        <v>-0.35000000000000003</v>
      </c>
      <c r="L148" s="67">
        <v>-6.9999999999999993E-2</v>
      </c>
      <c r="M148" s="70">
        <v>-6.4000000000000001E-2</v>
      </c>
      <c r="N148" s="32">
        <v>-0.88</v>
      </c>
      <c r="O148" s="67">
        <v>-6.9000000000000006E-2</v>
      </c>
      <c r="P148" s="70">
        <v>-6.4000000000000001E-2</v>
      </c>
      <c r="Q148" s="32">
        <v>-0.78</v>
      </c>
      <c r="R148" s="67">
        <v>-7.2000000000000008E-2</v>
      </c>
      <c r="S148" s="70">
        <v>-6.4000000000000001E-2</v>
      </c>
      <c r="T148" s="32">
        <v>-0.90100000000000002</v>
      </c>
      <c r="U148" s="32">
        <v>-9.2000000000000012E-2</v>
      </c>
      <c r="V148" s="70">
        <v>-6.4000000000000001E-2</v>
      </c>
      <c r="W148" s="32">
        <v>-0.48499999999999999</v>
      </c>
      <c r="X148" s="67">
        <v>-6.4000000000000001E-2</v>
      </c>
    </row>
    <row r="149" spans="1:24" x14ac:dyDescent="0.25">
      <c r="A149" s="70">
        <v>-6.3E-2</v>
      </c>
      <c r="B149" s="32">
        <v>-6.3E-2</v>
      </c>
      <c r="C149" s="67">
        <v>-5.2000000000000005E-2</v>
      </c>
      <c r="D149" s="70">
        <v>-6.3E-2</v>
      </c>
      <c r="E149" s="32">
        <v>-0.10400000000000001</v>
      </c>
      <c r="F149" s="67">
        <v>-5.2999999999999999E-2</v>
      </c>
      <c r="G149" s="70">
        <v>-6.3E-2</v>
      </c>
      <c r="H149" s="32">
        <v>-0.124</v>
      </c>
      <c r="I149" s="67">
        <v>-5.6999999999999995E-2</v>
      </c>
      <c r="J149" s="70">
        <v>-6.3E-2</v>
      </c>
      <c r="K149" s="32">
        <v>-0.34400000000000003</v>
      </c>
      <c r="L149" s="67">
        <v>-6.8999999999999992E-2</v>
      </c>
      <c r="M149" s="70">
        <v>-6.3E-2</v>
      </c>
      <c r="N149" s="32">
        <v>-0.86599999999999999</v>
      </c>
      <c r="O149" s="67">
        <v>-6.8000000000000005E-2</v>
      </c>
      <c r="P149" s="70">
        <v>-6.3E-2</v>
      </c>
      <c r="Q149" s="32">
        <v>-0.76800000000000002</v>
      </c>
      <c r="R149" s="67">
        <v>-7.1000000000000008E-2</v>
      </c>
      <c r="S149" s="70">
        <v>-6.3E-2</v>
      </c>
      <c r="T149" s="32">
        <v>-0.88700000000000001</v>
      </c>
      <c r="U149" s="32">
        <v>-9.1000000000000011E-2</v>
      </c>
      <c r="V149" s="70">
        <v>-6.3E-2</v>
      </c>
      <c r="W149" s="32">
        <v>-0.47699999999999998</v>
      </c>
      <c r="X149" s="67">
        <v>-6.3E-2</v>
      </c>
    </row>
    <row r="150" spans="1:24" x14ac:dyDescent="0.25">
      <c r="A150" s="70">
        <v>-6.2E-2</v>
      </c>
      <c r="B150" s="32">
        <v>-6.2E-2</v>
      </c>
      <c r="C150" s="67">
        <v>-5.1000000000000004E-2</v>
      </c>
      <c r="D150" s="70">
        <v>-6.2E-2</v>
      </c>
      <c r="E150" s="32">
        <v>-0.10200000000000001</v>
      </c>
      <c r="F150" s="67">
        <v>-5.1999999999999998E-2</v>
      </c>
      <c r="G150" s="70">
        <v>-6.2E-2</v>
      </c>
      <c r="H150" s="32">
        <v>-0.122</v>
      </c>
      <c r="I150" s="67">
        <v>-5.5999999999999994E-2</v>
      </c>
      <c r="J150" s="70">
        <v>-6.2E-2</v>
      </c>
      <c r="K150" s="32">
        <v>-0.33800000000000002</v>
      </c>
      <c r="L150" s="67">
        <v>-6.7000000000000004E-2</v>
      </c>
      <c r="M150" s="70">
        <v>-6.2E-2</v>
      </c>
      <c r="N150" s="32">
        <v>-0.85199999999999998</v>
      </c>
      <c r="O150" s="67">
        <v>-6.7000000000000004E-2</v>
      </c>
      <c r="P150" s="70">
        <v>-6.2E-2</v>
      </c>
      <c r="Q150" s="32">
        <v>-0.755</v>
      </c>
      <c r="R150" s="67">
        <v>-7.0000000000000007E-2</v>
      </c>
      <c r="S150" s="70">
        <v>-6.2E-2</v>
      </c>
      <c r="T150" s="32">
        <v>-0.873</v>
      </c>
      <c r="U150" s="32">
        <v>-9.0000000000000011E-2</v>
      </c>
      <c r="V150" s="70">
        <v>-6.2E-2</v>
      </c>
      <c r="W150" s="32">
        <v>-0.46799999999999997</v>
      </c>
      <c r="X150" s="67">
        <v>-6.2000000000000006E-2</v>
      </c>
    </row>
    <row r="151" spans="1:24" x14ac:dyDescent="0.25">
      <c r="A151" s="70">
        <v>-6.0999999999999999E-2</v>
      </c>
      <c r="B151" s="32">
        <v>-6.0999999999999999E-2</v>
      </c>
      <c r="C151" s="67">
        <v>-0.05</v>
      </c>
      <c r="D151" s="70">
        <v>-6.0999999999999999E-2</v>
      </c>
      <c r="E151" s="32">
        <v>-0.1</v>
      </c>
      <c r="F151" s="67">
        <v>-5.0999999999999997E-2</v>
      </c>
      <c r="G151" s="70">
        <v>-6.0999999999999999E-2</v>
      </c>
      <c r="H151" s="32">
        <v>-0.12</v>
      </c>
      <c r="I151" s="67">
        <v>-5.4999999999999993E-2</v>
      </c>
      <c r="J151" s="70">
        <v>-6.0999999999999999E-2</v>
      </c>
      <c r="K151" s="32">
        <v>-0.33300000000000002</v>
      </c>
      <c r="L151" s="67">
        <v>-6.6000000000000003E-2</v>
      </c>
      <c r="M151" s="70">
        <v>-6.0999999999999999E-2</v>
      </c>
      <c r="N151" s="32">
        <v>-0.83899999999999997</v>
      </c>
      <c r="O151" s="67">
        <v>-6.6000000000000003E-2</v>
      </c>
      <c r="P151" s="70">
        <v>-6.0999999999999999E-2</v>
      </c>
      <c r="Q151" s="32">
        <v>-0.74299999999999999</v>
      </c>
      <c r="R151" s="67">
        <v>-6.9000000000000006E-2</v>
      </c>
      <c r="S151" s="70">
        <v>-6.0999999999999999E-2</v>
      </c>
      <c r="T151" s="32">
        <v>-0.86</v>
      </c>
      <c r="U151" s="32">
        <v>-8.900000000000001E-2</v>
      </c>
      <c r="V151" s="70">
        <v>-6.0999999999999999E-2</v>
      </c>
      <c r="W151" s="32">
        <v>-0.46099999999999997</v>
      </c>
      <c r="X151" s="67">
        <v>-6.1000000000000006E-2</v>
      </c>
    </row>
    <row r="152" spans="1:24" x14ac:dyDescent="0.25">
      <c r="A152" s="70">
        <v>-0.06</v>
      </c>
      <c r="B152" s="32">
        <v>-0.06</v>
      </c>
      <c r="C152" s="67">
        <v>-4.9000000000000002E-2</v>
      </c>
      <c r="D152" s="70">
        <v>-0.06</v>
      </c>
      <c r="E152" s="32">
        <v>-9.9000000000000005E-2</v>
      </c>
      <c r="F152" s="67">
        <v>-4.9999999999999996E-2</v>
      </c>
      <c r="G152" s="70">
        <v>-0.06</v>
      </c>
      <c r="H152" s="32">
        <v>-0.11799999999999999</v>
      </c>
      <c r="I152" s="67">
        <v>-5.3999999999999992E-2</v>
      </c>
      <c r="J152" s="70">
        <v>-0.06</v>
      </c>
      <c r="K152" s="32">
        <v>-0.32700000000000001</v>
      </c>
      <c r="L152" s="67">
        <v>-6.5000000000000002E-2</v>
      </c>
      <c r="M152" s="70">
        <v>-0.06</v>
      </c>
      <c r="N152" s="32">
        <v>-0.82399999999999995</v>
      </c>
      <c r="O152" s="67">
        <v>-6.5000000000000002E-2</v>
      </c>
      <c r="P152" s="70">
        <v>-0.06</v>
      </c>
      <c r="Q152" s="32">
        <v>-0.73</v>
      </c>
      <c r="R152" s="67">
        <v>-6.7000000000000004E-2</v>
      </c>
      <c r="S152" s="70">
        <v>-0.06</v>
      </c>
      <c r="T152" s="32">
        <v>-0.84499999999999997</v>
      </c>
      <c r="U152" s="32">
        <v>-8.7000000000000008E-2</v>
      </c>
      <c r="V152" s="70">
        <v>-0.06</v>
      </c>
      <c r="W152" s="32">
        <v>-0.45199999999999996</v>
      </c>
      <c r="X152" s="67">
        <v>-6.0000000000000005E-2</v>
      </c>
    </row>
    <row r="153" spans="1:24" x14ac:dyDescent="0.25">
      <c r="A153" s="70">
        <v>-5.8999999999999997E-2</v>
      </c>
      <c r="B153" s="32">
        <v>-5.8999999999999997E-2</v>
      </c>
      <c r="C153" s="67">
        <v>-4.8000000000000001E-2</v>
      </c>
      <c r="D153" s="70">
        <v>-5.8999999999999997E-2</v>
      </c>
      <c r="E153" s="32">
        <v>-9.7000000000000003E-2</v>
      </c>
      <c r="F153" s="67">
        <v>-4.8999999999999995E-2</v>
      </c>
      <c r="G153" s="70">
        <v>-5.8999999999999997E-2</v>
      </c>
      <c r="H153" s="32">
        <v>-0.11599999999999999</v>
      </c>
      <c r="I153" s="67">
        <v>-5.2999999999999999E-2</v>
      </c>
      <c r="J153" s="70">
        <v>-5.8999999999999997E-2</v>
      </c>
      <c r="K153" s="32">
        <v>-0.32200000000000001</v>
      </c>
      <c r="L153" s="67">
        <v>-6.4000000000000001E-2</v>
      </c>
      <c r="M153" s="70">
        <v>-5.8999999999999997E-2</v>
      </c>
      <c r="N153" s="32">
        <v>-0.81099999999999994</v>
      </c>
      <c r="O153" s="67">
        <v>-6.4000000000000001E-2</v>
      </c>
      <c r="P153" s="70">
        <v>-5.8999999999999997E-2</v>
      </c>
      <c r="Q153" s="32">
        <v>-0.71699999999999997</v>
      </c>
      <c r="R153" s="67">
        <v>-6.6000000000000003E-2</v>
      </c>
      <c r="S153" s="70">
        <v>-5.8999999999999997E-2</v>
      </c>
      <c r="T153" s="32">
        <v>-0.83199999999999996</v>
      </c>
      <c r="U153" s="32">
        <v>-8.6000000000000007E-2</v>
      </c>
      <c r="V153" s="70">
        <v>-5.8999999999999997E-2</v>
      </c>
      <c r="W153" s="32">
        <v>-0.44399999999999995</v>
      </c>
      <c r="X153" s="67">
        <v>-5.9000000000000004E-2</v>
      </c>
    </row>
    <row r="154" spans="1:24" x14ac:dyDescent="0.25">
      <c r="A154" s="70">
        <v>-5.8000000000000003E-2</v>
      </c>
      <c r="B154" s="32">
        <v>-5.7999999999999996E-2</v>
      </c>
      <c r="C154" s="67">
        <v>-4.7E-2</v>
      </c>
      <c r="D154" s="70">
        <v>-5.8000000000000003E-2</v>
      </c>
      <c r="E154" s="32">
        <v>-9.5000000000000001E-2</v>
      </c>
      <c r="F154" s="67">
        <v>-4.8999999999999995E-2</v>
      </c>
      <c r="G154" s="70">
        <v>-5.8000000000000003E-2</v>
      </c>
      <c r="H154" s="32">
        <v>-0.11499999999999999</v>
      </c>
      <c r="I154" s="67">
        <v>-5.1999999999999998E-2</v>
      </c>
      <c r="J154" s="70">
        <v>-5.8000000000000003E-2</v>
      </c>
      <c r="K154" s="32">
        <v>-0.316</v>
      </c>
      <c r="L154" s="67">
        <v>-6.3E-2</v>
      </c>
      <c r="M154" s="70">
        <v>-5.8000000000000003E-2</v>
      </c>
      <c r="N154" s="32">
        <v>-0.79600000000000004</v>
      </c>
      <c r="O154" s="67">
        <v>-6.3E-2</v>
      </c>
      <c r="P154" s="70">
        <v>-5.8000000000000003E-2</v>
      </c>
      <c r="Q154" s="32">
        <v>-0.70500000000000007</v>
      </c>
      <c r="R154" s="67">
        <v>-6.5000000000000002E-2</v>
      </c>
      <c r="S154" s="70">
        <v>-5.8000000000000003E-2</v>
      </c>
      <c r="T154" s="32">
        <v>-0.81700000000000006</v>
      </c>
      <c r="U154" s="32">
        <v>-8.5000000000000006E-2</v>
      </c>
      <c r="V154" s="70">
        <v>-5.8000000000000003E-2</v>
      </c>
      <c r="W154" s="32">
        <v>-0.43599999999999994</v>
      </c>
      <c r="X154" s="67">
        <v>-5.800000000000001E-2</v>
      </c>
    </row>
    <row r="155" spans="1:24" x14ac:dyDescent="0.25">
      <c r="A155" s="70">
        <v>-5.7000000000000002E-2</v>
      </c>
      <c r="B155" s="32">
        <v>-5.6999999999999995E-2</v>
      </c>
      <c r="C155" s="67">
        <v>-4.7E-2</v>
      </c>
      <c r="D155" s="70">
        <v>-5.7000000000000002E-2</v>
      </c>
      <c r="E155" s="32">
        <v>-9.4E-2</v>
      </c>
      <c r="F155" s="67">
        <v>-4.8000000000000001E-2</v>
      </c>
      <c r="G155" s="70">
        <v>-5.7000000000000002E-2</v>
      </c>
      <c r="H155" s="32">
        <v>-0.113</v>
      </c>
      <c r="I155" s="67">
        <v>-5.0999999999999997E-2</v>
      </c>
      <c r="J155" s="70">
        <v>-5.7000000000000002E-2</v>
      </c>
      <c r="K155" s="32">
        <v>-0.311</v>
      </c>
      <c r="L155" s="67">
        <v>-6.2E-2</v>
      </c>
      <c r="M155" s="70">
        <v>-5.7000000000000002E-2</v>
      </c>
      <c r="N155" s="32">
        <v>-0.78299999999999992</v>
      </c>
      <c r="O155" s="67">
        <v>-6.2E-2</v>
      </c>
      <c r="P155" s="70">
        <v>-5.7000000000000002E-2</v>
      </c>
      <c r="Q155" s="32">
        <v>-0.69300000000000006</v>
      </c>
      <c r="R155" s="67">
        <v>-6.4000000000000001E-2</v>
      </c>
      <c r="S155" s="70">
        <v>-5.7000000000000002E-2</v>
      </c>
      <c r="T155" s="32">
        <v>-0.80399999999999994</v>
      </c>
      <c r="U155" s="32">
        <v>-8.4000000000000005E-2</v>
      </c>
      <c r="V155" s="70">
        <v>-5.7000000000000002E-2</v>
      </c>
      <c r="W155" s="32">
        <v>-0.42799999999999999</v>
      </c>
      <c r="X155" s="67">
        <v>-5.7000000000000009E-2</v>
      </c>
    </row>
    <row r="156" spans="1:24" x14ac:dyDescent="0.25">
      <c r="A156" s="70">
        <v>-5.6000000000000001E-2</v>
      </c>
      <c r="B156" s="32">
        <v>-5.5999999999999994E-2</v>
      </c>
      <c r="C156" s="67">
        <v>-4.5999999999999999E-2</v>
      </c>
      <c r="D156" s="70">
        <v>-5.6000000000000001E-2</v>
      </c>
      <c r="E156" s="32">
        <v>-9.2000000000000012E-2</v>
      </c>
      <c r="F156" s="67">
        <v>-4.7E-2</v>
      </c>
      <c r="G156" s="70">
        <v>-5.6000000000000001E-2</v>
      </c>
      <c r="H156" s="32">
        <v>-0.11</v>
      </c>
      <c r="I156" s="67">
        <v>-4.9999999999999996E-2</v>
      </c>
      <c r="J156" s="70">
        <v>-5.6000000000000001E-2</v>
      </c>
      <c r="K156" s="32">
        <v>-0.30499999999999999</v>
      </c>
      <c r="L156" s="67">
        <v>-6.0999999999999999E-2</v>
      </c>
      <c r="M156" s="70">
        <v>-5.6000000000000001E-2</v>
      </c>
      <c r="N156" s="32">
        <v>-0.76899999999999991</v>
      </c>
      <c r="O156" s="67">
        <v>-6.0999999999999999E-2</v>
      </c>
      <c r="P156" s="70">
        <v>-5.6000000000000001E-2</v>
      </c>
      <c r="Q156" s="32">
        <v>-0.67999999999999994</v>
      </c>
      <c r="R156" s="67">
        <v>-6.3E-2</v>
      </c>
      <c r="S156" s="70">
        <v>-5.6000000000000001E-2</v>
      </c>
      <c r="T156" s="32">
        <v>-0.78999999999999992</v>
      </c>
      <c r="U156" s="32">
        <v>-8.3000000000000004E-2</v>
      </c>
      <c r="V156" s="70">
        <v>-5.6000000000000001E-2</v>
      </c>
      <c r="W156" s="32">
        <v>-0.41899999999999998</v>
      </c>
      <c r="X156" s="67">
        <v>-5.6000000000000008E-2</v>
      </c>
    </row>
    <row r="157" spans="1:24" x14ac:dyDescent="0.25">
      <c r="A157" s="70">
        <v>-5.5E-2</v>
      </c>
      <c r="B157" s="32">
        <v>-5.4999999999999993E-2</v>
      </c>
      <c r="C157" s="67">
        <v>-4.4999999999999998E-2</v>
      </c>
      <c r="D157" s="70">
        <v>-5.5E-2</v>
      </c>
      <c r="E157" s="32">
        <v>-9.0000000000000011E-2</v>
      </c>
      <c r="F157" s="67">
        <v>-4.5999999999999999E-2</v>
      </c>
      <c r="G157" s="70">
        <v>-5.5E-2</v>
      </c>
      <c r="H157" s="32">
        <v>-0.108</v>
      </c>
      <c r="I157" s="67">
        <v>-4.8999999999999995E-2</v>
      </c>
      <c r="J157" s="70">
        <v>-5.5E-2</v>
      </c>
      <c r="K157" s="32">
        <v>-0.30000000000000004</v>
      </c>
      <c r="L157" s="67">
        <v>-0.06</v>
      </c>
      <c r="M157" s="70">
        <v>-5.5E-2</v>
      </c>
      <c r="N157" s="32">
        <v>-0.754</v>
      </c>
      <c r="O157" s="67">
        <v>-0.06</v>
      </c>
      <c r="P157" s="70">
        <v>-5.5E-2</v>
      </c>
      <c r="Q157" s="32">
        <v>-0.66799999999999993</v>
      </c>
      <c r="R157" s="67">
        <v>-6.0999999999999999E-2</v>
      </c>
      <c r="S157" s="70">
        <v>-5.5E-2</v>
      </c>
      <c r="T157" s="32">
        <v>-0.77500000000000002</v>
      </c>
      <c r="U157" s="32">
        <v>-8.1000000000000003E-2</v>
      </c>
      <c r="V157" s="70">
        <v>-5.5E-2</v>
      </c>
      <c r="W157" s="32">
        <v>-0.41099999999999998</v>
      </c>
      <c r="X157" s="67">
        <v>-5.5000000000000007E-2</v>
      </c>
    </row>
    <row r="158" spans="1:24" x14ac:dyDescent="0.25">
      <c r="A158" s="70">
        <v>-5.3999999999999999E-2</v>
      </c>
      <c r="B158" s="32">
        <v>-5.3999999999999999E-2</v>
      </c>
      <c r="C158" s="67">
        <v>-4.3999999999999997E-2</v>
      </c>
      <c r="D158" s="70">
        <v>-5.3999999999999999E-2</v>
      </c>
      <c r="E158" s="32">
        <v>-8.8000000000000009E-2</v>
      </c>
      <c r="F158" s="67">
        <v>-4.4999999999999998E-2</v>
      </c>
      <c r="G158" s="70">
        <v>-5.3999999999999999E-2</v>
      </c>
      <c r="H158" s="32">
        <v>-0.106</v>
      </c>
      <c r="I158" s="67">
        <v>-4.7999999999999994E-2</v>
      </c>
      <c r="J158" s="70">
        <v>-5.3999999999999999E-2</v>
      </c>
      <c r="K158" s="32">
        <v>-0.29400000000000004</v>
      </c>
      <c r="L158" s="67">
        <v>-5.8999999999999997E-2</v>
      </c>
      <c r="M158" s="70">
        <v>-5.3999999999999999E-2</v>
      </c>
      <c r="N158" s="32">
        <v>-0.74</v>
      </c>
      <c r="O158" s="67">
        <v>-5.7999999999999996E-2</v>
      </c>
      <c r="P158" s="70">
        <v>-5.3999999999999999E-2</v>
      </c>
      <c r="Q158" s="32">
        <v>-0.65500000000000003</v>
      </c>
      <c r="R158" s="67">
        <v>-6.0000000000000005E-2</v>
      </c>
      <c r="S158" s="70">
        <v>-5.3999999999999999E-2</v>
      </c>
      <c r="T158" s="32">
        <v>-0.76100000000000001</v>
      </c>
      <c r="U158" s="32">
        <v>-0.08</v>
      </c>
      <c r="V158" s="70">
        <v>-5.3999999999999999E-2</v>
      </c>
      <c r="W158" s="32">
        <v>-0.40299999999999997</v>
      </c>
      <c r="X158" s="67">
        <v>-5.4000000000000006E-2</v>
      </c>
    </row>
    <row r="159" spans="1:24" x14ac:dyDescent="0.25">
      <c r="A159" s="70">
        <v>-5.2999999999999999E-2</v>
      </c>
      <c r="B159" s="32">
        <v>-5.2999999999999999E-2</v>
      </c>
      <c r="C159" s="67">
        <v>-4.2999999999999997E-2</v>
      </c>
      <c r="D159" s="70">
        <v>-5.2999999999999999E-2</v>
      </c>
      <c r="E159" s="32">
        <v>-8.7000000000000008E-2</v>
      </c>
      <c r="F159" s="67">
        <v>-4.3999999999999997E-2</v>
      </c>
      <c r="G159" s="70">
        <v>-5.2999999999999999E-2</v>
      </c>
      <c r="H159" s="32">
        <v>-0.105</v>
      </c>
      <c r="I159" s="67">
        <v>-4.7999999999999994E-2</v>
      </c>
      <c r="J159" s="70">
        <v>-5.2999999999999999E-2</v>
      </c>
      <c r="K159" s="32">
        <v>-0.28900000000000003</v>
      </c>
      <c r="L159" s="67">
        <v>-5.7999999999999996E-2</v>
      </c>
      <c r="M159" s="70">
        <v>-5.2999999999999999E-2</v>
      </c>
      <c r="N159" s="32">
        <v>-0.72699999999999998</v>
      </c>
      <c r="O159" s="67">
        <v>-5.7999999999999996E-2</v>
      </c>
      <c r="P159" s="70">
        <v>-5.2999999999999999E-2</v>
      </c>
      <c r="Q159" s="32">
        <v>-0.64300000000000002</v>
      </c>
      <c r="R159" s="67">
        <v>-5.9000000000000004E-2</v>
      </c>
      <c r="S159" s="70">
        <v>-5.2999999999999999E-2</v>
      </c>
      <c r="T159" s="32">
        <v>-0.748</v>
      </c>
      <c r="U159" s="32">
        <v>-7.9000000000000001E-2</v>
      </c>
      <c r="V159" s="70">
        <v>-5.2999999999999999E-2</v>
      </c>
      <c r="W159" s="32">
        <v>-0.39500000000000002</v>
      </c>
      <c r="X159" s="67">
        <v>-5.3000000000000005E-2</v>
      </c>
    </row>
    <row r="160" spans="1:24" x14ac:dyDescent="0.25">
      <c r="A160" s="70">
        <v>-5.1999999999999998E-2</v>
      </c>
      <c r="B160" s="32">
        <v>-5.1999999999999998E-2</v>
      </c>
      <c r="C160" s="67">
        <v>-4.2999999999999997E-2</v>
      </c>
      <c r="D160" s="70">
        <v>-5.1999999999999998E-2</v>
      </c>
      <c r="E160" s="32">
        <v>-8.5000000000000006E-2</v>
      </c>
      <c r="F160" s="67">
        <v>-4.3999999999999997E-2</v>
      </c>
      <c r="G160" s="70">
        <v>-5.1999999999999998E-2</v>
      </c>
      <c r="H160" s="32">
        <v>-0.10299999999999999</v>
      </c>
      <c r="I160" s="67">
        <v>-4.6999999999999993E-2</v>
      </c>
      <c r="J160" s="70">
        <v>-5.1999999999999998E-2</v>
      </c>
      <c r="K160" s="32">
        <v>-0.28400000000000003</v>
      </c>
      <c r="L160" s="67">
        <v>-5.6999999999999995E-2</v>
      </c>
      <c r="M160" s="70">
        <v>-5.1999999999999998E-2</v>
      </c>
      <c r="N160" s="32">
        <v>-0.71299999999999997</v>
      </c>
      <c r="O160" s="67">
        <v>-5.6999999999999995E-2</v>
      </c>
      <c r="P160" s="70">
        <v>-5.1999999999999998E-2</v>
      </c>
      <c r="Q160" s="32">
        <v>-0.63100000000000001</v>
      </c>
      <c r="R160" s="67">
        <v>-5.8000000000000003E-2</v>
      </c>
      <c r="S160" s="70">
        <v>-5.1999999999999998E-2</v>
      </c>
      <c r="T160" s="32">
        <v>-0.73399999999999999</v>
      </c>
      <c r="U160" s="32">
        <v>-7.8E-2</v>
      </c>
      <c r="V160" s="70">
        <v>-5.1999999999999998E-2</v>
      </c>
      <c r="W160" s="32">
        <v>-0.38700000000000001</v>
      </c>
      <c r="X160" s="67">
        <v>-5.2000000000000005E-2</v>
      </c>
    </row>
    <row r="161" spans="1:24" x14ac:dyDescent="0.25">
      <c r="A161" s="70">
        <v>-5.0999999999999997E-2</v>
      </c>
      <c r="B161" s="32">
        <v>-5.0999999999999997E-2</v>
      </c>
      <c r="C161" s="67">
        <v>-4.1999999999999996E-2</v>
      </c>
      <c r="D161" s="70">
        <v>-5.0999999999999997E-2</v>
      </c>
      <c r="E161" s="32">
        <v>-8.4000000000000005E-2</v>
      </c>
      <c r="F161" s="67">
        <v>-4.2999999999999997E-2</v>
      </c>
      <c r="G161" s="70">
        <v>-5.0999999999999997E-2</v>
      </c>
      <c r="H161" s="32">
        <v>-0.10099999999999999</v>
      </c>
      <c r="I161" s="67">
        <v>-4.5999999999999999E-2</v>
      </c>
      <c r="J161" s="70">
        <v>-5.0999999999999997E-2</v>
      </c>
      <c r="K161" s="32">
        <v>-0.27800000000000002</v>
      </c>
      <c r="L161" s="67">
        <v>-5.5999999999999994E-2</v>
      </c>
      <c r="M161" s="70">
        <v>-5.0999999999999997E-2</v>
      </c>
      <c r="N161" s="32">
        <v>-0.69899999999999995</v>
      </c>
      <c r="O161" s="67">
        <v>-5.6000000000000001E-2</v>
      </c>
      <c r="P161" s="70">
        <v>-5.0999999999999997E-2</v>
      </c>
      <c r="Q161" s="32">
        <v>-0.61799999999999999</v>
      </c>
      <c r="R161" s="67">
        <v>-5.7000000000000002E-2</v>
      </c>
      <c r="S161" s="70">
        <v>-5.0999999999999997E-2</v>
      </c>
      <c r="T161" s="32">
        <v>-0.72</v>
      </c>
      <c r="U161" s="32">
        <v>-7.6999999999999999E-2</v>
      </c>
      <c r="V161" s="70">
        <v>-5.0999999999999997E-2</v>
      </c>
      <c r="W161" s="32">
        <v>-0.379</v>
      </c>
      <c r="X161" s="67">
        <v>-5.1000000000000004E-2</v>
      </c>
    </row>
    <row r="162" spans="1:24" x14ac:dyDescent="0.25">
      <c r="A162" s="70">
        <v>-0.05</v>
      </c>
      <c r="B162" s="32">
        <v>-0.05</v>
      </c>
      <c r="C162" s="67">
        <v>-4.1000000000000002E-2</v>
      </c>
      <c r="D162" s="70">
        <v>-0.05</v>
      </c>
      <c r="E162" s="32">
        <v>-8.2000000000000003E-2</v>
      </c>
      <c r="F162" s="67">
        <v>-4.1999999999999996E-2</v>
      </c>
      <c r="G162" s="70">
        <v>-0.05</v>
      </c>
      <c r="H162" s="32">
        <v>-9.8999999999999991E-2</v>
      </c>
      <c r="I162" s="67">
        <v>-4.4999999999999998E-2</v>
      </c>
      <c r="J162" s="70">
        <v>-0.05</v>
      </c>
      <c r="K162" s="32">
        <v>-0.27300000000000002</v>
      </c>
      <c r="L162" s="67">
        <v>-5.3999999999999999E-2</v>
      </c>
      <c r="M162" s="70">
        <v>-0.05</v>
      </c>
      <c r="N162" s="32">
        <v>-0.68500000000000005</v>
      </c>
      <c r="O162" s="67">
        <v>-5.3999999999999999E-2</v>
      </c>
      <c r="P162" s="70">
        <v>-0.05</v>
      </c>
      <c r="Q162" s="32">
        <v>-0.60599999999999998</v>
      </c>
      <c r="R162" s="67">
        <v>-5.6000000000000001E-2</v>
      </c>
      <c r="S162" s="70">
        <v>-0.05</v>
      </c>
      <c r="T162" s="32">
        <v>-0.70600000000000007</v>
      </c>
      <c r="U162" s="32">
        <v>-7.5999999999999998E-2</v>
      </c>
      <c r="V162" s="70">
        <v>-0.05</v>
      </c>
      <c r="W162" s="32">
        <v>-0.371</v>
      </c>
      <c r="X162" s="67">
        <v>-0.05</v>
      </c>
    </row>
    <row r="163" spans="1:24" x14ac:dyDescent="0.25">
      <c r="A163" s="70">
        <v>-4.9000000000000002E-2</v>
      </c>
      <c r="B163" s="32">
        <v>-4.9000000000000002E-2</v>
      </c>
      <c r="C163" s="67">
        <v>-0.04</v>
      </c>
      <c r="D163" s="70">
        <v>-4.9000000000000002E-2</v>
      </c>
      <c r="E163" s="32">
        <v>-0.08</v>
      </c>
      <c r="F163" s="67">
        <v>-4.0999999999999995E-2</v>
      </c>
      <c r="G163" s="70">
        <v>-4.9000000000000002E-2</v>
      </c>
      <c r="H163" s="32">
        <v>-9.7000000000000003E-2</v>
      </c>
      <c r="I163" s="67">
        <v>-4.3999999999999997E-2</v>
      </c>
      <c r="J163" s="70">
        <v>-4.9000000000000002E-2</v>
      </c>
      <c r="K163" s="32">
        <v>-0.26800000000000002</v>
      </c>
      <c r="L163" s="67">
        <v>-5.2999999999999999E-2</v>
      </c>
      <c r="M163" s="70">
        <v>-4.9000000000000002E-2</v>
      </c>
      <c r="N163" s="32">
        <v>-0.67199999999999993</v>
      </c>
      <c r="O163" s="67">
        <v>-5.3999999999999999E-2</v>
      </c>
      <c r="P163" s="70">
        <v>-4.9000000000000002E-2</v>
      </c>
      <c r="Q163" s="32">
        <v>-0.59299999999999997</v>
      </c>
      <c r="R163" s="67">
        <v>-5.5E-2</v>
      </c>
      <c r="S163" s="70">
        <v>-4.9000000000000002E-2</v>
      </c>
      <c r="T163" s="32">
        <v>-0.69299999999999995</v>
      </c>
      <c r="U163" s="32">
        <v>-7.4999999999999997E-2</v>
      </c>
      <c r="V163" s="70">
        <v>-4.9000000000000002E-2</v>
      </c>
      <c r="W163" s="32">
        <v>-0.36299999999999999</v>
      </c>
      <c r="X163" s="67">
        <v>-4.9000000000000002E-2</v>
      </c>
    </row>
    <row r="164" spans="1:24" x14ac:dyDescent="0.25">
      <c r="A164" s="70">
        <v>-4.8000000000000001E-2</v>
      </c>
      <c r="B164" s="32">
        <v>-4.8000000000000001E-2</v>
      </c>
      <c r="C164" s="67">
        <v>-3.9E-2</v>
      </c>
      <c r="D164" s="70">
        <v>-4.8000000000000001E-2</v>
      </c>
      <c r="E164" s="32">
        <v>-7.9000000000000015E-2</v>
      </c>
      <c r="F164" s="67">
        <v>-3.9999999999999994E-2</v>
      </c>
      <c r="G164" s="70">
        <v>-4.8000000000000001E-2</v>
      </c>
      <c r="H164" s="32">
        <v>-9.5000000000000001E-2</v>
      </c>
      <c r="I164" s="67">
        <v>-4.2999999999999997E-2</v>
      </c>
      <c r="J164" s="70">
        <v>-4.8000000000000001E-2</v>
      </c>
      <c r="K164" s="32">
        <v>-0.26200000000000001</v>
      </c>
      <c r="L164" s="67">
        <v>-5.1999999999999998E-2</v>
      </c>
      <c r="M164" s="70">
        <v>-4.8000000000000001E-2</v>
      </c>
      <c r="N164" s="32">
        <v>-0.65799999999999992</v>
      </c>
      <c r="O164" s="67">
        <v>-5.2999999999999999E-2</v>
      </c>
      <c r="P164" s="70">
        <v>-4.8000000000000001E-2</v>
      </c>
      <c r="Q164" s="32">
        <v>-0.58099999999999996</v>
      </c>
      <c r="R164" s="67">
        <v>-5.3999999999999999E-2</v>
      </c>
      <c r="S164" s="70">
        <v>-4.8000000000000001E-2</v>
      </c>
      <c r="T164" s="32">
        <v>-0.67899999999999994</v>
      </c>
      <c r="U164" s="32">
        <v>-7.3999999999999996E-2</v>
      </c>
      <c r="V164" s="70">
        <v>-4.8000000000000001E-2</v>
      </c>
      <c r="W164" s="32">
        <v>-0.35499999999999998</v>
      </c>
      <c r="X164" s="67">
        <v>-4.8000000000000008E-2</v>
      </c>
    </row>
    <row r="165" spans="1:24" x14ac:dyDescent="0.25">
      <c r="A165" s="70">
        <v>-4.7E-2</v>
      </c>
      <c r="B165" s="32">
        <v>-4.7E-2</v>
      </c>
      <c r="C165" s="67">
        <v>-3.9E-2</v>
      </c>
      <c r="D165" s="70">
        <v>-4.7E-2</v>
      </c>
      <c r="E165" s="32">
        <v>-7.7000000000000013E-2</v>
      </c>
      <c r="F165" s="67">
        <v>-3.8999999999999993E-2</v>
      </c>
      <c r="G165" s="70">
        <v>-4.7E-2</v>
      </c>
      <c r="H165" s="32">
        <v>-9.2999999999999999E-2</v>
      </c>
      <c r="I165" s="67">
        <v>-4.1999999999999996E-2</v>
      </c>
      <c r="J165" s="70">
        <v>-4.7E-2</v>
      </c>
      <c r="K165" s="32">
        <v>-0.25700000000000001</v>
      </c>
      <c r="L165" s="67">
        <v>-5.0999999999999997E-2</v>
      </c>
      <c r="M165" s="70">
        <v>-4.7E-2</v>
      </c>
      <c r="N165" s="32">
        <v>-0.64500000000000002</v>
      </c>
      <c r="O165" s="67">
        <v>-5.1999999999999998E-2</v>
      </c>
      <c r="P165" s="70">
        <v>-4.7E-2</v>
      </c>
      <c r="Q165" s="32">
        <v>-0.56899999999999995</v>
      </c>
      <c r="R165" s="67">
        <v>-5.3000000000000005E-2</v>
      </c>
      <c r="S165" s="70">
        <v>-4.7E-2</v>
      </c>
      <c r="T165" s="32">
        <v>-0.66600000000000004</v>
      </c>
      <c r="U165" s="32">
        <v>-7.3000000000000009E-2</v>
      </c>
      <c r="V165" s="70">
        <v>-4.7E-2</v>
      </c>
      <c r="W165" s="32">
        <v>-0.34799999999999998</v>
      </c>
      <c r="X165" s="67">
        <v>-4.7000000000000007E-2</v>
      </c>
    </row>
    <row r="166" spans="1:24" x14ac:dyDescent="0.25">
      <c r="A166" s="70">
        <v>-4.5999999999999999E-2</v>
      </c>
      <c r="B166" s="32">
        <v>-4.5999999999999999E-2</v>
      </c>
      <c r="C166" s="67">
        <v>-3.7999999999999999E-2</v>
      </c>
      <c r="D166" s="70">
        <v>-4.5999999999999999E-2</v>
      </c>
      <c r="E166" s="32">
        <v>-7.5000000000000011E-2</v>
      </c>
      <c r="F166" s="67">
        <v>-3.8999999999999993E-2</v>
      </c>
      <c r="G166" s="70">
        <v>-4.5999999999999999E-2</v>
      </c>
      <c r="H166" s="32">
        <v>-9.0999999999999998E-2</v>
      </c>
      <c r="I166" s="67">
        <v>-4.0999999999999995E-2</v>
      </c>
      <c r="J166" s="70">
        <v>-4.5999999999999999E-2</v>
      </c>
      <c r="K166" s="32">
        <v>-0.251</v>
      </c>
      <c r="L166" s="67">
        <v>-4.9999999999999996E-2</v>
      </c>
      <c r="M166" s="70">
        <v>-4.5999999999999999E-2</v>
      </c>
      <c r="N166" s="32">
        <v>-0.63</v>
      </c>
      <c r="O166" s="67">
        <v>-4.9999999999999996E-2</v>
      </c>
      <c r="P166" s="70">
        <v>-4.5999999999999999E-2</v>
      </c>
      <c r="Q166" s="32">
        <v>-0.55600000000000005</v>
      </c>
      <c r="R166" s="67">
        <v>-5.1000000000000004E-2</v>
      </c>
      <c r="S166" s="70">
        <v>-4.5999999999999999E-2</v>
      </c>
      <c r="T166" s="32">
        <v>-0.65100000000000002</v>
      </c>
      <c r="U166" s="32">
        <v>-7.1000000000000008E-2</v>
      </c>
      <c r="V166" s="70">
        <v>-4.5999999999999999E-2</v>
      </c>
      <c r="W166" s="32">
        <v>-0.33899999999999997</v>
      </c>
      <c r="X166" s="67">
        <v>-4.6000000000000006E-2</v>
      </c>
    </row>
    <row r="167" spans="1:24" x14ac:dyDescent="0.25">
      <c r="A167" s="70">
        <v>-4.4999999999999998E-2</v>
      </c>
      <c r="B167" s="32">
        <v>-4.4999999999999998E-2</v>
      </c>
      <c r="C167" s="67">
        <v>-3.7000000000000005E-2</v>
      </c>
      <c r="D167" s="70">
        <v>-4.4999999999999998E-2</v>
      </c>
      <c r="E167" s="32">
        <v>-7.400000000000001E-2</v>
      </c>
      <c r="F167" s="67">
        <v>-3.7999999999999992E-2</v>
      </c>
      <c r="G167" s="70">
        <v>-4.4999999999999998E-2</v>
      </c>
      <c r="H167" s="32">
        <v>-8.8999999999999996E-2</v>
      </c>
      <c r="I167" s="67">
        <v>-3.9999999999999994E-2</v>
      </c>
      <c r="J167" s="70">
        <v>-4.4999999999999998E-2</v>
      </c>
      <c r="K167" s="32">
        <v>-0.24600000000000002</v>
      </c>
      <c r="L167" s="67">
        <v>-4.8999999999999995E-2</v>
      </c>
      <c r="M167" s="70">
        <v>-4.4999999999999998E-2</v>
      </c>
      <c r="N167" s="32">
        <v>-0.61699999999999999</v>
      </c>
      <c r="O167" s="67">
        <v>-4.9999999999999996E-2</v>
      </c>
      <c r="P167" s="70">
        <v>-4.4999999999999998E-2</v>
      </c>
      <c r="Q167" s="32">
        <v>-0.54400000000000004</v>
      </c>
      <c r="R167" s="67">
        <v>-0.05</v>
      </c>
      <c r="S167" s="70">
        <v>-4.4999999999999998E-2</v>
      </c>
      <c r="T167" s="32">
        <v>-0.63800000000000001</v>
      </c>
      <c r="U167" s="32">
        <v>-7.0000000000000007E-2</v>
      </c>
      <c r="V167" s="70">
        <v>-4.4999999999999998E-2</v>
      </c>
      <c r="W167" s="32">
        <v>-0.33199999999999996</v>
      </c>
      <c r="X167" s="67">
        <v>-4.5000000000000005E-2</v>
      </c>
    </row>
    <row r="168" spans="1:24" x14ac:dyDescent="0.25">
      <c r="A168" s="70">
        <v>-4.3999999999999997E-2</v>
      </c>
      <c r="B168" s="32">
        <v>-4.3999999999999997E-2</v>
      </c>
      <c r="C168" s="67">
        <v>-3.6000000000000004E-2</v>
      </c>
      <c r="D168" s="70">
        <v>-4.3999999999999997E-2</v>
      </c>
      <c r="E168" s="32">
        <v>-7.2000000000000008E-2</v>
      </c>
      <c r="F168" s="67">
        <v>-3.6999999999999998E-2</v>
      </c>
      <c r="G168" s="70">
        <v>-4.3999999999999997E-2</v>
      </c>
      <c r="H168" s="32">
        <v>-8.6999999999999994E-2</v>
      </c>
      <c r="I168" s="67">
        <v>-3.8999999999999993E-2</v>
      </c>
      <c r="J168" s="70">
        <v>-4.3999999999999997E-2</v>
      </c>
      <c r="K168" s="32">
        <v>-0.24100000000000002</v>
      </c>
      <c r="L168" s="67">
        <v>-4.7999999999999994E-2</v>
      </c>
      <c r="M168" s="70">
        <v>-4.3999999999999997E-2</v>
      </c>
      <c r="N168" s="32">
        <v>-0.60299999999999998</v>
      </c>
      <c r="O168" s="67">
        <v>-4.8000000000000001E-2</v>
      </c>
      <c r="P168" s="70">
        <v>-4.3999999999999997E-2</v>
      </c>
      <c r="Q168" s="32">
        <v>-0.53100000000000003</v>
      </c>
      <c r="R168" s="67">
        <v>-4.9000000000000002E-2</v>
      </c>
      <c r="S168" s="70">
        <v>-4.3999999999999997E-2</v>
      </c>
      <c r="T168" s="32">
        <v>-0.624</v>
      </c>
      <c r="U168" s="32">
        <v>-6.9000000000000006E-2</v>
      </c>
      <c r="V168" s="70">
        <v>-4.3999999999999997E-2</v>
      </c>
      <c r="W168" s="32">
        <v>-0.32300000000000001</v>
      </c>
      <c r="X168" s="67">
        <v>-4.4000000000000004E-2</v>
      </c>
    </row>
    <row r="169" spans="1:24" x14ac:dyDescent="0.25">
      <c r="A169" s="70">
        <v>-4.2999999999999997E-2</v>
      </c>
      <c r="B169" s="32">
        <v>-4.2999999999999997E-2</v>
      </c>
      <c r="C169" s="67">
        <v>-3.5000000000000003E-2</v>
      </c>
      <c r="D169" s="70">
        <v>-4.2999999999999997E-2</v>
      </c>
      <c r="E169" s="32">
        <v>-7.0000000000000007E-2</v>
      </c>
      <c r="F169" s="67">
        <v>-3.5999999999999997E-2</v>
      </c>
      <c r="G169" s="70">
        <v>-4.2999999999999997E-2</v>
      </c>
      <c r="H169" s="32">
        <v>-8.4999999999999992E-2</v>
      </c>
      <c r="I169" s="67">
        <v>-3.8999999999999993E-2</v>
      </c>
      <c r="J169" s="70">
        <v>-4.2999999999999997E-2</v>
      </c>
      <c r="K169" s="32">
        <v>-0.23500000000000001</v>
      </c>
      <c r="L169" s="67">
        <v>-4.7E-2</v>
      </c>
      <c r="M169" s="70">
        <v>-4.2999999999999997E-2</v>
      </c>
      <c r="N169" s="32">
        <v>-0.58899999999999997</v>
      </c>
      <c r="O169" s="67">
        <v>-4.7E-2</v>
      </c>
      <c r="P169" s="70">
        <v>-4.2999999999999997E-2</v>
      </c>
      <c r="Q169" s="32">
        <v>-0.51900000000000002</v>
      </c>
      <c r="R169" s="67">
        <v>-4.8000000000000001E-2</v>
      </c>
      <c r="S169" s="70">
        <v>-4.2999999999999997E-2</v>
      </c>
      <c r="T169" s="32">
        <v>-0.61</v>
      </c>
      <c r="U169" s="32">
        <v>-6.8000000000000005E-2</v>
      </c>
      <c r="V169" s="70">
        <v>-4.2999999999999997E-2</v>
      </c>
      <c r="W169" s="32">
        <v>-0.316</v>
      </c>
      <c r="X169" s="67">
        <v>-4.3000000000000003E-2</v>
      </c>
    </row>
    <row r="170" spans="1:24" x14ac:dyDescent="0.25">
      <c r="A170" s="70">
        <v>-4.2000000000000003E-2</v>
      </c>
      <c r="B170" s="32">
        <v>-4.1999999999999996E-2</v>
      </c>
      <c r="C170" s="67">
        <v>-3.5000000000000003E-2</v>
      </c>
      <c r="D170" s="70">
        <v>-4.2000000000000003E-2</v>
      </c>
      <c r="E170" s="32">
        <v>-6.9000000000000006E-2</v>
      </c>
      <c r="F170" s="67">
        <v>-3.4999999999999996E-2</v>
      </c>
      <c r="G170" s="70">
        <v>-4.2000000000000003E-2</v>
      </c>
      <c r="H170" s="32">
        <v>-8.299999999999999E-2</v>
      </c>
      <c r="I170" s="67">
        <v>-3.7999999999999999E-2</v>
      </c>
      <c r="J170" s="70">
        <v>-4.2000000000000003E-2</v>
      </c>
      <c r="K170" s="32">
        <v>-0.23</v>
      </c>
      <c r="L170" s="67">
        <v>-4.5999999999999999E-2</v>
      </c>
      <c r="M170" s="70">
        <v>-4.2000000000000003E-2</v>
      </c>
      <c r="N170" s="32">
        <v>-0.57599999999999996</v>
      </c>
      <c r="O170" s="67">
        <v>-4.5999999999999999E-2</v>
      </c>
      <c r="P170" s="70">
        <v>-4.2000000000000003E-2</v>
      </c>
      <c r="Q170" s="32">
        <v>-0.50700000000000001</v>
      </c>
      <c r="R170" s="67">
        <v>-4.7E-2</v>
      </c>
      <c r="S170" s="70">
        <v>-4.2000000000000003E-2</v>
      </c>
      <c r="T170" s="32">
        <v>-0.59699999999999998</v>
      </c>
      <c r="U170" s="32">
        <v>-6.7000000000000004E-2</v>
      </c>
      <c r="V170" s="70">
        <v>-4.2000000000000003E-2</v>
      </c>
      <c r="W170" s="32">
        <v>-0.308</v>
      </c>
      <c r="X170" s="67">
        <v>-4.3000000000000003E-2</v>
      </c>
    </row>
    <row r="171" spans="1:24" x14ac:dyDescent="0.25">
      <c r="A171" s="70">
        <v>-4.1000000000000002E-2</v>
      </c>
      <c r="B171" s="32">
        <v>-4.0999999999999995E-2</v>
      </c>
      <c r="C171" s="67">
        <v>-3.4000000000000002E-2</v>
      </c>
      <c r="D171" s="70">
        <v>-4.1000000000000002E-2</v>
      </c>
      <c r="E171" s="32">
        <v>-6.7000000000000004E-2</v>
      </c>
      <c r="F171" s="67">
        <v>-3.4999999999999996E-2</v>
      </c>
      <c r="G171" s="70">
        <v>-4.1000000000000002E-2</v>
      </c>
      <c r="H171" s="32">
        <v>-8.1000000000000003E-2</v>
      </c>
      <c r="I171" s="67">
        <v>-3.6999999999999998E-2</v>
      </c>
      <c r="J171" s="70">
        <v>-4.1000000000000002E-2</v>
      </c>
      <c r="K171" s="32">
        <v>-0.22500000000000001</v>
      </c>
      <c r="L171" s="67">
        <v>-4.4999999999999998E-2</v>
      </c>
      <c r="M171" s="70">
        <v>-4.1000000000000002E-2</v>
      </c>
      <c r="N171" s="32">
        <v>-0.56299999999999994</v>
      </c>
      <c r="O171" s="67">
        <v>-4.4999999999999998E-2</v>
      </c>
      <c r="P171" s="70">
        <v>-4.1000000000000002E-2</v>
      </c>
      <c r="Q171" s="32">
        <v>-0.495</v>
      </c>
      <c r="R171" s="67">
        <v>-4.5999999999999999E-2</v>
      </c>
      <c r="S171" s="70">
        <v>-4.1000000000000002E-2</v>
      </c>
      <c r="T171" s="32">
        <v>-0.58399999999999996</v>
      </c>
      <c r="U171" s="32">
        <v>-6.6000000000000003E-2</v>
      </c>
      <c r="V171" s="70">
        <v>-4.1000000000000002E-2</v>
      </c>
      <c r="W171" s="32">
        <v>-0.30099999999999999</v>
      </c>
      <c r="X171" s="67">
        <v>-4.1000000000000009E-2</v>
      </c>
    </row>
    <row r="172" spans="1:24" x14ac:dyDescent="0.25">
      <c r="A172" s="70">
        <v>-0.04</v>
      </c>
      <c r="B172" s="32">
        <v>-0.04</v>
      </c>
      <c r="C172" s="67">
        <v>-3.3000000000000002E-2</v>
      </c>
      <c r="D172" s="70">
        <v>-0.04</v>
      </c>
      <c r="E172" s="32">
        <v>-6.5000000000000002E-2</v>
      </c>
      <c r="F172" s="67">
        <v>-3.3999999999999996E-2</v>
      </c>
      <c r="G172" s="70">
        <v>-0.04</v>
      </c>
      <c r="H172" s="32">
        <v>-7.9000000000000001E-2</v>
      </c>
      <c r="I172" s="67">
        <v>-3.5999999999999997E-2</v>
      </c>
      <c r="J172" s="70">
        <v>-0.04</v>
      </c>
      <c r="K172" s="32">
        <v>-0.22000000000000003</v>
      </c>
      <c r="L172" s="67">
        <v>-4.3999999999999997E-2</v>
      </c>
      <c r="M172" s="70">
        <v>-0.04</v>
      </c>
      <c r="N172" s="32">
        <v>-0.54899999999999993</v>
      </c>
      <c r="O172" s="67">
        <v>-4.3999999999999997E-2</v>
      </c>
      <c r="P172" s="70">
        <v>-0.04</v>
      </c>
      <c r="Q172" s="32">
        <v>-0.48299999999999998</v>
      </c>
      <c r="R172" s="67">
        <v>-4.5000000000000005E-2</v>
      </c>
      <c r="S172" s="70">
        <v>-0.04</v>
      </c>
      <c r="T172" s="32">
        <v>-0.56999999999999995</v>
      </c>
      <c r="U172" s="32">
        <v>-6.5000000000000002E-2</v>
      </c>
      <c r="V172" s="70">
        <v>-0.04</v>
      </c>
      <c r="W172" s="32">
        <v>-0.29399999999999998</v>
      </c>
      <c r="X172" s="67">
        <v>-4.0000000000000008E-2</v>
      </c>
    </row>
    <row r="173" spans="1:24" x14ac:dyDescent="0.25">
      <c r="A173" s="70">
        <v>-3.9E-2</v>
      </c>
      <c r="B173" s="32">
        <v>-3.9E-2</v>
      </c>
      <c r="C173" s="67">
        <v>-3.2000000000000001E-2</v>
      </c>
      <c r="D173" s="70">
        <v>-3.9E-2</v>
      </c>
      <c r="E173" s="32">
        <v>-6.4000000000000001E-2</v>
      </c>
      <c r="F173" s="67">
        <v>-3.3000000000000002E-2</v>
      </c>
      <c r="G173" s="70">
        <v>-3.9E-2</v>
      </c>
      <c r="H173" s="32">
        <v>-7.6999999999999999E-2</v>
      </c>
      <c r="I173" s="67">
        <v>-3.4999999999999996E-2</v>
      </c>
      <c r="J173" s="70">
        <v>-3.9E-2</v>
      </c>
      <c r="K173" s="32">
        <v>-0.21400000000000002</v>
      </c>
      <c r="L173" s="67">
        <v>-4.2999999999999997E-2</v>
      </c>
      <c r="M173" s="70">
        <v>-3.9E-2</v>
      </c>
      <c r="N173" s="32">
        <v>-0.53600000000000003</v>
      </c>
      <c r="O173" s="67">
        <v>-4.3999999999999997E-2</v>
      </c>
      <c r="P173" s="70">
        <v>-3.9E-2</v>
      </c>
      <c r="Q173" s="32">
        <v>-0.47099999999999997</v>
      </c>
      <c r="R173" s="67">
        <v>-4.3000000000000003E-2</v>
      </c>
      <c r="S173" s="70">
        <v>-3.9E-2</v>
      </c>
      <c r="T173" s="32">
        <v>-0.55700000000000005</v>
      </c>
      <c r="U173" s="32">
        <v>-6.3E-2</v>
      </c>
      <c r="V173" s="70">
        <v>-3.9E-2</v>
      </c>
      <c r="W173" s="32">
        <v>-0.28599999999999998</v>
      </c>
      <c r="X173" s="67">
        <v>-4.0000000000000008E-2</v>
      </c>
    </row>
    <row r="174" spans="1:24" x14ac:dyDescent="0.25">
      <c r="A174" s="70">
        <v>-3.7999999999999999E-2</v>
      </c>
      <c r="B174" s="32">
        <v>-3.7999999999999999E-2</v>
      </c>
      <c r="C174" s="67">
        <v>-3.1E-2</v>
      </c>
      <c r="D174" s="70">
        <v>-3.7999999999999999E-2</v>
      </c>
      <c r="E174" s="32">
        <v>-6.2000000000000006E-2</v>
      </c>
      <c r="F174" s="67">
        <v>-3.2000000000000001E-2</v>
      </c>
      <c r="G174" s="70">
        <v>-3.7999999999999999E-2</v>
      </c>
      <c r="H174" s="32">
        <v>-7.4999999999999997E-2</v>
      </c>
      <c r="I174" s="67">
        <v>-3.3999999999999996E-2</v>
      </c>
      <c r="J174" s="70">
        <v>-3.7999999999999999E-2</v>
      </c>
      <c r="K174" s="32">
        <v>-0.20900000000000002</v>
      </c>
      <c r="L174" s="67">
        <v>-4.1999999999999996E-2</v>
      </c>
      <c r="M174" s="70">
        <v>-3.7999999999999999E-2</v>
      </c>
      <c r="N174" s="32">
        <v>-0.52100000000000002</v>
      </c>
      <c r="O174" s="67">
        <v>-4.1999999999999996E-2</v>
      </c>
      <c r="P174" s="70">
        <v>-3.7999999999999999E-2</v>
      </c>
      <c r="Q174" s="32">
        <v>-0.45800000000000002</v>
      </c>
      <c r="R174" s="67">
        <v>-4.2000000000000003E-2</v>
      </c>
      <c r="S174" s="70">
        <v>-3.7999999999999999E-2</v>
      </c>
      <c r="T174" s="32">
        <v>-0.54200000000000004</v>
      </c>
      <c r="U174" s="32">
        <v>-6.2E-2</v>
      </c>
      <c r="V174" s="70">
        <v>-3.7999999999999999E-2</v>
      </c>
      <c r="W174" s="32">
        <v>-0.27799999999999997</v>
      </c>
      <c r="X174" s="67">
        <v>-3.8000000000000006E-2</v>
      </c>
    </row>
    <row r="175" spans="1:24" x14ac:dyDescent="0.25">
      <c r="A175" s="70">
        <v>-3.6999999999999998E-2</v>
      </c>
      <c r="B175" s="32">
        <v>-3.6999999999999998E-2</v>
      </c>
      <c r="C175" s="67">
        <v>-3.1E-2</v>
      </c>
      <c r="D175" s="70">
        <v>-3.6999999999999998E-2</v>
      </c>
      <c r="E175" s="32">
        <v>-6.1000000000000006E-2</v>
      </c>
      <c r="F175" s="67">
        <v>-3.2000000000000001E-2</v>
      </c>
      <c r="G175" s="70">
        <v>-3.6999999999999998E-2</v>
      </c>
      <c r="H175" s="32">
        <v>-7.3999999999999996E-2</v>
      </c>
      <c r="I175" s="67">
        <v>-3.2999999999999995E-2</v>
      </c>
      <c r="J175" s="70">
        <v>-3.6999999999999998E-2</v>
      </c>
      <c r="K175" s="32">
        <v>-0.20400000000000001</v>
      </c>
      <c r="L175" s="67">
        <v>-4.0999999999999995E-2</v>
      </c>
      <c r="M175" s="70">
        <v>-3.6999999999999998E-2</v>
      </c>
      <c r="N175" s="32">
        <v>-0.50900000000000001</v>
      </c>
      <c r="O175" s="67">
        <v>-4.1000000000000002E-2</v>
      </c>
      <c r="P175" s="70">
        <v>-3.6999999999999998E-2</v>
      </c>
      <c r="Q175" s="32">
        <v>-0.44600000000000001</v>
      </c>
      <c r="R175" s="67">
        <v>-4.1000000000000002E-2</v>
      </c>
      <c r="S175" s="70">
        <v>-3.6999999999999998E-2</v>
      </c>
      <c r="T175" s="32">
        <v>-0.53</v>
      </c>
      <c r="U175" s="32">
        <v>-6.0999999999999999E-2</v>
      </c>
      <c r="V175" s="70">
        <v>-3.6999999999999998E-2</v>
      </c>
      <c r="W175" s="32">
        <v>-0.27099999999999996</v>
      </c>
      <c r="X175" s="67">
        <v>-3.8000000000000006E-2</v>
      </c>
    </row>
    <row r="176" spans="1:24" x14ac:dyDescent="0.25">
      <c r="A176" s="70">
        <v>-3.5999999999999997E-2</v>
      </c>
      <c r="B176" s="32">
        <v>-3.5999999999999997E-2</v>
      </c>
      <c r="C176" s="67">
        <v>-0.03</v>
      </c>
      <c r="D176" s="70">
        <v>-3.5999999999999997E-2</v>
      </c>
      <c r="E176" s="32">
        <v>-5.9000000000000004E-2</v>
      </c>
      <c r="F176" s="67">
        <v>-3.0999999999999996E-2</v>
      </c>
      <c r="G176" s="70">
        <v>-3.5999999999999997E-2</v>
      </c>
      <c r="H176" s="32">
        <v>-7.1999999999999995E-2</v>
      </c>
      <c r="I176" s="67">
        <v>-3.1999999999999994E-2</v>
      </c>
      <c r="J176" s="70">
        <v>-3.5999999999999997E-2</v>
      </c>
      <c r="K176" s="32">
        <v>-0.19900000000000001</v>
      </c>
      <c r="L176" s="67">
        <v>-3.9999999999999994E-2</v>
      </c>
      <c r="M176" s="70">
        <v>-3.5999999999999997E-2</v>
      </c>
      <c r="N176" s="32">
        <v>-0.495</v>
      </c>
      <c r="O176" s="67">
        <v>-0.04</v>
      </c>
      <c r="P176" s="70">
        <v>-3.5999999999999997E-2</v>
      </c>
      <c r="Q176" s="32">
        <v>-0.434</v>
      </c>
      <c r="R176" s="67">
        <v>-0.04</v>
      </c>
      <c r="S176" s="70">
        <v>-3.5999999999999997E-2</v>
      </c>
      <c r="T176" s="32">
        <v>-0.51600000000000001</v>
      </c>
      <c r="U176" s="32">
        <v>-0.06</v>
      </c>
      <c r="V176" s="70">
        <v>-3.5999999999999997E-2</v>
      </c>
      <c r="W176" s="32">
        <v>-0.26300000000000001</v>
      </c>
      <c r="X176" s="67">
        <v>-3.7000000000000005E-2</v>
      </c>
    </row>
    <row r="177" spans="1:24" x14ac:dyDescent="0.25">
      <c r="A177" s="70">
        <v>-3.5000000000000003E-2</v>
      </c>
      <c r="B177" s="32">
        <v>-3.4999999999999996E-2</v>
      </c>
      <c r="C177" s="67">
        <v>-2.8999999999999998E-2</v>
      </c>
      <c r="D177" s="70">
        <v>-3.5000000000000003E-2</v>
      </c>
      <c r="E177" s="32">
        <v>-5.7000000000000009E-2</v>
      </c>
      <c r="F177" s="67">
        <v>-2.9999999999999995E-2</v>
      </c>
      <c r="G177" s="70">
        <v>-3.5000000000000003E-2</v>
      </c>
      <c r="H177" s="32">
        <v>-6.9999999999999993E-2</v>
      </c>
      <c r="I177" s="67">
        <v>-3.1999999999999994E-2</v>
      </c>
      <c r="J177" s="70">
        <v>-3.5000000000000003E-2</v>
      </c>
      <c r="K177" s="32">
        <v>-0.19400000000000001</v>
      </c>
      <c r="L177" s="67">
        <v>-3.9E-2</v>
      </c>
      <c r="M177" s="70">
        <v>-3.5000000000000003E-2</v>
      </c>
      <c r="N177" s="32">
        <v>-0.48199999999999998</v>
      </c>
      <c r="O177" s="67">
        <v>-3.9E-2</v>
      </c>
      <c r="P177" s="70">
        <v>-3.5000000000000003E-2</v>
      </c>
      <c r="Q177" s="32">
        <v>-0.42199999999999999</v>
      </c>
      <c r="R177" s="67">
        <v>-3.9E-2</v>
      </c>
      <c r="S177" s="70">
        <v>-3.5000000000000003E-2</v>
      </c>
      <c r="T177" s="32">
        <v>-0.503</v>
      </c>
      <c r="U177" s="32">
        <v>-5.8999999999999997E-2</v>
      </c>
      <c r="V177" s="70">
        <v>-3.5000000000000003E-2</v>
      </c>
      <c r="W177" s="32">
        <v>-0.25600000000000001</v>
      </c>
      <c r="X177" s="67">
        <v>-3.6000000000000004E-2</v>
      </c>
    </row>
    <row r="178" spans="1:24" x14ac:dyDescent="0.25">
      <c r="A178" s="70">
        <v>-3.4000000000000002E-2</v>
      </c>
      <c r="B178" s="32">
        <v>-3.3999999999999996E-2</v>
      </c>
      <c r="C178" s="67">
        <v>-2.7999999999999997E-2</v>
      </c>
      <c r="D178" s="70">
        <v>-3.4000000000000002E-2</v>
      </c>
      <c r="E178" s="32">
        <v>-5.6000000000000008E-2</v>
      </c>
      <c r="F178" s="67">
        <v>-2.8999999999999998E-2</v>
      </c>
      <c r="G178" s="70">
        <v>-3.4000000000000002E-2</v>
      </c>
      <c r="H178" s="32">
        <v>-6.7999999999999991E-2</v>
      </c>
      <c r="I178" s="67">
        <v>-3.0999999999999993E-2</v>
      </c>
      <c r="J178" s="70">
        <v>-3.4000000000000002E-2</v>
      </c>
      <c r="K178" s="32">
        <v>-0.188</v>
      </c>
      <c r="L178" s="67">
        <v>-3.6999999999999998E-2</v>
      </c>
      <c r="M178" s="70">
        <v>-3.4000000000000002E-2</v>
      </c>
      <c r="N178" s="32">
        <v>-0.46799999999999997</v>
      </c>
      <c r="O178" s="67">
        <v>-3.7999999999999999E-2</v>
      </c>
      <c r="P178" s="70">
        <v>-3.4000000000000002E-2</v>
      </c>
      <c r="Q178" s="32">
        <v>-0.41</v>
      </c>
      <c r="R178" s="67">
        <v>-3.7999999999999999E-2</v>
      </c>
      <c r="S178" s="70">
        <v>-3.4000000000000002E-2</v>
      </c>
      <c r="T178" s="32">
        <v>-0.48899999999999999</v>
      </c>
      <c r="U178" s="32">
        <v>-5.7999999999999996E-2</v>
      </c>
      <c r="V178" s="70">
        <v>-3.4000000000000002E-2</v>
      </c>
      <c r="W178" s="32">
        <v>-0.248</v>
      </c>
      <c r="X178" s="67">
        <v>-3.5000000000000003E-2</v>
      </c>
    </row>
    <row r="179" spans="1:24" x14ac:dyDescent="0.25">
      <c r="A179" s="70">
        <v>-3.3000000000000002E-2</v>
      </c>
      <c r="B179" s="32">
        <v>-3.3000000000000002E-2</v>
      </c>
      <c r="C179" s="67">
        <v>-2.7000000000000003E-2</v>
      </c>
      <c r="D179" s="70">
        <v>-3.3000000000000002E-2</v>
      </c>
      <c r="E179" s="32">
        <v>-5.4000000000000006E-2</v>
      </c>
      <c r="F179" s="67">
        <v>-2.7999999999999997E-2</v>
      </c>
      <c r="G179" s="70">
        <v>-3.3000000000000002E-2</v>
      </c>
      <c r="H179" s="32">
        <v>-6.6000000000000003E-2</v>
      </c>
      <c r="I179" s="67">
        <v>-0.03</v>
      </c>
      <c r="J179" s="70">
        <v>-3.3000000000000002E-2</v>
      </c>
      <c r="K179" s="32">
        <v>-0.183</v>
      </c>
      <c r="L179" s="67">
        <v>-3.5999999999999997E-2</v>
      </c>
      <c r="M179" s="70">
        <v>-3.3000000000000002E-2</v>
      </c>
      <c r="N179" s="32">
        <v>-0.45399999999999996</v>
      </c>
      <c r="O179" s="67">
        <v>-3.6999999999999998E-2</v>
      </c>
      <c r="P179" s="70">
        <v>-3.3000000000000002E-2</v>
      </c>
      <c r="Q179" s="32">
        <v>-0.39700000000000002</v>
      </c>
      <c r="R179" s="67">
        <v>-3.6000000000000004E-2</v>
      </c>
      <c r="S179" s="70">
        <v>-3.3000000000000002E-2</v>
      </c>
      <c r="T179" s="32">
        <v>-0.47499999999999998</v>
      </c>
      <c r="U179" s="32">
        <v>-5.6000000000000008E-2</v>
      </c>
      <c r="V179" s="70">
        <v>-3.3000000000000002E-2</v>
      </c>
      <c r="W179" s="32">
        <v>-0.24</v>
      </c>
      <c r="X179" s="67">
        <v>-3.3000000000000008E-2</v>
      </c>
    </row>
    <row r="180" spans="1:24" x14ac:dyDescent="0.25">
      <c r="A180" s="70">
        <v>-3.2000000000000001E-2</v>
      </c>
      <c r="B180" s="32">
        <v>-3.3000000000000002E-2</v>
      </c>
      <c r="C180" s="67">
        <v>-2.7000000000000003E-2</v>
      </c>
      <c r="D180" s="70">
        <v>-3.2000000000000001E-2</v>
      </c>
      <c r="E180" s="32">
        <v>-5.2000000000000005E-2</v>
      </c>
      <c r="F180" s="67">
        <v>-2.6999999999999996E-2</v>
      </c>
      <c r="G180" s="70">
        <v>-3.2000000000000001E-2</v>
      </c>
      <c r="H180" s="32">
        <v>-6.4000000000000001E-2</v>
      </c>
      <c r="I180" s="67">
        <v>-2.8999999999999998E-2</v>
      </c>
      <c r="J180" s="70">
        <v>-3.2000000000000001E-2</v>
      </c>
      <c r="K180" s="32">
        <v>-0.17800000000000002</v>
      </c>
      <c r="L180" s="67">
        <v>-3.5999999999999997E-2</v>
      </c>
      <c r="M180" s="70">
        <v>-3.2000000000000001E-2</v>
      </c>
      <c r="N180" s="32">
        <v>-0.441</v>
      </c>
      <c r="O180" s="67">
        <v>-3.5999999999999997E-2</v>
      </c>
      <c r="P180" s="70">
        <v>-3.2000000000000001E-2</v>
      </c>
      <c r="Q180" s="32">
        <v>-0.38600000000000001</v>
      </c>
      <c r="R180" s="67">
        <v>-3.5000000000000003E-2</v>
      </c>
      <c r="S180" s="70">
        <v>-3.2000000000000001E-2</v>
      </c>
      <c r="T180" s="32">
        <v>-0.46200000000000002</v>
      </c>
      <c r="U180" s="32">
        <v>-5.5000000000000007E-2</v>
      </c>
      <c r="V180" s="70">
        <v>-3.2000000000000001E-2</v>
      </c>
      <c r="W180" s="32">
        <v>-0.23299999999999998</v>
      </c>
      <c r="X180" s="67">
        <v>-3.3000000000000008E-2</v>
      </c>
    </row>
    <row r="181" spans="1:24" x14ac:dyDescent="0.25">
      <c r="A181" s="70">
        <v>-3.1E-2</v>
      </c>
      <c r="B181" s="32">
        <v>-3.2000000000000001E-2</v>
      </c>
      <c r="C181" s="67">
        <v>-2.6000000000000002E-2</v>
      </c>
      <c r="D181" s="70">
        <v>-3.1E-2</v>
      </c>
      <c r="E181" s="32">
        <v>-5.1000000000000004E-2</v>
      </c>
      <c r="F181" s="67">
        <v>-2.6999999999999996E-2</v>
      </c>
      <c r="G181" s="70">
        <v>-3.1E-2</v>
      </c>
      <c r="H181" s="32">
        <v>-6.2E-2</v>
      </c>
      <c r="I181" s="67">
        <v>-2.7999999999999997E-2</v>
      </c>
      <c r="J181" s="70">
        <v>-3.1E-2</v>
      </c>
      <c r="K181" s="32">
        <v>-0.17300000000000001</v>
      </c>
      <c r="L181" s="67">
        <v>-3.3999999999999996E-2</v>
      </c>
      <c r="M181" s="70">
        <v>-3.1E-2</v>
      </c>
      <c r="N181" s="32">
        <v>-0.42799999999999999</v>
      </c>
      <c r="O181" s="67">
        <v>-3.4999999999999996E-2</v>
      </c>
      <c r="P181" s="70">
        <v>-3.1E-2</v>
      </c>
      <c r="Q181" s="32">
        <v>-0.373</v>
      </c>
      <c r="R181" s="67">
        <v>-3.4000000000000002E-2</v>
      </c>
      <c r="S181" s="70">
        <v>-3.1E-2</v>
      </c>
      <c r="T181" s="32">
        <v>-0.44900000000000001</v>
      </c>
      <c r="U181" s="32">
        <v>-5.4000000000000006E-2</v>
      </c>
      <c r="V181" s="70">
        <v>-3.1E-2</v>
      </c>
      <c r="W181" s="32">
        <v>-0.22599999999999998</v>
      </c>
      <c r="X181" s="67">
        <v>-3.2000000000000008E-2</v>
      </c>
    </row>
    <row r="182" spans="1:24" x14ac:dyDescent="0.25">
      <c r="A182" s="70">
        <v>-0.03</v>
      </c>
      <c r="B182" s="32">
        <v>-3.1E-2</v>
      </c>
      <c r="C182" s="67">
        <v>-2.5000000000000001E-2</v>
      </c>
      <c r="D182" s="70">
        <v>-0.03</v>
      </c>
      <c r="E182" s="32">
        <v>-4.9000000000000009E-2</v>
      </c>
      <c r="F182" s="67">
        <v>-2.5999999999999995E-2</v>
      </c>
      <c r="G182" s="70">
        <v>-0.03</v>
      </c>
      <c r="H182" s="32">
        <v>-0.06</v>
      </c>
      <c r="I182" s="67">
        <v>-2.6999999999999996E-2</v>
      </c>
      <c r="J182" s="70">
        <v>-0.03</v>
      </c>
      <c r="K182" s="32">
        <v>-0.16700000000000001</v>
      </c>
      <c r="L182" s="67">
        <v>-3.2999999999999995E-2</v>
      </c>
      <c r="M182" s="70">
        <v>-0.03</v>
      </c>
      <c r="N182" s="32">
        <v>-0.41499999999999998</v>
      </c>
      <c r="O182" s="67">
        <v>-3.3999999999999996E-2</v>
      </c>
      <c r="P182" s="70">
        <v>-0.03</v>
      </c>
      <c r="Q182" s="32">
        <v>-0.36099999999999999</v>
      </c>
      <c r="R182" s="67">
        <v>-3.3000000000000002E-2</v>
      </c>
      <c r="S182" s="70">
        <v>-0.03</v>
      </c>
      <c r="T182" s="32">
        <v>-0.436</v>
      </c>
      <c r="U182" s="32">
        <v>-5.3000000000000005E-2</v>
      </c>
      <c r="V182" s="70">
        <v>-0.03</v>
      </c>
      <c r="W182" s="32">
        <v>-0.21899999999999997</v>
      </c>
      <c r="X182" s="67">
        <v>-3.1000000000000007E-2</v>
      </c>
    </row>
    <row r="183" spans="1:24" x14ac:dyDescent="0.25">
      <c r="A183" s="70">
        <v>-2.9000000000000001E-2</v>
      </c>
      <c r="B183" s="32">
        <v>-0.03</v>
      </c>
      <c r="C183" s="67">
        <v>-2.4E-2</v>
      </c>
      <c r="D183" s="70">
        <v>-2.9000000000000001E-2</v>
      </c>
      <c r="E183" s="32">
        <v>-4.7000000000000007E-2</v>
      </c>
      <c r="F183" s="67">
        <v>-2.4999999999999994E-2</v>
      </c>
      <c r="G183" s="70">
        <v>-2.9000000000000001E-2</v>
      </c>
      <c r="H183" s="32">
        <v>-5.8999999999999997E-2</v>
      </c>
      <c r="I183" s="67">
        <v>-2.6999999999999996E-2</v>
      </c>
      <c r="J183" s="70">
        <v>-2.9000000000000001E-2</v>
      </c>
      <c r="K183" s="32">
        <v>-0.16200000000000003</v>
      </c>
      <c r="L183" s="67">
        <v>-3.1999999999999994E-2</v>
      </c>
      <c r="M183" s="70">
        <v>-2.9000000000000001E-2</v>
      </c>
      <c r="N183" s="32">
        <v>-0.40199999999999997</v>
      </c>
      <c r="O183" s="67">
        <v>-3.3000000000000002E-2</v>
      </c>
      <c r="P183" s="70">
        <v>-2.9000000000000001E-2</v>
      </c>
      <c r="Q183" s="32">
        <v>-0.34899999999999998</v>
      </c>
      <c r="R183" s="67">
        <v>-3.2000000000000001E-2</v>
      </c>
      <c r="S183" s="70">
        <v>-2.9000000000000001E-2</v>
      </c>
      <c r="T183" s="32">
        <v>-0.42299999999999999</v>
      </c>
      <c r="U183" s="32">
        <v>-5.2000000000000005E-2</v>
      </c>
      <c r="V183" s="70">
        <v>-2.9000000000000001E-2</v>
      </c>
      <c r="W183" s="32">
        <v>-0.21199999999999997</v>
      </c>
      <c r="X183" s="67">
        <v>-3.0000000000000006E-2</v>
      </c>
    </row>
    <row r="184" spans="1:24" x14ac:dyDescent="0.25">
      <c r="A184" s="70">
        <v>-2.8000000000000001E-2</v>
      </c>
      <c r="B184" s="32">
        <v>-2.8999999999999998E-2</v>
      </c>
      <c r="C184" s="67">
        <v>-2.4E-2</v>
      </c>
      <c r="D184" s="70">
        <v>-2.8000000000000001E-2</v>
      </c>
      <c r="E184" s="32">
        <v>-4.6000000000000006E-2</v>
      </c>
      <c r="F184" s="67">
        <v>-2.3999999999999994E-2</v>
      </c>
      <c r="G184" s="70">
        <v>-2.8000000000000001E-2</v>
      </c>
      <c r="H184" s="32">
        <v>-5.5999999999999994E-2</v>
      </c>
      <c r="I184" s="67">
        <v>-2.5999999999999995E-2</v>
      </c>
      <c r="J184" s="70">
        <v>-2.8000000000000001E-2</v>
      </c>
      <c r="K184" s="32">
        <v>-0.15700000000000003</v>
      </c>
      <c r="L184" s="67">
        <v>-3.1E-2</v>
      </c>
      <c r="M184" s="70">
        <v>-2.8000000000000001E-2</v>
      </c>
      <c r="N184" s="32">
        <v>-0.38899999999999996</v>
      </c>
      <c r="O184" s="67">
        <v>-3.2000000000000001E-2</v>
      </c>
      <c r="P184" s="70">
        <v>-2.8000000000000001E-2</v>
      </c>
      <c r="Q184" s="32">
        <v>-0.33699999999999997</v>
      </c>
      <c r="R184" s="67">
        <v>-3.1E-2</v>
      </c>
      <c r="S184" s="70">
        <v>-2.8000000000000001E-2</v>
      </c>
      <c r="T184" s="32">
        <v>-0.41</v>
      </c>
      <c r="U184" s="32">
        <v>-5.1000000000000004E-2</v>
      </c>
      <c r="V184" s="70">
        <v>-2.8000000000000001E-2</v>
      </c>
      <c r="W184" s="32">
        <v>-0.20399999999999999</v>
      </c>
      <c r="X184" s="67">
        <v>-2.9000000000000005E-2</v>
      </c>
    </row>
    <row r="185" spans="1:24" x14ac:dyDescent="0.25">
      <c r="A185" s="70">
        <v>-2.7E-2</v>
      </c>
      <c r="B185" s="32">
        <v>-2.7999999999999997E-2</v>
      </c>
      <c r="C185" s="67">
        <v>-2.3E-2</v>
      </c>
      <c r="D185" s="70">
        <v>-2.7E-2</v>
      </c>
      <c r="E185" s="32">
        <v>-4.4000000000000004E-2</v>
      </c>
      <c r="F185" s="67">
        <v>-2.3E-2</v>
      </c>
      <c r="G185" s="70">
        <v>-2.7E-2</v>
      </c>
      <c r="H185" s="32">
        <v>-5.4999999999999993E-2</v>
      </c>
      <c r="I185" s="67">
        <v>-2.4999999999999994E-2</v>
      </c>
      <c r="J185" s="70">
        <v>-2.7E-2</v>
      </c>
      <c r="K185" s="32">
        <v>-0.15200000000000002</v>
      </c>
      <c r="L185" s="67">
        <v>-0.03</v>
      </c>
      <c r="M185" s="70">
        <v>-2.7E-2</v>
      </c>
      <c r="N185" s="32">
        <v>-0.375</v>
      </c>
      <c r="O185" s="67">
        <v>-3.1E-2</v>
      </c>
      <c r="P185" s="70">
        <v>-2.7E-2</v>
      </c>
      <c r="Q185" s="32">
        <v>-0.32500000000000001</v>
      </c>
      <c r="R185" s="67">
        <v>-0.03</v>
      </c>
      <c r="S185" s="70">
        <v>-2.7E-2</v>
      </c>
      <c r="T185" s="32">
        <v>-0.39600000000000002</v>
      </c>
      <c r="U185" s="32">
        <v>-0.05</v>
      </c>
      <c r="V185" s="70">
        <v>-2.7E-2</v>
      </c>
      <c r="W185" s="32">
        <v>-0.19699999999999998</v>
      </c>
      <c r="X185" s="67">
        <v>-2.8000000000000004E-2</v>
      </c>
    </row>
    <row r="186" spans="1:24" x14ac:dyDescent="0.25">
      <c r="A186" s="70">
        <v>-2.5999999999999999E-2</v>
      </c>
      <c r="B186" s="32">
        <v>-2.6999999999999996E-2</v>
      </c>
      <c r="C186" s="67">
        <v>-2.1999999999999999E-2</v>
      </c>
      <c r="D186" s="70">
        <v>-2.5999999999999999E-2</v>
      </c>
      <c r="E186" s="32">
        <v>-4.3000000000000003E-2</v>
      </c>
      <c r="F186" s="67">
        <v>-2.1999999999999999E-2</v>
      </c>
      <c r="G186" s="70">
        <v>-2.5999999999999999E-2</v>
      </c>
      <c r="H186" s="32">
        <v>-5.2999999999999992E-2</v>
      </c>
      <c r="I186" s="67">
        <v>-2.3999999999999994E-2</v>
      </c>
      <c r="J186" s="70">
        <v>-2.5999999999999999E-2</v>
      </c>
      <c r="K186" s="32">
        <v>-0.14600000000000002</v>
      </c>
      <c r="L186" s="67">
        <v>-2.8999999999999998E-2</v>
      </c>
      <c r="M186" s="70">
        <v>-2.5999999999999999E-2</v>
      </c>
      <c r="N186" s="32">
        <v>-0.36199999999999999</v>
      </c>
      <c r="O186" s="67">
        <v>-0.03</v>
      </c>
      <c r="P186" s="70">
        <v>-2.5999999999999999E-2</v>
      </c>
      <c r="Q186" s="32">
        <v>-0.313</v>
      </c>
      <c r="R186" s="67">
        <v>-2.8999999999999998E-2</v>
      </c>
      <c r="S186" s="70">
        <v>-2.5999999999999999E-2</v>
      </c>
      <c r="T186" s="32">
        <v>-0.38300000000000001</v>
      </c>
      <c r="U186" s="32">
        <v>-4.9000000000000002E-2</v>
      </c>
      <c r="V186" s="70">
        <v>-2.5999999999999999E-2</v>
      </c>
      <c r="W186" s="32">
        <v>-0.19</v>
      </c>
      <c r="X186" s="67">
        <v>-2.7000000000000003E-2</v>
      </c>
    </row>
    <row r="187" spans="1:24" x14ac:dyDescent="0.25">
      <c r="A187" s="70">
        <v>-2.5000000000000001E-2</v>
      </c>
      <c r="B187" s="32">
        <v>-2.5999999999999995E-2</v>
      </c>
      <c r="C187" s="67">
        <v>-2.0999999999999998E-2</v>
      </c>
      <c r="D187" s="70">
        <v>-2.5000000000000001E-2</v>
      </c>
      <c r="E187" s="32">
        <v>-4.1000000000000009E-2</v>
      </c>
      <c r="F187" s="67">
        <v>-2.1999999999999999E-2</v>
      </c>
      <c r="G187" s="70">
        <v>-2.5000000000000001E-2</v>
      </c>
      <c r="H187" s="32">
        <v>-5.099999999999999E-2</v>
      </c>
      <c r="I187" s="67">
        <v>-2.2999999999999993E-2</v>
      </c>
      <c r="J187" s="70">
        <v>-2.5000000000000001E-2</v>
      </c>
      <c r="K187" s="32">
        <v>-0.14100000000000001</v>
      </c>
      <c r="L187" s="67">
        <v>-2.7999999999999997E-2</v>
      </c>
      <c r="M187" s="70">
        <v>-2.5000000000000001E-2</v>
      </c>
      <c r="N187" s="32">
        <v>-0.34899999999999998</v>
      </c>
      <c r="O187" s="67">
        <v>-2.8999999999999998E-2</v>
      </c>
      <c r="P187" s="70">
        <v>-2.5000000000000001E-2</v>
      </c>
      <c r="Q187" s="32">
        <v>-0.3</v>
      </c>
      <c r="R187" s="67">
        <v>-2.7999999999999997E-2</v>
      </c>
      <c r="S187" s="70">
        <v>-2.5000000000000001E-2</v>
      </c>
      <c r="T187" s="32">
        <v>-0.37</v>
      </c>
      <c r="U187" s="32">
        <v>-4.8000000000000001E-2</v>
      </c>
      <c r="V187" s="70">
        <v>-2.5000000000000001E-2</v>
      </c>
      <c r="W187" s="32">
        <v>-0.183</v>
      </c>
      <c r="X187" s="67">
        <v>-2.6000000000000002E-2</v>
      </c>
    </row>
    <row r="188" spans="1:24" x14ac:dyDescent="0.25">
      <c r="A188" s="70">
        <v>-2.4E-2</v>
      </c>
      <c r="B188" s="32">
        <v>-2.5000000000000001E-2</v>
      </c>
      <c r="C188" s="67">
        <v>-2.0000000000000004E-2</v>
      </c>
      <c r="D188" s="70">
        <v>-2.4E-2</v>
      </c>
      <c r="E188" s="32">
        <v>-3.9000000000000007E-2</v>
      </c>
      <c r="F188" s="67">
        <v>-2.0999999999999998E-2</v>
      </c>
      <c r="G188" s="70">
        <v>-2.4E-2</v>
      </c>
      <c r="H188" s="32">
        <v>-4.8999999999999988E-2</v>
      </c>
      <c r="I188" s="67">
        <v>-2.1999999999999992E-2</v>
      </c>
      <c r="J188" s="70">
        <v>-2.4E-2</v>
      </c>
      <c r="K188" s="32">
        <v>-0.13600000000000001</v>
      </c>
      <c r="L188" s="67">
        <v>-2.6999999999999996E-2</v>
      </c>
      <c r="M188" s="70">
        <v>-2.4E-2</v>
      </c>
      <c r="N188" s="32">
        <v>-0.33599999999999997</v>
      </c>
      <c r="O188" s="67">
        <v>-2.7999999999999997E-2</v>
      </c>
      <c r="P188" s="70">
        <v>-2.4E-2</v>
      </c>
      <c r="Q188" s="32">
        <v>-0.28800000000000003</v>
      </c>
      <c r="R188" s="67">
        <v>-2.6999999999999996E-2</v>
      </c>
      <c r="S188" s="70">
        <v>-2.4E-2</v>
      </c>
      <c r="T188" s="32">
        <v>-0.35699999999999998</v>
      </c>
      <c r="U188" s="32">
        <v>-4.7E-2</v>
      </c>
      <c r="V188" s="70">
        <v>-2.4E-2</v>
      </c>
      <c r="W188" s="32">
        <v>-0.17499999999999999</v>
      </c>
      <c r="X188" s="67">
        <v>-2.5000000000000008E-2</v>
      </c>
    </row>
    <row r="189" spans="1:24" x14ac:dyDescent="0.25">
      <c r="A189" s="70">
        <v>-2.3E-2</v>
      </c>
      <c r="B189" s="32">
        <v>-2.4E-2</v>
      </c>
      <c r="C189" s="67">
        <v>-2.0000000000000004E-2</v>
      </c>
      <c r="D189" s="70">
        <v>-2.3E-2</v>
      </c>
      <c r="E189" s="32">
        <v>-3.8000000000000006E-2</v>
      </c>
      <c r="F189" s="67">
        <v>-1.9999999999999997E-2</v>
      </c>
      <c r="G189" s="70">
        <v>-2.3E-2</v>
      </c>
      <c r="H189" s="32">
        <v>-4.6999999999999986E-2</v>
      </c>
      <c r="I189" s="67">
        <v>-2.0999999999999991E-2</v>
      </c>
      <c r="J189" s="70">
        <v>-2.3E-2</v>
      </c>
      <c r="K189" s="32">
        <v>-0.13</v>
      </c>
      <c r="L189" s="67">
        <v>-2.5999999999999995E-2</v>
      </c>
      <c r="M189" s="70">
        <v>-2.3E-2</v>
      </c>
      <c r="N189" s="32">
        <v>-0.32199999999999995</v>
      </c>
      <c r="O189" s="67">
        <v>-2.5999999999999995E-2</v>
      </c>
      <c r="P189" s="70">
        <v>-2.3E-2</v>
      </c>
      <c r="Q189" s="32">
        <v>-0.27600000000000002</v>
      </c>
      <c r="R189" s="67">
        <v>-2.5000000000000008E-2</v>
      </c>
      <c r="S189" s="70">
        <v>-2.3E-2</v>
      </c>
      <c r="T189" s="32">
        <v>-0.34299999999999997</v>
      </c>
      <c r="U189" s="32">
        <v>-4.5000000000000012E-2</v>
      </c>
      <c r="V189" s="70">
        <v>-2.3E-2</v>
      </c>
      <c r="W189" s="32">
        <v>-0.16799999999999998</v>
      </c>
      <c r="X189" s="67">
        <v>-2.4000000000000007E-2</v>
      </c>
    </row>
    <row r="190" spans="1:24" x14ac:dyDescent="0.25">
      <c r="A190" s="70">
        <v>-2.1999999999999999E-2</v>
      </c>
      <c r="B190" s="32">
        <v>-2.3E-2</v>
      </c>
      <c r="C190" s="67">
        <v>-1.9000000000000003E-2</v>
      </c>
      <c r="D190" s="70">
        <v>-2.1999999999999999E-2</v>
      </c>
      <c r="E190" s="32">
        <v>-3.6000000000000004E-2</v>
      </c>
      <c r="F190" s="67">
        <v>-1.8999999999999996E-2</v>
      </c>
      <c r="G190" s="70">
        <v>-2.1999999999999999E-2</v>
      </c>
      <c r="H190" s="32">
        <v>-4.4999999999999984E-2</v>
      </c>
      <c r="I190" s="67">
        <v>-1.999999999999999E-2</v>
      </c>
      <c r="J190" s="70">
        <v>-2.1999999999999999E-2</v>
      </c>
      <c r="K190" s="32">
        <v>-0.12500000000000003</v>
      </c>
      <c r="L190" s="67">
        <v>-2.4999999999999994E-2</v>
      </c>
      <c r="M190" s="70">
        <v>-2.1999999999999999E-2</v>
      </c>
      <c r="N190" s="32">
        <v>-0.308</v>
      </c>
      <c r="O190" s="67">
        <v>-2.4999999999999994E-2</v>
      </c>
      <c r="P190" s="70">
        <v>-2.1999999999999999E-2</v>
      </c>
      <c r="Q190" s="32">
        <v>-0.26300000000000001</v>
      </c>
      <c r="R190" s="67">
        <v>-2.4000000000000007E-2</v>
      </c>
      <c r="S190" s="70">
        <v>-2.1999999999999999E-2</v>
      </c>
      <c r="T190" s="32">
        <v>-0.32900000000000001</v>
      </c>
      <c r="U190" s="32">
        <v>-4.4000000000000011E-2</v>
      </c>
      <c r="V190" s="70">
        <v>-2.1999999999999999E-2</v>
      </c>
      <c r="W190" s="32">
        <v>-0.16099999999999998</v>
      </c>
      <c r="X190" s="67">
        <v>-2.3000000000000007E-2</v>
      </c>
    </row>
    <row r="191" spans="1:24" x14ac:dyDescent="0.25">
      <c r="A191" s="70">
        <v>-2.1000000000000001E-2</v>
      </c>
      <c r="B191" s="32">
        <v>-2.1999999999999999E-2</v>
      </c>
      <c r="C191" s="67">
        <v>-1.8000000000000002E-2</v>
      </c>
      <c r="D191" s="70">
        <v>-2.1000000000000001E-2</v>
      </c>
      <c r="E191" s="32">
        <v>-3.5000000000000003E-2</v>
      </c>
      <c r="F191" s="67">
        <v>-1.8999999999999996E-2</v>
      </c>
      <c r="G191" s="70">
        <v>-2.1000000000000001E-2</v>
      </c>
      <c r="H191" s="32">
        <v>-4.300000000000001E-2</v>
      </c>
      <c r="I191" s="67">
        <v>-1.999999999999999E-2</v>
      </c>
      <c r="J191" s="70">
        <v>-2.1000000000000001E-2</v>
      </c>
      <c r="K191" s="32">
        <v>-0.12000000000000002</v>
      </c>
      <c r="L191" s="67">
        <v>-2.3999999999999994E-2</v>
      </c>
      <c r="M191" s="70">
        <v>-2.1000000000000001E-2</v>
      </c>
      <c r="N191" s="32">
        <v>-0.29599999999999999</v>
      </c>
      <c r="O191" s="67">
        <v>-2.4999999999999994E-2</v>
      </c>
      <c r="P191" s="70">
        <v>-2.1000000000000001E-2</v>
      </c>
      <c r="Q191" s="32">
        <v>-0.252</v>
      </c>
      <c r="R191" s="67">
        <v>-2.3000000000000007E-2</v>
      </c>
      <c r="S191" s="70">
        <v>-2.1000000000000001E-2</v>
      </c>
      <c r="T191" s="32">
        <v>-0.317</v>
      </c>
      <c r="U191" s="32">
        <v>-4.300000000000001E-2</v>
      </c>
      <c r="V191" s="70">
        <v>-2.1000000000000001E-2</v>
      </c>
      <c r="W191" s="32">
        <v>-0.15399999999999997</v>
      </c>
      <c r="X191" s="67">
        <v>-2.2000000000000006E-2</v>
      </c>
    </row>
    <row r="192" spans="1:24" x14ac:dyDescent="0.25">
      <c r="A192" s="70">
        <v>-0.02</v>
      </c>
      <c r="B192" s="32">
        <v>-2.0999999999999998E-2</v>
      </c>
      <c r="C192" s="67">
        <v>-1.7000000000000001E-2</v>
      </c>
      <c r="D192" s="70">
        <v>-0.02</v>
      </c>
      <c r="E192" s="32">
        <v>-3.3000000000000002E-2</v>
      </c>
      <c r="F192" s="67">
        <v>-1.7999999999999995E-2</v>
      </c>
      <c r="G192" s="70">
        <v>-0.02</v>
      </c>
      <c r="H192" s="32">
        <v>-4.200000000000001E-2</v>
      </c>
      <c r="I192" s="67">
        <v>-1.8999999999999989E-2</v>
      </c>
      <c r="J192" s="70">
        <v>-0.02</v>
      </c>
      <c r="K192" s="32">
        <v>-0.11600000000000002</v>
      </c>
      <c r="L192" s="67">
        <v>-2.2999999999999993E-2</v>
      </c>
      <c r="M192" s="70">
        <v>-0.02</v>
      </c>
      <c r="N192" s="32">
        <v>-0.28299999999999997</v>
      </c>
      <c r="O192" s="67">
        <v>-2.2999999999999993E-2</v>
      </c>
      <c r="P192" s="70">
        <v>-0.02</v>
      </c>
      <c r="Q192" s="32">
        <v>-0.24</v>
      </c>
      <c r="R192" s="67">
        <v>-2.2000000000000006E-2</v>
      </c>
      <c r="S192" s="70">
        <v>-0.02</v>
      </c>
      <c r="T192" s="32">
        <v>-0.30399999999999999</v>
      </c>
      <c r="U192" s="32">
        <v>-4.200000000000001E-2</v>
      </c>
      <c r="V192" s="70">
        <v>-0.02</v>
      </c>
      <c r="W192" s="32">
        <v>-0.14799999999999999</v>
      </c>
      <c r="X192" s="67">
        <v>-2.1000000000000005E-2</v>
      </c>
    </row>
    <row r="193" spans="1:24" x14ac:dyDescent="0.25">
      <c r="A193" s="70">
        <v>-1.9E-2</v>
      </c>
      <c r="B193" s="32">
        <v>-1.9999999999999997E-2</v>
      </c>
      <c r="C193" s="67">
        <v>-1.6E-2</v>
      </c>
      <c r="D193" s="70">
        <v>-1.9E-2</v>
      </c>
      <c r="E193" s="32">
        <v>-3.2000000000000001E-2</v>
      </c>
      <c r="F193" s="67">
        <v>-1.6999999999999994E-2</v>
      </c>
      <c r="G193" s="70">
        <v>-1.9E-2</v>
      </c>
      <c r="H193" s="32">
        <v>-4.0000000000000008E-2</v>
      </c>
      <c r="I193" s="67">
        <v>-1.8000000000000002E-2</v>
      </c>
      <c r="J193" s="70">
        <v>-1.9E-2</v>
      </c>
      <c r="K193" s="32">
        <v>-0.11000000000000001</v>
      </c>
      <c r="L193" s="67">
        <v>-2.1999999999999992E-2</v>
      </c>
      <c r="M193" s="70">
        <v>-1.9E-2</v>
      </c>
      <c r="N193" s="32">
        <v>-0.27</v>
      </c>
      <c r="O193" s="67">
        <v>-2.2999999999999993E-2</v>
      </c>
      <c r="P193" s="70">
        <v>-1.9E-2</v>
      </c>
      <c r="Q193" s="32">
        <v>-0.22799999999999998</v>
      </c>
      <c r="R193" s="67">
        <v>-2.1000000000000005E-2</v>
      </c>
      <c r="S193" s="70">
        <v>-1.9E-2</v>
      </c>
      <c r="T193" s="32">
        <v>-0.29100000000000004</v>
      </c>
      <c r="U193" s="32">
        <v>-4.1000000000000009E-2</v>
      </c>
      <c r="V193" s="70">
        <v>-1.9E-2</v>
      </c>
      <c r="W193" s="32">
        <v>-0.14099999999999999</v>
      </c>
      <c r="X193" s="67">
        <v>-2.0000000000000004E-2</v>
      </c>
    </row>
    <row r="194" spans="1:24" x14ac:dyDescent="0.25">
      <c r="A194" s="70">
        <v>-1.7999999999999999E-2</v>
      </c>
      <c r="B194" s="32">
        <v>-1.8999999999999996E-2</v>
      </c>
      <c r="C194" s="67">
        <v>-1.6E-2</v>
      </c>
      <c r="D194" s="70">
        <v>-1.7999999999999999E-2</v>
      </c>
      <c r="E194" s="32">
        <v>-3.0000000000000013E-2</v>
      </c>
      <c r="F194" s="67">
        <v>-1.6E-2</v>
      </c>
      <c r="G194" s="70">
        <v>-1.7999999999999999E-2</v>
      </c>
      <c r="H194" s="32">
        <v>-3.8000000000000006E-2</v>
      </c>
      <c r="I194" s="67">
        <v>-1.7000000000000001E-2</v>
      </c>
      <c r="J194" s="70">
        <v>-1.7999999999999999E-2</v>
      </c>
      <c r="K194" s="32">
        <v>-0.10500000000000001</v>
      </c>
      <c r="L194" s="67">
        <v>-2.0999999999999991E-2</v>
      </c>
      <c r="M194" s="70">
        <v>-1.7999999999999999E-2</v>
      </c>
      <c r="N194" s="32">
        <v>-0.25700000000000001</v>
      </c>
      <c r="O194" s="67">
        <v>-2.1000000000000005E-2</v>
      </c>
      <c r="P194" s="70">
        <v>-1.7999999999999999E-2</v>
      </c>
      <c r="Q194" s="32">
        <v>-0.216</v>
      </c>
      <c r="R194" s="67">
        <v>-2.0000000000000004E-2</v>
      </c>
      <c r="S194" s="70">
        <v>-1.7999999999999999E-2</v>
      </c>
      <c r="T194" s="32">
        <v>-0.27800000000000002</v>
      </c>
      <c r="U194" s="32">
        <v>-4.0000000000000008E-2</v>
      </c>
      <c r="V194" s="70">
        <v>-1.7999999999999999E-2</v>
      </c>
      <c r="W194" s="32">
        <v>-0.13399999999999998</v>
      </c>
      <c r="X194" s="67">
        <v>-1.9000000000000003E-2</v>
      </c>
    </row>
    <row r="195" spans="1:24" x14ac:dyDescent="0.25">
      <c r="A195" s="70">
        <v>-1.7000000000000001E-2</v>
      </c>
      <c r="B195" s="32">
        <v>-1.7999999999999995E-2</v>
      </c>
      <c r="C195" s="67">
        <v>-1.4999999999999999E-2</v>
      </c>
      <c r="D195" s="70">
        <v>-1.7000000000000001E-2</v>
      </c>
      <c r="E195" s="32">
        <v>-2.9000000000000012E-2</v>
      </c>
      <c r="F195" s="67">
        <v>-1.4999999999999999E-2</v>
      </c>
      <c r="G195" s="70">
        <v>-1.7000000000000001E-2</v>
      </c>
      <c r="H195" s="32">
        <v>-3.6000000000000004E-2</v>
      </c>
      <c r="I195" s="67">
        <v>-1.6E-2</v>
      </c>
      <c r="J195" s="70">
        <v>-1.7000000000000001E-2</v>
      </c>
      <c r="K195" s="32">
        <v>-0.1</v>
      </c>
      <c r="L195" s="67">
        <v>-1.999999999999999E-2</v>
      </c>
      <c r="M195" s="70">
        <v>-1.7000000000000001E-2</v>
      </c>
      <c r="N195" s="32">
        <v>-0.24399999999999999</v>
      </c>
      <c r="O195" s="67">
        <v>-2.1000000000000005E-2</v>
      </c>
      <c r="P195" s="70">
        <v>-1.7000000000000001E-2</v>
      </c>
      <c r="Q195" s="32">
        <v>-0.20399999999999999</v>
      </c>
      <c r="R195" s="67">
        <v>-1.9000000000000003E-2</v>
      </c>
      <c r="S195" s="70">
        <v>-1.7000000000000001E-2</v>
      </c>
      <c r="T195" s="32">
        <v>-0.26500000000000001</v>
      </c>
      <c r="U195" s="32">
        <v>-3.9000000000000007E-2</v>
      </c>
      <c r="V195" s="70">
        <v>-1.7000000000000001E-2</v>
      </c>
      <c r="W195" s="32">
        <v>-0.12699999999999997</v>
      </c>
      <c r="X195" s="67">
        <v>-1.8000000000000002E-2</v>
      </c>
    </row>
    <row r="196" spans="1:24" x14ac:dyDescent="0.25">
      <c r="A196" s="70">
        <v>-1.6E-2</v>
      </c>
      <c r="B196" s="32">
        <v>-1.7000000000000001E-2</v>
      </c>
      <c r="C196" s="67">
        <v>-1.3999999999999999E-2</v>
      </c>
      <c r="D196" s="70">
        <v>-1.6E-2</v>
      </c>
      <c r="E196" s="32">
        <v>-2.700000000000001E-2</v>
      </c>
      <c r="F196" s="67">
        <v>-1.3999999999999999E-2</v>
      </c>
      <c r="G196" s="70">
        <v>-1.6E-2</v>
      </c>
      <c r="H196" s="32">
        <v>-3.4000000000000002E-2</v>
      </c>
      <c r="I196" s="67">
        <v>-1.6E-2</v>
      </c>
      <c r="J196" s="70">
        <v>-1.6E-2</v>
      </c>
      <c r="K196" s="32">
        <v>-9.5000000000000001E-2</v>
      </c>
      <c r="L196" s="67">
        <v>-1.9000000000000003E-2</v>
      </c>
      <c r="M196" s="70">
        <v>-1.6E-2</v>
      </c>
      <c r="N196" s="32">
        <v>-0.23099999999999998</v>
      </c>
      <c r="O196" s="67">
        <v>-1.9000000000000003E-2</v>
      </c>
      <c r="P196" s="70">
        <v>-1.6E-2</v>
      </c>
      <c r="Q196" s="32">
        <v>-0.192</v>
      </c>
      <c r="R196" s="67">
        <v>-1.8000000000000002E-2</v>
      </c>
      <c r="S196" s="70">
        <v>-1.6E-2</v>
      </c>
      <c r="T196" s="32">
        <v>-0.252</v>
      </c>
      <c r="U196" s="32">
        <v>-3.8000000000000006E-2</v>
      </c>
      <c r="V196" s="70">
        <v>-1.6E-2</v>
      </c>
      <c r="W196" s="32">
        <v>-0.12</v>
      </c>
      <c r="X196" s="67">
        <v>-1.7000000000000001E-2</v>
      </c>
    </row>
    <row r="197" spans="1:24" x14ac:dyDescent="0.25">
      <c r="A197" s="70">
        <v>-1.4999999999999999E-2</v>
      </c>
      <c r="B197" s="32">
        <v>-1.6E-2</v>
      </c>
      <c r="C197" s="67">
        <v>-1.2999999999999998E-2</v>
      </c>
      <c r="D197" s="70">
        <v>-1.4999999999999999E-2</v>
      </c>
      <c r="E197" s="32">
        <v>-2.6000000000000009E-2</v>
      </c>
      <c r="F197" s="67">
        <v>-1.3999999999999999E-2</v>
      </c>
      <c r="G197" s="70">
        <v>-1.4999999999999999E-2</v>
      </c>
      <c r="H197" s="32">
        <v>-3.2000000000000001E-2</v>
      </c>
      <c r="I197" s="67">
        <v>-1.4999999999999999E-2</v>
      </c>
      <c r="J197" s="70">
        <v>-1.4999999999999999E-2</v>
      </c>
      <c r="K197" s="32">
        <v>-9.0000000000000024E-2</v>
      </c>
      <c r="L197" s="67">
        <v>-1.8000000000000002E-2</v>
      </c>
      <c r="M197" s="70">
        <v>-1.4999999999999999E-2</v>
      </c>
      <c r="N197" s="32">
        <v>-0.21899999999999997</v>
      </c>
      <c r="O197" s="67">
        <v>-1.8000000000000002E-2</v>
      </c>
      <c r="P197" s="70">
        <v>-1.4999999999999999E-2</v>
      </c>
      <c r="Q197" s="32">
        <v>-0.18</v>
      </c>
      <c r="R197" s="67">
        <v>-1.7000000000000001E-2</v>
      </c>
      <c r="S197" s="70">
        <v>-1.4999999999999999E-2</v>
      </c>
      <c r="T197" s="32">
        <v>-0.23999999999999996</v>
      </c>
      <c r="U197" s="32">
        <v>-3.7000000000000005E-2</v>
      </c>
      <c r="V197" s="70">
        <v>-1.4999999999999999E-2</v>
      </c>
      <c r="W197" s="32">
        <v>-0.11299999999999999</v>
      </c>
      <c r="X197" s="67">
        <v>-1.6E-2</v>
      </c>
    </row>
    <row r="198" spans="1:24" x14ac:dyDescent="0.25">
      <c r="A198" s="70">
        <v>-1.4E-2</v>
      </c>
      <c r="B198" s="32">
        <v>-1.4999999999999999E-2</v>
      </c>
      <c r="C198" s="67">
        <v>-1.2999999999999998E-2</v>
      </c>
      <c r="D198" s="70">
        <v>-1.4E-2</v>
      </c>
      <c r="E198" s="32">
        <v>-2.4000000000000007E-2</v>
      </c>
      <c r="F198" s="67">
        <v>-1.2999999999999998E-2</v>
      </c>
      <c r="G198" s="70">
        <v>-1.4E-2</v>
      </c>
      <c r="H198" s="32">
        <v>-0.03</v>
      </c>
      <c r="I198" s="67">
        <v>-1.3999999999999999E-2</v>
      </c>
      <c r="J198" s="70">
        <v>-1.4E-2</v>
      </c>
      <c r="K198" s="32">
        <v>-8.4000000000000019E-2</v>
      </c>
      <c r="L198" s="67">
        <v>-1.6E-2</v>
      </c>
      <c r="M198" s="70">
        <v>-1.4E-2</v>
      </c>
      <c r="N198" s="32">
        <v>-0.20499999999999999</v>
      </c>
      <c r="O198" s="67">
        <v>-1.7000000000000001E-2</v>
      </c>
      <c r="P198" s="70">
        <v>-1.4E-2</v>
      </c>
      <c r="Q198" s="32">
        <v>-0.16699999999999998</v>
      </c>
      <c r="R198" s="67">
        <v>-1.4999999999999999E-2</v>
      </c>
      <c r="S198" s="70">
        <v>-1.4E-2</v>
      </c>
      <c r="T198" s="32">
        <v>-0.22599999999999998</v>
      </c>
      <c r="U198" s="32">
        <v>-3.5000000000000003E-2</v>
      </c>
      <c r="V198" s="70">
        <v>-1.4E-2</v>
      </c>
      <c r="W198" s="32">
        <v>-0.10599999999999998</v>
      </c>
      <c r="X198" s="67">
        <v>-1.4999999999999999E-2</v>
      </c>
    </row>
    <row r="199" spans="1:24" x14ac:dyDescent="0.25">
      <c r="A199" s="70">
        <v>-1.2999999999999999E-2</v>
      </c>
      <c r="B199" s="32">
        <v>-1.3999999999999999E-2</v>
      </c>
      <c r="C199" s="67">
        <v>-1.2000000000000004E-2</v>
      </c>
      <c r="D199" s="70">
        <v>-1.2999999999999999E-2</v>
      </c>
      <c r="E199" s="32">
        <v>-2.3000000000000007E-2</v>
      </c>
      <c r="F199" s="67">
        <v>-1.1999999999999997E-2</v>
      </c>
      <c r="G199" s="70">
        <v>-1.2999999999999999E-2</v>
      </c>
      <c r="H199" s="32">
        <v>-2.8999999999999998E-2</v>
      </c>
      <c r="I199" s="67">
        <v>-1.2999999999999998E-2</v>
      </c>
      <c r="J199" s="70">
        <v>-1.2999999999999999E-2</v>
      </c>
      <c r="K199" s="32">
        <v>-7.9000000000000015E-2</v>
      </c>
      <c r="L199" s="67">
        <v>-1.6E-2</v>
      </c>
      <c r="M199" s="70">
        <v>-1.2999999999999999E-2</v>
      </c>
      <c r="N199" s="32">
        <v>-0.19199999999999998</v>
      </c>
      <c r="O199" s="67">
        <v>-1.6E-2</v>
      </c>
      <c r="P199" s="70">
        <v>-1.2999999999999999E-2</v>
      </c>
      <c r="Q199" s="32">
        <v>-0.15599999999999997</v>
      </c>
      <c r="R199" s="67">
        <v>-1.4999999999999999E-2</v>
      </c>
      <c r="S199" s="70">
        <v>-1.2999999999999999E-2</v>
      </c>
      <c r="T199" s="32">
        <v>-0.21299999999999997</v>
      </c>
      <c r="U199" s="32">
        <v>-3.5000000000000003E-2</v>
      </c>
      <c r="V199" s="70">
        <v>-1.2999999999999999E-2</v>
      </c>
      <c r="W199" s="32">
        <v>-9.8999999999999977E-2</v>
      </c>
      <c r="X199" s="67">
        <v>-1.3999999999999999E-2</v>
      </c>
    </row>
    <row r="200" spans="1:24" x14ac:dyDescent="0.25">
      <c r="A200" s="70">
        <v>-1.2E-2</v>
      </c>
      <c r="B200" s="32">
        <v>-1.2999999999999998E-2</v>
      </c>
      <c r="C200" s="67">
        <v>-1.1000000000000003E-2</v>
      </c>
      <c r="D200" s="70">
        <v>-1.2E-2</v>
      </c>
      <c r="E200" s="32">
        <v>-2.1000000000000005E-2</v>
      </c>
      <c r="F200" s="67">
        <v>-1.0999999999999996E-2</v>
      </c>
      <c r="G200" s="70">
        <v>-1.2E-2</v>
      </c>
      <c r="H200" s="32">
        <v>-2.6999999999999996E-2</v>
      </c>
      <c r="I200" s="67">
        <v>-1.1999999999999997E-2</v>
      </c>
      <c r="J200" s="70">
        <v>-1.2E-2</v>
      </c>
      <c r="K200" s="32">
        <v>-7.400000000000001E-2</v>
      </c>
      <c r="L200" s="67">
        <v>-1.3999999999999999E-2</v>
      </c>
      <c r="M200" s="70">
        <v>-1.2E-2</v>
      </c>
      <c r="N200" s="32">
        <v>-0.17899999999999999</v>
      </c>
      <c r="O200" s="67">
        <v>-1.4999999999999999E-2</v>
      </c>
      <c r="P200" s="70">
        <v>-1.2E-2</v>
      </c>
      <c r="Q200" s="32">
        <v>-0.14300000000000002</v>
      </c>
      <c r="R200" s="67">
        <v>-1.2999999999999998E-2</v>
      </c>
      <c r="S200" s="70">
        <v>-1.2E-2</v>
      </c>
      <c r="T200" s="32">
        <v>-0.19999999999999998</v>
      </c>
      <c r="U200" s="32">
        <v>-3.3000000000000002E-2</v>
      </c>
      <c r="V200" s="70">
        <v>-1.2E-2</v>
      </c>
      <c r="W200" s="32">
        <v>-9.1999999999999971E-2</v>
      </c>
      <c r="X200" s="67">
        <v>-1.3000000000000012E-2</v>
      </c>
    </row>
    <row r="201" spans="1:24" x14ac:dyDescent="0.25">
      <c r="A201" s="70">
        <v>-1.0999999999999999E-2</v>
      </c>
      <c r="B201" s="32">
        <v>-1.1999999999999997E-2</v>
      </c>
      <c r="C201" s="67">
        <v>-1.0000000000000002E-2</v>
      </c>
      <c r="D201" s="70">
        <v>-1.0999999999999999E-2</v>
      </c>
      <c r="E201" s="32">
        <v>-2.0000000000000004E-2</v>
      </c>
      <c r="F201" s="67">
        <v>-9.999999999999995E-3</v>
      </c>
      <c r="G201" s="70">
        <v>-1.0999999999999999E-2</v>
      </c>
      <c r="H201" s="32">
        <v>-2.4999999999999994E-2</v>
      </c>
      <c r="I201" s="67">
        <v>-1.0999999999999996E-2</v>
      </c>
      <c r="J201" s="70">
        <v>-1.0999999999999999E-2</v>
      </c>
      <c r="K201" s="32">
        <v>-6.9000000000000006E-2</v>
      </c>
      <c r="L201" s="67">
        <v>-1.2999999999999998E-2</v>
      </c>
      <c r="M201" s="70">
        <v>-1.0999999999999999E-2</v>
      </c>
      <c r="N201" s="32">
        <v>-0.16599999999999998</v>
      </c>
      <c r="O201" s="67">
        <v>-1.3999999999999999E-2</v>
      </c>
      <c r="P201" s="70">
        <v>-1.0999999999999999E-2</v>
      </c>
      <c r="Q201" s="32">
        <v>-0.13100000000000001</v>
      </c>
      <c r="R201" s="67">
        <v>-1.1999999999999997E-2</v>
      </c>
      <c r="S201" s="70">
        <v>-1.0999999999999999E-2</v>
      </c>
      <c r="T201" s="32">
        <v>-0.18699999999999997</v>
      </c>
      <c r="U201" s="32">
        <v>-3.2000000000000001E-2</v>
      </c>
      <c r="V201" s="70">
        <v>-1.0999999999999999E-2</v>
      </c>
      <c r="W201" s="32">
        <v>-8.5999999999999993E-2</v>
      </c>
      <c r="X201" s="67">
        <v>-1.2000000000000011E-2</v>
      </c>
    </row>
    <row r="202" spans="1:24" x14ac:dyDescent="0.25">
      <c r="A202" s="70">
        <v>-0.01</v>
      </c>
      <c r="B202" s="32">
        <v>-1.1999999999999997E-2</v>
      </c>
      <c r="C202" s="67">
        <v>-9.0000000000000011E-3</v>
      </c>
      <c r="D202" s="70">
        <v>-0.01</v>
      </c>
      <c r="E202" s="32">
        <v>-1.8000000000000002E-2</v>
      </c>
      <c r="F202" s="67">
        <v>-9.999999999999995E-3</v>
      </c>
      <c r="G202" s="70">
        <v>-0.01</v>
      </c>
      <c r="H202" s="32">
        <v>-2.2999999999999993E-2</v>
      </c>
      <c r="I202" s="67">
        <v>-9.999999999999995E-3</v>
      </c>
      <c r="J202" s="70">
        <v>-0.01</v>
      </c>
      <c r="K202" s="32">
        <v>-6.3E-2</v>
      </c>
      <c r="L202" s="67">
        <v>-1.2999999999999998E-2</v>
      </c>
      <c r="M202" s="70">
        <v>-0.01</v>
      </c>
      <c r="N202" s="32">
        <v>-0.15399999999999997</v>
      </c>
      <c r="O202" s="67">
        <v>-1.2999999999999998E-2</v>
      </c>
      <c r="P202" s="70">
        <v>-0.01</v>
      </c>
      <c r="Q202" s="32">
        <v>-0.12</v>
      </c>
      <c r="R202" s="67">
        <v>-1.0999999999999996E-2</v>
      </c>
      <c r="S202" s="70">
        <v>-0.01</v>
      </c>
      <c r="T202" s="32">
        <v>-0.17499999999999996</v>
      </c>
      <c r="U202" s="32">
        <v>-3.0999999999999996E-2</v>
      </c>
      <c r="V202" s="70">
        <v>-0.01</v>
      </c>
      <c r="W202" s="32">
        <v>-7.8999999999999987E-2</v>
      </c>
      <c r="X202" s="67">
        <v>-1.100000000000001E-2</v>
      </c>
    </row>
    <row r="203" spans="1:24" x14ac:dyDescent="0.25">
      <c r="A203" s="70">
        <v>-8.9999999999999993E-3</v>
      </c>
      <c r="B203" s="32">
        <v>-1.0999999999999996E-2</v>
      </c>
      <c r="C203" s="67">
        <v>-9.0000000000000011E-3</v>
      </c>
      <c r="D203" s="70">
        <v>-8.9999999999999993E-3</v>
      </c>
      <c r="E203" s="32">
        <v>-1.6E-2</v>
      </c>
      <c r="F203" s="67">
        <v>-8.9999999999999941E-3</v>
      </c>
      <c r="G203" s="70">
        <v>-8.9999999999999993E-3</v>
      </c>
      <c r="H203" s="32">
        <v>-2.0999999999999991E-2</v>
      </c>
      <c r="I203" s="67">
        <v>-9.999999999999995E-3</v>
      </c>
      <c r="J203" s="70">
        <v>-8.9999999999999993E-3</v>
      </c>
      <c r="K203" s="32">
        <v>-5.8000000000000024E-2</v>
      </c>
      <c r="L203" s="67">
        <v>-1.0999999999999996E-2</v>
      </c>
      <c r="M203" s="70">
        <v>-8.9999999999999993E-3</v>
      </c>
      <c r="N203" s="32">
        <v>-0.14099999999999996</v>
      </c>
      <c r="O203" s="67">
        <v>-1.1999999999999997E-2</v>
      </c>
      <c r="P203" s="70">
        <v>-8.9999999999999993E-3</v>
      </c>
      <c r="Q203" s="32">
        <v>-0.10799999999999998</v>
      </c>
      <c r="R203" s="67">
        <v>-1.0000000000000009E-2</v>
      </c>
      <c r="S203" s="70">
        <v>-8.9999999999999993E-3</v>
      </c>
      <c r="T203" s="32">
        <v>-0.16199999999999995</v>
      </c>
      <c r="U203" s="32">
        <v>-3.0000000000000009E-2</v>
      </c>
      <c r="V203" s="70">
        <v>-8.9999999999999993E-3</v>
      </c>
      <c r="W203" s="32">
        <v>-7.2999999999999982E-2</v>
      </c>
      <c r="X203" s="67">
        <v>-1.0000000000000009E-2</v>
      </c>
    </row>
    <row r="204" spans="1:24" x14ac:dyDescent="0.25">
      <c r="A204" s="70">
        <v>-8.0000000000000002E-3</v>
      </c>
      <c r="B204" s="32">
        <v>-9.999999999999995E-3</v>
      </c>
      <c r="C204" s="67">
        <v>-8.0000000000000002E-3</v>
      </c>
      <c r="D204" s="70">
        <v>-8.0000000000000002E-3</v>
      </c>
      <c r="E204" s="32">
        <v>-1.5000000000000013E-2</v>
      </c>
      <c r="F204" s="67">
        <v>-8.0000000000000002E-3</v>
      </c>
      <c r="G204" s="70">
        <v>-8.0000000000000002E-3</v>
      </c>
      <c r="H204" s="32">
        <v>-1.8999999999999989E-2</v>
      </c>
      <c r="I204" s="67">
        <v>-8.9999999999999941E-3</v>
      </c>
      <c r="J204" s="70">
        <v>-8.0000000000000002E-3</v>
      </c>
      <c r="K204" s="32">
        <v>-5.3000000000000019E-2</v>
      </c>
      <c r="L204" s="67">
        <v>-9.999999999999995E-3</v>
      </c>
      <c r="M204" s="70">
        <v>-8.0000000000000002E-3</v>
      </c>
      <c r="N204" s="32">
        <v>-0.128</v>
      </c>
      <c r="O204" s="67">
        <v>-1.0999999999999996E-2</v>
      </c>
      <c r="P204" s="70">
        <v>-8.0000000000000002E-3</v>
      </c>
      <c r="Q204" s="32">
        <v>-9.5999999999999974E-2</v>
      </c>
      <c r="R204" s="67">
        <v>-9.000000000000008E-3</v>
      </c>
      <c r="S204" s="70">
        <v>-8.0000000000000002E-3</v>
      </c>
      <c r="T204" s="32">
        <v>-0.14899999999999999</v>
      </c>
      <c r="U204" s="32">
        <v>-2.9000000000000008E-2</v>
      </c>
      <c r="V204" s="70">
        <v>-8.0000000000000002E-3</v>
      </c>
      <c r="W204" s="32">
        <v>-6.5999999999999975E-2</v>
      </c>
      <c r="X204" s="67">
        <v>-9.000000000000008E-3</v>
      </c>
    </row>
    <row r="205" spans="1:24" x14ac:dyDescent="0.25">
      <c r="A205" s="70">
        <v>-7.0000000000000001E-3</v>
      </c>
      <c r="B205" s="32">
        <v>-8.9999999999999941E-3</v>
      </c>
      <c r="C205" s="67">
        <v>-6.9999999999999993E-3</v>
      </c>
      <c r="D205" s="70">
        <v>-7.0000000000000001E-3</v>
      </c>
      <c r="E205" s="32">
        <v>-1.3000000000000012E-2</v>
      </c>
      <c r="F205" s="67">
        <v>-6.9999999999999993E-3</v>
      </c>
      <c r="G205" s="70">
        <v>-7.0000000000000001E-3</v>
      </c>
      <c r="H205" s="32">
        <v>-1.6999999999999987E-2</v>
      </c>
      <c r="I205" s="67">
        <v>-7.9999999999999932E-3</v>
      </c>
      <c r="J205" s="70">
        <v>-7.0000000000000001E-3</v>
      </c>
      <c r="K205" s="32">
        <v>-4.8000000000000015E-2</v>
      </c>
      <c r="L205" s="67">
        <v>-8.9999999999999941E-3</v>
      </c>
      <c r="M205" s="70">
        <v>-7.0000000000000001E-3</v>
      </c>
      <c r="N205" s="32">
        <v>-0.11499999999999999</v>
      </c>
      <c r="O205" s="67">
        <v>-9.999999999999995E-3</v>
      </c>
      <c r="P205" s="70">
        <v>-7.0000000000000001E-3</v>
      </c>
      <c r="Q205" s="32">
        <v>-8.4000000000000019E-2</v>
      </c>
      <c r="R205" s="67">
        <v>-8.0000000000000071E-3</v>
      </c>
      <c r="S205" s="70">
        <v>-7.0000000000000001E-3</v>
      </c>
      <c r="T205" s="32">
        <v>-0.13599999999999998</v>
      </c>
      <c r="U205" s="32">
        <v>-2.8000000000000008E-2</v>
      </c>
      <c r="V205" s="70">
        <v>-7.0000000000000001E-3</v>
      </c>
      <c r="W205" s="32">
        <v>-5.8999999999999997E-2</v>
      </c>
      <c r="X205" s="67">
        <v>-9.000000000000008E-3</v>
      </c>
    </row>
    <row r="206" spans="1:24" x14ac:dyDescent="0.25">
      <c r="A206" s="70">
        <v>-6.0000000000000001E-3</v>
      </c>
      <c r="B206" s="32">
        <v>-7.9999999999999932E-3</v>
      </c>
      <c r="C206" s="67">
        <v>-5.9999999999999984E-3</v>
      </c>
      <c r="D206" s="70">
        <v>-6.0000000000000001E-3</v>
      </c>
      <c r="E206" s="32">
        <v>-1.2000000000000011E-2</v>
      </c>
      <c r="F206" s="67">
        <v>-5.9999999999999984E-3</v>
      </c>
      <c r="G206" s="70">
        <v>-6.0000000000000001E-3</v>
      </c>
      <c r="H206" s="32">
        <v>-1.4999999999999986E-2</v>
      </c>
      <c r="I206" s="67">
        <v>-6.9999999999999923E-3</v>
      </c>
      <c r="J206" s="70">
        <v>-6.0000000000000001E-3</v>
      </c>
      <c r="K206" s="32">
        <v>-4.200000000000001E-2</v>
      </c>
      <c r="L206" s="67">
        <v>-7.9999999999999932E-3</v>
      </c>
      <c r="M206" s="70">
        <v>-6.0000000000000001E-3</v>
      </c>
      <c r="N206" s="32">
        <v>-0.10199999999999998</v>
      </c>
      <c r="O206" s="67">
        <v>-8.9999999999999941E-3</v>
      </c>
      <c r="P206" s="70">
        <v>-6.0000000000000001E-3</v>
      </c>
      <c r="Q206" s="32">
        <v>-7.1000000000000008E-2</v>
      </c>
      <c r="R206" s="67">
        <v>-6.0000000000000053E-3</v>
      </c>
      <c r="S206" s="70">
        <v>-6.0000000000000001E-3</v>
      </c>
      <c r="T206" s="32">
        <v>-0.12299999999999998</v>
      </c>
      <c r="U206" s="32">
        <v>-2.6000000000000006E-2</v>
      </c>
      <c r="V206" s="70">
        <v>-6.0000000000000001E-3</v>
      </c>
      <c r="W206" s="32">
        <v>-5.1999999999999991E-2</v>
      </c>
      <c r="X206" s="67">
        <v>-7.0000000000000062E-3</v>
      </c>
    </row>
    <row r="207" spans="1:24" x14ac:dyDescent="0.25">
      <c r="A207" s="70">
        <v>-5.0000000000000001E-3</v>
      </c>
      <c r="B207" s="32">
        <v>-6.9999999999999923E-3</v>
      </c>
      <c r="C207" s="67">
        <v>-5.9999999999999984E-3</v>
      </c>
      <c r="D207" s="70">
        <v>-5.0000000000000001E-3</v>
      </c>
      <c r="E207" s="32">
        <v>-1.100000000000001E-2</v>
      </c>
      <c r="F207" s="67">
        <v>-4.9999999999999975E-3</v>
      </c>
      <c r="G207" s="70">
        <v>-5.0000000000000001E-3</v>
      </c>
      <c r="H207" s="32">
        <v>-1.2999999999999984E-2</v>
      </c>
      <c r="I207" s="67">
        <v>-5.9999999999999915E-3</v>
      </c>
      <c r="J207" s="70">
        <v>-5.0000000000000001E-3</v>
      </c>
      <c r="K207" s="32">
        <v>-3.7000000000000005E-2</v>
      </c>
      <c r="L207" s="67">
        <v>-6.9999999999999923E-3</v>
      </c>
      <c r="M207" s="70">
        <v>-5.0000000000000001E-3</v>
      </c>
      <c r="N207" s="32">
        <v>-8.9999999999999969E-2</v>
      </c>
      <c r="O207" s="67">
        <v>-7.9999999999999932E-3</v>
      </c>
      <c r="P207" s="70">
        <v>-5.0000000000000001E-3</v>
      </c>
      <c r="Q207" s="32">
        <v>-0.06</v>
      </c>
      <c r="R207" s="67">
        <v>-6.0000000000000053E-3</v>
      </c>
      <c r="S207" s="70">
        <v>-5.0000000000000001E-3</v>
      </c>
      <c r="T207" s="32">
        <v>-0.11099999999999997</v>
      </c>
      <c r="U207" s="32">
        <v>-2.6000000000000006E-2</v>
      </c>
      <c r="V207" s="70">
        <v>-5.0000000000000001E-3</v>
      </c>
      <c r="W207" s="32">
        <v>-4.5999999999999985E-2</v>
      </c>
      <c r="X207" s="67">
        <v>-7.0000000000000062E-3</v>
      </c>
    </row>
    <row r="208" spans="1:24" x14ac:dyDescent="0.25">
      <c r="A208" s="70">
        <v>-4.0000000000000001E-3</v>
      </c>
      <c r="B208" s="32">
        <v>-5.9999999999999915E-3</v>
      </c>
      <c r="C208" s="67">
        <v>-4.9999999999999975E-3</v>
      </c>
      <c r="D208" s="70">
        <v>-4.0000000000000001E-3</v>
      </c>
      <c r="E208" s="32">
        <v>-9.000000000000008E-3</v>
      </c>
      <c r="F208" s="67">
        <v>-4.9999999999999975E-3</v>
      </c>
      <c r="G208" s="70">
        <v>-4.0000000000000001E-3</v>
      </c>
      <c r="H208" s="32">
        <v>-1.100000000000001E-2</v>
      </c>
      <c r="I208" s="67">
        <v>-4.9999999999999906E-3</v>
      </c>
      <c r="J208" s="70">
        <v>-4.0000000000000001E-3</v>
      </c>
      <c r="K208" s="32">
        <v>-3.2000000000000001E-2</v>
      </c>
      <c r="L208" s="67">
        <v>-5.9999999999999915E-3</v>
      </c>
      <c r="M208" s="70">
        <v>-4.0000000000000001E-3</v>
      </c>
      <c r="N208" s="32">
        <v>-7.6999999999999957E-2</v>
      </c>
      <c r="O208" s="67">
        <v>-6.9999999999999923E-3</v>
      </c>
      <c r="P208" s="70">
        <v>-4.0000000000000001E-3</v>
      </c>
      <c r="Q208" s="32">
        <v>-4.7999999999999987E-2</v>
      </c>
      <c r="R208" s="67">
        <v>-5.0000000000000044E-3</v>
      </c>
      <c r="S208" s="70">
        <v>-4.0000000000000001E-3</v>
      </c>
      <c r="T208" s="32">
        <v>-9.7999999999999962E-2</v>
      </c>
      <c r="U208" s="32">
        <v>-2.5000000000000005E-2</v>
      </c>
      <c r="V208" s="70">
        <v>-4.0000000000000001E-3</v>
      </c>
      <c r="W208" s="32">
        <v>-3.999999999999998E-2</v>
      </c>
      <c r="X208" s="67">
        <v>-6.0000000000000053E-3</v>
      </c>
    </row>
    <row r="209" spans="1:24" x14ac:dyDescent="0.25">
      <c r="A209" s="70">
        <v>-3.0000000000000001E-3</v>
      </c>
      <c r="B209" s="32">
        <v>-5.0000000000000044E-3</v>
      </c>
      <c r="C209" s="67">
        <v>-4.0000000000000036E-3</v>
      </c>
      <c r="D209" s="70">
        <v>-3.0000000000000001E-3</v>
      </c>
      <c r="E209" s="32">
        <v>-7.0000000000000062E-3</v>
      </c>
      <c r="F209" s="67">
        <v>-3.9999999999999966E-3</v>
      </c>
      <c r="G209" s="70">
        <v>-3.0000000000000001E-3</v>
      </c>
      <c r="H209" s="32">
        <v>-1.0000000000000009E-2</v>
      </c>
      <c r="I209" s="67">
        <v>-3.9999999999999897E-3</v>
      </c>
      <c r="J209" s="70">
        <v>-3.0000000000000001E-3</v>
      </c>
      <c r="K209" s="32">
        <v>-2.7000000000000024E-2</v>
      </c>
      <c r="L209" s="67">
        <v>-4.9999999999999906E-3</v>
      </c>
      <c r="M209" s="70">
        <v>-3.0000000000000001E-3</v>
      </c>
      <c r="N209" s="32">
        <v>-6.4000000000000001E-2</v>
      </c>
      <c r="O209" s="67">
        <v>-6.0000000000000053E-3</v>
      </c>
      <c r="P209" s="70">
        <v>-3.0000000000000001E-3</v>
      </c>
      <c r="Q209" s="32">
        <v>-3.5999999999999976E-2</v>
      </c>
      <c r="R209" s="67">
        <v>-3.0000000000000027E-3</v>
      </c>
      <c r="S209" s="70">
        <v>-3.0000000000000001E-3</v>
      </c>
      <c r="T209" s="32">
        <v>-8.5000000000000006E-2</v>
      </c>
      <c r="U209" s="32">
        <v>-2.3000000000000003E-2</v>
      </c>
      <c r="V209" s="70">
        <v>-3.0000000000000001E-3</v>
      </c>
      <c r="W209" s="32">
        <v>-3.2999999999999974E-2</v>
      </c>
      <c r="X209" s="67">
        <v>-5.0000000000000044E-3</v>
      </c>
    </row>
    <row r="210" spans="1:24" x14ac:dyDescent="0.25">
      <c r="A210" s="70">
        <v>-2E-3</v>
      </c>
      <c r="B210" s="32">
        <v>-4.0000000000000036E-3</v>
      </c>
      <c r="C210" s="67">
        <v>-3.0000000000000027E-3</v>
      </c>
      <c r="D210" s="70">
        <v>-2E-3</v>
      </c>
      <c r="E210" s="32">
        <v>-6.0000000000000053E-3</v>
      </c>
      <c r="F210" s="67">
        <v>-2.9999999999999957E-3</v>
      </c>
      <c r="G210" s="70">
        <v>-2E-3</v>
      </c>
      <c r="H210" s="32">
        <v>-8.0000000000000071E-3</v>
      </c>
      <c r="I210" s="67">
        <v>-3.9999999999999897E-3</v>
      </c>
      <c r="J210" s="70">
        <v>-2E-3</v>
      </c>
      <c r="K210" s="32">
        <v>-2.1000000000000019E-2</v>
      </c>
      <c r="L210" s="67">
        <v>-4.0000000000000036E-3</v>
      </c>
      <c r="M210" s="70">
        <v>-2E-3</v>
      </c>
      <c r="N210" s="32">
        <v>-4.9999999999999989E-2</v>
      </c>
      <c r="O210" s="67">
        <v>-4.0000000000000036E-3</v>
      </c>
      <c r="P210" s="70">
        <v>-2E-3</v>
      </c>
      <c r="Q210" s="32">
        <v>-2.300000000000002E-2</v>
      </c>
      <c r="R210" s="67">
        <v>-2.0000000000000018E-3</v>
      </c>
      <c r="S210" s="70">
        <v>-2E-3</v>
      </c>
      <c r="T210" s="32">
        <v>-7.0999999999999994E-2</v>
      </c>
      <c r="U210" s="32">
        <v>-2.2000000000000002E-2</v>
      </c>
      <c r="V210" s="70">
        <v>-2E-3</v>
      </c>
      <c r="W210" s="32">
        <v>-2.5999999999999968E-2</v>
      </c>
      <c r="X210" s="67">
        <v>-3.0000000000000027E-3</v>
      </c>
    </row>
    <row r="211" spans="1:24" x14ac:dyDescent="0.25">
      <c r="A211" s="70">
        <v>-1E-3</v>
      </c>
      <c r="B211" s="32">
        <v>-3.0000000000000027E-3</v>
      </c>
      <c r="C211" s="67">
        <v>-3.0000000000000027E-3</v>
      </c>
      <c r="D211" s="70">
        <v>-1E-3</v>
      </c>
      <c r="E211" s="32">
        <v>-4.0000000000000036E-3</v>
      </c>
      <c r="F211" s="67">
        <v>-1.9999999999999948E-3</v>
      </c>
      <c r="G211" s="70">
        <v>-1E-3</v>
      </c>
      <c r="H211" s="32">
        <v>-6.0000000000000053E-3</v>
      </c>
      <c r="I211" s="67">
        <v>-3.0000000000000027E-3</v>
      </c>
      <c r="J211" s="70">
        <v>-1E-3</v>
      </c>
      <c r="K211" s="32">
        <v>-1.6000000000000014E-2</v>
      </c>
      <c r="L211" s="67">
        <v>-3.0000000000000027E-3</v>
      </c>
      <c r="M211" s="70">
        <v>-1E-3</v>
      </c>
      <c r="N211" s="32">
        <v>-3.7999999999999978E-2</v>
      </c>
      <c r="O211" s="67">
        <v>-3.0000000000000027E-3</v>
      </c>
      <c r="P211" s="70">
        <v>-1E-3</v>
      </c>
      <c r="Q211" s="32">
        <v>-1.2000000000000011E-2</v>
      </c>
      <c r="R211" s="67">
        <v>-1.0000000000000009E-3</v>
      </c>
      <c r="S211" s="70">
        <v>-1E-3</v>
      </c>
      <c r="T211" s="32">
        <v>-5.8999999999999983E-2</v>
      </c>
      <c r="U211" s="32">
        <v>-2.1000000000000001E-2</v>
      </c>
      <c r="V211" s="70">
        <v>-1E-3</v>
      </c>
      <c r="W211" s="32">
        <v>-1.8999999999999961E-2</v>
      </c>
      <c r="X211" s="67">
        <v>-2.0000000000000018E-3</v>
      </c>
    </row>
    <row r="212" spans="1:24" x14ac:dyDescent="0.25">
      <c r="A212" s="70">
        <v>0</v>
      </c>
      <c r="B212" s="32">
        <v>-2.0000000000000018E-3</v>
      </c>
      <c r="C212" s="67">
        <v>-2.0000000000000018E-3</v>
      </c>
      <c r="D212" s="70">
        <v>0</v>
      </c>
      <c r="E212" s="32">
        <v>-3.0000000000000027E-3</v>
      </c>
      <c r="F212" s="67">
        <v>-9.9999999999999395E-4</v>
      </c>
      <c r="G212" s="70">
        <v>0</v>
      </c>
      <c r="H212" s="32">
        <v>-4.0000000000000036E-3</v>
      </c>
      <c r="I212" s="67">
        <v>-2.0000000000000018E-3</v>
      </c>
      <c r="J212" s="70">
        <v>0</v>
      </c>
      <c r="K212" s="32">
        <v>-1.100000000000001E-2</v>
      </c>
      <c r="L212" s="67">
        <v>-2.0000000000000018E-3</v>
      </c>
      <c r="M212" s="70">
        <v>0</v>
      </c>
      <c r="N212" s="32">
        <v>-2.4999999999999967E-2</v>
      </c>
      <c r="O212" s="67">
        <v>-2.0000000000000018E-3</v>
      </c>
      <c r="P212" s="70">
        <v>0</v>
      </c>
      <c r="Q212" s="32">
        <v>0</v>
      </c>
      <c r="R212" s="67">
        <v>0</v>
      </c>
      <c r="S212" s="70">
        <v>0</v>
      </c>
      <c r="T212" s="32">
        <v>-4.5999999999999971E-2</v>
      </c>
      <c r="U212" s="32">
        <v>-0.02</v>
      </c>
      <c r="V212" s="70">
        <v>0</v>
      </c>
      <c r="W212" s="32">
        <v>-1.2999999999999956E-2</v>
      </c>
      <c r="X212" s="67">
        <v>-2.0000000000000018E-3</v>
      </c>
    </row>
    <row r="213" spans="1:24" x14ac:dyDescent="0.25">
      <c r="A213" s="70">
        <v>1E-3</v>
      </c>
      <c r="B213" s="32">
        <v>-1.0000000000000009E-3</v>
      </c>
      <c r="C213" s="67">
        <v>-1.0000000000000009E-3</v>
      </c>
      <c r="D213" s="70">
        <v>1E-3</v>
      </c>
      <c r="E213" s="32">
        <v>-1.0000000000000009E-3</v>
      </c>
      <c r="F213" s="67">
        <v>-9.9999999999999395E-4</v>
      </c>
      <c r="G213" s="70">
        <v>1E-3</v>
      </c>
      <c r="H213" s="32">
        <v>-2.0000000000000018E-3</v>
      </c>
      <c r="I213" s="67">
        <v>-1.0000000000000009E-3</v>
      </c>
      <c r="J213" s="70">
        <v>1E-3</v>
      </c>
      <c r="K213" s="32">
        <v>-6.0000000000000053E-3</v>
      </c>
      <c r="L213" s="67">
        <v>-1.0000000000000009E-3</v>
      </c>
      <c r="M213" s="70">
        <v>1E-3</v>
      </c>
      <c r="N213" s="32">
        <v>-1.2999999999999956E-2</v>
      </c>
      <c r="O213" s="67">
        <v>-2.0000000000000018E-3</v>
      </c>
      <c r="P213" s="70">
        <v>1E-3</v>
      </c>
      <c r="Q213" s="32">
        <v>1.2000000000000011E-2</v>
      </c>
      <c r="R213" s="67">
        <v>1.0000000000000009E-3</v>
      </c>
      <c r="S213" s="70">
        <v>1E-3</v>
      </c>
      <c r="T213" s="32">
        <v>-3.3999999999999961E-2</v>
      </c>
      <c r="U213" s="32">
        <v>-1.9E-2</v>
      </c>
      <c r="V213" s="70">
        <v>1E-3</v>
      </c>
      <c r="W213" s="32">
        <v>-7.0000000000000062E-3</v>
      </c>
      <c r="X213" s="67">
        <v>-1.0000000000000009E-3</v>
      </c>
    </row>
    <row r="214" spans="1:24" x14ac:dyDescent="0.25">
      <c r="A214" s="70">
        <v>2E-3</v>
      </c>
      <c r="B214" s="32">
        <v>0</v>
      </c>
      <c r="C214" s="67">
        <v>0</v>
      </c>
      <c r="D214" s="70">
        <v>2E-3</v>
      </c>
      <c r="E214" s="32">
        <v>0</v>
      </c>
      <c r="F214" s="67">
        <v>0</v>
      </c>
      <c r="G214" s="70">
        <v>2E-3</v>
      </c>
      <c r="H214" s="32">
        <v>0</v>
      </c>
      <c r="I214" s="67">
        <v>0</v>
      </c>
      <c r="J214" s="70">
        <v>2E-3</v>
      </c>
      <c r="K214" s="32">
        <v>0</v>
      </c>
      <c r="L214" s="67">
        <v>0</v>
      </c>
      <c r="M214" s="70">
        <v>2E-3</v>
      </c>
      <c r="N214" s="32">
        <v>0</v>
      </c>
      <c r="O214" s="67">
        <v>0</v>
      </c>
      <c r="P214" s="70">
        <v>2E-3</v>
      </c>
      <c r="Q214" s="32">
        <v>2.4000000000000021E-2</v>
      </c>
      <c r="R214" s="67">
        <v>2.0000000000000018E-3</v>
      </c>
      <c r="S214" s="70">
        <v>2E-3</v>
      </c>
      <c r="T214" s="32">
        <v>-2.1000000000000001E-2</v>
      </c>
      <c r="U214" s="32">
        <v>-1.7999999999999999E-2</v>
      </c>
      <c r="V214" s="70">
        <v>2E-3</v>
      </c>
      <c r="W214" s="32">
        <v>0</v>
      </c>
      <c r="X214" s="67">
        <v>0</v>
      </c>
    </row>
    <row r="215" spans="1:24" x14ac:dyDescent="0.25">
      <c r="A215" s="70">
        <v>3.0000000000000001E-3</v>
      </c>
      <c r="B215" s="32">
        <v>1.0000000000000009E-3</v>
      </c>
      <c r="C215" s="67">
        <v>0</v>
      </c>
      <c r="D215" s="70">
        <v>3.0000000000000001E-3</v>
      </c>
      <c r="E215" s="32">
        <v>9.9999999999998701E-4</v>
      </c>
      <c r="F215" s="67">
        <v>1.0000000000000009E-3</v>
      </c>
      <c r="G215" s="70">
        <v>3.0000000000000001E-3</v>
      </c>
      <c r="H215" s="32">
        <v>2.0000000000000018E-3</v>
      </c>
      <c r="I215" s="67">
        <v>1.0000000000000009E-3</v>
      </c>
      <c r="J215" s="70">
        <v>3.0000000000000001E-3</v>
      </c>
      <c r="K215" s="32">
        <v>5.0000000000000044E-3</v>
      </c>
      <c r="L215" s="67">
        <v>1.0000000000000009E-3</v>
      </c>
      <c r="M215" s="70">
        <v>3.0000000000000001E-3</v>
      </c>
      <c r="N215" s="32">
        <v>1.3000000000000012E-2</v>
      </c>
      <c r="O215" s="67">
        <v>1.0000000000000009E-3</v>
      </c>
      <c r="P215" s="70">
        <v>3.0000000000000001E-3</v>
      </c>
      <c r="Q215" s="32">
        <v>3.5000000000000031E-2</v>
      </c>
      <c r="R215" s="67">
        <v>3.0000000000000027E-3</v>
      </c>
      <c r="S215" s="70">
        <v>3.0000000000000001E-3</v>
      </c>
      <c r="T215" s="32">
        <v>-7.9999999999999898E-3</v>
      </c>
      <c r="U215" s="32">
        <v>-1.6999999999999998E-2</v>
      </c>
      <c r="V215" s="70">
        <v>3.0000000000000001E-3</v>
      </c>
      <c r="W215" s="32">
        <v>6.0000000000000053E-3</v>
      </c>
      <c r="X215" s="67">
        <v>1.0000000000000009E-3</v>
      </c>
    </row>
    <row r="216" spans="1:24" x14ac:dyDescent="0.25">
      <c r="A216" s="70">
        <v>4.0000000000000001E-3</v>
      </c>
      <c r="B216" s="32">
        <v>2.0000000000000018E-3</v>
      </c>
      <c r="C216" s="67">
        <v>1.0000000000000009E-3</v>
      </c>
      <c r="D216" s="70">
        <v>4.0000000000000001E-3</v>
      </c>
      <c r="E216" s="32">
        <v>2.9999999999999888E-3</v>
      </c>
      <c r="F216" s="67">
        <v>2.0000000000000018E-3</v>
      </c>
      <c r="G216" s="70">
        <v>4.0000000000000001E-3</v>
      </c>
      <c r="H216" s="32">
        <v>4.0000000000000036E-3</v>
      </c>
      <c r="I216" s="67">
        <v>1.0000000000000009E-3</v>
      </c>
      <c r="J216" s="70">
        <v>4.0000000000000001E-3</v>
      </c>
      <c r="K216" s="32">
        <v>1.100000000000001E-2</v>
      </c>
      <c r="L216" s="67">
        <v>2.0000000000000018E-3</v>
      </c>
      <c r="M216" s="70">
        <v>4.0000000000000001E-3</v>
      </c>
      <c r="N216" s="32">
        <v>2.5000000000000022E-2</v>
      </c>
      <c r="O216" s="67">
        <v>2.0000000000000018E-3</v>
      </c>
      <c r="P216" s="70">
        <v>4.0000000000000001E-3</v>
      </c>
      <c r="Q216" s="32">
        <v>4.6999999999999986E-2</v>
      </c>
      <c r="R216" s="67">
        <v>4.0000000000000036E-3</v>
      </c>
      <c r="S216" s="70">
        <v>4.0000000000000001E-3</v>
      </c>
      <c r="T216" s="32">
        <v>9.4E-2</v>
      </c>
      <c r="U216" s="32">
        <v>-1.5999999999999997E-2</v>
      </c>
      <c r="V216" s="70">
        <v>4.0000000000000001E-3</v>
      </c>
      <c r="W216" s="32">
        <v>1.3000000000000012E-2</v>
      </c>
      <c r="X216" s="67">
        <v>1.9999999999999879E-3</v>
      </c>
    </row>
    <row r="217" spans="1:24" x14ac:dyDescent="0.25">
      <c r="A217" s="70">
        <v>5.0000000000000001E-3</v>
      </c>
      <c r="B217" s="32">
        <v>2.0000000000000018E-3</v>
      </c>
      <c r="C217" s="67">
        <v>2.0000000000000018E-3</v>
      </c>
      <c r="D217" s="70">
        <v>5.0000000000000001E-3</v>
      </c>
      <c r="E217" s="32">
        <v>4.9999999999999906E-3</v>
      </c>
      <c r="F217" s="67">
        <v>3.0000000000000027E-3</v>
      </c>
      <c r="G217" s="70">
        <v>5.0000000000000001E-3</v>
      </c>
      <c r="H217" s="32">
        <v>6.0000000000000053E-3</v>
      </c>
      <c r="I217" s="67">
        <v>2.0000000000000018E-3</v>
      </c>
      <c r="J217" s="70">
        <v>5.0000000000000001E-3</v>
      </c>
      <c r="K217" s="32">
        <v>1.5999999999999959E-2</v>
      </c>
      <c r="L217" s="67">
        <v>4.0000000000000036E-3</v>
      </c>
      <c r="M217" s="70">
        <v>5.0000000000000001E-3</v>
      </c>
      <c r="N217" s="32">
        <v>3.8000000000000034E-2</v>
      </c>
      <c r="O217" s="67">
        <v>3.0000000000000027E-3</v>
      </c>
      <c r="P217" s="70">
        <v>5.0000000000000001E-3</v>
      </c>
      <c r="Q217" s="32">
        <v>5.8999999999999997E-2</v>
      </c>
      <c r="R217" s="67">
        <v>5.0000000000000044E-3</v>
      </c>
      <c r="S217" s="70">
        <v>5.0000000000000001E-3</v>
      </c>
      <c r="T217" s="32">
        <v>0.11499999999999999</v>
      </c>
      <c r="U217" s="32">
        <v>-1.4999999999999996E-2</v>
      </c>
      <c r="V217" s="70">
        <v>5.0000000000000001E-3</v>
      </c>
      <c r="W217" s="32">
        <v>2.0000000000000018E-2</v>
      </c>
      <c r="X217" s="67">
        <v>2.9999999999999888E-3</v>
      </c>
    </row>
    <row r="218" spans="1:24" x14ac:dyDescent="0.25">
      <c r="A218" s="70">
        <v>6.0000000000000001E-3</v>
      </c>
      <c r="B218" s="32">
        <v>3.0000000000000027E-3</v>
      </c>
      <c r="C218" s="67">
        <v>3.0000000000000027E-3</v>
      </c>
      <c r="D218" s="70">
        <v>6.0000000000000001E-3</v>
      </c>
      <c r="E218" s="32">
        <v>5.9999999999999915E-3</v>
      </c>
      <c r="F218" s="67">
        <v>4.0000000000000036E-3</v>
      </c>
      <c r="G218" s="70">
        <v>6.0000000000000001E-3</v>
      </c>
      <c r="H218" s="32">
        <v>8.0000000000000071E-3</v>
      </c>
      <c r="I218" s="67">
        <v>3.0000000000000027E-3</v>
      </c>
      <c r="J218" s="70">
        <v>6.0000000000000001E-3</v>
      </c>
      <c r="K218" s="32">
        <v>2.0999999999999963E-2</v>
      </c>
      <c r="L218" s="67">
        <v>4.0000000000000036E-3</v>
      </c>
      <c r="M218" s="70">
        <v>6.0000000000000001E-3</v>
      </c>
      <c r="N218" s="32">
        <v>5.0000000000000044E-2</v>
      </c>
      <c r="O218" s="67">
        <v>4.0000000000000036E-3</v>
      </c>
      <c r="P218" s="70">
        <v>6.0000000000000001E-3</v>
      </c>
      <c r="Q218" s="32">
        <v>7.1000000000000008E-2</v>
      </c>
      <c r="R218" s="67">
        <v>5.9999999999999915E-3</v>
      </c>
      <c r="S218" s="70">
        <v>6.0000000000000001E-3</v>
      </c>
      <c r="T218" s="32">
        <v>0.122</v>
      </c>
      <c r="U218" s="32">
        <v>-1.4000000000000009E-2</v>
      </c>
      <c r="V218" s="70">
        <v>6.0000000000000001E-3</v>
      </c>
      <c r="W218" s="32">
        <v>2.6000000000000023E-2</v>
      </c>
      <c r="X218" s="67">
        <v>3.9999999999999897E-3</v>
      </c>
    </row>
    <row r="219" spans="1:24" x14ac:dyDescent="0.25">
      <c r="A219" s="70">
        <v>7.0000000000000001E-3</v>
      </c>
      <c r="B219" s="32">
        <v>4.0000000000000036E-3</v>
      </c>
      <c r="C219" s="67">
        <v>3.0000000000000027E-3</v>
      </c>
      <c r="D219" s="70">
        <v>7.0000000000000001E-3</v>
      </c>
      <c r="E219" s="32">
        <v>6.9999999999999923E-3</v>
      </c>
      <c r="F219" s="67">
        <v>5.0000000000000044E-3</v>
      </c>
      <c r="G219" s="70">
        <v>7.0000000000000001E-3</v>
      </c>
      <c r="H219" s="32">
        <v>9.000000000000008E-3</v>
      </c>
      <c r="I219" s="67">
        <v>4.0000000000000036E-3</v>
      </c>
      <c r="J219" s="70">
        <v>7.0000000000000001E-3</v>
      </c>
      <c r="K219" s="32">
        <v>2.6999999999999968E-2</v>
      </c>
      <c r="L219" s="67">
        <v>6.0000000000000053E-3</v>
      </c>
      <c r="M219" s="70">
        <v>7.0000000000000001E-3</v>
      </c>
      <c r="N219" s="32">
        <v>6.3E-2</v>
      </c>
      <c r="O219" s="67">
        <v>5.0000000000000044E-3</v>
      </c>
      <c r="P219" s="70">
        <v>7.0000000000000001E-3</v>
      </c>
      <c r="Q219" s="32">
        <v>8.3000000000000018E-2</v>
      </c>
      <c r="R219" s="67">
        <v>7.9999999999999932E-3</v>
      </c>
      <c r="S219" s="70">
        <v>7.0000000000000001E-3</v>
      </c>
      <c r="T219" s="32">
        <v>0.13200000000000001</v>
      </c>
      <c r="U219" s="32">
        <v>-1.2000000000000007E-2</v>
      </c>
      <c r="V219" s="70">
        <v>7.0000000000000001E-3</v>
      </c>
      <c r="W219" s="32">
        <v>3.3000000000000029E-2</v>
      </c>
      <c r="X219" s="67">
        <v>4.9999999999999906E-3</v>
      </c>
    </row>
    <row r="220" spans="1:24" x14ac:dyDescent="0.25">
      <c r="A220" s="70">
        <v>8.0000000000000002E-3</v>
      </c>
      <c r="B220" s="32">
        <v>5.0000000000000044E-3</v>
      </c>
      <c r="C220" s="67">
        <v>4.0000000000000036E-3</v>
      </c>
      <c r="D220" s="70">
        <v>8.0000000000000002E-3</v>
      </c>
      <c r="E220" s="32">
        <v>8.9999999999999941E-3</v>
      </c>
      <c r="F220" s="67">
        <v>5.0000000000000044E-3</v>
      </c>
      <c r="G220" s="70">
        <v>8.0000000000000002E-3</v>
      </c>
      <c r="H220" s="32">
        <v>1.100000000000001E-2</v>
      </c>
      <c r="I220" s="67">
        <v>5.0000000000000044E-3</v>
      </c>
      <c r="J220" s="70">
        <v>8.0000000000000002E-3</v>
      </c>
      <c r="K220" s="32">
        <v>3.1999999999999973E-2</v>
      </c>
      <c r="L220" s="67">
        <v>7.0000000000000062E-3</v>
      </c>
      <c r="M220" s="70">
        <v>8.0000000000000002E-3</v>
      </c>
      <c r="N220" s="32">
        <v>7.5000000000000011E-2</v>
      </c>
      <c r="O220" s="67">
        <v>6.0000000000000053E-3</v>
      </c>
      <c r="P220" s="70">
        <v>8.0000000000000002E-3</v>
      </c>
      <c r="Q220" s="32">
        <v>9.5000000000000029E-2</v>
      </c>
      <c r="R220" s="67">
        <v>8.9999999999999941E-3</v>
      </c>
      <c r="S220" s="70">
        <v>8.0000000000000002E-3</v>
      </c>
      <c r="T220" s="32">
        <v>0.14599999999999999</v>
      </c>
      <c r="U220" s="32">
        <v>-1.1000000000000006E-2</v>
      </c>
      <c r="V220" s="70">
        <v>8.0000000000000002E-3</v>
      </c>
      <c r="W220" s="32">
        <v>3.9000000000000035E-2</v>
      </c>
      <c r="X220" s="67">
        <v>5.9999999999999915E-3</v>
      </c>
    </row>
    <row r="221" spans="1:24" x14ac:dyDescent="0.25">
      <c r="A221" s="70">
        <v>8.9999999999999993E-3</v>
      </c>
      <c r="B221" s="32">
        <v>6.0000000000000053E-3</v>
      </c>
      <c r="C221" s="67">
        <v>5.0000000000000044E-3</v>
      </c>
      <c r="D221" s="70">
        <v>8.9999999999999993E-3</v>
      </c>
      <c r="E221" s="32">
        <v>9.999999999999995E-3</v>
      </c>
      <c r="F221" s="67">
        <v>6.0000000000000053E-3</v>
      </c>
      <c r="G221" s="70">
        <v>8.9999999999999993E-3</v>
      </c>
      <c r="H221" s="32">
        <v>1.3000000000000012E-2</v>
      </c>
      <c r="I221" s="67">
        <v>6.0000000000000053E-3</v>
      </c>
      <c r="J221" s="70">
        <v>8.9999999999999993E-3</v>
      </c>
      <c r="K221" s="32">
        <v>3.7999999999999978E-2</v>
      </c>
      <c r="L221" s="67">
        <v>8.0000000000000071E-3</v>
      </c>
      <c r="M221" s="70">
        <v>8.9999999999999993E-3</v>
      </c>
      <c r="N221" s="32">
        <v>8.8000000000000023E-2</v>
      </c>
      <c r="O221" s="67">
        <v>7.0000000000000062E-3</v>
      </c>
      <c r="P221" s="70">
        <v>8.9999999999999993E-3</v>
      </c>
      <c r="Q221" s="32">
        <v>0.10600000000000004</v>
      </c>
      <c r="R221" s="67">
        <v>9.999999999999995E-3</v>
      </c>
      <c r="S221" s="70">
        <v>8.9999999999999993E-3</v>
      </c>
      <c r="T221" s="32">
        <v>0.159</v>
      </c>
      <c r="U221" s="32">
        <v>-1.0000000000000005E-2</v>
      </c>
      <c r="V221" s="70">
        <v>8.9999999999999993E-3</v>
      </c>
      <c r="W221" s="32">
        <v>4.6000000000000041E-2</v>
      </c>
      <c r="X221" s="67">
        <v>6.9999999999999923E-3</v>
      </c>
    </row>
    <row r="222" spans="1:24" x14ac:dyDescent="0.25">
      <c r="A222" s="70">
        <v>0.01</v>
      </c>
      <c r="B222" s="32">
        <v>7.0000000000000062E-3</v>
      </c>
      <c r="C222" s="67">
        <v>5.0000000000000044E-3</v>
      </c>
      <c r="D222" s="70">
        <v>0.01</v>
      </c>
      <c r="E222" s="32">
        <v>1.1999999999999997E-2</v>
      </c>
      <c r="F222" s="67">
        <v>7.0000000000000062E-3</v>
      </c>
      <c r="G222" s="70">
        <v>0.01</v>
      </c>
      <c r="H222" s="32">
        <v>1.5000000000000013E-2</v>
      </c>
      <c r="I222" s="67">
        <v>7.0000000000000062E-3</v>
      </c>
      <c r="J222" s="70">
        <v>0.01</v>
      </c>
      <c r="K222" s="32">
        <v>4.2999999999999983E-2</v>
      </c>
      <c r="L222" s="67">
        <v>9.000000000000008E-3</v>
      </c>
      <c r="M222" s="70">
        <v>0.01</v>
      </c>
      <c r="N222" s="32">
        <v>0.10100000000000003</v>
      </c>
      <c r="O222" s="67">
        <v>8.0000000000000071E-3</v>
      </c>
      <c r="P222" s="70">
        <v>0.01</v>
      </c>
      <c r="Q222" s="32">
        <v>0.11900000000000005</v>
      </c>
      <c r="R222" s="67">
        <v>1.0999999999999996E-2</v>
      </c>
      <c r="S222" s="70">
        <v>0.01</v>
      </c>
      <c r="T222" s="32">
        <v>0.17799999999999999</v>
      </c>
      <c r="U222" s="32">
        <v>-9.0000000000000045E-3</v>
      </c>
      <c r="V222" s="70">
        <v>0.01</v>
      </c>
      <c r="W222" s="32">
        <v>5.2999999999999992E-2</v>
      </c>
      <c r="X222" s="67">
        <v>7.9999999999999932E-3</v>
      </c>
    </row>
    <row r="223" spans="1:24" x14ac:dyDescent="0.25">
      <c r="A223" s="70">
        <v>1.0999999999999999E-2</v>
      </c>
      <c r="B223" s="32">
        <v>8.0000000000000071E-3</v>
      </c>
      <c r="C223" s="67">
        <v>6.0000000000000053E-3</v>
      </c>
      <c r="D223" s="70">
        <v>1.0999999999999999E-2</v>
      </c>
      <c r="E223" s="32">
        <v>1.2999999999999998E-2</v>
      </c>
      <c r="F223" s="67">
        <v>8.0000000000000071E-3</v>
      </c>
      <c r="G223" s="70">
        <v>1.0999999999999999E-2</v>
      </c>
      <c r="H223" s="32">
        <v>1.7000000000000015E-2</v>
      </c>
      <c r="I223" s="67">
        <v>7.0000000000000062E-3</v>
      </c>
      <c r="J223" s="70">
        <v>1.0999999999999999E-2</v>
      </c>
      <c r="K223" s="32">
        <v>4.7999999999999987E-2</v>
      </c>
      <c r="L223" s="67">
        <v>1.0000000000000009E-2</v>
      </c>
      <c r="M223" s="70">
        <v>1.0999999999999999E-2</v>
      </c>
      <c r="N223" s="32">
        <v>0.11300000000000004</v>
      </c>
      <c r="O223" s="67">
        <v>9.000000000000008E-3</v>
      </c>
      <c r="P223" s="70">
        <v>1.0999999999999999E-2</v>
      </c>
      <c r="Q223" s="32">
        <v>0.13000000000000006</v>
      </c>
      <c r="R223" s="67">
        <v>1.1999999999999997E-2</v>
      </c>
      <c r="S223" s="70">
        <v>1.0999999999999999E-2</v>
      </c>
      <c r="T223" s="32">
        <v>0.189</v>
      </c>
      <c r="U223" s="32">
        <v>-8.0000000000000036E-3</v>
      </c>
      <c r="V223" s="70">
        <v>1.0999999999999999E-2</v>
      </c>
      <c r="W223" s="32">
        <v>5.8999999999999997E-2</v>
      </c>
      <c r="X223" s="67">
        <v>8.9999999999999941E-3</v>
      </c>
    </row>
    <row r="224" spans="1:24" x14ac:dyDescent="0.25">
      <c r="A224" s="70">
        <v>1.2E-2</v>
      </c>
      <c r="B224" s="32">
        <v>9.000000000000008E-3</v>
      </c>
      <c r="C224" s="67">
        <v>7.0000000000000062E-3</v>
      </c>
      <c r="D224" s="70">
        <v>1.2E-2</v>
      </c>
      <c r="E224" s="32">
        <v>1.4999999999999999E-2</v>
      </c>
      <c r="F224" s="67">
        <v>9.000000000000008E-3</v>
      </c>
      <c r="G224" s="70">
        <v>1.2E-2</v>
      </c>
      <c r="H224" s="32">
        <v>1.9000000000000017E-2</v>
      </c>
      <c r="I224" s="67">
        <v>8.0000000000000071E-3</v>
      </c>
      <c r="J224" s="70">
        <v>1.2E-2</v>
      </c>
      <c r="K224" s="32">
        <v>5.3999999999999992E-2</v>
      </c>
      <c r="L224" s="67">
        <v>1.100000000000001E-2</v>
      </c>
      <c r="M224" s="70">
        <v>1.2E-2</v>
      </c>
      <c r="N224" s="32">
        <v>0.12600000000000006</v>
      </c>
      <c r="O224" s="67">
        <v>9.999999999999995E-3</v>
      </c>
      <c r="P224" s="70">
        <v>1.2E-2</v>
      </c>
      <c r="Q224" s="32">
        <v>0.14199999999999996</v>
      </c>
      <c r="R224" s="67">
        <v>1.2999999999999998E-2</v>
      </c>
      <c r="S224" s="70">
        <v>1.2E-2</v>
      </c>
      <c r="T224" s="32">
        <v>0.2</v>
      </c>
      <c r="U224" s="32">
        <v>-7.0000000000000027E-3</v>
      </c>
      <c r="V224" s="70">
        <v>1.2E-2</v>
      </c>
      <c r="W224" s="32">
        <v>6.6000000000000003E-2</v>
      </c>
      <c r="X224" s="67">
        <v>9.999999999999995E-3</v>
      </c>
    </row>
    <row r="225" spans="1:24" x14ac:dyDescent="0.25">
      <c r="A225" s="70">
        <v>1.2999999999999999E-2</v>
      </c>
      <c r="B225" s="32">
        <v>9.999999999999995E-3</v>
      </c>
      <c r="C225" s="67">
        <v>7.9999999999999932E-3</v>
      </c>
      <c r="D225" s="70">
        <v>1.2999999999999999E-2</v>
      </c>
      <c r="E225" s="32">
        <v>1.6E-2</v>
      </c>
      <c r="F225" s="67">
        <v>9.000000000000008E-3</v>
      </c>
      <c r="G225" s="70">
        <v>1.2999999999999999E-2</v>
      </c>
      <c r="H225" s="32">
        <v>2.0999999999999991E-2</v>
      </c>
      <c r="I225" s="67">
        <v>9.000000000000008E-3</v>
      </c>
      <c r="J225" s="70">
        <v>1.2999999999999999E-2</v>
      </c>
      <c r="K225" s="32">
        <v>5.8999999999999997E-2</v>
      </c>
      <c r="L225" s="67">
        <v>1.1999999999999997E-2</v>
      </c>
      <c r="M225" s="70">
        <v>1.2999999999999999E-2</v>
      </c>
      <c r="N225" s="32">
        <v>0.13800000000000007</v>
      </c>
      <c r="O225" s="67">
        <v>1.0999999999999996E-2</v>
      </c>
      <c r="P225" s="70">
        <v>1.2999999999999999E-2</v>
      </c>
      <c r="Q225" s="32">
        <v>0.15299999999999997</v>
      </c>
      <c r="R225" s="67">
        <v>1.3999999999999999E-2</v>
      </c>
      <c r="S225" s="70">
        <v>1.2999999999999999E-2</v>
      </c>
      <c r="T225" s="32">
        <v>0.21</v>
      </c>
      <c r="U225" s="32">
        <v>-6.0000000000000019E-3</v>
      </c>
      <c r="V225" s="70">
        <v>1.2999999999999999E-2</v>
      </c>
      <c r="W225" s="32">
        <v>7.3000000000000009E-2</v>
      </c>
      <c r="X225" s="67">
        <v>1.0999999999999996E-2</v>
      </c>
    </row>
    <row r="226" spans="1:24" x14ac:dyDescent="0.25">
      <c r="A226" s="70">
        <v>1.4E-2</v>
      </c>
      <c r="B226" s="32">
        <v>1.0999999999999996E-2</v>
      </c>
      <c r="C226" s="67">
        <v>7.9999999999999932E-3</v>
      </c>
      <c r="D226" s="70">
        <v>1.4E-2</v>
      </c>
      <c r="E226" s="32">
        <v>1.7999999999999988E-2</v>
      </c>
      <c r="F226" s="67">
        <v>1.0000000000000009E-2</v>
      </c>
      <c r="G226" s="70">
        <v>1.4E-2</v>
      </c>
      <c r="H226" s="32">
        <v>2.2999999999999993E-2</v>
      </c>
      <c r="I226" s="67">
        <v>1.0000000000000009E-2</v>
      </c>
      <c r="J226" s="70">
        <v>1.4E-2</v>
      </c>
      <c r="K226" s="32">
        <v>6.5000000000000002E-2</v>
      </c>
      <c r="L226" s="67">
        <v>1.2999999999999998E-2</v>
      </c>
      <c r="M226" s="70">
        <v>1.4E-2</v>
      </c>
      <c r="N226" s="32">
        <v>0.15099999999999997</v>
      </c>
      <c r="O226" s="67">
        <v>1.1999999999999997E-2</v>
      </c>
      <c r="P226" s="70">
        <v>1.4E-2</v>
      </c>
      <c r="Q226" s="32">
        <v>0.16499999999999998</v>
      </c>
      <c r="R226" s="67">
        <v>1.4999999999999999E-2</v>
      </c>
      <c r="S226" s="70">
        <v>1.4E-2</v>
      </c>
      <c r="T226" s="32">
        <v>0.21999999999999997</v>
      </c>
      <c r="U226" s="32">
        <v>-5.000000000000001E-3</v>
      </c>
      <c r="V226" s="70">
        <v>1.4E-2</v>
      </c>
      <c r="W226" s="32">
        <v>7.9000000000000015E-2</v>
      </c>
      <c r="X226" s="67">
        <v>1.1999999999999997E-2</v>
      </c>
    </row>
    <row r="227" spans="1:24" x14ac:dyDescent="0.25">
      <c r="A227" s="70">
        <v>1.4999999999999999E-2</v>
      </c>
      <c r="B227" s="32">
        <v>1.1999999999999997E-2</v>
      </c>
      <c r="C227" s="67">
        <v>8.9999999999999941E-3</v>
      </c>
      <c r="D227" s="70">
        <v>1.4999999999999999E-2</v>
      </c>
      <c r="E227" s="32">
        <v>1.8999999999999989E-2</v>
      </c>
      <c r="F227" s="67">
        <v>1.100000000000001E-2</v>
      </c>
      <c r="G227" s="70">
        <v>1.4999999999999999E-2</v>
      </c>
      <c r="H227" s="32">
        <v>2.4999999999999994E-2</v>
      </c>
      <c r="I227" s="67">
        <v>1.100000000000001E-2</v>
      </c>
      <c r="J227" s="70">
        <v>1.4999999999999999E-2</v>
      </c>
      <c r="K227" s="32">
        <v>7.0000000000000007E-2</v>
      </c>
      <c r="L227" s="67">
        <v>1.3999999999999999E-2</v>
      </c>
      <c r="M227" s="70">
        <v>1.4999999999999999E-2</v>
      </c>
      <c r="N227" s="32">
        <v>0.16299999999999998</v>
      </c>
      <c r="O227" s="67">
        <v>1.2999999999999998E-2</v>
      </c>
      <c r="P227" s="70">
        <v>1.4999999999999999E-2</v>
      </c>
      <c r="Q227" s="32">
        <v>0.17699999999999999</v>
      </c>
      <c r="R227" s="67">
        <v>1.6E-2</v>
      </c>
      <c r="S227" s="70">
        <v>1.4999999999999999E-2</v>
      </c>
      <c r="T227" s="32">
        <v>0.23499999999999999</v>
      </c>
      <c r="U227" s="32">
        <v>-4.0000000000000001E-3</v>
      </c>
      <c r="V227" s="70">
        <v>1.4999999999999999E-2</v>
      </c>
      <c r="W227" s="32">
        <v>8.6000000000000021E-2</v>
      </c>
      <c r="X227" s="67">
        <v>1.2999999999999998E-2</v>
      </c>
    </row>
    <row r="228" spans="1:24" x14ac:dyDescent="0.25">
      <c r="A228" s="70">
        <v>1.6E-2</v>
      </c>
      <c r="B228" s="32">
        <v>1.2999999999999998E-2</v>
      </c>
      <c r="C228" s="67">
        <v>9.999999999999995E-3</v>
      </c>
      <c r="D228" s="70">
        <v>1.6E-2</v>
      </c>
      <c r="E228" s="32">
        <v>1.999999999999999E-2</v>
      </c>
      <c r="F228" s="67">
        <v>1.1999999999999997E-2</v>
      </c>
      <c r="G228" s="70">
        <v>1.6E-2</v>
      </c>
      <c r="H228" s="32">
        <v>2.6999999999999996E-2</v>
      </c>
      <c r="I228" s="67">
        <v>1.100000000000001E-2</v>
      </c>
      <c r="J228" s="70">
        <v>1.6E-2</v>
      </c>
      <c r="K228" s="32">
        <v>7.6000000000000012E-2</v>
      </c>
      <c r="L228" s="67">
        <v>1.4999999999999999E-2</v>
      </c>
      <c r="M228" s="70">
        <v>1.6E-2</v>
      </c>
      <c r="N228" s="32">
        <v>0.17499999999999999</v>
      </c>
      <c r="O228" s="67">
        <v>1.3999999999999999E-2</v>
      </c>
      <c r="P228" s="70">
        <v>1.6E-2</v>
      </c>
      <c r="Q228" s="32">
        <v>0.188</v>
      </c>
      <c r="R228" s="67">
        <v>1.7000000000000001E-2</v>
      </c>
      <c r="S228" s="70">
        <v>1.6E-2</v>
      </c>
      <c r="T228" s="32">
        <v>0.248</v>
      </c>
      <c r="U228" s="32">
        <v>-2.9999999999999992E-3</v>
      </c>
      <c r="V228" s="70">
        <v>1.6E-2</v>
      </c>
      <c r="W228" s="32">
        <v>9.2000000000000026E-2</v>
      </c>
      <c r="X228" s="67">
        <v>1.3999999999999999E-2</v>
      </c>
    </row>
    <row r="229" spans="1:24" x14ac:dyDescent="0.25">
      <c r="A229" s="70">
        <v>1.7000000000000001E-2</v>
      </c>
      <c r="B229" s="32">
        <v>1.3999999999999999E-2</v>
      </c>
      <c r="C229" s="67">
        <v>9.999999999999995E-3</v>
      </c>
      <c r="D229" s="70">
        <v>1.7000000000000001E-2</v>
      </c>
      <c r="E229" s="32">
        <v>2.1999999999999992E-2</v>
      </c>
      <c r="F229" s="67">
        <v>1.2999999999999998E-2</v>
      </c>
      <c r="G229" s="70">
        <v>1.7000000000000001E-2</v>
      </c>
      <c r="H229" s="32">
        <v>2.8999999999999998E-2</v>
      </c>
      <c r="I229" s="67">
        <v>1.2000000000000011E-2</v>
      </c>
      <c r="J229" s="70">
        <v>1.7000000000000001E-2</v>
      </c>
      <c r="K229" s="32">
        <v>8.0999999999999961E-2</v>
      </c>
      <c r="L229" s="67">
        <v>1.6E-2</v>
      </c>
      <c r="M229" s="70">
        <v>1.7000000000000001E-2</v>
      </c>
      <c r="N229" s="32">
        <v>0.188</v>
      </c>
      <c r="O229" s="67">
        <v>1.6E-2</v>
      </c>
      <c r="P229" s="70">
        <v>1.7000000000000001E-2</v>
      </c>
      <c r="Q229" s="32">
        <v>0.2</v>
      </c>
      <c r="R229" s="67">
        <v>1.8000000000000002E-2</v>
      </c>
      <c r="S229" s="70">
        <v>1.7000000000000001E-2</v>
      </c>
      <c r="T229" s="79">
        <v>0.25900000000000001</v>
      </c>
      <c r="U229" s="32">
        <v>-1.9999999999999983E-3</v>
      </c>
      <c r="V229" s="70">
        <v>1.7000000000000001E-2</v>
      </c>
      <c r="W229" s="32">
        <v>9.9000000000000032E-2</v>
      </c>
      <c r="X229" s="67">
        <v>1.4999999999999999E-2</v>
      </c>
    </row>
    <row r="230" spans="1:24" x14ac:dyDescent="0.25">
      <c r="A230" s="70">
        <v>1.7999999999999999E-2</v>
      </c>
      <c r="B230" s="32">
        <v>1.4999999999999999E-2</v>
      </c>
      <c r="C230" s="67">
        <v>1.0999999999999996E-2</v>
      </c>
      <c r="D230" s="70">
        <v>1.7999999999999999E-2</v>
      </c>
      <c r="E230" s="32">
        <v>2.3999999999999994E-2</v>
      </c>
      <c r="F230" s="67">
        <v>1.3999999999999999E-2</v>
      </c>
      <c r="G230" s="70">
        <v>1.7999999999999999E-2</v>
      </c>
      <c r="H230" s="32">
        <v>3.1E-2</v>
      </c>
      <c r="I230" s="67">
        <v>1.2999999999999998E-2</v>
      </c>
      <c r="J230" s="70">
        <v>1.7999999999999999E-2</v>
      </c>
      <c r="K230" s="32">
        <v>8.6999999999999966E-2</v>
      </c>
      <c r="L230" s="67">
        <v>1.7000000000000001E-2</v>
      </c>
      <c r="M230" s="70">
        <v>1.7999999999999999E-2</v>
      </c>
      <c r="N230" s="32">
        <v>0.2</v>
      </c>
      <c r="O230" s="67">
        <v>1.7000000000000001E-2</v>
      </c>
      <c r="P230" s="70">
        <v>1.7999999999999999E-2</v>
      </c>
      <c r="Q230" s="32">
        <v>0.21200000000000002</v>
      </c>
      <c r="R230" s="67">
        <v>2.0000000000000004E-2</v>
      </c>
      <c r="S230" s="70">
        <v>1.7999999999999999E-2</v>
      </c>
      <c r="T230" s="32">
        <v>0.27900000000000003</v>
      </c>
      <c r="U230" s="32">
        <v>0</v>
      </c>
      <c r="V230" s="70">
        <v>1.7999999999999999E-2</v>
      </c>
      <c r="W230" s="32">
        <v>0.10600000000000004</v>
      </c>
      <c r="X230" s="67">
        <v>1.6E-2</v>
      </c>
    </row>
    <row r="231" spans="1:24" x14ac:dyDescent="0.25">
      <c r="A231" s="70">
        <v>1.9E-2</v>
      </c>
      <c r="B231" s="32">
        <v>1.6E-2</v>
      </c>
      <c r="C231" s="67">
        <v>1.1999999999999997E-2</v>
      </c>
      <c r="D231" s="70">
        <v>1.9E-2</v>
      </c>
      <c r="E231" s="32">
        <v>2.4999999999999994E-2</v>
      </c>
      <c r="F231" s="67">
        <v>1.3999999999999999E-2</v>
      </c>
      <c r="G231" s="70">
        <v>1.9E-2</v>
      </c>
      <c r="H231" s="32">
        <v>3.3000000000000002E-2</v>
      </c>
      <c r="I231" s="67">
        <v>1.3999999999999999E-2</v>
      </c>
      <c r="J231" s="70">
        <v>1.9E-2</v>
      </c>
      <c r="K231" s="32">
        <v>9.1999999999999971E-2</v>
      </c>
      <c r="L231" s="67">
        <v>1.8000000000000002E-2</v>
      </c>
      <c r="M231" s="70">
        <v>1.9E-2</v>
      </c>
      <c r="N231" s="32">
        <v>0.21200000000000002</v>
      </c>
      <c r="O231" s="67">
        <v>1.8000000000000002E-2</v>
      </c>
      <c r="P231" s="70">
        <v>1.9E-2</v>
      </c>
      <c r="Q231" s="32">
        <v>0.22300000000000003</v>
      </c>
      <c r="R231" s="67">
        <v>2.1000000000000005E-2</v>
      </c>
      <c r="S231" s="70">
        <v>1.9E-2</v>
      </c>
      <c r="T231" s="32">
        <v>0.28900000000000003</v>
      </c>
      <c r="U231" s="32">
        <v>1.0000000000000044E-3</v>
      </c>
      <c r="V231" s="70">
        <v>1.9E-2</v>
      </c>
      <c r="W231" s="32">
        <v>0.11299999999999999</v>
      </c>
      <c r="X231" s="67">
        <v>1.7000000000000001E-2</v>
      </c>
    </row>
    <row r="232" spans="1:24" x14ac:dyDescent="0.25">
      <c r="A232" s="70">
        <v>0.02</v>
      </c>
      <c r="B232" s="32">
        <v>1.7000000000000001E-2</v>
      </c>
      <c r="C232" s="67">
        <v>1.2999999999999998E-2</v>
      </c>
      <c r="D232" s="70">
        <v>0.02</v>
      </c>
      <c r="E232" s="32">
        <v>2.5999999999999995E-2</v>
      </c>
      <c r="F232" s="67">
        <v>1.4999999999999999E-2</v>
      </c>
      <c r="G232" s="70">
        <v>0.02</v>
      </c>
      <c r="H232" s="32">
        <v>3.5000000000000003E-2</v>
      </c>
      <c r="I232" s="67">
        <v>1.4999999999999999E-2</v>
      </c>
      <c r="J232" s="70">
        <v>0.02</v>
      </c>
      <c r="K232" s="32">
        <v>9.7999999999999976E-2</v>
      </c>
      <c r="L232" s="67">
        <v>1.9000000000000003E-2</v>
      </c>
      <c r="M232" s="70">
        <v>0.02</v>
      </c>
      <c r="N232" s="32">
        <v>0.22500000000000003</v>
      </c>
      <c r="O232" s="67">
        <v>1.9000000000000003E-2</v>
      </c>
      <c r="P232" s="70">
        <v>0.02</v>
      </c>
      <c r="Q232" s="32">
        <v>0.23500000000000004</v>
      </c>
      <c r="R232" s="67">
        <v>2.1999999999999992E-2</v>
      </c>
      <c r="S232" s="70">
        <v>0.02</v>
      </c>
      <c r="T232" s="32">
        <v>0.29799999999999999</v>
      </c>
      <c r="U232" s="32">
        <v>1.9999999999999914E-3</v>
      </c>
      <c r="V232" s="70">
        <v>0.02</v>
      </c>
      <c r="W232" s="32">
        <v>0.11899999999999999</v>
      </c>
      <c r="X232" s="67">
        <v>1.7999999999999988E-2</v>
      </c>
    </row>
    <row r="233" spans="1:24" x14ac:dyDescent="0.25">
      <c r="A233" s="70">
        <v>2.1000000000000001E-2</v>
      </c>
      <c r="B233" s="32">
        <v>1.8000000000000002E-2</v>
      </c>
      <c r="C233" s="67">
        <v>1.3999999999999999E-2</v>
      </c>
      <c r="D233" s="70">
        <v>2.1000000000000001E-2</v>
      </c>
      <c r="E233" s="32">
        <v>2.7999999999999997E-2</v>
      </c>
      <c r="F233" s="67">
        <v>1.6E-2</v>
      </c>
      <c r="G233" s="70">
        <v>2.1000000000000001E-2</v>
      </c>
      <c r="H233" s="32">
        <v>3.7000000000000005E-2</v>
      </c>
      <c r="I233" s="67">
        <v>1.6E-2</v>
      </c>
      <c r="J233" s="70">
        <v>2.1000000000000001E-2</v>
      </c>
      <c r="K233" s="32">
        <v>0.10299999999999998</v>
      </c>
      <c r="L233" s="67">
        <v>2.0000000000000004E-2</v>
      </c>
      <c r="M233" s="70">
        <v>2.1000000000000001E-2</v>
      </c>
      <c r="N233" s="32">
        <v>0.23800000000000004</v>
      </c>
      <c r="O233" s="67">
        <v>2.0000000000000004E-2</v>
      </c>
      <c r="P233" s="70">
        <v>2.1000000000000001E-2</v>
      </c>
      <c r="Q233" s="32">
        <v>0.24700000000000005</v>
      </c>
      <c r="R233" s="67">
        <v>2.2999999999999993E-2</v>
      </c>
      <c r="S233" s="70">
        <v>2.1000000000000001E-2</v>
      </c>
      <c r="T233" s="32">
        <v>0.312</v>
      </c>
      <c r="U233" s="32">
        <v>2.9999999999999923E-3</v>
      </c>
      <c r="V233" s="70">
        <v>2.1000000000000001E-2</v>
      </c>
      <c r="W233" s="32">
        <v>0.126</v>
      </c>
      <c r="X233" s="67">
        <v>1.8999999999999989E-2</v>
      </c>
    </row>
    <row r="234" spans="1:24" x14ac:dyDescent="0.25">
      <c r="A234" s="70">
        <v>2.1999999999999999E-2</v>
      </c>
      <c r="B234" s="32">
        <v>1.9000000000000003E-2</v>
      </c>
      <c r="C234" s="67">
        <v>1.3999999999999999E-2</v>
      </c>
      <c r="D234" s="70">
        <v>2.1999999999999999E-2</v>
      </c>
      <c r="E234" s="32">
        <v>2.8999999999999998E-2</v>
      </c>
      <c r="F234" s="67">
        <v>1.7000000000000001E-2</v>
      </c>
      <c r="G234" s="70">
        <v>2.1999999999999999E-2</v>
      </c>
      <c r="H234" s="32">
        <v>3.9000000000000007E-2</v>
      </c>
      <c r="I234" s="67">
        <v>1.6E-2</v>
      </c>
      <c r="J234" s="70">
        <v>2.1999999999999999E-2</v>
      </c>
      <c r="K234" s="32">
        <v>0.10899999999999999</v>
      </c>
      <c r="L234" s="67">
        <v>2.1000000000000005E-2</v>
      </c>
      <c r="M234" s="70">
        <v>2.1999999999999999E-2</v>
      </c>
      <c r="N234" s="32">
        <v>0.25000000000000006</v>
      </c>
      <c r="O234" s="67">
        <v>2.1000000000000005E-2</v>
      </c>
      <c r="P234" s="70">
        <v>2.1999999999999999E-2</v>
      </c>
      <c r="Q234" s="32">
        <v>0.25799999999999995</v>
      </c>
      <c r="R234" s="67">
        <v>2.3999999999999994E-2</v>
      </c>
      <c r="S234" s="70">
        <v>2.1999999999999999E-2</v>
      </c>
      <c r="T234" s="32">
        <v>0.32899999999999996</v>
      </c>
      <c r="U234" s="32">
        <v>3.9999999999999931E-3</v>
      </c>
      <c r="V234" s="70">
        <v>2.1999999999999999E-2</v>
      </c>
      <c r="W234" s="32">
        <v>0.13300000000000001</v>
      </c>
      <c r="X234" s="67">
        <v>1.999999999999999E-2</v>
      </c>
    </row>
    <row r="235" spans="1:24" x14ac:dyDescent="0.25">
      <c r="A235" s="70">
        <v>2.3E-2</v>
      </c>
      <c r="B235" s="32">
        <v>2.0000000000000004E-2</v>
      </c>
      <c r="C235" s="67">
        <v>1.4999999999999999E-2</v>
      </c>
      <c r="D235" s="70">
        <v>2.3E-2</v>
      </c>
      <c r="E235" s="32">
        <v>3.1E-2</v>
      </c>
      <c r="F235" s="67">
        <v>1.8000000000000002E-2</v>
      </c>
      <c r="G235" s="70">
        <v>2.3E-2</v>
      </c>
      <c r="H235" s="32">
        <v>4.0000000000000008E-2</v>
      </c>
      <c r="I235" s="67">
        <v>1.7000000000000001E-2</v>
      </c>
      <c r="J235" s="70">
        <v>2.3E-2</v>
      </c>
      <c r="K235" s="32">
        <v>0.11399999999999999</v>
      </c>
      <c r="L235" s="67">
        <v>2.2000000000000006E-2</v>
      </c>
      <c r="M235" s="70">
        <v>2.3E-2</v>
      </c>
      <c r="N235" s="32">
        <v>0.26200000000000007</v>
      </c>
      <c r="O235" s="67">
        <v>2.2000000000000006E-2</v>
      </c>
      <c r="P235" s="70">
        <v>2.3E-2</v>
      </c>
      <c r="Q235" s="32">
        <v>0.26999999999999996</v>
      </c>
      <c r="R235" s="67">
        <v>2.4999999999999994E-2</v>
      </c>
      <c r="S235" s="70">
        <v>2.3E-2</v>
      </c>
      <c r="T235" s="32">
        <v>0.34399999999999997</v>
      </c>
      <c r="U235" s="32">
        <v>4.999999999999994E-3</v>
      </c>
      <c r="V235" s="70">
        <v>2.3E-2</v>
      </c>
      <c r="W235" s="32">
        <v>0.14000000000000001</v>
      </c>
      <c r="X235" s="67">
        <v>2.0999999999999991E-2</v>
      </c>
    </row>
    <row r="236" spans="1:24" x14ac:dyDescent="0.25">
      <c r="A236" s="70">
        <v>2.4E-2</v>
      </c>
      <c r="B236" s="32">
        <v>2.1000000000000005E-2</v>
      </c>
      <c r="C236" s="67">
        <v>1.6E-2</v>
      </c>
      <c r="D236" s="70">
        <v>2.4E-2</v>
      </c>
      <c r="E236" s="32">
        <v>3.2000000000000001E-2</v>
      </c>
      <c r="F236" s="67">
        <v>1.9000000000000003E-2</v>
      </c>
      <c r="G236" s="70">
        <v>2.4E-2</v>
      </c>
      <c r="H236" s="32">
        <v>4.200000000000001E-2</v>
      </c>
      <c r="I236" s="67">
        <v>1.8000000000000002E-2</v>
      </c>
      <c r="J236" s="70">
        <v>2.4E-2</v>
      </c>
      <c r="K236" s="32">
        <v>0.12</v>
      </c>
      <c r="L236" s="67">
        <v>2.3000000000000007E-2</v>
      </c>
      <c r="M236" s="70">
        <v>2.4E-2</v>
      </c>
      <c r="N236" s="32">
        <v>0.27499999999999997</v>
      </c>
      <c r="O236" s="67">
        <v>2.3000000000000007E-2</v>
      </c>
      <c r="P236" s="70">
        <v>2.4E-2</v>
      </c>
      <c r="Q236" s="32">
        <v>0.28199999999999997</v>
      </c>
      <c r="R236" s="67">
        <v>2.5999999999999995E-2</v>
      </c>
      <c r="S236" s="70">
        <v>2.4E-2</v>
      </c>
      <c r="T236" s="32">
        <v>0.36799999999999999</v>
      </c>
      <c r="U236" s="32">
        <v>5.9999999999999949E-3</v>
      </c>
      <c r="V236" s="70">
        <v>2.4E-2</v>
      </c>
      <c r="W236" s="32">
        <v>0.14700000000000002</v>
      </c>
      <c r="X236" s="67">
        <v>2.1999999999999992E-2</v>
      </c>
    </row>
    <row r="237" spans="1:24" x14ac:dyDescent="0.25">
      <c r="A237" s="70">
        <v>2.5000000000000001E-2</v>
      </c>
      <c r="B237" s="32">
        <v>2.2000000000000006E-2</v>
      </c>
      <c r="C237" s="67">
        <v>1.6E-2</v>
      </c>
      <c r="D237" s="70">
        <v>2.5000000000000001E-2</v>
      </c>
      <c r="E237" s="32">
        <v>3.4000000000000002E-2</v>
      </c>
      <c r="F237" s="67">
        <v>2.0000000000000004E-2</v>
      </c>
      <c r="G237" s="70">
        <v>2.5000000000000001E-2</v>
      </c>
      <c r="H237" s="32">
        <v>4.4000000000000011E-2</v>
      </c>
      <c r="I237" s="67">
        <v>1.9000000000000003E-2</v>
      </c>
      <c r="J237" s="70">
        <v>2.5000000000000001E-2</v>
      </c>
      <c r="K237" s="32">
        <v>0.126</v>
      </c>
      <c r="L237" s="67">
        <v>2.4000000000000007E-2</v>
      </c>
      <c r="M237" s="70">
        <v>2.5000000000000001E-2</v>
      </c>
      <c r="N237" s="32">
        <v>0.28699999999999998</v>
      </c>
      <c r="O237" s="67">
        <v>2.4000000000000007E-2</v>
      </c>
      <c r="P237" s="70">
        <v>2.5000000000000001E-2</v>
      </c>
      <c r="Q237" s="32">
        <v>0.29299999999999998</v>
      </c>
      <c r="R237" s="67">
        <v>2.6999999999999996E-2</v>
      </c>
      <c r="S237" s="70">
        <v>2.5000000000000001E-2</v>
      </c>
      <c r="T237" s="32">
        <v>0.38500000000000001</v>
      </c>
      <c r="U237" s="32">
        <v>6.9999999999999958E-3</v>
      </c>
      <c r="V237" s="70">
        <v>2.5000000000000001E-2</v>
      </c>
      <c r="W237" s="32">
        <v>0.15400000000000003</v>
      </c>
      <c r="X237" s="67">
        <v>2.2999999999999993E-2</v>
      </c>
    </row>
    <row r="238" spans="1:24" x14ac:dyDescent="0.25">
      <c r="A238" s="70">
        <v>2.5999999999999999E-2</v>
      </c>
      <c r="B238" s="32">
        <v>2.3000000000000007E-2</v>
      </c>
      <c r="C238" s="67">
        <v>1.7000000000000001E-2</v>
      </c>
      <c r="D238" s="70">
        <v>2.5999999999999999E-2</v>
      </c>
      <c r="E238" s="32">
        <v>3.5000000000000003E-2</v>
      </c>
      <c r="F238" s="67">
        <v>2.0000000000000004E-2</v>
      </c>
      <c r="G238" s="70">
        <v>2.5999999999999999E-2</v>
      </c>
      <c r="H238" s="32">
        <v>4.6000000000000013E-2</v>
      </c>
      <c r="I238" s="67">
        <v>2.0000000000000004E-2</v>
      </c>
      <c r="J238" s="70">
        <v>2.5999999999999999E-2</v>
      </c>
      <c r="K238" s="32">
        <v>0.13100000000000001</v>
      </c>
      <c r="L238" s="67">
        <v>2.5000000000000008E-2</v>
      </c>
      <c r="M238" s="70">
        <v>2.5999999999999999E-2</v>
      </c>
      <c r="N238" s="32">
        <v>0.29899999999999999</v>
      </c>
      <c r="O238" s="67">
        <v>2.5000000000000008E-2</v>
      </c>
      <c r="P238" s="70">
        <v>2.5999999999999999E-2</v>
      </c>
      <c r="Q238" s="32">
        <v>0.30499999999999999</v>
      </c>
      <c r="R238" s="67">
        <v>2.7999999999999997E-2</v>
      </c>
      <c r="S238" s="70">
        <v>2.5999999999999999E-2</v>
      </c>
      <c r="T238" s="32">
        <v>0.39500000000000002</v>
      </c>
      <c r="U238" s="32">
        <v>7.9999999999999967E-3</v>
      </c>
      <c r="V238" s="70">
        <v>2.5999999999999999E-2</v>
      </c>
      <c r="W238" s="32">
        <v>0.16100000000000003</v>
      </c>
      <c r="X238" s="67">
        <v>2.3999999999999994E-2</v>
      </c>
    </row>
    <row r="239" spans="1:24" x14ac:dyDescent="0.25">
      <c r="A239" s="70">
        <v>2.7E-2</v>
      </c>
      <c r="B239" s="32">
        <v>2.4000000000000007E-2</v>
      </c>
      <c r="C239" s="67">
        <v>1.8000000000000002E-2</v>
      </c>
      <c r="D239" s="70">
        <v>2.7E-2</v>
      </c>
      <c r="E239" s="32">
        <v>3.6000000000000004E-2</v>
      </c>
      <c r="F239" s="67">
        <v>2.1000000000000005E-2</v>
      </c>
      <c r="G239" s="70">
        <v>2.7E-2</v>
      </c>
      <c r="H239" s="32">
        <v>4.8000000000000015E-2</v>
      </c>
      <c r="I239" s="67">
        <v>2.0000000000000004E-2</v>
      </c>
      <c r="J239" s="70">
        <v>2.7E-2</v>
      </c>
      <c r="K239" s="32">
        <v>0.13700000000000001</v>
      </c>
      <c r="L239" s="67">
        <v>2.6000000000000009E-2</v>
      </c>
      <c r="M239" s="70">
        <v>2.7E-2</v>
      </c>
      <c r="N239" s="32">
        <v>0.311</v>
      </c>
      <c r="O239" s="67">
        <v>2.5999999999999995E-2</v>
      </c>
      <c r="P239" s="70">
        <v>2.7E-2</v>
      </c>
      <c r="Q239" s="32">
        <v>0.316</v>
      </c>
      <c r="R239" s="67">
        <v>2.8999999999999998E-2</v>
      </c>
      <c r="S239" s="70">
        <v>2.7E-2</v>
      </c>
      <c r="T239" s="32">
        <v>0.39900000000000002</v>
      </c>
      <c r="U239" s="32">
        <v>8.9999999999999976E-3</v>
      </c>
      <c r="V239" s="70">
        <v>2.7E-2</v>
      </c>
      <c r="W239" s="32">
        <v>0.16700000000000004</v>
      </c>
      <c r="X239" s="67">
        <v>2.4999999999999994E-2</v>
      </c>
    </row>
    <row r="240" spans="1:24" x14ac:dyDescent="0.25">
      <c r="A240" s="70">
        <v>2.8000000000000001E-2</v>
      </c>
      <c r="B240" s="32">
        <v>2.5000000000000008E-2</v>
      </c>
      <c r="C240" s="67">
        <v>1.9000000000000003E-2</v>
      </c>
      <c r="D240" s="70">
        <v>2.8000000000000001E-2</v>
      </c>
      <c r="E240" s="32">
        <v>3.8000000000000006E-2</v>
      </c>
      <c r="F240" s="67">
        <v>2.2000000000000006E-2</v>
      </c>
      <c r="G240" s="70">
        <v>2.8000000000000001E-2</v>
      </c>
      <c r="H240" s="32">
        <v>5.0000000000000017E-2</v>
      </c>
      <c r="I240" s="67">
        <v>2.1000000000000005E-2</v>
      </c>
      <c r="J240" s="70">
        <v>2.8000000000000001E-2</v>
      </c>
      <c r="K240" s="32">
        <v>0.14299999999999996</v>
      </c>
      <c r="L240" s="67">
        <v>2.700000000000001E-2</v>
      </c>
      <c r="M240" s="70">
        <v>2.8000000000000001E-2</v>
      </c>
      <c r="N240" s="32">
        <v>0.32400000000000001</v>
      </c>
      <c r="O240" s="67">
        <v>2.6999999999999996E-2</v>
      </c>
      <c r="P240" s="70">
        <v>2.8000000000000001E-2</v>
      </c>
      <c r="Q240" s="32">
        <v>0.32800000000000001</v>
      </c>
      <c r="R240" s="67">
        <v>0.03</v>
      </c>
      <c r="S240" s="70">
        <v>2.8000000000000001E-2</v>
      </c>
      <c r="T240" s="32">
        <v>0.40500000000000003</v>
      </c>
      <c r="U240" s="32">
        <v>9.9999999999999985E-3</v>
      </c>
      <c r="V240" s="70">
        <v>2.8000000000000001E-2</v>
      </c>
      <c r="W240" s="32">
        <v>0.17400000000000004</v>
      </c>
      <c r="X240" s="67">
        <v>2.5999999999999995E-2</v>
      </c>
    </row>
    <row r="241" spans="1:24" x14ac:dyDescent="0.25">
      <c r="A241" s="70">
        <v>2.9000000000000001E-2</v>
      </c>
      <c r="B241" s="32">
        <v>2.5999999999999995E-2</v>
      </c>
      <c r="C241" s="67">
        <v>1.9000000000000003E-2</v>
      </c>
      <c r="D241" s="70">
        <v>2.9000000000000001E-2</v>
      </c>
      <c r="E241" s="32">
        <v>3.9000000000000007E-2</v>
      </c>
      <c r="F241" s="67">
        <v>2.3000000000000007E-2</v>
      </c>
      <c r="G241" s="70">
        <v>2.9000000000000001E-2</v>
      </c>
      <c r="H241" s="32">
        <v>5.1999999999999991E-2</v>
      </c>
      <c r="I241" s="67">
        <v>2.2000000000000006E-2</v>
      </c>
      <c r="J241" s="70">
        <v>2.9000000000000001E-2</v>
      </c>
      <c r="K241" s="32">
        <v>0.14799999999999996</v>
      </c>
      <c r="L241" s="67">
        <v>2.7999999999999997E-2</v>
      </c>
      <c r="M241" s="70">
        <v>2.9000000000000001E-2</v>
      </c>
      <c r="N241" s="32">
        <v>0.33600000000000002</v>
      </c>
      <c r="O241" s="67">
        <v>2.7999999999999997E-2</v>
      </c>
      <c r="P241" s="70">
        <v>2.9000000000000001E-2</v>
      </c>
      <c r="Q241" s="32">
        <v>0.34</v>
      </c>
      <c r="R241" s="67">
        <v>3.1E-2</v>
      </c>
      <c r="S241" s="70">
        <v>2.9000000000000001E-2</v>
      </c>
      <c r="T241" s="32">
        <v>0.41500000000000004</v>
      </c>
      <c r="U241" s="32">
        <v>1.0999999999999999E-2</v>
      </c>
      <c r="V241" s="70">
        <v>2.9000000000000001E-2</v>
      </c>
      <c r="W241" s="32">
        <v>0.18099999999999999</v>
      </c>
      <c r="X241" s="67">
        <v>2.6999999999999996E-2</v>
      </c>
    </row>
    <row r="242" spans="1:24" x14ac:dyDescent="0.25">
      <c r="A242" s="70">
        <v>0.03</v>
      </c>
      <c r="B242" s="32">
        <v>2.6999999999999996E-2</v>
      </c>
      <c r="C242" s="67">
        <v>2.0000000000000004E-2</v>
      </c>
      <c r="D242" s="70">
        <v>0.03</v>
      </c>
      <c r="E242" s="32">
        <v>4.0999999999999981E-2</v>
      </c>
      <c r="F242" s="67">
        <v>2.4000000000000007E-2</v>
      </c>
      <c r="G242" s="70">
        <v>0.03</v>
      </c>
      <c r="H242" s="32">
        <v>5.3999999999999992E-2</v>
      </c>
      <c r="I242" s="67">
        <v>2.3000000000000007E-2</v>
      </c>
      <c r="J242" s="70">
        <v>0.03</v>
      </c>
      <c r="K242" s="32">
        <v>0.15399999999999997</v>
      </c>
      <c r="L242" s="67">
        <v>0.03</v>
      </c>
      <c r="M242" s="70">
        <v>0.03</v>
      </c>
      <c r="N242" s="32">
        <v>0.34900000000000003</v>
      </c>
      <c r="O242" s="67">
        <v>2.8999999999999998E-2</v>
      </c>
      <c r="P242" s="70">
        <v>0.03</v>
      </c>
      <c r="Q242" s="32">
        <v>0.35200000000000004</v>
      </c>
      <c r="R242" s="67">
        <v>3.3000000000000002E-2</v>
      </c>
      <c r="S242" s="70">
        <v>0.03</v>
      </c>
      <c r="T242" s="32">
        <v>0.42600000000000005</v>
      </c>
      <c r="U242" s="32">
        <v>1.3000000000000001E-2</v>
      </c>
      <c r="V242" s="70">
        <v>0.03</v>
      </c>
      <c r="W242" s="32">
        <v>0.189</v>
      </c>
      <c r="X242" s="67">
        <v>2.7999999999999997E-2</v>
      </c>
    </row>
    <row r="243" spans="1:24" x14ac:dyDescent="0.25">
      <c r="A243" s="70">
        <v>3.1E-2</v>
      </c>
      <c r="B243" s="32">
        <v>2.7999999999999997E-2</v>
      </c>
      <c r="C243" s="67">
        <v>2.1000000000000005E-2</v>
      </c>
      <c r="D243" s="70">
        <v>3.1E-2</v>
      </c>
      <c r="E243" s="32">
        <v>4.1999999999999982E-2</v>
      </c>
      <c r="F243" s="67">
        <v>2.5000000000000008E-2</v>
      </c>
      <c r="G243" s="70">
        <v>3.1E-2</v>
      </c>
      <c r="H243" s="32">
        <v>5.5999999999999994E-2</v>
      </c>
      <c r="I243" s="67">
        <v>2.4000000000000007E-2</v>
      </c>
      <c r="J243" s="70">
        <v>3.1E-2</v>
      </c>
      <c r="K243" s="32">
        <v>0.15999999999999998</v>
      </c>
      <c r="L243" s="67">
        <v>3.1E-2</v>
      </c>
      <c r="M243" s="70">
        <v>3.1E-2</v>
      </c>
      <c r="N243" s="32">
        <v>0.36100000000000004</v>
      </c>
      <c r="O243" s="67">
        <v>3.1E-2</v>
      </c>
      <c r="P243" s="70">
        <v>3.1E-2</v>
      </c>
      <c r="Q243" s="32">
        <v>0.36300000000000004</v>
      </c>
      <c r="R243" s="67">
        <v>3.4000000000000002E-2</v>
      </c>
      <c r="S243" s="70">
        <v>3.1E-2</v>
      </c>
      <c r="T243" s="79">
        <v>0.44599999999999995</v>
      </c>
      <c r="U243" s="32">
        <v>1.4000000000000002E-2</v>
      </c>
      <c r="V243" s="70">
        <v>3.1E-2</v>
      </c>
      <c r="W243" s="32">
        <v>0.19600000000000001</v>
      </c>
      <c r="X243" s="67">
        <v>2.8999999999999998E-2</v>
      </c>
    </row>
    <row r="244" spans="1:24" x14ac:dyDescent="0.25">
      <c r="A244" s="70">
        <v>3.2000000000000001E-2</v>
      </c>
      <c r="B244" s="32">
        <v>2.8999999999999998E-2</v>
      </c>
      <c r="C244" s="67">
        <v>2.2000000000000006E-2</v>
      </c>
      <c r="D244" s="70">
        <v>3.2000000000000001E-2</v>
      </c>
      <c r="E244" s="32">
        <v>4.3999999999999984E-2</v>
      </c>
      <c r="F244" s="67">
        <v>2.6000000000000009E-2</v>
      </c>
      <c r="G244" s="70">
        <v>3.2000000000000001E-2</v>
      </c>
      <c r="H244" s="32">
        <v>5.7999999999999996E-2</v>
      </c>
      <c r="I244" s="67">
        <v>2.4000000000000007E-2</v>
      </c>
      <c r="J244" s="70">
        <v>3.2000000000000001E-2</v>
      </c>
      <c r="K244" s="32">
        <v>0.16599999999999998</v>
      </c>
      <c r="L244" s="67">
        <v>3.2000000000000001E-2</v>
      </c>
      <c r="M244" s="70">
        <v>3.2000000000000001E-2</v>
      </c>
      <c r="N244" s="32">
        <v>0.37300000000000005</v>
      </c>
      <c r="O244" s="67">
        <v>3.2000000000000001E-2</v>
      </c>
      <c r="P244" s="70">
        <v>3.2000000000000001E-2</v>
      </c>
      <c r="Q244" s="32">
        <v>0.37500000000000006</v>
      </c>
      <c r="R244" s="67">
        <v>3.5000000000000003E-2</v>
      </c>
      <c r="S244" s="70">
        <v>3.2000000000000001E-2</v>
      </c>
      <c r="T244" s="32">
        <v>0.44200000000000006</v>
      </c>
      <c r="U244" s="32">
        <v>1.5000000000000003E-2</v>
      </c>
      <c r="V244" s="70">
        <v>3.2000000000000001E-2</v>
      </c>
      <c r="W244" s="32">
        <v>0.20300000000000001</v>
      </c>
      <c r="X244" s="67">
        <v>0.03</v>
      </c>
    </row>
    <row r="245" spans="1:24" x14ac:dyDescent="0.25">
      <c r="A245" s="70">
        <v>3.3000000000000002E-2</v>
      </c>
      <c r="B245" s="32">
        <v>0.03</v>
      </c>
      <c r="C245" s="67">
        <v>2.2000000000000006E-2</v>
      </c>
      <c r="D245" s="70">
        <v>3.3000000000000002E-2</v>
      </c>
      <c r="E245" s="32">
        <v>4.4999999999999984E-2</v>
      </c>
      <c r="F245" s="67">
        <v>2.6000000000000009E-2</v>
      </c>
      <c r="G245" s="70">
        <v>3.3000000000000002E-2</v>
      </c>
      <c r="H245" s="32">
        <v>0.06</v>
      </c>
      <c r="I245" s="67">
        <v>2.5000000000000008E-2</v>
      </c>
      <c r="J245" s="70">
        <v>3.3000000000000002E-2</v>
      </c>
      <c r="K245" s="32">
        <v>0.17099999999999999</v>
      </c>
      <c r="L245" s="67">
        <v>3.3000000000000002E-2</v>
      </c>
      <c r="M245" s="70">
        <v>3.3000000000000002E-2</v>
      </c>
      <c r="N245" s="32">
        <v>0.38600000000000007</v>
      </c>
      <c r="O245" s="67">
        <v>3.3000000000000002E-2</v>
      </c>
      <c r="P245" s="70">
        <v>3.3000000000000002E-2</v>
      </c>
      <c r="Q245" s="32">
        <v>0.38599999999999995</v>
      </c>
      <c r="R245" s="67">
        <v>3.6000000000000004E-2</v>
      </c>
      <c r="S245" s="70">
        <v>3.3000000000000002E-2</v>
      </c>
      <c r="T245" s="32">
        <v>0.45500000000000007</v>
      </c>
      <c r="U245" s="32">
        <v>1.6000000000000004E-2</v>
      </c>
      <c r="V245" s="70">
        <v>3.3000000000000002E-2</v>
      </c>
      <c r="W245" s="32">
        <v>0.21000000000000002</v>
      </c>
      <c r="X245" s="67">
        <v>3.1E-2</v>
      </c>
    </row>
    <row r="246" spans="1:24" x14ac:dyDescent="0.25">
      <c r="A246" s="70">
        <v>3.4000000000000002E-2</v>
      </c>
      <c r="B246" s="32">
        <v>3.1E-2</v>
      </c>
      <c r="C246" s="67">
        <v>2.2999999999999993E-2</v>
      </c>
      <c r="D246" s="70">
        <v>3.4000000000000002E-2</v>
      </c>
      <c r="E246" s="32">
        <v>4.5999999999999985E-2</v>
      </c>
      <c r="F246" s="67">
        <v>2.6999999999999996E-2</v>
      </c>
      <c r="G246" s="70">
        <v>3.4000000000000002E-2</v>
      </c>
      <c r="H246" s="32">
        <v>6.2E-2</v>
      </c>
      <c r="I246" s="67">
        <v>2.6000000000000009E-2</v>
      </c>
      <c r="J246" s="70">
        <v>3.4000000000000002E-2</v>
      </c>
      <c r="K246" s="32">
        <v>0.17699999999999999</v>
      </c>
      <c r="L246" s="67">
        <v>3.4000000000000002E-2</v>
      </c>
      <c r="M246" s="70">
        <v>3.4000000000000002E-2</v>
      </c>
      <c r="N246" s="32">
        <v>0.39799999999999996</v>
      </c>
      <c r="O246" s="67">
        <v>3.4000000000000002E-2</v>
      </c>
      <c r="P246" s="70">
        <v>3.4000000000000002E-2</v>
      </c>
      <c r="Q246" s="32">
        <v>0.39799999999999996</v>
      </c>
      <c r="R246" s="67">
        <v>3.7000000000000005E-2</v>
      </c>
      <c r="S246" s="70">
        <v>3.4000000000000002E-2</v>
      </c>
      <c r="T246" s="32">
        <v>0.46699999999999997</v>
      </c>
      <c r="U246" s="32">
        <v>1.7000000000000005E-2</v>
      </c>
      <c r="V246" s="70">
        <v>3.4000000000000002E-2</v>
      </c>
      <c r="W246" s="32">
        <v>0.21700000000000003</v>
      </c>
      <c r="X246" s="67">
        <v>3.2000000000000001E-2</v>
      </c>
    </row>
    <row r="247" spans="1:24" x14ac:dyDescent="0.25">
      <c r="A247" s="70">
        <v>3.5000000000000003E-2</v>
      </c>
      <c r="B247" s="32">
        <v>3.2000000000000001E-2</v>
      </c>
      <c r="C247" s="67">
        <v>2.3999999999999994E-2</v>
      </c>
      <c r="D247" s="70">
        <v>3.5000000000000003E-2</v>
      </c>
      <c r="E247" s="32">
        <v>4.7999999999999987E-2</v>
      </c>
      <c r="F247" s="67">
        <v>2.7999999999999997E-2</v>
      </c>
      <c r="G247" s="70">
        <v>3.5000000000000003E-2</v>
      </c>
      <c r="H247" s="32">
        <v>6.4000000000000001E-2</v>
      </c>
      <c r="I247" s="67">
        <v>2.700000000000001E-2</v>
      </c>
      <c r="J247" s="70">
        <v>3.5000000000000003E-2</v>
      </c>
      <c r="K247" s="32">
        <v>0.183</v>
      </c>
      <c r="L247" s="67">
        <v>3.5000000000000003E-2</v>
      </c>
      <c r="M247" s="70">
        <v>3.5000000000000003E-2</v>
      </c>
      <c r="N247" s="32">
        <v>0.41</v>
      </c>
      <c r="O247" s="67">
        <v>3.5000000000000003E-2</v>
      </c>
      <c r="P247" s="70">
        <v>3.5000000000000003E-2</v>
      </c>
      <c r="Q247" s="32">
        <v>0.40899999999999997</v>
      </c>
      <c r="R247" s="67">
        <v>3.8000000000000006E-2</v>
      </c>
      <c r="S247" s="70">
        <v>3.5000000000000003E-2</v>
      </c>
      <c r="T247" s="32">
        <v>0.47899999999999998</v>
      </c>
      <c r="U247" s="32">
        <v>1.8000000000000006E-2</v>
      </c>
      <c r="V247" s="70">
        <v>3.5000000000000003E-2</v>
      </c>
      <c r="W247" s="32">
        <v>0.22400000000000003</v>
      </c>
      <c r="X247" s="67">
        <v>3.3000000000000002E-2</v>
      </c>
    </row>
    <row r="248" spans="1:24" x14ac:dyDescent="0.25">
      <c r="A248" s="70">
        <v>3.5999999999999997E-2</v>
      </c>
      <c r="B248" s="32">
        <v>3.3000000000000002E-2</v>
      </c>
      <c r="C248" s="67">
        <v>2.4999999999999994E-2</v>
      </c>
      <c r="D248" s="70">
        <v>3.5999999999999997E-2</v>
      </c>
      <c r="E248" s="32">
        <v>4.8999999999999988E-2</v>
      </c>
      <c r="F248" s="67">
        <v>2.8999999999999998E-2</v>
      </c>
      <c r="G248" s="70">
        <v>3.5999999999999997E-2</v>
      </c>
      <c r="H248" s="32">
        <v>6.6000000000000003E-2</v>
      </c>
      <c r="I248" s="67">
        <v>2.8000000000000011E-2</v>
      </c>
      <c r="J248" s="70">
        <v>3.5999999999999997E-2</v>
      </c>
      <c r="K248" s="32">
        <v>0.189</v>
      </c>
      <c r="L248" s="67">
        <v>3.6000000000000004E-2</v>
      </c>
      <c r="M248" s="70">
        <v>3.5999999999999997E-2</v>
      </c>
      <c r="N248" s="32">
        <v>0.42299999999999999</v>
      </c>
      <c r="O248" s="67">
        <v>3.6000000000000004E-2</v>
      </c>
      <c r="P248" s="70">
        <v>3.5999999999999997E-2</v>
      </c>
      <c r="Q248" s="32">
        <v>0.42099999999999999</v>
      </c>
      <c r="R248" s="67">
        <v>3.9000000000000007E-2</v>
      </c>
      <c r="S248" s="70">
        <v>3.5999999999999997E-2</v>
      </c>
      <c r="T248" s="32">
        <v>0.49199999999999999</v>
      </c>
      <c r="U248" s="32">
        <v>1.9000000000000006E-2</v>
      </c>
      <c r="V248" s="70">
        <v>3.5999999999999997E-2</v>
      </c>
      <c r="W248" s="32">
        <v>0.23100000000000004</v>
      </c>
      <c r="X248" s="67">
        <v>3.3999999999999989E-2</v>
      </c>
    </row>
    <row r="249" spans="1:24" x14ac:dyDescent="0.25">
      <c r="A249" s="70">
        <v>3.6999999999999998E-2</v>
      </c>
      <c r="B249" s="32">
        <v>3.4000000000000002E-2</v>
      </c>
      <c r="C249" s="67">
        <v>2.5999999999999995E-2</v>
      </c>
      <c r="D249" s="70">
        <v>3.6999999999999998E-2</v>
      </c>
      <c r="E249" s="32">
        <v>5.099999999999999E-2</v>
      </c>
      <c r="F249" s="67">
        <v>0.03</v>
      </c>
      <c r="G249" s="70">
        <v>3.6999999999999998E-2</v>
      </c>
      <c r="H249" s="32">
        <v>6.8000000000000005E-2</v>
      </c>
      <c r="I249" s="67">
        <v>2.8000000000000011E-2</v>
      </c>
      <c r="J249" s="70">
        <v>3.6999999999999998E-2</v>
      </c>
      <c r="K249" s="32">
        <v>0.19500000000000001</v>
      </c>
      <c r="L249" s="67">
        <v>3.7000000000000005E-2</v>
      </c>
      <c r="M249" s="70">
        <v>3.6999999999999998E-2</v>
      </c>
      <c r="N249" s="32">
        <v>0.435</v>
      </c>
      <c r="O249" s="67">
        <v>3.7000000000000005E-2</v>
      </c>
      <c r="P249" s="70">
        <v>3.6999999999999998E-2</v>
      </c>
      <c r="Q249" s="32">
        <v>0.432</v>
      </c>
      <c r="R249" s="67">
        <v>4.0000000000000008E-2</v>
      </c>
      <c r="S249" s="70">
        <v>3.6999999999999998E-2</v>
      </c>
      <c r="T249" s="32">
        <v>0.504</v>
      </c>
      <c r="U249" s="32">
        <v>2.0000000000000007E-2</v>
      </c>
      <c r="V249" s="70">
        <v>3.6999999999999998E-2</v>
      </c>
      <c r="W249" s="32">
        <v>0.23900000000000005</v>
      </c>
      <c r="X249" s="67">
        <v>3.3999999999999989E-2</v>
      </c>
    </row>
    <row r="250" spans="1:24" x14ac:dyDescent="0.25">
      <c r="A250" s="70">
        <v>3.7999999999999999E-2</v>
      </c>
      <c r="B250" s="32">
        <v>3.5000000000000003E-2</v>
      </c>
      <c r="C250" s="67">
        <v>2.5999999999999995E-2</v>
      </c>
      <c r="D250" s="70">
        <v>3.7999999999999999E-2</v>
      </c>
      <c r="E250" s="32">
        <v>5.1999999999999991E-2</v>
      </c>
      <c r="F250" s="67">
        <v>3.1E-2</v>
      </c>
      <c r="G250" s="70">
        <v>3.7999999999999999E-2</v>
      </c>
      <c r="H250" s="32">
        <v>7.0000000000000007E-2</v>
      </c>
      <c r="I250" s="67">
        <v>2.8999999999999998E-2</v>
      </c>
      <c r="J250" s="70">
        <v>3.7999999999999999E-2</v>
      </c>
      <c r="K250" s="32">
        <v>0.20100000000000001</v>
      </c>
      <c r="L250" s="67">
        <v>3.8000000000000006E-2</v>
      </c>
      <c r="M250" s="70">
        <v>3.7999999999999999E-2</v>
      </c>
      <c r="N250" s="32">
        <v>0.44700000000000001</v>
      </c>
      <c r="O250" s="67">
        <v>3.8000000000000006E-2</v>
      </c>
      <c r="P250" s="70">
        <v>3.7999999999999999E-2</v>
      </c>
      <c r="Q250" s="32">
        <v>0.44400000000000001</v>
      </c>
      <c r="R250" s="67">
        <v>4.1000000000000009E-2</v>
      </c>
      <c r="S250" s="70">
        <v>3.7999999999999999E-2</v>
      </c>
      <c r="T250" s="32">
        <v>0.51600000000000001</v>
      </c>
      <c r="U250" s="32">
        <v>2.1000000000000008E-2</v>
      </c>
      <c r="V250" s="70">
        <v>3.7999999999999999E-2</v>
      </c>
      <c r="W250" s="32">
        <v>0.24600000000000005</v>
      </c>
      <c r="X250" s="67">
        <v>3.4999999999999989E-2</v>
      </c>
    </row>
    <row r="251" spans="1:24" x14ac:dyDescent="0.25">
      <c r="A251" s="70">
        <v>3.9E-2</v>
      </c>
      <c r="B251" s="32">
        <v>3.6000000000000004E-2</v>
      </c>
      <c r="C251" s="67">
        <v>2.6999999999999996E-2</v>
      </c>
      <c r="D251" s="70">
        <v>3.9E-2</v>
      </c>
      <c r="E251" s="32">
        <v>5.3999999999999992E-2</v>
      </c>
      <c r="F251" s="67">
        <v>3.2000000000000001E-2</v>
      </c>
      <c r="G251" s="70">
        <v>3.9E-2</v>
      </c>
      <c r="H251" s="32">
        <v>7.2000000000000008E-2</v>
      </c>
      <c r="I251" s="67">
        <v>0.03</v>
      </c>
      <c r="J251" s="70">
        <v>3.9E-2</v>
      </c>
      <c r="K251" s="32">
        <v>0.20599999999999996</v>
      </c>
      <c r="L251" s="67">
        <v>3.9000000000000007E-2</v>
      </c>
      <c r="M251" s="70">
        <v>3.9E-2</v>
      </c>
      <c r="N251" s="32">
        <v>0.45900000000000002</v>
      </c>
      <c r="O251" s="67">
        <v>3.9000000000000007E-2</v>
      </c>
      <c r="P251" s="70">
        <v>3.9E-2</v>
      </c>
      <c r="Q251" s="32">
        <v>0.45600000000000002</v>
      </c>
      <c r="R251" s="67">
        <v>4.200000000000001E-2</v>
      </c>
      <c r="S251" s="70">
        <v>3.9E-2</v>
      </c>
      <c r="T251" s="32">
        <v>0.52800000000000002</v>
      </c>
      <c r="U251" s="32">
        <v>2.2000000000000009E-2</v>
      </c>
      <c r="V251" s="70">
        <v>3.9E-2</v>
      </c>
      <c r="W251" s="32">
        <v>0.25300000000000006</v>
      </c>
      <c r="X251" s="67">
        <v>3.599999999999999E-2</v>
      </c>
    </row>
    <row r="252" spans="1:24" x14ac:dyDescent="0.25">
      <c r="A252" s="70">
        <v>0.04</v>
      </c>
      <c r="B252" s="32">
        <v>3.7000000000000005E-2</v>
      </c>
      <c r="C252" s="67">
        <v>2.7999999999999997E-2</v>
      </c>
      <c r="D252" s="70">
        <v>0.04</v>
      </c>
      <c r="E252" s="32">
        <v>5.4999999999999993E-2</v>
      </c>
      <c r="F252" s="67">
        <v>3.2000000000000001E-2</v>
      </c>
      <c r="G252" s="70">
        <v>0.04</v>
      </c>
      <c r="H252" s="32">
        <v>7.400000000000001E-2</v>
      </c>
      <c r="I252" s="67">
        <v>3.1E-2</v>
      </c>
      <c r="J252" s="70">
        <v>0.04</v>
      </c>
      <c r="K252" s="32">
        <v>0.21199999999999997</v>
      </c>
      <c r="L252" s="67">
        <v>4.0000000000000008E-2</v>
      </c>
      <c r="M252" s="70">
        <v>0.04</v>
      </c>
      <c r="N252" s="32">
        <v>0.47200000000000003</v>
      </c>
      <c r="O252" s="67">
        <v>4.0000000000000008E-2</v>
      </c>
      <c r="P252" s="70">
        <v>0.04</v>
      </c>
      <c r="Q252" s="32">
        <v>0.46800000000000003</v>
      </c>
      <c r="R252" s="67">
        <v>4.4000000000000011E-2</v>
      </c>
      <c r="S252" s="70">
        <v>0.04</v>
      </c>
      <c r="T252" s="32">
        <v>0.54100000000000004</v>
      </c>
      <c r="U252" s="32">
        <v>2.4000000000000011E-2</v>
      </c>
      <c r="V252" s="70">
        <v>0.04</v>
      </c>
      <c r="W252" s="32">
        <v>0.26000000000000006</v>
      </c>
      <c r="X252" s="67">
        <v>3.7999999999999992E-2</v>
      </c>
    </row>
    <row r="253" spans="1:24" x14ac:dyDescent="0.25">
      <c r="A253" s="70">
        <v>4.1000000000000002E-2</v>
      </c>
      <c r="B253" s="32">
        <v>3.8000000000000006E-2</v>
      </c>
      <c r="C253" s="67">
        <v>2.7999999999999997E-2</v>
      </c>
      <c r="D253" s="70">
        <v>4.1000000000000002E-2</v>
      </c>
      <c r="E253" s="32">
        <v>5.5999999999999994E-2</v>
      </c>
      <c r="F253" s="67">
        <v>3.3000000000000002E-2</v>
      </c>
      <c r="G253" s="70">
        <v>4.1000000000000002E-2</v>
      </c>
      <c r="H253" s="32">
        <v>7.6000000000000012E-2</v>
      </c>
      <c r="I253" s="67">
        <v>3.2000000000000001E-2</v>
      </c>
      <c r="J253" s="70">
        <v>4.1000000000000002E-2</v>
      </c>
      <c r="K253" s="32">
        <v>0.21899999999999997</v>
      </c>
      <c r="L253" s="67">
        <v>4.1000000000000009E-2</v>
      </c>
      <c r="M253" s="70">
        <v>4.1000000000000002E-2</v>
      </c>
      <c r="N253" s="32">
        <v>0.48400000000000004</v>
      </c>
      <c r="O253" s="67">
        <v>4.1000000000000009E-2</v>
      </c>
      <c r="P253" s="70">
        <v>4.1000000000000002E-2</v>
      </c>
      <c r="Q253" s="32">
        <v>0.48000000000000004</v>
      </c>
      <c r="R253" s="67">
        <v>4.4000000000000011E-2</v>
      </c>
      <c r="S253" s="70">
        <v>4.1000000000000002E-2</v>
      </c>
      <c r="T253" s="32">
        <v>0.55300000000000005</v>
      </c>
      <c r="U253" s="32">
        <v>2.4000000000000011E-2</v>
      </c>
      <c r="V253" s="70">
        <v>4.1000000000000002E-2</v>
      </c>
      <c r="W253" s="32">
        <v>0.26800000000000007</v>
      </c>
      <c r="X253" s="67">
        <v>3.8999999999999993E-2</v>
      </c>
    </row>
    <row r="254" spans="1:24" x14ac:dyDescent="0.25">
      <c r="A254" s="70">
        <v>4.2000000000000003E-2</v>
      </c>
      <c r="B254" s="32">
        <v>3.9000000000000007E-2</v>
      </c>
      <c r="C254" s="67">
        <v>2.8999999999999998E-2</v>
      </c>
      <c r="D254" s="70">
        <v>4.2000000000000003E-2</v>
      </c>
      <c r="E254" s="32">
        <v>5.7999999999999996E-2</v>
      </c>
      <c r="F254" s="67">
        <v>3.4000000000000002E-2</v>
      </c>
      <c r="G254" s="70">
        <v>4.2000000000000003E-2</v>
      </c>
      <c r="H254" s="32">
        <v>7.8000000000000014E-2</v>
      </c>
      <c r="I254" s="67">
        <v>3.3000000000000002E-2</v>
      </c>
      <c r="J254" s="70">
        <v>4.2000000000000003E-2</v>
      </c>
      <c r="K254" s="32">
        <v>0.22499999999999998</v>
      </c>
      <c r="L254" s="67">
        <v>4.200000000000001E-2</v>
      </c>
      <c r="M254" s="70">
        <v>4.2000000000000003E-2</v>
      </c>
      <c r="N254" s="32">
        <v>0.49700000000000005</v>
      </c>
      <c r="O254" s="67">
        <v>4.300000000000001E-2</v>
      </c>
      <c r="P254" s="70">
        <v>4.2000000000000003E-2</v>
      </c>
      <c r="Q254" s="32">
        <v>0.49100000000000005</v>
      </c>
      <c r="R254" s="67">
        <v>4.5999999999999985E-2</v>
      </c>
      <c r="S254" s="70">
        <v>4.2000000000000003E-2</v>
      </c>
      <c r="T254" s="32">
        <v>0.56600000000000006</v>
      </c>
      <c r="U254" s="32">
        <v>2.5999999999999985E-2</v>
      </c>
      <c r="V254" s="70">
        <v>4.2000000000000003E-2</v>
      </c>
      <c r="W254" s="32">
        <v>0.27499999999999997</v>
      </c>
      <c r="X254" s="67">
        <v>3.9999999999999994E-2</v>
      </c>
    </row>
    <row r="255" spans="1:24" x14ac:dyDescent="0.25">
      <c r="A255" s="70">
        <v>4.2999999999999997E-2</v>
      </c>
      <c r="B255" s="32">
        <v>4.0000000000000008E-2</v>
      </c>
      <c r="C255" s="67">
        <v>0.03</v>
      </c>
      <c r="D255" s="70">
        <v>4.2999999999999997E-2</v>
      </c>
      <c r="E255" s="32">
        <v>5.8999999999999997E-2</v>
      </c>
      <c r="F255" s="67">
        <v>3.5000000000000003E-2</v>
      </c>
      <c r="G255" s="70">
        <v>4.2999999999999997E-2</v>
      </c>
      <c r="H255" s="32">
        <v>8.0000000000000016E-2</v>
      </c>
      <c r="I255" s="67">
        <v>3.3000000000000002E-2</v>
      </c>
      <c r="J255" s="70">
        <v>4.2999999999999997E-2</v>
      </c>
      <c r="K255" s="32">
        <v>0.23099999999999998</v>
      </c>
      <c r="L255" s="67">
        <v>4.300000000000001E-2</v>
      </c>
      <c r="M255" s="70">
        <v>4.2999999999999997E-2</v>
      </c>
      <c r="N255" s="32">
        <v>0.50900000000000012</v>
      </c>
      <c r="O255" s="67">
        <v>4.300000000000001E-2</v>
      </c>
      <c r="P255" s="70">
        <v>4.2999999999999997E-2</v>
      </c>
      <c r="Q255" s="32">
        <v>0.50300000000000011</v>
      </c>
      <c r="R255" s="67">
        <v>4.6999999999999986E-2</v>
      </c>
      <c r="S255" s="70">
        <v>4.2999999999999997E-2</v>
      </c>
      <c r="T255" s="32">
        <v>0.57800000000000007</v>
      </c>
      <c r="U255" s="32">
        <v>2.6999999999999986E-2</v>
      </c>
      <c r="V255" s="70">
        <v>4.2999999999999997E-2</v>
      </c>
      <c r="W255" s="32">
        <v>0.28199999999999997</v>
      </c>
      <c r="X255" s="67">
        <v>4.0999999999999995E-2</v>
      </c>
    </row>
    <row r="256" spans="1:24" x14ac:dyDescent="0.25">
      <c r="A256" s="70">
        <v>4.3999999999999997E-2</v>
      </c>
      <c r="B256" s="32">
        <v>4.1000000000000009E-2</v>
      </c>
      <c r="C256" s="67">
        <v>3.1E-2</v>
      </c>
      <c r="D256" s="70">
        <v>4.3999999999999997E-2</v>
      </c>
      <c r="E256" s="32">
        <v>6.0999999999999999E-2</v>
      </c>
      <c r="F256" s="67">
        <v>3.6000000000000004E-2</v>
      </c>
      <c r="G256" s="70">
        <v>4.3999999999999997E-2</v>
      </c>
      <c r="H256" s="32">
        <v>8.2000000000000017E-2</v>
      </c>
      <c r="I256" s="67">
        <v>3.4000000000000002E-2</v>
      </c>
      <c r="J256" s="70">
        <v>4.3999999999999997E-2</v>
      </c>
      <c r="K256" s="32">
        <v>0.23699999999999999</v>
      </c>
      <c r="L256" s="67">
        <v>4.4000000000000011E-2</v>
      </c>
      <c r="M256" s="70">
        <v>4.3999999999999997E-2</v>
      </c>
      <c r="N256" s="32">
        <v>0.52099999999999991</v>
      </c>
      <c r="O256" s="67">
        <v>4.5000000000000012E-2</v>
      </c>
      <c r="P256" s="70">
        <v>4.3999999999999997E-2</v>
      </c>
      <c r="Q256" s="32">
        <v>0.51400000000000001</v>
      </c>
      <c r="R256" s="67">
        <v>4.7999999999999987E-2</v>
      </c>
      <c r="S256" s="70">
        <v>4.3999999999999997E-2</v>
      </c>
      <c r="T256" s="32">
        <v>0.58999999999999986</v>
      </c>
      <c r="U256" s="32">
        <v>2.7999999999999987E-2</v>
      </c>
      <c r="V256" s="70">
        <v>4.3999999999999997E-2</v>
      </c>
      <c r="W256" s="32">
        <v>0.28999999999999998</v>
      </c>
      <c r="X256" s="67">
        <v>4.0999999999999995E-2</v>
      </c>
    </row>
    <row r="257" spans="1:24" x14ac:dyDescent="0.25">
      <c r="A257" s="70">
        <v>4.4999999999999998E-2</v>
      </c>
      <c r="B257" s="32">
        <v>4.1999999999999996E-2</v>
      </c>
      <c r="C257" s="67">
        <v>3.1E-2</v>
      </c>
      <c r="D257" s="70">
        <v>4.4999999999999998E-2</v>
      </c>
      <c r="E257" s="32">
        <v>6.2E-2</v>
      </c>
      <c r="F257" s="67">
        <v>3.7000000000000005E-2</v>
      </c>
      <c r="G257" s="70">
        <v>4.4999999999999998E-2</v>
      </c>
      <c r="H257" s="32">
        <v>8.4000000000000019E-2</v>
      </c>
      <c r="I257" s="67">
        <v>3.5000000000000003E-2</v>
      </c>
      <c r="J257" s="70">
        <v>4.4999999999999998E-2</v>
      </c>
      <c r="K257" s="32">
        <v>0.24299999999999999</v>
      </c>
      <c r="L257" s="67">
        <v>4.5000000000000012E-2</v>
      </c>
      <c r="M257" s="70">
        <v>4.4999999999999998E-2</v>
      </c>
      <c r="N257" s="32">
        <v>0.53400000000000003</v>
      </c>
      <c r="O257" s="67">
        <v>4.6000000000000013E-2</v>
      </c>
      <c r="P257" s="70">
        <v>4.4999999999999998E-2</v>
      </c>
      <c r="Q257" s="32">
        <v>0.52600000000000002</v>
      </c>
      <c r="R257" s="67">
        <v>4.8999999999999988E-2</v>
      </c>
      <c r="S257" s="70">
        <v>4.4999999999999998E-2</v>
      </c>
      <c r="T257" s="32">
        <v>0.60299999999999998</v>
      </c>
      <c r="U257" s="32">
        <v>2.8999999999999988E-2</v>
      </c>
      <c r="V257" s="70">
        <v>4.4999999999999998E-2</v>
      </c>
      <c r="W257" s="32">
        <v>0.29699999999999999</v>
      </c>
      <c r="X257" s="67">
        <v>4.2999999999999997E-2</v>
      </c>
    </row>
    <row r="258" spans="1:24" x14ac:dyDescent="0.25">
      <c r="A258" s="70">
        <v>4.5999999999999999E-2</v>
      </c>
      <c r="B258" s="32">
        <v>4.2999999999999997E-2</v>
      </c>
      <c r="C258" s="67">
        <v>3.2000000000000001E-2</v>
      </c>
      <c r="D258" s="70">
        <v>4.5999999999999999E-2</v>
      </c>
      <c r="E258" s="32">
        <v>6.4000000000000001E-2</v>
      </c>
      <c r="F258" s="67">
        <v>3.8000000000000006E-2</v>
      </c>
      <c r="G258" s="70">
        <v>4.5999999999999999E-2</v>
      </c>
      <c r="H258" s="32">
        <v>8.6000000000000021E-2</v>
      </c>
      <c r="I258" s="67">
        <v>3.6000000000000004E-2</v>
      </c>
      <c r="J258" s="70">
        <v>4.5999999999999999E-2</v>
      </c>
      <c r="K258" s="32">
        <v>0.249</v>
      </c>
      <c r="L258" s="67">
        <v>4.6000000000000013E-2</v>
      </c>
      <c r="M258" s="70">
        <v>4.5999999999999999E-2</v>
      </c>
      <c r="N258" s="32">
        <v>0.54600000000000004</v>
      </c>
      <c r="O258" s="67">
        <v>4.7000000000000014E-2</v>
      </c>
      <c r="P258" s="70">
        <v>4.5999999999999999E-2</v>
      </c>
      <c r="Q258" s="32">
        <v>0.53800000000000003</v>
      </c>
      <c r="R258" s="67">
        <v>4.9999999999999989E-2</v>
      </c>
      <c r="S258" s="70">
        <v>4.5999999999999999E-2</v>
      </c>
      <c r="T258" s="32">
        <v>0.61499999999999999</v>
      </c>
      <c r="U258" s="32">
        <v>2.9999999999999988E-2</v>
      </c>
      <c r="V258" s="70">
        <v>4.5999999999999999E-2</v>
      </c>
      <c r="W258" s="32">
        <v>0.30499999999999999</v>
      </c>
      <c r="X258" s="67">
        <v>4.2999999999999997E-2</v>
      </c>
    </row>
    <row r="259" spans="1:24" x14ac:dyDescent="0.25">
      <c r="A259" s="70">
        <v>4.7E-2</v>
      </c>
      <c r="B259" s="32">
        <v>4.3999999999999997E-2</v>
      </c>
      <c r="C259" s="67">
        <v>3.3000000000000002E-2</v>
      </c>
      <c r="D259" s="70">
        <v>4.7E-2</v>
      </c>
      <c r="E259" s="32">
        <v>6.5000000000000002E-2</v>
      </c>
      <c r="F259" s="67">
        <v>3.8000000000000006E-2</v>
      </c>
      <c r="G259" s="70">
        <v>4.7E-2</v>
      </c>
      <c r="H259" s="32">
        <v>8.8000000000000023E-2</v>
      </c>
      <c r="I259" s="67">
        <v>3.7000000000000005E-2</v>
      </c>
      <c r="J259" s="70">
        <v>4.7E-2</v>
      </c>
      <c r="K259" s="32">
        <v>0.255</v>
      </c>
      <c r="L259" s="67">
        <v>4.7000000000000014E-2</v>
      </c>
      <c r="M259" s="70">
        <v>4.7E-2</v>
      </c>
      <c r="N259" s="32">
        <v>0.55899999999999994</v>
      </c>
      <c r="O259" s="67">
        <v>4.8000000000000015E-2</v>
      </c>
      <c r="P259" s="70">
        <v>4.7E-2</v>
      </c>
      <c r="Q259" s="32">
        <v>0.54899999999999993</v>
      </c>
      <c r="R259" s="67">
        <v>5.099999999999999E-2</v>
      </c>
      <c r="S259" s="70">
        <v>4.7E-2</v>
      </c>
      <c r="T259" s="32">
        <v>0.62799999999999989</v>
      </c>
      <c r="U259" s="32">
        <v>3.0999999999999989E-2</v>
      </c>
      <c r="V259" s="70">
        <v>4.7E-2</v>
      </c>
      <c r="W259" s="32">
        <v>0.312</v>
      </c>
      <c r="X259" s="67">
        <v>4.4999999999999998E-2</v>
      </c>
    </row>
    <row r="260" spans="1:24" x14ac:dyDescent="0.25">
      <c r="A260" s="70">
        <v>4.8000000000000001E-2</v>
      </c>
      <c r="B260" s="32">
        <v>4.4999999999999998E-2</v>
      </c>
      <c r="C260" s="67">
        <v>3.4000000000000002E-2</v>
      </c>
      <c r="D260" s="70">
        <v>4.8000000000000001E-2</v>
      </c>
      <c r="E260" s="32">
        <v>6.7000000000000004E-2</v>
      </c>
      <c r="F260" s="67">
        <v>3.9000000000000007E-2</v>
      </c>
      <c r="G260" s="70">
        <v>4.8000000000000001E-2</v>
      </c>
      <c r="H260" s="32">
        <v>9.0000000000000024E-2</v>
      </c>
      <c r="I260" s="67">
        <v>3.8000000000000006E-2</v>
      </c>
      <c r="J260" s="70">
        <v>4.8000000000000001E-2</v>
      </c>
      <c r="K260" s="32">
        <v>0.26100000000000001</v>
      </c>
      <c r="L260" s="67">
        <v>4.8000000000000015E-2</v>
      </c>
      <c r="M260" s="70">
        <v>4.8000000000000001E-2</v>
      </c>
      <c r="N260" s="32">
        <v>0.57099999999999995</v>
      </c>
      <c r="O260" s="67">
        <v>4.8999999999999988E-2</v>
      </c>
      <c r="P260" s="70">
        <v>4.8000000000000001E-2</v>
      </c>
      <c r="Q260" s="32">
        <v>0.56099999999999994</v>
      </c>
      <c r="R260" s="67">
        <v>5.1999999999999991E-2</v>
      </c>
      <c r="S260" s="70">
        <v>4.8000000000000001E-2</v>
      </c>
      <c r="T260" s="32">
        <v>0.6399999999999999</v>
      </c>
      <c r="U260" s="32">
        <v>3.1999999999999987E-2</v>
      </c>
      <c r="V260" s="70">
        <v>4.8000000000000001E-2</v>
      </c>
      <c r="W260" s="32">
        <v>0.32</v>
      </c>
      <c r="X260" s="67">
        <v>4.4999999999999998E-2</v>
      </c>
    </row>
    <row r="261" spans="1:24" x14ac:dyDescent="0.25">
      <c r="A261" s="70">
        <v>4.9000000000000002E-2</v>
      </c>
      <c r="B261" s="32">
        <v>4.5999999999999999E-2</v>
      </c>
      <c r="C261" s="67">
        <v>3.4000000000000002E-2</v>
      </c>
      <c r="D261" s="70">
        <v>4.9000000000000002E-2</v>
      </c>
      <c r="E261" s="32">
        <v>6.8000000000000005E-2</v>
      </c>
      <c r="F261" s="67">
        <v>4.0000000000000008E-2</v>
      </c>
      <c r="G261" s="70">
        <v>4.9000000000000002E-2</v>
      </c>
      <c r="H261" s="32">
        <v>9.2000000000000026E-2</v>
      </c>
      <c r="I261" s="67">
        <v>3.8000000000000006E-2</v>
      </c>
      <c r="J261" s="70">
        <v>4.9000000000000002E-2</v>
      </c>
      <c r="K261" s="32">
        <v>0.26700000000000002</v>
      </c>
      <c r="L261" s="67">
        <v>4.9000000000000016E-2</v>
      </c>
      <c r="M261" s="70">
        <v>4.9000000000000002E-2</v>
      </c>
      <c r="N261" s="32">
        <v>0.58299999999999996</v>
      </c>
      <c r="O261" s="67">
        <v>4.9999999999999989E-2</v>
      </c>
      <c r="P261" s="70">
        <v>4.9000000000000002E-2</v>
      </c>
      <c r="Q261" s="32">
        <v>0.57299999999999995</v>
      </c>
      <c r="R261" s="67">
        <v>5.2999999999999992E-2</v>
      </c>
      <c r="S261" s="70">
        <v>4.9000000000000002E-2</v>
      </c>
      <c r="T261" s="32">
        <v>0.65199999999999991</v>
      </c>
      <c r="U261" s="32">
        <v>3.2999999999999988E-2</v>
      </c>
      <c r="V261" s="70">
        <v>4.9000000000000002E-2</v>
      </c>
      <c r="W261" s="32">
        <v>0.32700000000000001</v>
      </c>
      <c r="X261" s="67">
        <v>4.5999999999999999E-2</v>
      </c>
    </row>
    <row r="262" spans="1:24" x14ac:dyDescent="0.25">
      <c r="A262" s="70">
        <v>0.05</v>
      </c>
      <c r="B262" s="32">
        <v>4.7E-2</v>
      </c>
      <c r="C262" s="67">
        <v>3.5000000000000003E-2</v>
      </c>
      <c r="D262" s="70">
        <v>0.05</v>
      </c>
      <c r="E262" s="32">
        <v>7.0000000000000007E-2</v>
      </c>
      <c r="F262" s="67">
        <v>4.1000000000000009E-2</v>
      </c>
      <c r="G262" s="70">
        <v>0.05</v>
      </c>
      <c r="H262" s="32">
        <v>9.4000000000000028E-2</v>
      </c>
      <c r="I262" s="67">
        <v>3.9000000000000007E-2</v>
      </c>
      <c r="J262" s="70">
        <v>0.05</v>
      </c>
      <c r="K262" s="32">
        <v>0.27400000000000002</v>
      </c>
      <c r="L262" s="67">
        <v>5.099999999999999E-2</v>
      </c>
      <c r="M262" s="70">
        <v>0.05</v>
      </c>
      <c r="N262" s="32">
        <v>0.59499999999999997</v>
      </c>
      <c r="O262" s="67">
        <v>5.099999999999999E-2</v>
      </c>
      <c r="P262" s="70">
        <v>0.05</v>
      </c>
      <c r="Q262" s="32">
        <v>0.58499999999999996</v>
      </c>
      <c r="R262" s="67">
        <v>5.3999999999999992E-2</v>
      </c>
      <c r="S262" s="70">
        <v>0.05</v>
      </c>
      <c r="T262" s="32">
        <v>0.66399999999999992</v>
      </c>
      <c r="U262" s="32">
        <v>3.3999999999999989E-2</v>
      </c>
      <c r="V262" s="70">
        <v>0.05</v>
      </c>
      <c r="W262" s="32">
        <v>0.33400000000000002</v>
      </c>
      <c r="X262" s="67">
        <v>4.8000000000000001E-2</v>
      </c>
    </row>
    <row r="263" spans="1:24" x14ac:dyDescent="0.25">
      <c r="A263" s="70">
        <v>5.0999999999999997E-2</v>
      </c>
      <c r="B263" s="32">
        <v>4.8000000000000001E-2</v>
      </c>
      <c r="C263" s="67">
        <v>3.6000000000000004E-2</v>
      </c>
      <c r="D263" s="70">
        <v>5.0999999999999997E-2</v>
      </c>
      <c r="E263" s="32">
        <v>7.099999999999998E-2</v>
      </c>
      <c r="F263" s="67">
        <v>4.200000000000001E-2</v>
      </c>
      <c r="G263" s="70">
        <v>5.0999999999999997E-2</v>
      </c>
      <c r="H263" s="32">
        <v>9.600000000000003E-2</v>
      </c>
      <c r="I263" s="67">
        <v>4.0000000000000008E-2</v>
      </c>
      <c r="J263" s="70">
        <v>5.0999999999999997E-2</v>
      </c>
      <c r="K263" s="32">
        <v>0.28000000000000003</v>
      </c>
      <c r="L263" s="67">
        <v>5.1999999999999991E-2</v>
      </c>
      <c r="M263" s="70">
        <v>5.0999999999999997E-2</v>
      </c>
      <c r="N263" s="32">
        <v>0.60799999999999987</v>
      </c>
      <c r="O263" s="67">
        <v>5.1999999999999991E-2</v>
      </c>
      <c r="P263" s="70">
        <v>5.0999999999999997E-2</v>
      </c>
      <c r="Q263" s="32">
        <v>0.59599999999999986</v>
      </c>
      <c r="R263" s="67">
        <v>5.4999999999999993E-2</v>
      </c>
      <c r="S263" s="70">
        <v>5.0999999999999997E-2</v>
      </c>
      <c r="T263" s="32">
        <v>0.67699999999999982</v>
      </c>
      <c r="U263" s="32">
        <v>3.4999999999999989E-2</v>
      </c>
      <c r="V263" s="70">
        <v>5.0999999999999997E-2</v>
      </c>
      <c r="W263" s="32">
        <v>0.34200000000000003</v>
      </c>
      <c r="X263" s="67">
        <v>4.9000000000000002E-2</v>
      </c>
    </row>
    <row r="264" spans="1:24" x14ac:dyDescent="0.25">
      <c r="A264" s="70">
        <v>5.1999999999999998E-2</v>
      </c>
      <c r="B264" s="32">
        <v>4.9000000000000002E-2</v>
      </c>
      <c r="C264" s="67">
        <v>3.7000000000000005E-2</v>
      </c>
      <c r="D264" s="70">
        <v>5.1999999999999998E-2</v>
      </c>
      <c r="E264" s="32">
        <v>7.2999999999999982E-2</v>
      </c>
      <c r="F264" s="67">
        <v>4.2999999999999997E-2</v>
      </c>
      <c r="G264" s="70">
        <v>5.1999999999999998E-2</v>
      </c>
      <c r="H264" s="32">
        <v>9.7999999999999976E-2</v>
      </c>
      <c r="I264" s="67">
        <v>4.1000000000000009E-2</v>
      </c>
      <c r="J264" s="70">
        <v>5.1999999999999998E-2</v>
      </c>
      <c r="K264" s="32">
        <v>0.28600000000000003</v>
      </c>
      <c r="L264" s="67">
        <v>5.2999999999999992E-2</v>
      </c>
      <c r="M264" s="70">
        <v>5.1999999999999998E-2</v>
      </c>
      <c r="N264" s="32">
        <v>0.61999999999999988</v>
      </c>
      <c r="O264" s="67">
        <v>5.2999999999999992E-2</v>
      </c>
      <c r="P264" s="70">
        <v>5.1999999999999998E-2</v>
      </c>
      <c r="Q264" s="32">
        <v>0.60799999999999987</v>
      </c>
      <c r="R264" s="67">
        <v>5.5999999999999994E-2</v>
      </c>
      <c r="S264" s="70">
        <v>5.1999999999999998E-2</v>
      </c>
      <c r="T264" s="32">
        <v>0.68899999999999983</v>
      </c>
      <c r="U264" s="32">
        <v>3.599999999999999E-2</v>
      </c>
      <c r="V264" s="70">
        <v>5.1999999999999998E-2</v>
      </c>
      <c r="W264" s="32">
        <v>0.35000000000000003</v>
      </c>
      <c r="X264" s="67">
        <v>0.05</v>
      </c>
    </row>
    <row r="265" spans="1:24" x14ac:dyDescent="0.25">
      <c r="A265" s="70">
        <v>5.2999999999999999E-2</v>
      </c>
      <c r="B265" s="32">
        <v>0.05</v>
      </c>
      <c r="C265" s="67">
        <v>3.7000000000000005E-2</v>
      </c>
      <c r="D265" s="70">
        <v>5.2999999999999999E-2</v>
      </c>
      <c r="E265" s="32">
        <v>7.3999999999999982E-2</v>
      </c>
      <c r="F265" s="67">
        <v>4.3999999999999997E-2</v>
      </c>
      <c r="G265" s="70">
        <v>5.2999999999999999E-2</v>
      </c>
      <c r="H265" s="32">
        <v>9.9999999999999978E-2</v>
      </c>
      <c r="I265" s="67">
        <v>4.200000000000001E-2</v>
      </c>
      <c r="J265" s="70">
        <v>5.2999999999999999E-2</v>
      </c>
      <c r="K265" s="32">
        <v>0.29200000000000004</v>
      </c>
      <c r="L265" s="67">
        <v>5.3999999999999992E-2</v>
      </c>
      <c r="M265" s="70">
        <v>5.2999999999999999E-2</v>
      </c>
      <c r="N265" s="32">
        <v>0.63300000000000001</v>
      </c>
      <c r="O265" s="67">
        <v>5.3999999999999992E-2</v>
      </c>
      <c r="P265" s="70">
        <v>5.2999999999999999E-2</v>
      </c>
      <c r="Q265" s="32">
        <v>0.61999999999999988</v>
      </c>
      <c r="R265" s="67">
        <v>5.6999999999999995E-2</v>
      </c>
      <c r="S265" s="70">
        <v>5.2999999999999999E-2</v>
      </c>
      <c r="T265" s="32">
        <v>0.70199999999999996</v>
      </c>
      <c r="U265" s="32">
        <v>3.6999999999999991E-2</v>
      </c>
      <c r="V265" s="70">
        <v>5.2999999999999999E-2</v>
      </c>
      <c r="W265" s="32">
        <v>0.35700000000000004</v>
      </c>
      <c r="X265" s="67">
        <v>0.05</v>
      </c>
    </row>
    <row r="266" spans="1:24" x14ac:dyDescent="0.25">
      <c r="A266" s="70">
        <v>5.3999999999999999E-2</v>
      </c>
      <c r="B266" s="32">
        <v>5.1000000000000004E-2</v>
      </c>
      <c r="C266" s="67">
        <v>3.8000000000000006E-2</v>
      </c>
      <c r="D266" s="70">
        <v>5.3999999999999999E-2</v>
      </c>
      <c r="E266" s="32">
        <v>7.4999999999999983E-2</v>
      </c>
      <c r="F266" s="67">
        <v>4.4999999999999998E-2</v>
      </c>
      <c r="G266" s="70">
        <v>5.3999999999999999E-2</v>
      </c>
      <c r="H266" s="32">
        <v>0.10299999999999998</v>
      </c>
      <c r="I266" s="67">
        <v>4.300000000000001E-2</v>
      </c>
      <c r="J266" s="70">
        <v>5.3999999999999999E-2</v>
      </c>
      <c r="K266" s="32">
        <v>0.29899999999999993</v>
      </c>
      <c r="L266" s="67">
        <v>5.4999999999999993E-2</v>
      </c>
      <c r="M266" s="70">
        <v>5.3999999999999999E-2</v>
      </c>
      <c r="N266" s="32">
        <v>0.64500000000000002</v>
      </c>
      <c r="O266" s="67">
        <v>5.4999999999999993E-2</v>
      </c>
      <c r="P266" s="70">
        <v>5.3999999999999999E-2</v>
      </c>
      <c r="Q266" s="32">
        <v>0.6319999999999999</v>
      </c>
      <c r="R266" s="67">
        <v>5.7999999999999996E-2</v>
      </c>
      <c r="S266" s="70">
        <v>5.3999999999999999E-2</v>
      </c>
      <c r="T266" s="32">
        <v>0.71399999999999997</v>
      </c>
      <c r="U266" s="32">
        <v>3.7999999999999992E-2</v>
      </c>
      <c r="V266" s="70">
        <v>5.3999999999999999E-2</v>
      </c>
      <c r="W266" s="32">
        <v>0.36500000000000005</v>
      </c>
      <c r="X266" s="67">
        <v>5.2000000000000005E-2</v>
      </c>
    </row>
    <row r="267" spans="1:24" x14ac:dyDescent="0.25">
      <c r="A267" s="70">
        <v>5.5E-2</v>
      </c>
      <c r="B267" s="32">
        <v>5.2000000000000005E-2</v>
      </c>
      <c r="C267" s="67">
        <v>3.8999999999999993E-2</v>
      </c>
      <c r="D267" s="70">
        <v>5.5E-2</v>
      </c>
      <c r="E267" s="32">
        <v>7.6999999999999985E-2</v>
      </c>
      <c r="F267" s="67">
        <v>4.5999999999999999E-2</v>
      </c>
      <c r="G267" s="70">
        <v>5.5E-2</v>
      </c>
      <c r="H267" s="32">
        <v>0.10499999999999998</v>
      </c>
      <c r="I267" s="67">
        <v>4.300000000000001E-2</v>
      </c>
      <c r="J267" s="70">
        <v>5.5E-2</v>
      </c>
      <c r="K267" s="32">
        <v>0.30399999999999994</v>
      </c>
      <c r="L267" s="67">
        <v>5.5999999999999994E-2</v>
      </c>
      <c r="M267" s="70">
        <v>5.5E-2</v>
      </c>
      <c r="N267" s="32">
        <v>0.65700000000000003</v>
      </c>
      <c r="O267" s="67">
        <v>5.5999999999999994E-2</v>
      </c>
      <c r="P267" s="70">
        <v>5.5E-2</v>
      </c>
      <c r="Q267" s="32">
        <v>0.64300000000000002</v>
      </c>
      <c r="R267" s="67">
        <v>5.8999999999999997E-2</v>
      </c>
      <c r="S267" s="70">
        <v>5.5E-2</v>
      </c>
      <c r="T267" s="32">
        <v>0.72599999999999998</v>
      </c>
      <c r="U267" s="32">
        <v>3.8999999999999993E-2</v>
      </c>
      <c r="V267" s="70">
        <v>5.5E-2</v>
      </c>
      <c r="W267" s="32">
        <v>0.37200000000000005</v>
      </c>
      <c r="X267" s="67">
        <v>5.2000000000000005E-2</v>
      </c>
    </row>
    <row r="268" spans="1:24" x14ac:dyDescent="0.25">
      <c r="A268" s="70">
        <v>5.6000000000000001E-2</v>
      </c>
      <c r="B268" s="32">
        <v>5.3000000000000005E-2</v>
      </c>
      <c r="C268" s="67">
        <v>3.8999999999999993E-2</v>
      </c>
      <c r="D268" s="70">
        <v>5.6000000000000001E-2</v>
      </c>
      <c r="E268" s="32">
        <v>7.7999999999999986E-2</v>
      </c>
      <c r="F268" s="67">
        <v>4.5999999999999999E-2</v>
      </c>
      <c r="G268" s="70">
        <v>5.6000000000000001E-2</v>
      </c>
      <c r="H268" s="32">
        <v>0.10699999999999998</v>
      </c>
      <c r="I268" s="67">
        <v>4.4000000000000011E-2</v>
      </c>
      <c r="J268" s="70">
        <v>5.6000000000000001E-2</v>
      </c>
      <c r="K268" s="32">
        <v>0.31099999999999994</v>
      </c>
      <c r="L268" s="67">
        <v>5.6999999999999995E-2</v>
      </c>
      <c r="M268" s="70">
        <v>5.6000000000000001E-2</v>
      </c>
      <c r="N268" s="32">
        <v>0.66999999999999993</v>
      </c>
      <c r="O268" s="67">
        <v>5.6999999999999995E-2</v>
      </c>
      <c r="P268" s="70">
        <v>5.6000000000000001E-2</v>
      </c>
      <c r="Q268" s="32">
        <v>0.65500000000000003</v>
      </c>
      <c r="R268" s="67">
        <v>6.0999999999999999E-2</v>
      </c>
      <c r="S268" s="70">
        <v>5.6000000000000001E-2</v>
      </c>
      <c r="T268" s="32">
        <v>0.73899999999999988</v>
      </c>
      <c r="U268" s="32">
        <v>4.0999999999999995E-2</v>
      </c>
      <c r="V268" s="70">
        <v>5.6000000000000001E-2</v>
      </c>
      <c r="W268" s="32">
        <v>0.38000000000000006</v>
      </c>
      <c r="X268" s="67">
        <v>5.4000000000000006E-2</v>
      </c>
    </row>
    <row r="269" spans="1:24" x14ac:dyDescent="0.25">
      <c r="A269" s="70">
        <v>5.7000000000000002E-2</v>
      </c>
      <c r="B269" s="32">
        <v>5.4000000000000006E-2</v>
      </c>
      <c r="C269" s="67">
        <v>3.9999999999999994E-2</v>
      </c>
      <c r="D269" s="70">
        <v>5.7000000000000002E-2</v>
      </c>
      <c r="E269" s="32">
        <v>7.9999999999999988E-2</v>
      </c>
      <c r="F269" s="67">
        <v>4.7E-2</v>
      </c>
      <c r="G269" s="70">
        <v>5.7000000000000002E-2</v>
      </c>
      <c r="H269" s="32">
        <v>0.10899999999999999</v>
      </c>
      <c r="I269" s="67">
        <v>4.5000000000000012E-2</v>
      </c>
      <c r="J269" s="70">
        <v>5.7000000000000002E-2</v>
      </c>
      <c r="K269" s="32">
        <v>0.31699999999999995</v>
      </c>
      <c r="L269" s="67">
        <v>5.7999999999999996E-2</v>
      </c>
      <c r="M269" s="70">
        <v>5.7000000000000002E-2</v>
      </c>
      <c r="N269" s="32">
        <v>0.68199999999999994</v>
      </c>
      <c r="O269" s="67">
        <v>5.7999999999999996E-2</v>
      </c>
      <c r="P269" s="70">
        <v>5.7000000000000002E-2</v>
      </c>
      <c r="Q269" s="32">
        <v>0.66700000000000004</v>
      </c>
      <c r="R269" s="67">
        <v>6.0999999999999999E-2</v>
      </c>
      <c r="S269" s="70">
        <v>5.7000000000000002E-2</v>
      </c>
      <c r="T269" s="32">
        <v>0.75099999999999989</v>
      </c>
      <c r="U269" s="32">
        <v>4.0999999999999995E-2</v>
      </c>
      <c r="V269" s="70">
        <v>5.7000000000000002E-2</v>
      </c>
      <c r="W269" s="32">
        <v>0.38800000000000007</v>
      </c>
      <c r="X269" s="67">
        <v>5.4000000000000006E-2</v>
      </c>
    </row>
    <row r="270" spans="1:24" x14ac:dyDescent="0.25">
      <c r="A270" s="70">
        <v>5.8000000000000003E-2</v>
      </c>
      <c r="B270" s="32">
        <v>5.5000000000000007E-2</v>
      </c>
      <c r="C270" s="67">
        <v>4.0999999999999995E-2</v>
      </c>
      <c r="D270" s="70">
        <v>5.8000000000000003E-2</v>
      </c>
      <c r="E270" s="32">
        <v>8.0999999999999989E-2</v>
      </c>
      <c r="F270" s="67">
        <v>4.8000000000000001E-2</v>
      </c>
      <c r="G270" s="70">
        <v>5.8000000000000003E-2</v>
      </c>
      <c r="H270" s="32">
        <v>0.11099999999999999</v>
      </c>
      <c r="I270" s="67">
        <v>4.6000000000000013E-2</v>
      </c>
      <c r="J270" s="70">
        <v>5.8000000000000003E-2</v>
      </c>
      <c r="K270" s="32">
        <v>0.32399999999999995</v>
      </c>
      <c r="L270" s="67">
        <v>5.8999999999999997E-2</v>
      </c>
      <c r="M270" s="70">
        <v>5.8000000000000003E-2</v>
      </c>
      <c r="N270" s="32">
        <v>0.69399999999999995</v>
      </c>
      <c r="O270" s="67">
        <v>5.8999999999999997E-2</v>
      </c>
      <c r="P270" s="70">
        <v>5.8000000000000003E-2</v>
      </c>
      <c r="Q270" s="32">
        <v>0.67900000000000005</v>
      </c>
      <c r="R270" s="67">
        <v>6.3E-2</v>
      </c>
      <c r="S270" s="70">
        <v>5.8000000000000003E-2</v>
      </c>
      <c r="T270" s="32">
        <v>0.7629999999999999</v>
      </c>
      <c r="U270" s="32">
        <v>4.2999999999999997E-2</v>
      </c>
      <c r="V270" s="70">
        <v>5.8000000000000003E-2</v>
      </c>
      <c r="W270" s="32">
        <v>0.39599999999999996</v>
      </c>
      <c r="X270" s="67">
        <v>5.5000000000000007E-2</v>
      </c>
    </row>
    <row r="271" spans="1:24" x14ac:dyDescent="0.25">
      <c r="A271" s="70">
        <v>5.8999999999999997E-2</v>
      </c>
      <c r="B271" s="32">
        <v>5.6000000000000008E-2</v>
      </c>
      <c r="C271" s="67">
        <v>4.0999999999999995E-2</v>
      </c>
      <c r="D271" s="70">
        <v>5.8999999999999997E-2</v>
      </c>
      <c r="E271" s="32">
        <v>8.299999999999999E-2</v>
      </c>
      <c r="F271" s="67">
        <v>4.9000000000000002E-2</v>
      </c>
      <c r="G271" s="70">
        <v>5.8999999999999997E-2</v>
      </c>
      <c r="H271" s="32">
        <v>0.11299999999999999</v>
      </c>
      <c r="I271" s="67">
        <v>4.7000000000000014E-2</v>
      </c>
      <c r="J271" s="70">
        <v>5.8999999999999997E-2</v>
      </c>
      <c r="K271" s="32">
        <v>0.32999999999999996</v>
      </c>
      <c r="L271" s="67">
        <v>0.06</v>
      </c>
      <c r="M271" s="70">
        <v>5.8999999999999997E-2</v>
      </c>
      <c r="N271" s="32">
        <v>0.70599999999999996</v>
      </c>
      <c r="O271" s="67">
        <v>0.06</v>
      </c>
      <c r="P271" s="70">
        <v>5.8999999999999997E-2</v>
      </c>
      <c r="Q271" s="32">
        <v>0.69</v>
      </c>
      <c r="R271" s="67">
        <v>6.4000000000000001E-2</v>
      </c>
      <c r="S271" s="70">
        <v>5.8999999999999997E-2</v>
      </c>
      <c r="T271" s="32">
        <v>0.77499999999999991</v>
      </c>
      <c r="U271" s="32">
        <v>4.3999999999999997E-2</v>
      </c>
      <c r="V271" s="70">
        <v>5.8999999999999997E-2</v>
      </c>
      <c r="W271" s="32">
        <v>0.40299999999999997</v>
      </c>
      <c r="X271" s="67">
        <v>5.6000000000000008E-2</v>
      </c>
    </row>
    <row r="272" spans="1:24" x14ac:dyDescent="0.25">
      <c r="A272" s="70">
        <v>0.06</v>
      </c>
      <c r="B272" s="32">
        <v>5.800000000000001E-2</v>
      </c>
      <c r="C272" s="67">
        <v>4.1999999999999996E-2</v>
      </c>
      <c r="D272" s="70">
        <v>0.06</v>
      </c>
      <c r="E272" s="32">
        <v>8.3999999999999991E-2</v>
      </c>
      <c r="F272" s="67">
        <v>0.05</v>
      </c>
      <c r="G272" s="70">
        <v>0.06</v>
      </c>
      <c r="H272" s="32">
        <v>0.11499999999999999</v>
      </c>
      <c r="I272" s="67">
        <v>4.7000000000000014E-2</v>
      </c>
      <c r="J272" s="70">
        <v>0.06</v>
      </c>
      <c r="K272" s="32">
        <v>0.33699999999999997</v>
      </c>
      <c r="L272" s="67">
        <v>6.0999999999999999E-2</v>
      </c>
      <c r="M272" s="70">
        <v>0.06</v>
      </c>
      <c r="N272" s="32">
        <v>0.71899999999999986</v>
      </c>
      <c r="O272" s="67">
        <v>6.2E-2</v>
      </c>
      <c r="P272" s="70">
        <v>0.06</v>
      </c>
      <c r="Q272" s="32">
        <v>0.70199999999999996</v>
      </c>
      <c r="R272" s="67">
        <v>6.5000000000000002E-2</v>
      </c>
      <c r="S272" s="70">
        <v>0.06</v>
      </c>
      <c r="T272" s="32">
        <v>0.78799999999999981</v>
      </c>
      <c r="U272" s="32">
        <v>4.4999999999999998E-2</v>
      </c>
      <c r="V272" s="70">
        <v>0.06</v>
      </c>
      <c r="W272" s="32">
        <v>0.41099999999999998</v>
      </c>
      <c r="X272" s="67">
        <v>5.7999999999999982E-2</v>
      </c>
    </row>
    <row r="273" spans="1:24" x14ac:dyDescent="0.25">
      <c r="A273" s="70">
        <v>6.0999999999999999E-2</v>
      </c>
      <c r="B273" s="32">
        <v>5.9000000000000011E-2</v>
      </c>
      <c r="C273" s="67">
        <v>4.2999999999999997E-2</v>
      </c>
      <c r="D273" s="70">
        <v>6.0999999999999999E-2</v>
      </c>
      <c r="E273" s="32">
        <v>8.5999999999999993E-2</v>
      </c>
      <c r="F273" s="67">
        <v>5.1000000000000004E-2</v>
      </c>
      <c r="G273" s="70">
        <v>6.0999999999999999E-2</v>
      </c>
      <c r="H273" s="32">
        <v>0.11699999999999999</v>
      </c>
      <c r="I273" s="67">
        <v>4.8000000000000015E-2</v>
      </c>
      <c r="J273" s="70">
        <v>6.0999999999999999E-2</v>
      </c>
      <c r="K273" s="32">
        <v>0.34299999999999997</v>
      </c>
      <c r="L273" s="67">
        <v>6.2E-2</v>
      </c>
      <c r="M273" s="70">
        <v>6.0999999999999999E-2</v>
      </c>
      <c r="N273" s="32">
        <v>0.73199999999999998</v>
      </c>
      <c r="O273" s="67">
        <v>6.3E-2</v>
      </c>
      <c r="P273" s="70">
        <v>6.0999999999999999E-2</v>
      </c>
      <c r="Q273" s="32">
        <v>0.71399999999999997</v>
      </c>
      <c r="R273" s="67">
        <v>6.6000000000000003E-2</v>
      </c>
      <c r="S273" s="70">
        <v>6.0999999999999999E-2</v>
      </c>
      <c r="T273" s="32">
        <v>0.80099999999999993</v>
      </c>
      <c r="U273" s="32">
        <v>4.5999999999999999E-2</v>
      </c>
      <c r="V273" s="70">
        <v>6.0999999999999999E-2</v>
      </c>
      <c r="W273" s="32">
        <v>0.41799999999999998</v>
      </c>
      <c r="X273" s="67">
        <v>5.7999999999999982E-2</v>
      </c>
    </row>
    <row r="274" spans="1:24" x14ac:dyDescent="0.25">
      <c r="A274" s="70">
        <v>6.2E-2</v>
      </c>
      <c r="B274" s="32">
        <v>6.0000000000000012E-2</v>
      </c>
      <c r="C274" s="67">
        <v>4.3999999999999997E-2</v>
      </c>
      <c r="D274" s="70">
        <v>6.2E-2</v>
      </c>
      <c r="E274" s="32">
        <v>8.6999999999999994E-2</v>
      </c>
      <c r="F274" s="67">
        <v>5.2000000000000005E-2</v>
      </c>
      <c r="G274" s="70">
        <v>6.2E-2</v>
      </c>
      <c r="H274" s="32">
        <v>0.11899999999999999</v>
      </c>
      <c r="I274" s="67">
        <v>4.9000000000000016E-2</v>
      </c>
      <c r="J274" s="70">
        <v>6.2E-2</v>
      </c>
      <c r="K274" s="32">
        <v>0.35</v>
      </c>
      <c r="L274" s="67">
        <v>6.3E-2</v>
      </c>
      <c r="M274" s="70">
        <v>6.2E-2</v>
      </c>
      <c r="N274" s="32">
        <v>0.74399999999999999</v>
      </c>
      <c r="O274" s="67">
        <v>6.4000000000000001E-2</v>
      </c>
      <c r="P274" s="70">
        <v>6.2E-2</v>
      </c>
      <c r="Q274" s="32">
        <v>0.72599999999999998</v>
      </c>
      <c r="R274" s="67">
        <v>6.7000000000000004E-2</v>
      </c>
      <c r="S274" s="70">
        <v>6.2E-2</v>
      </c>
      <c r="T274" s="32">
        <v>0.81299999999999994</v>
      </c>
      <c r="U274" s="32">
        <v>4.7E-2</v>
      </c>
      <c r="V274" s="70">
        <v>6.2E-2</v>
      </c>
      <c r="W274" s="32">
        <v>0.42599999999999999</v>
      </c>
      <c r="X274" s="67">
        <v>5.9999999999999984E-2</v>
      </c>
    </row>
    <row r="275" spans="1:24" x14ac:dyDescent="0.25">
      <c r="A275" s="70">
        <v>6.3E-2</v>
      </c>
      <c r="B275" s="32">
        <v>6.1000000000000013E-2</v>
      </c>
      <c r="C275" s="67">
        <v>4.4999999999999998E-2</v>
      </c>
      <c r="D275" s="70">
        <v>6.3E-2</v>
      </c>
      <c r="E275" s="32">
        <v>8.8999999999999996E-2</v>
      </c>
      <c r="F275" s="67">
        <v>5.3000000000000005E-2</v>
      </c>
      <c r="G275" s="70">
        <v>6.3E-2</v>
      </c>
      <c r="H275" s="32">
        <v>0.121</v>
      </c>
      <c r="I275" s="67">
        <v>5.0000000000000017E-2</v>
      </c>
      <c r="J275" s="70">
        <v>6.3E-2</v>
      </c>
      <c r="K275" s="32">
        <v>0.35599999999999998</v>
      </c>
      <c r="L275" s="67">
        <v>6.4000000000000001E-2</v>
      </c>
      <c r="M275" s="70">
        <v>6.3E-2</v>
      </c>
      <c r="N275" s="32">
        <v>0.7569999999999999</v>
      </c>
      <c r="O275" s="67">
        <v>6.5000000000000002E-2</v>
      </c>
      <c r="P275" s="70">
        <v>6.3E-2</v>
      </c>
      <c r="Q275" s="32">
        <v>0.73799999999999999</v>
      </c>
      <c r="R275" s="67">
        <v>6.8000000000000005E-2</v>
      </c>
      <c r="S275" s="70">
        <v>6.3E-2</v>
      </c>
      <c r="T275" s="32">
        <v>0.82599999999999985</v>
      </c>
      <c r="U275" s="32">
        <v>4.8000000000000001E-2</v>
      </c>
      <c r="V275" s="70">
        <v>6.3E-2</v>
      </c>
      <c r="W275" s="32">
        <v>0.434</v>
      </c>
      <c r="X275" s="67">
        <v>6.0999999999999985E-2</v>
      </c>
    </row>
    <row r="276" spans="1:24" x14ac:dyDescent="0.25">
      <c r="A276" s="70">
        <v>6.4000000000000001E-2</v>
      </c>
      <c r="B276" s="32">
        <v>6.2000000000000013E-2</v>
      </c>
      <c r="C276" s="67">
        <v>4.4999999999999998E-2</v>
      </c>
      <c r="D276" s="70">
        <v>6.4000000000000001E-2</v>
      </c>
      <c r="E276" s="32">
        <v>0.09</v>
      </c>
      <c r="F276" s="67">
        <v>5.3000000000000005E-2</v>
      </c>
      <c r="G276" s="70">
        <v>6.4000000000000001E-2</v>
      </c>
      <c r="H276" s="32">
        <v>0.123</v>
      </c>
      <c r="I276" s="67">
        <v>5.1000000000000018E-2</v>
      </c>
      <c r="J276" s="70">
        <v>6.4000000000000001E-2</v>
      </c>
      <c r="K276" s="32">
        <v>0.36199999999999999</v>
      </c>
      <c r="L276" s="67">
        <v>6.5000000000000002E-2</v>
      </c>
      <c r="M276" s="70">
        <v>6.4000000000000001E-2</v>
      </c>
      <c r="N276" s="32">
        <v>0.76899999999999991</v>
      </c>
      <c r="O276" s="67">
        <v>6.6000000000000003E-2</v>
      </c>
      <c r="P276" s="70">
        <v>6.4000000000000001E-2</v>
      </c>
      <c r="Q276" s="32">
        <v>0.75</v>
      </c>
      <c r="R276" s="67">
        <v>6.9000000000000006E-2</v>
      </c>
      <c r="S276" s="70">
        <v>6.4000000000000001E-2</v>
      </c>
      <c r="T276" s="32">
        <v>0.83799999999999986</v>
      </c>
      <c r="U276" s="32">
        <v>4.9000000000000002E-2</v>
      </c>
      <c r="V276" s="70">
        <v>6.4000000000000001E-2</v>
      </c>
      <c r="W276" s="32">
        <v>0.442</v>
      </c>
      <c r="X276" s="67">
        <v>6.1999999999999986E-2</v>
      </c>
    </row>
    <row r="277" spans="1:24" x14ac:dyDescent="0.25">
      <c r="A277" s="70">
        <v>6.5000000000000002E-2</v>
      </c>
      <c r="B277" s="32">
        <v>6.3000000000000014E-2</v>
      </c>
      <c r="C277" s="67">
        <v>4.5999999999999999E-2</v>
      </c>
      <c r="D277" s="70">
        <v>6.5000000000000002E-2</v>
      </c>
      <c r="E277" s="32">
        <v>9.0999999999999998E-2</v>
      </c>
      <c r="F277" s="67">
        <v>5.4000000000000006E-2</v>
      </c>
      <c r="G277" s="70">
        <v>6.5000000000000002E-2</v>
      </c>
      <c r="H277" s="32">
        <v>0.125</v>
      </c>
      <c r="I277" s="67">
        <v>5.1000000000000018E-2</v>
      </c>
      <c r="J277" s="70">
        <v>6.5000000000000002E-2</v>
      </c>
      <c r="K277" s="32">
        <v>0.36799999999999999</v>
      </c>
      <c r="L277" s="67">
        <v>6.6000000000000003E-2</v>
      </c>
      <c r="M277" s="70">
        <v>6.5000000000000002E-2</v>
      </c>
      <c r="N277" s="32">
        <v>0.78099999999999992</v>
      </c>
      <c r="O277" s="67">
        <v>6.7000000000000004E-2</v>
      </c>
      <c r="P277" s="70">
        <v>6.5000000000000002E-2</v>
      </c>
      <c r="Q277" s="32">
        <v>0.7609999999999999</v>
      </c>
      <c r="R277" s="67">
        <v>7.0000000000000007E-2</v>
      </c>
      <c r="S277" s="70">
        <v>6.5000000000000002E-2</v>
      </c>
      <c r="T277" s="32">
        <v>0.84999999999999987</v>
      </c>
      <c r="U277" s="32">
        <v>0.05</v>
      </c>
      <c r="V277" s="70">
        <v>6.5000000000000002E-2</v>
      </c>
      <c r="W277" s="32">
        <v>0.44900000000000001</v>
      </c>
      <c r="X277" s="67">
        <v>6.1999999999999986E-2</v>
      </c>
    </row>
    <row r="278" spans="1:24" x14ac:dyDescent="0.25">
      <c r="A278" s="70">
        <v>6.6000000000000003E-2</v>
      </c>
      <c r="B278" s="32">
        <v>6.4000000000000015E-2</v>
      </c>
      <c r="C278" s="67">
        <v>4.7E-2</v>
      </c>
      <c r="D278" s="70">
        <v>6.6000000000000003E-2</v>
      </c>
      <c r="E278" s="32">
        <v>9.2999999999999999E-2</v>
      </c>
      <c r="F278" s="67">
        <v>5.5000000000000007E-2</v>
      </c>
      <c r="G278" s="70">
        <v>6.6000000000000003E-2</v>
      </c>
      <c r="H278" s="32">
        <v>0.127</v>
      </c>
      <c r="I278" s="67">
        <v>5.1999999999999991E-2</v>
      </c>
      <c r="J278" s="70">
        <v>6.6000000000000003E-2</v>
      </c>
      <c r="K278" s="32">
        <v>0.375</v>
      </c>
      <c r="L278" s="67">
        <v>6.7000000000000004E-2</v>
      </c>
      <c r="M278" s="70">
        <v>6.6000000000000003E-2</v>
      </c>
      <c r="N278" s="32">
        <v>0.79400000000000004</v>
      </c>
      <c r="O278" s="67">
        <v>6.8000000000000005E-2</v>
      </c>
      <c r="P278" s="70">
        <v>6.6000000000000003E-2</v>
      </c>
      <c r="Q278" s="32">
        <v>0.77400000000000002</v>
      </c>
      <c r="R278" s="67">
        <v>7.2000000000000008E-2</v>
      </c>
      <c r="S278" s="70">
        <v>6.6000000000000003E-2</v>
      </c>
      <c r="T278" s="32">
        <v>0.86299999999999999</v>
      </c>
      <c r="U278" s="32">
        <v>5.2000000000000005E-2</v>
      </c>
      <c r="V278" s="70">
        <v>6.6000000000000003E-2</v>
      </c>
      <c r="W278" s="32">
        <v>0.45700000000000002</v>
      </c>
      <c r="X278" s="67">
        <v>6.2999999999999987E-2</v>
      </c>
    </row>
    <row r="279" spans="1:24" x14ac:dyDescent="0.25">
      <c r="A279" s="70">
        <v>6.7000000000000004E-2</v>
      </c>
      <c r="B279" s="32">
        <v>6.4999999999999988E-2</v>
      </c>
      <c r="C279" s="67">
        <v>4.7E-2</v>
      </c>
      <c r="D279" s="70">
        <v>6.7000000000000004E-2</v>
      </c>
      <c r="E279" s="32">
        <v>9.4E-2</v>
      </c>
      <c r="F279" s="67">
        <v>5.6000000000000008E-2</v>
      </c>
      <c r="G279" s="70">
        <v>6.7000000000000004E-2</v>
      </c>
      <c r="H279" s="32">
        <v>0.129</v>
      </c>
      <c r="I279" s="67">
        <v>5.2999999999999992E-2</v>
      </c>
      <c r="J279" s="70">
        <v>6.7000000000000004E-2</v>
      </c>
      <c r="K279" s="32">
        <v>0.38100000000000001</v>
      </c>
      <c r="L279" s="67">
        <v>6.8000000000000005E-2</v>
      </c>
      <c r="M279" s="70">
        <v>6.7000000000000004E-2</v>
      </c>
      <c r="N279" s="32">
        <v>0.80600000000000005</v>
      </c>
      <c r="O279" s="67">
        <v>6.9000000000000006E-2</v>
      </c>
      <c r="P279" s="70">
        <v>6.7000000000000004E-2</v>
      </c>
      <c r="Q279" s="32">
        <v>0.78499999999999992</v>
      </c>
      <c r="R279" s="67">
        <v>7.3000000000000009E-2</v>
      </c>
      <c r="S279" s="70">
        <v>6.7000000000000004E-2</v>
      </c>
      <c r="T279" s="32">
        <v>0.875</v>
      </c>
      <c r="U279" s="32">
        <v>5.3000000000000005E-2</v>
      </c>
      <c r="V279" s="70">
        <v>6.7000000000000004E-2</v>
      </c>
      <c r="W279" s="32">
        <v>0.46500000000000002</v>
      </c>
      <c r="X279" s="67">
        <v>6.3999999999999987E-2</v>
      </c>
    </row>
    <row r="280" spans="1:24" x14ac:dyDescent="0.25">
      <c r="A280" s="70">
        <v>6.8000000000000005E-2</v>
      </c>
      <c r="B280" s="32">
        <v>6.5999999999999989E-2</v>
      </c>
      <c r="C280" s="67">
        <v>4.8000000000000001E-2</v>
      </c>
      <c r="D280" s="70">
        <v>6.8000000000000005E-2</v>
      </c>
      <c r="E280" s="32">
        <v>9.5000000000000001E-2</v>
      </c>
      <c r="F280" s="67">
        <v>5.7000000000000009E-2</v>
      </c>
      <c r="G280" s="70">
        <v>6.8000000000000005E-2</v>
      </c>
      <c r="H280" s="32">
        <v>0.13200000000000001</v>
      </c>
      <c r="I280" s="67">
        <v>5.3999999999999992E-2</v>
      </c>
      <c r="J280" s="70">
        <v>6.8000000000000005E-2</v>
      </c>
      <c r="K280" s="32">
        <v>0.38800000000000001</v>
      </c>
      <c r="L280" s="67">
        <v>6.9000000000000006E-2</v>
      </c>
      <c r="M280" s="70">
        <v>6.8000000000000005E-2</v>
      </c>
      <c r="N280" s="32">
        <v>0.81899999999999995</v>
      </c>
      <c r="O280" s="67">
        <v>7.0000000000000007E-2</v>
      </c>
      <c r="P280" s="70">
        <v>6.8000000000000005E-2</v>
      </c>
      <c r="Q280" s="32">
        <v>0.79699999999999993</v>
      </c>
      <c r="R280" s="67">
        <v>7.400000000000001E-2</v>
      </c>
      <c r="S280" s="70">
        <v>6.8000000000000005E-2</v>
      </c>
      <c r="T280" s="32">
        <v>0.8879999999999999</v>
      </c>
      <c r="U280" s="32">
        <v>5.4000000000000006E-2</v>
      </c>
      <c r="V280" s="70">
        <v>6.8000000000000005E-2</v>
      </c>
      <c r="W280" s="32">
        <v>0.47300000000000003</v>
      </c>
      <c r="X280" s="67">
        <v>6.5999999999999989E-2</v>
      </c>
    </row>
    <row r="281" spans="1:24" x14ac:dyDescent="0.25">
      <c r="A281" s="70">
        <v>6.9000000000000006E-2</v>
      </c>
      <c r="B281" s="32">
        <v>6.699999999999999E-2</v>
      </c>
      <c r="C281" s="67">
        <v>4.9000000000000002E-2</v>
      </c>
      <c r="D281" s="70">
        <v>6.9000000000000006E-2</v>
      </c>
      <c r="E281" s="32">
        <v>9.7000000000000003E-2</v>
      </c>
      <c r="F281" s="67">
        <v>5.800000000000001E-2</v>
      </c>
      <c r="G281" s="70">
        <v>6.9000000000000006E-2</v>
      </c>
      <c r="H281" s="32">
        <v>0.13300000000000001</v>
      </c>
      <c r="I281" s="67">
        <v>5.4999999999999993E-2</v>
      </c>
      <c r="J281" s="70">
        <v>6.9000000000000006E-2</v>
      </c>
      <c r="K281" s="32">
        <v>0.39500000000000002</v>
      </c>
      <c r="L281" s="67">
        <v>7.0000000000000007E-2</v>
      </c>
      <c r="M281" s="70">
        <v>6.9000000000000006E-2</v>
      </c>
      <c r="N281" s="32">
        <v>0.83099999999999996</v>
      </c>
      <c r="O281" s="67">
        <v>7.1000000000000008E-2</v>
      </c>
      <c r="P281" s="70">
        <v>6.9000000000000006E-2</v>
      </c>
      <c r="Q281" s="32">
        <v>0.80899999999999994</v>
      </c>
      <c r="R281" s="67">
        <v>7.5000000000000011E-2</v>
      </c>
      <c r="S281" s="70">
        <v>6.9000000000000006E-2</v>
      </c>
      <c r="T281" s="32">
        <v>0.89999999999999991</v>
      </c>
      <c r="U281" s="32">
        <v>5.5000000000000007E-2</v>
      </c>
      <c r="V281" s="70">
        <v>6.9000000000000006E-2</v>
      </c>
      <c r="W281" s="32">
        <v>0.48100000000000004</v>
      </c>
      <c r="X281" s="67">
        <v>6.5999999999999989E-2</v>
      </c>
    </row>
    <row r="282" spans="1:24" x14ac:dyDescent="0.25">
      <c r="A282" s="70">
        <v>7.0000000000000007E-2</v>
      </c>
      <c r="B282" s="32">
        <v>6.7999999999999991E-2</v>
      </c>
      <c r="C282" s="67">
        <v>4.9000000000000002E-2</v>
      </c>
      <c r="D282" s="70">
        <v>7.0000000000000007E-2</v>
      </c>
      <c r="E282" s="32">
        <v>9.8000000000000004E-2</v>
      </c>
      <c r="F282" s="67">
        <v>5.8999999999999997E-2</v>
      </c>
      <c r="G282" s="70">
        <v>7.0000000000000007E-2</v>
      </c>
      <c r="H282" s="32">
        <v>0.13600000000000001</v>
      </c>
      <c r="I282" s="67">
        <v>5.4999999999999993E-2</v>
      </c>
      <c r="J282" s="70">
        <v>7.0000000000000007E-2</v>
      </c>
      <c r="K282" s="32">
        <v>0.40100000000000002</v>
      </c>
      <c r="L282" s="67">
        <v>7.1000000000000008E-2</v>
      </c>
      <c r="M282" s="70">
        <v>7.0000000000000007E-2</v>
      </c>
      <c r="N282" s="32">
        <v>0.84299999999999997</v>
      </c>
      <c r="O282" s="67">
        <v>7.2000000000000008E-2</v>
      </c>
      <c r="P282" s="70">
        <v>7.0000000000000007E-2</v>
      </c>
      <c r="Q282" s="32">
        <v>0.82099999999999995</v>
      </c>
      <c r="R282" s="67">
        <v>7.5999999999999984E-2</v>
      </c>
      <c r="S282" s="70">
        <v>7.0000000000000007E-2</v>
      </c>
      <c r="T282" s="32">
        <v>0.91199999999999992</v>
      </c>
      <c r="U282" s="32">
        <v>5.599999999999998E-2</v>
      </c>
      <c r="V282" s="70">
        <v>7.0000000000000007E-2</v>
      </c>
      <c r="W282" s="32">
        <v>0.48900000000000005</v>
      </c>
      <c r="X282" s="67">
        <v>6.699999999999999E-2</v>
      </c>
    </row>
    <row r="283" spans="1:24" x14ac:dyDescent="0.25">
      <c r="A283" s="70">
        <v>7.0999999999999994E-2</v>
      </c>
      <c r="B283" s="32">
        <v>6.9999999999999993E-2</v>
      </c>
      <c r="C283" s="67">
        <v>0.05</v>
      </c>
      <c r="D283" s="70">
        <v>7.0999999999999994E-2</v>
      </c>
      <c r="E283" s="32">
        <v>0.1</v>
      </c>
      <c r="F283" s="67">
        <v>0.06</v>
      </c>
      <c r="G283" s="70">
        <v>7.0999999999999994E-2</v>
      </c>
      <c r="H283" s="32">
        <v>0.13800000000000001</v>
      </c>
      <c r="I283" s="67">
        <v>5.5999999999999994E-2</v>
      </c>
      <c r="J283" s="70">
        <v>7.0999999999999994E-2</v>
      </c>
      <c r="K283" s="32">
        <v>0.40800000000000003</v>
      </c>
      <c r="L283" s="67">
        <v>7.3000000000000009E-2</v>
      </c>
      <c r="M283" s="70">
        <v>7.0999999999999994E-2</v>
      </c>
      <c r="N283" s="32">
        <v>0.85599999999999987</v>
      </c>
      <c r="O283" s="67">
        <v>7.3000000000000009E-2</v>
      </c>
      <c r="P283" s="70">
        <v>7.0999999999999994E-2</v>
      </c>
      <c r="Q283" s="32">
        <v>0.83299999999999996</v>
      </c>
      <c r="R283" s="67">
        <v>7.6999999999999985E-2</v>
      </c>
      <c r="S283" s="70">
        <v>7.0999999999999994E-2</v>
      </c>
      <c r="T283" s="32">
        <v>0.92499999999999982</v>
      </c>
      <c r="U283" s="32">
        <v>5.6999999999999981E-2</v>
      </c>
      <c r="V283" s="70">
        <v>7.0999999999999994E-2</v>
      </c>
      <c r="W283" s="32">
        <v>0.49600000000000005</v>
      </c>
      <c r="X283" s="67">
        <v>6.7999999999999991E-2</v>
      </c>
    </row>
    <row r="284" spans="1:24" x14ac:dyDescent="0.25">
      <c r="A284" s="70">
        <v>7.1999999999999995E-2</v>
      </c>
      <c r="B284" s="32">
        <v>6.9999999999999993E-2</v>
      </c>
      <c r="C284" s="67">
        <v>5.1000000000000004E-2</v>
      </c>
      <c r="D284" s="70">
        <v>7.1999999999999995E-2</v>
      </c>
      <c r="E284" s="32">
        <v>0.10100000000000001</v>
      </c>
      <c r="F284" s="67">
        <v>0.06</v>
      </c>
      <c r="G284" s="70">
        <v>7.1999999999999995E-2</v>
      </c>
      <c r="H284" s="32">
        <v>0.14000000000000001</v>
      </c>
      <c r="I284" s="67">
        <v>5.6999999999999995E-2</v>
      </c>
      <c r="J284" s="70">
        <v>7.1999999999999995E-2</v>
      </c>
      <c r="K284" s="32">
        <v>0.41500000000000004</v>
      </c>
      <c r="L284" s="67">
        <v>7.400000000000001E-2</v>
      </c>
      <c r="M284" s="70">
        <v>7.1999999999999995E-2</v>
      </c>
      <c r="N284" s="32">
        <v>0.86899999999999999</v>
      </c>
      <c r="O284" s="67">
        <v>7.5000000000000011E-2</v>
      </c>
      <c r="P284" s="70">
        <v>7.1999999999999995E-2</v>
      </c>
      <c r="Q284" s="32">
        <v>0.84499999999999997</v>
      </c>
      <c r="R284" s="67">
        <v>7.7999999999999986E-2</v>
      </c>
      <c r="S284" s="70">
        <v>7.1999999999999995E-2</v>
      </c>
      <c r="T284" s="32">
        <v>0.93799999999999994</v>
      </c>
      <c r="U284" s="32">
        <v>5.7999999999999982E-2</v>
      </c>
      <c r="V284" s="70">
        <v>7.1999999999999995E-2</v>
      </c>
      <c r="W284" s="32">
        <v>0.504</v>
      </c>
      <c r="X284" s="67">
        <v>6.8999999999999992E-2</v>
      </c>
    </row>
    <row r="285" spans="1:24" x14ac:dyDescent="0.25">
      <c r="A285" s="70">
        <v>7.2999999999999995E-2</v>
      </c>
      <c r="B285" s="32">
        <v>7.1999999999999995E-2</v>
      </c>
      <c r="C285" s="67">
        <v>5.2000000000000005E-2</v>
      </c>
      <c r="D285" s="70">
        <v>7.2999999999999995E-2</v>
      </c>
      <c r="E285" s="32">
        <v>0.10299999999999998</v>
      </c>
      <c r="F285" s="67">
        <v>6.0999999999999999E-2</v>
      </c>
      <c r="G285" s="70">
        <v>7.2999999999999995E-2</v>
      </c>
      <c r="H285" s="32">
        <v>0.14200000000000002</v>
      </c>
      <c r="I285" s="67">
        <v>5.7999999999999996E-2</v>
      </c>
      <c r="J285" s="70">
        <v>7.2999999999999995E-2</v>
      </c>
      <c r="K285" s="32">
        <v>0.42199999999999993</v>
      </c>
      <c r="L285" s="67">
        <v>7.5000000000000011E-2</v>
      </c>
      <c r="M285" s="70">
        <v>7.2999999999999995E-2</v>
      </c>
      <c r="N285" s="32">
        <v>0.88100000000000001</v>
      </c>
      <c r="O285" s="67">
        <v>7.5000000000000011E-2</v>
      </c>
      <c r="P285" s="70">
        <v>7.2999999999999995E-2</v>
      </c>
      <c r="Q285" s="32">
        <v>0.85699999999999998</v>
      </c>
      <c r="R285" s="67">
        <v>7.8999999999999987E-2</v>
      </c>
      <c r="S285" s="70">
        <v>7.2999999999999995E-2</v>
      </c>
      <c r="T285" s="32">
        <v>0.95</v>
      </c>
      <c r="U285" s="32">
        <v>5.8999999999999983E-2</v>
      </c>
      <c r="V285" s="70">
        <v>7.2999999999999995E-2</v>
      </c>
      <c r="W285" s="32">
        <v>0.51200000000000001</v>
      </c>
      <c r="X285" s="67">
        <v>6.9999999999999993E-2</v>
      </c>
    </row>
    <row r="286" spans="1:24" x14ac:dyDescent="0.25">
      <c r="A286" s="70">
        <v>7.3999999999999996E-2</v>
      </c>
      <c r="B286" s="32">
        <v>7.2999999999999995E-2</v>
      </c>
      <c r="C286" s="67">
        <v>5.2000000000000005E-2</v>
      </c>
      <c r="D286" s="70">
        <v>7.3999999999999996E-2</v>
      </c>
      <c r="E286" s="32">
        <v>0.10399999999999998</v>
      </c>
      <c r="F286" s="67">
        <v>6.2E-2</v>
      </c>
      <c r="G286" s="70">
        <v>7.3999999999999996E-2</v>
      </c>
      <c r="H286" s="32">
        <v>0.14400000000000002</v>
      </c>
      <c r="I286" s="67">
        <v>5.7999999999999996E-2</v>
      </c>
      <c r="J286" s="70">
        <v>7.3999999999999996E-2</v>
      </c>
      <c r="K286" s="32">
        <v>0.42899999999999994</v>
      </c>
      <c r="L286" s="67">
        <v>7.6000000000000012E-2</v>
      </c>
      <c r="M286" s="70">
        <v>7.3999999999999996E-2</v>
      </c>
      <c r="N286" s="32">
        <v>0.89399999999999991</v>
      </c>
      <c r="O286" s="67">
        <v>7.7000000000000013E-2</v>
      </c>
      <c r="P286" s="70">
        <v>7.3999999999999996E-2</v>
      </c>
      <c r="Q286" s="32">
        <v>0.86999999999999988</v>
      </c>
      <c r="R286" s="67">
        <v>8.0999999999999989E-2</v>
      </c>
      <c r="S286" s="70">
        <v>7.3999999999999996E-2</v>
      </c>
      <c r="T286" s="32">
        <v>0.96299999999999986</v>
      </c>
      <c r="U286" s="32">
        <v>6.0999999999999985E-2</v>
      </c>
      <c r="V286" s="70">
        <v>7.3999999999999996E-2</v>
      </c>
      <c r="W286" s="32">
        <v>0.52</v>
      </c>
      <c r="X286" s="67">
        <v>7.1999999999999995E-2</v>
      </c>
    </row>
    <row r="287" spans="1:24" x14ac:dyDescent="0.25">
      <c r="A287" s="70">
        <v>7.4999999999999997E-2</v>
      </c>
      <c r="B287" s="32">
        <v>7.3999999999999996E-2</v>
      </c>
      <c r="C287" s="67">
        <v>5.3000000000000005E-2</v>
      </c>
      <c r="D287" s="70">
        <v>7.4999999999999997E-2</v>
      </c>
      <c r="E287" s="32">
        <v>0.10499999999999998</v>
      </c>
      <c r="F287" s="67">
        <v>6.3E-2</v>
      </c>
      <c r="G287" s="70">
        <v>7.4999999999999997E-2</v>
      </c>
      <c r="H287" s="32">
        <v>0.14600000000000002</v>
      </c>
      <c r="I287" s="67">
        <v>5.8999999999999997E-2</v>
      </c>
      <c r="J287" s="70">
        <v>7.4999999999999997E-2</v>
      </c>
      <c r="K287" s="32">
        <v>0.43499999999999994</v>
      </c>
      <c r="L287" s="67">
        <v>7.7000000000000013E-2</v>
      </c>
      <c r="M287" s="70">
        <v>7.4999999999999997E-2</v>
      </c>
      <c r="N287" s="32">
        <v>0.90599999999999992</v>
      </c>
      <c r="O287" s="67">
        <v>7.7000000000000013E-2</v>
      </c>
      <c r="P287" s="70">
        <v>7.4999999999999997E-2</v>
      </c>
      <c r="Q287" s="32">
        <v>0.88100000000000001</v>
      </c>
      <c r="R287" s="67">
        <v>8.0999999999999989E-2</v>
      </c>
      <c r="S287" s="70">
        <v>7.4999999999999997E-2</v>
      </c>
      <c r="T287" s="32">
        <v>0.97499999999999987</v>
      </c>
      <c r="U287" s="32">
        <v>6.0999999999999985E-2</v>
      </c>
      <c r="V287" s="70">
        <v>7.4999999999999997E-2</v>
      </c>
      <c r="W287" s="32">
        <v>0.52800000000000002</v>
      </c>
      <c r="X287" s="67">
        <v>7.1999999999999995E-2</v>
      </c>
    </row>
    <row r="288" spans="1:24" x14ac:dyDescent="0.25">
      <c r="A288" s="70">
        <v>7.5999999999999998E-2</v>
      </c>
      <c r="B288" s="32">
        <v>7.4999999999999997E-2</v>
      </c>
      <c r="C288" s="67">
        <v>5.4000000000000006E-2</v>
      </c>
      <c r="D288" s="70">
        <v>7.5999999999999998E-2</v>
      </c>
      <c r="E288" s="32">
        <v>0.10699999999999998</v>
      </c>
      <c r="F288" s="67">
        <v>6.4000000000000001E-2</v>
      </c>
      <c r="G288" s="70">
        <v>7.5999999999999998E-2</v>
      </c>
      <c r="H288" s="32">
        <v>0.14900000000000002</v>
      </c>
      <c r="I288" s="67">
        <v>0.06</v>
      </c>
      <c r="J288" s="70">
        <v>7.5999999999999998E-2</v>
      </c>
      <c r="K288" s="32">
        <v>0.44099999999999995</v>
      </c>
      <c r="L288" s="67">
        <v>7.8000000000000014E-2</v>
      </c>
      <c r="M288" s="70">
        <v>7.5999999999999998E-2</v>
      </c>
      <c r="N288" s="32">
        <v>0.91900000000000004</v>
      </c>
      <c r="O288" s="67">
        <v>7.9000000000000015E-2</v>
      </c>
      <c r="P288" s="70">
        <v>7.5999999999999998E-2</v>
      </c>
      <c r="Q288" s="32">
        <v>0.89300000000000002</v>
      </c>
      <c r="R288" s="67">
        <v>8.299999999999999E-2</v>
      </c>
      <c r="S288" s="70">
        <v>7.5999999999999998E-2</v>
      </c>
      <c r="T288" s="32">
        <v>0.98799999999999999</v>
      </c>
      <c r="U288" s="32">
        <v>6.2999999999999987E-2</v>
      </c>
      <c r="V288" s="70">
        <v>7.5999999999999998E-2</v>
      </c>
      <c r="W288" s="32">
        <v>0.53600000000000003</v>
      </c>
      <c r="X288" s="67">
        <v>7.3999999999999996E-2</v>
      </c>
    </row>
    <row r="289" spans="1:24" x14ac:dyDescent="0.25">
      <c r="A289" s="70">
        <v>7.6999999999999999E-2</v>
      </c>
      <c r="B289" s="32">
        <v>7.5999999999999998E-2</v>
      </c>
      <c r="C289" s="67">
        <v>5.4999999999999993E-2</v>
      </c>
      <c r="D289" s="70">
        <v>7.6999999999999999E-2</v>
      </c>
      <c r="E289" s="32">
        <v>0.10799999999999998</v>
      </c>
      <c r="F289" s="67">
        <v>6.5000000000000002E-2</v>
      </c>
      <c r="G289" s="70">
        <v>7.6999999999999999E-2</v>
      </c>
      <c r="H289" s="32">
        <v>0.15100000000000002</v>
      </c>
      <c r="I289" s="67">
        <v>6.0999999999999999E-2</v>
      </c>
      <c r="J289" s="70">
        <v>7.6999999999999999E-2</v>
      </c>
      <c r="K289" s="32">
        <v>0.44799999999999995</v>
      </c>
      <c r="L289" s="67">
        <v>7.9000000000000015E-2</v>
      </c>
      <c r="M289" s="70">
        <v>7.6999999999999999E-2</v>
      </c>
      <c r="N289" s="32">
        <v>0.93100000000000005</v>
      </c>
      <c r="O289" s="67">
        <v>7.9999999999999988E-2</v>
      </c>
      <c r="P289" s="70">
        <v>7.6999999999999999E-2</v>
      </c>
      <c r="Q289" s="32">
        <v>0.90500000000000003</v>
      </c>
      <c r="R289" s="67">
        <v>8.3999999999999991E-2</v>
      </c>
      <c r="S289" s="70">
        <v>7.6999999999999999E-2</v>
      </c>
      <c r="T289" s="32">
        <v>1</v>
      </c>
      <c r="U289" s="32">
        <v>6.3999999999999987E-2</v>
      </c>
      <c r="V289" s="70">
        <v>7.6999999999999999E-2</v>
      </c>
      <c r="W289" s="32">
        <v>0.54400000000000004</v>
      </c>
      <c r="X289" s="67">
        <v>7.4999999999999997E-2</v>
      </c>
    </row>
    <row r="290" spans="1:24" x14ac:dyDescent="0.25">
      <c r="A290" s="70">
        <v>7.8E-2</v>
      </c>
      <c r="B290" s="32">
        <v>7.6999999999999999E-2</v>
      </c>
      <c r="C290" s="67">
        <v>5.4999999999999993E-2</v>
      </c>
      <c r="D290" s="70">
        <v>7.8E-2</v>
      </c>
      <c r="E290" s="32">
        <v>0.10999999999999999</v>
      </c>
      <c r="F290" s="67">
        <v>6.6000000000000003E-2</v>
      </c>
      <c r="G290" s="70">
        <v>7.8E-2</v>
      </c>
      <c r="H290" s="32">
        <v>0.15300000000000002</v>
      </c>
      <c r="I290" s="67">
        <v>6.2E-2</v>
      </c>
      <c r="J290" s="70">
        <v>7.8E-2</v>
      </c>
      <c r="K290" s="32">
        <v>0.45499999999999996</v>
      </c>
      <c r="L290" s="67">
        <v>8.0000000000000016E-2</v>
      </c>
      <c r="M290" s="70">
        <v>7.8E-2</v>
      </c>
      <c r="N290" s="32">
        <v>0.94399999999999995</v>
      </c>
      <c r="O290" s="67">
        <v>8.0999999999999989E-2</v>
      </c>
      <c r="P290" s="70">
        <v>7.8E-2</v>
      </c>
      <c r="Q290" s="32">
        <v>0.91799999999999993</v>
      </c>
      <c r="R290" s="67">
        <v>8.4999999999999992E-2</v>
      </c>
      <c r="S290" s="70">
        <v>7.8E-2</v>
      </c>
      <c r="T290" s="32">
        <v>1.0129999999999999</v>
      </c>
      <c r="U290" s="32">
        <v>6.4999999999999988E-2</v>
      </c>
      <c r="V290" s="70">
        <v>7.8E-2</v>
      </c>
      <c r="W290" s="32">
        <v>0.55200000000000005</v>
      </c>
      <c r="X290" s="67">
        <v>7.5999999999999998E-2</v>
      </c>
    </row>
    <row r="291" spans="1:24" x14ac:dyDescent="0.25">
      <c r="A291" s="70">
        <v>7.9000000000000001E-2</v>
      </c>
      <c r="B291" s="32">
        <v>7.8E-2</v>
      </c>
      <c r="C291" s="67">
        <v>5.5999999999999994E-2</v>
      </c>
      <c r="D291" s="70">
        <v>7.9000000000000001E-2</v>
      </c>
      <c r="E291" s="32">
        <v>0.11099999999999999</v>
      </c>
      <c r="F291" s="67">
        <v>6.7000000000000004E-2</v>
      </c>
      <c r="G291" s="70">
        <v>7.9000000000000001E-2</v>
      </c>
      <c r="H291" s="32">
        <v>0.15500000000000003</v>
      </c>
      <c r="I291" s="67">
        <v>6.2E-2</v>
      </c>
      <c r="J291" s="70">
        <v>7.9000000000000001E-2</v>
      </c>
      <c r="K291" s="32">
        <v>0.46199999999999997</v>
      </c>
      <c r="L291" s="67">
        <v>8.1000000000000016E-2</v>
      </c>
      <c r="M291" s="70">
        <v>7.9000000000000001E-2</v>
      </c>
      <c r="N291" s="32">
        <v>0.95599999999999996</v>
      </c>
      <c r="O291" s="67">
        <v>8.199999999999999E-2</v>
      </c>
      <c r="P291" s="70">
        <v>7.9000000000000001E-2</v>
      </c>
      <c r="Q291" s="32">
        <v>0.92999999999999994</v>
      </c>
      <c r="R291" s="67">
        <v>8.5999999999999993E-2</v>
      </c>
      <c r="S291" s="70">
        <v>7.9000000000000001E-2</v>
      </c>
      <c r="T291" s="32">
        <v>1.0249999999999999</v>
      </c>
      <c r="U291" s="32">
        <v>6.5999999999999989E-2</v>
      </c>
      <c r="V291" s="70">
        <v>7.9000000000000001E-2</v>
      </c>
      <c r="W291" s="32">
        <v>0.56000000000000005</v>
      </c>
      <c r="X291" s="67">
        <v>7.6999999999999999E-2</v>
      </c>
    </row>
    <row r="292" spans="1:24" x14ac:dyDescent="0.25">
      <c r="A292" s="70">
        <v>0.08</v>
      </c>
      <c r="B292" s="32">
        <v>7.9000000000000001E-2</v>
      </c>
      <c r="C292" s="67">
        <v>5.6999999999999995E-2</v>
      </c>
      <c r="D292" s="70">
        <v>0.08</v>
      </c>
      <c r="E292" s="32">
        <v>0.11199999999999999</v>
      </c>
      <c r="F292" s="67">
        <v>6.8000000000000005E-2</v>
      </c>
      <c r="G292" s="70">
        <v>0.08</v>
      </c>
      <c r="H292" s="32">
        <v>0.15700000000000003</v>
      </c>
      <c r="I292" s="67">
        <v>6.3E-2</v>
      </c>
      <c r="J292" s="70">
        <v>0.08</v>
      </c>
      <c r="K292" s="32">
        <v>0.46899999999999997</v>
      </c>
      <c r="L292" s="67">
        <v>8.199999999999999E-2</v>
      </c>
      <c r="M292" s="70">
        <v>0.08</v>
      </c>
      <c r="N292" s="32">
        <v>0.96899999999999986</v>
      </c>
      <c r="O292" s="67">
        <v>8.299999999999999E-2</v>
      </c>
      <c r="P292" s="70">
        <v>0.08</v>
      </c>
      <c r="Q292" s="32">
        <v>0.94199999999999995</v>
      </c>
      <c r="R292" s="67">
        <v>8.6999999999999994E-2</v>
      </c>
      <c r="S292" s="70">
        <v>0.08</v>
      </c>
      <c r="T292" s="32">
        <v>1.0379999999999998</v>
      </c>
      <c r="U292" s="32">
        <v>6.699999999999999E-2</v>
      </c>
      <c r="V292" s="70">
        <v>0.08</v>
      </c>
      <c r="W292" s="32">
        <v>0.56800000000000006</v>
      </c>
      <c r="X292" s="67">
        <v>7.8E-2</v>
      </c>
    </row>
    <row r="293" spans="1:24" x14ac:dyDescent="0.25">
      <c r="A293" s="70">
        <v>8.1000000000000003E-2</v>
      </c>
      <c r="B293" s="32">
        <v>0.08</v>
      </c>
      <c r="C293" s="67">
        <v>5.6999999999999995E-2</v>
      </c>
      <c r="D293" s="70">
        <v>8.1000000000000003E-2</v>
      </c>
      <c r="E293" s="32">
        <v>0.11399999999999999</v>
      </c>
      <c r="F293" s="67">
        <v>6.9000000000000006E-2</v>
      </c>
      <c r="G293" s="70">
        <v>8.1000000000000003E-2</v>
      </c>
      <c r="H293" s="32">
        <v>0.15900000000000003</v>
      </c>
      <c r="I293" s="67">
        <v>6.4000000000000001E-2</v>
      </c>
      <c r="J293" s="70">
        <v>8.1000000000000003E-2</v>
      </c>
      <c r="K293" s="32">
        <v>0.47599999999999998</v>
      </c>
      <c r="L293" s="67">
        <v>8.299999999999999E-2</v>
      </c>
      <c r="M293" s="70">
        <v>8.1000000000000003E-2</v>
      </c>
      <c r="N293" s="32">
        <v>0.98199999999999998</v>
      </c>
      <c r="O293" s="67">
        <v>8.3999999999999991E-2</v>
      </c>
      <c r="P293" s="70">
        <v>8.1000000000000003E-2</v>
      </c>
      <c r="Q293" s="32">
        <v>0.95399999999999996</v>
      </c>
      <c r="R293" s="67">
        <v>8.7999999999999995E-2</v>
      </c>
      <c r="S293" s="70">
        <v>8.1000000000000003E-2</v>
      </c>
      <c r="T293" s="32">
        <v>1.0509999999999999</v>
      </c>
      <c r="U293" s="32">
        <v>6.7999999999999991E-2</v>
      </c>
      <c r="V293" s="70">
        <v>8.1000000000000003E-2</v>
      </c>
      <c r="W293" s="32">
        <v>0.57600000000000007</v>
      </c>
      <c r="X293" s="67">
        <v>7.9000000000000001E-2</v>
      </c>
    </row>
    <row r="294" spans="1:24" x14ac:dyDescent="0.25">
      <c r="A294" s="70">
        <v>8.2000000000000003E-2</v>
      </c>
      <c r="B294" s="32">
        <v>8.1000000000000003E-2</v>
      </c>
      <c r="C294" s="67">
        <v>5.7999999999999996E-2</v>
      </c>
      <c r="D294" s="70">
        <v>8.2000000000000003E-2</v>
      </c>
      <c r="E294" s="32">
        <v>0.11499999999999999</v>
      </c>
      <c r="F294" s="67">
        <v>7.0000000000000007E-2</v>
      </c>
      <c r="G294" s="70">
        <v>8.2000000000000003E-2</v>
      </c>
      <c r="H294" s="32">
        <v>0.16099999999999998</v>
      </c>
      <c r="I294" s="67">
        <v>6.5000000000000002E-2</v>
      </c>
      <c r="J294" s="70">
        <v>8.2000000000000003E-2</v>
      </c>
      <c r="K294" s="32">
        <v>0.48299999999999998</v>
      </c>
      <c r="L294" s="67">
        <v>8.3999999999999991E-2</v>
      </c>
      <c r="M294" s="70">
        <v>8.2000000000000003E-2</v>
      </c>
      <c r="N294" s="32">
        <v>0.99399999999999999</v>
      </c>
      <c r="O294" s="67">
        <v>8.4999999999999992E-2</v>
      </c>
      <c r="P294" s="70">
        <v>8.2000000000000003E-2</v>
      </c>
      <c r="Q294" s="32">
        <v>0.96699999999999986</v>
      </c>
      <c r="R294" s="67">
        <v>0.09</v>
      </c>
      <c r="S294" s="70">
        <v>8.2000000000000003E-2</v>
      </c>
      <c r="T294" s="32">
        <v>1.0629999999999999</v>
      </c>
      <c r="U294" s="32">
        <v>6.9999999999999993E-2</v>
      </c>
      <c r="V294" s="70">
        <v>8.2000000000000003E-2</v>
      </c>
      <c r="W294" s="32">
        <v>0.58400000000000007</v>
      </c>
      <c r="X294" s="67">
        <v>0.08</v>
      </c>
    </row>
    <row r="295" spans="1:24" x14ac:dyDescent="0.25">
      <c r="A295" s="70">
        <v>8.3000000000000004E-2</v>
      </c>
      <c r="B295" s="32">
        <v>8.3000000000000004E-2</v>
      </c>
      <c r="C295" s="67">
        <v>5.8999999999999997E-2</v>
      </c>
      <c r="D295" s="70">
        <v>8.3000000000000004E-2</v>
      </c>
      <c r="E295" s="32">
        <v>0.11699999999999999</v>
      </c>
      <c r="F295" s="67">
        <v>7.0000000000000007E-2</v>
      </c>
      <c r="G295" s="70">
        <v>8.3000000000000004E-2</v>
      </c>
      <c r="H295" s="32">
        <v>0.16299999999999998</v>
      </c>
      <c r="I295" s="67">
        <v>6.6000000000000003E-2</v>
      </c>
      <c r="J295" s="70">
        <v>8.3000000000000004E-2</v>
      </c>
      <c r="K295" s="32">
        <v>0.48899999999999999</v>
      </c>
      <c r="L295" s="67">
        <v>8.4999999999999992E-2</v>
      </c>
      <c r="M295" s="70">
        <v>8.3000000000000004E-2</v>
      </c>
      <c r="N295" s="32">
        <v>1.0069999999999999</v>
      </c>
      <c r="O295" s="67">
        <v>8.5999999999999993E-2</v>
      </c>
      <c r="P295" s="70">
        <v>8.3000000000000004E-2</v>
      </c>
      <c r="Q295" s="32">
        <v>0.97899999999999987</v>
      </c>
      <c r="R295" s="67">
        <v>0.09</v>
      </c>
      <c r="S295" s="70">
        <v>8.3000000000000004E-2</v>
      </c>
      <c r="T295" s="32">
        <v>1.0759999999999998</v>
      </c>
      <c r="U295" s="32">
        <v>6.9999999999999993E-2</v>
      </c>
      <c r="V295" s="70">
        <v>8.3000000000000004E-2</v>
      </c>
      <c r="W295" s="32">
        <v>0.59200000000000008</v>
      </c>
      <c r="X295" s="67">
        <v>8.1000000000000003E-2</v>
      </c>
    </row>
    <row r="296" spans="1:24" x14ac:dyDescent="0.25">
      <c r="A296" s="70">
        <v>8.4000000000000005E-2</v>
      </c>
      <c r="B296" s="32">
        <v>8.4000000000000005E-2</v>
      </c>
      <c r="C296" s="67">
        <v>0.06</v>
      </c>
      <c r="D296" s="70">
        <v>8.4000000000000005E-2</v>
      </c>
      <c r="E296" s="32">
        <v>0.11799999999999999</v>
      </c>
      <c r="F296" s="67">
        <v>7.1000000000000008E-2</v>
      </c>
      <c r="G296" s="70">
        <v>8.4000000000000005E-2</v>
      </c>
      <c r="H296" s="32">
        <v>0.16599999999999998</v>
      </c>
      <c r="I296" s="67">
        <v>6.7000000000000004E-2</v>
      </c>
      <c r="J296" s="70">
        <v>8.4000000000000005E-2</v>
      </c>
      <c r="K296" s="32">
        <v>0.496</v>
      </c>
      <c r="L296" s="67">
        <v>8.5999999999999993E-2</v>
      </c>
      <c r="M296" s="70">
        <v>8.4000000000000005E-2</v>
      </c>
      <c r="N296" s="32">
        <v>1.02</v>
      </c>
      <c r="O296" s="67">
        <v>8.6999999999999994E-2</v>
      </c>
      <c r="P296" s="70">
        <v>8.4000000000000005E-2</v>
      </c>
      <c r="Q296" s="32">
        <v>0.99099999999999988</v>
      </c>
      <c r="R296" s="67">
        <v>9.1999999999999998E-2</v>
      </c>
      <c r="S296" s="70">
        <v>8.4000000000000005E-2</v>
      </c>
      <c r="T296" s="32">
        <v>1.089</v>
      </c>
      <c r="U296" s="32">
        <v>7.1999999999999995E-2</v>
      </c>
      <c r="V296" s="70">
        <v>8.4000000000000005E-2</v>
      </c>
      <c r="W296" s="32">
        <v>0.60099999999999998</v>
      </c>
      <c r="X296" s="67">
        <v>8.2000000000000003E-2</v>
      </c>
    </row>
    <row r="297" spans="1:24" x14ac:dyDescent="0.25">
      <c r="A297" s="70">
        <v>8.5000000000000006E-2</v>
      </c>
      <c r="B297" s="32">
        <v>8.5000000000000006E-2</v>
      </c>
      <c r="C297" s="67">
        <v>0.06</v>
      </c>
      <c r="D297" s="70">
        <v>8.5000000000000006E-2</v>
      </c>
      <c r="E297" s="32">
        <v>0.11899999999999999</v>
      </c>
      <c r="F297" s="67">
        <v>7.2000000000000008E-2</v>
      </c>
      <c r="G297" s="70">
        <v>8.5000000000000006E-2</v>
      </c>
      <c r="H297" s="32">
        <v>0.16799999999999998</v>
      </c>
      <c r="I297" s="67">
        <v>6.7000000000000004E-2</v>
      </c>
      <c r="J297" s="70">
        <v>8.5000000000000006E-2</v>
      </c>
      <c r="K297" s="32">
        <v>0.503</v>
      </c>
      <c r="L297" s="67">
        <v>8.6999999999999994E-2</v>
      </c>
      <c r="M297" s="70">
        <v>8.5000000000000006E-2</v>
      </c>
      <c r="N297" s="32">
        <v>1.032</v>
      </c>
      <c r="O297" s="67">
        <v>8.7999999999999995E-2</v>
      </c>
      <c r="P297" s="70">
        <v>8.5000000000000006E-2</v>
      </c>
      <c r="Q297" s="32">
        <v>1.004</v>
      </c>
      <c r="R297" s="67">
        <v>9.2999999999999999E-2</v>
      </c>
      <c r="S297" s="70">
        <v>8.5000000000000006E-2</v>
      </c>
      <c r="T297" s="32">
        <v>1.1010000000000002</v>
      </c>
      <c r="U297" s="32">
        <v>7.2999999999999995E-2</v>
      </c>
      <c r="V297" s="70">
        <v>8.5000000000000006E-2</v>
      </c>
      <c r="W297" s="32">
        <v>0.6080000000000001</v>
      </c>
      <c r="X297" s="67">
        <v>8.3000000000000004E-2</v>
      </c>
    </row>
    <row r="298" spans="1:24" x14ac:dyDescent="0.25">
      <c r="A298" s="70">
        <v>8.5999999999999993E-2</v>
      </c>
      <c r="B298" s="32">
        <v>8.6000000000000007E-2</v>
      </c>
      <c r="C298" s="67">
        <v>6.0999999999999999E-2</v>
      </c>
      <c r="D298" s="70">
        <v>8.5999999999999993E-2</v>
      </c>
      <c r="E298" s="32">
        <v>0.12</v>
      </c>
      <c r="F298" s="67">
        <v>7.3000000000000009E-2</v>
      </c>
      <c r="G298" s="70">
        <v>8.5999999999999993E-2</v>
      </c>
      <c r="H298" s="32">
        <v>0.16999999999999998</v>
      </c>
      <c r="I298" s="67">
        <v>6.8000000000000005E-2</v>
      </c>
      <c r="J298" s="70">
        <v>8.5999999999999993E-2</v>
      </c>
      <c r="K298" s="32">
        <v>0.51</v>
      </c>
      <c r="L298" s="67">
        <v>8.7999999999999995E-2</v>
      </c>
      <c r="M298" s="70">
        <v>8.5999999999999993E-2</v>
      </c>
      <c r="N298" s="32">
        <v>1.0449999999999999</v>
      </c>
      <c r="O298" s="67">
        <v>8.8999999999999996E-2</v>
      </c>
      <c r="P298" s="70">
        <v>8.5999999999999993E-2</v>
      </c>
      <c r="Q298" s="32">
        <v>1.016</v>
      </c>
      <c r="R298" s="67">
        <v>9.4E-2</v>
      </c>
      <c r="S298" s="70">
        <v>8.5999999999999993E-2</v>
      </c>
      <c r="T298" s="32">
        <v>1.1140000000000001</v>
      </c>
      <c r="U298" s="32">
        <v>7.3999999999999996E-2</v>
      </c>
      <c r="V298" s="70">
        <v>8.5999999999999993E-2</v>
      </c>
      <c r="W298" s="32">
        <v>0.61699999999999999</v>
      </c>
      <c r="X298" s="67">
        <v>8.4000000000000005E-2</v>
      </c>
    </row>
    <row r="299" spans="1:24" x14ac:dyDescent="0.25">
      <c r="A299" s="70">
        <v>8.6999999999999994E-2</v>
      </c>
      <c r="B299" s="32">
        <v>8.7000000000000008E-2</v>
      </c>
      <c r="C299" s="67">
        <v>6.2E-2</v>
      </c>
      <c r="D299" s="70">
        <v>8.6999999999999994E-2</v>
      </c>
      <c r="E299" s="32">
        <v>0.122</v>
      </c>
      <c r="F299" s="67">
        <v>7.400000000000001E-2</v>
      </c>
      <c r="G299" s="70">
        <v>8.6999999999999994E-2</v>
      </c>
      <c r="H299" s="32">
        <v>0.17199999999999999</v>
      </c>
      <c r="I299" s="67">
        <v>6.9000000000000006E-2</v>
      </c>
      <c r="J299" s="70">
        <v>8.6999999999999994E-2</v>
      </c>
      <c r="K299" s="32">
        <v>0.51700000000000002</v>
      </c>
      <c r="L299" s="67">
        <v>8.8999999999999996E-2</v>
      </c>
      <c r="M299" s="70">
        <v>8.6999999999999994E-2</v>
      </c>
      <c r="N299" s="32">
        <v>1.0569999999999999</v>
      </c>
      <c r="O299" s="67">
        <v>0.09</v>
      </c>
      <c r="P299" s="70">
        <v>8.6999999999999994E-2</v>
      </c>
      <c r="Q299" s="32">
        <v>1.028</v>
      </c>
      <c r="R299" s="67">
        <v>9.5000000000000001E-2</v>
      </c>
      <c r="S299" s="70">
        <v>8.6999999999999994E-2</v>
      </c>
      <c r="T299" s="32">
        <v>1.1260000000000001</v>
      </c>
      <c r="U299" s="32">
        <v>7.4999999999999997E-2</v>
      </c>
      <c r="V299" s="70">
        <v>8.6999999999999994E-2</v>
      </c>
      <c r="W299" s="32">
        <v>0.625</v>
      </c>
      <c r="X299" s="67">
        <v>8.5000000000000006E-2</v>
      </c>
    </row>
    <row r="300" spans="1:24" x14ac:dyDescent="0.25">
      <c r="A300" s="70">
        <v>8.7999999999999995E-2</v>
      </c>
      <c r="B300" s="32">
        <v>8.8000000000000009E-2</v>
      </c>
      <c r="C300" s="67">
        <v>6.3E-2</v>
      </c>
      <c r="D300" s="70">
        <v>8.7999999999999995E-2</v>
      </c>
      <c r="E300" s="32">
        <v>0.123</v>
      </c>
      <c r="F300" s="67">
        <v>7.5000000000000011E-2</v>
      </c>
      <c r="G300" s="70">
        <v>8.7999999999999995E-2</v>
      </c>
      <c r="H300" s="32">
        <v>0.17399999999999999</v>
      </c>
      <c r="I300" s="67">
        <v>7.0000000000000007E-2</v>
      </c>
      <c r="J300" s="70">
        <v>8.7999999999999995E-2</v>
      </c>
      <c r="K300" s="32">
        <v>0.52300000000000002</v>
      </c>
      <c r="L300" s="67">
        <v>0.09</v>
      </c>
      <c r="M300" s="70">
        <v>8.7999999999999995E-2</v>
      </c>
      <c r="N300" s="32">
        <v>1.07</v>
      </c>
      <c r="O300" s="67">
        <v>9.1999999999999998E-2</v>
      </c>
      <c r="P300" s="70">
        <v>8.7999999999999995E-2</v>
      </c>
      <c r="Q300" s="32">
        <v>1.04</v>
      </c>
      <c r="R300" s="67">
        <v>9.6000000000000002E-2</v>
      </c>
      <c r="S300" s="70">
        <v>8.7999999999999995E-2</v>
      </c>
      <c r="T300" s="32">
        <v>1.1390000000000002</v>
      </c>
      <c r="U300" s="32">
        <v>7.5999999999999998E-2</v>
      </c>
      <c r="V300" s="70">
        <v>8.7999999999999995E-2</v>
      </c>
      <c r="W300" s="32">
        <v>0.63300000000000001</v>
      </c>
      <c r="X300" s="67">
        <v>8.6000000000000007E-2</v>
      </c>
    </row>
    <row r="301" spans="1:24" x14ac:dyDescent="0.25">
      <c r="A301" s="70">
        <v>8.8999999999999996E-2</v>
      </c>
      <c r="B301" s="32">
        <v>8.900000000000001E-2</v>
      </c>
      <c r="C301" s="67">
        <v>6.3E-2</v>
      </c>
      <c r="D301" s="70">
        <v>8.8999999999999996E-2</v>
      </c>
      <c r="E301" s="32">
        <v>0.125</v>
      </c>
      <c r="F301" s="67">
        <v>7.6000000000000012E-2</v>
      </c>
      <c r="G301" s="70">
        <v>8.8999999999999996E-2</v>
      </c>
      <c r="H301" s="32">
        <v>0.17599999999999999</v>
      </c>
      <c r="I301" s="67">
        <v>7.0000000000000007E-2</v>
      </c>
      <c r="J301" s="70">
        <v>8.8999999999999996E-2</v>
      </c>
      <c r="K301" s="32">
        <v>0.53100000000000003</v>
      </c>
      <c r="L301" s="67">
        <v>9.0999999999999998E-2</v>
      </c>
      <c r="M301" s="70">
        <v>8.8999999999999996E-2</v>
      </c>
      <c r="N301" s="32">
        <v>1.083</v>
      </c>
      <c r="O301" s="67">
        <v>9.1999999999999998E-2</v>
      </c>
      <c r="P301" s="70">
        <v>8.8999999999999996E-2</v>
      </c>
      <c r="Q301" s="32">
        <v>1.0529999999999999</v>
      </c>
      <c r="R301" s="67">
        <v>9.7000000000000003E-2</v>
      </c>
      <c r="S301" s="70">
        <v>8.8999999999999996E-2</v>
      </c>
      <c r="T301" s="32">
        <v>1.1520000000000001</v>
      </c>
      <c r="U301" s="32">
        <v>7.6999999999999999E-2</v>
      </c>
      <c r="V301" s="70">
        <v>8.8999999999999996E-2</v>
      </c>
      <c r="W301" s="32">
        <v>0.64100000000000001</v>
      </c>
      <c r="X301" s="67">
        <v>8.7000000000000008E-2</v>
      </c>
    </row>
    <row r="302" spans="1:24" x14ac:dyDescent="0.25">
      <c r="A302" s="70">
        <v>0.09</v>
      </c>
      <c r="B302" s="32">
        <v>9.1000000000000011E-2</v>
      </c>
      <c r="C302" s="67">
        <v>6.4000000000000001E-2</v>
      </c>
      <c r="D302" s="70">
        <v>0.09</v>
      </c>
      <c r="E302" s="32">
        <v>0.126</v>
      </c>
      <c r="F302" s="67">
        <v>7.7000000000000013E-2</v>
      </c>
      <c r="G302" s="70">
        <v>0.09</v>
      </c>
      <c r="H302" s="32">
        <v>0.17899999999999999</v>
      </c>
      <c r="I302" s="67">
        <v>7.1000000000000008E-2</v>
      </c>
      <c r="J302" s="70">
        <v>0.09</v>
      </c>
      <c r="K302" s="32">
        <v>0.53800000000000003</v>
      </c>
      <c r="L302" s="67">
        <v>9.2999999999999999E-2</v>
      </c>
      <c r="M302" s="70">
        <v>0.09</v>
      </c>
      <c r="N302" s="32">
        <v>1.0959999999999999</v>
      </c>
      <c r="O302" s="67">
        <v>9.4E-2</v>
      </c>
      <c r="P302" s="70">
        <v>0.09</v>
      </c>
      <c r="Q302" s="32">
        <v>1.0649999999999999</v>
      </c>
      <c r="R302" s="67">
        <v>9.8000000000000004E-2</v>
      </c>
      <c r="S302" s="70">
        <v>0.09</v>
      </c>
      <c r="T302" s="32">
        <v>1.165</v>
      </c>
      <c r="U302" s="32">
        <v>7.8E-2</v>
      </c>
      <c r="V302" s="70">
        <v>0.09</v>
      </c>
      <c r="W302" s="32">
        <v>0.64900000000000002</v>
      </c>
      <c r="X302" s="67">
        <v>8.7999999999999981E-2</v>
      </c>
    </row>
    <row r="303" spans="1:24" x14ac:dyDescent="0.25">
      <c r="A303" s="70">
        <v>9.0999999999999998E-2</v>
      </c>
      <c r="B303" s="32">
        <v>9.2000000000000012E-2</v>
      </c>
      <c r="C303" s="67">
        <v>6.5000000000000002E-2</v>
      </c>
      <c r="D303" s="70">
        <v>9.0999999999999998E-2</v>
      </c>
      <c r="E303" s="32">
        <v>0.127</v>
      </c>
      <c r="F303" s="67">
        <v>7.7000000000000013E-2</v>
      </c>
      <c r="G303" s="70">
        <v>9.0999999999999998E-2</v>
      </c>
      <c r="H303" s="32">
        <v>0.18099999999999999</v>
      </c>
      <c r="I303" s="67">
        <v>7.2000000000000008E-2</v>
      </c>
      <c r="J303" s="70">
        <v>9.0999999999999998E-2</v>
      </c>
      <c r="K303" s="32">
        <v>0.54400000000000004</v>
      </c>
      <c r="L303" s="67">
        <v>9.4E-2</v>
      </c>
      <c r="M303" s="70">
        <v>9.0999999999999998E-2</v>
      </c>
      <c r="N303" s="32">
        <v>1.1079999999999999</v>
      </c>
      <c r="O303" s="67">
        <v>9.5000000000000001E-2</v>
      </c>
      <c r="P303" s="70">
        <v>9.0999999999999998E-2</v>
      </c>
      <c r="Q303" s="32">
        <v>1.077</v>
      </c>
      <c r="R303" s="67">
        <v>9.9000000000000005E-2</v>
      </c>
      <c r="S303" s="70">
        <v>9.0999999999999998E-2</v>
      </c>
      <c r="T303" s="32">
        <v>1.177</v>
      </c>
      <c r="U303" s="32">
        <v>7.9000000000000001E-2</v>
      </c>
      <c r="V303" s="70">
        <v>9.0999999999999998E-2</v>
      </c>
      <c r="W303" s="32">
        <v>0.65700000000000003</v>
      </c>
      <c r="X303" s="67">
        <v>8.8999999999999982E-2</v>
      </c>
    </row>
    <row r="304" spans="1:24" x14ac:dyDescent="0.25">
      <c r="A304" s="70">
        <v>9.1999999999999998E-2</v>
      </c>
      <c r="B304" s="32">
        <v>9.3000000000000013E-2</v>
      </c>
      <c r="C304" s="67">
        <v>6.6000000000000003E-2</v>
      </c>
      <c r="D304" s="70">
        <v>9.1999999999999998E-2</v>
      </c>
      <c r="E304" s="32">
        <v>0.128</v>
      </c>
      <c r="F304" s="67">
        <v>7.8000000000000014E-2</v>
      </c>
      <c r="G304" s="70">
        <v>9.1999999999999998E-2</v>
      </c>
      <c r="H304" s="32">
        <v>0.183</v>
      </c>
      <c r="I304" s="67">
        <v>7.3000000000000009E-2</v>
      </c>
      <c r="J304" s="70">
        <v>9.1999999999999998E-2</v>
      </c>
      <c r="K304" s="32">
        <v>0.55099999999999993</v>
      </c>
      <c r="L304" s="67">
        <v>9.5000000000000001E-2</v>
      </c>
      <c r="M304" s="70">
        <v>9.1999999999999998E-2</v>
      </c>
      <c r="N304" s="32">
        <v>1.121</v>
      </c>
      <c r="O304" s="67">
        <v>9.6000000000000002E-2</v>
      </c>
      <c r="P304" s="70">
        <v>9.1999999999999998E-2</v>
      </c>
      <c r="Q304" s="32">
        <v>1.0899999999999999</v>
      </c>
      <c r="R304" s="67">
        <v>0.10100000000000001</v>
      </c>
      <c r="S304" s="70">
        <v>9.1999999999999998E-2</v>
      </c>
      <c r="T304" s="32">
        <v>1.1900000000000002</v>
      </c>
      <c r="U304" s="32">
        <v>8.1000000000000003E-2</v>
      </c>
      <c r="V304" s="70">
        <v>9.1999999999999998E-2</v>
      </c>
      <c r="W304" s="32">
        <v>0.66599999999999993</v>
      </c>
      <c r="X304" s="67">
        <v>8.9999999999999983E-2</v>
      </c>
    </row>
    <row r="305" spans="1:24" x14ac:dyDescent="0.25">
      <c r="A305" s="70">
        <v>9.2999999999999999E-2</v>
      </c>
      <c r="B305" s="32">
        <v>9.4000000000000014E-2</v>
      </c>
      <c r="C305" s="67">
        <v>6.6000000000000003E-2</v>
      </c>
      <c r="D305" s="70">
        <v>9.2999999999999999E-2</v>
      </c>
      <c r="E305" s="32">
        <v>0.13</v>
      </c>
      <c r="F305" s="67">
        <v>7.9000000000000015E-2</v>
      </c>
      <c r="G305" s="70">
        <v>9.2999999999999999E-2</v>
      </c>
      <c r="H305" s="32">
        <v>0.185</v>
      </c>
      <c r="I305" s="67">
        <v>7.400000000000001E-2</v>
      </c>
      <c r="J305" s="70">
        <v>9.2999999999999999E-2</v>
      </c>
      <c r="K305" s="32">
        <v>0.55799999999999994</v>
      </c>
      <c r="L305" s="67">
        <v>9.6000000000000002E-2</v>
      </c>
      <c r="M305" s="70">
        <v>9.2999999999999999E-2</v>
      </c>
      <c r="N305" s="32">
        <v>1.1339999999999999</v>
      </c>
      <c r="O305" s="67">
        <v>9.7000000000000003E-2</v>
      </c>
      <c r="P305" s="70">
        <v>9.2999999999999999E-2</v>
      </c>
      <c r="Q305" s="32">
        <v>1.103</v>
      </c>
      <c r="R305" s="67">
        <v>0.10200000000000001</v>
      </c>
      <c r="S305" s="70">
        <v>9.2999999999999999E-2</v>
      </c>
      <c r="T305" s="32">
        <v>1.2030000000000001</v>
      </c>
      <c r="U305" s="32">
        <v>8.2000000000000003E-2</v>
      </c>
      <c r="V305" s="70">
        <v>9.2999999999999999E-2</v>
      </c>
      <c r="W305" s="32">
        <v>0.67399999999999993</v>
      </c>
      <c r="X305" s="67">
        <v>9.0999999999999984E-2</v>
      </c>
    </row>
    <row r="306" spans="1:24" x14ac:dyDescent="0.25">
      <c r="A306" s="70">
        <v>9.4E-2</v>
      </c>
      <c r="B306" s="32">
        <v>9.5000000000000015E-2</v>
      </c>
      <c r="C306" s="67">
        <v>6.7000000000000004E-2</v>
      </c>
      <c r="D306" s="70">
        <v>9.4E-2</v>
      </c>
      <c r="E306" s="32">
        <v>0.13100000000000001</v>
      </c>
      <c r="F306" s="67">
        <v>8.0000000000000016E-2</v>
      </c>
      <c r="G306" s="70">
        <v>9.4E-2</v>
      </c>
      <c r="H306" s="32">
        <v>0.187</v>
      </c>
      <c r="I306" s="67">
        <v>7.400000000000001E-2</v>
      </c>
      <c r="J306" s="70">
        <v>9.4E-2</v>
      </c>
      <c r="K306" s="32">
        <v>0.56599999999999995</v>
      </c>
      <c r="L306" s="67">
        <v>9.7000000000000003E-2</v>
      </c>
      <c r="M306" s="70">
        <v>9.4E-2</v>
      </c>
      <c r="N306" s="32">
        <v>1.147</v>
      </c>
      <c r="O306" s="67">
        <v>9.8000000000000004E-2</v>
      </c>
      <c r="P306" s="70">
        <v>9.4E-2</v>
      </c>
      <c r="Q306" s="32">
        <v>1.115</v>
      </c>
      <c r="R306" s="67">
        <v>0.10300000000000001</v>
      </c>
      <c r="S306" s="70">
        <v>9.4E-2</v>
      </c>
      <c r="T306" s="32">
        <v>1.2160000000000002</v>
      </c>
      <c r="U306" s="32">
        <v>8.3000000000000004E-2</v>
      </c>
      <c r="V306" s="70">
        <v>9.4E-2</v>
      </c>
      <c r="W306" s="32">
        <v>0.68199999999999994</v>
      </c>
      <c r="X306" s="67">
        <v>9.1999999999999985E-2</v>
      </c>
    </row>
    <row r="307" spans="1:24" x14ac:dyDescent="0.25">
      <c r="A307" s="70">
        <v>9.5000000000000001E-2</v>
      </c>
      <c r="B307" s="32">
        <v>9.5999999999999988E-2</v>
      </c>
      <c r="C307" s="67">
        <v>6.8000000000000005E-2</v>
      </c>
      <c r="D307" s="70">
        <v>9.5000000000000001E-2</v>
      </c>
      <c r="E307" s="32">
        <v>0.13300000000000001</v>
      </c>
      <c r="F307" s="67">
        <v>8.1000000000000016E-2</v>
      </c>
      <c r="G307" s="70">
        <v>9.5000000000000001E-2</v>
      </c>
      <c r="H307" s="32">
        <v>0.189</v>
      </c>
      <c r="I307" s="67">
        <v>7.5000000000000011E-2</v>
      </c>
      <c r="J307" s="70">
        <v>9.5000000000000001E-2</v>
      </c>
      <c r="K307" s="32">
        <v>0.57299999999999995</v>
      </c>
      <c r="L307" s="67">
        <v>9.8000000000000004E-2</v>
      </c>
      <c r="M307" s="70">
        <v>9.5000000000000001E-2</v>
      </c>
      <c r="N307" s="32">
        <v>1.159</v>
      </c>
      <c r="O307" s="67">
        <v>9.9000000000000005E-2</v>
      </c>
      <c r="P307" s="70">
        <v>9.5000000000000001E-2</v>
      </c>
      <c r="Q307" s="32">
        <v>1.1279999999999999</v>
      </c>
      <c r="R307" s="67">
        <v>0.10400000000000001</v>
      </c>
      <c r="S307" s="70">
        <v>9.5000000000000001E-2</v>
      </c>
      <c r="T307" s="32">
        <v>1.2280000000000002</v>
      </c>
      <c r="U307" s="32">
        <v>8.4000000000000005E-2</v>
      </c>
      <c r="V307" s="70">
        <v>9.5000000000000001E-2</v>
      </c>
      <c r="W307" s="32">
        <v>0.69100000000000006</v>
      </c>
      <c r="X307" s="67">
        <v>9.3999999999999986E-2</v>
      </c>
    </row>
    <row r="308" spans="1:24" x14ac:dyDescent="0.25">
      <c r="A308" s="70">
        <v>9.6000000000000002E-2</v>
      </c>
      <c r="B308" s="32">
        <v>9.799999999999999E-2</v>
      </c>
      <c r="C308" s="67">
        <v>6.9000000000000006E-2</v>
      </c>
      <c r="D308" s="70">
        <v>9.6000000000000002E-2</v>
      </c>
      <c r="E308" s="32">
        <v>0.13399999999999998</v>
      </c>
      <c r="F308" s="67">
        <v>8.199999999999999E-2</v>
      </c>
      <c r="G308" s="70">
        <v>9.6000000000000002E-2</v>
      </c>
      <c r="H308" s="32">
        <v>0.192</v>
      </c>
      <c r="I308" s="67">
        <v>7.6000000000000012E-2</v>
      </c>
      <c r="J308" s="70">
        <v>9.6000000000000002E-2</v>
      </c>
      <c r="K308" s="32">
        <v>0.57999999999999996</v>
      </c>
      <c r="L308" s="67">
        <v>9.9000000000000005E-2</v>
      </c>
      <c r="M308" s="70">
        <v>9.6000000000000002E-2</v>
      </c>
      <c r="N308" s="32">
        <v>1.1719999999999999</v>
      </c>
      <c r="O308" s="67">
        <v>0.1</v>
      </c>
      <c r="P308" s="70">
        <v>9.6000000000000002E-2</v>
      </c>
      <c r="Q308" s="32">
        <v>1.1399999999999999</v>
      </c>
      <c r="R308" s="67">
        <v>0.10500000000000001</v>
      </c>
      <c r="S308" s="70">
        <v>9.6000000000000002E-2</v>
      </c>
      <c r="T308" s="32">
        <v>1.2410000000000001</v>
      </c>
      <c r="U308" s="32">
        <v>8.5000000000000006E-2</v>
      </c>
      <c r="V308" s="70">
        <v>9.6000000000000002E-2</v>
      </c>
      <c r="W308" s="32">
        <v>0.69900000000000007</v>
      </c>
      <c r="X308" s="67">
        <v>9.4999999999999987E-2</v>
      </c>
    </row>
    <row r="309" spans="1:24" x14ac:dyDescent="0.25">
      <c r="A309" s="70">
        <v>9.7000000000000003E-2</v>
      </c>
      <c r="B309" s="32">
        <v>9.8999999999999991E-2</v>
      </c>
      <c r="C309" s="67">
        <v>6.9000000000000006E-2</v>
      </c>
      <c r="D309" s="70">
        <v>9.7000000000000003E-2</v>
      </c>
      <c r="E309" s="32">
        <v>0.13499999999999998</v>
      </c>
      <c r="F309" s="67">
        <v>8.299999999999999E-2</v>
      </c>
      <c r="G309" s="70">
        <v>9.7000000000000003E-2</v>
      </c>
      <c r="H309" s="32">
        <v>0.19400000000000001</v>
      </c>
      <c r="I309" s="67">
        <v>7.7000000000000013E-2</v>
      </c>
      <c r="J309" s="70">
        <v>9.7000000000000003E-2</v>
      </c>
      <c r="K309" s="32">
        <v>0.58699999999999997</v>
      </c>
      <c r="L309" s="67">
        <v>0.1</v>
      </c>
      <c r="M309" s="70">
        <v>9.7000000000000003E-2</v>
      </c>
      <c r="N309" s="32">
        <v>1.1850000000000001</v>
      </c>
      <c r="O309" s="67">
        <v>0.10100000000000001</v>
      </c>
      <c r="P309" s="70">
        <v>9.7000000000000003E-2</v>
      </c>
      <c r="Q309" s="32">
        <v>1.153</v>
      </c>
      <c r="R309" s="67">
        <v>0.10600000000000001</v>
      </c>
      <c r="S309" s="70">
        <v>9.7000000000000003E-2</v>
      </c>
      <c r="T309" s="32">
        <v>1.2540000000000002</v>
      </c>
      <c r="U309" s="32">
        <v>8.6000000000000007E-2</v>
      </c>
      <c r="V309" s="70">
        <v>9.7000000000000003E-2</v>
      </c>
      <c r="W309" s="32">
        <v>0.70699999999999985</v>
      </c>
      <c r="X309" s="67">
        <v>9.5999999999999988E-2</v>
      </c>
    </row>
    <row r="310" spans="1:24" x14ac:dyDescent="0.25">
      <c r="A310" s="70">
        <v>9.8000000000000004E-2</v>
      </c>
      <c r="B310" s="32">
        <v>9.9999999999999992E-2</v>
      </c>
      <c r="C310" s="67">
        <v>7.0000000000000007E-2</v>
      </c>
      <c r="D310" s="70">
        <v>9.8000000000000004E-2</v>
      </c>
      <c r="E310" s="32">
        <v>0.13599999999999998</v>
      </c>
      <c r="F310" s="67">
        <v>8.3999999999999991E-2</v>
      </c>
      <c r="G310" s="70">
        <v>9.8000000000000004E-2</v>
      </c>
      <c r="H310" s="32">
        <v>0.19600000000000001</v>
      </c>
      <c r="I310" s="67">
        <v>7.8000000000000014E-2</v>
      </c>
      <c r="J310" s="70">
        <v>9.8000000000000004E-2</v>
      </c>
      <c r="K310" s="32">
        <v>0.59399999999999997</v>
      </c>
      <c r="L310" s="67">
        <v>0.10100000000000001</v>
      </c>
      <c r="M310" s="70">
        <v>9.8000000000000004E-2</v>
      </c>
      <c r="N310" s="32">
        <v>1.198</v>
      </c>
      <c r="O310" s="67">
        <v>0.10200000000000001</v>
      </c>
      <c r="P310" s="70">
        <v>9.8000000000000004E-2</v>
      </c>
      <c r="Q310" s="32">
        <v>1.1659999999999999</v>
      </c>
      <c r="R310" s="67">
        <v>0.10799999999999998</v>
      </c>
      <c r="S310" s="70">
        <v>9.8000000000000004E-2</v>
      </c>
      <c r="T310" s="32">
        <v>1.2670000000000001</v>
      </c>
      <c r="U310" s="32">
        <v>8.7999999999999981E-2</v>
      </c>
      <c r="V310" s="70">
        <v>9.8000000000000004E-2</v>
      </c>
      <c r="W310" s="32">
        <v>0.71499999999999986</v>
      </c>
      <c r="X310" s="67">
        <v>9.6999999999999989E-2</v>
      </c>
    </row>
    <row r="311" spans="1:24" x14ac:dyDescent="0.25">
      <c r="A311" s="70">
        <v>9.9000000000000005E-2</v>
      </c>
      <c r="B311" s="32">
        <v>0.10099999999999999</v>
      </c>
      <c r="C311" s="67">
        <v>7.1000000000000008E-2</v>
      </c>
      <c r="D311" s="70">
        <v>9.9000000000000005E-2</v>
      </c>
      <c r="E311" s="32">
        <v>0.13699999999999998</v>
      </c>
      <c r="F311" s="67">
        <v>8.4999999999999992E-2</v>
      </c>
      <c r="G311" s="70">
        <v>9.9000000000000005E-2</v>
      </c>
      <c r="H311" s="32">
        <v>0.19800000000000001</v>
      </c>
      <c r="I311" s="67">
        <v>7.9000000000000015E-2</v>
      </c>
      <c r="J311" s="70">
        <v>9.9000000000000005E-2</v>
      </c>
      <c r="K311" s="32">
        <v>0.6</v>
      </c>
      <c r="L311" s="67">
        <v>0.10200000000000001</v>
      </c>
      <c r="M311" s="70">
        <v>9.9000000000000005E-2</v>
      </c>
      <c r="N311" s="32">
        <v>1.21</v>
      </c>
      <c r="O311" s="67">
        <v>0.10300000000000001</v>
      </c>
      <c r="P311" s="70">
        <v>9.9000000000000005E-2</v>
      </c>
      <c r="Q311" s="32">
        <v>1.1779999999999999</v>
      </c>
      <c r="R311" s="67">
        <v>0.10899999999999999</v>
      </c>
      <c r="S311" s="70">
        <v>9.9000000000000005E-2</v>
      </c>
      <c r="T311" s="32">
        <v>1.2790000000000001</v>
      </c>
      <c r="U311" s="32">
        <v>8.8999999999999982E-2</v>
      </c>
      <c r="V311" s="70">
        <v>9.9000000000000005E-2</v>
      </c>
      <c r="W311" s="32">
        <v>0.72299999999999986</v>
      </c>
      <c r="X311" s="67">
        <v>9.799999999999999E-2</v>
      </c>
    </row>
    <row r="312" spans="1:24" x14ac:dyDescent="0.25">
      <c r="A312" s="70">
        <v>0.1</v>
      </c>
      <c r="B312" s="32">
        <v>0.10199999999999999</v>
      </c>
      <c r="C312" s="67">
        <v>7.1000000000000008E-2</v>
      </c>
      <c r="D312" s="70">
        <v>0.1</v>
      </c>
      <c r="E312" s="32">
        <v>0.13899999999999998</v>
      </c>
      <c r="F312" s="67">
        <v>8.4999999999999992E-2</v>
      </c>
      <c r="G312" s="70">
        <v>0.1</v>
      </c>
      <c r="H312" s="32">
        <v>0.2</v>
      </c>
      <c r="I312" s="67">
        <v>8.0000000000000016E-2</v>
      </c>
      <c r="J312" s="70">
        <v>0.1</v>
      </c>
      <c r="K312" s="32">
        <v>0.60799999999999998</v>
      </c>
      <c r="L312" s="67">
        <v>0.10300000000000001</v>
      </c>
      <c r="M312" s="70">
        <v>0.1</v>
      </c>
      <c r="N312" s="32">
        <v>1.2229999999999999</v>
      </c>
      <c r="O312" s="67">
        <v>0.10400000000000001</v>
      </c>
      <c r="P312" s="70">
        <v>0.1</v>
      </c>
      <c r="Q312" s="32">
        <v>1.1910000000000001</v>
      </c>
      <c r="R312" s="67">
        <v>0.10999999999999999</v>
      </c>
      <c r="S312" s="70">
        <v>0.1</v>
      </c>
      <c r="T312" s="32">
        <v>1.292</v>
      </c>
      <c r="U312" s="32">
        <v>8.9999999999999983E-2</v>
      </c>
      <c r="V312" s="70">
        <v>0.1</v>
      </c>
      <c r="W312" s="32">
        <v>0.73199999999999998</v>
      </c>
      <c r="X312" s="67">
        <v>9.8999999999999991E-2</v>
      </c>
    </row>
    <row r="313" spans="1:24" x14ac:dyDescent="0.25">
      <c r="A313" s="70">
        <v>0.10100000000000001</v>
      </c>
      <c r="B313" s="32">
        <v>0.10299999999999999</v>
      </c>
      <c r="C313" s="67">
        <v>7.2000000000000008E-2</v>
      </c>
      <c r="D313" s="70">
        <v>0.10100000000000001</v>
      </c>
      <c r="E313" s="32">
        <v>0.13999999999999999</v>
      </c>
      <c r="F313" s="67">
        <v>8.5999999999999993E-2</v>
      </c>
      <c r="G313" s="70">
        <v>0.10100000000000001</v>
      </c>
      <c r="H313" s="32">
        <v>0.20200000000000001</v>
      </c>
      <c r="I313" s="67">
        <v>8.0000000000000016E-2</v>
      </c>
      <c r="J313" s="70">
        <v>0.10100000000000001</v>
      </c>
      <c r="K313" s="32">
        <v>0.61499999999999999</v>
      </c>
      <c r="L313" s="67">
        <v>0.10400000000000001</v>
      </c>
      <c r="M313" s="70">
        <v>0.10100000000000001</v>
      </c>
      <c r="N313" s="32">
        <v>1.236</v>
      </c>
      <c r="O313" s="67">
        <v>0.10500000000000001</v>
      </c>
      <c r="P313" s="70">
        <v>0.10100000000000001</v>
      </c>
      <c r="Q313" s="32">
        <v>1.2029999999999998</v>
      </c>
      <c r="R313" s="67">
        <v>0.11099999999999999</v>
      </c>
      <c r="S313" s="70">
        <v>0.10100000000000001</v>
      </c>
      <c r="T313" s="32">
        <v>1.3050000000000002</v>
      </c>
      <c r="U313" s="32">
        <v>9.0999999999999984E-2</v>
      </c>
      <c r="V313" s="70">
        <v>0.10100000000000001</v>
      </c>
      <c r="W313" s="32">
        <v>0.74</v>
      </c>
      <c r="X313" s="67">
        <v>9.9999999999999992E-2</v>
      </c>
    </row>
    <row r="314" spans="1:24" x14ac:dyDescent="0.25">
      <c r="A314" s="70">
        <v>0.10199999999999999</v>
      </c>
      <c r="B314" s="32">
        <v>0.104</v>
      </c>
      <c r="C314" s="67">
        <v>7.3000000000000009E-2</v>
      </c>
      <c r="D314" s="70">
        <v>0.10199999999999999</v>
      </c>
      <c r="E314" s="32">
        <v>0.14099999999999999</v>
      </c>
      <c r="F314" s="67">
        <v>8.6999999999999994E-2</v>
      </c>
      <c r="G314" s="70">
        <v>0.10199999999999999</v>
      </c>
      <c r="H314" s="32">
        <v>0.20500000000000002</v>
      </c>
      <c r="I314" s="67">
        <v>8.1000000000000016E-2</v>
      </c>
      <c r="J314" s="70">
        <v>0.10199999999999999</v>
      </c>
      <c r="K314" s="32">
        <v>0.622</v>
      </c>
      <c r="L314" s="67">
        <v>0.10500000000000001</v>
      </c>
      <c r="M314" s="70">
        <v>0.10199999999999999</v>
      </c>
      <c r="N314" s="32">
        <v>1.2489999999999999</v>
      </c>
      <c r="O314" s="67">
        <v>0.10600000000000001</v>
      </c>
      <c r="P314" s="70">
        <v>0.10199999999999999</v>
      </c>
      <c r="Q314" s="32">
        <v>1.216</v>
      </c>
      <c r="R314" s="67">
        <v>0.11199999999999999</v>
      </c>
      <c r="S314" s="70">
        <v>0.10199999999999999</v>
      </c>
      <c r="T314" s="32">
        <v>1.3180000000000001</v>
      </c>
      <c r="U314" s="32">
        <v>9.1999999999999985E-2</v>
      </c>
      <c r="V314" s="70">
        <v>0.10199999999999999</v>
      </c>
      <c r="W314" s="32">
        <v>0.748</v>
      </c>
      <c r="X314" s="67">
        <v>0.10099999999999999</v>
      </c>
    </row>
    <row r="315" spans="1:24" x14ac:dyDescent="0.25">
      <c r="A315" s="70">
        <v>0.10299999999999999</v>
      </c>
      <c r="B315" s="32">
        <v>0.106</v>
      </c>
      <c r="C315" s="67">
        <v>7.3000000000000009E-2</v>
      </c>
      <c r="D315" s="70">
        <v>0.10299999999999999</v>
      </c>
      <c r="E315" s="32">
        <v>0.14299999999999999</v>
      </c>
      <c r="F315" s="67">
        <v>8.7999999999999995E-2</v>
      </c>
      <c r="G315" s="70">
        <v>0.10299999999999999</v>
      </c>
      <c r="H315" s="32">
        <v>0.20700000000000002</v>
      </c>
      <c r="I315" s="67">
        <v>8.2000000000000017E-2</v>
      </c>
      <c r="J315" s="70">
        <v>0.10299999999999999</v>
      </c>
      <c r="K315" s="32">
        <v>0.629</v>
      </c>
      <c r="L315" s="67">
        <v>0.10600000000000001</v>
      </c>
      <c r="M315" s="70">
        <v>0.10299999999999999</v>
      </c>
      <c r="N315" s="32">
        <v>1.2609999999999999</v>
      </c>
      <c r="O315" s="67">
        <v>0.10700000000000001</v>
      </c>
      <c r="P315" s="70">
        <v>0.10299999999999999</v>
      </c>
      <c r="Q315" s="32">
        <v>1.228</v>
      </c>
      <c r="R315" s="67">
        <v>0.11299999999999999</v>
      </c>
      <c r="S315" s="70">
        <v>0.10299999999999999</v>
      </c>
      <c r="T315" s="32">
        <v>1.33</v>
      </c>
      <c r="U315" s="32">
        <v>9.2999999999999985E-2</v>
      </c>
      <c r="V315" s="70">
        <v>0.10299999999999999</v>
      </c>
      <c r="W315" s="32">
        <v>0.7569999999999999</v>
      </c>
      <c r="X315" s="67">
        <v>0.10199999999999999</v>
      </c>
    </row>
    <row r="316" spans="1:24" x14ac:dyDescent="0.25">
      <c r="A316" s="70">
        <v>0.104</v>
      </c>
      <c r="B316" s="32">
        <v>0.107</v>
      </c>
      <c r="C316" s="67">
        <v>7.400000000000001E-2</v>
      </c>
      <c r="D316" s="70">
        <v>0.104</v>
      </c>
      <c r="E316" s="32">
        <v>0.14399999999999999</v>
      </c>
      <c r="F316" s="67">
        <v>8.8999999999999996E-2</v>
      </c>
      <c r="G316" s="70">
        <v>0.104</v>
      </c>
      <c r="H316" s="32">
        <v>0.20900000000000002</v>
      </c>
      <c r="I316" s="67">
        <v>8.299999999999999E-2</v>
      </c>
      <c r="J316" s="70">
        <v>0.104</v>
      </c>
      <c r="K316" s="32">
        <v>0.63600000000000001</v>
      </c>
      <c r="L316" s="67">
        <v>0.10700000000000001</v>
      </c>
      <c r="M316" s="70">
        <v>0.104</v>
      </c>
      <c r="N316" s="32">
        <v>1.274</v>
      </c>
      <c r="O316" s="67">
        <v>0.10800000000000001</v>
      </c>
      <c r="P316" s="70">
        <v>0.104</v>
      </c>
      <c r="Q316" s="32">
        <v>1.2409999999999999</v>
      </c>
      <c r="R316" s="67">
        <v>0.11499999999999999</v>
      </c>
      <c r="S316" s="70">
        <v>0.104</v>
      </c>
      <c r="T316" s="32">
        <v>1.3430000000000002</v>
      </c>
      <c r="U316" s="32">
        <v>9.4999999999999987E-2</v>
      </c>
      <c r="V316" s="70">
        <v>0.104</v>
      </c>
      <c r="W316" s="32">
        <v>0.7649999999999999</v>
      </c>
      <c r="X316" s="67">
        <v>0.10299999999999999</v>
      </c>
    </row>
    <row r="317" spans="1:24" x14ac:dyDescent="0.25">
      <c r="A317" s="70">
        <v>0.105</v>
      </c>
      <c r="B317" s="32">
        <v>0.108</v>
      </c>
      <c r="C317" s="67">
        <v>7.5000000000000011E-2</v>
      </c>
      <c r="D317" s="70">
        <v>0.105</v>
      </c>
      <c r="E317" s="32">
        <v>0.14499999999999999</v>
      </c>
      <c r="F317" s="67">
        <v>0.09</v>
      </c>
      <c r="G317" s="70">
        <v>0.105</v>
      </c>
      <c r="H317" s="32">
        <v>0.21100000000000002</v>
      </c>
      <c r="I317" s="67">
        <v>8.299999999999999E-2</v>
      </c>
      <c r="J317" s="70">
        <v>0.105</v>
      </c>
      <c r="K317" s="32">
        <v>0.64400000000000002</v>
      </c>
      <c r="L317" s="67">
        <v>0.10800000000000001</v>
      </c>
      <c r="M317" s="70">
        <v>0.105</v>
      </c>
      <c r="N317" s="32">
        <v>1.2869999999999999</v>
      </c>
      <c r="O317" s="67">
        <v>0.10900000000000001</v>
      </c>
      <c r="P317" s="70">
        <v>0.105</v>
      </c>
      <c r="Q317" s="32">
        <v>1.254</v>
      </c>
      <c r="R317" s="67">
        <v>0.11599999999999999</v>
      </c>
      <c r="S317" s="70">
        <v>0.105</v>
      </c>
      <c r="T317" s="32">
        <v>1.3560000000000001</v>
      </c>
      <c r="U317" s="32">
        <v>9.5999999999999988E-2</v>
      </c>
      <c r="V317" s="70">
        <v>0.105</v>
      </c>
      <c r="W317" s="32">
        <v>0.77299999999999991</v>
      </c>
      <c r="X317" s="67">
        <v>0.105</v>
      </c>
    </row>
    <row r="318" spans="1:24" x14ac:dyDescent="0.25">
      <c r="A318" s="70">
        <v>0.106</v>
      </c>
      <c r="B318" s="32">
        <v>0.109</v>
      </c>
      <c r="C318" s="67">
        <v>7.6000000000000012E-2</v>
      </c>
      <c r="D318" s="70">
        <v>0.106</v>
      </c>
      <c r="E318" s="32">
        <v>0.14599999999999999</v>
      </c>
      <c r="F318" s="67">
        <v>9.0999999999999998E-2</v>
      </c>
      <c r="G318" s="70">
        <v>0.106</v>
      </c>
      <c r="H318" s="32">
        <v>0.21400000000000002</v>
      </c>
      <c r="I318" s="67">
        <v>8.3999999999999991E-2</v>
      </c>
      <c r="J318" s="70">
        <v>0.106</v>
      </c>
      <c r="K318" s="32">
        <v>0.65100000000000002</v>
      </c>
      <c r="L318" s="67">
        <v>0.10900000000000001</v>
      </c>
      <c r="M318" s="70">
        <v>0.106</v>
      </c>
      <c r="N318" s="32">
        <v>1.3</v>
      </c>
      <c r="O318" s="67">
        <v>0.11100000000000002</v>
      </c>
      <c r="P318" s="70">
        <v>0.106</v>
      </c>
      <c r="Q318" s="32">
        <v>1.2669999999999999</v>
      </c>
      <c r="R318" s="67">
        <v>0.11699999999999999</v>
      </c>
      <c r="S318" s="70">
        <v>0.106</v>
      </c>
      <c r="T318" s="32">
        <v>1.3690000000000002</v>
      </c>
      <c r="U318" s="32">
        <v>9.6999999999999989E-2</v>
      </c>
      <c r="V318" s="70">
        <v>0.106</v>
      </c>
      <c r="W318" s="32">
        <v>0.78200000000000003</v>
      </c>
      <c r="X318" s="67">
        <v>0.106</v>
      </c>
    </row>
    <row r="319" spans="1:24" x14ac:dyDescent="0.25">
      <c r="A319" s="70">
        <v>0.107</v>
      </c>
      <c r="B319" s="32">
        <v>0.11</v>
      </c>
      <c r="C319" s="67">
        <v>7.6000000000000012E-2</v>
      </c>
      <c r="D319" s="70">
        <v>0.107</v>
      </c>
      <c r="E319" s="32">
        <v>0.14799999999999999</v>
      </c>
      <c r="F319" s="67">
        <v>9.1999999999999998E-2</v>
      </c>
      <c r="G319" s="70">
        <v>0.107</v>
      </c>
      <c r="H319" s="32">
        <v>0.21600000000000003</v>
      </c>
      <c r="I319" s="67">
        <v>8.4999999999999992E-2</v>
      </c>
      <c r="J319" s="70">
        <v>0.107</v>
      </c>
      <c r="K319" s="32">
        <v>0.65800000000000003</v>
      </c>
      <c r="L319" s="67">
        <v>0.11000000000000001</v>
      </c>
      <c r="M319" s="70">
        <v>0.107</v>
      </c>
      <c r="N319" s="32">
        <v>1.3120000000000001</v>
      </c>
      <c r="O319" s="67">
        <v>0.11100000000000002</v>
      </c>
      <c r="P319" s="70">
        <v>0.107</v>
      </c>
      <c r="Q319" s="32">
        <v>1.28</v>
      </c>
      <c r="R319" s="67">
        <v>0.11799999999999999</v>
      </c>
      <c r="S319" s="70">
        <v>0.107</v>
      </c>
      <c r="T319" s="32">
        <v>1.3810000000000002</v>
      </c>
      <c r="U319" s="32">
        <v>9.799999999999999E-2</v>
      </c>
      <c r="V319" s="70">
        <v>0.107</v>
      </c>
      <c r="W319" s="32">
        <v>0.79</v>
      </c>
      <c r="X319" s="67">
        <v>0.107</v>
      </c>
    </row>
    <row r="320" spans="1:24" x14ac:dyDescent="0.25">
      <c r="A320" s="70">
        <v>0.108</v>
      </c>
      <c r="B320" s="32">
        <v>0.112</v>
      </c>
      <c r="C320" s="67">
        <v>7.7000000000000013E-2</v>
      </c>
      <c r="D320" s="70">
        <v>0.108</v>
      </c>
      <c r="E320" s="32">
        <v>0.14899999999999999</v>
      </c>
      <c r="F320" s="67">
        <v>9.1999999999999998E-2</v>
      </c>
      <c r="G320" s="70">
        <v>0.108</v>
      </c>
      <c r="H320" s="32">
        <v>0.21800000000000003</v>
      </c>
      <c r="I320" s="67">
        <v>8.5999999999999993E-2</v>
      </c>
      <c r="J320" s="70">
        <v>0.108</v>
      </c>
      <c r="K320" s="32">
        <v>0.66500000000000004</v>
      </c>
      <c r="L320" s="67">
        <v>0.11100000000000002</v>
      </c>
      <c r="M320" s="70">
        <v>0.108</v>
      </c>
      <c r="N320" s="32">
        <v>1.3260000000000001</v>
      </c>
      <c r="O320" s="67">
        <v>0.11299999999999999</v>
      </c>
      <c r="P320" s="70">
        <v>0.108</v>
      </c>
      <c r="Q320" s="32">
        <v>1.292</v>
      </c>
      <c r="R320" s="67">
        <v>0.11899999999999999</v>
      </c>
      <c r="S320" s="70">
        <v>0.108</v>
      </c>
      <c r="T320" s="32">
        <v>1.3950000000000002</v>
      </c>
      <c r="U320" s="32">
        <v>9.8999999999999991E-2</v>
      </c>
      <c r="V320" s="70">
        <v>0.108</v>
      </c>
      <c r="W320" s="32">
        <v>0.79800000000000004</v>
      </c>
      <c r="X320" s="67">
        <v>0.108</v>
      </c>
    </row>
    <row r="321" spans="1:24" x14ac:dyDescent="0.25">
      <c r="A321" s="70">
        <v>0.109</v>
      </c>
      <c r="B321" s="32">
        <v>0.113</v>
      </c>
      <c r="C321" s="67">
        <v>7.7999999999999986E-2</v>
      </c>
      <c r="D321" s="70">
        <v>0.109</v>
      </c>
      <c r="E321" s="32">
        <v>0.15</v>
      </c>
      <c r="F321" s="67">
        <v>9.2999999999999999E-2</v>
      </c>
      <c r="G321" s="70">
        <v>0.109</v>
      </c>
      <c r="H321" s="32">
        <v>0.22000000000000003</v>
      </c>
      <c r="I321" s="67">
        <v>8.6999999999999994E-2</v>
      </c>
      <c r="J321" s="70">
        <v>0.109</v>
      </c>
      <c r="K321" s="32">
        <v>0.67199999999999993</v>
      </c>
      <c r="L321" s="67">
        <v>0.11200000000000002</v>
      </c>
      <c r="M321" s="70">
        <v>0.109</v>
      </c>
      <c r="N321" s="32">
        <v>1.3379999999999999</v>
      </c>
      <c r="O321" s="67">
        <v>0.11399999999999999</v>
      </c>
      <c r="P321" s="70">
        <v>0.109</v>
      </c>
      <c r="Q321" s="32">
        <v>1.3049999999999999</v>
      </c>
      <c r="R321" s="67">
        <v>0.12</v>
      </c>
      <c r="S321" s="70">
        <v>0.109</v>
      </c>
      <c r="T321" s="32">
        <v>1.407</v>
      </c>
      <c r="U321" s="32">
        <v>9.9999999999999992E-2</v>
      </c>
      <c r="V321" s="70">
        <v>0.109</v>
      </c>
      <c r="W321" s="32">
        <v>0.80699999999999994</v>
      </c>
      <c r="X321" s="67">
        <v>0.109</v>
      </c>
    </row>
    <row r="322" spans="1:24" x14ac:dyDescent="0.25">
      <c r="A322" s="70">
        <v>0.11</v>
      </c>
      <c r="B322" s="32">
        <v>0.114</v>
      </c>
      <c r="C322" s="67">
        <v>7.8999999999999987E-2</v>
      </c>
      <c r="D322" s="70">
        <v>0.11</v>
      </c>
      <c r="E322" s="32">
        <v>0.151</v>
      </c>
      <c r="F322" s="67">
        <v>9.4E-2</v>
      </c>
      <c r="G322" s="70">
        <v>0.11</v>
      </c>
      <c r="H322" s="32">
        <v>0.22200000000000003</v>
      </c>
      <c r="I322" s="67">
        <v>8.6999999999999994E-2</v>
      </c>
      <c r="J322" s="70">
        <v>0.11</v>
      </c>
      <c r="K322" s="32">
        <v>0.67899999999999994</v>
      </c>
      <c r="L322" s="67">
        <v>0.11300000000000002</v>
      </c>
      <c r="M322" s="70">
        <v>0.11</v>
      </c>
      <c r="N322" s="32">
        <v>1.351</v>
      </c>
      <c r="O322" s="67">
        <v>0.11499999999999999</v>
      </c>
      <c r="P322" s="70">
        <v>0.11</v>
      </c>
      <c r="Q322" s="32">
        <v>1.3180000000000001</v>
      </c>
      <c r="R322" s="67">
        <v>0.121</v>
      </c>
      <c r="S322" s="70">
        <v>0.11</v>
      </c>
      <c r="T322" s="32">
        <v>1.4200000000000002</v>
      </c>
      <c r="U322" s="32">
        <v>0.10099999999999999</v>
      </c>
      <c r="V322" s="70">
        <v>0.11</v>
      </c>
      <c r="W322" s="32">
        <v>0.81499999999999995</v>
      </c>
      <c r="X322" s="67">
        <v>0.11</v>
      </c>
    </row>
    <row r="323" spans="1:24" x14ac:dyDescent="0.25">
      <c r="A323" s="70">
        <v>0.111</v>
      </c>
      <c r="B323" s="32">
        <v>0.115</v>
      </c>
      <c r="C323" s="67">
        <v>7.8999999999999987E-2</v>
      </c>
      <c r="D323" s="70">
        <v>0.111</v>
      </c>
      <c r="E323" s="32">
        <v>0.152</v>
      </c>
      <c r="F323" s="67">
        <v>9.5000000000000001E-2</v>
      </c>
      <c r="G323" s="70">
        <v>0.111</v>
      </c>
      <c r="H323" s="32">
        <v>0.22499999999999998</v>
      </c>
      <c r="I323" s="67">
        <v>8.7999999999999995E-2</v>
      </c>
      <c r="J323" s="70">
        <v>0.111</v>
      </c>
      <c r="K323" s="32">
        <v>0.68699999999999994</v>
      </c>
      <c r="L323" s="67">
        <v>0.11399999999999999</v>
      </c>
      <c r="M323" s="70">
        <v>0.111</v>
      </c>
      <c r="N323" s="32">
        <v>1.3639999999999999</v>
      </c>
      <c r="O323" s="67">
        <v>0.11599999999999999</v>
      </c>
      <c r="P323" s="70">
        <v>0.111</v>
      </c>
      <c r="Q323" s="32">
        <v>1.331</v>
      </c>
      <c r="R323" s="67">
        <v>0.123</v>
      </c>
      <c r="S323" s="70">
        <v>0.111</v>
      </c>
      <c r="T323" s="32">
        <v>1.4330000000000001</v>
      </c>
      <c r="U323" s="32">
        <v>0.10299999999999999</v>
      </c>
      <c r="V323" s="70">
        <v>0.111</v>
      </c>
      <c r="W323" s="32">
        <v>0.82400000000000007</v>
      </c>
      <c r="X323" s="67">
        <v>0.111</v>
      </c>
    </row>
    <row r="324" spans="1:24" x14ac:dyDescent="0.25">
      <c r="A324" s="70">
        <v>0.112</v>
      </c>
      <c r="B324" s="32">
        <v>0.11600000000000001</v>
      </c>
      <c r="C324" s="67">
        <v>7.9999999999999988E-2</v>
      </c>
      <c r="D324" s="70">
        <v>0.112</v>
      </c>
      <c r="E324" s="32">
        <v>0.153</v>
      </c>
      <c r="F324" s="67">
        <v>9.6000000000000002E-2</v>
      </c>
      <c r="G324" s="70">
        <v>0.112</v>
      </c>
      <c r="H324" s="32">
        <v>0.22699999999999998</v>
      </c>
      <c r="I324" s="67">
        <v>8.8999999999999996E-2</v>
      </c>
      <c r="J324" s="70">
        <v>0.112</v>
      </c>
      <c r="K324" s="32">
        <v>0.69399999999999995</v>
      </c>
      <c r="L324" s="67">
        <v>0.11499999999999999</v>
      </c>
      <c r="M324" s="70">
        <v>0.112</v>
      </c>
      <c r="N324" s="32">
        <v>1.377</v>
      </c>
      <c r="O324" s="67">
        <v>0.11699999999999999</v>
      </c>
      <c r="P324" s="70">
        <v>0.112</v>
      </c>
      <c r="Q324" s="32">
        <v>1.343</v>
      </c>
      <c r="R324" s="67">
        <v>0.124</v>
      </c>
      <c r="S324" s="70">
        <v>0.112</v>
      </c>
      <c r="T324" s="32">
        <v>1.4460000000000002</v>
      </c>
      <c r="U324" s="32">
        <v>0.104</v>
      </c>
      <c r="V324" s="70">
        <v>0.112</v>
      </c>
      <c r="W324" s="32">
        <v>0.83199999999999985</v>
      </c>
      <c r="X324" s="67">
        <v>0.112</v>
      </c>
    </row>
    <row r="325" spans="1:24" x14ac:dyDescent="0.25">
      <c r="A325" s="70">
        <v>0.113</v>
      </c>
      <c r="B325" s="32">
        <v>0.11700000000000001</v>
      </c>
      <c r="C325" s="67">
        <v>8.0999999999999989E-2</v>
      </c>
      <c r="D325" s="70">
        <v>0.113</v>
      </c>
      <c r="E325" s="32">
        <v>0.155</v>
      </c>
      <c r="F325" s="67">
        <v>9.7000000000000003E-2</v>
      </c>
      <c r="G325" s="70">
        <v>0.113</v>
      </c>
      <c r="H325" s="32">
        <v>0.22899999999999998</v>
      </c>
      <c r="I325" s="67">
        <v>0.09</v>
      </c>
      <c r="J325" s="70">
        <v>0.113</v>
      </c>
      <c r="K325" s="32">
        <v>0.70099999999999996</v>
      </c>
      <c r="L325" s="67">
        <v>0.11699999999999999</v>
      </c>
      <c r="M325" s="70">
        <v>0.113</v>
      </c>
      <c r="N325" s="32">
        <v>1.389</v>
      </c>
      <c r="O325" s="67">
        <v>0.11799999999999999</v>
      </c>
      <c r="P325" s="70">
        <v>0.113</v>
      </c>
      <c r="Q325" s="32">
        <v>1.3559999999999999</v>
      </c>
      <c r="R325" s="67">
        <v>0.125</v>
      </c>
      <c r="S325" s="70">
        <v>0.113</v>
      </c>
      <c r="T325" s="32">
        <v>1.4580000000000002</v>
      </c>
      <c r="U325" s="32">
        <v>0.105</v>
      </c>
      <c r="V325" s="70">
        <v>0.113</v>
      </c>
      <c r="W325" s="32">
        <v>0.83999999999999986</v>
      </c>
      <c r="X325" s="67">
        <v>0.113</v>
      </c>
    </row>
    <row r="326" spans="1:24" x14ac:dyDescent="0.25">
      <c r="A326" s="70">
        <v>0.114</v>
      </c>
      <c r="B326" s="32">
        <v>0.11800000000000001</v>
      </c>
      <c r="C326" s="67">
        <v>8.199999999999999E-2</v>
      </c>
      <c r="D326" s="70">
        <v>0.114</v>
      </c>
      <c r="E326" s="32">
        <v>0.156</v>
      </c>
      <c r="F326" s="67">
        <v>9.8000000000000004E-2</v>
      </c>
      <c r="G326" s="70">
        <v>0.114</v>
      </c>
      <c r="H326" s="32">
        <v>0.23099999999999998</v>
      </c>
      <c r="I326" s="67">
        <v>9.0999999999999998E-2</v>
      </c>
      <c r="J326" s="70">
        <v>0.114</v>
      </c>
      <c r="K326" s="32">
        <v>0.70899999999999996</v>
      </c>
      <c r="L326" s="67">
        <v>0.11799999999999999</v>
      </c>
      <c r="M326" s="70">
        <v>0.114</v>
      </c>
      <c r="N326" s="32">
        <v>1.4019999999999999</v>
      </c>
      <c r="O326" s="67">
        <v>0.11899999999999999</v>
      </c>
      <c r="P326" s="70">
        <v>0.114</v>
      </c>
      <c r="Q326" s="32">
        <v>1.369</v>
      </c>
      <c r="R326" s="67">
        <v>0.126</v>
      </c>
      <c r="S326" s="70">
        <v>0.114</v>
      </c>
      <c r="T326" s="32">
        <v>1.4710000000000001</v>
      </c>
      <c r="U326" s="32">
        <v>0.106</v>
      </c>
      <c r="V326" s="70">
        <v>0.114</v>
      </c>
      <c r="W326" s="32">
        <v>0.84899999999999998</v>
      </c>
      <c r="X326" s="67">
        <v>0.114</v>
      </c>
    </row>
    <row r="327" spans="1:24" x14ac:dyDescent="0.25">
      <c r="A327" s="70">
        <v>0.115</v>
      </c>
      <c r="B327" s="32">
        <v>0.11900000000000001</v>
      </c>
      <c r="C327" s="67">
        <v>8.199999999999999E-2</v>
      </c>
      <c r="D327" s="70">
        <v>0.115</v>
      </c>
      <c r="E327" s="32">
        <v>0.157</v>
      </c>
      <c r="F327" s="67">
        <v>9.9000000000000005E-2</v>
      </c>
      <c r="G327" s="70">
        <v>0.115</v>
      </c>
      <c r="H327" s="32">
        <v>0.23299999999999998</v>
      </c>
      <c r="I327" s="67">
        <v>9.0999999999999998E-2</v>
      </c>
      <c r="J327" s="70">
        <v>0.115</v>
      </c>
      <c r="K327" s="32">
        <v>0.71599999999999997</v>
      </c>
      <c r="L327" s="67">
        <v>0.11899999999999999</v>
      </c>
      <c r="M327" s="70">
        <v>0.115</v>
      </c>
      <c r="N327" s="32">
        <v>1.415</v>
      </c>
      <c r="O327" s="67">
        <v>0.12</v>
      </c>
      <c r="P327" s="70">
        <v>0.115</v>
      </c>
      <c r="Q327" s="32">
        <v>1.3819999999999999</v>
      </c>
      <c r="R327" s="67">
        <v>0.128</v>
      </c>
      <c r="S327" s="70">
        <v>0.115</v>
      </c>
      <c r="T327" s="32">
        <v>1.4840000000000002</v>
      </c>
      <c r="U327" s="32">
        <v>0.108</v>
      </c>
      <c r="V327" s="70">
        <v>0.115</v>
      </c>
      <c r="W327" s="32">
        <v>0.85699999999999998</v>
      </c>
      <c r="X327" s="67">
        <v>0.11600000000000001</v>
      </c>
    </row>
    <row r="328" spans="1:24" x14ac:dyDescent="0.25">
      <c r="A328" s="70">
        <v>0.11600000000000001</v>
      </c>
      <c r="B328" s="32">
        <v>0.12100000000000001</v>
      </c>
      <c r="C328" s="67">
        <v>8.299999999999999E-2</v>
      </c>
      <c r="D328" s="70">
        <v>0.11600000000000001</v>
      </c>
      <c r="E328" s="32">
        <v>0.158</v>
      </c>
      <c r="F328" s="67">
        <v>9.9000000000000005E-2</v>
      </c>
      <c r="G328" s="70">
        <v>0.11600000000000001</v>
      </c>
      <c r="H328" s="32">
        <v>0.23599999999999999</v>
      </c>
      <c r="I328" s="67">
        <v>9.1999999999999998E-2</v>
      </c>
      <c r="J328" s="70">
        <v>0.11600000000000001</v>
      </c>
      <c r="K328" s="32">
        <v>0.72299999999999998</v>
      </c>
      <c r="L328" s="67">
        <v>0.12</v>
      </c>
      <c r="M328" s="70">
        <v>0.11600000000000001</v>
      </c>
      <c r="N328" s="32">
        <v>1.4279999999999999</v>
      </c>
      <c r="O328" s="67">
        <v>0.121</v>
      </c>
      <c r="P328" s="70">
        <v>0.11600000000000001</v>
      </c>
      <c r="Q328" s="32">
        <v>1.395</v>
      </c>
      <c r="R328" s="67">
        <v>0.129</v>
      </c>
      <c r="S328" s="70">
        <v>0.11600000000000001</v>
      </c>
      <c r="T328" s="32">
        <v>1.4970000000000001</v>
      </c>
      <c r="U328" s="32">
        <v>0.109</v>
      </c>
      <c r="V328" s="70">
        <v>0.11600000000000001</v>
      </c>
      <c r="W328" s="32">
        <v>0.86599999999999988</v>
      </c>
      <c r="X328" s="67">
        <v>0.11700000000000001</v>
      </c>
    </row>
    <row r="329" spans="1:24" x14ac:dyDescent="0.25">
      <c r="A329" s="70">
        <v>0.11700000000000001</v>
      </c>
      <c r="B329" s="32">
        <v>0.12200000000000001</v>
      </c>
      <c r="C329" s="67">
        <v>8.299999999999999E-2</v>
      </c>
      <c r="D329" s="70">
        <v>0.11700000000000001</v>
      </c>
      <c r="E329" s="32">
        <v>0.159</v>
      </c>
      <c r="F329" s="67">
        <v>0.1</v>
      </c>
      <c r="G329" s="70">
        <v>0.11700000000000001</v>
      </c>
      <c r="H329" s="32">
        <v>0.23799999999999999</v>
      </c>
      <c r="I329" s="67">
        <v>9.2999999999999999E-2</v>
      </c>
      <c r="J329" s="70">
        <v>0.11700000000000001</v>
      </c>
      <c r="K329" s="32">
        <v>0.73</v>
      </c>
      <c r="L329" s="67">
        <v>0.121</v>
      </c>
      <c r="M329" s="70">
        <v>0.11700000000000001</v>
      </c>
      <c r="N329" s="32">
        <v>1.4410000000000001</v>
      </c>
      <c r="O329" s="67">
        <v>0.122</v>
      </c>
      <c r="P329" s="70">
        <v>0.11700000000000001</v>
      </c>
      <c r="Q329" s="32">
        <v>1.4079999999999999</v>
      </c>
      <c r="R329" s="67">
        <v>0.13</v>
      </c>
      <c r="S329" s="70">
        <v>0.11700000000000001</v>
      </c>
      <c r="T329" s="32">
        <v>1.5100000000000002</v>
      </c>
      <c r="U329" s="32">
        <v>0.11</v>
      </c>
      <c r="V329" s="70">
        <v>0.11700000000000001</v>
      </c>
      <c r="W329" s="32">
        <v>0.87399999999999989</v>
      </c>
      <c r="X329" s="67">
        <v>0.11800000000000001</v>
      </c>
    </row>
    <row r="330" spans="1:24" x14ac:dyDescent="0.25">
      <c r="A330" s="70">
        <v>0.11799999999999999</v>
      </c>
      <c r="B330" s="32">
        <v>0.12300000000000001</v>
      </c>
      <c r="C330" s="67">
        <v>8.3999999999999991E-2</v>
      </c>
      <c r="D330" s="70">
        <v>0.11799999999999999</v>
      </c>
      <c r="E330" s="32">
        <v>0.16</v>
      </c>
      <c r="F330" s="67">
        <v>0.10100000000000001</v>
      </c>
      <c r="G330" s="70">
        <v>0.11799999999999999</v>
      </c>
      <c r="H330" s="32">
        <v>0.24</v>
      </c>
      <c r="I330" s="67">
        <v>9.4E-2</v>
      </c>
      <c r="J330" s="70">
        <v>0.11799999999999999</v>
      </c>
      <c r="K330" s="32">
        <v>0.73799999999999999</v>
      </c>
      <c r="L330" s="67">
        <v>0.122</v>
      </c>
      <c r="M330" s="70">
        <v>0.11799999999999999</v>
      </c>
      <c r="N330" s="32">
        <v>1.454</v>
      </c>
      <c r="O330" s="67">
        <v>0.123</v>
      </c>
      <c r="P330" s="70">
        <v>0.11799999999999999</v>
      </c>
      <c r="Q330" s="32">
        <v>1.421</v>
      </c>
      <c r="R330" s="67">
        <v>0.13100000000000001</v>
      </c>
      <c r="S330" s="70">
        <v>0.11799999999999999</v>
      </c>
      <c r="T330" s="32">
        <v>1.5230000000000001</v>
      </c>
      <c r="U330" s="32">
        <v>0.111</v>
      </c>
      <c r="V330" s="70">
        <v>0.11799999999999999</v>
      </c>
      <c r="W330" s="32">
        <v>0.8819999999999999</v>
      </c>
      <c r="X330" s="67">
        <v>0.11900000000000001</v>
      </c>
    </row>
    <row r="331" spans="1:24" x14ac:dyDescent="0.25">
      <c r="A331" s="70">
        <v>0.11899999999999999</v>
      </c>
      <c r="B331" s="32">
        <v>0.12400000000000001</v>
      </c>
      <c r="C331" s="67">
        <v>8.4999999999999992E-2</v>
      </c>
      <c r="D331" s="70">
        <v>0.11899999999999999</v>
      </c>
      <c r="E331" s="32">
        <v>0.161</v>
      </c>
      <c r="F331" s="67">
        <v>0.10200000000000001</v>
      </c>
      <c r="G331" s="70">
        <v>0.11899999999999999</v>
      </c>
      <c r="H331" s="32">
        <v>0.24199999999999999</v>
      </c>
      <c r="I331" s="67">
        <v>9.5000000000000001E-2</v>
      </c>
      <c r="J331" s="70">
        <v>0.11899999999999999</v>
      </c>
      <c r="K331" s="32">
        <v>0.74399999999999999</v>
      </c>
      <c r="L331" s="67">
        <v>0.123</v>
      </c>
      <c r="M331" s="70">
        <v>0.11899999999999999</v>
      </c>
      <c r="N331" s="32">
        <v>1.466</v>
      </c>
      <c r="O331" s="67">
        <v>0.124</v>
      </c>
      <c r="P331" s="70">
        <v>0.11899999999999999</v>
      </c>
      <c r="Q331" s="32">
        <v>1.4339999999999999</v>
      </c>
      <c r="R331" s="67">
        <v>0.13200000000000001</v>
      </c>
      <c r="S331" s="70">
        <v>0.11899999999999999</v>
      </c>
      <c r="T331" s="32">
        <v>1.5350000000000001</v>
      </c>
      <c r="U331" s="32">
        <v>0.112</v>
      </c>
      <c r="V331" s="70">
        <v>0.11899999999999999</v>
      </c>
      <c r="W331" s="32">
        <v>0.89100000000000001</v>
      </c>
      <c r="X331" s="67">
        <v>0.11999999999999998</v>
      </c>
    </row>
    <row r="332" spans="1:24" x14ac:dyDescent="0.25">
      <c r="A332" s="70">
        <v>0.12</v>
      </c>
      <c r="B332" s="32">
        <v>0.125</v>
      </c>
      <c r="C332" s="67">
        <v>8.5999999999999993E-2</v>
      </c>
      <c r="D332" s="70">
        <v>0.12</v>
      </c>
      <c r="E332" s="32">
        <v>0.16200000000000001</v>
      </c>
      <c r="F332" s="67">
        <v>0.10300000000000001</v>
      </c>
      <c r="G332" s="70">
        <v>0.12</v>
      </c>
      <c r="H332" s="32">
        <v>0.24399999999999999</v>
      </c>
      <c r="I332" s="67">
        <v>9.5000000000000001E-2</v>
      </c>
      <c r="J332" s="70">
        <v>0.12</v>
      </c>
      <c r="K332" s="32">
        <v>0.752</v>
      </c>
      <c r="L332" s="67">
        <v>0.124</v>
      </c>
      <c r="M332" s="70">
        <v>0.12</v>
      </c>
      <c r="N332" s="32">
        <v>1.4789999999999999</v>
      </c>
      <c r="O332" s="67">
        <v>0.125</v>
      </c>
      <c r="P332" s="70">
        <v>0.12</v>
      </c>
      <c r="Q332" s="32">
        <v>1.446</v>
      </c>
      <c r="R332" s="67">
        <v>0.13300000000000001</v>
      </c>
      <c r="S332" s="70">
        <v>0.12</v>
      </c>
      <c r="T332" s="32">
        <v>1.548</v>
      </c>
      <c r="U332" s="32">
        <v>0.113</v>
      </c>
      <c r="V332" s="70">
        <v>0.12</v>
      </c>
      <c r="W332" s="32">
        <v>0.89900000000000002</v>
      </c>
      <c r="X332" s="67">
        <v>0.12099999999999998</v>
      </c>
    </row>
    <row r="333" spans="1:24" x14ac:dyDescent="0.25">
      <c r="A333" s="70">
        <v>0.121</v>
      </c>
      <c r="B333" s="32">
        <v>0.126</v>
      </c>
      <c r="C333" s="67">
        <v>8.5999999999999993E-2</v>
      </c>
      <c r="D333" s="70">
        <v>0.121</v>
      </c>
      <c r="E333" s="32">
        <v>0.16400000000000001</v>
      </c>
      <c r="F333" s="67">
        <v>0.10400000000000001</v>
      </c>
      <c r="G333" s="70">
        <v>0.121</v>
      </c>
      <c r="H333" s="32">
        <v>0.246</v>
      </c>
      <c r="I333" s="67">
        <v>9.6000000000000002E-2</v>
      </c>
      <c r="J333" s="70">
        <v>0.121</v>
      </c>
      <c r="K333" s="32">
        <v>0.7589999999999999</v>
      </c>
      <c r="L333" s="67">
        <v>0.125</v>
      </c>
      <c r="M333" s="70">
        <v>0.121</v>
      </c>
      <c r="N333" s="32">
        <v>1.492</v>
      </c>
      <c r="O333" s="67">
        <v>0.126</v>
      </c>
      <c r="P333" s="70">
        <v>0.121</v>
      </c>
      <c r="Q333" s="32">
        <v>1.46</v>
      </c>
      <c r="R333" s="67">
        <v>0.13400000000000001</v>
      </c>
      <c r="S333" s="70">
        <v>0.121</v>
      </c>
      <c r="T333" s="32">
        <v>1.5610000000000002</v>
      </c>
      <c r="U333" s="32">
        <v>0.114</v>
      </c>
      <c r="V333" s="70">
        <v>0.121</v>
      </c>
      <c r="W333" s="32">
        <v>0.90799999999999992</v>
      </c>
      <c r="X333" s="67">
        <v>0.12199999999999998</v>
      </c>
    </row>
    <row r="334" spans="1:24" x14ac:dyDescent="0.25">
      <c r="A334" s="70">
        <v>0.122</v>
      </c>
      <c r="B334" s="32">
        <v>0.128</v>
      </c>
      <c r="C334" s="67">
        <v>8.6999999999999994E-2</v>
      </c>
      <c r="D334" s="70">
        <v>0.122</v>
      </c>
      <c r="E334" s="32">
        <v>0.16500000000000001</v>
      </c>
      <c r="F334" s="67">
        <v>0.10500000000000001</v>
      </c>
      <c r="G334" s="70">
        <v>0.122</v>
      </c>
      <c r="H334" s="32">
        <v>0.249</v>
      </c>
      <c r="I334" s="67">
        <v>9.7000000000000003E-2</v>
      </c>
      <c r="J334" s="70">
        <v>0.122</v>
      </c>
      <c r="K334" s="32">
        <v>0.7669999999999999</v>
      </c>
      <c r="L334" s="67">
        <v>0.126</v>
      </c>
      <c r="M334" s="70">
        <v>0.122</v>
      </c>
      <c r="N334" s="32">
        <v>1.5049999999999999</v>
      </c>
      <c r="O334" s="67">
        <v>0.127</v>
      </c>
      <c r="P334" s="70">
        <v>0.122</v>
      </c>
      <c r="Q334" s="32">
        <v>1.4729999999999999</v>
      </c>
      <c r="R334" s="67">
        <v>0.13600000000000001</v>
      </c>
      <c r="S334" s="70">
        <v>0.122</v>
      </c>
      <c r="T334" s="32">
        <v>1.5740000000000001</v>
      </c>
      <c r="U334" s="32">
        <v>0.11600000000000001</v>
      </c>
      <c r="V334" s="70">
        <v>0.122</v>
      </c>
      <c r="W334" s="32">
        <v>0.91700000000000004</v>
      </c>
      <c r="X334" s="67">
        <v>0.12299999999999998</v>
      </c>
    </row>
    <row r="335" spans="1:24" x14ac:dyDescent="0.25">
      <c r="A335" s="70">
        <v>0.123</v>
      </c>
      <c r="B335" s="32">
        <v>0.129</v>
      </c>
      <c r="C335" s="67">
        <v>8.7999999999999995E-2</v>
      </c>
      <c r="D335" s="70">
        <v>0.123</v>
      </c>
      <c r="E335" s="32">
        <v>0.16600000000000001</v>
      </c>
      <c r="F335" s="67">
        <v>0.10600000000000001</v>
      </c>
      <c r="G335" s="70">
        <v>0.123</v>
      </c>
      <c r="H335" s="32">
        <v>0.251</v>
      </c>
      <c r="I335" s="67">
        <v>9.8000000000000004E-2</v>
      </c>
      <c r="J335" s="70">
        <v>0.123</v>
      </c>
      <c r="K335" s="32">
        <v>0.77400000000000002</v>
      </c>
      <c r="L335" s="67">
        <v>0.127</v>
      </c>
      <c r="M335" s="70">
        <v>0.123</v>
      </c>
      <c r="N335" s="32">
        <v>1.518</v>
      </c>
      <c r="O335" s="67">
        <v>0.128</v>
      </c>
      <c r="P335" s="70">
        <v>0.123</v>
      </c>
      <c r="Q335" s="32">
        <v>1.4849999999999999</v>
      </c>
      <c r="R335" s="67">
        <v>0.13700000000000001</v>
      </c>
      <c r="S335" s="70">
        <v>0.123</v>
      </c>
      <c r="T335" s="32">
        <v>1.5870000000000002</v>
      </c>
      <c r="U335" s="32">
        <v>0.11700000000000001</v>
      </c>
      <c r="V335" s="70">
        <v>0.123</v>
      </c>
      <c r="W335" s="32">
        <v>0.92500000000000004</v>
      </c>
      <c r="X335" s="67">
        <v>0.12499999999999999</v>
      </c>
    </row>
    <row r="336" spans="1:24" x14ac:dyDescent="0.25">
      <c r="A336" s="70">
        <v>0.124</v>
      </c>
      <c r="B336" s="32">
        <v>0.13</v>
      </c>
      <c r="C336" s="67">
        <v>8.8999999999999996E-2</v>
      </c>
      <c r="D336" s="70">
        <v>0.124</v>
      </c>
      <c r="E336" s="32">
        <v>0.16700000000000001</v>
      </c>
      <c r="F336" s="67">
        <v>0.10700000000000001</v>
      </c>
      <c r="G336" s="70">
        <v>0.124</v>
      </c>
      <c r="H336" s="32">
        <v>0.253</v>
      </c>
      <c r="I336" s="67">
        <v>9.9000000000000005E-2</v>
      </c>
      <c r="J336" s="70">
        <v>0.124</v>
      </c>
      <c r="K336" s="32">
        <v>0.78099999999999992</v>
      </c>
      <c r="L336" s="67">
        <v>0.128</v>
      </c>
      <c r="M336" s="70">
        <v>0.124</v>
      </c>
      <c r="N336" s="32">
        <v>1.5309999999999999</v>
      </c>
      <c r="O336" s="67">
        <v>0.129</v>
      </c>
      <c r="P336" s="70">
        <v>0.124</v>
      </c>
      <c r="Q336" s="32">
        <v>1.498</v>
      </c>
      <c r="R336" s="67">
        <v>0.13800000000000001</v>
      </c>
      <c r="S336" s="70">
        <v>0.124</v>
      </c>
      <c r="T336" s="32">
        <v>1.6</v>
      </c>
      <c r="U336" s="32">
        <v>0.11800000000000001</v>
      </c>
      <c r="V336" s="70">
        <v>0.124</v>
      </c>
      <c r="W336" s="32">
        <v>0.93300000000000005</v>
      </c>
      <c r="X336" s="67">
        <v>0.126</v>
      </c>
    </row>
    <row r="337" spans="1:24" x14ac:dyDescent="0.25">
      <c r="A337" s="70">
        <v>0.125</v>
      </c>
      <c r="B337" s="32">
        <v>0.13100000000000001</v>
      </c>
      <c r="C337" s="67">
        <v>8.8999999999999996E-2</v>
      </c>
      <c r="D337" s="70">
        <v>0.125</v>
      </c>
      <c r="E337" s="32">
        <v>0.16800000000000001</v>
      </c>
      <c r="F337" s="67">
        <v>0.10800000000000001</v>
      </c>
      <c r="G337" s="70">
        <v>0.125</v>
      </c>
      <c r="H337" s="32">
        <v>0.255</v>
      </c>
      <c r="I337" s="67">
        <v>9.9000000000000005E-2</v>
      </c>
      <c r="J337" s="70">
        <v>0.125</v>
      </c>
      <c r="K337" s="32">
        <v>0.78899999999999992</v>
      </c>
      <c r="L337" s="67">
        <v>0.129</v>
      </c>
      <c r="M337" s="70">
        <v>0.125</v>
      </c>
      <c r="N337" s="32">
        <v>1.544</v>
      </c>
      <c r="O337" s="67">
        <v>0.13</v>
      </c>
      <c r="P337" s="70">
        <v>0.125</v>
      </c>
      <c r="Q337" s="32">
        <v>1.512</v>
      </c>
      <c r="R337" s="67">
        <v>0.13899999999999998</v>
      </c>
      <c r="S337" s="70">
        <v>0.125</v>
      </c>
      <c r="T337" s="32">
        <v>1.6130000000000002</v>
      </c>
      <c r="U337" s="32">
        <v>0.11899999999999998</v>
      </c>
      <c r="V337" s="70">
        <v>0.125</v>
      </c>
      <c r="W337" s="32">
        <v>0.94199999999999995</v>
      </c>
      <c r="X337" s="67">
        <v>0.127</v>
      </c>
    </row>
    <row r="338" spans="1:24" x14ac:dyDescent="0.25">
      <c r="A338" s="70">
        <v>0.126</v>
      </c>
      <c r="B338" s="32">
        <v>0.13200000000000001</v>
      </c>
      <c r="C338" s="67">
        <v>0.09</v>
      </c>
      <c r="D338" s="70">
        <v>0.126</v>
      </c>
      <c r="E338" s="32">
        <v>0.16900000000000001</v>
      </c>
      <c r="F338" s="67">
        <v>0.10800000000000001</v>
      </c>
      <c r="G338" s="70">
        <v>0.126</v>
      </c>
      <c r="H338" s="32">
        <v>0.25800000000000001</v>
      </c>
      <c r="I338" s="67">
        <v>0.1</v>
      </c>
      <c r="J338" s="70">
        <v>0.126</v>
      </c>
      <c r="K338" s="32">
        <v>0.79600000000000004</v>
      </c>
      <c r="L338" s="67">
        <v>0.13</v>
      </c>
      <c r="M338" s="70">
        <v>0.126</v>
      </c>
      <c r="N338" s="32">
        <v>1.5569999999999999</v>
      </c>
      <c r="O338" s="67">
        <v>0.13100000000000001</v>
      </c>
      <c r="P338" s="70">
        <v>0.126</v>
      </c>
      <c r="Q338" s="32">
        <v>1.5249999999999999</v>
      </c>
      <c r="R338" s="67">
        <v>0.14099999999999999</v>
      </c>
      <c r="S338" s="70">
        <v>0.126</v>
      </c>
      <c r="T338" s="32">
        <v>1.6260000000000001</v>
      </c>
      <c r="U338" s="32">
        <v>0.12099999999999998</v>
      </c>
      <c r="V338" s="70">
        <v>0.126</v>
      </c>
      <c r="W338" s="32">
        <v>0.95</v>
      </c>
      <c r="X338" s="67">
        <v>0.128</v>
      </c>
    </row>
    <row r="339" spans="1:24" x14ac:dyDescent="0.25">
      <c r="A339" s="70">
        <v>0.127</v>
      </c>
      <c r="B339" s="32">
        <v>0.13300000000000001</v>
      </c>
      <c r="C339" s="67">
        <v>9.0999999999999998E-2</v>
      </c>
      <c r="D339" s="70">
        <v>0.127</v>
      </c>
      <c r="E339" s="32">
        <v>0.17</v>
      </c>
      <c r="F339" s="67">
        <v>0.11000000000000001</v>
      </c>
      <c r="G339" s="70">
        <v>0.127</v>
      </c>
      <c r="H339" s="32">
        <v>0.26</v>
      </c>
      <c r="I339" s="67">
        <v>0.10100000000000001</v>
      </c>
      <c r="J339" s="70">
        <v>0.127</v>
      </c>
      <c r="K339" s="32">
        <v>0.80299999999999994</v>
      </c>
      <c r="L339" s="67">
        <v>0.13100000000000001</v>
      </c>
      <c r="M339" s="70">
        <v>0.127</v>
      </c>
      <c r="N339" s="32">
        <v>1.57</v>
      </c>
      <c r="O339" s="67">
        <v>0.13200000000000001</v>
      </c>
      <c r="P339" s="70">
        <v>0.127</v>
      </c>
      <c r="Q339" s="32">
        <v>1.538</v>
      </c>
      <c r="R339" s="67">
        <v>0.14199999999999999</v>
      </c>
      <c r="S339" s="70">
        <v>0.127</v>
      </c>
      <c r="T339" s="32">
        <v>1.6390000000000002</v>
      </c>
      <c r="U339" s="32">
        <v>0.12199999999999998</v>
      </c>
      <c r="V339" s="70">
        <v>0.127</v>
      </c>
      <c r="W339" s="32">
        <v>0.95899999999999985</v>
      </c>
      <c r="X339" s="67">
        <v>0.129</v>
      </c>
    </row>
    <row r="340" spans="1:24" x14ac:dyDescent="0.25">
      <c r="A340" s="70">
        <v>0.128</v>
      </c>
      <c r="B340" s="32">
        <v>0.13500000000000001</v>
      </c>
      <c r="C340" s="67">
        <v>9.1999999999999998E-2</v>
      </c>
      <c r="D340" s="70">
        <v>0.128</v>
      </c>
      <c r="E340" s="32">
        <v>0.17100000000000001</v>
      </c>
      <c r="F340" s="67">
        <v>0.11000000000000001</v>
      </c>
      <c r="G340" s="70">
        <v>0.128</v>
      </c>
      <c r="H340" s="32">
        <v>0.26200000000000001</v>
      </c>
      <c r="I340" s="67">
        <v>0.10200000000000001</v>
      </c>
      <c r="J340" s="70">
        <v>0.128</v>
      </c>
      <c r="K340" s="32">
        <v>0.81099999999999994</v>
      </c>
      <c r="L340" s="67">
        <v>0.13200000000000001</v>
      </c>
      <c r="M340" s="70">
        <v>0.128</v>
      </c>
      <c r="N340" s="32">
        <v>1.5820000000000001</v>
      </c>
      <c r="O340" s="67">
        <v>0.13300000000000001</v>
      </c>
      <c r="P340" s="70">
        <v>0.128</v>
      </c>
      <c r="Q340" s="32">
        <v>1.5509999999999999</v>
      </c>
      <c r="R340" s="67">
        <v>0.14299999999999999</v>
      </c>
      <c r="S340" s="70">
        <v>0.128</v>
      </c>
      <c r="T340" s="32">
        <v>1.6510000000000002</v>
      </c>
      <c r="U340" s="32">
        <v>0.12299999999999998</v>
      </c>
      <c r="V340" s="70">
        <v>0.128</v>
      </c>
      <c r="W340" s="32">
        <v>0.96699999999999986</v>
      </c>
      <c r="X340" s="67">
        <v>0.13</v>
      </c>
    </row>
    <row r="341" spans="1:24" x14ac:dyDescent="0.25">
      <c r="A341" s="70">
        <v>0.129</v>
      </c>
      <c r="B341" s="32">
        <v>0.13600000000000001</v>
      </c>
      <c r="C341" s="67">
        <v>9.1999999999999998E-2</v>
      </c>
      <c r="D341" s="70">
        <v>0.129</v>
      </c>
      <c r="E341" s="32">
        <v>0.17200000000000001</v>
      </c>
      <c r="F341" s="67">
        <v>0.11100000000000002</v>
      </c>
      <c r="G341" s="70">
        <v>0.129</v>
      </c>
      <c r="H341" s="32">
        <v>0.26400000000000001</v>
      </c>
      <c r="I341" s="67">
        <v>0.10300000000000001</v>
      </c>
      <c r="J341" s="70">
        <v>0.129</v>
      </c>
      <c r="K341" s="32">
        <v>0.81800000000000006</v>
      </c>
      <c r="L341" s="67">
        <v>0.13300000000000001</v>
      </c>
      <c r="M341" s="70">
        <v>0.129</v>
      </c>
      <c r="N341" s="32">
        <v>1.595</v>
      </c>
      <c r="O341" s="67">
        <v>0.13400000000000001</v>
      </c>
      <c r="P341" s="70">
        <v>0.129</v>
      </c>
      <c r="Q341" s="32">
        <v>1.5640000000000001</v>
      </c>
      <c r="R341" s="67">
        <v>0.14399999999999999</v>
      </c>
      <c r="S341" s="70">
        <v>0.129</v>
      </c>
      <c r="T341" s="32">
        <v>1.6640000000000001</v>
      </c>
      <c r="U341" s="32">
        <v>0.12399999999999999</v>
      </c>
      <c r="V341" s="70">
        <v>0.129</v>
      </c>
      <c r="W341" s="32">
        <v>0.97499999999999987</v>
      </c>
      <c r="X341" s="67">
        <v>0.13100000000000001</v>
      </c>
    </row>
    <row r="342" spans="1:24" x14ac:dyDescent="0.25">
      <c r="A342" s="70">
        <v>0.13</v>
      </c>
      <c r="B342" s="32">
        <v>0.13700000000000001</v>
      </c>
      <c r="C342" s="67">
        <v>9.2999999999999999E-2</v>
      </c>
      <c r="D342" s="70">
        <v>0.13</v>
      </c>
      <c r="E342" s="32">
        <v>0.17300000000000001</v>
      </c>
      <c r="F342" s="67">
        <v>0.11200000000000002</v>
      </c>
      <c r="G342" s="70">
        <v>0.13</v>
      </c>
      <c r="H342" s="32">
        <v>0.26600000000000001</v>
      </c>
      <c r="I342" s="67">
        <v>0.10300000000000001</v>
      </c>
      <c r="J342" s="70">
        <v>0.13</v>
      </c>
      <c r="K342" s="32">
        <v>0.82499999999999996</v>
      </c>
      <c r="L342" s="67">
        <v>0.13400000000000001</v>
      </c>
      <c r="M342" s="70">
        <v>0.13</v>
      </c>
      <c r="N342" s="32">
        <v>1.6079999999999999</v>
      </c>
      <c r="O342" s="67">
        <v>0.13600000000000001</v>
      </c>
      <c r="P342" s="70">
        <v>0.13</v>
      </c>
      <c r="Q342" s="32">
        <v>1.577</v>
      </c>
      <c r="R342" s="67">
        <v>0.14499999999999999</v>
      </c>
      <c r="S342" s="70">
        <v>0.13</v>
      </c>
      <c r="T342" s="32">
        <v>1.677</v>
      </c>
      <c r="U342" s="32">
        <v>0.12499999999999999</v>
      </c>
      <c r="V342" s="70">
        <v>0.13</v>
      </c>
      <c r="W342" s="32">
        <v>0.98399999999999999</v>
      </c>
      <c r="X342" s="67">
        <v>0.13200000000000001</v>
      </c>
    </row>
    <row r="343" spans="1:24" x14ac:dyDescent="0.25">
      <c r="A343" s="70">
        <v>0.13100000000000001</v>
      </c>
      <c r="B343" s="32">
        <v>0.13800000000000001</v>
      </c>
      <c r="C343" s="67">
        <v>9.4E-2</v>
      </c>
      <c r="D343" s="70">
        <v>0.13100000000000001</v>
      </c>
      <c r="E343" s="32">
        <v>0.17400000000000002</v>
      </c>
      <c r="F343" s="67">
        <v>0.11299999999999999</v>
      </c>
      <c r="G343" s="70">
        <v>0.13100000000000001</v>
      </c>
      <c r="H343" s="32">
        <v>0.26800000000000002</v>
      </c>
      <c r="I343" s="67">
        <v>0.10400000000000001</v>
      </c>
      <c r="J343" s="70">
        <v>0.13100000000000001</v>
      </c>
      <c r="K343" s="32">
        <v>0.83200000000000007</v>
      </c>
      <c r="L343" s="67">
        <v>0.13500000000000001</v>
      </c>
      <c r="M343" s="70">
        <v>0.13100000000000001</v>
      </c>
      <c r="N343" s="32">
        <v>1.6209999999999998</v>
      </c>
      <c r="O343" s="67">
        <v>0.13600000000000001</v>
      </c>
      <c r="P343" s="70">
        <v>0.13100000000000001</v>
      </c>
      <c r="Q343" s="32">
        <v>1.5899999999999999</v>
      </c>
      <c r="R343" s="67">
        <v>0.14599999999999999</v>
      </c>
      <c r="S343" s="70">
        <v>0.13100000000000001</v>
      </c>
      <c r="T343" s="32">
        <v>1.69</v>
      </c>
      <c r="U343" s="32">
        <v>0.126</v>
      </c>
      <c r="V343" s="70">
        <v>0.13100000000000001</v>
      </c>
      <c r="W343" s="32">
        <v>0.99299999999999988</v>
      </c>
      <c r="X343" s="67">
        <v>0.13400000000000001</v>
      </c>
    </row>
    <row r="344" spans="1:24" x14ac:dyDescent="0.25">
      <c r="A344" s="70">
        <v>0.13200000000000001</v>
      </c>
      <c r="B344" s="32">
        <v>0.13900000000000001</v>
      </c>
      <c r="C344" s="67">
        <v>9.4E-2</v>
      </c>
      <c r="D344" s="70">
        <v>0.13200000000000001</v>
      </c>
      <c r="E344" s="32">
        <v>0.17500000000000002</v>
      </c>
      <c r="F344" s="67">
        <v>0.11399999999999999</v>
      </c>
      <c r="G344" s="70">
        <v>0.13200000000000001</v>
      </c>
      <c r="H344" s="32">
        <v>0.27100000000000002</v>
      </c>
      <c r="I344" s="67">
        <v>0.10500000000000001</v>
      </c>
      <c r="J344" s="70">
        <v>0.13200000000000001</v>
      </c>
      <c r="K344" s="32">
        <v>0.83899999999999997</v>
      </c>
      <c r="L344" s="67">
        <v>0.13600000000000001</v>
      </c>
      <c r="M344" s="70">
        <v>0.13200000000000001</v>
      </c>
      <c r="N344" s="32">
        <v>1.6340000000000001</v>
      </c>
      <c r="O344" s="67">
        <v>0.13800000000000001</v>
      </c>
      <c r="P344" s="70">
        <v>0.13200000000000001</v>
      </c>
      <c r="Q344" s="32">
        <v>1.6040000000000001</v>
      </c>
      <c r="R344" s="67">
        <v>0.14799999999999999</v>
      </c>
      <c r="S344" s="70">
        <v>0.13200000000000001</v>
      </c>
      <c r="T344" s="32">
        <v>1.7030000000000003</v>
      </c>
      <c r="U344" s="32">
        <v>0.128</v>
      </c>
      <c r="V344" s="70">
        <v>0.13200000000000001</v>
      </c>
      <c r="W344" s="32">
        <v>1.0009999999999999</v>
      </c>
      <c r="X344" s="67">
        <v>0.13500000000000001</v>
      </c>
    </row>
    <row r="345" spans="1:24" x14ac:dyDescent="0.25">
      <c r="A345" s="70">
        <v>0.13300000000000001</v>
      </c>
      <c r="B345" s="32">
        <v>0.14000000000000001</v>
      </c>
      <c r="C345" s="67">
        <v>9.5000000000000001E-2</v>
      </c>
      <c r="D345" s="70">
        <v>0.13300000000000001</v>
      </c>
      <c r="E345" s="32">
        <v>0.17600000000000002</v>
      </c>
      <c r="F345" s="67">
        <v>0.11499999999999999</v>
      </c>
      <c r="G345" s="70">
        <v>0.13300000000000001</v>
      </c>
      <c r="H345" s="32">
        <v>0.27300000000000002</v>
      </c>
      <c r="I345" s="67">
        <v>0.10600000000000001</v>
      </c>
      <c r="J345" s="70">
        <v>0.13300000000000001</v>
      </c>
      <c r="K345" s="32">
        <v>0.84699999999999998</v>
      </c>
      <c r="L345" s="67">
        <v>0.13700000000000001</v>
      </c>
      <c r="M345" s="70">
        <v>0.13300000000000001</v>
      </c>
      <c r="N345" s="32">
        <v>1.647</v>
      </c>
      <c r="O345" s="67">
        <v>0.13900000000000001</v>
      </c>
      <c r="P345" s="70">
        <v>0.13300000000000001</v>
      </c>
      <c r="Q345" s="32">
        <v>1.617</v>
      </c>
      <c r="R345" s="67">
        <v>0.14899999999999999</v>
      </c>
      <c r="S345" s="70">
        <v>0.13300000000000001</v>
      </c>
      <c r="T345" s="32">
        <v>1.7160000000000002</v>
      </c>
      <c r="U345" s="32">
        <v>0.129</v>
      </c>
      <c r="V345" s="70">
        <v>0.13300000000000001</v>
      </c>
      <c r="W345" s="32">
        <v>1.01</v>
      </c>
      <c r="X345" s="67">
        <v>0.13600000000000001</v>
      </c>
    </row>
    <row r="346" spans="1:24" x14ac:dyDescent="0.25">
      <c r="A346" s="70">
        <v>0.13400000000000001</v>
      </c>
      <c r="B346" s="32">
        <v>0.14100000000000001</v>
      </c>
      <c r="C346" s="67">
        <v>9.6000000000000002E-2</v>
      </c>
      <c r="D346" s="70">
        <v>0.13400000000000001</v>
      </c>
      <c r="E346" s="32">
        <v>0.17700000000000002</v>
      </c>
      <c r="F346" s="67">
        <v>0.11599999999999999</v>
      </c>
      <c r="G346" s="70">
        <v>0.13400000000000001</v>
      </c>
      <c r="H346" s="32">
        <v>0.27500000000000002</v>
      </c>
      <c r="I346" s="67">
        <v>0.10600000000000001</v>
      </c>
      <c r="J346" s="70">
        <v>0.13400000000000001</v>
      </c>
      <c r="K346" s="32">
        <v>0.85400000000000009</v>
      </c>
      <c r="L346" s="67">
        <v>0.13800000000000001</v>
      </c>
      <c r="M346" s="70">
        <v>0.13400000000000001</v>
      </c>
      <c r="N346" s="32">
        <v>1.659</v>
      </c>
      <c r="O346" s="67">
        <v>0.13900000000000001</v>
      </c>
      <c r="P346" s="70">
        <v>0.13400000000000001</v>
      </c>
      <c r="Q346" s="32">
        <v>1.63</v>
      </c>
      <c r="R346" s="67">
        <v>0.15</v>
      </c>
      <c r="S346" s="70">
        <v>0.13400000000000001</v>
      </c>
      <c r="T346" s="32">
        <v>1.7280000000000002</v>
      </c>
      <c r="U346" s="32">
        <v>0.13</v>
      </c>
      <c r="V346" s="70">
        <v>0.13400000000000001</v>
      </c>
      <c r="W346" s="32">
        <v>1.018</v>
      </c>
      <c r="X346" s="67">
        <v>0.13700000000000001</v>
      </c>
    </row>
    <row r="347" spans="1:24" x14ac:dyDescent="0.25">
      <c r="A347" s="70">
        <v>0.13500000000000001</v>
      </c>
      <c r="B347" s="32">
        <v>0.14200000000000002</v>
      </c>
      <c r="C347" s="67">
        <v>9.6000000000000002E-2</v>
      </c>
      <c r="D347" s="70">
        <v>0.13500000000000001</v>
      </c>
      <c r="E347" s="32">
        <v>0.17800000000000002</v>
      </c>
      <c r="F347" s="67">
        <v>0.11699999999999999</v>
      </c>
      <c r="G347" s="70">
        <v>0.13500000000000001</v>
      </c>
      <c r="H347" s="32">
        <v>0.27700000000000002</v>
      </c>
      <c r="I347" s="67">
        <v>0.10700000000000001</v>
      </c>
      <c r="J347" s="70">
        <v>0.13500000000000001</v>
      </c>
      <c r="K347" s="32">
        <v>0.86099999999999999</v>
      </c>
      <c r="L347" s="67">
        <v>0.13900000000000001</v>
      </c>
      <c r="M347" s="70">
        <v>0.13500000000000001</v>
      </c>
      <c r="N347" s="32">
        <v>1.6719999999999999</v>
      </c>
      <c r="O347" s="67">
        <v>0.14000000000000001</v>
      </c>
      <c r="P347" s="70">
        <v>0.13500000000000001</v>
      </c>
      <c r="Q347" s="32">
        <v>1.6429999999999998</v>
      </c>
      <c r="R347" s="67">
        <v>0.152</v>
      </c>
      <c r="S347" s="70">
        <v>0.13500000000000001</v>
      </c>
      <c r="T347" s="32">
        <v>1.7410000000000001</v>
      </c>
      <c r="U347" s="32">
        <v>0.13200000000000001</v>
      </c>
      <c r="V347" s="70">
        <v>0.13500000000000001</v>
      </c>
      <c r="W347" s="32">
        <v>1.0269999999999999</v>
      </c>
      <c r="X347" s="67">
        <v>0.13800000000000001</v>
      </c>
    </row>
    <row r="348" spans="1:24" x14ac:dyDescent="0.25">
      <c r="A348" s="70">
        <v>0.13600000000000001</v>
      </c>
      <c r="B348" s="32">
        <v>0.14400000000000002</v>
      </c>
      <c r="C348" s="67">
        <v>9.7000000000000003E-2</v>
      </c>
      <c r="D348" s="70">
        <v>0.13600000000000001</v>
      </c>
      <c r="E348" s="32">
        <v>0.17900000000000002</v>
      </c>
      <c r="F348" s="67">
        <v>0.11699999999999999</v>
      </c>
      <c r="G348" s="70">
        <v>0.13600000000000001</v>
      </c>
      <c r="H348" s="32">
        <v>0.27900000000000003</v>
      </c>
      <c r="I348" s="67">
        <v>0.10800000000000001</v>
      </c>
      <c r="J348" s="70">
        <v>0.13600000000000001</v>
      </c>
      <c r="K348" s="32">
        <v>0.86899999999999999</v>
      </c>
      <c r="L348" s="67">
        <v>0.14000000000000001</v>
      </c>
      <c r="M348" s="70">
        <v>0.13600000000000001</v>
      </c>
      <c r="N348" s="32">
        <v>1.6860000000000002</v>
      </c>
      <c r="O348" s="67">
        <v>0.14200000000000002</v>
      </c>
      <c r="P348" s="70">
        <v>0.13600000000000001</v>
      </c>
      <c r="Q348" s="32">
        <v>1.6560000000000001</v>
      </c>
      <c r="R348" s="67">
        <v>0.153</v>
      </c>
      <c r="S348" s="70">
        <v>0.13600000000000001</v>
      </c>
      <c r="T348" s="32">
        <v>1.7550000000000003</v>
      </c>
      <c r="U348" s="32">
        <v>0.13300000000000001</v>
      </c>
      <c r="V348" s="70">
        <v>0.13600000000000001</v>
      </c>
      <c r="W348" s="32">
        <v>1.0349999999999999</v>
      </c>
      <c r="X348" s="67">
        <v>0.14000000000000001</v>
      </c>
    </row>
    <row r="349" spans="1:24" x14ac:dyDescent="0.25">
      <c r="A349" s="70">
        <v>0.13700000000000001</v>
      </c>
      <c r="B349" s="32">
        <v>0.14500000000000002</v>
      </c>
      <c r="C349" s="67">
        <v>9.8000000000000004E-2</v>
      </c>
      <c r="D349" s="70">
        <v>0.13700000000000001</v>
      </c>
      <c r="E349" s="32">
        <v>0.18000000000000002</v>
      </c>
      <c r="F349" s="67">
        <v>0.11899999999999999</v>
      </c>
      <c r="G349" s="70">
        <v>0.13700000000000001</v>
      </c>
      <c r="H349" s="32">
        <v>0.28100000000000003</v>
      </c>
      <c r="I349" s="67">
        <v>0.10900000000000001</v>
      </c>
      <c r="J349" s="70">
        <v>0.13700000000000001</v>
      </c>
      <c r="K349" s="32">
        <v>0.87599999999999989</v>
      </c>
      <c r="L349" s="67">
        <v>0.14100000000000001</v>
      </c>
      <c r="M349" s="70">
        <v>0.13700000000000001</v>
      </c>
      <c r="N349" s="32">
        <v>1.6980000000000002</v>
      </c>
      <c r="O349" s="67">
        <v>0.14200000000000002</v>
      </c>
      <c r="P349" s="70">
        <v>0.13700000000000001</v>
      </c>
      <c r="Q349" s="32">
        <v>1.67</v>
      </c>
      <c r="R349" s="67">
        <v>0.154</v>
      </c>
      <c r="S349" s="70">
        <v>0.13700000000000001</v>
      </c>
      <c r="T349" s="32">
        <v>1.7670000000000003</v>
      </c>
      <c r="U349" s="32">
        <v>0.13400000000000001</v>
      </c>
      <c r="V349" s="70">
        <v>0.13700000000000001</v>
      </c>
      <c r="W349" s="32">
        <v>1.044</v>
      </c>
      <c r="X349" s="67">
        <v>0.14100000000000001</v>
      </c>
    </row>
    <row r="350" spans="1:24" x14ac:dyDescent="0.25">
      <c r="A350" s="70">
        <v>0.13800000000000001</v>
      </c>
      <c r="B350" s="32">
        <v>0.14600000000000002</v>
      </c>
      <c r="C350" s="67">
        <v>9.9000000000000005E-2</v>
      </c>
      <c r="D350" s="70">
        <v>0.13800000000000001</v>
      </c>
      <c r="E350" s="32">
        <v>0.18099999999999997</v>
      </c>
      <c r="F350" s="67">
        <v>0.11899999999999999</v>
      </c>
      <c r="G350" s="70">
        <v>0.13800000000000001</v>
      </c>
      <c r="H350" s="32">
        <v>0.28400000000000003</v>
      </c>
      <c r="I350" s="67">
        <v>0.11000000000000001</v>
      </c>
      <c r="J350" s="70">
        <v>0.13800000000000001</v>
      </c>
      <c r="K350" s="32">
        <v>0.8839999999999999</v>
      </c>
      <c r="L350" s="67">
        <v>0.14300000000000002</v>
      </c>
      <c r="M350" s="70">
        <v>0.13800000000000001</v>
      </c>
      <c r="N350" s="32">
        <v>1.712</v>
      </c>
      <c r="O350" s="67">
        <v>0.14399999999999999</v>
      </c>
      <c r="P350" s="70">
        <v>0.13800000000000001</v>
      </c>
      <c r="Q350" s="32">
        <v>1.6840000000000002</v>
      </c>
      <c r="R350" s="67">
        <v>0.155</v>
      </c>
      <c r="S350" s="70">
        <v>0.13800000000000001</v>
      </c>
      <c r="T350" s="32">
        <v>1.7810000000000001</v>
      </c>
      <c r="U350" s="32">
        <v>0.13500000000000001</v>
      </c>
      <c r="V350" s="70">
        <v>0.13800000000000001</v>
      </c>
      <c r="W350" s="32">
        <v>1.0529999999999999</v>
      </c>
      <c r="X350" s="67">
        <v>0.14200000000000002</v>
      </c>
    </row>
    <row r="351" spans="1:24" x14ac:dyDescent="0.25">
      <c r="A351" s="70">
        <v>0.13900000000000001</v>
      </c>
      <c r="B351" s="32">
        <v>0.14700000000000002</v>
      </c>
      <c r="C351" s="67">
        <v>9.9000000000000005E-2</v>
      </c>
      <c r="D351" s="70">
        <v>0.13900000000000001</v>
      </c>
      <c r="E351" s="32">
        <v>0.18199999999999997</v>
      </c>
      <c r="F351" s="67">
        <v>0.12</v>
      </c>
      <c r="G351" s="70">
        <v>0.13900000000000001</v>
      </c>
      <c r="H351" s="32">
        <v>0.28599999999999998</v>
      </c>
      <c r="I351" s="67">
        <v>0.11000000000000001</v>
      </c>
      <c r="J351" s="70">
        <v>0.13900000000000001</v>
      </c>
      <c r="K351" s="32">
        <v>0.89100000000000001</v>
      </c>
      <c r="L351" s="67">
        <v>0.14300000000000002</v>
      </c>
      <c r="M351" s="70">
        <v>0.13900000000000001</v>
      </c>
      <c r="N351" s="32">
        <v>1.724</v>
      </c>
      <c r="O351" s="67">
        <v>0.14399999999999999</v>
      </c>
      <c r="P351" s="70">
        <v>0.13900000000000001</v>
      </c>
      <c r="Q351" s="32">
        <v>1.6959999999999997</v>
      </c>
      <c r="R351" s="67">
        <v>0.157</v>
      </c>
      <c r="S351" s="70">
        <v>0.13900000000000001</v>
      </c>
      <c r="T351" s="32">
        <v>1.7930000000000001</v>
      </c>
      <c r="U351" s="32">
        <v>0.13700000000000001</v>
      </c>
      <c r="V351" s="70">
        <v>0.13900000000000001</v>
      </c>
      <c r="W351" s="32">
        <v>1.0609999999999999</v>
      </c>
      <c r="X351" s="67">
        <v>0.14300000000000002</v>
      </c>
    </row>
    <row r="352" spans="1:24" x14ac:dyDescent="0.25">
      <c r="A352" s="70">
        <v>0.14000000000000001</v>
      </c>
      <c r="B352" s="32">
        <v>0.14800000000000002</v>
      </c>
      <c r="C352" s="67">
        <v>0.1</v>
      </c>
      <c r="D352" s="70">
        <v>0.14000000000000001</v>
      </c>
      <c r="E352" s="32">
        <v>0.18299999999999997</v>
      </c>
      <c r="F352" s="67">
        <v>0.121</v>
      </c>
      <c r="G352" s="70">
        <v>0.14000000000000001</v>
      </c>
      <c r="H352" s="32">
        <v>0.28799999999999998</v>
      </c>
      <c r="I352" s="67">
        <v>0.11100000000000002</v>
      </c>
      <c r="J352" s="70">
        <v>0.14000000000000001</v>
      </c>
      <c r="K352" s="32">
        <v>0.89799999999999991</v>
      </c>
      <c r="L352" s="67">
        <v>0.14400000000000002</v>
      </c>
      <c r="M352" s="70">
        <v>0.14000000000000001</v>
      </c>
      <c r="N352" s="32">
        <v>1.7369999999999999</v>
      </c>
      <c r="O352" s="67">
        <v>0.14599999999999999</v>
      </c>
      <c r="P352" s="70">
        <v>0.14000000000000001</v>
      </c>
      <c r="Q352" s="32">
        <v>1.71</v>
      </c>
      <c r="R352" s="67">
        <v>0.158</v>
      </c>
      <c r="S352" s="70">
        <v>0.14000000000000001</v>
      </c>
      <c r="T352" s="32">
        <v>1.806</v>
      </c>
      <c r="U352" s="32">
        <v>0.13800000000000001</v>
      </c>
      <c r="V352" s="70">
        <v>0.14000000000000001</v>
      </c>
      <c r="W352" s="32">
        <v>1.069</v>
      </c>
      <c r="X352" s="67">
        <v>0.14400000000000002</v>
      </c>
    </row>
    <row r="353" spans="1:24" x14ac:dyDescent="0.25">
      <c r="A353" s="70">
        <v>0.14099999999999999</v>
      </c>
      <c r="B353" s="32">
        <v>0.14900000000000002</v>
      </c>
      <c r="C353" s="67">
        <v>0.10100000000000001</v>
      </c>
      <c r="D353" s="70">
        <v>0.14099999999999999</v>
      </c>
      <c r="E353" s="32">
        <v>0.18399999999999997</v>
      </c>
      <c r="F353" s="67">
        <v>0.122</v>
      </c>
      <c r="G353" s="70">
        <v>0.14099999999999999</v>
      </c>
      <c r="H353" s="32">
        <v>0.28999999999999998</v>
      </c>
      <c r="I353" s="67">
        <v>0.11200000000000002</v>
      </c>
      <c r="J353" s="70">
        <v>0.14099999999999999</v>
      </c>
      <c r="K353" s="32">
        <v>0.90599999999999992</v>
      </c>
      <c r="L353" s="67">
        <v>0.14499999999999999</v>
      </c>
      <c r="M353" s="70">
        <v>0.14099999999999999</v>
      </c>
      <c r="N353" s="32">
        <v>1.7499999999999998</v>
      </c>
      <c r="O353" s="67">
        <v>0.14699999999999999</v>
      </c>
      <c r="P353" s="70">
        <v>0.14099999999999999</v>
      </c>
      <c r="Q353" s="32">
        <v>1.7229999999999999</v>
      </c>
      <c r="R353" s="67">
        <v>0.159</v>
      </c>
      <c r="S353" s="70">
        <v>0.14099999999999999</v>
      </c>
      <c r="T353" s="32">
        <v>1.819</v>
      </c>
      <c r="U353" s="32">
        <v>0.13900000000000001</v>
      </c>
      <c r="V353" s="70">
        <v>0.14099999999999999</v>
      </c>
      <c r="W353" s="32">
        <v>1.0780000000000001</v>
      </c>
      <c r="X353" s="67">
        <v>0.14500000000000002</v>
      </c>
    </row>
    <row r="354" spans="1:24" x14ac:dyDescent="0.25">
      <c r="A354" s="70">
        <v>0.14199999999999999</v>
      </c>
      <c r="B354" s="32">
        <v>0.15000000000000002</v>
      </c>
      <c r="C354" s="67">
        <v>0.10200000000000001</v>
      </c>
      <c r="D354" s="70">
        <v>0.14199999999999999</v>
      </c>
      <c r="E354" s="32">
        <v>0.18399999999999997</v>
      </c>
      <c r="F354" s="67">
        <v>0.123</v>
      </c>
      <c r="G354" s="70">
        <v>0.14199999999999999</v>
      </c>
      <c r="H354" s="32">
        <v>0.29199999999999998</v>
      </c>
      <c r="I354" s="67">
        <v>0.11300000000000002</v>
      </c>
      <c r="J354" s="70">
        <v>0.14199999999999999</v>
      </c>
      <c r="K354" s="32">
        <v>0.91300000000000003</v>
      </c>
      <c r="L354" s="67">
        <v>0.14599999999999999</v>
      </c>
      <c r="M354" s="70">
        <v>0.14199999999999999</v>
      </c>
      <c r="N354" s="32">
        <v>1.7630000000000001</v>
      </c>
      <c r="O354" s="67">
        <v>0.14799999999999999</v>
      </c>
      <c r="P354" s="70">
        <v>0.14199999999999999</v>
      </c>
      <c r="Q354" s="32">
        <v>1.7370000000000001</v>
      </c>
      <c r="R354" s="67">
        <v>0.16</v>
      </c>
      <c r="S354" s="70">
        <v>0.14199999999999999</v>
      </c>
      <c r="T354" s="32">
        <v>1.8320000000000003</v>
      </c>
      <c r="U354" s="32">
        <v>0.14000000000000001</v>
      </c>
      <c r="V354" s="70">
        <v>0.14199999999999999</v>
      </c>
      <c r="W354" s="32">
        <v>1.0859999999999999</v>
      </c>
      <c r="X354" s="67">
        <v>0.14600000000000002</v>
      </c>
    </row>
    <row r="355" spans="1:24" x14ac:dyDescent="0.25">
      <c r="A355" s="70">
        <v>0.14299999999999999</v>
      </c>
      <c r="B355" s="32">
        <v>0.15200000000000002</v>
      </c>
      <c r="C355" s="67">
        <v>0.10200000000000001</v>
      </c>
      <c r="D355" s="70">
        <v>0.14299999999999999</v>
      </c>
      <c r="E355" s="32">
        <v>0.18599999999999997</v>
      </c>
      <c r="F355" s="67">
        <v>0.124</v>
      </c>
      <c r="G355" s="70">
        <v>0.14299999999999999</v>
      </c>
      <c r="H355" s="32">
        <v>0.29399999999999998</v>
      </c>
      <c r="I355" s="67">
        <v>0.11400000000000002</v>
      </c>
      <c r="J355" s="70">
        <v>0.14299999999999999</v>
      </c>
      <c r="K355" s="32">
        <v>0.92100000000000004</v>
      </c>
      <c r="L355" s="67">
        <v>0.14699999999999999</v>
      </c>
      <c r="M355" s="70">
        <v>0.14299999999999999</v>
      </c>
      <c r="N355" s="32">
        <v>1.776</v>
      </c>
      <c r="O355" s="67">
        <v>0.14899999999999999</v>
      </c>
      <c r="P355" s="70">
        <v>0.14299999999999999</v>
      </c>
      <c r="Q355" s="32">
        <v>1.75</v>
      </c>
      <c r="R355" s="67">
        <v>0.161</v>
      </c>
      <c r="S355" s="70">
        <v>0.14299999999999999</v>
      </c>
      <c r="T355" s="32">
        <v>1.8450000000000002</v>
      </c>
      <c r="U355" s="32">
        <v>0.14100000000000001</v>
      </c>
      <c r="V355" s="70">
        <v>0.14299999999999999</v>
      </c>
      <c r="W355" s="32">
        <v>1.095</v>
      </c>
      <c r="X355" s="67">
        <v>0.14800000000000002</v>
      </c>
    </row>
    <row r="356" spans="1:24" x14ac:dyDescent="0.25">
      <c r="A356" s="70">
        <v>0.14399999999999999</v>
      </c>
      <c r="B356" s="32">
        <v>0.15200000000000002</v>
      </c>
      <c r="C356" s="67">
        <v>0.10300000000000001</v>
      </c>
      <c r="D356" s="70">
        <v>0.14399999999999999</v>
      </c>
      <c r="E356" s="32">
        <v>0.18599999999999997</v>
      </c>
      <c r="F356" s="67">
        <v>0.125</v>
      </c>
      <c r="G356" s="70">
        <v>0.14399999999999999</v>
      </c>
      <c r="H356" s="32">
        <v>0.29599999999999999</v>
      </c>
      <c r="I356" s="67">
        <v>0.11499999999999999</v>
      </c>
      <c r="J356" s="70">
        <v>0.14399999999999999</v>
      </c>
      <c r="K356" s="32">
        <v>0.92799999999999994</v>
      </c>
      <c r="L356" s="67">
        <v>0.14799999999999999</v>
      </c>
      <c r="M356" s="70">
        <v>0.14399999999999999</v>
      </c>
      <c r="N356" s="32">
        <v>1.7889999999999999</v>
      </c>
      <c r="O356" s="67">
        <v>0.15</v>
      </c>
      <c r="P356" s="70">
        <v>0.14399999999999999</v>
      </c>
      <c r="Q356" s="32">
        <v>1.7629999999999999</v>
      </c>
      <c r="R356" s="67">
        <v>0.16300000000000001</v>
      </c>
      <c r="S356" s="70">
        <v>0.14399999999999999</v>
      </c>
      <c r="T356" s="32">
        <v>1.8580000000000001</v>
      </c>
      <c r="U356" s="32">
        <v>0.14300000000000002</v>
      </c>
      <c r="V356" s="70">
        <v>0.14399999999999999</v>
      </c>
      <c r="W356" s="32">
        <v>1.103</v>
      </c>
      <c r="X356" s="67">
        <v>0.14900000000000002</v>
      </c>
    </row>
    <row r="357" spans="1:24" x14ac:dyDescent="0.25">
      <c r="A357" s="70">
        <v>0.14499999999999999</v>
      </c>
      <c r="B357" s="32">
        <v>0.15400000000000003</v>
      </c>
      <c r="C357" s="67">
        <v>0.10400000000000001</v>
      </c>
      <c r="D357" s="70">
        <v>0.14499999999999999</v>
      </c>
      <c r="E357" s="32">
        <v>0.18799999999999997</v>
      </c>
      <c r="F357" s="67">
        <v>0.126</v>
      </c>
      <c r="G357" s="70">
        <v>0.14499999999999999</v>
      </c>
      <c r="H357" s="32">
        <v>0.29799999999999999</v>
      </c>
      <c r="I357" s="67">
        <v>0.11499999999999999</v>
      </c>
      <c r="J357" s="70">
        <v>0.14499999999999999</v>
      </c>
      <c r="K357" s="32">
        <v>0.93500000000000005</v>
      </c>
      <c r="L357" s="67">
        <v>0.14899999999999999</v>
      </c>
      <c r="M357" s="70">
        <v>0.14499999999999999</v>
      </c>
      <c r="N357" s="32">
        <v>1.8019999999999998</v>
      </c>
      <c r="O357" s="67">
        <v>0.15</v>
      </c>
      <c r="P357" s="70">
        <v>0.14499999999999999</v>
      </c>
      <c r="Q357" s="32">
        <v>1.7770000000000001</v>
      </c>
      <c r="R357" s="67">
        <v>0.16400000000000001</v>
      </c>
      <c r="S357" s="70">
        <v>0.14499999999999999</v>
      </c>
      <c r="T357" s="32">
        <v>1.871</v>
      </c>
      <c r="U357" s="32">
        <v>0.14400000000000002</v>
      </c>
      <c r="V357" s="70">
        <v>0.14499999999999999</v>
      </c>
      <c r="W357" s="32">
        <v>1.111</v>
      </c>
      <c r="X357" s="67">
        <v>0.15000000000000002</v>
      </c>
    </row>
    <row r="358" spans="1:24" x14ac:dyDescent="0.25">
      <c r="A358" s="70">
        <v>0.14599999999999999</v>
      </c>
      <c r="B358" s="32">
        <v>0.15500000000000003</v>
      </c>
      <c r="C358" s="67">
        <v>0.10500000000000001</v>
      </c>
      <c r="D358" s="70">
        <v>0.14599999999999999</v>
      </c>
      <c r="E358" s="32">
        <v>0.18799999999999997</v>
      </c>
      <c r="F358" s="67">
        <v>0.127</v>
      </c>
      <c r="G358" s="70">
        <v>0.14599999999999999</v>
      </c>
      <c r="H358" s="32">
        <v>0.30099999999999999</v>
      </c>
      <c r="I358" s="67">
        <v>0.11599999999999999</v>
      </c>
      <c r="J358" s="70">
        <v>0.14599999999999999</v>
      </c>
      <c r="K358" s="32">
        <v>0.94300000000000006</v>
      </c>
      <c r="L358" s="67">
        <v>0.151</v>
      </c>
      <c r="M358" s="70">
        <v>0.14599999999999999</v>
      </c>
      <c r="N358" s="32">
        <v>1.8150000000000002</v>
      </c>
      <c r="O358" s="67">
        <v>0.152</v>
      </c>
      <c r="P358" s="70">
        <v>0.14599999999999999</v>
      </c>
      <c r="Q358" s="32">
        <v>1.79</v>
      </c>
      <c r="R358" s="67">
        <v>0.16500000000000001</v>
      </c>
      <c r="S358" s="70">
        <v>0.14599999999999999</v>
      </c>
      <c r="T358" s="32">
        <v>1.8840000000000003</v>
      </c>
      <c r="U358" s="32">
        <v>0.14500000000000002</v>
      </c>
      <c r="V358" s="70">
        <v>0.14599999999999999</v>
      </c>
      <c r="W358" s="32">
        <v>1.1199999999999999</v>
      </c>
      <c r="X358" s="67">
        <v>0.15099999999999997</v>
      </c>
    </row>
    <row r="359" spans="1:24" x14ac:dyDescent="0.25">
      <c r="A359" s="70">
        <v>0.14699999999999999</v>
      </c>
      <c r="B359" s="32">
        <v>0.15600000000000003</v>
      </c>
      <c r="C359" s="67">
        <v>0.10500000000000001</v>
      </c>
      <c r="D359" s="70">
        <v>0.14699999999999999</v>
      </c>
      <c r="E359" s="32">
        <v>0.18899999999999997</v>
      </c>
      <c r="F359" s="67">
        <v>0.127</v>
      </c>
      <c r="G359" s="70">
        <v>0.14699999999999999</v>
      </c>
      <c r="H359" s="32">
        <v>0.30299999999999999</v>
      </c>
      <c r="I359" s="67">
        <v>0.11699999999999999</v>
      </c>
      <c r="J359" s="70">
        <v>0.14699999999999999</v>
      </c>
      <c r="K359" s="32">
        <v>0.95</v>
      </c>
      <c r="L359" s="67">
        <v>0.151</v>
      </c>
      <c r="M359" s="70">
        <v>0.14699999999999999</v>
      </c>
      <c r="N359" s="32">
        <v>1.8280000000000001</v>
      </c>
      <c r="O359" s="67">
        <v>0.153</v>
      </c>
      <c r="P359" s="70">
        <v>0.14699999999999999</v>
      </c>
      <c r="Q359" s="32">
        <v>1.8039999999999998</v>
      </c>
      <c r="R359" s="67">
        <v>0.16700000000000001</v>
      </c>
      <c r="S359" s="70">
        <v>0.14699999999999999</v>
      </c>
      <c r="T359" s="32">
        <v>1.8970000000000002</v>
      </c>
      <c r="U359" s="32">
        <v>0.14700000000000002</v>
      </c>
      <c r="V359" s="70">
        <v>0.14699999999999999</v>
      </c>
      <c r="W359" s="32">
        <v>1.129</v>
      </c>
      <c r="X359" s="67">
        <v>0.15199999999999997</v>
      </c>
    </row>
    <row r="360" spans="1:24" x14ac:dyDescent="0.25">
      <c r="A360" s="70">
        <v>0.14799999999999999</v>
      </c>
      <c r="B360" s="32">
        <v>0.15700000000000003</v>
      </c>
      <c r="C360" s="67">
        <v>0.10600000000000001</v>
      </c>
      <c r="D360" s="70">
        <v>0.14799999999999999</v>
      </c>
      <c r="E360" s="32">
        <v>0.18999999999999997</v>
      </c>
      <c r="F360" s="67">
        <v>0.128</v>
      </c>
      <c r="G360" s="70">
        <v>0.14799999999999999</v>
      </c>
      <c r="H360" s="32">
        <v>0.30499999999999999</v>
      </c>
      <c r="I360" s="67">
        <v>0.11799999999999999</v>
      </c>
      <c r="J360" s="70">
        <v>0.14799999999999999</v>
      </c>
      <c r="K360" s="32">
        <v>0.95799999999999996</v>
      </c>
      <c r="L360" s="67">
        <v>0.153</v>
      </c>
      <c r="M360" s="70">
        <v>0.14799999999999999</v>
      </c>
      <c r="N360" s="32">
        <v>1.841</v>
      </c>
      <c r="O360" s="67">
        <v>0.154</v>
      </c>
      <c r="P360" s="70">
        <v>0.14799999999999999</v>
      </c>
      <c r="Q360" s="32">
        <v>1.8170000000000002</v>
      </c>
      <c r="R360" s="67">
        <v>0.16800000000000001</v>
      </c>
      <c r="S360" s="70">
        <v>0.14799999999999999</v>
      </c>
      <c r="T360" s="32">
        <v>1.9100000000000001</v>
      </c>
      <c r="U360" s="32">
        <v>0.14800000000000002</v>
      </c>
      <c r="V360" s="70">
        <v>0.14799999999999999</v>
      </c>
      <c r="W360" s="32">
        <v>1.137</v>
      </c>
      <c r="X360" s="67">
        <v>0.15299999999999997</v>
      </c>
    </row>
    <row r="361" spans="1:24" x14ac:dyDescent="0.25">
      <c r="A361" s="70">
        <v>0.14899999999999999</v>
      </c>
      <c r="B361" s="32">
        <v>0.15800000000000003</v>
      </c>
      <c r="C361" s="67">
        <v>0.10700000000000001</v>
      </c>
      <c r="D361" s="70">
        <v>0.14899999999999999</v>
      </c>
      <c r="E361" s="32">
        <v>0.19099999999999998</v>
      </c>
      <c r="F361" s="67">
        <v>0.129</v>
      </c>
      <c r="G361" s="70">
        <v>0.14899999999999999</v>
      </c>
      <c r="H361" s="32">
        <v>0.307</v>
      </c>
      <c r="I361" s="67">
        <v>0.11899999999999999</v>
      </c>
      <c r="J361" s="70">
        <v>0.14899999999999999</v>
      </c>
      <c r="K361" s="32">
        <v>0.96500000000000008</v>
      </c>
      <c r="L361" s="67">
        <v>0.154</v>
      </c>
      <c r="M361" s="70">
        <v>0.14899999999999999</v>
      </c>
      <c r="N361" s="32">
        <v>1.8539999999999999</v>
      </c>
      <c r="O361" s="67">
        <v>0.155</v>
      </c>
      <c r="P361" s="70">
        <v>0.14899999999999999</v>
      </c>
      <c r="Q361" s="32">
        <v>1.83</v>
      </c>
      <c r="R361" s="67">
        <v>0.16900000000000001</v>
      </c>
      <c r="S361" s="70">
        <v>0.14899999999999999</v>
      </c>
      <c r="T361" s="32">
        <v>1.923</v>
      </c>
      <c r="U361" s="32">
        <v>0.14900000000000002</v>
      </c>
      <c r="V361" s="70">
        <v>0.14899999999999999</v>
      </c>
      <c r="W361" s="32">
        <v>1.1459999999999999</v>
      </c>
      <c r="X361" s="67">
        <v>0.15399999999999997</v>
      </c>
    </row>
    <row r="362" spans="1:24" x14ac:dyDescent="0.25">
      <c r="A362" s="70">
        <v>0.15</v>
      </c>
      <c r="B362" s="32">
        <v>0.15899999999999997</v>
      </c>
      <c r="C362" s="67">
        <v>0.10800000000000001</v>
      </c>
      <c r="D362" s="70">
        <v>0.15</v>
      </c>
      <c r="E362" s="32">
        <v>0.19199999999999998</v>
      </c>
      <c r="F362" s="67">
        <v>0.13</v>
      </c>
      <c r="G362" s="70">
        <v>0.15</v>
      </c>
      <c r="H362" s="32">
        <v>0.309</v>
      </c>
      <c r="I362" s="67">
        <v>0.12</v>
      </c>
      <c r="J362" s="70">
        <v>0.15</v>
      </c>
      <c r="K362" s="32">
        <v>0.97199999999999998</v>
      </c>
      <c r="L362" s="67">
        <v>0.155</v>
      </c>
      <c r="M362" s="70">
        <v>0.15</v>
      </c>
      <c r="N362" s="32">
        <v>1.8669999999999998</v>
      </c>
      <c r="O362" s="67">
        <v>0.156</v>
      </c>
      <c r="P362" s="70">
        <v>0.15</v>
      </c>
      <c r="Q362" s="32">
        <v>1.8439999999999999</v>
      </c>
      <c r="R362" s="67">
        <v>0.17</v>
      </c>
      <c r="S362" s="70">
        <v>0.15</v>
      </c>
      <c r="T362" s="32">
        <v>1.9359999999999999</v>
      </c>
      <c r="U362" s="32">
        <v>0.15000000000000002</v>
      </c>
      <c r="V362" s="70">
        <v>0.15</v>
      </c>
      <c r="W362" s="32">
        <v>1.1539999999999999</v>
      </c>
      <c r="X362" s="67">
        <v>0.15599999999999997</v>
      </c>
    </row>
    <row r="363" spans="1:24" x14ac:dyDescent="0.25">
      <c r="A363" s="70">
        <v>0.151</v>
      </c>
      <c r="B363" s="32">
        <v>0.15999999999999998</v>
      </c>
      <c r="C363" s="67">
        <v>0.10800000000000001</v>
      </c>
      <c r="D363" s="70">
        <v>0.151</v>
      </c>
      <c r="E363" s="32">
        <v>0.19299999999999998</v>
      </c>
      <c r="F363" s="67">
        <v>0.13100000000000001</v>
      </c>
      <c r="G363" s="70">
        <v>0.151</v>
      </c>
      <c r="H363" s="32">
        <v>0.311</v>
      </c>
      <c r="I363" s="67">
        <v>0.12</v>
      </c>
      <c r="J363" s="70">
        <v>0.151</v>
      </c>
      <c r="K363" s="32">
        <v>0.97900000000000009</v>
      </c>
      <c r="L363" s="67">
        <v>0.156</v>
      </c>
      <c r="M363" s="70">
        <v>0.151</v>
      </c>
      <c r="N363" s="32">
        <v>1.8789999999999998</v>
      </c>
      <c r="O363" s="67">
        <v>0.157</v>
      </c>
      <c r="P363" s="70">
        <v>0.151</v>
      </c>
      <c r="Q363" s="32">
        <v>1.8569999999999998</v>
      </c>
      <c r="R363" s="67">
        <v>0.17200000000000001</v>
      </c>
      <c r="S363" s="70">
        <v>0.151</v>
      </c>
      <c r="T363" s="32">
        <v>1.948</v>
      </c>
      <c r="U363" s="32">
        <v>0.15200000000000002</v>
      </c>
      <c r="V363" s="70">
        <v>0.151</v>
      </c>
      <c r="W363" s="32">
        <v>1.1619999999999999</v>
      </c>
      <c r="X363" s="67">
        <v>0.15699999999999997</v>
      </c>
    </row>
    <row r="364" spans="1:24" x14ac:dyDescent="0.25">
      <c r="A364" s="70">
        <v>0.152</v>
      </c>
      <c r="B364" s="32">
        <v>0.16099999999999998</v>
      </c>
      <c r="C364" s="67">
        <v>0.10899999999999999</v>
      </c>
      <c r="D364" s="70">
        <v>0.152</v>
      </c>
      <c r="E364" s="32">
        <v>0.19299999999999998</v>
      </c>
      <c r="F364" s="67">
        <v>0.13200000000000001</v>
      </c>
      <c r="G364" s="70">
        <v>0.152</v>
      </c>
      <c r="H364" s="32">
        <v>0.313</v>
      </c>
      <c r="I364" s="67">
        <v>0.121</v>
      </c>
      <c r="J364" s="70">
        <v>0.152</v>
      </c>
      <c r="K364" s="32">
        <v>0.98599999999999999</v>
      </c>
      <c r="L364" s="67">
        <v>0.157</v>
      </c>
      <c r="M364" s="70">
        <v>0.152</v>
      </c>
      <c r="N364" s="32">
        <v>1.893</v>
      </c>
      <c r="O364" s="67">
        <v>0.158</v>
      </c>
      <c r="P364" s="70">
        <v>0.152</v>
      </c>
      <c r="Q364" s="32">
        <v>1.871</v>
      </c>
      <c r="R364" s="67">
        <v>0.17300000000000001</v>
      </c>
      <c r="S364" s="70">
        <v>0.152</v>
      </c>
      <c r="T364" s="32">
        <v>1.9620000000000002</v>
      </c>
      <c r="U364" s="32">
        <v>0.15300000000000002</v>
      </c>
      <c r="V364" s="70">
        <v>0.152</v>
      </c>
      <c r="W364" s="32">
        <v>1.171</v>
      </c>
      <c r="X364" s="67">
        <v>0.15799999999999997</v>
      </c>
    </row>
    <row r="365" spans="1:24" x14ac:dyDescent="0.25">
      <c r="A365" s="70">
        <v>0.153</v>
      </c>
      <c r="B365" s="32">
        <v>0.16199999999999998</v>
      </c>
      <c r="C365" s="67">
        <v>0.10999999999999999</v>
      </c>
      <c r="D365" s="70">
        <v>0.153</v>
      </c>
      <c r="E365" s="32">
        <v>0.19399999999999998</v>
      </c>
      <c r="F365" s="67">
        <v>0.13300000000000001</v>
      </c>
      <c r="G365" s="70">
        <v>0.153</v>
      </c>
      <c r="H365" s="32">
        <v>0.315</v>
      </c>
      <c r="I365" s="67">
        <v>0.122</v>
      </c>
      <c r="J365" s="70">
        <v>0.153</v>
      </c>
      <c r="K365" s="32">
        <v>0.99399999999999999</v>
      </c>
      <c r="L365" s="67">
        <v>0.158</v>
      </c>
      <c r="M365" s="70">
        <v>0.153</v>
      </c>
      <c r="N365" s="32">
        <v>1.9059999999999999</v>
      </c>
      <c r="O365" s="67">
        <v>0.159</v>
      </c>
      <c r="P365" s="70">
        <v>0.153</v>
      </c>
      <c r="Q365" s="32">
        <v>1.8839999999999999</v>
      </c>
      <c r="R365" s="67">
        <v>0.17400000000000002</v>
      </c>
      <c r="S365" s="70">
        <v>0.153</v>
      </c>
      <c r="T365" s="32">
        <v>1.9750000000000001</v>
      </c>
      <c r="U365" s="32">
        <v>0.15400000000000003</v>
      </c>
      <c r="V365" s="70">
        <v>0.153</v>
      </c>
      <c r="W365" s="32">
        <v>1.179</v>
      </c>
      <c r="X365" s="67">
        <v>0.15899999999999997</v>
      </c>
    </row>
    <row r="366" spans="1:24" x14ac:dyDescent="0.25">
      <c r="A366" s="70">
        <v>0.154</v>
      </c>
      <c r="B366" s="32">
        <v>0.16399999999999998</v>
      </c>
      <c r="C366" s="67">
        <v>0.11099999999999999</v>
      </c>
      <c r="D366" s="70">
        <v>0.154</v>
      </c>
      <c r="E366" s="32">
        <v>0.19499999999999998</v>
      </c>
      <c r="F366" s="67">
        <v>0.13400000000000001</v>
      </c>
      <c r="G366" s="70">
        <v>0.154</v>
      </c>
      <c r="H366" s="32">
        <v>0.318</v>
      </c>
      <c r="I366" s="67">
        <v>0.123</v>
      </c>
      <c r="J366" s="70">
        <v>0.154</v>
      </c>
      <c r="K366" s="32">
        <v>1.002</v>
      </c>
      <c r="L366" s="67">
        <v>0.159</v>
      </c>
      <c r="M366" s="70">
        <v>0.154</v>
      </c>
      <c r="N366" s="32">
        <v>1.9189999999999998</v>
      </c>
      <c r="O366" s="67">
        <v>0.16</v>
      </c>
      <c r="P366" s="70">
        <v>0.154</v>
      </c>
      <c r="Q366" s="32">
        <v>1.8980000000000001</v>
      </c>
      <c r="R366" s="67">
        <v>0.17600000000000002</v>
      </c>
      <c r="S366" s="70">
        <v>0.154</v>
      </c>
      <c r="T366" s="32">
        <v>1.988</v>
      </c>
      <c r="U366" s="32">
        <v>0.15600000000000003</v>
      </c>
      <c r="V366" s="70">
        <v>0.154</v>
      </c>
      <c r="W366" s="32">
        <v>1.1879999999999999</v>
      </c>
      <c r="X366" s="67">
        <v>0.16099999999999998</v>
      </c>
    </row>
    <row r="367" spans="1:24" x14ac:dyDescent="0.25">
      <c r="A367" s="70">
        <v>0.155</v>
      </c>
      <c r="B367" s="32">
        <v>0.16499999999999998</v>
      </c>
      <c r="C367" s="67">
        <v>0.11099999999999999</v>
      </c>
      <c r="D367" s="70">
        <v>0.155</v>
      </c>
      <c r="E367" s="32">
        <v>0.19599999999999998</v>
      </c>
      <c r="F367" s="67">
        <v>0.13400000000000001</v>
      </c>
      <c r="G367" s="70">
        <v>0.155</v>
      </c>
      <c r="H367" s="32">
        <v>0.32</v>
      </c>
      <c r="I367" s="67">
        <v>0.124</v>
      </c>
      <c r="J367" s="70">
        <v>0.155</v>
      </c>
      <c r="K367" s="32">
        <v>1.008</v>
      </c>
      <c r="L367" s="67">
        <v>0.16</v>
      </c>
      <c r="M367" s="70">
        <v>0.155</v>
      </c>
      <c r="N367" s="32">
        <v>1.9309999999999998</v>
      </c>
      <c r="O367" s="67">
        <v>0.161</v>
      </c>
      <c r="P367" s="70">
        <v>0.155</v>
      </c>
      <c r="Q367" s="32">
        <v>1.911</v>
      </c>
      <c r="R367" s="67">
        <v>0.17700000000000002</v>
      </c>
      <c r="S367" s="70">
        <v>0.155</v>
      </c>
      <c r="T367" s="32">
        <v>2</v>
      </c>
      <c r="U367" s="32">
        <v>0.15700000000000003</v>
      </c>
      <c r="V367" s="70">
        <v>0.155</v>
      </c>
      <c r="W367" s="32">
        <v>1.196</v>
      </c>
      <c r="X367" s="67">
        <v>0.16199999999999998</v>
      </c>
    </row>
    <row r="368" spans="1:24" x14ac:dyDescent="0.25">
      <c r="A368" s="70">
        <v>0.156</v>
      </c>
      <c r="B368" s="32">
        <v>0.16599999999999998</v>
      </c>
      <c r="C368" s="67">
        <v>0.11199999999999999</v>
      </c>
      <c r="D368" s="70">
        <v>0.156</v>
      </c>
      <c r="E368" s="32">
        <v>0.19699999999999998</v>
      </c>
      <c r="F368" s="67">
        <v>0.13500000000000001</v>
      </c>
      <c r="G368" s="70">
        <v>0.156</v>
      </c>
      <c r="H368" s="32">
        <v>0.32200000000000001</v>
      </c>
      <c r="I368" s="67">
        <v>0.124</v>
      </c>
      <c r="J368" s="70">
        <v>0.156</v>
      </c>
      <c r="K368" s="32">
        <v>1.016</v>
      </c>
      <c r="L368" s="67">
        <v>0.161</v>
      </c>
      <c r="M368" s="70">
        <v>0.156</v>
      </c>
      <c r="N368" s="32">
        <v>1.9440000000000002</v>
      </c>
      <c r="O368" s="67">
        <v>0.16200000000000001</v>
      </c>
      <c r="P368" s="70">
        <v>0.156</v>
      </c>
      <c r="Q368" s="32">
        <v>1.9239999999999999</v>
      </c>
      <c r="R368" s="67">
        <v>0.17800000000000002</v>
      </c>
      <c r="S368" s="70">
        <v>0.156</v>
      </c>
      <c r="T368" s="32">
        <v>2.0130000000000003</v>
      </c>
      <c r="U368" s="32">
        <v>0.15800000000000003</v>
      </c>
      <c r="V368" s="70">
        <v>0.156</v>
      </c>
      <c r="W368" s="32">
        <v>1.204</v>
      </c>
      <c r="X368" s="67">
        <v>0.16299999999999998</v>
      </c>
    </row>
    <row r="369" spans="1:24" x14ac:dyDescent="0.25">
      <c r="A369" s="70">
        <v>0.157</v>
      </c>
      <c r="B369" s="32">
        <v>0.16699999999999998</v>
      </c>
      <c r="C369" s="67">
        <v>0.11299999999999999</v>
      </c>
      <c r="D369" s="70">
        <v>0.157</v>
      </c>
      <c r="E369" s="32">
        <v>0.19799999999999998</v>
      </c>
      <c r="F369" s="67">
        <v>0.13600000000000001</v>
      </c>
      <c r="G369" s="70">
        <v>0.157</v>
      </c>
      <c r="H369" s="32">
        <v>0.32400000000000001</v>
      </c>
      <c r="I369" s="67">
        <v>0.125</v>
      </c>
      <c r="J369" s="70">
        <v>0.157</v>
      </c>
      <c r="K369" s="32">
        <v>1.0229999999999999</v>
      </c>
      <c r="L369" s="67">
        <v>0.16200000000000001</v>
      </c>
      <c r="M369" s="70">
        <v>0.157</v>
      </c>
      <c r="N369" s="32">
        <v>1.9570000000000001</v>
      </c>
      <c r="O369" s="67">
        <v>0.16300000000000001</v>
      </c>
      <c r="P369" s="70">
        <v>0.157</v>
      </c>
      <c r="Q369" s="32">
        <v>1.9380000000000002</v>
      </c>
      <c r="R369" s="67">
        <v>0.17900000000000002</v>
      </c>
      <c r="S369" s="70">
        <v>0.157</v>
      </c>
      <c r="T369" s="32">
        <v>2.0260000000000002</v>
      </c>
      <c r="U369" s="32">
        <v>0.15900000000000003</v>
      </c>
      <c r="V369" s="70">
        <v>0.157</v>
      </c>
      <c r="W369" s="32">
        <v>1.2129999999999999</v>
      </c>
      <c r="X369" s="67">
        <v>0.16399999999999998</v>
      </c>
    </row>
    <row r="370" spans="1:24" x14ac:dyDescent="0.25">
      <c r="A370" s="70">
        <v>0.158</v>
      </c>
      <c r="B370" s="32">
        <v>0.16799999999999998</v>
      </c>
      <c r="C370" s="67">
        <v>0.11299999999999999</v>
      </c>
      <c r="D370" s="70">
        <v>0.158</v>
      </c>
      <c r="E370" s="32">
        <v>0.19799999999999998</v>
      </c>
      <c r="F370" s="67">
        <v>0.13700000000000001</v>
      </c>
      <c r="G370" s="70">
        <v>0.158</v>
      </c>
      <c r="H370" s="32">
        <v>0.32600000000000001</v>
      </c>
      <c r="I370" s="67">
        <v>0.126</v>
      </c>
      <c r="J370" s="70">
        <v>0.158</v>
      </c>
      <c r="K370" s="32">
        <v>1.0309999999999999</v>
      </c>
      <c r="L370" s="67">
        <v>0.16300000000000001</v>
      </c>
      <c r="M370" s="70">
        <v>0.158</v>
      </c>
      <c r="N370" s="32">
        <v>1.9709999999999999</v>
      </c>
      <c r="O370" s="67">
        <v>0.16400000000000001</v>
      </c>
      <c r="P370" s="70">
        <v>0.158</v>
      </c>
      <c r="Q370" s="32">
        <v>1.952</v>
      </c>
      <c r="R370" s="67">
        <v>0.18100000000000002</v>
      </c>
      <c r="S370" s="70">
        <v>0.158</v>
      </c>
      <c r="T370" s="32">
        <v>2.04</v>
      </c>
      <c r="U370" s="32">
        <v>0.16100000000000003</v>
      </c>
      <c r="V370" s="70">
        <v>0.158</v>
      </c>
      <c r="W370" s="32">
        <v>1.222</v>
      </c>
      <c r="X370" s="67">
        <v>0.16499999999999998</v>
      </c>
    </row>
    <row r="371" spans="1:24" x14ac:dyDescent="0.25">
      <c r="A371" s="70">
        <v>0.159</v>
      </c>
      <c r="B371" s="32">
        <v>0.16899999999999998</v>
      </c>
      <c r="C371" s="67">
        <v>0.11399999999999999</v>
      </c>
      <c r="D371" s="70">
        <v>0.159</v>
      </c>
      <c r="E371" s="32">
        <v>0.19899999999999998</v>
      </c>
      <c r="F371" s="67">
        <v>0.13800000000000001</v>
      </c>
      <c r="G371" s="70">
        <v>0.159</v>
      </c>
      <c r="H371" s="32">
        <v>0.32800000000000001</v>
      </c>
      <c r="I371" s="67">
        <v>0.127</v>
      </c>
      <c r="J371" s="70">
        <v>0.159</v>
      </c>
      <c r="K371" s="32">
        <v>1.038</v>
      </c>
      <c r="L371" s="67">
        <v>0.16400000000000001</v>
      </c>
      <c r="M371" s="70">
        <v>0.159</v>
      </c>
      <c r="N371" s="32">
        <v>1.9839999999999998</v>
      </c>
      <c r="O371" s="67">
        <v>0.16500000000000001</v>
      </c>
      <c r="P371" s="70">
        <v>0.159</v>
      </c>
      <c r="Q371" s="32">
        <v>1.9659999999999997</v>
      </c>
      <c r="R371" s="67">
        <v>0.18200000000000002</v>
      </c>
      <c r="S371" s="70">
        <v>0.159</v>
      </c>
      <c r="T371" s="32">
        <v>2.0529999999999999</v>
      </c>
      <c r="U371" s="32">
        <v>0.16200000000000003</v>
      </c>
      <c r="V371" s="70">
        <v>0.159</v>
      </c>
      <c r="W371" s="32">
        <v>1.23</v>
      </c>
      <c r="X371" s="67">
        <v>0.16699999999999998</v>
      </c>
    </row>
    <row r="372" spans="1:24" x14ac:dyDescent="0.25">
      <c r="A372" s="70">
        <v>0.16</v>
      </c>
      <c r="B372" s="32">
        <v>0.16999999999999998</v>
      </c>
      <c r="C372" s="67">
        <v>0.11499999999999999</v>
      </c>
      <c r="D372" s="70">
        <v>0.16</v>
      </c>
      <c r="E372" s="32">
        <v>0.19999999999999998</v>
      </c>
      <c r="F372" s="67">
        <v>0.13900000000000001</v>
      </c>
      <c r="G372" s="70">
        <v>0.16</v>
      </c>
      <c r="H372" s="32">
        <v>0.33</v>
      </c>
      <c r="I372" s="67">
        <v>0.127</v>
      </c>
      <c r="J372" s="70">
        <v>0.16</v>
      </c>
      <c r="K372" s="32">
        <v>1.0449999999999999</v>
      </c>
      <c r="L372" s="67">
        <v>0.16500000000000001</v>
      </c>
      <c r="M372" s="70">
        <v>0.16</v>
      </c>
      <c r="N372" s="32">
        <v>1.9959999999999998</v>
      </c>
      <c r="O372" s="67">
        <v>0.16600000000000001</v>
      </c>
      <c r="P372" s="70">
        <v>0.16</v>
      </c>
      <c r="Q372" s="32">
        <v>1.9790000000000001</v>
      </c>
      <c r="R372" s="67">
        <v>0.18300000000000002</v>
      </c>
      <c r="S372" s="70">
        <v>0.16</v>
      </c>
      <c r="T372" s="32">
        <v>2.0649999999999999</v>
      </c>
      <c r="U372" s="32">
        <v>0.16300000000000003</v>
      </c>
      <c r="V372" s="70">
        <v>0.16</v>
      </c>
      <c r="W372" s="32">
        <v>1.238</v>
      </c>
      <c r="X372" s="67">
        <v>0.16799999999999998</v>
      </c>
    </row>
    <row r="373" spans="1:24" x14ac:dyDescent="0.25">
      <c r="A373" s="70">
        <v>0.161</v>
      </c>
      <c r="B373" s="32">
        <v>0.17099999999999999</v>
      </c>
      <c r="C373" s="67">
        <v>0.11599999999999999</v>
      </c>
      <c r="D373" s="70">
        <v>0.161</v>
      </c>
      <c r="E373" s="32">
        <v>0.20099999999999998</v>
      </c>
      <c r="F373" s="67">
        <v>0.14000000000000001</v>
      </c>
      <c r="G373" s="70">
        <v>0.161</v>
      </c>
      <c r="H373" s="32">
        <v>0.33200000000000002</v>
      </c>
      <c r="I373" s="67">
        <v>0.128</v>
      </c>
      <c r="J373" s="70">
        <v>0.161</v>
      </c>
      <c r="K373" s="32">
        <v>1.0529999999999999</v>
      </c>
      <c r="L373" s="67">
        <v>0.16600000000000001</v>
      </c>
      <c r="M373" s="70">
        <v>0.161</v>
      </c>
      <c r="N373" s="32">
        <v>2.0090000000000003</v>
      </c>
      <c r="O373" s="67">
        <v>0.16600000000000001</v>
      </c>
      <c r="P373" s="70">
        <v>0.161</v>
      </c>
      <c r="Q373" s="32">
        <v>1.9929999999999999</v>
      </c>
      <c r="R373" s="67">
        <v>0.18500000000000003</v>
      </c>
      <c r="S373" s="70">
        <v>0.161</v>
      </c>
      <c r="T373" s="32">
        <v>2.0780000000000003</v>
      </c>
      <c r="U373" s="32">
        <v>0.16500000000000004</v>
      </c>
      <c r="V373" s="70">
        <v>0.161</v>
      </c>
      <c r="W373" s="32">
        <v>1.2469999999999999</v>
      </c>
      <c r="X373" s="67">
        <v>0.16899999999999998</v>
      </c>
    </row>
    <row r="374" spans="1:24" x14ac:dyDescent="0.25">
      <c r="A374" s="70">
        <v>0.16200000000000001</v>
      </c>
      <c r="B374" s="32">
        <v>0.17199999999999999</v>
      </c>
      <c r="C374" s="67">
        <v>0.11599999999999999</v>
      </c>
      <c r="D374" s="70">
        <v>0.16200000000000001</v>
      </c>
      <c r="E374" s="32">
        <v>0.20099999999999998</v>
      </c>
      <c r="F374" s="67">
        <v>0.14100000000000001</v>
      </c>
      <c r="G374" s="70">
        <v>0.16200000000000001</v>
      </c>
      <c r="H374" s="32">
        <v>0.33400000000000002</v>
      </c>
      <c r="I374" s="67">
        <v>0.129</v>
      </c>
      <c r="J374" s="70">
        <v>0.16200000000000001</v>
      </c>
      <c r="K374" s="32">
        <v>1.06</v>
      </c>
      <c r="L374" s="67">
        <v>0.16700000000000001</v>
      </c>
      <c r="M374" s="70">
        <v>0.16200000000000001</v>
      </c>
      <c r="N374" s="32">
        <v>2.0220000000000002</v>
      </c>
      <c r="O374" s="67">
        <v>0.16800000000000001</v>
      </c>
      <c r="P374" s="70">
        <v>0.16200000000000001</v>
      </c>
      <c r="Q374" s="32">
        <v>2.0059999999999998</v>
      </c>
      <c r="R374" s="67">
        <v>0.18599999999999997</v>
      </c>
      <c r="S374" s="70">
        <v>0.16200000000000001</v>
      </c>
      <c r="T374" s="32">
        <v>2.0910000000000002</v>
      </c>
      <c r="U374" s="32">
        <v>0.16599999999999998</v>
      </c>
      <c r="V374" s="70">
        <v>0.16200000000000001</v>
      </c>
      <c r="W374" s="32">
        <v>1.2549999999999999</v>
      </c>
      <c r="X374" s="67">
        <v>0.16999999999999998</v>
      </c>
    </row>
    <row r="375" spans="1:24" x14ac:dyDescent="0.25">
      <c r="A375" s="70">
        <v>0.16300000000000001</v>
      </c>
      <c r="B375" s="32">
        <v>0.17299999999999999</v>
      </c>
      <c r="C375" s="67">
        <v>0.11699999999999999</v>
      </c>
      <c r="D375" s="70">
        <v>0.16300000000000001</v>
      </c>
      <c r="E375" s="32">
        <v>0.20299999999999999</v>
      </c>
      <c r="F375" s="67">
        <v>0.14200000000000002</v>
      </c>
      <c r="G375" s="70">
        <v>0.16300000000000001</v>
      </c>
      <c r="H375" s="32">
        <v>0.33600000000000002</v>
      </c>
      <c r="I375" s="67">
        <v>0.13</v>
      </c>
      <c r="J375" s="70">
        <v>0.16300000000000001</v>
      </c>
      <c r="K375" s="32">
        <v>1.0669999999999999</v>
      </c>
      <c r="L375" s="67">
        <v>0.16800000000000001</v>
      </c>
      <c r="M375" s="70">
        <v>0.16300000000000001</v>
      </c>
      <c r="N375" s="32">
        <v>2.0350000000000001</v>
      </c>
      <c r="O375" s="67">
        <v>0.16800000000000001</v>
      </c>
      <c r="P375" s="70">
        <v>0.16300000000000001</v>
      </c>
      <c r="Q375" s="32">
        <v>2.02</v>
      </c>
      <c r="R375" s="67">
        <v>0.18699999999999997</v>
      </c>
      <c r="S375" s="70">
        <v>0.16300000000000001</v>
      </c>
      <c r="T375" s="32">
        <v>2.1040000000000001</v>
      </c>
      <c r="U375" s="32">
        <v>0.16699999999999998</v>
      </c>
      <c r="V375" s="70">
        <v>0.16300000000000001</v>
      </c>
      <c r="W375" s="32">
        <v>1.2629999999999999</v>
      </c>
      <c r="X375" s="67">
        <v>0.17099999999999999</v>
      </c>
    </row>
    <row r="376" spans="1:24" x14ac:dyDescent="0.25">
      <c r="A376" s="70">
        <v>0.16400000000000001</v>
      </c>
      <c r="B376" s="32">
        <v>0.17499999999999999</v>
      </c>
      <c r="C376" s="67">
        <v>0.11799999999999999</v>
      </c>
      <c r="D376" s="70">
        <v>0.16400000000000001</v>
      </c>
      <c r="E376" s="32">
        <v>0.20299999999999999</v>
      </c>
      <c r="F376" s="67">
        <v>0.14200000000000002</v>
      </c>
      <c r="G376" s="70">
        <v>0.16400000000000001</v>
      </c>
      <c r="H376" s="32">
        <v>0.33800000000000002</v>
      </c>
      <c r="I376" s="67">
        <v>0.13100000000000001</v>
      </c>
      <c r="J376" s="70">
        <v>0.16400000000000001</v>
      </c>
      <c r="K376" s="32">
        <v>1.0740000000000001</v>
      </c>
      <c r="L376" s="67">
        <v>0.16900000000000001</v>
      </c>
      <c r="M376" s="70">
        <v>0.16400000000000001</v>
      </c>
      <c r="N376" s="32">
        <v>2.048</v>
      </c>
      <c r="O376" s="67">
        <v>0.17</v>
      </c>
      <c r="P376" s="70">
        <v>0.16400000000000001</v>
      </c>
      <c r="Q376" s="32">
        <v>2.0339999999999998</v>
      </c>
      <c r="R376" s="67">
        <v>0.18899999999999997</v>
      </c>
      <c r="S376" s="70">
        <v>0.16400000000000001</v>
      </c>
      <c r="T376" s="32">
        <v>2.117</v>
      </c>
      <c r="U376" s="32">
        <v>0.16899999999999998</v>
      </c>
      <c r="V376" s="70">
        <v>0.16400000000000001</v>
      </c>
      <c r="W376" s="32">
        <v>1.272</v>
      </c>
      <c r="X376" s="67">
        <v>0.17199999999999999</v>
      </c>
    </row>
    <row r="377" spans="1:24" x14ac:dyDescent="0.25">
      <c r="A377" s="70">
        <v>0.16500000000000001</v>
      </c>
      <c r="B377" s="32">
        <v>0.17599999999999999</v>
      </c>
      <c r="C377" s="67">
        <v>0.11899999999999999</v>
      </c>
      <c r="D377" s="70">
        <v>0.16500000000000001</v>
      </c>
      <c r="E377" s="32">
        <v>0.20399999999999999</v>
      </c>
      <c r="F377" s="67">
        <v>0.14400000000000002</v>
      </c>
      <c r="G377" s="70">
        <v>0.16500000000000001</v>
      </c>
      <c r="H377" s="32">
        <v>0.34</v>
      </c>
      <c r="I377" s="67">
        <v>0.13100000000000001</v>
      </c>
      <c r="J377" s="70">
        <v>0.16500000000000001</v>
      </c>
      <c r="K377" s="32">
        <v>1.0820000000000001</v>
      </c>
      <c r="L377" s="67">
        <v>0.17</v>
      </c>
      <c r="M377" s="70">
        <v>0.16500000000000001</v>
      </c>
      <c r="N377" s="32">
        <v>2.0610000000000004</v>
      </c>
      <c r="O377" s="67">
        <v>0.17</v>
      </c>
      <c r="P377" s="70">
        <v>0.16500000000000001</v>
      </c>
      <c r="Q377" s="32">
        <v>2.0470000000000002</v>
      </c>
      <c r="R377" s="67">
        <v>0.18999999999999997</v>
      </c>
      <c r="S377" s="70">
        <v>0.16500000000000001</v>
      </c>
      <c r="T377" s="32">
        <v>2.1300000000000003</v>
      </c>
      <c r="U377" s="32">
        <v>0.16999999999999998</v>
      </c>
      <c r="V377" s="70">
        <v>0.16500000000000001</v>
      </c>
      <c r="W377" s="32">
        <v>1.28</v>
      </c>
      <c r="X377" s="67">
        <v>0.17299999999999999</v>
      </c>
    </row>
    <row r="378" spans="1:24" x14ac:dyDescent="0.25">
      <c r="A378" s="70">
        <v>0.16600000000000001</v>
      </c>
      <c r="B378" s="32">
        <v>0.17699999999999999</v>
      </c>
      <c r="C378" s="67">
        <v>0.11899999999999999</v>
      </c>
      <c r="D378" s="70">
        <v>0.16600000000000001</v>
      </c>
      <c r="E378" s="32">
        <v>0.20399999999999999</v>
      </c>
      <c r="F378" s="67">
        <v>0.14400000000000002</v>
      </c>
      <c r="G378" s="70">
        <v>0.16600000000000001</v>
      </c>
      <c r="H378" s="32">
        <v>0.34200000000000003</v>
      </c>
      <c r="I378" s="67">
        <v>0.13200000000000001</v>
      </c>
      <c r="J378" s="70">
        <v>0.16600000000000001</v>
      </c>
      <c r="K378" s="32">
        <v>1.089</v>
      </c>
      <c r="L378" s="67">
        <v>0.17100000000000001</v>
      </c>
      <c r="M378" s="70">
        <v>0.16600000000000001</v>
      </c>
      <c r="N378" s="32">
        <v>2.0740000000000003</v>
      </c>
      <c r="O378" s="67">
        <v>0.17200000000000001</v>
      </c>
      <c r="P378" s="70">
        <v>0.16600000000000001</v>
      </c>
      <c r="Q378" s="32">
        <v>2.0609999999999999</v>
      </c>
      <c r="R378" s="67">
        <v>0.19199999999999998</v>
      </c>
      <c r="S378" s="70">
        <v>0.16600000000000001</v>
      </c>
      <c r="T378" s="32">
        <v>2.1430000000000002</v>
      </c>
      <c r="U378" s="32">
        <v>0.17199999999999999</v>
      </c>
      <c r="V378" s="70">
        <v>0.16600000000000001</v>
      </c>
      <c r="W378" s="32">
        <v>1.288</v>
      </c>
      <c r="X378" s="67">
        <v>0.17499999999999999</v>
      </c>
    </row>
    <row r="379" spans="1:24" x14ac:dyDescent="0.25">
      <c r="A379" s="70">
        <v>0.16700000000000001</v>
      </c>
      <c r="B379" s="32">
        <v>0.17799999999999999</v>
      </c>
      <c r="C379" s="67">
        <v>0.12</v>
      </c>
      <c r="D379" s="70">
        <v>0.16700000000000001</v>
      </c>
      <c r="E379" s="32">
        <v>0.20599999999999999</v>
      </c>
      <c r="F379" s="67">
        <v>0.14499999999999999</v>
      </c>
      <c r="G379" s="70">
        <v>0.16700000000000001</v>
      </c>
      <c r="H379" s="32">
        <v>0.34400000000000003</v>
      </c>
      <c r="I379" s="67">
        <v>0.13300000000000001</v>
      </c>
      <c r="J379" s="70">
        <v>0.16700000000000001</v>
      </c>
      <c r="K379" s="32">
        <v>1.0960000000000001</v>
      </c>
      <c r="L379" s="67">
        <v>0.17200000000000001</v>
      </c>
      <c r="M379" s="70">
        <v>0.16700000000000001</v>
      </c>
      <c r="N379" s="32">
        <v>2.0860000000000003</v>
      </c>
      <c r="O379" s="67">
        <v>0.17200000000000001</v>
      </c>
      <c r="P379" s="70">
        <v>0.16700000000000001</v>
      </c>
      <c r="Q379" s="32">
        <v>2.0739999999999998</v>
      </c>
      <c r="R379" s="67">
        <v>0.19299999999999998</v>
      </c>
      <c r="S379" s="70">
        <v>0.16700000000000001</v>
      </c>
      <c r="T379" s="32">
        <v>2.1550000000000002</v>
      </c>
      <c r="U379" s="32">
        <v>0.17299999999999999</v>
      </c>
      <c r="V379" s="70">
        <v>0.16700000000000001</v>
      </c>
      <c r="W379" s="32">
        <v>1.2969999999999999</v>
      </c>
      <c r="X379" s="67">
        <v>0.17599999999999999</v>
      </c>
    </row>
    <row r="380" spans="1:24" x14ac:dyDescent="0.25">
      <c r="A380" s="70">
        <v>0.16800000000000001</v>
      </c>
      <c r="B380" s="32">
        <v>0.17899999999999999</v>
      </c>
      <c r="C380" s="67">
        <v>0.121</v>
      </c>
      <c r="D380" s="70">
        <v>0.16800000000000001</v>
      </c>
      <c r="E380" s="32">
        <v>0.20599999999999999</v>
      </c>
      <c r="F380" s="67">
        <v>0.14599999999999999</v>
      </c>
      <c r="G380" s="70">
        <v>0.16800000000000001</v>
      </c>
      <c r="H380" s="32">
        <v>0.34700000000000003</v>
      </c>
      <c r="I380" s="67">
        <v>0.13400000000000001</v>
      </c>
      <c r="J380" s="70">
        <v>0.16800000000000001</v>
      </c>
      <c r="K380" s="32">
        <v>1.1040000000000001</v>
      </c>
      <c r="L380" s="67">
        <v>0.17300000000000001</v>
      </c>
      <c r="M380" s="70">
        <v>0.16800000000000001</v>
      </c>
      <c r="N380" s="32">
        <v>2.1</v>
      </c>
      <c r="O380" s="67">
        <v>0.17400000000000002</v>
      </c>
      <c r="P380" s="70">
        <v>0.16800000000000001</v>
      </c>
      <c r="Q380" s="32">
        <v>2.0880000000000001</v>
      </c>
      <c r="R380" s="67">
        <v>0.19399999999999998</v>
      </c>
      <c r="S380" s="70">
        <v>0.16800000000000001</v>
      </c>
      <c r="T380" s="32">
        <v>2.169</v>
      </c>
      <c r="U380" s="32">
        <v>0.17399999999999999</v>
      </c>
      <c r="V380" s="70">
        <v>0.16800000000000001</v>
      </c>
      <c r="W380" s="32">
        <v>1.3049999999999999</v>
      </c>
      <c r="X380" s="67">
        <v>0.17699999999999999</v>
      </c>
    </row>
    <row r="381" spans="1:24" x14ac:dyDescent="0.25">
      <c r="A381" s="70">
        <v>0.16900000000000001</v>
      </c>
      <c r="B381" s="32">
        <v>0.18</v>
      </c>
      <c r="C381" s="67">
        <v>0.122</v>
      </c>
      <c r="D381" s="70">
        <v>0.16900000000000001</v>
      </c>
      <c r="E381" s="32">
        <v>0.20699999999999999</v>
      </c>
      <c r="F381" s="67">
        <v>0.14699999999999999</v>
      </c>
      <c r="G381" s="70">
        <v>0.16900000000000001</v>
      </c>
      <c r="H381" s="32">
        <v>0.34900000000000003</v>
      </c>
      <c r="I381" s="67">
        <v>0.13500000000000001</v>
      </c>
      <c r="J381" s="70">
        <v>0.16900000000000001</v>
      </c>
      <c r="K381" s="32">
        <v>1.111</v>
      </c>
      <c r="L381" s="67">
        <v>0.17400000000000002</v>
      </c>
      <c r="M381" s="70">
        <v>0.16900000000000001</v>
      </c>
      <c r="N381" s="32">
        <v>2.113</v>
      </c>
      <c r="O381" s="67">
        <v>0.17400000000000002</v>
      </c>
      <c r="P381" s="70">
        <v>0.16900000000000001</v>
      </c>
      <c r="Q381" s="32">
        <v>2.1019999999999999</v>
      </c>
      <c r="R381" s="67">
        <v>0.19599999999999998</v>
      </c>
      <c r="S381" s="70">
        <v>0.16900000000000001</v>
      </c>
      <c r="T381" s="32">
        <v>2.1819999999999999</v>
      </c>
      <c r="U381" s="32">
        <v>0.17599999999999999</v>
      </c>
      <c r="V381" s="70">
        <v>0.16900000000000001</v>
      </c>
      <c r="W381" s="32">
        <v>1.3129999999999999</v>
      </c>
      <c r="X381" s="67">
        <v>0.17799999999999999</v>
      </c>
    </row>
    <row r="382" spans="1:24" x14ac:dyDescent="0.25">
      <c r="A382" s="70">
        <v>0.17</v>
      </c>
      <c r="B382" s="32">
        <v>0.18099999999999999</v>
      </c>
      <c r="C382" s="67">
        <v>0.123</v>
      </c>
      <c r="D382" s="70">
        <v>0.17</v>
      </c>
      <c r="E382" s="32">
        <v>0.20799999999999999</v>
      </c>
      <c r="F382" s="67">
        <v>0.14799999999999999</v>
      </c>
      <c r="G382" s="70">
        <v>0.17</v>
      </c>
      <c r="H382" s="32">
        <v>0.35100000000000003</v>
      </c>
      <c r="I382" s="67">
        <v>0.13600000000000001</v>
      </c>
      <c r="J382" s="70">
        <v>0.17</v>
      </c>
      <c r="K382" s="32">
        <v>1.1179999999999999</v>
      </c>
      <c r="L382" s="67">
        <v>0.17500000000000002</v>
      </c>
      <c r="M382" s="70">
        <v>0.17</v>
      </c>
      <c r="N382" s="32">
        <v>2.1260000000000003</v>
      </c>
      <c r="O382" s="67">
        <v>0.17600000000000002</v>
      </c>
      <c r="P382" s="70">
        <v>0.17</v>
      </c>
      <c r="Q382" s="32">
        <v>2.1160000000000001</v>
      </c>
      <c r="R382" s="67">
        <v>0.19699999999999998</v>
      </c>
      <c r="S382" s="70">
        <v>0.17</v>
      </c>
      <c r="T382" s="32">
        <v>2.1950000000000003</v>
      </c>
      <c r="U382" s="32">
        <v>0.17699999999999999</v>
      </c>
      <c r="V382" s="70">
        <v>0.17</v>
      </c>
      <c r="W382" s="32">
        <v>1.3220000000000001</v>
      </c>
      <c r="X382" s="67">
        <v>0.18</v>
      </c>
    </row>
    <row r="383" spans="1:24" x14ac:dyDescent="0.25">
      <c r="A383" s="70">
        <v>0.17100000000000001</v>
      </c>
      <c r="B383" s="32">
        <v>0.182</v>
      </c>
      <c r="C383" s="67">
        <v>0.123</v>
      </c>
      <c r="D383" s="70">
        <v>0.17100000000000001</v>
      </c>
      <c r="E383" s="32">
        <v>0.20899999999999999</v>
      </c>
      <c r="F383" s="67">
        <v>0.14899999999999999</v>
      </c>
      <c r="G383" s="70">
        <v>0.17100000000000001</v>
      </c>
      <c r="H383" s="32">
        <v>0.35300000000000004</v>
      </c>
      <c r="I383" s="67">
        <v>0.13600000000000001</v>
      </c>
      <c r="J383" s="70">
        <v>0.17100000000000001</v>
      </c>
      <c r="K383" s="32">
        <v>1.125</v>
      </c>
      <c r="L383" s="67">
        <v>0.17600000000000002</v>
      </c>
      <c r="M383" s="70">
        <v>0.17100000000000001</v>
      </c>
      <c r="N383" s="32">
        <v>2.1390000000000002</v>
      </c>
      <c r="O383" s="67">
        <v>0.17600000000000002</v>
      </c>
      <c r="P383" s="70">
        <v>0.17100000000000001</v>
      </c>
      <c r="Q383" s="32">
        <v>2.129</v>
      </c>
      <c r="R383" s="67">
        <v>0.19799999999999998</v>
      </c>
      <c r="S383" s="70">
        <v>0.17100000000000001</v>
      </c>
      <c r="T383" s="32">
        <v>2.2080000000000002</v>
      </c>
      <c r="U383" s="32">
        <v>0.17799999999999999</v>
      </c>
      <c r="V383" s="70">
        <v>0.17100000000000001</v>
      </c>
      <c r="W383" s="32">
        <v>1.33</v>
      </c>
      <c r="X383" s="67">
        <v>0.18099999999999999</v>
      </c>
    </row>
    <row r="384" spans="1:24" x14ac:dyDescent="0.25">
      <c r="A384" s="70">
        <v>0.17199999999999999</v>
      </c>
      <c r="B384" s="32">
        <v>0.183</v>
      </c>
      <c r="C384" s="67">
        <v>0.124</v>
      </c>
      <c r="D384" s="70">
        <v>0.17199999999999999</v>
      </c>
      <c r="E384" s="32">
        <v>0.20899999999999999</v>
      </c>
      <c r="F384" s="67">
        <v>0.15</v>
      </c>
      <c r="G384" s="70">
        <v>0.17199999999999999</v>
      </c>
      <c r="H384" s="32">
        <v>0.35400000000000004</v>
      </c>
      <c r="I384" s="67">
        <v>0.13700000000000001</v>
      </c>
      <c r="J384" s="70">
        <v>0.17199999999999999</v>
      </c>
      <c r="K384" s="32">
        <v>1.133</v>
      </c>
      <c r="L384" s="67">
        <v>0.17700000000000002</v>
      </c>
      <c r="M384" s="70">
        <v>0.17199999999999999</v>
      </c>
      <c r="N384" s="32">
        <v>2.1520000000000001</v>
      </c>
      <c r="O384" s="67">
        <v>0.17800000000000002</v>
      </c>
      <c r="P384" s="70">
        <v>0.17199999999999999</v>
      </c>
      <c r="Q384" s="32">
        <v>2.1429999999999998</v>
      </c>
      <c r="R384" s="67">
        <v>0.19900000000000001</v>
      </c>
      <c r="S384" s="70">
        <v>0.17199999999999999</v>
      </c>
      <c r="T384" s="32">
        <v>2.2210000000000001</v>
      </c>
      <c r="U384" s="32">
        <v>0.18</v>
      </c>
      <c r="V384" s="70">
        <v>0.17199999999999999</v>
      </c>
      <c r="W384" s="32">
        <v>1.3379999999999999</v>
      </c>
      <c r="X384" s="67">
        <v>0.182</v>
      </c>
    </row>
    <row r="385" spans="1:24" x14ac:dyDescent="0.25">
      <c r="A385" s="70">
        <v>0.17299999999999999</v>
      </c>
      <c r="B385" s="32">
        <v>0.184</v>
      </c>
      <c r="C385" s="67">
        <v>0.125</v>
      </c>
      <c r="D385" s="70">
        <v>0.17299999999999999</v>
      </c>
      <c r="E385" s="32">
        <v>0.21</v>
      </c>
      <c r="F385" s="67">
        <v>0.151</v>
      </c>
      <c r="G385" s="70">
        <v>0.17299999999999999</v>
      </c>
      <c r="H385" s="32">
        <v>0.35600000000000004</v>
      </c>
      <c r="I385" s="67">
        <v>0.13800000000000001</v>
      </c>
      <c r="J385" s="70">
        <v>0.17299999999999999</v>
      </c>
      <c r="K385" s="32">
        <v>1.139</v>
      </c>
      <c r="L385" s="67">
        <v>0.17800000000000002</v>
      </c>
      <c r="M385" s="70">
        <v>0.17299999999999999</v>
      </c>
      <c r="N385" s="32">
        <v>2.165</v>
      </c>
      <c r="O385" s="67">
        <v>0.17800000000000002</v>
      </c>
      <c r="P385" s="70">
        <v>0.17299999999999999</v>
      </c>
      <c r="Q385" s="32">
        <v>2.1560000000000001</v>
      </c>
      <c r="R385" s="67">
        <v>0.19900000000000001</v>
      </c>
      <c r="S385" s="70">
        <v>0.17299999999999999</v>
      </c>
      <c r="T385" s="32">
        <v>2.234</v>
      </c>
      <c r="U385" s="32">
        <v>0.18099999999999999</v>
      </c>
      <c r="V385" s="70">
        <v>0.17299999999999999</v>
      </c>
      <c r="W385" s="32">
        <v>1.3459999999999999</v>
      </c>
      <c r="X385" s="67">
        <v>0.183</v>
      </c>
    </row>
    <row r="386" spans="1:24" x14ac:dyDescent="0.25">
      <c r="A386" s="70">
        <v>0.17399999999999999</v>
      </c>
      <c r="B386" s="32">
        <v>0.185</v>
      </c>
      <c r="C386" s="67">
        <v>0.125</v>
      </c>
      <c r="D386" s="70">
        <v>0.17399999999999999</v>
      </c>
      <c r="E386" s="32">
        <v>0.21099999999999999</v>
      </c>
      <c r="F386" s="67">
        <v>0.151</v>
      </c>
      <c r="G386" s="70">
        <v>0.17399999999999999</v>
      </c>
      <c r="H386" s="32">
        <v>0.35800000000000004</v>
      </c>
      <c r="I386" s="67">
        <v>0.13900000000000001</v>
      </c>
      <c r="J386" s="70">
        <v>0.17399999999999999</v>
      </c>
      <c r="K386" s="32">
        <v>1.147</v>
      </c>
      <c r="L386" s="67">
        <v>0.17900000000000002</v>
      </c>
      <c r="M386" s="70">
        <v>0.17399999999999999</v>
      </c>
      <c r="N386" s="32">
        <v>2.1780000000000004</v>
      </c>
      <c r="O386" s="67">
        <v>0.18000000000000002</v>
      </c>
      <c r="P386" s="70">
        <v>0.17399999999999999</v>
      </c>
      <c r="Q386" s="32">
        <v>2.17</v>
      </c>
      <c r="R386" s="67">
        <v>0.2</v>
      </c>
      <c r="S386" s="70">
        <v>0.17399999999999999</v>
      </c>
      <c r="T386" s="32">
        <v>2.2470000000000003</v>
      </c>
      <c r="U386" s="32">
        <v>0.183</v>
      </c>
      <c r="V386" s="70">
        <v>0.17399999999999999</v>
      </c>
      <c r="W386" s="32">
        <v>1.3539999999999999</v>
      </c>
      <c r="X386" s="67">
        <v>0.184</v>
      </c>
    </row>
    <row r="387" spans="1:24" x14ac:dyDescent="0.25">
      <c r="A387" s="70">
        <v>0.17499999999999999</v>
      </c>
      <c r="B387" s="32">
        <v>0.186</v>
      </c>
      <c r="C387" s="67">
        <v>0.126</v>
      </c>
      <c r="D387" s="70">
        <v>0.17499999999999999</v>
      </c>
      <c r="E387" s="32">
        <v>0.21199999999999999</v>
      </c>
      <c r="F387" s="67">
        <v>0.152</v>
      </c>
      <c r="G387" s="70">
        <v>0.17499999999999999</v>
      </c>
      <c r="H387" s="32">
        <v>0.36000000000000004</v>
      </c>
      <c r="I387" s="67">
        <v>0.13900000000000001</v>
      </c>
      <c r="J387" s="70">
        <v>0.17499999999999999</v>
      </c>
      <c r="K387" s="32">
        <v>1.1539999999999999</v>
      </c>
      <c r="L387" s="67">
        <v>0.18000000000000002</v>
      </c>
      <c r="M387" s="70">
        <v>0.17499999999999999</v>
      </c>
      <c r="N387" s="32">
        <v>2.1910000000000003</v>
      </c>
      <c r="O387" s="67">
        <v>0.18000000000000002</v>
      </c>
      <c r="P387" s="70">
        <v>0.17499999999999999</v>
      </c>
      <c r="Q387" s="32">
        <v>2.1840000000000002</v>
      </c>
      <c r="R387" s="67">
        <v>0.20100000000000001</v>
      </c>
      <c r="S387" s="70">
        <v>0.17499999999999999</v>
      </c>
      <c r="T387" s="32">
        <v>2.2600000000000002</v>
      </c>
      <c r="U387" s="32">
        <v>0.184</v>
      </c>
      <c r="V387" s="70">
        <v>0.17499999999999999</v>
      </c>
      <c r="W387" s="32">
        <v>1.363</v>
      </c>
      <c r="X387" s="67">
        <v>0.186</v>
      </c>
    </row>
    <row r="388" spans="1:24" x14ac:dyDescent="0.25">
      <c r="A388" s="70">
        <v>0.17599999999999999</v>
      </c>
      <c r="B388" s="32">
        <v>0.187</v>
      </c>
      <c r="C388" s="67">
        <v>0.127</v>
      </c>
      <c r="D388" s="70">
        <v>0.17599999999999999</v>
      </c>
      <c r="E388" s="32">
        <v>0.21199999999999999</v>
      </c>
      <c r="F388" s="67">
        <v>0.153</v>
      </c>
      <c r="G388" s="70">
        <v>0.17599999999999999</v>
      </c>
      <c r="H388" s="32">
        <v>0.36200000000000004</v>
      </c>
      <c r="I388" s="67">
        <v>0.14000000000000001</v>
      </c>
      <c r="J388" s="70">
        <v>0.17599999999999999</v>
      </c>
      <c r="K388" s="32">
        <v>1.161</v>
      </c>
      <c r="L388" s="67">
        <v>0.18100000000000002</v>
      </c>
      <c r="M388" s="70">
        <v>0.17599999999999999</v>
      </c>
      <c r="N388" s="32">
        <v>2.2040000000000002</v>
      </c>
      <c r="O388" s="67">
        <v>0.18100000000000002</v>
      </c>
      <c r="P388" s="70">
        <v>0.17599999999999999</v>
      </c>
      <c r="Q388" s="32">
        <v>2.198</v>
      </c>
      <c r="R388" s="67">
        <v>0.20200000000000001</v>
      </c>
      <c r="S388" s="70">
        <v>0.17599999999999999</v>
      </c>
      <c r="T388" s="32">
        <v>2.2730000000000001</v>
      </c>
      <c r="U388" s="32">
        <v>0.186</v>
      </c>
      <c r="V388" s="70">
        <v>0.17599999999999999</v>
      </c>
      <c r="W388" s="32">
        <v>1.371</v>
      </c>
      <c r="X388" s="67">
        <v>0.187</v>
      </c>
    </row>
    <row r="389" spans="1:24" x14ac:dyDescent="0.25">
      <c r="A389" s="70">
        <v>0.17699999999999999</v>
      </c>
      <c r="B389" s="32">
        <v>0.188</v>
      </c>
      <c r="C389" s="67">
        <v>0.128</v>
      </c>
      <c r="D389" s="70">
        <v>0.17699999999999999</v>
      </c>
      <c r="E389" s="32">
        <v>0.21299999999999999</v>
      </c>
      <c r="F389" s="67">
        <v>0.154</v>
      </c>
      <c r="G389" s="70">
        <v>0.17699999999999999</v>
      </c>
      <c r="H389" s="32">
        <v>0.36400000000000005</v>
      </c>
      <c r="I389" s="67">
        <v>0.14100000000000001</v>
      </c>
      <c r="J389" s="70">
        <v>0.17699999999999999</v>
      </c>
      <c r="K389" s="32">
        <v>1.1679999999999999</v>
      </c>
      <c r="L389" s="67">
        <v>0.18200000000000002</v>
      </c>
      <c r="M389" s="70">
        <v>0.17699999999999999</v>
      </c>
      <c r="N389" s="32">
        <v>2.2170000000000001</v>
      </c>
      <c r="O389" s="67">
        <v>0.18200000000000002</v>
      </c>
      <c r="P389" s="70">
        <v>0.17699999999999999</v>
      </c>
      <c r="Q389" s="32">
        <v>2.2119999999999997</v>
      </c>
      <c r="R389" s="67">
        <v>0.20300000000000001</v>
      </c>
      <c r="S389" s="70">
        <v>0.17699999999999999</v>
      </c>
      <c r="T389" s="32">
        <v>2.286</v>
      </c>
      <c r="U389" s="32">
        <v>0.187</v>
      </c>
      <c r="V389" s="70">
        <v>0.17699999999999999</v>
      </c>
      <c r="W389" s="32">
        <v>1.379</v>
      </c>
      <c r="X389" s="67">
        <v>0.188</v>
      </c>
    </row>
    <row r="390" spans="1:24" x14ac:dyDescent="0.25">
      <c r="A390" s="70">
        <v>0.17799999999999999</v>
      </c>
      <c r="B390" s="32">
        <v>0.189</v>
      </c>
      <c r="C390" s="67">
        <v>0.128</v>
      </c>
      <c r="D390" s="70">
        <v>0.17799999999999999</v>
      </c>
      <c r="E390" s="32">
        <v>0.21299999999999999</v>
      </c>
      <c r="F390" s="67">
        <v>0.155</v>
      </c>
      <c r="G390" s="70">
        <v>0.17799999999999999</v>
      </c>
      <c r="H390" s="32">
        <v>0.36600000000000005</v>
      </c>
      <c r="I390" s="67">
        <v>0.14200000000000002</v>
      </c>
      <c r="J390" s="70">
        <v>0.17799999999999999</v>
      </c>
      <c r="K390" s="32">
        <v>1.1759999999999999</v>
      </c>
      <c r="L390" s="67">
        <v>0.18300000000000002</v>
      </c>
      <c r="M390" s="70">
        <v>0.17799999999999999</v>
      </c>
      <c r="N390" s="32">
        <v>2.23</v>
      </c>
      <c r="O390" s="67">
        <v>0.18300000000000002</v>
      </c>
      <c r="P390" s="70">
        <v>0.17799999999999999</v>
      </c>
      <c r="Q390" s="32">
        <v>2.226</v>
      </c>
      <c r="R390" s="67">
        <v>0.20399999999999999</v>
      </c>
      <c r="S390" s="70">
        <v>0.17799999999999999</v>
      </c>
      <c r="T390" s="32">
        <v>2.2989999999999999</v>
      </c>
      <c r="U390" s="32">
        <v>0.188</v>
      </c>
      <c r="V390" s="70">
        <v>0.17799999999999999</v>
      </c>
      <c r="W390" s="32">
        <v>1.387</v>
      </c>
      <c r="X390" s="67">
        <v>0.189</v>
      </c>
    </row>
    <row r="391" spans="1:24" x14ac:dyDescent="0.25">
      <c r="A391" s="70">
        <v>0.17899999999999999</v>
      </c>
      <c r="B391" s="32">
        <v>0.19</v>
      </c>
      <c r="C391" s="67">
        <v>0.129</v>
      </c>
      <c r="D391" s="70">
        <v>0.17899999999999999</v>
      </c>
      <c r="E391" s="32">
        <v>0.214</v>
      </c>
      <c r="F391" s="67">
        <v>0.156</v>
      </c>
      <c r="G391" s="70">
        <v>0.17899999999999999</v>
      </c>
      <c r="H391" s="32">
        <v>0.36800000000000005</v>
      </c>
      <c r="I391" s="67">
        <v>0.14300000000000002</v>
      </c>
      <c r="J391" s="70">
        <v>0.17899999999999999</v>
      </c>
      <c r="K391" s="32">
        <v>1.1830000000000001</v>
      </c>
      <c r="L391" s="67">
        <v>0.18400000000000002</v>
      </c>
      <c r="M391" s="70">
        <v>0.17899999999999999</v>
      </c>
      <c r="N391" s="32">
        <v>2.2430000000000003</v>
      </c>
      <c r="O391" s="67">
        <v>0.18400000000000002</v>
      </c>
      <c r="P391" s="70">
        <v>0.17899999999999999</v>
      </c>
      <c r="Q391" s="32">
        <v>2.2389999999999999</v>
      </c>
      <c r="R391" s="67">
        <v>0.20599999999999999</v>
      </c>
      <c r="S391" s="70">
        <v>0.17899999999999999</v>
      </c>
      <c r="T391" s="32">
        <v>2.3120000000000003</v>
      </c>
      <c r="U391" s="32">
        <v>0.19</v>
      </c>
      <c r="V391" s="70">
        <v>0.17899999999999999</v>
      </c>
      <c r="W391" s="32">
        <v>1.395</v>
      </c>
      <c r="X391" s="67">
        <v>0.19</v>
      </c>
    </row>
    <row r="392" spans="1:24" x14ac:dyDescent="0.25">
      <c r="A392" s="70">
        <v>0.18</v>
      </c>
      <c r="B392" s="32">
        <v>0.192</v>
      </c>
      <c r="C392" s="67">
        <v>0.13</v>
      </c>
      <c r="D392" s="70">
        <v>0.18</v>
      </c>
      <c r="E392" s="32">
        <v>0.215</v>
      </c>
      <c r="F392" s="67">
        <v>0.157</v>
      </c>
      <c r="G392" s="70">
        <v>0.18</v>
      </c>
      <c r="H392" s="32">
        <v>0.37000000000000005</v>
      </c>
      <c r="I392" s="67">
        <v>0.14400000000000002</v>
      </c>
      <c r="J392" s="70">
        <v>0.18</v>
      </c>
      <c r="K392" s="32">
        <v>1.19</v>
      </c>
      <c r="L392" s="67">
        <v>0.18500000000000003</v>
      </c>
      <c r="M392" s="70">
        <v>0.18</v>
      </c>
      <c r="N392" s="32">
        <v>2.2560000000000002</v>
      </c>
      <c r="O392" s="67">
        <v>0.18500000000000003</v>
      </c>
      <c r="P392" s="70">
        <v>0.18</v>
      </c>
      <c r="Q392" s="32">
        <v>2.2530000000000001</v>
      </c>
      <c r="R392" s="67">
        <v>0.20799999999999999</v>
      </c>
      <c r="S392" s="70">
        <v>0.18</v>
      </c>
      <c r="T392" s="32">
        <v>2.3250000000000002</v>
      </c>
      <c r="U392" s="32">
        <v>0.191</v>
      </c>
      <c r="V392" s="70">
        <v>0.18</v>
      </c>
      <c r="W392" s="32">
        <v>1.403</v>
      </c>
      <c r="X392" s="67">
        <v>0.191</v>
      </c>
    </row>
    <row r="393" spans="1:24" x14ac:dyDescent="0.25">
      <c r="A393" s="70">
        <v>0.18099999999999999</v>
      </c>
      <c r="B393" s="32">
        <v>0.192</v>
      </c>
      <c r="C393" s="67">
        <v>0.13100000000000001</v>
      </c>
      <c r="D393" s="70">
        <v>0.18099999999999999</v>
      </c>
      <c r="E393" s="32">
        <v>0.216</v>
      </c>
      <c r="F393" s="67">
        <v>0.158</v>
      </c>
      <c r="G393" s="70">
        <v>0.18099999999999999</v>
      </c>
      <c r="H393" s="32">
        <v>0.37200000000000005</v>
      </c>
      <c r="I393" s="67">
        <v>0.14500000000000002</v>
      </c>
      <c r="J393" s="70">
        <v>0.18099999999999999</v>
      </c>
      <c r="K393" s="32">
        <v>1.1970000000000001</v>
      </c>
      <c r="L393" s="67">
        <v>0.18600000000000003</v>
      </c>
      <c r="M393" s="70">
        <v>0.18099999999999999</v>
      </c>
      <c r="N393" s="32">
        <v>2.2690000000000001</v>
      </c>
      <c r="O393" s="67">
        <v>0.18600000000000003</v>
      </c>
      <c r="P393" s="70">
        <v>0.18099999999999999</v>
      </c>
      <c r="Q393" s="32">
        <v>2.2669999999999999</v>
      </c>
      <c r="R393" s="67">
        <v>0.21</v>
      </c>
      <c r="S393" s="70">
        <v>0.18099999999999999</v>
      </c>
      <c r="T393" s="32">
        <v>2.3380000000000001</v>
      </c>
      <c r="U393" s="32">
        <v>0.193</v>
      </c>
      <c r="V393" s="70">
        <v>0.18099999999999999</v>
      </c>
      <c r="W393" s="32">
        <v>1.411</v>
      </c>
      <c r="X393" s="67">
        <v>0.193</v>
      </c>
    </row>
    <row r="394" spans="1:24" x14ac:dyDescent="0.25">
      <c r="A394" s="70">
        <v>0.182</v>
      </c>
      <c r="B394" s="32">
        <v>0.19400000000000001</v>
      </c>
      <c r="C394" s="67">
        <v>0.13200000000000001</v>
      </c>
      <c r="D394" s="70">
        <v>0.182</v>
      </c>
      <c r="E394" s="32">
        <v>0.216</v>
      </c>
      <c r="F394" s="67">
        <v>0.158</v>
      </c>
      <c r="G394" s="70">
        <v>0.182</v>
      </c>
      <c r="H394" s="32">
        <v>0.37400000000000005</v>
      </c>
      <c r="I394" s="67">
        <v>0.14500000000000002</v>
      </c>
      <c r="J394" s="70">
        <v>0.182</v>
      </c>
      <c r="K394" s="32">
        <v>1.204</v>
      </c>
      <c r="L394" s="67">
        <v>0.18700000000000003</v>
      </c>
      <c r="M394" s="70">
        <v>0.182</v>
      </c>
      <c r="N394" s="32">
        <v>2.282</v>
      </c>
      <c r="O394" s="67">
        <v>0.18700000000000003</v>
      </c>
      <c r="P394" s="70">
        <v>0.182</v>
      </c>
      <c r="Q394" s="32">
        <v>2.2810000000000001</v>
      </c>
      <c r="R394" s="67">
        <v>0.21099999999999999</v>
      </c>
      <c r="S394" s="70">
        <v>0.182</v>
      </c>
      <c r="T394" s="32">
        <v>2.351</v>
      </c>
      <c r="U394" s="32">
        <v>0.19400000000000001</v>
      </c>
      <c r="V394" s="70">
        <v>0.182</v>
      </c>
      <c r="W394" s="32">
        <v>1.42</v>
      </c>
      <c r="X394" s="67">
        <v>0.19400000000000001</v>
      </c>
    </row>
    <row r="395" spans="1:24" x14ac:dyDescent="0.25">
      <c r="A395" s="70">
        <v>0.183</v>
      </c>
      <c r="B395" s="32">
        <v>0.19500000000000001</v>
      </c>
      <c r="C395" s="67">
        <v>0.13200000000000001</v>
      </c>
      <c r="D395" s="70">
        <v>0.183</v>
      </c>
      <c r="E395" s="32">
        <v>0.217</v>
      </c>
      <c r="F395" s="67">
        <v>0.159</v>
      </c>
      <c r="G395" s="70">
        <v>0.183</v>
      </c>
      <c r="H395" s="32">
        <v>0.37600000000000006</v>
      </c>
      <c r="I395" s="67">
        <v>0.14599999999999999</v>
      </c>
      <c r="J395" s="70">
        <v>0.183</v>
      </c>
      <c r="K395" s="32">
        <v>1.2110000000000001</v>
      </c>
      <c r="L395" s="67">
        <v>0.18800000000000003</v>
      </c>
      <c r="M395" s="70">
        <v>0.183</v>
      </c>
      <c r="N395" s="32">
        <v>2.2950000000000004</v>
      </c>
      <c r="O395" s="67">
        <v>0.18800000000000003</v>
      </c>
      <c r="P395" s="70">
        <v>0.183</v>
      </c>
      <c r="Q395" s="32">
        <v>2.2949999999999999</v>
      </c>
      <c r="R395" s="67">
        <v>0.21199999999999999</v>
      </c>
      <c r="S395" s="70">
        <v>0.183</v>
      </c>
      <c r="T395" s="32">
        <v>2.3640000000000003</v>
      </c>
      <c r="U395" s="32">
        <v>0.19600000000000001</v>
      </c>
      <c r="V395" s="70">
        <v>0.183</v>
      </c>
      <c r="W395" s="32">
        <v>1.427</v>
      </c>
      <c r="X395" s="67">
        <v>0.19500000000000001</v>
      </c>
    </row>
    <row r="396" spans="1:24" x14ac:dyDescent="0.25">
      <c r="A396" s="70">
        <v>0.184</v>
      </c>
      <c r="B396" s="32">
        <v>0.19600000000000001</v>
      </c>
      <c r="C396" s="67">
        <v>0.13300000000000001</v>
      </c>
      <c r="D396" s="70">
        <v>0.184</v>
      </c>
      <c r="E396" s="32">
        <v>0.217</v>
      </c>
      <c r="F396" s="67">
        <v>0.16</v>
      </c>
      <c r="G396" s="70">
        <v>0.184</v>
      </c>
      <c r="H396" s="32">
        <v>0.37800000000000006</v>
      </c>
      <c r="I396" s="67">
        <v>0.14699999999999999</v>
      </c>
      <c r="J396" s="70">
        <v>0.184</v>
      </c>
      <c r="K396" s="32">
        <v>1.218</v>
      </c>
      <c r="L396" s="67">
        <v>0.18900000000000003</v>
      </c>
      <c r="M396" s="70">
        <v>0.184</v>
      </c>
      <c r="N396" s="32">
        <v>2.3080000000000003</v>
      </c>
      <c r="O396" s="67">
        <v>0.18900000000000003</v>
      </c>
      <c r="P396" s="70">
        <v>0.184</v>
      </c>
      <c r="Q396" s="32">
        <v>2.3090000000000002</v>
      </c>
      <c r="R396" s="67">
        <v>0.21299999999999999</v>
      </c>
      <c r="S396" s="70">
        <v>0.184</v>
      </c>
      <c r="T396" s="32">
        <v>2.3770000000000002</v>
      </c>
      <c r="U396" s="32">
        <v>0.19700000000000001</v>
      </c>
      <c r="V396" s="70">
        <v>0.184</v>
      </c>
      <c r="W396" s="32">
        <v>1.4350000000000001</v>
      </c>
      <c r="X396" s="67">
        <v>0.19600000000000001</v>
      </c>
    </row>
    <row r="397" spans="1:24" x14ac:dyDescent="0.25">
      <c r="A397" s="70">
        <v>0.185</v>
      </c>
      <c r="B397" s="32">
        <v>0.19700000000000001</v>
      </c>
      <c r="C397" s="67">
        <v>0.13400000000000001</v>
      </c>
      <c r="D397" s="70">
        <v>0.185</v>
      </c>
      <c r="E397" s="32">
        <v>0.219</v>
      </c>
      <c r="F397" s="67">
        <v>0.161</v>
      </c>
      <c r="G397" s="70">
        <v>0.185</v>
      </c>
      <c r="H397" s="32">
        <v>0.37999999999999995</v>
      </c>
      <c r="I397" s="67">
        <v>0.14799999999999999</v>
      </c>
      <c r="J397" s="70">
        <v>0.185</v>
      </c>
      <c r="K397" s="32">
        <v>1.2250000000000001</v>
      </c>
      <c r="L397" s="67">
        <v>0.19000000000000003</v>
      </c>
      <c r="M397" s="70">
        <v>0.185</v>
      </c>
      <c r="N397" s="32">
        <v>2.3210000000000002</v>
      </c>
      <c r="O397" s="67">
        <v>0.18999999999999997</v>
      </c>
      <c r="P397" s="70">
        <v>0.185</v>
      </c>
      <c r="Q397" s="32">
        <v>2.323</v>
      </c>
      <c r="R397" s="67">
        <v>0.214</v>
      </c>
      <c r="S397" s="70">
        <v>0.185</v>
      </c>
      <c r="T397" s="32">
        <v>2.39</v>
      </c>
      <c r="U397" s="32">
        <v>0.19800000000000001</v>
      </c>
      <c r="V397" s="70">
        <v>0.185</v>
      </c>
      <c r="W397" s="32">
        <v>1.4430000000000001</v>
      </c>
      <c r="X397" s="67">
        <v>0.19799999999999995</v>
      </c>
    </row>
    <row r="398" spans="1:24" x14ac:dyDescent="0.25">
      <c r="A398" s="70">
        <v>0.186</v>
      </c>
      <c r="B398" s="32">
        <v>0.19800000000000001</v>
      </c>
      <c r="C398" s="67">
        <v>0.13400000000000001</v>
      </c>
      <c r="D398" s="70">
        <v>0.186</v>
      </c>
      <c r="E398" s="32">
        <v>0.219</v>
      </c>
      <c r="F398" s="67">
        <v>0.16200000000000001</v>
      </c>
      <c r="G398" s="70">
        <v>0.186</v>
      </c>
      <c r="H398" s="32">
        <v>0.38199999999999995</v>
      </c>
      <c r="I398" s="67">
        <v>0.14899999999999999</v>
      </c>
      <c r="J398" s="70">
        <v>0.186</v>
      </c>
      <c r="K398" s="32">
        <v>1.2330000000000001</v>
      </c>
      <c r="L398" s="67">
        <v>0.19100000000000003</v>
      </c>
      <c r="M398" s="70">
        <v>0.186</v>
      </c>
      <c r="N398" s="32">
        <v>2.335</v>
      </c>
      <c r="O398" s="67">
        <v>0.19099999999999998</v>
      </c>
      <c r="P398" s="70">
        <v>0.186</v>
      </c>
      <c r="Q398" s="32">
        <v>2.3369999999999997</v>
      </c>
      <c r="R398" s="67">
        <v>0.21199999999999999</v>
      </c>
      <c r="S398" s="70">
        <v>0.186</v>
      </c>
      <c r="T398" s="32">
        <v>2.4039999999999999</v>
      </c>
      <c r="U398" s="32">
        <v>0.2</v>
      </c>
      <c r="V398" s="70">
        <v>0.186</v>
      </c>
      <c r="W398" s="32">
        <v>1.4510000000000001</v>
      </c>
      <c r="X398" s="67">
        <v>0.19899999999999995</v>
      </c>
    </row>
    <row r="399" spans="1:24" x14ac:dyDescent="0.25">
      <c r="A399" s="70">
        <v>0.187</v>
      </c>
      <c r="B399" s="32">
        <v>0.19800000000000001</v>
      </c>
      <c r="C399" s="67">
        <v>0.13500000000000001</v>
      </c>
      <c r="D399" s="70">
        <v>0.187</v>
      </c>
      <c r="E399" s="32">
        <v>0.22</v>
      </c>
      <c r="F399" s="67">
        <v>0.16300000000000001</v>
      </c>
      <c r="G399" s="70">
        <v>0.187</v>
      </c>
      <c r="H399" s="32">
        <v>0.38399999999999995</v>
      </c>
      <c r="I399" s="67">
        <v>0.14899999999999999</v>
      </c>
      <c r="J399" s="70">
        <v>0.187</v>
      </c>
      <c r="K399" s="32">
        <v>1.24</v>
      </c>
      <c r="L399" s="67">
        <v>0.19199999999999998</v>
      </c>
      <c r="M399" s="70">
        <v>0.187</v>
      </c>
      <c r="N399" s="32">
        <v>2.3480000000000003</v>
      </c>
      <c r="O399" s="67">
        <v>0.19199999999999998</v>
      </c>
      <c r="P399" s="70">
        <v>0.187</v>
      </c>
      <c r="Q399" s="32">
        <v>2.35</v>
      </c>
      <c r="R399" s="67">
        <v>0.214</v>
      </c>
      <c r="S399" s="70">
        <v>0.187</v>
      </c>
      <c r="T399" s="32">
        <v>2.4170000000000003</v>
      </c>
      <c r="U399" s="32">
        <v>0.20100000000000001</v>
      </c>
      <c r="V399" s="70">
        <v>0.187</v>
      </c>
      <c r="W399" s="32">
        <v>1.4589999999999999</v>
      </c>
      <c r="X399" s="67">
        <v>0.19999999999999996</v>
      </c>
    </row>
    <row r="400" spans="1:24" x14ac:dyDescent="0.25">
      <c r="A400" s="70">
        <v>0.188</v>
      </c>
      <c r="B400" s="32">
        <v>0.19900000000000001</v>
      </c>
      <c r="C400" s="67">
        <v>0.13600000000000001</v>
      </c>
      <c r="D400" s="70">
        <v>0.188</v>
      </c>
      <c r="E400" s="32">
        <v>0.22</v>
      </c>
      <c r="F400" s="67">
        <v>0.16400000000000001</v>
      </c>
      <c r="G400" s="70">
        <v>0.188</v>
      </c>
      <c r="H400" s="32">
        <v>0.38599999999999995</v>
      </c>
      <c r="I400" s="67">
        <v>0.15</v>
      </c>
      <c r="J400" s="70">
        <v>0.188</v>
      </c>
      <c r="K400" s="32">
        <v>1.2469999999999999</v>
      </c>
      <c r="L400" s="67">
        <v>0.19299999999999998</v>
      </c>
      <c r="M400" s="70">
        <v>0.188</v>
      </c>
      <c r="N400" s="32">
        <v>2.3610000000000002</v>
      </c>
      <c r="O400" s="67">
        <v>0.19299999999999998</v>
      </c>
      <c r="P400" s="70">
        <v>0.188</v>
      </c>
      <c r="Q400" s="32">
        <v>2.3639999999999999</v>
      </c>
      <c r="R400" s="67">
        <v>0.215</v>
      </c>
      <c r="S400" s="70">
        <v>0.188</v>
      </c>
      <c r="T400" s="32">
        <v>2.4300000000000002</v>
      </c>
      <c r="U400" s="32">
        <v>0.20300000000000001</v>
      </c>
      <c r="V400" s="70">
        <v>0.188</v>
      </c>
      <c r="W400" s="32">
        <v>1.4669999999999999</v>
      </c>
      <c r="X400" s="67">
        <v>0.20099999999999996</v>
      </c>
    </row>
    <row r="401" spans="1:24" x14ac:dyDescent="0.25">
      <c r="A401" s="70">
        <v>0.189</v>
      </c>
      <c r="B401" s="32">
        <v>0.20100000000000001</v>
      </c>
      <c r="C401" s="67">
        <v>0.13700000000000001</v>
      </c>
      <c r="D401" s="70">
        <v>0.189</v>
      </c>
      <c r="E401" s="32">
        <v>0.222</v>
      </c>
      <c r="F401" s="67">
        <v>0.16500000000000001</v>
      </c>
      <c r="G401" s="70">
        <v>0.189</v>
      </c>
      <c r="H401" s="32">
        <v>0.38799999999999996</v>
      </c>
      <c r="I401" s="67">
        <v>0.151</v>
      </c>
      <c r="J401" s="70">
        <v>0.189</v>
      </c>
      <c r="K401" s="32">
        <v>1.254</v>
      </c>
      <c r="L401" s="67">
        <v>0.19399999999999998</v>
      </c>
      <c r="M401" s="70">
        <v>0.189</v>
      </c>
      <c r="N401" s="32">
        <v>2.3740000000000001</v>
      </c>
      <c r="O401" s="67">
        <v>0.19399999999999998</v>
      </c>
      <c r="P401" s="70">
        <v>0.189</v>
      </c>
      <c r="Q401" s="32">
        <v>2.379</v>
      </c>
      <c r="R401" s="67">
        <v>0.216</v>
      </c>
      <c r="S401" s="70">
        <v>0.189</v>
      </c>
      <c r="T401" s="32">
        <v>2.4430000000000001</v>
      </c>
      <c r="U401" s="32">
        <v>0.20500000000000002</v>
      </c>
      <c r="V401" s="70">
        <v>0.189</v>
      </c>
      <c r="W401" s="32">
        <v>1.4749999999999999</v>
      </c>
      <c r="X401" s="67">
        <v>0.20299999999999996</v>
      </c>
    </row>
    <row r="402" spans="1:24" x14ac:dyDescent="0.25">
      <c r="A402" s="70">
        <v>0.19</v>
      </c>
      <c r="B402" s="32">
        <v>0.20200000000000001</v>
      </c>
      <c r="C402" s="67">
        <v>0.13800000000000001</v>
      </c>
      <c r="D402" s="70">
        <v>0.19</v>
      </c>
      <c r="E402" s="32">
        <v>0.222</v>
      </c>
      <c r="F402" s="67">
        <v>0.16500000000000001</v>
      </c>
      <c r="G402" s="70">
        <v>0.19</v>
      </c>
      <c r="H402" s="32">
        <v>0.38999999999999996</v>
      </c>
      <c r="I402" s="67">
        <v>0.152</v>
      </c>
      <c r="J402" s="70">
        <v>0.19</v>
      </c>
      <c r="K402" s="32">
        <v>1.2609999999999999</v>
      </c>
      <c r="L402" s="67">
        <v>0.19499999999999998</v>
      </c>
      <c r="M402" s="70">
        <v>0.19</v>
      </c>
      <c r="N402" s="32">
        <v>2.387</v>
      </c>
      <c r="O402" s="67">
        <v>0.19499999999999998</v>
      </c>
      <c r="P402" s="70">
        <v>0.19</v>
      </c>
      <c r="Q402" s="32">
        <v>2.3929999999999998</v>
      </c>
      <c r="R402" s="67">
        <v>0.217</v>
      </c>
      <c r="S402" s="70">
        <v>0.19</v>
      </c>
      <c r="T402" s="32">
        <v>2.456</v>
      </c>
      <c r="U402" s="32">
        <v>0.20600000000000002</v>
      </c>
      <c r="V402" s="70">
        <v>0.19</v>
      </c>
      <c r="W402" s="32">
        <v>1.4829999999999999</v>
      </c>
      <c r="X402" s="67">
        <v>0.20399999999999996</v>
      </c>
    </row>
    <row r="403" spans="1:24" x14ac:dyDescent="0.25">
      <c r="A403" s="70">
        <v>0.191</v>
      </c>
      <c r="B403" s="32">
        <v>0.20300000000000001</v>
      </c>
      <c r="C403" s="67">
        <v>0.13800000000000001</v>
      </c>
      <c r="D403" s="70">
        <v>0.191</v>
      </c>
      <c r="E403" s="32">
        <v>0.223</v>
      </c>
      <c r="F403" s="67">
        <v>0.16600000000000001</v>
      </c>
      <c r="G403" s="70">
        <v>0.191</v>
      </c>
      <c r="H403" s="32">
        <v>0.39199999999999996</v>
      </c>
      <c r="I403" s="67">
        <v>0.153</v>
      </c>
      <c r="J403" s="70">
        <v>0.191</v>
      </c>
      <c r="K403" s="32">
        <v>1.268</v>
      </c>
      <c r="L403" s="67">
        <v>0.19599999999999998</v>
      </c>
      <c r="M403" s="70">
        <v>0.191</v>
      </c>
      <c r="N403" s="32">
        <v>2.4000000000000004</v>
      </c>
      <c r="O403" s="67">
        <v>0.19599999999999998</v>
      </c>
      <c r="P403" s="70">
        <v>0.191</v>
      </c>
      <c r="Q403" s="32">
        <v>2.407</v>
      </c>
      <c r="R403" s="67">
        <v>0.217</v>
      </c>
      <c r="S403" s="70">
        <v>0.191</v>
      </c>
      <c r="T403" s="32">
        <v>2.4690000000000003</v>
      </c>
      <c r="U403" s="32">
        <v>0.20700000000000002</v>
      </c>
      <c r="V403" s="70">
        <v>0.191</v>
      </c>
      <c r="W403" s="32">
        <v>1.4909999999999999</v>
      </c>
      <c r="X403" s="67">
        <v>0.20499999999999996</v>
      </c>
    </row>
    <row r="404" spans="1:24" x14ac:dyDescent="0.25">
      <c r="A404" s="70">
        <v>0.192</v>
      </c>
      <c r="B404" s="32">
        <v>0.20400000000000001</v>
      </c>
      <c r="C404" s="67">
        <v>0.13900000000000001</v>
      </c>
      <c r="D404" s="70">
        <v>0.192</v>
      </c>
      <c r="E404" s="32">
        <v>0.223</v>
      </c>
      <c r="F404" s="67">
        <v>0.16700000000000001</v>
      </c>
      <c r="G404" s="70">
        <v>0.192</v>
      </c>
      <c r="H404" s="32">
        <v>0.39299999999999996</v>
      </c>
      <c r="I404" s="67">
        <v>0.154</v>
      </c>
      <c r="J404" s="70">
        <v>0.192</v>
      </c>
      <c r="K404" s="32">
        <v>1.2749999999999999</v>
      </c>
      <c r="L404" s="67">
        <v>0.19699999999999998</v>
      </c>
      <c r="M404" s="70">
        <v>0.192</v>
      </c>
      <c r="N404" s="32">
        <v>2.4130000000000003</v>
      </c>
      <c r="O404" s="67">
        <v>0.19699999999999998</v>
      </c>
      <c r="P404" s="70">
        <v>0.192</v>
      </c>
      <c r="Q404" s="32">
        <v>2.4209999999999998</v>
      </c>
      <c r="R404" s="67">
        <v>0.218</v>
      </c>
      <c r="S404" s="70">
        <v>0.192</v>
      </c>
      <c r="T404" s="32">
        <v>2.4820000000000002</v>
      </c>
      <c r="U404" s="32">
        <v>0.20900000000000002</v>
      </c>
      <c r="V404" s="70">
        <v>0.192</v>
      </c>
      <c r="W404" s="32">
        <v>1.4989999999999999</v>
      </c>
      <c r="X404" s="67">
        <v>0.20599999999999996</v>
      </c>
    </row>
    <row r="405" spans="1:24" x14ac:dyDescent="0.25">
      <c r="A405" s="70">
        <v>0.193</v>
      </c>
      <c r="B405" s="32">
        <v>0.20500000000000002</v>
      </c>
      <c r="C405" s="67">
        <v>0.14000000000000001</v>
      </c>
      <c r="D405" s="70">
        <v>0.193</v>
      </c>
      <c r="E405" s="32">
        <v>0.224</v>
      </c>
      <c r="F405" s="67">
        <v>0.16800000000000001</v>
      </c>
      <c r="G405" s="70">
        <v>0.193</v>
      </c>
      <c r="H405" s="32">
        <v>0.39499999999999996</v>
      </c>
      <c r="I405" s="67">
        <v>0.155</v>
      </c>
      <c r="J405" s="70">
        <v>0.193</v>
      </c>
      <c r="K405" s="32">
        <v>1.282</v>
      </c>
      <c r="L405" s="67">
        <v>0.19799999999999998</v>
      </c>
      <c r="M405" s="70">
        <v>0.193</v>
      </c>
      <c r="N405" s="32">
        <v>2.4260000000000002</v>
      </c>
      <c r="O405" s="67">
        <v>0.19699999999999998</v>
      </c>
      <c r="P405" s="70">
        <v>0.193</v>
      </c>
      <c r="Q405" s="32">
        <v>2.4340000000000002</v>
      </c>
      <c r="R405" s="67">
        <v>0.219</v>
      </c>
      <c r="S405" s="70">
        <v>0.193</v>
      </c>
      <c r="T405" s="32">
        <v>2.4950000000000001</v>
      </c>
      <c r="U405" s="32">
        <v>0.21000000000000002</v>
      </c>
      <c r="V405" s="70">
        <v>0.193</v>
      </c>
      <c r="W405" s="32">
        <v>1.506</v>
      </c>
      <c r="X405" s="67">
        <v>0.20699999999999996</v>
      </c>
    </row>
    <row r="406" spans="1:24" x14ac:dyDescent="0.25">
      <c r="A406" s="70">
        <v>0.19400000000000001</v>
      </c>
      <c r="B406" s="32">
        <v>0.20599999999999996</v>
      </c>
      <c r="C406" s="67">
        <v>0.14099999999999999</v>
      </c>
      <c r="D406" s="70">
        <v>0.19400000000000001</v>
      </c>
      <c r="E406" s="32">
        <v>0.224</v>
      </c>
      <c r="F406" s="67">
        <v>0.16900000000000001</v>
      </c>
      <c r="G406" s="70">
        <v>0.19400000000000001</v>
      </c>
      <c r="H406" s="32">
        <v>0.39699999999999996</v>
      </c>
      <c r="I406" s="67">
        <v>0.155</v>
      </c>
      <c r="J406" s="70">
        <v>0.19400000000000001</v>
      </c>
      <c r="K406" s="32">
        <v>1.2889999999999999</v>
      </c>
      <c r="L406" s="67">
        <v>0.19899999999999998</v>
      </c>
      <c r="M406" s="70">
        <v>0.19400000000000001</v>
      </c>
      <c r="N406" s="32">
        <v>2.4400000000000004</v>
      </c>
      <c r="O406" s="67">
        <v>0.19899999999999998</v>
      </c>
      <c r="P406" s="70">
        <v>0.19400000000000001</v>
      </c>
      <c r="Q406" s="32">
        <v>2.4489999999999998</v>
      </c>
      <c r="R406" s="67">
        <v>0.22</v>
      </c>
      <c r="S406" s="70">
        <v>0.19400000000000001</v>
      </c>
      <c r="T406" s="32">
        <v>2.5090000000000003</v>
      </c>
      <c r="U406" s="32">
        <v>0.21200000000000002</v>
      </c>
      <c r="V406" s="70">
        <v>0.19400000000000001</v>
      </c>
      <c r="W406" s="32">
        <v>1.514</v>
      </c>
      <c r="X406" s="67">
        <v>0.20899999999999996</v>
      </c>
    </row>
    <row r="407" spans="1:24" x14ac:dyDescent="0.25">
      <c r="A407" s="70">
        <v>0.19500000000000001</v>
      </c>
      <c r="B407" s="32">
        <v>0.20699999999999996</v>
      </c>
      <c r="C407" s="67">
        <v>0.14199999999999999</v>
      </c>
      <c r="D407" s="70">
        <v>0.19500000000000001</v>
      </c>
      <c r="E407" s="32">
        <v>0.22600000000000001</v>
      </c>
      <c r="F407" s="67">
        <v>0.17</v>
      </c>
      <c r="G407" s="70">
        <v>0.19500000000000001</v>
      </c>
      <c r="H407" s="32">
        <v>0.39899999999999997</v>
      </c>
      <c r="I407" s="67">
        <v>0.156</v>
      </c>
      <c r="J407" s="70">
        <v>0.19500000000000001</v>
      </c>
      <c r="K407" s="32">
        <v>1.2949999999999999</v>
      </c>
      <c r="L407" s="67">
        <v>0.19999999999999998</v>
      </c>
      <c r="M407" s="70">
        <v>0.19500000000000001</v>
      </c>
      <c r="N407" s="32">
        <v>2.4530000000000003</v>
      </c>
      <c r="O407" s="67">
        <v>0.19899999999999998</v>
      </c>
      <c r="P407" s="70">
        <v>0.19500000000000001</v>
      </c>
      <c r="Q407" s="32">
        <v>2.4619999999999997</v>
      </c>
      <c r="R407" s="75">
        <v>0.221</v>
      </c>
      <c r="S407" s="70">
        <v>0.19500000000000001</v>
      </c>
      <c r="T407" s="32">
        <v>2.5220000000000002</v>
      </c>
      <c r="U407" s="71">
        <v>0.21300000000000002</v>
      </c>
      <c r="V407" s="70">
        <v>0.19500000000000001</v>
      </c>
      <c r="W407" s="32">
        <v>1.522</v>
      </c>
      <c r="X407" s="67">
        <v>0.20999999999999996</v>
      </c>
    </row>
    <row r="408" spans="1:24" x14ac:dyDescent="0.25">
      <c r="A408" s="70">
        <v>0.19600000000000001</v>
      </c>
      <c r="B408" s="32">
        <v>0.20799999999999996</v>
      </c>
      <c r="C408" s="67">
        <v>0.14199999999999999</v>
      </c>
      <c r="D408" s="70">
        <v>0.19600000000000001</v>
      </c>
      <c r="E408" s="32">
        <v>0.22600000000000001</v>
      </c>
      <c r="F408" s="67">
        <v>0.17100000000000001</v>
      </c>
      <c r="G408" s="70">
        <v>0.19600000000000001</v>
      </c>
      <c r="H408" s="32">
        <v>0.40099999999999997</v>
      </c>
      <c r="I408" s="67">
        <v>0.157</v>
      </c>
      <c r="J408" s="70">
        <v>0.19600000000000001</v>
      </c>
      <c r="K408" s="32">
        <v>1.3029999999999999</v>
      </c>
      <c r="L408" s="67">
        <v>0.20099999999999998</v>
      </c>
      <c r="M408" s="70">
        <v>0.19600000000000001</v>
      </c>
      <c r="N408" s="32">
        <v>2.4660000000000002</v>
      </c>
      <c r="O408" s="67">
        <v>0.20099999999999998</v>
      </c>
      <c r="P408" s="70">
        <v>0.19600000000000001</v>
      </c>
      <c r="Q408" s="32">
        <v>2.4769999999999999</v>
      </c>
      <c r="R408" s="67">
        <v>0.222</v>
      </c>
      <c r="S408" s="70">
        <v>0.19600000000000001</v>
      </c>
      <c r="T408" s="32">
        <v>2.5350000000000001</v>
      </c>
      <c r="U408" s="32">
        <v>0.21500000000000002</v>
      </c>
      <c r="V408" s="70">
        <v>0.19600000000000001</v>
      </c>
      <c r="W408" s="32">
        <v>1.53</v>
      </c>
      <c r="X408" s="67">
        <v>0.21099999999999997</v>
      </c>
    </row>
    <row r="409" spans="1:24" x14ac:dyDescent="0.25">
      <c r="A409" s="70">
        <v>0.19700000000000001</v>
      </c>
      <c r="B409" s="32">
        <v>0.20899999999999996</v>
      </c>
      <c r="C409" s="67">
        <v>0.14299999999999999</v>
      </c>
      <c r="D409" s="70">
        <v>0.19700000000000001</v>
      </c>
      <c r="E409" s="32">
        <v>0.22700000000000001</v>
      </c>
      <c r="F409" s="67">
        <v>0.17200000000000001</v>
      </c>
      <c r="G409" s="70">
        <v>0.19700000000000001</v>
      </c>
      <c r="H409" s="32">
        <v>0.40299999999999997</v>
      </c>
      <c r="I409" s="67">
        <v>0.158</v>
      </c>
      <c r="J409" s="70">
        <v>0.19700000000000001</v>
      </c>
      <c r="K409" s="32">
        <v>1.3089999999999999</v>
      </c>
      <c r="L409" s="67">
        <v>0.20199999999999999</v>
      </c>
      <c r="M409" s="70">
        <v>0.19700000000000001</v>
      </c>
      <c r="N409" s="32">
        <v>2.4790000000000001</v>
      </c>
      <c r="O409" s="67">
        <v>0.20099999999999998</v>
      </c>
      <c r="P409" s="70">
        <v>0.19700000000000001</v>
      </c>
      <c r="Q409" s="32">
        <v>2.4910000000000001</v>
      </c>
      <c r="R409" s="75">
        <v>0.223</v>
      </c>
      <c r="S409" s="70">
        <v>0.19700000000000001</v>
      </c>
      <c r="T409" s="32">
        <v>2.548</v>
      </c>
      <c r="U409" s="71">
        <v>0.21600000000000003</v>
      </c>
      <c r="V409" s="70">
        <v>0.19700000000000001</v>
      </c>
      <c r="W409" s="32">
        <v>1.5369999999999999</v>
      </c>
      <c r="X409" s="67">
        <v>0.21199999999999997</v>
      </c>
    </row>
    <row r="410" spans="1:24" x14ac:dyDescent="0.25">
      <c r="A410" s="70">
        <v>0.19800000000000001</v>
      </c>
      <c r="B410" s="32">
        <v>0.20999999999999996</v>
      </c>
      <c r="C410" s="67">
        <v>0.14399999999999999</v>
      </c>
      <c r="D410" s="70">
        <v>0.19800000000000001</v>
      </c>
      <c r="E410" s="32">
        <v>0.22700000000000001</v>
      </c>
      <c r="F410" s="67">
        <v>0.17200000000000001</v>
      </c>
      <c r="G410" s="70">
        <v>0.19800000000000001</v>
      </c>
      <c r="H410" s="32">
        <v>0.40399999999999997</v>
      </c>
      <c r="I410" s="67">
        <v>0.159</v>
      </c>
      <c r="J410" s="70">
        <v>0.19800000000000001</v>
      </c>
      <c r="K410" s="32">
        <v>1.3160000000000001</v>
      </c>
      <c r="L410" s="67">
        <v>0.20299999999999999</v>
      </c>
      <c r="M410" s="70">
        <v>0.19800000000000001</v>
      </c>
      <c r="N410" s="32">
        <v>2.492</v>
      </c>
      <c r="O410" s="67">
        <v>0.20199999999999999</v>
      </c>
      <c r="P410" s="70">
        <v>0.19800000000000001</v>
      </c>
      <c r="Q410" s="32">
        <v>2.5049999999999999</v>
      </c>
      <c r="R410" s="67">
        <v>0.22500000000000001</v>
      </c>
      <c r="S410" s="70">
        <v>0.19800000000000001</v>
      </c>
      <c r="T410" s="32">
        <v>2.5609999999999999</v>
      </c>
      <c r="U410" s="32">
        <v>0.21800000000000003</v>
      </c>
      <c r="V410" s="70">
        <v>0.19800000000000001</v>
      </c>
      <c r="W410" s="32">
        <v>1.5449999999999999</v>
      </c>
      <c r="X410" s="67">
        <v>0.21299999999999997</v>
      </c>
    </row>
    <row r="411" spans="1:24" x14ac:dyDescent="0.25">
      <c r="A411" s="70">
        <v>0.19900000000000001</v>
      </c>
      <c r="B411" s="32">
        <v>0.21099999999999997</v>
      </c>
      <c r="C411" s="67">
        <v>0.14499999999999999</v>
      </c>
      <c r="D411" s="70">
        <v>0.19900000000000001</v>
      </c>
      <c r="E411" s="32">
        <v>0.22800000000000001</v>
      </c>
      <c r="F411" s="67">
        <v>0.17300000000000001</v>
      </c>
      <c r="G411" s="70">
        <v>0.19900000000000001</v>
      </c>
      <c r="H411" s="32">
        <v>0.40599999999999997</v>
      </c>
      <c r="I411" s="67">
        <v>0.16</v>
      </c>
      <c r="J411" s="70">
        <v>0.19900000000000001</v>
      </c>
      <c r="K411" s="32">
        <v>1.323</v>
      </c>
      <c r="L411" s="67">
        <v>0.20399999999999999</v>
      </c>
      <c r="M411" s="70">
        <v>0.19900000000000001</v>
      </c>
      <c r="N411" s="32">
        <v>2.5050000000000003</v>
      </c>
      <c r="O411" s="67">
        <v>0.20299999999999999</v>
      </c>
      <c r="P411" s="70">
        <v>0.19900000000000001</v>
      </c>
      <c r="Q411" s="32">
        <v>2.5190000000000001</v>
      </c>
      <c r="R411" s="67">
        <v>0.22600000000000001</v>
      </c>
      <c r="S411" s="70">
        <v>0.19900000000000001</v>
      </c>
      <c r="T411" s="32">
        <v>2.5740000000000003</v>
      </c>
      <c r="U411" s="32">
        <v>0.21900000000000003</v>
      </c>
      <c r="V411" s="70">
        <v>0.19900000000000001</v>
      </c>
      <c r="W411" s="32">
        <v>1.552</v>
      </c>
      <c r="X411" s="67">
        <v>0.21499999999999997</v>
      </c>
    </row>
    <row r="412" spans="1:24" ht="15.75" thickBot="1" x14ac:dyDescent="0.3">
      <c r="A412" s="78">
        <v>0.2</v>
      </c>
      <c r="B412" s="72">
        <v>0.21199999999999997</v>
      </c>
      <c r="C412" s="73">
        <v>0.14599999999999999</v>
      </c>
      <c r="D412" s="78">
        <v>0.2</v>
      </c>
      <c r="E412" s="72">
        <v>0.22800000000000001</v>
      </c>
      <c r="F412" s="73">
        <v>0.17400000000000002</v>
      </c>
      <c r="G412" s="78">
        <v>0.2</v>
      </c>
      <c r="H412" s="72">
        <v>0.40799999999999997</v>
      </c>
      <c r="I412" s="73">
        <v>0.161</v>
      </c>
      <c r="J412" s="78">
        <v>0.2</v>
      </c>
      <c r="K412" s="72">
        <v>1.33</v>
      </c>
      <c r="L412" s="73">
        <v>0.20499999999999999</v>
      </c>
      <c r="M412" s="78">
        <v>0.2</v>
      </c>
      <c r="N412" s="72">
        <v>2.5180000000000002</v>
      </c>
      <c r="O412" s="73">
        <v>0.20399999999999999</v>
      </c>
      <c r="P412" s="78">
        <v>0.2</v>
      </c>
      <c r="Q412" s="72">
        <v>2.5329999999999999</v>
      </c>
      <c r="R412" s="73">
        <v>0.22700000000000001</v>
      </c>
      <c r="S412" s="78">
        <v>0.2</v>
      </c>
      <c r="T412" s="72">
        <v>2.5870000000000002</v>
      </c>
      <c r="U412" s="72">
        <v>0.22100000000000003</v>
      </c>
      <c r="V412" s="78">
        <v>0.2</v>
      </c>
      <c r="W412" s="72">
        <v>1.56</v>
      </c>
      <c r="X412" s="73">
        <v>0.21599999999999997</v>
      </c>
    </row>
    <row r="413" spans="1:24" x14ac:dyDescent="0.25">
      <c r="A413" s="6"/>
      <c r="B413" s="7"/>
      <c r="C413" s="8"/>
      <c r="D413" s="6"/>
      <c r="E413" s="7"/>
      <c r="F413" s="8"/>
    </row>
    <row r="414" spans="1:24" x14ac:dyDescent="0.25">
      <c r="A414" s="3"/>
      <c r="B414" s="1"/>
      <c r="C414" s="2"/>
      <c r="D414" s="3"/>
      <c r="E414" s="1"/>
      <c r="F414" s="2"/>
    </row>
    <row r="415" spans="1:24" x14ac:dyDescent="0.25">
      <c r="A415" s="3"/>
      <c r="B415" s="1"/>
      <c r="C415" s="2"/>
      <c r="D415" s="3"/>
      <c r="E415" s="1"/>
      <c r="F415" s="2"/>
    </row>
    <row r="416" spans="1:24" x14ac:dyDescent="0.25">
      <c r="A416" s="3"/>
      <c r="B416" s="1"/>
      <c r="C416" s="2"/>
      <c r="D416" s="3"/>
      <c r="E416" s="1"/>
      <c r="F416" s="2"/>
    </row>
    <row r="417" spans="1:24" x14ac:dyDescent="0.25">
      <c r="A417" s="3"/>
      <c r="B417" s="1"/>
      <c r="C417" s="2"/>
      <c r="D417" s="3"/>
      <c r="E417" s="1"/>
      <c r="F417" s="2"/>
    </row>
    <row r="418" spans="1:24" x14ac:dyDescent="0.25">
      <c r="A418" s="3"/>
      <c r="B418" s="1"/>
      <c r="C418" s="2"/>
      <c r="D418" s="3"/>
      <c r="E418" s="1"/>
      <c r="F418" s="2"/>
    </row>
    <row r="419" spans="1:24" x14ac:dyDescent="0.25">
      <c r="A419" s="3"/>
      <c r="B419" s="1"/>
      <c r="C419" s="2"/>
      <c r="D419" s="3"/>
      <c r="E419" s="1"/>
      <c r="F419" s="2"/>
    </row>
    <row r="420" spans="1:24" x14ac:dyDescent="0.25">
      <c r="A420" s="3"/>
      <c r="B420" s="1"/>
      <c r="C420" s="2"/>
      <c r="D420" s="3"/>
      <c r="E420" s="1"/>
      <c r="F420" s="2"/>
    </row>
    <row r="421" spans="1:24" x14ac:dyDescent="0.25">
      <c r="A421" s="3"/>
      <c r="B421" s="1"/>
      <c r="C421" s="2"/>
      <c r="D421" s="3"/>
      <c r="E421" s="1"/>
      <c r="F421" s="2"/>
    </row>
    <row r="422" spans="1:24" x14ac:dyDescent="0.25">
      <c r="A422" s="3"/>
      <c r="B422" s="1"/>
      <c r="C422" s="2"/>
      <c r="D422" s="3"/>
      <c r="E422" s="1"/>
      <c r="F422" s="2"/>
    </row>
    <row r="423" spans="1:24" x14ac:dyDescent="0.25">
      <c r="A423" s="3"/>
      <c r="B423" s="1"/>
      <c r="C423" s="2"/>
      <c r="D423" s="3"/>
      <c r="E423" s="1"/>
      <c r="F423" s="2"/>
    </row>
    <row r="424" spans="1:24" x14ac:dyDescent="0.25">
      <c r="A424" s="3"/>
      <c r="B424" s="1"/>
      <c r="C424" s="2"/>
      <c r="D424" s="3"/>
      <c r="E424" s="1"/>
      <c r="F424" s="2"/>
    </row>
    <row r="425" spans="1:24" x14ac:dyDescent="0.25">
      <c r="A425" s="3"/>
      <c r="B425" s="1"/>
      <c r="C425" s="2"/>
      <c r="D425" s="3"/>
      <c r="E425" s="1"/>
      <c r="F425" s="2"/>
    </row>
    <row r="426" spans="1:24" x14ac:dyDescent="0.25">
      <c r="A426" s="3"/>
      <c r="B426" s="1"/>
      <c r="C426" s="2"/>
      <c r="D426" s="3"/>
      <c r="E426" s="1"/>
      <c r="F426" s="2"/>
    </row>
    <row r="427" spans="1:24" ht="15.75" thickBot="1" x14ac:dyDescent="0.3">
      <c r="A427" s="3"/>
      <c r="B427" s="1"/>
      <c r="C427" s="2"/>
      <c r="D427" s="3"/>
      <c r="E427" s="1"/>
      <c r="F427" s="2"/>
    </row>
    <row r="428" spans="1:24" ht="15" customHeight="1" x14ac:dyDescent="0.25">
      <c r="A428" s="336" t="s">
        <v>6</v>
      </c>
      <c r="B428" s="337"/>
      <c r="C428" s="338"/>
      <c r="D428" s="3"/>
      <c r="E428" s="1"/>
      <c r="F428" s="2"/>
      <c r="G428" s="6"/>
      <c r="H428" s="7"/>
      <c r="I428" s="8"/>
      <c r="J428" s="6"/>
      <c r="K428" s="7"/>
      <c r="L428" s="8"/>
      <c r="M428" s="6"/>
      <c r="N428" s="7"/>
      <c r="O428" s="8"/>
      <c r="P428" s="6"/>
      <c r="Q428" s="7"/>
      <c r="R428" s="8"/>
      <c r="S428" s="7"/>
      <c r="T428" s="7"/>
      <c r="U428" s="7"/>
      <c r="V428" s="6"/>
      <c r="W428" s="7"/>
      <c r="X428" s="8"/>
    </row>
    <row r="429" spans="1:24" x14ac:dyDescent="0.25">
      <c r="A429" s="336"/>
      <c r="B429" s="337"/>
      <c r="C429" s="338"/>
      <c r="D429" s="3"/>
      <c r="E429" s="1"/>
      <c r="F429" s="2"/>
      <c r="G429" s="3"/>
      <c r="H429" s="1"/>
      <c r="I429" s="2"/>
      <c r="J429" s="3"/>
      <c r="K429" s="1"/>
      <c r="L429" s="2"/>
      <c r="M429" s="3"/>
      <c r="N429" s="1"/>
      <c r="O429" s="2"/>
      <c r="P429" s="3"/>
      <c r="Q429" s="1"/>
      <c r="R429" s="2"/>
      <c r="S429" s="1"/>
      <c r="T429" s="1"/>
      <c r="U429" s="1"/>
      <c r="V429" s="3"/>
      <c r="W429" s="1"/>
      <c r="X429" s="2"/>
    </row>
    <row r="430" spans="1:24" x14ac:dyDescent="0.25">
      <c r="A430" s="336"/>
      <c r="B430" s="337"/>
      <c r="C430" s="338"/>
      <c r="D430" s="3"/>
      <c r="E430" s="1"/>
      <c r="F430" s="2"/>
      <c r="G430" s="3"/>
      <c r="H430" s="1"/>
      <c r="I430" s="2"/>
      <c r="J430" s="3"/>
      <c r="K430" s="1"/>
      <c r="L430" s="2"/>
      <c r="M430" s="3"/>
      <c r="N430" s="1"/>
      <c r="O430" s="2"/>
      <c r="P430" s="3"/>
      <c r="Q430" s="1"/>
      <c r="R430" s="2"/>
      <c r="S430" s="1"/>
      <c r="T430" s="1"/>
      <c r="U430" s="1"/>
      <c r="V430" s="3"/>
      <c r="W430" s="1"/>
      <c r="X430" s="2"/>
    </row>
    <row r="431" spans="1:24" x14ac:dyDescent="0.25">
      <c r="A431" s="336"/>
      <c r="B431" s="337"/>
      <c r="C431" s="338"/>
      <c r="D431" s="3"/>
      <c r="E431" s="1"/>
      <c r="F431" s="2"/>
      <c r="G431" s="3"/>
      <c r="H431" s="1"/>
      <c r="I431" s="2"/>
      <c r="J431" s="3"/>
      <c r="K431" s="1"/>
      <c r="L431" s="2"/>
      <c r="M431" s="3"/>
      <c r="N431" s="1"/>
      <c r="O431" s="2"/>
      <c r="P431" s="3"/>
      <c r="Q431" s="1"/>
      <c r="R431" s="2"/>
      <c r="S431" s="1"/>
      <c r="T431" s="1"/>
      <c r="U431" s="1"/>
      <c r="V431" s="3"/>
      <c r="W431" s="1"/>
      <c r="X431" s="2"/>
    </row>
    <row r="432" spans="1:24" x14ac:dyDescent="0.25">
      <c r="A432" s="336"/>
      <c r="B432" s="337"/>
      <c r="C432" s="338"/>
      <c r="D432" s="3"/>
      <c r="E432" s="1"/>
      <c r="F432" s="2"/>
      <c r="G432" s="3"/>
      <c r="H432" s="1"/>
      <c r="I432" s="2"/>
      <c r="J432" s="3"/>
      <c r="K432" s="1"/>
      <c r="L432" s="2"/>
      <c r="M432" s="3"/>
      <c r="N432" s="1"/>
      <c r="O432" s="2"/>
      <c r="P432" s="3"/>
      <c r="Q432" s="1"/>
      <c r="R432" s="2"/>
      <c r="S432" s="1"/>
      <c r="T432" s="1"/>
      <c r="U432" s="1"/>
      <c r="V432" s="3"/>
      <c r="W432" s="1"/>
      <c r="X432" s="2"/>
    </row>
    <row r="433" spans="1:24" x14ac:dyDescent="0.25">
      <c r="A433" s="336"/>
      <c r="B433" s="337"/>
      <c r="C433" s="338"/>
      <c r="D433" s="3"/>
      <c r="E433" s="1"/>
      <c r="F433" s="2"/>
      <c r="G433" s="3"/>
      <c r="H433" s="1"/>
      <c r="I433" s="2"/>
      <c r="J433" s="3"/>
      <c r="K433" s="1"/>
      <c r="L433" s="2"/>
      <c r="M433" s="3"/>
      <c r="N433" s="1"/>
      <c r="O433" s="2"/>
      <c r="P433" s="3"/>
      <c r="Q433" s="1"/>
      <c r="R433" s="2"/>
      <c r="S433" s="1"/>
      <c r="T433" s="1"/>
      <c r="U433" s="1"/>
      <c r="V433" s="3"/>
      <c r="W433" s="1"/>
      <c r="X433" s="2"/>
    </row>
    <row r="434" spans="1:24" ht="15.75" thickBot="1" x14ac:dyDescent="0.3">
      <c r="A434" s="336"/>
      <c r="B434" s="337"/>
      <c r="C434" s="338"/>
      <c r="D434" s="3"/>
      <c r="E434" s="1"/>
      <c r="F434" s="2"/>
      <c r="G434" s="3"/>
      <c r="H434" s="1"/>
      <c r="I434" s="2"/>
      <c r="J434" s="3"/>
      <c r="K434" s="1"/>
      <c r="L434" s="2"/>
      <c r="M434" s="3"/>
      <c r="N434" s="1"/>
      <c r="O434" s="2"/>
      <c r="P434" s="3"/>
      <c r="Q434" s="1"/>
      <c r="R434" s="2"/>
      <c r="S434" s="1"/>
      <c r="T434" s="1"/>
      <c r="U434" s="1"/>
      <c r="V434" s="3"/>
      <c r="W434" s="1"/>
      <c r="X434" s="2"/>
    </row>
    <row r="435" spans="1:24" x14ac:dyDescent="0.25">
      <c r="A435" s="6" t="s">
        <v>7</v>
      </c>
      <c r="B435" s="7"/>
      <c r="C435" s="8"/>
      <c r="D435" s="6"/>
      <c r="E435" s="7"/>
      <c r="F435" s="8"/>
      <c r="G435" s="6"/>
      <c r="H435" s="7"/>
      <c r="I435" s="8"/>
      <c r="J435" s="6"/>
      <c r="K435" s="7"/>
      <c r="L435" s="8"/>
      <c r="M435" s="6"/>
      <c r="N435" s="7"/>
      <c r="O435" s="8"/>
      <c r="P435" s="6"/>
      <c r="Q435" s="7"/>
      <c r="R435" s="8"/>
      <c r="S435" s="6"/>
      <c r="T435" s="7"/>
      <c r="U435" s="8"/>
      <c r="V435" s="6"/>
      <c r="W435" s="7"/>
      <c r="X435" s="8"/>
    </row>
    <row r="436" spans="1:24" x14ac:dyDescent="0.25">
      <c r="A436" s="3" t="s">
        <v>8</v>
      </c>
      <c r="B436" s="1">
        <v>7</v>
      </c>
      <c r="C436" s="2" t="s">
        <v>9</v>
      </c>
      <c r="D436" s="3"/>
      <c r="E436" s="1"/>
      <c r="F436" s="2"/>
      <c r="G436" s="3"/>
      <c r="H436" s="1"/>
      <c r="I436" s="2"/>
      <c r="J436" s="3"/>
      <c r="K436" s="1"/>
      <c r="L436" s="2"/>
      <c r="M436" s="3"/>
      <c r="N436" s="1"/>
      <c r="O436" s="2"/>
      <c r="P436" s="3"/>
      <c r="Q436" s="1"/>
      <c r="R436" s="2"/>
      <c r="S436" s="3"/>
      <c r="T436" s="1"/>
      <c r="U436" s="2"/>
      <c r="V436" s="3"/>
      <c r="W436" s="1"/>
      <c r="X436" s="2"/>
    </row>
    <row r="437" spans="1:24" x14ac:dyDescent="0.25">
      <c r="A437" s="3" t="s">
        <v>10</v>
      </c>
      <c r="B437" s="1">
        <v>11.340820000000001</v>
      </c>
      <c r="C437" s="2" t="s">
        <v>11</v>
      </c>
      <c r="D437" s="3"/>
      <c r="E437" s="1"/>
      <c r="F437" s="2"/>
      <c r="G437" s="3"/>
      <c r="H437" s="1"/>
      <c r="I437" s="2"/>
      <c r="J437" s="3"/>
      <c r="K437" s="1"/>
      <c r="L437" s="2"/>
      <c r="M437" s="3"/>
      <c r="N437" s="1"/>
      <c r="O437" s="2"/>
      <c r="P437" s="3"/>
      <c r="Q437" s="1"/>
      <c r="R437" s="2"/>
      <c r="S437" s="3"/>
      <c r="T437" s="1"/>
      <c r="U437" s="2"/>
      <c r="V437" s="3"/>
      <c r="W437" s="1"/>
      <c r="X437" s="2"/>
    </row>
    <row r="438" spans="1:24" x14ac:dyDescent="0.25">
      <c r="A438" s="3"/>
      <c r="B438" s="1"/>
      <c r="C438" s="2"/>
      <c r="D438" s="3"/>
      <c r="E438" s="1"/>
      <c r="F438" s="2"/>
      <c r="G438" s="3"/>
      <c r="H438" s="1"/>
      <c r="I438" s="2"/>
      <c r="J438" s="3"/>
      <c r="K438" s="1"/>
      <c r="L438" s="2"/>
      <c r="M438" s="3"/>
      <c r="N438" s="1"/>
      <c r="O438" s="2"/>
      <c r="P438" s="3"/>
      <c r="Q438" s="1"/>
      <c r="R438" s="2"/>
      <c r="S438" s="3"/>
      <c r="T438" s="1"/>
      <c r="U438" s="2"/>
      <c r="V438" s="3"/>
      <c r="W438" s="1"/>
      <c r="X438" s="2"/>
    </row>
    <row r="439" spans="1:24" x14ac:dyDescent="0.25">
      <c r="A439" s="9"/>
      <c r="B439" s="10" t="s">
        <v>1</v>
      </c>
      <c r="C439" s="11" t="s">
        <v>2</v>
      </c>
      <c r="D439" s="9"/>
      <c r="E439" s="10" t="s">
        <v>1</v>
      </c>
      <c r="F439" s="11" t="s">
        <v>2</v>
      </c>
      <c r="G439" s="9"/>
      <c r="H439" s="10" t="s">
        <v>1</v>
      </c>
      <c r="I439" s="11" t="s">
        <v>2</v>
      </c>
      <c r="J439" s="9"/>
      <c r="K439" s="10" t="s">
        <v>1</v>
      </c>
      <c r="L439" s="11" t="s">
        <v>2</v>
      </c>
      <c r="M439" s="9"/>
      <c r="N439" s="10" t="s">
        <v>1</v>
      </c>
      <c r="O439" s="11" t="s">
        <v>2</v>
      </c>
      <c r="P439" s="9"/>
      <c r="Q439" s="10" t="s">
        <v>1</v>
      </c>
      <c r="R439" s="11" t="s">
        <v>2</v>
      </c>
      <c r="S439" s="9"/>
      <c r="T439" s="10" t="s">
        <v>1</v>
      </c>
      <c r="U439" s="11" t="s">
        <v>2</v>
      </c>
      <c r="V439" s="9"/>
      <c r="W439" s="10" t="s">
        <v>1</v>
      </c>
      <c r="X439" s="11" t="s">
        <v>2</v>
      </c>
    </row>
    <row r="440" spans="1:24" x14ac:dyDescent="0.25">
      <c r="A440" s="15" t="s">
        <v>5</v>
      </c>
      <c r="B440" s="10">
        <v>1.0760000000000001</v>
      </c>
      <c r="C440" s="11">
        <v>0.80359999999999998</v>
      </c>
      <c r="D440" s="15" t="s">
        <v>5</v>
      </c>
      <c r="E440" s="10">
        <v>1.4486000000000001</v>
      </c>
      <c r="F440" s="11">
        <v>0.86719999999999997</v>
      </c>
      <c r="G440" s="15" t="s">
        <v>5</v>
      </c>
      <c r="H440" s="10">
        <v>2.1126</v>
      </c>
      <c r="I440" s="11">
        <v>0.88339999999999996</v>
      </c>
      <c r="J440" s="15" t="s">
        <v>5</v>
      </c>
      <c r="K440" s="10">
        <v>6.2694999999999999</v>
      </c>
      <c r="L440" s="11">
        <v>1.0872999999999999</v>
      </c>
      <c r="M440" s="15" t="s">
        <v>5</v>
      </c>
      <c r="N440" s="10">
        <v>13.412000000000001</v>
      </c>
      <c r="O440" s="11">
        <v>1.0518000000000001</v>
      </c>
      <c r="P440" s="15" t="s">
        <v>5</v>
      </c>
      <c r="Q440" s="10">
        <v>12.667</v>
      </c>
      <c r="R440" s="11">
        <v>1.1603000000000001</v>
      </c>
      <c r="S440" s="15" t="s">
        <v>5</v>
      </c>
      <c r="T440" s="10">
        <v>13.752000000000001</v>
      </c>
      <c r="U440" s="11">
        <v>1.1881999999999999</v>
      </c>
      <c r="V440" s="15" t="s">
        <v>5</v>
      </c>
      <c r="W440" s="10">
        <v>8.1507000000000005</v>
      </c>
      <c r="X440" s="11">
        <v>1.0333000000000001</v>
      </c>
    </row>
    <row r="441" spans="1:24" x14ac:dyDescent="0.25">
      <c r="A441" s="3" t="s">
        <v>12</v>
      </c>
      <c r="B441" s="1">
        <f>(B440*$B$436)/($B$437*1000)</f>
        <v>6.6414950594401449E-4</v>
      </c>
      <c r="C441" s="2">
        <f>(C440*$B$436)/($B$437*1000)</f>
        <v>4.9601351577751858E-4</v>
      </c>
      <c r="D441" s="3" t="s">
        <v>12</v>
      </c>
      <c r="E441" s="1">
        <f>(E440*$B$436)/($B$437*1000)</f>
        <v>8.9413287575325232E-4</v>
      </c>
      <c r="F441" s="2">
        <f>(F440*$B$436)/($B$437*1000)</f>
        <v>5.3526993638907934E-4</v>
      </c>
      <c r="G441" s="3" t="s">
        <v>12</v>
      </c>
      <c r="H441" s="1">
        <f>(H440*$B$436)/($B$437*1000)</f>
        <v>1.3039797827670307E-3</v>
      </c>
      <c r="I441" s="2">
        <f>(I440*$B$436)/($B$437*1000)</f>
        <v>5.4526921333730705E-4</v>
      </c>
      <c r="J441" s="3" t="s">
        <v>12</v>
      </c>
      <c r="K441" s="1">
        <f>(K440*$B$436)/($B$437*1000)</f>
        <v>3.86978190289591E-3</v>
      </c>
      <c r="L441" s="2">
        <f>(L440*$B$436)/($B$437*1000)</f>
        <v>6.7112431023506219E-4</v>
      </c>
      <c r="M441" s="3" t="s">
        <v>12</v>
      </c>
      <c r="N441" s="1">
        <f>(N440*$B$436)/($B$437*1000)</f>
        <v>8.2784137302240914E-3</v>
      </c>
      <c r="O441" s="2">
        <f>(O440*$B$436)/($B$437*1000)</f>
        <v>6.4921231445345213E-4</v>
      </c>
      <c r="P441" s="3" t="s">
        <v>12</v>
      </c>
      <c r="Q441" s="1">
        <f>(Q440*$B$436)/($B$437*1000)</f>
        <v>7.8185704384691745E-3</v>
      </c>
      <c r="R441" s="2">
        <f>(R440*$B$436)/($B$437*1000)</f>
        <v>7.161827804338664E-4</v>
      </c>
      <c r="S441" s="3" t="s">
        <v>12</v>
      </c>
      <c r="T441" s="1">
        <f>(T440*$B$436)/($B$437*1000)</f>
        <v>8.4882750982733166E-3</v>
      </c>
      <c r="U441" s="2">
        <f>(U440*$B$436)/($B$437*1000)</f>
        <v>7.3340375740025838E-4</v>
      </c>
      <c r="V441" s="3" t="s">
        <v>12</v>
      </c>
      <c r="W441" s="1">
        <f>(W440*$B$436)/($B$437*1000)</f>
        <v>5.0309325075259103E-3</v>
      </c>
      <c r="X441" s="2">
        <f>(X440*$B$436)/($B$437*1000)</f>
        <v>6.3779338707430316E-4</v>
      </c>
    </row>
    <row r="442" spans="1:24" ht="15.75" thickBot="1" x14ac:dyDescent="0.3">
      <c r="A442" s="3"/>
      <c r="B442" s="1"/>
      <c r="C442" s="2"/>
      <c r="D442" s="19"/>
      <c r="E442" s="4"/>
      <c r="F442" s="5"/>
      <c r="G442" s="19"/>
      <c r="H442" s="4"/>
      <c r="I442" s="5"/>
      <c r="J442" s="19"/>
      <c r="K442" s="4"/>
      <c r="L442" s="5"/>
      <c r="M442" s="19"/>
      <c r="N442" s="4"/>
      <c r="O442" s="5"/>
      <c r="P442" s="19"/>
      <c r="Q442" s="4"/>
      <c r="R442" s="5"/>
      <c r="S442" s="19"/>
      <c r="T442" s="4"/>
      <c r="U442" s="5"/>
      <c r="V442" s="19"/>
      <c r="W442" s="4"/>
      <c r="X442" s="5"/>
    </row>
    <row r="443" spans="1:24" ht="16.5" thickBot="1" x14ac:dyDescent="0.3">
      <c r="A443" s="12" t="s">
        <v>13</v>
      </c>
      <c r="B443" s="13"/>
      <c r="C443" s="14">
        <f>B441/C441</f>
        <v>1.3389746142359384</v>
      </c>
      <c r="D443" s="16" t="s">
        <v>13</v>
      </c>
      <c r="E443" s="17"/>
      <c r="F443" s="18">
        <f>E441/F441</f>
        <v>1.6704335793357936</v>
      </c>
      <c r="G443" s="20" t="s">
        <v>13</v>
      </c>
      <c r="H443" s="21"/>
      <c r="I443" s="22">
        <f>H441/I441</f>
        <v>2.3914421553090333</v>
      </c>
      <c r="J443" s="20" t="s">
        <v>13</v>
      </c>
      <c r="K443" s="21"/>
      <c r="L443" s="22">
        <f>K441/L441</f>
        <v>5.7661179067414707</v>
      </c>
      <c r="M443" s="23" t="s">
        <v>13</v>
      </c>
      <c r="N443" s="24"/>
      <c r="O443" s="25">
        <f>N441/O441</f>
        <v>12.751473664194712</v>
      </c>
      <c r="P443" s="23" t="s">
        <v>13</v>
      </c>
      <c r="Q443" s="24"/>
      <c r="R443" s="25">
        <f>Q441/R441</f>
        <v>10.917004223045762</v>
      </c>
      <c r="S443" s="23" t="s">
        <v>13</v>
      </c>
      <c r="T443" s="24"/>
      <c r="U443" s="25">
        <f>T441/U441</f>
        <v>11.57380912304326</v>
      </c>
      <c r="V443" s="26" t="s">
        <v>13</v>
      </c>
      <c r="W443" s="27"/>
      <c r="X443" s="28">
        <f>W441/X441</f>
        <v>7.8880286460853579</v>
      </c>
    </row>
    <row r="444" spans="1:24" ht="15.75" thickBot="1" x14ac:dyDescent="0.3"/>
    <row r="445" spans="1:24" ht="15.75" thickBot="1" x14ac:dyDescent="0.3">
      <c r="N445" s="351" t="s">
        <v>28</v>
      </c>
      <c r="O445" s="352"/>
      <c r="P445" s="353"/>
      <c r="Q445" s="30" t="s">
        <v>29</v>
      </c>
      <c r="R445" s="30" t="s">
        <v>30</v>
      </c>
      <c r="S445" s="31" t="s">
        <v>31</v>
      </c>
    </row>
    <row r="446" spans="1:24" x14ac:dyDescent="0.25">
      <c r="A446" s="29" t="s">
        <v>19</v>
      </c>
      <c r="B446" s="30" t="s">
        <v>0</v>
      </c>
      <c r="C446" s="30" t="s">
        <v>14</v>
      </c>
      <c r="D446" s="30" t="s">
        <v>15</v>
      </c>
      <c r="E446" s="30" t="s">
        <v>16</v>
      </c>
      <c r="F446" s="30" t="s">
        <v>17</v>
      </c>
      <c r="G446" s="31" t="s">
        <v>18</v>
      </c>
      <c r="N446" s="354"/>
      <c r="O446" s="355"/>
      <c r="P446" s="356"/>
      <c r="Q446" s="80">
        <f>O443</f>
        <v>12.751473664194712</v>
      </c>
      <c r="R446" s="80">
        <f>R443</f>
        <v>10.917004223045762</v>
      </c>
      <c r="S446" s="81">
        <f>U443</f>
        <v>11.57380912304326</v>
      </c>
    </row>
    <row r="447" spans="1:24" x14ac:dyDescent="0.25">
      <c r="A447" s="3" t="s">
        <v>20</v>
      </c>
      <c r="B447" s="1">
        <v>6.6421122987579369E-4</v>
      </c>
      <c r="C447" s="1">
        <v>8.9413287575325242E-4</v>
      </c>
      <c r="D447" s="1">
        <v>1.3039797827670307E-3</v>
      </c>
      <c r="E447" s="1">
        <v>3.86978190289591E-3</v>
      </c>
      <c r="F447" s="1">
        <f>Q451</f>
        <v>8.1950864223221936E-3</v>
      </c>
      <c r="G447" s="2">
        <v>5.0309325075259112E-3</v>
      </c>
      <c r="N447" s="345" t="s">
        <v>25</v>
      </c>
      <c r="O447" s="346"/>
      <c r="P447" s="347"/>
      <c r="Q447" s="80">
        <f>AVERAGE(Q446:S446)</f>
        <v>11.747429003427911</v>
      </c>
      <c r="R447" s="82"/>
      <c r="S447" s="83"/>
    </row>
    <row r="448" spans="1:24" ht="15.75" thickBot="1" x14ac:dyDescent="0.3">
      <c r="A448" s="19" t="s">
        <v>21</v>
      </c>
      <c r="B448" s="4">
        <v>4.9601351577751869E-4</v>
      </c>
      <c r="C448" s="4">
        <v>5.3526993638907934E-4</v>
      </c>
      <c r="D448" s="4">
        <v>5.4526921333730716E-4</v>
      </c>
      <c r="E448" s="4">
        <v>6.711243102350623E-4</v>
      </c>
      <c r="F448" s="4">
        <f>Q454</f>
        <v>6.9959961742919238E-4</v>
      </c>
      <c r="G448" s="5">
        <v>6.3779338707430327E-4</v>
      </c>
      <c r="N448" s="345" t="s">
        <v>26</v>
      </c>
      <c r="O448" s="346"/>
      <c r="P448" s="347"/>
      <c r="Q448" s="80">
        <f>STDEV(Q446:S446)</f>
        <v>0.92947696570486416</v>
      </c>
      <c r="R448" s="82"/>
      <c r="S448" s="83"/>
    </row>
    <row r="449" spans="1:20" ht="15.75" thickBot="1" x14ac:dyDescent="0.3">
      <c r="A449" s="102" t="s">
        <v>45</v>
      </c>
      <c r="F449">
        <f>Q452</f>
        <v>3.4254001667320357E-4</v>
      </c>
      <c r="N449" s="348" t="s">
        <v>27</v>
      </c>
      <c r="O449" s="349"/>
      <c r="P449" s="350"/>
      <c r="Q449" s="84">
        <f>Q448/SQRT(3)</f>
        <v>0.53663377635525988</v>
      </c>
      <c r="R449" s="85"/>
      <c r="S449" s="86"/>
    </row>
    <row r="450" spans="1:20" x14ac:dyDescent="0.25">
      <c r="A450" s="102" t="s">
        <v>46</v>
      </c>
      <c r="F450" s="93">
        <f>Q455</f>
        <v>4.4478092785055731E-5</v>
      </c>
      <c r="N450" s="29" t="s">
        <v>42</v>
      </c>
      <c r="O450" s="98"/>
      <c r="P450" s="99"/>
      <c r="Q450" s="7">
        <f>N441</f>
        <v>8.2784137302240914E-3</v>
      </c>
      <c r="R450" s="7">
        <f>Q441</f>
        <v>7.8185704384691745E-3</v>
      </c>
      <c r="S450" s="8">
        <f>T441</f>
        <v>8.4882750982733166E-3</v>
      </c>
    </row>
    <row r="451" spans="1:20" x14ac:dyDescent="0.25">
      <c r="N451" s="100" t="s">
        <v>43</v>
      </c>
      <c r="O451" s="97"/>
      <c r="P451" s="101"/>
      <c r="Q451" s="1">
        <f>AVERAGE(Q450:S450)</f>
        <v>8.1950864223221936E-3</v>
      </c>
      <c r="R451" s="1"/>
      <c r="S451" s="2"/>
    </row>
    <row r="452" spans="1:20" x14ac:dyDescent="0.25">
      <c r="N452" s="330" t="s">
        <v>26</v>
      </c>
      <c r="O452" s="331"/>
      <c r="P452" s="332"/>
      <c r="Q452" s="1">
        <f>STDEV(Q450:S450)</f>
        <v>3.4254001667320357E-4</v>
      </c>
      <c r="R452" s="1"/>
      <c r="S452" s="2"/>
    </row>
    <row r="453" spans="1:20" x14ac:dyDescent="0.25">
      <c r="N453" s="100" t="s">
        <v>44</v>
      </c>
      <c r="O453" s="97"/>
      <c r="P453" s="101"/>
      <c r="Q453" s="1">
        <f>O441</f>
        <v>6.4921231445345213E-4</v>
      </c>
      <c r="R453" s="1">
        <f>R441</f>
        <v>7.161827804338664E-4</v>
      </c>
      <c r="S453" s="2">
        <f>U441</f>
        <v>7.3340375740025838E-4</v>
      </c>
    </row>
    <row r="454" spans="1:20" x14ac:dyDescent="0.25">
      <c r="N454" s="100" t="s">
        <v>43</v>
      </c>
      <c r="O454" s="97"/>
      <c r="P454" s="101"/>
      <c r="Q454" s="1">
        <f>AVERAGE(Q453:S453)</f>
        <v>6.9959961742919238E-4</v>
      </c>
      <c r="R454" s="1"/>
      <c r="S454" s="2"/>
    </row>
    <row r="455" spans="1:20" ht="15.75" thickBot="1" x14ac:dyDescent="0.3">
      <c r="N455" s="333" t="s">
        <v>26</v>
      </c>
      <c r="O455" s="334"/>
      <c r="P455" s="335"/>
      <c r="Q455" s="94">
        <f>STDEV(Q453:S453)</f>
        <v>4.4478092785055731E-5</v>
      </c>
      <c r="R455" s="4"/>
      <c r="S455" s="5"/>
    </row>
    <row r="456" spans="1:20" ht="15.75" thickBot="1" x14ac:dyDescent="0.3">
      <c r="N456" s="95" t="s">
        <v>33</v>
      </c>
      <c r="O456" s="96" t="s">
        <v>34</v>
      </c>
      <c r="P456" s="96" t="s">
        <v>35</v>
      </c>
      <c r="Q456" s="88" t="s">
        <v>36</v>
      </c>
      <c r="R456" s="88" t="s">
        <v>37</v>
      </c>
      <c r="S456" s="88" t="s">
        <v>38</v>
      </c>
      <c r="T456" s="89" t="s">
        <v>39</v>
      </c>
    </row>
    <row r="457" spans="1:20" ht="18" thickBot="1" x14ac:dyDescent="0.3">
      <c r="N457" s="90" t="s">
        <v>40</v>
      </c>
      <c r="O457" s="91">
        <v>1.34</v>
      </c>
      <c r="P457" s="91">
        <v>1.67</v>
      </c>
      <c r="Q457" s="91">
        <v>2.39</v>
      </c>
      <c r="R457" s="91">
        <v>5.77</v>
      </c>
      <c r="S457" s="91" t="s">
        <v>41</v>
      </c>
      <c r="T457" s="92">
        <v>7.89</v>
      </c>
    </row>
  </sheetData>
  <mergeCells count="17">
    <mergeCell ref="A1:H8"/>
    <mergeCell ref="N452:P452"/>
    <mergeCell ref="N455:P455"/>
    <mergeCell ref="A428:C434"/>
    <mergeCell ref="D9:F9"/>
    <mergeCell ref="G9:I9"/>
    <mergeCell ref="N447:P447"/>
    <mergeCell ref="N448:P448"/>
    <mergeCell ref="N449:P449"/>
    <mergeCell ref="N445:P446"/>
    <mergeCell ref="V9:X9"/>
    <mergeCell ref="P9:R9"/>
    <mergeCell ref="S9:U9"/>
    <mergeCell ref="A9:C9"/>
    <mergeCell ref="A10:B10"/>
    <mergeCell ref="J9:L9"/>
    <mergeCell ref="M9:O9"/>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F4950F-7BC3-41BA-B07C-8F7705E1D561}">
  <dimension ref="A1:M413"/>
  <sheetViews>
    <sheetView workbookViewId="0">
      <selection activeCell="O15" sqref="O15"/>
    </sheetView>
  </sheetViews>
  <sheetFormatPr defaultRowHeight="15" x14ac:dyDescent="0.25"/>
  <cols>
    <col min="1" max="1" width="6.7109375" bestFit="1" customWidth="1"/>
    <col min="2" max="2" width="9.140625" bestFit="1" customWidth="1"/>
    <col min="3" max="3" width="11.5703125" bestFit="1" customWidth="1"/>
    <col min="4" max="4" width="9.28515625" customWidth="1"/>
    <col min="5" max="5" width="11.5703125" bestFit="1" customWidth="1"/>
    <col min="6" max="6" width="8.85546875" bestFit="1" customWidth="1"/>
    <col min="7" max="7" width="11.5703125" bestFit="1" customWidth="1"/>
    <col min="8" max="8" width="8.85546875" bestFit="1" customWidth="1"/>
    <col min="9" max="9" width="11.5703125" bestFit="1" customWidth="1"/>
    <col min="10" max="10" width="8.85546875" bestFit="1" customWidth="1"/>
    <col min="11" max="11" width="11.5703125" bestFit="1" customWidth="1"/>
    <col min="12" max="12" width="8.85546875" bestFit="1" customWidth="1"/>
    <col min="13" max="13" width="11.5703125" bestFit="1" customWidth="1"/>
  </cols>
  <sheetData>
    <row r="1" spans="1:13" x14ac:dyDescent="0.25">
      <c r="A1" s="321" t="s">
        <v>51</v>
      </c>
      <c r="B1" s="322"/>
      <c r="C1" s="322"/>
      <c r="D1" s="322"/>
      <c r="E1" s="322"/>
      <c r="F1" s="322"/>
      <c r="G1" s="322"/>
      <c r="H1" s="322"/>
      <c r="I1" s="322"/>
      <c r="J1" s="322"/>
      <c r="K1" s="322"/>
      <c r="L1" s="322"/>
      <c r="M1" s="323"/>
    </row>
    <row r="2" spans="1:13" x14ac:dyDescent="0.25">
      <c r="A2" s="324"/>
      <c r="B2" s="325"/>
      <c r="C2" s="325"/>
      <c r="D2" s="325"/>
      <c r="E2" s="325"/>
      <c r="F2" s="325"/>
      <c r="G2" s="325"/>
      <c r="H2" s="325"/>
      <c r="I2" s="325"/>
      <c r="J2" s="325"/>
      <c r="K2" s="325"/>
      <c r="L2" s="325"/>
      <c r="M2" s="326"/>
    </row>
    <row r="3" spans="1:13" x14ac:dyDescent="0.25">
      <c r="A3" s="324"/>
      <c r="B3" s="325"/>
      <c r="C3" s="325"/>
      <c r="D3" s="325"/>
      <c r="E3" s="325"/>
      <c r="F3" s="325"/>
      <c r="G3" s="325"/>
      <c r="H3" s="325"/>
      <c r="I3" s="325"/>
      <c r="J3" s="325"/>
      <c r="K3" s="325"/>
      <c r="L3" s="325"/>
      <c r="M3" s="326"/>
    </row>
    <row r="4" spans="1:13" x14ac:dyDescent="0.25">
      <c r="A4" s="324"/>
      <c r="B4" s="325"/>
      <c r="C4" s="325"/>
      <c r="D4" s="325"/>
      <c r="E4" s="325"/>
      <c r="F4" s="325"/>
      <c r="G4" s="325"/>
      <c r="H4" s="325"/>
      <c r="I4" s="325"/>
      <c r="J4" s="325"/>
      <c r="K4" s="325"/>
      <c r="L4" s="325"/>
      <c r="M4" s="326"/>
    </row>
    <row r="5" spans="1:13" x14ac:dyDescent="0.25">
      <c r="A5" s="324"/>
      <c r="B5" s="325"/>
      <c r="C5" s="325"/>
      <c r="D5" s="325"/>
      <c r="E5" s="325"/>
      <c r="F5" s="325"/>
      <c r="G5" s="325"/>
      <c r="H5" s="325"/>
      <c r="I5" s="325"/>
      <c r="J5" s="325"/>
      <c r="K5" s="325"/>
      <c r="L5" s="325"/>
      <c r="M5" s="326"/>
    </row>
    <row r="6" spans="1:13" x14ac:dyDescent="0.25">
      <c r="A6" s="324"/>
      <c r="B6" s="325"/>
      <c r="C6" s="325"/>
      <c r="D6" s="325"/>
      <c r="E6" s="325"/>
      <c r="F6" s="325"/>
      <c r="G6" s="325"/>
      <c r="H6" s="325"/>
      <c r="I6" s="325"/>
      <c r="J6" s="325"/>
      <c r="K6" s="325"/>
      <c r="L6" s="325"/>
      <c r="M6" s="326"/>
    </row>
    <row r="7" spans="1:13" x14ac:dyDescent="0.25">
      <c r="A7" s="324"/>
      <c r="B7" s="325"/>
      <c r="C7" s="325"/>
      <c r="D7" s="325"/>
      <c r="E7" s="325"/>
      <c r="F7" s="325"/>
      <c r="G7" s="325"/>
      <c r="H7" s="325"/>
      <c r="I7" s="325"/>
      <c r="J7" s="325"/>
      <c r="K7" s="325"/>
      <c r="L7" s="325"/>
      <c r="M7" s="326"/>
    </row>
    <row r="8" spans="1:13" ht="15.75" thickBot="1" x14ac:dyDescent="0.3">
      <c r="A8" s="327"/>
      <c r="B8" s="328"/>
      <c r="C8" s="328"/>
      <c r="D8" s="328"/>
      <c r="E8" s="328"/>
      <c r="F8" s="328"/>
      <c r="G8" s="328"/>
      <c r="H8" s="328"/>
      <c r="I8" s="328"/>
      <c r="J8" s="328"/>
      <c r="K8" s="328"/>
      <c r="L8" s="328"/>
      <c r="M8" s="329"/>
    </row>
    <row r="9" spans="1:13" x14ac:dyDescent="0.25">
      <c r="A9" s="359" t="s">
        <v>0</v>
      </c>
      <c r="B9" s="360"/>
      <c r="C9" s="361"/>
      <c r="D9" s="365" t="s">
        <v>14</v>
      </c>
      <c r="E9" s="366"/>
      <c r="F9" s="369" t="s">
        <v>15</v>
      </c>
      <c r="G9" s="370"/>
      <c r="H9" s="373" t="s">
        <v>16</v>
      </c>
      <c r="I9" s="374"/>
      <c r="J9" s="377" t="s">
        <v>17</v>
      </c>
      <c r="K9" s="378"/>
      <c r="L9" s="381" t="s">
        <v>18</v>
      </c>
      <c r="M9" s="382"/>
    </row>
    <row r="10" spans="1:13" ht="15.75" thickBot="1" x14ac:dyDescent="0.3">
      <c r="A10" s="362"/>
      <c r="B10" s="363"/>
      <c r="C10" s="364"/>
      <c r="D10" s="367"/>
      <c r="E10" s="368"/>
      <c r="F10" s="371"/>
      <c r="G10" s="372"/>
      <c r="H10" s="375"/>
      <c r="I10" s="376"/>
      <c r="J10" s="379"/>
      <c r="K10" s="380"/>
      <c r="L10" s="383"/>
      <c r="M10" s="384"/>
    </row>
    <row r="11" spans="1:13" x14ac:dyDescent="0.25">
      <c r="A11" s="357" t="s">
        <v>47</v>
      </c>
      <c r="B11" s="358"/>
      <c r="C11" s="105" t="s">
        <v>2</v>
      </c>
      <c r="D11" s="103" t="s">
        <v>47</v>
      </c>
      <c r="E11" s="103" t="s">
        <v>2</v>
      </c>
      <c r="F11" s="103" t="s">
        <v>47</v>
      </c>
      <c r="G11" s="105" t="s">
        <v>2</v>
      </c>
      <c r="H11" s="103" t="s">
        <v>47</v>
      </c>
      <c r="I11" s="103" t="s">
        <v>2</v>
      </c>
      <c r="J11" s="103" t="s">
        <v>47</v>
      </c>
      <c r="K11" s="103" t="s">
        <v>2</v>
      </c>
      <c r="L11" s="103" t="s">
        <v>47</v>
      </c>
      <c r="M11" s="105" t="s">
        <v>2</v>
      </c>
    </row>
    <row r="12" spans="1:13" ht="15.75" thickBot="1" x14ac:dyDescent="0.3">
      <c r="A12" s="19" t="s">
        <v>48</v>
      </c>
      <c r="B12" s="5" t="s">
        <v>50</v>
      </c>
      <c r="C12" s="106" t="s">
        <v>49</v>
      </c>
      <c r="D12" s="19" t="s">
        <v>49</v>
      </c>
      <c r="E12" s="19" t="s">
        <v>49</v>
      </c>
      <c r="F12" s="19" t="s">
        <v>49</v>
      </c>
      <c r="G12" s="106" t="s">
        <v>49</v>
      </c>
      <c r="H12" s="19" t="s">
        <v>49</v>
      </c>
      <c r="I12" s="19" t="s">
        <v>49</v>
      </c>
      <c r="J12" s="19" t="s">
        <v>49</v>
      </c>
      <c r="K12" s="19" t="s">
        <v>49</v>
      </c>
      <c r="L12" s="19" t="s">
        <v>49</v>
      </c>
      <c r="M12" s="106" t="s">
        <v>49</v>
      </c>
    </row>
    <row r="13" spans="1:13" x14ac:dyDescent="0.25">
      <c r="A13" s="107">
        <v>-0.2</v>
      </c>
      <c r="B13" s="32">
        <v>-0.23599999999999999</v>
      </c>
      <c r="C13" s="67">
        <v>-0.191</v>
      </c>
      <c r="D13" s="107">
        <v>-0.32800000000000001</v>
      </c>
      <c r="E13" s="102">
        <v>-0.183</v>
      </c>
      <c r="F13" s="70">
        <v>-0.47</v>
      </c>
      <c r="G13" s="67">
        <v>-0.20799999999999999</v>
      </c>
      <c r="H13" s="107">
        <v>-1.3069999999999999</v>
      </c>
      <c r="I13" s="102">
        <v>-0.24199999999999999</v>
      </c>
      <c r="J13" s="107">
        <v>-2.96</v>
      </c>
      <c r="K13" s="102">
        <v>-0.221</v>
      </c>
      <c r="L13" s="107">
        <v>-1.8640000000000001</v>
      </c>
      <c r="M13" s="108">
        <v>-0.21400000000000002</v>
      </c>
    </row>
    <row r="14" spans="1:13" x14ac:dyDescent="0.25">
      <c r="A14" s="3">
        <v>-0.19900000000000001</v>
      </c>
      <c r="B14" s="32">
        <v>-0.23499999999999999</v>
      </c>
      <c r="C14" s="67">
        <v>-0.189</v>
      </c>
      <c r="D14" s="3">
        <v>-0.32700000000000001</v>
      </c>
      <c r="E14" s="1">
        <v>-0.182</v>
      </c>
      <c r="F14" s="70">
        <v>-0.46699999999999997</v>
      </c>
      <c r="G14" s="67">
        <v>-0.20699999999999999</v>
      </c>
      <c r="H14" s="3">
        <v>-1.2989999999999999</v>
      </c>
      <c r="I14" s="1">
        <v>-0.24</v>
      </c>
      <c r="J14" s="3">
        <v>-2.9429999999999996</v>
      </c>
      <c r="K14" s="1">
        <v>-0.219</v>
      </c>
      <c r="L14" s="3">
        <v>-1.8520000000000001</v>
      </c>
      <c r="M14" s="2">
        <v>-0.21300000000000002</v>
      </c>
    </row>
    <row r="15" spans="1:13" x14ac:dyDescent="0.25">
      <c r="A15" s="3">
        <v>-0.19800000000000001</v>
      </c>
      <c r="B15" s="32">
        <v>-0.23299999999999998</v>
      </c>
      <c r="C15" s="67">
        <v>-0.188</v>
      </c>
      <c r="D15" s="3">
        <v>-0.32500000000000001</v>
      </c>
      <c r="E15" s="1">
        <v>-0.18</v>
      </c>
      <c r="F15" s="70">
        <v>-0.46400000000000002</v>
      </c>
      <c r="G15" s="67">
        <v>-0.20500000000000002</v>
      </c>
      <c r="H15" s="3">
        <v>-1.29</v>
      </c>
      <c r="I15" s="1">
        <v>-0.23899999999999999</v>
      </c>
      <c r="J15" s="3">
        <v>-2.9269999999999996</v>
      </c>
      <c r="K15" s="1">
        <v>-0.218</v>
      </c>
      <c r="L15" s="3">
        <v>-1.839</v>
      </c>
      <c r="M15" s="2">
        <v>-0.21200000000000002</v>
      </c>
    </row>
    <row r="16" spans="1:13" x14ac:dyDescent="0.25">
      <c r="A16" s="3">
        <v>-0.19700000000000001</v>
      </c>
      <c r="B16" s="32">
        <v>-0.23199999999999998</v>
      </c>
      <c r="C16" s="67">
        <v>-0.187</v>
      </c>
      <c r="D16" s="3">
        <v>-0.32300000000000001</v>
      </c>
      <c r="E16" s="1">
        <v>-0.18</v>
      </c>
      <c r="F16" s="70">
        <v>-0.46100000000000002</v>
      </c>
      <c r="G16" s="67">
        <v>-0.20400000000000001</v>
      </c>
      <c r="H16" s="3">
        <v>-1.2829999999999999</v>
      </c>
      <c r="I16" s="1">
        <v>-0.23699999999999999</v>
      </c>
      <c r="J16" s="3">
        <v>-2.911</v>
      </c>
      <c r="K16" s="1">
        <v>-0.217</v>
      </c>
      <c r="L16" s="3">
        <v>-1.8280000000000001</v>
      </c>
      <c r="M16" s="2">
        <v>-0.21000000000000002</v>
      </c>
    </row>
    <row r="17" spans="1:13" x14ac:dyDescent="0.25">
      <c r="A17" s="3">
        <v>-0.19600000000000001</v>
      </c>
      <c r="B17" s="32">
        <v>-0.22999999999999998</v>
      </c>
      <c r="C17" s="67">
        <v>-0.185</v>
      </c>
      <c r="D17" s="3">
        <v>-0.32100000000000001</v>
      </c>
      <c r="E17" s="1">
        <v>-0.17799999999999999</v>
      </c>
      <c r="F17" s="70">
        <v>-0.45800000000000002</v>
      </c>
      <c r="G17" s="67">
        <v>-0.20300000000000001</v>
      </c>
      <c r="H17" s="3">
        <v>-1.274</v>
      </c>
      <c r="I17" s="1">
        <v>-0.23599999999999999</v>
      </c>
      <c r="J17" s="3">
        <v>-2.895</v>
      </c>
      <c r="K17" s="1">
        <v>-0.215</v>
      </c>
      <c r="L17" s="3">
        <v>-1.8160000000000001</v>
      </c>
      <c r="M17" s="2">
        <v>-0.20900000000000002</v>
      </c>
    </row>
    <row r="18" spans="1:13" x14ac:dyDescent="0.25">
      <c r="A18" s="3">
        <v>-0.19500000000000001</v>
      </c>
      <c r="B18" s="32">
        <v>-0.22899999999999998</v>
      </c>
      <c r="C18" s="67">
        <v>-0.184</v>
      </c>
      <c r="D18" s="3">
        <v>-0.32</v>
      </c>
      <c r="E18" s="1">
        <v>-0.17699999999999999</v>
      </c>
      <c r="F18" s="70">
        <v>-0.45500000000000002</v>
      </c>
      <c r="G18" s="67">
        <v>-0.20100000000000001</v>
      </c>
      <c r="H18" s="3">
        <v>-1.266</v>
      </c>
      <c r="I18" s="1">
        <v>-0.23399999999999999</v>
      </c>
      <c r="J18" s="3">
        <v>-2.8779999999999997</v>
      </c>
      <c r="K18" s="1">
        <v>-0.214</v>
      </c>
      <c r="L18" s="3">
        <v>-1.8049999999999999</v>
      </c>
      <c r="M18" s="2">
        <v>-0.20800000000000002</v>
      </c>
    </row>
    <row r="19" spans="1:13" x14ac:dyDescent="0.25">
      <c r="A19" s="3">
        <v>-0.19400000000000001</v>
      </c>
      <c r="B19" s="32">
        <v>-0.22699999999999998</v>
      </c>
      <c r="C19" s="67">
        <v>-0.183</v>
      </c>
      <c r="D19" s="3">
        <v>-0.318</v>
      </c>
      <c r="E19" s="1">
        <v>-0.17599999999999999</v>
      </c>
      <c r="F19" s="70">
        <v>-0.45100000000000001</v>
      </c>
      <c r="G19" s="67">
        <v>-0.2</v>
      </c>
      <c r="H19" s="3">
        <v>-1.258</v>
      </c>
      <c r="I19" s="1">
        <v>-0.23199999999999998</v>
      </c>
      <c r="J19" s="3">
        <v>-2.8609999999999998</v>
      </c>
      <c r="K19" s="1">
        <v>-0.21299999999999999</v>
      </c>
      <c r="L19" s="3">
        <v>-1.7930000000000001</v>
      </c>
      <c r="M19" s="2">
        <v>-0.20600000000000002</v>
      </c>
    </row>
    <row r="20" spans="1:13" x14ac:dyDescent="0.25">
      <c r="A20" s="3">
        <v>-0.193</v>
      </c>
      <c r="B20" s="32">
        <v>-0.22499999999999998</v>
      </c>
      <c r="C20" s="67">
        <v>-0.182</v>
      </c>
      <c r="D20" s="3">
        <v>-0.316</v>
      </c>
      <c r="E20" s="1">
        <v>-0.17499999999999999</v>
      </c>
      <c r="F20" s="70">
        <v>-0.44800000000000001</v>
      </c>
      <c r="G20" s="67">
        <v>-0.19800000000000001</v>
      </c>
      <c r="H20" s="3">
        <v>-1.25</v>
      </c>
      <c r="I20" s="1">
        <v>-0.23099999999999998</v>
      </c>
      <c r="J20" s="3">
        <v>-2.8449999999999998</v>
      </c>
      <c r="K20" s="1">
        <v>-0.21099999999999999</v>
      </c>
      <c r="L20" s="3">
        <v>-1.7810000000000001</v>
      </c>
      <c r="M20" s="2">
        <v>-0.20500000000000002</v>
      </c>
    </row>
    <row r="21" spans="1:13" x14ac:dyDescent="0.25">
      <c r="A21" s="3">
        <v>-0.192</v>
      </c>
      <c r="B21" s="32">
        <v>-0.22399999999999998</v>
      </c>
      <c r="C21" s="67">
        <v>-0.18</v>
      </c>
      <c r="D21" s="3">
        <v>-0.314</v>
      </c>
      <c r="E21" s="1">
        <v>-0.17399999999999999</v>
      </c>
      <c r="F21" s="70">
        <v>-0.44500000000000001</v>
      </c>
      <c r="G21" s="67">
        <v>-0.19700000000000001</v>
      </c>
      <c r="H21" s="3">
        <v>-1.242</v>
      </c>
      <c r="I21" s="1">
        <v>-0.23</v>
      </c>
      <c r="J21" s="3">
        <v>-2.8289999999999997</v>
      </c>
      <c r="K21" s="1">
        <v>-0.21</v>
      </c>
      <c r="L21" s="3">
        <v>-1.77</v>
      </c>
      <c r="M21" s="2">
        <v>-0.20400000000000001</v>
      </c>
    </row>
    <row r="22" spans="1:13" x14ac:dyDescent="0.25">
      <c r="A22" s="3">
        <v>-0.191</v>
      </c>
      <c r="B22" s="32">
        <v>-0.22299999999999998</v>
      </c>
      <c r="C22" s="67">
        <v>-0.17899999999999999</v>
      </c>
      <c r="D22" s="3">
        <v>-0.313</v>
      </c>
      <c r="E22" s="1">
        <v>-0.17299999999999999</v>
      </c>
      <c r="F22" s="70">
        <v>-0.442</v>
      </c>
      <c r="G22" s="67">
        <v>-0.19600000000000001</v>
      </c>
      <c r="H22" s="3">
        <v>-1.234</v>
      </c>
      <c r="I22" s="1">
        <v>-0.22800000000000001</v>
      </c>
      <c r="J22" s="3">
        <v>-2.8129999999999997</v>
      </c>
      <c r="K22" s="1">
        <v>-0.20900000000000002</v>
      </c>
      <c r="L22" s="3">
        <v>-1.758</v>
      </c>
      <c r="M22" s="2">
        <v>-0.20300000000000001</v>
      </c>
    </row>
    <row r="23" spans="1:13" x14ac:dyDescent="0.25">
      <c r="A23" s="3">
        <v>-0.19</v>
      </c>
      <c r="B23" s="32">
        <v>-0.22099999999999997</v>
      </c>
      <c r="C23" s="67">
        <v>-0.17799999999999999</v>
      </c>
      <c r="D23" s="3">
        <v>-0.311</v>
      </c>
      <c r="E23" s="1">
        <v>-0.17099999999999999</v>
      </c>
      <c r="F23" s="70">
        <v>-0.439</v>
      </c>
      <c r="G23" s="67">
        <v>-0.19400000000000001</v>
      </c>
      <c r="H23" s="3">
        <v>-1.226</v>
      </c>
      <c r="I23" s="1">
        <v>-0.22700000000000001</v>
      </c>
      <c r="J23" s="3">
        <v>-2.7959999999999998</v>
      </c>
      <c r="K23" s="1">
        <v>-0.20800000000000002</v>
      </c>
      <c r="L23" s="3">
        <v>-1.746</v>
      </c>
      <c r="M23" s="2">
        <v>-0.20100000000000001</v>
      </c>
    </row>
    <row r="24" spans="1:13" x14ac:dyDescent="0.25">
      <c r="A24" s="3">
        <v>-0.189</v>
      </c>
      <c r="B24" s="32">
        <v>-0.21999999999999997</v>
      </c>
      <c r="C24" s="67">
        <v>-0.17699999999999999</v>
      </c>
      <c r="D24" s="3">
        <v>-0.309</v>
      </c>
      <c r="E24" s="1">
        <v>-0.17099999999999999</v>
      </c>
      <c r="F24" s="70">
        <v>-0.436</v>
      </c>
      <c r="G24" s="67">
        <v>-0.193</v>
      </c>
      <c r="H24" s="3">
        <v>-1.218</v>
      </c>
      <c r="I24" s="1">
        <v>-0.22500000000000001</v>
      </c>
      <c r="J24" s="3">
        <v>-2.7809999999999997</v>
      </c>
      <c r="K24" s="1">
        <v>-0.20600000000000002</v>
      </c>
      <c r="L24" s="3">
        <v>-1.7350000000000001</v>
      </c>
      <c r="M24" s="2">
        <v>-0.2</v>
      </c>
    </row>
    <row r="25" spans="1:13" x14ac:dyDescent="0.25">
      <c r="A25" s="3">
        <v>-0.188</v>
      </c>
      <c r="B25" s="32">
        <v>-0.21799999999999997</v>
      </c>
      <c r="C25" s="67">
        <v>-0.17499999999999999</v>
      </c>
      <c r="D25" s="3">
        <v>-0.307</v>
      </c>
      <c r="E25" s="1">
        <v>-0.16899999999999998</v>
      </c>
      <c r="F25" s="70">
        <v>-0.433</v>
      </c>
      <c r="G25" s="67">
        <v>-0.191</v>
      </c>
      <c r="H25" s="3">
        <v>-1.21</v>
      </c>
      <c r="I25" s="1">
        <v>-0.224</v>
      </c>
      <c r="J25" s="3">
        <v>-2.7649999999999997</v>
      </c>
      <c r="K25" s="1">
        <v>-0.20500000000000002</v>
      </c>
      <c r="L25" s="3">
        <v>-1.7230000000000001</v>
      </c>
      <c r="M25" s="2">
        <v>-0.19800000000000001</v>
      </c>
    </row>
    <row r="26" spans="1:13" x14ac:dyDescent="0.25">
      <c r="A26" s="3">
        <v>-0.187</v>
      </c>
      <c r="B26" s="32">
        <v>-0.21600000000000003</v>
      </c>
      <c r="C26" s="67">
        <v>-0.17399999999999999</v>
      </c>
      <c r="D26" s="3">
        <v>-0.30599999999999999</v>
      </c>
      <c r="E26" s="1">
        <v>-0.16799999999999998</v>
      </c>
      <c r="F26" s="70">
        <v>-0.43</v>
      </c>
      <c r="G26" s="67">
        <v>-0.19</v>
      </c>
      <c r="H26" s="3">
        <v>-1.202</v>
      </c>
      <c r="I26" s="1">
        <v>-0.222</v>
      </c>
      <c r="J26" s="3">
        <v>-2.7479999999999998</v>
      </c>
      <c r="K26" s="1">
        <v>-0.20400000000000001</v>
      </c>
      <c r="L26" s="3">
        <v>-1.712</v>
      </c>
      <c r="M26" s="2">
        <v>-0.19700000000000001</v>
      </c>
    </row>
    <row r="27" spans="1:13" x14ac:dyDescent="0.25">
      <c r="A27" s="3">
        <v>-0.186</v>
      </c>
      <c r="B27" s="32">
        <v>-0.21500000000000002</v>
      </c>
      <c r="C27" s="67">
        <v>-0.17299999999999999</v>
      </c>
      <c r="D27" s="3">
        <v>-0.30400000000000005</v>
      </c>
      <c r="E27" s="1">
        <v>-0.16699999999999998</v>
      </c>
      <c r="F27" s="70">
        <v>-0.42699999999999999</v>
      </c>
      <c r="G27" s="67">
        <v>-0.189</v>
      </c>
      <c r="H27" s="3">
        <v>-1.194</v>
      </c>
      <c r="I27" s="1">
        <v>-0.221</v>
      </c>
      <c r="J27" s="3">
        <v>-2.7319999999999998</v>
      </c>
      <c r="K27" s="1">
        <v>-0.20200000000000001</v>
      </c>
      <c r="L27" s="3">
        <v>-1.7010000000000001</v>
      </c>
      <c r="M27" s="2">
        <v>-0.19600000000000001</v>
      </c>
    </row>
    <row r="28" spans="1:13" x14ac:dyDescent="0.25">
      <c r="A28" s="3">
        <v>-0.185</v>
      </c>
      <c r="B28" s="32">
        <v>-0.21400000000000002</v>
      </c>
      <c r="C28" s="67">
        <v>-0.17199999999999999</v>
      </c>
      <c r="D28" s="3">
        <v>-0.30200000000000005</v>
      </c>
      <c r="E28" s="1">
        <v>-0.16599999999999998</v>
      </c>
      <c r="F28" s="70">
        <v>-0.42399999999999999</v>
      </c>
      <c r="G28" s="67">
        <v>-0.187</v>
      </c>
      <c r="H28" s="3">
        <v>-1.1859999999999999</v>
      </c>
      <c r="I28" s="1">
        <v>-0.219</v>
      </c>
      <c r="J28" s="3">
        <v>-2.7159999999999997</v>
      </c>
      <c r="K28" s="1">
        <v>-0.20100000000000001</v>
      </c>
      <c r="L28" s="3">
        <v>-1.6890000000000001</v>
      </c>
      <c r="M28" s="2">
        <v>-0.19500000000000001</v>
      </c>
    </row>
    <row r="29" spans="1:13" x14ac:dyDescent="0.25">
      <c r="A29" s="3">
        <v>-0.184</v>
      </c>
      <c r="B29" s="32">
        <v>-0.21200000000000002</v>
      </c>
      <c r="C29" s="67">
        <v>-0.16999999999999998</v>
      </c>
      <c r="D29" s="3">
        <v>-0.30000000000000004</v>
      </c>
      <c r="E29" s="1">
        <v>-0.16499999999999998</v>
      </c>
      <c r="F29" s="70">
        <v>-0.42099999999999999</v>
      </c>
      <c r="G29" s="67">
        <v>-0.186</v>
      </c>
      <c r="H29" s="3">
        <v>-1.1779999999999999</v>
      </c>
      <c r="I29" s="1">
        <v>-0.218</v>
      </c>
      <c r="J29" s="3">
        <v>-2.6999999999999997</v>
      </c>
      <c r="K29" s="1">
        <v>-0.2</v>
      </c>
      <c r="L29" s="3">
        <v>-1.6779999999999999</v>
      </c>
      <c r="M29" s="2">
        <v>-0.19400000000000001</v>
      </c>
    </row>
    <row r="30" spans="1:13" x14ac:dyDescent="0.25">
      <c r="A30" s="3">
        <v>-0.183</v>
      </c>
      <c r="B30" s="32">
        <v>-0.21100000000000002</v>
      </c>
      <c r="C30" s="67">
        <v>-0.16899999999999998</v>
      </c>
      <c r="D30" s="3">
        <v>-0.29900000000000004</v>
      </c>
      <c r="E30" s="1">
        <v>-0.16399999999999998</v>
      </c>
      <c r="F30" s="70">
        <v>-0.41800000000000004</v>
      </c>
      <c r="G30" s="67">
        <v>-0.185</v>
      </c>
      <c r="H30" s="3">
        <v>-1.17</v>
      </c>
      <c r="I30" s="1">
        <v>-0.216</v>
      </c>
      <c r="J30" s="3">
        <v>-2.6829999999999998</v>
      </c>
      <c r="K30" s="1">
        <v>-0.19800000000000001</v>
      </c>
      <c r="L30" s="3">
        <v>-1.6660000000000001</v>
      </c>
      <c r="M30" s="2">
        <v>-0.192</v>
      </c>
    </row>
    <row r="31" spans="1:13" x14ac:dyDescent="0.25">
      <c r="A31" s="3">
        <v>-0.182</v>
      </c>
      <c r="B31" s="32">
        <v>-0.20900000000000002</v>
      </c>
      <c r="C31" s="67">
        <v>-0.16799999999999998</v>
      </c>
      <c r="D31" s="3">
        <v>-0.29700000000000004</v>
      </c>
      <c r="E31" s="1">
        <v>-0.16199999999999998</v>
      </c>
      <c r="F31" s="70">
        <v>-0.41500000000000004</v>
      </c>
      <c r="G31" s="67">
        <v>-0.183</v>
      </c>
      <c r="H31" s="3">
        <v>-1.1619999999999999</v>
      </c>
      <c r="I31" s="1">
        <v>-0.215</v>
      </c>
      <c r="J31" s="3">
        <v>-2.6669999999999998</v>
      </c>
      <c r="K31" s="1">
        <v>-0.19700000000000001</v>
      </c>
      <c r="L31" s="3">
        <v>-1.6540000000000001</v>
      </c>
      <c r="M31" s="2">
        <v>-0.191</v>
      </c>
    </row>
    <row r="32" spans="1:13" x14ac:dyDescent="0.25">
      <c r="A32" s="3">
        <v>-0.18099999999999999</v>
      </c>
      <c r="B32" s="32">
        <v>-0.20800000000000002</v>
      </c>
      <c r="C32" s="67">
        <v>-0.16699999999999998</v>
      </c>
      <c r="D32" s="3">
        <v>-0.29600000000000004</v>
      </c>
      <c r="E32" s="1">
        <v>-0.16199999999999998</v>
      </c>
      <c r="F32" s="70">
        <v>-0.41300000000000003</v>
      </c>
      <c r="G32" s="67">
        <v>-0.182</v>
      </c>
      <c r="H32" s="3">
        <v>-1.1539999999999999</v>
      </c>
      <c r="I32" s="1">
        <v>-0.21299999999999999</v>
      </c>
      <c r="J32" s="3">
        <v>-2.6519999999999997</v>
      </c>
      <c r="K32" s="1">
        <v>-0.19600000000000001</v>
      </c>
      <c r="L32" s="3">
        <v>-1.643</v>
      </c>
      <c r="M32" s="2">
        <v>-0.19</v>
      </c>
    </row>
    <row r="33" spans="1:13" x14ac:dyDescent="0.25">
      <c r="A33" s="3">
        <v>-0.18</v>
      </c>
      <c r="B33" s="32">
        <v>-0.20600000000000002</v>
      </c>
      <c r="C33" s="67">
        <v>-0.16499999999999998</v>
      </c>
      <c r="D33" s="3">
        <v>-0.29400000000000004</v>
      </c>
      <c r="E33" s="1">
        <v>-0.16</v>
      </c>
      <c r="F33" s="70">
        <v>-0.41000000000000003</v>
      </c>
      <c r="G33" s="67">
        <v>-0.18099999999999999</v>
      </c>
      <c r="H33" s="3">
        <v>-1.147</v>
      </c>
      <c r="I33" s="1">
        <v>-0.21199999999999999</v>
      </c>
      <c r="J33" s="3">
        <v>-2.6349999999999998</v>
      </c>
      <c r="K33" s="1">
        <v>-0.19500000000000001</v>
      </c>
      <c r="L33" s="3">
        <v>-1.6320000000000001</v>
      </c>
      <c r="M33" s="2">
        <v>-0.188</v>
      </c>
    </row>
    <row r="34" spans="1:13" x14ac:dyDescent="0.25">
      <c r="A34" s="3">
        <v>-0.17899999999999999</v>
      </c>
      <c r="B34" s="32">
        <v>-0.20500000000000002</v>
      </c>
      <c r="C34" s="67">
        <v>-0.16400000000000001</v>
      </c>
      <c r="D34" s="3">
        <v>-0.29200000000000004</v>
      </c>
      <c r="E34" s="1">
        <v>-0.159</v>
      </c>
      <c r="F34" s="70">
        <v>-0.40700000000000003</v>
      </c>
      <c r="G34" s="67">
        <v>-0.18</v>
      </c>
      <c r="H34" s="3">
        <v>-1.139</v>
      </c>
      <c r="I34" s="1">
        <v>-0.21</v>
      </c>
      <c r="J34" s="3">
        <v>-2.6189999999999998</v>
      </c>
      <c r="K34" s="1">
        <v>-0.193</v>
      </c>
      <c r="L34" s="3">
        <v>-1.621</v>
      </c>
      <c r="M34" s="2">
        <v>-0.187</v>
      </c>
    </row>
    <row r="35" spans="1:13" x14ac:dyDescent="0.25">
      <c r="A35" s="3">
        <v>-0.17799999999999999</v>
      </c>
      <c r="B35" s="32">
        <v>-0.20300000000000001</v>
      </c>
      <c r="C35" s="67">
        <v>-0.16300000000000001</v>
      </c>
      <c r="D35" s="3">
        <v>-0.29000000000000004</v>
      </c>
      <c r="E35" s="1">
        <v>-0.158</v>
      </c>
      <c r="F35" s="70">
        <v>-0.40300000000000002</v>
      </c>
      <c r="G35" s="67">
        <v>-0.17799999999999999</v>
      </c>
      <c r="H35" s="3">
        <v>-1.131</v>
      </c>
      <c r="I35" s="1">
        <v>-0.20899999999999999</v>
      </c>
      <c r="J35" s="3">
        <v>-2.6029999999999998</v>
      </c>
      <c r="K35" s="1">
        <v>-0.192</v>
      </c>
      <c r="L35" s="3">
        <v>-1.609</v>
      </c>
      <c r="M35" s="2">
        <v>-0.186</v>
      </c>
    </row>
    <row r="36" spans="1:13" x14ac:dyDescent="0.25">
      <c r="A36" s="3">
        <v>-0.17699999999999999</v>
      </c>
      <c r="B36" s="32">
        <v>-0.20200000000000001</v>
      </c>
      <c r="C36" s="67">
        <v>-0.16200000000000001</v>
      </c>
      <c r="D36" s="3">
        <v>-0.28900000000000003</v>
      </c>
      <c r="E36" s="1">
        <v>-0.157</v>
      </c>
      <c r="F36" s="70">
        <v>-0.40100000000000002</v>
      </c>
      <c r="G36" s="67">
        <v>-0.17699999999999999</v>
      </c>
      <c r="H36" s="3">
        <v>-1.123</v>
      </c>
      <c r="I36" s="1">
        <v>-0.20799999999999999</v>
      </c>
      <c r="J36" s="3">
        <v>-2.5869999999999997</v>
      </c>
      <c r="K36" s="1">
        <v>-0.191</v>
      </c>
      <c r="L36" s="3">
        <v>-1.5980000000000001</v>
      </c>
      <c r="M36" s="2">
        <v>-0.185</v>
      </c>
    </row>
    <row r="37" spans="1:13" x14ac:dyDescent="0.25">
      <c r="A37" s="3">
        <v>-0.17599999999999999</v>
      </c>
      <c r="B37" s="32">
        <v>-0.2</v>
      </c>
      <c r="C37" s="67">
        <v>-0.161</v>
      </c>
      <c r="D37" s="3">
        <v>-0.28700000000000003</v>
      </c>
      <c r="E37" s="1">
        <v>-0.156</v>
      </c>
      <c r="F37" s="70">
        <v>-0.39800000000000002</v>
      </c>
      <c r="G37" s="67">
        <v>-0.17599999999999999</v>
      </c>
      <c r="H37" s="3">
        <v>-1.115</v>
      </c>
      <c r="I37" s="1">
        <v>-0.20600000000000002</v>
      </c>
      <c r="J37" s="3">
        <v>-2.5709999999999997</v>
      </c>
      <c r="K37" s="1">
        <v>-0.19</v>
      </c>
      <c r="L37" s="3">
        <v>-1.587</v>
      </c>
      <c r="M37" s="2">
        <v>-0.183</v>
      </c>
    </row>
    <row r="38" spans="1:13" x14ac:dyDescent="0.25">
      <c r="A38" s="3">
        <v>-0.17499999999999999</v>
      </c>
      <c r="B38" s="32">
        <v>-0.19900000000000001</v>
      </c>
      <c r="C38" s="67">
        <v>-0.16</v>
      </c>
      <c r="D38" s="3">
        <v>-0.28500000000000003</v>
      </c>
      <c r="E38" s="1">
        <v>-0.155</v>
      </c>
      <c r="F38" s="70">
        <v>-0.39500000000000002</v>
      </c>
      <c r="G38" s="67">
        <v>-0.17399999999999999</v>
      </c>
      <c r="H38" s="3">
        <v>-1.107</v>
      </c>
      <c r="I38" s="1">
        <v>-0.20500000000000002</v>
      </c>
      <c r="J38" s="3">
        <v>-2.5549999999999997</v>
      </c>
      <c r="K38" s="1">
        <v>-0.189</v>
      </c>
      <c r="L38" s="3">
        <v>-1.575</v>
      </c>
      <c r="M38" s="2">
        <v>-0.182</v>
      </c>
    </row>
    <row r="39" spans="1:13" x14ac:dyDescent="0.25">
      <c r="A39" s="3">
        <v>-0.17399999999999999</v>
      </c>
      <c r="B39" s="32">
        <v>-0.19700000000000001</v>
      </c>
      <c r="C39" s="67">
        <v>-0.158</v>
      </c>
      <c r="D39" s="3">
        <v>-0.28300000000000003</v>
      </c>
      <c r="E39" s="1">
        <v>-0.154</v>
      </c>
      <c r="F39" s="70">
        <v>-0.39200000000000002</v>
      </c>
      <c r="G39" s="67">
        <v>-0.17299999999999999</v>
      </c>
      <c r="H39" s="3">
        <v>-1.099</v>
      </c>
      <c r="I39" s="1">
        <v>-0.20300000000000001</v>
      </c>
      <c r="J39" s="3">
        <v>-2.5379999999999998</v>
      </c>
      <c r="K39" s="1">
        <v>-0.187</v>
      </c>
      <c r="L39" s="3">
        <v>-1.5640000000000001</v>
      </c>
      <c r="M39" s="2">
        <v>-0.18099999999999999</v>
      </c>
    </row>
    <row r="40" spans="1:13" x14ac:dyDescent="0.25">
      <c r="A40" s="3">
        <v>-0.17299999999999999</v>
      </c>
      <c r="B40" s="32">
        <v>-0.19600000000000001</v>
      </c>
      <c r="C40" s="67">
        <v>-0.157</v>
      </c>
      <c r="D40" s="3">
        <v>-0.28200000000000003</v>
      </c>
      <c r="E40" s="1">
        <v>-0.153</v>
      </c>
      <c r="F40" s="70">
        <v>-0.38900000000000001</v>
      </c>
      <c r="G40" s="67">
        <v>-0.17199999999999999</v>
      </c>
      <c r="H40" s="3">
        <v>-1.0920000000000001</v>
      </c>
      <c r="I40" s="1">
        <v>-0.20200000000000001</v>
      </c>
      <c r="J40" s="3">
        <v>-2.5219999999999998</v>
      </c>
      <c r="K40" s="1">
        <v>-0.186</v>
      </c>
      <c r="L40" s="3">
        <v>-1.5529999999999999</v>
      </c>
      <c r="M40" s="2">
        <v>-0.18</v>
      </c>
    </row>
    <row r="41" spans="1:13" x14ac:dyDescent="0.25">
      <c r="A41" s="3">
        <v>-0.17199999999999999</v>
      </c>
      <c r="B41" s="32">
        <v>-0.19500000000000001</v>
      </c>
      <c r="C41" s="67">
        <v>-0.156</v>
      </c>
      <c r="D41" s="3">
        <v>-0.28000000000000003</v>
      </c>
      <c r="E41" s="1">
        <v>-0.152</v>
      </c>
      <c r="F41" s="70">
        <v>-0.38600000000000001</v>
      </c>
      <c r="G41" s="67">
        <v>-0.16999999999999998</v>
      </c>
      <c r="H41" s="3">
        <v>-1.0840000000000001</v>
      </c>
      <c r="I41" s="1">
        <v>-0.2</v>
      </c>
      <c r="J41" s="3">
        <v>-2.5059999999999998</v>
      </c>
      <c r="K41" s="1">
        <v>-0.185</v>
      </c>
      <c r="L41" s="3">
        <v>-1.542</v>
      </c>
      <c r="M41" s="2">
        <v>-0.17899999999999999</v>
      </c>
    </row>
    <row r="42" spans="1:13" x14ac:dyDescent="0.25">
      <c r="A42" s="3">
        <v>-0.17100000000000001</v>
      </c>
      <c r="B42" s="32">
        <v>-0.193</v>
      </c>
      <c r="C42" s="67">
        <v>-0.155</v>
      </c>
      <c r="D42" s="3">
        <v>-0.27800000000000002</v>
      </c>
      <c r="E42" s="1">
        <v>-0.151</v>
      </c>
      <c r="F42" s="70">
        <v>-0.38300000000000001</v>
      </c>
      <c r="G42" s="67">
        <v>-0.16899999999999998</v>
      </c>
      <c r="H42" s="3">
        <v>-1.0760000000000001</v>
      </c>
      <c r="I42" s="1">
        <v>-0.19900000000000001</v>
      </c>
      <c r="J42" s="3">
        <v>-2.4899999999999998</v>
      </c>
      <c r="K42" s="1">
        <v>-0.183</v>
      </c>
      <c r="L42" s="3">
        <v>-1.5310000000000001</v>
      </c>
      <c r="M42" s="2">
        <v>-0.17699999999999999</v>
      </c>
    </row>
    <row r="43" spans="1:13" x14ac:dyDescent="0.25">
      <c r="A43" s="3">
        <v>-0.17</v>
      </c>
      <c r="B43" s="32">
        <v>-0.192</v>
      </c>
      <c r="C43" s="67">
        <v>-0.154</v>
      </c>
      <c r="D43" s="3">
        <v>-0.27700000000000002</v>
      </c>
      <c r="E43" s="1">
        <v>-0.15</v>
      </c>
      <c r="F43" s="70">
        <v>-0.38100000000000001</v>
      </c>
      <c r="G43" s="67">
        <v>-0.16799999999999998</v>
      </c>
      <c r="H43" s="3">
        <v>-1.0680000000000001</v>
      </c>
      <c r="I43" s="1">
        <v>-0.19700000000000001</v>
      </c>
      <c r="J43" s="3">
        <v>-2.4749999999999996</v>
      </c>
      <c r="K43" s="1">
        <v>-0.182</v>
      </c>
      <c r="L43" s="3">
        <v>-1.52</v>
      </c>
      <c r="M43" s="2">
        <v>-0.17599999999999999</v>
      </c>
    </row>
    <row r="44" spans="1:13" x14ac:dyDescent="0.25">
      <c r="A44" s="3">
        <v>-0.16900000000000001</v>
      </c>
      <c r="B44" s="32">
        <v>-0.19</v>
      </c>
      <c r="C44" s="67">
        <v>-0.153</v>
      </c>
      <c r="D44" s="3">
        <v>-0.27500000000000002</v>
      </c>
      <c r="E44" s="1">
        <v>-0.14899999999999999</v>
      </c>
      <c r="F44" s="70">
        <v>-0.378</v>
      </c>
      <c r="G44" s="67">
        <v>-0.16699999999999998</v>
      </c>
      <c r="H44" s="3">
        <v>-1.0609999999999999</v>
      </c>
      <c r="I44" s="1">
        <v>-0.19600000000000001</v>
      </c>
      <c r="J44" s="3">
        <v>-2.4589999999999996</v>
      </c>
      <c r="K44" s="1">
        <v>-0.18099999999999999</v>
      </c>
      <c r="L44" s="3">
        <v>-1.5090000000000001</v>
      </c>
      <c r="M44" s="2">
        <v>-0.17499999999999999</v>
      </c>
    </row>
    <row r="45" spans="1:13" x14ac:dyDescent="0.25">
      <c r="A45" s="3">
        <v>-0.16800000000000001</v>
      </c>
      <c r="B45" s="32">
        <v>-0.189</v>
      </c>
      <c r="C45" s="67">
        <v>-0.152</v>
      </c>
      <c r="D45" s="3">
        <v>-0.27300000000000002</v>
      </c>
      <c r="E45" s="1">
        <v>-0.14799999999999999</v>
      </c>
      <c r="F45" s="70">
        <v>-0.375</v>
      </c>
      <c r="G45" s="67">
        <v>-0.16599999999999998</v>
      </c>
      <c r="H45" s="3">
        <v>-1.0529999999999999</v>
      </c>
      <c r="I45" s="1">
        <v>-0.19500000000000001</v>
      </c>
      <c r="J45" s="3">
        <v>-2.4429999999999996</v>
      </c>
      <c r="K45" s="1">
        <v>-0.18</v>
      </c>
      <c r="L45" s="3">
        <v>-1.498</v>
      </c>
      <c r="M45" s="2">
        <v>-0.17399999999999999</v>
      </c>
    </row>
    <row r="46" spans="1:13" x14ac:dyDescent="0.25">
      <c r="A46" s="3">
        <v>-0.16700000000000001</v>
      </c>
      <c r="B46" s="32">
        <v>-0.188</v>
      </c>
      <c r="C46" s="67">
        <v>-0.151</v>
      </c>
      <c r="D46" s="3">
        <v>-0.27200000000000002</v>
      </c>
      <c r="E46" s="1">
        <v>-0.14699999999999999</v>
      </c>
      <c r="F46" s="70">
        <v>-0.372</v>
      </c>
      <c r="G46" s="67">
        <v>-0.16399999999999998</v>
      </c>
      <c r="H46" s="3">
        <v>-1.046</v>
      </c>
      <c r="I46" s="1">
        <v>-0.193</v>
      </c>
      <c r="J46" s="3">
        <v>-2.4269999999999996</v>
      </c>
      <c r="K46" s="1">
        <v>-0.17899999999999999</v>
      </c>
      <c r="L46" s="3">
        <v>-1.4870000000000001</v>
      </c>
      <c r="M46" s="2">
        <v>-0.17299999999999999</v>
      </c>
    </row>
    <row r="47" spans="1:13" x14ac:dyDescent="0.25">
      <c r="A47" s="3">
        <v>-0.16600000000000001</v>
      </c>
      <c r="B47" s="32">
        <v>-0.186</v>
      </c>
      <c r="C47" s="67">
        <v>-0.14899999999999999</v>
      </c>
      <c r="D47" s="3">
        <v>-0.27</v>
      </c>
      <c r="E47" s="1">
        <v>-0.14599999999999999</v>
      </c>
      <c r="F47" s="70">
        <v>-0.36899999999999999</v>
      </c>
      <c r="G47" s="67">
        <v>-0.16299999999999998</v>
      </c>
      <c r="H47" s="3">
        <v>-1.038</v>
      </c>
      <c r="I47" s="1">
        <v>-0.192</v>
      </c>
      <c r="J47" s="3">
        <v>-2.411</v>
      </c>
      <c r="K47" s="1">
        <v>-0.17699999999999999</v>
      </c>
      <c r="L47" s="3">
        <v>-1.4750000000000001</v>
      </c>
      <c r="M47" s="2">
        <v>-0.17099999999999999</v>
      </c>
    </row>
    <row r="48" spans="1:13" x14ac:dyDescent="0.25">
      <c r="A48" s="3">
        <v>-0.16500000000000001</v>
      </c>
      <c r="B48" s="32">
        <v>-0.185</v>
      </c>
      <c r="C48" s="67">
        <v>-0.14800000000000002</v>
      </c>
      <c r="D48" s="3">
        <v>-0.26900000000000002</v>
      </c>
      <c r="E48" s="1">
        <v>-0.14499999999999999</v>
      </c>
      <c r="F48" s="70">
        <v>-0.36699999999999999</v>
      </c>
      <c r="G48" s="67">
        <v>-0.16199999999999998</v>
      </c>
      <c r="H48" s="3">
        <v>-1.0310000000000001</v>
      </c>
      <c r="I48" s="1">
        <v>-0.191</v>
      </c>
      <c r="J48" s="3">
        <v>-2.3959999999999999</v>
      </c>
      <c r="K48" s="1">
        <v>-0.17699999999999999</v>
      </c>
      <c r="L48" s="3">
        <v>-1.4650000000000001</v>
      </c>
      <c r="M48" s="2">
        <v>-0.17099999999999999</v>
      </c>
    </row>
    <row r="49" spans="1:13" x14ac:dyDescent="0.25">
      <c r="A49" s="3">
        <v>-0.16400000000000001</v>
      </c>
      <c r="B49" s="32">
        <v>-0.184</v>
      </c>
      <c r="C49" s="67">
        <v>-0.14700000000000002</v>
      </c>
      <c r="D49" s="3">
        <v>-0.26700000000000002</v>
      </c>
      <c r="E49" s="1">
        <v>-0.14400000000000002</v>
      </c>
      <c r="F49" s="70">
        <v>-0.36399999999999999</v>
      </c>
      <c r="G49" s="67">
        <v>-0.16099999999999998</v>
      </c>
      <c r="H49" s="3">
        <v>-1.0230000000000001</v>
      </c>
      <c r="I49" s="1">
        <v>-0.189</v>
      </c>
      <c r="J49" s="3">
        <v>-2.38</v>
      </c>
      <c r="K49" s="1">
        <v>-0.17499999999999999</v>
      </c>
      <c r="L49" s="3">
        <v>-1.454</v>
      </c>
      <c r="M49" s="2">
        <v>-0.16900000000000001</v>
      </c>
    </row>
    <row r="50" spans="1:13" x14ac:dyDescent="0.25">
      <c r="A50" s="3">
        <v>-0.16300000000000001</v>
      </c>
      <c r="B50" s="32">
        <v>-0.182</v>
      </c>
      <c r="C50" s="67">
        <v>-0.14600000000000002</v>
      </c>
      <c r="D50" s="3">
        <v>-0.26600000000000001</v>
      </c>
      <c r="E50" s="1">
        <v>-0.14300000000000002</v>
      </c>
      <c r="F50" s="70">
        <v>-0.36099999999999999</v>
      </c>
      <c r="G50" s="67">
        <v>-0.159</v>
      </c>
      <c r="H50" s="3">
        <v>-1.0150000000000001</v>
      </c>
      <c r="I50" s="1">
        <v>-0.188</v>
      </c>
      <c r="J50" s="3">
        <v>-2.3639999999999999</v>
      </c>
      <c r="K50" s="1">
        <v>-0.17399999999999999</v>
      </c>
      <c r="L50" s="3">
        <v>-1.4430000000000001</v>
      </c>
      <c r="M50" s="2">
        <v>-0.16800000000000001</v>
      </c>
    </row>
    <row r="51" spans="1:13" x14ac:dyDescent="0.25">
      <c r="A51" s="3">
        <v>-0.16200000000000001</v>
      </c>
      <c r="B51" s="32">
        <v>-0.18099999999999999</v>
      </c>
      <c r="C51" s="67">
        <v>-0.14500000000000002</v>
      </c>
      <c r="D51" s="3">
        <v>-0.26400000000000001</v>
      </c>
      <c r="E51" s="1">
        <v>-0.14200000000000002</v>
      </c>
      <c r="F51" s="70">
        <v>-0.35799999999999998</v>
      </c>
      <c r="G51" s="67">
        <v>-0.158</v>
      </c>
      <c r="H51" s="3">
        <v>-1.0070000000000001</v>
      </c>
      <c r="I51" s="1">
        <v>-0.186</v>
      </c>
      <c r="J51" s="3">
        <v>-2.3479999999999999</v>
      </c>
      <c r="K51" s="1">
        <v>-0.17299999999999999</v>
      </c>
      <c r="L51" s="3">
        <v>-1.4319999999999999</v>
      </c>
      <c r="M51" s="2">
        <v>-0.16700000000000001</v>
      </c>
    </row>
    <row r="52" spans="1:13" x14ac:dyDescent="0.25">
      <c r="A52" s="3">
        <v>-0.161</v>
      </c>
      <c r="B52" s="32">
        <v>-0.17899999999999999</v>
      </c>
      <c r="C52" s="67">
        <v>-0.14400000000000002</v>
      </c>
      <c r="D52" s="3">
        <v>-0.26200000000000001</v>
      </c>
      <c r="E52" s="1">
        <v>-0.14100000000000001</v>
      </c>
      <c r="F52" s="70">
        <v>-0.35499999999999998</v>
      </c>
      <c r="G52" s="67">
        <v>-0.157</v>
      </c>
      <c r="H52" s="3">
        <v>-1</v>
      </c>
      <c r="I52" s="1">
        <v>-0.185</v>
      </c>
      <c r="J52" s="3">
        <v>-2.3319999999999999</v>
      </c>
      <c r="K52" s="1">
        <v>-0.17099999999999999</v>
      </c>
      <c r="L52" s="3">
        <v>-1.421</v>
      </c>
      <c r="M52" s="2">
        <v>-0.16600000000000001</v>
      </c>
    </row>
    <row r="53" spans="1:13" x14ac:dyDescent="0.25">
      <c r="A53" s="3">
        <v>-0.16</v>
      </c>
      <c r="B53" s="32">
        <v>-0.17799999999999999</v>
      </c>
      <c r="C53" s="67">
        <v>-0.14300000000000002</v>
      </c>
      <c r="D53" s="3">
        <v>-0.26</v>
      </c>
      <c r="E53" s="1">
        <v>-0.13900000000000001</v>
      </c>
      <c r="F53" s="70">
        <v>-0.35299999999999998</v>
      </c>
      <c r="G53" s="67">
        <v>-0.156</v>
      </c>
      <c r="H53" s="3">
        <v>-0.99199999999999999</v>
      </c>
      <c r="I53" s="1">
        <v>-0.184</v>
      </c>
      <c r="J53" s="3">
        <v>-2.3159999999999998</v>
      </c>
      <c r="K53" s="1">
        <v>-0.17099999999999999</v>
      </c>
      <c r="L53" s="3">
        <v>-1.4100000000000001</v>
      </c>
      <c r="M53" s="2">
        <v>-0.16400000000000001</v>
      </c>
    </row>
    <row r="54" spans="1:13" x14ac:dyDescent="0.25">
      <c r="A54" s="3">
        <v>-0.159</v>
      </c>
      <c r="B54" s="32">
        <v>-0.17699999999999999</v>
      </c>
      <c r="C54" s="67">
        <v>-0.14200000000000002</v>
      </c>
      <c r="D54" s="3">
        <v>-0.25900000000000001</v>
      </c>
      <c r="E54" s="1">
        <v>-0.13900000000000001</v>
      </c>
      <c r="F54" s="70">
        <v>-0.35</v>
      </c>
      <c r="G54" s="67">
        <v>-0.155</v>
      </c>
      <c r="H54" s="3">
        <v>-0.98499999999999999</v>
      </c>
      <c r="I54" s="1">
        <v>-0.183</v>
      </c>
      <c r="J54" s="3">
        <v>-2.3009999999999997</v>
      </c>
      <c r="K54" s="1">
        <v>-0.16899999999999998</v>
      </c>
      <c r="L54" s="3">
        <v>-1.399</v>
      </c>
      <c r="M54" s="2">
        <v>-0.16300000000000001</v>
      </c>
    </row>
    <row r="55" spans="1:13" x14ac:dyDescent="0.25">
      <c r="A55" s="3">
        <v>-0.158</v>
      </c>
      <c r="B55" s="32">
        <v>-0.17499999999999999</v>
      </c>
      <c r="C55" s="67">
        <v>-0.14100000000000001</v>
      </c>
      <c r="D55" s="3">
        <v>-0.25700000000000001</v>
      </c>
      <c r="E55" s="1">
        <v>-0.13800000000000001</v>
      </c>
      <c r="F55" s="70">
        <v>-0.34699999999999998</v>
      </c>
      <c r="G55" s="67">
        <v>-0.153</v>
      </c>
      <c r="H55" s="3">
        <v>-0.97699999999999998</v>
      </c>
      <c r="I55" s="1">
        <v>-0.18099999999999999</v>
      </c>
      <c r="J55" s="3">
        <v>-2.2850000000000001</v>
      </c>
      <c r="K55" s="1">
        <v>-0.16799999999999998</v>
      </c>
      <c r="L55" s="3">
        <v>-1.3880000000000001</v>
      </c>
      <c r="M55" s="2">
        <v>-0.16200000000000001</v>
      </c>
    </row>
    <row r="56" spans="1:13" x14ac:dyDescent="0.25">
      <c r="A56" s="3">
        <v>-0.157</v>
      </c>
      <c r="B56" s="32">
        <v>-0.17399999999999999</v>
      </c>
      <c r="C56" s="67">
        <v>-0.14000000000000001</v>
      </c>
      <c r="D56" s="3">
        <v>-0.25600000000000001</v>
      </c>
      <c r="E56" s="1">
        <v>-0.13700000000000001</v>
      </c>
      <c r="F56" s="70">
        <v>-0.34499999999999997</v>
      </c>
      <c r="G56" s="67">
        <v>-0.152</v>
      </c>
      <c r="H56" s="3">
        <v>-0.97</v>
      </c>
      <c r="I56" s="1">
        <v>-0.18</v>
      </c>
      <c r="J56" s="3">
        <v>-2.27</v>
      </c>
      <c r="K56" s="1">
        <v>-0.16699999999999998</v>
      </c>
      <c r="L56" s="3">
        <v>-1.3780000000000001</v>
      </c>
      <c r="M56" s="2">
        <v>-0.161</v>
      </c>
    </row>
    <row r="57" spans="1:13" x14ac:dyDescent="0.25">
      <c r="A57" s="3">
        <v>-0.156</v>
      </c>
      <c r="B57" s="32">
        <v>-0.17299999999999999</v>
      </c>
      <c r="C57" s="67">
        <v>-0.13900000000000001</v>
      </c>
      <c r="D57" s="3">
        <v>-0.254</v>
      </c>
      <c r="E57" s="1">
        <v>-0.13500000000000001</v>
      </c>
      <c r="F57" s="70">
        <v>-0.34199999999999997</v>
      </c>
      <c r="G57" s="67">
        <v>-0.151</v>
      </c>
      <c r="H57" s="3">
        <v>-0.96199999999999997</v>
      </c>
      <c r="I57" s="1">
        <v>-0.17899999999999999</v>
      </c>
      <c r="J57" s="3">
        <v>-2.2530000000000001</v>
      </c>
      <c r="K57" s="1">
        <v>-0.16599999999999998</v>
      </c>
      <c r="L57" s="3">
        <v>-1.367</v>
      </c>
      <c r="M57" s="2">
        <v>-0.16</v>
      </c>
    </row>
    <row r="58" spans="1:13" x14ac:dyDescent="0.25">
      <c r="A58" s="3">
        <v>-0.155</v>
      </c>
      <c r="B58" s="32">
        <v>-0.17099999999999999</v>
      </c>
      <c r="C58" s="67">
        <v>-0.13700000000000001</v>
      </c>
      <c r="D58" s="3">
        <v>-0.252</v>
      </c>
      <c r="E58" s="1">
        <v>-0.13500000000000001</v>
      </c>
      <c r="F58" s="70">
        <v>-0.33999999999999997</v>
      </c>
      <c r="G58" s="67">
        <v>-0.15</v>
      </c>
      <c r="H58" s="3">
        <v>-0.95499999999999996</v>
      </c>
      <c r="I58" s="1">
        <v>-0.17699999999999999</v>
      </c>
      <c r="J58" s="3">
        <v>-2.238</v>
      </c>
      <c r="K58" s="1">
        <v>-0.16499999999999998</v>
      </c>
      <c r="L58" s="3">
        <v>-1.3560000000000001</v>
      </c>
      <c r="M58" s="2">
        <v>-0.159</v>
      </c>
    </row>
    <row r="59" spans="1:13" x14ac:dyDescent="0.25">
      <c r="A59" s="3">
        <v>-0.154</v>
      </c>
      <c r="B59" s="32">
        <v>-0.16999999999999998</v>
      </c>
      <c r="C59" s="67">
        <v>-0.13600000000000001</v>
      </c>
      <c r="D59" s="3">
        <v>-0.251</v>
      </c>
      <c r="E59" s="1">
        <v>-0.13400000000000001</v>
      </c>
      <c r="F59" s="70">
        <v>-0.33699999999999997</v>
      </c>
      <c r="G59" s="67">
        <v>-0.14899999999999999</v>
      </c>
      <c r="H59" s="3">
        <v>-0.94700000000000006</v>
      </c>
      <c r="I59" s="1">
        <v>-0.17599999999999999</v>
      </c>
      <c r="J59" s="3">
        <v>-2.222</v>
      </c>
      <c r="K59" s="1">
        <v>-0.16399999999999998</v>
      </c>
      <c r="L59" s="3">
        <v>-1.345</v>
      </c>
      <c r="M59" s="2">
        <v>-0.158</v>
      </c>
    </row>
    <row r="60" spans="1:13" x14ac:dyDescent="0.25">
      <c r="A60" s="3">
        <v>-0.153</v>
      </c>
      <c r="B60" s="32">
        <v>-0.16899999999999998</v>
      </c>
      <c r="C60" s="67">
        <v>-0.13500000000000001</v>
      </c>
      <c r="D60" s="3">
        <v>-0.249</v>
      </c>
      <c r="E60" s="1">
        <v>-0.13300000000000001</v>
      </c>
      <c r="F60" s="70">
        <v>-0.33399999999999996</v>
      </c>
      <c r="G60" s="67">
        <v>-0.14799999999999999</v>
      </c>
      <c r="H60" s="3">
        <v>-0.94000000000000006</v>
      </c>
      <c r="I60" s="1">
        <v>-0.17499999999999999</v>
      </c>
      <c r="J60" s="3">
        <v>-2.206</v>
      </c>
      <c r="K60" s="1">
        <v>-0.16200000000000001</v>
      </c>
      <c r="L60" s="3">
        <v>-1.335</v>
      </c>
      <c r="M60" s="2">
        <v>-0.156</v>
      </c>
    </row>
    <row r="61" spans="1:13" x14ac:dyDescent="0.25">
      <c r="A61" s="3">
        <v>-0.152</v>
      </c>
      <c r="B61" s="32">
        <v>-0.16699999999999998</v>
      </c>
      <c r="C61" s="67">
        <v>-0.13400000000000001</v>
      </c>
      <c r="D61" s="3">
        <v>-0.247</v>
      </c>
      <c r="E61" s="1">
        <v>-0.13100000000000001</v>
      </c>
      <c r="F61" s="70">
        <v>-0.33099999999999996</v>
      </c>
      <c r="G61" s="67">
        <v>-0.14599999999999999</v>
      </c>
      <c r="H61" s="3">
        <v>-0.93200000000000005</v>
      </c>
      <c r="I61" s="1">
        <v>-0.17299999999999999</v>
      </c>
      <c r="J61" s="3">
        <v>-2.19</v>
      </c>
      <c r="K61" s="1">
        <v>-0.161</v>
      </c>
      <c r="L61" s="3">
        <v>-1.3240000000000001</v>
      </c>
      <c r="M61" s="2">
        <v>-0.155</v>
      </c>
    </row>
    <row r="62" spans="1:13" x14ac:dyDescent="0.25">
      <c r="A62" s="3">
        <v>-0.151</v>
      </c>
      <c r="B62" s="32">
        <v>-0.16599999999999998</v>
      </c>
      <c r="C62" s="67">
        <v>-0.13300000000000001</v>
      </c>
      <c r="D62" s="3">
        <v>-0.246</v>
      </c>
      <c r="E62" s="1">
        <v>-0.13100000000000001</v>
      </c>
      <c r="F62" s="70">
        <v>-0.32799999999999996</v>
      </c>
      <c r="G62" s="67">
        <v>-0.14499999999999999</v>
      </c>
      <c r="H62" s="3">
        <v>-0.92500000000000004</v>
      </c>
      <c r="I62" s="1">
        <v>-0.17199999999999999</v>
      </c>
      <c r="J62" s="3">
        <v>-2.1739999999999999</v>
      </c>
      <c r="K62" s="1">
        <v>-0.16</v>
      </c>
      <c r="L62" s="3">
        <v>-1.3129999999999999</v>
      </c>
      <c r="M62" s="2">
        <v>-0.15400000000000003</v>
      </c>
    </row>
    <row r="63" spans="1:13" x14ac:dyDescent="0.25">
      <c r="A63" s="3">
        <v>-0.15</v>
      </c>
      <c r="B63" s="32">
        <v>-0.16499999999999998</v>
      </c>
      <c r="C63" s="67">
        <v>-0.13200000000000001</v>
      </c>
      <c r="D63" s="3">
        <v>-0.24399999999999999</v>
      </c>
      <c r="E63" s="1">
        <v>-0.129</v>
      </c>
      <c r="F63" s="70">
        <v>-0.32499999999999996</v>
      </c>
      <c r="G63" s="67">
        <v>-0.14399999999999999</v>
      </c>
      <c r="H63" s="3">
        <v>-0.91700000000000004</v>
      </c>
      <c r="I63" s="1">
        <v>-0.16999999999999998</v>
      </c>
      <c r="J63" s="3">
        <v>-2.1579999999999999</v>
      </c>
      <c r="K63" s="1">
        <v>-0.159</v>
      </c>
      <c r="L63" s="3">
        <v>-1.302</v>
      </c>
      <c r="M63" s="2">
        <v>-0.15300000000000002</v>
      </c>
    </row>
    <row r="64" spans="1:13" x14ac:dyDescent="0.25">
      <c r="A64" s="3">
        <v>-0.14899999999999999</v>
      </c>
      <c r="B64" s="32">
        <v>-0.16299999999999998</v>
      </c>
      <c r="C64" s="67">
        <v>-0.13100000000000001</v>
      </c>
      <c r="D64" s="3">
        <v>-0.24299999999999999</v>
      </c>
      <c r="E64" s="1">
        <v>-0.129</v>
      </c>
      <c r="F64" s="70">
        <v>-0.32300000000000001</v>
      </c>
      <c r="G64" s="67">
        <v>-0.14299999999999999</v>
      </c>
      <c r="H64" s="3">
        <v>-0.91</v>
      </c>
      <c r="I64" s="1">
        <v>-0.16899999999999998</v>
      </c>
      <c r="J64" s="3">
        <v>-2.1440000000000001</v>
      </c>
      <c r="K64" s="1">
        <v>-0.158</v>
      </c>
      <c r="L64" s="3">
        <v>-1.292</v>
      </c>
      <c r="M64" s="2">
        <v>-0.15200000000000002</v>
      </c>
    </row>
    <row r="65" spans="1:13" x14ac:dyDescent="0.25">
      <c r="A65" s="3">
        <v>-0.14799999999999999</v>
      </c>
      <c r="B65" s="32">
        <v>-0.16199999999999998</v>
      </c>
      <c r="C65" s="67">
        <v>-0.13</v>
      </c>
      <c r="D65" s="3">
        <v>-0.24100000000000002</v>
      </c>
      <c r="E65" s="1">
        <v>-0.127</v>
      </c>
      <c r="F65" s="70">
        <v>-0.32100000000000001</v>
      </c>
      <c r="G65" s="67">
        <v>-0.14199999999999999</v>
      </c>
      <c r="H65" s="3">
        <v>-0.90300000000000002</v>
      </c>
      <c r="I65" s="1">
        <v>-0.16799999999999998</v>
      </c>
      <c r="J65" s="3">
        <v>-2.1280000000000001</v>
      </c>
      <c r="K65" s="1">
        <v>-0.157</v>
      </c>
      <c r="L65" s="3">
        <v>-1.2809999999999999</v>
      </c>
      <c r="M65" s="2">
        <v>-0.15100000000000002</v>
      </c>
    </row>
    <row r="66" spans="1:13" x14ac:dyDescent="0.25">
      <c r="A66" s="3">
        <v>-0.14699999999999999</v>
      </c>
      <c r="B66" s="32">
        <v>-0.161</v>
      </c>
      <c r="C66" s="67">
        <v>-0.129</v>
      </c>
      <c r="D66" s="3">
        <v>-0.23900000000000002</v>
      </c>
      <c r="E66" s="1">
        <v>-0.127</v>
      </c>
      <c r="F66" s="70">
        <v>-0.318</v>
      </c>
      <c r="G66" s="67">
        <v>-0.13999999999999999</v>
      </c>
      <c r="H66" s="3">
        <v>-0.89600000000000002</v>
      </c>
      <c r="I66" s="1">
        <v>-0.16699999999999998</v>
      </c>
      <c r="J66" s="3">
        <v>-2.1120000000000001</v>
      </c>
      <c r="K66" s="1">
        <v>-0.155</v>
      </c>
      <c r="L66" s="3">
        <v>-1.2709999999999999</v>
      </c>
      <c r="M66" s="2">
        <v>-0.15000000000000002</v>
      </c>
    </row>
    <row r="67" spans="1:13" x14ac:dyDescent="0.25">
      <c r="A67" s="3">
        <v>-0.14599999999999999</v>
      </c>
      <c r="B67" s="32">
        <v>-0.159</v>
      </c>
      <c r="C67" s="67">
        <v>-0.128</v>
      </c>
      <c r="D67" s="3">
        <v>-0.23800000000000002</v>
      </c>
      <c r="E67" s="1">
        <v>-0.125</v>
      </c>
      <c r="F67" s="70">
        <v>-0.315</v>
      </c>
      <c r="G67" s="67">
        <v>-0.13900000000000001</v>
      </c>
      <c r="H67" s="3">
        <v>-0.88800000000000001</v>
      </c>
      <c r="I67" s="1">
        <v>-0.16499999999999998</v>
      </c>
      <c r="J67" s="3">
        <v>-2.097</v>
      </c>
      <c r="K67" s="1">
        <v>-0.154</v>
      </c>
      <c r="L67" s="3">
        <v>-1.26</v>
      </c>
      <c r="M67" s="2">
        <v>-0.14800000000000002</v>
      </c>
    </row>
    <row r="68" spans="1:13" x14ac:dyDescent="0.25">
      <c r="A68" s="3">
        <v>-0.14499999999999999</v>
      </c>
      <c r="B68" s="32">
        <v>-0.158</v>
      </c>
      <c r="C68" s="67">
        <v>-0.127</v>
      </c>
      <c r="D68" s="3">
        <v>-0.23600000000000002</v>
      </c>
      <c r="E68" s="1">
        <v>-0.125</v>
      </c>
      <c r="F68" s="70">
        <v>-0.313</v>
      </c>
      <c r="G68" s="67">
        <v>-0.13800000000000001</v>
      </c>
      <c r="H68" s="3">
        <v>-0.88100000000000001</v>
      </c>
      <c r="I68" s="1">
        <v>-0.16399999999999998</v>
      </c>
      <c r="J68" s="3">
        <v>-2.081</v>
      </c>
      <c r="K68" s="1">
        <v>-0.153</v>
      </c>
      <c r="L68" s="3">
        <v>-1.2489999999999999</v>
      </c>
      <c r="M68" s="2">
        <v>-0.14700000000000002</v>
      </c>
    </row>
    <row r="69" spans="1:13" x14ac:dyDescent="0.25">
      <c r="A69" s="3">
        <v>-0.14399999999999999</v>
      </c>
      <c r="B69" s="32">
        <v>-0.157</v>
      </c>
      <c r="C69" s="67">
        <v>-0.126</v>
      </c>
      <c r="D69" s="3">
        <v>-0.23400000000000001</v>
      </c>
      <c r="E69" s="1">
        <v>-0.124</v>
      </c>
      <c r="F69" s="70">
        <v>-0.31</v>
      </c>
      <c r="G69" s="67">
        <v>-0.13700000000000001</v>
      </c>
      <c r="H69" s="3">
        <v>-0.874</v>
      </c>
      <c r="I69" s="1">
        <v>-0.16299999999999998</v>
      </c>
      <c r="J69" s="3">
        <v>-2.0659999999999998</v>
      </c>
      <c r="K69" s="1">
        <v>-0.152</v>
      </c>
      <c r="L69" s="3">
        <v>-1.2389999999999999</v>
      </c>
      <c r="M69" s="2">
        <v>-0.14600000000000002</v>
      </c>
    </row>
    <row r="70" spans="1:13" x14ac:dyDescent="0.25">
      <c r="A70" s="3">
        <v>-0.14299999999999999</v>
      </c>
      <c r="B70" s="32">
        <v>-0.155</v>
      </c>
      <c r="C70" s="67">
        <v>-0.125</v>
      </c>
      <c r="D70" s="3">
        <v>-0.23300000000000001</v>
      </c>
      <c r="E70" s="1">
        <v>-0.123</v>
      </c>
      <c r="F70" s="70">
        <v>-0.308</v>
      </c>
      <c r="G70" s="67">
        <v>-0.13600000000000001</v>
      </c>
      <c r="H70" s="3">
        <v>-0.86599999999999999</v>
      </c>
      <c r="I70" s="1">
        <v>-0.16199999999999998</v>
      </c>
      <c r="J70" s="3">
        <v>-2.0509999999999997</v>
      </c>
      <c r="K70" s="1">
        <v>-0.151</v>
      </c>
      <c r="L70" s="3">
        <v>-1.2290000000000001</v>
      </c>
      <c r="M70" s="2">
        <v>-0.14500000000000002</v>
      </c>
    </row>
    <row r="71" spans="1:13" x14ac:dyDescent="0.25">
      <c r="A71" s="3">
        <v>-0.14199999999999999</v>
      </c>
      <c r="B71" s="32">
        <v>-0.154</v>
      </c>
      <c r="C71" s="67">
        <v>-0.124</v>
      </c>
      <c r="D71" s="3">
        <v>-0.23100000000000001</v>
      </c>
      <c r="E71" s="1">
        <v>-0.121</v>
      </c>
      <c r="F71" s="70">
        <v>-0.30499999999999999</v>
      </c>
      <c r="G71" s="67">
        <v>-0.13500000000000001</v>
      </c>
      <c r="H71" s="3">
        <v>-0.85899999999999999</v>
      </c>
      <c r="I71" s="1">
        <v>-0.16</v>
      </c>
      <c r="J71" s="3">
        <v>-2.0339999999999998</v>
      </c>
      <c r="K71" s="1">
        <v>-0.14899999999999999</v>
      </c>
      <c r="L71" s="3">
        <v>-1.218</v>
      </c>
      <c r="M71" s="2">
        <v>-0.14400000000000002</v>
      </c>
    </row>
    <row r="72" spans="1:13" x14ac:dyDescent="0.25">
      <c r="A72" s="3">
        <v>-0.14099999999999999</v>
      </c>
      <c r="B72" s="32">
        <v>-0.153</v>
      </c>
      <c r="C72" s="67">
        <v>-0.123</v>
      </c>
      <c r="D72" s="3">
        <v>-0.23</v>
      </c>
      <c r="E72" s="1">
        <v>-0.121</v>
      </c>
      <c r="F72" s="70">
        <v>-0.30199999999999999</v>
      </c>
      <c r="G72" s="67">
        <v>-0.13400000000000001</v>
      </c>
      <c r="H72" s="3">
        <v>-0.85199999999999998</v>
      </c>
      <c r="I72" s="1">
        <v>-0.159</v>
      </c>
      <c r="J72" s="3">
        <v>-2.0190000000000001</v>
      </c>
      <c r="K72" s="1">
        <v>-0.14899999999999999</v>
      </c>
      <c r="L72" s="3">
        <v>-1.208</v>
      </c>
      <c r="M72" s="2">
        <v>-0.14300000000000002</v>
      </c>
    </row>
    <row r="73" spans="1:13" x14ac:dyDescent="0.25">
      <c r="A73" s="3">
        <v>-0.14000000000000001</v>
      </c>
      <c r="B73" s="32">
        <v>-0.152</v>
      </c>
      <c r="C73" s="67">
        <v>-0.122</v>
      </c>
      <c r="D73" s="3">
        <v>-0.22800000000000001</v>
      </c>
      <c r="E73" s="1">
        <v>-0.12</v>
      </c>
      <c r="F73" s="70">
        <v>-0.3</v>
      </c>
      <c r="G73" s="67">
        <v>-0.13300000000000001</v>
      </c>
      <c r="H73" s="3">
        <v>-0.84399999999999997</v>
      </c>
      <c r="I73" s="1">
        <v>-0.157</v>
      </c>
      <c r="J73" s="3">
        <v>-2.0030000000000001</v>
      </c>
      <c r="K73" s="1">
        <v>-0.14699999999999999</v>
      </c>
      <c r="L73" s="3">
        <v>-1.1970000000000001</v>
      </c>
      <c r="M73" s="2">
        <v>-0.14200000000000002</v>
      </c>
    </row>
    <row r="74" spans="1:13" x14ac:dyDescent="0.25">
      <c r="A74" s="3">
        <v>-0.13900000000000001</v>
      </c>
      <c r="B74" s="32">
        <v>-0.15</v>
      </c>
      <c r="C74" s="67">
        <v>-0.121</v>
      </c>
      <c r="D74" s="3">
        <v>-0.22600000000000001</v>
      </c>
      <c r="E74" s="1">
        <v>-0.11899999999999999</v>
      </c>
      <c r="F74" s="70">
        <v>-0.29699999999999999</v>
      </c>
      <c r="G74" s="67">
        <v>-0.13200000000000001</v>
      </c>
      <c r="H74" s="3">
        <v>-0.83699999999999997</v>
      </c>
      <c r="I74" s="1">
        <v>-0.156</v>
      </c>
      <c r="J74" s="3">
        <v>-1.988</v>
      </c>
      <c r="K74" s="1">
        <v>-0.14599999999999999</v>
      </c>
      <c r="L74" s="3">
        <v>-1.1870000000000001</v>
      </c>
      <c r="M74" s="2">
        <v>-0.14100000000000001</v>
      </c>
    </row>
    <row r="75" spans="1:13" x14ac:dyDescent="0.25">
      <c r="A75" s="3">
        <v>-0.13800000000000001</v>
      </c>
      <c r="B75" s="32">
        <v>-0.14899999999999999</v>
      </c>
      <c r="C75" s="67">
        <v>-0.12</v>
      </c>
      <c r="D75" s="3">
        <v>-0.22500000000000001</v>
      </c>
      <c r="E75" s="1">
        <v>-0.11799999999999999</v>
      </c>
      <c r="F75" s="70">
        <v>-0.29499999999999998</v>
      </c>
      <c r="G75" s="67">
        <v>-0.13</v>
      </c>
      <c r="H75" s="3">
        <v>-0.83</v>
      </c>
      <c r="I75" s="1">
        <v>-0.155</v>
      </c>
      <c r="J75" s="3">
        <v>-1.9730000000000001</v>
      </c>
      <c r="K75" s="1">
        <v>-0.14499999999999999</v>
      </c>
      <c r="L75" s="3">
        <v>-1.1759999999999999</v>
      </c>
      <c r="M75" s="2">
        <v>-0.14000000000000001</v>
      </c>
    </row>
    <row r="76" spans="1:13" x14ac:dyDescent="0.25">
      <c r="A76" s="3">
        <v>-0.13700000000000001</v>
      </c>
      <c r="B76" s="32">
        <v>-0.14799999999999999</v>
      </c>
      <c r="C76" s="67">
        <v>-0.11899999999999999</v>
      </c>
      <c r="D76" s="3">
        <v>-0.223</v>
      </c>
      <c r="E76" s="1">
        <v>-0.11699999999999999</v>
      </c>
      <c r="F76" s="70">
        <v>-0.29199999999999998</v>
      </c>
      <c r="G76" s="67">
        <v>-0.129</v>
      </c>
      <c r="H76" s="3">
        <v>-0.82300000000000006</v>
      </c>
      <c r="I76" s="1">
        <v>-0.154</v>
      </c>
      <c r="J76" s="3">
        <v>-1.958</v>
      </c>
      <c r="K76" s="1">
        <v>-0.14399999999999999</v>
      </c>
      <c r="L76" s="3">
        <v>-1.167</v>
      </c>
      <c r="M76" s="2">
        <v>-0.13900000000000001</v>
      </c>
    </row>
    <row r="77" spans="1:13" x14ac:dyDescent="0.25">
      <c r="A77" s="3">
        <v>-0.13600000000000001</v>
      </c>
      <c r="B77" s="32">
        <v>-0.14600000000000002</v>
      </c>
      <c r="C77" s="67">
        <v>-0.11799999999999999</v>
      </c>
      <c r="D77" s="3">
        <v>-0.221</v>
      </c>
      <c r="E77" s="1">
        <v>-0.11599999999999999</v>
      </c>
      <c r="F77" s="70">
        <v>-0.28999999999999998</v>
      </c>
      <c r="G77" s="67">
        <v>-0.128</v>
      </c>
      <c r="H77" s="3">
        <v>-0.81600000000000006</v>
      </c>
      <c r="I77" s="1">
        <v>-0.152</v>
      </c>
      <c r="J77" s="3">
        <v>-1.9419999999999999</v>
      </c>
      <c r="K77" s="1">
        <v>-0.14299999999999999</v>
      </c>
      <c r="L77" s="3">
        <v>-1.1559999999999999</v>
      </c>
      <c r="M77" s="2">
        <v>-0.13800000000000001</v>
      </c>
    </row>
    <row r="78" spans="1:13" x14ac:dyDescent="0.25">
      <c r="A78" s="3">
        <v>-0.13500000000000001</v>
      </c>
      <c r="B78" s="32">
        <v>-0.14500000000000002</v>
      </c>
      <c r="C78" s="67">
        <v>-0.11699999999999999</v>
      </c>
      <c r="D78" s="3">
        <v>-0.22</v>
      </c>
      <c r="E78" s="1">
        <v>-0.11499999999999999</v>
      </c>
      <c r="F78" s="70">
        <v>-0.28699999999999998</v>
      </c>
      <c r="G78" s="67">
        <v>-0.127</v>
      </c>
      <c r="H78" s="3">
        <v>-0.80800000000000005</v>
      </c>
      <c r="I78" s="1">
        <v>-0.151</v>
      </c>
      <c r="J78" s="3">
        <v>-1.927</v>
      </c>
      <c r="K78" s="1">
        <v>-0.14200000000000002</v>
      </c>
      <c r="L78" s="3">
        <v>-1.1459999999999999</v>
      </c>
      <c r="M78" s="2">
        <v>-0.13600000000000001</v>
      </c>
    </row>
    <row r="79" spans="1:13" x14ac:dyDescent="0.25">
      <c r="A79" s="3">
        <v>-0.13400000000000001</v>
      </c>
      <c r="B79" s="32">
        <v>-0.14400000000000002</v>
      </c>
      <c r="C79" s="67">
        <v>-0.11599999999999999</v>
      </c>
      <c r="D79" s="3">
        <v>-0.21800000000000003</v>
      </c>
      <c r="E79" s="1">
        <v>-0.11399999999999999</v>
      </c>
      <c r="F79" s="70">
        <v>-0.28400000000000003</v>
      </c>
      <c r="G79" s="67">
        <v>-0.126</v>
      </c>
      <c r="H79" s="3">
        <v>-0.80100000000000005</v>
      </c>
      <c r="I79" s="1">
        <v>-0.15</v>
      </c>
      <c r="J79" s="3">
        <v>-1.911</v>
      </c>
      <c r="K79" s="1">
        <v>-0.14100000000000001</v>
      </c>
      <c r="L79" s="3">
        <v>-1.135</v>
      </c>
      <c r="M79" s="2">
        <v>-0.13500000000000001</v>
      </c>
    </row>
    <row r="80" spans="1:13" x14ac:dyDescent="0.25">
      <c r="A80" s="3">
        <v>-0.13300000000000001</v>
      </c>
      <c r="B80" s="32">
        <v>-0.14200000000000002</v>
      </c>
      <c r="C80" s="67">
        <v>-0.11499999999999999</v>
      </c>
      <c r="D80" s="3">
        <v>-0.21700000000000003</v>
      </c>
      <c r="E80" s="1">
        <v>-0.11299999999999999</v>
      </c>
      <c r="F80" s="70">
        <v>-0.28200000000000003</v>
      </c>
      <c r="G80" s="67">
        <v>-0.125</v>
      </c>
      <c r="H80" s="3">
        <v>-0.79400000000000004</v>
      </c>
      <c r="I80" s="1">
        <v>-0.14899999999999999</v>
      </c>
      <c r="J80" s="3">
        <v>-1.8960000000000001</v>
      </c>
      <c r="K80" s="1">
        <v>-0.14000000000000001</v>
      </c>
      <c r="L80" s="3">
        <v>-1.125</v>
      </c>
      <c r="M80" s="2">
        <v>-0.13400000000000001</v>
      </c>
    </row>
    <row r="81" spans="1:13" x14ac:dyDescent="0.25">
      <c r="A81" s="3">
        <v>-0.13200000000000001</v>
      </c>
      <c r="B81" s="32">
        <v>-0.14100000000000001</v>
      </c>
      <c r="C81" s="67">
        <v>-0.11399999999999999</v>
      </c>
      <c r="D81" s="3">
        <v>-0.21500000000000002</v>
      </c>
      <c r="E81" s="1">
        <v>-0.11199999999999999</v>
      </c>
      <c r="F81" s="70">
        <v>-0.28000000000000003</v>
      </c>
      <c r="G81" s="67">
        <v>-0.124</v>
      </c>
      <c r="H81" s="3">
        <v>-0.78700000000000003</v>
      </c>
      <c r="I81" s="1">
        <v>-0.14799999999999999</v>
      </c>
      <c r="J81" s="3">
        <v>-1.8800000000000001</v>
      </c>
      <c r="K81" s="1">
        <v>-0.13900000000000001</v>
      </c>
      <c r="L81" s="3">
        <v>-1.115</v>
      </c>
      <c r="M81" s="2">
        <v>-0.13300000000000001</v>
      </c>
    </row>
    <row r="82" spans="1:13" x14ac:dyDescent="0.25">
      <c r="A82" s="3">
        <v>-0.13100000000000001</v>
      </c>
      <c r="B82" s="32">
        <v>-0.14000000000000001</v>
      </c>
      <c r="C82" s="67">
        <v>-0.113</v>
      </c>
      <c r="D82" s="3">
        <v>-0.21300000000000002</v>
      </c>
      <c r="E82" s="1">
        <v>-0.11099999999999999</v>
      </c>
      <c r="F82" s="70">
        <v>-0.27700000000000002</v>
      </c>
      <c r="G82" s="67">
        <v>-0.123</v>
      </c>
      <c r="H82" s="3">
        <v>-0.77900000000000003</v>
      </c>
      <c r="I82" s="1">
        <v>-0.14599999999999999</v>
      </c>
      <c r="J82" s="3">
        <v>-1.865</v>
      </c>
      <c r="K82" s="1">
        <v>-0.13700000000000001</v>
      </c>
      <c r="L82" s="3">
        <v>-1.105</v>
      </c>
      <c r="M82" s="2">
        <v>-0.13200000000000001</v>
      </c>
    </row>
    <row r="83" spans="1:13" x14ac:dyDescent="0.25">
      <c r="A83" s="3">
        <v>-0.13</v>
      </c>
      <c r="B83" s="32">
        <v>-0.13900000000000001</v>
      </c>
      <c r="C83" s="67">
        <v>-0.112</v>
      </c>
      <c r="D83" s="3">
        <v>-0.21200000000000002</v>
      </c>
      <c r="E83" s="1">
        <v>-0.10999999999999999</v>
      </c>
      <c r="F83" s="70">
        <v>-0.27400000000000002</v>
      </c>
      <c r="G83" s="67">
        <v>-0.122</v>
      </c>
      <c r="H83" s="3">
        <v>-0.77200000000000002</v>
      </c>
      <c r="I83" s="1">
        <v>-0.14499999999999999</v>
      </c>
      <c r="J83" s="3">
        <v>-1.849</v>
      </c>
      <c r="K83" s="1">
        <v>-0.13600000000000001</v>
      </c>
      <c r="L83" s="3">
        <v>-1.0940000000000001</v>
      </c>
      <c r="M83" s="2">
        <v>-0.13100000000000001</v>
      </c>
    </row>
    <row r="84" spans="1:13" x14ac:dyDescent="0.25">
      <c r="A84" s="3">
        <v>-0.129</v>
      </c>
      <c r="B84" s="32">
        <v>-0.13700000000000001</v>
      </c>
      <c r="C84" s="67">
        <v>-0.111</v>
      </c>
      <c r="D84" s="3">
        <v>-0.21000000000000002</v>
      </c>
      <c r="E84" s="1">
        <v>-0.109</v>
      </c>
      <c r="F84" s="70">
        <v>-0.27200000000000002</v>
      </c>
      <c r="G84" s="67">
        <v>-0.121</v>
      </c>
      <c r="H84" s="3">
        <v>-0.76500000000000001</v>
      </c>
      <c r="I84" s="1">
        <v>-0.14399999999999999</v>
      </c>
      <c r="J84" s="3">
        <v>-1.8340000000000001</v>
      </c>
      <c r="K84" s="1">
        <v>-0.13500000000000001</v>
      </c>
      <c r="L84" s="3">
        <v>-1.0840000000000001</v>
      </c>
      <c r="M84" s="2">
        <v>-0.13</v>
      </c>
    </row>
    <row r="85" spans="1:13" x14ac:dyDescent="0.25">
      <c r="A85" s="3">
        <v>-0.128</v>
      </c>
      <c r="B85" s="32">
        <v>-0.13600000000000001</v>
      </c>
      <c r="C85" s="67">
        <v>-0.11</v>
      </c>
      <c r="D85" s="3">
        <v>-0.20800000000000002</v>
      </c>
      <c r="E85" s="1">
        <v>-0.108</v>
      </c>
      <c r="F85" s="70">
        <v>-0.27</v>
      </c>
      <c r="G85" s="67">
        <v>-0.12</v>
      </c>
      <c r="H85" s="3">
        <v>-0.75800000000000001</v>
      </c>
      <c r="I85" s="1">
        <v>-0.14299999999999999</v>
      </c>
      <c r="J85" s="3">
        <v>-1.819</v>
      </c>
      <c r="K85" s="1">
        <v>-0.13400000000000001</v>
      </c>
      <c r="L85" s="3">
        <v>-1.0740000000000001</v>
      </c>
      <c r="M85" s="2">
        <v>-0.129</v>
      </c>
    </row>
    <row r="86" spans="1:13" x14ac:dyDescent="0.25">
      <c r="A86" s="3">
        <v>-0.127</v>
      </c>
      <c r="B86" s="32">
        <v>-0.13500000000000001</v>
      </c>
      <c r="C86" s="67">
        <v>-0.109</v>
      </c>
      <c r="D86" s="3">
        <v>-0.20700000000000002</v>
      </c>
      <c r="E86" s="1">
        <v>-0.107</v>
      </c>
      <c r="F86" s="70">
        <v>-0.26700000000000002</v>
      </c>
      <c r="G86" s="67">
        <v>-0.11899999999999999</v>
      </c>
      <c r="H86" s="3">
        <v>-0.751</v>
      </c>
      <c r="I86" s="1">
        <v>-0.14099999999999999</v>
      </c>
      <c r="J86" s="3">
        <v>-1.804</v>
      </c>
      <c r="K86" s="1">
        <v>-0.13300000000000001</v>
      </c>
      <c r="L86" s="3">
        <v>-1.0640000000000001</v>
      </c>
      <c r="M86" s="2">
        <v>-0.128</v>
      </c>
    </row>
    <row r="87" spans="1:13" x14ac:dyDescent="0.25">
      <c r="A87" s="3">
        <v>-0.126</v>
      </c>
      <c r="B87" s="32">
        <v>-0.13400000000000001</v>
      </c>
      <c r="C87" s="67">
        <v>-0.108</v>
      </c>
      <c r="D87" s="3">
        <v>-0.20500000000000002</v>
      </c>
      <c r="E87" s="1">
        <v>-0.106</v>
      </c>
      <c r="F87" s="70">
        <v>-0.26500000000000001</v>
      </c>
      <c r="G87" s="67">
        <v>-0.11699999999999999</v>
      </c>
      <c r="H87" s="3">
        <v>-0.74399999999999999</v>
      </c>
      <c r="I87" s="1">
        <v>-0.14000000000000001</v>
      </c>
      <c r="J87" s="3">
        <v>-1.788</v>
      </c>
      <c r="K87" s="1">
        <v>-0.13200000000000001</v>
      </c>
      <c r="L87" s="3">
        <v>-1.054</v>
      </c>
      <c r="M87" s="2">
        <v>-0.127</v>
      </c>
    </row>
    <row r="88" spans="1:13" x14ac:dyDescent="0.25">
      <c r="A88" s="3">
        <v>-0.125</v>
      </c>
      <c r="B88" s="32">
        <v>-0.13300000000000001</v>
      </c>
      <c r="C88" s="67">
        <v>-0.107</v>
      </c>
      <c r="D88" s="3">
        <v>-0.20400000000000001</v>
      </c>
      <c r="E88" s="1">
        <v>-0.106</v>
      </c>
      <c r="F88" s="70">
        <v>-0.26200000000000001</v>
      </c>
      <c r="G88" s="67">
        <v>-0.11599999999999999</v>
      </c>
      <c r="H88" s="3">
        <v>-0.73799999999999999</v>
      </c>
      <c r="I88" s="1">
        <v>-0.13900000000000001</v>
      </c>
      <c r="J88" s="3">
        <v>-1.774</v>
      </c>
      <c r="K88" s="1">
        <v>-0.13100000000000001</v>
      </c>
      <c r="L88" s="3">
        <v>-1.0449999999999999</v>
      </c>
      <c r="M88" s="2">
        <v>-0.126</v>
      </c>
    </row>
    <row r="89" spans="1:13" x14ac:dyDescent="0.25">
      <c r="A89" s="3">
        <v>-0.124</v>
      </c>
      <c r="B89" s="32">
        <v>-0.13100000000000001</v>
      </c>
      <c r="C89" s="67">
        <v>-0.106</v>
      </c>
      <c r="D89" s="3">
        <v>-0.20200000000000001</v>
      </c>
      <c r="E89" s="1">
        <v>-0.104</v>
      </c>
      <c r="F89" s="70">
        <v>-0.26</v>
      </c>
      <c r="G89" s="67">
        <v>-0.11499999999999999</v>
      </c>
      <c r="H89" s="3">
        <v>-0.73</v>
      </c>
      <c r="I89" s="1">
        <v>-0.13800000000000001</v>
      </c>
      <c r="J89" s="3">
        <v>-1.758</v>
      </c>
      <c r="K89" s="1">
        <v>-0.13</v>
      </c>
      <c r="L89" s="3">
        <v>-1.034</v>
      </c>
      <c r="M89" s="2">
        <v>-0.125</v>
      </c>
    </row>
    <row r="90" spans="1:13" x14ac:dyDescent="0.25">
      <c r="A90" s="3">
        <v>-0.123</v>
      </c>
      <c r="B90" s="32">
        <v>-0.13</v>
      </c>
      <c r="C90" s="67">
        <v>-0.10500000000000001</v>
      </c>
      <c r="D90" s="3">
        <v>-0.20100000000000001</v>
      </c>
      <c r="E90" s="1">
        <v>-0.104</v>
      </c>
      <c r="F90" s="70">
        <v>-0.25800000000000001</v>
      </c>
      <c r="G90" s="67">
        <v>-0.11399999999999999</v>
      </c>
      <c r="H90" s="3">
        <v>-0.72300000000000009</v>
      </c>
      <c r="I90" s="1">
        <v>-0.13700000000000001</v>
      </c>
      <c r="J90" s="3">
        <v>-1.7430000000000001</v>
      </c>
      <c r="K90" s="1">
        <v>-0.129</v>
      </c>
      <c r="L90" s="3">
        <v>-1.024</v>
      </c>
      <c r="M90" s="2">
        <v>-0.124</v>
      </c>
    </row>
    <row r="91" spans="1:13" x14ac:dyDescent="0.25">
      <c r="A91" s="3">
        <v>-0.122</v>
      </c>
      <c r="B91" s="32">
        <v>-0.129</v>
      </c>
      <c r="C91" s="67">
        <v>-0.10400000000000001</v>
      </c>
      <c r="D91" s="3">
        <v>-0.19900000000000001</v>
      </c>
      <c r="E91" s="1">
        <v>-0.10299999999999999</v>
      </c>
      <c r="F91" s="70">
        <v>-0.255</v>
      </c>
      <c r="G91" s="67">
        <v>-0.11299999999999999</v>
      </c>
      <c r="H91" s="3">
        <v>-0.71599999999999997</v>
      </c>
      <c r="I91" s="1">
        <v>-0.13500000000000001</v>
      </c>
      <c r="J91" s="3">
        <v>-1.728</v>
      </c>
      <c r="K91" s="1">
        <v>-0.128</v>
      </c>
      <c r="L91" s="3">
        <v>-1.014</v>
      </c>
      <c r="M91" s="2">
        <v>-0.123</v>
      </c>
    </row>
    <row r="92" spans="1:13" x14ac:dyDescent="0.25">
      <c r="A92" s="3">
        <v>-0.121</v>
      </c>
      <c r="B92" s="32">
        <v>-0.128</v>
      </c>
      <c r="C92" s="67">
        <v>-0.10300000000000001</v>
      </c>
      <c r="D92" s="3">
        <v>-0.19800000000000001</v>
      </c>
      <c r="E92" s="1">
        <v>-0.10199999999999999</v>
      </c>
      <c r="F92" s="70">
        <v>-0.252</v>
      </c>
      <c r="G92" s="67">
        <v>-0.11199999999999999</v>
      </c>
      <c r="H92" s="3">
        <v>-0.70900000000000007</v>
      </c>
      <c r="I92" s="1">
        <v>-0.13400000000000001</v>
      </c>
      <c r="J92" s="3">
        <v>-1.7130000000000001</v>
      </c>
      <c r="K92" s="1">
        <v>-0.127</v>
      </c>
      <c r="L92" s="3">
        <v>-1.0049999999999999</v>
      </c>
      <c r="M92" s="2">
        <v>-0.121</v>
      </c>
    </row>
    <row r="93" spans="1:13" x14ac:dyDescent="0.25">
      <c r="A93" s="3">
        <v>-0.12</v>
      </c>
      <c r="B93" s="32">
        <v>-0.126</v>
      </c>
      <c r="C93" s="67">
        <v>-0.10200000000000001</v>
      </c>
      <c r="D93" s="3">
        <v>-0.19600000000000001</v>
      </c>
      <c r="E93" s="1">
        <v>-0.10100000000000001</v>
      </c>
      <c r="F93" s="70">
        <v>-0.25</v>
      </c>
      <c r="G93" s="67">
        <v>-0.11099999999999999</v>
      </c>
      <c r="H93" s="3">
        <v>-0.70199999999999996</v>
      </c>
      <c r="I93" s="1">
        <v>-0.13300000000000001</v>
      </c>
      <c r="J93" s="3">
        <v>-1.698</v>
      </c>
      <c r="K93" s="1">
        <v>-0.126</v>
      </c>
      <c r="L93" s="3">
        <v>-0.99499999999999988</v>
      </c>
      <c r="M93" s="2">
        <v>-0.12</v>
      </c>
    </row>
    <row r="94" spans="1:13" x14ac:dyDescent="0.25">
      <c r="A94" s="3">
        <v>-0.11899999999999999</v>
      </c>
      <c r="B94" s="32">
        <v>-0.125</v>
      </c>
      <c r="C94" s="67">
        <v>-0.10100000000000001</v>
      </c>
      <c r="D94" s="3">
        <v>-0.19400000000000001</v>
      </c>
      <c r="E94" s="1">
        <v>-0.1</v>
      </c>
      <c r="F94" s="70">
        <v>-0.248</v>
      </c>
      <c r="G94" s="67">
        <v>-0.11</v>
      </c>
      <c r="H94" s="3">
        <v>-0.69500000000000006</v>
      </c>
      <c r="I94" s="1">
        <v>-0.13100000000000001</v>
      </c>
      <c r="J94" s="3">
        <v>-1.6830000000000001</v>
      </c>
      <c r="K94" s="1">
        <v>-0.124</v>
      </c>
      <c r="L94" s="3">
        <v>-0.98499999999999988</v>
      </c>
      <c r="M94" s="2">
        <v>-0.11900000000000001</v>
      </c>
    </row>
    <row r="95" spans="1:13" x14ac:dyDescent="0.25">
      <c r="A95" s="3">
        <v>-0.11799999999999999</v>
      </c>
      <c r="B95" s="32">
        <v>-0.124</v>
      </c>
      <c r="C95" s="67">
        <v>-0.1</v>
      </c>
      <c r="D95" s="3">
        <v>-0.192</v>
      </c>
      <c r="E95" s="1">
        <v>-9.9000000000000005E-2</v>
      </c>
      <c r="F95" s="70">
        <v>-0.245</v>
      </c>
      <c r="G95" s="67">
        <v>-0.109</v>
      </c>
      <c r="H95" s="3">
        <v>-0.68799999999999994</v>
      </c>
      <c r="I95" s="1">
        <v>-0.13</v>
      </c>
      <c r="J95" s="3">
        <v>-1.667</v>
      </c>
      <c r="K95" s="1">
        <v>-0.123</v>
      </c>
      <c r="L95" s="3">
        <v>-0.97399999999999998</v>
      </c>
      <c r="M95" s="2">
        <v>-0.11800000000000001</v>
      </c>
    </row>
    <row r="96" spans="1:13" x14ac:dyDescent="0.25">
      <c r="A96" s="3">
        <v>-0.11700000000000001</v>
      </c>
      <c r="B96" s="32">
        <v>-0.123</v>
      </c>
      <c r="C96" s="67">
        <v>-9.9000000000000005E-2</v>
      </c>
      <c r="D96" s="3">
        <v>-0.191</v>
      </c>
      <c r="E96" s="1">
        <v>-9.8000000000000004E-2</v>
      </c>
      <c r="F96" s="70">
        <v>-0.24299999999999999</v>
      </c>
      <c r="G96" s="67">
        <v>-0.108</v>
      </c>
      <c r="H96" s="3">
        <v>-0.68199999999999994</v>
      </c>
      <c r="I96" s="1">
        <v>-0.129</v>
      </c>
      <c r="J96" s="3">
        <v>-1.653</v>
      </c>
      <c r="K96" s="1">
        <v>-0.123</v>
      </c>
      <c r="L96" s="3">
        <v>-0.96500000000000008</v>
      </c>
      <c r="M96" s="2">
        <v>-0.11700000000000001</v>
      </c>
    </row>
    <row r="97" spans="1:13" x14ac:dyDescent="0.25">
      <c r="A97" s="3">
        <v>-0.11600000000000001</v>
      </c>
      <c r="B97" s="32">
        <v>-0.122</v>
      </c>
      <c r="C97" s="67">
        <v>-9.8000000000000004E-2</v>
      </c>
      <c r="D97" s="3">
        <v>-0.19</v>
      </c>
      <c r="E97" s="1">
        <v>-9.7000000000000003E-2</v>
      </c>
      <c r="F97" s="70">
        <v>-0.24</v>
      </c>
      <c r="G97" s="67">
        <v>-0.107</v>
      </c>
      <c r="H97" s="3">
        <v>-0.67500000000000004</v>
      </c>
      <c r="I97" s="1">
        <v>-0.128</v>
      </c>
      <c r="J97" s="3">
        <v>-1.637</v>
      </c>
      <c r="K97" s="1">
        <v>-0.121</v>
      </c>
      <c r="L97" s="3">
        <v>-0.95500000000000007</v>
      </c>
      <c r="M97" s="2">
        <v>-0.11600000000000001</v>
      </c>
    </row>
    <row r="98" spans="1:13" x14ac:dyDescent="0.25">
      <c r="A98" s="3">
        <v>-0.115</v>
      </c>
      <c r="B98" s="32">
        <v>-0.12</v>
      </c>
      <c r="C98" s="67">
        <v>-9.7000000000000003E-2</v>
      </c>
      <c r="D98" s="3">
        <v>-0.188</v>
      </c>
      <c r="E98" s="1">
        <v>-9.6000000000000002E-2</v>
      </c>
      <c r="F98" s="70">
        <v>-0.23799999999999999</v>
      </c>
      <c r="G98" s="67">
        <v>-0.106</v>
      </c>
      <c r="H98" s="3">
        <v>-0.66800000000000004</v>
      </c>
      <c r="I98" s="1">
        <v>-0.127</v>
      </c>
      <c r="J98" s="3">
        <v>-1.6220000000000001</v>
      </c>
      <c r="K98" s="1">
        <v>-0.12</v>
      </c>
      <c r="L98" s="3">
        <v>-0.94599999999999995</v>
      </c>
      <c r="M98" s="2">
        <v>-0.115</v>
      </c>
    </row>
    <row r="99" spans="1:13" x14ac:dyDescent="0.25">
      <c r="A99" s="3">
        <v>-0.114</v>
      </c>
      <c r="B99" s="32">
        <v>-0.11899999999999999</v>
      </c>
      <c r="C99" s="67">
        <v>-9.6000000000000002E-2</v>
      </c>
      <c r="D99" s="3">
        <v>-0.186</v>
      </c>
      <c r="E99" s="1">
        <v>-9.5000000000000001E-2</v>
      </c>
      <c r="F99" s="70">
        <v>-0.23599999999999999</v>
      </c>
      <c r="G99" s="67">
        <v>-0.105</v>
      </c>
      <c r="H99" s="3">
        <v>-0.66100000000000003</v>
      </c>
      <c r="I99" s="1">
        <v>-0.125</v>
      </c>
      <c r="J99" s="3">
        <v>-1.607</v>
      </c>
      <c r="K99" s="1">
        <v>-0.11899999999999999</v>
      </c>
      <c r="L99" s="3">
        <v>-0.93599999999999994</v>
      </c>
      <c r="M99" s="2">
        <v>-0.114</v>
      </c>
    </row>
    <row r="100" spans="1:13" x14ac:dyDescent="0.25">
      <c r="A100" s="3">
        <v>-0.113</v>
      </c>
      <c r="B100" s="32">
        <v>-0.11799999999999999</v>
      </c>
      <c r="C100" s="67">
        <v>-9.5000000000000001E-2</v>
      </c>
      <c r="D100" s="3">
        <v>-0.185</v>
      </c>
      <c r="E100" s="1">
        <v>-9.5000000000000001E-2</v>
      </c>
      <c r="F100" s="70">
        <v>-0.23299999999999998</v>
      </c>
      <c r="G100" s="67">
        <v>-0.104</v>
      </c>
      <c r="H100" s="3">
        <v>-0.65400000000000003</v>
      </c>
      <c r="I100" s="1">
        <v>-0.124</v>
      </c>
      <c r="J100" s="3">
        <v>-1.5920000000000001</v>
      </c>
      <c r="K100" s="1">
        <v>-0.11799999999999999</v>
      </c>
      <c r="L100" s="3">
        <v>-0.92599999999999993</v>
      </c>
      <c r="M100" s="2">
        <v>-0.113</v>
      </c>
    </row>
    <row r="101" spans="1:13" x14ac:dyDescent="0.25">
      <c r="A101" s="3">
        <v>-0.112</v>
      </c>
      <c r="B101" s="32">
        <v>-0.11699999999999999</v>
      </c>
      <c r="C101" s="67">
        <v>-9.5000000000000001E-2</v>
      </c>
      <c r="D101" s="3">
        <v>-0.183</v>
      </c>
      <c r="E101" s="1">
        <v>-9.4E-2</v>
      </c>
      <c r="F101" s="70">
        <v>-0.23099999999999998</v>
      </c>
      <c r="G101" s="67">
        <v>-0.10299999999999999</v>
      </c>
      <c r="H101" s="3">
        <v>-0.64800000000000002</v>
      </c>
      <c r="I101" s="1">
        <v>-0.123</v>
      </c>
      <c r="J101" s="3">
        <v>-1.577</v>
      </c>
      <c r="K101" s="1">
        <v>-0.11699999999999999</v>
      </c>
      <c r="L101" s="3">
        <v>-0.91700000000000004</v>
      </c>
      <c r="M101" s="2">
        <v>-0.112</v>
      </c>
    </row>
    <row r="102" spans="1:13" x14ac:dyDescent="0.25">
      <c r="A102" s="3">
        <v>-0.111</v>
      </c>
      <c r="B102" s="32">
        <v>-0.11599999999999999</v>
      </c>
      <c r="C102" s="67">
        <v>-9.4E-2</v>
      </c>
      <c r="D102" s="3">
        <v>-0.182</v>
      </c>
      <c r="E102" s="1">
        <v>-9.2999999999999999E-2</v>
      </c>
      <c r="F102" s="70">
        <v>-0.22899999999999998</v>
      </c>
      <c r="G102" s="67">
        <v>-0.10199999999999999</v>
      </c>
      <c r="H102" s="3">
        <v>-0.64100000000000001</v>
      </c>
      <c r="I102" s="1">
        <v>-0.122</v>
      </c>
      <c r="J102" s="3">
        <v>-1.5629999999999999</v>
      </c>
      <c r="K102" s="1">
        <v>-0.11599999999999999</v>
      </c>
      <c r="L102" s="3">
        <v>-0.90700000000000003</v>
      </c>
      <c r="M102" s="2">
        <v>-0.111</v>
      </c>
    </row>
    <row r="103" spans="1:13" x14ac:dyDescent="0.25">
      <c r="A103" s="3">
        <v>-0.11</v>
      </c>
      <c r="B103" s="32">
        <v>-0.11399999999999999</v>
      </c>
      <c r="C103" s="67">
        <v>-9.1999999999999998E-2</v>
      </c>
      <c r="D103" s="3">
        <v>-0.18</v>
      </c>
      <c r="E103" s="1">
        <v>-9.1999999999999998E-2</v>
      </c>
      <c r="F103" s="70">
        <v>-0.22600000000000001</v>
      </c>
      <c r="G103" s="67">
        <v>-0.10099999999999999</v>
      </c>
      <c r="H103" s="3">
        <v>-0.63400000000000001</v>
      </c>
      <c r="I103" s="1">
        <v>-0.121</v>
      </c>
      <c r="J103" s="3">
        <v>-1.5469999999999999</v>
      </c>
      <c r="K103" s="1">
        <v>-0.11499999999999999</v>
      </c>
      <c r="L103" s="3">
        <v>-0.89700000000000002</v>
      </c>
      <c r="M103" s="2">
        <v>-0.11</v>
      </c>
    </row>
    <row r="104" spans="1:13" x14ac:dyDescent="0.25">
      <c r="A104" s="3">
        <v>-0.109</v>
      </c>
      <c r="B104" s="32">
        <v>-0.11299999999999999</v>
      </c>
      <c r="C104" s="67">
        <v>-9.0999999999999998E-2</v>
      </c>
      <c r="D104" s="3">
        <v>-0.17799999999999999</v>
      </c>
      <c r="E104" s="1">
        <v>-9.0999999999999998E-2</v>
      </c>
      <c r="F104" s="70">
        <v>-0.224</v>
      </c>
      <c r="G104" s="67">
        <v>-9.9999999999999992E-2</v>
      </c>
      <c r="H104" s="3">
        <v>-0.627</v>
      </c>
      <c r="I104" s="1">
        <v>-0.12</v>
      </c>
      <c r="J104" s="3">
        <v>-1.532</v>
      </c>
      <c r="K104" s="1">
        <v>-0.11399999999999999</v>
      </c>
      <c r="L104" s="3">
        <v>-0.8879999999999999</v>
      </c>
      <c r="M104" s="2">
        <v>-0.10900000000000001</v>
      </c>
    </row>
    <row r="105" spans="1:13" x14ac:dyDescent="0.25">
      <c r="A105" s="3">
        <v>-0.108</v>
      </c>
      <c r="B105" s="32">
        <v>-0.11199999999999999</v>
      </c>
      <c r="C105" s="67">
        <v>-9.0999999999999998E-2</v>
      </c>
      <c r="D105" s="3">
        <v>-0.17699999999999999</v>
      </c>
      <c r="E105" s="1">
        <v>-0.09</v>
      </c>
      <c r="F105" s="70">
        <v>-0.221</v>
      </c>
      <c r="G105" s="67">
        <v>-9.8999999999999991E-2</v>
      </c>
      <c r="H105" s="3">
        <v>-0.62</v>
      </c>
      <c r="I105" s="1">
        <v>-0.11799999999999999</v>
      </c>
      <c r="J105" s="3">
        <v>-1.5170000000000001</v>
      </c>
      <c r="K105" s="1">
        <v>-0.113</v>
      </c>
      <c r="L105" s="3">
        <v>-0.87799999999999989</v>
      </c>
      <c r="M105" s="2">
        <v>-0.10800000000000001</v>
      </c>
    </row>
    <row r="106" spans="1:13" x14ac:dyDescent="0.25">
      <c r="A106" s="3">
        <v>-0.107</v>
      </c>
      <c r="B106" s="32">
        <v>-0.111</v>
      </c>
      <c r="C106" s="67">
        <v>-0.09</v>
      </c>
      <c r="D106" s="3">
        <v>-0.17499999999999999</v>
      </c>
      <c r="E106" s="1">
        <v>-8.8999999999999996E-2</v>
      </c>
      <c r="F106" s="70">
        <v>-0.219</v>
      </c>
      <c r="G106" s="67">
        <v>-9.799999999999999E-2</v>
      </c>
      <c r="H106" s="3">
        <v>-0.61399999999999999</v>
      </c>
      <c r="I106" s="1">
        <v>-0.11699999999999999</v>
      </c>
      <c r="J106" s="3">
        <v>-1.502</v>
      </c>
      <c r="K106" s="1">
        <v>-0.112</v>
      </c>
      <c r="L106" s="3">
        <v>-0.86799999999999988</v>
      </c>
      <c r="M106" s="2">
        <v>-0.10700000000000001</v>
      </c>
    </row>
    <row r="107" spans="1:13" x14ac:dyDescent="0.25">
      <c r="A107" s="3">
        <v>-0.106</v>
      </c>
      <c r="B107" s="32">
        <v>-0.11</v>
      </c>
      <c r="C107" s="67">
        <v>-8.8999999999999996E-2</v>
      </c>
      <c r="D107" s="3">
        <v>-0.17299999999999999</v>
      </c>
      <c r="E107" s="1">
        <v>-8.7999999999999995E-2</v>
      </c>
      <c r="F107" s="70">
        <v>-0.217</v>
      </c>
      <c r="G107" s="67">
        <v>-9.7000000000000003E-2</v>
      </c>
      <c r="H107" s="3">
        <v>-0.60699999999999998</v>
      </c>
      <c r="I107" s="1">
        <v>-0.11599999999999999</v>
      </c>
      <c r="J107" s="3">
        <v>-1.488</v>
      </c>
      <c r="K107" s="1">
        <v>-0.111</v>
      </c>
      <c r="L107" s="3">
        <v>-0.85899999999999999</v>
      </c>
      <c r="M107" s="2">
        <v>-0.10600000000000001</v>
      </c>
    </row>
    <row r="108" spans="1:13" x14ac:dyDescent="0.25">
      <c r="A108" s="3">
        <v>-0.105</v>
      </c>
      <c r="B108" s="32">
        <v>-0.109</v>
      </c>
      <c r="C108" s="67">
        <v>-8.7999999999999995E-2</v>
      </c>
      <c r="D108" s="3">
        <v>-0.17199999999999999</v>
      </c>
      <c r="E108" s="1">
        <v>-8.7999999999999995E-2</v>
      </c>
      <c r="F108" s="70">
        <v>-0.215</v>
      </c>
      <c r="G108" s="67">
        <v>-9.7000000000000003E-2</v>
      </c>
      <c r="H108" s="3">
        <v>-0.60099999999999998</v>
      </c>
      <c r="I108" s="1">
        <v>-0.11499999999999999</v>
      </c>
      <c r="J108" s="3">
        <v>-1.4730000000000001</v>
      </c>
      <c r="K108" s="1">
        <v>-0.11</v>
      </c>
      <c r="L108" s="3">
        <v>-0.85000000000000009</v>
      </c>
      <c r="M108" s="2">
        <v>-0.10500000000000001</v>
      </c>
    </row>
    <row r="109" spans="1:13" x14ac:dyDescent="0.25">
      <c r="A109" s="3">
        <v>-0.104</v>
      </c>
      <c r="B109" s="32">
        <v>-0.107</v>
      </c>
      <c r="C109" s="67">
        <v>-8.6999999999999994E-2</v>
      </c>
      <c r="D109" s="3">
        <v>-0.17</v>
      </c>
      <c r="E109" s="1">
        <v>-8.6999999999999994E-2</v>
      </c>
      <c r="F109" s="70">
        <v>-0.21199999999999999</v>
      </c>
      <c r="G109" s="67">
        <v>-9.5000000000000001E-2</v>
      </c>
      <c r="H109" s="3">
        <v>-0.59400000000000008</v>
      </c>
      <c r="I109" s="1">
        <v>-0.11399999999999999</v>
      </c>
      <c r="J109" s="3">
        <v>-1.458</v>
      </c>
      <c r="K109" s="1">
        <v>-0.109</v>
      </c>
      <c r="L109" s="3">
        <v>-0.84099999999999997</v>
      </c>
      <c r="M109" s="2">
        <v>-0.10400000000000001</v>
      </c>
    </row>
    <row r="110" spans="1:13" x14ac:dyDescent="0.25">
      <c r="A110" s="3">
        <v>-0.10299999999999999</v>
      </c>
      <c r="B110" s="32">
        <v>-0.106</v>
      </c>
      <c r="C110" s="67">
        <v>-8.5999999999999993E-2</v>
      </c>
      <c r="D110" s="3">
        <v>-0.16900000000000001</v>
      </c>
      <c r="E110" s="1">
        <v>-8.5999999999999993E-2</v>
      </c>
      <c r="F110" s="70">
        <v>-0.21</v>
      </c>
      <c r="G110" s="67">
        <v>-9.4E-2</v>
      </c>
      <c r="H110" s="3">
        <v>-0.58800000000000008</v>
      </c>
      <c r="I110" s="1">
        <v>-0.11299999999999999</v>
      </c>
      <c r="J110" s="3">
        <v>-1.444</v>
      </c>
      <c r="K110" s="1">
        <v>-0.108</v>
      </c>
      <c r="L110" s="3">
        <v>-0.83099999999999996</v>
      </c>
      <c r="M110" s="2">
        <v>-0.10300000000000001</v>
      </c>
    </row>
    <row r="111" spans="1:13" x14ac:dyDescent="0.25">
      <c r="A111" s="3">
        <v>-0.10199999999999999</v>
      </c>
      <c r="B111" s="32">
        <v>-0.105</v>
      </c>
      <c r="C111" s="67">
        <v>-8.4999999999999992E-2</v>
      </c>
      <c r="D111" s="3">
        <v>-0.16700000000000001</v>
      </c>
      <c r="E111" s="1">
        <v>-8.4999999999999992E-2</v>
      </c>
      <c r="F111" s="70">
        <v>-0.20699999999999999</v>
      </c>
      <c r="G111" s="67">
        <v>-9.2999999999999999E-2</v>
      </c>
      <c r="H111" s="3">
        <v>-0.58099999999999996</v>
      </c>
      <c r="I111" s="1">
        <v>-0.111</v>
      </c>
      <c r="J111" s="3">
        <v>-1.4279999999999999</v>
      </c>
      <c r="K111" s="1">
        <v>-0.107</v>
      </c>
      <c r="L111" s="3">
        <v>-0.82099999999999995</v>
      </c>
      <c r="M111" s="2">
        <v>-0.10200000000000001</v>
      </c>
    </row>
    <row r="112" spans="1:13" x14ac:dyDescent="0.25">
      <c r="A112" s="3">
        <v>-0.10100000000000001</v>
      </c>
      <c r="B112" s="32">
        <v>-0.104</v>
      </c>
      <c r="C112" s="67">
        <v>-8.4000000000000005E-2</v>
      </c>
      <c r="D112" s="3">
        <v>-0.16500000000000001</v>
      </c>
      <c r="E112" s="1">
        <v>-8.3999999999999991E-2</v>
      </c>
      <c r="F112" s="70">
        <v>-0.20499999999999999</v>
      </c>
      <c r="G112" s="67">
        <v>-9.1999999999999998E-2</v>
      </c>
      <c r="H112" s="3">
        <v>-0.57400000000000007</v>
      </c>
      <c r="I112" s="1">
        <v>-0.11</v>
      </c>
      <c r="J112" s="3">
        <v>-1.4139999999999999</v>
      </c>
      <c r="K112" s="1">
        <v>-0.106</v>
      </c>
      <c r="L112" s="3">
        <v>-0.81200000000000006</v>
      </c>
      <c r="M112" s="2">
        <v>-0.10100000000000001</v>
      </c>
    </row>
    <row r="113" spans="1:13" x14ac:dyDescent="0.25">
      <c r="A113" s="3">
        <v>-0.1</v>
      </c>
      <c r="B113" s="32">
        <v>-0.10299999999999999</v>
      </c>
      <c r="C113" s="67">
        <v>-8.3000000000000004E-2</v>
      </c>
      <c r="D113" s="3">
        <v>-0.16400000000000001</v>
      </c>
      <c r="E113" s="1">
        <v>-8.299999999999999E-2</v>
      </c>
      <c r="F113" s="70">
        <v>-0.20299999999999999</v>
      </c>
      <c r="G113" s="67">
        <v>-9.0999999999999998E-2</v>
      </c>
      <c r="H113" s="3">
        <v>-0.56800000000000006</v>
      </c>
      <c r="I113" s="1">
        <v>-0.109</v>
      </c>
      <c r="J113" s="3">
        <v>-1.399</v>
      </c>
      <c r="K113" s="1">
        <v>-0.105</v>
      </c>
      <c r="L113" s="3">
        <v>-0.80299999999999994</v>
      </c>
      <c r="M113" s="2">
        <v>-0.1</v>
      </c>
    </row>
    <row r="114" spans="1:13" x14ac:dyDescent="0.25">
      <c r="A114" s="3">
        <v>-9.9000000000000005E-2</v>
      </c>
      <c r="B114" s="32">
        <v>-0.10199999999999999</v>
      </c>
      <c r="C114" s="67">
        <v>-8.2000000000000003E-2</v>
      </c>
      <c r="D114" s="3">
        <v>-0.16200000000000001</v>
      </c>
      <c r="E114" s="1">
        <v>-8.199999999999999E-2</v>
      </c>
      <c r="F114" s="70">
        <v>-0.20100000000000001</v>
      </c>
      <c r="G114" s="67">
        <v>-0.09</v>
      </c>
      <c r="H114" s="3">
        <v>-0.56099999999999994</v>
      </c>
      <c r="I114" s="1">
        <v>-0.108</v>
      </c>
      <c r="J114" s="3">
        <v>-1.3839999999999999</v>
      </c>
      <c r="K114" s="1">
        <v>-0.104</v>
      </c>
      <c r="L114" s="3">
        <v>-0.79299999999999993</v>
      </c>
      <c r="M114" s="2">
        <v>-9.9000000000000005E-2</v>
      </c>
    </row>
    <row r="115" spans="1:13" x14ac:dyDescent="0.25">
      <c r="A115" s="3">
        <v>-9.8000000000000004E-2</v>
      </c>
      <c r="B115" s="32">
        <v>-0.1</v>
      </c>
      <c r="C115" s="67">
        <v>-8.1000000000000003E-2</v>
      </c>
      <c r="D115" s="3">
        <v>-0.16</v>
      </c>
      <c r="E115" s="1">
        <v>-8.0999999999999989E-2</v>
      </c>
      <c r="F115" s="70">
        <v>-0.19800000000000001</v>
      </c>
      <c r="G115" s="67">
        <v>-8.8999999999999996E-2</v>
      </c>
      <c r="H115" s="3">
        <v>-0.55499999999999994</v>
      </c>
      <c r="I115" s="1">
        <v>-0.107</v>
      </c>
      <c r="J115" s="3">
        <v>-1.369</v>
      </c>
      <c r="K115" s="1">
        <v>-0.10299999999999999</v>
      </c>
      <c r="L115" s="3">
        <v>-0.78400000000000003</v>
      </c>
      <c r="M115" s="2">
        <v>-9.7000000000000003E-2</v>
      </c>
    </row>
    <row r="116" spans="1:13" x14ac:dyDescent="0.25">
      <c r="A116" s="3">
        <v>-9.7000000000000003E-2</v>
      </c>
      <c r="B116" s="32">
        <v>-9.9000000000000005E-2</v>
      </c>
      <c r="C116" s="67">
        <v>-0.08</v>
      </c>
      <c r="D116" s="3">
        <v>-0.159</v>
      </c>
      <c r="E116" s="1">
        <v>-0.08</v>
      </c>
      <c r="F116" s="70">
        <v>-0.19600000000000001</v>
      </c>
      <c r="G116" s="67">
        <v>-8.7999999999999995E-2</v>
      </c>
      <c r="H116" s="3">
        <v>-0.54800000000000004</v>
      </c>
      <c r="I116" s="1">
        <v>-0.106</v>
      </c>
      <c r="J116" s="3">
        <v>-1.3540000000000001</v>
      </c>
      <c r="K116" s="1">
        <v>-0.10199999999999999</v>
      </c>
      <c r="L116" s="3">
        <v>-0.77499999999999991</v>
      </c>
      <c r="M116" s="2">
        <v>-9.6000000000000002E-2</v>
      </c>
    </row>
    <row r="117" spans="1:13" x14ac:dyDescent="0.25">
      <c r="A117" s="3">
        <v>-9.6000000000000002E-2</v>
      </c>
      <c r="B117" s="32">
        <v>-9.8000000000000004E-2</v>
      </c>
      <c r="C117" s="67">
        <v>-0.08</v>
      </c>
      <c r="D117" s="3">
        <v>-0.157</v>
      </c>
      <c r="E117" s="1">
        <v>-0.08</v>
      </c>
      <c r="F117" s="70">
        <v>-0.19500000000000001</v>
      </c>
      <c r="G117" s="67">
        <v>-8.7999999999999995E-2</v>
      </c>
      <c r="H117" s="3">
        <v>-0.54200000000000004</v>
      </c>
      <c r="I117" s="1">
        <v>-0.105</v>
      </c>
      <c r="J117" s="3">
        <v>-1.34</v>
      </c>
      <c r="K117" s="1">
        <v>-0.10099999999999999</v>
      </c>
      <c r="L117" s="3">
        <v>-0.76600000000000001</v>
      </c>
      <c r="M117" s="2">
        <v>-9.6000000000000002E-2</v>
      </c>
    </row>
    <row r="118" spans="1:13" x14ac:dyDescent="0.25">
      <c r="A118" s="3">
        <v>-9.5000000000000001E-2</v>
      </c>
      <c r="B118" s="32">
        <v>-9.7000000000000003E-2</v>
      </c>
      <c r="C118" s="67">
        <v>-7.9000000000000001E-2</v>
      </c>
      <c r="D118" s="3">
        <v>-0.156</v>
      </c>
      <c r="E118" s="1">
        <v>-7.9000000000000001E-2</v>
      </c>
      <c r="F118" s="70">
        <v>-0.192</v>
      </c>
      <c r="G118" s="67">
        <v>-8.6999999999999994E-2</v>
      </c>
      <c r="H118" s="3">
        <v>-0.53600000000000003</v>
      </c>
      <c r="I118" s="1">
        <v>-0.10299999999999999</v>
      </c>
      <c r="J118" s="3">
        <v>-1.325</v>
      </c>
      <c r="K118" s="1">
        <v>-0.1</v>
      </c>
      <c r="L118" s="3">
        <v>-0.75700000000000001</v>
      </c>
      <c r="M118" s="2">
        <v>-9.5000000000000001E-2</v>
      </c>
    </row>
    <row r="119" spans="1:13" x14ac:dyDescent="0.25">
      <c r="A119" s="3">
        <v>-9.4E-2</v>
      </c>
      <c r="B119" s="32">
        <v>-9.6000000000000002E-2</v>
      </c>
      <c r="C119" s="67">
        <v>-7.8E-2</v>
      </c>
      <c r="D119" s="3">
        <v>-0.154</v>
      </c>
      <c r="E119" s="1">
        <v>-7.8E-2</v>
      </c>
      <c r="F119" s="70">
        <v>-0.19</v>
      </c>
      <c r="G119" s="67">
        <v>-8.5999999999999993E-2</v>
      </c>
      <c r="H119" s="3">
        <v>-0.52900000000000003</v>
      </c>
      <c r="I119" s="1">
        <v>-0.10199999999999999</v>
      </c>
      <c r="J119" s="3">
        <v>-1.31</v>
      </c>
      <c r="K119" s="1">
        <v>-9.9000000000000005E-2</v>
      </c>
      <c r="L119" s="3">
        <v>-0.747</v>
      </c>
      <c r="M119" s="2">
        <v>-9.4E-2</v>
      </c>
    </row>
    <row r="120" spans="1:13" x14ac:dyDescent="0.25">
      <c r="A120" s="3">
        <v>-9.2999999999999999E-2</v>
      </c>
      <c r="B120" s="32">
        <v>-9.5000000000000001E-2</v>
      </c>
      <c r="C120" s="67">
        <v>-7.6999999999999999E-2</v>
      </c>
      <c r="D120" s="3">
        <v>-0.153</v>
      </c>
      <c r="E120" s="1">
        <v>-7.6999999999999999E-2</v>
      </c>
      <c r="F120" s="70">
        <v>-0.188</v>
      </c>
      <c r="G120" s="67">
        <v>-8.4999999999999992E-2</v>
      </c>
      <c r="H120" s="3">
        <v>-0.52300000000000002</v>
      </c>
      <c r="I120" s="1">
        <v>-0.10099999999999999</v>
      </c>
      <c r="J120" s="3">
        <v>-1.296</v>
      </c>
      <c r="K120" s="1">
        <v>-9.8000000000000004E-2</v>
      </c>
      <c r="L120" s="3">
        <v>-0.73899999999999999</v>
      </c>
      <c r="M120" s="2">
        <v>-9.2999999999999999E-2</v>
      </c>
    </row>
    <row r="121" spans="1:13" x14ac:dyDescent="0.25">
      <c r="A121" s="3">
        <v>-9.1999999999999998E-2</v>
      </c>
      <c r="B121" s="32">
        <v>-9.4E-2</v>
      </c>
      <c r="C121" s="67">
        <v>-7.5999999999999998E-2</v>
      </c>
      <c r="D121" s="3">
        <v>-0.15100000000000002</v>
      </c>
      <c r="E121" s="1">
        <v>-7.5999999999999998E-2</v>
      </c>
      <c r="F121" s="70">
        <v>-0.186</v>
      </c>
      <c r="G121" s="67">
        <v>-8.3999999999999991E-2</v>
      </c>
      <c r="H121" s="3">
        <v>-0.51600000000000001</v>
      </c>
      <c r="I121" s="1">
        <v>-0.10099999999999999</v>
      </c>
      <c r="J121" s="3">
        <v>-1.2809999999999999</v>
      </c>
      <c r="K121" s="1">
        <v>-9.7000000000000003E-2</v>
      </c>
      <c r="L121" s="3">
        <v>-0.72899999999999998</v>
      </c>
      <c r="M121" s="2">
        <v>-9.1999999999999998E-2</v>
      </c>
    </row>
    <row r="122" spans="1:13" x14ac:dyDescent="0.25">
      <c r="A122" s="3">
        <v>-9.0999999999999998E-2</v>
      </c>
      <c r="B122" s="32">
        <v>-9.2999999999999999E-2</v>
      </c>
      <c r="C122" s="67">
        <v>-7.4999999999999997E-2</v>
      </c>
      <c r="D122" s="3">
        <v>-0.14900000000000002</v>
      </c>
      <c r="E122" s="1">
        <v>-7.4999999999999997E-2</v>
      </c>
      <c r="F122" s="70">
        <v>-0.183</v>
      </c>
      <c r="G122" s="67">
        <v>-8.299999999999999E-2</v>
      </c>
      <c r="H122" s="3">
        <v>-0.51</v>
      </c>
      <c r="I122" s="1">
        <v>-9.8999999999999991E-2</v>
      </c>
      <c r="J122" s="3">
        <v>-1.2669999999999999</v>
      </c>
      <c r="K122" s="1">
        <v>-9.6000000000000002E-2</v>
      </c>
      <c r="L122" s="3">
        <v>-0.72</v>
      </c>
      <c r="M122" s="2">
        <v>-9.1000000000000011E-2</v>
      </c>
    </row>
    <row r="123" spans="1:13" x14ac:dyDescent="0.25">
      <c r="A123" s="3">
        <v>-0.09</v>
      </c>
      <c r="B123" s="32">
        <v>-9.0999999999999998E-2</v>
      </c>
      <c r="C123" s="67">
        <v>-7.3999999999999996E-2</v>
      </c>
      <c r="D123" s="3">
        <v>-0.14800000000000002</v>
      </c>
      <c r="E123" s="1">
        <v>-7.3999999999999996E-2</v>
      </c>
      <c r="F123" s="70">
        <v>-0.18099999999999999</v>
      </c>
      <c r="G123" s="67">
        <v>-8.199999999999999E-2</v>
      </c>
      <c r="H123" s="3">
        <v>-0.504</v>
      </c>
      <c r="I123" s="1">
        <v>-9.8000000000000004E-2</v>
      </c>
      <c r="J123" s="3">
        <v>-1.252</v>
      </c>
      <c r="K123" s="1">
        <v>-9.5000000000000001E-2</v>
      </c>
      <c r="L123" s="3">
        <v>-0.71099999999999997</v>
      </c>
      <c r="M123" s="2">
        <v>-9.0000000000000011E-2</v>
      </c>
    </row>
    <row r="124" spans="1:13" x14ac:dyDescent="0.25">
      <c r="A124" s="3">
        <v>-8.8999999999999996E-2</v>
      </c>
      <c r="B124" s="32">
        <v>-0.09</v>
      </c>
      <c r="C124" s="67">
        <v>-7.3999999999999996E-2</v>
      </c>
      <c r="D124" s="3">
        <v>-0.14600000000000002</v>
      </c>
      <c r="E124" s="1">
        <v>-7.3999999999999996E-2</v>
      </c>
      <c r="F124" s="70">
        <v>-0.17899999999999999</v>
      </c>
      <c r="G124" s="67">
        <v>-8.0999999999999989E-2</v>
      </c>
      <c r="H124" s="3">
        <v>-0.498</v>
      </c>
      <c r="I124" s="1">
        <v>-9.7000000000000003E-2</v>
      </c>
      <c r="J124" s="3">
        <v>-1.2369999999999999</v>
      </c>
      <c r="K124" s="1">
        <v>-9.4E-2</v>
      </c>
      <c r="L124" s="3">
        <v>-0.70199999999999996</v>
      </c>
      <c r="M124" s="2">
        <v>-8.900000000000001E-2</v>
      </c>
    </row>
    <row r="125" spans="1:13" x14ac:dyDescent="0.25">
      <c r="A125" s="3">
        <v>-8.7999999999999995E-2</v>
      </c>
      <c r="B125" s="32">
        <v>-8.8999999999999996E-2</v>
      </c>
      <c r="C125" s="67">
        <v>-7.2999999999999995E-2</v>
      </c>
      <c r="D125" s="3">
        <v>-0.14400000000000002</v>
      </c>
      <c r="E125" s="1">
        <v>-7.2999999999999995E-2</v>
      </c>
      <c r="F125" s="70">
        <v>-0.17699999999999999</v>
      </c>
      <c r="G125" s="67">
        <v>-0.08</v>
      </c>
      <c r="H125" s="3">
        <v>-0.49099999999999999</v>
      </c>
      <c r="I125" s="1">
        <v>-9.6000000000000002E-2</v>
      </c>
      <c r="J125" s="3">
        <v>-1.2230000000000001</v>
      </c>
      <c r="K125" s="1">
        <v>-9.2999999999999999E-2</v>
      </c>
      <c r="L125" s="3">
        <v>-0.69300000000000006</v>
      </c>
      <c r="M125" s="2">
        <v>-8.8000000000000009E-2</v>
      </c>
    </row>
    <row r="126" spans="1:13" x14ac:dyDescent="0.25">
      <c r="A126" s="3">
        <v>-8.6999999999999994E-2</v>
      </c>
      <c r="B126" s="32">
        <v>-8.7999999999999995E-2</v>
      </c>
      <c r="C126" s="67">
        <v>-7.1999999999999995E-2</v>
      </c>
      <c r="D126" s="3">
        <v>-0.14300000000000002</v>
      </c>
      <c r="E126" s="1">
        <v>-7.1999999999999995E-2</v>
      </c>
      <c r="F126" s="70">
        <v>-0.17399999999999999</v>
      </c>
      <c r="G126" s="67">
        <v>-7.9000000000000001E-2</v>
      </c>
      <c r="H126" s="3">
        <v>-0.48499999999999999</v>
      </c>
      <c r="I126" s="1">
        <v>-9.5000000000000001E-2</v>
      </c>
      <c r="J126" s="3">
        <v>-1.208</v>
      </c>
      <c r="K126" s="1">
        <v>-9.1999999999999998E-2</v>
      </c>
      <c r="L126" s="3">
        <v>-0.68399999999999994</v>
      </c>
      <c r="M126" s="2">
        <v>-8.7000000000000008E-2</v>
      </c>
    </row>
    <row r="127" spans="1:13" x14ac:dyDescent="0.25">
      <c r="A127" s="3">
        <v>-8.5999999999999993E-2</v>
      </c>
      <c r="B127" s="32">
        <v>-8.6999999999999994E-2</v>
      </c>
      <c r="C127" s="67">
        <v>-7.1000000000000008E-2</v>
      </c>
      <c r="D127" s="3">
        <v>-0.14100000000000001</v>
      </c>
      <c r="E127" s="1">
        <v>-7.0999999999999994E-2</v>
      </c>
      <c r="F127" s="70">
        <v>-0.17199999999999999</v>
      </c>
      <c r="G127" s="67">
        <v>-7.8E-2</v>
      </c>
      <c r="H127" s="3">
        <v>-0.47899999999999998</v>
      </c>
      <c r="I127" s="1">
        <v>-9.2999999999999999E-2</v>
      </c>
      <c r="J127" s="3">
        <v>-1.1930000000000001</v>
      </c>
      <c r="K127" s="1">
        <v>-9.0999999999999998E-2</v>
      </c>
      <c r="L127" s="3">
        <v>-0.67399999999999993</v>
      </c>
      <c r="M127" s="2">
        <v>-8.6000000000000007E-2</v>
      </c>
    </row>
    <row r="128" spans="1:13" x14ac:dyDescent="0.25">
      <c r="A128" s="3">
        <v>-8.5000000000000006E-2</v>
      </c>
      <c r="B128" s="32">
        <v>-8.6999999999999994E-2</v>
      </c>
      <c r="C128" s="67">
        <v>-7.0000000000000007E-2</v>
      </c>
      <c r="D128" s="3">
        <v>-0.14000000000000001</v>
      </c>
      <c r="E128" s="1">
        <v>-6.9999999999999993E-2</v>
      </c>
      <c r="F128" s="70">
        <v>-0.16999999999999998</v>
      </c>
      <c r="G128" s="67">
        <v>-7.6999999999999999E-2</v>
      </c>
      <c r="H128" s="3">
        <v>-0.47299999999999998</v>
      </c>
      <c r="I128" s="1">
        <v>-9.2999999999999999E-2</v>
      </c>
      <c r="J128" s="3">
        <v>-1.179</v>
      </c>
      <c r="K128" s="1">
        <v>-0.09</v>
      </c>
      <c r="L128" s="3">
        <v>-0.66599999999999993</v>
      </c>
      <c r="M128" s="2">
        <v>-8.5000000000000006E-2</v>
      </c>
    </row>
    <row r="129" spans="1:13" x14ac:dyDescent="0.25">
      <c r="A129" s="3">
        <v>-8.4000000000000005E-2</v>
      </c>
      <c r="B129" s="32">
        <v>-8.4999999999999992E-2</v>
      </c>
      <c r="C129" s="67">
        <v>-7.0000000000000007E-2</v>
      </c>
      <c r="D129" s="3">
        <v>-0.13800000000000001</v>
      </c>
      <c r="E129" s="1">
        <v>-6.9999999999999993E-2</v>
      </c>
      <c r="F129" s="70">
        <v>-0.16799999999999998</v>
      </c>
      <c r="G129" s="67">
        <v>-7.5999999999999998E-2</v>
      </c>
      <c r="H129" s="3">
        <v>-0.46700000000000003</v>
      </c>
      <c r="I129" s="1">
        <v>-9.1999999999999998E-2</v>
      </c>
      <c r="J129" s="3">
        <v>-1.165</v>
      </c>
      <c r="K129" s="1">
        <v>-8.8999999999999996E-2</v>
      </c>
      <c r="L129" s="3">
        <v>-0.65799999999999992</v>
      </c>
      <c r="M129" s="2">
        <v>-8.4000000000000005E-2</v>
      </c>
    </row>
    <row r="130" spans="1:13" x14ac:dyDescent="0.25">
      <c r="A130" s="3">
        <v>-8.3000000000000004E-2</v>
      </c>
      <c r="B130" s="32">
        <v>-8.4999999999999992E-2</v>
      </c>
      <c r="C130" s="67">
        <v>-6.9000000000000006E-2</v>
      </c>
      <c r="D130" s="3">
        <v>-0.13600000000000001</v>
      </c>
      <c r="E130" s="1">
        <v>-6.8999999999999992E-2</v>
      </c>
      <c r="F130" s="70">
        <v>-0.16600000000000001</v>
      </c>
      <c r="G130" s="67">
        <v>-7.4999999999999997E-2</v>
      </c>
      <c r="H130" s="3">
        <v>-0.46100000000000002</v>
      </c>
      <c r="I130" s="1">
        <v>-9.0999999999999998E-2</v>
      </c>
      <c r="J130" s="3">
        <v>-1.151</v>
      </c>
      <c r="K130" s="1">
        <v>-8.7999999999999995E-2</v>
      </c>
      <c r="L130" s="3">
        <v>-0.64900000000000002</v>
      </c>
      <c r="M130" s="2">
        <v>-8.3000000000000004E-2</v>
      </c>
    </row>
    <row r="131" spans="1:13" x14ac:dyDescent="0.25">
      <c r="A131" s="3">
        <v>-8.2000000000000003E-2</v>
      </c>
      <c r="B131" s="32">
        <v>-8.3000000000000004E-2</v>
      </c>
      <c r="C131" s="67">
        <v>-6.8000000000000005E-2</v>
      </c>
      <c r="D131" s="3">
        <v>-0.13500000000000001</v>
      </c>
      <c r="E131" s="1">
        <v>-6.7999999999999991E-2</v>
      </c>
      <c r="F131" s="70">
        <v>-0.16400000000000001</v>
      </c>
      <c r="G131" s="67">
        <v>-7.3999999999999996E-2</v>
      </c>
      <c r="H131" s="3">
        <v>-0.45500000000000002</v>
      </c>
      <c r="I131" s="1">
        <v>-8.8999999999999996E-2</v>
      </c>
      <c r="J131" s="3">
        <v>-1.1359999999999999</v>
      </c>
      <c r="K131" s="1">
        <v>-8.6999999999999994E-2</v>
      </c>
      <c r="L131" s="3">
        <v>-0.6399999999999999</v>
      </c>
      <c r="M131" s="2">
        <v>-8.2000000000000003E-2</v>
      </c>
    </row>
    <row r="132" spans="1:13" x14ac:dyDescent="0.25">
      <c r="A132" s="3">
        <v>-8.1000000000000003E-2</v>
      </c>
      <c r="B132" s="32">
        <v>-8.2000000000000003E-2</v>
      </c>
      <c r="C132" s="67">
        <v>-6.7000000000000004E-2</v>
      </c>
      <c r="D132" s="3">
        <v>-0.13300000000000001</v>
      </c>
      <c r="E132" s="1">
        <v>-6.7000000000000004E-2</v>
      </c>
      <c r="F132" s="70">
        <v>-0.16200000000000001</v>
      </c>
      <c r="G132" s="67">
        <v>-7.2999999999999995E-2</v>
      </c>
      <c r="H132" s="3">
        <v>-0.44800000000000001</v>
      </c>
      <c r="I132" s="1">
        <v>-8.7999999999999995E-2</v>
      </c>
      <c r="J132" s="3">
        <v>-1.1219999999999999</v>
      </c>
      <c r="K132" s="1">
        <v>-8.5999999999999993E-2</v>
      </c>
      <c r="L132" s="3">
        <v>-0.63100000000000001</v>
      </c>
      <c r="M132" s="2">
        <v>-8.1000000000000003E-2</v>
      </c>
    </row>
    <row r="133" spans="1:13" x14ac:dyDescent="0.25">
      <c r="A133" s="3">
        <v>-0.08</v>
      </c>
      <c r="B133" s="32">
        <v>-8.1000000000000003E-2</v>
      </c>
      <c r="C133" s="67">
        <v>-6.6000000000000003E-2</v>
      </c>
      <c r="D133" s="3">
        <v>-0.13100000000000001</v>
      </c>
      <c r="E133" s="1">
        <v>-6.7000000000000004E-2</v>
      </c>
      <c r="F133" s="70">
        <v>-0.16</v>
      </c>
      <c r="G133" s="67">
        <v>-7.1999999999999995E-2</v>
      </c>
      <c r="H133" s="3">
        <v>-0.443</v>
      </c>
      <c r="I133" s="1">
        <v>-8.6999999999999994E-2</v>
      </c>
      <c r="J133" s="3">
        <v>-1.1079999999999999</v>
      </c>
      <c r="K133" s="1">
        <v>-8.4999999999999992E-2</v>
      </c>
      <c r="L133" s="3">
        <v>-0.622</v>
      </c>
      <c r="M133" s="2">
        <v>-0.08</v>
      </c>
    </row>
    <row r="134" spans="1:13" x14ac:dyDescent="0.25">
      <c r="A134" s="3">
        <v>-7.9000000000000001E-2</v>
      </c>
      <c r="B134" s="32">
        <v>-0.08</v>
      </c>
      <c r="C134" s="67">
        <v>-6.5000000000000002E-2</v>
      </c>
      <c r="D134" s="3">
        <v>-0.13</v>
      </c>
      <c r="E134" s="1">
        <v>-6.6000000000000003E-2</v>
      </c>
      <c r="F134" s="70">
        <v>-0.158</v>
      </c>
      <c r="G134" s="67">
        <v>-7.0999999999999994E-2</v>
      </c>
      <c r="H134" s="3">
        <v>-0.43700000000000006</v>
      </c>
      <c r="I134" s="1">
        <v>-8.5999999999999993E-2</v>
      </c>
      <c r="J134" s="3">
        <v>-1.093</v>
      </c>
      <c r="K134" s="1">
        <v>-8.3999999999999991E-2</v>
      </c>
      <c r="L134" s="3">
        <v>-0.61399999999999999</v>
      </c>
      <c r="M134" s="2">
        <v>-7.9000000000000001E-2</v>
      </c>
    </row>
    <row r="135" spans="1:13" x14ac:dyDescent="0.25">
      <c r="A135" s="3">
        <v>-7.8E-2</v>
      </c>
      <c r="B135" s="32">
        <v>-7.9000000000000001E-2</v>
      </c>
      <c r="C135" s="67">
        <v>-6.4000000000000001E-2</v>
      </c>
      <c r="D135" s="3">
        <v>-0.128</v>
      </c>
      <c r="E135" s="1">
        <v>-6.5000000000000002E-2</v>
      </c>
      <c r="F135" s="70">
        <v>-0.155</v>
      </c>
      <c r="G135" s="67">
        <v>-6.9999999999999993E-2</v>
      </c>
      <c r="H135" s="3">
        <v>-0.43100000000000005</v>
      </c>
      <c r="I135" s="1">
        <v>-8.4999999999999992E-2</v>
      </c>
      <c r="J135" s="3">
        <v>-1.079</v>
      </c>
      <c r="K135" s="1">
        <v>-8.3000000000000004E-2</v>
      </c>
      <c r="L135" s="3">
        <v>-0.60399999999999998</v>
      </c>
      <c r="M135" s="2">
        <v>-7.8E-2</v>
      </c>
    </row>
    <row r="136" spans="1:13" x14ac:dyDescent="0.25">
      <c r="A136" s="3">
        <v>-7.6999999999999999E-2</v>
      </c>
      <c r="B136" s="32">
        <v>-7.8E-2</v>
      </c>
      <c r="C136" s="67">
        <v>-6.4000000000000001E-2</v>
      </c>
      <c r="D136" s="3">
        <v>-0.126</v>
      </c>
      <c r="E136" s="1">
        <v>-6.4000000000000001E-2</v>
      </c>
      <c r="F136" s="70">
        <v>-0.153</v>
      </c>
      <c r="G136" s="67">
        <v>-6.8999999999999992E-2</v>
      </c>
      <c r="H136" s="3">
        <v>-0.42500000000000004</v>
      </c>
      <c r="I136" s="1">
        <v>-8.3999999999999991E-2</v>
      </c>
      <c r="J136" s="3">
        <v>-1.0649999999999999</v>
      </c>
      <c r="K136" s="1">
        <v>-8.2000000000000003E-2</v>
      </c>
      <c r="L136" s="3">
        <v>-0.59599999999999997</v>
      </c>
      <c r="M136" s="2">
        <v>-7.6999999999999999E-2</v>
      </c>
    </row>
    <row r="137" spans="1:13" x14ac:dyDescent="0.25">
      <c r="A137" s="3">
        <v>-7.5999999999999998E-2</v>
      </c>
      <c r="B137" s="32">
        <v>-7.6999999999999999E-2</v>
      </c>
      <c r="C137" s="67">
        <v>-6.3E-2</v>
      </c>
      <c r="D137" s="3">
        <v>-0.124</v>
      </c>
      <c r="E137" s="1">
        <v>-6.3E-2</v>
      </c>
      <c r="F137" s="70">
        <v>-0.151</v>
      </c>
      <c r="G137" s="67">
        <v>-6.7999999999999991E-2</v>
      </c>
      <c r="H137" s="3">
        <v>-0.41900000000000004</v>
      </c>
      <c r="I137" s="1">
        <v>-8.299999999999999E-2</v>
      </c>
      <c r="J137" s="3">
        <v>-1.05</v>
      </c>
      <c r="K137" s="1">
        <v>-8.1000000000000003E-2</v>
      </c>
      <c r="L137" s="3">
        <v>-0.58699999999999997</v>
      </c>
      <c r="M137" s="2">
        <v>-7.6000000000000012E-2</v>
      </c>
    </row>
    <row r="138" spans="1:13" x14ac:dyDescent="0.25">
      <c r="A138" s="3">
        <v>-7.4999999999999997E-2</v>
      </c>
      <c r="B138" s="32">
        <v>-7.5999999999999998E-2</v>
      </c>
      <c r="C138" s="67">
        <v>-6.2E-2</v>
      </c>
      <c r="D138" s="3">
        <v>-0.123</v>
      </c>
      <c r="E138" s="1">
        <v>-6.2E-2</v>
      </c>
      <c r="F138" s="70">
        <v>-0.14899999999999999</v>
      </c>
      <c r="G138" s="67">
        <v>-6.7000000000000004E-2</v>
      </c>
      <c r="H138" s="3">
        <v>-0.41300000000000003</v>
      </c>
      <c r="I138" s="1">
        <v>-8.199999999999999E-2</v>
      </c>
      <c r="J138" s="3">
        <v>-1.036</v>
      </c>
      <c r="K138" s="1">
        <v>-0.08</v>
      </c>
      <c r="L138" s="3">
        <v>-0.57799999999999996</v>
      </c>
      <c r="M138" s="2">
        <v>-7.5000000000000011E-2</v>
      </c>
    </row>
    <row r="139" spans="1:13" x14ac:dyDescent="0.25">
      <c r="A139" s="3">
        <v>-7.3999999999999996E-2</v>
      </c>
      <c r="B139" s="32">
        <v>-7.4999999999999997E-2</v>
      </c>
      <c r="C139" s="67">
        <v>-6.0999999999999999E-2</v>
      </c>
      <c r="D139" s="3">
        <v>-0.12100000000000001</v>
      </c>
      <c r="E139" s="1">
        <v>-6.2E-2</v>
      </c>
      <c r="F139" s="70">
        <v>-0.14699999999999999</v>
      </c>
      <c r="G139" s="67">
        <v>-6.7000000000000004E-2</v>
      </c>
      <c r="H139" s="3">
        <v>-0.40700000000000003</v>
      </c>
      <c r="I139" s="1">
        <v>-0.08</v>
      </c>
      <c r="J139" s="3">
        <v>-1.022</v>
      </c>
      <c r="K139" s="1">
        <v>-7.9000000000000001E-2</v>
      </c>
      <c r="L139" s="3">
        <v>-0.57000000000000006</v>
      </c>
      <c r="M139" s="2">
        <v>-7.400000000000001E-2</v>
      </c>
    </row>
    <row r="140" spans="1:13" x14ac:dyDescent="0.25">
      <c r="A140" s="3">
        <v>-7.2999999999999995E-2</v>
      </c>
      <c r="B140" s="32">
        <v>-7.3999999999999996E-2</v>
      </c>
      <c r="C140" s="67">
        <v>-0.06</v>
      </c>
      <c r="D140" s="3">
        <v>-0.12000000000000001</v>
      </c>
      <c r="E140" s="1">
        <v>-6.0999999999999999E-2</v>
      </c>
      <c r="F140" s="70">
        <v>-0.14499999999999999</v>
      </c>
      <c r="G140" s="67">
        <v>-6.6000000000000003E-2</v>
      </c>
      <c r="H140" s="3">
        <v>-0.40100000000000002</v>
      </c>
      <c r="I140" s="1">
        <v>-7.9000000000000001E-2</v>
      </c>
      <c r="J140" s="3">
        <v>-1.008</v>
      </c>
      <c r="K140" s="1">
        <v>-7.8E-2</v>
      </c>
      <c r="L140" s="3">
        <v>-0.56099999999999994</v>
      </c>
      <c r="M140" s="2">
        <v>-7.3000000000000009E-2</v>
      </c>
    </row>
    <row r="141" spans="1:13" x14ac:dyDescent="0.25">
      <c r="A141" s="3">
        <v>-7.1999999999999995E-2</v>
      </c>
      <c r="B141" s="32">
        <v>-7.2999999999999995E-2</v>
      </c>
      <c r="C141" s="67">
        <v>-5.8999999999999997E-2</v>
      </c>
      <c r="D141" s="3">
        <v>-0.11800000000000001</v>
      </c>
      <c r="E141" s="1">
        <v>-0.06</v>
      </c>
      <c r="F141" s="70">
        <v>-0.14299999999999999</v>
      </c>
      <c r="G141" s="67">
        <v>-6.5000000000000002E-2</v>
      </c>
      <c r="H141" s="3">
        <v>-0.39600000000000002</v>
      </c>
      <c r="I141" s="1">
        <v>-7.8E-2</v>
      </c>
      <c r="J141" s="3">
        <v>-0.99299999999999988</v>
      </c>
      <c r="K141" s="1">
        <v>-7.6999999999999999E-2</v>
      </c>
      <c r="L141" s="3">
        <v>-0.55299999999999994</v>
      </c>
      <c r="M141" s="2">
        <v>-7.2000000000000008E-2</v>
      </c>
    </row>
    <row r="142" spans="1:13" x14ac:dyDescent="0.25">
      <c r="A142" s="3">
        <v>-7.0999999999999994E-2</v>
      </c>
      <c r="B142" s="32">
        <v>-7.1999999999999995E-2</v>
      </c>
      <c r="C142" s="67">
        <v>-5.8000000000000003E-2</v>
      </c>
      <c r="D142" s="3">
        <v>-0.11600000000000001</v>
      </c>
      <c r="E142" s="1">
        <v>-5.8999999999999997E-2</v>
      </c>
      <c r="F142" s="70">
        <v>-0.14100000000000001</v>
      </c>
      <c r="G142" s="67">
        <v>-6.4000000000000001E-2</v>
      </c>
      <c r="H142" s="3">
        <v>-0.39</v>
      </c>
      <c r="I142" s="1">
        <v>-7.6999999999999999E-2</v>
      </c>
      <c r="J142" s="3">
        <v>-0.97900000000000009</v>
      </c>
      <c r="K142" s="1">
        <v>-7.5999999999999998E-2</v>
      </c>
      <c r="L142" s="3">
        <v>-0.54400000000000004</v>
      </c>
      <c r="M142" s="2">
        <v>-7.1000000000000008E-2</v>
      </c>
    </row>
    <row r="143" spans="1:13" x14ac:dyDescent="0.25">
      <c r="A143" s="3">
        <v>-7.0000000000000007E-2</v>
      </c>
      <c r="B143" s="32">
        <v>-6.9999999999999993E-2</v>
      </c>
      <c r="C143" s="67">
        <v>-5.8000000000000003E-2</v>
      </c>
      <c r="D143" s="3">
        <v>-0.115</v>
      </c>
      <c r="E143" s="1">
        <v>-5.7999999999999996E-2</v>
      </c>
      <c r="F143" s="70">
        <v>-0.13800000000000001</v>
      </c>
      <c r="G143" s="67">
        <v>-6.3E-2</v>
      </c>
      <c r="H143" s="3">
        <v>-0.38400000000000001</v>
      </c>
      <c r="I143" s="1">
        <v>-7.5999999999999998E-2</v>
      </c>
      <c r="J143" s="3">
        <v>-0.96500000000000008</v>
      </c>
      <c r="K143" s="1">
        <v>-7.4999999999999997E-2</v>
      </c>
      <c r="L143" s="3">
        <v>-0.53499999999999992</v>
      </c>
      <c r="M143" s="2">
        <v>-7.0000000000000007E-2</v>
      </c>
    </row>
    <row r="144" spans="1:13" x14ac:dyDescent="0.25">
      <c r="A144" s="3">
        <v>-6.9000000000000006E-2</v>
      </c>
      <c r="B144" s="32">
        <v>-6.9999999999999993E-2</v>
      </c>
      <c r="C144" s="67">
        <v>-5.7000000000000002E-2</v>
      </c>
      <c r="D144" s="3">
        <v>-0.113</v>
      </c>
      <c r="E144" s="1">
        <v>-5.7999999999999996E-2</v>
      </c>
      <c r="F144" s="70">
        <v>-0.13700000000000001</v>
      </c>
      <c r="G144" s="67">
        <v>-6.2E-2</v>
      </c>
      <c r="H144" s="3">
        <v>-0.378</v>
      </c>
      <c r="I144" s="1">
        <v>-7.4999999999999997E-2</v>
      </c>
      <c r="J144" s="3">
        <v>-0.95100000000000007</v>
      </c>
      <c r="K144" s="1">
        <v>-7.3999999999999996E-2</v>
      </c>
      <c r="L144" s="3">
        <v>-0.52800000000000002</v>
      </c>
      <c r="M144" s="2">
        <v>-6.9000000000000006E-2</v>
      </c>
    </row>
    <row r="145" spans="1:13" x14ac:dyDescent="0.25">
      <c r="A145" s="3">
        <v>-6.8000000000000005E-2</v>
      </c>
      <c r="B145" s="32">
        <v>-6.8000000000000005E-2</v>
      </c>
      <c r="C145" s="67">
        <v>-5.6000000000000001E-2</v>
      </c>
      <c r="D145" s="3">
        <v>-0.112</v>
      </c>
      <c r="E145" s="1">
        <v>-5.6999999999999995E-2</v>
      </c>
      <c r="F145" s="70">
        <v>-0.13400000000000001</v>
      </c>
      <c r="G145" s="67">
        <v>-6.0999999999999999E-2</v>
      </c>
      <c r="H145" s="3">
        <v>-0.372</v>
      </c>
      <c r="I145" s="1">
        <v>-7.3999999999999996E-2</v>
      </c>
      <c r="J145" s="3">
        <v>-0.93700000000000006</v>
      </c>
      <c r="K145" s="1">
        <v>-7.2999999999999995E-2</v>
      </c>
      <c r="L145" s="3">
        <v>-0.51900000000000002</v>
      </c>
      <c r="M145" s="2">
        <v>-6.8000000000000005E-2</v>
      </c>
    </row>
    <row r="146" spans="1:13" x14ac:dyDescent="0.25">
      <c r="A146" s="3">
        <v>-6.7000000000000004E-2</v>
      </c>
      <c r="B146" s="32">
        <v>-6.7000000000000004E-2</v>
      </c>
      <c r="C146" s="67">
        <v>-5.5E-2</v>
      </c>
      <c r="D146" s="3">
        <v>-0.11</v>
      </c>
      <c r="E146" s="1">
        <v>-5.5999999999999994E-2</v>
      </c>
      <c r="F146" s="70">
        <v>-0.13200000000000001</v>
      </c>
      <c r="G146" s="67">
        <v>-0.06</v>
      </c>
      <c r="H146" s="3">
        <v>-0.36599999999999999</v>
      </c>
      <c r="I146" s="1">
        <v>-7.2999999999999995E-2</v>
      </c>
      <c r="J146" s="3">
        <v>-0.92300000000000004</v>
      </c>
      <c r="K146" s="1">
        <v>-7.1999999999999995E-2</v>
      </c>
      <c r="L146" s="3">
        <v>-0.51</v>
      </c>
      <c r="M146" s="2">
        <v>-6.7000000000000004E-2</v>
      </c>
    </row>
    <row r="147" spans="1:13" x14ac:dyDescent="0.25">
      <c r="A147" s="3">
        <v>-6.6000000000000003E-2</v>
      </c>
      <c r="B147" s="32">
        <v>-6.6000000000000003E-2</v>
      </c>
      <c r="C147" s="67">
        <v>-5.3999999999999999E-2</v>
      </c>
      <c r="D147" s="3">
        <v>-0.10800000000000001</v>
      </c>
      <c r="E147" s="1">
        <v>-5.4999999999999993E-2</v>
      </c>
      <c r="F147" s="70">
        <v>-0.13</v>
      </c>
      <c r="G147" s="67">
        <v>-5.8999999999999997E-2</v>
      </c>
      <c r="H147" s="3">
        <v>-0.36099999999999999</v>
      </c>
      <c r="I147" s="1">
        <v>-7.1999999999999995E-2</v>
      </c>
      <c r="J147" s="3">
        <v>-0.90799999999999992</v>
      </c>
      <c r="K147" s="1">
        <v>-7.0999999999999994E-2</v>
      </c>
      <c r="L147" s="3">
        <v>-0.502</v>
      </c>
      <c r="M147" s="2">
        <v>-6.6000000000000003E-2</v>
      </c>
    </row>
    <row r="148" spans="1:13" x14ac:dyDescent="0.25">
      <c r="A148" s="3">
        <v>-6.5000000000000002E-2</v>
      </c>
      <c r="B148" s="32">
        <v>-6.5000000000000002E-2</v>
      </c>
      <c r="C148" s="67">
        <v>-5.2999999999999999E-2</v>
      </c>
      <c r="D148" s="3">
        <v>-0.10700000000000001</v>
      </c>
      <c r="E148" s="1">
        <v>-5.3999999999999999E-2</v>
      </c>
      <c r="F148" s="70">
        <v>-0.128</v>
      </c>
      <c r="G148" s="67">
        <v>-5.7999999999999996E-2</v>
      </c>
      <c r="H148" s="3">
        <v>-0.35499999999999998</v>
      </c>
      <c r="I148" s="1">
        <v>-6.9999999999999993E-2</v>
      </c>
      <c r="J148" s="3">
        <v>-0.89399999999999991</v>
      </c>
      <c r="K148" s="1">
        <v>-7.0000000000000007E-2</v>
      </c>
      <c r="L148" s="3">
        <v>-0.49299999999999999</v>
      </c>
      <c r="M148" s="2">
        <v>-6.5000000000000002E-2</v>
      </c>
    </row>
    <row r="149" spans="1:13" x14ac:dyDescent="0.25">
      <c r="A149" s="3">
        <v>-6.4000000000000001E-2</v>
      </c>
      <c r="B149" s="32">
        <v>-6.4000000000000001E-2</v>
      </c>
      <c r="C149" s="67">
        <v>-5.2999999999999999E-2</v>
      </c>
      <c r="D149" s="3">
        <v>-0.10500000000000001</v>
      </c>
      <c r="E149" s="1">
        <v>-5.2999999999999999E-2</v>
      </c>
      <c r="F149" s="70">
        <v>-0.126</v>
      </c>
      <c r="G149" s="67">
        <v>-5.6999999999999995E-2</v>
      </c>
      <c r="H149" s="3">
        <v>-0.35000000000000003</v>
      </c>
      <c r="I149" s="1">
        <v>-6.9999999999999993E-2</v>
      </c>
      <c r="J149" s="3">
        <v>-0.88</v>
      </c>
      <c r="K149" s="1">
        <v>-6.9000000000000006E-2</v>
      </c>
      <c r="L149" s="3">
        <v>-0.48499999999999999</v>
      </c>
      <c r="M149" s="2">
        <v>-6.4000000000000001E-2</v>
      </c>
    </row>
    <row r="150" spans="1:13" x14ac:dyDescent="0.25">
      <c r="A150" s="3">
        <v>-6.3E-2</v>
      </c>
      <c r="B150" s="32">
        <v>-6.3E-2</v>
      </c>
      <c r="C150" s="67">
        <v>-5.2000000000000005E-2</v>
      </c>
      <c r="D150" s="3">
        <v>-0.10400000000000001</v>
      </c>
      <c r="E150" s="1">
        <v>-5.2999999999999999E-2</v>
      </c>
      <c r="F150" s="70">
        <v>-0.124</v>
      </c>
      <c r="G150" s="67">
        <v>-5.6999999999999995E-2</v>
      </c>
      <c r="H150" s="3">
        <v>-0.34400000000000003</v>
      </c>
      <c r="I150" s="1">
        <v>-6.8999999999999992E-2</v>
      </c>
      <c r="J150" s="3">
        <v>-0.86599999999999999</v>
      </c>
      <c r="K150" s="1">
        <v>-6.8000000000000005E-2</v>
      </c>
      <c r="L150" s="3">
        <v>-0.47699999999999998</v>
      </c>
      <c r="M150" s="2">
        <v>-6.3E-2</v>
      </c>
    </row>
    <row r="151" spans="1:13" x14ac:dyDescent="0.25">
      <c r="A151" s="3">
        <v>-6.2E-2</v>
      </c>
      <c r="B151" s="32">
        <v>-6.2E-2</v>
      </c>
      <c r="C151" s="67">
        <v>-5.1000000000000004E-2</v>
      </c>
      <c r="D151" s="3">
        <v>-0.10200000000000001</v>
      </c>
      <c r="E151" s="1">
        <v>-5.1999999999999998E-2</v>
      </c>
      <c r="F151" s="70">
        <v>-0.122</v>
      </c>
      <c r="G151" s="67">
        <v>-5.5999999999999994E-2</v>
      </c>
      <c r="H151" s="3">
        <v>-0.33800000000000002</v>
      </c>
      <c r="I151" s="1">
        <v>-6.7000000000000004E-2</v>
      </c>
      <c r="J151" s="3">
        <v>-0.85199999999999998</v>
      </c>
      <c r="K151" s="1">
        <v>-6.7000000000000004E-2</v>
      </c>
      <c r="L151" s="3">
        <v>-0.46799999999999997</v>
      </c>
      <c r="M151" s="2">
        <v>-6.2000000000000006E-2</v>
      </c>
    </row>
    <row r="152" spans="1:13" x14ac:dyDescent="0.25">
      <c r="A152" s="3">
        <v>-6.0999999999999999E-2</v>
      </c>
      <c r="B152" s="32">
        <v>-6.0999999999999999E-2</v>
      </c>
      <c r="C152" s="67">
        <v>-0.05</v>
      </c>
      <c r="D152" s="3">
        <v>-0.1</v>
      </c>
      <c r="E152" s="1">
        <v>-5.0999999999999997E-2</v>
      </c>
      <c r="F152" s="70">
        <v>-0.12</v>
      </c>
      <c r="G152" s="67">
        <v>-5.4999999999999993E-2</v>
      </c>
      <c r="H152" s="3">
        <v>-0.33300000000000002</v>
      </c>
      <c r="I152" s="1">
        <v>-6.6000000000000003E-2</v>
      </c>
      <c r="J152" s="3">
        <v>-0.83899999999999997</v>
      </c>
      <c r="K152" s="1">
        <v>-6.6000000000000003E-2</v>
      </c>
      <c r="L152" s="3">
        <v>-0.46099999999999997</v>
      </c>
      <c r="M152" s="2">
        <v>-6.1000000000000006E-2</v>
      </c>
    </row>
    <row r="153" spans="1:13" x14ac:dyDescent="0.25">
      <c r="A153" s="3">
        <v>-0.06</v>
      </c>
      <c r="B153" s="32">
        <v>-0.06</v>
      </c>
      <c r="C153" s="67">
        <v>-4.9000000000000002E-2</v>
      </c>
      <c r="D153" s="3">
        <v>-9.9000000000000005E-2</v>
      </c>
      <c r="E153" s="1">
        <v>-4.9999999999999996E-2</v>
      </c>
      <c r="F153" s="70">
        <v>-0.11799999999999999</v>
      </c>
      <c r="G153" s="67">
        <v>-5.3999999999999992E-2</v>
      </c>
      <c r="H153" s="3">
        <v>-0.32700000000000001</v>
      </c>
      <c r="I153" s="1">
        <v>-6.5000000000000002E-2</v>
      </c>
      <c r="J153" s="3">
        <v>-0.82399999999999995</v>
      </c>
      <c r="K153" s="1">
        <v>-6.5000000000000002E-2</v>
      </c>
      <c r="L153" s="3">
        <v>-0.45199999999999996</v>
      </c>
      <c r="M153" s="2">
        <v>-6.0000000000000005E-2</v>
      </c>
    </row>
    <row r="154" spans="1:13" x14ac:dyDescent="0.25">
      <c r="A154" s="3">
        <v>-5.8999999999999997E-2</v>
      </c>
      <c r="B154" s="32">
        <v>-5.8999999999999997E-2</v>
      </c>
      <c r="C154" s="67">
        <v>-4.8000000000000001E-2</v>
      </c>
      <c r="D154" s="3">
        <v>-9.7000000000000003E-2</v>
      </c>
      <c r="E154" s="1">
        <v>-4.8999999999999995E-2</v>
      </c>
      <c r="F154" s="70">
        <v>-0.11599999999999999</v>
      </c>
      <c r="G154" s="67">
        <v>-5.2999999999999999E-2</v>
      </c>
      <c r="H154" s="3">
        <v>-0.32200000000000001</v>
      </c>
      <c r="I154" s="1">
        <v>-6.4000000000000001E-2</v>
      </c>
      <c r="J154" s="3">
        <v>-0.81099999999999994</v>
      </c>
      <c r="K154" s="1">
        <v>-6.4000000000000001E-2</v>
      </c>
      <c r="L154" s="3">
        <v>-0.44399999999999995</v>
      </c>
      <c r="M154" s="2">
        <v>-5.9000000000000004E-2</v>
      </c>
    </row>
    <row r="155" spans="1:13" x14ac:dyDescent="0.25">
      <c r="A155" s="3">
        <v>-5.8000000000000003E-2</v>
      </c>
      <c r="B155" s="32">
        <v>-5.7999999999999996E-2</v>
      </c>
      <c r="C155" s="67">
        <v>-4.7E-2</v>
      </c>
      <c r="D155" s="3">
        <v>-9.5000000000000001E-2</v>
      </c>
      <c r="E155" s="1">
        <v>-4.8999999999999995E-2</v>
      </c>
      <c r="F155" s="70">
        <v>-0.11499999999999999</v>
      </c>
      <c r="G155" s="67">
        <v>-5.1999999999999998E-2</v>
      </c>
      <c r="H155" s="3">
        <v>-0.316</v>
      </c>
      <c r="I155" s="1">
        <v>-6.3E-2</v>
      </c>
      <c r="J155" s="3">
        <v>-0.79600000000000004</v>
      </c>
      <c r="K155" s="1">
        <v>-6.3E-2</v>
      </c>
      <c r="L155" s="3">
        <v>-0.43599999999999994</v>
      </c>
      <c r="M155" s="2">
        <v>-5.800000000000001E-2</v>
      </c>
    </row>
    <row r="156" spans="1:13" x14ac:dyDescent="0.25">
      <c r="A156" s="3">
        <v>-5.7000000000000002E-2</v>
      </c>
      <c r="B156" s="32">
        <v>-5.6999999999999995E-2</v>
      </c>
      <c r="C156" s="67">
        <v>-4.7E-2</v>
      </c>
      <c r="D156" s="3">
        <v>-9.4E-2</v>
      </c>
      <c r="E156" s="1">
        <v>-4.8000000000000001E-2</v>
      </c>
      <c r="F156" s="70">
        <v>-0.113</v>
      </c>
      <c r="G156" s="67">
        <v>-5.0999999999999997E-2</v>
      </c>
      <c r="H156" s="3">
        <v>-0.311</v>
      </c>
      <c r="I156" s="1">
        <v>-6.2E-2</v>
      </c>
      <c r="J156" s="3">
        <v>-0.78299999999999992</v>
      </c>
      <c r="K156" s="1">
        <v>-6.2E-2</v>
      </c>
      <c r="L156" s="3">
        <v>-0.42799999999999999</v>
      </c>
      <c r="M156" s="2">
        <v>-5.7000000000000009E-2</v>
      </c>
    </row>
    <row r="157" spans="1:13" x14ac:dyDescent="0.25">
      <c r="A157" s="3">
        <v>-5.6000000000000001E-2</v>
      </c>
      <c r="B157" s="32">
        <v>-5.5999999999999994E-2</v>
      </c>
      <c r="C157" s="67">
        <v>-4.5999999999999999E-2</v>
      </c>
      <c r="D157" s="3">
        <v>-9.2000000000000012E-2</v>
      </c>
      <c r="E157" s="1">
        <v>-4.7E-2</v>
      </c>
      <c r="F157" s="70">
        <v>-0.11</v>
      </c>
      <c r="G157" s="67">
        <v>-4.9999999999999996E-2</v>
      </c>
      <c r="H157" s="3">
        <v>-0.30499999999999999</v>
      </c>
      <c r="I157" s="1">
        <v>-6.0999999999999999E-2</v>
      </c>
      <c r="J157" s="3">
        <v>-0.76899999999999991</v>
      </c>
      <c r="K157" s="1">
        <v>-6.0999999999999999E-2</v>
      </c>
      <c r="L157" s="3">
        <v>-0.41899999999999998</v>
      </c>
      <c r="M157" s="2">
        <v>-5.6000000000000008E-2</v>
      </c>
    </row>
    <row r="158" spans="1:13" x14ac:dyDescent="0.25">
      <c r="A158" s="3">
        <v>-5.5E-2</v>
      </c>
      <c r="B158" s="32">
        <v>-5.4999999999999993E-2</v>
      </c>
      <c r="C158" s="67">
        <v>-4.4999999999999998E-2</v>
      </c>
      <c r="D158" s="3">
        <v>-9.0000000000000011E-2</v>
      </c>
      <c r="E158" s="1">
        <v>-4.5999999999999999E-2</v>
      </c>
      <c r="F158" s="70">
        <v>-0.108</v>
      </c>
      <c r="G158" s="67">
        <v>-4.8999999999999995E-2</v>
      </c>
      <c r="H158" s="3">
        <v>-0.30000000000000004</v>
      </c>
      <c r="I158" s="1">
        <v>-0.06</v>
      </c>
      <c r="J158" s="3">
        <v>-0.754</v>
      </c>
      <c r="K158" s="1">
        <v>-0.06</v>
      </c>
      <c r="L158" s="3">
        <v>-0.41099999999999998</v>
      </c>
      <c r="M158" s="2">
        <v>-5.5000000000000007E-2</v>
      </c>
    </row>
    <row r="159" spans="1:13" x14ac:dyDescent="0.25">
      <c r="A159" s="3">
        <v>-5.3999999999999999E-2</v>
      </c>
      <c r="B159" s="32">
        <v>-5.3999999999999999E-2</v>
      </c>
      <c r="C159" s="67">
        <v>-4.3999999999999997E-2</v>
      </c>
      <c r="D159" s="3">
        <v>-8.8000000000000009E-2</v>
      </c>
      <c r="E159" s="1">
        <v>-4.4999999999999998E-2</v>
      </c>
      <c r="F159" s="70">
        <v>-0.106</v>
      </c>
      <c r="G159" s="67">
        <v>-4.7999999999999994E-2</v>
      </c>
      <c r="H159" s="3">
        <v>-0.29400000000000004</v>
      </c>
      <c r="I159" s="1">
        <v>-5.8999999999999997E-2</v>
      </c>
      <c r="J159" s="3">
        <v>-0.74</v>
      </c>
      <c r="K159" s="1">
        <v>-5.7999999999999996E-2</v>
      </c>
      <c r="L159" s="3">
        <v>-0.40299999999999997</v>
      </c>
      <c r="M159" s="2">
        <v>-5.4000000000000006E-2</v>
      </c>
    </row>
    <row r="160" spans="1:13" x14ac:dyDescent="0.25">
      <c r="A160" s="3">
        <v>-5.2999999999999999E-2</v>
      </c>
      <c r="B160" s="32">
        <v>-5.2999999999999999E-2</v>
      </c>
      <c r="C160" s="67">
        <v>-4.2999999999999997E-2</v>
      </c>
      <c r="D160" s="3">
        <v>-8.7000000000000008E-2</v>
      </c>
      <c r="E160" s="1">
        <v>-4.3999999999999997E-2</v>
      </c>
      <c r="F160" s="70">
        <v>-0.105</v>
      </c>
      <c r="G160" s="67">
        <v>-4.7999999999999994E-2</v>
      </c>
      <c r="H160" s="3">
        <v>-0.28900000000000003</v>
      </c>
      <c r="I160" s="1">
        <v>-5.7999999999999996E-2</v>
      </c>
      <c r="J160" s="3">
        <v>-0.72699999999999998</v>
      </c>
      <c r="K160" s="1">
        <v>-5.7999999999999996E-2</v>
      </c>
      <c r="L160" s="3">
        <v>-0.39500000000000002</v>
      </c>
      <c r="M160" s="2">
        <v>-5.3000000000000005E-2</v>
      </c>
    </row>
    <row r="161" spans="1:13" x14ac:dyDescent="0.25">
      <c r="A161" s="3">
        <v>-5.1999999999999998E-2</v>
      </c>
      <c r="B161" s="32">
        <v>-5.1999999999999998E-2</v>
      </c>
      <c r="C161" s="67">
        <v>-4.2999999999999997E-2</v>
      </c>
      <c r="D161" s="3">
        <v>-8.5000000000000006E-2</v>
      </c>
      <c r="E161" s="1">
        <v>-4.3999999999999997E-2</v>
      </c>
      <c r="F161" s="70">
        <v>-0.10299999999999999</v>
      </c>
      <c r="G161" s="67">
        <v>-4.6999999999999993E-2</v>
      </c>
      <c r="H161" s="3">
        <v>-0.28400000000000003</v>
      </c>
      <c r="I161" s="1">
        <v>-5.6999999999999995E-2</v>
      </c>
      <c r="J161" s="3">
        <v>-0.71299999999999997</v>
      </c>
      <c r="K161" s="1">
        <v>-5.6999999999999995E-2</v>
      </c>
      <c r="L161" s="3">
        <v>-0.38700000000000001</v>
      </c>
      <c r="M161" s="2">
        <v>-5.2000000000000005E-2</v>
      </c>
    </row>
    <row r="162" spans="1:13" x14ac:dyDescent="0.25">
      <c r="A162" s="3">
        <v>-5.0999999999999997E-2</v>
      </c>
      <c r="B162" s="32">
        <v>-5.0999999999999997E-2</v>
      </c>
      <c r="C162" s="67">
        <v>-4.1999999999999996E-2</v>
      </c>
      <c r="D162" s="3">
        <v>-8.4000000000000005E-2</v>
      </c>
      <c r="E162" s="1">
        <v>-4.2999999999999997E-2</v>
      </c>
      <c r="F162" s="70">
        <v>-0.10099999999999999</v>
      </c>
      <c r="G162" s="67">
        <v>-4.5999999999999999E-2</v>
      </c>
      <c r="H162" s="3">
        <v>-0.27800000000000002</v>
      </c>
      <c r="I162" s="1">
        <v>-5.5999999999999994E-2</v>
      </c>
      <c r="J162" s="3">
        <v>-0.69899999999999995</v>
      </c>
      <c r="K162" s="1">
        <v>-5.6000000000000001E-2</v>
      </c>
      <c r="L162" s="3">
        <v>-0.379</v>
      </c>
      <c r="M162" s="2">
        <v>-5.1000000000000004E-2</v>
      </c>
    </row>
    <row r="163" spans="1:13" x14ac:dyDescent="0.25">
      <c r="A163" s="3">
        <v>-0.05</v>
      </c>
      <c r="B163" s="32">
        <v>-0.05</v>
      </c>
      <c r="C163" s="67">
        <v>-4.1000000000000002E-2</v>
      </c>
      <c r="D163" s="3">
        <v>-8.2000000000000003E-2</v>
      </c>
      <c r="E163" s="1">
        <v>-4.1999999999999996E-2</v>
      </c>
      <c r="F163" s="70">
        <v>-9.8999999999999991E-2</v>
      </c>
      <c r="G163" s="67">
        <v>-4.4999999999999998E-2</v>
      </c>
      <c r="H163" s="3">
        <v>-0.27300000000000002</v>
      </c>
      <c r="I163" s="1">
        <v>-5.3999999999999999E-2</v>
      </c>
      <c r="J163" s="3">
        <v>-0.68500000000000005</v>
      </c>
      <c r="K163" s="1">
        <v>-5.3999999999999999E-2</v>
      </c>
      <c r="L163" s="3">
        <v>-0.371</v>
      </c>
      <c r="M163" s="2">
        <v>-0.05</v>
      </c>
    </row>
    <row r="164" spans="1:13" x14ac:dyDescent="0.25">
      <c r="A164" s="3">
        <v>-4.9000000000000002E-2</v>
      </c>
      <c r="B164" s="32">
        <v>-4.9000000000000002E-2</v>
      </c>
      <c r="C164" s="67">
        <v>-0.04</v>
      </c>
      <c r="D164" s="3">
        <v>-0.08</v>
      </c>
      <c r="E164" s="1">
        <v>-4.0999999999999995E-2</v>
      </c>
      <c r="F164" s="70">
        <v>-9.7000000000000003E-2</v>
      </c>
      <c r="G164" s="67">
        <v>-4.3999999999999997E-2</v>
      </c>
      <c r="H164" s="3">
        <v>-0.26800000000000002</v>
      </c>
      <c r="I164" s="1">
        <v>-5.2999999999999999E-2</v>
      </c>
      <c r="J164" s="3">
        <v>-0.67199999999999993</v>
      </c>
      <c r="K164" s="1">
        <v>-5.3999999999999999E-2</v>
      </c>
      <c r="L164" s="3">
        <v>-0.36299999999999999</v>
      </c>
      <c r="M164" s="2">
        <v>-4.9000000000000002E-2</v>
      </c>
    </row>
    <row r="165" spans="1:13" x14ac:dyDescent="0.25">
      <c r="A165" s="3">
        <v>-4.8000000000000001E-2</v>
      </c>
      <c r="B165" s="32">
        <v>-4.8000000000000001E-2</v>
      </c>
      <c r="C165" s="67">
        <v>-3.9E-2</v>
      </c>
      <c r="D165" s="3">
        <v>-7.9000000000000015E-2</v>
      </c>
      <c r="E165" s="1">
        <v>-3.9999999999999994E-2</v>
      </c>
      <c r="F165" s="70">
        <v>-9.5000000000000001E-2</v>
      </c>
      <c r="G165" s="67">
        <v>-4.2999999999999997E-2</v>
      </c>
      <c r="H165" s="3">
        <v>-0.26200000000000001</v>
      </c>
      <c r="I165" s="1">
        <v>-5.1999999999999998E-2</v>
      </c>
      <c r="J165" s="3">
        <v>-0.65799999999999992</v>
      </c>
      <c r="K165" s="1">
        <v>-5.2999999999999999E-2</v>
      </c>
      <c r="L165" s="3">
        <v>-0.35499999999999998</v>
      </c>
      <c r="M165" s="2">
        <v>-4.8000000000000008E-2</v>
      </c>
    </row>
    <row r="166" spans="1:13" x14ac:dyDescent="0.25">
      <c r="A166" s="3">
        <v>-4.7E-2</v>
      </c>
      <c r="B166" s="32">
        <v>-4.7E-2</v>
      </c>
      <c r="C166" s="67">
        <v>-3.9E-2</v>
      </c>
      <c r="D166" s="3">
        <v>-7.7000000000000013E-2</v>
      </c>
      <c r="E166" s="1">
        <v>-3.8999999999999993E-2</v>
      </c>
      <c r="F166" s="70">
        <v>-9.2999999999999999E-2</v>
      </c>
      <c r="G166" s="67">
        <v>-4.1999999999999996E-2</v>
      </c>
      <c r="H166" s="3">
        <v>-0.25700000000000001</v>
      </c>
      <c r="I166" s="1">
        <v>-5.0999999999999997E-2</v>
      </c>
      <c r="J166" s="3">
        <v>-0.64500000000000002</v>
      </c>
      <c r="K166" s="1">
        <v>-5.1999999999999998E-2</v>
      </c>
      <c r="L166" s="3">
        <v>-0.34799999999999998</v>
      </c>
      <c r="M166" s="2">
        <v>-4.7000000000000007E-2</v>
      </c>
    </row>
    <row r="167" spans="1:13" x14ac:dyDescent="0.25">
      <c r="A167" s="3">
        <v>-4.5999999999999999E-2</v>
      </c>
      <c r="B167" s="32">
        <v>-4.5999999999999999E-2</v>
      </c>
      <c r="C167" s="67">
        <v>-3.7999999999999999E-2</v>
      </c>
      <c r="D167" s="3">
        <v>-7.5000000000000011E-2</v>
      </c>
      <c r="E167" s="1">
        <v>-3.8999999999999993E-2</v>
      </c>
      <c r="F167" s="70">
        <v>-9.0999999999999998E-2</v>
      </c>
      <c r="G167" s="67">
        <v>-4.0999999999999995E-2</v>
      </c>
      <c r="H167" s="3">
        <v>-0.251</v>
      </c>
      <c r="I167" s="1">
        <v>-4.9999999999999996E-2</v>
      </c>
      <c r="J167" s="3">
        <v>-0.63</v>
      </c>
      <c r="K167" s="1">
        <v>-4.9999999999999996E-2</v>
      </c>
      <c r="L167" s="3">
        <v>-0.33899999999999997</v>
      </c>
      <c r="M167" s="2">
        <v>-4.6000000000000006E-2</v>
      </c>
    </row>
    <row r="168" spans="1:13" x14ac:dyDescent="0.25">
      <c r="A168" s="3">
        <v>-4.4999999999999998E-2</v>
      </c>
      <c r="B168" s="32">
        <v>-4.4999999999999998E-2</v>
      </c>
      <c r="C168" s="67">
        <v>-3.7000000000000005E-2</v>
      </c>
      <c r="D168" s="3">
        <v>-7.400000000000001E-2</v>
      </c>
      <c r="E168" s="1">
        <v>-3.7999999999999992E-2</v>
      </c>
      <c r="F168" s="70">
        <v>-8.8999999999999996E-2</v>
      </c>
      <c r="G168" s="67">
        <v>-3.9999999999999994E-2</v>
      </c>
      <c r="H168" s="3">
        <v>-0.24600000000000002</v>
      </c>
      <c r="I168" s="1">
        <v>-4.8999999999999995E-2</v>
      </c>
      <c r="J168" s="3">
        <v>-0.61699999999999999</v>
      </c>
      <c r="K168" s="1">
        <v>-4.9999999999999996E-2</v>
      </c>
      <c r="L168" s="3">
        <v>-0.33199999999999996</v>
      </c>
      <c r="M168" s="2">
        <v>-4.5000000000000005E-2</v>
      </c>
    </row>
    <row r="169" spans="1:13" x14ac:dyDescent="0.25">
      <c r="A169" s="3">
        <v>-4.3999999999999997E-2</v>
      </c>
      <c r="B169" s="32">
        <v>-4.3999999999999997E-2</v>
      </c>
      <c r="C169" s="67">
        <v>-3.6000000000000004E-2</v>
      </c>
      <c r="D169" s="3">
        <v>-7.2000000000000008E-2</v>
      </c>
      <c r="E169" s="1">
        <v>-3.6999999999999998E-2</v>
      </c>
      <c r="F169" s="70">
        <v>-8.6999999999999994E-2</v>
      </c>
      <c r="G169" s="67">
        <v>-3.8999999999999993E-2</v>
      </c>
      <c r="H169" s="3">
        <v>-0.24100000000000002</v>
      </c>
      <c r="I169" s="1">
        <v>-4.7999999999999994E-2</v>
      </c>
      <c r="J169" s="3">
        <v>-0.60299999999999998</v>
      </c>
      <c r="K169" s="1">
        <v>-4.8000000000000001E-2</v>
      </c>
      <c r="L169" s="3">
        <v>-0.32300000000000001</v>
      </c>
      <c r="M169" s="2">
        <v>-4.4000000000000004E-2</v>
      </c>
    </row>
    <row r="170" spans="1:13" x14ac:dyDescent="0.25">
      <c r="A170" s="3">
        <v>-4.2999999999999997E-2</v>
      </c>
      <c r="B170" s="32">
        <v>-4.2999999999999997E-2</v>
      </c>
      <c r="C170" s="67">
        <v>-3.5000000000000003E-2</v>
      </c>
      <c r="D170" s="3">
        <v>-7.0000000000000007E-2</v>
      </c>
      <c r="E170" s="1">
        <v>-3.5999999999999997E-2</v>
      </c>
      <c r="F170" s="70">
        <v>-8.4999999999999992E-2</v>
      </c>
      <c r="G170" s="67">
        <v>-3.8999999999999993E-2</v>
      </c>
      <c r="H170" s="3">
        <v>-0.23500000000000001</v>
      </c>
      <c r="I170" s="1">
        <v>-4.7E-2</v>
      </c>
      <c r="J170" s="3">
        <v>-0.58899999999999997</v>
      </c>
      <c r="K170" s="1">
        <v>-4.7E-2</v>
      </c>
      <c r="L170" s="3">
        <v>-0.316</v>
      </c>
      <c r="M170" s="2">
        <v>-4.3000000000000003E-2</v>
      </c>
    </row>
    <row r="171" spans="1:13" x14ac:dyDescent="0.25">
      <c r="A171" s="3">
        <v>-4.2000000000000003E-2</v>
      </c>
      <c r="B171" s="32">
        <v>-4.1999999999999996E-2</v>
      </c>
      <c r="C171" s="67">
        <v>-3.5000000000000003E-2</v>
      </c>
      <c r="D171" s="3">
        <v>-6.9000000000000006E-2</v>
      </c>
      <c r="E171" s="1">
        <v>-3.4999999999999996E-2</v>
      </c>
      <c r="F171" s="70">
        <v>-8.299999999999999E-2</v>
      </c>
      <c r="G171" s="67">
        <v>-3.7999999999999999E-2</v>
      </c>
      <c r="H171" s="3">
        <v>-0.23</v>
      </c>
      <c r="I171" s="1">
        <v>-4.5999999999999999E-2</v>
      </c>
      <c r="J171" s="3">
        <v>-0.57599999999999996</v>
      </c>
      <c r="K171" s="1">
        <v>-4.5999999999999999E-2</v>
      </c>
      <c r="L171" s="3">
        <v>-0.308</v>
      </c>
      <c r="M171" s="2">
        <v>-4.3000000000000003E-2</v>
      </c>
    </row>
    <row r="172" spans="1:13" x14ac:dyDescent="0.25">
      <c r="A172" s="3">
        <v>-4.1000000000000002E-2</v>
      </c>
      <c r="B172" s="32">
        <v>-4.0999999999999995E-2</v>
      </c>
      <c r="C172" s="67">
        <v>-3.4000000000000002E-2</v>
      </c>
      <c r="D172" s="3">
        <v>-6.7000000000000004E-2</v>
      </c>
      <c r="E172" s="1">
        <v>-3.4999999999999996E-2</v>
      </c>
      <c r="F172" s="70">
        <v>-8.1000000000000003E-2</v>
      </c>
      <c r="G172" s="67">
        <v>-3.6999999999999998E-2</v>
      </c>
      <c r="H172" s="3">
        <v>-0.22500000000000001</v>
      </c>
      <c r="I172" s="1">
        <v>-4.4999999999999998E-2</v>
      </c>
      <c r="J172" s="3">
        <v>-0.56299999999999994</v>
      </c>
      <c r="K172" s="1">
        <v>-4.4999999999999998E-2</v>
      </c>
      <c r="L172" s="3">
        <v>-0.30099999999999999</v>
      </c>
      <c r="M172" s="2">
        <v>-4.1000000000000009E-2</v>
      </c>
    </row>
    <row r="173" spans="1:13" x14ac:dyDescent="0.25">
      <c r="A173" s="3">
        <v>-0.04</v>
      </c>
      <c r="B173" s="32">
        <v>-0.04</v>
      </c>
      <c r="C173" s="67">
        <v>-3.3000000000000002E-2</v>
      </c>
      <c r="D173" s="3">
        <v>-6.5000000000000002E-2</v>
      </c>
      <c r="E173" s="1">
        <v>-3.3999999999999996E-2</v>
      </c>
      <c r="F173" s="70">
        <v>-7.9000000000000001E-2</v>
      </c>
      <c r="G173" s="67">
        <v>-3.5999999999999997E-2</v>
      </c>
      <c r="H173" s="3">
        <v>-0.22000000000000003</v>
      </c>
      <c r="I173" s="1">
        <v>-4.3999999999999997E-2</v>
      </c>
      <c r="J173" s="3">
        <v>-0.54899999999999993</v>
      </c>
      <c r="K173" s="1">
        <v>-4.3999999999999997E-2</v>
      </c>
      <c r="L173" s="3">
        <v>-0.29399999999999998</v>
      </c>
      <c r="M173" s="2">
        <v>-4.0000000000000008E-2</v>
      </c>
    </row>
    <row r="174" spans="1:13" x14ac:dyDescent="0.25">
      <c r="A174" s="3">
        <v>-3.9E-2</v>
      </c>
      <c r="B174" s="32">
        <v>-3.9E-2</v>
      </c>
      <c r="C174" s="67">
        <v>-3.2000000000000001E-2</v>
      </c>
      <c r="D174" s="3">
        <v>-6.4000000000000001E-2</v>
      </c>
      <c r="E174" s="1">
        <v>-3.3000000000000002E-2</v>
      </c>
      <c r="F174" s="70">
        <v>-7.6999999999999999E-2</v>
      </c>
      <c r="G174" s="67">
        <v>-3.4999999999999996E-2</v>
      </c>
      <c r="H174" s="3">
        <v>-0.21400000000000002</v>
      </c>
      <c r="I174" s="1">
        <v>-4.2999999999999997E-2</v>
      </c>
      <c r="J174" s="3">
        <v>-0.53600000000000003</v>
      </c>
      <c r="K174" s="1">
        <v>-4.3999999999999997E-2</v>
      </c>
      <c r="L174" s="3">
        <v>-0.28599999999999998</v>
      </c>
      <c r="M174" s="2">
        <v>-4.0000000000000008E-2</v>
      </c>
    </row>
    <row r="175" spans="1:13" x14ac:dyDescent="0.25">
      <c r="A175" s="3">
        <v>-3.7999999999999999E-2</v>
      </c>
      <c r="B175" s="32">
        <v>-3.7999999999999999E-2</v>
      </c>
      <c r="C175" s="67">
        <v>-3.1E-2</v>
      </c>
      <c r="D175" s="3">
        <v>-6.2000000000000006E-2</v>
      </c>
      <c r="E175" s="1">
        <v>-3.2000000000000001E-2</v>
      </c>
      <c r="F175" s="70">
        <v>-7.4999999999999997E-2</v>
      </c>
      <c r="G175" s="67">
        <v>-3.3999999999999996E-2</v>
      </c>
      <c r="H175" s="3">
        <v>-0.20900000000000002</v>
      </c>
      <c r="I175" s="1">
        <v>-4.1999999999999996E-2</v>
      </c>
      <c r="J175" s="3">
        <v>-0.52100000000000002</v>
      </c>
      <c r="K175" s="1">
        <v>-4.1999999999999996E-2</v>
      </c>
      <c r="L175" s="3">
        <v>-0.27799999999999997</v>
      </c>
      <c r="M175" s="2">
        <v>-3.8000000000000006E-2</v>
      </c>
    </row>
    <row r="176" spans="1:13" x14ac:dyDescent="0.25">
      <c r="A176" s="3">
        <v>-3.6999999999999998E-2</v>
      </c>
      <c r="B176" s="32">
        <v>-3.6999999999999998E-2</v>
      </c>
      <c r="C176" s="67">
        <v>-3.1E-2</v>
      </c>
      <c r="D176" s="3">
        <v>-6.1000000000000006E-2</v>
      </c>
      <c r="E176" s="1">
        <v>-3.2000000000000001E-2</v>
      </c>
      <c r="F176" s="70">
        <v>-7.3999999999999996E-2</v>
      </c>
      <c r="G176" s="67">
        <v>-3.2999999999999995E-2</v>
      </c>
      <c r="H176" s="3">
        <v>-0.20400000000000001</v>
      </c>
      <c r="I176" s="1">
        <v>-4.0999999999999995E-2</v>
      </c>
      <c r="J176" s="3">
        <v>-0.50900000000000001</v>
      </c>
      <c r="K176" s="1">
        <v>-4.1000000000000002E-2</v>
      </c>
      <c r="L176" s="3">
        <v>-0.27099999999999996</v>
      </c>
      <c r="M176" s="2">
        <v>-3.8000000000000006E-2</v>
      </c>
    </row>
    <row r="177" spans="1:13" x14ac:dyDescent="0.25">
      <c r="A177" s="3">
        <v>-3.5999999999999997E-2</v>
      </c>
      <c r="B177" s="32">
        <v>-3.5999999999999997E-2</v>
      </c>
      <c r="C177" s="67">
        <v>-0.03</v>
      </c>
      <c r="D177" s="3">
        <v>-5.9000000000000004E-2</v>
      </c>
      <c r="E177" s="1">
        <v>-3.0999999999999996E-2</v>
      </c>
      <c r="F177" s="70">
        <v>-7.1999999999999995E-2</v>
      </c>
      <c r="G177" s="67">
        <v>-3.1999999999999994E-2</v>
      </c>
      <c r="H177" s="3">
        <v>-0.19900000000000001</v>
      </c>
      <c r="I177" s="1">
        <v>-3.9999999999999994E-2</v>
      </c>
      <c r="J177" s="3">
        <v>-0.495</v>
      </c>
      <c r="K177" s="1">
        <v>-0.04</v>
      </c>
      <c r="L177" s="3">
        <v>-0.26300000000000001</v>
      </c>
      <c r="M177" s="2">
        <v>-3.7000000000000005E-2</v>
      </c>
    </row>
    <row r="178" spans="1:13" x14ac:dyDescent="0.25">
      <c r="A178" s="3">
        <v>-3.5000000000000003E-2</v>
      </c>
      <c r="B178" s="32">
        <v>-3.4999999999999996E-2</v>
      </c>
      <c r="C178" s="67">
        <v>-2.8999999999999998E-2</v>
      </c>
      <c r="D178" s="3">
        <v>-5.7000000000000009E-2</v>
      </c>
      <c r="E178" s="1">
        <v>-2.9999999999999995E-2</v>
      </c>
      <c r="F178" s="70">
        <v>-6.9999999999999993E-2</v>
      </c>
      <c r="G178" s="67">
        <v>-3.1999999999999994E-2</v>
      </c>
      <c r="H178" s="3">
        <v>-0.19400000000000001</v>
      </c>
      <c r="I178" s="1">
        <v>-3.9E-2</v>
      </c>
      <c r="J178" s="3">
        <v>-0.48199999999999998</v>
      </c>
      <c r="K178" s="1">
        <v>-3.9E-2</v>
      </c>
      <c r="L178" s="3">
        <v>-0.25600000000000001</v>
      </c>
      <c r="M178" s="2">
        <v>-3.6000000000000004E-2</v>
      </c>
    </row>
    <row r="179" spans="1:13" x14ac:dyDescent="0.25">
      <c r="A179" s="3">
        <v>-3.4000000000000002E-2</v>
      </c>
      <c r="B179" s="32">
        <v>-3.3999999999999996E-2</v>
      </c>
      <c r="C179" s="67">
        <v>-2.7999999999999997E-2</v>
      </c>
      <c r="D179" s="3">
        <v>-5.6000000000000008E-2</v>
      </c>
      <c r="E179" s="1">
        <v>-2.8999999999999998E-2</v>
      </c>
      <c r="F179" s="70">
        <v>-6.7999999999999991E-2</v>
      </c>
      <c r="G179" s="67">
        <v>-3.0999999999999993E-2</v>
      </c>
      <c r="H179" s="3">
        <v>-0.188</v>
      </c>
      <c r="I179" s="1">
        <v>-3.6999999999999998E-2</v>
      </c>
      <c r="J179" s="3">
        <v>-0.46799999999999997</v>
      </c>
      <c r="K179" s="1">
        <v>-3.7999999999999999E-2</v>
      </c>
      <c r="L179" s="3">
        <v>-0.248</v>
      </c>
      <c r="M179" s="2">
        <v>-3.5000000000000003E-2</v>
      </c>
    </row>
    <row r="180" spans="1:13" x14ac:dyDescent="0.25">
      <c r="A180" s="3">
        <v>-3.3000000000000002E-2</v>
      </c>
      <c r="B180" s="32">
        <v>-3.3000000000000002E-2</v>
      </c>
      <c r="C180" s="67">
        <v>-2.7000000000000003E-2</v>
      </c>
      <c r="D180" s="3">
        <v>-5.4000000000000006E-2</v>
      </c>
      <c r="E180" s="1">
        <v>-2.7999999999999997E-2</v>
      </c>
      <c r="F180" s="70">
        <v>-6.6000000000000003E-2</v>
      </c>
      <c r="G180" s="67">
        <v>-0.03</v>
      </c>
      <c r="H180" s="3">
        <v>-0.183</v>
      </c>
      <c r="I180" s="1">
        <v>-3.5999999999999997E-2</v>
      </c>
      <c r="J180" s="3">
        <v>-0.45399999999999996</v>
      </c>
      <c r="K180" s="1">
        <v>-3.6999999999999998E-2</v>
      </c>
      <c r="L180" s="3">
        <v>-0.24</v>
      </c>
      <c r="M180" s="2">
        <v>-3.3000000000000008E-2</v>
      </c>
    </row>
    <row r="181" spans="1:13" x14ac:dyDescent="0.25">
      <c r="A181" s="3">
        <v>-3.2000000000000001E-2</v>
      </c>
      <c r="B181" s="32">
        <v>-3.3000000000000002E-2</v>
      </c>
      <c r="C181" s="67">
        <v>-2.7000000000000003E-2</v>
      </c>
      <c r="D181" s="3">
        <v>-5.2000000000000005E-2</v>
      </c>
      <c r="E181" s="1">
        <v>-2.6999999999999996E-2</v>
      </c>
      <c r="F181" s="70">
        <v>-6.4000000000000001E-2</v>
      </c>
      <c r="G181" s="67">
        <v>-2.8999999999999998E-2</v>
      </c>
      <c r="H181" s="3">
        <v>-0.17800000000000002</v>
      </c>
      <c r="I181" s="1">
        <v>-3.5999999999999997E-2</v>
      </c>
      <c r="J181" s="3">
        <v>-0.441</v>
      </c>
      <c r="K181" s="1">
        <v>-3.5999999999999997E-2</v>
      </c>
      <c r="L181" s="3">
        <v>-0.23299999999999998</v>
      </c>
      <c r="M181" s="2">
        <v>-3.3000000000000008E-2</v>
      </c>
    </row>
    <row r="182" spans="1:13" x14ac:dyDescent="0.25">
      <c r="A182" s="3">
        <v>-3.1E-2</v>
      </c>
      <c r="B182" s="32">
        <v>-3.2000000000000001E-2</v>
      </c>
      <c r="C182" s="67">
        <v>-2.6000000000000002E-2</v>
      </c>
      <c r="D182" s="3">
        <v>-5.1000000000000004E-2</v>
      </c>
      <c r="E182" s="1">
        <v>-2.6999999999999996E-2</v>
      </c>
      <c r="F182" s="70">
        <v>-6.2E-2</v>
      </c>
      <c r="G182" s="67">
        <v>-2.7999999999999997E-2</v>
      </c>
      <c r="H182" s="3">
        <v>-0.17300000000000001</v>
      </c>
      <c r="I182" s="1">
        <v>-3.3999999999999996E-2</v>
      </c>
      <c r="J182" s="3">
        <v>-0.42799999999999999</v>
      </c>
      <c r="K182" s="1">
        <v>-3.4999999999999996E-2</v>
      </c>
      <c r="L182" s="3">
        <v>-0.22599999999999998</v>
      </c>
      <c r="M182" s="2">
        <v>-3.2000000000000008E-2</v>
      </c>
    </row>
    <row r="183" spans="1:13" x14ac:dyDescent="0.25">
      <c r="A183" s="3">
        <v>-0.03</v>
      </c>
      <c r="B183" s="32">
        <v>-3.1E-2</v>
      </c>
      <c r="C183" s="67">
        <v>-2.5000000000000001E-2</v>
      </c>
      <c r="D183" s="3">
        <v>-4.9000000000000009E-2</v>
      </c>
      <c r="E183" s="1">
        <v>-2.5999999999999995E-2</v>
      </c>
      <c r="F183" s="70">
        <v>-0.06</v>
      </c>
      <c r="G183" s="67">
        <v>-2.6999999999999996E-2</v>
      </c>
      <c r="H183" s="3">
        <v>-0.16700000000000001</v>
      </c>
      <c r="I183" s="1">
        <v>-3.2999999999999995E-2</v>
      </c>
      <c r="J183" s="3">
        <v>-0.41499999999999998</v>
      </c>
      <c r="K183" s="1">
        <v>-3.3999999999999996E-2</v>
      </c>
      <c r="L183" s="3">
        <v>-0.21899999999999997</v>
      </c>
      <c r="M183" s="2">
        <v>-3.1000000000000007E-2</v>
      </c>
    </row>
    <row r="184" spans="1:13" x14ac:dyDescent="0.25">
      <c r="A184" s="3">
        <v>-2.9000000000000001E-2</v>
      </c>
      <c r="B184" s="32">
        <v>-0.03</v>
      </c>
      <c r="C184" s="67">
        <v>-2.4E-2</v>
      </c>
      <c r="D184" s="3">
        <v>-4.7000000000000007E-2</v>
      </c>
      <c r="E184" s="1">
        <v>-2.4999999999999994E-2</v>
      </c>
      <c r="F184" s="70">
        <v>-5.8999999999999997E-2</v>
      </c>
      <c r="G184" s="67">
        <v>-2.6999999999999996E-2</v>
      </c>
      <c r="H184" s="3">
        <v>-0.16200000000000003</v>
      </c>
      <c r="I184" s="1">
        <v>-3.1999999999999994E-2</v>
      </c>
      <c r="J184" s="3">
        <v>-0.40199999999999997</v>
      </c>
      <c r="K184" s="1">
        <v>-3.3000000000000002E-2</v>
      </c>
      <c r="L184" s="3">
        <v>-0.21199999999999997</v>
      </c>
      <c r="M184" s="2">
        <v>-3.0000000000000006E-2</v>
      </c>
    </row>
    <row r="185" spans="1:13" x14ac:dyDescent="0.25">
      <c r="A185" s="3">
        <v>-2.8000000000000001E-2</v>
      </c>
      <c r="B185" s="32">
        <v>-2.8999999999999998E-2</v>
      </c>
      <c r="C185" s="67">
        <v>-2.4E-2</v>
      </c>
      <c r="D185" s="3">
        <v>-4.6000000000000006E-2</v>
      </c>
      <c r="E185" s="1">
        <v>-2.3999999999999994E-2</v>
      </c>
      <c r="F185" s="70">
        <v>-5.5999999999999994E-2</v>
      </c>
      <c r="G185" s="67">
        <v>-2.5999999999999995E-2</v>
      </c>
      <c r="H185" s="3">
        <v>-0.15700000000000003</v>
      </c>
      <c r="I185" s="1">
        <v>-3.1E-2</v>
      </c>
      <c r="J185" s="3">
        <v>-0.38899999999999996</v>
      </c>
      <c r="K185" s="1">
        <v>-3.2000000000000001E-2</v>
      </c>
      <c r="L185" s="3">
        <v>-0.20399999999999999</v>
      </c>
      <c r="M185" s="2">
        <v>-2.9000000000000005E-2</v>
      </c>
    </row>
    <row r="186" spans="1:13" x14ac:dyDescent="0.25">
      <c r="A186" s="3">
        <v>-2.7E-2</v>
      </c>
      <c r="B186" s="32">
        <v>-2.7999999999999997E-2</v>
      </c>
      <c r="C186" s="67">
        <v>-2.3E-2</v>
      </c>
      <c r="D186" s="3">
        <v>-4.4000000000000004E-2</v>
      </c>
      <c r="E186" s="1">
        <v>-2.3E-2</v>
      </c>
      <c r="F186" s="70">
        <v>-5.4999999999999993E-2</v>
      </c>
      <c r="G186" s="67">
        <v>-2.4999999999999994E-2</v>
      </c>
      <c r="H186" s="3">
        <v>-0.15200000000000002</v>
      </c>
      <c r="I186" s="1">
        <v>-0.03</v>
      </c>
      <c r="J186" s="3">
        <v>-0.375</v>
      </c>
      <c r="K186" s="1">
        <v>-3.1E-2</v>
      </c>
      <c r="L186" s="3">
        <v>-0.19699999999999998</v>
      </c>
      <c r="M186" s="2">
        <v>-2.8000000000000004E-2</v>
      </c>
    </row>
    <row r="187" spans="1:13" x14ac:dyDescent="0.25">
      <c r="A187" s="3">
        <v>-2.5999999999999999E-2</v>
      </c>
      <c r="B187" s="32">
        <v>-2.6999999999999996E-2</v>
      </c>
      <c r="C187" s="67">
        <v>-2.1999999999999999E-2</v>
      </c>
      <c r="D187" s="3">
        <v>-4.3000000000000003E-2</v>
      </c>
      <c r="E187" s="1">
        <v>-2.1999999999999999E-2</v>
      </c>
      <c r="F187" s="70">
        <v>-5.2999999999999992E-2</v>
      </c>
      <c r="G187" s="67">
        <v>-2.3999999999999994E-2</v>
      </c>
      <c r="H187" s="3">
        <v>-0.14600000000000002</v>
      </c>
      <c r="I187" s="1">
        <v>-2.8999999999999998E-2</v>
      </c>
      <c r="J187" s="3">
        <v>-0.36199999999999999</v>
      </c>
      <c r="K187" s="1">
        <v>-0.03</v>
      </c>
      <c r="L187" s="3">
        <v>-0.19</v>
      </c>
      <c r="M187" s="2">
        <v>-2.7000000000000003E-2</v>
      </c>
    </row>
    <row r="188" spans="1:13" x14ac:dyDescent="0.25">
      <c r="A188" s="3">
        <v>-2.5000000000000001E-2</v>
      </c>
      <c r="B188" s="32">
        <v>-2.5999999999999995E-2</v>
      </c>
      <c r="C188" s="67">
        <v>-2.0999999999999998E-2</v>
      </c>
      <c r="D188" s="3">
        <v>-4.1000000000000009E-2</v>
      </c>
      <c r="E188" s="1">
        <v>-2.1999999999999999E-2</v>
      </c>
      <c r="F188" s="70">
        <v>-5.099999999999999E-2</v>
      </c>
      <c r="G188" s="67">
        <v>-2.2999999999999993E-2</v>
      </c>
      <c r="H188" s="3">
        <v>-0.14100000000000001</v>
      </c>
      <c r="I188" s="1">
        <v>-2.7999999999999997E-2</v>
      </c>
      <c r="J188" s="3">
        <v>-0.34899999999999998</v>
      </c>
      <c r="K188" s="1">
        <v>-2.8999999999999998E-2</v>
      </c>
      <c r="L188" s="3">
        <v>-0.183</v>
      </c>
      <c r="M188" s="2">
        <v>-2.6000000000000002E-2</v>
      </c>
    </row>
    <row r="189" spans="1:13" x14ac:dyDescent="0.25">
      <c r="A189" s="3">
        <v>-2.4E-2</v>
      </c>
      <c r="B189" s="32">
        <v>-2.5000000000000001E-2</v>
      </c>
      <c r="C189" s="67">
        <v>-2.0000000000000004E-2</v>
      </c>
      <c r="D189" s="3">
        <v>-3.9000000000000007E-2</v>
      </c>
      <c r="E189" s="1">
        <v>-2.0999999999999998E-2</v>
      </c>
      <c r="F189" s="70">
        <v>-4.8999999999999988E-2</v>
      </c>
      <c r="G189" s="67">
        <v>-2.1999999999999992E-2</v>
      </c>
      <c r="H189" s="3">
        <v>-0.13600000000000001</v>
      </c>
      <c r="I189" s="1">
        <v>-2.6999999999999996E-2</v>
      </c>
      <c r="J189" s="3">
        <v>-0.33599999999999997</v>
      </c>
      <c r="K189" s="1">
        <v>-2.7999999999999997E-2</v>
      </c>
      <c r="L189" s="3">
        <v>-0.17499999999999999</v>
      </c>
      <c r="M189" s="2">
        <v>-2.5000000000000008E-2</v>
      </c>
    </row>
    <row r="190" spans="1:13" x14ac:dyDescent="0.25">
      <c r="A190" s="3">
        <v>-2.3E-2</v>
      </c>
      <c r="B190" s="32">
        <v>-2.4E-2</v>
      </c>
      <c r="C190" s="67">
        <v>-2.0000000000000004E-2</v>
      </c>
      <c r="D190" s="3">
        <v>-3.8000000000000006E-2</v>
      </c>
      <c r="E190" s="1">
        <v>-1.9999999999999997E-2</v>
      </c>
      <c r="F190" s="70">
        <v>-4.6999999999999986E-2</v>
      </c>
      <c r="G190" s="67">
        <v>-2.0999999999999991E-2</v>
      </c>
      <c r="H190" s="3">
        <v>-0.13</v>
      </c>
      <c r="I190" s="1">
        <v>-2.5999999999999995E-2</v>
      </c>
      <c r="J190" s="3">
        <v>-0.32199999999999995</v>
      </c>
      <c r="K190" s="1">
        <v>-2.5999999999999995E-2</v>
      </c>
      <c r="L190" s="3">
        <v>-0.16799999999999998</v>
      </c>
      <c r="M190" s="2">
        <v>-2.4000000000000007E-2</v>
      </c>
    </row>
    <row r="191" spans="1:13" x14ac:dyDescent="0.25">
      <c r="A191" s="3">
        <v>-2.1999999999999999E-2</v>
      </c>
      <c r="B191" s="32">
        <v>-2.3E-2</v>
      </c>
      <c r="C191" s="67">
        <v>-1.9000000000000003E-2</v>
      </c>
      <c r="D191" s="3">
        <v>-3.6000000000000004E-2</v>
      </c>
      <c r="E191" s="1">
        <v>-1.8999999999999996E-2</v>
      </c>
      <c r="F191" s="70">
        <v>-4.4999999999999984E-2</v>
      </c>
      <c r="G191" s="67">
        <v>-1.999999999999999E-2</v>
      </c>
      <c r="H191" s="3">
        <v>-0.12500000000000003</v>
      </c>
      <c r="I191" s="1">
        <v>-2.4999999999999994E-2</v>
      </c>
      <c r="J191" s="3">
        <v>-0.308</v>
      </c>
      <c r="K191" s="1">
        <v>-2.4999999999999994E-2</v>
      </c>
      <c r="L191" s="3">
        <v>-0.16099999999999998</v>
      </c>
      <c r="M191" s="2">
        <v>-2.3000000000000007E-2</v>
      </c>
    </row>
    <row r="192" spans="1:13" x14ac:dyDescent="0.25">
      <c r="A192" s="3">
        <v>-2.1000000000000001E-2</v>
      </c>
      <c r="B192" s="32">
        <v>-2.1999999999999999E-2</v>
      </c>
      <c r="C192" s="67">
        <v>-1.8000000000000002E-2</v>
      </c>
      <c r="D192" s="3">
        <v>-3.5000000000000003E-2</v>
      </c>
      <c r="E192" s="1">
        <v>-1.8999999999999996E-2</v>
      </c>
      <c r="F192" s="70">
        <v>-4.300000000000001E-2</v>
      </c>
      <c r="G192" s="67">
        <v>-1.999999999999999E-2</v>
      </c>
      <c r="H192" s="3">
        <v>-0.12000000000000002</v>
      </c>
      <c r="I192" s="1">
        <v>-2.3999999999999994E-2</v>
      </c>
      <c r="J192" s="3">
        <v>-0.29599999999999999</v>
      </c>
      <c r="K192" s="1">
        <v>-2.4999999999999994E-2</v>
      </c>
      <c r="L192" s="3">
        <v>-0.15399999999999997</v>
      </c>
      <c r="M192" s="2">
        <v>-2.2000000000000006E-2</v>
      </c>
    </row>
    <row r="193" spans="1:13" x14ac:dyDescent="0.25">
      <c r="A193" s="3">
        <v>-0.02</v>
      </c>
      <c r="B193" s="32">
        <v>-2.0999999999999998E-2</v>
      </c>
      <c r="C193" s="67">
        <v>-1.7000000000000001E-2</v>
      </c>
      <c r="D193" s="3">
        <v>-3.3000000000000002E-2</v>
      </c>
      <c r="E193" s="1">
        <v>-1.7999999999999995E-2</v>
      </c>
      <c r="F193" s="70">
        <v>-4.200000000000001E-2</v>
      </c>
      <c r="G193" s="67">
        <v>-1.8999999999999989E-2</v>
      </c>
      <c r="H193" s="3">
        <v>-0.11600000000000002</v>
      </c>
      <c r="I193" s="1">
        <v>-2.2999999999999993E-2</v>
      </c>
      <c r="J193" s="3">
        <v>-0.28299999999999997</v>
      </c>
      <c r="K193" s="1">
        <v>-2.2999999999999993E-2</v>
      </c>
      <c r="L193" s="3">
        <v>-0.14799999999999999</v>
      </c>
      <c r="M193" s="2">
        <v>-2.1000000000000005E-2</v>
      </c>
    </row>
    <row r="194" spans="1:13" x14ac:dyDescent="0.25">
      <c r="A194" s="3">
        <v>-1.9E-2</v>
      </c>
      <c r="B194" s="32">
        <v>-1.9999999999999997E-2</v>
      </c>
      <c r="C194" s="67">
        <v>-1.6E-2</v>
      </c>
      <c r="D194" s="3">
        <v>-3.2000000000000001E-2</v>
      </c>
      <c r="E194" s="1">
        <v>-1.6999999999999994E-2</v>
      </c>
      <c r="F194" s="70">
        <v>-4.0000000000000008E-2</v>
      </c>
      <c r="G194" s="67">
        <v>-1.8000000000000002E-2</v>
      </c>
      <c r="H194" s="3">
        <v>-0.11000000000000001</v>
      </c>
      <c r="I194" s="1">
        <v>-2.1999999999999992E-2</v>
      </c>
      <c r="J194" s="3">
        <v>-0.27</v>
      </c>
      <c r="K194" s="1">
        <v>-2.2999999999999993E-2</v>
      </c>
      <c r="L194" s="3">
        <v>-0.14099999999999999</v>
      </c>
      <c r="M194" s="2">
        <v>-2.0000000000000004E-2</v>
      </c>
    </row>
    <row r="195" spans="1:13" x14ac:dyDescent="0.25">
      <c r="A195" s="3">
        <v>-1.7999999999999999E-2</v>
      </c>
      <c r="B195" s="32">
        <v>-1.8999999999999996E-2</v>
      </c>
      <c r="C195" s="67">
        <v>-1.6E-2</v>
      </c>
      <c r="D195" s="3">
        <v>-3.0000000000000013E-2</v>
      </c>
      <c r="E195" s="1">
        <v>-1.6E-2</v>
      </c>
      <c r="F195" s="70">
        <v>-3.8000000000000006E-2</v>
      </c>
      <c r="G195" s="67">
        <v>-1.7000000000000001E-2</v>
      </c>
      <c r="H195" s="3">
        <v>-0.10500000000000001</v>
      </c>
      <c r="I195" s="1">
        <v>-2.0999999999999991E-2</v>
      </c>
      <c r="J195" s="3">
        <v>-0.25700000000000001</v>
      </c>
      <c r="K195" s="1">
        <v>-2.1000000000000005E-2</v>
      </c>
      <c r="L195" s="3">
        <v>-0.13399999999999998</v>
      </c>
      <c r="M195" s="2">
        <v>-1.9000000000000003E-2</v>
      </c>
    </row>
    <row r="196" spans="1:13" x14ac:dyDescent="0.25">
      <c r="A196" s="3">
        <v>-1.7000000000000001E-2</v>
      </c>
      <c r="B196" s="32">
        <v>-1.7999999999999995E-2</v>
      </c>
      <c r="C196" s="67">
        <v>-1.4999999999999999E-2</v>
      </c>
      <c r="D196" s="3">
        <v>-2.9000000000000012E-2</v>
      </c>
      <c r="E196" s="1">
        <v>-1.4999999999999999E-2</v>
      </c>
      <c r="F196" s="70">
        <v>-3.6000000000000004E-2</v>
      </c>
      <c r="G196" s="67">
        <v>-1.6E-2</v>
      </c>
      <c r="H196" s="3">
        <v>-0.1</v>
      </c>
      <c r="I196" s="1">
        <v>-1.999999999999999E-2</v>
      </c>
      <c r="J196" s="3">
        <v>-0.24399999999999999</v>
      </c>
      <c r="K196" s="1">
        <v>-2.1000000000000005E-2</v>
      </c>
      <c r="L196" s="3">
        <v>-0.12699999999999997</v>
      </c>
      <c r="M196" s="2">
        <v>-1.8000000000000002E-2</v>
      </c>
    </row>
    <row r="197" spans="1:13" x14ac:dyDescent="0.25">
      <c r="A197" s="3">
        <v>-1.6E-2</v>
      </c>
      <c r="B197" s="32">
        <v>-1.7000000000000001E-2</v>
      </c>
      <c r="C197" s="67">
        <v>-1.3999999999999999E-2</v>
      </c>
      <c r="D197" s="3">
        <v>-2.700000000000001E-2</v>
      </c>
      <c r="E197" s="1">
        <v>-1.3999999999999999E-2</v>
      </c>
      <c r="F197" s="70">
        <v>-3.4000000000000002E-2</v>
      </c>
      <c r="G197" s="67">
        <v>-1.6E-2</v>
      </c>
      <c r="H197" s="3">
        <v>-9.5000000000000001E-2</v>
      </c>
      <c r="I197" s="1">
        <v>-1.9000000000000003E-2</v>
      </c>
      <c r="J197" s="3">
        <v>-0.23099999999999998</v>
      </c>
      <c r="K197" s="1">
        <v>-1.9000000000000003E-2</v>
      </c>
      <c r="L197" s="3">
        <v>-0.12</v>
      </c>
      <c r="M197" s="2">
        <v>-1.7000000000000001E-2</v>
      </c>
    </row>
    <row r="198" spans="1:13" x14ac:dyDescent="0.25">
      <c r="A198" s="3">
        <v>-1.4999999999999999E-2</v>
      </c>
      <c r="B198" s="32">
        <v>-1.6E-2</v>
      </c>
      <c r="C198" s="67">
        <v>-1.2999999999999998E-2</v>
      </c>
      <c r="D198" s="3">
        <v>-2.6000000000000009E-2</v>
      </c>
      <c r="E198" s="1">
        <v>-1.3999999999999999E-2</v>
      </c>
      <c r="F198" s="70">
        <v>-3.2000000000000001E-2</v>
      </c>
      <c r="G198" s="67">
        <v>-1.4999999999999999E-2</v>
      </c>
      <c r="H198" s="3">
        <v>-9.0000000000000024E-2</v>
      </c>
      <c r="I198" s="1">
        <v>-1.8000000000000002E-2</v>
      </c>
      <c r="J198" s="3">
        <v>-0.21899999999999997</v>
      </c>
      <c r="K198" s="1">
        <v>-1.8000000000000002E-2</v>
      </c>
      <c r="L198" s="3">
        <v>-0.11299999999999999</v>
      </c>
      <c r="M198" s="2">
        <v>-1.6E-2</v>
      </c>
    </row>
    <row r="199" spans="1:13" x14ac:dyDescent="0.25">
      <c r="A199" s="3">
        <v>-1.4E-2</v>
      </c>
      <c r="B199" s="32">
        <v>-1.4999999999999999E-2</v>
      </c>
      <c r="C199" s="67">
        <v>-1.2999999999999998E-2</v>
      </c>
      <c r="D199" s="3">
        <v>-2.4000000000000007E-2</v>
      </c>
      <c r="E199" s="1">
        <v>-1.2999999999999998E-2</v>
      </c>
      <c r="F199" s="70">
        <v>-0.03</v>
      </c>
      <c r="G199" s="67">
        <v>-1.3999999999999999E-2</v>
      </c>
      <c r="H199" s="3">
        <v>-8.4000000000000019E-2</v>
      </c>
      <c r="I199" s="1">
        <v>-1.6E-2</v>
      </c>
      <c r="J199" s="3">
        <v>-0.20499999999999999</v>
      </c>
      <c r="K199" s="1">
        <v>-1.7000000000000001E-2</v>
      </c>
      <c r="L199" s="3">
        <v>-0.10599999999999998</v>
      </c>
      <c r="M199" s="2">
        <v>-1.4999999999999999E-2</v>
      </c>
    </row>
    <row r="200" spans="1:13" x14ac:dyDescent="0.25">
      <c r="A200" s="3">
        <v>-1.2999999999999999E-2</v>
      </c>
      <c r="B200" s="32">
        <v>-1.3999999999999999E-2</v>
      </c>
      <c r="C200" s="67">
        <v>-1.2000000000000004E-2</v>
      </c>
      <c r="D200" s="3">
        <v>-2.3000000000000007E-2</v>
      </c>
      <c r="E200" s="1">
        <v>-1.1999999999999997E-2</v>
      </c>
      <c r="F200" s="70">
        <v>-2.8999999999999998E-2</v>
      </c>
      <c r="G200" s="67">
        <v>-1.2999999999999998E-2</v>
      </c>
      <c r="H200" s="3">
        <v>-7.9000000000000015E-2</v>
      </c>
      <c r="I200" s="1">
        <v>-1.6E-2</v>
      </c>
      <c r="J200" s="3">
        <v>-0.19199999999999998</v>
      </c>
      <c r="K200" s="1">
        <v>-1.6E-2</v>
      </c>
      <c r="L200" s="3">
        <v>-9.8999999999999977E-2</v>
      </c>
      <c r="M200" s="2">
        <v>-1.3999999999999999E-2</v>
      </c>
    </row>
    <row r="201" spans="1:13" x14ac:dyDescent="0.25">
      <c r="A201" s="3">
        <v>-1.2E-2</v>
      </c>
      <c r="B201" s="32">
        <v>-1.2999999999999998E-2</v>
      </c>
      <c r="C201" s="67">
        <v>-1.1000000000000003E-2</v>
      </c>
      <c r="D201" s="3">
        <v>-2.1000000000000005E-2</v>
      </c>
      <c r="E201" s="1">
        <v>-1.0999999999999996E-2</v>
      </c>
      <c r="F201" s="70">
        <v>-2.6999999999999996E-2</v>
      </c>
      <c r="G201" s="67">
        <v>-1.1999999999999997E-2</v>
      </c>
      <c r="H201" s="3">
        <v>-7.400000000000001E-2</v>
      </c>
      <c r="I201" s="1">
        <v>-1.3999999999999999E-2</v>
      </c>
      <c r="J201" s="3">
        <v>-0.17899999999999999</v>
      </c>
      <c r="K201" s="1">
        <v>-1.4999999999999999E-2</v>
      </c>
      <c r="L201" s="3">
        <v>-9.1999999999999971E-2</v>
      </c>
      <c r="M201" s="2">
        <v>-1.3000000000000012E-2</v>
      </c>
    </row>
    <row r="202" spans="1:13" x14ac:dyDescent="0.25">
      <c r="A202" s="3">
        <v>-1.0999999999999999E-2</v>
      </c>
      <c r="B202" s="32">
        <v>-1.1999999999999997E-2</v>
      </c>
      <c r="C202" s="67">
        <v>-1.0000000000000002E-2</v>
      </c>
      <c r="D202" s="3">
        <v>-2.0000000000000004E-2</v>
      </c>
      <c r="E202" s="1">
        <v>-9.999999999999995E-3</v>
      </c>
      <c r="F202" s="70">
        <v>-2.4999999999999994E-2</v>
      </c>
      <c r="G202" s="67">
        <v>-1.0999999999999996E-2</v>
      </c>
      <c r="H202" s="3">
        <v>-6.9000000000000006E-2</v>
      </c>
      <c r="I202" s="1">
        <v>-1.2999999999999998E-2</v>
      </c>
      <c r="J202" s="3">
        <v>-0.16599999999999998</v>
      </c>
      <c r="K202" s="1">
        <v>-1.3999999999999999E-2</v>
      </c>
      <c r="L202" s="3">
        <v>-8.5999999999999993E-2</v>
      </c>
      <c r="M202" s="2">
        <v>-1.2000000000000011E-2</v>
      </c>
    </row>
    <row r="203" spans="1:13" x14ac:dyDescent="0.25">
      <c r="A203" s="3">
        <v>-0.01</v>
      </c>
      <c r="B203" s="32">
        <v>-1.1999999999999997E-2</v>
      </c>
      <c r="C203" s="67">
        <v>-9.0000000000000011E-3</v>
      </c>
      <c r="D203" s="3">
        <v>-1.8000000000000002E-2</v>
      </c>
      <c r="E203" s="1">
        <v>-9.999999999999995E-3</v>
      </c>
      <c r="F203" s="70">
        <v>-2.2999999999999993E-2</v>
      </c>
      <c r="G203" s="67">
        <v>-9.999999999999995E-3</v>
      </c>
      <c r="H203" s="3">
        <v>-6.3E-2</v>
      </c>
      <c r="I203" s="1">
        <v>-1.2999999999999998E-2</v>
      </c>
      <c r="J203" s="3">
        <v>-0.15399999999999997</v>
      </c>
      <c r="K203" s="1">
        <v>-1.2999999999999998E-2</v>
      </c>
      <c r="L203" s="3">
        <v>-7.8999999999999987E-2</v>
      </c>
      <c r="M203" s="2">
        <v>-1.100000000000001E-2</v>
      </c>
    </row>
    <row r="204" spans="1:13" x14ac:dyDescent="0.25">
      <c r="A204" s="3">
        <v>-8.9999999999999993E-3</v>
      </c>
      <c r="B204" s="32">
        <v>-1.0999999999999996E-2</v>
      </c>
      <c r="C204" s="67">
        <v>-9.0000000000000011E-3</v>
      </c>
      <c r="D204" s="3">
        <v>-1.6E-2</v>
      </c>
      <c r="E204" s="1">
        <v>-8.9999999999999941E-3</v>
      </c>
      <c r="F204" s="70">
        <v>-2.0999999999999991E-2</v>
      </c>
      <c r="G204" s="67">
        <v>-9.999999999999995E-3</v>
      </c>
      <c r="H204" s="3">
        <v>-5.8000000000000024E-2</v>
      </c>
      <c r="I204" s="1">
        <v>-1.0999999999999996E-2</v>
      </c>
      <c r="J204" s="3">
        <v>-0.14099999999999996</v>
      </c>
      <c r="K204" s="1">
        <v>-1.1999999999999997E-2</v>
      </c>
      <c r="L204" s="3">
        <v>-7.2999999999999982E-2</v>
      </c>
      <c r="M204" s="2">
        <v>-1.0000000000000009E-2</v>
      </c>
    </row>
    <row r="205" spans="1:13" x14ac:dyDescent="0.25">
      <c r="A205" s="3">
        <v>-8.0000000000000002E-3</v>
      </c>
      <c r="B205" s="32">
        <v>-9.999999999999995E-3</v>
      </c>
      <c r="C205" s="67">
        <v>-8.0000000000000002E-3</v>
      </c>
      <c r="D205" s="3">
        <v>-1.5000000000000013E-2</v>
      </c>
      <c r="E205" s="1">
        <v>-8.0000000000000002E-3</v>
      </c>
      <c r="F205" s="70">
        <v>-1.8999999999999989E-2</v>
      </c>
      <c r="G205" s="67">
        <v>-8.9999999999999941E-3</v>
      </c>
      <c r="H205" s="3">
        <v>-5.3000000000000019E-2</v>
      </c>
      <c r="I205" s="1">
        <v>-9.999999999999995E-3</v>
      </c>
      <c r="J205" s="3">
        <v>-0.128</v>
      </c>
      <c r="K205" s="1">
        <v>-1.0999999999999996E-2</v>
      </c>
      <c r="L205" s="3">
        <v>-6.5999999999999975E-2</v>
      </c>
      <c r="M205" s="2">
        <v>-9.000000000000008E-3</v>
      </c>
    </row>
    <row r="206" spans="1:13" x14ac:dyDescent="0.25">
      <c r="A206" s="3">
        <v>-7.0000000000000001E-3</v>
      </c>
      <c r="B206" s="32">
        <v>-8.9999999999999941E-3</v>
      </c>
      <c r="C206" s="67">
        <v>-6.9999999999999993E-3</v>
      </c>
      <c r="D206" s="3">
        <v>-1.3000000000000012E-2</v>
      </c>
      <c r="E206" s="1">
        <v>-6.9999999999999993E-3</v>
      </c>
      <c r="F206" s="70">
        <v>-1.6999999999999987E-2</v>
      </c>
      <c r="G206" s="67">
        <v>-7.9999999999999932E-3</v>
      </c>
      <c r="H206" s="3">
        <v>-4.8000000000000015E-2</v>
      </c>
      <c r="I206" s="1">
        <v>-8.9999999999999941E-3</v>
      </c>
      <c r="J206" s="3">
        <v>-0.11499999999999999</v>
      </c>
      <c r="K206" s="1">
        <v>-9.999999999999995E-3</v>
      </c>
      <c r="L206" s="3">
        <v>-5.8999999999999997E-2</v>
      </c>
      <c r="M206" s="2">
        <v>-9.000000000000008E-3</v>
      </c>
    </row>
    <row r="207" spans="1:13" x14ac:dyDescent="0.25">
      <c r="A207" s="3">
        <v>-6.0000000000000001E-3</v>
      </c>
      <c r="B207" s="32">
        <v>-7.9999999999999932E-3</v>
      </c>
      <c r="C207" s="67">
        <v>-5.9999999999999984E-3</v>
      </c>
      <c r="D207" s="3">
        <v>-1.2000000000000011E-2</v>
      </c>
      <c r="E207" s="1">
        <v>-5.9999999999999984E-3</v>
      </c>
      <c r="F207" s="70">
        <v>-1.4999999999999986E-2</v>
      </c>
      <c r="G207" s="67">
        <v>-6.9999999999999923E-3</v>
      </c>
      <c r="H207" s="3">
        <v>-4.200000000000001E-2</v>
      </c>
      <c r="I207" s="1">
        <v>-7.9999999999999932E-3</v>
      </c>
      <c r="J207" s="3">
        <v>-0.10199999999999998</v>
      </c>
      <c r="K207" s="1">
        <v>-8.9999999999999941E-3</v>
      </c>
      <c r="L207" s="3">
        <v>-5.1999999999999991E-2</v>
      </c>
      <c r="M207" s="2">
        <v>-7.0000000000000062E-3</v>
      </c>
    </row>
    <row r="208" spans="1:13" x14ac:dyDescent="0.25">
      <c r="A208" s="3">
        <v>-5.0000000000000001E-3</v>
      </c>
      <c r="B208" s="32">
        <v>-6.9999999999999923E-3</v>
      </c>
      <c r="C208" s="67">
        <v>-5.9999999999999984E-3</v>
      </c>
      <c r="D208" s="3">
        <v>-1.100000000000001E-2</v>
      </c>
      <c r="E208" s="1">
        <v>-4.9999999999999975E-3</v>
      </c>
      <c r="F208" s="70">
        <v>-1.2999999999999984E-2</v>
      </c>
      <c r="G208" s="67">
        <v>-5.9999999999999915E-3</v>
      </c>
      <c r="H208" s="3">
        <v>-3.7000000000000005E-2</v>
      </c>
      <c r="I208" s="1">
        <v>-6.9999999999999923E-3</v>
      </c>
      <c r="J208" s="3">
        <v>-8.9999999999999969E-2</v>
      </c>
      <c r="K208" s="1">
        <v>-7.9999999999999932E-3</v>
      </c>
      <c r="L208" s="3">
        <v>-4.5999999999999985E-2</v>
      </c>
      <c r="M208" s="2">
        <v>-7.0000000000000062E-3</v>
      </c>
    </row>
    <row r="209" spans="1:13" x14ac:dyDescent="0.25">
      <c r="A209" s="3">
        <v>-4.0000000000000001E-3</v>
      </c>
      <c r="B209" s="32">
        <v>-5.9999999999999915E-3</v>
      </c>
      <c r="C209" s="67">
        <v>-4.9999999999999975E-3</v>
      </c>
      <c r="D209" s="3">
        <v>-9.000000000000008E-3</v>
      </c>
      <c r="E209" s="1">
        <v>-4.9999999999999975E-3</v>
      </c>
      <c r="F209" s="70">
        <v>-1.100000000000001E-2</v>
      </c>
      <c r="G209" s="67">
        <v>-4.9999999999999906E-3</v>
      </c>
      <c r="H209" s="3">
        <v>-3.2000000000000001E-2</v>
      </c>
      <c r="I209" s="1">
        <v>-5.9999999999999915E-3</v>
      </c>
      <c r="J209" s="3">
        <v>-7.6999999999999957E-2</v>
      </c>
      <c r="K209" s="1">
        <v>-6.9999999999999923E-3</v>
      </c>
      <c r="L209" s="3">
        <v>-3.999999999999998E-2</v>
      </c>
      <c r="M209" s="2">
        <v>-6.0000000000000053E-3</v>
      </c>
    </row>
    <row r="210" spans="1:13" x14ac:dyDescent="0.25">
      <c r="A210" s="3">
        <v>-3.0000000000000001E-3</v>
      </c>
      <c r="B210" s="32">
        <v>-5.0000000000000044E-3</v>
      </c>
      <c r="C210" s="67">
        <v>-4.0000000000000036E-3</v>
      </c>
      <c r="D210" s="3">
        <v>-7.0000000000000062E-3</v>
      </c>
      <c r="E210" s="1">
        <v>-3.9999999999999966E-3</v>
      </c>
      <c r="F210" s="70">
        <v>-1.0000000000000009E-2</v>
      </c>
      <c r="G210" s="67">
        <v>-3.9999999999999897E-3</v>
      </c>
      <c r="H210" s="3">
        <v>-2.7000000000000024E-2</v>
      </c>
      <c r="I210" s="1">
        <v>-4.9999999999999906E-3</v>
      </c>
      <c r="J210" s="3">
        <v>-6.4000000000000001E-2</v>
      </c>
      <c r="K210" s="1">
        <v>-6.0000000000000053E-3</v>
      </c>
      <c r="L210" s="3">
        <v>-3.2999999999999974E-2</v>
      </c>
      <c r="M210" s="2">
        <v>-5.0000000000000044E-3</v>
      </c>
    </row>
    <row r="211" spans="1:13" x14ac:dyDescent="0.25">
      <c r="A211" s="3">
        <v>-2E-3</v>
      </c>
      <c r="B211" s="32">
        <v>-4.0000000000000036E-3</v>
      </c>
      <c r="C211" s="67">
        <v>-3.0000000000000027E-3</v>
      </c>
      <c r="D211" s="3">
        <v>-6.0000000000000053E-3</v>
      </c>
      <c r="E211" s="1">
        <v>-2.9999999999999957E-3</v>
      </c>
      <c r="F211" s="70">
        <v>-8.0000000000000071E-3</v>
      </c>
      <c r="G211" s="67">
        <v>-3.9999999999999897E-3</v>
      </c>
      <c r="H211" s="3">
        <v>-2.1000000000000019E-2</v>
      </c>
      <c r="I211" s="1">
        <v>-4.0000000000000036E-3</v>
      </c>
      <c r="J211" s="3">
        <v>-4.9999999999999989E-2</v>
      </c>
      <c r="K211" s="1">
        <v>-4.0000000000000036E-3</v>
      </c>
      <c r="L211" s="3">
        <v>-2.5999999999999968E-2</v>
      </c>
      <c r="M211" s="2">
        <v>-3.0000000000000027E-3</v>
      </c>
    </row>
    <row r="212" spans="1:13" ht="15.75" thickBot="1" x14ac:dyDescent="0.3">
      <c r="A212" s="3">
        <v>-1E-3</v>
      </c>
      <c r="B212" s="32">
        <v>-3.0000000000000027E-3</v>
      </c>
      <c r="C212" s="67">
        <v>-3.0000000000000027E-3</v>
      </c>
      <c r="D212" s="3">
        <v>-4.0000000000000036E-3</v>
      </c>
      <c r="E212" s="1">
        <v>-1.9999999999999948E-3</v>
      </c>
      <c r="F212" s="70">
        <v>-6.0000000000000053E-3</v>
      </c>
      <c r="G212" s="67">
        <v>-3.0000000000000027E-3</v>
      </c>
      <c r="H212" s="3">
        <v>-1.6000000000000014E-2</v>
      </c>
      <c r="I212" s="1">
        <v>-3.0000000000000027E-3</v>
      </c>
      <c r="J212" s="3">
        <v>-3.7999999999999978E-2</v>
      </c>
      <c r="K212" s="1">
        <v>-3.0000000000000027E-3</v>
      </c>
      <c r="L212" s="3">
        <v>-1.8999999999999961E-2</v>
      </c>
      <c r="M212" s="2">
        <v>-2.0000000000000018E-3</v>
      </c>
    </row>
    <row r="213" spans="1:13" ht="15.75" thickBot="1" x14ac:dyDescent="0.3">
      <c r="A213" s="109">
        <v>0</v>
      </c>
      <c r="B213" s="114">
        <v>-2.0000000000000018E-3</v>
      </c>
      <c r="C213" s="113">
        <v>-2.0000000000000018E-3</v>
      </c>
      <c r="D213" s="109">
        <v>-3.0000000000000027E-3</v>
      </c>
      <c r="E213" s="110">
        <v>-9.9999999999999395E-4</v>
      </c>
      <c r="F213" s="112">
        <v>-4.0000000000000036E-3</v>
      </c>
      <c r="G213" s="113">
        <v>-2.0000000000000018E-3</v>
      </c>
      <c r="H213" s="109">
        <v>-1.100000000000001E-2</v>
      </c>
      <c r="I213" s="110">
        <v>-2.0000000000000018E-3</v>
      </c>
      <c r="J213" s="109">
        <v>-2.4999999999999967E-2</v>
      </c>
      <c r="K213" s="110">
        <v>-2.0000000000000018E-3</v>
      </c>
      <c r="L213" s="109">
        <v>-1.2999999999999956E-2</v>
      </c>
      <c r="M213" s="111">
        <v>-2.0000000000000018E-3</v>
      </c>
    </row>
    <row r="214" spans="1:13" x14ac:dyDescent="0.25">
      <c r="A214" s="3">
        <v>1E-3</v>
      </c>
      <c r="B214" s="32">
        <v>-1.0000000000000009E-3</v>
      </c>
      <c r="C214" s="67">
        <v>-1.0000000000000009E-3</v>
      </c>
      <c r="D214" s="3">
        <v>-1.0000000000000009E-3</v>
      </c>
      <c r="E214" s="1">
        <v>-9.9999999999999395E-4</v>
      </c>
      <c r="F214" s="70">
        <v>-2.0000000000000018E-3</v>
      </c>
      <c r="G214" s="67">
        <v>-1.0000000000000009E-3</v>
      </c>
      <c r="H214" s="3">
        <v>-6.0000000000000053E-3</v>
      </c>
      <c r="I214" s="1">
        <v>-1.0000000000000009E-3</v>
      </c>
      <c r="J214" s="3">
        <v>-1.2999999999999956E-2</v>
      </c>
      <c r="K214" s="1">
        <v>-2.0000000000000018E-3</v>
      </c>
      <c r="L214" s="3">
        <v>-7.0000000000000062E-3</v>
      </c>
      <c r="M214" s="2">
        <v>-1.0000000000000009E-3</v>
      </c>
    </row>
    <row r="215" spans="1:13" x14ac:dyDescent="0.25">
      <c r="A215" s="3">
        <v>2E-3</v>
      </c>
      <c r="B215" s="32">
        <v>0</v>
      </c>
      <c r="C215" s="67">
        <v>0</v>
      </c>
      <c r="D215" s="3">
        <v>0</v>
      </c>
      <c r="E215" s="1">
        <v>0</v>
      </c>
      <c r="F215" s="70">
        <v>0</v>
      </c>
      <c r="G215" s="67">
        <v>0</v>
      </c>
      <c r="H215" s="3">
        <v>0</v>
      </c>
      <c r="I215" s="1">
        <v>0</v>
      </c>
      <c r="J215" s="3">
        <v>0</v>
      </c>
      <c r="K215" s="1">
        <v>0</v>
      </c>
      <c r="L215" s="3">
        <v>0</v>
      </c>
      <c r="M215" s="2">
        <v>0</v>
      </c>
    </row>
    <row r="216" spans="1:13" x14ac:dyDescent="0.25">
      <c r="A216" s="3">
        <v>3.0000000000000001E-3</v>
      </c>
      <c r="B216" s="32">
        <v>1.0000000000000009E-3</v>
      </c>
      <c r="C216" s="67">
        <v>0</v>
      </c>
      <c r="D216" s="3">
        <v>9.9999999999998701E-4</v>
      </c>
      <c r="E216" s="1">
        <v>1.0000000000000009E-3</v>
      </c>
      <c r="F216" s="70">
        <v>2.0000000000000018E-3</v>
      </c>
      <c r="G216" s="67">
        <v>1.0000000000000009E-3</v>
      </c>
      <c r="H216" s="3">
        <v>5.0000000000000044E-3</v>
      </c>
      <c r="I216" s="1">
        <v>1.0000000000000009E-3</v>
      </c>
      <c r="J216" s="3">
        <v>1.3000000000000012E-2</v>
      </c>
      <c r="K216" s="1">
        <v>1.0000000000000009E-3</v>
      </c>
      <c r="L216" s="3">
        <v>6.0000000000000053E-3</v>
      </c>
      <c r="M216" s="2">
        <v>1.0000000000000009E-3</v>
      </c>
    </row>
    <row r="217" spans="1:13" x14ac:dyDescent="0.25">
      <c r="A217" s="3">
        <v>4.0000000000000001E-3</v>
      </c>
      <c r="B217" s="32">
        <v>2.0000000000000018E-3</v>
      </c>
      <c r="C217" s="67">
        <v>1.0000000000000009E-3</v>
      </c>
      <c r="D217" s="3">
        <v>2.9999999999999888E-3</v>
      </c>
      <c r="E217" s="1">
        <v>2.0000000000000018E-3</v>
      </c>
      <c r="F217" s="70">
        <v>4.0000000000000036E-3</v>
      </c>
      <c r="G217" s="67">
        <v>1.0000000000000009E-3</v>
      </c>
      <c r="H217" s="3">
        <v>1.100000000000001E-2</v>
      </c>
      <c r="I217" s="1">
        <v>2.0000000000000018E-3</v>
      </c>
      <c r="J217" s="3">
        <v>2.5000000000000022E-2</v>
      </c>
      <c r="K217" s="1">
        <v>2.0000000000000018E-3</v>
      </c>
      <c r="L217" s="3">
        <v>1.3000000000000012E-2</v>
      </c>
      <c r="M217" s="2">
        <v>1.9999999999999879E-3</v>
      </c>
    </row>
    <row r="218" spans="1:13" x14ac:dyDescent="0.25">
      <c r="A218" s="3">
        <v>5.0000000000000001E-3</v>
      </c>
      <c r="B218" s="32">
        <v>2.0000000000000018E-3</v>
      </c>
      <c r="C218" s="67">
        <v>2.0000000000000018E-3</v>
      </c>
      <c r="D218" s="3">
        <v>4.9999999999999906E-3</v>
      </c>
      <c r="E218" s="1">
        <v>3.0000000000000027E-3</v>
      </c>
      <c r="F218" s="70">
        <v>6.0000000000000053E-3</v>
      </c>
      <c r="G218" s="67">
        <v>2.0000000000000018E-3</v>
      </c>
      <c r="H218" s="3">
        <v>1.5999999999999959E-2</v>
      </c>
      <c r="I218" s="1">
        <v>4.0000000000000036E-3</v>
      </c>
      <c r="J218" s="3">
        <v>3.8000000000000034E-2</v>
      </c>
      <c r="K218" s="1">
        <v>3.0000000000000027E-3</v>
      </c>
      <c r="L218" s="3">
        <v>2.0000000000000018E-2</v>
      </c>
      <c r="M218" s="2">
        <v>2.9999999999999888E-3</v>
      </c>
    </row>
    <row r="219" spans="1:13" x14ac:dyDescent="0.25">
      <c r="A219" s="3">
        <v>6.0000000000000001E-3</v>
      </c>
      <c r="B219" s="32">
        <v>3.0000000000000027E-3</v>
      </c>
      <c r="C219" s="67">
        <v>3.0000000000000027E-3</v>
      </c>
      <c r="D219" s="3">
        <v>5.9999999999999915E-3</v>
      </c>
      <c r="E219" s="1">
        <v>4.0000000000000036E-3</v>
      </c>
      <c r="F219" s="70">
        <v>8.0000000000000071E-3</v>
      </c>
      <c r="G219" s="67">
        <v>3.0000000000000027E-3</v>
      </c>
      <c r="H219" s="3">
        <v>2.0999999999999963E-2</v>
      </c>
      <c r="I219" s="1">
        <v>4.0000000000000036E-3</v>
      </c>
      <c r="J219" s="3">
        <v>5.0000000000000044E-2</v>
      </c>
      <c r="K219" s="1">
        <v>4.0000000000000036E-3</v>
      </c>
      <c r="L219" s="3">
        <v>2.6000000000000023E-2</v>
      </c>
      <c r="M219" s="2">
        <v>3.9999999999999897E-3</v>
      </c>
    </row>
    <row r="220" spans="1:13" x14ac:dyDescent="0.25">
      <c r="A220" s="3">
        <v>7.0000000000000001E-3</v>
      </c>
      <c r="B220" s="32">
        <v>4.0000000000000036E-3</v>
      </c>
      <c r="C220" s="67">
        <v>3.0000000000000027E-3</v>
      </c>
      <c r="D220" s="3">
        <v>6.9999999999999923E-3</v>
      </c>
      <c r="E220" s="1">
        <v>5.0000000000000044E-3</v>
      </c>
      <c r="F220" s="70">
        <v>9.000000000000008E-3</v>
      </c>
      <c r="G220" s="67">
        <v>4.0000000000000036E-3</v>
      </c>
      <c r="H220" s="3">
        <v>2.6999999999999968E-2</v>
      </c>
      <c r="I220" s="1">
        <v>6.0000000000000053E-3</v>
      </c>
      <c r="J220" s="3">
        <v>6.3E-2</v>
      </c>
      <c r="K220" s="1">
        <v>5.0000000000000044E-3</v>
      </c>
      <c r="L220" s="3">
        <v>3.3000000000000029E-2</v>
      </c>
      <c r="M220" s="2">
        <v>4.9999999999999906E-3</v>
      </c>
    </row>
    <row r="221" spans="1:13" x14ac:dyDescent="0.25">
      <c r="A221" s="3">
        <v>8.0000000000000002E-3</v>
      </c>
      <c r="B221" s="32">
        <v>5.0000000000000044E-3</v>
      </c>
      <c r="C221" s="67">
        <v>4.0000000000000036E-3</v>
      </c>
      <c r="D221" s="3">
        <v>8.9999999999999941E-3</v>
      </c>
      <c r="E221" s="1">
        <v>5.0000000000000044E-3</v>
      </c>
      <c r="F221" s="70">
        <v>1.100000000000001E-2</v>
      </c>
      <c r="G221" s="67">
        <v>5.0000000000000044E-3</v>
      </c>
      <c r="H221" s="3">
        <v>3.1999999999999973E-2</v>
      </c>
      <c r="I221" s="1">
        <v>7.0000000000000062E-3</v>
      </c>
      <c r="J221" s="3">
        <v>7.5000000000000011E-2</v>
      </c>
      <c r="K221" s="1">
        <v>6.0000000000000053E-3</v>
      </c>
      <c r="L221" s="3">
        <v>3.9000000000000035E-2</v>
      </c>
      <c r="M221" s="2">
        <v>5.9999999999999915E-3</v>
      </c>
    </row>
    <row r="222" spans="1:13" x14ac:dyDescent="0.25">
      <c r="A222" s="3">
        <v>8.9999999999999993E-3</v>
      </c>
      <c r="B222" s="32">
        <v>6.0000000000000053E-3</v>
      </c>
      <c r="C222" s="67">
        <v>5.0000000000000044E-3</v>
      </c>
      <c r="D222" s="3">
        <v>9.999999999999995E-3</v>
      </c>
      <c r="E222" s="1">
        <v>6.0000000000000053E-3</v>
      </c>
      <c r="F222" s="70">
        <v>1.3000000000000012E-2</v>
      </c>
      <c r="G222" s="67">
        <v>6.0000000000000053E-3</v>
      </c>
      <c r="H222" s="3">
        <v>3.7999999999999978E-2</v>
      </c>
      <c r="I222" s="1">
        <v>8.0000000000000071E-3</v>
      </c>
      <c r="J222" s="3">
        <v>8.8000000000000023E-2</v>
      </c>
      <c r="K222" s="1">
        <v>7.0000000000000062E-3</v>
      </c>
      <c r="L222" s="3">
        <v>4.6000000000000041E-2</v>
      </c>
      <c r="M222" s="2">
        <v>6.9999999999999923E-3</v>
      </c>
    </row>
    <row r="223" spans="1:13" x14ac:dyDescent="0.25">
      <c r="A223" s="3">
        <v>0.01</v>
      </c>
      <c r="B223" s="32">
        <v>7.0000000000000062E-3</v>
      </c>
      <c r="C223" s="67">
        <v>5.0000000000000044E-3</v>
      </c>
      <c r="D223" s="3">
        <v>1.1999999999999997E-2</v>
      </c>
      <c r="E223" s="1">
        <v>7.0000000000000062E-3</v>
      </c>
      <c r="F223" s="70">
        <v>1.5000000000000013E-2</v>
      </c>
      <c r="G223" s="67">
        <v>7.0000000000000062E-3</v>
      </c>
      <c r="H223" s="3">
        <v>4.2999999999999983E-2</v>
      </c>
      <c r="I223" s="1">
        <v>9.000000000000008E-3</v>
      </c>
      <c r="J223" s="3">
        <v>0.10100000000000003</v>
      </c>
      <c r="K223" s="1">
        <v>8.0000000000000071E-3</v>
      </c>
      <c r="L223" s="3">
        <v>5.2999999999999992E-2</v>
      </c>
      <c r="M223" s="2">
        <v>7.9999999999999932E-3</v>
      </c>
    </row>
    <row r="224" spans="1:13" x14ac:dyDescent="0.25">
      <c r="A224" s="3">
        <v>1.0999999999999999E-2</v>
      </c>
      <c r="B224" s="32">
        <v>8.0000000000000071E-3</v>
      </c>
      <c r="C224" s="67">
        <v>6.0000000000000053E-3</v>
      </c>
      <c r="D224" s="3">
        <v>1.2999999999999998E-2</v>
      </c>
      <c r="E224" s="1">
        <v>8.0000000000000071E-3</v>
      </c>
      <c r="F224" s="70">
        <v>1.7000000000000015E-2</v>
      </c>
      <c r="G224" s="67">
        <v>7.0000000000000062E-3</v>
      </c>
      <c r="H224" s="3">
        <v>4.7999999999999987E-2</v>
      </c>
      <c r="I224" s="1">
        <v>1.0000000000000009E-2</v>
      </c>
      <c r="J224" s="3">
        <v>0.11300000000000004</v>
      </c>
      <c r="K224" s="1">
        <v>9.000000000000008E-3</v>
      </c>
      <c r="L224" s="3">
        <v>5.8999999999999997E-2</v>
      </c>
      <c r="M224" s="2">
        <v>8.9999999999999941E-3</v>
      </c>
    </row>
    <row r="225" spans="1:13" x14ac:dyDescent="0.25">
      <c r="A225" s="3">
        <v>1.2E-2</v>
      </c>
      <c r="B225" s="32">
        <v>9.000000000000008E-3</v>
      </c>
      <c r="C225" s="67">
        <v>7.0000000000000062E-3</v>
      </c>
      <c r="D225" s="3">
        <v>1.4999999999999999E-2</v>
      </c>
      <c r="E225" s="1">
        <v>9.000000000000008E-3</v>
      </c>
      <c r="F225" s="70">
        <v>1.9000000000000017E-2</v>
      </c>
      <c r="G225" s="67">
        <v>8.0000000000000071E-3</v>
      </c>
      <c r="H225" s="3">
        <v>5.3999999999999992E-2</v>
      </c>
      <c r="I225" s="1">
        <v>1.100000000000001E-2</v>
      </c>
      <c r="J225" s="3">
        <v>0.12600000000000006</v>
      </c>
      <c r="K225" s="1">
        <v>9.999999999999995E-3</v>
      </c>
      <c r="L225" s="3">
        <v>6.6000000000000003E-2</v>
      </c>
      <c r="M225" s="2">
        <v>9.999999999999995E-3</v>
      </c>
    </row>
    <row r="226" spans="1:13" x14ac:dyDescent="0.25">
      <c r="A226" s="3">
        <v>1.2999999999999999E-2</v>
      </c>
      <c r="B226" s="32">
        <v>9.999999999999995E-3</v>
      </c>
      <c r="C226" s="67">
        <v>7.9999999999999932E-3</v>
      </c>
      <c r="D226" s="3">
        <v>1.6E-2</v>
      </c>
      <c r="E226" s="1">
        <v>9.000000000000008E-3</v>
      </c>
      <c r="F226" s="70">
        <v>2.0999999999999991E-2</v>
      </c>
      <c r="G226" s="67">
        <v>9.000000000000008E-3</v>
      </c>
      <c r="H226" s="3">
        <v>5.8999999999999997E-2</v>
      </c>
      <c r="I226" s="1">
        <v>1.1999999999999997E-2</v>
      </c>
      <c r="J226" s="3">
        <v>0.13800000000000007</v>
      </c>
      <c r="K226" s="1">
        <v>1.0999999999999996E-2</v>
      </c>
      <c r="L226" s="3">
        <v>7.3000000000000009E-2</v>
      </c>
      <c r="M226" s="2">
        <v>1.0999999999999996E-2</v>
      </c>
    </row>
    <row r="227" spans="1:13" x14ac:dyDescent="0.25">
      <c r="A227" s="3">
        <v>1.4E-2</v>
      </c>
      <c r="B227" s="32">
        <v>1.0999999999999996E-2</v>
      </c>
      <c r="C227" s="67">
        <v>7.9999999999999932E-3</v>
      </c>
      <c r="D227" s="3">
        <v>1.7999999999999988E-2</v>
      </c>
      <c r="E227" s="1">
        <v>1.0000000000000009E-2</v>
      </c>
      <c r="F227" s="70">
        <v>2.2999999999999993E-2</v>
      </c>
      <c r="G227" s="67">
        <v>1.0000000000000009E-2</v>
      </c>
      <c r="H227" s="3">
        <v>6.5000000000000002E-2</v>
      </c>
      <c r="I227" s="1">
        <v>1.2999999999999998E-2</v>
      </c>
      <c r="J227" s="3">
        <v>0.15099999999999997</v>
      </c>
      <c r="K227" s="1">
        <v>1.1999999999999997E-2</v>
      </c>
      <c r="L227" s="3">
        <v>7.9000000000000015E-2</v>
      </c>
      <c r="M227" s="2">
        <v>1.1999999999999997E-2</v>
      </c>
    </row>
    <row r="228" spans="1:13" x14ac:dyDescent="0.25">
      <c r="A228" s="3">
        <v>1.4999999999999999E-2</v>
      </c>
      <c r="B228" s="32">
        <v>1.1999999999999997E-2</v>
      </c>
      <c r="C228" s="67">
        <v>8.9999999999999941E-3</v>
      </c>
      <c r="D228" s="3">
        <v>1.8999999999999989E-2</v>
      </c>
      <c r="E228" s="1">
        <v>1.100000000000001E-2</v>
      </c>
      <c r="F228" s="70">
        <v>2.4999999999999994E-2</v>
      </c>
      <c r="G228" s="67">
        <v>1.100000000000001E-2</v>
      </c>
      <c r="H228" s="3">
        <v>7.0000000000000007E-2</v>
      </c>
      <c r="I228" s="1">
        <v>1.3999999999999999E-2</v>
      </c>
      <c r="J228" s="3">
        <v>0.16299999999999998</v>
      </c>
      <c r="K228" s="1">
        <v>1.2999999999999998E-2</v>
      </c>
      <c r="L228" s="3">
        <v>8.6000000000000021E-2</v>
      </c>
      <c r="M228" s="2">
        <v>1.2999999999999998E-2</v>
      </c>
    </row>
    <row r="229" spans="1:13" x14ac:dyDescent="0.25">
      <c r="A229" s="3">
        <v>1.6E-2</v>
      </c>
      <c r="B229" s="32">
        <v>1.2999999999999998E-2</v>
      </c>
      <c r="C229" s="67">
        <v>9.999999999999995E-3</v>
      </c>
      <c r="D229" s="3">
        <v>1.999999999999999E-2</v>
      </c>
      <c r="E229" s="1">
        <v>1.1999999999999997E-2</v>
      </c>
      <c r="F229" s="70">
        <v>2.6999999999999996E-2</v>
      </c>
      <c r="G229" s="67">
        <v>1.100000000000001E-2</v>
      </c>
      <c r="H229" s="3">
        <v>7.6000000000000012E-2</v>
      </c>
      <c r="I229" s="1">
        <v>1.4999999999999999E-2</v>
      </c>
      <c r="J229" s="3">
        <v>0.17499999999999999</v>
      </c>
      <c r="K229" s="1">
        <v>1.3999999999999999E-2</v>
      </c>
      <c r="L229" s="3">
        <v>9.2000000000000026E-2</v>
      </c>
      <c r="M229" s="2">
        <v>1.3999999999999999E-2</v>
      </c>
    </row>
    <row r="230" spans="1:13" x14ac:dyDescent="0.25">
      <c r="A230" s="3">
        <v>1.7000000000000001E-2</v>
      </c>
      <c r="B230" s="32">
        <v>1.3999999999999999E-2</v>
      </c>
      <c r="C230" s="67">
        <v>9.999999999999995E-3</v>
      </c>
      <c r="D230" s="3">
        <v>2.1999999999999992E-2</v>
      </c>
      <c r="E230" s="1">
        <v>1.2999999999999998E-2</v>
      </c>
      <c r="F230" s="70">
        <v>2.8999999999999998E-2</v>
      </c>
      <c r="G230" s="67">
        <v>1.2000000000000011E-2</v>
      </c>
      <c r="H230" s="3">
        <v>8.0999999999999961E-2</v>
      </c>
      <c r="I230" s="1">
        <v>1.6E-2</v>
      </c>
      <c r="J230" s="3">
        <v>0.188</v>
      </c>
      <c r="K230" s="1">
        <v>1.6E-2</v>
      </c>
      <c r="L230" s="3">
        <v>9.9000000000000032E-2</v>
      </c>
      <c r="M230" s="2">
        <v>1.4999999999999999E-2</v>
      </c>
    </row>
    <row r="231" spans="1:13" x14ac:dyDescent="0.25">
      <c r="A231" s="3">
        <v>1.7999999999999999E-2</v>
      </c>
      <c r="B231" s="32">
        <v>1.4999999999999999E-2</v>
      </c>
      <c r="C231" s="67">
        <v>1.0999999999999996E-2</v>
      </c>
      <c r="D231" s="3">
        <v>2.3999999999999994E-2</v>
      </c>
      <c r="E231" s="1">
        <v>1.3999999999999999E-2</v>
      </c>
      <c r="F231" s="70">
        <v>3.1E-2</v>
      </c>
      <c r="G231" s="67">
        <v>1.2999999999999998E-2</v>
      </c>
      <c r="H231" s="3">
        <v>8.6999999999999966E-2</v>
      </c>
      <c r="I231" s="1">
        <v>1.7000000000000001E-2</v>
      </c>
      <c r="J231" s="3">
        <v>0.2</v>
      </c>
      <c r="K231" s="1">
        <v>1.7000000000000001E-2</v>
      </c>
      <c r="L231" s="3">
        <v>0.10600000000000004</v>
      </c>
      <c r="M231" s="2">
        <v>1.6E-2</v>
      </c>
    </row>
    <row r="232" spans="1:13" x14ac:dyDescent="0.25">
      <c r="A232" s="3">
        <v>1.9E-2</v>
      </c>
      <c r="B232" s="32">
        <v>1.6E-2</v>
      </c>
      <c r="C232" s="67">
        <v>1.1999999999999997E-2</v>
      </c>
      <c r="D232" s="3">
        <v>2.4999999999999994E-2</v>
      </c>
      <c r="E232" s="1">
        <v>1.3999999999999999E-2</v>
      </c>
      <c r="F232" s="70">
        <v>3.3000000000000002E-2</v>
      </c>
      <c r="G232" s="67">
        <v>1.3999999999999999E-2</v>
      </c>
      <c r="H232" s="3">
        <v>9.1999999999999971E-2</v>
      </c>
      <c r="I232" s="1">
        <v>1.8000000000000002E-2</v>
      </c>
      <c r="J232" s="3">
        <v>0.21200000000000002</v>
      </c>
      <c r="K232" s="1">
        <v>1.8000000000000002E-2</v>
      </c>
      <c r="L232" s="3">
        <v>0.11299999999999999</v>
      </c>
      <c r="M232" s="2">
        <v>1.7000000000000001E-2</v>
      </c>
    </row>
    <row r="233" spans="1:13" x14ac:dyDescent="0.25">
      <c r="A233" s="3">
        <v>0.02</v>
      </c>
      <c r="B233" s="32">
        <v>1.7000000000000001E-2</v>
      </c>
      <c r="C233" s="67">
        <v>1.2999999999999998E-2</v>
      </c>
      <c r="D233" s="3">
        <v>2.5999999999999995E-2</v>
      </c>
      <c r="E233" s="1">
        <v>1.4999999999999999E-2</v>
      </c>
      <c r="F233" s="70">
        <v>3.5000000000000003E-2</v>
      </c>
      <c r="G233" s="67">
        <v>1.4999999999999999E-2</v>
      </c>
      <c r="H233" s="3">
        <v>9.7999999999999976E-2</v>
      </c>
      <c r="I233" s="1">
        <v>1.9000000000000003E-2</v>
      </c>
      <c r="J233" s="3">
        <v>0.22500000000000003</v>
      </c>
      <c r="K233" s="1">
        <v>1.9000000000000003E-2</v>
      </c>
      <c r="L233" s="3">
        <v>0.11899999999999999</v>
      </c>
      <c r="M233" s="2">
        <v>1.7999999999999988E-2</v>
      </c>
    </row>
    <row r="234" spans="1:13" x14ac:dyDescent="0.25">
      <c r="A234" s="3">
        <v>2.1000000000000001E-2</v>
      </c>
      <c r="B234" s="32">
        <v>1.8000000000000002E-2</v>
      </c>
      <c r="C234" s="67">
        <v>1.3999999999999999E-2</v>
      </c>
      <c r="D234" s="3">
        <v>2.7999999999999997E-2</v>
      </c>
      <c r="E234" s="1">
        <v>1.6E-2</v>
      </c>
      <c r="F234" s="70">
        <v>3.7000000000000005E-2</v>
      </c>
      <c r="G234" s="67">
        <v>1.6E-2</v>
      </c>
      <c r="H234" s="3">
        <v>0.10299999999999998</v>
      </c>
      <c r="I234" s="1">
        <v>2.0000000000000004E-2</v>
      </c>
      <c r="J234" s="3">
        <v>0.23800000000000004</v>
      </c>
      <c r="K234" s="1">
        <v>2.0000000000000004E-2</v>
      </c>
      <c r="L234" s="3">
        <v>0.126</v>
      </c>
      <c r="M234" s="2">
        <v>1.8999999999999989E-2</v>
      </c>
    </row>
    <row r="235" spans="1:13" x14ac:dyDescent="0.25">
      <c r="A235" s="3">
        <v>2.1999999999999999E-2</v>
      </c>
      <c r="B235" s="32">
        <v>1.9000000000000003E-2</v>
      </c>
      <c r="C235" s="67">
        <v>1.3999999999999999E-2</v>
      </c>
      <c r="D235" s="3">
        <v>2.8999999999999998E-2</v>
      </c>
      <c r="E235" s="1">
        <v>1.7000000000000001E-2</v>
      </c>
      <c r="F235" s="70">
        <v>3.9000000000000007E-2</v>
      </c>
      <c r="G235" s="67">
        <v>1.6E-2</v>
      </c>
      <c r="H235" s="3">
        <v>0.10899999999999999</v>
      </c>
      <c r="I235" s="1">
        <v>2.1000000000000005E-2</v>
      </c>
      <c r="J235" s="3">
        <v>0.25000000000000006</v>
      </c>
      <c r="K235" s="1">
        <v>2.1000000000000005E-2</v>
      </c>
      <c r="L235" s="3">
        <v>0.13300000000000001</v>
      </c>
      <c r="M235" s="2">
        <v>1.999999999999999E-2</v>
      </c>
    </row>
    <row r="236" spans="1:13" x14ac:dyDescent="0.25">
      <c r="A236" s="3">
        <v>2.3E-2</v>
      </c>
      <c r="B236" s="32">
        <v>2.0000000000000004E-2</v>
      </c>
      <c r="C236" s="67">
        <v>1.4999999999999999E-2</v>
      </c>
      <c r="D236" s="3">
        <v>3.1E-2</v>
      </c>
      <c r="E236" s="1">
        <v>1.8000000000000002E-2</v>
      </c>
      <c r="F236" s="70">
        <v>4.0000000000000008E-2</v>
      </c>
      <c r="G236" s="67">
        <v>1.7000000000000001E-2</v>
      </c>
      <c r="H236" s="3">
        <v>0.11399999999999999</v>
      </c>
      <c r="I236" s="1">
        <v>2.2000000000000006E-2</v>
      </c>
      <c r="J236" s="3">
        <v>0.26200000000000007</v>
      </c>
      <c r="K236" s="1">
        <v>2.2000000000000006E-2</v>
      </c>
      <c r="L236" s="3">
        <v>0.14000000000000001</v>
      </c>
      <c r="M236" s="2">
        <v>2.0999999999999991E-2</v>
      </c>
    </row>
    <row r="237" spans="1:13" x14ac:dyDescent="0.25">
      <c r="A237" s="3">
        <v>2.4E-2</v>
      </c>
      <c r="B237" s="32">
        <v>2.1000000000000005E-2</v>
      </c>
      <c r="C237" s="67">
        <v>1.6E-2</v>
      </c>
      <c r="D237" s="3">
        <v>3.2000000000000001E-2</v>
      </c>
      <c r="E237" s="1">
        <v>1.9000000000000003E-2</v>
      </c>
      <c r="F237" s="70">
        <v>4.200000000000001E-2</v>
      </c>
      <c r="G237" s="67">
        <v>1.8000000000000002E-2</v>
      </c>
      <c r="H237" s="3">
        <v>0.12</v>
      </c>
      <c r="I237" s="1">
        <v>2.3000000000000007E-2</v>
      </c>
      <c r="J237" s="3">
        <v>0.27499999999999997</v>
      </c>
      <c r="K237" s="1">
        <v>2.3000000000000007E-2</v>
      </c>
      <c r="L237" s="3">
        <v>0.14700000000000002</v>
      </c>
      <c r="M237" s="2">
        <v>2.1999999999999992E-2</v>
      </c>
    </row>
    <row r="238" spans="1:13" x14ac:dyDescent="0.25">
      <c r="A238" s="3">
        <v>2.5000000000000001E-2</v>
      </c>
      <c r="B238" s="32">
        <v>2.2000000000000006E-2</v>
      </c>
      <c r="C238" s="67">
        <v>1.6E-2</v>
      </c>
      <c r="D238" s="3">
        <v>3.4000000000000002E-2</v>
      </c>
      <c r="E238" s="1">
        <v>2.0000000000000004E-2</v>
      </c>
      <c r="F238" s="70">
        <v>4.4000000000000011E-2</v>
      </c>
      <c r="G238" s="67">
        <v>1.9000000000000003E-2</v>
      </c>
      <c r="H238" s="3">
        <v>0.126</v>
      </c>
      <c r="I238" s="1">
        <v>2.4000000000000007E-2</v>
      </c>
      <c r="J238" s="3">
        <v>0.28699999999999998</v>
      </c>
      <c r="K238" s="1">
        <v>2.4000000000000007E-2</v>
      </c>
      <c r="L238" s="3">
        <v>0.15400000000000003</v>
      </c>
      <c r="M238" s="2">
        <v>2.2999999999999993E-2</v>
      </c>
    </row>
    <row r="239" spans="1:13" x14ac:dyDescent="0.25">
      <c r="A239" s="3">
        <v>2.5999999999999999E-2</v>
      </c>
      <c r="B239" s="32">
        <v>2.3000000000000007E-2</v>
      </c>
      <c r="C239" s="67">
        <v>1.7000000000000001E-2</v>
      </c>
      <c r="D239" s="3">
        <v>3.5000000000000003E-2</v>
      </c>
      <c r="E239" s="1">
        <v>2.0000000000000004E-2</v>
      </c>
      <c r="F239" s="70">
        <v>4.6000000000000013E-2</v>
      </c>
      <c r="G239" s="67">
        <v>2.0000000000000004E-2</v>
      </c>
      <c r="H239" s="3">
        <v>0.13100000000000001</v>
      </c>
      <c r="I239" s="1">
        <v>2.5000000000000008E-2</v>
      </c>
      <c r="J239" s="3">
        <v>0.29899999999999999</v>
      </c>
      <c r="K239" s="1">
        <v>2.5000000000000008E-2</v>
      </c>
      <c r="L239" s="3">
        <v>0.16100000000000003</v>
      </c>
      <c r="M239" s="2">
        <v>2.3999999999999994E-2</v>
      </c>
    </row>
    <row r="240" spans="1:13" x14ac:dyDescent="0.25">
      <c r="A240" s="3">
        <v>2.7E-2</v>
      </c>
      <c r="B240" s="32">
        <v>2.4000000000000007E-2</v>
      </c>
      <c r="C240" s="67">
        <v>1.8000000000000002E-2</v>
      </c>
      <c r="D240" s="3">
        <v>3.6000000000000004E-2</v>
      </c>
      <c r="E240" s="1">
        <v>2.1000000000000005E-2</v>
      </c>
      <c r="F240" s="70">
        <v>4.8000000000000015E-2</v>
      </c>
      <c r="G240" s="67">
        <v>2.0000000000000004E-2</v>
      </c>
      <c r="H240" s="3">
        <v>0.13700000000000001</v>
      </c>
      <c r="I240" s="1">
        <v>2.6000000000000009E-2</v>
      </c>
      <c r="J240" s="3">
        <v>0.311</v>
      </c>
      <c r="K240" s="1">
        <v>2.5999999999999995E-2</v>
      </c>
      <c r="L240" s="3">
        <v>0.16700000000000004</v>
      </c>
      <c r="M240" s="2">
        <v>2.4999999999999994E-2</v>
      </c>
    </row>
    <row r="241" spans="1:13" x14ac:dyDescent="0.25">
      <c r="A241" s="3">
        <v>2.8000000000000001E-2</v>
      </c>
      <c r="B241" s="32">
        <v>2.5000000000000008E-2</v>
      </c>
      <c r="C241" s="67">
        <v>1.9000000000000003E-2</v>
      </c>
      <c r="D241" s="3">
        <v>3.8000000000000006E-2</v>
      </c>
      <c r="E241" s="1">
        <v>2.2000000000000006E-2</v>
      </c>
      <c r="F241" s="70">
        <v>5.0000000000000017E-2</v>
      </c>
      <c r="G241" s="67">
        <v>2.1000000000000005E-2</v>
      </c>
      <c r="H241" s="3">
        <v>0.14299999999999996</v>
      </c>
      <c r="I241" s="1">
        <v>2.700000000000001E-2</v>
      </c>
      <c r="J241" s="3">
        <v>0.32400000000000001</v>
      </c>
      <c r="K241" s="1">
        <v>2.6999999999999996E-2</v>
      </c>
      <c r="L241" s="3">
        <v>0.17400000000000004</v>
      </c>
      <c r="M241" s="2">
        <v>2.5999999999999995E-2</v>
      </c>
    </row>
    <row r="242" spans="1:13" x14ac:dyDescent="0.25">
      <c r="A242" s="3">
        <v>2.9000000000000001E-2</v>
      </c>
      <c r="B242" s="32">
        <v>2.5999999999999995E-2</v>
      </c>
      <c r="C242" s="67">
        <v>1.9000000000000003E-2</v>
      </c>
      <c r="D242" s="3">
        <v>3.9000000000000007E-2</v>
      </c>
      <c r="E242" s="1">
        <v>2.3000000000000007E-2</v>
      </c>
      <c r="F242" s="70">
        <v>5.1999999999999991E-2</v>
      </c>
      <c r="G242" s="67">
        <v>2.2000000000000006E-2</v>
      </c>
      <c r="H242" s="3">
        <v>0.14799999999999996</v>
      </c>
      <c r="I242" s="1">
        <v>2.7999999999999997E-2</v>
      </c>
      <c r="J242" s="3">
        <v>0.33600000000000002</v>
      </c>
      <c r="K242" s="1">
        <v>2.7999999999999997E-2</v>
      </c>
      <c r="L242" s="3">
        <v>0.18099999999999999</v>
      </c>
      <c r="M242" s="2">
        <v>2.6999999999999996E-2</v>
      </c>
    </row>
    <row r="243" spans="1:13" x14ac:dyDescent="0.25">
      <c r="A243" s="3">
        <v>0.03</v>
      </c>
      <c r="B243" s="32">
        <v>2.6999999999999996E-2</v>
      </c>
      <c r="C243" s="67">
        <v>2.0000000000000004E-2</v>
      </c>
      <c r="D243" s="3">
        <v>4.0999999999999981E-2</v>
      </c>
      <c r="E243" s="1">
        <v>2.4000000000000007E-2</v>
      </c>
      <c r="F243" s="70">
        <v>5.3999999999999992E-2</v>
      </c>
      <c r="G243" s="67">
        <v>2.3000000000000007E-2</v>
      </c>
      <c r="H243" s="3">
        <v>0.15399999999999997</v>
      </c>
      <c r="I243" s="1">
        <v>0.03</v>
      </c>
      <c r="J243" s="3">
        <v>0.34900000000000003</v>
      </c>
      <c r="K243" s="1">
        <v>2.8999999999999998E-2</v>
      </c>
      <c r="L243" s="3">
        <v>0.189</v>
      </c>
      <c r="M243" s="2">
        <v>2.7999999999999997E-2</v>
      </c>
    </row>
    <row r="244" spans="1:13" x14ac:dyDescent="0.25">
      <c r="A244" s="3">
        <v>3.1E-2</v>
      </c>
      <c r="B244" s="32">
        <v>2.7999999999999997E-2</v>
      </c>
      <c r="C244" s="67">
        <v>2.1000000000000005E-2</v>
      </c>
      <c r="D244" s="3">
        <v>4.1999999999999982E-2</v>
      </c>
      <c r="E244" s="1">
        <v>2.5000000000000008E-2</v>
      </c>
      <c r="F244" s="70">
        <v>5.5999999999999994E-2</v>
      </c>
      <c r="G244" s="67">
        <v>2.4000000000000007E-2</v>
      </c>
      <c r="H244" s="3">
        <v>0.15999999999999998</v>
      </c>
      <c r="I244" s="1">
        <v>3.1E-2</v>
      </c>
      <c r="J244" s="3">
        <v>0.36100000000000004</v>
      </c>
      <c r="K244" s="1">
        <v>3.1E-2</v>
      </c>
      <c r="L244" s="3">
        <v>0.19600000000000001</v>
      </c>
      <c r="M244" s="2">
        <v>2.8999999999999998E-2</v>
      </c>
    </row>
    <row r="245" spans="1:13" x14ac:dyDescent="0.25">
      <c r="A245" s="3">
        <v>3.2000000000000001E-2</v>
      </c>
      <c r="B245" s="32">
        <v>2.8999999999999998E-2</v>
      </c>
      <c r="C245" s="67">
        <v>2.2000000000000006E-2</v>
      </c>
      <c r="D245" s="3">
        <v>4.3999999999999984E-2</v>
      </c>
      <c r="E245" s="1">
        <v>2.6000000000000009E-2</v>
      </c>
      <c r="F245" s="70">
        <v>5.7999999999999996E-2</v>
      </c>
      <c r="G245" s="67">
        <v>2.4000000000000007E-2</v>
      </c>
      <c r="H245" s="3">
        <v>0.16599999999999998</v>
      </c>
      <c r="I245" s="1">
        <v>3.2000000000000001E-2</v>
      </c>
      <c r="J245" s="3">
        <v>0.37300000000000005</v>
      </c>
      <c r="K245" s="1">
        <v>3.2000000000000001E-2</v>
      </c>
      <c r="L245" s="3">
        <v>0.20300000000000001</v>
      </c>
      <c r="M245" s="2">
        <v>0.03</v>
      </c>
    </row>
    <row r="246" spans="1:13" x14ac:dyDescent="0.25">
      <c r="A246" s="3">
        <v>3.3000000000000002E-2</v>
      </c>
      <c r="B246" s="32">
        <v>0.03</v>
      </c>
      <c r="C246" s="67">
        <v>2.2000000000000006E-2</v>
      </c>
      <c r="D246" s="3">
        <v>4.4999999999999984E-2</v>
      </c>
      <c r="E246" s="1">
        <v>2.6000000000000009E-2</v>
      </c>
      <c r="F246" s="70">
        <v>0.06</v>
      </c>
      <c r="G246" s="67">
        <v>2.5000000000000008E-2</v>
      </c>
      <c r="H246" s="3">
        <v>0.17099999999999999</v>
      </c>
      <c r="I246" s="1">
        <v>3.3000000000000002E-2</v>
      </c>
      <c r="J246" s="3">
        <v>0.38600000000000007</v>
      </c>
      <c r="K246" s="1">
        <v>3.3000000000000002E-2</v>
      </c>
      <c r="L246" s="3">
        <v>0.21000000000000002</v>
      </c>
      <c r="M246" s="2">
        <v>3.1E-2</v>
      </c>
    </row>
    <row r="247" spans="1:13" x14ac:dyDescent="0.25">
      <c r="A247" s="3">
        <v>3.4000000000000002E-2</v>
      </c>
      <c r="B247" s="32">
        <v>3.1E-2</v>
      </c>
      <c r="C247" s="67">
        <v>2.2999999999999993E-2</v>
      </c>
      <c r="D247" s="3">
        <v>4.5999999999999985E-2</v>
      </c>
      <c r="E247" s="1">
        <v>2.6999999999999996E-2</v>
      </c>
      <c r="F247" s="70">
        <v>6.2E-2</v>
      </c>
      <c r="G247" s="67">
        <v>2.6000000000000009E-2</v>
      </c>
      <c r="H247" s="3">
        <v>0.17699999999999999</v>
      </c>
      <c r="I247" s="1">
        <v>3.4000000000000002E-2</v>
      </c>
      <c r="J247" s="3">
        <v>0.39799999999999996</v>
      </c>
      <c r="K247" s="1">
        <v>3.4000000000000002E-2</v>
      </c>
      <c r="L247" s="3">
        <v>0.21700000000000003</v>
      </c>
      <c r="M247" s="2">
        <v>3.2000000000000001E-2</v>
      </c>
    </row>
    <row r="248" spans="1:13" x14ac:dyDescent="0.25">
      <c r="A248" s="3">
        <v>3.5000000000000003E-2</v>
      </c>
      <c r="B248" s="32">
        <v>3.2000000000000001E-2</v>
      </c>
      <c r="C248" s="67">
        <v>2.3999999999999994E-2</v>
      </c>
      <c r="D248" s="3">
        <v>4.7999999999999987E-2</v>
      </c>
      <c r="E248" s="1">
        <v>2.7999999999999997E-2</v>
      </c>
      <c r="F248" s="70">
        <v>6.4000000000000001E-2</v>
      </c>
      <c r="G248" s="67">
        <v>2.700000000000001E-2</v>
      </c>
      <c r="H248" s="3">
        <v>0.183</v>
      </c>
      <c r="I248" s="1">
        <v>3.5000000000000003E-2</v>
      </c>
      <c r="J248" s="3">
        <v>0.41</v>
      </c>
      <c r="K248" s="1">
        <v>3.5000000000000003E-2</v>
      </c>
      <c r="L248" s="3">
        <v>0.22400000000000003</v>
      </c>
      <c r="M248" s="2">
        <v>3.3000000000000002E-2</v>
      </c>
    </row>
    <row r="249" spans="1:13" x14ac:dyDescent="0.25">
      <c r="A249" s="3">
        <v>3.5999999999999997E-2</v>
      </c>
      <c r="B249" s="32">
        <v>3.3000000000000002E-2</v>
      </c>
      <c r="C249" s="67">
        <v>2.4999999999999994E-2</v>
      </c>
      <c r="D249" s="3">
        <v>4.8999999999999988E-2</v>
      </c>
      <c r="E249" s="1">
        <v>2.8999999999999998E-2</v>
      </c>
      <c r="F249" s="70">
        <v>6.6000000000000003E-2</v>
      </c>
      <c r="G249" s="67">
        <v>2.8000000000000011E-2</v>
      </c>
      <c r="H249" s="3">
        <v>0.189</v>
      </c>
      <c r="I249" s="1">
        <v>3.6000000000000004E-2</v>
      </c>
      <c r="J249" s="3">
        <v>0.42299999999999999</v>
      </c>
      <c r="K249" s="1">
        <v>3.6000000000000004E-2</v>
      </c>
      <c r="L249" s="3">
        <v>0.23100000000000004</v>
      </c>
      <c r="M249" s="2">
        <v>3.3999999999999989E-2</v>
      </c>
    </row>
    <row r="250" spans="1:13" x14ac:dyDescent="0.25">
      <c r="A250" s="3">
        <v>3.6999999999999998E-2</v>
      </c>
      <c r="B250" s="32">
        <v>3.4000000000000002E-2</v>
      </c>
      <c r="C250" s="67">
        <v>2.5999999999999995E-2</v>
      </c>
      <c r="D250" s="3">
        <v>5.099999999999999E-2</v>
      </c>
      <c r="E250" s="1">
        <v>0.03</v>
      </c>
      <c r="F250" s="70">
        <v>6.8000000000000005E-2</v>
      </c>
      <c r="G250" s="67">
        <v>2.8000000000000011E-2</v>
      </c>
      <c r="H250" s="3">
        <v>0.19500000000000001</v>
      </c>
      <c r="I250" s="1">
        <v>3.7000000000000005E-2</v>
      </c>
      <c r="J250" s="3">
        <v>0.435</v>
      </c>
      <c r="K250" s="1">
        <v>3.7000000000000005E-2</v>
      </c>
      <c r="L250" s="3">
        <v>0.23900000000000005</v>
      </c>
      <c r="M250" s="2">
        <v>3.3999999999999989E-2</v>
      </c>
    </row>
    <row r="251" spans="1:13" x14ac:dyDescent="0.25">
      <c r="A251" s="3">
        <v>3.7999999999999999E-2</v>
      </c>
      <c r="B251" s="32">
        <v>3.5000000000000003E-2</v>
      </c>
      <c r="C251" s="67">
        <v>2.5999999999999995E-2</v>
      </c>
      <c r="D251" s="3">
        <v>5.1999999999999991E-2</v>
      </c>
      <c r="E251" s="1">
        <v>3.1E-2</v>
      </c>
      <c r="F251" s="70">
        <v>7.0000000000000007E-2</v>
      </c>
      <c r="G251" s="67">
        <v>2.8999999999999998E-2</v>
      </c>
      <c r="H251" s="3">
        <v>0.20100000000000001</v>
      </c>
      <c r="I251" s="1">
        <v>3.8000000000000006E-2</v>
      </c>
      <c r="J251" s="3">
        <v>0.44700000000000001</v>
      </c>
      <c r="K251" s="1">
        <v>3.8000000000000006E-2</v>
      </c>
      <c r="L251" s="3">
        <v>0.24600000000000005</v>
      </c>
      <c r="M251" s="2">
        <v>3.4999999999999989E-2</v>
      </c>
    </row>
    <row r="252" spans="1:13" x14ac:dyDescent="0.25">
      <c r="A252" s="3">
        <v>3.9E-2</v>
      </c>
      <c r="B252" s="32">
        <v>3.6000000000000004E-2</v>
      </c>
      <c r="C252" s="67">
        <v>2.6999999999999996E-2</v>
      </c>
      <c r="D252" s="3">
        <v>5.3999999999999992E-2</v>
      </c>
      <c r="E252" s="1">
        <v>3.2000000000000001E-2</v>
      </c>
      <c r="F252" s="70">
        <v>7.2000000000000008E-2</v>
      </c>
      <c r="G252" s="67">
        <v>0.03</v>
      </c>
      <c r="H252" s="3">
        <v>0.20599999999999996</v>
      </c>
      <c r="I252" s="1">
        <v>3.9000000000000007E-2</v>
      </c>
      <c r="J252" s="3">
        <v>0.45900000000000002</v>
      </c>
      <c r="K252" s="1">
        <v>3.9000000000000007E-2</v>
      </c>
      <c r="L252" s="3">
        <v>0.25300000000000006</v>
      </c>
      <c r="M252" s="2">
        <v>3.599999999999999E-2</v>
      </c>
    </row>
    <row r="253" spans="1:13" x14ac:dyDescent="0.25">
      <c r="A253" s="3">
        <v>0.04</v>
      </c>
      <c r="B253" s="32">
        <v>3.7000000000000005E-2</v>
      </c>
      <c r="C253" s="67">
        <v>2.7999999999999997E-2</v>
      </c>
      <c r="D253" s="3">
        <v>5.4999999999999993E-2</v>
      </c>
      <c r="E253" s="1">
        <v>3.2000000000000001E-2</v>
      </c>
      <c r="F253" s="70">
        <v>7.400000000000001E-2</v>
      </c>
      <c r="G253" s="67">
        <v>3.1E-2</v>
      </c>
      <c r="H253" s="3">
        <v>0.21199999999999997</v>
      </c>
      <c r="I253" s="1">
        <v>4.0000000000000008E-2</v>
      </c>
      <c r="J253" s="3">
        <v>0.47200000000000003</v>
      </c>
      <c r="K253" s="1">
        <v>4.0000000000000008E-2</v>
      </c>
      <c r="L253" s="3">
        <v>0.26000000000000006</v>
      </c>
      <c r="M253" s="2">
        <v>3.7999999999999992E-2</v>
      </c>
    </row>
    <row r="254" spans="1:13" x14ac:dyDescent="0.25">
      <c r="A254" s="3">
        <v>4.1000000000000002E-2</v>
      </c>
      <c r="B254" s="32">
        <v>3.8000000000000006E-2</v>
      </c>
      <c r="C254" s="67">
        <v>2.7999999999999997E-2</v>
      </c>
      <c r="D254" s="3">
        <v>5.5999999999999994E-2</v>
      </c>
      <c r="E254" s="1">
        <v>3.3000000000000002E-2</v>
      </c>
      <c r="F254" s="70">
        <v>7.6000000000000012E-2</v>
      </c>
      <c r="G254" s="67">
        <v>3.2000000000000001E-2</v>
      </c>
      <c r="H254" s="3">
        <v>0.21899999999999997</v>
      </c>
      <c r="I254" s="1">
        <v>4.1000000000000009E-2</v>
      </c>
      <c r="J254" s="3">
        <v>0.48400000000000004</v>
      </c>
      <c r="K254" s="1">
        <v>4.1000000000000009E-2</v>
      </c>
      <c r="L254" s="3">
        <v>0.26800000000000007</v>
      </c>
      <c r="M254" s="2">
        <v>3.8999999999999993E-2</v>
      </c>
    </row>
    <row r="255" spans="1:13" x14ac:dyDescent="0.25">
      <c r="A255" s="3">
        <v>4.2000000000000003E-2</v>
      </c>
      <c r="B255" s="32">
        <v>3.9000000000000007E-2</v>
      </c>
      <c r="C255" s="67">
        <v>2.8999999999999998E-2</v>
      </c>
      <c r="D255" s="3">
        <v>5.7999999999999996E-2</v>
      </c>
      <c r="E255" s="1">
        <v>3.4000000000000002E-2</v>
      </c>
      <c r="F255" s="70">
        <v>7.8000000000000014E-2</v>
      </c>
      <c r="G255" s="67">
        <v>3.3000000000000002E-2</v>
      </c>
      <c r="H255" s="3">
        <v>0.22499999999999998</v>
      </c>
      <c r="I255" s="1">
        <v>4.200000000000001E-2</v>
      </c>
      <c r="J255" s="3">
        <v>0.49700000000000005</v>
      </c>
      <c r="K255" s="1">
        <v>4.300000000000001E-2</v>
      </c>
      <c r="L255" s="3">
        <v>0.27499999999999997</v>
      </c>
      <c r="M255" s="2">
        <v>3.9999999999999994E-2</v>
      </c>
    </row>
    <row r="256" spans="1:13" x14ac:dyDescent="0.25">
      <c r="A256" s="3">
        <v>4.2999999999999997E-2</v>
      </c>
      <c r="B256" s="32">
        <v>4.0000000000000008E-2</v>
      </c>
      <c r="C256" s="67">
        <v>0.03</v>
      </c>
      <c r="D256" s="3">
        <v>5.8999999999999997E-2</v>
      </c>
      <c r="E256" s="1">
        <v>3.5000000000000003E-2</v>
      </c>
      <c r="F256" s="70">
        <v>8.0000000000000016E-2</v>
      </c>
      <c r="G256" s="67">
        <v>3.3000000000000002E-2</v>
      </c>
      <c r="H256" s="3">
        <v>0.23099999999999998</v>
      </c>
      <c r="I256" s="1">
        <v>4.300000000000001E-2</v>
      </c>
      <c r="J256" s="3">
        <v>0.50900000000000012</v>
      </c>
      <c r="K256" s="1">
        <v>4.300000000000001E-2</v>
      </c>
      <c r="L256" s="3">
        <v>0.28199999999999997</v>
      </c>
      <c r="M256" s="2">
        <v>4.0999999999999995E-2</v>
      </c>
    </row>
    <row r="257" spans="1:13" x14ac:dyDescent="0.25">
      <c r="A257" s="3">
        <v>4.3999999999999997E-2</v>
      </c>
      <c r="B257" s="32">
        <v>4.1000000000000009E-2</v>
      </c>
      <c r="C257" s="67">
        <v>3.1E-2</v>
      </c>
      <c r="D257" s="3">
        <v>6.0999999999999999E-2</v>
      </c>
      <c r="E257" s="1">
        <v>3.6000000000000004E-2</v>
      </c>
      <c r="F257" s="70">
        <v>8.2000000000000017E-2</v>
      </c>
      <c r="G257" s="67">
        <v>3.4000000000000002E-2</v>
      </c>
      <c r="H257" s="3">
        <v>0.23699999999999999</v>
      </c>
      <c r="I257" s="1">
        <v>4.4000000000000011E-2</v>
      </c>
      <c r="J257" s="3">
        <v>0.52099999999999991</v>
      </c>
      <c r="K257" s="1">
        <v>4.5000000000000012E-2</v>
      </c>
      <c r="L257" s="3">
        <v>0.28999999999999998</v>
      </c>
      <c r="M257" s="2">
        <v>4.0999999999999995E-2</v>
      </c>
    </row>
    <row r="258" spans="1:13" x14ac:dyDescent="0.25">
      <c r="A258" s="3">
        <v>4.4999999999999998E-2</v>
      </c>
      <c r="B258" s="32">
        <v>4.1999999999999996E-2</v>
      </c>
      <c r="C258" s="67">
        <v>3.1E-2</v>
      </c>
      <c r="D258" s="3">
        <v>6.2E-2</v>
      </c>
      <c r="E258" s="1">
        <v>3.7000000000000005E-2</v>
      </c>
      <c r="F258" s="70">
        <v>8.4000000000000019E-2</v>
      </c>
      <c r="G258" s="67">
        <v>3.5000000000000003E-2</v>
      </c>
      <c r="H258" s="3">
        <v>0.24299999999999999</v>
      </c>
      <c r="I258" s="1">
        <v>4.5000000000000012E-2</v>
      </c>
      <c r="J258" s="3">
        <v>0.53400000000000003</v>
      </c>
      <c r="K258" s="1">
        <v>4.6000000000000013E-2</v>
      </c>
      <c r="L258" s="3">
        <v>0.29699999999999999</v>
      </c>
      <c r="M258" s="2">
        <v>4.2999999999999997E-2</v>
      </c>
    </row>
    <row r="259" spans="1:13" x14ac:dyDescent="0.25">
      <c r="A259" s="3">
        <v>4.5999999999999999E-2</v>
      </c>
      <c r="B259" s="32">
        <v>4.2999999999999997E-2</v>
      </c>
      <c r="C259" s="67">
        <v>3.2000000000000001E-2</v>
      </c>
      <c r="D259" s="3">
        <v>6.4000000000000001E-2</v>
      </c>
      <c r="E259" s="1">
        <v>3.8000000000000006E-2</v>
      </c>
      <c r="F259" s="70">
        <v>8.6000000000000021E-2</v>
      </c>
      <c r="G259" s="67">
        <v>3.6000000000000004E-2</v>
      </c>
      <c r="H259" s="3">
        <v>0.249</v>
      </c>
      <c r="I259" s="1">
        <v>4.6000000000000013E-2</v>
      </c>
      <c r="J259" s="3">
        <v>0.54600000000000004</v>
      </c>
      <c r="K259" s="1">
        <v>4.7000000000000014E-2</v>
      </c>
      <c r="L259" s="3">
        <v>0.30499999999999999</v>
      </c>
      <c r="M259" s="2">
        <v>4.2999999999999997E-2</v>
      </c>
    </row>
    <row r="260" spans="1:13" x14ac:dyDescent="0.25">
      <c r="A260" s="3">
        <v>4.7E-2</v>
      </c>
      <c r="B260" s="32">
        <v>4.3999999999999997E-2</v>
      </c>
      <c r="C260" s="67">
        <v>3.3000000000000002E-2</v>
      </c>
      <c r="D260" s="3">
        <v>6.5000000000000002E-2</v>
      </c>
      <c r="E260" s="1">
        <v>3.8000000000000006E-2</v>
      </c>
      <c r="F260" s="70">
        <v>8.8000000000000023E-2</v>
      </c>
      <c r="G260" s="67">
        <v>3.7000000000000005E-2</v>
      </c>
      <c r="H260" s="3">
        <v>0.255</v>
      </c>
      <c r="I260" s="1">
        <v>4.7000000000000014E-2</v>
      </c>
      <c r="J260" s="3">
        <v>0.55899999999999994</v>
      </c>
      <c r="K260" s="1">
        <v>4.8000000000000015E-2</v>
      </c>
      <c r="L260" s="3">
        <v>0.312</v>
      </c>
      <c r="M260" s="2">
        <v>4.4999999999999998E-2</v>
      </c>
    </row>
    <row r="261" spans="1:13" x14ac:dyDescent="0.25">
      <c r="A261" s="3">
        <v>4.8000000000000001E-2</v>
      </c>
      <c r="B261" s="32">
        <v>4.4999999999999998E-2</v>
      </c>
      <c r="C261" s="67">
        <v>3.4000000000000002E-2</v>
      </c>
      <c r="D261" s="3">
        <v>6.7000000000000004E-2</v>
      </c>
      <c r="E261" s="1">
        <v>3.9000000000000007E-2</v>
      </c>
      <c r="F261" s="70">
        <v>9.0000000000000024E-2</v>
      </c>
      <c r="G261" s="67">
        <v>3.8000000000000006E-2</v>
      </c>
      <c r="H261" s="3">
        <v>0.26100000000000001</v>
      </c>
      <c r="I261" s="1">
        <v>4.8000000000000015E-2</v>
      </c>
      <c r="J261" s="3">
        <v>0.57099999999999995</v>
      </c>
      <c r="K261" s="1">
        <v>4.8999999999999988E-2</v>
      </c>
      <c r="L261" s="3">
        <v>0.32</v>
      </c>
      <c r="M261" s="2">
        <v>4.4999999999999998E-2</v>
      </c>
    </row>
    <row r="262" spans="1:13" x14ac:dyDescent="0.25">
      <c r="A262" s="3">
        <v>4.9000000000000002E-2</v>
      </c>
      <c r="B262" s="32">
        <v>4.5999999999999999E-2</v>
      </c>
      <c r="C262" s="67">
        <v>3.4000000000000002E-2</v>
      </c>
      <c r="D262" s="3">
        <v>6.8000000000000005E-2</v>
      </c>
      <c r="E262" s="1">
        <v>4.0000000000000008E-2</v>
      </c>
      <c r="F262" s="70">
        <v>9.2000000000000026E-2</v>
      </c>
      <c r="G262" s="67">
        <v>3.8000000000000006E-2</v>
      </c>
      <c r="H262" s="3">
        <v>0.26700000000000002</v>
      </c>
      <c r="I262" s="1">
        <v>4.9000000000000016E-2</v>
      </c>
      <c r="J262" s="3">
        <v>0.58299999999999996</v>
      </c>
      <c r="K262" s="1">
        <v>4.9999999999999989E-2</v>
      </c>
      <c r="L262" s="3">
        <v>0.32700000000000001</v>
      </c>
      <c r="M262" s="2">
        <v>4.5999999999999999E-2</v>
      </c>
    </row>
    <row r="263" spans="1:13" x14ac:dyDescent="0.25">
      <c r="A263" s="3">
        <v>0.05</v>
      </c>
      <c r="B263" s="32">
        <v>4.7E-2</v>
      </c>
      <c r="C263" s="67">
        <v>3.5000000000000003E-2</v>
      </c>
      <c r="D263" s="3">
        <v>7.0000000000000007E-2</v>
      </c>
      <c r="E263" s="1">
        <v>4.1000000000000009E-2</v>
      </c>
      <c r="F263" s="70">
        <v>9.4000000000000028E-2</v>
      </c>
      <c r="G263" s="67">
        <v>3.9000000000000007E-2</v>
      </c>
      <c r="H263" s="3">
        <v>0.27400000000000002</v>
      </c>
      <c r="I263" s="1">
        <v>5.099999999999999E-2</v>
      </c>
      <c r="J263" s="3">
        <v>0.59499999999999997</v>
      </c>
      <c r="K263" s="1">
        <v>5.099999999999999E-2</v>
      </c>
      <c r="L263" s="3">
        <v>0.33400000000000002</v>
      </c>
      <c r="M263" s="2">
        <v>4.8000000000000001E-2</v>
      </c>
    </row>
    <row r="264" spans="1:13" x14ac:dyDescent="0.25">
      <c r="A264" s="3">
        <v>5.0999999999999997E-2</v>
      </c>
      <c r="B264" s="32">
        <v>4.8000000000000001E-2</v>
      </c>
      <c r="C264" s="67">
        <v>3.6000000000000004E-2</v>
      </c>
      <c r="D264" s="3">
        <v>7.099999999999998E-2</v>
      </c>
      <c r="E264" s="1">
        <v>4.200000000000001E-2</v>
      </c>
      <c r="F264" s="70">
        <v>9.600000000000003E-2</v>
      </c>
      <c r="G264" s="67">
        <v>4.0000000000000008E-2</v>
      </c>
      <c r="H264" s="3">
        <v>0.28000000000000003</v>
      </c>
      <c r="I264" s="1">
        <v>5.1999999999999991E-2</v>
      </c>
      <c r="J264" s="3">
        <v>0.60799999999999987</v>
      </c>
      <c r="K264" s="1">
        <v>5.1999999999999991E-2</v>
      </c>
      <c r="L264" s="3">
        <v>0.34200000000000003</v>
      </c>
      <c r="M264" s="2">
        <v>4.9000000000000002E-2</v>
      </c>
    </row>
    <row r="265" spans="1:13" x14ac:dyDescent="0.25">
      <c r="A265" s="3">
        <v>5.1999999999999998E-2</v>
      </c>
      <c r="B265" s="32">
        <v>4.9000000000000002E-2</v>
      </c>
      <c r="C265" s="67">
        <v>3.7000000000000005E-2</v>
      </c>
      <c r="D265" s="3">
        <v>7.2999999999999982E-2</v>
      </c>
      <c r="E265" s="1">
        <v>4.2999999999999997E-2</v>
      </c>
      <c r="F265" s="70">
        <v>9.7999999999999976E-2</v>
      </c>
      <c r="G265" s="67">
        <v>4.1000000000000009E-2</v>
      </c>
      <c r="H265" s="3">
        <v>0.28600000000000003</v>
      </c>
      <c r="I265" s="1">
        <v>5.2999999999999992E-2</v>
      </c>
      <c r="J265" s="3">
        <v>0.61999999999999988</v>
      </c>
      <c r="K265" s="1">
        <v>5.2999999999999992E-2</v>
      </c>
      <c r="L265" s="3">
        <v>0.35000000000000003</v>
      </c>
      <c r="M265" s="2">
        <v>0.05</v>
      </c>
    </row>
    <row r="266" spans="1:13" x14ac:dyDescent="0.25">
      <c r="A266" s="3">
        <v>5.2999999999999999E-2</v>
      </c>
      <c r="B266" s="32">
        <v>0.05</v>
      </c>
      <c r="C266" s="67">
        <v>3.7000000000000005E-2</v>
      </c>
      <c r="D266" s="3">
        <v>7.3999999999999982E-2</v>
      </c>
      <c r="E266" s="1">
        <v>4.3999999999999997E-2</v>
      </c>
      <c r="F266" s="70">
        <v>9.9999999999999978E-2</v>
      </c>
      <c r="G266" s="67">
        <v>4.200000000000001E-2</v>
      </c>
      <c r="H266" s="3">
        <v>0.29200000000000004</v>
      </c>
      <c r="I266" s="1">
        <v>5.3999999999999992E-2</v>
      </c>
      <c r="J266" s="3">
        <v>0.63300000000000001</v>
      </c>
      <c r="K266" s="1">
        <v>5.3999999999999992E-2</v>
      </c>
      <c r="L266" s="3">
        <v>0.35700000000000004</v>
      </c>
      <c r="M266" s="2">
        <v>0.05</v>
      </c>
    </row>
    <row r="267" spans="1:13" x14ac:dyDescent="0.25">
      <c r="A267" s="3">
        <v>5.3999999999999999E-2</v>
      </c>
      <c r="B267" s="32">
        <v>5.1000000000000004E-2</v>
      </c>
      <c r="C267" s="67">
        <v>3.8000000000000006E-2</v>
      </c>
      <c r="D267" s="3">
        <v>7.4999999999999983E-2</v>
      </c>
      <c r="E267" s="1">
        <v>4.4999999999999998E-2</v>
      </c>
      <c r="F267" s="70">
        <v>0.10299999999999998</v>
      </c>
      <c r="G267" s="67">
        <v>4.300000000000001E-2</v>
      </c>
      <c r="H267" s="3">
        <v>0.29899999999999993</v>
      </c>
      <c r="I267" s="1">
        <v>5.4999999999999993E-2</v>
      </c>
      <c r="J267" s="3">
        <v>0.64500000000000002</v>
      </c>
      <c r="K267" s="1">
        <v>5.4999999999999993E-2</v>
      </c>
      <c r="L267" s="3">
        <v>0.36500000000000005</v>
      </c>
      <c r="M267" s="2">
        <v>5.2000000000000005E-2</v>
      </c>
    </row>
    <row r="268" spans="1:13" x14ac:dyDescent="0.25">
      <c r="A268" s="3">
        <v>5.5E-2</v>
      </c>
      <c r="B268" s="32">
        <v>5.2000000000000005E-2</v>
      </c>
      <c r="C268" s="67">
        <v>3.8999999999999993E-2</v>
      </c>
      <c r="D268" s="3">
        <v>7.6999999999999985E-2</v>
      </c>
      <c r="E268" s="1">
        <v>4.5999999999999999E-2</v>
      </c>
      <c r="F268" s="70">
        <v>0.10499999999999998</v>
      </c>
      <c r="G268" s="67">
        <v>4.300000000000001E-2</v>
      </c>
      <c r="H268" s="3">
        <v>0.30399999999999994</v>
      </c>
      <c r="I268" s="1">
        <v>5.5999999999999994E-2</v>
      </c>
      <c r="J268" s="3">
        <v>0.65700000000000003</v>
      </c>
      <c r="K268" s="1">
        <v>5.5999999999999994E-2</v>
      </c>
      <c r="L268" s="3">
        <v>0.37200000000000005</v>
      </c>
      <c r="M268" s="2">
        <v>5.2000000000000005E-2</v>
      </c>
    </row>
    <row r="269" spans="1:13" x14ac:dyDescent="0.25">
      <c r="A269" s="3">
        <v>5.6000000000000001E-2</v>
      </c>
      <c r="B269" s="32">
        <v>5.3000000000000005E-2</v>
      </c>
      <c r="C269" s="67">
        <v>3.8999999999999993E-2</v>
      </c>
      <c r="D269" s="3">
        <v>7.7999999999999986E-2</v>
      </c>
      <c r="E269" s="1">
        <v>4.5999999999999999E-2</v>
      </c>
      <c r="F269" s="70">
        <v>0.10699999999999998</v>
      </c>
      <c r="G269" s="67">
        <v>4.4000000000000011E-2</v>
      </c>
      <c r="H269" s="3">
        <v>0.31099999999999994</v>
      </c>
      <c r="I269" s="1">
        <v>5.6999999999999995E-2</v>
      </c>
      <c r="J269" s="3">
        <v>0.66999999999999993</v>
      </c>
      <c r="K269" s="1">
        <v>5.6999999999999995E-2</v>
      </c>
      <c r="L269" s="3">
        <v>0.38000000000000006</v>
      </c>
      <c r="M269" s="2">
        <v>5.4000000000000006E-2</v>
      </c>
    </row>
    <row r="270" spans="1:13" x14ac:dyDescent="0.25">
      <c r="A270" s="3">
        <v>5.7000000000000002E-2</v>
      </c>
      <c r="B270" s="32">
        <v>5.4000000000000006E-2</v>
      </c>
      <c r="C270" s="67">
        <v>3.9999999999999994E-2</v>
      </c>
      <c r="D270" s="3">
        <v>7.9999999999999988E-2</v>
      </c>
      <c r="E270" s="1">
        <v>4.7E-2</v>
      </c>
      <c r="F270" s="70">
        <v>0.10899999999999999</v>
      </c>
      <c r="G270" s="67">
        <v>4.5000000000000012E-2</v>
      </c>
      <c r="H270" s="3">
        <v>0.31699999999999995</v>
      </c>
      <c r="I270" s="1">
        <v>5.7999999999999996E-2</v>
      </c>
      <c r="J270" s="3">
        <v>0.68199999999999994</v>
      </c>
      <c r="K270" s="1">
        <v>5.7999999999999996E-2</v>
      </c>
      <c r="L270" s="3">
        <v>0.38800000000000007</v>
      </c>
      <c r="M270" s="2">
        <v>5.4000000000000006E-2</v>
      </c>
    </row>
    <row r="271" spans="1:13" x14ac:dyDescent="0.25">
      <c r="A271" s="3">
        <v>5.8000000000000003E-2</v>
      </c>
      <c r="B271" s="32">
        <v>5.5000000000000007E-2</v>
      </c>
      <c r="C271" s="67">
        <v>4.0999999999999995E-2</v>
      </c>
      <c r="D271" s="3">
        <v>8.0999999999999989E-2</v>
      </c>
      <c r="E271" s="1">
        <v>4.8000000000000001E-2</v>
      </c>
      <c r="F271" s="70">
        <v>0.11099999999999999</v>
      </c>
      <c r="G271" s="67">
        <v>4.6000000000000013E-2</v>
      </c>
      <c r="H271" s="3">
        <v>0.32399999999999995</v>
      </c>
      <c r="I271" s="1">
        <v>5.8999999999999997E-2</v>
      </c>
      <c r="J271" s="3">
        <v>0.69399999999999995</v>
      </c>
      <c r="K271" s="1">
        <v>5.8999999999999997E-2</v>
      </c>
      <c r="L271" s="3">
        <v>0.39599999999999996</v>
      </c>
      <c r="M271" s="2">
        <v>5.5000000000000007E-2</v>
      </c>
    </row>
    <row r="272" spans="1:13" x14ac:dyDescent="0.25">
      <c r="A272" s="3">
        <v>5.8999999999999997E-2</v>
      </c>
      <c r="B272" s="32">
        <v>5.6000000000000008E-2</v>
      </c>
      <c r="C272" s="67">
        <v>4.0999999999999995E-2</v>
      </c>
      <c r="D272" s="3">
        <v>8.299999999999999E-2</v>
      </c>
      <c r="E272" s="1">
        <v>4.9000000000000002E-2</v>
      </c>
      <c r="F272" s="70">
        <v>0.11299999999999999</v>
      </c>
      <c r="G272" s="67">
        <v>4.7000000000000014E-2</v>
      </c>
      <c r="H272" s="3">
        <v>0.32999999999999996</v>
      </c>
      <c r="I272" s="1">
        <v>0.06</v>
      </c>
      <c r="J272" s="3">
        <v>0.70599999999999996</v>
      </c>
      <c r="K272" s="1">
        <v>0.06</v>
      </c>
      <c r="L272" s="3">
        <v>0.40299999999999997</v>
      </c>
      <c r="M272" s="2">
        <v>5.6000000000000008E-2</v>
      </c>
    </row>
    <row r="273" spans="1:13" x14ac:dyDescent="0.25">
      <c r="A273" s="3">
        <v>0.06</v>
      </c>
      <c r="B273" s="32">
        <v>5.800000000000001E-2</v>
      </c>
      <c r="C273" s="67">
        <v>4.1999999999999996E-2</v>
      </c>
      <c r="D273" s="3">
        <v>8.3999999999999991E-2</v>
      </c>
      <c r="E273" s="1">
        <v>0.05</v>
      </c>
      <c r="F273" s="70">
        <v>0.11499999999999999</v>
      </c>
      <c r="G273" s="67">
        <v>4.7000000000000014E-2</v>
      </c>
      <c r="H273" s="3">
        <v>0.33699999999999997</v>
      </c>
      <c r="I273" s="1">
        <v>6.0999999999999999E-2</v>
      </c>
      <c r="J273" s="3">
        <v>0.71899999999999986</v>
      </c>
      <c r="K273" s="1">
        <v>6.2E-2</v>
      </c>
      <c r="L273" s="3">
        <v>0.41099999999999998</v>
      </c>
      <c r="M273" s="2">
        <v>5.7999999999999982E-2</v>
      </c>
    </row>
    <row r="274" spans="1:13" x14ac:dyDescent="0.25">
      <c r="A274" s="3">
        <v>6.0999999999999999E-2</v>
      </c>
      <c r="B274" s="32">
        <v>5.9000000000000011E-2</v>
      </c>
      <c r="C274" s="67">
        <v>4.2999999999999997E-2</v>
      </c>
      <c r="D274" s="3">
        <v>8.5999999999999993E-2</v>
      </c>
      <c r="E274" s="1">
        <v>5.1000000000000004E-2</v>
      </c>
      <c r="F274" s="70">
        <v>0.11699999999999999</v>
      </c>
      <c r="G274" s="67">
        <v>4.8000000000000015E-2</v>
      </c>
      <c r="H274" s="3">
        <v>0.34299999999999997</v>
      </c>
      <c r="I274" s="1">
        <v>6.2E-2</v>
      </c>
      <c r="J274" s="3">
        <v>0.73199999999999998</v>
      </c>
      <c r="K274" s="1">
        <v>6.3E-2</v>
      </c>
      <c r="L274" s="3">
        <v>0.41799999999999998</v>
      </c>
      <c r="M274" s="2">
        <v>5.7999999999999982E-2</v>
      </c>
    </row>
    <row r="275" spans="1:13" x14ac:dyDescent="0.25">
      <c r="A275" s="3">
        <v>6.2E-2</v>
      </c>
      <c r="B275" s="32">
        <v>6.0000000000000012E-2</v>
      </c>
      <c r="C275" s="67">
        <v>4.3999999999999997E-2</v>
      </c>
      <c r="D275" s="3">
        <v>8.6999999999999994E-2</v>
      </c>
      <c r="E275" s="1">
        <v>5.2000000000000005E-2</v>
      </c>
      <c r="F275" s="70">
        <v>0.11899999999999999</v>
      </c>
      <c r="G275" s="67">
        <v>4.9000000000000016E-2</v>
      </c>
      <c r="H275" s="3">
        <v>0.35</v>
      </c>
      <c r="I275" s="1">
        <v>6.3E-2</v>
      </c>
      <c r="J275" s="3">
        <v>0.74399999999999999</v>
      </c>
      <c r="K275" s="1">
        <v>6.4000000000000001E-2</v>
      </c>
      <c r="L275" s="3">
        <v>0.42599999999999999</v>
      </c>
      <c r="M275" s="2">
        <v>5.9999999999999984E-2</v>
      </c>
    </row>
    <row r="276" spans="1:13" x14ac:dyDescent="0.25">
      <c r="A276" s="3">
        <v>6.3E-2</v>
      </c>
      <c r="B276" s="32">
        <v>6.1000000000000013E-2</v>
      </c>
      <c r="C276" s="67">
        <v>4.4999999999999998E-2</v>
      </c>
      <c r="D276" s="3">
        <v>8.8999999999999996E-2</v>
      </c>
      <c r="E276" s="1">
        <v>5.3000000000000005E-2</v>
      </c>
      <c r="F276" s="70">
        <v>0.121</v>
      </c>
      <c r="G276" s="67">
        <v>5.0000000000000017E-2</v>
      </c>
      <c r="H276" s="3">
        <v>0.35599999999999998</v>
      </c>
      <c r="I276" s="1">
        <v>6.4000000000000001E-2</v>
      </c>
      <c r="J276" s="3">
        <v>0.7569999999999999</v>
      </c>
      <c r="K276" s="1">
        <v>6.5000000000000002E-2</v>
      </c>
      <c r="L276" s="3">
        <v>0.434</v>
      </c>
      <c r="M276" s="2">
        <v>6.0999999999999985E-2</v>
      </c>
    </row>
    <row r="277" spans="1:13" x14ac:dyDescent="0.25">
      <c r="A277" s="3">
        <v>6.4000000000000001E-2</v>
      </c>
      <c r="B277" s="32">
        <v>6.2000000000000013E-2</v>
      </c>
      <c r="C277" s="67">
        <v>4.4999999999999998E-2</v>
      </c>
      <c r="D277" s="3">
        <v>0.09</v>
      </c>
      <c r="E277" s="1">
        <v>5.3000000000000005E-2</v>
      </c>
      <c r="F277" s="70">
        <v>0.123</v>
      </c>
      <c r="G277" s="67">
        <v>5.1000000000000018E-2</v>
      </c>
      <c r="H277" s="3">
        <v>0.36199999999999999</v>
      </c>
      <c r="I277" s="1">
        <v>6.5000000000000002E-2</v>
      </c>
      <c r="J277" s="3">
        <v>0.76899999999999991</v>
      </c>
      <c r="K277" s="1">
        <v>6.6000000000000003E-2</v>
      </c>
      <c r="L277" s="3">
        <v>0.442</v>
      </c>
      <c r="M277" s="2">
        <v>6.1999999999999986E-2</v>
      </c>
    </row>
    <row r="278" spans="1:13" x14ac:dyDescent="0.25">
      <c r="A278" s="3">
        <v>6.5000000000000002E-2</v>
      </c>
      <c r="B278" s="32">
        <v>6.3000000000000014E-2</v>
      </c>
      <c r="C278" s="67">
        <v>4.5999999999999999E-2</v>
      </c>
      <c r="D278" s="3">
        <v>9.0999999999999998E-2</v>
      </c>
      <c r="E278" s="1">
        <v>5.4000000000000006E-2</v>
      </c>
      <c r="F278" s="70">
        <v>0.125</v>
      </c>
      <c r="G278" s="67">
        <v>5.1000000000000018E-2</v>
      </c>
      <c r="H278" s="3">
        <v>0.36799999999999999</v>
      </c>
      <c r="I278" s="1">
        <v>6.6000000000000003E-2</v>
      </c>
      <c r="J278" s="3">
        <v>0.78099999999999992</v>
      </c>
      <c r="K278" s="1">
        <v>6.7000000000000004E-2</v>
      </c>
      <c r="L278" s="3">
        <v>0.44900000000000001</v>
      </c>
      <c r="M278" s="2">
        <v>6.1999999999999986E-2</v>
      </c>
    </row>
    <row r="279" spans="1:13" x14ac:dyDescent="0.25">
      <c r="A279" s="3">
        <v>6.6000000000000003E-2</v>
      </c>
      <c r="B279" s="32">
        <v>6.4000000000000015E-2</v>
      </c>
      <c r="C279" s="67">
        <v>4.7E-2</v>
      </c>
      <c r="D279" s="3">
        <v>9.2999999999999999E-2</v>
      </c>
      <c r="E279" s="1">
        <v>5.5000000000000007E-2</v>
      </c>
      <c r="F279" s="70">
        <v>0.127</v>
      </c>
      <c r="G279" s="67">
        <v>5.1999999999999991E-2</v>
      </c>
      <c r="H279" s="3">
        <v>0.375</v>
      </c>
      <c r="I279" s="1">
        <v>6.7000000000000004E-2</v>
      </c>
      <c r="J279" s="3">
        <v>0.79400000000000004</v>
      </c>
      <c r="K279" s="1">
        <v>6.8000000000000005E-2</v>
      </c>
      <c r="L279" s="3">
        <v>0.45700000000000002</v>
      </c>
      <c r="M279" s="2">
        <v>6.2999999999999987E-2</v>
      </c>
    </row>
    <row r="280" spans="1:13" x14ac:dyDescent="0.25">
      <c r="A280" s="3">
        <v>6.7000000000000004E-2</v>
      </c>
      <c r="B280" s="32">
        <v>6.4999999999999988E-2</v>
      </c>
      <c r="C280" s="67">
        <v>4.7E-2</v>
      </c>
      <c r="D280" s="3">
        <v>9.4E-2</v>
      </c>
      <c r="E280" s="1">
        <v>5.6000000000000008E-2</v>
      </c>
      <c r="F280" s="70">
        <v>0.129</v>
      </c>
      <c r="G280" s="67">
        <v>5.2999999999999992E-2</v>
      </c>
      <c r="H280" s="3">
        <v>0.38100000000000001</v>
      </c>
      <c r="I280" s="1">
        <v>6.8000000000000005E-2</v>
      </c>
      <c r="J280" s="3">
        <v>0.80600000000000005</v>
      </c>
      <c r="K280" s="1">
        <v>6.9000000000000006E-2</v>
      </c>
      <c r="L280" s="3">
        <v>0.46500000000000002</v>
      </c>
      <c r="M280" s="2">
        <v>6.3999999999999987E-2</v>
      </c>
    </row>
    <row r="281" spans="1:13" x14ac:dyDescent="0.25">
      <c r="A281" s="3">
        <v>6.8000000000000005E-2</v>
      </c>
      <c r="B281" s="32">
        <v>6.5999999999999989E-2</v>
      </c>
      <c r="C281" s="67">
        <v>4.8000000000000001E-2</v>
      </c>
      <c r="D281" s="3">
        <v>9.5000000000000001E-2</v>
      </c>
      <c r="E281" s="1">
        <v>5.7000000000000009E-2</v>
      </c>
      <c r="F281" s="70">
        <v>0.13200000000000001</v>
      </c>
      <c r="G281" s="67">
        <v>5.3999999999999992E-2</v>
      </c>
      <c r="H281" s="3">
        <v>0.38800000000000001</v>
      </c>
      <c r="I281" s="1">
        <v>6.9000000000000006E-2</v>
      </c>
      <c r="J281" s="3">
        <v>0.81899999999999995</v>
      </c>
      <c r="K281" s="1">
        <v>7.0000000000000007E-2</v>
      </c>
      <c r="L281" s="3">
        <v>0.47300000000000003</v>
      </c>
      <c r="M281" s="2">
        <v>6.5999999999999989E-2</v>
      </c>
    </row>
    <row r="282" spans="1:13" x14ac:dyDescent="0.25">
      <c r="A282" s="3">
        <v>6.9000000000000006E-2</v>
      </c>
      <c r="B282" s="32">
        <v>6.699999999999999E-2</v>
      </c>
      <c r="C282" s="67">
        <v>4.9000000000000002E-2</v>
      </c>
      <c r="D282" s="3">
        <v>9.7000000000000003E-2</v>
      </c>
      <c r="E282" s="1">
        <v>5.800000000000001E-2</v>
      </c>
      <c r="F282" s="70">
        <v>0.13300000000000001</v>
      </c>
      <c r="G282" s="67">
        <v>5.4999999999999993E-2</v>
      </c>
      <c r="H282" s="3">
        <v>0.39500000000000002</v>
      </c>
      <c r="I282" s="1">
        <v>7.0000000000000007E-2</v>
      </c>
      <c r="J282" s="3">
        <v>0.83099999999999996</v>
      </c>
      <c r="K282" s="1">
        <v>7.1000000000000008E-2</v>
      </c>
      <c r="L282" s="3">
        <v>0.48100000000000004</v>
      </c>
      <c r="M282" s="2">
        <v>6.5999999999999989E-2</v>
      </c>
    </row>
    <row r="283" spans="1:13" x14ac:dyDescent="0.25">
      <c r="A283" s="3">
        <v>7.0000000000000007E-2</v>
      </c>
      <c r="B283" s="32">
        <v>6.7999999999999991E-2</v>
      </c>
      <c r="C283" s="67">
        <v>4.9000000000000002E-2</v>
      </c>
      <c r="D283" s="3">
        <v>9.8000000000000004E-2</v>
      </c>
      <c r="E283" s="1">
        <v>5.8999999999999997E-2</v>
      </c>
      <c r="F283" s="70">
        <v>0.13600000000000001</v>
      </c>
      <c r="G283" s="67">
        <v>5.4999999999999993E-2</v>
      </c>
      <c r="H283" s="3">
        <v>0.40100000000000002</v>
      </c>
      <c r="I283" s="1">
        <v>7.1000000000000008E-2</v>
      </c>
      <c r="J283" s="3">
        <v>0.84299999999999997</v>
      </c>
      <c r="K283" s="1">
        <v>7.2000000000000008E-2</v>
      </c>
      <c r="L283" s="3">
        <v>0.48900000000000005</v>
      </c>
      <c r="M283" s="2">
        <v>6.699999999999999E-2</v>
      </c>
    </row>
    <row r="284" spans="1:13" x14ac:dyDescent="0.25">
      <c r="A284" s="3">
        <v>7.0999999999999994E-2</v>
      </c>
      <c r="B284" s="32">
        <v>6.9999999999999993E-2</v>
      </c>
      <c r="C284" s="67">
        <v>0.05</v>
      </c>
      <c r="D284" s="3">
        <v>0.1</v>
      </c>
      <c r="E284" s="1">
        <v>0.06</v>
      </c>
      <c r="F284" s="70">
        <v>0.13800000000000001</v>
      </c>
      <c r="G284" s="67">
        <v>5.5999999999999994E-2</v>
      </c>
      <c r="H284" s="3">
        <v>0.40800000000000003</v>
      </c>
      <c r="I284" s="1">
        <v>7.3000000000000009E-2</v>
      </c>
      <c r="J284" s="3">
        <v>0.85599999999999987</v>
      </c>
      <c r="K284" s="1">
        <v>7.3000000000000009E-2</v>
      </c>
      <c r="L284" s="3">
        <v>0.49600000000000005</v>
      </c>
      <c r="M284" s="2">
        <v>6.7999999999999991E-2</v>
      </c>
    </row>
    <row r="285" spans="1:13" x14ac:dyDescent="0.25">
      <c r="A285" s="3">
        <v>7.1999999999999995E-2</v>
      </c>
      <c r="B285" s="32">
        <v>6.9999999999999993E-2</v>
      </c>
      <c r="C285" s="67">
        <v>5.1000000000000004E-2</v>
      </c>
      <c r="D285" s="3">
        <v>0.10100000000000001</v>
      </c>
      <c r="E285" s="1">
        <v>0.06</v>
      </c>
      <c r="F285" s="70">
        <v>0.14000000000000001</v>
      </c>
      <c r="G285" s="67">
        <v>5.6999999999999995E-2</v>
      </c>
      <c r="H285" s="3">
        <v>0.41500000000000004</v>
      </c>
      <c r="I285" s="1">
        <v>7.400000000000001E-2</v>
      </c>
      <c r="J285" s="3">
        <v>0.86899999999999999</v>
      </c>
      <c r="K285" s="1">
        <v>7.5000000000000011E-2</v>
      </c>
      <c r="L285" s="3">
        <v>0.504</v>
      </c>
      <c r="M285" s="2">
        <v>6.8999999999999992E-2</v>
      </c>
    </row>
    <row r="286" spans="1:13" x14ac:dyDescent="0.25">
      <c r="A286" s="3">
        <v>7.2999999999999995E-2</v>
      </c>
      <c r="B286" s="32">
        <v>7.1999999999999995E-2</v>
      </c>
      <c r="C286" s="67">
        <v>5.2000000000000005E-2</v>
      </c>
      <c r="D286" s="3">
        <v>0.10299999999999998</v>
      </c>
      <c r="E286" s="1">
        <v>6.0999999999999999E-2</v>
      </c>
      <c r="F286" s="70">
        <v>0.14200000000000002</v>
      </c>
      <c r="G286" s="67">
        <v>5.7999999999999996E-2</v>
      </c>
      <c r="H286" s="3">
        <v>0.42199999999999993</v>
      </c>
      <c r="I286" s="1">
        <v>7.5000000000000011E-2</v>
      </c>
      <c r="J286" s="3">
        <v>0.88100000000000001</v>
      </c>
      <c r="K286" s="1">
        <v>7.5000000000000011E-2</v>
      </c>
      <c r="L286" s="3">
        <v>0.51200000000000001</v>
      </c>
      <c r="M286" s="2">
        <v>6.9999999999999993E-2</v>
      </c>
    </row>
    <row r="287" spans="1:13" x14ac:dyDescent="0.25">
      <c r="A287" s="3">
        <v>7.3999999999999996E-2</v>
      </c>
      <c r="B287" s="32">
        <v>7.2999999999999995E-2</v>
      </c>
      <c r="C287" s="67">
        <v>5.2000000000000005E-2</v>
      </c>
      <c r="D287" s="3">
        <v>0.10399999999999998</v>
      </c>
      <c r="E287" s="1">
        <v>6.2E-2</v>
      </c>
      <c r="F287" s="70">
        <v>0.14400000000000002</v>
      </c>
      <c r="G287" s="67">
        <v>5.7999999999999996E-2</v>
      </c>
      <c r="H287" s="3">
        <v>0.42899999999999994</v>
      </c>
      <c r="I287" s="1">
        <v>7.6000000000000012E-2</v>
      </c>
      <c r="J287" s="3">
        <v>0.89399999999999991</v>
      </c>
      <c r="K287" s="1">
        <v>7.7000000000000013E-2</v>
      </c>
      <c r="L287" s="3">
        <v>0.52</v>
      </c>
      <c r="M287" s="2">
        <v>7.1999999999999995E-2</v>
      </c>
    </row>
    <row r="288" spans="1:13" x14ac:dyDescent="0.25">
      <c r="A288" s="3">
        <v>7.4999999999999997E-2</v>
      </c>
      <c r="B288" s="32">
        <v>7.3999999999999996E-2</v>
      </c>
      <c r="C288" s="67">
        <v>5.3000000000000005E-2</v>
      </c>
      <c r="D288" s="3">
        <v>0.10499999999999998</v>
      </c>
      <c r="E288" s="1">
        <v>6.3E-2</v>
      </c>
      <c r="F288" s="70">
        <v>0.14600000000000002</v>
      </c>
      <c r="G288" s="67">
        <v>5.8999999999999997E-2</v>
      </c>
      <c r="H288" s="3">
        <v>0.43499999999999994</v>
      </c>
      <c r="I288" s="1">
        <v>7.7000000000000013E-2</v>
      </c>
      <c r="J288" s="3">
        <v>0.90599999999999992</v>
      </c>
      <c r="K288" s="1">
        <v>7.7000000000000013E-2</v>
      </c>
      <c r="L288" s="3">
        <v>0.52800000000000002</v>
      </c>
      <c r="M288" s="2">
        <v>7.1999999999999995E-2</v>
      </c>
    </row>
    <row r="289" spans="1:13" x14ac:dyDescent="0.25">
      <c r="A289" s="3">
        <v>7.5999999999999998E-2</v>
      </c>
      <c r="B289" s="32">
        <v>7.4999999999999997E-2</v>
      </c>
      <c r="C289" s="67">
        <v>5.4000000000000006E-2</v>
      </c>
      <c r="D289" s="3">
        <v>0.10699999999999998</v>
      </c>
      <c r="E289" s="1">
        <v>6.4000000000000001E-2</v>
      </c>
      <c r="F289" s="70">
        <v>0.14900000000000002</v>
      </c>
      <c r="G289" s="67">
        <v>0.06</v>
      </c>
      <c r="H289" s="3">
        <v>0.44099999999999995</v>
      </c>
      <c r="I289" s="1">
        <v>7.8000000000000014E-2</v>
      </c>
      <c r="J289" s="3">
        <v>0.91900000000000004</v>
      </c>
      <c r="K289" s="1">
        <v>7.9000000000000015E-2</v>
      </c>
      <c r="L289" s="3">
        <v>0.53600000000000003</v>
      </c>
      <c r="M289" s="2">
        <v>7.3999999999999996E-2</v>
      </c>
    </row>
    <row r="290" spans="1:13" x14ac:dyDescent="0.25">
      <c r="A290" s="3">
        <v>7.6999999999999999E-2</v>
      </c>
      <c r="B290" s="32">
        <v>7.5999999999999998E-2</v>
      </c>
      <c r="C290" s="67">
        <v>5.4999999999999993E-2</v>
      </c>
      <c r="D290" s="3">
        <v>0.10799999999999998</v>
      </c>
      <c r="E290" s="1">
        <v>6.5000000000000002E-2</v>
      </c>
      <c r="F290" s="70">
        <v>0.15100000000000002</v>
      </c>
      <c r="G290" s="67">
        <v>6.0999999999999999E-2</v>
      </c>
      <c r="H290" s="3">
        <v>0.44799999999999995</v>
      </c>
      <c r="I290" s="1">
        <v>7.9000000000000015E-2</v>
      </c>
      <c r="J290" s="3">
        <v>0.93100000000000005</v>
      </c>
      <c r="K290" s="1">
        <v>7.9999999999999988E-2</v>
      </c>
      <c r="L290" s="3">
        <v>0.54400000000000004</v>
      </c>
      <c r="M290" s="2">
        <v>7.4999999999999997E-2</v>
      </c>
    </row>
    <row r="291" spans="1:13" x14ac:dyDescent="0.25">
      <c r="A291" s="3">
        <v>7.8E-2</v>
      </c>
      <c r="B291" s="32">
        <v>7.6999999999999999E-2</v>
      </c>
      <c r="C291" s="67">
        <v>5.4999999999999993E-2</v>
      </c>
      <c r="D291" s="3">
        <v>0.10999999999999999</v>
      </c>
      <c r="E291" s="1">
        <v>6.6000000000000003E-2</v>
      </c>
      <c r="F291" s="70">
        <v>0.15300000000000002</v>
      </c>
      <c r="G291" s="67">
        <v>6.2E-2</v>
      </c>
      <c r="H291" s="3">
        <v>0.45499999999999996</v>
      </c>
      <c r="I291" s="1">
        <v>8.0000000000000016E-2</v>
      </c>
      <c r="J291" s="3">
        <v>0.94399999999999995</v>
      </c>
      <c r="K291" s="1">
        <v>8.0999999999999989E-2</v>
      </c>
      <c r="L291" s="3">
        <v>0.55200000000000005</v>
      </c>
      <c r="M291" s="2">
        <v>7.5999999999999998E-2</v>
      </c>
    </row>
    <row r="292" spans="1:13" x14ac:dyDescent="0.25">
      <c r="A292" s="3">
        <v>7.9000000000000001E-2</v>
      </c>
      <c r="B292" s="32">
        <v>7.8E-2</v>
      </c>
      <c r="C292" s="67">
        <v>5.5999999999999994E-2</v>
      </c>
      <c r="D292" s="3">
        <v>0.11099999999999999</v>
      </c>
      <c r="E292" s="1">
        <v>6.7000000000000004E-2</v>
      </c>
      <c r="F292" s="70">
        <v>0.15500000000000003</v>
      </c>
      <c r="G292" s="67">
        <v>6.2E-2</v>
      </c>
      <c r="H292" s="3">
        <v>0.46199999999999997</v>
      </c>
      <c r="I292" s="1">
        <v>8.1000000000000016E-2</v>
      </c>
      <c r="J292" s="3">
        <v>0.95599999999999996</v>
      </c>
      <c r="K292" s="1">
        <v>8.199999999999999E-2</v>
      </c>
      <c r="L292" s="3">
        <v>0.56000000000000005</v>
      </c>
      <c r="M292" s="2">
        <v>7.6999999999999999E-2</v>
      </c>
    </row>
    <row r="293" spans="1:13" x14ac:dyDescent="0.25">
      <c r="A293" s="3">
        <v>0.08</v>
      </c>
      <c r="B293" s="32">
        <v>7.9000000000000001E-2</v>
      </c>
      <c r="C293" s="67">
        <v>5.6999999999999995E-2</v>
      </c>
      <c r="D293" s="3">
        <v>0.11199999999999999</v>
      </c>
      <c r="E293" s="1">
        <v>6.8000000000000005E-2</v>
      </c>
      <c r="F293" s="70">
        <v>0.15700000000000003</v>
      </c>
      <c r="G293" s="67">
        <v>6.3E-2</v>
      </c>
      <c r="H293" s="3">
        <v>0.46899999999999997</v>
      </c>
      <c r="I293" s="1">
        <v>8.199999999999999E-2</v>
      </c>
      <c r="J293" s="3">
        <v>0.96899999999999986</v>
      </c>
      <c r="K293" s="1">
        <v>8.299999999999999E-2</v>
      </c>
      <c r="L293" s="3">
        <v>0.56800000000000006</v>
      </c>
      <c r="M293" s="2">
        <v>7.8E-2</v>
      </c>
    </row>
    <row r="294" spans="1:13" x14ac:dyDescent="0.25">
      <c r="A294" s="3">
        <v>8.1000000000000003E-2</v>
      </c>
      <c r="B294" s="32">
        <v>0.08</v>
      </c>
      <c r="C294" s="67">
        <v>5.6999999999999995E-2</v>
      </c>
      <c r="D294" s="3">
        <v>0.11399999999999999</v>
      </c>
      <c r="E294" s="1">
        <v>6.9000000000000006E-2</v>
      </c>
      <c r="F294" s="70">
        <v>0.15900000000000003</v>
      </c>
      <c r="G294" s="67">
        <v>6.4000000000000001E-2</v>
      </c>
      <c r="H294" s="3">
        <v>0.47599999999999998</v>
      </c>
      <c r="I294" s="1">
        <v>8.299999999999999E-2</v>
      </c>
      <c r="J294" s="3">
        <v>0.98199999999999998</v>
      </c>
      <c r="K294" s="1">
        <v>8.3999999999999991E-2</v>
      </c>
      <c r="L294" s="3">
        <v>0.57600000000000007</v>
      </c>
      <c r="M294" s="2">
        <v>7.9000000000000001E-2</v>
      </c>
    </row>
    <row r="295" spans="1:13" x14ac:dyDescent="0.25">
      <c r="A295" s="3">
        <v>8.2000000000000003E-2</v>
      </c>
      <c r="B295" s="32">
        <v>8.1000000000000003E-2</v>
      </c>
      <c r="C295" s="67">
        <v>5.7999999999999996E-2</v>
      </c>
      <c r="D295" s="3">
        <v>0.11499999999999999</v>
      </c>
      <c r="E295" s="1">
        <v>7.0000000000000007E-2</v>
      </c>
      <c r="F295" s="70">
        <v>0.16099999999999998</v>
      </c>
      <c r="G295" s="67">
        <v>6.5000000000000002E-2</v>
      </c>
      <c r="H295" s="3">
        <v>0.48299999999999998</v>
      </c>
      <c r="I295" s="1">
        <v>8.3999999999999991E-2</v>
      </c>
      <c r="J295" s="3">
        <v>0.99399999999999999</v>
      </c>
      <c r="K295" s="1">
        <v>8.4999999999999992E-2</v>
      </c>
      <c r="L295" s="3">
        <v>0.58400000000000007</v>
      </c>
      <c r="M295" s="2">
        <v>0.08</v>
      </c>
    </row>
    <row r="296" spans="1:13" x14ac:dyDescent="0.25">
      <c r="A296" s="3">
        <v>8.3000000000000004E-2</v>
      </c>
      <c r="B296" s="32">
        <v>8.3000000000000004E-2</v>
      </c>
      <c r="C296" s="67">
        <v>5.8999999999999997E-2</v>
      </c>
      <c r="D296" s="3">
        <v>0.11699999999999999</v>
      </c>
      <c r="E296" s="1">
        <v>7.0000000000000007E-2</v>
      </c>
      <c r="F296" s="70">
        <v>0.16299999999999998</v>
      </c>
      <c r="G296" s="67">
        <v>6.6000000000000003E-2</v>
      </c>
      <c r="H296" s="3">
        <v>0.48899999999999999</v>
      </c>
      <c r="I296" s="1">
        <v>8.4999999999999992E-2</v>
      </c>
      <c r="J296" s="3">
        <v>1.0069999999999999</v>
      </c>
      <c r="K296" s="1">
        <v>8.5999999999999993E-2</v>
      </c>
      <c r="L296" s="3">
        <v>0.59200000000000008</v>
      </c>
      <c r="M296" s="2">
        <v>8.1000000000000003E-2</v>
      </c>
    </row>
    <row r="297" spans="1:13" x14ac:dyDescent="0.25">
      <c r="A297" s="3">
        <v>8.4000000000000005E-2</v>
      </c>
      <c r="B297" s="32">
        <v>8.4000000000000005E-2</v>
      </c>
      <c r="C297" s="67">
        <v>0.06</v>
      </c>
      <c r="D297" s="3">
        <v>0.11799999999999999</v>
      </c>
      <c r="E297" s="1">
        <v>7.1000000000000008E-2</v>
      </c>
      <c r="F297" s="70">
        <v>0.16599999999999998</v>
      </c>
      <c r="G297" s="67">
        <v>6.7000000000000004E-2</v>
      </c>
      <c r="H297" s="3">
        <v>0.496</v>
      </c>
      <c r="I297" s="1">
        <v>8.5999999999999993E-2</v>
      </c>
      <c r="J297" s="3">
        <v>1.02</v>
      </c>
      <c r="K297" s="1">
        <v>8.6999999999999994E-2</v>
      </c>
      <c r="L297" s="3">
        <v>0.60099999999999998</v>
      </c>
      <c r="M297" s="2">
        <v>8.2000000000000003E-2</v>
      </c>
    </row>
    <row r="298" spans="1:13" x14ac:dyDescent="0.25">
      <c r="A298" s="3">
        <v>8.5000000000000006E-2</v>
      </c>
      <c r="B298" s="32">
        <v>8.5000000000000006E-2</v>
      </c>
      <c r="C298" s="67">
        <v>0.06</v>
      </c>
      <c r="D298" s="3">
        <v>0.11899999999999999</v>
      </c>
      <c r="E298" s="1">
        <v>7.2000000000000008E-2</v>
      </c>
      <c r="F298" s="70">
        <v>0.16799999999999998</v>
      </c>
      <c r="G298" s="67">
        <v>6.7000000000000004E-2</v>
      </c>
      <c r="H298" s="3">
        <v>0.503</v>
      </c>
      <c r="I298" s="1">
        <v>8.6999999999999994E-2</v>
      </c>
      <c r="J298" s="3">
        <v>1.032</v>
      </c>
      <c r="K298" s="1">
        <v>8.7999999999999995E-2</v>
      </c>
      <c r="L298" s="3">
        <v>0.6080000000000001</v>
      </c>
      <c r="M298" s="2">
        <v>8.3000000000000004E-2</v>
      </c>
    </row>
    <row r="299" spans="1:13" x14ac:dyDescent="0.25">
      <c r="A299" s="3">
        <v>8.5999999999999993E-2</v>
      </c>
      <c r="B299" s="32">
        <v>8.6000000000000007E-2</v>
      </c>
      <c r="C299" s="67">
        <v>6.0999999999999999E-2</v>
      </c>
      <c r="D299" s="3">
        <v>0.12</v>
      </c>
      <c r="E299" s="1">
        <v>7.3000000000000009E-2</v>
      </c>
      <c r="F299" s="70">
        <v>0.16999999999999998</v>
      </c>
      <c r="G299" s="67">
        <v>6.8000000000000005E-2</v>
      </c>
      <c r="H299" s="3">
        <v>0.51</v>
      </c>
      <c r="I299" s="1">
        <v>8.7999999999999995E-2</v>
      </c>
      <c r="J299" s="3">
        <v>1.0449999999999999</v>
      </c>
      <c r="K299" s="1">
        <v>8.8999999999999996E-2</v>
      </c>
      <c r="L299" s="3">
        <v>0.61699999999999999</v>
      </c>
      <c r="M299" s="2">
        <v>8.4000000000000005E-2</v>
      </c>
    </row>
    <row r="300" spans="1:13" x14ac:dyDescent="0.25">
      <c r="A300" s="3">
        <v>8.6999999999999994E-2</v>
      </c>
      <c r="B300" s="32">
        <v>8.7000000000000008E-2</v>
      </c>
      <c r="C300" s="67">
        <v>6.2E-2</v>
      </c>
      <c r="D300" s="3">
        <v>0.122</v>
      </c>
      <c r="E300" s="1">
        <v>7.400000000000001E-2</v>
      </c>
      <c r="F300" s="70">
        <v>0.17199999999999999</v>
      </c>
      <c r="G300" s="67">
        <v>6.9000000000000006E-2</v>
      </c>
      <c r="H300" s="3">
        <v>0.51700000000000002</v>
      </c>
      <c r="I300" s="1">
        <v>8.8999999999999996E-2</v>
      </c>
      <c r="J300" s="3">
        <v>1.0569999999999999</v>
      </c>
      <c r="K300" s="1">
        <v>0.09</v>
      </c>
      <c r="L300" s="3">
        <v>0.625</v>
      </c>
      <c r="M300" s="2">
        <v>8.5000000000000006E-2</v>
      </c>
    </row>
    <row r="301" spans="1:13" x14ac:dyDescent="0.25">
      <c r="A301" s="3">
        <v>8.7999999999999995E-2</v>
      </c>
      <c r="B301" s="32">
        <v>8.8000000000000009E-2</v>
      </c>
      <c r="C301" s="67">
        <v>6.3E-2</v>
      </c>
      <c r="D301" s="3">
        <v>0.123</v>
      </c>
      <c r="E301" s="1">
        <v>7.5000000000000011E-2</v>
      </c>
      <c r="F301" s="70">
        <v>0.17399999999999999</v>
      </c>
      <c r="G301" s="67">
        <v>7.0000000000000007E-2</v>
      </c>
      <c r="H301" s="3">
        <v>0.52300000000000002</v>
      </c>
      <c r="I301" s="1">
        <v>0.09</v>
      </c>
      <c r="J301" s="3">
        <v>1.07</v>
      </c>
      <c r="K301" s="1">
        <v>9.1999999999999998E-2</v>
      </c>
      <c r="L301" s="3">
        <v>0.63300000000000001</v>
      </c>
      <c r="M301" s="2">
        <v>8.6000000000000007E-2</v>
      </c>
    </row>
    <row r="302" spans="1:13" x14ac:dyDescent="0.25">
      <c r="A302" s="3">
        <v>8.8999999999999996E-2</v>
      </c>
      <c r="B302" s="32">
        <v>8.900000000000001E-2</v>
      </c>
      <c r="C302" s="67">
        <v>6.3E-2</v>
      </c>
      <c r="D302" s="3">
        <v>0.125</v>
      </c>
      <c r="E302" s="1">
        <v>7.6000000000000012E-2</v>
      </c>
      <c r="F302" s="70">
        <v>0.17599999999999999</v>
      </c>
      <c r="G302" s="67">
        <v>7.0000000000000007E-2</v>
      </c>
      <c r="H302" s="3">
        <v>0.53100000000000003</v>
      </c>
      <c r="I302" s="1">
        <v>9.0999999999999998E-2</v>
      </c>
      <c r="J302" s="3">
        <v>1.083</v>
      </c>
      <c r="K302" s="1">
        <v>9.1999999999999998E-2</v>
      </c>
      <c r="L302" s="3">
        <v>0.64100000000000001</v>
      </c>
      <c r="M302" s="2">
        <v>8.7000000000000008E-2</v>
      </c>
    </row>
    <row r="303" spans="1:13" x14ac:dyDescent="0.25">
      <c r="A303" s="3">
        <v>0.09</v>
      </c>
      <c r="B303" s="32">
        <v>9.1000000000000011E-2</v>
      </c>
      <c r="C303" s="67">
        <v>6.4000000000000001E-2</v>
      </c>
      <c r="D303" s="3">
        <v>0.126</v>
      </c>
      <c r="E303" s="1">
        <v>7.7000000000000013E-2</v>
      </c>
      <c r="F303" s="70">
        <v>0.17899999999999999</v>
      </c>
      <c r="G303" s="67">
        <v>7.1000000000000008E-2</v>
      </c>
      <c r="H303" s="3">
        <v>0.53800000000000003</v>
      </c>
      <c r="I303" s="1">
        <v>9.2999999999999999E-2</v>
      </c>
      <c r="J303" s="3">
        <v>1.0959999999999999</v>
      </c>
      <c r="K303" s="1">
        <v>9.4E-2</v>
      </c>
      <c r="L303" s="3">
        <v>0.64900000000000002</v>
      </c>
      <c r="M303" s="2">
        <v>8.7999999999999981E-2</v>
      </c>
    </row>
    <row r="304" spans="1:13" x14ac:dyDescent="0.25">
      <c r="A304" s="3">
        <v>9.0999999999999998E-2</v>
      </c>
      <c r="B304" s="32">
        <v>9.2000000000000012E-2</v>
      </c>
      <c r="C304" s="67">
        <v>6.5000000000000002E-2</v>
      </c>
      <c r="D304" s="3">
        <v>0.127</v>
      </c>
      <c r="E304" s="1">
        <v>7.7000000000000013E-2</v>
      </c>
      <c r="F304" s="70">
        <v>0.18099999999999999</v>
      </c>
      <c r="G304" s="67">
        <v>7.2000000000000008E-2</v>
      </c>
      <c r="H304" s="3">
        <v>0.54400000000000004</v>
      </c>
      <c r="I304" s="1">
        <v>9.4E-2</v>
      </c>
      <c r="J304" s="3">
        <v>1.1079999999999999</v>
      </c>
      <c r="K304" s="1">
        <v>9.5000000000000001E-2</v>
      </c>
      <c r="L304" s="3">
        <v>0.65700000000000003</v>
      </c>
      <c r="M304" s="2">
        <v>8.8999999999999982E-2</v>
      </c>
    </row>
    <row r="305" spans="1:13" x14ac:dyDescent="0.25">
      <c r="A305" s="3">
        <v>9.1999999999999998E-2</v>
      </c>
      <c r="B305" s="32">
        <v>9.3000000000000013E-2</v>
      </c>
      <c r="C305" s="67">
        <v>6.6000000000000003E-2</v>
      </c>
      <c r="D305" s="3">
        <v>0.128</v>
      </c>
      <c r="E305" s="1">
        <v>7.8000000000000014E-2</v>
      </c>
      <c r="F305" s="70">
        <v>0.183</v>
      </c>
      <c r="G305" s="67">
        <v>7.3000000000000009E-2</v>
      </c>
      <c r="H305" s="3">
        <v>0.55099999999999993</v>
      </c>
      <c r="I305" s="1">
        <v>9.5000000000000001E-2</v>
      </c>
      <c r="J305" s="3">
        <v>1.121</v>
      </c>
      <c r="K305" s="1">
        <v>9.6000000000000002E-2</v>
      </c>
      <c r="L305" s="3">
        <v>0.66599999999999993</v>
      </c>
      <c r="M305" s="2">
        <v>8.9999999999999983E-2</v>
      </c>
    </row>
    <row r="306" spans="1:13" x14ac:dyDescent="0.25">
      <c r="A306" s="3">
        <v>9.2999999999999999E-2</v>
      </c>
      <c r="B306" s="32">
        <v>9.4000000000000014E-2</v>
      </c>
      <c r="C306" s="67">
        <v>6.6000000000000003E-2</v>
      </c>
      <c r="D306" s="3">
        <v>0.13</v>
      </c>
      <c r="E306" s="1">
        <v>7.9000000000000015E-2</v>
      </c>
      <c r="F306" s="70">
        <v>0.185</v>
      </c>
      <c r="G306" s="67">
        <v>7.400000000000001E-2</v>
      </c>
      <c r="H306" s="3">
        <v>0.55799999999999994</v>
      </c>
      <c r="I306" s="1">
        <v>9.6000000000000002E-2</v>
      </c>
      <c r="J306" s="3">
        <v>1.1339999999999999</v>
      </c>
      <c r="K306" s="1">
        <v>9.7000000000000003E-2</v>
      </c>
      <c r="L306" s="3">
        <v>0.67399999999999993</v>
      </c>
      <c r="M306" s="2">
        <v>9.0999999999999984E-2</v>
      </c>
    </row>
    <row r="307" spans="1:13" x14ac:dyDescent="0.25">
      <c r="A307" s="3">
        <v>9.4E-2</v>
      </c>
      <c r="B307" s="32">
        <v>9.5000000000000015E-2</v>
      </c>
      <c r="C307" s="67">
        <v>6.7000000000000004E-2</v>
      </c>
      <c r="D307" s="3">
        <v>0.13100000000000001</v>
      </c>
      <c r="E307" s="1">
        <v>8.0000000000000016E-2</v>
      </c>
      <c r="F307" s="70">
        <v>0.187</v>
      </c>
      <c r="G307" s="67">
        <v>7.400000000000001E-2</v>
      </c>
      <c r="H307" s="3">
        <v>0.56599999999999995</v>
      </c>
      <c r="I307" s="1">
        <v>9.7000000000000003E-2</v>
      </c>
      <c r="J307" s="3">
        <v>1.147</v>
      </c>
      <c r="K307" s="1">
        <v>9.8000000000000004E-2</v>
      </c>
      <c r="L307" s="3">
        <v>0.68199999999999994</v>
      </c>
      <c r="M307" s="2">
        <v>9.1999999999999985E-2</v>
      </c>
    </row>
    <row r="308" spans="1:13" x14ac:dyDescent="0.25">
      <c r="A308" s="3">
        <v>9.5000000000000001E-2</v>
      </c>
      <c r="B308" s="32">
        <v>9.5999999999999988E-2</v>
      </c>
      <c r="C308" s="67">
        <v>6.8000000000000005E-2</v>
      </c>
      <c r="D308" s="3">
        <v>0.13300000000000001</v>
      </c>
      <c r="E308" s="1">
        <v>8.1000000000000016E-2</v>
      </c>
      <c r="F308" s="70">
        <v>0.189</v>
      </c>
      <c r="G308" s="67">
        <v>7.5000000000000011E-2</v>
      </c>
      <c r="H308" s="3">
        <v>0.57299999999999995</v>
      </c>
      <c r="I308" s="1">
        <v>9.8000000000000004E-2</v>
      </c>
      <c r="J308" s="3">
        <v>1.159</v>
      </c>
      <c r="K308" s="1">
        <v>9.9000000000000005E-2</v>
      </c>
      <c r="L308" s="3">
        <v>0.69100000000000006</v>
      </c>
      <c r="M308" s="2">
        <v>9.3999999999999986E-2</v>
      </c>
    </row>
    <row r="309" spans="1:13" x14ac:dyDescent="0.25">
      <c r="A309" s="3">
        <v>9.6000000000000002E-2</v>
      </c>
      <c r="B309" s="32">
        <v>9.799999999999999E-2</v>
      </c>
      <c r="C309" s="67">
        <v>6.9000000000000006E-2</v>
      </c>
      <c r="D309" s="3">
        <v>0.13399999999999998</v>
      </c>
      <c r="E309" s="1">
        <v>8.199999999999999E-2</v>
      </c>
      <c r="F309" s="70">
        <v>0.192</v>
      </c>
      <c r="G309" s="67">
        <v>7.6000000000000012E-2</v>
      </c>
      <c r="H309" s="3">
        <v>0.57999999999999996</v>
      </c>
      <c r="I309" s="1">
        <v>9.9000000000000005E-2</v>
      </c>
      <c r="J309" s="3">
        <v>1.1719999999999999</v>
      </c>
      <c r="K309" s="1">
        <v>0.1</v>
      </c>
      <c r="L309" s="3">
        <v>0.69900000000000007</v>
      </c>
      <c r="M309" s="2">
        <v>9.4999999999999987E-2</v>
      </c>
    </row>
    <row r="310" spans="1:13" x14ac:dyDescent="0.25">
      <c r="A310" s="3">
        <v>9.7000000000000003E-2</v>
      </c>
      <c r="B310" s="32">
        <v>9.8999999999999991E-2</v>
      </c>
      <c r="C310" s="67">
        <v>6.9000000000000006E-2</v>
      </c>
      <c r="D310" s="3">
        <v>0.13499999999999998</v>
      </c>
      <c r="E310" s="1">
        <v>8.299999999999999E-2</v>
      </c>
      <c r="F310" s="70">
        <v>0.19400000000000001</v>
      </c>
      <c r="G310" s="67">
        <v>7.7000000000000013E-2</v>
      </c>
      <c r="H310" s="3">
        <v>0.58699999999999997</v>
      </c>
      <c r="I310" s="1">
        <v>0.1</v>
      </c>
      <c r="J310" s="3">
        <v>1.1850000000000001</v>
      </c>
      <c r="K310" s="1">
        <v>0.10100000000000001</v>
      </c>
      <c r="L310" s="3">
        <v>0.70699999999999985</v>
      </c>
      <c r="M310" s="2">
        <v>9.5999999999999988E-2</v>
      </c>
    </row>
    <row r="311" spans="1:13" x14ac:dyDescent="0.25">
      <c r="A311" s="3">
        <v>9.8000000000000004E-2</v>
      </c>
      <c r="B311" s="32">
        <v>9.9999999999999992E-2</v>
      </c>
      <c r="C311" s="67">
        <v>7.0000000000000007E-2</v>
      </c>
      <c r="D311" s="3">
        <v>0.13599999999999998</v>
      </c>
      <c r="E311" s="1">
        <v>8.3999999999999991E-2</v>
      </c>
      <c r="F311" s="70">
        <v>0.19600000000000001</v>
      </c>
      <c r="G311" s="67">
        <v>7.8000000000000014E-2</v>
      </c>
      <c r="H311" s="3">
        <v>0.59399999999999997</v>
      </c>
      <c r="I311" s="1">
        <v>0.10100000000000001</v>
      </c>
      <c r="J311" s="3">
        <v>1.198</v>
      </c>
      <c r="K311" s="1">
        <v>0.10200000000000001</v>
      </c>
      <c r="L311" s="3">
        <v>0.71499999999999986</v>
      </c>
      <c r="M311" s="2">
        <v>9.6999999999999989E-2</v>
      </c>
    </row>
    <row r="312" spans="1:13" x14ac:dyDescent="0.25">
      <c r="A312" s="3">
        <v>9.9000000000000005E-2</v>
      </c>
      <c r="B312" s="32">
        <v>0.10099999999999999</v>
      </c>
      <c r="C312" s="67">
        <v>7.1000000000000008E-2</v>
      </c>
      <c r="D312" s="3">
        <v>0.13699999999999998</v>
      </c>
      <c r="E312" s="1">
        <v>8.4999999999999992E-2</v>
      </c>
      <c r="F312" s="70">
        <v>0.19800000000000001</v>
      </c>
      <c r="G312" s="67">
        <v>7.9000000000000015E-2</v>
      </c>
      <c r="H312" s="3">
        <v>0.6</v>
      </c>
      <c r="I312" s="1">
        <v>0.10200000000000001</v>
      </c>
      <c r="J312" s="3">
        <v>1.21</v>
      </c>
      <c r="K312" s="1">
        <v>0.10300000000000001</v>
      </c>
      <c r="L312" s="3">
        <v>0.72299999999999986</v>
      </c>
      <c r="M312" s="2">
        <v>9.799999999999999E-2</v>
      </c>
    </row>
    <row r="313" spans="1:13" x14ac:dyDescent="0.25">
      <c r="A313" s="3">
        <v>0.1</v>
      </c>
      <c r="B313" s="32">
        <v>0.10199999999999999</v>
      </c>
      <c r="C313" s="67">
        <v>7.1000000000000008E-2</v>
      </c>
      <c r="D313" s="3">
        <v>0.13899999999999998</v>
      </c>
      <c r="E313" s="1">
        <v>8.4999999999999992E-2</v>
      </c>
      <c r="F313" s="70">
        <v>0.2</v>
      </c>
      <c r="G313" s="67">
        <v>8.0000000000000016E-2</v>
      </c>
      <c r="H313" s="3">
        <v>0.60799999999999998</v>
      </c>
      <c r="I313" s="1">
        <v>0.10300000000000001</v>
      </c>
      <c r="J313" s="3">
        <v>1.2229999999999999</v>
      </c>
      <c r="K313" s="1">
        <v>0.10400000000000001</v>
      </c>
      <c r="L313" s="3">
        <v>0.73199999999999998</v>
      </c>
      <c r="M313" s="2">
        <v>9.8999999999999991E-2</v>
      </c>
    </row>
    <row r="314" spans="1:13" x14ac:dyDescent="0.25">
      <c r="A314" s="3">
        <v>0.10100000000000001</v>
      </c>
      <c r="B314" s="32">
        <v>0.10299999999999999</v>
      </c>
      <c r="C314" s="67">
        <v>7.2000000000000008E-2</v>
      </c>
      <c r="D314" s="3">
        <v>0.13999999999999999</v>
      </c>
      <c r="E314" s="1">
        <v>8.5999999999999993E-2</v>
      </c>
      <c r="F314" s="70">
        <v>0.20200000000000001</v>
      </c>
      <c r="G314" s="67">
        <v>8.0000000000000016E-2</v>
      </c>
      <c r="H314" s="3">
        <v>0.61499999999999999</v>
      </c>
      <c r="I314" s="1">
        <v>0.10400000000000001</v>
      </c>
      <c r="J314" s="3">
        <v>1.236</v>
      </c>
      <c r="K314" s="1">
        <v>0.10500000000000001</v>
      </c>
      <c r="L314" s="3">
        <v>0.74</v>
      </c>
      <c r="M314" s="2">
        <v>9.9999999999999992E-2</v>
      </c>
    </row>
    <row r="315" spans="1:13" x14ac:dyDescent="0.25">
      <c r="A315" s="3">
        <v>0.10199999999999999</v>
      </c>
      <c r="B315" s="32">
        <v>0.104</v>
      </c>
      <c r="C315" s="67">
        <v>7.3000000000000009E-2</v>
      </c>
      <c r="D315" s="3">
        <v>0.14099999999999999</v>
      </c>
      <c r="E315" s="1">
        <v>8.6999999999999994E-2</v>
      </c>
      <c r="F315" s="70">
        <v>0.20500000000000002</v>
      </c>
      <c r="G315" s="67">
        <v>8.1000000000000016E-2</v>
      </c>
      <c r="H315" s="3">
        <v>0.622</v>
      </c>
      <c r="I315" s="1">
        <v>0.10500000000000001</v>
      </c>
      <c r="J315" s="3">
        <v>1.2489999999999999</v>
      </c>
      <c r="K315" s="1">
        <v>0.10600000000000001</v>
      </c>
      <c r="L315" s="3">
        <v>0.748</v>
      </c>
      <c r="M315" s="2">
        <v>0.10099999999999999</v>
      </c>
    </row>
    <row r="316" spans="1:13" x14ac:dyDescent="0.25">
      <c r="A316" s="3">
        <v>0.10299999999999999</v>
      </c>
      <c r="B316" s="32">
        <v>0.106</v>
      </c>
      <c r="C316" s="67">
        <v>7.3000000000000009E-2</v>
      </c>
      <c r="D316" s="3">
        <v>0.14299999999999999</v>
      </c>
      <c r="E316" s="1">
        <v>8.7999999999999995E-2</v>
      </c>
      <c r="F316" s="70">
        <v>0.20700000000000002</v>
      </c>
      <c r="G316" s="67">
        <v>8.2000000000000017E-2</v>
      </c>
      <c r="H316" s="3">
        <v>0.629</v>
      </c>
      <c r="I316" s="1">
        <v>0.10600000000000001</v>
      </c>
      <c r="J316" s="3">
        <v>1.2609999999999999</v>
      </c>
      <c r="K316" s="1">
        <v>0.10700000000000001</v>
      </c>
      <c r="L316" s="3">
        <v>0.7569999999999999</v>
      </c>
      <c r="M316" s="2">
        <v>0.10199999999999999</v>
      </c>
    </row>
    <row r="317" spans="1:13" x14ac:dyDescent="0.25">
      <c r="A317" s="3">
        <v>0.104</v>
      </c>
      <c r="B317" s="32">
        <v>0.107</v>
      </c>
      <c r="C317" s="67">
        <v>7.400000000000001E-2</v>
      </c>
      <c r="D317" s="3">
        <v>0.14399999999999999</v>
      </c>
      <c r="E317" s="1">
        <v>8.8999999999999996E-2</v>
      </c>
      <c r="F317" s="70">
        <v>0.20900000000000002</v>
      </c>
      <c r="G317" s="67">
        <v>8.299999999999999E-2</v>
      </c>
      <c r="H317" s="3">
        <v>0.63600000000000001</v>
      </c>
      <c r="I317" s="1">
        <v>0.10700000000000001</v>
      </c>
      <c r="J317" s="3">
        <v>1.274</v>
      </c>
      <c r="K317" s="1">
        <v>0.10800000000000001</v>
      </c>
      <c r="L317" s="3">
        <v>0.7649999999999999</v>
      </c>
      <c r="M317" s="2">
        <v>0.10299999999999999</v>
      </c>
    </row>
    <row r="318" spans="1:13" x14ac:dyDescent="0.25">
      <c r="A318" s="3">
        <v>0.105</v>
      </c>
      <c r="B318" s="32">
        <v>0.108</v>
      </c>
      <c r="C318" s="67">
        <v>7.5000000000000011E-2</v>
      </c>
      <c r="D318" s="3">
        <v>0.14499999999999999</v>
      </c>
      <c r="E318" s="1">
        <v>0.09</v>
      </c>
      <c r="F318" s="70">
        <v>0.21100000000000002</v>
      </c>
      <c r="G318" s="67">
        <v>8.299999999999999E-2</v>
      </c>
      <c r="H318" s="3">
        <v>0.64400000000000002</v>
      </c>
      <c r="I318" s="1">
        <v>0.10800000000000001</v>
      </c>
      <c r="J318" s="3">
        <v>1.2869999999999999</v>
      </c>
      <c r="K318" s="1">
        <v>0.10900000000000001</v>
      </c>
      <c r="L318" s="3">
        <v>0.77299999999999991</v>
      </c>
      <c r="M318" s="2">
        <v>0.105</v>
      </c>
    </row>
    <row r="319" spans="1:13" x14ac:dyDescent="0.25">
      <c r="A319" s="3">
        <v>0.106</v>
      </c>
      <c r="B319" s="32">
        <v>0.109</v>
      </c>
      <c r="C319" s="67">
        <v>7.6000000000000012E-2</v>
      </c>
      <c r="D319" s="3">
        <v>0.14599999999999999</v>
      </c>
      <c r="E319" s="1">
        <v>9.0999999999999998E-2</v>
      </c>
      <c r="F319" s="70">
        <v>0.21400000000000002</v>
      </c>
      <c r="G319" s="67">
        <v>8.3999999999999991E-2</v>
      </c>
      <c r="H319" s="3">
        <v>0.65100000000000002</v>
      </c>
      <c r="I319" s="1">
        <v>0.10900000000000001</v>
      </c>
      <c r="J319" s="3">
        <v>1.3</v>
      </c>
      <c r="K319" s="1">
        <v>0.11100000000000002</v>
      </c>
      <c r="L319" s="3">
        <v>0.78200000000000003</v>
      </c>
      <c r="M319" s="2">
        <v>0.106</v>
      </c>
    </row>
    <row r="320" spans="1:13" x14ac:dyDescent="0.25">
      <c r="A320" s="3">
        <v>0.107</v>
      </c>
      <c r="B320" s="32">
        <v>0.11</v>
      </c>
      <c r="C320" s="67">
        <v>7.6000000000000012E-2</v>
      </c>
      <c r="D320" s="3">
        <v>0.14799999999999999</v>
      </c>
      <c r="E320" s="1">
        <v>9.1999999999999998E-2</v>
      </c>
      <c r="F320" s="70">
        <v>0.21600000000000003</v>
      </c>
      <c r="G320" s="67">
        <v>8.4999999999999992E-2</v>
      </c>
      <c r="H320" s="3">
        <v>0.65800000000000003</v>
      </c>
      <c r="I320" s="1">
        <v>0.11000000000000001</v>
      </c>
      <c r="J320" s="3">
        <v>1.3120000000000001</v>
      </c>
      <c r="K320" s="1">
        <v>0.11100000000000002</v>
      </c>
      <c r="L320" s="3">
        <v>0.79</v>
      </c>
      <c r="M320" s="2">
        <v>0.107</v>
      </c>
    </row>
    <row r="321" spans="1:13" x14ac:dyDescent="0.25">
      <c r="A321" s="3">
        <v>0.108</v>
      </c>
      <c r="B321" s="32">
        <v>0.112</v>
      </c>
      <c r="C321" s="67">
        <v>7.7000000000000013E-2</v>
      </c>
      <c r="D321" s="3">
        <v>0.14899999999999999</v>
      </c>
      <c r="E321" s="1">
        <v>9.1999999999999998E-2</v>
      </c>
      <c r="F321" s="70">
        <v>0.21800000000000003</v>
      </c>
      <c r="G321" s="67">
        <v>8.5999999999999993E-2</v>
      </c>
      <c r="H321" s="3">
        <v>0.66500000000000004</v>
      </c>
      <c r="I321" s="1">
        <v>0.11100000000000002</v>
      </c>
      <c r="J321" s="3">
        <v>1.3260000000000001</v>
      </c>
      <c r="K321" s="1">
        <v>0.11299999999999999</v>
      </c>
      <c r="L321" s="3">
        <v>0.79800000000000004</v>
      </c>
      <c r="M321" s="2">
        <v>0.108</v>
      </c>
    </row>
    <row r="322" spans="1:13" x14ac:dyDescent="0.25">
      <c r="A322" s="3">
        <v>0.109</v>
      </c>
      <c r="B322" s="32">
        <v>0.113</v>
      </c>
      <c r="C322" s="67">
        <v>7.7999999999999986E-2</v>
      </c>
      <c r="D322" s="3">
        <v>0.15</v>
      </c>
      <c r="E322" s="1">
        <v>9.2999999999999999E-2</v>
      </c>
      <c r="F322" s="70">
        <v>0.22000000000000003</v>
      </c>
      <c r="G322" s="67">
        <v>8.6999999999999994E-2</v>
      </c>
      <c r="H322" s="3">
        <v>0.67199999999999993</v>
      </c>
      <c r="I322" s="1">
        <v>0.11200000000000002</v>
      </c>
      <c r="J322" s="3">
        <v>1.3379999999999999</v>
      </c>
      <c r="K322" s="1">
        <v>0.11399999999999999</v>
      </c>
      <c r="L322" s="3">
        <v>0.80699999999999994</v>
      </c>
      <c r="M322" s="2">
        <v>0.109</v>
      </c>
    </row>
    <row r="323" spans="1:13" x14ac:dyDescent="0.25">
      <c r="A323" s="3">
        <v>0.11</v>
      </c>
      <c r="B323" s="32">
        <v>0.114</v>
      </c>
      <c r="C323" s="67">
        <v>7.8999999999999987E-2</v>
      </c>
      <c r="D323" s="3">
        <v>0.151</v>
      </c>
      <c r="E323" s="1">
        <v>9.4E-2</v>
      </c>
      <c r="F323" s="70">
        <v>0.22200000000000003</v>
      </c>
      <c r="G323" s="67">
        <v>8.6999999999999994E-2</v>
      </c>
      <c r="H323" s="3">
        <v>0.67899999999999994</v>
      </c>
      <c r="I323" s="1">
        <v>0.11300000000000002</v>
      </c>
      <c r="J323" s="3">
        <v>1.351</v>
      </c>
      <c r="K323" s="1">
        <v>0.11499999999999999</v>
      </c>
      <c r="L323" s="3">
        <v>0.81499999999999995</v>
      </c>
      <c r="M323" s="2">
        <v>0.11</v>
      </c>
    </row>
    <row r="324" spans="1:13" x14ac:dyDescent="0.25">
      <c r="A324" s="3">
        <v>0.111</v>
      </c>
      <c r="B324" s="32">
        <v>0.115</v>
      </c>
      <c r="C324" s="67">
        <v>7.8999999999999987E-2</v>
      </c>
      <c r="D324" s="3">
        <v>0.152</v>
      </c>
      <c r="E324" s="1">
        <v>9.5000000000000001E-2</v>
      </c>
      <c r="F324" s="70">
        <v>0.22499999999999998</v>
      </c>
      <c r="G324" s="67">
        <v>8.7999999999999995E-2</v>
      </c>
      <c r="H324" s="3">
        <v>0.68699999999999994</v>
      </c>
      <c r="I324" s="1">
        <v>0.11399999999999999</v>
      </c>
      <c r="J324" s="3">
        <v>1.3639999999999999</v>
      </c>
      <c r="K324" s="1">
        <v>0.11599999999999999</v>
      </c>
      <c r="L324" s="3">
        <v>0.82400000000000007</v>
      </c>
      <c r="M324" s="2">
        <v>0.111</v>
      </c>
    </row>
    <row r="325" spans="1:13" x14ac:dyDescent="0.25">
      <c r="A325" s="3">
        <v>0.112</v>
      </c>
      <c r="B325" s="32">
        <v>0.11600000000000001</v>
      </c>
      <c r="C325" s="67">
        <v>7.9999999999999988E-2</v>
      </c>
      <c r="D325" s="3">
        <v>0.153</v>
      </c>
      <c r="E325" s="1">
        <v>9.6000000000000002E-2</v>
      </c>
      <c r="F325" s="70">
        <v>0.22699999999999998</v>
      </c>
      <c r="G325" s="67">
        <v>8.8999999999999996E-2</v>
      </c>
      <c r="H325" s="3">
        <v>0.69399999999999995</v>
      </c>
      <c r="I325" s="1">
        <v>0.11499999999999999</v>
      </c>
      <c r="J325" s="3">
        <v>1.377</v>
      </c>
      <c r="K325" s="1">
        <v>0.11699999999999999</v>
      </c>
      <c r="L325" s="3">
        <v>0.83199999999999985</v>
      </c>
      <c r="M325" s="2">
        <v>0.112</v>
      </c>
    </row>
    <row r="326" spans="1:13" x14ac:dyDescent="0.25">
      <c r="A326" s="3">
        <v>0.113</v>
      </c>
      <c r="B326" s="32">
        <v>0.11700000000000001</v>
      </c>
      <c r="C326" s="67">
        <v>8.0999999999999989E-2</v>
      </c>
      <c r="D326" s="3">
        <v>0.155</v>
      </c>
      <c r="E326" s="1">
        <v>9.7000000000000003E-2</v>
      </c>
      <c r="F326" s="70">
        <v>0.22899999999999998</v>
      </c>
      <c r="G326" s="67">
        <v>0.09</v>
      </c>
      <c r="H326" s="3">
        <v>0.70099999999999996</v>
      </c>
      <c r="I326" s="1">
        <v>0.11699999999999999</v>
      </c>
      <c r="J326" s="3">
        <v>1.389</v>
      </c>
      <c r="K326" s="1">
        <v>0.11799999999999999</v>
      </c>
      <c r="L326" s="3">
        <v>0.83999999999999986</v>
      </c>
      <c r="M326" s="2">
        <v>0.113</v>
      </c>
    </row>
    <row r="327" spans="1:13" x14ac:dyDescent="0.25">
      <c r="A327" s="3">
        <v>0.114</v>
      </c>
      <c r="B327" s="32">
        <v>0.11800000000000001</v>
      </c>
      <c r="C327" s="67">
        <v>8.199999999999999E-2</v>
      </c>
      <c r="D327" s="3">
        <v>0.156</v>
      </c>
      <c r="E327" s="1">
        <v>9.8000000000000004E-2</v>
      </c>
      <c r="F327" s="70">
        <v>0.23099999999999998</v>
      </c>
      <c r="G327" s="67">
        <v>9.0999999999999998E-2</v>
      </c>
      <c r="H327" s="3">
        <v>0.70899999999999996</v>
      </c>
      <c r="I327" s="1">
        <v>0.11799999999999999</v>
      </c>
      <c r="J327" s="3">
        <v>1.4019999999999999</v>
      </c>
      <c r="K327" s="1">
        <v>0.11899999999999999</v>
      </c>
      <c r="L327" s="3">
        <v>0.84899999999999998</v>
      </c>
      <c r="M327" s="2">
        <v>0.114</v>
      </c>
    </row>
    <row r="328" spans="1:13" x14ac:dyDescent="0.25">
      <c r="A328" s="3">
        <v>0.115</v>
      </c>
      <c r="B328" s="32">
        <v>0.11900000000000001</v>
      </c>
      <c r="C328" s="67">
        <v>8.199999999999999E-2</v>
      </c>
      <c r="D328" s="3">
        <v>0.157</v>
      </c>
      <c r="E328" s="1">
        <v>9.9000000000000005E-2</v>
      </c>
      <c r="F328" s="70">
        <v>0.23299999999999998</v>
      </c>
      <c r="G328" s="67">
        <v>9.0999999999999998E-2</v>
      </c>
      <c r="H328" s="3">
        <v>0.71599999999999997</v>
      </c>
      <c r="I328" s="1">
        <v>0.11899999999999999</v>
      </c>
      <c r="J328" s="3">
        <v>1.415</v>
      </c>
      <c r="K328" s="1">
        <v>0.12</v>
      </c>
      <c r="L328" s="3">
        <v>0.85699999999999998</v>
      </c>
      <c r="M328" s="2">
        <v>0.11600000000000001</v>
      </c>
    </row>
    <row r="329" spans="1:13" x14ac:dyDescent="0.25">
      <c r="A329" s="3">
        <v>0.11600000000000001</v>
      </c>
      <c r="B329" s="32">
        <v>0.12100000000000001</v>
      </c>
      <c r="C329" s="67">
        <v>8.299999999999999E-2</v>
      </c>
      <c r="D329" s="3">
        <v>0.158</v>
      </c>
      <c r="E329" s="1">
        <v>9.9000000000000005E-2</v>
      </c>
      <c r="F329" s="70">
        <v>0.23599999999999999</v>
      </c>
      <c r="G329" s="67">
        <v>9.1999999999999998E-2</v>
      </c>
      <c r="H329" s="3">
        <v>0.72299999999999998</v>
      </c>
      <c r="I329" s="1">
        <v>0.12</v>
      </c>
      <c r="J329" s="3">
        <v>1.4279999999999999</v>
      </c>
      <c r="K329" s="1">
        <v>0.121</v>
      </c>
      <c r="L329" s="3">
        <v>0.86599999999999988</v>
      </c>
      <c r="M329" s="2">
        <v>0.11700000000000001</v>
      </c>
    </row>
    <row r="330" spans="1:13" x14ac:dyDescent="0.25">
      <c r="A330" s="3">
        <v>0.11700000000000001</v>
      </c>
      <c r="B330" s="32">
        <v>0.12200000000000001</v>
      </c>
      <c r="C330" s="67">
        <v>8.299999999999999E-2</v>
      </c>
      <c r="D330" s="3">
        <v>0.159</v>
      </c>
      <c r="E330" s="1">
        <v>0.1</v>
      </c>
      <c r="F330" s="70">
        <v>0.23799999999999999</v>
      </c>
      <c r="G330" s="67">
        <v>9.2999999999999999E-2</v>
      </c>
      <c r="H330" s="3">
        <v>0.73</v>
      </c>
      <c r="I330" s="1">
        <v>0.121</v>
      </c>
      <c r="J330" s="3">
        <v>1.4410000000000001</v>
      </c>
      <c r="K330" s="1">
        <v>0.122</v>
      </c>
      <c r="L330" s="3">
        <v>0.87399999999999989</v>
      </c>
      <c r="M330" s="2">
        <v>0.11800000000000001</v>
      </c>
    </row>
    <row r="331" spans="1:13" x14ac:dyDescent="0.25">
      <c r="A331" s="3">
        <v>0.11799999999999999</v>
      </c>
      <c r="B331" s="32">
        <v>0.12300000000000001</v>
      </c>
      <c r="C331" s="67">
        <v>8.3999999999999991E-2</v>
      </c>
      <c r="D331" s="3">
        <v>0.16</v>
      </c>
      <c r="E331" s="1">
        <v>0.10100000000000001</v>
      </c>
      <c r="F331" s="70">
        <v>0.24</v>
      </c>
      <c r="G331" s="67">
        <v>9.4E-2</v>
      </c>
      <c r="H331" s="3">
        <v>0.73799999999999999</v>
      </c>
      <c r="I331" s="1">
        <v>0.122</v>
      </c>
      <c r="J331" s="3">
        <v>1.454</v>
      </c>
      <c r="K331" s="1">
        <v>0.123</v>
      </c>
      <c r="L331" s="3">
        <v>0.8819999999999999</v>
      </c>
      <c r="M331" s="2">
        <v>0.11900000000000001</v>
      </c>
    </row>
    <row r="332" spans="1:13" x14ac:dyDescent="0.25">
      <c r="A332" s="3">
        <v>0.11899999999999999</v>
      </c>
      <c r="B332" s="32">
        <v>0.12400000000000001</v>
      </c>
      <c r="C332" s="67">
        <v>8.4999999999999992E-2</v>
      </c>
      <c r="D332" s="3">
        <v>0.161</v>
      </c>
      <c r="E332" s="1">
        <v>0.10200000000000001</v>
      </c>
      <c r="F332" s="70">
        <v>0.24199999999999999</v>
      </c>
      <c r="G332" s="67">
        <v>9.5000000000000001E-2</v>
      </c>
      <c r="H332" s="3">
        <v>0.74399999999999999</v>
      </c>
      <c r="I332" s="1">
        <v>0.123</v>
      </c>
      <c r="J332" s="3">
        <v>1.466</v>
      </c>
      <c r="K332" s="1">
        <v>0.124</v>
      </c>
      <c r="L332" s="3">
        <v>0.89100000000000001</v>
      </c>
      <c r="M332" s="2">
        <v>0.11999999999999998</v>
      </c>
    </row>
    <row r="333" spans="1:13" x14ac:dyDescent="0.25">
      <c r="A333" s="3">
        <v>0.12</v>
      </c>
      <c r="B333" s="32">
        <v>0.125</v>
      </c>
      <c r="C333" s="67">
        <v>8.5999999999999993E-2</v>
      </c>
      <c r="D333" s="3">
        <v>0.16200000000000001</v>
      </c>
      <c r="E333" s="1">
        <v>0.10300000000000001</v>
      </c>
      <c r="F333" s="70">
        <v>0.24399999999999999</v>
      </c>
      <c r="G333" s="67">
        <v>9.5000000000000001E-2</v>
      </c>
      <c r="H333" s="3">
        <v>0.752</v>
      </c>
      <c r="I333" s="1">
        <v>0.124</v>
      </c>
      <c r="J333" s="3">
        <v>1.4789999999999999</v>
      </c>
      <c r="K333" s="1">
        <v>0.125</v>
      </c>
      <c r="L333" s="3">
        <v>0.89900000000000002</v>
      </c>
      <c r="M333" s="2">
        <v>0.12099999999999998</v>
      </c>
    </row>
    <row r="334" spans="1:13" x14ac:dyDescent="0.25">
      <c r="A334" s="3">
        <v>0.121</v>
      </c>
      <c r="B334" s="32">
        <v>0.126</v>
      </c>
      <c r="C334" s="67">
        <v>8.5999999999999993E-2</v>
      </c>
      <c r="D334" s="3">
        <v>0.16400000000000001</v>
      </c>
      <c r="E334" s="1">
        <v>0.10400000000000001</v>
      </c>
      <c r="F334" s="70">
        <v>0.246</v>
      </c>
      <c r="G334" s="67">
        <v>9.6000000000000002E-2</v>
      </c>
      <c r="H334" s="3">
        <v>0.7589999999999999</v>
      </c>
      <c r="I334" s="1">
        <v>0.125</v>
      </c>
      <c r="J334" s="3">
        <v>1.492</v>
      </c>
      <c r="K334" s="1">
        <v>0.126</v>
      </c>
      <c r="L334" s="3">
        <v>0.90799999999999992</v>
      </c>
      <c r="M334" s="2">
        <v>0.12199999999999998</v>
      </c>
    </row>
    <row r="335" spans="1:13" x14ac:dyDescent="0.25">
      <c r="A335" s="3">
        <v>0.122</v>
      </c>
      <c r="B335" s="32">
        <v>0.128</v>
      </c>
      <c r="C335" s="67">
        <v>8.6999999999999994E-2</v>
      </c>
      <c r="D335" s="3">
        <v>0.16500000000000001</v>
      </c>
      <c r="E335" s="1">
        <v>0.10500000000000001</v>
      </c>
      <c r="F335" s="70">
        <v>0.249</v>
      </c>
      <c r="G335" s="67">
        <v>9.7000000000000003E-2</v>
      </c>
      <c r="H335" s="3">
        <v>0.7669999999999999</v>
      </c>
      <c r="I335" s="1">
        <v>0.126</v>
      </c>
      <c r="J335" s="3">
        <v>1.5049999999999999</v>
      </c>
      <c r="K335" s="1">
        <v>0.127</v>
      </c>
      <c r="L335" s="3">
        <v>0.91700000000000004</v>
      </c>
      <c r="M335" s="2">
        <v>0.12299999999999998</v>
      </c>
    </row>
    <row r="336" spans="1:13" x14ac:dyDescent="0.25">
      <c r="A336" s="3">
        <v>0.123</v>
      </c>
      <c r="B336" s="32">
        <v>0.129</v>
      </c>
      <c r="C336" s="67">
        <v>8.7999999999999995E-2</v>
      </c>
      <c r="D336" s="3">
        <v>0.16600000000000001</v>
      </c>
      <c r="E336" s="1">
        <v>0.10600000000000001</v>
      </c>
      <c r="F336" s="70">
        <v>0.251</v>
      </c>
      <c r="G336" s="67">
        <v>9.8000000000000004E-2</v>
      </c>
      <c r="H336" s="3">
        <v>0.77400000000000002</v>
      </c>
      <c r="I336" s="1">
        <v>0.127</v>
      </c>
      <c r="J336" s="3">
        <v>1.518</v>
      </c>
      <c r="K336" s="1">
        <v>0.128</v>
      </c>
      <c r="L336" s="3">
        <v>0.92500000000000004</v>
      </c>
      <c r="M336" s="2">
        <v>0.12499999999999999</v>
      </c>
    </row>
    <row r="337" spans="1:13" x14ac:dyDescent="0.25">
      <c r="A337" s="3">
        <v>0.124</v>
      </c>
      <c r="B337" s="32">
        <v>0.13</v>
      </c>
      <c r="C337" s="67">
        <v>8.8999999999999996E-2</v>
      </c>
      <c r="D337" s="3">
        <v>0.16700000000000001</v>
      </c>
      <c r="E337" s="1">
        <v>0.10700000000000001</v>
      </c>
      <c r="F337" s="70">
        <v>0.253</v>
      </c>
      <c r="G337" s="67">
        <v>9.9000000000000005E-2</v>
      </c>
      <c r="H337" s="3">
        <v>0.78099999999999992</v>
      </c>
      <c r="I337" s="1">
        <v>0.128</v>
      </c>
      <c r="J337" s="3">
        <v>1.5309999999999999</v>
      </c>
      <c r="K337" s="1">
        <v>0.129</v>
      </c>
      <c r="L337" s="3">
        <v>0.93300000000000005</v>
      </c>
      <c r="M337" s="2">
        <v>0.126</v>
      </c>
    </row>
    <row r="338" spans="1:13" x14ac:dyDescent="0.25">
      <c r="A338" s="3">
        <v>0.125</v>
      </c>
      <c r="B338" s="32">
        <v>0.13100000000000001</v>
      </c>
      <c r="C338" s="67">
        <v>8.8999999999999996E-2</v>
      </c>
      <c r="D338" s="3">
        <v>0.16800000000000001</v>
      </c>
      <c r="E338" s="1">
        <v>0.10800000000000001</v>
      </c>
      <c r="F338" s="70">
        <v>0.255</v>
      </c>
      <c r="G338" s="67">
        <v>9.9000000000000005E-2</v>
      </c>
      <c r="H338" s="3">
        <v>0.78899999999999992</v>
      </c>
      <c r="I338" s="1">
        <v>0.129</v>
      </c>
      <c r="J338" s="3">
        <v>1.544</v>
      </c>
      <c r="K338" s="1">
        <v>0.13</v>
      </c>
      <c r="L338" s="3">
        <v>0.94199999999999995</v>
      </c>
      <c r="M338" s="2">
        <v>0.127</v>
      </c>
    </row>
    <row r="339" spans="1:13" x14ac:dyDescent="0.25">
      <c r="A339" s="3">
        <v>0.126</v>
      </c>
      <c r="B339" s="32">
        <v>0.13200000000000001</v>
      </c>
      <c r="C339" s="67">
        <v>0.09</v>
      </c>
      <c r="D339" s="3">
        <v>0.16900000000000001</v>
      </c>
      <c r="E339" s="1">
        <v>0.10800000000000001</v>
      </c>
      <c r="F339" s="70">
        <v>0.25800000000000001</v>
      </c>
      <c r="G339" s="67">
        <v>0.1</v>
      </c>
      <c r="H339" s="3">
        <v>0.79600000000000004</v>
      </c>
      <c r="I339" s="1">
        <v>0.13</v>
      </c>
      <c r="J339" s="3">
        <v>1.5569999999999999</v>
      </c>
      <c r="K339" s="1">
        <v>0.13100000000000001</v>
      </c>
      <c r="L339" s="3">
        <v>0.95</v>
      </c>
      <c r="M339" s="2">
        <v>0.128</v>
      </c>
    </row>
    <row r="340" spans="1:13" x14ac:dyDescent="0.25">
      <c r="A340" s="3">
        <v>0.127</v>
      </c>
      <c r="B340" s="32">
        <v>0.13300000000000001</v>
      </c>
      <c r="C340" s="67">
        <v>9.0999999999999998E-2</v>
      </c>
      <c r="D340" s="3">
        <v>0.17</v>
      </c>
      <c r="E340" s="1">
        <v>0.11000000000000001</v>
      </c>
      <c r="F340" s="70">
        <v>0.26</v>
      </c>
      <c r="G340" s="67">
        <v>0.10100000000000001</v>
      </c>
      <c r="H340" s="3">
        <v>0.80299999999999994</v>
      </c>
      <c r="I340" s="1">
        <v>0.13100000000000001</v>
      </c>
      <c r="J340" s="3">
        <v>1.57</v>
      </c>
      <c r="K340" s="1">
        <v>0.13200000000000001</v>
      </c>
      <c r="L340" s="3">
        <v>0.95899999999999985</v>
      </c>
      <c r="M340" s="2">
        <v>0.129</v>
      </c>
    </row>
    <row r="341" spans="1:13" x14ac:dyDescent="0.25">
      <c r="A341" s="3">
        <v>0.128</v>
      </c>
      <c r="B341" s="32">
        <v>0.13500000000000001</v>
      </c>
      <c r="C341" s="67">
        <v>9.1999999999999998E-2</v>
      </c>
      <c r="D341" s="3">
        <v>0.17100000000000001</v>
      </c>
      <c r="E341" s="1">
        <v>0.11000000000000001</v>
      </c>
      <c r="F341" s="70">
        <v>0.26200000000000001</v>
      </c>
      <c r="G341" s="67">
        <v>0.10200000000000001</v>
      </c>
      <c r="H341" s="3">
        <v>0.81099999999999994</v>
      </c>
      <c r="I341" s="1">
        <v>0.13200000000000001</v>
      </c>
      <c r="J341" s="3">
        <v>1.5820000000000001</v>
      </c>
      <c r="K341" s="1">
        <v>0.13300000000000001</v>
      </c>
      <c r="L341" s="3">
        <v>0.96699999999999986</v>
      </c>
      <c r="M341" s="2">
        <v>0.13</v>
      </c>
    </row>
    <row r="342" spans="1:13" x14ac:dyDescent="0.25">
      <c r="A342" s="3">
        <v>0.129</v>
      </c>
      <c r="B342" s="32">
        <v>0.13600000000000001</v>
      </c>
      <c r="C342" s="67">
        <v>9.1999999999999998E-2</v>
      </c>
      <c r="D342" s="3">
        <v>0.17200000000000001</v>
      </c>
      <c r="E342" s="1">
        <v>0.11100000000000002</v>
      </c>
      <c r="F342" s="70">
        <v>0.26400000000000001</v>
      </c>
      <c r="G342" s="67">
        <v>0.10300000000000001</v>
      </c>
      <c r="H342" s="3">
        <v>0.81800000000000006</v>
      </c>
      <c r="I342" s="1">
        <v>0.13300000000000001</v>
      </c>
      <c r="J342" s="3">
        <v>1.595</v>
      </c>
      <c r="K342" s="1">
        <v>0.13400000000000001</v>
      </c>
      <c r="L342" s="3">
        <v>0.97499999999999987</v>
      </c>
      <c r="M342" s="2">
        <v>0.13100000000000001</v>
      </c>
    </row>
    <row r="343" spans="1:13" x14ac:dyDescent="0.25">
      <c r="A343" s="3">
        <v>0.13</v>
      </c>
      <c r="B343" s="32">
        <v>0.13700000000000001</v>
      </c>
      <c r="C343" s="67">
        <v>9.2999999999999999E-2</v>
      </c>
      <c r="D343" s="3">
        <v>0.17300000000000001</v>
      </c>
      <c r="E343" s="1">
        <v>0.11200000000000002</v>
      </c>
      <c r="F343" s="70">
        <v>0.26600000000000001</v>
      </c>
      <c r="G343" s="67">
        <v>0.10300000000000001</v>
      </c>
      <c r="H343" s="3">
        <v>0.82499999999999996</v>
      </c>
      <c r="I343" s="1">
        <v>0.13400000000000001</v>
      </c>
      <c r="J343" s="3">
        <v>1.6079999999999999</v>
      </c>
      <c r="K343" s="1">
        <v>0.13600000000000001</v>
      </c>
      <c r="L343" s="3">
        <v>0.98399999999999999</v>
      </c>
      <c r="M343" s="2">
        <v>0.13200000000000001</v>
      </c>
    </row>
    <row r="344" spans="1:13" x14ac:dyDescent="0.25">
      <c r="A344" s="3">
        <v>0.13100000000000001</v>
      </c>
      <c r="B344" s="32">
        <v>0.13800000000000001</v>
      </c>
      <c r="C344" s="67">
        <v>9.4E-2</v>
      </c>
      <c r="D344" s="3">
        <v>0.17400000000000002</v>
      </c>
      <c r="E344" s="1">
        <v>0.11299999999999999</v>
      </c>
      <c r="F344" s="70">
        <v>0.26800000000000002</v>
      </c>
      <c r="G344" s="67">
        <v>0.10400000000000001</v>
      </c>
      <c r="H344" s="3">
        <v>0.83200000000000007</v>
      </c>
      <c r="I344" s="1">
        <v>0.13500000000000001</v>
      </c>
      <c r="J344" s="3">
        <v>1.6209999999999998</v>
      </c>
      <c r="K344" s="1">
        <v>0.13600000000000001</v>
      </c>
      <c r="L344" s="3">
        <v>0.99299999999999988</v>
      </c>
      <c r="M344" s="2">
        <v>0.13400000000000001</v>
      </c>
    </row>
    <row r="345" spans="1:13" x14ac:dyDescent="0.25">
      <c r="A345" s="3">
        <v>0.13200000000000001</v>
      </c>
      <c r="B345" s="32">
        <v>0.13900000000000001</v>
      </c>
      <c r="C345" s="67">
        <v>9.4E-2</v>
      </c>
      <c r="D345" s="3">
        <v>0.17500000000000002</v>
      </c>
      <c r="E345" s="1">
        <v>0.11399999999999999</v>
      </c>
      <c r="F345" s="70">
        <v>0.27100000000000002</v>
      </c>
      <c r="G345" s="67">
        <v>0.10500000000000001</v>
      </c>
      <c r="H345" s="3">
        <v>0.83899999999999997</v>
      </c>
      <c r="I345" s="1">
        <v>0.13600000000000001</v>
      </c>
      <c r="J345" s="3">
        <v>1.6340000000000001</v>
      </c>
      <c r="K345" s="1">
        <v>0.13800000000000001</v>
      </c>
      <c r="L345" s="3">
        <v>1.0009999999999999</v>
      </c>
      <c r="M345" s="2">
        <v>0.13500000000000001</v>
      </c>
    </row>
    <row r="346" spans="1:13" x14ac:dyDescent="0.25">
      <c r="A346" s="3">
        <v>0.13300000000000001</v>
      </c>
      <c r="B346" s="32">
        <v>0.14000000000000001</v>
      </c>
      <c r="C346" s="67">
        <v>9.5000000000000001E-2</v>
      </c>
      <c r="D346" s="3">
        <v>0.17600000000000002</v>
      </c>
      <c r="E346" s="1">
        <v>0.11499999999999999</v>
      </c>
      <c r="F346" s="70">
        <v>0.27300000000000002</v>
      </c>
      <c r="G346" s="67">
        <v>0.10600000000000001</v>
      </c>
      <c r="H346" s="3">
        <v>0.84699999999999998</v>
      </c>
      <c r="I346" s="1">
        <v>0.13700000000000001</v>
      </c>
      <c r="J346" s="3">
        <v>1.647</v>
      </c>
      <c r="K346" s="1">
        <v>0.13900000000000001</v>
      </c>
      <c r="L346" s="3">
        <v>1.01</v>
      </c>
      <c r="M346" s="2">
        <v>0.13600000000000001</v>
      </c>
    </row>
    <row r="347" spans="1:13" x14ac:dyDescent="0.25">
      <c r="A347" s="3">
        <v>0.13400000000000001</v>
      </c>
      <c r="B347" s="32">
        <v>0.14100000000000001</v>
      </c>
      <c r="C347" s="67">
        <v>9.6000000000000002E-2</v>
      </c>
      <c r="D347" s="3">
        <v>0.17700000000000002</v>
      </c>
      <c r="E347" s="1">
        <v>0.11599999999999999</v>
      </c>
      <c r="F347" s="70">
        <v>0.27500000000000002</v>
      </c>
      <c r="G347" s="67">
        <v>0.10600000000000001</v>
      </c>
      <c r="H347" s="3">
        <v>0.85400000000000009</v>
      </c>
      <c r="I347" s="1">
        <v>0.13800000000000001</v>
      </c>
      <c r="J347" s="3">
        <v>1.659</v>
      </c>
      <c r="K347" s="1">
        <v>0.13900000000000001</v>
      </c>
      <c r="L347" s="3">
        <v>1.018</v>
      </c>
      <c r="M347" s="2">
        <v>0.13700000000000001</v>
      </c>
    </row>
    <row r="348" spans="1:13" x14ac:dyDescent="0.25">
      <c r="A348" s="3">
        <v>0.13500000000000001</v>
      </c>
      <c r="B348" s="32">
        <v>0.14200000000000002</v>
      </c>
      <c r="C348" s="67">
        <v>9.6000000000000002E-2</v>
      </c>
      <c r="D348" s="3">
        <v>0.17800000000000002</v>
      </c>
      <c r="E348" s="1">
        <v>0.11699999999999999</v>
      </c>
      <c r="F348" s="70">
        <v>0.27700000000000002</v>
      </c>
      <c r="G348" s="67">
        <v>0.10700000000000001</v>
      </c>
      <c r="H348" s="3">
        <v>0.86099999999999999</v>
      </c>
      <c r="I348" s="1">
        <v>0.13900000000000001</v>
      </c>
      <c r="J348" s="3">
        <v>1.6719999999999999</v>
      </c>
      <c r="K348" s="1">
        <v>0.14000000000000001</v>
      </c>
      <c r="L348" s="3">
        <v>1.0269999999999999</v>
      </c>
      <c r="M348" s="2">
        <v>0.13800000000000001</v>
      </c>
    </row>
    <row r="349" spans="1:13" x14ac:dyDescent="0.25">
      <c r="A349" s="3">
        <v>0.13600000000000001</v>
      </c>
      <c r="B349" s="32">
        <v>0.14400000000000002</v>
      </c>
      <c r="C349" s="67">
        <v>9.7000000000000003E-2</v>
      </c>
      <c r="D349" s="3">
        <v>0.17900000000000002</v>
      </c>
      <c r="E349" s="1">
        <v>0.11699999999999999</v>
      </c>
      <c r="F349" s="70">
        <v>0.27900000000000003</v>
      </c>
      <c r="G349" s="67">
        <v>0.10800000000000001</v>
      </c>
      <c r="H349" s="3">
        <v>0.86899999999999999</v>
      </c>
      <c r="I349" s="1">
        <v>0.14000000000000001</v>
      </c>
      <c r="J349" s="3">
        <v>1.6860000000000002</v>
      </c>
      <c r="K349" s="1">
        <v>0.14200000000000002</v>
      </c>
      <c r="L349" s="3">
        <v>1.0349999999999999</v>
      </c>
      <c r="M349" s="2">
        <v>0.14000000000000001</v>
      </c>
    </row>
    <row r="350" spans="1:13" x14ac:dyDescent="0.25">
      <c r="A350" s="3">
        <v>0.13700000000000001</v>
      </c>
      <c r="B350" s="32">
        <v>0.14500000000000002</v>
      </c>
      <c r="C350" s="67">
        <v>9.8000000000000004E-2</v>
      </c>
      <c r="D350" s="3">
        <v>0.18000000000000002</v>
      </c>
      <c r="E350" s="1">
        <v>0.11899999999999999</v>
      </c>
      <c r="F350" s="70">
        <v>0.28100000000000003</v>
      </c>
      <c r="G350" s="67">
        <v>0.10900000000000001</v>
      </c>
      <c r="H350" s="3">
        <v>0.87599999999999989</v>
      </c>
      <c r="I350" s="1">
        <v>0.14100000000000001</v>
      </c>
      <c r="J350" s="3">
        <v>1.6980000000000002</v>
      </c>
      <c r="K350" s="1">
        <v>0.14200000000000002</v>
      </c>
      <c r="L350" s="3">
        <v>1.044</v>
      </c>
      <c r="M350" s="2">
        <v>0.14100000000000001</v>
      </c>
    </row>
    <row r="351" spans="1:13" x14ac:dyDescent="0.25">
      <c r="A351" s="3">
        <v>0.13800000000000001</v>
      </c>
      <c r="B351" s="32">
        <v>0.14600000000000002</v>
      </c>
      <c r="C351" s="67">
        <v>9.9000000000000005E-2</v>
      </c>
      <c r="D351" s="3">
        <v>0.18099999999999997</v>
      </c>
      <c r="E351" s="1">
        <v>0.11899999999999999</v>
      </c>
      <c r="F351" s="70">
        <v>0.28400000000000003</v>
      </c>
      <c r="G351" s="67">
        <v>0.11000000000000001</v>
      </c>
      <c r="H351" s="3">
        <v>0.8839999999999999</v>
      </c>
      <c r="I351" s="1">
        <v>0.14300000000000002</v>
      </c>
      <c r="J351" s="3">
        <v>1.712</v>
      </c>
      <c r="K351" s="1">
        <v>0.14399999999999999</v>
      </c>
      <c r="L351" s="3">
        <v>1.0529999999999999</v>
      </c>
      <c r="M351" s="2">
        <v>0.14200000000000002</v>
      </c>
    </row>
    <row r="352" spans="1:13" x14ac:dyDescent="0.25">
      <c r="A352" s="3">
        <v>0.13900000000000001</v>
      </c>
      <c r="B352" s="32">
        <v>0.14700000000000002</v>
      </c>
      <c r="C352" s="67">
        <v>9.9000000000000005E-2</v>
      </c>
      <c r="D352" s="3">
        <v>0.18199999999999997</v>
      </c>
      <c r="E352" s="1">
        <v>0.12</v>
      </c>
      <c r="F352" s="70">
        <v>0.28599999999999998</v>
      </c>
      <c r="G352" s="67">
        <v>0.11000000000000001</v>
      </c>
      <c r="H352" s="3">
        <v>0.89100000000000001</v>
      </c>
      <c r="I352" s="1">
        <v>0.14300000000000002</v>
      </c>
      <c r="J352" s="3">
        <v>1.724</v>
      </c>
      <c r="K352" s="1">
        <v>0.14399999999999999</v>
      </c>
      <c r="L352" s="3">
        <v>1.0609999999999999</v>
      </c>
      <c r="M352" s="2">
        <v>0.14300000000000002</v>
      </c>
    </row>
    <row r="353" spans="1:13" x14ac:dyDescent="0.25">
      <c r="A353" s="3">
        <v>0.14000000000000001</v>
      </c>
      <c r="B353" s="32">
        <v>0.14800000000000002</v>
      </c>
      <c r="C353" s="67">
        <v>0.1</v>
      </c>
      <c r="D353" s="3">
        <v>0.18299999999999997</v>
      </c>
      <c r="E353" s="1">
        <v>0.121</v>
      </c>
      <c r="F353" s="70">
        <v>0.28799999999999998</v>
      </c>
      <c r="G353" s="67">
        <v>0.11100000000000002</v>
      </c>
      <c r="H353" s="3">
        <v>0.89799999999999991</v>
      </c>
      <c r="I353" s="1">
        <v>0.14400000000000002</v>
      </c>
      <c r="J353" s="3">
        <v>1.7369999999999999</v>
      </c>
      <c r="K353" s="1">
        <v>0.14599999999999999</v>
      </c>
      <c r="L353" s="3">
        <v>1.069</v>
      </c>
      <c r="M353" s="2">
        <v>0.14400000000000002</v>
      </c>
    </row>
    <row r="354" spans="1:13" x14ac:dyDescent="0.25">
      <c r="A354" s="3">
        <v>0.14099999999999999</v>
      </c>
      <c r="B354" s="32">
        <v>0.14900000000000002</v>
      </c>
      <c r="C354" s="67">
        <v>0.10100000000000001</v>
      </c>
      <c r="D354" s="3">
        <v>0.18399999999999997</v>
      </c>
      <c r="E354" s="1">
        <v>0.122</v>
      </c>
      <c r="F354" s="70">
        <v>0.28999999999999998</v>
      </c>
      <c r="G354" s="67">
        <v>0.11200000000000002</v>
      </c>
      <c r="H354" s="3">
        <v>0.90599999999999992</v>
      </c>
      <c r="I354" s="1">
        <v>0.14499999999999999</v>
      </c>
      <c r="J354" s="3">
        <v>1.7499999999999998</v>
      </c>
      <c r="K354" s="1">
        <v>0.14699999999999999</v>
      </c>
      <c r="L354" s="3">
        <v>1.0780000000000001</v>
      </c>
      <c r="M354" s="2">
        <v>0.14500000000000002</v>
      </c>
    </row>
    <row r="355" spans="1:13" x14ac:dyDescent="0.25">
      <c r="A355" s="3">
        <v>0.14199999999999999</v>
      </c>
      <c r="B355" s="32">
        <v>0.15000000000000002</v>
      </c>
      <c r="C355" s="67">
        <v>0.10200000000000001</v>
      </c>
      <c r="D355" s="3">
        <v>0.18399999999999997</v>
      </c>
      <c r="E355" s="1">
        <v>0.123</v>
      </c>
      <c r="F355" s="70">
        <v>0.29199999999999998</v>
      </c>
      <c r="G355" s="67">
        <v>0.11300000000000002</v>
      </c>
      <c r="H355" s="3">
        <v>0.91300000000000003</v>
      </c>
      <c r="I355" s="1">
        <v>0.14599999999999999</v>
      </c>
      <c r="J355" s="3">
        <v>1.7630000000000001</v>
      </c>
      <c r="K355" s="1">
        <v>0.14799999999999999</v>
      </c>
      <c r="L355" s="3">
        <v>1.0859999999999999</v>
      </c>
      <c r="M355" s="2">
        <v>0.14600000000000002</v>
      </c>
    </row>
    <row r="356" spans="1:13" x14ac:dyDescent="0.25">
      <c r="A356" s="3">
        <v>0.14299999999999999</v>
      </c>
      <c r="B356" s="32">
        <v>0.15200000000000002</v>
      </c>
      <c r="C356" s="67">
        <v>0.10200000000000001</v>
      </c>
      <c r="D356" s="3">
        <v>0.18599999999999997</v>
      </c>
      <c r="E356" s="1">
        <v>0.124</v>
      </c>
      <c r="F356" s="70">
        <v>0.29399999999999998</v>
      </c>
      <c r="G356" s="67">
        <v>0.11400000000000002</v>
      </c>
      <c r="H356" s="3">
        <v>0.92100000000000004</v>
      </c>
      <c r="I356" s="1">
        <v>0.14699999999999999</v>
      </c>
      <c r="J356" s="3">
        <v>1.776</v>
      </c>
      <c r="K356" s="1">
        <v>0.14899999999999999</v>
      </c>
      <c r="L356" s="3">
        <v>1.095</v>
      </c>
      <c r="M356" s="2">
        <v>0.14800000000000002</v>
      </c>
    </row>
    <row r="357" spans="1:13" x14ac:dyDescent="0.25">
      <c r="A357" s="3">
        <v>0.14399999999999999</v>
      </c>
      <c r="B357" s="32">
        <v>0.15200000000000002</v>
      </c>
      <c r="C357" s="67">
        <v>0.10300000000000001</v>
      </c>
      <c r="D357" s="3">
        <v>0.18599999999999997</v>
      </c>
      <c r="E357" s="1">
        <v>0.125</v>
      </c>
      <c r="F357" s="70">
        <v>0.29599999999999999</v>
      </c>
      <c r="G357" s="67">
        <v>0.11499999999999999</v>
      </c>
      <c r="H357" s="3">
        <v>0.92799999999999994</v>
      </c>
      <c r="I357" s="1">
        <v>0.14799999999999999</v>
      </c>
      <c r="J357" s="3">
        <v>1.7889999999999999</v>
      </c>
      <c r="K357" s="1">
        <v>0.15</v>
      </c>
      <c r="L357" s="3">
        <v>1.103</v>
      </c>
      <c r="M357" s="2">
        <v>0.14900000000000002</v>
      </c>
    </row>
    <row r="358" spans="1:13" x14ac:dyDescent="0.25">
      <c r="A358" s="3">
        <v>0.14499999999999999</v>
      </c>
      <c r="B358" s="32">
        <v>0.15400000000000003</v>
      </c>
      <c r="C358" s="67">
        <v>0.10400000000000001</v>
      </c>
      <c r="D358" s="3">
        <v>0.18799999999999997</v>
      </c>
      <c r="E358" s="1">
        <v>0.126</v>
      </c>
      <c r="F358" s="70">
        <v>0.29799999999999999</v>
      </c>
      <c r="G358" s="67">
        <v>0.11499999999999999</v>
      </c>
      <c r="H358" s="3">
        <v>0.93500000000000005</v>
      </c>
      <c r="I358" s="1">
        <v>0.14899999999999999</v>
      </c>
      <c r="J358" s="3">
        <v>1.8019999999999998</v>
      </c>
      <c r="K358" s="1">
        <v>0.15</v>
      </c>
      <c r="L358" s="3">
        <v>1.111</v>
      </c>
      <c r="M358" s="2">
        <v>0.15000000000000002</v>
      </c>
    </row>
    <row r="359" spans="1:13" x14ac:dyDescent="0.25">
      <c r="A359" s="3">
        <v>0.14599999999999999</v>
      </c>
      <c r="B359" s="32">
        <v>0.15500000000000003</v>
      </c>
      <c r="C359" s="67">
        <v>0.10500000000000001</v>
      </c>
      <c r="D359" s="3">
        <v>0.18799999999999997</v>
      </c>
      <c r="E359" s="1">
        <v>0.127</v>
      </c>
      <c r="F359" s="70">
        <v>0.30099999999999999</v>
      </c>
      <c r="G359" s="67">
        <v>0.11599999999999999</v>
      </c>
      <c r="H359" s="3">
        <v>0.94300000000000006</v>
      </c>
      <c r="I359" s="1">
        <v>0.151</v>
      </c>
      <c r="J359" s="3">
        <v>1.8150000000000002</v>
      </c>
      <c r="K359" s="1">
        <v>0.152</v>
      </c>
      <c r="L359" s="3">
        <v>1.1199999999999999</v>
      </c>
      <c r="M359" s="2">
        <v>0.15099999999999997</v>
      </c>
    </row>
    <row r="360" spans="1:13" x14ac:dyDescent="0.25">
      <c r="A360" s="3">
        <v>0.14699999999999999</v>
      </c>
      <c r="B360" s="32">
        <v>0.15600000000000003</v>
      </c>
      <c r="C360" s="67">
        <v>0.10500000000000001</v>
      </c>
      <c r="D360" s="3">
        <v>0.18899999999999997</v>
      </c>
      <c r="E360" s="1">
        <v>0.127</v>
      </c>
      <c r="F360" s="70">
        <v>0.30299999999999999</v>
      </c>
      <c r="G360" s="67">
        <v>0.11699999999999999</v>
      </c>
      <c r="H360" s="3">
        <v>0.95</v>
      </c>
      <c r="I360" s="1">
        <v>0.151</v>
      </c>
      <c r="J360" s="3">
        <v>1.8280000000000001</v>
      </c>
      <c r="K360" s="1">
        <v>0.153</v>
      </c>
      <c r="L360" s="3">
        <v>1.129</v>
      </c>
      <c r="M360" s="2">
        <v>0.15199999999999997</v>
      </c>
    </row>
    <row r="361" spans="1:13" x14ac:dyDescent="0.25">
      <c r="A361" s="3">
        <v>0.14799999999999999</v>
      </c>
      <c r="B361" s="32">
        <v>0.15700000000000003</v>
      </c>
      <c r="C361" s="67">
        <v>0.10600000000000001</v>
      </c>
      <c r="D361" s="3">
        <v>0.18999999999999997</v>
      </c>
      <c r="E361" s="1">
        <v>0.128</v>
      </c>
      <c r="F361" s="70">
        <v>0.30499999999999999</v>
      </c>
      <c r="G361" s="67">
        <v>0.11799999999999999</v>
      </c>
      <c r="H361" s="3">
        <v>0.95799999999999996</v>
      </c>
      <c r="I361" s="1">
        <v>0.153</v>
      </c>
      <c r="J361" s="3">
        <v>1.841</v>
      </c>
      <c r="K361" s="1">
        <v>0.154</v>
      </c>
      <c r="L361" s="3">
        <v>1.137</v>
      </c>
      <c r="M361" s="2">
        <v>0.15299999999999997</v>
      </c>
    </row>
    <row r="362" spans="1:13" x14ac:dyDescent="0.25">
      <c r="A362" s="3">
        <v>0.14899999999999999</v>
      </c>
      <c r="B362" s="32">
        <v>0.15800000000000003</v>
      </c>
      <c r="C362" s="67">
        <v>0.10700000000000001</v>
      </c>
      <c r="D362" s="3">
        <v>0.19099999999999998</v>
      </c>
      <c r="E362" s="1">
        <v>0.129</v>
      </c>
      <c r="F362" s="70">
        <v>0.307</v>
      </c>
      <c r="G362" s="67">
        <v>0.11899999999999999</v>
      </c>
      <c r="H362" s="3">
        <v>0.96500000000000008</v>
      </c>
      <c r="I362" s="1">
        <v>0.154</v>
      </c>
      <c r="J362" s="3">
        <v>1.8539999999999999</v>
      </c>
      <c r="K362" s="1">
        <v>0.155</v>
      </c>
      <c r="L362" s="3">
        <v>1.1459999999999999</v>
      </c>
      <c r="M362" s="2">
        <v>0.15399999999999997</v>
      </c>
    </row>
    <row r="363" spans="1:13" x14ac:dyDescent="0.25">
      <c r="A363" s="3">
        <v>0.15</v>
      </c>
      <c r="B363" s="32">
        <v>0.15899999999999997</v>
      </c>
      <c r="C363" s="67">
        <v>0.10800000000000001</v>
      </c>
      <c r="D363" s="3">
        <v>0.19199999999999998</v>
      </c>
      <c r="E363" s="1">
        <v>0.13</v>
      </c>
      <c r="F363" s="70">
        <v>0.309</v>
      </c>
      <c r="G363" s="67">
        <v>0.12</v>
      </c>
      <c r="H363" s="3">
        <v>0.97199999999999998</v>
      </c>
      <c r="I363" s="1">
        <v>0.155</v>
      </c>
      <c r="J363" s="3">
        <v>1.8669999999999998</v>
      </c>
      <c r="K363" s="1">
        <v>0.156</v>
      </c>
      <c r="L363" s="3">
        <v>1.1539999999999999</v>
      </c>
      <c r="M363" s="2">
        <v>0.15599999999999997</v>
      </c>
    </row>
    <row r="364" spans="1:13" x14ac:dyDescent="0.25">
      <c r="A364" s="3">
        <v>0.151</v>
      </c>
      <c r="B364" s="32">
        <v>0.15999999999999998</v>
      </c>
      <c r="C364" s="67">
        <v>0.10800000000000001</v>
      </c>
      <c r="D364" s="3">
        <v>0.19299999999999998</v>
      </c>
      <c r="E364" s="1">
        <v>0.13100000000000001</v>
      </c>
      <c r="F364" s="70">
        <v>0.311</v>
      </c>
      <c r="G364" s="67">
        <v>0.12</v>
      </c>
      <c r="H364" s="3">
        <v>0.97900000000000009</v>
      </c>
      <c r="I364" s="1">
        <v>0.156</v>
      </c>
      <c r="J364" s="3">
        <v>1.8789999999999998</v>
      </c>
      <c r="K364" s="1">
        <v>0.157</v>
      </c>
      <c r="L364" s="3">
        <v>1.1619999999999999</v>
      </c>
      <c r="M364" s="2">
        <v>0.15699999999999997</v>
      </c>
    </row>
    <row r="365" spans="1:13" x14ac:dyDescent="0.25">
      <c r="A365" s="3">
        <v>0.152</v>
      </c>
      <c r="B365" s="32">
        <v>0.16099999999999998</v>
      </c>
      <c r="C365" s="67">
        <v>0.10899999999999999</v>
      </c>
      <c r="D365" s="3">
        <v>0.19299999999999998</v>
      </c>
      <c r="E365" s="1">
        <v>0.13200000000000001</v>
      </c>
      <c r="F365" s="70">
        <v>0.313</v>
      </c>
      <c r="G365" s="67">
        <v>0.121</v>
      </c>
      <c r="H365" s="3">
        <v>0.98599999999999999</v>
      </c>
      <c r="I365" s="1">
        <v>0.157</v>
      </c>
      <c r="J365" s="3">
        <v>1.893</v>
      </c>
      <c r="K365" s="1">
        <v>0.158</v>
      </c>
      <c r="L365" s="3">
        <v>1.171</v>
      </c>
      <c r="M365" s="2">
        <v>0.15799999999999997</v>
      </c>
    </row>
    <row r="366" spans="1:13" x14ac:dyDescent="0.25">
      <c r="A366" s="3">
        <v>0.153</v>
      </c>
      <c r="B366" s="32">
        <v>0.16199999999999998</v>
      </c>
      <c r="C366" s="67">
        <v>0.10999999999999999</v>
      </c>
      <c r="D366" s="3">
        <v>0.19399999999999998</v>
      </c>
      <c r="E366" s="1">
        <v>0.13300000000000001</v>
      </c>
      <c r="F366" s="70">
        <v>0.315</v>
      </c>
      <c r="G366" s="67">
        <v>0.122</v>
      </c>
      <c r="H366" s="3">
        <v>0.99399999999999999</v>
      </c>
      <c r="I366" s="1">
        <v>0.158</v>
      </c>
      <c r="J366" s="3">
        <v>1.9059999999999999</v>
      </c>
      <c r="K366" s="1">
        <v>0.159</v>
      </c>
      <c r="L366" s="3">
        <v>1.179</v>
      </c>
      <c r="M366" s="2">
        <v>0.15899999999999997</v>
      </c>
    </row>
    <row r="367" spans="1:13" x14ac:dyDescent="0.25">
      <c r="A367" s="3">
        <v>0.154</v>
      </c>
      <c r="B367" s="32">
        <v>0.16399999999999998</v>
      </c>
      <c r="C367" s="67">
        <v>0.11099999999999999</v>
      </c>
      <c r="D367" s="3">
        <v>0.19499999999999998</v>
      </c>
      <c r="E367" s="1">
        <v>0.13400000000000001</v>
      </c>
      <c r="F367" s="70">
        <v>0.318</v>
      </c>
      <c r="G367" s="67">
        <v>0.123</v>
      </c>
      <c r="H367" s="3">
        <v>1.002</v>
      </c>
      <c r="I367" s="1">
        <v>0.159</v>
      </c>
      <c r="J367" s="3">
        <v>1.9189999999999998</v>
      </c>
      <c r="K367" s="1">
        <v>0.16</v>
      </c>
      <c r="L367" s="3">
        <v>1.1879999999999999</v>
      </c>
      <c r="M367" s="2">
        <v>0.16099999999999998</v>
      </c>
    </row>
    <row r="368" spans="1:13" x14ac:dyDescent="0.25">
      <c r="A368" s="3">
        <v>0.155</v>
      </c>
      <c r="B368" s="32">
        <v>0.16499999999999998</v>
      </c>
      <c r="C368" s="67">
        <v>0.11099999999999999</v>
      </c>
      <c r="D368" s="3">
        <v>0.19599999999999998</v>
      </c>
      <c r="E368" s="1">
        <v>0.13400000000000001</v>
      </c>
      <c r="F368" s="70">
        <v>0.32</v>
      </c>
      <c r="G368" s="67">
        <v>0.124</v>
      </c>
      <c r="H368" s="3">
        <v>1.008</v>
      </c>
      <c r="I368" s="1">
        <v>0.16</v>
      </c>
      <c r="J368" s="3">
        <v>1.9309999999999998</v>
      </c>
      <c r="K368" s="1">
        <v>0.161</v>
      </c>
      <c r="L368" s="3">
        <v>1.196</v>
      </c>
      <c r="M368" s="2">
        <v>0.16199999999999998</v>
      </c>
    </row>
    <row r="369" spans="1:13" x14ac:dyDescent="0.25">
      <c r="A369" s="3">
        <v>0.156</v>
      </c>
      <c r="B369" s="32">
        <v>0.16599999999999998</v>
      </c>
      <c r="C369" s="67">
        <v>0.11199999999999999</v>
      </c>
      <c r="D369" s="3">
        <v>0.19699999999999998</v>
      </c>
      <c r="E369" s="1">
        <v>0.13500000000000001</v>
      </c>
      <c r="F369" s="70">
        <v>0.32200000000000001</v>
      </c>
      <c r="G369" s="67">
        <v>0.124</v>
      </c>
      <c r="H369" s="3">
        <v>1.016</v>
      </c>
      <c r="I369" s="1">
        <v>0.161</v>
      </c>
      <c r="J369" s="3">
        <v>1.9440000000000002</v>
      </c>
      <c r="K369" s="1">
        <v>0.16200000000000001</v>
      </c>
      <c r="L369" s="3">
        <v>1.204</v>
      </c>
      <c r="M369" s="2">
        <v>0.16299999999999998</v>
      </c>
    </row>
    <row r="370" spans="1:13" x14ac:dyDescent="0.25">
      <c r="A370" s="3">
        <v>0.157</v>
      </c>
      <c r="B370" s="32">
        <v>0.16699999999999998</v>
      </c>
      <c r="C370" s="67">
        <v>0.11299999999999999</v>
      </c>
      <c r="D370" s="3">
        <v>0.19799999999999998</v>
      </c>
      <c r="E370" s="1">
        <v>0.13600000000000001</v>
      </c>
      <c r="F370" s="70">
        <v>0.32400000000000001</v>
      </c>
      <c r="G370" s="67">
        <v>0.125</v>
      </c>
      <c r="H370" s="3">
        <v>1.0229999999999999</v>
      </c>
      <c r="I370" s="1">
        <v>0.16200000000000001</v>
      </c>
      <c r="J370" s="3">
        <v>1.9570000000000001</v>
      </c>
      <c r="K370" s="1">
        <v>0.16300000000000001</v>
      </c>
      <c r="L370" s="3">
        <v>1.2129999999999999</v>
      </c>
      <c r="M370" s="2">
        <v>0.16399999999999998</v>
      </c>
    </row>
    <row r="371" spans="1:13" x14ac:dyDescent="0.25">
      <c r="A371" s="3">
        <v>0.158</v>
      </c>
      <c r="B371" s="32">
        <v>0.16799999999999998</v>
      </c>
      <c r="C371" s="67">
        <v>0.11299999999999999</v>
      </c>
      <c r="D371" s="3">
        <v>0.19799999999999998</v>
      </c>
      <c r="E371" s="1">
        <v>0.13700000000000001</v>
      </c>
      <c r="F371" s="70">
        <v>0.32600000000000001</v>
      </c>
      <c r="G371" s="67">
        <v>0.126</v>
      </c>
      <c r="H371" s="3">
        <v>1.0309999999999999</v>
      </c>
      <c r="I371" s="1">
        <v>0.16300000000000001</v>
      </c>
      <c r="J371" s="3">
        <v>1.9709999999999999</v>
      </c>
      <c r="K371" s="1">
        <v>0.16400000000000001</v>
      </c>
      <c r="L371" s="3">
        <v>1.222</v>
      </c>
      <c r="M371" s="2">
        <v>0.16499999999999998</v>
      </c>
    </row>
    <row r="372" spans="1:13" x14ac:dyDescent="0.25">
      <c r="A372" s="3">
        <v>0.159</v>
      </c>
      <c r="B372" s="32">
        <v>0.16899999999999998</v>
      </c>
      <c r="C372" s="67">
        <v>0.11399999999999999</v>
      </c>
      <c r="D372" s="3">
        <v>0.19899999999999998</v>
      </c>
      <c r="E372" s="1">
        <v>0.13800000000000001</v>
      </c>
      <c r="F372" s="70">
        <v>0.32800000000000001</v>
      </c>
      <c r="G372" s="67">
        <v>0.127</v>
      </c>
      <c r="H372" s="3">
        <v>1.038</v>
      </c>
      <c r="I372" s="1">
        <v>0.16400000000000001</v>
      </c>
      <c r="J372" s="3">
        <v>1.9839999999999998</v>
      </c>
      <c r="K372" s="1">
        <v>0.16500000000000001</v>
      </c>
      <c r="L372" s="3">
        <v>1.23</v>
      </c>
      <c r="M372" s="2">
        <v>0.16699999999999998</v>
      </c>
    </row>
    <row r="373" spans="1:13" x14ac:dyDescent="0.25">
      <c r="A373" s="3">
        <v>0.16</v>
      </c>
      <c r="B373" s="32">
        <v>0.16999999999999998</v>
      </c>
      <c r="C373" s="67">
        <v>0.11499999999999999</v>
      </c>
      <c r="D373" s="3">
        <v>0.19999999999999998</v>
      </c>
      <c r="E373" s="1">
        <v>0.13900000000000001</v>
      </c>
      <c r="F373" s="70">
        <v>0.33</v>
      </c>
      <c r="G373" s="67">
        <v>0.127</v>
      </c>
      <c r="H373" s="3">
        <v>1.0449999999999999</v>
      </c>
      <c r="I373" s="1">
        <v>0.16500000000000001</v>
      </c>
      <c r="J373" s="3">
        <v>1.9959999999999998</v>
      </c>
      <c r="K373" s="1">
        <v>0.16600000000000001</v>
      </c>
      <c r="L373" s="3">
        <v>1.238</v>
      </c>
      <c r="M373" s="2">
        <v>0.16799999999999998</v>
      </c>
    </row>
    <row r="374" spans="1:13" x14ac:dyDescent="0.25">
      <c r="A374" s="3">
        <v>0.161</v>
      </c>
      <c r="B374" s="32">
        <v>0.17099999999999999</v>
      </c>
      <c r="C374" s="67">
        <v>0.11599999999999999</v>
      </c>
      <c r="D374" s="3">
        <v>0.20099999999999998</v>
      </c>
      <c r="E374" s="1">
        <v>0.14000000000000001</v>
      </c>
      <c r="F374" s="70">
        <v>0.33200000000000002</v>
      </c>
      <c r="G374" s="67">
        <v>0.128</v>
      </c>
      <c r="H374" s="3">
        <v>1.0529999999999999</v>
      </c>
      <c r="I374" s="1">
        <v>0.16600000000000001</v>
      </c>
      <c r="J374" s="3">
        <v>2.0090000000000003</v>
      </c>
      <c r="K374" s="1">
        <v>0.16600000000000001</v>
      </c>
      <c r="L374" s="3">
        <v>1.2469999999999999</v>
      </c>
      <c r="M374" s="2">
        <v>0.16899999999999998</v>
      </c>
    </row>
    <row r="375" spans="1:13" x14ac:dyDescent="0.25">
      <c r="A375" s="3">
        <v>0.16200000000000001</v>
      </c>
      <c r="B375" s="32">
        <v>0.17199999999999999</v>
      </c>
      <c r="C375" s="67">
        <v>0.11599999999999999</v>
      </c>
      <c r="D375" s="3">
        <v>0.20099999999999998</v>
      </c>
      <c r="E375" s="1">
        <v>0.14100000000000001</v>
      </c>
      <c r="F375" s="70">
        <v>0.33400000000000002</v>
      </c>
      <c r="G375" s="67">
        <v>0.129</v>
      </c>
      <c r="H375" s="3">
        <v>1.06</v>
      </c>
      <c r="I375" s="1">
        <v>0.16700000000000001</v>
      </c>
      <c r="J375" s="3">
        <v>2.0220000000000002</v>
      </c>
      <c r="K375" s="1">
        <v>0.16800000000000001</v>
      </c>
      <c r="L375" s="3">
        <v>1.2549999999999999</v>
      </c>
      <c r="M375" s="2">
        <v>0.16999999999999998</v>
      </c>
    </row>
    <row r="376" spans="1:13" x14ac:dyDescent="0.25">
      <c r="A376" s="3">
        <v>0.16300000000000001</v>
      </c>
      <c r="B376" s="32">
        <v>0.17299999999999999</v>
      </c>
      <c r="C376" s="67">
        <v>0.11699999999999999</v>
      </c>
      <c r="D376" s="3">
        <v>0.20299999999999999</v>
      </c>
      <c r="E376" s="1">
        <v>0.14200000000000002</v>
      </c>
      <c r="F376" s="70">
        <v>0.33600000000000002</v>
      </c>
      <c r="G376" s="67">
        <v>0.13</v>
      </c>
      <c r="H376" s="3">
        <v>1.0669999999999999</v>
      </c>
      <c r="I376" s="1">
        <v>0.16800000000000001</v>
      </c>
      <c r="J376" s="3">
        <v>2.0350000000000001</v>
      </c>
      <c r="K376" s="1">
        <v>0.16800000000000001</v>
      </c>
      <c r="L376" s="3">
        <v>1.2629999999999999</v>
      </c>
      <c r="M376" s="2">
        <v>0.17099999999999999</v>
      </c>
    </row>
    <row r="377" spans="1:13" x14ac:dyDescent="0.25">
      <c r="A377" s="3">
        <v>0.16400000000000001</v>
      </c>
      <c r="B377" s="32">
        <v>0.17499999999999999</v>
      </c>
      <c r="C377" s="67">
        <v>0.11799999999999999</v>
      </c>
      <c r="D377" s="3">
        <v>0.20299999999999999</v>
      </c>
      <c r="E377" s="1">
        <v>0.14200000000000002</v>
      </c>
      <c r="F377" s="70">
        <v>0.33800000000000002</v>
      </c>
      <c r="G377" s="67">
        <v>0.13100000000000001</v>
      </c>
      <c r="H377" s="3">
        <v>1.0740000000000001</v>
      </c>
      <c r="I377" s="1">
        <v>0.16900000000000001</v>
      </c>
      <c r="J377" s="3">
        <v>2.048</v>
      </c>
      <c r="K377" s="1">
        <v>0.17</v>
      </c>
      <c r="L377" s="3">
        <v>1.272</v>
      </c>
      <c r="M377" s="2">
        <v>0.17199999999999999</v>
      </c>
    </row>
    <row r="378" spans="1:13" x14ac:dyDescent="0.25">
      <c r="A378" s="3">
        <v>0.16500000000000001</v>
      </c>
      <c r="B378" s="32">
        <v>0.17599999999999999</v>
      </c>
      <c r="C378" s="67">
        <v>0.11899999999999999</v>
      </c>
      <c r="D378" s="3">
        <v>0.20399999999999999</v>
      </c>
      <c r="E378" s="1">
        <v>0.14400000000000002</v>
      </c>
      <c r="F378" s="70">
        <v>0.34</v>
      </c>
      <c r="G378" s="67">
        <v>0.13100000000000001</v>
      </c>
      <c r="H378" s="3">
        <v>1.0820000000000001</v>
      </c>
      <c r="I378" s="1">
        <v>0.17</v>
      </c>
      <c r="J378" s="3">
        <v>2.0610000000000004</v>
      </c>
      <c r="K378" s="1">
        <v>0.17</v>
      </c>
      <c r="L378" s="3">
        <v>1.28</v>
      </c>
      <c r="M378" s="2">
        <v>0.17299999999999999</v>
      </c>
    </row>
    <row r="379" spans="1:13" x14ac:dyDescent="0.25">
      <c r="A379" s="3">
        <v>0.16600000000000001</v>
      </c>
      <c r="B379" s="32">
        <v>0.17699999999999999</v>
      </c>
      <c r="C379" s="67">
        <v>0.11899999999999999</v>
      </c>
      <c r="D379" s="3">
        <v>0.20399999999999999</v>
      </c>
      <c r="E379" s="1">
        <v>0.14400000000000002</v>
      </c>
      <c r="F379" s="70">
        <v>0.34200000000000003</v>
      </c>
      <c r="G379" s="67">
        <v>0.13200000000000001</v>
      </c>
      <c r="H379" s="3">
        <v>1.089</v>
      </c>
      <c r="I379" s="1">
        <v>0.17100000000000001</v>
      </c>
      <c r="J379" s="3">
        <v>2.0740000000000003</v>
      </c>
      <c r="K379" s="1">
        <v>0.17200000000000001</v>
      </c>
      <c r="L379" s="3">
        <v>1.288</v>
      </c>
      <c r="M379" s="2">
        <v>0.17499999999999999</v>
      </c>
    </row>
    <row r="380" spans="1:13" x14ac:dyDescent="0.25">
      <c r="A380" s="3">
        <v>0.16700000000000001</v>
      </c>
      <c r="B380" s="32">
        <v>0.17799999999999999</v>
      </c>
      <c r="C380" s="67">
        <v>0.12</v>
      </c>
      <c r="D380" s="3">
        <v>0.20599999999999999</v>
      </c>
      <c r="E380" s="1">
        <v>0.14499999999999999</v>
      </c>
      <c r="F380" s="70">
        <v>0.34400000000000003</v>
      </c>
      <c r="G380" s="67">
        <v>0.13300000000000001</v>
      </c>
      <c r="H380" s="3">
        <v>1.0960000000000001</v>
      </c>
      <c r="I380" s="1">
        <v>0.17200000000000001</v>
      </c>
      <c r="J380" s="3">
        <v>2.0860000000000003</v>
      </c>
      <c r="K380" s="1">
        <v>0.17200000000000001</v>
      </c>
      <c r="L380" s="3">
        <v>1.2969999999999999</v>
      </c>
      <c r="M380" s="2">
        <v>0.17599999999999999</v>
      </c>
    </row>
    <row r="381" spans="1:13" x14ac:dyDescent="0.25">
      <c r="A381" s="3">
        <v>0.16800000000000001</v>
      </c>
      <c r="B381" s="32">
        <v>0.17899999999999999</v>
      </c>
      <c r="C381" s="67">
        <v>0.121</v>
      </c>
      <c r="D381" s="3">
        <v>0.20599999999999999</v>
      </c>
      <c r="E381" s="1">
        <v>0.14599999999999999</v>
      </c>
      <c r="F381" s="70">
        <v>0.34700000000000003</v>
      </c>
      <c r="G381" s="67">
        <v>0.13400000000000001</v>
      </c>
      <c r="H381" s="3">
        <v>1.1040000000000001</v>
      </c>
      <c r="I381" s="1">
        <v>0.17300000000000001</v>
      </c>
      <c r="J381" s="3">
        <v>2.1</v>
      </c>
      <c r="K381" s="1">
        <v>0.17400000000000002</v>
      </c>
      <c r="L381" s="3">
        <v>1.3049999999999999</v>
      </c>
      <c r="M381" s="2">
        <v>0.17699999999999999</v>
      </c>
    </row>
    <row r="382" spans="1:13" x14ac:dyDescent="0.25">
      <c r="A382" s="3">
        <v>0.16900000000000001</v>
      </c>
      <c r="B382" s="32">
        <v>0.18</v>
      </c>
      <c r="C382" s="67">
        <v>0.122</v>
      </c>
      <c r="D382" s="3">
        <v>0.20699999999999999</v>
      </c>
      <c r="E382" s="1">
        <v>0.14699999999999999</v>
      </c>
      <c r="F382" s="70">
        <v>0.34900000000000003</v>
      </c>
      <c r="G382" s="67">
        <v>0.13500000000000001</v>
      </c>
      <c r="H382" s="3">
        <v>1.111</v>
      </c>
      <c r="I382" s="1">
        <v>0.17400000000000002</v>
      </c>
      <c r="J382" s="3">
        <v>2.113</v>
      </c>
      <c r="K382" s="1">
        <v>0.17400000000000002</v>
      </c>
      <c r="L382" s="3">
        <v>1.3129999999999999</v>
      </c>
      <c r="M382" s="2">
        <v>0.17799999999999999</v>
      </c>
    </row>
    <row r="383" spans="1:13" x14ac:dyDescent="0.25">
      <c r="A383" s="3">
        <v>0.17</v>
      </c>
      <c r="B383" s="32">
        <v>0.18099999999999999</v>
      </c>
      <c r="C383" s="67">
        <v>0.123</v>
      </c>
      <c r="D383" s="3">
        <v>0.20799999999999999</v>
      </c>
      <c r="E383" s="1">
        <v>0.14799999999999999</v>
      </c>
      <c r="F383" s="70">
        <v>0.35100000000000003</v>
      </c>
      <c r="G383" s="67">
        <v>0.13600000000000001</v>
      </c>
      <c r="H383" s="3">
        <v>1.1179999999999999</v>
      </c>
      <c r="I383" s="1">
        <v>0.17500000000000002</v>
      </c>
      <c r="J383" s="3">
        <v>2.1260000000000003</v>
      </c>
      <c r="K383" s="1">
        <v>0.17600000000000002</v>
      </c>
      <c r="L383" s="3">
        <v>1.3220000000000001</v>
      </c>
      <c r="M383" s="2">
        <v>0.18</v>
      </c>
    </row>
    <row r="384" spans="1:13" x14ac:dyDescent="0.25">
      <c r="A384" s="3">
        <v>0.17100000000000001</v>
      </c>
      <c r="B384" s="32">
        <v>0.182</v>
      </c>
      <c r="C384" s="67">
        <v>0.123</v>
      </c>
      <c r="D384" s="3">
        <v>0.20899999999999999</v>
      </c>
      <c r="E384" s="1">
        <v>0.14899999999999999</v>
      </c>
      <c r="F384" s="70">
        <v>0.35300000000000004</v>
      </c>
      <c r="G384" s="67">
        <v>0.13600000000000001</v>
      </c>
      <c r="H384" s="3">
        <v>1.125</v>
      </c>
      <c r="I384" s="1">
        <v>0.17600000000000002</v>
      </c>
      <c r="J384" s="3">
        <v>2.1390000000000002</v>
      </c>
      <c r="K384" s="1">
        <v>0.17600000000000002</v>
      </c>
      <c r="L384" s="3">
        <v>1.33</v>
      </c>
      <c r="M384" s="2">
        <v>0.18099999999999999</v>
      </c>
    </row>
    <row r="385" spans="1:13" x14ac:dyDescent="0.25">
      <c r="A385" s="3">
        <v>0.17199999999999999</v>
      </c>
      <c r="B385" s="32">
        <v>0.183</v>
      </c>
      <c r="C385" s="67">
        <v>0.124</v>
      </c>
      <c r="D385" s="3">
        <v>0.20899999999999999</v>
      </c>
      <c r="E385" s="1">
        <v>0.15</v>
      </c>
      <c r="F385" s="70">
        <v>0.35400000000000004</v>
      </c>
      <c r="G385" s="67">
        <v>0.13700000000000001</v>
      </c>
      <c r="H385" s="3">
        <v>1.133</v>
      </c>
      <c r="I385" s="1">
        <v>0.17700000000000002</v>
      </c>
      <c r="J385" s="3">
        <v>2.1520000000000001</v>
      </c>
      <c r="K385" s="1">
        <v>0.17800000000000002</v>
      </c>
      <c r="L385" s="3">
        <v>1.3379999999999999</v>
      </c>
      <c r="M385" s="2">
        <v>0.182</v>
      </c>
    </row>
    <row r="386" spans="1:13" x14ac:dyDescent="0.25">
      <c r="A386" s="3">
        <v>0.17299999999999999</v>
      </c>
      <c r="B386" s="32">
        <v>0.184</v>
      </c>
      <c r="C386" s="67">
        <v>0.125</v>
      </c>
      <c r="D386" s="3">
        <v>0.21</v>
      </c>
      <c r="E386" s="1">
        <v>0.151</v>
      </c>
      <c r="F386" s="70">
        <v>0.35600000000000004</v>
      </c>
      <c r="G386" s="67">
        <v>0.13800000000000001</v>
      </c>
      <c r="H386" s="3">
        <v>1.139</v>
      </c>
      <c r="I386" s="1">
        <v>0.17800000000000002</v>
      </c>
      <c r="J386" s="3">
        <v>2.165</v>
      </c>
      <c r="K386" s="1">
        <v>0.17800000000000002</v>
      </c>
      <c r="L386" s="3">
        <v>1.3459999999999999</v>
      </c>
      <c r="M386" s="2">
        <v>0.183</v>
      </c>
    </row>
    <row r="387" spans="1:13" x14ac:dyDescent="0.25">
      <c r="A387" s="3">
        <v>0.17399999999999999</v>
      </c>
      <c r="B387" s="32">
        <v>0.185</v>
      </c>
      <c r="C387" s="67">
        <v>0.125</v>
      </c>
      <c r="D387" s="3">
        <v>0.21099999999999999</v>
      </c>
      <c r="E387" s="1">
        <v>0.151</v>
      </c>
      <c r="F387" s="70">
        <v>0.35800000000000004</v>
      </c>
      <c r="G387" s="67">
        <v>0.13900000000000001</v>
      </c>
      <c r="H387" s="3">
        <v>1.147</v>
      </c>
      <c r="I387" s="1">
        <v>0.17900000000000002</v>
      </c>
      <c r="J387" s="3">
        <v>2.1780000000000004</v>
      </c>
      <c r="K387" s="1">
        <v>0.18000000000000002</v>
      </c>
      <c r="L387" s="3">
        <v>1.3539999999999999</v>
      </c>
      <c r="M387" s="2">
        <v>0.184</v>
      </c>
    </row>
    <row r="388" spans="1:13" x14ac:dyDescent="0.25">
      <c r="A388" s="3">
        <v>0.17499999999999999</v>
      </c>
      <c r="B388" s="32">
        <v>0.186</v>
      </c>
      <c r="C388" s="67">
        <v>0.126</v>
      </c>
      <c r="D388" s="3">
        <v>0.21199999999999999</v>
      </c>
      <c r="E388" s="1">
        <v>0.152</v>
      </c>
      <c r="F388" s="70">
        <v>0.36000000000000004</v>
      </c>
      <c r="G388" s="67">
        <v>0.13900000000000001</v>
      </c>
      <c r="H388" s="3">
        <v>1.1539999999999999</v>
      </c>
      <c r="I388" s="1">
        <v>0.18000000000000002</v>
      </c>
      <c r="J388" s="3">
        <v>2.1910000000000003</v>
      </c>
      <c r="K388" s="1">
        <v>0.18000000000000002</v>
      </c>
      <c r="L388" s="3">
        <v>1.363</v>
      </c>
      <c r="M388" s="2">
        <v>0.186</v>
      </c>
    </row>
    <row r="389" spans="1:13" x14ac:dyDescent="0.25">
      <c r="A389" s="3">
        <v>0.17599999999999999</v>
      </c>
      <c r="B389" s="32">
        <v>0.187</v>
      </c>
      <c r="C389" s="67">
        <v>0.127</v>
      </c>
      <c r="D389" s="3">
        <v>0.21199999999999999</v>
      </c>
      <c r="E389" s="1">
        <v>0.153</v>
      </c>
      <c r="F389" s="70">
        <v>0.36200000000000004</v>
      </c>
      <c r="G389" s="67">
        <v>0.14000000000000001</v>
      </c>
      <c r="H389" s="3">
        <v>1.161</v>
      </c>
      <c r="I389" s="1">
        <v>0.18100000000000002</v>
      </c>
      <c r="J389" s="3">
        <v>2.2040000000000002</v>
      </c>
      <c r="K389" s="1">
        <v>0.18100000000000002</v>
      </c>
      <c r="L389" s="3">
        <v>1.371</v>
      </c>
      <c r="M389" s="2">
        <v>0.187</v>
      </c>
    </row>
    <row r="390" spans="1:13" x14ac:dyDescent="0.25">
      <c r="A390" s="3">
        <v>0.17699999999999999</v>
      </c>
      <c r="B390" s="32">
        <v>0.188</v>
      </c>
      <c r="C390" s="67">
        <v>0.128</v>
      </c>
      <c r="D390" s="3">
        <v>0.21299999999999999</v>
      </c>
      <c r="E390" s="1">
        <v>0.154</v>
      </c>
      <c r="F390" s="70">
        <v>0.36400000000000005</v>
      </c>
      <c r="G390" s="67">
        <v>0.14100000000000001</v>
      </c>
      <c r="H390" s="3">
        <v>1.1679999999999999</v>
      </c>
      <c r="I390" s="1">
        <v>0.18200000000000002</v>
      </c>
      <c r="J390" s="3">
        <v>2.2170000000000001</v>
      </c>
      <c r="K390" s="1">
        <v>0.18200000000000002</v>
      </c>
      <c r="L390" s="3">
        <v>1.379</v>
      </c>
      <c r="M390" s="2">
        <v>0.188</v>
      </c>
    </row>
    <row r="391" spans="1:13" x14ac:dyDescent="0.25">
      <c r="A391" s="3">
        <v>0.17799999999999999</v>
      </c>
      <c r="B391" s="32">
        <v>0.189</v>
      </c>
      <c r="C391" s="67">
        <v>0.128</v>
      </c>
      <c r="D391" s="3">
        <v>0.21299999999999999</v>
      </c>
      <c r="E391" s="1">
        <v>0.155</v>
      </c>
      <c r="F391" s="70">
        <v>0.36600000000000005</v>
      </c>
      <c r="G391" s="67">
        <v>0.14200000000000002</v>
      </c>
      <c r="H391" s="3">
        <v>1.1759999999999999</v>
      </c>
      <c r="I391" s="1">
        <v>0.18300000000000002</v>
      </c>
      <c r="J391" s="3">
        <v>2.23</v>
      </c>
      <c r="K391" s="1">
        <v>0.18300000000000002</v>
      </c>
      <c r="L391" s="3">
        <v>1.387</v>
      </c>
      <c r="M391" s="2">
        <v>0.189</v>
      </c>
    </row>
    <row r="392" spans="1:13" x14ac:dyDescent="0.25">
      <c r="A392" s="3">
        <v>0.17899999999999999</v>
      </c>
      <c r="B392" s="32">
        <v>0.19</v>
      </c>
      <c r="C392" s="67">
        <v>0.129</v>
      </c>
      <c r="D392" s="3">
        <v>0.214</v>
      </c>
      <c r="E392" s="1">
        <v>0.156</v>
      </c>
      <c r="F392" s="70">
        <v>0.36800000000000005</v>
      </c>
      <c r="G392" s="67">
        <v>0.14300000000000002</v>
      </c>
      <c r="H392" s="3">
        <v>1.1830000000000001</v>
      </c>
      <c r="I392" s="1">
        <v>0.18400000000000002</v>
      </c>
      <c r="J392" s="3">
        <v>2.2430000000000003</v>
      </c>
      <c r="K392" s="1">
        <v>0.18400000000000002</v>
      </c>
      <c r="L392" s="3">
        <v>1.395</v>
      </c>
      <c r="M392" s="2">
        <v>0.19</v>
      </c>
    </row>
    <row r="393" spans="1:13" x14ac:dyDescent="0.25">
      <c r="A393" s="3">
        <v>0.18</v>
      </c>
      <c r="B393" s="32">
        <v>0.192</v>
      </c>
      <c r="C393" s="67">
        <v>0.13</v>
      </c>
      <c r="D393" s="3">
        <v>0.215</v>
      </c>
      <c r="E393" s="1">
        <v>0.157</v>
      </c>
      <c r="F393" s="70">
        <v>0.37000000000000005</v>
      </c>
      <c r="G393" s="67">
        <v>0.14400000000000002</v>
      </c>
      <c r="H393" s="3">
        <v>1.19</v>
      </c>
      <c r="I393" s="1">
        <v>0.18500000000000003</v>
      </c>
      <c r="J393" s="3">
        <v>2.2560000000000002</v>
      </c>
      <c r="K393" s="1">
        <v>0.18500000000000003</v>
      </c>
      <c r="L393" s="3">
        <v>1.403</v>
      </c>
      <c r="M393" s="2">
        <v>0.191</v>
      </c>
    </row>
    <row r="394" spans="1:13" x14ac:dyDescent="0.25">
      <c r="A394" s="3">
        <v>0.18099999999999999</v>
      </c>
      <c r="B394" s="32">
        <v>0.192</v>
      </c>
      <c r="C394" s="67">
        <v>0.13100000000000001</v>
      </c>
      <c r="D394" s="3">
        <v>0.216</v>
      </c>
      <c r="E394" s="1">
        <v>0.158</v>
      </c>
      <c r="F394" s="70">
        <v>0.37200000000000005</v>
      </c>
      <c r="G394" s="67">
        <v>0.14500000000000002</v>
      </c>
      <c r="H394" s="3">
        <v>1.1970000000000001</v>
      </c>
      <c r="I394" s="1">
        <v>0.18600000000000003</v>
      </c>
      <c r="J394" s="3">
        <v>2.2690000000000001</v>
      </c>
      <c r="K394" s="1">
        <v>0.18600000000000003</v>
      </c>
      <c r="L394" s="3">
        <v>1.411</v>
      </c>
      <c r="M394" s="2">
        <v>0.193</v>
      </c>
    </row>
    <row r="395" spans="1:13" x14ac:dyDescent="0.25">
      <c r="A395" s="3">
        <v>0.182</v>
      </c>
      <c r="B395" s="32">
        <v>0.19400000000000001</v>
      </c>
      <c r="C395" s="67">
        <v>0.13200000000000001</v>
      </c>
      <c r="D395" s="3">
        <v>0.216</v>
      </c>
      <c r="E395" s="1">
        <v>0.158</v>
      </c>
      <c r="F395" s="70">
        <v>0.37400000000000005</v>
      </c>
      <c r="G395" s="67">
        <v>0.14500000000000002</v>
      </c>
      <c r="H395" s="3">
        <v>1.204</v>
      </c>
      <c r="I395" s="1">
        <v>0.18700000000000003</v>
      </c>
      <c r="J395" s="3">
        <v>2.282</v>
      </c>
      <c r="K395" s="1">
        <v>0.18700000000000003</v>
      </c>
      <c r="L395" s="3">
        <v>1.42</v>
      </c>
      <c r="M395" s="2">
        <v>0.19400000000000001</v>
      </c>
    </row>
    <row r="396" spans="1:13" x14ac:dyDescent="0.25">
      <c r="A396" s="3">
        <v>0.183</v>
      </c>
      <c r="B396" s="32">
        <v>0.19500000000000001</v>
      </c>
      <c r="C396" s="67">
        <v>0.13200000000000001</v>
      </c>
      <c r="D396" s="3">
        <v>0.217</v>
      </c>
      <c r="E396" s="1">
        <v>0.159</v>
      </c>
      <c r="F396" s="70">
        <v>0.37600000000000006</v>
      </c>
      <c r="G396" s="67">
        <v>0.14599999999999999</v>
      </c>
      <c r="H396" s="3">
        <v>1.2110000000000001</v>
      </c>
      <c r="I396" s="1">
        <v>0.18800000000000003</v>
      </c>
      <c r="J396" s="3">
        <v>2.2950000000000004</v>
      </c>
      <c r="K396" s="1">
        <v>0.18800000000000003</v>
      </c>
      <c r="L396" s="3">
        <v>1.427</v>
      </c>
      <c r="M396" s="2">
        <v>0.19500000000000001</v>
      </c>
    </row>
    <row r="397" spans="1:13" x14ac:dyDescent="0.25">
      <c r="A397" s="3">
        <v>0.184</v>
      </c>
      <c r="B397" s="32">
        <v>0.19600000000000001</v>
      </c>
      <c r="C397" s="67">
        <v>0.13300000000000001</v>
      </c>
      <c r="D397" s="3">
        <v>0.217</v>
      </c>
      <c r="E397" s="1">
        <v>0.16</v>
      </c>
      <c r="F397" s="70">
        <v>0.37800000000000006</v>
      </c>
      <c r="G397" s="67">
        <v>0.14699999999999999</v>
      </c>
      <c r="H397" s="3">
        <v>1.218</v>
      </c>
      <c r="I397" s="1">
        <v>0.18900000000000003</v>
      </c>
      <c r="J397" s="3">
        <v>2.3080000000000003</v>
      </c>
      <c r="K397" s="1">
        <v>0.18900000000000003</v>
      </c>
      <c r="L397" s="3">
        <v>1.4350000000000001</v>
      </c>
      <c r="M397" s="2">
        <v>0.19600000000000001</v>
      </c>
    </row>
    <row r="398" spans="1:13" x14ac:dyDescent="0.25">
      <c r="A398" s="3">
        <v>0.185</v>
      </c>
      <c r="B398" s="32">
        <v>0.19700000000000001</v>
      </c>
      <c r="C398" s="67">
        <v>0.13400000000000001</v>
      </c>
      <c r="D398" s="3">
        <v>0.219</v>
      </c>
      <c r="E398" s="1">
        <v>0.161</v>
      </c>
      <c r="F398" s="70">
        <v>0.37999999999999995</v>
      </c>
      <c r="G398" s="67">
        <v>0.14799999999999999</v>
      </c>
      <c r="H398" s="3">
        <v>1.2250000000000001</v>
      </c>
      <c r="I398" s="1">
        <v>0.19000000000000003</v>
      </c>
      <c r="J398" s="3">
        <v>2.3210000000000002</v>
      </c>
      <c r="K398" s="1">
        <v>0.18999999999999997</v>
      </c>
      <c r="L398" s="3">
        <v>1.4430000000000001</v>
      </c>
      <c r="M398" s="2">
        <v>0.19799999999999995</v>
      </c>
    </row>
    <row r="399" spans="1:13" x14ac:dyDescent="0.25">
      <c r="A399" s="3">
        <v>0.186</v>
      </c>
      <c r="B399" s="32">
        <v>0.19800000000000001</v>
      </c>
      <c r="C399" s="67">
        <v>0.13400000000000001</v>
      </c>
      <c r="D399" s="3">
        <v>0.219</v>
      </c>
      <c r="E399" s="1">
        <v>0.16200000000000001</v>
      </c>
      <c r="F399" s="70">
        <v>0.38199999999999995</v>
      </c>
      <c r="G399" s="67">
        <v>0.14899999999999999</v>
      </c>
      <c r="H399" s="3">
        <v>1.2330000000000001</v>
      </c>
      <c r="I399" s="1">
        <v>0.19100000000000003</v>
      </c>
      <c r="J399" s="3">
        <v>2.335</v>
      </c>
      <c r="K399" s="1">
        <v>0.19099999999999998</v>
      </c>
      <c r="L399" s="3">
        <v>1.4510000000000001</v>
      </c>
      <c r="M399" s="2">
        <v>0.19899999999999995</v>
      </c>
    </row>
    <row r="400" spans="1:13" x14ac:dyDescent="0.25">
      <c r="A400" s="3">
        <v>0.187</v>
      </c>
      <c r="B400" s="32">
        <v>0.19800000000000001</v>
      </c>
      <c r="C400" s="67">
        <v>0.13500000000000001</v>
      </c>
      <c r="D400" s="3">
        <v>0.22</v>
      </c>
      <c r="E400" s="1">
        <v>0.16300000000000001</v>
      </c>
      <c r="F400" s="70">
        <v>0.38399999999999995</v>
      </c>
      <c r="G400" s="67">
        <v>0.14899999999999999</v>
      </c>
      <c r="H400" s="3">
        <v>1.24</v>
      </c>
      <c r="I400" s="1">
        <v>0.19199999999999998</v>
      </c>
      <c r="J400" s="3">
        <v>2.3480000000000003</v>
      </c>
      <c r="K400" s="1">
        <v>0.19199999999999998</v>
      </c>
      <c r="L400" s="3">
        <v>1.4589999999999999</v>
      </c>
      <c r="M400" s="2">
        <v>0.19999999999999996</v>
      </c>
    </row>
    <row r="401" spans="1:13" x14ac:dyDescent="0.25">
      <c r="A401" s="3">
        <v>0.188</v>
      </c>
      <c r="B401" s="32">
        <v>0.19900000000000001</v>
      </c>
      <c r="C401" s="67">
        <v>0.13600000000000001</v>
      </c>
      <c r="D401" s="3">
        <v>0.22</v>
      </c>
      <c r="E401" s="1">
        <v>0.16400000000000001</v>
      </c>
      <c r="F401" s="70">
        <v>0.38599999999999995</v>
      </c>
      <c r="G401" s="67">
        <v>0.15</v>
      </c>
      <c r="H401" s="3">
        <v>1.2469999999999999</v>
      </c>
      <c r="I401" s="1">
        <v>0.19299999999999998</v>
      </c>
      <c r="J401" s="3">
        <v>2.3610000000000002</v>
      </c>
      <c r="K401" s="1">
        <v>0.19299999999999998</v>
      </c>
      <c r="L401" s="3">
        <v>1.4669999999999999</v>
      </c>
      <c r="M401" s="2">
        <v>0.20099999999999996</v>
      </c>
    </row>
    <row r="402" spans="1:13" x14ac:dyDescent="0.25">
      <c r="A402" s="3">
        <v>0.189</v>
      </c>
      <c r="B402" s="32">
        <v>0.20100000000000001</v>
      </c>
      <c r="C402" s="67">
        <v>0.13700000000000001</v>
      </c>
      <c r="D402" s="3">
        <v>0.222</v>
      </c>
      <c r="E402" s="1">
        <v>0.16500000000000001</v>
      </c>
      <c r="F402" s="70">
        <v>0.38799999999999996</v>
      </c>
      <c r="G402" s="67">
        <v>0.151</v>
      </c>
      <c r="H402" s="3">
        <v>1.254</v>
      </c>
      <c r="I402" s="1">
        <v>0.19399999999999998</v>
      </c>
      <c r="J402" s="3">
        <v>2.3740000000000001</v>
      </c>
      <c r="K402" s="1">
        <v>0.19399999999999998</v>
      </c>
      <c r="L402" s="3">
        <v>1.4749999999999999</v>
      </c>
      <c r="M402" s="2">
        <v>0.20299999999999996</v>
      </c>
    </row>
    <row r="403" spans="1:13" x14ac:dyDescent="0.25">
      <c r="A403" s="3">
        <v>0.19</v>
      </c>
      <c r="B403" s="32">
        <v>0.20200000000000001</v>
      </c>
      <c r="C403" s="67">
        <v>0.13800000000000001</v>
      </c>
      <c r="D403" s="3">
        <v>0.222</v>
      </c>
      <c r="E403" s="1">
        <v>0.16500000000000001</v>
      </c>
      <c r="F403" s="70">
        <v>0.38999999999999996</v>
      </c>
      <c r="G403" s="67">
        <v>0.152</v>
      </c>
      <c r="H403" s="3">
        <v>1.2609999999999999</v>
      </c>
      <c r="I403" s="1">
        <v>0.19499999999999998</v>
      </c>
      <c r="J403" s="3">
        <v>2.387</v>
      </c>
      <c r="K403" s="1">
        <v>0.19499999999999998</v>
      </c>
      <c r="L403" s="3">
        <v>1.4829999999999999</v>
      </c>
      <c r="M403" s="2">
        <v>0.20399999999999996</v>
      </c>
    </row>
    <row r="404" spans="1:13" x14ac:dyDescent="0.25">
      <c r="A404" s="3">
        <v>0.191</v>
      </c>
      <c r="B404" s="32">
        <v>0.20300000000000001</v>
      </c>
      <c r="C404" s="67">
        <v>0.13800000000000001</v>
      </c>
      <c r="D404" s="3">
        <v>0.223</v>
      </c>
      <c r="E404" s="1">
        <v>0.16600000000000001</v>
      </c>
      <c r="F404" s="70">
        <v>0.39199999999999996</v>
      </c>
      <c r="G404" s="67">
        <v>0.153</v>
      </c>
      <c r="H404" s="3">
        <v>1.268</v>
      </c>
      <c r="I404" s="1">
        <v>0.19599999999999998</v>
      </c>
      <c r="J404" s="3">
        <v>2.4000000000000004</v>
      </c>
      <c r="K404" s="1">
        <v>0.19599999999999998</v>
      </c>
      <c r="L404" s="3">
        <v>1.4909999999999999</v>
      </c>
      <c r="M404" s="2">
        <v>0.20499999999999996</v>
      </c>
    </row>
    <row r="405" spans="1:13" x14ac:dyDescent="0.25">
      <c r="A405" s="3">
        <v>0.192</v>
      </c>
      <c r="B405" s="32">
        <v>0.20400000000000001</v>
      </c>
      <c r="C405" s="67">
        <v>0.13900000000000001</v>
      </c>
      <c r="D405" s="3">
        <v>0.223</v>
      </c>
      <c r="E405" s="1">
        <v>0.16700000000000001</v>
      </c>
      <c r="F405" s="70">
        <v>0.39299999999999996</v>
      </c>
      <c r="G405" s="67">
        <v>0.154</v>
      </c>
      <c r="H405" s="3">
        <v>1.2749999999999999</v>
      </c>
      <c r="I405" s="1">
        <v>0.19699999999999998</v>
      </c>
      <c r="J405" s="3">
        <v>2.4130000000000003</v>
      </c>
      <c r="K405" s="1">
        <v>0.19699999999999998</v>
      </c>
      <c r="L405" s="3">
        <v>1.4989999999999999</v>
      </c>
      <c r="M405" s="2">
        <v>0.20599999999999996</v>
      </c>
    </row>
    <row r="406" spans="1:13" x14ac:dyDescent="0.25">
      <c r="A406" s="3">
        <v>0.193</v>
      </c>
      <c r="B406" s="32">
        <v>0.20500000000000002</v>
      </c>
      <c r="C406" s="67">
        <v>0.14000000000000001</v>
      </c>
      <c r="D406" s="3">
        <v>0.224</v>
      </c>
      <c r="E406" s="1">
        <v>0.16800000000000001</v>
      </c>
      <c r="F406" s="70">
        <v>0.39499999999999996</v>
      </c>
      <c r="G406" s="67">
        <v>0.155</v>
      </c>
      <c r="H406" s="3">
        <v>1.282</v>
      </c>
      <c r="I406" s="1">
        <v>0.19799999999999998</v>
      </c>
      <c r="J406" s="3">
        <v>2.4260000000000002</v>
      </c>
      <c r="K406" s="1">
        <v>0.19699999999999998</v>
      </c>
      <c r="L406" s="3">
        <v>1.506</v>
      </c>
      <c r="M406" s="2">
        <v>0.20699999999999996</v>
      </c>
    </row>
    <row r="407" spans="1:13" x14ac:dyDescent="0.25">
      <c r="A407" s="3">
        <v>0.19400000000000001</v>
      </c>
      <c r="B407" s="32">
        <v>0.20599999999999996</v>
      </c>
      <c r="C407" s="67">
        <v>0.14099999999999999</v>
      </c>
      <c r="D407" s="3">
        <v>0.224</v>
      </c>
      <c r="E407" s="1">
        <v>0.16900000000000001</v>
      </c>
      <c r="F407" s="70">
        <v>0.39699999999999996</v>
      </c>
      <c r="G407" s="67">
        <v>0.155</v>
      </c>
      <c r="H407" s="3">
        <v>1.2889999999999999</v>
      </c>
      <c r="I407" s="1">
        <v>0.19899999999999998</v>
      </c>
      <c r="J407" s="3">
        <v>2.4400000000000004</v>
      </c>
      <c r="K407" s="1">
        <v>0.19899999999999998</v>
      </c>
      <c r="L407" s="3">
        <v>1.514</v>
      </c>
      <c r="M407" s="2">
        <v>0.20899999999999996</v>
      </c>
    </row>
    <row r="408" spans="1:13" x14ac:dyDescent="0.25">
      <c r="A408" s="3">
        <v>0.19500000000000001</v>
      </c>
      <c r="B408" s="32">
        <v>0.20699999999999996</v>
      </c>
      <c r="C408" s="67">
        <v>0.14199999999999999</v>
      </c>
      <c r="D408" s="3">
        <v>0.22600000000000001</v>
      </c>
      <c r="E408" s="1">
        <v>0.17</v>
      </c>
      <c r="F408" s="70">
        <v>0.39899999999999997</v>
      </c>
      <c r="G408" s="67">
        <v>0.156</v>
      </c>
      <c r="H408" s="3">
        <v>1.2949999999999999</v>
      </c>
      <c r="I408" s="1">
        <v>0.19999999999999998</v>
      </c>
      <c r="J408" s="3">
        <v>2.4530000000000003</v>
      </c>
      <c r="K408" s="1">
        <v>0.19899999999999998</v>
      </c>
      <c r="L408" s="3">
        <v>1.522</v>
      </c>
      <c r="M408" s="2">
        <v>0.20999999999999996</v>
      </c>
    </row>
    <row r="409" spans="1:13" x14ac:dyDescent="0.25">
      <c r="A409" s="3">
        <v>0.19600000000000001</v>
      </c>
      <c r="B409" s="32">
        <v>0.20799999999999996</v>
      </c>
      <c r="C409" s="67">
        <v>0.14199999999999999</v>
      </c>
      <c r="D409" s="3">
        <v>0.22600000000000001</v>
      </c>
      <c r="E409" s="1">
        <v>0.17100000000000001</v>
      </c>
      <c r="F409" s="70">
        <v>0.40099999999999997</v>
      </c>
      <c r="G409" s="67">
        <v>0.157</v>
      </c>
      <c r="H409" s="3">
        <v>1.3029999999999999</v>
      </c>
      <c r="I409" s="1">
        <v>0.20099999999999998</v>
      </c>
      <c r="J409" s="3">
        <v>2.4660000000000002</v>
      </c>
      <c r="K409" s="1">
        <v>0.20099999999999998</v>
      </c>
      <c r="L409" s="3">
        <v>1.53</v>
      </c>
      <c r="M409" s="2">
        <v>0.21099999999999997</v>
      </c>
    </row>
    <row r="410" spans="1:13" x14ac:dyDescent="0.25">
      <c r="A410" s="3">
        <v>0.19700000000000001</v>
      </c>
      <c r="B410" s="32">
        <v>0.20899999999999996</v>
      </c>
      <c r="C410" s="67">
        <v>0.14299999999999999</v>
      </c>
      <c r="D410" s="3">
        <v>0.22700000000000001</v>
      </c>
      <c r="E410" s="1">
        <v>0.17200000000000001</v>
      </c>
      <c r="F410" s="70">
        <v>0.40299999999999997</v>
      </c>
      <c r="G410" s="67">
        <v>0.158</v>
      </c>
      <c r="H410" s="3">
        <v>1.3089999999999999</v>
      </c>
      <c r="I410" s="1">
        <v>0.20199999999999999</v>
      </c>
      <c r="J410" s="3">
        <v>2.4790000000000001</v>
      </c>
      <c r="K410" s="1">
        <v>0.20099999999999998</v>
      </c>
      <c r="L410" s="3">
        <v>1.5369999999999999</v>
      </c>
      <c r="M410" s="2">
        <v>0.21199999999999997</v>
      </c>
    </row>
    <row r="411" spans="1:13" x14ac:dyDescent="0.25">
      <c r="A411" s="3">
        <v>0.19800000000000001</v>
      </c>
      <c r="B411" s="32">
        <v>0.20999999999999996</v>
      </c>
      <c r="C411" s="67">
        <v>0.14399999999999999</v>
      </c>
      <c r="D411" s="3">
        <v>0.22700000000000001</v>
      </c>
      <c r="E411" s="1">
        <v>0.17200000000000001</v>
      </c>
      <c r="F411" s="70">
        <v>0.40399999999999997</v>
      </c>
      <c r="G411" s="67">
        <v>0.159</v>
      </c>
      <c r="H411" s="3">
        <v>1.3160000000000001</v>
      </c>
      <c r="I411" s="1">
        <v>0.20299999999999999</v>
      </c>
      <c r="J411" s="3">
        <v>2.492</v>
      </c>
      <c r="K411" s="1">
        <v>0.20199999999999999</v>
      </c>
      <c r="L411" s="3">
        <v>1.5449999999999999</v>
      </c>
      <c r="M411" s="2">
        <v>0.21299999999999997</v>
      </c>
    </row>
    <row r="412" spans="1:13" x14ac:dyDescent="0.25">
      <c r="A412" s="107">
        <v>0.19900000000000001</v>
      </c>
      <c r="B412" s="71">
        <v>0.21099999999999997</v>
      </c>
      <c r="C412" s="75">
        <v>0.14499999999999999</v>
      </c>
      <c r="D412" s="107">
        <v>0.22800000000000001</v>
      </c>
      <c r="E412" s="102">
        <v>0.17300000000000001</v>
      </c>
      <c r="F412" s="76">
        <v>0.40599999999999997</v>
      </c>
      <c r="G412" s="75">
        <v>0.16</v>
      </c>
      <c r="H412" s="107">
        <v>1.323</v>
      </c>
      <c r="I412" s="102">
        <v>0.20399999999999999</v>
      </c>
      <c r="J412" s="107">
        <v>2.5050000000000003</v>
      </c>
      <c r="K412" s="102">
        <v>0.20299999999999999</v>
      </c>
      <c r="L412" s="107">
        <v>1.552</v>
      </c>
      <c r="M412" s="108">
        <v>0.21499999999999997</v>
      </c>
    </row>
    <row r="413" spans="1:13" ht="15.75" thickBot="1" x14ac:dyDescent="0.3">
      <c r="A413" s="115">
        <v>0.2</v>
      </c>
      <c r="B413" s="116">
        <v>0.21199999999999997</v>
      </c>
      <c r="C413" s="117">
        <v>0.14599999999999999</v>
      </c>
      <c r="D413" s="115">
        <v>0.22800000000000001</v>
      </c>
      <c r="E413" s="118">
        <v>0.17400000000000002</v>
      </c>
      <c r="F413" s="78">
        <v>0.40799999999999997</v>
      </c>
      <c r="G413" s="117">
        <v>0.161</v>
      </c>
      <c r="H413" s="115">
        <v>1.33</v>
      </c>
      <c r="I413" s="118">
        <v>0.20499999999999999</v>
      </c>
      <c r="J413" s="115">
        <v>2.5180000000000002</v>
      </c>
      <c r="K413" s="118">
        <v>0.20399999999999999</v>
      </c>
      <c r="L413" s="115">
        <v>1.56</v>
      </c>
      <c r="M413" s="119">
        <v>0.21599999999999997</v>
      </c>
    </row>
  </sheetData>
  <mergeCells count="8">
    <mergeCell ref="A1:M8"/>
    <mergeCell ref="A11:B11"/>
    <mergeCell ref="A9:C10"/>
    <mergeCell ref="D9:E10"/>
    <mergeCell ref="F9:G10"/>
    <mergeCell ref="H9:I10"/>
    <mergeCell ref="J9:K10"/>
    <mergeCell ref="L9:M10"/>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939BCF-DB1B-401A-A3A6-4E6A9BC6AAD1}">
  <dimension ref="B1:S40"/>
  <sheetViews>
    <sheetView workbookViewId="0">
      <selection activeCell="B1" sqref="B1:K8"/>
    </sheetView>
  </sheetViews>
  <sheetFormatPr defaultRowHeight="15" x14ac:dyDescent="0.25"/>
  <cols>
    <col min="3" max="3" width="19.7109375" bestFit="1" customWidth="1"/>
    <col min="13" max="14" width="12" bestFit="1" customWidth="1"/>
    <col min="16" max="17" width="12" bestFit="1" customWidth="1"/>
    <col min="18" max="18" width="14.42578125" bestFit="1" customWidth="1"/>
    <col min="19" max="19" width="15" bestFit="1" customWidth="1"/>
  </cols>
  <sheetData>
    <row r="1" spans="2:19" ht="18" customHeight="1" x14ac:dyDescent="0.25">
      <c r="B1" s="321" t="s">
        <v>76</v>
      </c>
      <c r="C1" s="322"/>
      <c r="D1" s="322"/>
      <c r="E1" s="322"/>
      <c r="F1" s="322"/>
      <c r="G1" s="322"/>
      <c r="H1" s="322"/>
      <c r="I1" s="322"/>
      <c r="J1" s="322"/>
      <c r="K1" s="323"/>
    </row>
    <row r="2" spans="2:19" x14ac:dyDescent="0.25">
      <c r="B2" s="324"/>
      <c r="C2" s="325"/>
      <c r="D2" s="325"/>
      <c r="E2" s="325"/>
      <c r="F2" s="325"/>
      <c r="G2" s="325"/>
      <c r="H2" s="325"/>
      <c r="I2" s="325"/>
      <c r="J2" s="325"/>
      <c r="K2" s="326"/>
    </row>
    <row r="3" spans="2:19" x14ac:dyDescent="0.25">
      <c r="B3" s="324"/>
      <c r="C3" s="325"/>
      <c r="D3" s="325"/>
      <c r="E3" s="325"/>
      <c r="F3" s="325"/>
      <c r="G3" s="325"/>
      <c r="H3" s="325"/>
      <c r="I3" s="325"/>
      <c r="J3" s="325"/>
      <c r="K3" s="326"/>
    </row>
    <row r="4" spans="2:19" x14ac:dyDescent="0.25">
      <c r="B4" s="324"/>
      <c r="C4" s="325"/>
      <c r="D4" s="325"/>
      <c r="E4" s="325"/>
      <c r="F4" s="325"/>
      <c r="G4" s="325"/>
      <c r="H4" s="325"/>
      <c r="I4" s="325"/>
      <c r="J4" s="325"/>
      <c r="K4" s="326"/>
    </row>
    <row r="5" spans="2:19" x14ac:dyDescent="0.25">
      <c r="B5" s="324"/>
      <c r="C5" s="325"/>
      <c r="D5" s="325"/>
      <c r="E5" s="325"/>
      <c r="F5" s="325"/>
      <c r="G5" s="325"/>
      <c r="H5" s="325"/>
      <c r="I5" s="325"/>
      <c r="J5" s="325"/>
      <c r="K5" s="326"/>
    </row>
    <row r="6" spans="2:19" x14ac:dyDescent="0.25">
      <c r="B6" s="324"/>
      <c r="C6" s="325"/>
      <c r="D6" s="325"/>
      <c r="E6" s="325"/>
      <c r="F6" s="325"/>
      <c r="G6" s="325"/>
      <c r="H6" s="325"/>
      <c r="I6" s="325"/>
      <c r="J6" s="325"/>
      <c r="K6" s="326"/>
    </row>
    <row r="7" spans="2:19" x14ac:dyDescent="0.25">
      <c r="B7" s="324"/>
      <c r="C7" s="325"/>
      <c r="D7" s="325"/>
      <c r="E7" s="325"/>
      <c r="F7" s="325"/>
      <c r="G7" s="325"/>
      <c r="H7" s="325"/>
      <c r="I7" s="325"/>
      <c r="J7" s="325"/>
      <c r="K7" s="326"/>
    </row>
    <row r="8" spans="2:19" ht="15.75" thickBot="1" x14ac:dyDescent="0.3">
      <c r="B8" s="327"/>
      <c r="C8" s="328"/>
      <c r="D8" s="328"/>
      <c r="E8" s="328"/>
      <c r="F8" s="328"/>
      <c r="G8" s="328"/>
      <c r="H8" s="328"/>
      <c r="I8" s="328"/>
      <c r="J8" s="328"/>
      <c r="K8" s="329"/>
    </row>
    <row r="9" spans="2:19" x14ac:dyDescent="0.25">
      <c r="B9" s="396" t="s">
        <v>73</v>
      </c>
      <c r="C9" s="397"/>
      <c r="D9" s="397"/>
      <c r="E9" s="397"/>
      <c r="F9" s="397"/>
      <c r="G9" s="397"/>
      <c r="H9" s="398"/>
    </row>
    <row r="10" spans="2:19" ht="15.75" thickBot="1" x14ac:dyDescent="0.3">
      <c r="B10" s="399"/>
      <c r="C10" s="400"/>
      <c r="D10" s="400"/>
      <c r="E10" s="400"/>
      <c r="F10" s="400"/>
      <c r="G10" s="400"/>
      <c r="H10" s="401"/>
    </row>
    <row r="11" spans="2:19" x14ac:dyDescent="0.25">
      <c r="B11" s="6"/>
      <c r="C11" s="7" t="s">
        <v>52</v>
      </c>
      <c r="D11" s="7">
        <v>6.9409999999999998</v>
      </c>
      <c r="E11" s="7" t="s">
        <v>53</v>
      </c>
      <c r="F11" s="7" t="s">
        <v>54</v>
      </c>
      <c r="G11" s="7"/>
      <c r="H11" s="8"/>
      <c r="I11" s="120">
        <v>1.0752126000000001E-3</v>
      </c>
      <c r="J11" s="7" t="s">
        <v>55</v>
      </c>
      <c r="K11" s="7"/>
      <c r="L11" s="7"/>
      <c r="M11" s="7"/>
      <c r="N11" s="7"/>
      <c r="O11" s="7"/>
      <c r="P11" s="7"/>
      <c r="Q11" s="7"/>
      <c r="R11" s="7"/>
      <c r="S11" s="8"/>
    </row>
    <row r="12" spans="2:19" ht="15.75" thickBot="1" x14ac:dyDescent="0.3">
      <c r="B12" s="19"/>
      <c r="C12" s="4" t="s">
        <v>56</v>
      </c>
      <c r="D12" s="4">
        <v>24.305</v>
      </c>
      <c r="E12" s="4" t="s">
        <v>53</v>
      </c>
      <c r="F12" s="4"/>
      <c r="G12" s="4"/>
      <c r="H12" s="5"/>
      <c r="I12" s="1"/>
      <c r="J12" s="1"/>
      <c r="K12" s="1"/>
      <c r="L12" s="1"/>
      <c r="M12" s="1"/>
      <c r="N12" s="1"/>
      <c r="O12" s="1"/>
      <c r="P12" s="1"/>
      <c r="Q12" s="1"/>
      <c r="R12" s="1"/>
      <c r="S12" s="2"/>
    </row>
    <row r="13" spans="2:19" x14ac:dyDescent="0.25">
      <c r="B13" s="388" t="s">
        <v>57</v>
      </c>
      <c r="C13" s="389"/>
      <c r="D13" s="389"/>
      <c r="E13" s="389"/>
      <c r="F13" s="389"/>
      <c r="G13" s="389"/>
      <c r="H13" s="390"/>
      <c r="I13" s="365" t="s">
        <v>58</v>
      </c>
      <c r="J13" s="366"/>
      <c r="K13" s="366"/>
      <c r="L13" s="366"/>
      <c r="M13" s="366"/>
      <c r="N13" s="366"/>
      <c r="O13" s="366"/>
      <c r="P13" s="366"/>
      <c r="Q13" s="366"/>
      <c r="R13" s="366"/>
      <c r="S13" s="394"/>
    </row>
    <row r="14" spans="2:19" ht="15.75" thickBot="1" x14ac:dyDescent="0.3">
      <c r="B14" s="391"/>
      <c r="C14" s="392"/>
      <c r="D14" s="392"/>
      <c r="E14" s="392"/>
      <c r="F14" s="392"/>
      <c r="G14" s="392"/>
      <c r="H14" s="393"/>
      <c r="I14" s="367"/>
      <c r="J14" s="368"/>
      <c r="K14" s="368"/>
      <c r="L14" s="368"/>
      <c r="M14" s="368"/>
      <c r="N14" s="368"/>
      <c r="O14" s="368"/>
      <c r="P14" s="368"/>
      <c r="Q14" s="368"/>
      <c r="R14" s="368"/>
      <c r="S14" s="395"/>
    </row>
    <row r="15" spans="2:19" ht="45.75" thickBot="1" x14ac:dyDescent="0.3">
      <c r="B15" s="121" t="s">
        <v>59</v>
      </c>
      <c r="C15" s="122" t="s">
        <v>60</v>
      </c>
      <c r="D15" s="123" t="s">
        <v>61</v>
      </c>
      <c r="E15" s="124" t="s">
        <v>62</v>
      </c>
      <c r="F15" s="124" t="s">
        <v>63</v>
      </c>
      <c r="G15" s="124" t="s">
        <v>64</v>
      </c>
      <c r="H15" s="124" t="s">
        <v>65</v>
      </c>
      <c r="I15" s="125" t="s">
        <v>66</v>
      </c>
      <c r="J15" s="126" t="s">
        <v>67</v>
      </c>
      <c r="K15" s="121" t="s">
        <v>62</v>
      </c>
      <c r="L15" s="124" t="s">
        <v>63</v>
      </c>
      <c r="M15" s="127" t="s">
        <v>68</v>
      </c>
      <c r="N15" s="127" t="s">
        <v>65</v>
      </c>
      <c r="O15" s="128" t="s">
        <v>69</v>
      </c>
      <c r="P15" s="128" t="s">
        <v>70</v>
      </c>
      <c r="Q15" s="127" t="s">
        <v>71</v>
      </c>
      <c r="R15" s="127" t="s">
        <v>72</v>
      </c>
      <c r="S15" s="145" t="s">
        <v>80</v>
      </c>
    </row>
    <row r="16" spans="2:19" x14ac:dyDescent="0.25">
      <c r="B16" s="103">
        <v>0</v>
      </c>
      <c r="C16" s="104">
        <v>49.6</v>
      </c>
      <c r="D16" s="138">
        <f>0.142</f>
        <v>0.14199999999999999</v>
      </c>
      <c r="E16" s="139">
        <v>1744.3289795562691</v>
      </c>
      <c r="F16" s="139">
        <v>6561.4949882345518</v>
      </c>
      <c r="G16" s="140">
        <f>(E16)/(1000*$D$11)</f>
        <v>0.25130802183493289</v>
      </c>
      <c r="H16" s="140">
        <f>(F16)/(1000*$D$12)</f>
        <v>0.26996482156900026</v>
      </c>
      <c r="I16" s="103">
        <f>0.14</f>
        <v>0.14000000000000001</v>
      </c>
      <c r="J16" s="104">
        <v>2.75</v>
      </c>
      <c r="K16" s="141">
        <v>0</v>
      </c>
      <c r="L16" s="141">
        <v>0</v>
      </c>
      <c r="M16" s="7">
        <v>0</v>
      </c>
      <c r="N16" s="7">
        <v>0</v>
      </c>
      <c r="O16" s="7">
        <v>0</v>
      </c>
      <c r="P16" s="7">
        <v>0</v>
      </c>
      <c r="Q16" s="7">
        <v>0</v>
      </c>
      <c r="R16" s="7">
        <v>0</v>
      </c>
      <c r="S16" s="8">
        <v>0</v>
      </c>
    </row>
    <row r="17" spans="2:19" x14ac:dyDescent="0.25">
      <c r="B17" s="9">
        <v>0.5</v>
      </c>
      <c r="C17" s="11">
        <v>49.9</v>
      </c>
      <c r="D17" s="10">
        <f>D16-(2.5/1000)</f>
        <v>0.13949999999999999</v>
      </c>
      <c r="E17" s="129">
        <v>1715.1652410484057</v>
      </c>
      <c r="F17" s="129">
        <v>6476.9525126116132</v>
      </c>
      <c r="G17" s="130">
        <f t="shared" ref="G17:G20" si="0">(E17)/(1000*$D$11)</f>
        <v>0.24710635946526519</v>
      </c>
      <c r="H17" s="130">
        <f t="shared" ref="H17:H20" si="1">(F17)/(1000*$D$12)</f>
        <v>0.2664864230656907</v>
      </c>
      <c r="I17" s="9">
        <f>I16-(2.5/1000)</f>
        <v>0.13750000000000001</v>
      </c>
      <c r="J17" s="11">
        <v>13.63</v>
      </c>
      <c r="K17" s="131">
        <v>0.12669473539988674</v>
      </c>
      <c r="L17" s="131">
        <v>0</v>
      </c>
      <c r="M17" s="1">
        <f>K17/(1000*$D$11)</f>
        <v>1.8253095432918417E-5</v>
      </c>
      <c r="N17" s="1">
        <f>L17/(1000*$D$12)</f>
        <v>0</v>
      </c>
      <c r="O17" s="1">
        <f>((M17*I17)/($I$11*B17))*1000</f>
        <v>4.6684732340865098</v>
      </c>
      <c r="P17" s="1">
        <f>((N17*I17)/($I$11*B17))*1000</f>
        <v>0</v>
      </c>
      <c r="Q17" s="1">
        <f>(M17/$G$16)/($G$16/$H$16)</f>
        <v>7.8024500523070809E-5</v>
      </c>
      <c r="R17" s="1">
        <f>(N17/$H$16)/($G$16/$H$16)</f>
        <v>0</v>
      </c>
      <c r="S17" s="2">
        <v>0</v>
      </c>
    </row>
    <row r="18" spans="2:19" x14ac:dyDescent="0.25">
      <c r="B18" s="9">
        <v>1.5</v>
      </c>
      <c r="C18" s="11">
        <v>49.7</v>
      </c>
      <c r="D18" s="10">
        <f>D17-(2.5/1000)</f>
        <v>0.13699999999999998</v>
      </c>
      <c r="E18" s="129">
        <v>1736.8779395813206</v>
      </c>
      <c r="F18" s="129">
        <v>6413.2034773132418</v>
      </c>
      <c r="G18" s="130">
        <f t="shared" si="0"/>
        <v>0.25023453963136733</v>
      </c>
      <c r="H18" s="130">
        <f t="shared" si="1"/>
        <v>0.26386354566193138</v>
      </c>
      <c r="I18" s="9">
        <f>I17-(2.5/1000)</f>
        <v>0.13500000000000001</v>
      </c>
      <c r="J18" s="11">
        <v>42.2</v>
      </c>
      <c r="K18" s="131">
        <v>1.5180855707447871</v>
      </c>
      <c r="L18" s="131">
        <v>0.30720405099540227</v>
      </c>
      <c r="M18" s="1">
        <f t="shared" ref="M18:M20" si="2">K18/(1000*$D$11)</f>
        <v>2.1871280373790336E-4</v>
      </c>
      <c r="N18" s="1">
        <f t="shared" ref="N18:N20" si="3">L18/(1000*$D$12)</f>
        <v>1.2639541287611696E-5</v>
      </c>
      <c r="O18" s="1">
        <f t="shared" ref="O18:O20" si="4">((M18*I18)/($I$11*B18))*1000</f>
        <v>18.307218810876382</v>
      </c>
      <c r="P18" s="1">
        <f t="shared" ref="P18:P20" si="5">((N18*I18)/($I$11*B18))*1000</f>
        <v>1.0579849193406519</v>
      </c>
      <c r="Q18" s="1">
        <f t="shared" ref="Q18:Q20" si="6">(M18/$G$16)/($G$16/$H$16)</f>
        <v>9.3490757950427661E-4</v>
      </c>
      <c r="R18" s="1">
        <f t="shared" ref="R18:R20" si="7">(N18/$H$16)/($G$16/$H$16)</f>
        <v>5.0295017227558896E-5</v>
      </c>
      <c r="S18" s="2">
        <f t="shared" ref="S18:S19" si="8">Q18/R18</f>
        <v>18.588473193563175</v>
      </c>
    </row>
    <row r="19" spans="2:19" x14ac:dyDescent="0.25">
      <c r="B19" s="9">
        <v>3</v>
      </c>
      <c r="C19" s="11">
        <v>49.8</v>
      </c>
      <c r="D19" s="10">
        <f>D18-(2.5/1000)</f>
        <v>0.13449999999999998</v>
      </c>
      <c r="E19" s="129">
        <v>1702.942290806626</v>
      </c>
      <c r="F19" s="129">
        <v>6460.0263027425281</v>
      </c>
      <c r="G19" s="130">
        <f t="shared" si="0"/>
        <v>0.24534538118522201</v>
      </c>
      <c r="H19" s="130">
        <f t="shared" si="1"/>
        <v>0.26579001451316719</v>
      </c>
      <c r="I19" s="9">
        <f>I18-(2.5/1000)</f>
        <v>0.13250000000000001</v>
      </c>
      <c r="J19" s="11">
        <v>86.4</v>
      </c>
      <c r="K19" s="131">
        <v>3.9282385603178613</v>
      </c>
      <c r="L19" s="131">
        <v>1.4418600590696604</v>
      </c>
      <c r="M19" s="1">
        <f t="shared" si="2"/>
        <v>5.6594706242873668E-4</v>
      </c>
      <c r="N19" s="1">
        <f t="shared" si="3"/>
        <v>5.9323598398257989E-5</v>
      </c>
      <c r="O19" s="1">
        <f>((M19*I19)/($I$11*B19))*1000</f>
        <v>23.247491014585581</v>
      </c>
      <c r="P19" s="1">
        <f t="shared" si="5"/>
        <v>2.4368442072972929</v>
      </c>
      <c r="Q19" s="1">
        <f t="shared" si="6"/>
        <v>2.4191916944051794E-3</v>
      </c>
      <c r="R19" s="1">
        <f t="shared" si="7"/>
        <v>2.3605931066229003E-4</v>
      </c>
      <c r="S19" s="2">
        <f t="shared" si="8"/>
        <v>10.248236714823383</v>
      </c>
    </row>
    <row r="20" spans="2:19" ht="15.75" thickBot="1" x14ac:dyDescent="0.3">
      <c r="B20" s="132">
        <v>5</v>
      </c>
      <c r="C20" s="133">
        <v>49.7</v>
      </c>
      <c r="D20" s="87">
        <f>D19-(2.5/1000)</f>
        <v>0.13199999999999998</v>
      </c>
      <c r="E20" s="134">
        <v>1676.0762787720707</v>
      </c>
      <c r="F20" s="134">
        <v>6408.8259858020738</v>
      </c>
      <c r="G20" s="135">
        <f t="shared" si="0"/>
        <v>0.24147475562196669</v>
      </c>
      <c r="H20" s="135">
        <f t="shared" si="1"/>
        <v>0.26368343903732044</v>
      </c>
      <c r="I20" s="136">
        <f>I19-(2.5/1000)</f>
        <v>0.13</v>
      </c>
      <c r="J20" s="133">
        <v>150.69999999999999</v>
      </c>
      <c r="K20" s="137">
        <v>7.5123548558427302</v>
      </c>
      <c r="L20" s="137">
        <v>3.0993135314872307</v>
      </c>
      <c r="M20" s="4">
        <f t="shared" si="2"/>
        <v>1.0823159279416121E-3</v>
      </c>
      <c r="N20" s="4">
        <f t="shared" si="3"/>
        <v>1.2751752855327014E-4</v>
      </c>
      <c r="O20" s="4">
        <f t="shared" si="4"/>
        <v>26.171767449974002</v>
      </c>
      <c r="P20" s="4">
        <f t="shared" si="5"/>
        <v>3.0835350537977546</v>
      </c>
      <c r="Q20" s="4">
        <f t="shared" si="6"/>
        <v>4.6264569204800482E-3</v>
      </c>
      <c r="R20" s="4">
        <f t="shared" si="7"/>
        <v>5.0741527318625638E-4</v>
      </c>
      <c r="S20" s="5">
        <f>Q20/R20</f>
        <v>9.1176934652138861</v>
      </c>
    </row>
    <row r="22" spans="2:19" ht="15.75" thickBot="1" x14ac:dyDescent="0.3"/>
    <row r="23" spans="2:19" x14ac:dyDescent="0.25">
      <c r="B23" s="408" t="s">
        <v>75</v>
      </c>
      <c r="C23" s="409"/>
      <c r="D23" s="409"/>
      <c r="E23" s="409"/>
      <c r="F23" s="409"/>
      <c r="G23" s="409"/>
      <c r="H23" s="410"/>
    </row>
    <row r="24" spans="2:19" ht="15.75" thickBot="1" x14ac:dyDescent="0.3">
      <c r="B24" s="411"/>
      <c r="C24" s="412"/>
      <c r="D24" s="412"/>
      <c r="E24" s="412"/>
      <c r="F24" s="412"/>
      <c r="G24" s="412"/>
      <c r="H24" s="413"/>
    </row>
    <row r="25" spans="2:19" x14ac:dyDescent="0.25">
      <c r="B25" s="6"/>
      <c r="C25" s="7" t="s">
        <v>52</v>
      </c>
      <c r="D25" s="7">
        <v>6.9409999999999998</v>
      </c>
      <c r="E25" s="7" t="s">
        <v>53</v>
      </c>
      <c r="F25" s="7" t="s">
        <v>54</v>
      </c>
      <c r="G25" s="7"/>
      <c r="H25" s="7"/>
      <c r="I25" s="120">
        <v>1.0752126000000001E-3</v>
      </c>
      <c r="J25" s="7" t="s">
        <v>55</v>
      </c>
      <c r="K25" s="7"/>
      <c r="L25" s="7"/>
      <c r="M25" s="7"/>
      <c r="N25" s="7"/>
      <c r="O25" s="7"/>
      <c r="P25" s="7"/>
      <c r="Q25" s="7"/>
      <c r="R25" s="7"/>
      <c r="S25" s="8"/>
    </row>
    <row r="26" spans="2:19" ht="15.75" thickBot="1" x14ac:dyDescent="0.3">
      <c r="B26" s="3"/>
      <c r="C26" s="1" t="s">
        <v>56</v>
      </c>
      <c r="D26" s="1">
        <v>24.305</v>
      </c>
      <c r="E26" s="1" t="s">
        <v>53</v>
      </c>
      <c r="F26" s="1"/>
      <c r="G26" s="1"/>
      <c r="H26" s="1"/>
      <c r="I26" s="1"/>
      <c r="J26" s="1"/>
      <c r="K26" s="1"/>
      <c r="L26" s="1"/>
      <c r="M26" s="1"/>
      <c r="N26" s="1"/>
      <c r="O26" s="1"/>
      <c r="P26" s="1"/>
      <c r="Q26" s="1"/>
      <c r="R26" s="1"/>
      <c r="S26" s="2"/>
    </row>
    <row r="27" spans="2:19" x14ac:dyDescent="0.25">
      <c r="B27" s="402" t="s">
        <v>57</v>
      </c>
      <c r="C27" s="403"/>
      <c r="D27" s="403"/>
      <c r="E27" s="403"/>
      <c r="F27" s="403"/>
      <c r="G27" s="403"/>
      <c r="H27" s="404"/>
      <c r="I27" s="365" t="s">
        <v>58</v>
      </c>
      <c r="J27" s="366"/>
      <c r="K27" s="366"/>
      <c r="L27" s="366"/>
      <c r="M27" s="366"/>
      <c r="N27" s="366"/>
      <c r="O27" s="366"/>
      <c r="P27" s="366"/>
      <c r="Q27" s="366"/>
      <c r="R27" s="366"/>
      <c r="S27" s="394"/>
    </row>
    <row r="28" spans="2:19" ht="15.75" thickBot="1" x14ac:dyDescent="0.3">
      <c r="B28" s="405"/>
      <c r="C28" s="406"/>
      <c r="D28" s="406"/>
      <c r="E28" s="406"/>
      <c r="F28" s="406"/>
      <c r="G28" s="406"/>
      <c r="H28" s="407"/>
      <c r="I28" s="367"/>
      <c r="J28" s="368"/>
      <c r="K28" s="368"/>
      <c r="L28" s="368"/>
      <c r="M28" s="368"/>
      <c r="N28" s="368"/>
      <c r="O28" s="368"/>
      <c r="P28" s="368"/>
      <c r="Q28" s="368"/>
      <c r="R28" s="368"/>
      <c r="S28" s="395"/>
    </row>
    <row r="29" spans="2:19" ht="45.75" thickBot="1" x14ac:dyDescent="0.3">
      <c r="B29" s="103" t="s">
        <v>59</v>
      </c>
      <c r="C29" s="142" t="s">
        <v>60</v>
      </c>
      <c r="D29" s="123" t="s">
        <v>61</v>
      </c>
      <c r="E29" s="124" t="s">
        <v>62</v>
      </c>
      <c r="F29" s="124" t="s">
        <v>63</v>
      </c>
      <c r="G29" s="124" t="s">
        <v>64</v>
      </c>
      <c r="H29" s="124" t="s">
        <v>65</v>
      </c>
      <c r="I29" s="123" t="s">
        <v>66</v>
      </c>
      <c r="J29" s="122" t="s">
        <v>67</v>
      </c>
      <c r="K29" s="121" t="s">
        <v>62</v>
      </c>
      <c r="L29" s="124" t="s">
        <v>63</v>
      </c>
      <c r="M29" s="127" t="s">
        <v>68</v>
      </c>
      <c r="N29" s="127" t="s">
        <v>65</v>
      </c>
      <c r="O29" s="128" t="s">
        <v>69</v>
      </c>
      <c r="P29" s="128" t="s">
        <v>74</v>
      </c>
      <c r="Q29" s="127" t="s">
        <v>71</v>
      </c>
      <c r="R29" s="127" t="s">
        <v>72</v>
      </c>
      <c r="S29" s="145" t="s">
        <v>80</v>
      </c>
    </row>
    <row r="30" spans="2:19" x14ac:dyDescent="0.25">
      <c r="B30" s="103">
        <v>0</v>
      </c>
      <c r="C30" s="104">
        <v>49.4</v>
      </c>
      <c r="D30" s="10">
        <v>0.19</v>
      </c>
      <c r="E30" s="129">
        <v>1722.4472871835608</v>
      </c>
      <c r="F30" s="129">
        <v>6244.8494845574805</v>
      </c>
      <c r="G30" s="82">
        <f>(E30)/(1000*$D$25)</f>
        <v>0.24815549447969468</v>
      </c>
      <c r="H30" s="82">
        <f>(F30)/(1000*$D$26)</f>
        <v>0.25693682306346349</v>
      </c>
      <c r="I30" s="103">
        <v>0.19</v>
      </c>
      <c r="J30" s="104">
        <v>2.42</v>
      </c>
      <c r="K30" s="131">
        <v>0</v>
      </c>
      <c r="L30" s="131">
        <v>0</v>
      </c>
      <c r="M30" s="1">
        <v>0</v>
      </c>
      <c r="N30" s="1">
        <v>0</v>
      </c>
      <c r="O30" s="1">
        <v>0</v>
      </c>
      <c r="P30" s="1">
        <v>0</v>
      </c>
      <c r="Q30" s="1">
        <v>0</v>
      </c>
      <c r="R30" s="1">
        <v>0</v>
      </c>
      <c r="S30" s="2">
        <v>0</v>
      </c>
    </row>
    <row r="31" spans="2:19" x14ac:dyDescent="0.25">
      <c r="B31" s="9">
        <v>0.5</v>
      </c>
      <c r="C31" s="11">
        <v>49.4</v>
      </c>
      <c r="D31" s="10">
        <f>D30-(2.5/1000)</f>
        <v>0.1875</v>
      </c>
      <c r="E31" s="129">
        <v>1755.2653185039489</v>
      </c>
      <c r="F31" s="129">
        <v>6405.5421375731148</v>
      </c>
      <c r="G31" s="82">
        <f t="shared" ref="G31:G34" si="9">(E31)/(1000*$D$25)</f>
        <v>0.25288363614809811</v>
      </c>
      <c r="H31" s="82">
        <f t="shared" ref="H31:H34" si="10">(F31)/(1000*$D$26)</f>
        <v>0.26354832905052933</v>
      </c>
      <c r="I31" s="9">
        <f>I30-(2.5/1000)</f>
        <v>0.1875</v>
      </c>
      <c r="J31" s="11">
        <v>37.799999999999997</v>
      </c>
      <c r="K31" s="131">
        <v>1.7259565403964425</v>
      </c>
      <c r="L31" s="131">
        <v>0.19438376961403225</v>
      </c>
      <c r="M31" s="1">
        <f>K31/(1000*$D$25)</f>
        <v>2.4866107771163271E-4</v>
      </c>
      <c r="N31" s="1">
        <f>L31/(1000*$D$26)</f>
        <v>7.9976864683823178E-6</v>
      </c>
      <c r="O31" s="1">
        <f>((M31*I31)/($I$25*B31))*1000</f>
        <v>86.72508501282654</v>
      </c>
      <c r="P31" s="1">
        <f>((N31*I31)/($I$25*B31))*1000</f>
        <v>2.7893389880693071</v>
      </c>
      <c r="Q31" s="1">
        <f>(M31/$G$30)/($G$30/$H$30)</f>
        <v>1.0374958555870184E-3</v>
      </c>
      <c r="R31" s="1">
        <f>(N31/$H$30)/($G$30/$H$30)</f>
        <v>3.2228528669699595E-5</v>
      </c>
      <c r="S31" s="2">
        <v>0</v>
      </c>
    </row>
    <row r="32" spans="2:19" x14ac:dyDescent="0.25">
      <c r="B32" s="9">
        <v>1.5</v>
      </c>
      <c r="C32" s="11">
        <v>49.4</v>
      </c>
      <c r="D32" s="10">
        <f>D31-(2.5/1000)</f>
        <v>0.185</v>
      </c>
      <c r="E32" s="129">
        <v>1645.1048840740211</v>
      </c>
      <c r="F32" s="129">
        <v>6379.0370809705437</v>
      </c>
      <c r="G32" s="82">
        <f t="shared" si="9"/>
        <v>0.23701266158680609</v>
      </c>
      <c r="H32" s="82">
        <f t="shared" si="10"/>
        <v>0.26245781036702504</v>
      </c>
      <c r="I32" s="9">
        <f>I31-(2.5/1000)</f>
        <v>0.185</v>
      </c>
      <c r="J32" s="11">
        <v>125.5</v>
      </c>
      <c r="K32" s="131">
        <v>5.9920772394693458</v>
      </c>
      <c r="L32" s="131">
        <v>3.4929787538895671</v>
      </c>
      <c r="M32" s="1">
        <f t="shared" ref="M32:M34" si="11">K32/(1000*$D$25)</f>
        <v>8.6328731299082923E-4</v>
      </c>
      <c r="N32" s="1">
        <f t="shared" ref="N32:N34" si="12">L32/(1000*$D$26)</f>
        <v>1.4371441077513133E-4</v>
      </c>
      <c r="O32" s="1">
        <f t="shared" ref="O32:O34" si="13">((M32*I32)/($I$25*B32))*1000</f>
        <v>99.024231984944734</v>
      </c>
      <c r="P32" s="1">
        <f t="shared" ref="P32:P34" si="14">((N32*I32)/($I$25*B32))*1000</f>
        <v>16.484904779699253</v>
      </c>
      <c r="Q32" s="1">
        <f t="shared" ref="Q32:Q34" si="15">(M32/$G$30)/($G$30/$H$30)</f>
        <v>3.601918795057721E-3</v>
      </c>
      <c r="R32" s="1">
        <f t="shared" ref="R32:R34" si="16">(N32/$H$30)/($G$30/$H$30)</f>
        <v>5.7913048057410944E-4</v>
      </c>
      <c r="S32" s="2">
        <f t="shared" ref="S32:S34" si="17">Q32/R32</f>
        <v>6.2195289591510203</v>
      </c>
    </row>
    <row r="33" spans="2:19" x14ac:dyDescent="0.25">
      <c r="B33" s="9">
        <v>3</v>
      </c>
      <c r="C33" s="11">
        <v>49.4</v>
      </c>
      <c r="D33" s="10">
        <f>D32-(2.5/1000)</f>
        <v>0.1825</v>
      </c>
      <c r="E33" s="129">
        <v>1696.0512171398714</v>
      </c>
      <c r="F33" s="129">
        <v>6552.2148492392162</v>
      </c>
      <c r="G33" s="82">
        <f t="shared" si="9"/>
        <v>0.24435257414491734</v>
      </c>
      <c r="H33" s="82">
        <f t="shared" si="10"/>
        <v>0.26958300140873137</v>
      </c>
      <c r="I33" s="9">
        <f>I32-(2.5/1000)</f>
        <v>0.1825</v>
      </c>
      <c r="J33" s="11">
        <v>255</v>
      </c>
      <c r="K33" s="131">
        <v>12.737985183308066</v>
      </c>
      <c r="L33" s="131">
        <v>9.1281653788567247</v>
      </c>
      <c r="M33" s="1">
        <f t="shared" si="11"/>
        <v>1.8351801157337655E-3</v>
      </c>
      <c r="N33" s="1">
        <f t="shared" si="12"/>
        <v>3.7556738855612937E-4</v>
      </c>
      <c r="O33" s="1">
        <f t="shared" si="13"/>
        <v>103.83074352657083</v>
      </c>
      <c r="P33" s="1">
        <f t="shared" si="14"/>
        <v>21.248835939203591</v>
      </c>
      <c r="Q33" s="1">
        <f t="shared" si="15"/>
        <v>7.656975437617574E-3</v>
      </c>
      <c r="R33" s="1">
        <f t="shared" si="16"/>
        <v>1.5134357163583182E-3</v>
      </c>
      <c r="S33" s="2">
        <f t="shared" si="17"/>
        <v>5.0593331152789593</v>
      </c>
    </row>
    <row r="34" spans="2:19" ht="15.75" thickBot="1" x14ac:dyDescent="0.3">
      <c r="B34" s="132">
        <v>5</v>
      </c>
      <c r="C34" s="133">
        <v>49.2</v>
      </c>
      <c r="D34" s="87">
        <f>D33-(2.5/1000)</f>
        <v>0.18</v>
      </c>
      <c r="E34" s="134">
        <v>1720.135203806577</v>
      </c>
      <c r="F34" s="134">
        <v>6344.6511127076556</v>
      </c>
      <c r="G34" s="85">
        <f t="shared" si="9"/>
        <v>0.24782238925321667</v>
      </c>
      <c r="H34" s="85">
        <f t="shared" si="10"/>
        <v>0.26104304104948184</v>
      </c>
      <c r="I34" s="132">
        <f>I33-(2.5/1000)</f>
        <v>0.18</v>
      </c>
      <c r="J34" s="133">
        <v>448</v>
      </c>
      <c r="K34" s="137">
        <v>22.804306582115036</v>
      </c>
      <c r="L34" s="137">
        <v>16.849634875812011</v>
      </c>
      <c r="M34" s="4">
        <f t="shared" si="11"/>
        <v>3.285449730891087E-3</v>
      </c>
      <c r="N34" s="4">
        <f t="shared" si="12"/>
        <v>6.9325796650121421E-4</v>
      </c>
      <c r="O34" s="4">
        <f t="shared" si="13"/>
        <v>110.00260814659269</v>
      </c>
      <c r="P34" s="4">
        <f t="shared" si="14"/>
        <v>23.211490261594509</v>
      </c>
      <c r="Q34" s="4">
        <f t="shared" si="15"/>
        <v>1.3707977585024062E-2</v>
      </c>
      <c r="R34" s="4">
        <f t="shared" si="16"/>
        <v>2.7936434289104169E-3</v>
      </c>
      <c r="S34" s="5">
        <f t="shared" si="17"/>
        <v>4.9068458211828698</v>
      </c>
    </row>
    <row r="36" spans="2:19" ht="15.75" thickBot="1" x14ac:dyDescent="0.3"/>
    <row r="37" spans="2:19" ht="15.75" thickBot="1" x14ac:dyDescent="0.3">
      <c r="C37" s="385" t="s">
        <v>85</v>
      </c>
      <c r="D37" s="386"/>
      <c r="E37" s="387"/>
      <c r="I37" s="385" t="s">
        <v>84</v>
      </c>
      <c r="J37" s="386"/>
      <c r="K37" s="386"/>
      <c r="L37" s="387"/>
    </row>
    <row r="38" spans="2:19" x14ac:dyDescent="0.25">
      <c r="C38" s="6"/>
      <c r="D38" s="7"/>
      <c r="E38" s="8" t="s">
        <v>77</v>
      </c>
      <c r="I38" s="6"/>
      <c r="J38" s="7" t="s">
        <v>78</v>
      </c>
      <c r="K38" s="7" t="s">
        <v>81</v>
      </c>
      <c r="L38" s="8"/>
    </row>
    <row r="39" spans="2:19" x14ac:dyDescent="0.25">
      <c r="C39" s="3" t="s">
        <v>78</v>
      </c>
      <c r="D39" s="1"/>
      <c r="E39" s="143">
        <v>9.1176934652138861</v>
      </c>
      <c r="I39" s="3" t="s">
        <v>83</v>
      </c>
      <c r="J39" s="32">
        <v>2.6171767449973998E-2</v>
      </c>
      <c r="K39" s="32">
        <v>0.110002608146593</v>
      </c>
      <c r="L39" s="2"/>
    </row>
    <row r="40" spans="2:19" ht="15.75" thickBot="1" x14ac:dyDescent="0.3">
      <c r="C40" s="19" t="s">
        <v>79</v>
      </c>
      <c r="D40" s="4"/>
      <c r="E40" s="144">
        <v>5.01</v>
      </c>
      <c r="I40" s="19" t="s">
        <v>82</v>
      </c>
      <c r="J40" s="72">
        <v>3.0835350537977502E-3</v>
      </c>
      <c r="K40" s="72">
        <v>2.3211490261594497E-2</v>
      </c>
      <c r="L40" s="5"/>
    </row>
  </sheetData>
  <mergeCells count="9">
    <mergeCell ref="B1:K8"/>
    <mergeCell ref="I37:L37"/>
    <mergeCell ref="C37:E37"/>
    <mergeCell ref="B13:H14"/>
    <mergeCell ref="I13:S14"/>
    <mergeCell ref="B9:H10"/>
    <mergeCell ref="B27:H28"/>
    <mergeCell ref="I27:S28"/>
    <mergeCell ref="B23:H24"/>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0B7F59-6AEC-40CB-9145-7819321D19B2}">
  <dimension ref="A1:T34"/>
  <sheetViews>
    <sheetView topLeftCell="F24" workbookViewId="0">
      <selection activeCell="J36" sqref="J36"/>
    </sheetView>
  </sheetViews>
  <sheetFormatPr defaultRowHeight="15" x14ac:dyDescent="0.25"/>
  <cols>
    <col min="1" max="1" width="17.42578125" bestFit="1" customWidth="1"/>
    <col min="2" max="2" width="14" bestFit="1" customWidth="1"/>
    <col min="3" max="3" width="15" bestFit="1" customWidth="1"/>
    <col min="4" max="4" width="16.5703125" bestFit="1" customWidth="1"/>
    <col min="5" max="5" width="15.42578125" bestFit="1" customWidth="1"/>
    <col min="12" max="12" width="15" bestFit="1" customWidth="1"/>
    <col min="13" max="14" width="23.5703125" bestFit="1" customWidth="1"/>
    <col min="15" max="15" width="16.7109375" bestFit="1" customWidth="1"/>
  </cols>
  <sheetData>
    <row r="1" spans="1:20" ht="17.25" customHeight="1" x14ac:dyDescent="0.25">
      <c r="A1" s="414" t="s">
        <v>173</v>
      </c>
      <c r="B1" s="415"/>
      <c r="C1" s="415"/>
      <c r="D1" s="415"/>
      <c r="E1" s="415"/>
      <c r="F1" s="415"/>
      <c r="G1" s="415"/>
      <c r="H1" s="415"/>
      <c r="I1" s="416"/>
      <c r="K1" s="423" t="s">
        <v>177</v>
      </c>
      <c r="L1" s="424"/>
      <c r="M1" s="424"/>
      <c r="N1" s="424"/>
      <c r="O1" s="424"/>
      <c r="P1" s="424"/>
      <c r="Q1" s="424"/>
      <c r="R1" s="424"/>
      <c r="S1" s="424"/>
      <c r="T1" s="425"/>
    </row>
    <row r="2" spans="1:20" x14ac:dyDescent="0.25">
      <c r="A2" s="417"/>
      <c r="B2" s="418"/>
      <c r="C2" s="418"/>
      <c r="D2" s="418"/>
      <c r="E2" s="418"/>
      <c r="F2" s="418"/>
      <c r="G2" s="418"/>
      <c r="H2" s="418"/>
      <c r="I2" s="419"/>
      <c r="K2" s="426"/>
      <c r="L2" s="427"/>
      <c r="M2" s="427"/>
      <c r="N2" s="427"/>
      <c r="O2" s="427"/>
      <c r="P2" s="427"/>
      <c r="Q2" s="427"/>
      <c r="R2" s="427"/>
      <c r="S2" s="427"/>
      <c r="T2" s="428"/>
    </row>
    <row r="3" spans="1:20" x14ac:dyDescent="0.25">
      <c r="A3" s="417"/>
      <c r="B3" s="418"/>
      <c r="C3" s="418"/>
      <c r="D3" s="418"/>
      <c r="E3" s="418"/>
      <c r="F3" s="418"/>
      <c r="G3" s="418"/>
      <c r="H3" s="418"/>
      <c r="I3" s="419"/>
      <c r="K3" s="426"/>
      <c r="L3" s="427"/>
      <c r="M3" s="427"/>
      <c r="N3" s="427"/>
      <c r="O3" s="427"/>
      <c r="P3" s="427"/>
      <c r="Q3" s="427"/>
      <c r="R3" s="427"/>
      <c r="S3" s="427"/>
      <c r="T3" s="428"/>
    </row>
    <row r="4" spans="1:20" x14ac:dyDescent="0.25">
      <c r="A4" s="417"/>
      <c r="B4" s="418"/>
      <c r="C4" s="418"/>
      <c r="D4" s="418"/>
      <c r="E4" s="418"/>
      <c r="F4" s="418"/>
      <c r="G4" s="418"/>
      <c r="H4" s="418"/>
      <c r="I4" s="419"/>
      <c r="K4" s="426"/>
      <c r="L4" s="427"/>
      <c r="M4" s="427"/>
      <c r="N4" s="427"/>
      <c r="O4" s="427"/>
      <c r="P4" s="427"/>
      <c r="Q4" s="427"/>
      <c r="R4" s="427"/>
      <c r="S4" s="427"/>
      <c r="T4" s="428"/>
    </row>
    <row r="5" spans="1:20" x14ac:dyDescent="0.25">
      <c r="A5" s="417"/>
      <c r="B5" s="418"/>
      <c r="C5" s="418"/>
      <c r="D5" s="418"/>
      <c r="E5" s="418"/>
      <c r="F5" s="418"/>
      <c r="G5" s="418"/>
      <c r="H5" s="418"/>
      <c r="I5" s="419"/>
      <c r="K5" s="426"/>
      <c r="L5" s="427"/>
      <c r="M5" s="427"/>
      <c r="N5" s="427"/>
      <c r="O5" s="427"/>
      <c r="P5" s="427"/>
      <c r="Q5" s="427"/>
      <c r="R5" s="427"/>
      <c r="S5" s="427"/>
      <c r="T5" s="428"/>
    </row>
    <row r="6" spans="1:20" ht="15.75" thickBot="1" x14ac:dyDescent="0.3">
      <c r="A6" s="420"/>
      <c r="B6" s="421"/>
      <c r="C6" s="421"/>
      <c r="D6" s="421"/>
      <c r="E6" s="421"/>
      <c r="F6" s="421"/>
      <c r="G6" s="421"/>
      <c r="H6" s="421"/>
      <c r="I6" s="422"/>
      <c r="K6" s="429"/>
      <c r="L6" s="430"/>
      <c r="M6" s="430"/>
      <c r="N6" s="430"/>
      <c r="O6" s="430"/>
      <c r="P6" s="430"/>
      <c r="Q6" s="430"/>
      <c r="R6" s="430"/>
      <c r="S6" s="430"/>
      <c r="T6" s="431"/>
    </row>
    <row r="7" spans="1:20" x14ac:dyDescent="0.25">
      <c r="A7" s="6"/>
      <c r="B7" s="250" t="s">
        <v>0</v>
      </c>
      <c r="C7" s="250" t="s">
        <v>16</v>
      </c>
      <c r="D7" s="250" t="s">
        <v>17</v>
      </c>
      <c r="E7" s="250" t="s">
        <v>170</v>
      </c>
      <c r="F7" s="7"/>
      <c r="G7" s="7"/>
      <c r="H7" s="7"/>
      <c r="I7" s="8"/>
    </row>
    <row r="8" spans="1:20" ht="15.75" thickBot="1" x14ac:dyDescent="0.3">
      <c r="A8" s="3"/>
      <c r="B8" s="102">
        <v>64.12</v>
      </c>
      <c r="C8" s="102">
        <v>49.92</v>
      </c>
      <c r="D8" s="251">
        <v>44.2</v>
      </c>
      <c r="E8" s="102">
        <v>37.130000000000003</v>
      </c>
      <c r="F8" s="1"/>
      <c r="G8" s="1"/>
      <c r="H8" s="1"/>
      <c r="I8" s="2"/>
    </row>
    <row r="9" spans="1:20" x14ac:dyDescent="0.25">
      <c r="A9" s="3"/>
      <c r="B9" s="102">
        <v>62.19</v>
      </c>
      <c r="C9" s="102">
        <v>48.63</v>
      </c>
      <c r="D9" s="251">
        <v>43.13</v>
      </c>
      <c r="E9" s="102">
        <v>38.979999999999997</v>
      </c>
      <c r="F9" s="1"/>
      <c r="G9" s="1"/>
      <c r="H9" s="1"/>
      <c r="I9" s="2"/>
      <c r="K9" s="273" t="s">
        <v>0</v>
      </c>
      <c r="L9" s="274"/>
      <c r="M9" s="274"/>
      <c r="N9" s="274"/>
      <c r="O9" s="275"/>
    </row>
    <row r="10" spans="1:20" x14ac:dyDescent="0.25">
      <c r="A10" s="3"/>
      <c r="B10" s="102">
        <v>64.239999999999995</v>
      </c>
      <c r="C10" s="102">
        <v>48.61</v>
      </c>
      <c r="D10" s="251">
        <v>43.26</v>
      </c>
      <c r="E10" s="102">
        <v>38.78</v>
      </c>
      <c r="F10" s="1"/>
      <c r="G10" s="1"/>
      <c r="H10" s="1"/>
      <c r="I10" s="2"/>
      <c r="K10" s="276"/>
      <c r="L10" s="277"/>
      <c r="M10" s="277" t="s">
        <v>178</v>
      </c>
      <c r="N10" s="277" t="s">
        <v>179</v>
      </c>
      <c r="O10" s="278" t="s">
        <v>180</v>
      </c>
    </row>
    <row r="11" spans="1:20" ht="15.75" thickBot="1" x14ac:dyDescent="0.3">
      <c r="A11" s="3"/>
      <c r="B11" s="102">
        <v>63.82</v>
      </c>
      <c r="C11" s="102">
        <v>49.31</v>
      </c>
      <c r="D11" s="251">
        <v>43.23</v>
      </c>
      <c r="E11" s="102">
        <v>39.06</v>
      </c>
      <c r="F11" s="1"/>
      <c r="G11" s="1"/>
      <c r="H11" s="1"/>
      <c r="I11" s="2"/>
      <c r="K11" s="160"/>
      <c r="L11" s="161"/>
      <c r="M11" s="161">
        <v>1.2500000000000001E-2</v>
      </c>
      <c r="N11" s="161">
        <v>1.3899999999999999E-2</v>
      </c>
      <c r="O11" s="162">
        <f>((N11-M11)/M11)*100</f>
        <v>11.199999999999989</v>
      </c>
    </row>
    <row r="12" spans="1:20" ht="15.75" thickBot="1" x14ac:dyDescent="0.3">
      <c r="A12" s="3"/>
      <c r="B12" s="102">
        <v>62.59</v>
      </c>
      <c r="C12" s="102">
        <v>52.12</v>
      </c>
      <c r="D12" s="251">
        <v>42.6</v>
      </c>
      <c r="E12" s="102">
        <v>38.869999999999997</v>
      </c>
      <c r="F12" s="1"/>
      <c r="G12" s="1"/>
      <c r="H12" s="1"/>
      <c r="I12" s="2"/>
    </row>
    <row r="13" spans="1:20" x14ac:dyDescent="0.25">
      <c r="A13" s="3"/>
      <c r="B13" s="102">
        <v>63.71</v>
      </c>
      <c r="C13" s="102">
        <v>52.96</v>
      </c>
      <c r="D13" s="251">
        <v>42.42</v>
      </c>
      <c r="E13" s="102">
        <v>38.65</v>
      </c>
      <c r="F13" s="1"/>
      <c r="G13" s="1"/>
      <c r="H13" s="1"/>
      <c r="I13" s="2"/>
      <c r="K13" s="279" t="s">
        <v>16</v>
      </c>
      <c r="L13" s="280"/>
      <c r="M13" s="280"/>
      <c r="N13" s="280"/>
      <c r="O13" s="281"/>
    </row>
    <row r="14" spans="1:20" x14ac:dyDescent="0.25">
      <c r="A14" s="3"/>
      <c r="B14" s="102">
        <v>63.73</v>
      </c>
      <c r="C14" s="102">
        <v>50.64</v>
      </c>
      <c r="D14" s="251">
        <v>43.9</v>
      </c>
      <c r="E14" s="102">
        <v>39.119999999999997</v>
      </c>
      <c r="F14" s="1"/>
      <c r="G14" s="1"/>
      <c r="H14" s="1"/>
      <c r="I14" s="2"/>
      <c r="K14" s="282"/>
      <c r="L14" s="283"/>
      <c r="M14" s="283" t="s">
        <v>178</v>
      </c>
      <c r="N14" s="283" t="s">
        <v>179</v>
      </c>
      <c r="O14" s="284" t="s">
        <v>180</v>
      </c>
    </row>
    <row r="15" spans="1:20" ht="15.75" thickBot="1" x14ac:dyDescent="0.3">
      <c r="A15" s="3"/>
      <c r="B15" s="102">
        <v>64.56</v>
      </c>
      <c r="C15" s="102">
        <v>52.92</v>
      </c>
      <c r="D15" s="251">
        <v>42.49</v>
      </c>
      <c r="E15" s="102">
        <v>38.840000000000003</v>
      </c>
      <c r="F15" s="1"/>
      <c r="G15" s="1"/>
      <c r="H15" s="1"/>
      <c r="I15" s="2"/>
      <c r="K15" s="158"/>
      <c r="L15" s="159"/>
      <c r="M15" s="159">
        <v>1.5599999999999999E-2</v>
      </c>
      <c r="N15" s="294">
        <v>1.8610000000000002E-2</v>
      </c>
      <c r="O15" s="293">
        <f>((N15-M15)/M15)*100</f>
        <v>19.29487179487181</v>
      </c>
    </row>
    <row r="16" spans="1:20" ht="15.75" thickBot="1" x14ac:dyDescent="0.3">
      <c r="A16" s="3"/>
      <c r="B16" s="102">
        <v>64.25</v>
      </c>
      <c r="C16" s="102">
        <v>52.34</v>
      </c>
      <c r="D16" s="251">
        <v>42.24</v>
      </c>
      <c r="E16" s="102">
        <v>39.14</v>
      </c>
      <c r="F16" s="1"/>
      <c r="G16" s="1"/>
      <c r="H16" s="1"/>
      <c r="I16" s="2"/>
    </row>
    <row r="17" spans="1:15" x14ac:dyDescent="0.25">
      <c r="A17" s="3"/>
      <c r="B17" s="102">
        <v>64.64</v>
      </c>
      <c r="C17" s="102">
        <v>51.06</v>
      </c>
      <c r="D17" s="251">
        <v>42.46</v>
      </c>
      <c r="E17" s="102">
        <v>39.93</v>
      </c>
      <c r="F17" s="1"/>
      <c r="G17" s="1"/>
      <c r="H17" s="1"/>
      <c r="I17" s="2"/>
      <c r="K17" s="264" t="s">
        <v>17</v>
      </c>
      <c r="L17" s="265"/>
      <c r="M17" s="265"/>
      <c r="N17" s="265"/>
      <c r="O17" s="266"/>
    </row>
    <row r="18" spans="1:15" x14ac:dyDescent="0.25">
      <c r="A18" s="3"/>
      <c r="B18" s="102">
        <v>65.94</v>
      </c>
      <c r="C18" s="102">
        <v>51.36</v>
      </c>
      <c r="D18" s="251">
        <v>42.51</v>
      </c>
      <c r="E18" s="102">
        <v>39.15</v>
      </c>
      <c r="F18" s="1"/>
      <c r="G18" s="1"/>
      <c r="H18" s="1"/>
      <c r="I18" s="2"/>
      <c r="K18" s="267"/>
      <c r="L18" s="268"/>
      <c r="M18" s="268" t="s">
        <v>178</v>
      </c>
      <c r="N18" s="268" t="s">
        <v>179</v>
      </c>
      <c r="O18" s="269" t="s">
        <v>180</v>
      </c>
    </row>
    <row r="19" spans="1:15" ht="15.75" thickBot="1" x14ac:dyDescent="0.3">
      <c r="A19" s="3"/>
      <c r="B19" s="102">
        <v>64.86</v>
      </c>
      <c r="C19" s="102">
        <v>54.41</v>
      </c>
      <c r="D19" s="251">
        <v>41.98</v>
      </c>
      <c r="E19" s="102">
        <v>39.32</v>
      </c>
      <c r="F19" s="1"/>
      <c r="G19" s="1"/>
      <c r="H19" s="1"/>
      <c r="I19" s="2"/>
      <c r="K19" s="270"/>
      <c r="L19" s="271"/>
      <c r="M19" s="271">
        <v>1.8200000000000001E-2</v>
      </c>
      <c r="N19" s="271">
        <v>2.2499999999999999E-2</v>
      </c>
      <c r="O19" s="272">
        <f>((N19-M19)/M19)*100</f>
        <v>23.626373626373613</v>
      </c>
    </row>
    <row r="20" spans="1:15" ht="15.75" thickBot="1" x14ac:dyDescent="0.3">
      <c r="A20" s="3"/>
      <c r="B20" s="102">
        <v>65.31</v>
      </c>
      <c r="C20" s="102">
        <v>51.59</v>
      </c>
      <c r="D20" s="251">
        <v>44.5</v>
      </c>
      <c r="E20" s="102">
        <v>39.86</v>
      </c>
      <c r="F20" s="1"/>
      <c r="G20" s="1"/>
      <c r="H20" s="1"/>
      <c r="I20" s="2"/>
    </row>
    <row r="21" spans="1:15" x14ac:dyDescent="0.25">
      <c r="A21" s="3"/>
      <c r="B21" s="102">
        <v>65.81</v>
      </c>
      <c r="C21" s="102">
        <v>52.64</v>
      </c>
      <c r="D21" s="251">
        <v>44.6</v>
      </c>
      <c r="E21" s="102">
        <v>39.630000000000003</v>
      </c>
      <c r="F21" s="1"/>
      <c r="G21" s="1"/>
      <c r="H21" s="1"/>
      <c r="I21" s="2"/>
      <c r="K21" s="285" t="s">
        <v>18</v>
      </c>
      <c r="L21" s="286"/>
      <c r="M21" s="286"/>
      <c r="N21" s="286"/>
      <c r="O21" s="287"/>
    </row>
    <row r="22" spans="1:15" x14ac:dyDescent="0.25">
      <c r="A22" s="3"/>
      <c r="B22" s="102">
        <v>65.91</v>
      </c>
      <c r="C22" s="102">
        <v>54.63</v>
      </c>
      <c r="D22" s="251">
        <v>43.41</v>
      </c>
      <c r="E22" s="102">
        <v>39.119999999999997</v>
      </c>
      <c r="F22" s="1"/>
      <c r="G22" s="1"/>
      <c r="H22" s="1"/>
      <c r="I22" s="2"/>
      <c r="K22" s="288"/>
      <c r="L22" s="289"/>
      <c r="M22" s="289" t="s">
        <v>178</v>
      </c>
      <c r="N22" s="289" t="s">
        <v>179</v>
      </c>
      <c r="O22" s="290" t="s">
        <v>180</v>
      </c>
    </row>
    <row r="23" spans="1:15" ht="15.75" thickBot="1" x14ac:dyDescent="0.3">
      <c r="A23" s="3"/>
      <c r="B23" s="102">
        <v>65.98</v>
      </c>
      <c r="C23" s="102">
        <v>52.37</v>
      </c>
      <c r="D23" s="251">
        <v>43.7</v>
      </c>
      <c r="E23" s="102">
        <v>38.119999999999997</v>
      </c>
      <c r="F23" s="1"/>
      <c r="G23" s="1"/>
      <c r="H23" s="1"/>
      <c r="I23" s="2"/>
      <c r="K23" s="291"/>
      <c r="L23" s="292"/>
      <c r="M23" s="292">
        <v>1.9699999999999999E-2</v>
      </c>
      <c r="N23" s="295">
        <v>2.496E-2</v>
      </c>
      <c r="O23" s="296">
        <f>((N23-M23)/M23)*100</f>
        <v>26.700507614213205</v>
      </c>
    </row>
    <row r="24" spans="1:15" x14ac:dyDescent="0.25">
      <c r="A24" s="3"/>
      <c r="B24" s="102">
        <v>66.12</v>
      </c>
      <c r="C24" s="102">
        <v>54.63</v>
      </c>
      <c r="D24" s="251">
        <v>44.8</v>
      </c>
      <c r="E24" s="102">
        <v>40.909999999999997</v>
      </c>
      <c r="F24" s="1"/>
      <c r="G24" s="1"/>
      <c r="H24" s="1"/>
      <c r="I24" s="2"/>
    </row>
    <row r="25" spans="1:15" ht="15.75" thickBot="1" x14ac:dyDescent="0.3">
      <c r="A25" s="3"/>
      <c r="B25" s="102">
        <v>65.819999999999993</v>
      </c>
      <c r="C25" s="102">
        <v>51.91</v>
      </c>
      <c r="D25" s="251">
        <v>45.1</v>
      </c>
      <c r="E25" s="102">
        <v>39.99</v>
      </c>
      <c r="F25" s="1"/>
      <c r="G25" s="1"/>
      <c r="H25" s="1"/>
      <c r="I25" s="2"/>
    </row>
    <row r="26" spans="1:15" x14ac:dyDescent="0.25">
      <c r="A26" s="3"/>
      <c r="B26" s="102">
        <v>64.319999999999993</v>
      </c>
      <c r="C26" s="102">
        <v>52.61</v>
      </c>
      <c r="D26" s="251">
        <v>46</v>
      </c>
      <c r="E26" s="102">
        <v>39.24</v>
      </c>
      <c r="F26" s="1"/>
      <c r="G26" s="1"/>
      <c r="H26" s="1"/>
      <c r="I26" s="2"/>
      <c r="L26" s="256"/>
      <c r="M26" s="120" t="s">
        <v>174</v>
      </c>
      <c r="N26" s="257" t="s">
        <v>175</v>
      </c>
      <c r="O26" s="258" t="s">
        <v>176</v>
      </c>
    </row>
    <row r="27" spans="1:15" x14ac:dyDescent="0.25">
      <c r="A27" s="3"/>
      <c r="B27" s="102">
        <v>65.36</v>
      </c>
      <c r="C27" s="102">
        <v>53.81</v>
      </c>
      <c r="D27" s="251">
        <v>46.9</v>
      </c>
      <c r="E27" s="102">
        <v>40.15</v>
      </c>
      <c r="F27" s="1"/>
      <c r="G27" s="1"/>
      <c r="H27" s="1"/>
      <c r="I27" s="2"/>
      <c r="L27" s="259" t="s">
        <v>18</v>
      </c>
      <c r="M27" s="254">
        <v>26.7</v>
      </c>
      <c r="N27" s="255">
        <v>39.799999999999997</v>
      </c>
      <c r="O27" s="260">
        <v>1.64</v>
      </c>
    </row>
    <row r="28" spans="1:15" x14ac:dyDescent="0.25">
      <c r="A28" s="3"/>
      <c r="B28" s="102">
        <v>66.12</v>
      </c>
      <c r="C28" s="102">
        <v>50.39</v>
      </c>
      <c r="D28" s="251">
        <v>46.52</v>
      </c>
      <c r="E28" s="102">
        <v>39.18</v>
      </c>
      <c r="F28" s="1"/>
      <c r="G28" s="1"/>
      <c r="H28" s="1"/>
      <c r="I28" s="2"/>
      <c r="L28" s="259" t="s">
        <v>17</v>
      </c>
      <c r="M28" s="254">
        <v>23.6</v>
      </c>
      <c r="N28" s="254">
        <v>44.2</v>
      </c>
      <c r="O28" s="260">
        <v>1.74</v>
      </c>
    </row>
    <row r="29" spans="1:15" x14ac:dyDescent="0.25">
      <c r="A29" s="3"/>
      <c r="B29" s="102">
        <v>62.92</v>
      </c>
      <c r="C29" s="102">
        <v>53.61</v>
      </c>
      <c r="D29" s="251">
        <v>47.43</v>
      </c>
      <c r="E29" s="102">
        <v>41.68</v>
      </c>
      <c r="F29" s="1"/>
      <c r="G29" s="1"/>
      <c r="H29" s="1"/>
      <c r="I29" s="2"/>
      <c r="L29" s="259" t="s">
        <v>16</v>
      </c>
      <c r="M29" s="254">
        <v>19.3</v>
      </c>
      <c r="N29" s="254">
        <v>52.2</v>
      </c>
      <c r="O29" s="260">
        <v>1.85</v>
      </c>
    </row>
    <row r="30" spans="1:15" x14ac:dyDescent="0.25">
      <c r="A30" s="3"/>
      <c r="B30" s="102">
        <v>65.39</v>
      </c>
      <c r="C30" s="102">
        <v>54.59</v>
      </c>
      <c r="D30" s="251">
        <v>46.92</v>
      </c>
      <c r="E30" s="102">
        <v>42.36</v>
      </c>
      <c r="F30" s="1"/>
      <c r="G30" s="1"/>
      <c r="H30" s="1"/>
      <c r="I30" s="2"/>
      <c r="L30" s="259" t="s">
        <v>0</v>
      </c>
      <c r="M30" s="254">
        <v>11.2</v>
      </c>
      <c r="N30" s="254">
        <v>64.8</v>
      </c>
      <c r="O30" s="260">
        <v>1.34</v>
      </c>
    </row>
    <row r="31" spans="1:15" ht="15.75" thickBot="1" x14ac:dyDescent="0.3">
      <c r="A31" s="3"/>
      <c r="B31" s="1">
        <v>66.180000000000007</v>
      </c>
      <c r="C31" s="1">
        <v>53.61</v>
      </c>
      <c r="D31" s="150">
        <v>46.65</v>
      </c>
      <c r="E31" s="1">
        <v>42.72</v>
      </c>
      <c r="F31" s="1"/>
      <c r="G31" s="1"/>
      <c r="H31" s="1"/>
      <c r="I31" s="2"/>
      <c r="L31" s="261" t="s">
        <v>137</v>
      </c>
      <c r="M31" s="262">
        <v>0.2</v>
      </c>
      <c r="N31" s="262">
        <v>76</v>
      </c>
      <c r="O31" s="263">
        <v>1.42</v>
      </c>
    </row>
    <row r="32" spans="1:15" ht="15.75" thickBot="1" x14ac:dyDescent="0.3">
      <c r="A32" s="3"/>
      <c r="B32" s="1">
        <v>68.12</v>
      </c>
      <c r="C32" s="1">
        <v>54.36</v>
      </c>
      <c r="D32" s="252">
        <v>46.34</v>
      </c>
      <c r="E32" s="1">
        <v>44.96</v>
      </c>
      <c r="F32" s="1"/>
      <c r="G32" s="1"/>
      <c r="H32" s="1"/>
      <c r="I32" s="2"/>
    </row>
    <row r="33" spans="1:9" x14ac:dyDescent="0.25">
      <c r="A33" s="182" t="s">
        <v>171</v>
      </c>
      <c r="B33" s="249">
        <f>AVERAGE(B8:B32)</f>
        <v>64.880399999999995</v>
      </c>
      <c r="C33" s="249">
        <f>AVERAGE(C8:C32)</f>
        <v>52.201199999999993</v>
      </c>
      <c r="D33" s="249">
        <f>AVERAGE(D8:D32)</f>
        <v>44.291599999999988</v>
      </c>
      <c r="E33" s="249">
        <f>AVERAGE(E8:E32)</f>
        <v>39.795599999999993</v>
      </c>
      <c r="F33" s="7"/>
      <c r="G33" s="7"/>
      <c r="H33" s="7"/>
      <c r="I33" s="8"/>
    </row>
    <row r="34" spans="1:9" ht="15.75" thickBot="1" x14ac:dyDescent="0.3">
      <c r="A34" s="156" t="s">
        <v>172</v>
      </c>
      <c r="B34" s="253">
        <f>STDEV(B8:B32)</f>
        <v>1.3397153926611935</v>
      </c>
      <c r="C34" s="253">
        <f t="shared" ref="C34" si="0">STDEV(C8:C32)</f>
        <v>1.8541289958720055</v>
      </c>
      <c r="D34" s="253">
        <f>STDEV(D8:D32)</f>
        <v>1.7413564636033987</v>
      </c>
      <c r="E34" s="253">
        <f>STDEV(E8:E32)</f>
        <v>1.642046690363381</v>
      </c>
      <c r="F34" s="4"/>
      <c r="G34" s="4"/>
      <c r="H34" s="4"/>
      <c r="I34" s="5"/>
    </row>
  </sheetData>
  <mergeCells count="2">
    <mergeCell ref="A1:I6"/>
    <mergeCell ref="K1:T6"/>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A881A8-944C-40E4-9F35-A6ADFFAF2EB2}">
  <dimension ref="A1:Z3706"/>
  <sheetViews>
    <sheetView topLeftCell="P3703" workbookViewId="0">
      <selection activeCell="T3718" sqref="T3718"/>
    </sheetView>
  </sheetViews>
  <sheetFormatPr defaultRowHeight="15" x14ac:dyDescent="0.25"/>
  <cols>
    <col min="2" max="2" width="19.85546875" bestFit="1" customWidth="1"/>
    <col min="9" max="11" width="9.85546875" bestFit="1" customWidth="1"/>
    <col min="14" max="14" width="19.85546875" bestFit="1" customWidth="1"/>
    <col min="15" max="15" width="14" bestFit="1" customWidth="1"/>
    <col min="16" max="18" width="15" bestFit="1" customWidth="1"/>
    <col min="20" max="20" width="12.85546875" bestFit="1" customWidth="1"/>
    <col min="21" max="21" width="19.85546875" bestFit="1" customWidth="1"/>
    <col min="22" max="22" width="14" bestFit="1" customWidth="1"/>
    <col min="23" max="23" width="15" bestFit="1" customWidth="1"/>
    <col min="24" max="24" width="23.42578125" customWidth="1"/>
    <col min="25" max="25" width="15.7109375" customWidth="1"/>
    <col min="26" max="26" width="18.7109375" customWidth="1"/>
  </cols>
  <sheetData>
    <row r="1" spans="1:26" ht="15.75" thickBot="1" x14ac:dyDescent="0.3"/>
    <row r="2" spans="1:26" ht="17.25" customHeight="1" x14ac:dyDescent="0.25">
      <c r="A2" s="321" t="s">
        <v>107</v>
      </c>
      <c r="B2" s="322"/>
      <c r="C2" s="322"/>
      <c r="D2" s="322"/>
      <c r="E2" s="322"/>
      <c r="F2" s="322"/>
      <c r="G2" s="322"/>
      <c r="H2" s="322"/>
      <c r="I2" s="322"/>
      <c r="J2" s="322"/>
      <c r="K2" s="322"/>
      <c r="L2" s="322"/>
      <c r="M2" s="322"/>
      <c r="N2" s="322"/>
      <c r="O2" s="322"/>
      <c r="P2" s="322"/>
      <c r="Q2" s="322"/>
      <c r="R2" s="322"/>
      <c r="S2" s="322"/>
      <c r="T2" s="323"/>
    </row>
    <row r="3" spans="1:26" x14ac:dyDescent="0.25">
      <c r="A3" s="324"/>
      <c r="B3" s="325"/>
      <c r="C3" s="325"/>
      <c r="D3" s="325"/>
      <c r="E3" s="325"/>
      <c r="F3" s="325"/>
      <c r="G3" s="325"/>
      <c r="H3" s="325"/>
      <c r="I3" s="325"/>
      <c r="J3" s="325"/>
      <c r="K3" s="325"/>
      <c r="L3" s="325"/>
      <c r="M3" s="325"/>
      <c r="N3" s="325"/>
      <c r="O3" s="325"/>
      <c r="P3" s="325"/>
      <c r="Q3" s="325"/>
      <c r="R3" s="325"/>
      <c r="S3" s="325"/>
      <c r="T3" s="326"/>
    </row>
    <row r="4" spans="1:26" x14ac:dyDescent="0.25">
      <c r="A4" s="324"/>
      <c r="B4" s="325"/>
      <c r="C4" s="325"/>
      <c r="D4" s="325"/>
      <c r="E4" s="325"/>
      <c r="F4" s="325"/>
      <c r="G4" s="325"/>
      <c r="H4" s="325"/>
      <c r="I4" s="325"/>
      <c r="J4" s="325"/>
      <c r="K4" s="325"/>
      <c r="L4" s="325"/>
      <c r="M4" s="325"/>
      <c r="N4" s="325"/>
      <c r="O4" s="325"/>
      <c r="P4" s="325"/>
      <c r="Q4" s="325"/>
      <c r="R4" s="325"/>
      <c r="S4" s="325"/>
      <c r="T4" s="326"/>
    </row>
    <row r="5" spans="1:26" x14ac:dyDescent="0.25">
      <c r="A5" s="324"/>
      <c r="B5" s="325"/>
      <c r="C5" s="325"/>
      <c r="D5" s="325"/>
      <c r="E5" s="325"/>
      <c r="F5" s="325"/>
      <c r="G5" s="325"/>
      <c r="H5" s="325"/>
      <c r="I5" s="325"/>
      <c r="J5" s="325"/>
      <c r="K5" s="325"/>
      <c r="L5" s="325"/>
      <c r="M5" s="325"/>
      <c r="N5" s="325"/>
      <c r="O5" s="325"/>
      <c r="P5" s="325"/>
      <c r="Q5" s="325"/>
      <c r="R5" s="325"/>
      <c r="S5" s="325"/>
      <c r="T5" s="326"/>
    </row>
    <row r="6" spans="1:26" x14ac:dyDescent="0.25">
      <c r="A6" s="324"/>
      <c r="B6" s="325"/>
      <c r="C6" s="325"/>
      <c r="D6" s="325"/>
      <c r="E6" s="325"/>
      <c r="F6" s="325"/>
      <c r="G6" s="325"/>
      <c r="H6" s="325"/>
      <c r="I6" s="325"/>
      <c r="J6" s="325"/>
      <c r="K6" s="325"/>
      <c r="L6" s="325"/>
      <c r="M6" s="325"/>
      <c r="N6" s="325"/>
      <c r="O6" s="325"/>
      <c r="P6" s="325"/>
      <c r="Q6" s="325"/>
      <c r="R6" s="325"/>
      <c r="S6" s="325"/>
      <c r="T6" s="326"/>
    </row>
    <row r="7" spans="1:26" x14ac:dyDescent="0.25">
      <c r="A7" s="324"/>
      <c r="B7" s="325"/>
      <c r="C7" s="325"/>
      <c r="D7" s="325"/>
      <c r="E7" s="325"/>
      <c r="F7" s="325"/>
      <c r="G7" s="325"/>
      <c r="H7" s="325"/>
      <c r="I7" s="325"/>
      <c r="J7" s="325"/>
      <c r="K7" s="325"/>
      <c r="L7" s="325"/>
      <c r="M7" s="325"/>
      <c r="N7" s="325"/>
      <c r="O7" s="325"/>
      <c r="P7" s="325"/>
      <c r="Q7" s="325"/>
      <c r="R7" s="325"/>
      <c r="S7" s="325"/>
      <c r="T7" s="326"/>
    </row>
    <row r="8" spans="1:26" ht="15.75" thickBot="1" x14ac:dyDescent="0.3">
      <c r="A8" s="327"/>
      <c r="B8" s="328"/>
      <c r="C8" s="328"/>
      <c r="D8" s="328"/>
      <c r="E8" s="328"/>
      <c r="F8" s="328"/>
      <c r="G8" s="328"/>
      <c r="H8" s="328"/>
      <c r="I8" s="328"/>
      <c r="J8" s="328"/>
      <c r="K8" s="328"/>
      <c r="L8" s="328"/>
      <c r="M8" s="328"/>
      <c r="N8" s="328"/>
      <c r="O8" s="328"/>
      <c r="P8" s="328"/>
      <c r="Q8" s="328"/>
      <c r="R8" s="328"/>
      <c r="S8" s="328"/>
      <c r="T8" s="329"/>
    </row>
    <row r="10" spans="1:26" ht="15.75" thickBot="1" x14ac:dyDescent="0.3"/>
    <row r="11" spans="1:26" x14ac:dyDescent="0.25">
      <c r="B11" s="432" t="s">
        <v>106</v>
      </c>
      <c r="C11" s="433"/>
      <c r="D11" s="434"/>
      <c r="G11" s="438" t="s">
        <v>141</v>
      </c>
      <c r="H11" s="439"/>
      <c r="I11" s="439"/>
      <c r="J11" s="439"/>
      <c r="K11" s="440"/>
      <c r="N11" s="438" t="s">
        <v>142</v>
      </c>
      <c r="O11" s="439"/>
      <c r="P11" s="439"/>
      <c r="Q11" s="439"/>
      <c r="R11" s="440"/>
      <c r="U11" s="438" t="s">
        <v>143</v>
      </c>
      <c r="V11" s="439"/>
      <c r="W11" s="439"/>
      <c r="X11" s="439"/>
      <c r="Y11" s="439"/>
      <c r="Z11" s="440"/>
    </row>
    <row r="12" spans="1:26" ht="15.75" thickBot="1" x14ac:dyDescent="0.3">
      <c r="B12" s="435"/>
      <c r="C12" s="436"/>
      <c r="D12" s="437"/>
      <c r="G12" s="441"/>
      <c r="H12" s="442"/>
      <c r="I12" s="442"/>
      <c r="J12" s="442"/>
      <c r="K12" s="443"/>
      <c r="N12" s="441"/>
      <c r="O12" s="442"/>
      <c r="P12" s="442"/>
      <c r="Q12" s="442"/>
      <c r="R12" s="443"/>
      <c r="U12" s="441"/>
      <c r="V12" s="442"/>
      <c r="W12" s="442"/>
      <c r="X12" s="442"/>
      <c r="Y12" s="442"/>
      <c r="Z12" s="443"/>
    </row>
    <row r="13" spans="1:26" ht="30.75" thickBot="1" x14ac:dyDescent="0.3">
      <c r="B13" s="173" t="s">
        <v>103</v>
      </c>
      <c r="C13" s="174" t="s">
        <v>104</v>
      </c>
      <c r="D13" s="175" t="s">
        <v>105</v>
      </c>
      <c r="G13" s="173" t="s">
        <v>103</v>
      </c>
      <c r="H13" s="189" t="s">
        <v>137</v>
      </c>
      <c r="I13" s="189" t="s">
        <v>138</v>
      </c>
      <c r="J13" s="189" t="s">
        <v>139</v>
      </c>
      <c r="K13" s="190" t="s">
        <v>140</v>
      </c>
      <c r="N13" s="109" t="s">
        <v>103</v>
      </c>
      <c r="O13" s="110" t="s">
        <v>0</v>
      </c>
      <c r="P13" s="110" t="s">
        <v>16</v>
      </c>
      <c r="Q13" s="110" t="s">
        <v>17</v>
      </c>
      <c r="R13" s="111" t="s">
        <v>18</v>
      </c>
      <c r="U13" s="109" t="s">
        <v>103</v>
      </c>
      <c r="V13" s="174" t="s">
        <v>0</v>
      </c>
      <c r="W13" s="191" t="s">
        <v>133</v>
      </c>
      <c r="X13" s="191" t="s">
        <v>135</v>
      </c>
      <c r="Y13" s="191" t="s">
        <v>134</v>
      </c>
      <c r="Z13" s="192" t="s">
        <v>136</v>
      </c>
    </row>
    <row r="14" spans="1:26" x14ac:dyDescent="0.25">
      <c r="B14" s="3">
        <v>4000.0477500000002</v>
      </c>
      <c r="C14" s="1">
        <v>0.92588999999999999</v>
      </c>
      <c r="D14" s="2">
        <v>0.72102999999999995</v>
      </c>
      <c r="G14" s="3">
        <v>4000.0477500000002</v>
      </c>
      <c r="H14" s="1">
        <v>1.0047299999999999</v>
      </c>
      <c r="I14" s="1">
        <v>0.75004999999999999</v>
      </c>
      <c r="J14" s="1">
        <v>0.64959999999999996</v>
      </c>
      <c r="K14" s="2">
        <v>0.51551000000000002</v>
      </c>
      <c r="N14" s="3">
        <v>4000.0477500000002</v>
      </c>
      <c r="O14" s="1">
        <v>0.99111000000000005</v>
      </c>
      <c r="P14" s="1">
        <v>0.95189999999999997</v>
      </c>
      <c r="Q14" s="1">
        <v>0.99253000000000002</v>
      </c>
      <c r="R14" s="2">
        <v>0.94669999999999999</v>
      </c>
      <c r="U14" s="3">
        <v>4000.0477500000002</v>
      </c>
      <c r="V14" s="1">
        <v>0.57450999999999997</v>
      </c>
      <c r="W14" s="1">
        <v>0.53793999999999997</v>
      </c>
      <c r="X14" s="1">
        <v>0.50358000000000003</v>
      </c>
      <c r="Y14" s="1">
        <v>0.48441000000000001</v>
      </c>
      <c r="Z14" s="2">
        <v>0.45589000000000002</v>
      </c>
    </row>
    <row r="15" spans="1:26" x14ac:dyDescent="0.25">
      <c r="B15" s="3">
        <v>3999.0834100000002</v>
      </c>
      <c r="C15" s="1">
        <v>0.92542999999999997</v>
      </c>
      <c r="D15" s="2">
        <v>0.72082999999999997</v>
      </c>
      <c r="G15" s="3">
        <v>3998.1190799999999</v>
      </c>
      <c r="H15" s="1">
        <v>1.0085500000000001</v>
      </c>
      <c r="I15" s="1">
        <v>0.75641999999999998</v>
      </c>
      <c r="J15" s="1">
        <v>0.65461999999999998</v>
      </c>
      <c r="K15" s="2">
        <v>0.52153000000000005</v>
      </c>
      <c r="N15" s="3">
        <v>3998.1190799999999</v>
      </c>
      <c r="O15" s="1">
        <v>0.9929</v>
      </c>
      <c r="P15" s="1">
        <v>0.94921999999999995</v>
      </c>
      <c r="Q15" s="1">
        <v>0.99258000000000002</v>
      </c>
      <c r="R15" s="2">
        <v>0.94530000000000003</v>
      </c>
      <c r="U15" s="3">
        <v>3999.0834100000002</v>
      </c>
      <c r="V15" s="1">
        <v>0.57489000000000001</v>
      </c>
      <c r="W15" s="1">
        <v>0.5383</v>
      </c>
      <c r="X15" s="1">
        <v>0.50373000000000001</v>
      </c>
      <c r="Y15" s="1">
        <v>0.48475000000000001</v>
      </c>
      <c r="Z15" s="2">
        <v>0.45628999999999997</v>
      </c>
    </row>
    <row r="16" spans="1:26" x14ac:dyDescent="0.25">
      <c r="B16" s="3">
        <v>3998.1190799999999</v>
      </c>
      <c r="C16" s="1">
        <v>0.92490000000000006</v>
      </c>
      <c r="D16" s="2">
        <v>0.72036</v>
      </c>
      <c r="G16" s="3">
        <v>3996.1904199999999</v>
      </c>
      <c r="H16" s="1">
        <v>1.00874</v>
      </c>
      <c r="I16" s="1">
        <v>0.75651000000000002</v>
      </c>
      <c r="J16" s="1">
        <v>0.65515999999999996</v>
      </c>
      <c r="K16" s="2">
        <v>0.52098</v>
      </c>
      <c r="N16" s="3">
        <v>3996.1904199999999</v>
      </c>
      <c r="O16" s="1">
        <v>0.99273999999999996</v>
      </c>
      <c r="P16" s="1">
        <v>0.94786999999999999</v>
      </c>
      <c r="Q16" s="1">
        <v>0.99380000000000002</v>
      </c>
      <c r="R16" s="2">
        <v>0.94542000000000004</v>
      </c>
      <c r="U16" s="3">
        <v>3998.1190799999999</v>
      </c>
      <c r="V16" s="1">
        <v>0.57499999999999996</v>
      </c>
      <c r="W16" s="1">
        <v>0.53835999999999995</v>
      </c>
      <c r="X16" s="1">
        <v>0.50378000000000001</v>
      </c>
      <c r="Y16" s="1">
        <v>0.48482999999999998</v>
      </c>
      <c r="Z16" s="2">
        <v>0.45639999999999997</v>
      </c>
    </row>
    <row r="17" spans="2:26" x14ac:dyDescent="0.25">
      <c r="B17" s="3">
        <v>3997.1547500000001</v>
      </c>
      <c r="C17" s="1">
        <v>0.92501</v>
      </c>
      <c r="D17" s="2">
        <v>0.72023000000000004</v>
      </c>
      <c r="G17" s="3">
        <v>3994.2617599999999</v>
      </c>
      <c r="H17" s="1">
        <v>1.0075400000000001</v>
      </c>
      <c r="I17" s="1">
        <v>0.75517999999999996</v>
      </c>
      <c r="J17" s="1">
        <v>0.65466999999999997</v>
      </c>
      <c r="K17" s="2">
        <v>0.51922999999999997</v>
      </c>
      <c r="N17" s="3">
        <v>3994.2617599999999</v>
      </c>
      <c r="O17" s="1">
        <v>0.99221999999999999</v>
      </c>
      <c r="P17" s="1">
        <v>0.94911000000000001</v>
      </c>
      <c r="Q17" s="1">
        <v>0.99551999999999996</v>
      </c>
      <c r="R17" s="2">
        <v>0.94657999999999998</v>
      </c>
      <c r="U17" s="3">
        <v>3997.1547500000001</v>
      </c>
      <c r="V17" s="1">
        <v>0.57504</v>
      </c>
      <c r="W17" s="1">
        <v>0.53847</v>
      </c>
      <c r="X17" s="1">
        <v>0.50388999999999995</v>
      </c>
      <c r="Y17" s="1">
        <v>0.48482999999999998</v>
      </c>
      <c r="Z17" s="2">
        <v>0.45648</v>
      </c>
    </row>
    <row r="18" spans="2:26" x14ac:dyDescent="0.25">
      <c r="B18" s="3">
        <v>3996.1904199999999</v>
      </c>
      <c r="C18" s="1">
        <v>0.92588999999999999</v>
      </c>
      <c r="D18" s="2">
        <v>0.72043999999999997</v>
      </c>
      <c r="G18" s="3">
        <v>3992.3330900000001</v>
      </c>
      <c r="H18" s="1">
        <v>1.0059</v>
      </c>
      <c r="I18" s="1">
        <v>0.75327999999999995</v>
      </c>
      <c r="J18" s="1">
        <v>0.65342</v>
      </c>
      <c r="K18" s="2">
        <v>0.51756000000000002</v>
      </c>
      <c r="N18" s="3">
        <v>3992.3330900000001</v>
      </c>
      <c r="O18" s="1">
        <v>0.99172000000000005</v>
      </c>
      <c r="P18" s="1">
        <v>0.95111000000000001</v>
      </c>
      <c r="Q18" s="1">
        <v>0.99614999999999998</v>
      </c>
      <c r="R18" s="2">
        <v>0.94752000000000003</v>
      </c>
      <c r="U18" s="3">
        <v>3996.1904199999999</v>
      </c>
      <c r="V18" s="1">
        <v>0.57503000000000004</v>
      </c>
      <c r="W18" s="1">
        <v>0.53854000000000002</v>
      </c>
      <c r="X18" s="1">
        <v>0.50404000000000004</v>
      </c>
      <c r="Y18" s="1">
        <v>0.48476999999999998</v>
      </c>
      <c r="Z18" s="2">
        <v>0.45656999999999998</v>
      </c>
    </row>
    <row r="19" spans="2:26" x14ac:dyDescent="0.25">
      <c r="B19" s="3">
        <v>3995.2260900000001</v>
      </c>
      <c r="C19" s="1">
        <v>0.92703000000000002</v>
      </c>
      <c r="D19" s="2">
        <v>0.72074000000000005</v>
      </c>
      <c r="G19" s="3">
        <v>3990.40443</v>
      </c>
      <c r="H19" s="1">
        <v>1.0044200000000001</v>
      </c>
      <c r="I19" s="1">
        <v>0.75111000000000006</v>
      </c>
      <c r="J19" s="1">
        <v>0.65193999999999996</v>
      </c>
      <c r="K19" s="2">
        <v>0.51637</v>
      </c>
      <c r="N19" s="3">
        <v>3990.40443</v>
      </c>
      <c r="O19" s="1">
        <v>0.99136999999999997</v>
      </c>
      <c r="P19" s="1">
        <v>0.95250999999999997</v>
      </c>
      <c r="Q19" s="1">
        <v>0.99592999999999998</v>
      </c>
      <c r="R19" s="2">
        <v>0.94796999999999998</v>
      </c>
      <c r="U19" s="3">
        <v>3995.2260900000001</v>
      </c>
      <c r="V19" s="1">
        <v>0.57494000000000001</v>
      </c>
      <c r="W19" s="1">
        <v>0.53839999999999999</v>
      </c>
      <c r="X19" s="1">
        <v>0.50409999999999999</v>
      </c>
      <c r="Y19" s="1">
        <v>0.48465000000000003</v>
      </c>
      <c r="Z19" s="2">
        <v>0.45661000000000002</v>
      </c>
    </row>
    <row r="20" spans="2:26" x14ac:dyDescent="0.25">
      <c r="B20" s="3">
        <v>3994.2617599999999</v>
      </c>
      <c r="C20" s="1">
        <v>0.92766999999999999</v>
      </c>
      <c r="D20" s="2">
        <v>0.72092999999999996</v>
      </c>
      <c r="G20" s="3">
        <v>3988.47577</v>
      </c>
      <c r="H20" s="1">
        <v>1.0034099999999999</v>
      </c>
      <c r="I20" s="1">
        <v>0.74919999999999998</v>
      </c>
      <c r="J20" s="1">
        <v>0.65059999999999996</v>
      </c>
      <c r="K20" s="2">
        <v>0.51563999999999999</v>
      </c>
      <c r="N20" s="3">
        <v>3988.47577</v>
      </c>
      <c r="O20" s="1">
        <v>0.99114999999999998</v>
      </c>
      <c r="P20" s="1">
        <v>0.95323999999999998</v>
      </c>
      <c r="Q20" s="1">
        <v>0.99616000000000005</v>
      </c>
      <c r="R20" s="2">
        <v>0.94872999999999996</v>
      </c>
      <c r="U20" s="3">
        <v>3994.2617599999999</v>
      </c>
      <c r="V20" s="1">
        <v>0.57479000000000002</v>
      </c>
      <c r="W20" s="1">
        <v>0.53813999999999995</v>
      </c>
      <c r="X20" s="1">
        <v>0.50395999999999996</v>
      </c>
      <c r="Y20" s="1">
        <v>0.48458000000000001</v>
      </c>
      <c r="Z20" s="2">
        <v>0.45654</v>
      </c>
    </row>
    <row r="21" spans="2:26" x14ac:dyDescent="0.25">
      <c r="B21" s="3">
        <v>3993.2974199999999</v>
      </c>
      <c r="C21" s="1">
        <v>0.92720000000000002</v>
      </c>
      <c r="D21" s="2">
        <v>0.72072000000000003</v>
      </c>
      <c r="G21" s="3">
        <v>3986.5470999999998</v>
      </c>
      <c r="H21" s="1">
        <v>1.0029600000000001</v>
      </c>
      <c r="I21" s="1">
        <v>0.74873000000000001</v>
      </c>
      <c r="J21" s="1">
        <v>0.64944000000000002</v>
      </c>
      <c r="K21" s="2">
        <v>0.51493999999999995</v>
      </c>
      <c r="N21" s="3">
        <v>3986.5470999999998</v>
      </c>
      <c r="O21" s="1">
        <v>0.99094000000000004</v>
      </c>
      <c r="P21" s="1">
        <v>0.95301999999999998</v>
      </c>
      <c r="Q21" s="1">
        <v>0.99650000000000005</v>
      </c>
      <c r="R21" s="2">
        <v>0.94926999999999995</v>
      </c>
      <c r="U21" s="3">
        <v>3993.2974199999999</v>
      </c>
      <c r="V21" s="1">
        <v>0.57460999999999995</v>
      </c>
      <c r="W21" s="1">
        <v>0.53796999999999995</v>
      </c>
      <c r="X21" s="1">
        <v>0.50368999999999997</v>
      </c>
      <c r="Y21" s="1">
        <v>0.48459999999999998</v>
      </c>
      <c r="Z21" s="2">
        <v>0.45638000000000001</v>
      </c>
    </row>
    <row r="22" spans="2:26" x14ac:dyDescent="0.25">
      <c r="B22" s="3">
        <v>3992.3330900000001</v>
      </c>
      <c r="C22" s="1">
        <v>0.92601999999999995</v>
      </c>
      <c r="D22" s="2">
        <v>0.72038999999999997</v>
      </c>
      <c r="G22" s="3">
        <v>3984.6184400000002</v>
      </c>
      <c r="H22" s="1">
        <v>1.00335</v>
      </c>
      <c r="I22" s="1">
        <v>0.75031999999999999</v>
      </c>
      <c r="J22" s="1">
        <v>0.64966999999999997</v>
      </c>
      <c r="K22" s="2">
        <v>0.51453000000000004</v>
      </c>
      <c r="N22" s="3">
        <v>3984.6184400000002</v>
      </c>
      <c r="O22" s="1">
        <v>0.99082000000000003</v>
      </c>
      <c r="P22" s="1">
        <v>0.95262000000000002</v>
      </c>
      <c r="Q22" s="1">
        <v>0.99626999999999999</v>
      </c>
      <c r="R22" s="2">
        <v>0.9486</v>
      </c>
      <c r="U22" s="3">
        <v>3992.3330900000001</v>
      </c>
      <c r="V22" s="1">
        <v>0.57440999999999998</v>
      </c>
      <c r="W22" s="1">
        <v>0.53803000000000001</v>
      </c>
      <c r="X22" s="1">
        <v>0.50353999999999999</v>
      </c>
      <c r="Y22" s="1">
        <v>0.48465000000000003</v>
      </c>
      <c r="Z22" s="2">
        <v>0.45622000000000001</v>
      </c>
    </row>
    <row r="23" spans="2:26" x14ac:dyDescent="0.25">
      <c r="B23" s="3">
        <v>3991.3687599999998</v>
      </c>
      <c r="C23" s="1">
        <v>0.92525000000000002</v>
      </c>
      <c r="D23" s="2">
        <v>0.72048999999999996</v>
      </c>
      <c r="G23" s="3">
        <v>3982.6897800000002</v>
      </c>
      <c r="H23" s="1">
        <v>1.0034700000000001</v>
      </c>
      <c r="I23" s="1">
        <v>0.75144</v>
      </c>
      <c r="J23" s="1">
        <v>0.65059999999999996</v>
      </c>
      <c r="K23" s="2">
        <v>0.51395000000000002</v>
      </c>
      <c r="N23" s="3">
        <v>3982.6897800000002</v>
      </c>
      <c r="O23" s="1">
        <v>0.99065000000000003</v>
      </c>
      <c r="P23" s="1">
        <v>0.95382999999999996</v>
      </c>
      <c r="Q23" s="1">
        <v>0.99563999999999997</v>
      </c>
      <c r="R23" s="2">
        <v>0.94855</v>
      </c>
      <c r="U23" s="3">
        <v>3991.3687599999998</v>
      </c>
      <c r="V23" s="1">
        <v>0.57428999999999997</v>
      </c>
      <c r="W23" s="1">
        <v>0.53810000000000002</v>
      </c>
      <c r="X23" s="1">
        <v>0.50358999999999998</v>
      </c>
      <c r="Y23" s="1">
        <v>0.48465000000000003</v>
      </c>
      <c r="Z23" s="2">
        <v>0.45609</v>
      </c>
    </row>
    <row r="24" spans="2:26" x14ac:dyDescent="0.25">
      <c r="B24" s="3">
        <v>3990.40443</v>
      </c>
      <c r="C24" s="1">
        <v>0.92537000000000003</v>
      </c>
      <c r="D24" s="2">
        <v>0.72067000000000003</v>
      </c>
      <c r="G24" s="3">
        <v>3980.7611099999999</v>
      </c>
      <c r="H24" s="1">
        <v>1.00298</v>
      </c>
      <c r="I24" s="1">
        <v>0.75087000000000004</v>
      </c>
      <c r="J24" s="1">
        <v>0.65110000000000001</v>
      </c>
      <c r="K24" s="2">
        <v>0.51427999999999996</v>
      </c>
      <c r="N24" s="3">
        <v>3980.7611099999999</v>
      </c>
      <c r="O24" s="1">
        <v>0.99075000000000002</v>
      </c>
      <c r="P24" s="1">
        <v>0.95579000000000003</v>
      </c>
      <c r="Q24" s="1">
        <v>0.99448000000000003</v>
      </c>
      <c r="R24" s="2">
        <v>0.94945000000000002</v>
      </c>
      <c r="U24" s="3">
        <v>3990.40443</v>
      </c>
      <c r="V24" s="1">
        <v>0.57432000000000005</v>
      </c>
      <c r="W24" s="1">
        <v>0.53796999999999995</v>
      </c>
      <c r="X24" s="1">
        <v>0.50368000000000002</v>
      </c>
      <c r="Y24" s="1">
        <v>0.48460999999999999</v>
      </c>
      <c r="Z24" s="2">
        <v>0.45602999999999999</v>
      </c>
    </row>
    <row r="25" spans="2:26" x14ac:dyDescent="0.25">
      <c r="B25" s="3">
        <v>3989.4400999999998</v>
      </c>
      <c r="C25" s="1">
        <v>0.92581000000000002</v>
      </c>
      <c r="D25" s="2">
        <v>0.72033999999999998</v>
      </c>
      <c r="G25" s="3">
        <v>3978.8324499999999</v>
      </c>
      <c r="H25" s="1">
        <v>1.0027299999999999</v>
      </c>
      <c r="I25" s="1">
        <v>0.74992999999999999</v>
      </c>
      <c r="J25" s="1">
        <v>0.65059999999999996</v>
      </c>
      <c r="K25" s="2">
        <v>0.5151</v>
      </c>
      <c r="N25" s="3">
        <v>3978.8324499999999</v>
      </c>
      <c r="O25" s="1">
        <v>0.99099000000000004</v>
      </c>
      <c r="P25" s="1">
        <v>0.95601000000000003</v>
      </c>
      <c r="Q25" s="1">
        <v>0.99312</v>
      </c>
      <c r="R25" s="2">
        <v>0.94911999999999996</v>
      </c>
      <c r="U25" s="3">
        <v>3989.4400999999998</v>
      </c>
      <c r="V25" s="1">
        <v>0.57433000000000001</v>
      </c>
      <c r="W25" s="1">
        <v>0.53776999999999997</v>
      </c>
      <c r="X25" s="1">
        <v>0.50368999999999997</v>
      </c>
      <c r="Y25" s="1">
        <v>0.48455999999999999</v>
      </c>
      <c r="Z25" s="2">
        <v>0.45604</v>
      </c>
    </row>
    <row r="26" spans="2:26" x14ac:dyDescent="0.25">
      <c r="B26" s="3">
        <v>3988.47577</v>
      </c>
      <c r="C26" s="1">
        <v>0.92588999999999999</v>
      </c>
      <c r="D26" s="2">
        <v>0.71984999999999999</v>
      </c>
      <c r="G26" s="3">
        <v>3976.9037899999998</v>
      </c>
      <c r="H26" s="1">
        <v>1.0031300000000001</v>
      </c>
      <c r="I26" s="1">
        <v>0.75031000000000003</v>
      </c>
      <c r="J26" s="1">
        <v>0.65003</v>
      </c>
      <c r="K26" s="2">
        <v>0.51563000000000003</v>
      </c>
      <c r="N26" s="3">
        <v>3976.9037899999998</v>
      </c>
      <c r="O26" s="1">
        <v>0.99114999999999998</v>
      </c>
      <c r="P26" s="1">
        <v>0.95484999999999998</v>
      </c>
      <c r="Q26" s="1">
        <v>0.99241999999999997</v>
      </c>
      <c r="R26" s="2">
        <v>0.94782999999999995</v>
      </c>
      <c r="U26" s="3">
        <v>3988.47577</v>
      </c>
      <c r="V26" s="1">
        <v>0.57433000000000001</v>
      </c>
      <c r="W26" s="1">
        <v>0.53766000000000003</v>
      </c>
      <c r="X26" s="1">
        <v>0.50366</v>
      </c>
      <c r="Y26" s="1">
        <v>0.48454000000000003</v>
      </c>
      <c r="Z26" s="2">
        <v>0.45601999999999998</v>
      </c>
    </row>
    <row r="27" spans="2:26" x14ac:dyDescent="0.25">
      <c r="B27" s="3">
        <v>3987.51143</v>
      </c>
      <c r="C27" s="1">
        <v>0.92573000000000005</v>
      </c>
      <c r="D27" s="2">
        <v>0.71987000000000001</v>
      </c>
      <c r="G27" s="3">
        <v>3974.9751200000001</v>
      </c>
      <c r="H27" s="1">
        <v>1.00356</v>
      </c>
      <c r="I27" s="1">
        <v>0.75143000000000004</v>
      </c>
      <c r="J27" s="1">
        <v>0.65046999999999999</v>
      </c>
      <c r="K27" s="2">
        <v>0.51641000000000004</v>
      </c>
      <c r="N27" s="3">
        <v>3974.9751200000001</v>
      </c>
      <c r="O27" s="1">
        <v>0.99138000000000004</v>
      </c>
      <c r="P27" s="1">
        <v>0.95362000000000002</v>
      </c>
      <c r="Q27" s="1">
        <v>0.99209999999999998</v>
      </c>
      <c r="R27" s="2">
        <v>0.94672000000000001</v>
      </c>
      <c r="U27" s="3">
        <v>3987.51143</v>
      </c>
      <c r="V27" s="1">
        <v>0.57443</v>
      </c>
      <c r="W27" s="1">
        <v>0.53764999999999996</v>
      </c>
      <c r="X27" s="1">
        <v>0.50361999999999996</v>
      </c>
      <c r="Y27" s="1">
        <v>0.48454999999999998</v>
      </c>
      <c r="Z27" s="2">
        <v>0.45595999999999998</v>
      </c>
    </row>
    <row r="28" spans="2:26" x14ac:dyDescent="0.25">
      <c r="B28" s="3">
        <v>3986.5470999999998</v>
      </c>
      <c r="C28" s="1">
        <v>0.92576000000000003</v>
      </c>
      <c r="D28" s="2">
        <v>0.72026000000000001</v>
      </c>
      <c r="G28" s="3">
        <v>3973.04646</v>
      </c>
      <c r="H28" s="1">
        <v>1.00353</v>
      </c>
      <c r="I28" s="1">
        <v>0.75190000000000001</v>
      </c>
      <c r="J28" s="1">
        <v>0.65139000000000002</v>
      </c>
      <c r="K28" s="2">
        <v>0.51693</v>
      </c>
      <c r="N28" s="3">
        <v>3973.04646</v>
      </c>
      <c r="O28" s="1">
        <v>0.99153000000000002</v>
      </c>
      <c r="P28" s="1">
        <v>0.95293000000000005</v>
      </c>
      <c r="Q28" s="1">
        <v>0.99158000000000002</v>
      </c>
      <c r="R28" s="2">
        <v>0.94638</v>
      </c>
      <c r="U28" s="3">
        <v>3986.5470999999998</v>
      </c>
      <c r="V28" s="1">
        <v>0.57457999999999998</v>
      </c>
      <c r="W28" s="1">
        <v>0.53783000000000003</v>
      </c>
      <c r="X28" s="1">
        <v>0.50360000000000005</v>
      </c>
      <c r="Y28" s="1">
        <v>0.48452000000000001</v>
      </c>
      <c r="Z28" s="2">
        <v>0.45585999999999999</v>
      </c>
    </row>
    <row r="29" spans="2:26" x14ac:dyDescent="0.25">
      <c r="B29" s="3">
        <v>3985.58277</v>
      </c>
      <c r="C29" s="1">
        <v>0.92589999999999995</v>
      </c>
      <c r="D29" s="2">
        <v>0.72043999999999997</v>
      </c>
      <c r="G29" s="3">
        <v>3971.1178</v>
      </c>
      <c r="H29" s="1">
        <v>1.0035400000000001</v>
      </c>
      <c r="I29" s="1">
        <v>0.75200999999999996</v>
      </c>
      <c r="J29" s="1">
        <v>0.65176000000000001</v>
      </c>
      <c r="K29" s="2">
        <v>0.51617999999999997</v>
      </c>
      <c r="N29" s="3">
        <v>3971.1178</v>
      </c>
      <c r="O29" s="1">
        <v>0.99131000000000002</v>
      </c>
      <c r="P29" s="1">
        <v>0.95320000000000005</v>
      </c>
      <c r="Q29" s="1">
        <v>0.99131999999999998</v>
      </c>
      <c r="R29" s="2">
        <v>0.94771000000000005</v>
      </c>
      <c r="U29" s="3">
        <v>3985.58277</v>
      </c>
      <c r="V29" s="1">
        <v>0.57462000000000002</v>
      </c>
      <c r="W29" s="1">
        <v>0.53805000000000003</v>
      </c>
      <c r="X29" s="1">
        <v>0.50361999999999996</v>
      </c>
      <c r="Y29" s="1">
        <v>0.48443000000000003</v>
      </c>
      <c r="Z29" s="2">
        <v>0.45574999999999999</v>
      </c>
    </row>
    <row r="30" spans="2:26" x14ac:dyDescent="0.25">
      <c r="B30" s="3">
        <v>3984.6184400000002</v>
      </c>
      <c r="C30" s="1">
        <v>0.92596000000000001</v>
      </c>
      <c r="D30" s="2">
        <v>0.72023000000000004</v>
      </c>
      <c r="G30" s="3">
        <v>3969.1891300000002</v>
      </c>
      <c r="H30" s="1">
        <v>1.0038499999999999</v>
      </c>
      <c r="I30" s="1">
        <v>0.75236999999999998</v>
      </c>
      <c r="J30" s="1">
        <v>0.65173000000000003</v>
      </c>
      <c r="K30" s="2">
        <v>0.51514000000000004</v>
      </c>
      <c r="N30" s="3">
        <v>3969.1891300000002</v>
      </c>
      <c r="O30" s="1">
        <v>0.99099999999999999</v>
      </c>
      <c r="P30" s="1">
        <v>0.95342000000000005</v>
      </c>
      <c r="Q30" s="1">
        <v>0.99180999999999997</v>
      </c>
      <c r="R30" s="2">
        <v>0.94969000000000003</v>
      </c>
      <c r="U30" s="3">
        <v>3984.6184400000002</v>
      </c>
      <c r="V30" s="1">
        <v>0.57457000000000003</v>
      </c>
      <c r="W30" s="1">
        <v>0.53800999999999999</v>
      </c>
      <c r="X30" s="1">
        <v>0.50368000000000002</v>
      </c>
      <c r="Y30" s="1">
        <v>0.48433999999999999</v>
      </c>
      <c r="Z30" s="2">
        <v>0.45572000000000001</v>
      </c>
    </row>
    <row r="31" spans="2:26" x14ac:dyDescent="0.25">
      <c r="B31" s="3">
        <v>3983.6541099999999</v>
      </c>
      <c r="C31" s="1">
        <v>0.92603000000000002</v>
      </c>
      <c r="D31" s="2">
        <v>0.72009000000000001</v>
      </c>
      <c r="G31" s="3">
        <v>3967.2604700000002</v>
      </c>
      <c r="H31" s="1">
        <v>1.00386</v>
      </c>
      <c r="I31" s="1">
        <v>0.75283</v>
      </c>
      <c r="J31" s="1">
        <v>0.65156999999999998</v>
      </c>
      <c r="K31" s="2">
        <v>0.51504000000000005</v>
      </c>
      <c r="N31" s="3">
        <v>3967.2604700000002</v>
      </c>
      <c r="O31" s="1">
        <v>0.99097000000000002</v>
      </c>
      <c r="P31" s="1">
        <v>0.95301000000000002</v>
      </c>
      <c r="Q31" s="1">
        <v>0.99253000000000002</v>
      </c>
      <c r="R31" s="2">
        <v>0.95062000000000002</v>
      </c>
      <c r="U31" s="3">
        <v>3983.6541099999999</v>
      </c>
      <c r="V31" s="1">
        <v>0.57448999999999995</v>
      </c>
      <c r="W31" s="1">
        <v>0.53776999999999997</v>
      </c>
      <c r="X31" s="1">
        <v>0.50371999999999995</v>
      </c>
      <c r="Y31" s="1">
        <v>0.48433999999999999</v>
      </c>
      <c r="Z31" s="2">
        <v>0.45587</v>
      </c>
    </row>
    <row r="32" spans="2:26" x14ac:dyDescent="0.25">
      <c r="B32" s="3">
        <v>3982.6897800000002</v>
      </c>
      <c r="C32" s="1">
        <v>0.92615000000000003</v>
      </c>
      <c r="D32" s="2">
        <v>0.72031999999999996</v>
      </c>
      <c r="G32" s="3">
        <v>3965.3318100000001</v>
      </c>
      <c r="H32" s="1">
        <v>1.0038100000000001</v>
      </c>
      <c r="I32" s="1">
        <v>0.75356000000000001</v>
      </c>
      <c r="J32" s="1">
        <v>0.65158000000000005</v>
      </c>
      <c r="K32" s="2">
        <v>0.51565000000000005</v>
      </c>
      <c r="N32" s="3">
        <v>3965.3318100000001</v>
      </c>
      <c r="O32" s="1">
        <v>0.99114999999999998</v>
      </c>
      <c r="P32" s="1">
        <v>0.95311000000000001</v>
      </c>
      <c r="Q32" s="1">
        <v>0.99248000000000003</v>
      </c>
      <c r="R32" s="2">
        <v>0.95101999999999998</v>
      </c>
      <c r="U32" s="3">
        <v>3982.6897800000002</v>
      </c>
      <c r="V32" s="1">
        <v>0.57440999999999998</v>
      </c>
      <c r="W32" s="1">
        <v>0.53756000000000004</v>
      </c>
      <c r="X32" s="1">
        <v>0.50375999999999999</v>
      </c>
      <c r="Y32" s="1">
        <v>0.48441000000000001</v>
      </c>
      <c r="Z32" s="2">
        <v>0.45605000000000001</v>
      </c>
    </row>
    <row r="33" spans="2:26" x14ac:dyDescent="0.25">
      <c r="B33" s="3">
        <v>3981.7254400000002</v>
      </c>
      <c r="C33" s="1">
        <v>0.92610000000000003</v>
      </c>
      <c r="D33" s="2">
        <v>0.72070000000000001</v>
      </c>
      <c r="G33" s="3">
        <v>3963.4031399999999</v>
      </c>
      <c r="H33" s="1">
        <v>1.0043299999999999</v>
      </c>
      <c r="I33" s="1">
        <v>0.75444</v>
      </c>
      <c r="J33" s="1">
        <v>0.65219000000000005</v>
      </c>
      <c r="K33" s="2">
        <v>0.51619999999999999</v>
      </c>
      <c r="N33" s="3">
        <v>3963.4031399999999</v>
      </c>
      <c r="O33" s="1">
        <v>0.99131999999999998</v>
      </c>
      <c r="P33" s="1">
        <v>0.95396000000000003</v>
      </c>
      <c r="Q33" s="1">
        <v>0.99209999999999998</v>
      </c>
      <c r="R33" s="2">
        <v>0.95094000000000001</v>
      </c>
      <c r="U33" s="3">
        <v>3981.7254400000002</v>
      </c>
      <c r="V33" s="1">
        <v>0.57433000000000001</v>
      </c>
      <c r="W33" s="1">
        <v>0.53751000000000004</v>
      </c>
      <c r="X33" s="1">
        <v>0.50383</v>
      </c>
      <c r="Y33" s="1">
        <v>0.48449999999999999</v>
      </c>
      <c r="Z33" s="2">
        <v>0.45609</v>
      </c>
    </row>
    <row r="34" spans="2:26" x14ac:dyDescent="0.25">
      <c r="B34" s="3">
        <v>3980.7611099999999</v>
      </c>
      <c r="C34" s="1">
        <v>0.92574999999999996</v>
      </c>
      <c r="D34" s="2">
        <v>0.72087999999999997</v>
      </c>
      <c r="G34" s="3">
        <v>3961.4744799999999</v>
      </c>
      <c r="H34" s="1">
        <v>1.0048699999999999</v>
      </c>
      <c r="I34" s="1">
        <v>0.75468000000000002</v>
      </c>
      <c r="J34" s="1">
        <v>0.65273999999999999</v>
      </c>
      <c r="K34" s="2">
        <v>0.51605999999999996</v>
      </c>
      <c r="N34" s="3">
        <v>3961.4744799999999</v>
      </c>
      <c r="O34" s="1">
        <v>0.99128000000000005</v>
      </c>
      <c r="P34" s="1">
        <v>0.95470999999999995</v>
      </c>
      <c r="Q34" s="1">
        <v>0.99329999999999996</v>
      </c>
      <c r="R34" s="2">
        <v>0.94991999999999999</v>
      </c>
      <c r="U34" s="3">
        <v>3980.7611099999999</v>
      </c>
      <c r="V34" s="1">
        <v>0.57433000000000001</v>
      </c>
      <c r="W34" s="1">
        <v>0.53763000000000005</v>
      </c>
      <c r="X34" s="1">
        <v>0.50383</v>
      </c>
      <c r="Y34" s="1">
        <v>0.48454000000000003</v>
      </c>
      <c r="Z34" s="2">
        <v>0.45601000000000003</v>
      </c>
    </row>
    <row r="35" spans="2:26" x14ac:dyDescent="0.25">
      <c r="B35" s="3">
        <v>3979.7967800000001</v>
      </c>
      <c r="C35" s="1">
        <v>0.92552000000000001</v>
      </c>
      <c r="D35" s="2">
        <v>0.72079000000000004</v>
      </c>
      <c r="G35" s="3">
        <v>3959.5458199999998</v>
      </c>
      <c r="H35" s="1">
        <v>1.0048999999999999</v>
      </c>
      <c r="I35" s="1">
        <v>0.75402000000000002</v>
      </c>
      <c r="J35" s="1">
        <v>0.65246000000000004</v>
      </c>
      <c r="K35" s="2">
        <v>0.51512000000000002</v>
      </c>
      <c r="N35" s="3">
        <v>3959.5458199999998</v>
      </c>
      <c r="O35" s="1">
        <v>0.99099999999999999</v>
      </c>
      <c r="P35" s="1">
        <v>0.95445999999999998</v>
      </c>
      <c r="Q35" s="1">
        <v>0.99563999999999997</v>
      </c>
      <c r="R35" s="2">
        <v>0.94874999999999998</v>
      </c>
      <c r="U35" s="3">
        <v>3979.7967800000001</v>
      </c>
      <c r="V35" s="1">
        <v>0.57445000000000002</v>
      </c>
      <c r="W35" s="1">
        <v>0.53785000000000005</v>
      </c>
      <c r="X35" s="1">
        <v>0.50370999999999999</v>
      </c>
      <c r="Y35" s="1">
        <v>0.48448000000000002</v>
      </c>
      <c r="Z35" s="2">
        <v>0.45590999999999998</v>
      </c>
    </row>
    <row r="36" spans="2:26" x14ac:dyDescent="0.25">
      <c r="B36" s="3">
        <v>3978.8324499999999</v>
      </c>
      <c r="C36" s="1">
        <v>0.92598000000000003</v>
      </c>
      <c r="D36" s="2">
        <v>0.72063999999999995</v>
      </c>
      <c r="G36" s="3">
        <v>3957.61715</v>
      </c>
      <c r="H36" s="1">
        <v>1.0045900000000001</v>
      </c>
      <c r="I36" s="1">
        <v>0.75319000000000003</v>
      </c>
      <c r="J36" s="1">
        <v>0.65178999999999998</v>
      </c>
      <c r="K36" s="2">
        <v>0.51390999999999998</v>
      </c>
      <c r="N36" s="3">
        <v>3957.61715</v>
      </c>
      <c r="O36" s="1">
        <v>0.99063999999999997</v>
      </c>
      <c r="P36" s="1">
        <v>0.95316000000000001</v>
      </c>
      <c r="Q36" s="1">
        <v>0.99653000000000003</v>
      </c>
      <c r="R36" s="2">
        <v>0.94762999999999997</v>
      </c>
      <c r="U36" s="3">
        <v>3978.8324499999999</v>
      </c>
      <c r="V36" s="1">
        <v>0.57457000000000003</v>
      </c>
      <c r="W36" s="1">
        <v>0.53807000000000005</v>
      </c>
      <c r="X36" s="1">
        <v>0.50349999999999995</v>
      </c>
      <c r="Y36" s="1">
        <v>0.48431000000000002</v>
      </c>
      <c r="Z36" s="2">
        <v>0.45589000000000002</v>
      </c>
    </row>
    <row r="37" spans="2:26" x14ac:dyDescent="0.25">
      <c r="B37" s="3">
        <v>3977.8681200000001</v>
      </c>
      <c r="C37" s="1">
        <v>0.92662999999999995</v>
      </c>
      <c r="D37" s="2">
        <v>0.72050000000000003</v>
      </c>
      <c r="G37" s="3">
        <v>3955.68849</v>
      </c>
      <c r="H37" s="1">
        <v>1.0041800000000001</v>
      </c>
      <c r="I37" s="1">
        <v>0.75326000000000004</v>
      </c>
      <c r="J37" s="1">
        <v>0.65166999999999997</v>
      </c>
      <c r="K37" s="2">
        <v>0.51317000000000002</v>
      </c>
      <c r="N37" s="3">
        <v>3955.68849</v>
      </c>
      <c r="O37" s="1">
        <v>0.99041000000000001</v>
      </c>
      <c r="P37" s="1">
        <v>0.95276000000000005</v>
      </c>
      <c r="Q37" s="1">
        <v>0.99602000000000002</v>
      </c>
      <c r="R37" s="2">
        <v>0.94681000000000004</v>
      </c>
      <c r="U37" s="3">
        <v>3977.8681200000001</v>
      </c>
      <c r="V37" s="1">
        <v>0.57462999999999997</v>
      </c>
      <c r="W37" s="1">
        <v>0.53825999999999996</v>
      </c>
      <c r="X37" s="1">
        <v>0.50334999999999996</v>
      </c>
      <c r="Y37" s="1">
        <v>0.48413</v>
      </c>
      <c r="Z37" s="2">
        <v>0.45594000000000001</v>
      </c>
    </row>
    <row r="38" spans="2:26" x14ac:dyDescent="0.25">
      <c r="B38" s="3">
        <v>3976.9037899999998</v>
      </c>
      <c r="C38" s="1">
        <v>0.92650999999999994</v>
      </c>
      <c r="D38" s="2">
        <v>0.72009999999999996</v>
      </c>
      <c r="G38" s="3">
        <v>3953.75983</v>
      </c>
      <c r="H38" s="1">
        <v>1.0041199999999999</v>
      </c>
      <c r="I38" s="1">
        <v>0.75453000000000003</v>
      </c>
      <c r="J38" s="1">
        <v>0.65234999999999999</v>
      </c>
      <c r="K38" s="2">
        <v>0.51327999999999996</v>
      </c>
      <c r="N38" s="3">
        <v>3953.75983</v>
      </c>
      <c r="O38" s="1">
        <v>0.99045000000000005</v>
      </c>
      <c r="P38" s="1">
        <v>0.95313000000000003</v>
      </c>
      <c r="Q38" s="1">
        <v>0.99556999999999995</v>
      </c>
      <c r="R38" s="2">
        <v>0.94633999999999996</v>
      </c>
      <c r="U38" s="3">
        <v>3976.9037899999998</v>
      </c>
      <c r="V38" s="1">
        <v>0.57469000000000003</v>
      </c>
      <c r="W38" s="1">
        <v>0.53837999999999997</v>
      </c>
      <c r="X38" s="1">
        <v>0.50336999999999998</v>
      </c>
      <c r="Y38" s="1">
        <v>0.48413</v>
      </c>
      <c r="Z38" s="2">
        <v>0.45601999999999998</v>
      </c>
    </row>
    <row r="39" spans="2:26" x14ac:dyDescent="0.25">
      <c r="B39" s="3">
        <v>3975.9394499999999</v>
      </c>
      <c r="C39" s="1">
        <v>0.92578000000000005</v>
      </c>
      <c r="D39" s="2">
        <v>0.71967999999999999</v>
      </c>
      <c r="G39" s="3">
        <v>3951.8311600000002</v>
      </c>
      <c r="H39" s="1">
        <v>1.0048600000000001</v>
      </c>
      <c r="I39" s="1">
        <v>0.75604000000000005</v>
      </c>
      <c r="J39" s="1">
        <v>0.65293999999999996</v>
      </c>
      <c r="K39" s="2">
        <v>0.51412999999999998</v>
      </c>
      <c r="N39" s="3">
        <v>3951.8311600000002</v>
      </c>
      <c r="O39" s="1">
        <v>0.99070000000000003</v>
      </c>
      <c r="P39" s="1">
        <v>0.95218999999999998</v>
      </c>
      <c r="Q39" s="1">
        <v>0.99458000000000002</v>
      </c>
      <c r="R39" s="2">
        <v>0.94572999999999996</v>
      </c>
      <c r="U39" s="3">
        <v>3975.9394499999999</v>
      </c>
      <c r="V39" s="1">
        <v>0.57472999999999996</v>
      </c>
      <c r="W39" s="1">
        <v>0.53829000000000005</v>
      </c>
      <c r="X39" s="1">
        <v>0.50351000000000001</v>
      </c>
      <c r="Y39" s="1">
        <v>0.48429</v>
      </c>
      <c r="Z39" s="2">
        <v>0.45604</v>
      </c>
    </row>
    <row r="40" spans="2:26" x14ac:dyDescent="0.25">
      <c r="B40" s="3">
        <v>3974.9751200000001</v>
      </c>
      <c r="C40" s="1">
        <v>0.92527999999999999</v>
      </c>
      <c r="D40" s="2">
        <v>0.71972000000000003</v>
      </c>
      <c r="G40" s="3">
        <v>3949.9025000000001</v>
      </c>
      <c r="H40" s="1">
        <v>1.0055799999999999</v>
      </c>
      <c r="I40" s="1">
        <v>0.75683999999999996</v>
      </c>
      <c r="J40" s="1">
        <v>0.65256000000000003</v>
      </c>
      <c r="K40" s="2">
        <v>0.51544999999999996</v>
      </c>
      <c r="N40" s="3">
        <v>3949.9025000000001</v>
      </c>
      <c r="O40" s="1">
        <v>0.99109000000000003</v>
      </c>
      <c r="P40" s="1">
        <v>0.95101000000000002</v>
      </c>
      <c r="Q40" s="1">
        <v>0.99331000000000003</v>
      </c>
      <c r="R40" s="2">
        <v>0.94489999999999996</v>
      </c>
      <c r="U40" s="3">
        <v>3974.9751200000001</v>
      </c>
      <c r="V40" s="1">
        <v>0.57467999999999997</v>
      </c>
      <c r="W40" s="1">
        <v>0.53817000000000004</v>
      </c>
      <c r="X40" s="1">
        <v>0.50366</v>
      </c>
      <c r="Y40" s="1">
        <v>0.48443999999999998</v>
      </c>
      <c r="Z40" s="2">
        <v>0.45601999999999998</v>
      </c>
    </row>
    <row r="41" spans="2:26" x14ac:dyDescent="0.25">
      <c r="B41" s="3">
        <v>3974.0107899999998</v>
      </c>
      <c r="C41" s="1">
        <v>0.92530000000000001</v>
      </c>
      <c r="D41" s="2">
        <v>0.71980999999999995</v>
      </c>
      <c r="G41" s="3">
        <v>3947.9738400000001</v>
      </c>
      <c r="H41" s="1">
        <v>1.0053799999999999</v>
      </c>
      <c r="I41" s="1">
        <v>0.75692000000000004</v>
      </c>
      <c r="J41" s="1">
        <v>0.65146999999999999</v>
      </c>
      <c r="K41" s="2">
        <v>0.51648000000000005</v>
      </c>
      <c r="N41" s="3">
        <v>3947.9738400000001</v>
      </c>
      <c r="O41" s="1">
        <v>0.99139999999999995</v>
      </c>
      <c r="P41" s="1">
        <v>0.95096999999999998</v>
      </c>
      <c r="Q41" s="1">
        <v>0.99333000000000005</v>
      </c>
      <c r="R41" s="2">
        <v>0.94398000000000004</v>
      </c>
      <c r="U41" s="3">
        <v>3974.0107899999998</v>
      </c>
      <c r="V41" s="1">
        <v>0.57460999999999995</v>
      </c>
      <c r="W41" s="1">
        <v>0.53815000000000002</v>
      </c>
      <c r="X41" s="1">
        <v>0.50380000000000003</v>
      </c>
      <c r="Y41" s="1">
        <v>0.48451</v>
      </c>
      <c r="Z41" s="2">
        <v>0.45602999999999999</v>
      </c>
    </row>
    <row r="42" spans="2:26" x14ac:dyDescent="0.25">
      <c r="B42" s="3">
        <v>3973.04646</v>
      </c>
      <c r="C42" s="1">
        <v>0.9254</v>
      </c>
      <c r="D42" s="2">
        <v>0.71948999999999996</v>
      </c>
      <c r="G42" s="3">
        <v>3946.0451699999999</v>
      </c>
      <c r="H42" s="1">
        <v>1.0047999999999999</v>
      </c>
      <c r="I42" s="1">
        <v>0.75687000000000004</v>
      </c>
      <c r="J42" s="1">
        <v>0.65095000000000003</v>
      </c>
      <c r="K42" s="2">
        <v>0.51634000000000002</v>
      </c>
      <c r="N42" s="3">
        <v>3946.0451699999999</v>
      </c>
      <c r="O42" s="1">
        <v>0.99136000000000002</v>
      </c>
      <c r="P42" s="1">
        <v>0.95169999999999999</v>
      </c>
      <c r="Q42" s="1">
        <v>0.99336000000000002</v>
      </c>
      <c r="R42" s="2">
        <v>0.94449000000000005</v>
      </c>
      <c r="U42" s="3">
        <v>3973.04646</v>
      </c>
      <c r="V42" s="1">
        <v>0.57467999999999997</v>
      </c>
      <c r="W42" s="1">
        <v>0.53815999999999997</v>
      </c>
      <c r="X42" s="1">
        <v>0.50390000000000001</v>
      </c>
      <c r="Y42" s="1">
        <v>0.48449999999999999</v>
      </c>
      <c r="Z42" s="2">
        <v>0.45607999999999999</v>
      </c>
    </row>
    <row r="43" spans="2:26" x14ac:dyDescent="0.25">
      <c r="B43" s="3">
        <v>3972.0821299999998</v>
      </c>
      <c r="C43" s="1">
        <v>0.92515000000000003</v>
      </c>
      <c r="D43" s="2">
        <v>0.71938000000000002</v>
      </c>
      <c r="G43" s="3">
        <v>3944.1165099999998</v>
      </c>
      <c r="H43" s="1">
        <v>1.0047900000000001</v>
      </c>
      <c r="I43" s="1">
        <v>0.75724999999999998</v>
      </c>
      <c r="J43" s="1">
        <v>0.65161000000000002</v>
      </c>
      <c r="K43" s="2">
        <v>0.51565000000000005</v>
      </c>
      <c r="N43" s="3">
        <v>3944.1165099999998</v>
      </c>
      <c r="O43" s="1">
        <v>0.99116000000000004</v>
      </c>
      <c r="P43" s="1">
        <v>0.9526</v>
      </c>
      <c r="Q43" s="1">
        <v>0.99217</v>
      </c>
      <c r="R43" s="2">
        <v>0.94649000000000005</v>
      </c>
      <c r="U43" s="3">
        <v>3972.0821299999998</v>
      </c>
      <c r="V43" s="1">
        <v>0.57484999999999997</v>
      </c>
      <c r="W43" s="1">
        <v>0.53822000000000003</v>
      </c>
      <c r="X43" s="1">
        <v>0.50385000000000002</v>
      </c>
      <c r="Y43" s="1">
        <v>0.48446</v>
      </c>
      <c r="Z43" s="2">
        <v>0.45611000000000002</v>
      </c>
    </row>
    <row r="44" spans="2:26" x14ac:dyDescent="0.25">
      <c r="B44" s="3">
        <v>3971.1178</v>
      </c>
      <c r="C44" s="1">
        <v>0.92488000000000004</v>
      </c>
      <c r="D44" s="2">
        <v>0.71997</v>
      </c>
      <c r="G44" s="3">
        <v>3942.1878499999998</v>
      </c>
      <c r="H44" s="1">
        <v>1.0049699999999999</v>
      </c>
      <c r="I44" s="1">
        <v>0.75783999999999996</v>
      </c>
      <c r="J44" s="1">
        <v>0.65227999999999997</v>
      </c>
      <c r="K44" s="2">
        <v>0.51571</v>
      </c>
      <c r="N44" s="3">
        <v>3942.1878499999998</v>
      </c>
      <c r="O44" s="1">
        <v>0.99117</v>
      </c>
      <c r="P44" s="1">
        <v>0.95265999999999995</v>
      </c>
      <c r="Q44" s="1">
        <v>0.99156999999999995</v>
      </c>
      <c r="R44" s="2">
        <v>0.94794</v>
      </c>
      <c r="U44" s="3">
        <v>3971.1178</v>
      </c>
      <c r="V44" s="1">
        <v>0.57491000000000003</v>
      </c>
      <c r="W44" s="1">
        <v>0.53837000000000002</v>
      </c>
      <c r="X44" s="1">
        <v>0.50370000000000004</v>
      </c>
      <c r="Y44" s="1">
        <v>0.48446</v>
      </c>
      <c r="Z44" s="2">
        <v>0.45613999999999999</v>
      </c>
    </row>
    <row r="45" spans="2:26" x14ac:dyDescent="0.25">
      <c r="B45" s="3">
        <v>3970.15346</v>
      </c>
      <c r="C45" s="1">
        <v>0.92517000000000005</v>
      </c>
      <c r="D45" s="2">
        <v>0.72065999999999997</v>
      </c>
      <c r="G45" s="3">
        <v>3940.25918</v>
      </c>
      <c r="H45" s="1">
        <v>1.0045999999999999</v>
      </c>
      <c r="I45" s="1">
        <v>0.75807999999999998</v>
      </c>
      <c r="J45" s="1">
        <v>0.65234999999999999</v>
      </c>
      <c r="K45" s="2">
        <v>0.51624999999999999</v>
      </c>
      <c r="N45" s="3">
        <v>3940.25918</v>
      </c>
      <c r="O45" s="1">
        <v>0.99133000000000004</v>
      </c>
      <c r="P45" s="1">
        <v>0.95248999999999995</v>
      </c>
      <c r="Q45" s="1">
        <v>0.99197999999999997</v>
      </c>
      <c r="R45" s="2">
        <v>0.94852000000000003</v>
      </c>
      <c r="U45" s="3">
        <v>3970.15346</v>
      </c>
      <c r="V45" s="1">
        <v>0.57482999999999995</v>
      </c>
      <c r="W45" s="1">
        <v>0.53841000000000006</v>
      </c>
      <c r="X45" s="1">
        <v>0.50358000000000003</v>
      </c>
      <c r="Y45" s="1">
        <v>0.48446</v>
      </c>
      <c r="Z45" s="2">
        <v>0.45616000000000001</v>
      </c>
    </row>
    <row r="46" spans="2:26" x14ac:dyDescent="0.25">
      <c r="B46" s="3">
        <v>3969.1891300000002</v>
      </c>
      <c r="C46" s="1">
        <v>0.92593999999999999</v>
      </c>
      <c r="D46" s="2">
        <v>0.72082000000000002</v>
      </c>
      <c r="G46" s="3">
        <v>3938.33052</v>
      </c>
      <c r="H46" s="1">
        <v>1.0037100000000001</v>
      </c>
      <c r="I46" s="1">
        <v>0.75787000000000004</v>
      </c>
      <c r="J46" s="1">
        <v>0.65215000000000001</v>
      </c>
      <c r="K46" s="2">
        <v>0.51656000000000002</v>
      </c>
      <c r="N46" s="3">
        <v>3938.33052</v>
      </c>
      <c r="O46" s="1">
        <v>0.99143000000000003</v>
      </c>
      <c r="P46" s="1">
        <v>0.95309999999999995</v>
      </c>
      <c r="Q46" s="1">
        <v>0.99209999999999998</v>
      </c>
      <c r="R46" s="2">
        <v>0.94779999999999998</v>
      </c>
      <c r="U46" s="3">
        <v>3969.1891300000002</v>
      </c>
      <c r="V46" s="1">
        <v>0.57479999999999998</v>
      </c>
      <c r="W46" s="1">
        <v>0.53830999999999996</v>
      </c>
      <c r="X46" s="1">
        <v>0.50360000000000005</v>
      </c>
      <c r="Y46" s="1">
        <v>0.48444999999999999</v>
      </c>
      <c r="Z46" s="2">
        <v>0.45615</v>
      </c>
    </row>
    <row r="47" spans="2:26" x14ac:dyDescent="0.25">
      <c r="B47" s="3">
        <v>3968.2248</v>
      </c>
      <c r="C47" s="1">
        <v>0.92662999999999995</v>
      </c>
      <c r="D47" s="2">
        <v>0.72048000000000001</v>
      </c>
      <c r="G47" s="3">
        <v>3936.4018599999999</v>
      </c>
      <c r="H47" s="1">
        <v>1.00308</v>
      </c>
      <c r="I47" s="1">
        <v>0.75761999999999996</v>
      </c>
      <c r="J47" s="1">
        <v>0.65129000000000004</v>
      </c>
      <c r="K47" s="2">
        <v>0.51719000000000004</v>
      </c>
      <c r="N47" s="3">
        <v>3936.4018599999999</v>
      </c>
      <c r="O47" s="1">
        <v>0.99160999999999999</v>
      </c>
      <c r="P47" s="1">
        <v>0.95299999999999996</v>
      </c>
      <c r="Q47" s="1">
        <v>0.99202000000000001</v>
      </c>
      <c r="R47" s="2">
        <v>0.94621999999999995</v>
      </c>
      <c r="U47" s="3">
        <v>3968.2248</v>
      </c>
      <c r="V47" s="1">
        <v>0.57479000000000002</v>
      </c>
      <c r="W47" s="1">
        <v>0.53822999999999999</v>
      </c>
      <c r="X47" s="1">
        <v>0.50370000000000004</v>
      </c>
      <c r="Y47" s="1">
        <v>0.48447000000000001</v>
      </c>
      <c r="Z47" s="2">
        <v>0.45610000000000001</v>
      </c>
    </row>
    <row r="48" spans="2:26" x14ac:dyDescent="0.25">
      <c r="B48" s="3">
        <v>3967.2604700000002</v>
      </c>
      <c r="C48" s="1">
        <v>0.92676000000000003</v>
      </c>
      <c r="D48" s="2">
        <v>0.72021000000000002</v>
      </c>
      <c r="G48" s="3">
        <v>3934.4731900000002</v>
      </c>
      <c r="H48" s="1">
        <v>1.00369</v>
      </c>
      <c r="I48" s="1">
        <v>0.75782000000000005</v>
      </c>
      <c r="J48" s="1">
        <v>0.65034000000000003</v>
      </c>
      <c r="K48" s="2">
        <v>0.51846999999999999</v>
      </c>
      <c r="N48" s="3">
        <v>3934.4731900000002</v>
      </c>
      <c r="O48" s="1">
        <v>0.99199000000000004</v>
      </c>
      <c r="P48" s="1">
        <v>0.95196000000000003</v>
      </c>
      <c r="Q48" s="1">
        <v>0.99234999999999995</v>
      </c>
      <c r="R48" s="2">
        <v>0.94625000000000004</v>
      </c>
      <c r="U48" s="3">
        <v>3967.2604700000002</v>
      </c>
      <c r="V48" s="1">
        <v>0.57467999999999997</v>
      </c>
      <c r="W48" s="1">
        <v>0.53827999999999998</v>
      </c>
      <c r="X48" s="1">
        <v>0.50371999999999995</v>
      </c>
      <c r="Y48" s="1">
        <v>0.48448999999999998</v>
      </c>
      <c r="Z48" s="2">
        <v>0.45601999999999998</v>
      </c>
    </row>
    <row r="49" spans="2:26" x14ac:dyDescent="0.25">
      <c r="B49" s="3">
        <v>3966.2961399999999</v>
      </c>
      <c r="C49" s="1">
        <v>0.92640999999999996</v>
      </c>
      <c r="D49" s="2">
        <v>0.72040000000000004</v>
      </c>
      <c r="G49" s="3">
        <v>3932.5445300000001</v>
      </c>
      <c r="H49" s="1">
        <v>1.00495</v>
      </c>
      <c r="I49" s="1">
        <v>0.75778000000000001</v>
      </c>
      <c r="J49" s="1">
        <v>0.65029999999999999</v>
      </c>
      <c r="K49" s="2">
        <v>0.51890000000000003</v>
      </c>
      <c r="N49" s="3">
        <v>3932.5445300000001</v>
      </c>
      <c r="O49" s="1">
        <v>0.99212</v>
      </c>
      <c r="P49" s="1">
        <v>0.95196000000000003</v>
      </c>
      <c r="Q49" s="1">
        <v>0.99311000000000005</v>
      </c>
      <c r="R49" s="2">
        <v>0.94689000000000001</v>
      </c>
      <c r="U49" s="3">
        <v>3966.2961399999999</v>
      </c>
      <c r="V49" s="1">
        <v>0.57460999999999995</v>
      </c>
      <c r="W49" s="1">
        <v>0.53844000000000003</v>
      </c>
      <c r="X49" s="1">
        <v>0.50363999999999998</v>
      </c>
      <c r="Y49" s="1">
        <v>0.48441000000000001</v>
      </c>
      <c r="Z49" s="2">
        <v>0.45595999999999998</v>
      </c>
    </row>
    <row r="50" spans="2:26" x14ac:dyDescent="0.25">
      <c r="B50" s="3">
        <v>3965.3318100000001</v>
      </c>
      <c r="C50" s="1">
        <v>0.92617000000000005</v>
      </c>
      <c r="D50" s="2">
        <v>0.72079000000000004</v>
      </c>
      <c r="G50" s="3">
        <v>3930.6158700000001</v>
      </c>
      <c r="H50" s="1">
        <v>1.0055400000000001</v>
      </c>
      <c r="I50" s="1">
        <v>0.75656000000000001</v>
      </c>
      <c r="J50" s="1">
        <v>0.65095999999999998</v>
      </c>
      <c r="K50" s="2">
        <v>0.51751000000000003</v>
      </c>
      <c r="N50" s="3">
        <v>3930.6158700000001</v>
      </c>
      <c r="O50" s="1">
        <v>0.99170999999999998</v>
      </c>
      <c r="P50" s="1">
        <v>0.95240999999999998</v>
      </c>
      <c r="Q50" s="1">
        <v>0.99395</v>
      </c>
      <c r="R50" s="2">
        <v>0.94535999999999998</v>
      </c>
      <c r="U50" s="3">
        <v>3965.3318100000001</v>
      </c>
      <c r="V50" s="1">
        <v>0.57467999999999997</v>
      </c>
      <c r="W50" s="1">
        <v>0.53849000000000002</v>
      </c>
      <c r="X50" s="1">
        <v>0.50356000000000001</v>
      </c>
      <c r="Y50" s="1">
        <v>0.48429</v>
      </c>
      <c r="Z50" s="2">
        <v>0.45593</v>
      </c>
    </row>
    <row r="51" spans="2:26" x14ac:dyDescent="0.25">
      <c r="B51" s="3">
        <v>3964.3674700000001</v>
      </c>
      <c r="C51" s="1">
        <v>0.92649999999999999</v>
      </c>
      <c r="D51" s="2">
        <v>0.72094000000000003</v>
      </c>
      <c r="G51" s="3">
        <v>3928.6871999999998</v>
      </c>
      <c r="H51" s="1">
        <v>1.0055400000000001</v>
      </c>
      <c r="I51" s="1">
        <v>0.75512000000000001</v>
      </c>
      <c r="J51" s="1">
        <v>0.65151999999999999</v>
      </c>
      <c r="K51" s="2">
        <v>0.51571999999999996</v>
      </c>
      <c r="N51" s="3">
        <v>3928.6871999999998</v>
      </c>
      <c r="O51" s="1">
        <v>0.99117999999999995</v>
      </c>
      <c r="P51" s="1">
        <v>0.95221</v>
      </c>
      <c r="Q51" s="1">
        <v>0.99417999999999995</v>
      </c>
      <c r="R51" s="2">
        <v>0.94335999999999998</v>
      </c>
      <c r="U51" s="3">
        <v>3964.3674700000001</v>
      </c>
      <c r="V51" s="1">
        <v>0.57474000000000003</v>
      </c>
      <c r="W51" s="1">
        <v>0.53835</v>
      </c>
      <c r="X51" s="1">
        <v>0.50358000000000003</v>
      </c>
      <c r="Y51" s="1">
        <v>0.48426000000000002</v>
      </c>
      <c r="Z51" s="2">
        <v>0.45589000000000002</v>
      </c>
    </row>
    <row r="52" spans="2:26" x14ac:dyDescent="0.25">
      <c r="B52" s="3">
        <v>3963.4031399999999</v>
      </c>
      <c r="C52" s="1">
        <v>0.92684</v>
      </c>
      <c r="D52" s="2">
        <v>0.72062999999999999</v>
      </c>
      <c r="G52" s="3">
        <v>3926.7585399999998</v>
      </c>
      <c r="H52" s="1">
        <v>1.0050699999999999</v>
      </c>
      <c r="I52" s="1">
        <v>0.75488</v>
      </c>
      <c r="J52" s="1">
        <v>0.65093999999999996</v>
      </c>
      <c r="K52" s="2">
        <v>0.51500000000000001</v>
      </c>
      <c r="N52" s="3">
        <v>3926.7585399999998</v>
      </c>
      <c r="O52" s="1">
        <v>0.99095999999999995</v>
      </c>
      <c r="P52" s="1">
        <v>0.95260999999999996</v>
      </c>
      <c r="Q52" s="1">
        <v>0.99409999999999998</v>
      </c>
      <c r="R52" s="2">
        <v>0.94435000000000002</v>
      </c>
      <c r="U52" s="3">
        <v>3963.4031399999999</v>
      </c>
      <c r="V52" s="1">
        <v>0.57474999999999998</v>
      </c>
      <c r="W52" s="1">
        <v>0.53820999999999997</v>
      </c>
      <c r="X52" s="1">
        <v>0.50370000000000004</v>
      </c>
      <c r="Y52" s="1">
        <v>0.48435</v>
      </c>
      <c r="Z52" s="2">
        <v>0.45588000000000001</v>
      </c>
    </row>
    <row r="53" spans="2:26" x14ac:dyDescent="0.25">
      <c r="B53" s="3">
        <v>3962.4388100000001</v>
      </c>
      <c r="C53" s="1">
        <v>0.92635999999999996</v>
      </c>
      <c r="D53" s="2">
        <v>0.72006000000000003</v>
      </c>
      <c r="G53" s="3">
        <v>3924.8298799999998</v>
      </c>
      <c r="H53" s="1">
        <v>1.00406</v>
      </c>
      <c r="I53" s="1">
        <v>0.75573000000000001</v>
      </c>
      <c r="J53" s="1">
        <v>0.64954999999999996</v>
      </c>
      <c r="K53" s="2">
        <v>0.51514000000000004</v>
      </c>
      <c r="N53" s="3">
        <v>3924.8298799999998</v>
      </c>
      <c r="O53" s="1">
        <v>0.99099999999999999</v>
      </c>
      <c r="P53" s="1">
        <v>0.95333000000000001</v>
      </c>
      <c r="Q53" s="1">
        <v>0.99441999999999997</v>
      </c>
      <c r="R53" s="2">
        <v>0.94730999999999999</v>
      </c>
      <c r="U53" s="3">
        <v>3962.4388100000001</v>
      </c>
      <c r="V53" s="1">
        <v>0.57486000000000004</v>
      </c>
      <c r="W53" s="1">
        <v>0.53820999999999997</v>
      </c>
      <c r="X53" s="1">
        <v>0.50382000000000005</v>
      </c>
      <c r="Y53" s="1">
        <v>0.48443000000000003</v>
      </c>
      <c r="Z53" s="2">
        <v>0.45590000000000003</v>
      </c>
    </row>
    <row r="54" spans="2:26" x14ac:dyDescent="0.25">
      <c r="B54" s="3">
        <v>3961.4744799999999</v>
      </c>
      <c r="C54" s="1">
        <v>0.92547999999999997</v>
      </c>
      <c r="D54" s="2">
        <v>0.71965999999999997</v>
      </c>
      <c r="G54" s="3">
        <v>3922.90121</v>
      </c>
      <c r="H54" s="1">
        <v>1.00319</v>
      </c>
      <c r="I54" s="1">
        <v>0.75687000000000004</v>
      </c>
      <c r="J54" s="1">
        <v>0.64892000000000005</v>
      </c>
      <c r="K54" s="2">
        <v>0.51504000000000005</v>
      </c>
      <c r="N54" s="3">
        <v>3922.90121</v>
      </c>
      <c r="O54" s="1">
        <v>0.99097000000000002</v>
      </c>
      <c r="P54" s="1">
        <v>0.95291999999999999</v>
      </c>
      <c r="Q54" s="1">
        <v>0.99477000000000004</v>
      </c>
      <c r="R54" s="2">
        <v>0.94803000000000004</v>
      </c>
      <c r="U54" s="3">
        <v>3961.4744799999999</v>
      </c>
      <c r="V54" s="1">
        <v>0.57499</v>
      </c>
      <c r="W54" s="1">
        <v>0.53818999999999995</v>
      </c>
      <c r="X54" s="1">
        <v>0.50383999999999995</v>
      </c>
      <c r="Y54" s="1">
        <v>0.48443999999999998</v>
      </c>
      <c r="Z54" s="2">
        <v>0.45590999999999998</v>
      </c>
    </row>
    <row r="55" spans="2:26" x14ac:dyDescent="0.25">
      <c r="B55" s="3">
        <v>3960.5101500000001</v>
      </c>
      <c r="C55" s="1">
        <v>0.92510000000000003</v>
      </c>
      <c r="D55" s="2">
        <v>0.71943000000000001</v>
      </c>
      <c r="G55" s="3">
        <v>3920.97255</v>
      </c>
      <c r="H55" s="1">
        <v>1.0031600000000001</v>
      </c>
      <c r="I55" s="1">
        <v>0.75802999999999998</v>
      </c>
      <c r="J55" s="1">
        <v>0.64968000000000004</v>
      </c>
      <c r="K55" s="2">
        <v>0.51468000000000003</v>
      </c>
      <c r="N55" s="3">
        <v>3920.97255</v>
      </c>
      <c r="O55" s="1">
        <v>0.99085999999999996</v>
      </c>
      <c r="P55" s="1">
        <v>0.95216999999999996</v>
      </c>
      <c r="Q55" s="1">
        <v>0.99461999999999995</v>
      </c>
      <c r="R55" s="2">
        <v>0.94613999999999998</v>
      </c>
      <c r="U55" s="3">
        <v>3960.5101500000001</v>
      </c>
      <c r="V55" s="1">
        <v>0.57501000000000002</v>
      </c>
      <c r="W55" s="1">
        <v>0.53810000000000002</v>
      </c>
      <c r="X55" s="1">
        <v>0.50373999999999997</v>
      </c>
      <c r="Y55" s="1">
        <v>0.48443000000000003</v>
      </c>
      <c r="Z55" s="2">
        <v>0.45590999999999998</v>
      </c>
    </row>
    <row r="56" spans="2:26" x14ac:dyDescent="0.25">
      <c r="B56" s="3">
        <v>3959.5458199999998</v>
      </c>
      <c r="C56" s="1">
        <v>0.92510000000000003</v>
      </c>
      <c r="D56" s="2">
        <v>0.71921999999999997</v>
      </c>
      <c r="G56" s="3">
        <v>3919.0438899999999</v>
      </c>
      <c r="H56" s="1">
        <v>1.00373</v>
      </c>
      <c r="I56" s="1">
        <v>0.75922999999999996</v>
      </c>
      <c r="J56" s="1">
        <v>0.65122999999999998</v>
      </c>
      <c r="K56" s="2">
        <v>0.51576</v>
      </c>
      <c r="N56" s="3">
        <v>3919.0438899999999</v>
      </c>
      <c r="O56" s="1">
        <v>0.99119000000000002</v>
      </c>
      <c r="P56" s="1">
        <v>0.95215000000000005</v>
      </c>
      <c r="Q56" s="1">
        <v>0.99380000000000002</v>
      </c>
      <c r="R56" s="2">
        <v>0.94538</v>
      </c>
      <c r="U56" s="3">
        <v>3959.5458199999998</v>
      </c>
      <c r="V56" s="1">
        <v>0.57496999999999998</v>
      </c>
      <c r="W56" s="1">
        <v>0.53815000000000002</v>
      </c>
      <c r="X56" s="1">
        <v>0.50361</v>
      </c>
      <c r="Y56" s="1">
        <v>0.4844</v>
      </c>
      <c r="Z56" s="2">
        <v>0.45598</v>
      </c>
    </row>
    <row r="57" spans="2:26" x14ac:dyDescent="0.25">
      <c r="B57" s="3">
        <v>3958.5814799999998</v>
      </c>
      <c r="C57" s="1">
        <v>0.92506999999999995</v>
      </c>
      <c r="D57" s="2">
        <v>0.71931</v>
      </c>
      <c r="G57" s="3">
        <v>3917.1152200000001</v>
      </c>
      <c r="H57" s="1">
        <v>1.00448</v>
      </c>
      <c r="I57" s="1">
        <v>0.76060000000000005</v>
      </c>
      <c r="J57" s="1">
        <v>0.65312000000000003</v>
      </c>
      <c r="K57" s="2">
        <v>0.51859</v>
      </c>
      <c r="N57" s="3">
        <v>3917.1152200000001</v>
      </c>
      <c r="O57" s="1">
        <v>0.99202999999999997</v>
      </c>
      <c r="P57" s="1">
        <v>0.95165999999999995</v>
      </c>
      <c r="Q57" s="1">
        <v>0.99238999999999999</v>
      </c>
      <c r="R57" s="2">
        <v>0.94649000000000005</v>
      </c>
      <c r="U57" s="3">
        <v>3958.5814799999998</v>
      </c>
      <c r="V57" s="1">
        <v>0.57481000000000004</v>
      </c>
      <c r="W57" s="1">
        <v>0.53835999999999995</v>
      </c>
      <c r="X57" s="1">
        <v>0.50355000000000005</v>
      </c>
      <c r="Y57" s="1">
        <v>0.48432999999999998</v>
      </c>
      <c r="Z57" s="2">
        <v>0.45611000000000002</v>
      </c>
    </row>
    <row r="58" spans="2:26" x14ac:dyDescent="0.25">
      <c r="B58" s="3">
        <v>3957.61715</v>
      </c>
      <c r="C58" s="1">
        <v>0.92520999999999998</v>
      </c>
      <c r="D58" s="2">
        <v>0.71987999999999996</v>
      </c>
      <c r="G58" s="3">
        <v>3915.1865600000001</v>
      </c>
      <c r="H58" s="1">
        <v>1.0052099999999999</v>
      </c>
      <c r="I58" s="1">
        <v>0.76226000000000005</v>
      </c>
      <c r="J58" s="1">
        <v>0.65436000000000005</v>
      </c>
      <c r="K58" s="2">
        <v>0.52066999999999997</v>
      </c>
      <c r="N58" s="3">
        <v>3915.1865600000001</v>
      </c>
      <c r="O58" s="1">
        <v>0.99263999999999997</v>
      </c>
      <c r="P58" s="1">
        <v>0.94984000000000002</v>
      </c>
      <c r="Q58" s="1">
        <v>0.99197999999999997</v>
      </c>
      <c r="R58" s="2">
        <v>0.94654000000000005</v>
      </c>
      <c r="U58" s="3">
        <v>3957.61715</v>
      </c>
      <c r="V58" s="1">
        <v>0.57457999999999998</v>
      </c>
      <c r="W58" s="1">
        <v>0.53852</v>
      </c>
      <c r="X58" s="1">
        <v>0.50360000000000005</v>
      </c>
      <c r="Y58" s="1">
        <v>0.48431999999999997</v>
      </c>
      <c r="Z58" s="2">
        <v>0.45622000000000001</v>
      </c>
    </row>
    <row r="59" spans="2:26" x14ac:dyDescent="0.25">
      <c r="B59" s="3">
        <v>3956.6528199999998</v>
      </c>
      <c r="C59" s="1">
        <v>0.92562999999999995</v>
      </c>
      <c r="D59" s="2">
        <v>0.72040000000000004</v>
      </c>
      <c r="G59" s="3">
        <v>3913.2579000000001</v>
      </c>
      <c r="H59" s="1">
        <v>1.0056700000000001</v>
      </c>
      <c r="I59" s="1">
        <v>0.76344999999999996</v>
      </c>
      <c r="J59" s="1">
        <v>0.65386</v>
      </c>
      <c r="K59" s="2">
        <v>0.52031000000000005</v>
      </c>
      <c r="N59" s="3">
        <v>3913.2579000000001</v>
      </c>
      <c r="O59" s="1">
        <v>0.99253999999999998</v>
      </c>
      <c r="P59" s="1">
        <v>0.94879999999999998</v>
      </c>
      <c r="Q59" s="1">
        <v>0.99356</v>
      </c>
      <c r="R59" s="2">
        <v>0.94518000000000002</v>
      </c>
      <c r="U59" s="3">
        <v>3956.6528199999998</v>
      </c>
      <c r="V59" s="1">
        <v>0.57445000000000002</v>
      </c>
      <c r="W59" s="1">
        <v>0.53852999999999995</v>
      </c>
      <c r="X59" s="1">
        <v>0.50370000000000004</v>
      </c>
      <c r="Y59" s="1">
        <v>0.4844</v>
      </c>
      <c r="Z59" s="2">
        <v>0.45623000000000002</v>
      </c>
    </row>
    <row r="60" spans="2:26" x14ac:dyDescent="0.25">
      <c r="B60" s="3">
        <v>3955.68849</v>
      </c>
      <c r="C60" s="1">
        <v>0.92588000000000004</v>
      </c>
      <c r="D60" s="2">
        <v>0.72028999999999999</v>
      </c>
      <c r="G60" s="3">
        <v>3911.3292299999998</v>
      </c>
      <c r="H60" s="1">
        <v>1.00579</v>
      </c>
      <c r="I60" s="1">
        <v>0.76368000000000003</v>
      </c>
      <c r="J60" s="1">
        <v>0.65276999999999996</v>
      </c>
      <c r="K60" s="2">
        <v>0.51895000000000002</v>
      </c>
      <c r="N60" s="3">
        <v>3911.3292299999998</v>
      </c>
      <c r="O60" s="1">
        <v>0.99214000000000002</v>
      </c>
      <c r="P60" s="1">
        <v>0.95094000000000001</v>
      </c>
      <c r="Q60" s="1">
        <v>0.99512999999999996</v>
      </c>
      <c r="R60" s="2">
        <v>0.94499999999999995</v>
      </c>
      <c r="U60" s="3">
        <v>3955.68849</v>
      </c>
      <c r="V60" s="1">
        <v>0.57450999999999997</v>
      </c>
      <c r="W60" s="1">
        <v>0.53844999999999998</v>
      </c>
      <c r="X60" s="1">
        <v>0.50373999999999997</v>
      </c>
      <c r="Y60" s="1">
        <v>0.48451</v>
      </c>
      <c r="Z60" s="2">
        <v>0.45622000000000001</v>
      </c>
    </row>
    <row r="61" spans="2:26" x14ac:dyDescent="0.25">
      <c r="B61" s="3">
        <v>3954.7241600000002</v>
      </c>
      <c r="C61" s="1">
        <v>0.92544999999999999</v>
      </c>
      <c r="D61" s="2">
        <v>0.71950000000000003</v>
      </c>
      <c r="G61" s="3">
        <v>3909.4005699999998</v>
      </c>
      <c r="H61" s="1">
        <v>1.0061899999999999</v>
      </c>
      <c r="I61" s="1">
        <v>0.76497000000000004</v>
      </c>
      <c r="J61" s="1">
        <v>0.65364</v>
      </c>
      <c r="K61" s="2">
        <v>0.51954</v>
      </c>
      <c r="N61" s="3">
        <v>3909.4005699999998</v>
      </c>
      <c r="O61" s="1">
        <v>0.99231000000000003</v>
      </c>
      <c r="P61" s="1">
        <v>0.95474999999999999</v>
      </c>
      <c r="Q61" s="1">
        <v>0.99480999999999997</v>
      </c>
      <c r="R61" s="2">
        <v>0.94686000000000003</v>
      </c>
      <c r="U61" s="3">
        <v>3954.7241600000002</v>
      </c>
      <c r="V61" s="1">
        <v>0.57464999999999999</v>
      </c>
      <c r="W61" s="1">
        <v>0.53835</v>
      </c>
      <c r="X61" s="1">
        <v>0.50371999999999995</v>
      </c>
      <c r="Y61" s="1">
        <v>0.48457</v>
      </c>
      <c r="Z61" s="2">
        <v>0.45624999999999999</v>
      </c>
    </row>
    <row r="62" spans="2:26" x14ac:dyDescent="0.25">
      <c r="B62" s="3">
        <v>3953.75983</v>
      </c>
      <c r="C62" s="1">
        <v>0.92483000000000004</v>
      </c>
      <c r="D62" s="2">
        <v>0.71860000000000002</v>
      </c>
      <c r="G62" s="3">
        <v>3907.4719100000002</v>
      </c>
      <c r="H62" s="1">
        <v>1.0067900000000001</v>
      </c>
      <c r="I62" s="1">
        <v>0.76815</v>
      </c>
      <c r="J62" s="1">
        <v>0.65573999999999999</v>
      </c>
      <c r="K62" s="2">
        <v>0.52139999999999997</v>
      </c>
      <c r="N62" s="3">
        <v>3907.4719100000002</v>
      </c>
      <c r="O62" s="1">
        <v>0.99285999999999996</v>
      </c>
      <c r="P62" s="1">
        <v>0.95689000000000002</v>
      </c>
      <c r="Q62" s="1">
        <v>0.99395</v>
      </c>
      <c r="R62" s="2">
        <v>0.94921</v>
      </c>
      <c r="U62" s="3">
        <v>3953.75983</v>
      </c>
      <c r="V62" s="1">
        <v>0.57477999999999996</v>
      </c>
      <c r="W62" s="1">
        <v>0.53830999999999996</v>
      </c>
      <c r="X62" s="1">
        <v>0.50371999999999995</v>
      </c>
      <c r="Y62" s="1">
        <v>0.48458000000000001</v>
      </c>
      <c r="Z62" s="2">
        <v>0.45624999999999999</v>
      </c>
    </row>
    <row r="63" spans="2:26" x14ac:dyDescent="0.25">
      <c r="B63" s="3">
        <v>3952.79549</v>
      </c>
      <c r="C63" s="1">
        <v>0.92498999999999998</v>
      </c>
      <c r="D63" s="2">
        <v>0.71843999999999997</v>
      </c>
      <c r="G63" s="3">
        <v>3905.54324</v>
      </c>
      <c r="H63" s="1">
        <v>1.00766</v>
      </c>
      <c r="I63" s="1">
        <v>0.77173000000000003</v>
      </c>
      <c r="J63" s="1">
        <v>0.65825999999999996</v>
      </c>
      <c r="K63" s="2">
        <v>0.52312999999999998</v>
      </c>
      <c r="N63" s="3">
        <v>3905.54324</v>
      </c>
      <c r="O63" s="1">
        <v>0.99336999999999998</v>
      </c>
      <c r="P63" s="1">
        <v>0.95628999999999997</v>
      </c>
      <c r="Q63" s="1">
        <v>0.99421000000000004</v>
      </c>
      <c r="R63" s="2">
        <v>0.94971000000000005</v>
      </c>
      <c r="U63" s="3">
        <v>3952.79549</v>
      </c>
      <c r="V63" s="1">
        <v>0.57479999999999998</v>
      </c>
      <c r="W63" s="1">
        <v>0.53832999999999998</v>
      </c>
      <c r="X63" s="1">
        <v>0.50373999999999997</v>
      </c>
      <c r="Y63" s="1">
        <v>0.48455999999999999</v>
      </c>
      <c r="Z63" s="2">
        <v>0.45612000000000003</v>
      </c>
    </row>
    <row r="64" spans="2:26" x14ac:dyDescent="0.25">
      <c r="B64" s="3">
        <v>3951.8311600000002</v>
      </c>
      <c r="C64" s="1">
        <v>0.92561000000000004</v>
      </c>
      <c r="D64" s="2">
        <v>0.71904999999999997</v>
      </c>
      <c r="G64" s="3">
        <v>3903.6145799999999</v>
      </c>
      <c r="H64" s="1">
        <v>1.00834</v>
      </c>
      <c r="I64" s="1">
        <v>0.77319000000000004</v>
      </c>
      <c r="J64" s="1">
        <v>0.66066999999999998</v>
      </c>
      <c r="K64" s="2">
        <v>0.52415</v>
      </c>
      <c r="N64" s="3">
        <v>3903.6145799999999</v>
      </c>
      <c r="O64" s="1">
        <v>0.99368000000000001</v>
      </c>
      <c r="P64" s="1">
        <v>0.95315000000000005</v>
      </c>
      <c r="Q64" s="1">
        <v>0.99456999999999995</v>
      </c>
      <c r="R64" s="2">
        <v>0.94777</v>
      </c>
      <c r="U64" s="3">
        <v>3951.8311600000002</v>
      </c>
      <c r="V64" s="1">
        <v>0.57474999999999998</v>
      </c>
      <c r="W64" s="1">
        <v>0.53837000000000002</v>
      </c>
      <c r="X64" s="1">
        <v>0.50370999999999999</v>
      </c>
      <c r="Y64" s="1">
        <v>0.48454000000000003</v>
      </c>
      <c r="Z64" s="2">
        <v>0.45596999999999999</v>
      </c>
    </row>
    <row r="65" spans="2:26" x14ac:dyDescent="0.25">
      <c r="B65" s="3">
        <v>3950.8668299999999</v>
      </c>
      <c r="C65" s="1">
        <v>0.92561000000000004</v>
      </c>
      <c r="D65" s="2">
        <v>0.71953</v>
      </c>
      <c r="G65" s="3">
        <v>3901.6859199999999</v>
      </c>
      <c r="H65" s="1">
        <v>1.0089399999999999</v>
      </c>
      <c r="I65" s="1">
        <v>0.77244000000000002</v>
      </c>
      <c r="J65" s="1">
        <v>0.66205000000000003</v>
      </c>
      <c r="K65" s="2">
        <v>0.52524000000000004</v>
      </c>
      <c r="N65" s="3">
        <v>3901.6859199999999</v>
      </c>
      <c r="O65" s="1">
        <v>0.99399000000000004</v>
      </c>
      <c r="P65" s="1">
        <v>0.95006000000000002</v>
      </c>
      <c r="Q65" s="1">
        <v>0.99392000000000003</v>
      </c>
      <c r="R65" s="2">
        <v>0.94550000000000001</v>
      </c>
      <c r="U65" s="3">
        <v>3950.8668299999999</v>
      </c>
      <c r="V65" s="1">
        <v>0.57474000000000003</v>
      </c>
      <c r="W65" s="1">
        <v>0.53832000000000002</v>
      </c>
      <c r="X65" s="1">
        <v>0.50363000000000002</v>
      </c>
      <c r="Y65" s="1">
        <v>0.48454999999999998</v>
      </c>
      <c r="Z65" s="2">
        <v>0.45590999999999998</v>
      </c>
    </row>
    <row r="66" spans="2:26" x14ac:dyDescent="0.25">
      <c r="B66" s="3">
        <v>3949.9025000000001</v>
      </c>
      <c r="C66" s="1">
        <v>0.92503000000000002</v>
      </c>
      <c r="D66" s="2">
        <v>0.71975999999999996</v>
      </c>
      <c r="G66" s="3">
        <v>3899.7572500000001</v>
      </c>
      <c r="H66" s="1">
        <v>1.0101599999999999</v>
      </c>
      <c r="I66" s="1">
        <v>0.77127999999999997</v>
      </c>
      <c r="J66" s="1">
        <v>0.66261000000000003</v>
      </c>
      <c r="K66" s="2">
        <v>0.52775000000000005</v>
      </c>
      <c r="N66" s="3">
        <v>3899.7572500000001</v>
      </c>
      <c r="O66" s="1">
        <v>0.99473</v>
      </c>
      <c r="P66" s="1">
        <v>0.95057000000000003</v>
      </c>
      <c r="Q66" s="1">
        <v>0.99297000000000002</v>
      </c>
      <c r="R66" s="2">
        <v>0.94462000000000002</v>
      </c>
      <c r="U66" s="3">
        <v>3949.9025000000001</v>
      </c>
      <c r="V66" s="1">
        <v>0.57474000000000003</v>
      </c>
      <c r="W66" s="1">
        <v>0.53827999999999998</v>
      </c>
      <c r="X66" s="1">
        <v>0.50360000000000005</v>
      </c>
      <c r="Y66" s="1">
        <v>0.48454000000000003</v>
      </c>
      <c r="Z66" s="2">
        <v>0.45595000000000002</v>
      </c>
    </row>
    <row r="67" spans="2:26" x14ac:dyDescent="0.25">
      <c r="B67" s="3">
        <v>3948.9381699999999</v>
      </c>
      <c r="C67" s="1">
        <v>0.92454000000000003</v>
      </c>
      <c r="D67" s="2">
        <v>0.72031999999999996</v>
      </c>
      <c r="G67" s="3">
        <v>3897.8285900000001</v>
      </c>
      <c r="H67" s="1">
        <v>1.0116000000000001</v>
      </c>
      <c r="I67" s="1">
        <v>0.77124000000000004</v>
      </c>
      <c r="J67" s="1">
        <v>0.66356000000000004</v>
      </c>
      <c r="K67" s="2">
        <v>0.53102000000000005</v>
      </c>
      <c r="N67" s="3">
        <v>3897.8285900000001</v>
      </c>
      <c r="O67" s="1">
        <v>0.99570000000000003</v>
      </c>
      <c r="P67" s="1">
        <v>0.95281000000000005</v>
      </c>
      <c r="Q67" s="1">
        <v>0.99272000000000005</v>
      </c>
      <c r="R67" s="2">
        <v>0.94533</v>
      </c>
      <c r="U67" s="3">
        <v>3948.9381699999999</v>
      </c>
      <c r="V67" s="1">
        <v>0.57471000000000005</v>
      </c>
      <c r="W67" s="1">
        <v>0.53841000000000006</v>
      </c>
      <c r="X67" s="1">
        <v>0.50363000000000002</v>
      </c>
      <c r="Y67" s="1">
        <v>0.48454999999999998</v>
      </c>
      <c r="Z67" s="2">
        <v>0.45600000000000002</v>
      </c>
    </row>
    <row r="68" spans="2:26" x14ac:dyDescent="0.25">
      <c r="B68" s="3">
        <v>3947.9738400000001</v>
      </c>
      <c r="C68" s="1">
        <v>0.92459000000000002</v>
      </c>
      <c r="D68" s="2">
        <v>0.72101999999999999</v>
      </c>
      <c r="G68" s="3">
        <v>3895.89993</v>
      </c>
      <c r="H68" s="1">
        <v>1.0119899999999999</v>
      </c>
      <c r="I68" s="1">
        <v>0.77280000000000004</v>
      </c>
      <c r="J68" s="1">
        <v>0.66503999999999996</v>
      </c>
      <c r="K68" s="2">
        <v>0.53281000000000001</v>
      </c>
      <c r="N68" s="3">
        <v>3895.89993</v>
      </c>
      <c r="O68" s="1">
        <v>0.99621999999999999</v>
      </c>
      <c r="P68" s="1">
        <v>0.95345000000000002</v>
      </c>
      <c r="Q68" s="1">
        <v>0.99319999999999997</v>
      </c>
      <c r="R68" s="2">
        <v>0.94684999999999997</v>
      </c>
      <c r="U68" s="3">
        <v>3947.9738400000001</v>
      </c>
      <c r="V68" s="1">
        <v>0.57469000000000003</v>
      </c>
      <c r="W68" s="1">
        <v>0.53861000000000003</v>
      </c>
      <c r="X68" s="1">
        <v>0.50366</v>
      </c>
      <c r="Y68" s="1">
        <v>0.48458000000000001</v>
      </c>
      <c r="Z68" s="2">
        <v>0.45600000000000002</v>
      </c>
    </row>
    <row r="69" spans="2:26" x14ac:dyDescent="0.25">
      <c r="B69" s="3">
        <v>3947.0095099999999</v>
      </c>
      <c r="C69" s="1">
        <v>0.92569999999999997</v>
      </c>
      <c r="D69" s="2">
        <v>0.72160999999999997</v>
      </c>
      <c r="G69" s="3">
        <v>3893.9712599999998</v>
      </c>
      <c r="H69" s="1">
        <v>1.0111399999999999</v>
      </c>
      <c r="I69" s="1">
        <v>0.77534999999999998</v>
      </c>
      <c r="J69" s="1">
        <v>0.66554000000000002</v>
      </c>
      <c r="K69" s="2">
        <v>0.53280000000000005</v>
      </c>
      <c r="N69" s="3">
        <v>3893.9712599999998</v>
      </c>
      <c r="O69" s="1">
        <v>0.99621999999999999</v>
      </c>
      <c r="P69" s="1">
        <v>0.95304</v>
      </c>
      <c r="Q69" s="1">
        <v>0.99373999999999996</v>
      </c>
      <c r="R69" s="2">
        <v>0.94767999999999997</v>
      </c>
      <c r="U69" s="3">
        <v>3947.0095099999999</v>
      </c>
      <c r="V69" s="1">
        <v>0.57472999999999996</v>
      </c>
      <c r="W69" s="1">
        <v>0.53857999999999995</v>
      </c>
      <c r="X69" s="1">
        <v>0.50370000000000004</v>
      </c>
      <c r="Y69" s="1">
        <v>0.48459000000000002</v>
      </c>
      <c r="Z69" s="2">
        <v>0.45598</v>
      </c>
    </row>
    <row r="70" spans="2:26" x14ac:dyDescent="0.25">
      <c r="B70" s="3">
        <v>3946.0451699999999</v>
      </c>
      <c r="C70" s="1">
        <v>0.92730999999999997</v>
      </c>
      <c r="D70" s="2">
        <v>0.72197999999999996</v>
      </c>
      <c r="G70" s="3">
        <v>3892.0426000000002</v>
      </c>
      <c r="H70" s="1">
        <v>1.0107200000000001</v>
      </c>
      <c r="I70" s="1">
        <v>0.77778999999999998</v>
      </c>
      <c r="J70" s="1">
        <v>0.66501999999999994</v>
      </c>
      <c r="K70" s="2">
        <v>0.53308</v>
      </c>
      <c r="N70" s="3">
        <v>3892.0426000000002</v>
      </c>
      <c r="O70" s="1">
        <v>0.99629999999999996</v>
      </c>
      <c r="P70" s="1">
        <v>0.95301000000000002</v>
      </c>
      <c r="Q70" s="1">
        <v>0.99392999999999998</v>
      </c>
      <c r="R70" s="2">
        <v>0.94701999999999997</v>
      </c>
      <c r="U70" s="3">
        <v>3946.0451699999999</v>
      </c>
      <c r="V70" s="1">
        <v>0.57482</v>
      </c>
      <c r="W70" s="1">
        <v>0.53837999999999997</v>
      </c>
      <c r="X70" s="1">
        <v>0.50371999999999995</v>
      </c>
      <c r="Y70" s="1">
        <v>0.48454999999999998</v>
      </c>
      <c r="Z70" s="2">
        <v>0.45595999999999998</v>
      </c>
    </row>
    <row r="71" spans="2:26" x14ac:dyDescent="0.25">
      <c r="B71" s="3">
        <v>3945.0808400000001</v>
      </c>
      <c r="C71" s="1">
        <v>0.92789999999999995</v>
      </c>
      <c r="D71" s="2">
        <v>0.72184000000000004</v>
      </c>
      <c r="G71" s="3">
        <v>3890.1139400000002</v>
      </c>
      <c r="H71" s="1">
        <v>1.0113700000000001</v>
      </c>
      <c r="I71" s="1">
        <v>0.77883999999999998</v>
      </c>
      <c r="J71" s="1">
        <v>0.66522999999999999</v>
      </c>
      <c r="K71" s="2">
        <v>0.53461000000000003</v>
      </c>
      <c r="N71" s="3">
        <v>3890.1139400000002</v>
      </c>
      <c r="O71" s="1">
        <v>0.99675000000000002</v>
      </c>
      <c r="P71" s="1">
        <v>0.95377999999999996</v>
      </c>
      <c r="Q71" s="1">
        <v>0.99334</v>
      </c>
      <c r="R71" s="2">
        <v>0.94542000000000004</v>
      </c>
      <c r="U71" s="3">
        <v>3945.0808400000001</v>
      </c>
      <c r="V71" s="1">
        <v>0.57494999999999996</v>
      </c>
      <c r="W71" s="1">
        <v>0.53832000000000002</v>
      </c>
      <c r="X71" s="1">
        <v>0.50370999999999999</v>
      </c>
      <c r="Y71" s="1">
        <v>0.48448999999999998</v>
      </c>
      <c r="Z71" s="2">
        <v>0.45596999999999999</v>
      </c>
    </row>
    <row r="72" spans="2:26" x14ac:dyDescent="0.25">
      <c r="B72" s="3">
        <v>3944.1165099999998</v>
      </c>
      <c r="C72" s="1">
        <v>0.92720999999999998</v>
      </c>
      <c r="D72" s="2">
        <v>0.72135000000000005</v>
      </c>
      <c r="G72" s="3">
        <v>3888.1852699999999</v>
      </c>
      <c r="H72" s="1">
        <v>1.0126299999999999</v>
      </c>
      <c r="I72" s="1">
        <v>0.77951000000000004</v>
      </c>
      <c r="J72" s="1">
        <v>0.66761999999999999</v>
      </c>
      <c r="K72" s="2">
        <v>0.53634000000000004</v>
      </c>
      <c r="N72" s="3">
        <v>3888.1852699999999</v>
      </c>
      <c r="O72" s="1">
        <v>0.99724999999999997</v>
      </c>
      <c r="P72" s="1">
        <v>0.95511000000000001</v>
      </c>
      <c r="Q72" s="1">
        <v>0.99219000000000002</v>
      </c>
      <c r="R72" s="2">
        <v>0.94462999999999997</v>
      </c>
      <c r="U72" s="3">
        <v>3944.1165099999998</v>
      </c>
      <c r="V72" s="1">
        <v>0.57503000000000004</v>
      </c>
      <c r="W72" s="1">
        <v>0.53849999999999998</v>
      </c>
      <c r="X72" s="1">
        <v>0.50368000000000002</v>
      </c>
      <c r="Y72" s="1">
        <v>0.48448000000000002</v>
      </c>
      <c r="Z72" s="2">
        <v>0.45598</v>
      </c>
    </row>
    <row r="73" spans="2:26" x14ac:dyDescent="0.25">
      <c r="B73" s="3">
        <v>3943.15218</v>
      </c>
      <c r="C73" s="1">
        <v>0.92635000000000001</v>
      </c>
      <c r="D73" s="2">
        <v>0.72082000000000002</v>
      </c>
      <c r="G73" s="3">
        <v>3886.2566099999999</v>
      </c>
      <c r="H73" s="1">
        <v>1.014</v>
      </c>
      <c r="I73" s="1">
        <v>0.78164999999999996</v>
      </c>
      <c r="J73" s="1">
        <v>0.67086999999999997</v>
      </c>
      <c r="K73" s="2">
        <v>0.53691</v>
      </c>
      <c r="N73" s="3">
        <v>3886.2566099999999</v>
      </c>
      <c r="O73" s="1">
        <v>0.99741999999999997</v>
      </c>
      <c r="P73" s="1">
        <v>0.95603000000000005</v>
      </c>
      <c r="Q73" s="1">
        <v>0.99180000000000001</v>
      </c>
      <c r="R73" s="2">
        <v>0.94603000000000004</v>
      </c>
      <c r="U73" s="3">
        <v>3943.15218</v>
      </c>
      <c r="V73" s="1">
        <v>0.57496999999999998</v>
      </c>
      <c r="W73" s="1">
        <v>0.53866999999999998</v>
      </c>
      <c r="X73" s="1">
        <v>0.50366</v>
      </c>
      <c r="Y73" s="1">
        <v>0.48454999999999998</v>
      </c>
      <c r="Z73" s="2">
        <v>0.45601000000000003</v>
      </c>
    </row>
    <row r="74" spans="2:26" x14ac:dyDescent="0.25">
      <c r="B74" s="3">
        <v>3942.1878499999998</v>
      </c>
      <c r="C74" s="1">
        <v>0.92601</v>
      </c>
      <c r="D74" s="2">
        <v>0.72026999999999997</v>
      </c>
      <c r="G74" s="3">
        <v>3884.3279499999999</v>
      </c>
      <c r="H74" s="1">
        <v>1.01458</v>
      </c>
      <c r="I74" s="1">
        <v>0.78410999999999997</v>
      </c>
      <c r="J74" s="1">
        <v>0.67206999999999995</v>
      </c>
      <c r="K74" s="2">
        <v>0.53674999999999995</v>
      </c>
      <c r="N74" s="3">
        <v>3884.3279499999999</v>
      </c>
      <c r="O74" s="1">
        <v>0.99736999999999998</v>
      </c>
      <c r="P74" s="1">
        <v>0.95606999999999998</v>
      </c>
      <c r="Q74" s="1">
        <v>0.99211000000000005</v>
      </c>
      <c r="R74" s="2">
        <v>0.94815000000000005</v>
      </c>
      <c r="U74" s="3">
        <v>3942.1878499999998</v>
      </c>
      <c r="V74" s="1">
        <v>0.57489000000000001</v>
      </c>
      <c r="W74" s="1">
        <v>0.53871999999999998</v>
      </c>
      <c r="X74" s="1">
        <v>0.50366999999999995</v>
      </c>
      <c r="Y74" s="1">
        <v>0.48462</v>
      </c>
      <c r="Z74" s="2">
        <v>0.45605000000000001</v>
      </c>
    </row>
    <row r="75" spans="2:26" x14ac:dyDescent="0.25">
      <c r="B75" s="3">
        <v>3941.22352</v>
      </c>
      <c r="C75" s="1">
        <v>0.92578000000000005</v>
      </c>
      <c r="D75" s="2">
        <v>0.71982000000000002</v>
      </c>
      <c r="G75" s="3">
        <v>3882.3992800000001</v>
      </c>
      <c r="H75" s="1">
        <v>1.01525</v>
      </c>
      <c r="I75" s="1">
        <v>0.78595999999999999</v>
      </c>
      <c r="J75" s="1">
        <v>0.67271000000000003</v>
      </c>
      <c r="K75" s="2">
        <v>0.53847999999999996</v>
      </c>
      <c r="N75" s="3">
        <v>3882.3992800000001</v>
      </c>
      <c r="O75" s="1">
        <v>0.99787999999999999</v>
      </c>
      <c r="P75" s="1">
        <v>0.95579999999999998</v>
      </c>
      <c r="Q75" s="1">
        <v>0.99167000000000005</v>
      </c>
      <c r="R75" s="2">
        <v>0.94926999999999995</v>
      </c>
      <c r="U75" s="3">
        <v>3941.22352</v>
      </c>
      <c r="V75" s="1">
        <v>0.57489000000000001</v>
      </c>
      <c r="W75" s="1">
        <v>0.53871000000000002</v>
      </c>
      <c r="X75" s="1">
        <v>0.50368000000000002</v>
      </c>
      <c r="Y75" s="1">
        <v>0.48460999999999999</v>
      </c>
      <c r="Z75" s="2">
        <v>0.45607999999999999</v>
      </c>
    </row>
    <row r="76" spans="2:26" x14ac:dyDescent="0.25">
      <c r="B76" s="3">
        <v>3940.25918</v>
      </c>
      <c r="C76" s="1">
        <v>0.92539000000000005</v>
      </c>
      <c r="D76" s="2">
        <v>0.71982000000000002</v>
      </c>
      <c r="G76" s="3">
        <v>3880.4706200000001</v>
      </c>
      <c r="H76" s="1">
        <v>1.0167200000000001</v>
      </c>
      <c r="I76" s="1">
        <v>0.78774</v>
      </c>
      <c r="J76" s="1">
        <v>0.67428999999999994</v>
      </c>
      <c r="K76" s="2">
        <v>0.54261999999999999</v>
      </c>
      <c r="N76" s="3">
        <v>3880.4706200000001</v>
      </c>
      <c r="O76" s="1">
        <v>0.99907999999999997</v>
      </c>
      <c r="P76" s="1">
        <v>0.95565</v>
      </c>
      <c r="Q76" s="1">
        <v>0.99036000000000002</v>
      </c>
      <c r="R76" s="2">
        <v>0.94998000000000005</v>
      </c>
      <c r="U76" s="3">
        <v>3940.25918</v>
      </c>
      <c r="V76" s="1">
        <v>0.57496000000000003</v>
      </c>
      <c r="W76" s="1">
        <v>0.53861999999999999</v>
      </c>
      <c r="X76" s="1">
        <v>0.50368000000000002</v>
      </c>
      <c r="Y76" s="1">
        <v>0.48455999999999999</v>
      </c>
      <c r="Z76" s="2">
        <v>0.45609</v>
      </c>
    </row>
    <row r="77" spans="2:26" x14ac:dyDescent="0.25">
      <c r="B77" s="3">
        <v>3939.2948500000002</v>
      </c>
      <c r="C77" s="1">
        <v>0.92527000000000004</v>
      </c>
      <c r="D77" s="2">
        <v>0.72033000000000003</v>
      </c>
      <c r="G77" s="3">
        <v>3878.54196</v>
      </c>
      <c r="H77" s="1">
        <v>1.0183500000000001</v>
      </c>
      <c r="I77" s="1">
        <v>0.78959000000000001</v>
      </c>
      <c r="J77" s="1">
        <v>0.67566999999999999</v>
      </c>
      <c r="K77" s="2">
        <v>0.54676999999999998</v>
      </c>
      <c r="N77" s="3">
        <v>3878.54196</v>
      </c>
      <c r="O77" s="1">
        <v>1.0002800000000001</v>
      </c>
      <c r="P77" s="1">
        <v>0.95408000000000004</v>
      </c>
      <c r="Q77" s="1">
        <v>0.98975000000000002</v>
      </c>
      <c r="R77" s="2">
        <v>0.94993000000000005</v>
      </c>
      <c r="U77" s="3">
        <v>3939.2948500000002</v>
      </c>
      <c r="V77" s="1">
        <v>0.57504</v>
      </c>
      <c r="W77" s="1">
        <v>0.53849000000000002</v>
      </c>
      <c r="X77" s="1">
        <v>0.50371999999999995</v>
      </c>
      <c r="Y77" s="1">
        <v>0.48453000000000002</v>
      </c>
      <c r="Z77" s="2">
        <v>0.45605000000000001</v>
      </c>
    </row>
    <row r="78" spans="2:26" x14ac:dyDescent="0.25">
      <c r="B78" s="3">
        <v>3938.33052</v>
      </c>
      <c r="C78" s="1">
        <v>0.92551000000000005</v>
      </c>
      <c r="D78" s="2">
        <v>0.72084999999999999</v>
      </c>
      <c r="G78" s="3">
        <v>3876.6132899999998</v>
      </c>
      <c r="H78" s="1">
        <v>1.0198100000000001</v>
      </c>
      <c r="I78" s="1">
        <v>0.79127000000000003</v>
      </c>
      <c r="J78" s="1">
        <v>0.67686000000000002</v>
      </c>
      <c r="K78" s="2">
        <v>0.54896999999999996</v>
      </c>
      <c r="N78" s="3">
        <v>3876.6132899999998</v>
      </c>
      <c r="O78" s="1">
        <v>1.00092</v>
      </c>
      <c r="P78" s="1">
        <v>0.95087999999999995</v>
      </c>
      <c r="Q78" s="1">
        <v>0.99048999999999998</v>
      </c>
      <c r="R78" s="2">
        <v>0.94818999999999998</v>
      </c>
      <c r="U78" s="3">
        <v>3938.33052</v>
      </c>
      <c r="V78" s="1">
        <v>0.57508000000000004</v>
      </c>
      <c r="W78" s="1">
        <v>0.53847</v>
      </c>
      <c r="X78" s="1">
        <v>0.50378999999999996</v>
      </c>
      <c r="Y78" s="1">
        <v>0.48451</v>
      </c>
      <c r="Z78" s="2">
        <v>0.45601999999999998</v>
      </c>
    </row>
    <row r="79" spans="2:26" x14ac:dyDescent="0.25">
      <c r="B79" s="3">
        <v>3937.3661900000002</v>
      </c>
      <c r="C79" s="1">
        <v>0.92571000000000003</v>
      </c>
      <c r="D79" s="2">
        <v>0.72084999999999999</v>
      </c>
      <c r="G79" s="3">
        <v>3874.6846300000002</v>
      </c>
      <c r="H79" s="1">
        <v>1.0202500000000001</v>
      </c>
      <c r="I79" s="1">
        <v>0.79225000000000001</v>
      </c>
      <c r="J79" s="1">
        <v>0.67723999999999995</v>
      </c>
      <c r="K79" s="2">
        <v>0.54864999999999997</v>
      </c>
      <c r="N79" s="3">
        <v>3874.6846300000002</v>
      </c>
      <c r="O79" s="1">
        <v>1.0008300000000001</v>
      </c>
      <c r="P79" s="1">
        <v>0.94967000000000001</v>
      </c>
      <c r="Q79" s="1">
        <v>0.99158000000000002</v>
      </c>
      <c r="R79" s="2">
        <v>0.94643999999999995</v>
      </c>
      <c r="U79" s="3">
        <v>3937.3661900000002</v>
      </c>
      <c r="V79" s="1">
        <v>0.57509999999999994</v>
      </c>
      <c r="W79" s="1">
        <v>0.53856999999999999</v>
      </c>
      <c r="X79" s="1">
        <v>0.50383</v>
      </c>
      <c r="Y79" s="1">
        <v>0.48447000000000001</v>
      </c>
      <c r="Z79" s="2">
        <v>0.45605000000000001</v>
      </c>
    </row>
    <row r="80" spans="2:26" x14ac:dyDescent="0.25">
      <c r="B80" s="3">
        <v>3936.4018599999999</v>
      </c>
      <c r="C80" s="1">
        <v>0.92591000000000001</v>
      </c>
      <c r="D80" s="2">
        <v>0.72048000000000001</v>
      </c>
      <c r="G80" s="3">
        <v>3872.7559700000002</v>
      </c>
      <c r="H80" s="1">
        <v>1.01983</v>
      </c>
      <c r="I80" s="1">
        <v>0.79286000000000001</v>
      </c>
      <c r="J80" s="1">
        <v>0.67676999999999998</v>
      </c>
      <c r="K80" s="2">
        <v>0.54727000000000003</v>
      </c>
      <c r="N80" s="3">
        <v>3872.7559700000002</v>
      </c>
      <c r="O80" s="1">
        <v>1.0004299999999999</v>
      </c>
      <c r="P80" s="1">
        <v>0.95071000000000006</v>
      </c>
      <c r="Q80" s="1">
        <v>0.99231999999999998</v>
      </c>
      <c r="R80" s="2">
        <v>0.94628999999999996</v>
      </c>
      <c r="U80" s="3">
        <v>3936.4018599999999</v>
      </c>
      <c r="V80" s="1">
        <v>0.57504999999999995</v>
      </c>
      <c r="W80" s="1">
        <v>0.53874</v>
      </c>
      <c r="X80" s="1">
        <v>0.50383999999999995</v>
      </c>
      <c r="Y80" s="1">
        <v>0.4844</v>
      </c>
      <c r="Z80" s="2">
        <v>0.45611000000000002</v>
      </c>
    </row>
    <row r="81" spans="2:26" x14ac:dyDescent="0.25">
      <c r="B81" s="3">
        <v>3935.4375300000002</v>
      </c>
      <c r="C81" s="1">
        <v>0.92637999999999998</v>
      </c>
      <c r="D81" s="2">
        <v>0.72006999999999999</v>
      </c>
      <c r="G81" s="3">
        <v>3870.8272999999999</v>
      </c>
      <c r="H81" s="1">
        <v>1.01989</v>
      </c>
      <c r="I81" s="1">
        <v>0.79379</v>
      </c>
      <c r="J81" s="1">
        <v>0.67730000000000001</v>
      </c>
      <c r="K81" s="2">
        <v>0.54730999999999996</v>
      </c>
      <c r="N81" s="3">
        <v>3870.8272999999999</v>
      </c>
      <c r="O81" s="1">
        <v>1.00044</v>
      </c>
      <c r="P81" s="1">
        <v>0.95077</v>
      </c>
      <c r="Q81" s="1">
        <v>0.99267000000000005</v>
      </c>
      <c r="R81" s="2">
        <v>0.94706000000000001</v>
      </c>
      <c r="U81" s="3">
        <v>3935.4375300000002</v>
      </c>
      <c r="V81" s="1">
        <v>0.57489000000000001</v>
      </c>
      <c r="W81" s="1">
        <v>0.53888999999999998</v>
      </c>
      <c r="X81" s="1">
        <v>0.50383</v>
      </c>
      <c r="Y81" s="1">
        <v>0.48435</v>
      </c>
      <c r="Z81" s="2">
        <v>0.45613999999999999</v>
      </c>
    </row>
    <row r="82" spans="2:26" x14ac:dyDescent="0.25">
      <c r="B82" s="3">
        <v>3934.4731900000002</v>
      </c>
      <c r="C82" s="1">
        <v>0.92683000000000004</v>
      </c>
      <c r="D82" s="2">
        <v>0.71974000000000005</v>
      </c>
      <c r="G82" s="3">
        <v>3868.8986399999999</v>
      </c>
      <c r="H82" s="1">
        <v>1.0200499999999999</v>
      </c>
      <c r="I82" s="1">
        <v>0.79437999999999998</v>
      </c>
      <c r="J82" s="1">
        <v>0.67839000000000005</v>
      </c>
      <c r="K82" s="2">
        <v>0.54912000000000005</v>
      </c>
      <c r="N82" s="3">
        <v>3868.8986399999999</v>
      </c>
      <c r="O82" s="1">
        <v>1.0009600000000001</v>
      </c>
      <c r="P82" s="1">
        <v>0.95072000000000001</v>
      </c>
      <c r="Q82" s="1">
        <v>0.99285000000000001</v>
      </c>
      <c r="R82" s="2">
        <v>0.94806000000000001</v>
      </c>
      <c r="U82" s="3">
        <v>3934.4731900000002</v>
      </c>
      <c r="V82" s="1">
        <v>0.57472000000000001</v>
      </c>
      <c r="W82" s="1">
        <v>0.53895999999999999</v>
      </c>
      <c r="X82" s="1">
        <v>0.50380999999999998</v>
      </c>
      <c r="Y82" s="1">
        <v>0.48433999999999999</v>
      </c>
      <c r="Z82" s="2">
        <v>0.45612000000000003</v>
      </c>
    </row>
    <row r="83" spans="2:26" x14ac:dyDescent="0.25">
      <c r="B83" s="3">
        <v>3933.5088599999999</v>
      </c>
      <c r="C83" s="1">
        <v>0.92669000000000001</v>
      </c>
      <c r="D83" s="2">
        <v>0.71972000000000003</v>
      </c>
      <c r="G83" s="3">
        <v>3866.9699799999999</v>
      </c>
      <c r="H83" s="1">
        <v>1.0208200000000001</v>
      </c>
      <c r="I83" s="1">
        <v>0.79537999999999998</v>
      </c>
      <c r="J83" s="1">
        <v>0.68050999999999995</v>
      </c>
      <c r="K83" s="2">
        <v>0.55191000000000001</v>
      </c>
      <c r="N83" s="3">
        <v>3866.9699799999999</v>
      </c>
      <c r="O83" s="1">
        <v>1.00177</v>
      </c>
      <c r="P83" s="1">
        <v>0.95240000000000002</v>
      </c>
      <c r="Q83" s="1">
        <v>0.99331000000000003</v>
      </c>
      <c r="R83" s="2">
        <v>0.94913999999999998</v>
      </c>
      <c r="U83" s="3">
        <v>3933.5088599999999</v>
      </c>
      <c r="V83" s="1">
        <v>0.57471000000000005</v>
      </c>
      <c r="W83" s="1">
        <v>0.53902000000000005</v>
      </c>
      <c r="X83" s="1">
        <v>0.50378999999999996</v>
      </c>
      <c r="Y83" s="1">
        <v>0.4844</v>
      </c>
      <c r="Z83" s="2">
        <v>0.45609</v>
      </c>
    </row>
    <row r="84" spans="2:26" x14ac:dyDescent="0.25">
      <c r="B84" s="3">
        <v>3932.5445300000001</v>
      </c>
      <c r="C84" s="1">
        <v>0.92637000000000003</v>
      </c>
      <c r="D84" s="2">
        <v>0.72021000000000002</v>
      </c>
      <c r="G84" s="3">
        <v>3865.0413100000001</v>
      </c>
      <c r="H84" s="1">
        <v>1.02197</v>
      </c>
      <c r="I84" s="1">
        <v>0.79771000000000003</v>
      </c>
      <c r="J84" s="1">
        <v>0.68354999999999999</v>
      </c>
      <c r="K84" s="2">
        <v>0.55479999999999996</v>
      </c>
      <c r="N84" s="3">
        <v>3865.0413100000001</v>
      </c>
      <c r="O84" s="1">
        <v>1.0025999999999999</v>
      </c>
      <c r="P84" s="1">
        <v>0.95374000000000003</v>
      </c>
      <c r="Q84" s="1">
        <v>0.99361999999999995</v>
      </c>
      <c r="R84" s="2">
        <v>0.94957000000000003</v>
      </c>
      <c r="U84" s="3">
        <v>3932.5445300000001</v>
      </c>
      <c r="V84" s="1">
        <v>0.57484999999999997</v>
      </c>
      <c r="W84" s="1">
        <v>0.53905000000000003</v>
      </c>
      <c r="X84" s="1">
        <v>0.50378999999999996</v>
      </c>
      <c r="Y84" s="1">
        <v>0.48447000000000001</v>
      </c>
      <c r="Z84" s="2">
        <v>0.45604</v>
      </c>
    </row>
    <row r="85" spans="2:26" x14ac:dyDescent="0.25">
      <c r="B85" s="3">
        <v>3931.5801999999999</v>
      </c>
      <c r="C85" s="1">
        <v>0.92627000000000004</v>
      </c>
      <c r="D85" s="2">
        <v>0.72085999999999995</v>
      </c>
      <c r="G85" s="3">
        <v>3863.11265</v>
      </c>
      <c r="H85" s="1">
        <v>1.02227</v>
      </c>
      <c r="I85" s="1">
        <v>0.80062</v>
      </c>
      <c r="J85" s="1">
        <v>0.68513000000000002</v>
      </c>
      <c r="K85" s="2">
        <v>0.55727000000000004</v>
      </c>
      <c r="N85" s="3">
        <v>3863.11265</v>
      </c>
      <c r="O85" s="1">
        <v>1.0033000000000001</v>
      </c>
      <c r="P85" s="1">
        <v>0.95267000000000002</v>
      </c>
      <c r="Q85" s="1">
        <v>0.99341999999999997</v>
      </c>
      <c r="R85" s="2">
        <v>0.94864999999999999</v>
      </c>
      <c r="U85" s="3">
        <v>3931.5801999999999</v>
      </c>
      <c r="V85" s="1">
        <v>0.57493000000000005</v>
      </c>
      <c r="W85" s="1">
        <v>0.53896999999999995</v>
      </c>
      <c r="X85" s="1">
        <v>0.50380999999999998</v>
      </c>
      <c r="Y85" s="1">
        <v>0.48447000000000001</v>
      </c>
      <c r="Z85" s="2">
        <v>0.45598</v>
      </c>
    </row>
    <row r="86" spans="2:26" x14ac:dyDescent="0.25">
      <c r="B86" s="3">
        <v>3930.6158700000001</v>
      </c>
      <c r="C86" s="1">
        <v>0.92588999999999999</v>
      </c>
      <c r="D86" s="2">
        <v>0.72109000000000001</v>
      </c>
      <c r="G86" s="3">
        <v>3861.18399</v>
      </c>
      <c r="H86" s="1">
        <v>1.02298</v>
      </c>
      <c r="I86" s="1">
        <v>0.80335000000000001</v>
      </c>
      <c r="J86" s="1">
        <v>0.68572999999999995</v>
      </c>
      <c r="K86" s="2">
        <v>0.55923</v>
      </c>
      <c r="N86" s="3">
        <v>3861.18399</v>
      </c>
      <c r="O86" s="1">
        <v>1.00387</v>
      </c>
      <c r="P86" s="1">
        <v>0.95104999999999995</v>
      </c>
      <c r="Q86" s="1">
        <v>0.99343000000000004</v>
      </c>
      <c r="R86" s="2">
        <v>0.94664999999999999</v>
      </c>
      <c r="U86" s="3">
        <v>3930.6158700000001</v>
      </c>
      <c r="V86" s="1">
        <v>0.57491999999999999</v>
      </c>
      <c r="W86" s="1">
        <v>0.53881000000000001</v>
      </c>
      <c r="X86" s="1">
        <v>0.50380999999999998</v>
      </c>
      <c r="Y86" s="1">
        <v>0.48448000000000002</v>
      </c>
      <c r="Z86" s="2">
        <v>0.45599000000000001</v>
      </c>
    </row>
    <row r="87" spans="2:26" x14ac:dyDescent="0.25">
      <c r="B87" s="3">
        <v>3929.6515399999998</v>
      </c>
      <c r="C87" s="1">
        <v>0.92564999999999997</v>
      </c>
      <c r="D87" s="2">
        <v>0.72089999999999999</v>
      </c>
      <c r="G87" s="3">
        <v>3859.2553200000002</v>
      </c>
      <c r="H87" s="1">
        <v>1.02356</v>
      </c>
      <c r="I87" s="1">
        <v>0.80371000000000004</v>
      </c>
      <c r="J87" s="1">
        <v>0.68500000000000005</v>
      </c>
      <c r="K87" s="2">
        <v>0.55884999999999996</v>
      </c>
      <c r="N87" s="3">
        <v>3859.2553200000002</v>
      </c>
      <c r="O87" s="1">
        <v>1.00376</v>
      </c>
      <c r="P87" s="1">
        <v>0.95109999999999995</v>
      </c>
      <c r="Q87" s="1">
        <v>0.99317999999999995</v>
      </c>
      <c r="R87" s="2">
        <v>0.94506000000000001</v>
      </c>
      <c r="U87" s="3">
        <v>3929.6515399999998</v>
      </c>
      <c r="V87" s="1">
        <v>0.57491999999999999</v>
      </c>
      <c r="W87" s="1">
        <v>0.53869</v>
      </c>
      <c r="X87" s="1">
        <v>0.50378000000000001</v>
      </c>
      <c r="Y87" s="1">
        <v>0.48454999999999998</v>
      </c>
      <c r="Z87" s="2">
        <v>0.45604</v>
      </c>
    </row>
    <row r="88" spans="2:26" x14ac:dyDescent="0.25">
      <c r="B88" s="3">
        <v>3928.6871999999998</v>
      </c>
      <c r="C88" s="1">
        <v>0.92644000000000004</v>
      </c>
      <c r="D88" s="2">
        <v>0.72058999999999995</v>
      </c>
      <c r="G88" s="3">
        <v>3857.3266600000002</v>
      </c>
      <c r="H88" s="1">
        <v>1.02234</v>
      </c>
      <c r="I88" s="1">
        <v>0.80159999999999998</v>
      </c>
      <c r="J88" s="1">
        <v>0.68227000000000004</v>
      </c>
      <c r="K88" s="2">
        <v>0.55532000000000004</v>
      </c>
      <c r="N88" s="3">
        <v>3857.3266600000002</v>
      </c>
      <c r="O88" s="1">
        <v>1.00275</v>
      </c>
      <c r="P88" s="1">
        <v>0.95189999999999997</v>
      </c>
      <c r="Q88" s="1">
        <v>0.99224999999999997</v>
      </c>
      <c r="R88" s="2">
        <v>0.94474999999999998</v>
      </c>
      <c r="U88" s="3">
        <v>3928.6871999999998</v>
      </c>
      <c r="V88" s="1">
        <v>0.57494999999999996</v>
      </c>
      <c r="W88" s="1">
        <v>0.53863000000000005</v>
      </c>
      <c r="X88" s="1">
        <v>0.50377000000000005</v>
      </c>
      <c r="Y88" s="1">
        <v>0.48459999999999998</v>
      </c>
      <c r="Z88" s="2">
        <v>0.45602999999999999</v>
      </c>
    </row>
    <row r="89" spans="2:26" x14ac:dyDescent="0.25">
      <c r="B89" s="3">
        <v>3927.7228700000001</v>
      </c>
      <c r="C89" s="1">
        <v>0.92740999999999996</v>
      </c>
      <c r="D89" s="2">
        <v>0.72019999999999995</v>
      </c>
      <c r="G89" s="3">
        <v>3855.3980000000001</v>
      </c>
      <c r="H89" s="1">
        <v>1.0207200000000001</v>
      </c>
      <c r="I89" s="1">
        <v>0.80067999999999995</v>
      </c>
      <c r="J89" s="1">
        <v>0.68050999999999995</v>
      </c>
      <c r="K89" s="2">
        <v>0.55157</v>
      </c>
      <c r="N89" s="3">
        <v>3855.3980000000001</v>
      </c>
      <c r="O89" s="1">
        <v>1.0016700000000001</v>
      </c>
      <c r="P89" s="1">
        <v>0.95237000000000005</v>
      </c>
      <c r="Q89" s="1">
        <v>0.99214000000000002</v>
      </c>
      <c r="R89" s="2">
        <v>0.94432000000000005</v>
      </c>
      <c r="U89" s="3">
        <v>3927.7228700000001</v>
      </c>
      <c r="V89" s="1">
        <v>0.57499999999999996</v>
      </c>
      <c r="W89" s="1">
        <v>0.53864000000000001</v>
      </c>
      <c r="X89" s="1">
        <v>0.50377000000000005</v>
      </c>
      <c r="Y89" s="1">
        <v>0.48452000000000001</v>
      </c>
      <c r="Z89" s="2">
        <v>0.45596999999999999</v>
      </c>
    </row>
    <row r="90" spans="2:26" x14ac:dyDescent="0.25">
      <c r="B90" s="3">
        <v>3926.7585399999998</v>
      </c>
      <c r="C90" s="1">
        <v>0.92747999999999997</v>
      </c>
      <c r="D90" s="2">
        <v>0.71975</v>
      </c>
      <c r="G90" s="3">
        <v>3853.4693299999999</v>
      </c>
      <c r="H90" s="1">
        <v>1.0199199999999999</v>
      </c>
      <c r="I90" s="1">
        <v>0.80140999999999996</v>
      </c>
      <c r="J90" s="1">
        <v>0.68074999999999997</v>
      </c>
      <c r="K90" s="2">
        <v>0.55042000000000002</v>
      </c>
      <c r="N90" s="3">
        <v>3853.4693299999999</v>
      </c>
      <c r="O90" s="1">
        <v>1.0013399999999999</v>
      </c>
      <c r="P90" s="1">
        <v>0.95304999999999995</v>
      </c>
      <c r="Q90" s="1">
        <v>0.99312999999999996</v>
      </c>
      <c r="R90" s="2">
        <v>0.94333</v>
      </c>
      <c r="U90" s="3">
        <v>3926.7585399999998</v>
      </c>
      <c r="V90" s="1">
        <v>0.57506000000000002</v>
      </c>
      <c r="W90" s="1">
        <v>0.53871000000000002</v>
      </c>
      <c r="X90" s="1">
        <v>0.50375999999999999</v>
      </c>
      <c r="Y90" s="1">
        <v>0.48438999999999999</v>
      </c>
      <c r="Z90" s="2">
        <v>0.45594000000000001</v>
      </c>
    </row>
    <row r="91" spans="2:26" x14ac:dyDescent="0.25">
      <c r="B91" s="3">
        <v>3925.79421</v>
      </c>
      <c r="C91" s="1">
        <v>0.92706</v>
      </c>
      <c r="D91" s="2">
        <v>0.71950000000000003</v>
      </c>
      <c r="G91" s="3">
        <v>3851.5406699999999</v>
      </c>
      <c r="H91" s="1">
        <v>1.0205200000000001</v>
      </c>
      <c r="I91" s="1">
        <v>0.80330999999999997</v>
      </c>
      <c r="J91" s="1">
        <v>0.68225000000000002</v>
      </c>
      <c r="K91" s="2">
        <v>0.55288999999999999</v>
      </c>
      <c r="N91" s="3">
        <v>3851.5406699999999</v>
      </c>
      <c r="O91" s="1">
        <v>1.0020500000000001</v>
      </c>
      <c r="P91" s="1">
        <v>0.95411999999999997</v>
      </c>
      <c r="Q91" s="1">
        <v>0.99395</v>
      </c>
      <c r="R91" s="2">
        <v>0.94301000000000001</v>
      </c>
      <c r="U91" s="3">
        <v>3925.79421</v>
      </c>
      <c r="V91" s="1">
        <v>0.57506999999999997</v>
      </c>
      <c r="W91" s="1">
        <v>0.53874999999999995</v>
      </c>
      <c r="X91" s="1">
        <v>0.50370000000000004</v>
      </c>
      <c r="Y91" s="1">
        <v>0.48431000000000002</v>
      </c>
      <c r="Z91" s="2">
        <v>0.45599000000000001</v>
      </c>
    </row>
    <row r="92" spans="2:26" x14ac:dyDescent="0.25">
      <c r="B92" s="3">
        <v>3924.8298799999998</v>
      </c>
      <c r="C92" s="1">
        <v>0.92705000000000004</v>
      </c>
      <c r="D92" s="2">
        <v>0.71980999999999995</v>
      </c>
      <c r="G92" s="3">
        <v>3849.6120099999998</v>
      </c>
      <c r="H92" s="1">
        <v>1.02291</v>
      </c>
      <c r="I92" s="1">
        <v>0.80684999999999996</v>
      </c>
      <c r="J92" s="1">
        <v>0.68539000000000005</v>
      </c>
      <c r="K92" s="2">
        <v>0.55759999999999998</v>
      </c>
      <c r="N92" s="3">
        <v>3849.6120099999998</v>
      </c>
      <c r="O92" s="1">
        <v>1.0034000000000001</v>
      </c>
      <c r="P92" s="1">
        <v>0.95392999999999994</v>
      </c>
      <c r="Q92" s="1">
        <v>0.99416000000000004</v>
      </c>
      <c r="R92" s="2">
        <v>0.94303000000000003</v>
      </c>
      <c r="U92" s="3">
        <v>3924.8298799999998</v>
      </c>
      <c r="V92" s="1">
        <v>0.57501999999999998</v>
      </c>
      <c r="W92" s="1">
        <v>0.53874999999999995</v>
      </c>
      <c r="X92" s="1">
        <v>0.50361999999999996</v>
      </c>
      <c r="Y92" s="1">
        <v>0.48429</v>
      </c>
      <c r="Z92" s="2">
        <v>0.45606999999999998</v>
      </c>
    </row>
    <row r="93" spans="2:26" x14ac:dyDescent="0.25">
      <c r="B93" s="3">
        <v>3923.86555</v>
      </c>
      <c r="C93" s="1">
        <v>0.92739000000000005</v>
      </c>
      <c r="D93" s="2">
        <v>0.72036999999999995</v>
      </c>
      <c r="G93" s="3">
        <v>3847.68334</v>
      </c>
      <c r="H93" s="1">
        <v>1.0249999999999999</v>
      </c>
      <c r="I93" s="1">
        <v>0.80950999999999995</v>
      </c>
      <c r="J93" s="1">
        <v>0.68825000000000003</v>
      </c>
      <c r="K93" s="2">
        <v>0.56074000000000002</v>
      </c>
      <c r="N93" s="3">
        <v>3847.68334</v>
      </c>
      <c r="O93" s="1">
        <v>1.0043</v>
      </c>
      <c r="P93" s="1">
        <v>0.95204999999999995</v>
      </c>
      <c r="Q93" s="1">
        <v>0.99365999999999999</v>
      </c>
      <c r="R93" s="2">
        <v>0.94272</v>
      </c>
      <c r="U93" s="3">
        <v>3923.86555</v>
      </c>
      <c r="V93" s="1">
        <v>0.57496000000000003</v>
      </c>
      <c r="W93" s="1">
        <v>0.53873000000000004</v>
      </c>
      <c r="X93" s="1">
        <v>0.50363000000000002</v>
      </c>
      <c r="Y93" s="1">
        <v>0.48429</v>
      </c>
      <c r="Z93" s="2">
        <v>0.45606999999999998</v>
      </c>
    </row>
    <row r="94" spans="2:26" x14ac:dyDescent="0.25">
      <c r="B94" s="3">
        <v>3922.90121</v>
      </c>
      <c r="C94" s="1">
        <v>0.92742000000000002</v>
      </c>
      <c r="D94" s="2">
        <v>0.72050000000000003</v>
      </c>
      <c r="G94" s="3">
        <v>3845.75468</v>
      </c>
      <c r="H94" s="1">
        <v>1.0249900000000001</v>
      </c>
      <c r="I94" s="1">
        <v>0.80935000000000001</v>
      </c>
      <c r="J94" s="1">
        <v>0.68891000000000002</v>
      </c>
      <c r="K94" s="2">
        <v>0.55986000000000002</v>
      </c>
      <c r="N94" s="3">
        <v>3845.75468</v>
      </c>
      <c r="O94" s="1">
        <v>1.00404</v>
      </c>
      <c r="P94" s="1">
        <v>0.95189999999999997</v>
      </c>
      <c r="Q94" s="1">
        <v>0.99272000000000005</v>
      </c>
      <c r="R94" s="2">
        <v>0.94338</v>
      </c>
      <c r="U94" s="3">
        <v>3922.90121</v>
      </c>
      <c r="V94" s="1">
        <v>0.57491999999999999</v>
      </c>
      <c r="W94" s="1">
        <v>0.53864000000000001</v>
      </c>
      <c r="X94" s="1">
        <v>0.50370999999999999</v>
      </c>
      <c r="Y94" s="1">
        <v>0.48426999999999998</v>
      </c>
      <c r="Z94" s="2">
        <v>0.45600000000000002</v>
      </c>
    </row>
    <row r="95" spans="2:26" x14ac:dyDescent="0.25">
      <c r="B95" s="3">
        <v>3921.9368800000002</v>
      </c>
      <c r="C95" s="1">
        <v>0.92705000000000004</v>
      </c>
      <c r="D95" s="2">
        <v>0.72043000000000001</v>
      </c>
      <c r="G95" s="3">
        <v>3843.82602</v>
      </c>
      <c r="H95" s="1">
        <v>1.0237000000000001</v>
      </c>
      <c r="I95" s="1">
        <v>0.80784</v>
      </c>
      <c r="J95" s="1">
        <v>0.68854000000000004</v>
      </c>
      <c r="K95" s="2">
        <v>0.55744000000000005</v>
      </c>
      <c r="N95" s="3">
        <v>3843.82602</v>
      </c>
      <c r="O95" s="1">
        <v>1.00335</v>
      </c>
      <c r="P95" s="1">
        <v>0.95450999999999997</v>
      </c>
      <c r="Q95" s="1">
        <v>0.99253000000000002</v>
      </c>
      <c r="R95" s="2">
        <v>0.94564000000000004</v>
      </c>
      <c r="U95" s="3">
        <v>3921.9368800000002</v>
      </c>
      <c r="V95" s="1">
        <v>0.57491000000000003</v>
      </c>
      <c r="W95" s="1">
        <v>0.53849999999999998</v>
      </c>
      <c r="X95" s="1">
        <v>0.50377000000000005</v>
      </c>
      <c r="Y95" s="1">
        <v>0.48426999999999998</v>
      </c>
      <c r="Z95" s="2">
        <v>0.45595000000000002</v>
      </c>
    </row>
    <row r="96" spans="2:26" x14ac:dyDescent="0.25">
      <c r="B96" s="3">
        <v>3920.97255</v>
      </c>
      <c r="C96" s="1">
        <v>0.92673000000000005</v>
      </c>
      <c r="D96" s="2">
        <v>0.72075999999999996</v>
      </c>
      <c r="G96" s="3">
        <v>3841.8973500000002</v>
      </c>
      <c r="H96" s="1">
        <v>1.02227</v>
      </c>
      <c r="I96" s="1">
        <v>0.80552999999999997</v>
      </c>
      <c r="J96" s="1">
        <v>0.68762000000000001</v>
      </c>
      <c r="K96" s="2">
        <v>0.55618000000000001</v>
      </c>
      <c r="N96" s="3">
        <v>3841.8973500000002</v>
      </c>
      <c r="O96" s="1">
        <v>1.00299</v>
      </c>
      <c r="P96" s="1">
        <v>0.95569999999999999</v>
      </c>
      <c r="Q96" s="1">
        <v>0.99331000000000003</v>
      </c>
      <c r="R96" s="2">
        <v>0.94696000000000002</v>
      </c>
      <c r="U96" s="3">
        <v>3920.97255</v>
      </c>
      <c r="V96" s="1">
        <v>0.57493000000000005</v>
      </c>
      <c r="W96" s="1">
        <v>0.53841000000000006</v>
      </c>
      <c r="X96" s="1">
        <v>0.50371999999999995</v>
      </c>
      <c r="Y96" s="1">
        <v>0.48432999999999998</v>
      </c>
      <c r="Z96" s="2">
        <v>0.45600000000000002</v>
      </c>
    </row>
    <row r="97" spans="2:26" x14ac:dyDescent="0.25">
      <c r="B97" s="3">
        <v>3920.0082200000002</v>
      </c>
      <c r="C97" s="1">
        <v>0.92703999999999998</v>
      </c>
      <c r="D97" s="2">
        <v>0.72136999999999996</v>
      </c>
      <c r="G97" s="3">
        <v>3839.9686900000002</v>
      </c>
      <c r="H97" s="1">
        <v>1.0216799999999999</v>
      </c>
      <c r="I97" s="1">
        <v>0.80289999999999995</v>
      </c>
      <c r="J97" s="1">
        <v>0.68589999999999995</v>
      </c>
      <c r="K97" s="2">
        <v>0.55618999999999996</v>
      </c>
      <c r="N97" s="3">
        <v>3839.9686900000002</v>
      </c>
      <c r="O97" s="1">
        <v>1.0029999999999999</v>
      </c>
      <c r="P97" s="1">
        <v>0.95313999999999999</v>
      </c>
      <c r="Q97" s="1">
        <v>0.99390999999999996</v>
      </c>
      <c r="R97" s="2">
        <v>0.94496999999999998</v>
      </c>
      <c r="U97" s="3">
        <v>3920.0082200000002</v>
      </c>
      <c r="V97" s="1">
        <v>0.57499999999999996</v>
      </c>
      <c r="W97" s="1">
        <v>0.53841000000000006</v>
      </c>
      <c r="X97" s="1">
        <v>0.50366</v>
      </c>
      <c r="Y97" s="1">
        <v>0.48442000000000002</v>
      </c>
      <c r="Z97" s="2">
        <v>0.45606999999999998</v>
      </c>
    </row>
    <row r="98" spans="2:26" x14ac:dyDescent="0.25">
      <c r="B98" s="3">
        <v>3919.0438899999999</v>
      </c>
      <c r="C98" s="1">
        <v>0.92767999999999995</v>
      </c>
      <c r="D98" s="2">
        <v>0.72177000000000002</v>
      </c>
      <c r="G98" s="3">
        <v>3838.0400300000001</v>
      </c>
      <c r="H98" s="1">
        <v>1.0219499999999999</v>
      </c>
      <c r="I98" s="1">
        <v>0.80159999999999998</v>
      </c>
      <c r="J98" s="1">
        <v>0.68340999999999996</v>
      </c>
      <c r="K98" s="2">
        <v>0.55591000000000002</v>
      </c>
      <c r="N98" s="3">
        <v>3838.0400300000001</v>
      </c>
      <c r="O98" s="1">
        <v>1.00292</v>
      </c>
      <c r="P98" s="1">
        <v>0.94984999999999997</v>
      </c>
      <c r="Q98" s="1">
        <v>0.99360000000000004</v>
      </c>
      <c r="R98" s="2">
        <v>0.94176000000000004</v>
      </c>
      <c r="U98" s="3">
        <v>3919.0438899999999</v>
      </c>
      <c r="V98" s="1">
        <v>0.57501999999999998</v>
      </c>
      <c r="W98" s="1">
        <v>0.53844000000000003</v>
      </c>
      <c r="X98" s="1">
        <v>0.50366999999999995</v>
      </c>
      <c r="Y98" s="1">
        <v>0.48447000000000001</v>
      </c>
      <c r="Z98" s="2">
        <v>0.45605000000000001</v>
      </c>
    </row>
    <row r="99" spans="2:26" x14ac:dyDescent="0.25">
      <c r="B99" s="3">
        <v>3918.0795600000001</v>
      </c>
      <c r="C99" s="1">
        <v>0.92762999999999995</v>
      </c>
      <c r="D99" s="2">
        <v>0.72167000000000003</v>
      </c>
      <c r="G99" s="3">
        <v>3836.1113599999999</v>
      </c>
      <c r="H99" s="1">
        <v>1.0222100000000001</v>
      </c>
      <c r="I99" s="1">
        <v>0.80215999999999998</v>
      </c>
      <c r="J99" s="1">
        <v>0.68128999999999995</v>
      </c>
      <c r="K99" s="2">
        <v>0.55476000000000003</v>
      </c>
      <c r="N99" s="3">
        <v>3836.1113599999999</v>
      </c>
      <c r="O99" s="1">
        <v>1.00258</v>
      </c>
      <c r="P99" s="1">
        <v>0.94933000000000001</v>
      </c>
      <c r="Q99" s="1">
        <v>0.99234999999999995</v>
      </c>
      <c r="R99" s="2">
        <v>0.94105000000000005</v>
      </c>
      <c r="U99" s="3">
        <v>3918.0795600000001</v>
      </c>
      <c r="V99" s="1">
        <v>0.57501000000000002</v>
      </c>
      <c r="W99" s="1">
        <v>0.53849999999999998</v>
      </c>
      <c r="X99" s="1">
        <v>0.50370999999999999</v>
      </c>
      <c r="Y99" s="1">
        <v>0.48446</v>
      </c>
      <c r="Z99" s="2">
        <v>0.45602999999999999</v>
      </c>
    </row>
    <row r="100" spans="2:26" x14ac:dyDescent="0.25">
      <c r="B100" s="3">
        <v>3917.1152200000001</v>
      </c>
      <c r="C100" s="1">
        <v>0.92710999999999999</v>
      </c>
      <c r="D100" s="2">
        <v>0.72116999999999998</v>
      </c>
      <c r="G100" s="3">
        <v>3834.1826999999998</v>
      </c>
      <c r="H100" s="1">
        <v>1.0227599999999999</v>
      </c>
      <c r="I100" s="1">
        <v>0.80379999999999996</v>
      </c>
      <c r="J100" s="1">
        <v>0.68176000000000003</v>
      </c>
      <c r="K100" s="2">
        <v>0.55464999999999998</v>
      </c>
      <c r="N100" s="3">
        <v>3834.1826999999998</v>
      </c>
      <c r="O100" s="1">
        <v>1.0025500000000001</v>
      </c>
      <c r="P100" s="1">
        <v>0.95082</v>
      </c>
      <c r="Q100" s="1">
        <v>0.99100999999999995</v>
      </c>
      <c r="R100" s="2">
        <v>0.94289999999999996</v>
      </c>
      <c r="U100" s="3">
        <v>3917.1152200000001</v>
      </c>
      <c r="V100" s="1">
        <v>0.57503000000000004</v>
      </c>
      <c r="W100" s="1">
        <v>0.53857999999999995</v>
      </c>
      <c r="X100" s="1">
        <v>0.50375000000000003</v>
      </c>
      <c r="Y100" s="1">
        <v>0.48437999999999998</v>
      </c>
      <c r="Z100" s="2">
        <v>0.45606999999999998</v>
      </c>
    </row>
    <row r="101" spans="2:26" x14ac:dyDescent="0.25">
      <c r="B101" s="3">
        <v>3916.1508899999999</v>
      </c>
      <c r="C101" s="1">
        <v>0.92683000000000004</v>
      </c>
      <c r="D101" s="2">
        <v>0.72062999999999999</v>
      </c>
      <c r="G101" s="3">
        <v>3832.2540399999998</v>
      </c>
      <c r="H101" s="1">
        <v>1.02332</v>
      </c>
      <c r="I101" s="1">
        <v>0.80471999999999999</v>
      </c>
      <c r="J101" s="1">
        <v>0.68332999999999999</v>
      </c>
      <c r="K101" s="2">
        <v>0.55495000000000005</v>
      </c>
      <c r="N101" s="3">
        <v>3832.2540399999998</v>
      </c>
      <c r="O101" s="1">
        <v>1.00264</v>
      </c>
      <c r="P101" s="1">
        <v>0.95206000000000002</v>
      </c>
      <c r="Q101" s="1">
        <v>0.99097000000000002</v>
      </c>
      <c r="R101" s="2">
        <v>0.94472</v>
      </c>
      <c r="U101" s="3">
        <v>3916.1508899999999</v>
      </c>
      <c r="V101" s="1">
        <v>0.57504</v>
      </c>
      <c r="W101" s="1">
        <v>0.53873000000000004</v>
      </c>
      <c r="X101" s="1">
        <v>0.50378999999999996</v>
      </c>
      <c r="Y101" s="1">
        <v>0.48424</v>
      </c>
      <c r="Z101" s="2">
        <v>0.45610000000000001</v>
      </c>
    </row>
    <row r="102" spans="2:26" x14ac:dyDescent="0.25">
      <c r="B102" s="3">
        <v>3915.1865600000001</v>
      </c>
      <c r="C102" s="1">
        <v>0.92671000000000003</v>
      </c>
      <c r="D102" s="2">
        <v>0.72050000000000003</v>
      </c>
      <c r="G102" s="3">
        <v>3830.32537</v>
      </c>
      <c r="H102" s="1">
        <v>1.0230999999999999</v>
      </c>
      <c r="I102" s="1">
        <v>0.80395000000000005</v>
      </c>
      <c r="J102" s="1">
        <v>0.68332000000000004</v>
      </c>
      <c r="K102" s="2">
        <v>0.55362</v>
      </c>
      <c r="N102" s="3">
        <v>3830.32537</v>
      </c>
      <c r="O102" s="1">
        <v>1.0022599999999999</v>
      </c>
      <c r="P102" s="1">
        <v>0.95309999999999995</v>
      </c>
      <c r="Q102" s="1">
        <v>0.99231999999999998</v>
      </c>
      <c r="R102" s="2">
        <v>0.94654000000000005</v>
      </c>
      <c r="U102" s="3">
        <v>3915.1865600000001</v>
      </c>
      <c r="V102" s="1">
        <v>0.57504</v>
      </c>
      <c r="W102" s="1">
        <v>0.53888999999999998</v>
      </c>
      <c r="X102" s="1">
        <v>0.50375999999999999</v>
      </c>
      <c r="Y102" s="1">
        <v>0.48416999999999999</v>
      </c>
      <c r="Z102" s="2">
        <v>0.45609</v>
      </c>
    </row>
    <row r="103" spans="2:26" x14ac:dyDescent="0.25">
      <c r="B103" s="3">
        <v>3914.2222299999999</v>
      </c>
      <c r="C103" s="1">
        <v>0.92664999999999997</v>
      </c>
      <c r="D103" s="2">
        <v>0.72094000000000003</v>
      </c>
      <c r="G103" s="3">
        <v>3828.39671</v>
      </c>
      <c r="H103" s="1">
        <v>1.02267</v>
      </c>
      <c r="I103" s="1">
        <v>0.80296999999999996</v>
      </c>
      <c r="J103" s="1">
        <v>0.68276000000000003</v>
      </c>
      <c r="K103" s="2">
        <v>0.55228999999999995</v>
      </c>
      <c r="N103" s="3">
        <v>3828.39671</v>
      </c>
      <c r="O103" s="1">
        <v>1.00187</v>
      </c>
      <c r="P103" s="1">
        <v>0.9536</v>
      </c>
      <c r="Q103" s="1">
        <v>0.99346000000000001</v>
      </c>
      <c r="R103" s="2">
        <v>0.94938999999999996</v>
      </c>
      <c r="U103" s="3">
        <v>3914.2222299999999</v>
      </c>
      <c r="V103" s="1">
        <v>0.57511000000000001</v>
      </c>
      <c r="W103" s="1">
        <v>0.53895000000000004</v>
      </c>
      <c r="X103" s="1">
        <v>0.50365000000000004</v>
      </c>
      <c r="Y103" s="1">
        <v>0.48419000000000001</v>
      </c>
      <c r="Z103" s="2">
        <v>0.45604</v>
      </c>
    </row>
    <row r="104" spans="2:26" x14ac:dyDescent="0.25">
      <c r="B104" s="3">
        <v>3913.2579000000001</v>
      </c>
      <c r="C104" s="1">
        <v>0.92691000000000001</v>
      </c>
      <c r="D104" s="2">
        <v>0.72153</v>
      </c>
      <c r="G104" s="3">
        <v>3826.4680499999999</v>
      </c>
      <c r="H104" s="1">
        <v>1.0220800000000001</v>
      </c>
      <c r="I104" s="1">
        <v>0.80225000000000002</v>
      </c>
      <c r="J104" s="1">
        <v>0.68247000000000002</v>
      </c>
      <c r="K104" s="2">
        <v>0.55195000000000005</v>
      </c>
      <c r="N104" s="3">
        <v>3826.4680499999999</v>
      </c>
      <c r="O104" s="1">
        <v>1.0017799999999999</v>
      </c>
      <c r="P104" s="1">
        <v>0.95226999999999995</v>
      </c>
      <c r="Q104" s="1">
        <v>0.99333000000000005</v>
      </c>
      <c r="R104" s="2">
        <v>0.95033999999999996</v>
      </c>
      <c r="U104" s="3">
        <v>3913.2579000000001</v>
      </c>
      <c r="V104" s="1">
        <v>0.57523999999999997</v>
      </c>
      <c r="W104" s="1">
        <v>0.53890000000000005</v>
      </c>
      <c r="X104" s="1">
        <v>0.50353000000000003</v>
      </c>
      <c r="Y104" s="1">
        <v>0.48427999999999999</v>
      </c>
      <c r="Z104" s="2">
        <v>0.45601000000000003</v>
      </c>
    </row>
    <row r="105" spans="2:26" x14ac:dyDescent="0.25">
      <c r="B105" s="3">
        <v>3912.2935699999998</v>
      </c>
      <c r="C105" s="1">
        <v>0.92757999999999996</v>
      </c>
      <c r="D105" s="2">
        <v>0.72192999999999996</v>
      </c>
      <c r="G105" s="3">
        <v>3824.5393800000002</v>
      </c>
      <c r="H105" s="1">
        <v>1.0212000000000001</v>
      </c>
      <c r="I105" s="1">
        <v>0.80123999999999995</v>
      </c>
      <c r="J105" s="1">
        <v>0.68184999999999996</v>
      </c>
      <c r="K105" s="2">
        <v>0.55149999999999999</v>
      </c>
      <c r="N105" s="3">
        <v>3824.5393800000002</v>
      </c>
      <c r="O105" s="1">
        <v>1.0016499999999999</v>
      </c>
      <c r="P105" s="1">
        <v>0.95013000000000003</v>
      </c>
      <c r="Q105" s="1">
        <v>0.99307000000000001</v>
      </c>
      <c r="R105" s="2">
        <v>0.94733999999999996</v>
      </c>
      <c r="U105" s="3">
        <v>3912.2935699999998</v>
      </c>
      <c r="V105" s="1">
        <v>0.57532000000000005</v>
      </c>
      <c r="W105" s="1">
        <v>0.53881999999999997</v>
      </c>
      <c r="X105" s="1">
        <v>0.50348999999999999</v>
      </c>
      <c r="Y105" s="1">
        <v>0.48438999999999999</v>
      </c>
      <c r="Z105" s="2">
        <v>0.45606000000000002</v>
      </c>
    </row>
    <row r="106" spans="2:26" x14ac:dyDescent="0.25">
      <c r="B106" s="3">
        <v>3911.3292299999998</v>
      </c>
      <c r="C106" s="1">
        <v>0.92820000000000003</v>
      </c>
      <c r="D106" s="2">
        <v>0.72204000000000002</v>
      </c>
      <c r="G106" s="3">
        <v>3822.6107200000001</v>
      </c>
      <c r="H106" s="1">
        <v>1.0206</v>
      </c>
      <c r="I106" s="1">
        <v>0.80028999999999995</v>
      </c>
      <c r="J106" s="1">
        <v>0.68111999999999995</v>
      </c>
      <c r="K106" s="2">
        <v>0.55040999999999995</v>
      </c>
      <c r="N106" s="3">
        <v>3822.6107200000001</v>
      </c>
      <c r="O106" s="1">
        <v>1.0013399999999999</v>
      </c>
      <c r="P106" s="1">
        <v>0.94904999999999995</v>
      </c>
      <c r="Q106" s="1">
        <v>0.99341999999999997</v>
      </c>
      <c r="R106" s="2">
        <v>0.94362999999999997</v>
      </c>
      <c r="U106" s="3">
        <v>3911.3292299999998</v>
      </c>
      <c r="V106" s="1">
        <v>0.57530999999999999</v>
      </c>
      <c r="W106" s="1">
        <v>0.53874999999999995</v>
      </c>
      <c r="X106" s="1">
        <v>0.50353000000000003</v>
      </c>
      <c r="Y106" s="1">
        <v>0.48449999999999999</v>
      </c>
      <c r="Z106" s="2">
        <v>0.45616000000000001</v>
      </c>
    </row>
    <row r="107" spans="2:26" x14ac:dyDescent="0.25">
      <c r="B107" s="3">
        <v>3910.3649</v>
      </c>
      <c r="C107" s="1">
        <v>0.92837000000000003</v>
      </c>
      <c r="D107" s="2">
        <v>0.72175</v>
      </c>
      <c r="G107" s="3">
        <v>3820.6820600000001</v>
      </c>
      <c r="H107" s="1">
        <v>1.0194099999999999</v>
      </c>
      <c r="I107" s="1">
        <v>0.79893000000000003</v>
      </c>
      <c r="J107" s="1">
        <v>0.67957000000000001</v>
      </c>
      <c r="K107" s="2">
        <v>0.54866999999999999</v>
      </c>
      <c r="N107" s="3">
        <v>3820.6820600000001</v>
      </c>
      <c r="O107" s="1">
        <v>1.0008300000000001</v>
      </c>
      <c r="P107" s="1">
        <v>0.94971000000000005</v>
      </c>
      <c r="Q107" s="1">
        <v>0.9929</v>
      </c>
      <c r="R107" s="2">
        <v>0.94240000000000002</v>
      </c>
      <c r="U107" s="3">
        <v>3910.3649</v>
      </c>
      <c r="V107" s="1">
        <v>0.57528999999999997</v>
      </c>
      <c r="W107" s="1">
        <v>0.53868000000000005</v>
      </c>
      <c r="X107" s="1">
        <v>0.50361999999999996</v>
      </c>
      <c r="Y107" s="1">
        <v>0.48452000000000001</v>
      </c>
      <c r="Z107" s="2">
        <v>0.45617999999999997</v>
      </c>
    </row>
    <row r="108" spans="2:26" x14ac:dyDescent="0.25">
      <c r="B108" s="3">
        <v>3909.4005699999998</v>
      </c>
      <c r="C108" s="1">
        <v>0.92813999999999997</v>
      </c>
      <c r="D108" s="2">
        <v>0.72136</v>
      </c>
      <c r="G108" s="3">
        <v>3818.7533899999999</v>
      </c>
      <c r="H108" s="1">
        <v>1.0179100000000001</v>
      </c>
      <c r="I108" s="1">
        <v>0.79744999999999999</v>
      </c>
      <c r="J108" s="1">
        <v>0.67757000000000001</v>
      </c>
      <c r="K108" s="2">
        <v>0.54713000000000001</v>
      </c>
      <c r="N108" s="3">
        <v>3818.7533899999999</v>
      </c>
      <c r="O108" s="1">
        <v>1.0003899999999999</v>
      </c>
      <c r="P108" s="1">
        <v>0.95170999999999994</v>
      </c>
      <c r="Q108" s="1">
        <v>0.99151</v>
      </c>
      <c r="R108" s="2">
        <v>0.94389999999999996</v>
      </c>
      <c r="U108" s="3">
        <v>3909.4005699999998</v>
      </c>
      <c r="V108" s="1">
        <v>0.57526999999999995</v>
      </c>
      <c r="W108" s="1">
        <v>0.53864000000000001</v>
      </c>
      <c r="X108" s="1">
        <v>0.50368999999999997</v>
      </c>
      <c r="Y108" s="1">
        <v>0.48446</v>
      </c>
      <c r="Z108" s="2">
        <v>0.45615</v>
      </c>
    </row>
    <row r="109" spans="2:26" x14ac:dyDescent="0.25">
      <c r="B109" s="3">
        <v>3908.43624</v>
      </c>
      <c r="C109" s="1">
        <v>0.92757999999999996</v>
      </c>
      <c r="D109" s="2">
        <v>0.72131000000000001</v>
      </c>
      <c r="G109" s="3">
        <v>3816.8247299999998</v>
      </c>
      <c r="H109" s="1">
        <v>1.0176799999999999</v>
      </c>
      <c r="I109" s="1">
        <v>0.79713000000000001</v>
      </c>
      <c r="J109" s="1">
        <v>0.67613000000000001</v>
      </c>
      <c r="K109" s="2">
        <v>0.54620999999999997</v>
      </c>
      <c r="N109" s="3">
        <v>3816.8247299999998</v>
      </c>
      <c r="O109" s="1">
        <v>1.0001199999999999</v>
      </c>
      <c r="P109" s="1">
        <v>0.95293000000000005</v>
      </c>
      <c r="Q109" s="1">
        <v>0.99136000000000002</v>
      </c>
      <c r="R109" s="2">
        <v>0.94601999999999997</v>
      </c>
      <c r="U109" s="3">
        <v>3908.43624</v>
      </c>
      <c r="V109" s="1">
        <v>0.57521999999999995</v>
      </c>
      <c r="W109" s="1">
        <v>0.53863000000000005</v>
      </c>
      <c r="X109" s="1">
        <v>0.50370999999999999</v>
      </c>
      <c r="Y109" s="1">
        <v>0.48441000000000001</v>
      </c>
      <c r="Z109" s="2">
        <v>0.45612000000000003</v>
      </c>
    </row>
    <row r="110" spans="2:26" x14ac:dyDescent="0.25">
      <c r="B110" s="3">
        <v>3907.4719100000002</v>
      </c>
      <c r="C110" s="1">
        <v>0.92703999999999998</v>
      </c>
      <c r="D110" s="2">
        <v>0.72133000000000003</v>
      </c>
      <c r="G110" s="3">
        <v>3814.8960699999998</v>
      </c>
      <c r="H110" s="1">
        <v>1.0174799999999999</v>
      </c>
      <c r="I110" s="1">
        <v>0.79683000000000004</v>
      </c>
      <c r="J110" s="1">
        <v>0.67366999999999999</v>
      </c>
      <c r="K110" s="2">
        <v>0.54429000000000005</v>
      </c>
      <c r="N110" s="3">
        <v>3814.8960699999998</v>
      </c>
      <c r="O110" s="1">
        <v>0.99956999999999996</v>
      </c>
      <c r="P110" s="1">
        <v>0.95245999999999997</v>
      </c>
      <c r="Q110" s="1">
        <v>0.99278</v>
      </c>
      <c r="R110" s="2">
        <v>0.94711000000000001</v>
      </c>
      <c r="U110" s="3">
        <v>3907.4719100000002</v>
      </c>
      <c r="V110" s="1">
        <v>0.57511999999999996</v>
      </c>
      <c r="W110" s="1">
        <v>0.53871999999999998</v>
      </c>
      <c r="X110" s="1">
        <v>0.50370000000000004</v>
      </c>
      <c r="Y110" s="1">
        <v>0.48443000000000003</v>
      </c>
      <c r="Z110" s="2">
        <v>0.45609</v>
      </c>
    </row>
    <row r="111" spans="2:26" x14ac:dyDescent="0.25">
      <c r="B111" s="3">
        <v>3906.50758</v>
      </c>
      <c r="C111" s="1">
        <v>0.92727999999999999</v>
      </c>
      <c r="D111" s="2">
        <v>0.72109000000000001</v>
      </c>
      <c r="G111" s="3">
        <v>3812.9674</v>
      </c>
      <c r="H111" s="1">
        <v>1.01725</v>
      </c>
      <c r="I111" s="1">
        <v>0.79634000000000005</v>
      </c>
      <c r="J111" s="1">
        <v>0.6724</v>
      </c>
      <c r="K111" s="2">
        <v>0.54249999999999998</v>
      </c>
      <c r="N111" s="3">
        <v>3812.9674</v>
      </c>
      <c r="O111" s="1">
        <v>0.99904999999999999</v>
      </c>
      <c r="P111" s="1">
        <v>0.95255999999999996</v>
      </c>
      <c r="Q111" s="1">
        <v>0.99387999999999999</v>
      </c>
      <c r="R111" s="2">
        <v>0.94810000000000005</v>
      </c>
      <c r="U111" s="3">
        <v>3906.50758</v>
      </c>
      <c r="V111" s="1">
        <v>0.57506000000000002</v>
      </c>
      <c r="W111" s="1">
        <v>0.53893000000000002</v>
      </c>
      <c r="X111" s="1">
        <v>0.50373999999999997</v>
      </c>
      <c r="Y111" s="1">
        <v>0.48448000000000002</v>
      </c>
      <c r="Z111" s="2">
        <v>0.45610000000000001</v>
      </c>
    </row>
    <row r="112" spans="2:26" x14ac:dyDescent="0.25">
      <c r="B112" s="3">
        <v>3905.54324</v>
      </c>
      <c r="C112" s="1">
        <v>0.92791000000000001</v>
      </c>
      <c r="D112" s="2">
        <v>0.72065000000000001</v>
      </c>
      <c r="G112" s="3">
        <v>3811.03874</v>
      </c>
      <c r="H112" s="1">
        <v>1.0169999999999999</v>
      </c>
      <c r="I112" s="1">
        <v>0.79581999999999997</v>
      </c>
      <c r="J112" s="1">
        <v>0.67327999999999999</v>
      </c>
      <c r="K112" s="2">
        <v>0.54210999999999998</v>
      </c>
      <c r="N112" s="3">
        <v>3811.03874</v>
      </c>
      <c r="O112" s="1">
        <v>0.99892999999999998</v>
      </c>
      <c r="P112" s="1">
        <v>0.95330000000000004</v>
      </c>
      <c r="Q112" s="1">
        <v>0.99346000000000001</v>
      </c>
      <c r="R112" s="2">
        <v>0.94769999999999999</v>
      </c>
      <c r="U112" s="3">
        <v>3905.54324</v>
      </c>
      <c r="V112" s="1">
        <v>0.57511999999999996</v>
      </c>
      <c r="W112" s="1">
        <v>0.53920000000000001</v>
      </c>
      <c r="X112" s="1">
        <v>0.50382000000000005</v>
      </c>
      <c r="Y112" s="1">
        <v>0.48449999999999999</v>
      </c>
      <c r="Z112" s="2">
        <v>0.45615</v>
      </c>
    </row>
    <row r="113" spans="2:26" x14ac:dyDescent="0.25">
      <c r="B113" s="3">
        <v>3904.5789100000002</v>
      </c>
      <c r="C113" s="1">
        <v>0.92815000000000003</v>
      </c>
      <c r="D113" s="2">
        <v>0.72038000000000002</v>
      </c>
      <c r="G113" s="3">
        <v>3809.1100799999999</v>
      </c>
      <c r="H113" s="1">
        <v>1.01616</v>
      </c>
      <c r="I113" s="1">
        <v>0.79520000000000002</v>
      </c>
      <c r="J113" s="1">
        <v>0.67313999999999996</v>
      </c>
      <c r="K113" s="2">
        <v>0.54181999999999997</v>
      </c>
      <c r="N113" s="3">
        <v>3809.1100799999999</v>
      </c>
      <c r="O113" s="1">
        <v>0.99885000000000002</v>
      </c>
      <c r="P113" s="1">
        <v>0.95191999999999999</v>
      </c>
      <c r="Q113" s="1">
        <v>0.99226000000000003</v>
      </c>
      <c r="R113" s="2">
        <v>0.94416</v>
      </c>
      <c r="U113" s="3">
        <v>3904.5789100000002</v>
      </c>
      <c r="V113" s="1">
        <v>0.57521999999999995</v>
      </c>
      <c r="W113" s="1">
        <v>0.53942000000000001</v>
      </c>
      <c r="X113" s="1">
        <v>0.50392000000000003</v>
      </c>
      <c r="Y113" s="1">
        <v>0.48453000000000002</v>
      </c>
      <c r="Z113" s="2">
        <v>0.45623000000000002</v>
      </c>
    </row>
    <row r="114" spans="2:26" x14ac:dyDescent="0.25">
      <c r="B114" s="3">
        <v>3903.6145799999999</v>
      </c>
      <c r="C114" s="1">
        <v>0.92827000000000004</v>
      </c>
      <c r="D114" s="2">
        <v>0.72067000000000003</v>
      </c>
      <c r="G114" s="3">
        <v>3807.1814100000001</v>
      </c>
      <c r="H114" s="1">
        <v>1.01545</v>
      </c>
      <c r="I114" s="1">
        <v>0.79518</v>
      </c>
      <c r="J114" s="1">
        <v>0.67098000000000002</v>
      </c>
      <c r="K114" s="2">
        <v>0.54017999999999999</v>
      </c>
      <c r="N114" s="3">
        <v>3807.1814100000001</v>
      </c>
      <c r="O114" s="1">
        <v>0.99836999999999998</v>
      </c>
      <c r="P114" s="1">
        <v>0.94979000000000002</v>
      </c>
      <c r="Q114" s="1">
        <v>0.99219000000000002</v>
      </c>
      <c r="R114" s="2">
        <v>0.94076000000000004</v>
      </c>
      <c r="U114" s="3">
        <v>3903.6145799999999</v>
      </c>
      <c r="V114" s="1">
        <v>0.57532000000000005</v>
      </c>
      <c r="W114" s="1">
        <v>0.53957999999999995</v>
      </c>
      <c r="X114" s="1">
        <v>0.50405</v>
      </c>
      <c r="Y114" s="1">
        <v>0.48458000000000001</v>
      </c>
      <c r="Z114" s="2">
        <v>0.45632</v>
      </c>
    </row>
    <row r="115" spans="2:26" x14ac:dyDescent="0.25">
      <c r="B115" s="3">
        <v>3902.6502500000001</v>
      </c>
      <c r="C115" s="1">
        <v>0.92825999999999997</v>
      </c>
      <c r="D115" s="2">
        <v>0.72111999999999998</v>
      </c>
      <c r="G115" s="3">
        <v>3805.2527500000001</v>
      </c>
      <c r="H115" s="1">
        <v>1.0144</v>
      </c>
      <c r="I115" s="1">
        <v>0.79466000000000003</v>
      </c>
      <c r="J115" s="1">
        <v>0.66744000000000003</v>
      </c>
      <c r="K115" s="2">
        <v>0.53625999999999996</v>
      </c>
      <c r="N115" s="3">
        <v>3805.2527500000001</v>
      </c>
      <c r="O115" s="1">
        <v>0.99722999999999995</v>
      </c>
      <c r="P115" s="1">
        <v>0.95038</v>
      </c>
      <c r="Q115" s="1">
        <v>0.99338000000000004</v>
      </c>
      <c r="R115" s="2">
        <v>0.94098000000000004</v>
      </c>
      <c r="U115" s="3">
        <v>3902.6502500000001</v>
      </c>
      <c r="V115" s="1">
        <v>0.57550999999999997</v>
      </c>
      <c r="W115" s="1">
        <v>0.53978999999999999</v>
      </c>
      <c r="X115" s="1">
        <v>0.50417000000000001</v>
      </c>
      <c r="Y115" s="1">
        <v>0.48465999999999998</v>
      </c>
      <c r="Z115" s="2">
        <v>0.45643</v>
      </c>
    </row>
    <row r="116" spans="2:26" x14ac:dyDescent="0.25">
      <c r="B116" s="3">
        <v>3901.6859199999999</v>
      </c>
      <c r="C116" s="1">
        <v>0.92798000000000003</v>
      </c>
      <c r="D116" s="2">
        <v>0.72109000000000001</v>
      </c>
      <c r="G116" s="3">
        <v>3803.3240900000001</v>
      </c>
      <c r="H116" s="1">
        <v>1.0138100000000001</v>
      </c>
      <c r="I116" s="1">
        <v>0.79395000000000004</v>
      </c>
      <c r="J116" s="1">
        <v>0.66583000000000003</v>
      </c>
      <c r="K116" s="2">
        <v>0.53286999999999995</v>
      </c>
      <c r="N116" s="3">
        <v>3803.3240900000001</v>
      </c>
      <c r="O116" s="1">
        <v>0.99624000000000001</v>
      </c>
      <c r="P116" s="1">
        <v>0.95255999999999996</v>
      </c>
      <c r="Q116" s="1">
        <v>0.99382000000000004</v>
      </c>
      <c r="R116" s="2">
        <v>0.94389000000000001</v>
      </c>
      <c r="U116" s="3">
        <v>3901.6859199999999</v>
      </c>
      <c r="V116" s="1">
        <v>0.57567999999999997</v>
      </c>
      <c r="W116" s="1">
        <v>0.53998999999999997</v>
      </c>
      <c r="X116" s="1">
        <v>0.50419000000000003</v>
      </c>
      <c r="Y116" s="1">
        <v>0.48469000000000001</v>
      </c>
      <c r="Z116" s="2">
        <v>0.45644000000000001</v>
      </c>
    </row>
    <row r="117" spans="2:26" x14ac:dyDescent="0.25">
      <c r="B117" s="3">
        <v>3900.7215900000001</v>
      </c>
      <c r="C117" s="1">
        <v>0.92764000000000002</v>
      </c>
      <c r="D117" s="2">
        <v>0.72060999999999997</v>
      </c>
      <c r="G117" s="3">
        <v>3801.3954199999998</v>
      </c>
      <c r="H117" s="1">
        <v>1.0135000000000001</v>
      </c>
      <c r="I117" s="1">
        <v>0.79298999999999997</v>
      </c>
      <c r="J117" s="1">
        <v>0.66547999999999996</v>
      </c>
      <c r="K117" s="2">
        <v>0.53136000000000005</v>
      </c>
      <c r="N117" s="3">
        <v>3801.3954199999998</v>
      </c>
      <c r="O117" s="1">
        <v>0.99580000000000002</v>
      </c>
      <c r="P117" s="1">
        <v>0.95316000000000001</v>
      </c>
      <c r="Q117" s="1">
        <v>0.99306000000000005</v>
      </c>
      <c r="R117" s="2">
        <v>0.94608000000000003</v>
      </c>
      <c r="U117" s="3">
        <v>3900.7215900000001</v>
      </c>
      <c r="V117" s="1">
        <v>0.57569999999999999</v>
      </c>
      <c r="W117" s="1">
        <v>0.53993999999999998</v>
      </c>
      <c r="X117" s="1">
        <v>0.50409000000000004</v>
      </c>
      <c r="Y117" s="1">
        <v>0.48469000000000001</v>
      </c>
      <c r="Z117" s="2">
        <v>0.45628999999999997</v>
      </c>
    </row>
    <row r="118" spans="2:26" x14ac:dyDescent="0.25">
      <c r="B118" s="3">
        <v>3899.7572500000001</v>
      </c>
      <c r="C118" s="1">
        <v>0.92728999999999995</v>
      </c>
      <c r="D118" s="2">
        <v>0.72019</v>
      </c>
      <c r="G118" s="3">
        <v>3799.4667599999998</v>
      </c>
      <c r="H118" s="1">
        <v>1.01257</v>
      </c>
      <c r="I118" s="1">
        <v>0.79110000000000003</v>
      </c>
      <c r="J118" s="1">
        <v>0.66366999999999998</v>
      </c>
      <c r="K118" s="2">
        <v>0.53044000000000002</v>
      </c>
      <c r="N118" s="3">
        <v>3799.4667599999998</v>
      </c>
      <c r="O118" s="1">
        <v>0.99553000000000003</v>
      </c>
      <c r="P118" s="1">
        <v>0.95187999999999995</v>
      </c>
      <c r="Q118" s="1">
        <v>0.99217999999999995</v>
      </c>
      <c r="R118" s="2">
        <v>0.94569999999999999</v>
      </c>
      <c r="U118" s="3">
        <v>3899.7572500000001</v>
      </c>
      <c r="V118" s="1">
        <v>0.57562000000000002</v>
      </c>
      <c r="W118" s="1">
        <v>0.53961000000000003</v>
      </c>
      <c r="X118" s="1">
        <v>0.50399000000000005</v>
      </c>
      <c r="Y118" s="1">
        <v>0.48479</v>
      </c>
      <c r="Z118" s="2">
        <v>0.45623999999999998</v>
      </c>
    </row>
    <row r="119" spans="2:26" x14ac:dyDescent="0.25">
      <c r="B119" s="3">
        <v>3898.7929199999999</v>
      </c>
      <c r="C119" s="1">
        <v>0.92720000000000002</v>
      </c>
      <c r="D119" s="2">
        <v>0.72038999999999997</v>
      </c>
      <c r="G119" s="3">
        <v>3797.5381000000002</v>
      </c>
      <c r="H119" s="1">
        <v>1.0124500000000001</v>
      </c>
      <c r="I119" s="1">
        <v>0.79008999999999996</v>
      </c>
      <c r="J119" s="1">
        <v>0.66252</v>
      </c>
      <c r="K119" s="2">
        <v>0.53017999999999998</v>
      </c>
      <c r="N119" s="3">
        <v>3797.5381000000002</v>
      </c>
      <c r="O119" s="1">
        <v>0.99544999999999995</v>
      </c>
      <c r="P119" s="1">
        <v>0.95072000000000001</v>
      </c>
      <c r="Q119" s="1">
        <v>0.99180999999999997</v>
      </c>
      <c r="R119" s="2">
        <v>0.94320000000000004</v>
      </c>
      <c r="U119" s="3">
        <v>3898.7929199999999</v>
      </c>
      <c r="V119" s="1">
        <v>0.57555000000000001</v>
      </c>
      <c r="W119" s="1">
        <v>0.53932999999999998</v>
      </c>
      <c r="X119" s="1">
        <v>0.504</v>
      </c>
      <c r="Y119" s="1">
        <v>0.48496</v>
      </c>
      <c r="Z119" s="2">
        <v>0.45634000000000002</v>
      </c>
    </row>
    <row r="120" spans="2:26" x14ac:dyDescent="0.25">
      <c r="B120" s="3">
        <v>3897.8285900000001</v>
      </c>
      <c r="C120" s="1">
        <v>0.9274</v>
      </c>
      <c r="D120" s="2">
        <v>0.72108000000000005</v>
      </c>
      <c r="G120" s="3">
        <v>3795.60943</v>
      </c>
      <c r="H120" s="1">
        <v>1.0121500000000001</v>
      </c>
      <c r="I120" s="1">
        <v>0.78944000000000003</v>
      </c>
      <c r="J120" s="1">
        <v>0.66171000000000002</v>
      </c>
      <c r="K120" s="2">
        <v>0.52917000000000003</v>
      </c>
      <c r="N120" s="3">
        <v>3795.60943</v>
      </c>
      <c r="O120" s="1">
        <v>0.99514999999999998</v>
      </c>
      <c r="P120" s="1">
        <v>0.95074999999999998</v>
      </c>
      <c r="Q120" s="1">
        <v>0.99217999999999995</v>
      </c>
      <c r="R120" s="2">
        <v>0.94010000000000005</v>
      </c>
      <c r="U120" s="3">
        <v>3897.8285900000001</v>
      </c>
      <c r="V120" s="1">
        <v>0.57555000000000001</v>
      </c>
      <c r="W120" s="1">
        <v>0.53937999999999997</v>
      </c>
      <c r="X120" s="1">
        <v>0.50402000000000002</v>
      </c>
      <c r="Y120" s="1">
        <v>0.48507</v>
      </c>
      <c r="Z120" s="2">
        <v>0.45644000000000001</v>
      </c>
    </row>
    <row r="121" spans="2:26" x14ac:dyDescent="0.25">
      <c r="B121" s="3">
        <v>3896.8642599999998</v>
      </c>
      <c r="C121" s="1">
        <v>0.92773000000000005</v>
      </c>
      <c r="D121" s="2">
        <v>0.72167999999999999</v>
      </c>
      <c r="G121" s="3">
        <v>3793.6807699999999</v>
      </c>
      <c r="H121" s="1">
        <v>1.0106900000000001</v>
      </c>
      <c r="I121" s="1">
        <v>0.78764999999999996</v>
      </c>
      <c r="J121" s="1">
        <v>0.66030999999999995</v>
      </c>
      <c r="K121" s="2">
        <v>0.52678000000000003</v>
      </c>
      <c r="N121" s="3">
        <v>3793.6807699999999</v>
      </c>
      <c r="O121" s="1">
        <v>0.99444999999999995</v>
      </c>
      <c r="P121" s="1">
        <v>0.95135000000000003</v>
      </c>
      <c r="Q121" s="1">
        <v>0.99285000000000001</v>
      </c>
      <c r="R121" s="2">
        <v>0.93840000000000001</v>
      </c>
      <c r="U121" s="3">
        <v>3896.8642599999998</v>
      </c>
      <c r="V121" s="1">
        <v>0.57560999999999996</v>
      </c>
      <c r="W121" s="1">
        <v>0.53963000000000005</v>
      </c>
      <c r="X121" s="1">
        <v>0.50392999999999999</v>
      </c>
      <c r="Y121" s="1">
        <v>0.48508000000000001</v>
      </c>
      <c r="Z121" s="2">
        <v>0.45645000000000002</v>
      </c>
    </row>
    <row r="122" spans="2:26" x14ac:dyDescent="0.25">
      <c r="B122" s="3">
        <v>3895.89993</v>
      </c>
      <c r="C122" s="1">
        <v>0.92810999999999999</v>
      </c>
      <c r="D122" s="2">
        <v>0.72204000000000002</v>
      </c>
      <c r="G122" s="3">
        <v>3791.7521099999999</v>
      </c>
      <c r="H122" s="1">
        <v>1.00911</v>
      </c>
      <c r="I122" s="1">
        <v>0.78532000000000002</v>
      </c>
      <c r="J122" s="1">
        <v>0.65869999999999995</v>
      </c>
      <c r="K122" s="2">
        <v>0.52408999999999994</v>
      </c>
      <c r="N122" s="3">
        <v>3791.7521099999999</v>
      </c>
      <c r="O122" s="1">
        <v>0.99365999999999999</v>
      </c>
      <c r="P122" s="1">
        <v>0.95154000000000005</v>
      </c>
      <c r="Q122" s="1">
        <v>0.99321000000000004</v>
      </c>
      <c r="R122" s="2">
        <v>0.93874999999999997</v>
      </c>
      <c r="U122" s="3">
        <v>3895.89993</v>
      </c>
      <c r="V122" s="1">
        <v>0.57564000000000004</v>
      </c>
      <c r="W122" s="1">
        <v>0.53973000000000004</v>
      </c>
      <c r="X122" s="1">
        <v>0.50383999999999995</v>
      </c>
      <c r="Y122" s="1">
        <v>0.48502000000000001</v>
      </c>
      <c r="Z122" s="2">
        <v>0.45638000000000001</v>
      </c>
    </row>
    <row r="123" spans="2:26" x14ac:dyDescent="0.25">
      <c r="B123" s="3">
        <v>3894.9355999999998</v>
      </c>
      <c r="C123" s="1">
        <v>0.92828999999999995</v>
      </c>
      <c r="D123" s="2">
        <v>0.72240000000000004</v>
      </c>
      <c r="G123" s="3">
        <v>3789.8234400000001</v>
      </c>
      <c r="H123" s="1">
        <v>1.00797</v>
      </c>
      <c r="I123" s="1">
        <v>0.78339999999999999</v>
      </c>
      <c r="J123" s="1">
        <v>0.65659000000000001</v>
      </c>
      <c r="K123" s="2">
        <v>0.52158000000000004</v>
      </c>
      <c r="N123" s="3">
        <v>3789.8234400000001</v>
      </c>
      <c r="O123" s="1">
        <v>0.99290999999999996</v>
      </c>
      <c r="P123" s="1">
        <v>0.95050000000000001</v>
      </c>
      <c r="Q123" s="1">
        <v>0.99295999999999995</v>
      </c>
      <c r="R123" s="2">
        <v>0.94001999999999997</v>
      </c>
      <c r="U123" s="3">
        <v>3894.9355999999998</v>
      </c>
      <c r="V123" s="1">
        <v>0.5756</v>
      </c>
      <c r="W123" s="1">
        <v>0.53968000000000005</v>
      </c>
      <c r="X123" s="1">
        <v>0.50385999999999997</v>
      </c>
      <c r="Y123" s="1">
        <v>0.48493999999999998</v>
      </c>
      <c r="Z123" s="2">
        <v>0.45628999999999997</v>
      </c>
    </row>
    <row r="124" spans="2:26" x14ac:dyDescent="0.25">
      <c r="B124" s="3">
        <v>3893.9712599999998</v>
      </c>
      <c r="C124" s="1">
        <v>0.92825999999999997</v>
      </c>
      <c r="D124" s="2">
        <v>0.72277000000000002</v>
      </c>
      <c r="G124" s="3">
        <v>3787.8947800000001</v>
      </c>
      <c r="H124" s="1">
        <v>1.0074099999999999</v>
      </c>
      <c r="I124" s="1">
        <v>0.78264999999999996</v>
      </c>
      <c r="J124" s="1">
        <v>0.65505999999999998</v>
      </c>
      <c r="K124" s="2">
        <v>0.52049999999999996</v>
      </c>
      <c r="N124" s="3">
        <v>3787.8947800000001</v>
      </c>
      <c r="O124" s="1">
        <v>0.99258999999999997</v>
      </c>
      <c r="P124" s="1">
        <v>0.94860999999999995</v>
      </c>
      <c r="Q124" s="1">
        <v>0.99239999999999995</v>
      </c>
      <c r="R124" s="2">
        <v>0.94094999999999995</v>
      </c>
      <c r="U124" s="3">
        <v>3893.9712599999998</v>
      </c>
      <c r="V124" s="1">
        <v>0.57557999999999998</v>
      </c>
      <c r="W124" s="1">
        <v>0.53969</v>
      </c>
      <c r="X124" s="1">
        <v>0.50395999999999996</v>
      </c>
      <c r="Y124" s="1">
        <v>0.48492000000000002</v>
      </c>
      <c r="Z124" s="2">
        <v>0.45623999999999998</v>
      </c>
    </row>
    <row r="125" spans="2:26" x14ac:dyDescent="0.25">
      <c r="B125" s="3">
        <v>3893.00693</v>
      </c>
      <c r="C125" s="1">
        <v>0.92808000000000002</v>
      </c>
      <c r="D125" s="2">
        <v>0.72265000000000001</v>
      </c>
      <c r="G125" s="3">
        <v>3785.96612</v>
      </c>
      <c r="H125" s="1">
        <v>1.00726</v>
      </c>
      <c r="I125" s="1">
        <v>0.78242</v>
      </c>
      <c r="J125" s="1">
        <v>0.65444999999999998</v>
      </c>
      <c r="K125" s="2">
        <v>0.52095999999999998</v>
      </c>
      <c r="N125" s="3">
        <v>3785.96612</v>
      </c>
      <c r="O125" s="1">
        <v>0.99273</v>
      </c>
      <c r="P125" s="1">
        <v>0.94752999999999998</v>
      </c>
      <c r="Q125" s="1">
        <v>0.99212999999999996</v>
      </c>
      <c r="R125" s="2">
        <v>0.94128999999999996</v>
      </c>
      <c r="U125" s="3">
        <v>3893.00693</v>
      </c>
      <c r="V125" s="1">
        <v>0.5756</v>
      </c>
      <c r="W125" s="1">
        <v>0.53976000000000002</v>
      </c>
      <c r="X125" s="1">
        <v>0.50402999999999998</v>
      </c>
      <c r="Y125" s="1">
        <v>0.48494999999999999</v>
      </c>
      <c r="Z125" s="2">
        <v>0.45628999999999997</v>
      </c>
    </row>
    <row r="126" spans="2:26" x14ac:dyDescent="0.25">
      <c r="B126" s="3">
        <v>3892.0426000000002</v>
      </c>
      <c r="C126" s="1">
        <v>0.92771999999999999</v>
      </c>
      <c r="D126" s="2">
        <v>0.72185999999999995</v>
      </c>
      <c r="G126" s="3">
        <v>3784.0374499999998</v>
      </c>
      <c r="H126" s="1">
        <v>1.0077799999999999</v>
      </c>
      <c r="I126" s="1">
        <v>0.78210000000000002</v>
      </c>
      <c r="J126" s="1">
        <v>0.65451999999999999</v>
      </c>
      <c r="K126" s="2">
        <v>0.52163000000000004</v>
      </c>
      <c r="N126" s="3">
        <v>3784.0374499999998</v>
      </c>
      <c r="O126" s="1">
        <v>0.99292999999999998</v>
      </c>
      <c r="P126" s="1">
        <v>0.94806999999999997</v>
      </c>
      <c r="Q126" s="1">
        <v>0.99209000000000003</v>
      </c>
      <c r="R126" s="2">
        <v>0.94140000000000001</v>
      </c>
      <c r="U126" s="3">
        <v>3892.0426000000002</v>
      </c>
      <c r="V126" s="1">
        <v>0.57565</v>
      </c>
      <c r="W126" s="1">
        <v>0.53974999999999995</v>
      </c>
      <c r="X126" s="1">
        <v>0.50404000000000004</v>
      </c>
      <c r="Y126" s="1">
        <v>0.48502000000000001</v>
      </c>
      <c r="Z126" s="2">
        <v>0.45645000000000002</v>
      </c>
    </row>
    <row r="127" spans="2:26" x14ac:dyDescent="0.25">
      <c r="B127" s="3">
        <v>3891.07827</v>
      </c>
      <c r="C127" s="1">
        <v>0.92750999999999995</v>
      </c>
      <c r="D127" s="2">
        <v>0.72123000000000004</v>
      </c>
      <c r="G127" s="3">
        <v>3782.1087900000002</v>
      </c>
      <c r="H127" s="1">
        <v>1.0088600000000001</v>
      </c>
      <c r="I127" s="1">
        <v>0.78208999999999995</v>
      </c>
      <c r="J127" s="1">
        <v>0.65525999999999995</v>
      </c>
      <c r="K127" s="2">
        <v>0.52148000000000005</v>
      </c>
      <c r="N127" s="3">
        <v>3782.1087900000002</v>
      </c>
      <c r="O127" s="1">
        <v>0.99289000000000005</v>
      </c>
      <c r="P127" s="1">
        <v>0.94932000000000005</v>
      </c>
      <c r="Q127" s="1">
        <v>0.99234999999999995</v>
      </c>
      <c r="R127" s="2">
        <v>0.94140999999999997</v>
      </c>
      <c r="U127" s="3">
        <v>3891.07827</v>
      </c>
      <c r="V127" s="1">
        <v>0.57572000000000001</v>
      </c>
      <c r="W127" s="1">
        <v>0.53964000000000001</v>
      </c>
      <c r="X127" s="1">
        <v>0.50405999999999995</v>
      </c>
      <c r="Y127" s="1">
        <v>0.48504999999999998</v>
      </c>
      <c r="Z127" s="2">
        <v>0.45663999999999999</v>
      </c>
    </row>
    <row r="128" spans="2:26" x14ac:dyDescent="0.25">
      <c r="B128" s="3">
        <v>3890.1139400000002</v>
      </c>
      <c r="C128" s="1">
        <v>0.92750999999999995</v>
      </c>
      <c r="D128" s="2">
        <v>0.72128999999999999</v>
      </c>
      <c r="G128" s="3">
        <v>3780.1801300000002</v>
      </c>
      <c r="H128" s="1">
        <v>1.0098400000000001</v>
      </c>
      <c r="I128" s="1">
        <v>0.78347</v>
      </c>
      <c r="J128" s="1">
        <v>0.65637999999999996</v>
      </c>
      <c r="K128" s="2">
        <v>0.52173999999999998</v>
      </c>
      <c r="N128" s="3">
        <v>3780.1801300000002</v>
      </c>
      <c r="O128" s="1">
        <v>0.99295999999999995</v>
      </c>
      <c r="P128" s="1">
        <v>0.94955999999999996</v>
      </c>
      <c r="Q128" s="1">
        <v>0.99282999999999999</v>
      </c>
      <c r="R128" s="2">
        <v>0.94128999999999996</v>
      </c>
      <c r="U128" s="3">
        <v>3890.1139400000002</v>
      </c>
      <c r="V128" s="1">
        <v>0.57581000000000004</v>
      </c>
      <c r="W128" s="1">
        <v>0.53959999999999997</v>
      </c>
      <c r="X128" s="1">
        <v>0.50407000000000002</v>
      </c>
      <c r="Y128" s="1">
        <v>0.48504000000000003</v>
      </c>
      <c r="Z128" s="2">
        <v>0.45673000000000002</v>
      </c>
    </row>
    <row r="129" spans="2:26" x14ac:dyDescent="0.25">
      <c r="B129" s="3">
        <v>3889.1496099999999</v>
      </c>
      <c r="C129" s="1">
        <v>0.92749000000000004</v>
      </c>
      <c r="D129" s="2">
        <v>0.72169000000000005</v>
      </c>
      <c r="G129" s="3">
        <v>3778.25146</v>
      </c>
      <c r="H129" s="1">
        <v>1.0101199999999999</v>
      </c>
      <c r="I129" s="1">
        <v>0.78630999999999995</v>
      </c>
      <c r="J129" s="1">
        <v>0.65732000000000002</v>
      </c>
      <c r="K129" s="2">
        <v>0.52329000000000003</v>
      </c>
      <c r="N129" s="3">
        <v>3778.25146</v>
      </c>
      <c r="O129" s="1">
        <v>0.99341999999999997</v>
      </c>
      <c r="P129" s="1">
        <v>0.94889999999999997</v>
      </c>
      <c r="Q129" s="1">
        <v>0.99295</v>
      </c>
      <c r="R129" s="2">
        <v>0.94133999999999995</v>
      </c>
      <c r="U129" s="3">
        <v>3889.1496099999999</v>
      </c>
      <c r="V129" s="1">
        <v>0.57587999999999995</v>
      </c>
      <c r="W129" s="1">
        <v>0.53969999999999996</v>
      </c>
      <c r="X129" s="1">
        <v>0.50400999999999996</v>
      </c>
      <c r="Y129" s="1">
        <v>0.48502000000000001</v>
      </c>
      <c r="Z129" s="2">
        <v>0.45669999999999999</v>
      </c>
    </row>
    <row r="130" spans="2:26" x14ac:dyDescent="0.25">
      <c r="B130" s="3">
        <v>3888.1852699999999</v>
      </c>
      <c r="C130" s="1">
        <v>0.92752999999999997</v>
      </c>
      <c r="D130" s="2">
        <v>0.72204999999999997</v>
      </c>
      <c r="G130" s="3">
        <v>3776.3227999999999</v>
      </c>
      <c r="H130" s="1">
        <v>1.0100100000000001</v>
      </c>
      <c r="I130" s="1">
        <v>0.78976999999999997</v>
      </c>
      <c r="J130" s="1">
        <v>0.65858000000000005</v>
      </c>
      <c r="K130" s="2">
        <v>0.52537</v>
      </c>
      <c r="N130" s="3">
        <v>3776.3227999999999</v>
      </c>
      <c r="O130" s="1">
        <v>0.99402999999999997</v>
      </c>
      <c r="P130" s="1">
        <v>0.94938</v>
      </c>
      <c r="Q130" s="1">
        <v>0.99285999999999996</v>
      </c>
      <c r="R130" s="2">
        <v>0.94179000000000002</v>
      </c>
      <c r="U130" s="3">
        <v>3888.1852699999999</v>
      </c>
      <c r="V130" s="1">
        <v>0.57594000000000001</v>
      </c>
      <c r="W130" s="1">
        <v>0.53981999999999997</v>
      </c>
      <c r="X130" s="1">
        <v>0.50395999999999996</v>
      </c>
      <c r="Y130" s="1">
        <v>0.48499999999999999</v>
      </c>
      <c r="Z130" s="2">
        <v>0.45662999999999998</v>
      </c>
    </row>
    <row r="131" spans="2:26" x14ac:dyDescent="0.25">
      <c r="B131" s="3">
        <v>3887.2209400000002</v>
      </c>
      <c r="C131" s="1">
        <v>0.92742999999999998</v>
      </c>
      <c r="D131" s="2">
        <v>0.72214999999999996</v>
      </c>
      <c r="G131" s="3">
        <v>3774.3941399999999</v>
      </c>
      <c r="H131" s="1">
        <v>1.0101199999999999</v>
      </c>
      <c r="I131" s="1">
        <v>0.79303000000000001</v>
      </c>
      <c r="J131" s="1">
        <v>0.66017999999999999</v>
      </c>
      <c r="K131" s="2">
        <v>0.52754999999999996</v>
      </c>
      <c r="N131" s="3">
        <v>3774.3941399999999</v>
      </c>
      <c r="O131" s="1">
        <v>0.99468000000000001</v>
      </c>
      <c r="P131" s="1">
        <v>0.95071000000000006</v>
      </c>
      <c r="Q131" s="1">
        <v>0.99290999999999996</v>
      </c>
      <c r="R131" s="2">
        <v>0.94220999999999999</v>
      </c>
      <c r="U131" s="3">
        <v>3887.2209400000002</v>
      </c>
      <c r="V131" s="1">
        <v>0.57599999999999996</v>
      </c>
      <c r="W131" s="1">
        <v>0.53991</v>
      </c>
      <c r="X131" s="1">
        <v>0.50395999999999996</v>
      </c>
      <c r="Y131" s="1">
        <v>0.48504000000000003</v>
      </c>
      <c r="Z131" s="2">
        <v>0.45661000000000002</v>
      </c>
    </row>
    <row r="132" spans="2:26" x14ac:dyDescent="0.25">
      <c r="B132" s="3">
        <v>3886.2566099999999</v>
      </c>
      <c r="C132" s="1">
        <v>0.92732000000000003</v>
      </c>
      <c r="D132" s="2">
        <v>0.72202999999999995</v>
      </c>
      <c r="G132" s="3">
        <v>3772.4654700000001</v>
      </c>
      <c r="H132" s="1">
        <v>1.01101</v>
      </c>
      <c r="I132" s="1">
        <v>0.79576999999999998</v>
      </c>
      <c r="J132" s="1">
        <v>0.66173000000000004</v>
      </c>
      <c r="K132" s="2">
        <v>0.53010000000000002</v>
      </c>
      <c r="N132" s="3">
        <v>3772.4654700000001</v>
      </c>
      <c r="O132" s="1">
        <v>0.99543000000000004</v>
      </c>
      <c r="P132" s="1">
        <v>0.95159000000000005</v>
      </c>
      <c r="Q132" s="1">
        <v>0.99270999999999998</v>
      </c>
      <c r="R132" s="2">
        <v>0.94284999999999997</v>
      </c>
      <c r="U132" s="3">
        <v>3886.2566099999999</v>
      </c>
      <c r="V132" s="1">
        <v>0.57601000000000002</v>
      </c>
      <c r="W132" s="1">
        <v>0.53993999999999998</v>
      </c>
      <c r="X132" s="1">
        <v>0.50395000000000001</v>
      </c>
      <c r="Y132" s="1">
        <v>0.48518</v>
      </c>
      <c r="Z132" s="2">
        <v>0.45671</v>
      </c>
    </row>
    <row r="133" spans="2:26" x14ac:dyDescent="0.25">
      <c r="B133" s="3">
        <v>3885.2922800000001</v>
      </c>
      <c r="C133" s="1">
        <v>0.92798000000000003</v>
      </c>
      <c r="D133" s="2">
        <v>0.72197999999999996</v>
      </c>
      <c r="G133" s="3">
        <v>3770.5368100000001</v>
      </c>
      <c r="H133" s="1">
        <v>1.0128200000000001</v>
      </c>
      <c r="I133" s="1">
        <v>0.79774999999999996</v>
      </c>
      <c r="J133" s="1">
        <v>0.66391999999999995</v>
      </c>
      <c r="K133" s="2">
        <v>0.53291999999999995</v>
      </c>
      <c r="N133" s="3">
        <v>3770.5368100000001</v>
      </c>
      <c r="O133" s="1">
        <v>0.99624999999999997</v>
      </c>
      <c r="P133" s="1">
        <v>0.95331999999999995</v>
      </c>
      <c r="Q133" s="1">
        <v>0.99170000000000003</v>
      </c>
      <c r="R133" s="2">
        <v>0.94418999999999997</v>
      </c>
      <c r="U133" s="3">
        <v>3885.2922800000001</v>
      </c>
      <c r="V133" s="1">
        <v>0.57594000000000001</v>
      </c>
      <c r="W133" s="1">
        <v>0.53983000000000003</v>
      </c>
      <c r="X133" s="1">
        <v>0.50397999999999998</v>
      </c>
      <c r="Y133" s="1">
        <v>0.48526999999999998</v>
      </c>
      <c r="Z133" s="2">
        <v>0.45683000000000001</v>
      </c>
    </row>
    <row r="134" spans="2:26" x14ac:dyDescent="0.25">
      <c r="B134" s="3">
        <v>3884.3279499999999</v>
      </c>
      <c r="C134" s="1">
        <v>0.92847999999999997</v>
      </c>
      <c r="D134" s="2">
        <v>0.72191000000000005</v>
      </c>
      <c r="G134" s="3">
        <v>3768.60815</v>
      </c>
      <c r="H134" s="1">
        <v>1.01447</v>
      </c>
      <c r="I134" s="1">
        <v>0.79869999999999997</v>
      </c>
      <c r="J134" s="1">
        <v>0.66630999999999996</v>
      </c>
      <c r="K134" s="2">
        <v>0.53576999999999997</v>
      </c>
      <c r="N134" s="3">
        <v>3768.60815</v>
      </c>
      <c r="O134" s="1">
        <v>0.99709000000000003</v>
      </c>
      <c r="P134" s="1">
        <v>0.95555999999999996</v>
      </c>
      <c r="Q134" s="1">
        <v>0.99075999999999997</v>
      </c>
      <c r="R134" s="2">
        <v>0.94501999999999997</v>
      </c>
      <c r="U134" s="3">
        <v>3884.3279499999999</v>
      </c>
      <c r="V134" s="1">
        <v>0.57591000000000003</v>
      </c>
      <c r="W134" s="1">
        <v>0.53971000000000002</v>
      </c>
      <c r="X134" s="1">
        <v>0.50407000000000002</v>
      </c>
      <c r="Y134" s="1">
        <v>0.48519000000000001</v>
      </c>
      <c r="Z134" s="2">
        <v>0.45687</v>
      </c>
    </row>
    <row r="135" spans="2:26" x14ac:dyDescent="0.25">
      <c r="B135" s="3">
        <v>3883.3636200000001</v>
      </c>
      <c r="C135" s="1">
        <v>0.92803000000000002</v>
      </c>
      <c r="D135" s="2">
        <v>0.72189999999999999</v>
      </c>
      <c r="G135" s="3">
        <v>3766.6794799999998</v>
      </c>
      <c r="H135" s="1">
        <v>1.0156799999999999</v>
      </c>
      <c r="I135" s="1">
        <v>0.80012000000000005</v>
      </c>
      <c r="J135" s="1">
        <v>0.66857999999999995</v>
      </c>
      <c r="K135" s="2">
        <v>0.53888000000000003</v>
      </c>
      <c r="N135" s="3">
        <v>3766.6794799999998</v>
      </c>
      <c r="O135" s="1">
        <v>0.99799000000000004</v>
      </c>
      <c r="P135" s="1">
        <v>0.95562999999999998</v>
      </c>
      <c r="Q135" s="1">
        <v>0.99099000000000004</v>
      </c>
      <c r="R135" s="2">
        <v>0.94510000000000005</v>
      </c>
      <c r="U135" s="3">
        <v>3883.3636200000001</v>
      </c>
      <c r="V135" s="1">
        <v>0.57596000000000003</v>
      </c>
      <c r="W135" s="1">
        <v>0.53976999999999997</v>
      </c>
      <c r="X135" s="1">
        <v>0.50416000000000005</v>
      </c>
      <c r="Y135" s="1">
        <v>0.48504999999999998</v>
      </c>
      <c r="Z135" s="2">
        <v>0.45690999999999998</v>
      </c>
    </row>
    <row r="136" spans="2:26" x14ac:dyDescent="0.25">
      <c r="B136" s="3">
        <v>3882.3992800000001</v>
      </c>
      <c r="C136" s="1">
        <v>0.92756000000000005</v>
      </c>
      <c r="D136" s="2">
        <v>0.72208000000000006</v>
      </c>
      <c r="G136" s="3">
        <v>3764.7508200000002</v>
      </c>
      <c r="H136" s="1">
        <v>1.0165500000000001</v>
      </c>
      <c r="I136" s="1">
        <v>0.80332999999999999</v>
      </c>
      <c r="J136" s="1">
        <v>0.67066000000000003</v>
      </c>
      <c r="K136" s="2">
        <v>0.54142000000000001</v>
      </c>
      <c r="N136" s="3">
        <v>3764.7508200000002</v>
      </c>
      <c r="O136" s="1">
        <v>0.99873000000000001</v>
      </c>
      <c r="P136" s="1">
        <v>0.95408999999999999</v>
      </c>
      <c r="Q136" s="1">
        <v>0.99148999999999998</v>
      </c>
      <c r="R136" s="2">
        <v>0.94543999999999995</v>
      </c>
      <c r="U136" s="3">
        <v>3882.3992800000001</v>
      </c>
      <c r="V136" s="1">
        <v>0.57596999999999998</v>
      </c>
      <c r="W136" s="1">
        <v>0.53988999999999998</v>
      </c>
      <c r="X136" s="1">
        <v>0.50416000000000005</v>
      </c>
      <c r="Y136" s="1">
        <v>0.48493999999999998</v>
      </c>
      <c r="Z136" s="2">
        <v>0.45695000000000002</v>
      </c>
    </row>
    <row r="137" spans="2:26" x14ac:dyDescent="0.25">
      <c r="B137" s="3">
        <v>3881.4349499999998</v>
      </c>
      <c r="C137" s="1">
        <v>0.92759999999999998</v>
      </c>
      <c r="D137" s="2">
        <v>0.72204999999999997</v>
      </c>
      <c r="G137" s="3">
        <v>3762.8221600000002</v>
      </c>
      <c r="H137" s="1">
        <v>1.0170999999999999</v>
      </c>
      <c r="I137" s="1">
        <v>0.80796999999999997</v>
      </c>
      <c r="J137" s="1">
        <v>0.67256000000000005</v>
      </c>
      <c r="K137" s="2">
        <v>0.54307000000000005</v>
      </c>
      <c r="N137" s="3">
        <v>3762.8221600000002</v>
      </c>
      <c r="O137" s="1">
        <v>0.99921000000000004</v>
      </c>
      <c r="P137" s="1">
        <v>0.95355999999999996</v>
      </c>
      <c r="Q137" s="1">
        <v>0.99153000000000002</v>
      </c>
      <c r="R137" s="2">
        <v>0.94537000000000004</v>
      </c>
      <c r="U137" s="3">
        <v>3881.4349499999998</v>
      </c>
      <c r="V137" s="1">
        <v>0.57589000000000001</v>
      </c>
      <c r="W137" s="1">
        <v>0.53983999999999999</v>
      </c>
      <c r="X137" s="1">
        <v>0.50405</v>
      </c>
      <c r="Y137" s="1">
        <v>0.48491000000000001</v>
      </c>
      <c r="Z137" s="2">
        <v>0.45695000000000002</v>
      </c>
    </row>
    <row r="138" spans="2:26" x14ac:dyDescent="0.25">
      <c r="B138" s="3">
        <v>3880.4706200000001</v>
      </c>
      <c r="C138" s="1">
        <v>0.92806</v>
      </c>
      <c r="D138" s="2">
        <v>0.72189000000000003</v>
      </c>
      <c r="G138" s="3">
        <v>3760.8934899999999</v>
      </c>
      <c r="H138" s="1">
        <v>1.0178400000000001</v>
      </c>
      <c r="I138" s="1">
        <v>0.81286999999999998</v>
      </c>
      <c r="J138" s="1">
        <v>0.67537000000000003</v>
      </c>
      <c r="K138" s="2">
        <v>0.54527000000000003</v>
      </c>
      <c r="N138" s="3">
        <v>3760.8934899999999</v>
      </c>
      <c r="O138" s="1">
        <v>0.99985000000000002</v>
      </c>
      <c r="P138" s="1">
        <v>0.95491999999999999</v>
      </c>
      <c r="Q138" s="1">
        <v>0.99175999999999997</v>
      </c>
      <c r="R138" s="2">
        <v>0.94523000000000001</v>
      </c>
      <c r="U138" s="3">
        <v>3880.4706200000001</v>
      </c>
      <c r="V138" s="1">
        <v>0.57581000000000004</v>
      </c>
      <c r="W138" s="1">
        <v>0.53966000000000003</v>
      </c>
      <c r="X138" s="1">
        <v>0.50390999999999997</v>
      </c>
      <c r="Y138" s="1">
        <v>0.48493000000000003</v>
      </c>
      <c r="Z138" s="2">
        <v>0.45690999999999998</v>
      </c>
    </row>
    <row r="139" spans="2:26" x14ac:dyDescent="0.25">
      <c r="B139" s="3">
        <v>3879.5062899999998</v>
      </c>
      <c r="C139" s="1">
        <v>0.92874000000000001</v>
      </c>
      <c r="D139" s="2">
        <v>0.72204999999999997</v>
      </c>
      <c r="G139" s="3">
        <v>3758.9648299999999</v>
      </c>
      <c r="H139" s="1">
        <v>1.0187200000000001</v>
      </c>
      <c r="I139" s="1">
        <v>0.81628000000000001</v>
      </c>
      <c r="J139" s="1">
        <v>0.67903000000000002</v>
      </c>
      <c r="K139" s="2">
        <v>0.54815000000000003</v>
      </c>
      <c r="N139" s="3">
        <v>3758.9648299999999</v>
      </c>
      <c r="O139" s="1">
        <v>1.00068</v>
      </c>
      <c r="P139" s="1">
        <v>0.95665</v>
      </c>
      <c r="Q139" s="1">
        <v>0.9919</v>
      </c>
      <c r="R139" s="2">
        <v>0.94567000000000001</v>
      </c>
      <c r="U139" s="3">
        <v>3879.5062899999998</v>
      </c>
      <c r="V139" s="1">
        <v>0.57586999999999999</v>
      </c>
      <c r="W139" s="1">
        <v>0.53954999999999997</v>
      </c>
      <c r="X139" s="1">
        <v>0.50387999999999999</v>
      </c>
      <c r="Y139" s="1">
        <v>0.48501</v>
      </c>
      <c r="Z139" s="2">
        <v>0.45687</v>
      </c>
    </row>
    <row r="140" spans="2:26" x14ac:dyDescent="0.25">
      <c r="B140" s="3">
        <v>3878.54196</v>
      </c>
      <c r="C140" s="1">
        <v>0.92893999999999999</v>
      </c>
      <c r="D140" s="2">
        <v>0.72213000000000005</v>
      </c>
      <c r="G140" s="3">
        <v>3757.0361699999999</v>
      </c>
      <c r="H140" s="1">
        <v>1.0197799999999999</v>
      </c>
      <c r="I140" s="1">
        <v>0.81737000000000004</v>
      </c>
      <c r="J140" s="1">
        <v>0.68152999999999997</v>
      </c>
      <c r="K140" s="2">
        <v>0.54991999999999996</v>
      </c>
      <c r="N140" s="3">
        <v>3757.0361699999999</v>
      </c>
      <c r="O140" s="1">
        <v>1.00119</v>
      </c>
      <c r="P140" s="1">
        <v>0.95623000000000002</v>
      </c>
      <c r="Q140" s="1">
        <v>0.99121000000000004</v>
      </c>
      <c r="R140" s="2">
        <v>0.94479000000000002</v>
      </c>
      <c r="U140" s="3">
        <v>3878.54196</v>
      </c>
      <c r="V140" s="1">
        <v>0.57606000000000002</v>
      </c>
      <c r="W140" s="1">
        <v>0.53964000000000001</v>
      </c>
      <c r="X140" s="1">
        <v>0.50390999999999997</v>
      </c>
      <c r="Y140" s="1">
        <v>0.48515999999999998</v>
      </c>
      <c r="Z140" s="2">
        <v>0.45690999999999998</v>
      </c>
    </row>
    <row r="141" spans="2:26" x14ac:dyDescent="0.25">
      <c r="B141" s="3">
        <v>3877.5776300000002</v>
      </c>
      <c r="C141" s="1">
        <v>0.92874000000000001</v>
      </c>
      <c r="D141" s="2">
        <v>0.72180999999999995</v>
      </c>
      <c r="G141" s="3">
        <v>3755.1075000000001</v>
      </c>
      <c r="H141" s="1">
        <v>1.0211399999999999</v>
      </c>
      <c r="I141" s="1">
        <v>0.81735999999999998</v>
      </c>
      <c r="J141" s="1">
        <v>0.68139000000000005</v>
      </c>
      <c r="K141" s="2">
        <v>0.55013999999999996</v>
      </c>
      <c r="N141" s="3">
        <v>3755.1075000000001</v>
      </c>
      <c r="O141" s="1">
        <v>1.00126</v>
      </c>
      <c r="P141" s="1">
        <v>0.95421</v>
      </c>
      <c r="Q141" s="1">
        <v>0.99063000000000001</v>
      </c>
      <c r="R141" s="2">
        <v>0.94393000000000005</v>
      </c>
      <c r="U141" s="3">
        <v>3877.5776300000002</v>
      </c>
      <c r="V141" s="1">
        <v>0.57626999999999995</v>
      </c>
      <c r="W141" s="1">
        <v>0.53983000000000003</v>
      </c>
      <c r="X141" s="1">
        <v>0.50388999999999995</v>
      </c>
      <c r="Y141" s="1">
        <v>0.48531999999999997</v>
      </c>
      <c r="Z141" s="2">
        <v>0.45696999999999999</v>
      </c>
    </row>
    <row r="142" spans="2:26" x14ac:dyDescent="0.25">
      <c r="B142" s="3">
        <v>3876.6132899999998</v>
      </c>
      <c r="C142" s="1">
        <v>0.92864000000000002</v>
      </c>
      <c r="D142" s="2">
        <v>0.72145000000000004</v>
      </c>
      <c r="G142" s="3">
        <v>3753.17884</v>
      </c>
      <c r="H142" s="1">
        <v>1.0225500000000001</v>
      </c>
      <c r="I142" s="1">
        <v>0.81860999999999995</v>
      </c>
      <c r="J142" s="1">
        <v>0.68098999999999998</v>
      </c>
      <c r="K142" s="2">
        <v>0.55093999999999999</v>
      </c>
      <c r="N142" s="3">
        <v>3753.17884</v>
      </c>
      <c r="O142" s="1">
        <v>1.00149</v>
      </c>
      <c r="P142" s="1">
        <v>0.95303000000000004</v>
      </c>
      <c r="Q142" s="1">
        <v>0.99151</v>
      </c>
      <c r="R142" s="2">
        <v>0.94562999999999997</v>
      </c>
      <c r="U142" s="3">
        <v>3876.6132899999998</v>
      </c>
      <c r="V142" s="1">
        <v>0.57637000000000005</v>
      </c>
      <c r="W142" s="1">
        <v>0.53998999999999997</v>
      </c>
      <c r="X142" s="1">
        <v>0.50382000000000005</v>
      </c>
      <c r="Y142" s="1">
        <v>0.48537000000000002</v>
      </c>
      <c r="Z142" s="2">
        <v>0.45696999999999999</v>
      </c>
    </row>
    <row r="143" spans="2:26" x14ac:dyDescent="0.25">
      <c r="B143" s="3">
        <v>3875.64896</v>
      </c>
      <c r="C143" s="1">
        <v>0.92823999999999995</v>
      </c>
      <c r="D143" s="2">
        <v>0.72114999999999996</v>
      </c>
      <c r="G143" s="3">
        <v>3751.25018</v>
      </c>
      <c r="H143" s="1">
        <v>1.02335</v>
      </c>
      <c r="I143" s="1">
        <v>0.82138999999999995</v>
      </c>
      <c r="J143" s="1">
        <v>0.68281999999999998</v>
      </c>
      <c r="K143" s="2">
        <v>0.55323999999999995</v>
      </c>
      <c r="N143" s="3">
        <v>3751.25018</v>
      </c>
      <c r="O143" s="1">
        <v>1.0021500000000001</v>
      </c>
      <c r="P143" s="1">
        <v>0.95221</v>
      </c>
      <c r="Q143" s="1">
        <v>0.99294000000000004</v>
      </c>
      <c r="R143" s="2">
        <v>0.94689000000000001</v>
      </c>
      <c r="U143" s="3">
        <v>3875.64896</v>
      </c>
      <c r="V143" s="1">
        <v>0.57630999999999999</v>
      </c>
      <c r="W143" s="1">
        <v>0.54007000000000005</v>
      </c>
      <c r="X143" s="1">
        <v>0.50370999999999999</v>
      </c>
      <c r="Y143" s="1">
        <v>0.48533999999999999</v>
      </c>
      <c r="Z143" s="2">
        <v>0.45690999999999998</v>
      </c>
    </row>
    <row r="144" spans="2:26" x14ac:dyDescent="0.25">
      <c r="B144" s="3">
        <v>3874.6846300000002</v>
      </c>
      <c r="C144" s="1">
        <v>0.92752000000000001</v>
      </c>
      <c r="D144" s="2">
        <v>0.72085999999999995</v>
      </c>
      <c r="G144" s="3">
        <v>3749.3215100000002</v>
      </c>
      <c r="H144" s="1">
        <v>1.0241400000000001</v>
      </c>
      <c r="I144" s="1">
        <v>0.82445000000000002</v>
      </c>
      <c r="J144" s="1">
        <v>0.68666000000000005</v>
      </c>
      <c r="K144" s="2">
        <v>0.55644000000000005</v>
      </c>
      <c r="N144" s="3">
        <v>3749.3215100000002</v>
      </c>
      <c r="O144" s="1">
        <v>1.0030699999999999</v>
      </c>
      <c r="P144" s="1">
        <v>0.95040000000000002</v>
      </c>
      <c r="Q144" s="1">
        <v>0.99292999999999998</v>
      </c>
      <c r="R144" s="2">
        <v>0.94538999999999995</v>
      </c>
      <c r="U144" s="3">
        <v>3874.6846300000002</v>
      </c>
      <c r="V144" s="1">
        <v>0.57615000000000005</v>
      </c>
      <c r="W144" s="1">
        <v>0.54007000000000005</v>
      </c>
      <c r="X144" s="1">
        <v>0.50370000000000004</v>
      </c>
      <c r="Y144" s="1">
        <v>0.48533999999999999</v>
      </c>
      <c r="Z144" s="2">
        <v>0.45684999999999998</v>
      </c>
    </row>
    <row r="145" spans="2:26" x14ac:dyDescent="0.25">
      <c r="B145" s="3">
        <v>3873.7203</v>
      </c>
      <c r="C145" s="1">
        <v>0.92715999999999998</v>
      </c>
      <c r="D145" s="2">
        <v>0.72096000000000005</v>
      </c>
      <c r="G145" s="3">
        <v>3747.3928500000002</v>
      </c>
      <c r="H145" s="1">
        <v>1.0249600000000001</v>
      </c>
      <c r="I145" s="1">
        <v>0.82642000000000004</v>
      </c>
      <c r="J145" s="1">
        <v>0.68969999999999998</v>
      </c>
      <c r="K145" s="2">
        <v>0.55849000000000004</v>
      </c>
      <c r="N145" s="3">
        <v>3747.3928500000002</v>
      </c>
      <c r="O145" s="1">
        <v>1.0036499999999999</v>
      </c>
      <c r="P145" s="1">
        <v>0.94850999999999996</v>
      </c>
      <c r="Q145" s="1">
        <v>0.99151999999999996</v>
      </c>
      <c r="R145" s="2">
        <v>0.94325999999999999</v>
      </c>
      <c r="U145" s="3">
        <v>3873.7203</v>
      </c>
      <c r="V145" s="1">
        <v>0.57608000000000004</v>
      </c>
      <c r="W145" s="1">
        <v>0.54003999999999996</v>
      </c>
      <c r="X145" s="1">
        <v>0.50397999999999998</v>
      </c>
      <c r="Y145" s="1">
        <v>0.4854</v>
      </c>
      <c r="Z145" s="2">
        <v>0.45683000000000001</v>
      </c>
    </row>
    <row r="146" spans="2:26" x14ac:dyDescent="0.25">
      <c r="B146" s="3">
        <v>3872.7559700000002</v>
      </c>
      <c r="C146" s="1">
        <v>0.92698999999999998</v>
      </c>
      <c r="D146" s="2">
        <v>0.72131000000000001</v>
      </c>
      <c r="G146" s="3">
        <v>3745.4641900000001</v>
      </c>
      <c r="H146" s="1">
        <v>1.0253300000000001</v>
      </c>
      <c r="I146" s="1">
        <v>0.82748999999999995</v>
      </c>
      <c r="J146" s="1">
        <v>0.69128000000000001</v>
      </c>
      <c r="K146" s="2">
        <v>0.55962000000000001</v>
      </c>
      <c r="N146" s="3">
        <v>3745.4641900000001</v>
      </c>
      <c r="O146" s="1">
        <v>1.0039800000000001</v>
      </c>
      <c r="P146" s="1">
        <v>0.94810000000000005</v>
      </c>
      <c r="Q146" s="1">
        <v>0.99038000000000004</v>
      </c>
      <c r="R146" s="2">
        <v>0.94260999999999995</v>
      </c>
      <c r="U146" s="3">
        <v>3872.7559700000002</v>
      </c>
      <c r="V146" s="1">
        <v>0.57613999999999999</v>
      </c>
      <c r="W146" s="1">
        <v>0.54012000000000004</v>
      </c>
      <c r="X146" s="1">
        <v>0.50436999999999999</v>
      </c>
      <c r="Y146" s="1">
        <v>0.48543999999999998</v>
      </c>
      <c r="Z146" s="2">
        <v>0.45685999999999999</v>
      </c>
    </row>
    <row r="147" spans="2:26" x14ac:dyDescent="0.25">
      <c r="B147" s="3">
        <v>3871.7916399999999</v>
      </c>
      <c r="C147" s="1">
        <v>0.92630999999999997</v>
      </c>
      <c r="D147" s="2">
        <v>0.72116999999999998</v>
      </c>
      <c r="G147" s="3">
        <v>3743.5355199999999</v>
      </c>
      <c r="H147" s="1">
        <v>1.0241400000000001</v>
      </c>
      <c r="I147" s="1">
        <v>0.82728000000000002</v>
      </c>
      <c r="J147" s="1">
        <v>0.69028</v>
      </c>
      <c r="K147" s="2">
        <v>0.56023999999999996</v>
      </c>
      <c r="N147" s="3">
        <v>3743.5355199999999</v>
      </c>
      <c r="O147" s="1">
        <v>1.0041500000000001</v>
      </c>
      <c r="P147" s="1">
        <v>0.94896999999999998</v>
      </c>
      <c r="Q147" s="1">
        <v>0.99068000000000001</v>
      </c>
      <c r="R147" s="2">
        <v>0.94323999999999997</v>
      </c>
      <c r="U147" s="3">
        <v>3871.7916399999999</v>
      </c>
      <c r="V147" s="1">
        <v>0.57616999999999996</v>
      </c>
      <c r="W147" s="1">
        <v>0.54037000000000002</v>
      </c>
      <c r="X147" s="1">
        <v>0.50451000000000001</v>
      </c>
      <c r="Y147" s="1">
        <v>0.48547000000000001</v>
      </c>
      <c r="Z147" s="2">
        <v>0.45695000000000002</v>
      </c>
    </row>
    <row r="148" spans="2:26" x14ac:dyDescent="0.25">
      <c r="B148" s="3">
        <v>3870.8272999999999</v>
      </c>
      <c r="C148" s="1">
        <v>0.92552000000000001</v>
      </c>
      <c r="D148" s="2">
        <v>0.7208</v>
      </c>
      <c r="G148" s="3">
        <v>3741.6068599999999</v>
      </c>
      <c r="H148" s="1">
        <v>1.0240800000000001</v>
      </c>
      <c r="I148" s="1">
        <v>0.82742000000000004</v>
      </c>
      <c r="J148" s="1">
        <v>0.68940000000000001</v>
      </c>
      <c r="K148" s="2">
        <v>0.56103999999999998</v>
      </c>
      <c r="N148" s="3">
        <v>3741.6068599999999</v>
      </c>
      <c r="O148" s="1">
        <v>1.0043800000000001</v>
      </c>
      <c r="P148" s="1">
        <v>0.94940999999999998</v>
      </c>
      <c r="Q148" s="1">
        <v>0.99219999999999997</v>
      </c>
      <c r="R148" s="2">
        <v>0.94393000000000005</v>
      </c>
      <c r="U148" s="3">
        <v>3870.8272999999999</v>
      </c>
      <c r="V148" s="1">
        <v>0.57615000000000005</v>
      </c>
      <c r="W148" s="1">
        <v>0.54059000000000001</v>
      </c>
      <c r="X148" s="1">
        <v>0.50439000000000001</v>
      </c>
      <c r="Y148" s="1">
        <v>0.48554000000000003</v>
      </c>
      <c r="Z148" s="2">
        <v>0.45707999999999999</v>
      </c>
    </row>
    <row r="149" spans="2:26" x14ac:dyDescent="0.25">
      <c r="B149" s="3">
        <v>3869.8629700000001</v>
      </c>
      <c r="C149" s="1">
        <v>0.92578000000000005</v>
      </c>
      <c r="D149" s="2">
        <v>0.72114999999999996</v>
      </c>
      <c r="G149" s="3">
        <v>3739.6781999999998</v>
      </c>
      <c r="H149" s="1">
        <v>1.0268600000000001</v>
      </c>
      <c r="I149" s="1">
        <v>0.82896000000000003</v>
      </c>
      <c r="J149" s="1">
        <v>0.69121999999999995</v>
      </c>
      <c r="K149" s="2">
        <v>0.56244000000000005</v>
      </c>
      <c r="N149" s="3">
        <v>3739.6781999999998</v>
      </c>
      <c r="O149" s="1">
        <v>1.00478</v>
      </c>
      <c r="P149" s="1">
        <v>0.94969000000000003</v>
      </c>
      <c r="Q149" s="1">
        <v>0.99365000000000003</v>
      </c>
      <c r="R149" s="2">
        <v>0.94445999999999997</v>
      </c>
      <c r="U149" s="3">
        <v>3869.8629700000001</v>
      </c>
      <c r="V149" s="1">
        <v>0.57618999999999998</v>
      </c>
      <c r="W149" s="1">
        <v>0.54057999999999995</v>
      </c>
      <c r="X149" s="1">
        <v>0.50431000000000004</v>
      </c>
      <c r="Y149" s="1">
        <v>0.48562</v>
      </c>
      <c r="Z149" s="2">
        <v>0.45721000000000001</v>
      </c>
    </row>
    <row r="150" spans="2:26" x14ac:dyDescent="0.25">
      <c r="B150" s="3">
        <v>3868.8986399999999</v>
      </c>
      <c r="C150" s="1">
        <v>0.92705000000000004</v>
      </c>
      <c r="D150" s="2">
        <v>0.72199999999999998</v>
      </c>
      <c r="G150" s="3">
        <v>3737.74953</v>
      </c>
      <c r="H150" s="1">
        <v>1.02881</v>
      </c>
      <c r="I150" s="1">
        <v>0.82943</v>
      </c>
      <c r="J150" s="1">
        <v>0.69245000000000001</v>
      </c>
      <c r="K150" s="2">
        <v>0.56279000000000001</v>
      </c>
      <c r="N150" s="3">
        <v>3737.74953</v>
      </c>
      <c r="O150" s="1">
        <v>1.00488</v>
      </c>
      <c r="P150" s="1">
        <v>0.95228999999999997</v>
      </c>
      <c r="Q150" s="1">
        <v>0.99439</v>
      </c>
      <c r="R150" s="2">
        <v>0.94506000000000001</v>
      </c>
      <c r="U150" s="3">
        <v>3868.8986399999999</v>
      </c>
      <c r="V150" s="1">
        <v>0.57621999999999995</v>
      </c>
      <c r="W150" s="1">
        <v>0.54044000000000003</v>
      </c>
      <c r="X150" s="1">
        <v>0.50436999999999999</v>
      </c>
      <c r="Y150" s="1">
        <v>0.48554999999999998</v>
      </c>
      <c r="Z150" s="2">
        <v>0.45723999999999998</v>
      </c>
    </row>
    <row r="151" spans="2:26" x14ac:dyDescent="0.25">
      <c r="B151" s="3">
        <v>3867.9343100000001</v>
      </c>
      <c r="C151" s="1">
        <v>0.92778000000000005</v>
      </c>
      <c r="D151" s="2">
        <v>0.72228999999999999</v>
      </c>
      <c r="G151" s="3">
        <v>3735.82087</v>
      </c>
      <c r="H151" s="1">
        <v>1.02769</v>
      </c>
      <c r="I151" s="1">
        <v>0.82765999999999995</v>
      </c>
      <c r="J151" s="1">
        <v>0.69066000000000005</v>
      </c>
      <c r="K151" s="2">
        <v>0.56116999999999995</v>
      </c>
      <c r="N151" s="3">
        <v>3735.82087</v>
      </c>
      <c r="O151" s="1">
        <v>1.0044200000000001</v>
      </c>
      <c r="P151" s="1">
        <v>0.95650000000000002</v>
      </c>
      <c r="Q151" s="1">
        <v>0.99473</v>
      </c>
      <c r="R151" s="2">
        <v>0.94559000000000004</v>
      </c>
      <c r="U151" s="3">
        <v>3867.9343100000001</v>
      </c>
      <c r="V151" s="1">
        <v>0.57628000000000001</v>
      </c>
      <c r="W151" s="1">
        <v>0.54040999999999995</v>
      </c>
      <c r="X151" s="1">
        <v>0.50439999999999996</v>
      </c>
      <c r="Y151" s="1">
        <v>0.48537000000000002</v>
      </c>
      <c r="Z151" s="2">
        <v>0.45717000000000002</v>
      </c>
    </row>
    <row r="152" spans="2:26" x14ac:dyDescent="0.25">
      <c r="B152" s="3">
        <v>3866.9699799999999</v>
      </c>
      <c r="C152" s="1">
        <v>0.92756000000000005</v>
      </c>
      <c r="D152" s="2">
        <v>0.72209000000000001</v>
      </c>
      <c r="G152" s="3">
        <v>3733.89221</v>
      </c>
      <c r="H152" s="1">
        <v>1.0249299999999999</v>
      </c>
      <c r="I152" s="1">
        <v>0.82540000000000002</v>
      </c>
      <c r="J152" s="1">
        <v>0.68703999999999998</v>
      </c>
      <c r="K152" s="2">
        <v>0.55867</v>
      </c>
      <c r="N152" s="3">
        <v>3733.89221</v>
      </c>
      <c r="O152" s="1">
        <v>1.0037100000000001</v>
      </c>
      <c r="P152" s="1">
        <v>0.95818000000000003</v>
      </c>
      <c r="Q152" s="1">
        <v>0.99453000000000003</v>
      </c>
      <c r="R152" s="2">
        <v>0.94572000000000001</v>
      </c>
      <c r="U152" s="3">
        <v>3866.9699799999999</v>
      </c>
      <c r="V152" s="1">
        <v>0.57647000000000004</v>
      </c>
      <c r="W152" s="1">
        <v>0.54049999999999998</v>
      </c>
      <c r="X152" s="1">
        <v>0.50431999999999999</v>
      </c>
      <c r="Y152" s="1">
        <v>0.48526999999999998</v>
      </c>
      <c r="Z152" s="2">
        <v>0.45711000000000002</v>
      </c>
    </row>
    <row r="153" spans="2:26" x14ac:dyDescent="0.25">
      <c r="B153" s="3">
        <v>3866.0056500000001</v>
      </c>
      <c r="C153" s="1">
        <v>0.92720999999999998</v>
      </c>
      <c r="D153" s="2">
        <v>0.72187000000000001</v>
      </c>
      <c r="G153" s="3">
        <v>3731.9635400000002</v>
      </c>
      <c r="H153" s="1">
        <v>1.0226900000000001</v>
      </c>
      <c r="I153" s="1">
        <v>0.82393000000000005</v>
      </c>
      <c r="J153" s="1">
        <v>0.68381000000000003</v>
      </c>
      <c r="K153" s="2">
        <v>0.55689999999999995</v>
      </c>
      <c r="N153" s="3">
        <v>3731.9635400000002</v>
      </c>
      <c r="O153" s="1">
        <v>1.0032000000000001</v>
      </c>
      <c r="P153" s="1">
        <v>0.95587999999999995</v>
      </c>
      <c r="Q153" s="1">
        <v>0.99338000000000004</v>
      </c>
      <c r="R153" s="2">
        <v>0.94545000000000001</v>
      </c>
      <c r="U153" s="3">
        <v>3866.0056500000001</v>
      </c>
      <c r="V153" s="1">
        <v>0.57664000000000004</v>
      </c>
      <c r="W153" s="1">
        <v>0.54051000000000005</v>
      </c>
      <c r="X153" s="1">
        <v>0.50421000000000005</v>
      </c>
      <c r="Y153" s="1">
        <v>0.48532999999999998</v>
      </c>
      <c r="Z153" s="2">
        <v>0.45716000000000001</v>
      </c>
    </row>
    <row r="154" spans="2:26" x14ac:dyDescent="0.25">
      <c r="B154" s="3">
        <v>3865.0413100000001</v>
      </c>
      <c r="C154" s="1">
        <v>0.92752000000000001</v>
      </c>
      <c r="D154" s="2">
        <v>0.72167999999999999</v>
      </c>
      <c r="G154" s="3">
        <v>3730.0348800000002</v>
      </c>
      <c r="H154" s="1">
        <v>1.0210999999999999</v>
      </c>
      <c r="I154" s="1">
        <v>0.82208999999999999</v>
      </c>
      <c r="J154" s="1">
        <v>0.68100000000000005</v>
      </c>
      <c r="K154" s="2">
        <v>0.55467</v>
      </c>
      <c r="N154" s="3">
        <v>3730.0348800000002</v>
      </c>
      <c r="O154" s="1">
        <v>1.0025599999999999</v>
      </c>
      <c r="P154" s="1">
        <v>0.95172999999999996</v>
      </c>
      <c r="Q154" s="1">
        <v>0.99148000000000003</v>
      </c>
      <c r="R154" s="2">
        <v>0.94474000000000002</v>
      </c>
      <c r="U154" s="3">
        <v>3865.0413100000001</v>
      </c>
      <c r="V154" s="1">
        <v>0.57662000000000002</v>
      </c>
      <c r="W154" s="1">
        <v>0.54042999999999997</v>
      </c>
      <c r="X154" s="1">
        <v>0.50417999999999996</v>
      </c>
      <c r="Y154" s="1">
        <v>0.48544999999999999</v>
      </c>
      <c r="Z154" s="2">
        <v>0.45724999999999999</v>
      </c>
    </row>
    <row r="155" spans="2:26" x14ac:dyDescent="0.25">
      <c r="B155" s="3">
        <v>3864.0769799999998</v>
      </c>
      <c r="C155" s="1">
        <v>0.92822000000000005</v>
      </c>
      <c r="D155" s="2">
        <v>0.72150000000000003</v>
      </c>
      <c r="G155" s="3">
        <v>3728.1062200000001</v>
      </c>
      <c r="H155" s="1">
        <v>1.0206999999999999</v>
      </c>
      <c r="I155" s="1">
        <v>0.82057000000000002</v>
      </c>
      <c r="J155" s="1">
        <v>0.67988999999999999</v>
      </c>
      <c r="K155" s="2">
        <v>0.55189999999999995</v>
      </c>
      <c r="N155" s="3">
        <v>3728.1062200000001</v>
      </c>
      <c r="O155" s="1">
        <v>1.00176</v>
      </c>
      <c r="P155" s="1">
        <v>0.94843999999999995</v>
      </c>
      <c r="Q155" s="1">
        <v>0.99023000000000005</v>
      </c>
      <c r="R155" s="2">
        <v>0.94347000000000003</v>
      </c>
      <c r="U155" s="3">
        <v>3864.0769799999998</v>
      </c>
      <c r="V155" s="1">
        <v>0.57650000000000001</v>
      </c>
      <c r="W155" s="1">
        <v>0.54044000000000003</v>
      </c>
      <c r="X155" s="1">
        <v>0.50429000000000002</v>
      </c>
      <c r="Y155" s="1">
        <v>0.48551</v>
      </c>
      <c r="Z155" s="2">
        <v>0.45723999999999998</v>
      </c>
    </row>
    <row r="156" spans="2:26" x14ac:dyDescent="0.25">
      <c r="B156" s="3">
        <v>3863.11265</v>
      </c>
      <c r="C156" s="1">
        <v>0.92793000000000003</v>
      </c>
      <c r="D156" s="2">
        <v>0.72111000000000003</v>
      </c>
      <c r="G156" s="3">
        <v>3726.1775499999999</v>
      </c>
      <c r="H156" s="1">
        <v>1.0206999999999999</v>
      </c>
      <c r="I156" s="1">
        <v>0.81935000000000002</v>
      </c>
      <c r="J156" s="1">
        <v>0.67979999999999996</v>
      </c>
      <c r="K156" s="2">
        <v>0.54969999999999997</v>
      </c>
      <c r="N156" s="3">
        <v>3726.1775499999999</v>
      </c>
      <c r="O156" s="1">
        <v>1.0011300000000001</v>
      </c>
      <c r="P156" s="1">
        <v>0.94760999999999995</v>
      </c>
      <c r="Q156" s="1">
        <v>0.99041999999999997</v>
      </c>
      <c r="R156" s="2">
        <v>0.94267000000000001</v>
      </c>
      <c r="U156" s="3">
        <v>3863.11265</v>
      </c>
      <c r="V156" s="1">
        <v>0.57647999999999999</v>
      </c>
      <c r="W156" s="1">
        <v>0.54061999999999999</v>
      </c>
      <c r="X156" s="1">
        <v>0.50434999999999997</v>
      </c>
      <c r="Y156" s="1">
        <v>0.48554000000000003</v>
      </c>
      <c r="Z156" s="2">
        <v>0.45715</v>
      </c>
    </row>
    <row r="157" spans="2:26" x14ac:dyDescent="0.25">
      <c r="B157" s="3">
        <v>3862.1483199999998</v>
      </c>
      <c r="C157" s="1">
        <v>0.92686999999999997</v>
      </c>
      <c r="D157" s="2">
        <v>0.72087999999999997</v>
      </c>
      <c r="G157" s="3">
        <v>3724.2488899999998</v>
      </c>
      <c r="H157" s="1">
        <v>1.0199199999999999</v>
      </c>
      <c r="I157" s="1">
        <v>0.81727000000000005</v>
      </c>
      <c r="J157" s="1">
        <v>0.67869000000000002</v>
      </c>
      <c r="K157" s="2">
        <v>0.54835</v>
      </c>
      <c r="N157" s="3">
        <v>3724.2488899999998</v>
      </c>
      <c r="O157" s="1">
        <v>1.00074</v>
      </c>
      <c r="P157" s="1">
        <v>0.94799999999999995</v>
      </c>
      <c r="Q157" s="1">
        <v>0.99119000000000002</v>
      </c>
      <c r="R157" s="2">
        <v>0.94269000000000003</v>
      </c>
      <c r="U157" s="3">
        <v>3862.1483199999998</v>
      </c>
      <c r="V157" s="1">
        <v>0.57655000000000001</v>
      </c>
      <c r="W157" s="1">
        <v>0.54078999999999999</v>
      </c>
      <c r="X157" s="1">
        <v>0.50427999999999995</v>
      </c>
      <c r="Y157" s="1">
        <v>0.48564000000000002</v>
      </c>
      <c r="Z157" s="2">
        <v>0.45712000000000003</v>
      </c>
    </row>
    <row r="158" spans="2:26" x14ac:dyDescent="0.25">
      <c r="B158" s="3">
        <v>3861.18399</v>
      </c>
      <c r="C158" s="1">
        <v>0.92659000000000002</v>
      </c>
      <c r="D158" s="2">
        <v>0.72146999999999994</v>
      </c>
      <c r="G158" s="3">
        <v>3722.3202299999998</v>
      </c>
      <c r="H158" s="1">
        <v>1.0190399999999999</v>
      </c>
      <c r="I158" s="1">
        <v>0.81445000000000001</v>
      </c>
      <c r="J158" s="1">
        <v>0.67634000000000005</v>
      </c>
      <c r="K158" s="2">
        <v>0.54664000000000001</v>
      </c>
      <c r="N158" s="3">
        <v>3722.3202299999998</v>
      </c>
      <c r="O158" s="1">
        <v>1.0002500000000001</v>
      </c>
      <c r="P158" s="1">
        <v>0.94762000000000002</v>
      </c>
      <c r="Q158" s="1">
        <v>0.99219999999999997</v>
      </c>
      <c r="R158" s="2">
        <v>0.94216</v>
      </c>
      <c r="U158" s="3">
        <v>3861.18399</v>
      </c>
      <c r="V158" s="1">
        <v>0.57655999999999996</v>
      </c>
      <c r="W158" s="1">
        <v>0.54076000000000002</v>
      </c>
      <c r="X158" s="1">
        <v>0.50419000000000003</v>
      </c>
      <c r="Y158" s="1">
        <v>0.48570000000000002</v>
      </c>
      <c r="Z158" s="2">
        <v>0.45711000000000002</v>
      </c>
    </row>
    <row r="159" spans="2:26" x14ac:dyDescent="0.25">
      <c r="B159" s="3">
        <v>3860.2196600000002</v>
      </c>
      <c r="C159" s="1">
        <v>0.92701</v>
      </c>
      <c r="D159" s="2">
        <v>0.72243000000000002</v>
      </c>
      <c r="G159" s="3">
        <v>3720.39156</v>
      </c>
      <c r="H159" s="1">
        <v>1.0186299999999999</v>
      </c>
      <c r="I159" s="1">
        <v>0.81147999999999998</v>
      </c>
      <c r="J159" s="1">
        <v>0.67369000000000001</v>
      </c>
      <c r="K159" s="2">
        <v>0.54415999999999998</v>
      </c>
      <c r="N159" s="3">
        <v>3720.39156</v>
      </c>
      <c r="O159" s="1">
        <v>0.99953000000000003</v>
      </c>
      <c r="P159" s="1">
        <v>0.94755999999999996</v>
      </c>
      <c r="Q159" s="1">
        <v>0.99341999999999997</v>
      </c>
      <c r="R159" s="2">
        <v>0.94142999999999999</v>
      </c>
      <c r="U159" s="3">
        <v>3860.2196600000002</v>
      </c>
      <c r="V159" s="1">
        <v>0.57645999999999997</v>
      </c>
      <c r="W159" s="1">
        <v>0.54056999999999999</v>
      </c>
      <c r="X159" s="1">
        <v>0.50410999999999995</v>
      </c>
      <c r="Y159" s="1">
        <v>0.48563000000000001</v>
      </c>
      <c r="Z159" s="2">
        <v>0.45706000000000002</v>
      </c>
    </row>
    <row r="160" spans="2:26" x14ac:dyDescent="0.25">
      <c r="B160" s="3">
        <v>3859.2553200000002</v>
      </c>
      <c r="C160" s="1">
        <v>0.92705000000000004</v>
      </c>
      <c r="D160" s="2">
        <v>0.72277000000000002</v>
      </c>
      <c r="G160" s="3">
        <v>3718.4629</v>
      </c>
      <c r="H160" s="1">
        <v>1.0181100000000001</v>
      </c>
      <c r="I160" s="1">
        <v>0.80954999999999999</v>
      </c>
      <c r="J160" s="1">
        <v>0.67162999999999995</v>
      </c>
      <c r="K160" s="2">
        <v>0.54200000000000004</v>
      </c>
      <c r="N160" s="3">
        <v>3718.4629</v>
      </c>
      <c r="O160" s="1">
        <v>0.99890000000000001</v>
      </c>
      <c r="P160" s="1">
        <v>0.94943</v>
      </c>
      <c r="Q160" s="1">
        <v>0.99370999999999998</v>
      </c>
      <c r="R160" s="2">
        <v>0.94233</v>
      </c>
      <c r="U160" s="3">
        <v>3859.2553200000002</v>
      </c>
      <c r="V160" s="1">
        <v>0.57635000000000003</v>
      </c>
      <c r="W160" s="1">
        <v>0.54042999999999997</v>
      </c>
      <c r="X160" s="1">
        <v>0.50405</v>
      </c>
      <c r="Y160" s="1">
        <v>0.48552000000000001</v>
      </c>
      <c r="Z160" s="2">
        <v>0.45701999999999998</v>
      </c>
    </row>
    <row r="161" spans="2:26" x14ac:dyDescent="0.25">
      <c r="B161" s="3">
        <v>3858.29099</v>
      </c>
      <c r="C161" s="1">
        <v>0.92686000000000002</v>
      </c>
      <c r="D161" s="2">
        <v>0.72246999999999995</v>
      </c>
      <c r="G161" s="3">
        <v>3716.53424</v>
      </c>
      <c r="H161" s="1">
        <v>1.01661</v>
      </c>
      <c r="I161" s="1">
        <v>0.80893999999999999</v>
      </c>
      <c r="J161" s="1">
        <v>0.66986000000000001</v>
      </c>
      <c r="K161" s="2">
        <v>0.53985000000000005</v>
      </c>
      <c r="N161" s="3">
        <v>3716.53424</v>
      </c>
      <c r="O161" s="1">
        <v>0.99827999999999995</v>
      </c>
      <c r="P161" s="1">
        <v>0.95152999999999999</v>
      </c>
      <c r="Q161" s="1">
        <v>0.99314999999999998</v>
      </c>
      <c r="R161" s="2">
        <v>0.94377</v>
      </c>
      <c r="U161" s="3">
        <v>3858.29099</v>
      </c>
      <c r="V161" s="1">
        <v>0.57635000000000003</v>
      </c>
      <c r="W161" s="1">
        <v>0.54049999999999998</v>
      </c>
      <c r="X161" s="1">
        <v>0.50405</v>
      </c>
      <c r="Y161" s="1">
        <v>0.48552000000000001</v>
      </c>
      <c r="Z161" s="2">
        <v>0.45706000000000002</v>
      </c>
    </row>
    <row r="162" spans="2:26" x14ac:dyDescent="0.25">
      <c r="B162" s="3">
        <v>3857.3266600000002</v>
      </c>
      <c r="C162" s="1">
        <v>0.92737000000000003</v>
      </c>
      <c r="D162" s="2">
        <v>0.72233000000000003</v>
      </c>
      <c r="G162" s="3">
        <v>3714.6055700000002</v>
      </c>
      <c r="H162" s="1">
        <v>1.01484</v>
      </c>
      <c r="I162" s="1">
        <v>0.80911</v>
      </c>
      <c r="J162" s="1">
        <v>0.66871999999999998</v>
      </c>
      <c r="K162" s="2">
        <v>0.53732000000000002</v>
      </c>
      <c r="N162" s="3">
        <v>3714.6055700000002</v>
      </c>
      <c r="O162" s="1">
        <v>0.99753999999999998</v>
      </c>
      <c r="P162" s="1">
        <v>0.95194999999999996</v>
      </c>
      <c r="Q162" s="1">
        <v>0.99307999999999996</v>
      </c>
      <c r="R162" s="2">
        <v>0.94398000000000004</v>
      </c>
      <c r="U162" s="3">
        <v>3857.3266600000002</v>
      </c>
      <c r="V162" s="1">
        <v>0.57650000000000001</v>
      </c>
      <c r="W162" s="1">
        <v>0.54081999999999997</v>
      </c>
      <c r="X162" s="1">
        <v>0.50419000000000003</v>
      </c>
      <c r="Y162" s="1">
        <v>0.48563000000000001</v>
      </c>
      <c r="Z162" s="2">
        <v>0.45712999999999998</v>
      </c>
    </row>
    <row r="163" spans="2:26" x14ac:dyDescent="0.25">
      <c r="B163" s="3">
        <v>3856.3623299999999</v>
      </c>
      <c r="C163" s="1">
        <v>0.92810000000000004</v>
      </c>
      <c r="D163" s="2">
        <v>0.72233000000000003</v>
      </c>
      <c r="G163" s="3">
        <v>3712.6769100000001</v>
      </c>
      <c r="H163" s="1">
        <v>1.01376</v>
      </c>
      <c r="I163" s="1">
        <v>0.80952000000000002</v>
      </c>
      <c r="J163" s="1">
        <v>0.66835</v>
      </c>
      <c r="K163" s="2">
        <v>0.53539999999999999</v>
      </c>
      <c r="N163" s="3">
        <v>3712.6769100000001</v>
      </c>
      <c r="O163" s="1">
        <v>0.99697999999999998</v>
      </c>
      <c r="P163" s="1">
        <v>0.95123999999999997</v>
      </c>
      <c r="Q163" s="1">
        <v>0.99336000000000002</v>
      </c>
      <c r="R163" s="2">
        <v>0.94371000000000005</v>
      </c>
      <c r="U163" s="3">
        <v>3856.3623299999999</v>
      </c>
      <c r="V163" s="1">
        <v>0.57665999999999995</v>
      </c>
      <c r="W163" s="1">
        <v>0.54110999999999998</v>
      </c>
      <c r="X163" s="1">
        <v>0.50436999999999999</v>
      </c>
      <c r="Y163" s="1">
        <v>0.48570999999999998</v>
      </c>
      <c r="Z163" s="2">
        <v>0.45713999999999999</v>
      </c>
    </row>
    <row r="164" spans="2:26" x14ac:dyDescent="0.25">
      <c r="B164" s="3">
        <v>3855.3980000000001</v>
      </c>
      <c r="C164" s="1">
        <v>0.92730999999999997</v>
      </c>
      <c r="D164" s="2">
        <v>0.72169000000000005</v>
      </c>
      <c r="G164" s="3">
        <v>3710.7482500000001</v>
      </c>
      <c r="H164" s="1">
        <v>1.0128900000000001</v>
      </c>
      <c r="I164" s="1">
        <v>0.80866000000000005</v>
      </c>
      <c r="J164" s="1">
        <v>0.66747000000000001</v>
      </c>
      <c r="K164" s="2">
        <v>0.53442000000000001</v>
      </c>
      <c r="N164" s="3">
        <v>3710.7482500000001</v>
      </c>
      <c r="O164" s="1">
        <v>0.99668999999999996</v>
      </c>
      <c r="P164" s="1">
        <v>0.94933000000000001</v>
      </c>
      <c r="Q164" s="1">
        <v>0.99295999999999995</v>
      </c>
      <c r="R164" s="2">
        <v>0.94272999999999996</v>
      </c>
      <c r="U164" s="3">
        <v>3855.3980000000001</v>
      </c>
      <c r="V164" s="1">
        <v>0.57652999999999999</v>
      </c>
      <c r="W164" s="1">
        <v>0.54098000000000002</v>
      </c>
      <c r="X164" s="1">
        <v>0.50436999999999999</v>
      </c>
      <c r="Y164" s="1">
        <v>0.48565999999999998</v>
      </c>
      <c r="Z164" s="2">
        <v>0.45709</v>
      </c>
    </row>
    <row r="165" spans="2:26" x14ac:dyDescent="0.25">
      <c r="B165" s="3">
        <v>3854.4336699999999</v>
      </c>
      <c r="C165" s="1">
        <v>0.92630999999999997</v>
      </c>
      <c r="D165" s="2">
        <v>0.72131000000000001</v>
      </c>
      <c r="G165" s="3">
        <v>3708.8195799999999</v>
      </c>
      <c r="H165" s="1">
        <v>1.0124200000000001</v>
      </c>
      <c r="I165" s="1">
        <v>0.80667</v>
      </c>
      <c r="J165" s="1">
        <v>0.66690000000000005</v>
      </c>
      <c r="K165" s="2">
        <v>0.53381999999999996</v>
      </c>
      <c r="N165" s="3">
        <v>3708.8195799999999</v>
      </c>
      <c r="O165" s="1">
        <v>0.99651999999999996</v>
      </c>
      <c r="P165" s="1">
        <v>0.94688000000000005</v>
      </c>
      <c r="Q165" s="1">
        <v>0.99229999999999996</v>
      </c>
      <c r="R165" s="2">
        <v>0.94067000000000001</v>
      </c>
      <c r="U165" s="3">
        <v>3854.4336699999999</v>
      </c>
      <c r="V165" s="1">
        <v>0.57618000000000003</v>
      </c>
      <c r="W165" s="1">
        <v>0.54056999999999999</v>
      </c>
      <c r="X165" s="1">
        <v>0.50431000000000004</v>
      </c>
      <c r="Y165" s="1">
        <v>0.48551</v>
      </c>
      <c r="Z165" s="2">
        <v>0.45705000000000001</v>
      </c>
    </row>
    <row r="166" spans="2:26" x14ac:dyDescent="0.25">
      <c r="B166" s="3">
        <v>3853.4693299999999</v>
      </c>
      <c r="C166" s="1">
        <v>0.92693999999999999</v>
      </c>
      <c r="D166" s="2">
        <v>0.72177999999999998</v>
      </c>
      <c r="G166" s="3">
        <v>3706.8909199999998</v>
      </c>
      <c r="H166" s="1">
        <v>1.0124899999999999</v>
      </c>
      <c r="I166" s="1">
        <v>0.80542000000000002</v>
      </c>
      <c r="J166" s="1">
        <v>0.66754000000000002</v>
      </c>
      <c r="K166" s="2">
        <v>0.53283999999999998</v>
      </c>
      <c r="N166" s="3">
        <v>3706.8909199999998</v>
      </c>
      <c r="O166" s="1">
        <v>0.99622999999999995</v>
      </c>
      <c r="P166" s="1">
        <v>0.9466</v>
      </c>
      <c r="Q166" s="1">
        <v>0.99224000000000001</v>
      </c>
      <c r="R166" s="2">
        <v>0.93910000000000005</v>
      </c>
      <c r="U166" s="3">
        <v>3853.4693299999999</v>
      </c>
      <c r="V166" s="1">
        <v>0.57604</v>
      </c>
      <c r="W166" s="1">
        <v>0.54044999999999999</v>
      </c>
      <c r="X166" s="1">
        <v>0.50443000000000005</v>
      </c>
      <c r="Y166" s="1">
        <v>0.48541000000000001</v>
      </c>
      <c r="Z166" s="2">
        <v>0.45706999999999998</v>
      </c>
    </row>
    <row r="167" spans="2:26" x14ac:dyDescent="0.25">
      <c r="B167" s="3">
        <v>3852.5050000000001</v>
      </c>
      <c r="C167" s="1">
        <v>0.92725000000000002</v>
      </c>
      <c r="D167" s="2">
        <v>0.72158</v>
      </c>
      <c r="G167" s="3">
        <v>3704.9622599999998</v>
      </c>
      <c r="H167" s="1">
        <v>1.0124599999999999</v>
      </c>
      <c r="I167" s="1">
        <v>0.80530999999999997</v>
      </c>
      <c r="J167" s="1">
        <v>0.66781000000000001</v>
      </c>
      <c r="K167" s="2">
        <v>0.53141000000000005</v>
      </c>
      <c r="N167" s="3">
        <v>3704.9622599999998</v>
      </c>
      <c r="O167" s="1">
        <v>0.99580999999999997</v>
      </c>
      <c r="P167" s="1">
        <v>0.94850000000000001</v>
      </c>
      <c r="Q167" s="1">
        <v>0.99256999999999995</v>
      </c>
      <c r="R167" s="2">
        <v>0.93889</v>
      </c>
      <c r="U167" s="3">
        <v>3852.5050000000001</v>
      </c>
      <c r="V167" s="1">
        <v>0.57611000000000001</v>
      </c>
      <c r="W167" s="1">
        <v>0.54059000000000001</v>
      </c>
      <c r="X167" s="1">
        <v>0.50458000000000003</v>
      </c>
      <c r="Y167" s="1">
        <v>0.48542999999999997</v>
      </c>
      <c r="Z167" s="2">
        <v>0.45710000000000001</v>
      </c>
    </row>
    <row r="168" spans="2:26" x14ac:dyDescent="0.25">
      <c r="B168" s="3">
        <v>3851.5406699999999</v>
      </c>
      <c r="C168" s="1">
        <v>0.92661000000000004</v>
      </c>
      <c r="D168" s="2">
        <v>0.72087999999999997</v>
      </c>
      <c r="G168" s="3">
        <v>3703.03359</v>
      </c>
      <c r="H168" s="1">
        <v>1.0123500000000001</v>
      </c>
      <c r="I168" s="1">
        <v>0.80571000000000004</v>
      </c>
      <c r="J168" s="1">
        <v>0.66659000000000002</v>
      </c>
      <c r="K168" s="2">
        <v>0.53029999999999999</v>
      </c>
      <c r="N168" s="3">
        <v>3703.03359</v>
      </c>
      <c r="O168" s="1">
        <v>0.99548999999999999</v>
      </c>
      <c r="P168" s="1">
        <v>0.95069000000000004</v>
      </c>
      <c r="Q168" s="1">
        <v>0.99268999999999996</v>
      </c>
      <c r="R168" s="2">
        <v>0.94018000000000002</v>
      </c>
      <c r="U168" s="3">
        <v>3851.5406699999999</v>
      </c>
      <c r="V168" s="1">
        <v>0.57621</v>
      </c>
      <c r="W168" s="1">
        <v>0.54061000000000003</v>
      </c>
      <c r="X168" s="1">
        <v>0.50456999999999996</v>
      </c>
      <c r="Y168" s="1">
        <v>0.48548999999999998</v>
      </c>
      <c r="Z168" s="2">
        <v>0.45710000000000001</v>
      </c>
    </row>
    <row r="169" spans="2:26" x14ac:dyDescent="0.25">
      <c r="B169" s="3">
        <v>3850.5763400000001</v>
      </c>
      <c r="C169" s="1">
        <v>0.92645999999999995</v>
      </c>
      <c r="D169" s="2">
        <v>0.72077999999999998</v>
      </c>
      <c r="G169" s="3">
        <v>3701.10493</v>
      </c>
      <c r="H169" s="1">
        <v>1.01207</v>
      </c>
      <c r="I169" s="1">
        <v>0.80620000000000003</v>
      </c>
      <c r="J169" s="1">
        <v>0.66442999999999997</v>
      </c>
      <c r="K169" s="2">
        <v>0.52995999999999999</v>
      </c>
      <c r="N169" s="3">
        <v>3701.10493</v>
      </c>
      <c r="O169" s="1">
        <v>0.99539</v>
      </c>
      <c r="P169" s="1">
        <v>0.95279999999999998</v>
      </c>
      <c r="Q169" s="1">
        <v>0.99231000000000003</v>
      </c>
      <c r="R169" s="2">
        <v>0.94238999999999995</v>
      </c>
      <c r="U169" s="3">
        <v>3850.5763400000001</v>
      </c>
      <c r="V169" s="1">
        <v>0.57635000000000003</v>
      </c>
      <c r="W169" s="1">
        <v>0.54051000000000005</v>
      </c>
      <c r="X169" s="1">
        <v>0.50448999999999999</v>
      </c>
      <c r="Y169" s="1">
        <v>0.48552000000000001</v>
      </c>
      <c r="Z169" s="2">
        <v>0.45709</v>
      </c>
    </row>
    <row r="170" spans="2:26" x14ac:dyDescent="0.25">
      <c r="B170" s="3">
        <v>3849.6120099999998</v>
      </c>
      <c r="C170" s="1">
        <v>0.92659000000000002</v>
      </c>
      <c r="D170" s="2">
        <v>0.72097999999999995</v>
      </c>
      <c r="G170" s="3">
        <v>3699.1762699999999</v>
      </c>
      <c r="H170" s="1">
        <v>1.01139</v>
      </c>
      <c r="I170" s="1">
        <v>0.80654999999999999</v>
      </c>
      <c r="J170" s="1">
        <v>0.66278000000000004</v>
      </c>
      <c r="K170" s="2">
        <v>0.53022000000000002</v>
      </c>
      <c r="N170" s="3">
        <v>3699.1762699999999</v>
      </c>
      <c r="O170" s="1">
        <v>0.99546000000000001</v>
      </c>
      <c r="P170" s="1">
        <v>0.95426</v>
      </c>
      <c r="Q170" s="1">
        <v>0.99168999999999996</v>
      </c>
      <c r="R170" s="2">
        <v>0.94347999999999999</v>
      </c>
      <c r="U170" s="3">
        <v>3849.6120099999998</v>
      </c>
      <c r="V170" s="1">
        <v>0.57655999999999996</v>
      </c>
      <c r="W170" s="1">
        <v>0.54047000000000001</v>
      </c>
      <c r="X170" s="1">
        <v>0.50438000000000005</v>
      </c>
      <c r="Y170" s="1">
        <v>0.48558000000000001</v>
      </c>
      <c r="Z170" s="2">
        <v>0.45715</v>
      </c>
    </row>
    <row r="171" spans="2:26" x14ac:dyDescent="0.25">
      <c r="B171" s="3">
        <v>3848.64768</v>
      </c>
      <c r="C171" s="1">
        <v>0.92654000000000003</v>
      </c>
      <c r="D171" s="2">
        <v>0.72111000000000003</v>
      </c>
      <c r="G171" s="3">
        <v>3697.2476000000001</v>
      </c>
      <c r="H171" s="1">
        <v>1.01075</v>
      </c>
      <c r="I171" s="1">
        <v>0.80671999999999999</v>
      </c>
      <c r="J171" s="1">
        <v>0.66259999999999997</v>
      </c>
      <c r="K171" s="2">
        <v>0.53003999999999996</v>
      </c>
      <c r="N171" s="3">
        <v>3697.2476000000001</v>
      </c>
      <c r="O171" s="1">
        <v>0.99541000000000002</v>
      </c>
      <c r="P171" s="1">
        <v>0.95438999999999996</v>
      </c>
      <c r="Q171" s="1">
        <v>0.99141000000000001</v>
      </c>
      <c r="R171" s="2">
        <v>0.94335000000000002</v>
      </c>
      <c r="U171" s="3">
        <v>3848.64768</v>
      </c>
      <c r="V171" s="1">
        <v>0.57669000000000004</v>
      </c>
      <c r="W171" s="1">
        <v>0.54047999999999996</v>
      </c>
      <c r="X171" s="1">
        <v>0.50427999999999995</v>
      </c>
      <c r="Y171" s="1">
        <v>0.48559999999999998</v>
      </c>
      <c r="Z171" s="2">
        <v>0.45727000000000001</v>
      </c>
    </row>
    <row r="172" spans="2:26" x14ac:dyDescent="0.25">
      <c r="B172" s="3">
        <v>3847.68334</v>
      </c>
      <c r="C172" s="1">
        <v>0.92654999999999998</v>
      </c>
      <c r="D172" s="2">
        <v>0.72119999999999995</v>
      </c>
      <c r="G172" s="3">
        <v>3695.3189400000001</v>
      </c>
      <c r="H172" s="1">
        <v>1.01048</v>
      </c>
      <c r="I172" s="1">
        <v>0.80659000000000003</v>
      </c>
      <c r="J172" s="1">
        <v>0.66327000000000003</v>
      </c>
      <c r="K172" s="2">
        <v>0.52849000000000002</v>
      </c>
      <c r="N172" s="3">
        <v>3695.3189400000001</v>
      </c>
      <c r="O172" s="1">
        <v>0.99495</v>
      </c>
      <c r="P172" s="1">
        <v>0.95438999999999996</v>
      </c>
      <c r="Q172" s="1">
        <v>0.99141000000000001</v>
      </c>
      <c r="R172" s="2">
        <v>0.94389000000000001</v>
      </c>
      <c r="U172" s="3">
        <v>3847.68334</v>
      </c>
      <c r="V172" s="1">
        <v>0.57665</v>
      </c>
      <c r="W172" s="1">
        <v>0.54049000000000003</v>
      </c>
      <c r="X172" s="1">
        <v>0.50419000000000003</v>
      </c>
      <c r="Y172" s="1">
        <v>0.48557</v>
      </c>
      <c r="Z172" s="2">
        <v>0.45734999999999998</v>
      </c>
    </row>
    <row r="173" spans="2:26" x14ac:dyDescent="0.25">
      <c r="B173" s="3">
        <v>3846.7190099999998</v>
      </c>
      <c r="C173" s="1">
        <v>0.92674999999999996</v>
      </c>
      <c r="D173" s="2">
        <v>0.72133999999999998</v>
      </c>
      <c r="G173" s="3">
        <v>3693.3902800000001</v>
      </c>
      <c r="H173" s="1">
        <v>1.01047</v>
      </c>
      <c r="I173" s="1">
        <v>0.80608999999999997</v>
      </c>
      <c r="J173" s="1">
        <v>0.66349000000000002</v>
      </c>
      <c r="K173" s="2">
        <v>0.52603999999999995</v>
      </c>
      <c r="N173" s="3">
        <v>3693.3902800000001</v>
      </c>
      <c r="O173" s="1">
        <v>0.99422999999999995</v>
      </c>
      <c r="P173" s="1">
        <v>0.95503000000000005</v>
      </c>
      <c r="Q173" s="1">
        <v>0.99150000000000005</v>
      </c>
      <c r="R173" s="2">
        <v>0.94466000000000006</v>
      </c>
      <c r="U173" s="3">
        <v>3846.7190099999998</v>
      </c>
      <c r="V173" s="1">
        <v>0.57652000000000003</v>
      </c>
      <c r="W173" s="1">
        <v>0.54056000000000004</v>
      </c>
      <c r="X173" s="1">
        <v>0.50409999999999999</v>
      </c>
      <c r="Y173" s="1">
        <v>0.48554000000000003</v>
      </c>
      <c r="Z173" s="2">
        <v>0.45733000000000001</v>
      </c>
    </row>
    <row r="174" spans="2:26" x14ac:dyDescent="0.25">
      <c r="B174" s="3">
        <v>3845.75468</v>
      </c>
      <c r="C174" s="1">
        <v>0.92696000000000001</v>
      </c>
      <c r="D174" s="2">
        <v>0.72162000000000004</v>
      </c>
      <c r="G174" s="3">
        <v>3691.4616099999998</v>
      </c>
      <c r="H174" s="1">
        <v>1.01054</v>
      </c>
      <c r="I174" s="1">
        <v>0.80562999999999996</v>
      </c>
      <c r="J174" s="1">
        <v>0.66268000000000005</v>
      </c>
      <c r="K174" s="2">
        <v>0.52424000000000004</v>
      </c>
      <c r="N174" s="3">
        <v>3691.4616099999998</v>
      </c>
      <c r="O174" s="1">
        <v>0.99370000000000003</v>
      </c>
      <c r="P174" s="1">
        <v>0.95484000000000002</v>
      </c>
      <c r="Q174" s="1">
        <v>0.99194000000000004</v>
      </c>
      <c r="R174" s="2">
        <v>0.94464999999999999</v>
      </c>
      <c r="U174" s="3">
        <v>3845.75468</v>
      </c>
      <c r="V174" s="1">
        <v>0.57643999999999995</v>
      </c>
      <c r="W174" s="1">
        <v>0.54074999999999995</v>
      </c>
      <c r="X174" s="1">
        <v>0.50405</v>
      </c>
      <c r="Y174" s="1">
        <v>0.48551</v>
      </c>
      <c r="Z174" s="2">
        <v>0.45728000000000002</v>
      </c>
    </row>
    <row r="175" spans="2:26" x14ac:dyDescent="0.25">
      <c r="B175" s="3">
        <v>3844.7903500000002</v>
      </c>
      <c r="C175" s="1">
        <v>0.92681000000000002</v>
      </c>
      <c r="D175" s="2">
        <v>0.72167000000000003</v>
      </c>
      <c r="G175" s="3">
        <v>3689.5329499999998</v>
      </c>
      <c r="H175" s="1">
        <v>1.01091</v>
      </c>
      <c r="I175" s="1">
        <v>0.80554999999999999</v>
      </c>
      <c r="J175" s="1">
        <v>0.66200999999999999</v>
      </c>
      <c r="K175" s="2">
        <v>0.52424999999999999</v>
      </c>
      <c r="N175" s="3">
        <v>3689.5329499999998</v>
      </c>
      <c r="O175" s="1">
        <v>0.99370000000000003</v>
      </c>
      <c r="P175" s="1">
        <v>0.95298000000000005</v>
      </c>
      <c r="Q175" s="1">
        <v>0.99263000000000001</v>
      </c>
      <c r="R175" s="2">
        <v>0.94455999999999996</v>
      </c>
      <c r="U175" s="3">
        <v>3844.7903500000002</v>
      </c>
      <c r="V175" s="1">
        <v>0.57643999999999995</v>
      </c>
      <c r="W175" s="1">
        <v>0.54098999999999997</v>
      </c>
      <c r="X175" s="1">
        <v>0.50407000000000002</v>
      </c>
      <c r="Y175" s="1">
        <v>0.48547000000000001</v>
      </c>
      <c r="Z175" s="2">
        <v>0.45726</v>
      </c>
    </row>
    <row r="176" spans="2:26" x14ac:dyDescent="0.25">
      <c r="B176" s="3">
        <v>3843.82602</v>
      </c>
      <c r="C176" s="1">
        <v>0.92664999999999997</v>
      </c>
      <c r="D176" s="2">
        <v>0.72150999999999998</v>
      </c>
      <c r="G176" s="3">
        <v>3687.6042900000002</v>
      </c>
      <c r="H176" s="1">
        <v>1.01081</v>
      </c>
      <c r="I176" s="1">
        <v>0.80511999999999995</v>
      </c>
      <c r="J176" s="1">
        <v>0.66161000000000003</v>
      </c>
      <c r="K176" s="2">
        <v>0.52471000000000001</v>
      </c>
      <c r="N176" s="3">
        <v>3687.6042900000002</v>
      </c>
      <c r="O176" s="1">
        <v>0.99383999999999995</v>
      </c>
      <c r="P176" s="1">
        <v>0.95037000000000005</v>
      </c>
      <c r="Q176" s="1">
        <v>0.99307999999999996</v>
      </c>
      <c r="R176" s="2">
        <v>0.94401999999999997</v>
      </c>
      <c r="U176" s="3">
        <v>3843.82602</v>
      </c>
      <c r="V176" s="1">
        <v>0.57647999999999999</v>
      </c>
      <c r="W176" s="1">
        <v>0.54110999999999998</v>
      </c>
      <c r="X176" s="1">
        <v>0.50412000000000001</v>
      </c>
      <c r="Y176" s="1">
        <v>0.48547000000000001</v>
      </c>
      <c r="Z176" s="2">
        <v>0.45728000000000002</v>
      </c>
    </row>
    <row r="177" spans="2:26" x14ac:dyDescent="0.25">
      <c r="B177" s="3">
        <v>3842.8616900000002</v>
      </c>
      <c r="C177" s="1">
        <v>0.92676999999999998</v>
      </c>
      <c r="D177" s="2">
        <v>0.72162000000000004</v>
      </c>
      <c r="G177" s="3">
        <v>3685.67562</v>
      </c>
      <c r="H177" s="1">
        <v>1.01033</v>
      </c>
      <c r="I177" s="1">
        <v>0.80518000000000001</v>
      </c>
      <c r="J177" s="1">
        <v>0.66181000000000001</v>
      </c>
      <c r="K177" s="2">
        <v>0.52475000000000005</v>
      </c>
      <c r="N177" s="3">
        <v>3685.67562</v>
      </c>
      <c r="O177" s="1">
        <v>0.99385000000000001</v>
      </c>
      <c r="P177" s="1">
        <v>0.94906000000000001</v>
      </c>
      <c r="Q177" s="1">
        <v>0.99339</v>
      </c>
      <c r="R177" s="2">
        <v>0.94320000000000004</v>
      </c>
      <c r="U177" s="3">
        <v>3842.8616900000002</v>
      </c>
      <c r="V177" s="1">
        <v>0.57647999999999999</v>
      </c>
      <c r="W177" s="1">
        <v>0.54103000000000001</v>
      </c>
      <c r="X177" s="1">
        <v>0.50414000000000003</v>
      </c>
      <c r="Y177" s="1">
        <v>0.48549999999999999</v>
      </c>
      <c r="Z177" s="2">
        <v>0.45730999999999999</v>
      </c>
    </row>
    <row r="178" spans="2:26" x14ac:dyDescent="0.25">
      <c r="B178" s="3">
        <v>3841.8973500000002</v>
      </c>
      <c r="C178" s="1">
        <v>0.92671000000000003</v>
      </c>
      <c r="D178" s="2">
        <v>0.72187999999999997</v>
      </c>
      <c r="G178" s="3">
        <v>3683.7469599999999</v>
      </c>
      <c r="H178" s="1">
        <v>1.0105200000000001</v>
      </c>
      <c r="I178" s="1">
        <v>0.80642999999999998</v>
      </c>
      <c r="J178" s="1">
        <v>0.66322999999999999</v>
      </c>
      <c r="K178" s="2">
        <v>0.52551999999999999</v>
      </c>
      <c r="N178" s="3">
        <v>3683.7469599999999</v>
      </c>
      <c r="O178" s="1">
        <v>0.99407999999999996</v>
      </c>
      <c r="P178" s="1">
        <v>0.95018000000000002</v>
      </c>
      <c r="Q178" s="1">
        <v>0.99389000000000005</v>
      </c>
      <c r="R178" s="2">
        <v>0.94401999999999997</v>
      </c>
      <c r="U178" s="3">
        <v>3841.8973500000002</v>
      </c>
      <c r="V178" s="1">
        <v>0.57647000000000004</v>
      </c>
      <c r="W178" s="1">
        <v>0.54090000000000005</v>
      </c>
      <c r="X178" s="1">
        <v>0.50414000000000003</v>
      </c>
      <c r="Y178" s="1">
        <v>0.48554000000000003</v>
      </c>
      <c r="Z178" s="2">
        <v>0.45735999999999999</v>
      </c>
    </row>
    <row r="179" spans="2:26" x14ac:dyDescent="0.25">
      <c r="B179" s="3">
        <v>3840.9330199999999</v>
      </c>
      <c r="C179" s="1">
        <v>0.92667999999999995</v>
      </c>
      <c r="D179" s="2">
        <v>0.72213000000000005</v>
      </c>
      <c r="G179" s="3">
        <v>3681.8182999999999</v>
      </c>
      <c r="H179" s="1">
        <v>1.0101</v>
      </c>
      <c r="I179" s="1">
        <v>0.80632999999999999</v>
      </c>
      <c r="J179" s="1">
        <v>0.66281000000000001</v>
      </c>
      <c r="K179" s="2">
        <v>0.52629999999999999</v>
      </c>
      <c r="N179" s="3">
        <v>3681.8182999999999</v>
      </c>
      <c r="O179" s="1">
        <v>0.99431000000000003</v>
      </c>
      <c r="P179" s="1">
        <v>0.95194000000000001</v>
      </c>
      <c r="Q179" s="1">
        <v>0.99439</v>
      </c>
      <c r="R179" s="2">
        <v>0.94608999999999999</v>
      </c>
      <c r="U179" s="3">
        <v>3840.9330199999999</v>
      </c>
      <c r="V179" s="1">
        <v>0.57652999999999999</v>
      </c>
      <c r="W179" s="1">
        <v>0.54091999999999996</v>
      </c>
      <c r="X179" s="1">
        <v>0.50426000000000004</v>
      </c>
      <c r="Y179" s="1">
        <v>0.48559999999999998</v>
      </c>
      <c r="Z179" s="2">
        <v>0.45745000000000002</v>
      </c>
    </row>
    <row r="180" spans="2:26" x14ac:dyDescent="0.25">
      <c r="B180" s="3">
        <v>3839.9686900000002</v>
      </c>
      <c r="C180" s="1">
        <v>0.92669999999999997</v>
      </c>
      <c r="D180" s="2">
        <v>0.72231000000000001</v>
      </c>
      <c r="G180" s="3">
        <v>3679.8896300000001</v>
      </c>
      <c r="H180" s="1">
        <v>1.00868</v>
      </c>
      <c r="I180" s="1">
        <v>0.80450999999999995</v>
      </c>
      <c r="J180" s="1">
        <v>0.65973999999999999</v>
      </c>
      <c r="K180" s="2">
        <v>0.52568000000000004</v>
      </c>
      <c r="N180" s="3">
        <v>3679.8896300000001</v>
      </c>
      <c r="O180" s="1">
        <v>0.99412999999999996</v>
      </c>
      <c r="P180" s="1">
        <v>0.95281000000000005</v>
      </c>
      <c r="Q180" s="1">
        <v>0.99444999999999995</v>
      </c>
      <c r="R180" s="2">
        <v>0.94701999999999997</v>
      </c>
      <c r="U180" s="3">
        <v>3839.9686900000002</v>
      </c>
      <c r="V180" s="1">
        <v>0.57667000000000002</v>
      </c>
      <c r="W180" s="1">
        <v>0.54113</v>
      </c>
      <c r="X180" s="1">
        <v>0.50444999999999995</v>
      </c>
      <c r="Y180" s="1">
        <v>0.48568</v>
      </c>
      <c r="Z180" s="2">
        <v>0.45750000000000002</v>
      </c>
    </row>
    <row r="181" spans="2:26" x14ac:dyDescent="0.25">
      <c r="B181" s="3">
        <v>3839.0043599999999</v>
      </c>
      <c r="C181" s="1">
        <v>0.92588000000000004</v>
      </c>
      <c r="D181" s="2">
        <v>0.72179000000000004</v>
      </c>
      <c r="G181" s="3">
        <v>3677.9609700000001</v>
      </c>
      <c r="H181" s="1">
        <v>1.00752</v>
      </c>
      <c r="I181" s="1">
        <v>0.80357000000000001</v>
      </c>
      <c r="J181" s="1">
        <v>0.65705999999999998</v>
      </c>
      <c r="K181" s="2">
        <v>0.52385000000000004</v>
      </c>
      <c r="N181" s="3">
        <v>3677.9609700000001</v>
      </c>
      <c r="O181" s="1">
        <v>0.99358999999999997</v>
      </c>
      <c r="P181" s="1">
        <v>0.95226</v>
      </c>
      <c r="Q181" s="1">
        <v>0.99392000000000003</v>
      </c>
      <c r="R181" s="2">
        <v>0.94579000000000002</v>
      </c>
      <c r="U181" s="3">
        <v>3839.0043599999999</v>
      </c>
      <c r="V181" s="1">
        <v>0.57672999999999996</v>
      </c>
      <c r="W181" s="1">
        <v>0.54125999999999996</v>
      </c>
      <c r="X181" s="1">
        <v>0.50446999999999997</v>
      </c>
      <c r="Y181" s="1">
        <v>0.48571999999999999</v>
      </c>
      <c r="Z181" s="2">
        <v>0.45745999999999998</v>
      </c>
    </row>
    <row r="182" spans="2:26" x14ac:dyDescent="0.25">
      <c r="B182" s="3">
        <v>3838.0400300000001</v>
      </c>
      <c r="C182" s="1">
        <v>0.92525000000000002</v>
      </c>
      <c r="D182" s="2">
        <v>0.72080999999999995</v>
      </c>
      <c r="G182" s="3">
        <v>3676.0323100000001</v>
      </c>
      <c r="H182" s="1">
        <v>1.00661</v>
      </c>
      <c r="I182" s="1">
        <v>0.80379999999999996</v>
      </c>
      <c r="J182" s="1">
        <v>0.65671999999999997</v>
      </c>
      <c r="K182" s="2">
        <v>0.52329000000000003</v>
      </c>
      <c r="N182" s="3">
        <v>3676.0323100000001</v>
      </c>
      <c r="O182" s="1">
        <v>0.99341999999999997</v>
      </c>
      <c r="P182" s="1">
        <v>0.94935000000000003</v>
      </c>
      <c r="Q182" s="1">
        <v>0.99295999999999995</v>
      </c>
      <c r="R182" s="2">
        <v>0.94271000000000005</v>
      </c>
      <c r="U182" s="3">
        <v>3838.0400300000001</v>
      </c>
      <c r="V182" s="1">
        <v>0.57665</v>
      </c>
      <c r="W182" s="1">
        <v>0.54112000000000005</v>
      </c>
      <c r="X182" s="1">
        <v>0.50436000000000003</v>
      </c>
      <c r="Y182" s="1">
        <v>0.48563000000000001</v>
      </c>
      <c r="Z182" s="2">
        <v>0.45733000000000001</v>
      </c>
    </row>
    <row r="183" spans="2:26" x14ac:dyDescent="0.25">
      <c r="B183" s="3">
        <v>3837.0756999999999</v>
      </c>
      <c r="C183" s="1">
        <v>0.92598000000000003</v>
      </c>
      <c r="D183" s="2">
        <v>0.72038999999999997</v>
      </c>
      <c r="G183" s="3">
        <v>3674.1036399999998</v>
      </c>
      <c r="H183" s="1">
        <v>1.0045900000000001</v>
      </c>
      <c r="I183" s="1">
        <v>0.80281000000000002</v>
      </c>
      <c r="J183" s="1">
        <v>0.65700999999999998</v>
      </c>
      <c r="K183" s="2">
        <v>0.52419000000000004</v>
      </c>
      <c r="N183" s="3">
        <v>3674.1036399999998</v>
      </c>
      <c r="O183" s="1">
        <v>0.99368000000000001</v>
      </c>
      <c r="P183" s="1">
        <v>0.94588000000000005</v>
      </c>
      <c r="Q183" s="1">
        <v>0.99228000000000005</v>
      </c>
      <c r="R183" s="2">
        <v>0.93938999999999995</v>
      </c>
      <c r="U183" s="3">
        <v>3837.0756999999999</v>
      </c>
      <c r="V183" s="1">
        <v>0.57652000000000003</v>
      </c>
      <c r="W183" s="1">
        <v>0.54093999999999998</v>
      </c>
      <c r="X183" s="1">
        <v>0.50431999999999999</v>
      </c>
      <c r="Y183" s="1">
        <v>0.48542000000000002</v>
      </c>
      <c r="Z183" s="2">
        <v>0.45715</v>
      </c>
    </row>
    <row r="184" spans="2:26" x14ac:dyDescent="0.25">
      <c r="B184" s="3">
        <v>3836.1113599999999</v>
      </c>
      <c r="C184" s="1">
        <v>0.92635999999999996</v>
      </c>
      <c r="D184" s="2">
        <v>0.72016999999999998</v>
      </c>
      <c r="G184" s="3">
        <v>3672.1749799999998</v>
      </c>
      <c r="H184" s="1">
        <v>1.0034099999999999</v>
      </c>
      <c r="I184" s="1">
        <v>0.80096999999999996</v>
      </c>
      <c r="J184" s="1">
        <v>0.65776999999999997</v>
      </c>
      <c r="K184" s="2">
        <v>0.52415999999999996</v>
      </c>
      <c r="N184" s="3">
        <v>3672.1749799999998</v>
      </c>
      <c r="O184" s="1">
        <v>0.99368000000000001</v>
      </c>
      <c r="P184" s="1">
        <v>0.94569000000000003</v>
      </c>
      <c r="Q184" s="1">
        <v>0.99234999999999995</v>
      </c>
      <c r="R184" s="2">
        <v>0.93811</v>
      </c>
      <c r="U184" s="3">
        <v>3836.1113599999999</v>
      </c>
      <c r="V184" s="1">
        <v>0.57652999999999999</v>
      </c>
      <c r="W184" s="1">
        <v>0.54107000000000005</v>
      </c>
      <c r="X184" s="1">
        <v>0.50432999999999995</v>
      </c>
      <c r="Y184" s="1">
        <v>0.48537999999999998</v>
      </c>
      <c r="Z184" s="2">
        <v>0.45713999999999999</v>
      </c>
    </row>
    <row r="185" spans="2:26" x14ac:dyDescent="0.25">
      <c r="B185" s="3">
        <v>3835.1470300000001</v>
      </c>
      <c r="C185" s="1">
        <v>0.92613999999999996</v>
      </c>
      <c r="D185" s="2">
        <v>0.71977999999999998</v>
      </c>
      <c r="G185" s="3">
        <v>3670.2463200000002</v>
      </c>
      <c r="H185" s="1">
        <v>1.00352</v>
      </c>
      <c r="I185" s="1">
        <v>0.79878000000000005</v>
      </c>
      <c r="J185" s="1">
        <v>0.65686999999999995</v>
      </c>
      <c r="K185" s="2">
        <v>0.52129000000000003</v>
      </c>
      <c r="N185" s="3">
        <v>3670.2463200000002</v>
      </c>
      <c r="O185" s="1">
        <v>0.99282999999999999</v>
      </c>
      <c r="P185" s="1">
        <v>0.94820000000000004</v>
      </c>
      <c r="Q185" s="1">
        <v>0.99256</v>
      </c>
      <c r="R185" s="2">
        <v>0.93933999999999995</v>
      </c>
      <c r="U185" s="3">
        <v>3835.1470300000001</v>
      </c>
      <c r="V185" s="1">
        <v>0.57662000000000002</v>
      </c>
      <c r="W185" s="1">
        <v>0.54132999999999998</v>
      </c>
      <c r="X185" s="1">
        <v>0.50424000000000002</v>
      </c>
      <c r="Y185" s="1">
        <v>0.48554999999999998</v>
      </c>
      <c r="Z185" s="2">
        <v>0.45727000000000001</v>
      </c>
    </row>
    <row r="186" spans="2:26" x14ac:dyDescent="0.25">
      <c r="B186" s="3">
        <v>3834.1826999999998</v>
      </c>
      <c r="C186" s="1">
        <v>0.92674999999999996</v>
      </c>
      <c r="D186" s="2">
        <v>0.71987999999999996</v>
      </c>
      <c r="G186" s="3">
        <v>3668.31765</v>
      </c>
      <c r="H186" s="1">
        <v>1.0029300000000001</v>
      </c>
      <c r="I186" s="1">
        <v>0.79669999999999996</v>
      </c>
      <c r="J186" s="1">
        <v>0.65327999999999997</v>
      </c>
      <c r="K186" s="2">
        <v>0.51746999999999999</v>
      </c>
      <c r="N186" s="3">
        <v>3668.31765</v>
      </c>
      <c r="O186" s="1">
        <v>0.99168999999999996</v>
      </c>
      <c r="P186" s="1">
        <v>0.94989999999999997</v>
      </c>
      <c r="Q186" s="1">
        <v>0.99236000000000002</v>
      </c>
      <c r="R186" s="2">
        <v>0.94177999999999995</v>
      </c>
      <c r="U186" s="3">
        <v>3834.1826999999998</v>
      </c>
      <c r="V186" s="1">
        <v>0.57669000000000004</v>
      </c>
      <c r="W186" s="1">
        <v>0.54134000000000004</v>
      </c>
      <c r="X186" s="1">
        <v>0.50416000000000005</v>
      </c>
      <c r="Y186" s="1">
        <v>0.48568</v>
      </c>
      <c r="Z186" s="2">
        <v>0.45730999999999999</v>
      </c>
    </row>
    <row r="187" spans="2:26" x14ac:dyDescent="0.25">
      <c r="B187" s="3">
        <v>3833.21837</v>
      </c>
      <c r="C187" s="1">
        <v>0.92735999999999996</v>
      </c>
      <c r="D187" s="2">
        <v>0.72048000000000001</v>
      </c>
      <c r="G187" s="3">
        <v>3666.3889899999999</v>
      </c>
      <c r="H187" s="1">
        <v>1.0021199999999999</v>
      </c>
      <c r="I187" s="1">
        <v>0.79579999999999995</v>
      </c>
      <c r="J187" s="1">
        <v>0.65154999999999996</v>
      </c>
      <c r="K187" s="2">
        <v>0.51573999999999998</v>
      </c>
      <c r="N187" s="3">
        <v>3666.3889899999999</v>
      </c>
      <c r="O187" s="1">
        <v>0.99117999999999995</v>
      </c>
      <c r="P187" s="1">
        <v>0.95054000000000005</v>
      </c>
      <c r="Q187" s="1">
        <v>0.99211000000000005</v>
      </c>
      <c r="R187" s="2">
        <v>0.94282999999999995</v>
      </c>
      <c r="U187" s="3">
        <v>3833.21837</v>
      </c>
      <c r="V187" s="1">
        <v>0.57677</v>
      </c>
      <c r="W187" s="1">
        <v>0.54113999999999995</v>
      </c>
      <c r="X187" s="1">
        <v>0.50412999999999997</v>
      </c>
      <c r="Y187" s="1">
        <v>0.48573</v>
      </c>
      <c r="Z187" s="2">
        <v>0.45726</v>
      </c>
    </row>
    <row r="188" spans="2:26" x14ac:dyDescent="0.25">
      <c r="B188" s="3">
        <v>3832.2540399999998</v>
      </c>
      <c r="C188" s="1">
        <v>0.92712000000000006</v>
      </c>
      <c r="D188" s="2">
        <v>0.72121999999999997</v>
      </c>
      <c r="G188" s="3">
        <v>3664.4603299999999</v>
      </c>
      <c r="H188" s="1">
        <v>1.0013300000000001</v>
      </c>
      <c r="I188" s="1">
        <v>0.79437999999999998</v>
      </c>
      <c r="J188" s="1">
        <v>0.65244000000000002</v>
      </c>
      <c r="K188" s="2">
        <v>0.51505000000000001</v>
      </c>
      <c r="N188" s="3">
        <v>3664.4603299999999</v>
      </c>
      <c r="O188" s="1">
        <v>0.99097000000000002</v>
      </c>
      <c r="P188" s="1">
        <v>0.95096000000000003</v>
      </c>
      <c r="Q188" s="1">
        <v>0.99270000000000003</v>
      </c>
      <c r="R188" s="2">
        <v>0.94144000000000005</v>
      </c>
      <c r="U188" s="3">
        <v>3832.2540399999998</v>
      </c>
      <c r="V188" s="1">
        <v>0.57689999999999997</v>
      </c>
      <c r="W188" s="1">
        <v>0.54103000000000001</v>
      </c>
      <c r="X188" s="1">
        <v>0.50412999999999997</v>
      </c>
      <c r="Y188" s="1">
        <v>0.48582999999999998</v>
      </c>
      <c r="Z188" s="2">
        <v>0.45724999999999999</v>
      </c>
    </row>
    <row r="189" spans="2:26" x14ac:dyDescent="0.25">
      <c r="B189" s="3">
        <v>3831.28971</v>
      </c>
      <c r="C189" s="1">
        <v>0.92705000000000004</v>
      </c>
      <c r="D189" s="2">
        <v>0.72199000000000002</v>
      </c>
      <c r="G189" s="3">
        <v>3662.5316600000001</v>
      </c>
      <c r="H189" s="1">
        <v>1.0005599999999999</v>
      </c>
      <c r="I189" s="1">
        <v>0.79212000000000005</v>
      </c>
      <c r="J189" s="1">
        <v>0.65315999999999996</v>
      </c>
      <c r="K189" s="2">
        <v>0.51410999999999996</v>
      </c>
      <c r="N189" s="3">
        <v>3662.5316600000001</v>
      </c>
      <c r="O189" s="1">
        <v>0.99068999999999996</v>
      </c>
      <c r="P189" s="1">
        <v>0.95081000000000004</v>
      </c>
      <c r="Q189" s="1">
        <v>0.99436000000000002</v>
      </c>
      <c r="R189" s="2">
        <v>0.94113999999999998</v>
      </c>
      <c r="U189" s="3">
        <v>3831.28971</v>
      </c>
      <c r="V189" s="1">
        <v>0.57699</v>
      </c>
      <c r="W189" s="1">
        <v>0.54115000000000002</v>
      </c>
      <c r="X189" s="1">
        <v>0.50417000000000001</v>
      </c>
      <c r="Y189" s="1">
        <v>0.48592000000000002</v>
      </c>
      <c r="Z189" s="2">
        <v>0.45726</v>
      </c>
    </row>
    <row r="190" spans="2:26" x14ac:dyDescent="0.25">
      <c r="B190" s="3">
        <v>3830.32537</v>
      </c>
      <c r="C190" s="1">
        <v>0.92744000000000004</v>
      </c>
      <c r="D190" s="2">
        <v>0.72250000000000003</v>
      </c>
      <c r="G190" s="3">
        <v>3660.6030000000001</v>
      </c>
      <c r="H190" s="1">
        <v>1.0002899999999999</v>
      </c>
      <c r="I190" s="1">
        <v>0.79125000000000001</v>
      </c>
      <c r="J190" s="1">
        <v>0.65275000000000005</v>
      </c>
      <c r="K190" s="2">
        <v>0.51375000000000004</v>
      </c>
      <c r="N190" s="3">
        <v>3660.6030000000001</v>
      </c>
      <c r="O190" s="1">
        <v>0.99058999999999997</v>
      </c>
      <c r="P190" s="1">
        <v>0.95128999999999997</v>
      </c>
      <c r="Q190" s="1">
        <v>0.99519999999999997</v>
      </c>
      <c r="R190" s="2">
        <v>0.94371000000000005</v>
      </c>
      <c r="U190" s="3">
        <v>3830.32537</v>
      </c>
      <c r="V190" s="1">
        <v>0.57694999999999996</v>
      </c>
      <c r="W190" s="1">
        <v>0.54125999999999996</v>
      </c>
      <c r="X190" s="1">
        <v>0.50422</v>
      </c>
      <c r="Y190" s="1">
        <v>0.48587000000000002</v>
      </c>
      <c r="Z190" s="2">
        <v>0.45726</v>
      </c>
    </row>
    <row r="191" spans="2:26" x14ac:dyDescent="0.25">
      <c r="B191" s="3">
        <v>3829.3610399999998</v>
      </c>
      <c r="C191" s="1">
        <v>0.92734000000000005</v>
      </c>
      <c r="D191" s="2">
        <v>0.72258</v>
      </c>
      <c r="G191" s="3">
        <v>3658.67434</v>
      </c>
      <c r="H191" s="1">
        <v>1.0001100000000001</v>
      </c>
      <c r="I191" s="1">
        <v>0.79142999999999997</v>
      </c>
      <c r="J191" s="1">
        <v>0.65112000000000003</v>
      </c>
      <c r="K191" s="2">
        <v>0.51322999999999996</v>
      </c>
      <c r="N191" s="3">
        <v>3658.67434</v>
      </c>
      <c r="O191" s="1">
        <v>0.99043000000000003</v>
      </c>
      <c r="P191" s="1">
        <v>0.95340000000000003</v>
      </c>
      <c r="Q191" s="1">
        <v>0.99395</v>
      </c>
      <c r="R191" s="2">
        <v>0.94572999999999996</v>
      </c>
      <c r="U191" s="3">
        <v>3829.3610399999998</v>
      </c>
      <c r="V191" s="1">
        <v>0.57684999999999997</v>
      </c>
      <c r="W191" s="1">
        <v>0.54115000000000002</v>
      </c>
      <c r="X191" s="1">
        <v>0.50422</v>
      </c>
      <c r="Y191" s="1">
        <v>0.48575000000000002</v>
      </c>
      <c r="Z191" s="2">
        <v>0.45723999999999998</v>
      </c>
    </row>
    <row r="192" spans="2:26" x14ac:dyDescent="0.25">
      <c r="B192" s="3">
        <v>3828.39671</v>
      </c>
      <c r="C192" s="1">
        <v>0.92657</v>
      </c>
      <c r="D192" s="2">
        <v>0.72224999999999995</v>
      </c>
      <c r="G192" s="3">
        <v>3656.7456699999998</v>
      </c>
      <c r="H192" s="1">
        <v>1.00021</v>
      </c>
      <c r="I192" s="1">
        <v>0.79190000000000005</v>
      </c>
      <c r="J192" s="1">
        <v>0.64993000000000001</v>
      </c>
      <c r="K192" s="2">
        <v>0.51246999999999998</v>
      </c>
      <c r="N192" s="3">
        <v>3656.7456699999998</v>
      </c>
      <c r="O192" s="1">
        <v>0.99019999999999997</v>
      </c>
      <c r="P192" s="1">
        <v>0.95443999999999996</v>
      </c>
      <c r="Q192" s="1">
        <v>0.99229999999999996</v>
      </c>
      <c r="R192" s="2">
        <v>0.94486000000000003</v>
      </c>
      <c r="U192" s="3">
        <v>3828.39671</v>
      </c>
      <c r="V192" s="1">
        <v>0.57676000000000005</v>
      </c>
      <c r="W192" s="1">
        <v>0.54091999999999996</v>
      </c>
      <c r="X192" s="1">
        <v>0.50416000000000005</v>
      </c>
      <c r="Y192" s="1">
        <v>0.48563000000000001</v>
      </c>
      <c r="Z192" s="2">
        <v>0.45723000000000003</v>
      </c>
    </row>
    <row r="193" spans="2:26" x14ac:dyDescent="0.25">
      <c r="B193" s="3">
        <v>3827.4323800000002</v>
      </c>
      <c r="C193" s="1">
        <v>0.92605999999999999</v>
      </c>
      <c r="D193" s="2">
        <v>0.72169000000000005</v>
      </c>
      <c r="G193" s="3">
        <v>3654.8170100000002</v>
      </c>
      <c r="H193" s="1">
        <v>1.0001</v>
      </c>
      <c r="I193" s="1">
        <v>0.79196999999999995</v>
      </c>
      <c r="J193" s="1">
        <v>0.64900000000000002</v>
      </c>
      <c r="K193" s="2">
        <v>0.51136000000000004</v>
      </c>
      <c r="N193" s="3">
        <v>3654.8170100000002</v>
      </c>
      <c r="O193" s="1">
        <v>0.98987000000000003</v>
      </c>
      <c r="P193" s="1">
        <v>0.95194000000000001</v>
      </c>
      <c r="Q193" s="1">
        <v>0.99178999999999995</v>
      </c>
      <c r="R193" s="2">
        <v>0.9425</v>
      </c>
      <c r="U193" s="3">
        <v>3827.4323800000002</v>
      </c>
      <c r="V193" s="1">
        <v>0.57674000000000003</v>
      </c>
      <c r="W193" s="1">
        <v>0.54088999999999998</v>
      </c>
      <c r="X193" s="1">
        <v>0.50412999999999997</v>
      </c>
      <c r="Y193" s="1">
        <v>0.48555999999999999</v>
      </c>
      <c r="Z193" s="2">
        <v>0.45722000000000002</v>
      </c>
    </row>
    <row r="194" spans="2:26" x14ac:dyDescent="0.25">
      <c r="B194" s="3">
        <v>3826.4680499999999</v>
      </c>
      <c r="C194" s="1">
        <v>0.92618999999999996</v>
      </c>
      <c r="D194" s="2">
        <v>0.72119999999999995</v>
      </c>
      <c r="G194" s="3">
        <v>3652.8883500000002</v>
      </c>
      <c r="H194" s="1">
        <v>0.99950000000000006</v>
      </c>
      <c r="I194" s="1">
        <v>0.7913</v>
      </c>
      <c r="J194" s="1">
        <v>0.64797000000000005</v>
      </c>
      <c r="K194" s="2">
        <v>0.51019999999999999</v>
      </c>
      <c r="N194" s="3">
        <v>3652.8883500000002</v>
      </c>
      <c r="O194" s="1">
        <v>0.98953000000000002</v>
      </c>
      <c r="P194" s="1">
        <v>0.94947999999999999</v>
      </c>
      <c r="Q194" s="1">
        <v>0.99192999999999998</v>
      </c>
      <c r="R194" s="2">
        <v>0.94150999999999996</v>
      </c>
      <c r="U194" s="3">
        <v>3826.4680499999999</v>
      </c>
      <c r="V194" s="1">
        <v>0.57679000000000002</v>
      </c>
      <c r="W194" s="1">
        <v>0.54105000000000003</v>
      </c>
      <c r="X194" s="1">
        <v>0.50414999999999999</v>
      </c>
      <c r="Y194" s="1">
        <v>0.48555999999999999</v>
      </c>
      <c r="Z194" s="2">
        <v>0.45723000000000003</v>
      </c>
    </row>
    <row r="195" spans="2:26" x14ac:dyDescent="0.25">
      <c r="B195" s="3">
        <v>3825.5037200000002</v>
      </c>
      <c r="C195" s="1">
        <v>0.92640999999999996</v>
      </c>
      <c r="D195" s="2">
        <v>0.72099999999999997</v>
      </c>
      <c r="G195" s="3">
        <v>3650.9596799999999</v>
      </c>
      <c r="H195" s="1">
        <v>0.99831999999999999</v>
      </c>
      <c r="I195" s="1">
        <v>0.78954000000000002</v>
      </c>
      <c r="J195" s="1">
        <v>0.64664999999999995</v>
      </c>
      <c r="K195" s="2">
        <v>0.50866999999999996</v>
      </c>
      <c r="N195" s="3">
        <v>3650.9596799999999</v>
      </c>
      <c r="O195" s="1">
        <v>0.98907</v>
      </c>
      <c r="P195" s="1">
        <v>0.95072000000000001</v>
      </c>
      <c r="Q195" s="1">
        <v>0.99209999999999998</v>
      </c>
      <c r="R195" s="2">
        <v>0.94296999999999997</v>
      </c>
      <c r="U195" s="3">
        <v>3825.5037200000002</v>
      </c>
      <c r="V195" s="1">
        <v>0.57684999999999997</v>
      </c>
      <c r="W195" s="1">
        <v>0.54120999999999997</v>
      </c>
      <c r="X195" s="1">
        <v>0.50416000000000005</v>
      </c>
      <c r="Y195" s="1">
        <v>0.48559999999999998</v>
      </c>
      <c r="Z195" s="2">
        <v>0.45723999999999998</v>
      </c>
    </row>
    <row r="196" spans="2:26" x14ac:dyDescent="0.25">
      <c r="B196" s="3">
        <v>3824.5393800000002</v>
      </c>
      <c r="C196" s="1">
        <v>0.92659999999999998</v>
      </c>
      <c r="D196" s="2">
        <v>0.72104000000000001</v>
      </c>
      <c r="G196" s="3">
        <v>3649.0310199999999</v>
      </c>
      <c r="H196" s="1">
        <v>0.99670999999999998</v>
      </c>
      <c r="I196" s="1">
        <v>0.78676999999999997</v>
      </c>
      <c r="J196" s="1">
        <v>0.64431000000000005</v>
      </c>
      <c r="K196" s="2">
        <v>0.50582000000000005</v>
      </c>
      <c r="N196" s="3">
        <v>3649.0310199999999</v>
      </c>
      <c r="O196" s="1">
        <v>0.98821000000000003</v>
      </c>
      <c r="P196" s="1">
        <v>0.95318000000000003</v>
      </c>
      <c r="Q196" s="1">
        <v>0.99212999999999996</v>
      </c>
      <c r="R196" s="2">
        <v>0.94516999999999995</v>
      </c>
      <c r="U196" s="3">
        <v>3824.5393800000002</v>
      </c>
      <c r="V196" s="1">
        <v>0.57679000000000002</v>
      </c>
      <c r="W196" s="1">
        <v>0.54130999999999996</v>
      </c>
      <c r="X196" s="1">
        <v>0.50410999999999995</v>
      </c>
      <c r="Y196" s="1">
        <v>0.48562</v>
      </c>
      <c r="Z196" s="2">
        <v>0.45721000000000001</v>
      </c>
    </row>
    <row r="197" spans="2:26" x14ac:dyDescent="0.25">
      <c r="B197" s="3">
        <v>3823.5750499999999</v>
      </c>
      <c r="C197" s="1">
        <v>0.92693000000000003</v>
      </c>
      <c r="D197" s="2">
        <v>0.72118000000000004</v>
      </c>
      <c r="G197" s="3">
        <v>3647.1023599999999</v>
      </c>
      <c r="H197" s="1">
        <v>0.99609999999999999</v>
      </c>
      <c r="I197" s="1">
        <v>0.78476999999999997</v>
      </c>
      <c r="J197" s="1">
        <v>0.64234000000000002</v>
      </c>
      <c r="K197" s="2">
        <v>0.50283</v>
      </c>
      <c r="N197" s="3">
        <v>3647.1023599999999</v>
      </c>
      <c r="O197" s="1">
        <v>0.98731000000000002</v>
      </c>
      <c r="P197" s="1">
        <v>0.95382</v>
      </c>
      <c r="Q197" s="1">
        <v>0.99182000000000003</v>
      </c>
      <c r="R197" s="2">
        <v>0.94638</v>
      </c>
      <c r="U197" s="3">
        <v>3823.5750499999999</v>
      </c>
      <c r="V197" s="1">
        <v>0.57662000000000002</v>
      </c>
      <c r="W197" s="1">
        <v>0.5413</v>
      </c>
      <c r="X197" s="1">
        <v>0.50404000000000004</v>
      </c>
      <c r="Y197" s="1">
        <v>0.48557</v>
      </c>
      <c r="Z197" s="2">
        <v>0.45712000000000003</v>
      </c>
    </row>
    <row r="198" spans="2:26" x14ac:dyDescent="0.25">
      <c r="B198" s="3">
        <v>3822.6107200000001</v>
      </c>
      <c r="C198" s="1">
        <v>0.92686000000000002</v>
      </c>
      <c r="D198" s="2">
        <v>0.72123999999999999</v>
      </c>
      <c r="G198" s="3">
        <v>3645.1736900000001</v>
      </c>
      <c r="H198" s="1">
        <v>0.99714000000000003</v>
      </c>
      <c r="I198" s="1">
        <v>0.78574999999999995</v>
      </c>
      <c r="J198" s="1">
        <v>0.64271</v>
      </c>
      <c r="K198" s="2">
        <v>0.50229000000000001</v>
      </c>
      <c r="N198" s="3">
        <v>3645.1736900000001</v>
      </c>
      <c r="O198" s="1">
        <v>0.98714999999999997</v>
      </c>
      <c r="P198" s="1">
        <v>0.95274999999999999</v>
      </c>
      <c r="Q198" s="1">
        <v>0.99158999999999997</v>
      </c>
      <c r="R198" s="2">
        <v>0.94601999999999997</v>
      </c>
      <c r="U198" s="3">
        <v>3822.6107200000001</v>
      </c>
      <c r="V198" s="1">
        <v>0.57647999999999999</v>
      </c>
      <c r="W198" s="1">
        <v>0.54115999999999997</v>
      </c>
      <c r="X198" s="1">
        <v>0.50397999999999998</v>
      </c>
      <c r="Y198" s="1">
        <v>0.48553000000000002</v>
      </c>
      <c r="Z198" s="2">
        <v>0.45706999999999998</v>
      </c>
    </row>
    <row r="199" spans="2:26" x14ac:dyDescent="0.25">
      <c r="B199" s="3">
        <v>3821.6463899999999</v>
      </c>
      <c r="C199" s="1">
        <v>0.92632999999999999</v>
      </c>
      <c r="D199" s="2">
        <v>0.72121000000000002</v>
      </c>
      <c r="G199" s="3">
        <v>3643.24503</v>
      </c>
      <c r="H199" s="1">
        <v>0.99897000000000002</v>
      </c>
      <c r="I199" s="1">
        <v>0.78898999999999997</v>
      </c>
      <c r="J199" s="1">
        <v>0.64515</v>
      </c>
      <c r="K199" s="2">
        <v>0.50431000000000004</v>
      </c>
      <c r="N199" s="3">
        <v>3643.24503</v>
      </c>
      <c r="O199" s="1">
        <v>0.98775999999999997</v>
      </c>
      <c r="P199" s="1">
        <v>0.95150000000000001</v>
      </c>
      <c r="Q199" s="1">
        <v>0.99199999999999999</v>
      </c>
      <c r="R199" s="2">
        <v>0.94460999999999995</v>
      </c>
      <c r="U199" s="3">
        <v>3821.6463899999999</v>
      </c>
      <c r="V199" s="1">
        <v>0.57650999999999997</v>
      </c>
      <c r="W199" s="1">
        <v>0.54110999999999998</v>
      </c>
      <c r="X199" s="1">
        <v>0.504</v>
      </c>
      <c r="Y199" s="1">
        <v>0.48554999999999998</v>
      </c>
      <c r="Z199" s="2">
        <v>0.45710000000000001</v>
      </c>
    </row>
    <row r="200" spans="2:26" x14ac:dyDescent="0.25">
      <c r="B200" s="3">
        <v>3820.6820600000001</v>
      </c>
      <c r="C200" s="1">
        <v>0.92627000000000004</v>
      </c>
      <c r="D200" s="2">
        <v>0.72128000000000003</v>
      </c>
      <c r="G200" s="3">
        <v>3641.31637</v>
      </c>
      <c r="H200" s="1">
        <v>1.0008699999999999</v>
      </c>
      <c r="I200" s="1">
        <v>0.79191</v>
      </c>
      <c r="J200" s="1">
        <v>0.64825999999999995</v>
      </c>
      <c r="K200" s="2">
        <v>0.50717999999999996</v>
      </c>
      <c r="N200" s="3">
        <v>3641.31637</v>
      </c>
      <c r="O200" s="1">
        <v>0.98862000000000005</v>
      </c>
      <c r="P200" s="1">
        <v>0.95147999999999999</v>
      </c>
      <c r="Q200" s="1">
        <v>0.99253999999999998</v>
      </c>
      <c r="R200" s="2">
        <v>0.94332000000000005</v>
      </c>
      <c r="U200" s="3">
        <v>3820.6820600000001</v>
      </c>
      <c r="V200" s="1">
        <v>0.57670999999999994</v>
      </c>
      <c r="W200" s="1">
        <v>0.54130999999999996</v>
      </c>
      <c r="X200" s="1">
        <v>0.50416000000000005</v>
      </c>
      <c r="Y200" s="1">
        <v>0.48562</v>
      </c>
      <c r="Z200" s="2">
        <v>0.45712000000000003</v>
      </c>
    </row>
    <row r="201" spans="2:26" x14ac:dyDescent="0.25">
      <c r="B201" s="3">
        <v>3819.7177299999998</v>
      </c>
      <c r="C201" s="1">
        <v>0.92666000000000004</v>
      </c>
      <c r="D201" s="2">
        <v>0.72133999999999998</v>
      </c>
      <c r="G201" s="3">
        <v>3639.3877000000002</v>
      </c>
      <c r="H201" s="1">
        <v>1.00213</v>
      </c>
      <c r="I201" s="1">
        <v>0.79346000000000005</v>
      </c>
      <c r="J201" s="1">
        <v>0.65117000000000003</v>
      </c>
      <c r="K201" s="2">
        <v>0.50973000000000002</v>
      </c>
      <c r="N201" s="3">
        <v>3639.3877000000002</v>
      </c>
      <c r="O201" s="1">
        <v>0.98938999999999999</v>
      </c>
      <c r="P201" s="1">
        <v>0.95235999999999998</v>
      </c>
      <c r="Q201" s="1">
        <v>0.9929</v>
      </c>
      <c r="R201" s="2">
        <v>0.94250999999999996</v>
      </c>
      <c r="U201" s="3">
        <v>3819.7177299999998</v>
      </c>
      <c r="V201" s="1">
        <v>0.57689999999999997</v>
      </c>
      <c r="W201" s="1">
        <v>0.54154000000000002</v>
      </c>
      <c r="X201" s="1">
        <v>0.50431000000000004</v>
      </c>
      <c r="Y201" s="1">
        <v>0.48565999999999998</v>
      </c>
      <c r="Z201" s="2">
        <v>0.45706000000000002</v>
      </c>
    </row>
    <row r="202" spans="2:26" x14ac:dyDescent="0.25">
      <c r="B202" s="3">
        <v>3818.7533899999999</v>
      </c>
      <c r="C202" s="1">
        <v>0.92703000000000002</v>
      </c>
      <c r="D202" s="2">
        <v>0.72136</v>
      </c>
      <c r="G202" s="3">
        <v>3637.4590400000002</v>
      </c>
      <c r="H202" s="1">
        <v>1.0023500000000001</v>
      </c>
      <c r="I202" s="1">
        <v>0.79368000000000005</v>
      </c>
      <c r="J202" s="1">
        <v>0.65330999999999995</v>
      </c>
      <c r="K202" s="2">
        <v>0.51137999999999995</v>
      </c>
      <c r="N202" s="3">
        <v>3637.4590400000002</v>
      </c>
      <c r="O202" s="1">
        <v>0.98987999999999998</v>
      </c>
      <c r="P202" s="1">
        <v>0.95260999999999996</v>
      </c>
      <c r="Q202" s="1">
        <v>0.99312</v>
      </c>
      <c r="R202" s="2">
        <v>0.94254000000000004</v>
      </c>
      <c r="U202" s="3">
        <v>3818.7533899999999</v>
      </c>
      <c r="V202" s="1">
        <v>0.57699999999999996</v>
      </c>
      <c r="W202" s="1">
        <v>0.54154000000000002</v>
      </c>
      <c r="X202" s="1">
        <v>0.50431999999999999</v>
      </c>
      <c r="Y202" s="1">
        <v>0.48570000000000002</v>
      </c>
      <c r="Z202" s="2">
        <v>0.45702999999999999</v>
      </c>
    </row>
    <row r="203" spans="2:26" x14ac:dyDescent="0.25">
      <c r="B203" s="3">
        <v>3817.7890600000001</v>
      </c>
      <c r="C203" s="1">
        <v>0.92669000000000001</v>
      </c>
      <c r="D203" s="2">
        <v>0.72119</v>
      </c>
      <c r="G203" s="3">
        <v>3635.5303800000002</v>
      </c>
      <c r="H203" s="1">
        <v>1.0024900000000001</v>
      </c>
      <c r="I203" s="1">
        <v>0.79254000000000002</v>
      </c>
      <c r="J203" s="1">
        <v>0.65388000000000002</v>
      </c>
      <c r="K203" s="2">
        <v>0.51195000000000002</v>
      </c>
      <c r="N203" s="3">
        <v>3635.5303800000002</v>
      </c>
      <c r="O203" s="1">
        <v>0.99004999999999999</v>
      </c>
      <c r="P203" s="1">
        <v>0.95196999999999998</v>
      </c>
      <c r="Q203" s="1">
        <v>0.99275000000000002</v>
      </c>
      <c r="R203" s="2">
        <v>0.94449000000000005</v>
      </c>
      <c r="U203" s="3">
        <v>3817.7890600000001</v>
      </c>
      <c r="V203" s="1">
        <v>0.57699</v>
      </c>
      <c r="W203" s="1">
        <v>0.54132000000000002</v>
      </c>
      <c r="X203" s="1">
        <v>0.50416000000000005</v>
      </c>
      <c r="Y203" s="1">
        <v>0.48571999999999999</v>
      </c>
      <c r="Z203" s="2">
        <v>0.45712999999999998</v>
      </c>
    </row>
    <row r="204" spans="2:26" x14ac:dyDescent="0.25">
      <c r="B204" s="3">
        <v>3816.8247299999998</v>
      </c>
      <c r="C204" s="1">
        <v>0.92532000000000003</v>
      </c>
      <c r="D204" s="2">
        <v>0.72087000000000001</v>
      </c>
      <c r="G204" s="3">
        <v>3633.6017099999999</v>
      </c>
      <c r="H204" s="1">
        <v>1.0028999999999999</v>
      </c>
      <c r="I204" s="1">
        <v>0.79083000000000003</v>
      </c>
      <c r="J204" s="1">
        <v>0.65249000000000001</v>
      </c>
      <c r="K204" s="2">
        <v>0.51129999999999998</v>
      </c>
      <c r="N204" s="3">
        <v>3633.6017099999999</v>
      </c>
      <c r="O204" s="1">
        <v>0.98985999999999996</v>
      </c>
      <c r="P204" s="1">
        <v>0.95226</v>
      </c>
      <c r="Q204" s="1">
        <v>0.99214999999999998</v>
      </c>
      <c r="R204" s="2">
        <v>0.94757000000000002</v>
      </c>
      <c r="U204" s="3">
        <v>3816.8247299999998</v>
      </c>
      <c r="V204" s="1">
        <v>0.57687999999999995</v>
      </c>
      <c r="W204" s="1">
        <v>0.54112000000000005</v>
      </c>
      <c r="X204" s="1">
        <v>0.50397999999999998</v>
      </c>
      <c r="Y204" s="1">
        <v>0.48565000000000003</v>
      </c>
      <c r="Z204" s="2">
        <v>0.45724999999999999</v>
      </c>
    </row>
    <row r="205" spans="2:26" x14ac:dyDescent="0.25">
      <c r="B205" s="3">
        <v>3815.8604</v>
      </c>
      <c r="C205" s="1">
        <v>0.92445999999999995</v>
      </c>
      <c r="D205" s="2">
        <v>0.72102999999999995</v>
      </c>
      <c r="G205" s="3">
        <v>3631.6730499999999</v>
      </c>
      <c r="H205" s="1">
        <v>1.0027999999999999</v>
      </c>
      <c r="I205" s="1">
        <v>0.79008999999999996</v>
      </c>
      <c r="J205" s="1">
        <v>0.65122000000000002</v>
      </c>
      <c r="K205" s="2">
        <v>0.51005</v>
      </c>
      <c r="N205" s="3">
        <v>3631.6730499999999</v>
      </c>
      <c r="O205" s="1">
        <v>0.98948000000000003</v>
      </c>
      <c r="P205" s="1">
        <v>0.95396999999999998</v>
      </c>
      <c r="Q205" s="1">
        <v>0.99216000000000004</v>
      </c>
      <c r="R205" s="2">
        <v>0.94943</v>
      </c>
      <c r="U205" s="3">
        <v>3815.8604</v>
      </c>
      <c r="V205" s="1">
        <v>0.57679000000000002</v>
      </c>
      <c r="W205" s="1">
        <v>0.54108999999999996</v>
      </c>
      <c r="X205" s="1">
        <v>0.504</v>
      </c>
      <c r="Y205" s="1">
        <v>0.48548999999999998</v>
      </c>
      <c r="Z205" s="2">
        <v>0.45721000000000001</v>
      </c>
    </row>
    <row r="206" spans="2:26" x14ac:dyDescent="0.25">
      <c r="B206" s="3">
        <v>3814.8960699999998</v>
      </c>
      <c r="C206" s="1">
        <v>0.92515000000000003</v>
      </c>
      <c r="D206" s="2">
        <v>0.72145000000000004</v>
      </c>
      <c r="G206" s="3">
        <v>3629.7443899999998</v>
      </c>
      <c r="H206" s="1">
        <v>1.0023599999999999</v>
      </c>
      <c r="I206" s="1">
        <v>0.79105000000000003</v>
      </c>
      <c r="J206" s="1">
        <v>0.65242999999999995</v>
      </c>
      <c r="K206" s="2">
        <v>0.50990999999999997</v>
      </c>
      <c r="N206" s="3">
        <v>3629.7443899999998</v>
      </c>
      <c r="O206" s="1">
        <v>0.98943999999999999</v>
      </c>
      <c r="P206" s="1">
        <v>0.9546</v>
      </c>
      <c r="Q206" s="1">
        <v>0.99278999999999995</v>
      </c>
      <c r="R206" s="2">
        <v>0.94879999999999998</v>
      </c>
      <c r="U206" s="3">
        <v>3814.8960699999998</v>
      </c>
      <c r="V206" s="1">
        <v>0.57677</v>
      </c>
      <c r="W206" s="1">
        <v>0.54110000000000003</v>
      </c>
      <c r="X206" s="1">
        <v>0.50419000000000003</v>
      </c>
      <c r="Y206" s="1">
        <v>0.48531999999999997</v>
      </c>
      <c r="Z206" s="2">
        <v>0.45701999999999998</v>
      </c>
    </row>
    <row r="207" spans="2:26" x14ac:dyDescent="0.25">
      <c r="B207" s="3">
        <v>3813.93174</v>
      </c>
      <c r="C207" s="1">
        <v>0.92600000000000005</v>
      </c>
      <c r="D207" s="2">
        <v>0.72123999999999999</v>
      </c>
      <c r="G207" s="3">
        <v>3627.8157200000001</v>
      </c>
      <c r="H207" s="1">
        <v>1.002</v>
      </c>
      <c r="I207" s="1">
        <v>0.79247999999999996</v>
      </c>
      <c r="J207" s="1">
        <v>0.65444999999999998</v>
      </c>
      <c r="K207" s="2">
        <v>0.51134000000000002</v>
      </c>
      <c r="N207" s="3">
        <v>3627.8157200000001</v>
      </c>
      <c r="O207" s="1">
        <v>0.98987000000000003</v>
      </c>
      <c r="P207" s="1">
        <v>0.95242000000000004</v>
      </c>
      <c r="Q207" s="1">
        <v>0.99351999999999996</v>
      </c>
      <c r="R207" s="2">
        <v>0.94628000000000001</v>
      </c>
      <c r="U207" s="3">
        <v>3813.93174</v>
      </c>
      <c r="V207" s="1">
        <v>0.57679999999999998</v>
      </c>
      <c r="W207" s="1">
        <v>0.54107000000000005</v>
      </c>
      <c r="X207" s="1">
        <v>0.50427999999999995</v>
      </c>
      <c r="Y207" s="1">
        <v>0.48530000000000001</v>
      </c>
      <c r="Z207" s="2">
        <v>0.45695000000000002</v>
      </c>
    </row>
    <row r="208" spans="2:26" x14ac:dyDescent="0.25">
      <c r="B208" s="3">
        <v>3812.9674</v>
      </c>
      <c r="C208" s="1">
        <v>0.92623999999999995</v>
      </c>
      <c r="D208" s="2">
        <v>0.72085999999999995</v>
      </c>
      <c r="G208" s="3">
        <v>3625.88706</v>
      </c>
      <c r="H208" s="1">
        <v>1.0025900000000001</v>
      </c>
      <c r="I208" s="1">
        <v>0.79334000000000005</v>
      </c>
      <c r="J208" s="1">
        <v>0.65617000000000003</v>
      </c>
      <c r="K208" s="2">
        <v>0.51329000000000002</v>
      </c>
      <c r="N208" s="3">
        <v>3625.88706</v>
      </c>
      <c r="O208" s="1">
        <v>0.99045000000000005</v>
      </c>
      <c r="P208" s="1">
        <v>0.94994999999999996</v>
      </c>
      <c r="Q208" s="1">
        <v>0.99341000000000002</v>
      </c>
      <c r="R208" s="2">
        <v>0.94445000000000001</v>
      </c>
      <c r="U208" s="3">
        <v>3812.9674</v>
      </c>
      <c r="V208" s="1">
        <v>0.57679000000000002</v>
      </c>
      <c r="W208" s="1">
        <v>0.54112000000000005</v>
      </c>
      <c r="X208" s="1">
        <v>0.50417000000000001</v>
      </c>
      <c r="Y208" s="1">
        <v>0.48537000000000002</v>
      </c>
      <c r="Z208" s="2">
        <v>0.45701000000000003</v>
      </c>
    </row>
    <row r="209" spans="2:26" x14ac:dyDescent="0.25">
      <c r="B209" s="3">
        <v>3812.0030700000002</v>
      </c>
      <c r="C209" s="1">
        <v>0.92630000000000001</v>
      </c>
      <c r="D209" s="2">
        <v>0.72109999999999996</v>
      </c>
      <c r="G209" s="3">
        <v>3623.9584</v>
      </c>
      <c r="H209" s="1">
        <v>1.0035400000000001</v>
      </c>
      <c r="I209" s="1">
        <v>0.79339000000000004</v>
      </c>
      <c r="J209" s="1">
        <v>0.65710999999999997</v>
      </c>
      <c r="K209" s="2">
        <v>0.51395999999999997</v>
      </c>
      <c r="N209" s="3">
        <v>3623.9584</v>
      </c>
      <c r="O209" s="1">
        <v>0.99065000000000003</v>
      </c>
      <c r="P209" s="1">
        <v>0.95079999999999998</v>
      </c>
      <c r="Q209" s="1">
        <v>0.99243000000000003</v>
      </c>
      <c r="R209" s="2">
        <v>0.94418000000000002</v>
      </c>
      <c r="U209" s="3">
        <v>3812.0030700000002</v>
      </c>
      <c r="V209" s="1">
        <v>0.57674999999999998</v>
      </c>
      <c r="W209" s="1">
        <v>0.54132000000000002</v>
      </c>
      <c r="X209" s="1">
        <v>0.50407999999999997</v>
      </c>
      <c r="Y209" s="1">
        <v>0.48537000000000002</v>
      </c>
      <c r="Z209" s="2">
        <v>0.45702999999999999</v>
      </c>
    </row>
    <row r="210" spans="2:26" x14ac:dyDescent="0.25">
      <c r="B210" s="3">
        <v>3811.03874</v>
      </c>
      <c r="C210" s="1">
        <v>0.92654000000000003</v>
      </c>
      <c r="D210" s="2">
        <v>0.72155999999999998</v>
      </c>
      <c r="G210" s="3">
        <v>3622.0297300000002</v>
      </c>
      <c r="H210" s="1">
        <v>1.00353</v>
      </c>
      <c r="I210" s="1">
        <v>0.79271000000000003</v>
      </c>
      <c r="J210" s="1">
        <v>0.65588000000000002</v>
      </c>
      <c r="K210" s="2">
        <v>0.51254</v>
      </c>
      <c r="N210" s="3">
        <v>3622.0297300000002</v>
      </c>
      <c r="O210" s="1">
        <v>0.99023000000000005</v>
      </c>
      <c r="P210" s="1">
        <v>0.95323999999999998</v>
      </c>
      <c r="Q210" s="1">
        <v>0.99170000000000003</v>
      </c>
      <c r="R210" s="2">
        <v>0.94328000000000001</v>
      </c>
      <c r="U210" s="3">
        <v>3811.03874</v>
      </c>
      <c r="V210" s="1">
        <v>0.57669000000000004</v>
      </c>
      <c r="W210" s="1">
        <v>0.54147000000000001</v>
      </c>
      <c r="X210" s="1">
        <v>0.50405</v>
      </c>
      <c r="Y210" s="1">
        <v>0.48527999999999999</v>
      </c>
      <c r="Z210" s="2">
        <v>0.45694000000000001</v>
      </c>
    </row>
    <row r="211" spans="2:26" x14ac:dyDescent="0.25">
      <c r="B211" s="3">
        <v>3810.0744100000002</v>
      </c>
      <c r="C211" s="1">
        <v>0.92732000000000003</v>
      </c>
      <c r="D211" s="2">
        <v>0.72189000000000003</v>
      </c>
      <c r="G211" s="3">
        <v>3620.1010700000002</v>
      </c>
      <c r="H211" s="1">
        <v>1.0034000000000001</v>
      </c>
      <c r="I211" s="1">
        <v>0.79186000000000001</v>
      </c>
      <c r="J211" s="1">
        <v>0.65393000000000001</v>
      </c>
      <c r="K211" s="2">
        <v>0.51090000000000002</v>
      </c>
      <c r="N211" s="3">
        <v>3620.1010700000002</v>
      </c>
      <c r="O211" s="1">
        <v>0.98973</v>
      </c>
      <c r="P211" s="1">
        <v>0.95355999999999996</v>
      </c>
      <c r="Q211" s="1">
        <v>0.99139999999999995</v>
      </c>
      <c r="R211" s="2">
        <v>0.94203000000000003</v>
      </c>
      <c r="U211" s="3">
        <v>3810.0744100000002</v>
      </c>
      <c r="V211" s="1">
        <v>0.57667000000000002</v>
      </c>
      <c r="W211" s="1">
        <v>0.54149000000000003</v>
      </c>
      <c r="X211" s="1">
        <v>0.50397000000000003</v>
      </c>
      <c r="Y211" s="1">
        <v>0.48520000000000002</v>
      </c>
      <c r="Z211" s="2">
        <v>0.45684000000000002</v>
      </c>
    </row>
    <row r="212" spans="2:26" x14ac:dyDescent="0.25">
      <c r="B212" s="3">
        <v>3809.1100799999999</v>
      </c>
      <c r="C212" s="1">
        <v>0.92827000000000004</v>
      </c>
      <c r="D212" s="2">
        <v>0.72223999999999999</v>
      </c>
      <c r="G212" s="3">
        <v>3618.1724100000001</v>
      </c>
      <c r="H212" s="1">
        <v>1.0035400000000001</v>
      </c>
      <c r="I212" s="1">
        <v>0.79040999999999995</v>
      </c>
      <c r="J212" s="1">
        <v>0.65288000000000002</v>
      </c>
      <c r="K212" s="2">
        <v>0.51012999999999997</v>
      </c>
      <c r="N212" s="3">
        <v>3618.1724100000001</v>
      </c>
      <c r="O212" s="1">
        <v>0.98951</v>
      </c>
      <c r="P212" s="1">
        <v>0.95325000000000004</v>
      </c>
      <c r="Q212" s="1">
        <v>0.99138999999999999</v>
      </c>
      <c r="R212" s="2">
        <v>0.94235999999999998</v>
      </c>
      <c r="U212" s="3">
        <v>3809.1100799999999</v>
      </c>
      <c r="V212" s="1">
        <v>0.57665999999999995</v>
      </c>
      <c r="W212" s="1">
        <v>0.54139000000000004</v>
      </c>
      <c r="X212" s="1">
        <v>0.50383999999999995</v>
      </c>
      <c r="Y212" s="1">
        <v>0.48521999999999998</v>
      </c>
      <c r="Z212" s="2">
        <v>0.45677000000000001</v>
      </c>
    </row>
    <row r="213" spans="2:26" x14ac:dyDescent="0.25">
      <c r="B213" s="3">
        <v>3808.1457500000001</v>
      </c>
      <c r="C213" s="1">
        <v>0.92803999999999998</v>
      </c>
      <c r="D213" s="2">
        <v>0.72241</v>
      </c>
      <c r="G213" s="3">
        <v>3616.2437399999999</v>
      </c>
      <c r="H213" s="1">
        <v>1.00393</v>
      </c>
      <c r="I213" s="1">
        <v>0.78803999999999996</v>
      </c>
      <c r="J213" s="1">
        <v>0.65244999999999997</v>
      </c>
      <c r="K213" s="2">
        <v>0.50919000000000003</v>
      </c>
      <c r="N213" s="3">
        <v>3616.2437399999999</v>
      </c>
      <c r="O213" s="1">
        <v>0.98921999999999999</v>
      </c>
      <c r="P213" s="1">
        <v>0.95443</v>
      </c>
      <c r="Q213" s="1">
        <v>0.99192000000000002</v>
      </c>
      <c r="R213" s="2">
        <v>0.94271000000000005</v>
      </c>
      <c r="U213" s="3">
        <v>3808.1457500000001</v>
      </c>
      <c r="V213" s="1">
        <v>0.57667000000000002</v>
      </c>
      <c r="W213" s="1">
        <v>0.54122999999999999</v>
      </c>
      <c r="X213" s="1">
        <v>0.50380000000000003</v>
      </c>
      <c r="Y213" s="1">
        <v>0.48535</v>
      </c>
      <c r="Z213" s="2">
        <v>0.45674999999999999</v>
      </c>
    </row>
    <row r="214" spans="2:26" x14ac:dyDescent="0.25">
      <c r="B214" s="3">
        <v>3807.1814100000001</v>
      </c>
      <c r="C214" s="1">
        <v>0.92679</v>
      </c>
      <c r="D214" s="2">
        <v>0.72240000000000004</v>
      </c>
      <c r="G214" s="3">
        <v>3614.3150799999999</v>
      </c>
      <c r="H214" s="1">
        <v>1.0043299999999999</v>
      </c>
      <c r="I214" s="1">
        <v>0.78539000000000003</v>
      </c>
      <c r="J214" s="1">
        <v>0.65103999999999995</v>
      </c>
      <c r="K214" s="2">
        <v>0.5071</v>
      </c>
      <c r="N214" s="3">
        <v>3614.3150799999999</v>
      </c>
      <c r="O214" s="1">
        <v>0.98860000000000003</v>
      </c>
      <c r="P214" s="1">
        <v>0.95474000000000003</v>
      </c>
      <c r="Q214" s="1">
        <v>0.99260999999999999</v>
      </c>
      <c r="R214" s="2">
        <v>0.94089999999999996</v>
      </c>
      <c r="U214" s="3">
        <v>3807.1814100000001</v>
      </c>
      <c r="V214" s="1">
        <v>0.57669000000000004</v>
      </c>
      <c r="W214" s="1">
        <v>0.54112000000000005</v>
      </c>
      <c r="X214" s="1">
        <v>0.50399000000000005</v>
      </c>
      <c r="Y214" s="1">
        <v>0.48546</v>
      </c>
      <c r="Z214" s="2">
        <v>0.45674999999999999</v>
      </c>
    </row>
    <row r="215" spans="2:26" x14ac:dyDescent="0.25">
      <c r="B215" s="3">
        <v>3806.2170799999999</v>
      </c>
      <c r="C215" s="1">
        <v>0.92644000000000004</v>
      </c>
      <c r="D215" s="2">
        <v>0.72279000000000004</v>
      </c>
      <c r="G215" s="3">
        <v>3612.3864199999998</v>
      </c>
      <c r="H215" s="1">
        <v>1.0045999999999999</v>
      </c>
      <c r="I215" s="1">
        <v>0.78366000000000002</v>
      </c>
      <c r="J215" s="1">
        <v>0.64866000000000001</v>
      </c>
      <c r="K215" s="2">
        <v>0.50494000000000006</v>
      </c>
      <c r="N215" s="3">
        <v>3612.3864199999998</v>
      </c>
      <c r="O215" s="1">
        <v>0.98794999999999999</v>
      </c>
      <c r="P215" s="1">
        <v>0.95274000000000003</v>
      </c>
      <c r="Q215" s="1">
        <v>0.99297000000000002</v>
      </c>
      <c r="R215" s="2">
        <v>0.93918999999999997</v>
      </c>
      <c r="U215" s="3">
        <v>3806.2170799999999</v>
      </c>
      <c r="V215" s="1">
        <v>0.57681000000000004</v>
      </c>
      <c r="W215" s="1">
        <v>0.54115000000000002</v>
      </c>
      <c r="X215" s="1">
        <v>0.50436000000000003</v>
      </c>
      <c r="Y215" s="1">
        <v>0.48544999999999999</v>
      </c>
      <c r="Z215" s="2">
        <v>0.45667000000000002</v>
      </c>
    </row>
    <row r="216" spans="2:26" x14ac:dyDescent="0.25">
      <c r="B216" s="3">
        <v>3805.2527500000001</v>
      </c>
      <c r="C216" s="1">
        <v>0.92723999999999995</v>
      </c>
      <c r="D216" s="2">
        <v>0.72333999999999998</v>
      </c>
      <c r="G216" s="3">
        <v>3610.45775</v>
      </c>
      <c r="H216" s="1">
        <v>1.00552</v>
      </c>
      <c r="I216" s="1">
        <v>0.78378000000000003</v>
      </c>
      <c r="J216" s="1">
        <v>0.64797000000000005</v>
      </c>
      <c r="K216" s="2">
        <v>0.50363999999999998</v>
      </c>
      <c r="N216" s="3">
        <v>3610.45775</v>
      </c>
      <c r="O216" s="1">
        <v>0.98755999999999999</v>
      </c>
      <c r="P216" s="1">
        <v>0.95033000000000001</v>
      </c>
      <c r="Q216" s="1">
        <v>0.99278999999999995</v>
      </c>
      <c r="R216" s="2">
        <v>0.94062000000000001</v>
      </c>
      <c r="U216" s="3">
        <v>3805.2527500000001</v>
      </c>
      <c r="V216" s="1">
        <v>0.57698000000000005</v>
      </c>
      <c r="W216" s="1">
        <v>0.54132999999999998</v>
      </c>
      <c r="X216" s="1">
        <v>0.50461999999999996</v>
      </c>
      <c r="Y216" s="1">
        <v>0.48535</v>
      </c>
      <c r="Z216" s="2">
        <v>0.45656999999999998</v>
      </c>
    </row>
    <row r="217" spans="2:26" x14ac:dyDescent="0.25">
      <c r="B217" s="3">
        <v>3804.2884199999999</v>
      </c>
      <c r="C217" s="1">
        <v>0.92823</v>
      </c>
      <c r="D217" s="2">
        <v>0.72358</v>
      </c>
      <c r="G217" s="3">
        <v>3608.52909</v>
      </c>
      <c r="H217" s="1">
        <v>1.00671</v>
      </c>
      <c r="I217" s="1">
        <v>0.78519000000000005</v>
      </c>
      <c r="J217" s="1">
        <v>0.64917999999999998</v>
      </c>
      <c r="K217" s="2">
        <v>0.50212000000000001</v>
      </c>
      <c r="N217" s="3">
        <v>3608.52909</v>
      </c>
      <c r="O217" s="1">
        <v>0.98709999999999998</v>
      </c>
      <c r="P217" s="1">
        <v>0.94882999999999995</v>
      </c>
      <c r="Q217" s="1">
        <v>0.99282999999999999</v>
      </c>
      <c r="R217" s="2">
        <v>0.94401000000000002</v>
      </c>
      <c r="U217" s="3">
        <v>3804.2884199999999</v>
      </c>
      <c r="V217" s="1">
        <v>0.57708999999999999</v>
      </c>
      <c r="W217" s="1">
        <v>0.54151000000000005</v>
      </c>
      <c r="X217" s="1">
        <v>0.50461999999999996</v>
      </c>
      <c r="Y217" s="1">
        <v>0.48525000000000001</v>
      </c>
      <c r="Z217" s="2">
        <v>0.45660000000000001</v>
      </c>
    </row>
    <row r="218" spans="2:26" x14ac:dyDescent="0.25">
      <c r="B218" s="3">
        <v>3803.3240900000001</v>
      </c>
      <c r="C218" s="1">
        <v>0.92886000000000002</v>
      </c>
      <c r="D218" s="2">
        <v>0.72360999999999998</v>
      </c>
      <c r="G218" s="3">
        <v>3606.60043</v>
      </c>
      <c r="H218" s="1">
        <v>1.0071600000000001</v>
      </c>
      <c r="I218" s="1">
        <v>0.78674999999999995</v>
      </c>
      <c r="J218" s="1">
        <v>0.64995999999999998</v>
      </c>
      <c r="K218" s="2">
        <v>0.50078</v>
      </c>
      <c r="N218" s="3">
        <v>3606.60043</v>
      </c>
      <c r="O218" s="1">
        <v>0.98668999999999996</v>
      </c>
      <c r="P218" s="1">
        <v>0.94857999999999998</v>
      </c>
      <c r="Q218" s="1">
        <v>0.99412</v>
      </c>
      <c r="R218" s="2">
        <v>0.94769000000000003</v>
      </c>
      <c r="U218" s="3">
        <v>3803.3240900000001</v>
      </c>
      <c r="V218" s="1">
        <v>0.57708999999999999</v>
      </c>
      <c r="W218" s="1">
        <v>0.54149000000000003</v>
      </c>
      <c r="X218" s="1">
        <v>0.50436999999999999</v>
      </c>
      <c r="Y218" s="1">
        <v>0.48516999999999999</v>
      </c>
      <c r="Z218" s="2">
        <v>0.45672000000000001</v>
      </c>
    </row>
    <row r="219" spans="2:26" x14ac:dyDescent="0.25">
      <c r="B219" s="3">
        <v>3802.3597599999998</v>
      </c>
      <c r="C219" s="1">
        <v>0.92825000000000002</v>
      </c>
      <c r="D219" s="2">
        <v>0.72333000000000003</v>
      </c>
      <c r="G219" s="3">
        <v>3604.6717600000002</v>
      </c>
      <c r="H219" s="1">
        <v>1.00745</v>
      </c>
      <c r="I219" s="1">
        <v>0.78763000000000005</v>
      </c>
      <c r="J219" s="1">
        <v>0.64966000000000002</v>
      </c>
      <c r="K219" s="2">
        <v>0.50097000000000003</v>
      </c>
      <c r="N219" s="3">
        <v>3604.6717600000002</v>
      </c>
      <c r="O219" s="1">
        <v>0.98675000000000002</v>
      </c>
      <c r="P219" s="1">
        <v>0.94986000000000004</v>
      </c>
      <c r="Q219" s="1">
        <v>0.99539999999999995</v>
      </c>
      <c r="R219" s="2">
        <v>0.95069000000000004</v>
      </c>
      <c r="U219" s="3">
        <v>3802.3597599999998</v>
      </c>
      <c r="V219" s="1">
        <v>0.57701999999999998</v>
      </c>
      <c r="W219" s="1">
        <v>0.54139000000000004</v>
      </c>
      <c r="X219" s="1">
        <v>0.50404000000000004</v>
      </c>
      <c r="Y219" s="1">
        <v>0.48512</v>
      </c>
      <c r="Z219" s="2">
        <v>0.45684000000000002</v>
      </c>
    </row>
    <row r="220" spans="2:26" x14ac:dyDescent="0.25">
      <c r="B220" s="3">
        <v>3801.3954199999998</v>
      </c>
      <c r="C220" s="1">
        <v>0.92706</v>
      </c>
      <c r="D220" s="2">
        <v>0.72294000000000003</v>
      </c>
      <c r="G220" s="3">
        <v>3602.7431000000001</v>
      </c>
      <c r="H220" s="1">
        <v>1.0079</v>
      </c>
      <c r="I220" s="1">
        <v>0.78712000000000004</v>
      </c>
      <c r="J220" s="1">
        <v>0.64895000000000003</v>
      </c>
      <c r="K220" s="2">
        <v>0.50119999999999998</v>
      </c>
      <c r="N220" s="3">
        <v>3602.7431000000001</v>
      </c>
      <c r="O220" s="1">
        <v>0.98682000000000003</v>
      </c>
      <c r="P220" s="1">
        <v>0.95101000000000002</v>
      </c>
      <c r="Q220" s="1">
        <v>0.99565000000000003</v>
      </c>
      <c r="R220" s="2">
        <v>0.94974999999999998</v>
      </c>
      <c r="U220" s="3">
        <v>3801.3954199999998</v>
      </c>
      <c r="V220" s="1">
        <v>0.57691000000000003</v>
      </c>
      <c r="W220" s="1">
        <v>0.54139999999999999</v>
      </c>
      <c r="X220" s="1">
        <v>0.50390999999999997</v>
      </c>
      <c r="Y220" s="1">
        <v>0.48508000000000001</v>
      </c>
      <c r="Z220" s="2">
        <v>0.45689000000000002</v>
      </c>
    </row>
    <row r="221" spans="2:26" x14ac:dyDescent="0.25">
      <c r="B221" s="3">
        <v>3800.43109</v>
      </c>
      <c r="C221" s="1">
        <v>0.92664000000000002</v>
      </c>
      <c r="D221" s="2">
        <v>0.72270999999999996</v>
      </c>
      <c r="G221" s="3">
        <v>3600.8144400000001</v>
      </c>
      <c r="H221" s="1">
        <v>1.0078100000000001</v>
      </c>
      <c r="I221" s="1">
        <v>0.78610999999999998</v>
      </c>
      <c r="J221" s="1">
        <v>0.64886999999999995</v>
      </c>
      <c r="K221" s="2">
        <v>0.50039</v>
      </c>
      <c r="N221" s="3">
        <v>3600.8144400000001</v>
      </c>
      <c r="O221" s="1">
        <v>0.98658000000000001</v>
      </c>
      <c r="P221" s="1">
        <v>0.94979000000000002</v>
      </c>
      <c r="Q221" s="1">
        <v>0.99624999999999997</v>
      </c>
      <c r="R221" s="2">
        <v>0.94418000000000002</v>
      </c>
      <c r="U221" s="3">
        <v>3800.43109</v>
      </c>
      <c r="V221" s="1">
        <v>0.57684999999999997</v>
      </c>
      <c r="W221" s="1">
        <v>0.54139000000000004</v>
      </c>
      <c r="X221" s="1">
        <v>0.50407000000000002</v>
      </c>
      <c r="Y221" s="1">
        <v>0.48503000000000002</v>
      </c>
      <c r="Z221" s="2">
        <v>0.45689999999999997</v>
      </c>
    </row>
    <row r="222" spans="2:26" x14ac:dyDescent="0.25">
      <c r="B222" s="3">
        <v>3799.4667599999998</v>
      </c>
      <c r="C222" s="1">
        <v>0.92634000000000005</v>
      </c>
      <c r="D222" s="2">
        <v>0.72238000000000002</v>
      </c>
      <c r="G222" s="3">
        <v>3598.8857699999999</v>
      </c>
      <c r="H222" s="1">
        <v>1.0067600000000001</v>
      </c>
      <c r="I222" s="1">
        <v>0.78578999999999999</v>
      </c>
      <c r="J222" s="1">
        <v>0.64885000000000004</v>
      </c>
      <c r="K222" s="2">
        <v>0.49942999999999999</v>
      </c>
      <c r="N222" s="3">
        <v>3598.8857699999999</v>
      </c>
      <c r="O222" s="1">
        <v>0.98629</v>
      </c>
      <c r="P222" s="1">
        <v>0.94889999999999997</v>
      </c>
      <c r="Q222" s="1">
        <v>0.99685999999999997</v>
      </c>
      <c r="R222" s="2">
        <v>0.94020000000000004</v>
      </c>
      <c r="U222" s="3">
        <v>3799.4667599999998</v>
      </c>
      <c r="V222" s="1">
        <v>0.57689000000000001</v>
      </c>
      <c r="W222" s="1">
        <v>0.5413</v>
      </c>
      <c r="X222" s="1">
        <v>0.50427999999999995</v>
      </c>
      <c r="Y222" s="1">
        <v>0.48503000000000002</v>
      </c>
      <c r="Z222" s="2">
        <v>0.45695999999999998</v>
      </c>
    </row>
    <row r="223" spans="2:26" x14ac:dyDescent="0.25">
      <c r="B223" s="3">
        <v>3798.50243</v>
      </c>
      <c r="C223" s="1">
        <v>0.92583000000000004</v>
      </c>
      <c r="D223" s="2">
        <v>0.72221999999999997</v>
      </c>
      <c r="G223" s="3">
        <v>3596.9571099999998</v>
      </c>
      <c r="H223" s="1">
        <v>1.0057400000000001</v>
      </c>
      <c r="I223" s="1">
        <v>0.78549000000000002</v>
      </c>
      <c r="J223" s="1">
        <v>0.64754999999999996</v>
      </c>
      <c r="K223" s="2">
        <v>0.49798999999999999</v>
      </c>
      <c r="N223" s="3">
        <v>3596.9571099999998</v>
      </c>
      <c r="O223" s="1">
        <v>0.98585</v>
      </c>
      <c r="P223" s="1">
        <v>0.95209999999999995</v>
      </c>
      <c r="Q223" s="1">
        <v>0.99577000000000004</v>
      </c>
      <c r="R223" s="2">
        <v>0.94264000000000003</v>
      </c>
      <c r="U223" s="3">
        <v>3798.50243</v>
      </c>
      <c r="V223" s="1">
        <v>0.57701999999999998</v>
      </c>
      <c r="W223" s="1">
        <v>0.54135999999999995</v>
      </c>
      <c r="X223" s="1">
        <v>0.50431999999999999</v>
      </c>
      <c r="Y223" s="1">
        <v>0.48509999999999998</v>
      </c>
      <c r="Z223" s="2">
        <v>0.45705000000000001</v>
      </c>
    </row>
    <row r="224" spans="2:26" x14ac:dyDescent="0.25">
      <c r="B224" s="3">
        <v>3797.5381000000002</v>
      </c>
      <c r="C224" s="1">
        <v>0.92596999999999996</v>
      </c>
      <c r="D224" s="2">
        <v>0.72255000000000003</v>
      </c>
      <c r="G224" s="3">
        <v>3595.0284499999998</v>
      </c>
      <c r="H224" s="1">
        <v>1.00553</v>
      </c>
      <c r="I224" s="1">
        <v>0.78393000000000002</v>
      </c>
      <c r="J224" s="1">
        <v>0.64566999999999997</v>
      </c>
      <c r="K224" s="2">
        <v>0.49497999999999998</v>
      </c>
      <c r="N224" s="3">
        <v>3595.0284499999998</v>
      </c>
      <c r="O224" s="1">
        <v>0.98494000000000004</v>
      </c>
      <c r="P224" s="1">
        <v>0.95630999999999999</v>
      </c>
      <c r="Q224" s="1">
        <v>0.99424999999999997</v>
      </c>
      <c r="R224" s="2">
        <v>0.94721999999999995</v>
      </c>
      <c r="U224" s="3">
        <v>3797.5381000000002</v>
      </c>
      <c r="V224" s="1">
        <v>0.57709999999999995</v>
      </c>
      <c r="W224" s="1">
        <v>0.54159000000000002</v>
      </c>
      <c r="X224" s="1">
        <v>0.50417000000000001</v>
      </c>
      <c r="Y224" s="1">
        <v>0.48518</v>
      </c>
      <c r="Z224" s="2">
        <v>0.45707999999999999</v>
      </c>
    </row>
    <row r="225" spans="2:26" x14ac:dyDescent="0.25">
      <c r="B225" s="3">
        <v>3796.57377</v>
      </c>
      <c r="C225" s="1">
        <v>0.92661000000000004</v>
      </c>
      <c r="D225" s="2">
        <v>0.72296000000000005</v>
      </c>
      <c r="G225" s="3">
        <v>3593.09978</v>
      </c>
      <c r="H225" s="1">
        <v>1.00543</v>
      </c>
      <c r="I225" s="1">
        <v>0.78112000000000004</v>
      </c>
      <c r="J225" s="1">
        <v>0.64432</v>
      </c>
      <c r="K225" s="2">
        <v>0.49114000000000002</v>
      </c>
      <c r="N225" s="3">
        <v>3593.09978</v>
      </c>
      <c r="O225" s="1">
        <v>0.98377000000000003</v>
      </c>
      <c r="P225" s="1">
        <v>0.95648999999999995</v>
      </c>
      <c r="Q225" s="1">
        <v>0.99421999999999999</v>
      </c>
      <c r="R225" s="2">
        <v>0.94808000000000003</v>
      </c>
      <c r="U225" s="3">
        <v>3796.57377</v>
      </c>
      <c r="V225" s="1">
        <v>0.57711000000000001</v>
      </c>
      <c r="W225" s="1">
        <v>0.54169999999999996</v>
      </c>
      <c r="X225" s="1">
        <v>0.50387000000000004</v>
      </c>
      <c r="Y225" s="1">
        <v>0.48526999999999998</v>
      </c>
      <c r="Z225" s="2">
        <v>0.45704</v>
      </c>
    </row>
    <row r="226" spans="2:26" x14ac:dyDescent="0.25">
      <c r="B226" s="3">
        <v>3795.60943</v>
      </c>
      <c r="C226" s="1">
        <v>0.92683000000000004</v>
      </c>
      <c r="D226" s="2">
        <v>0.72304000000000002</v>
      </c>
      <c r="G226" s="3">
        <v>3591.17112</v>
      </c>
      <c r="H226" s="1">
        <v>1.00492</v>
      </c>
      <c r="I226" s="1">
        <v>0.77890999999999999</v>
      </c>
      <c r="J226" s="1">
        <v>0.64363999999999999</v>
      </c>
      <c r="K226" s="2">
        <v>0.48794999999999999</v>
      </c>
      <c r="N226" s="3">
        <v>3591.17112</v>
      </c>
      <c r="O226" s="1">
        <v>0.98280000000000001</v>
      </c>
      <c r="P226" s="1">
        <v>0.95298000000000005</v>
      </c>
      <c r="Q226" s="1">
        <v>0.99446999999999997</v>
      </c>
      <c r="R226" s="2">
        <v>0.94581999999999999</v>
      </c>
      <c r="U226" s="3">
        <v>3795.60943</v>
      </c>
      <c r="V226" s="1">
        <v>0.57708000000000004</v>
      </c>
      <c r="W226" s="1">
        <v>0.54146000000000005</v>
      </c>
      <c r="X226" s="1">
        <v>0.50356000000000001</v>
      </c>
      <c r="Y226" s="1">
        <v>0.48537999999999998</v>
      </c>
      <c r="Z226" s="2">
        <v>0.45695000000000002</v>
      </c>
    </row>
    <row r="227" spans="2:26" x14ac:dyDescent="0.25">
      <c r="B227" s="3">
        <v>3794.6451000000002</v>
      </c>
      <c r="C227" s="1">
        <v>0.92649000000000004</v>
      </c>
      <c r="D227" s="2">
        <v>0.72272999999999998</v>
      </c>
      <c r="G227" s="3">
        <v>3589.2424599999999</v>
      </c>
      <c r="H227" s="1">
        <v>1.0041599999999999</v>
      </c>
      <c r="I227" s="1">
        <v>0.77925999999999995</v>
      </c>
      <c r="J227" s="1">
        <v>0.64365000000000006</v>
      </c>
      <c r="K227" s="2">
        <v>0.48563000000000001</v>
      </c>
      <c r="N227" s="3">
        <v>3589.2424599999999</v>
      </c>
      <c r="O227" s="1">
        <v>0.98207999999999995</v>
      </c>
      <c r="P227" s="1">
        <v>0.94932000000000005</v>
      </c>
      <c r="Q227" s="1">
        <v>0.99387000000000003</v>
      </c>
      <c r="R227" s="2">
        <v>0.94325999999999999</v>
      </c>
      <c r="U227" s="3">
        <v>3794.6451000000002</v>
      </c>
      <c r="V227" s="1">
        <v>0.57701000000000002</v>
      </c>
      <c r="W227" s="1">
        <v>0.54105000000000003</v>
      </c>
      <c r="X227" s="1">
        <v>0.50343000000000004</v>
      </c>
      <c r="Y227" s="1">
        <v>0.48546</v>
      </c>
      <c r="Z227" s="2">
        <v>0.45684000000000002</v>
      </c>
    </row>
    <row r="228" spans="2:26" x14ac:dyDescent="0.25">
      <c r="B228" s="3">
        <v>3793.6807699999999</v>
      </c>
      <c r="C228" s="1">
        <v>0.92610000000000003</v>
      </c>
      <c r="D228" s="2">
        <v>0.72221000000000002</v>
      </c>
      <c r="G228" s="3">
        <v>3587.3137900000002</v>
      </c>
      <c r="H228" s="1">
        <v>1.0035099999999999</v>
      </c>
      <c r="I228" s="1">
        <v>0.78086999999999995</v>
      </c>
      <c r="J228" s="1">
        <v>0.64366000000000001</v>
      </c>
      <c r="K228" s="2">
        <v>0.48391000000000001</v>
      </c>
      <c r="N228" s="3">
        <v>3587.3137900000002</v>
      </c>
      <c r="O228" s="1">
        <v>0.98155999999999999</v>
      </c>
      <c r="P228" s="1">
        <v>0.94743999999999995</v>
      </c>
      <c r="Q228" s="1">
        <v>0.99358000000000002</v>
      </c>
      <c r="R228" s="2">
        <v>0.94177999999999995</v>
      </c>
      <c r="U228" s="3">
        <v>3793.6807699999999</v>
      </c>
      <c r="V228" s="1">
        <v>0.57689999999999997</v>
      </c>
      <c r="W228" s="1">
        <v>0.54081999999999997</v>
      </c>
      <c r="X228" s="1">
        <v>0.50358999999999998</v>
      </c>
      <c r="Y228" s="1">
        <v>0.48548999999999998</v>
      </c>
      <c r="Z228" s="2">
        <v>0.45672000000000001</v>
      </c>
    </row>
    <row r="229" spans="2:26" x14ac:dyDescent="0.25">
      <c r="B229" s="3">
        <v>3792.7164400000001</v>
      </c>
      <c r="C229" s="1">
        <v>0.92605000000000004</v>
      </c>
      <c r="D229" s="2">
        <v>0.7218</v>
      </c>
      <c r="G229" s="3">
        <v>3585.3851300000001</v>
      </c>
      <c r="H229" s="1">
        <v>1.0039199999999999</v>
      </c>
      <c r="I229" s="1">
        <v>0.78105000000000002</v>
      </c>
      <c r="J229" s="1">
        <v>0.64287000000000005</v>
      </c>
      <c r="K229" s="2">
        <v>0.48351</v>
      </c>
      <c r="N229" s="3">
        <v>3585.3851300000001</v>
      </c>
      <c r="O229" s="1">
        <v>0.98143000000000002</v>
      </c>
      <c r="P229" s="1">
        <v>0.94696000000000002</v>
      </c>
      <c r="Q229" s="1">
        <v>0.99390000000000001</v>
      </c>
      <c r="R229" s="2">
        <v>0.94164000000000003</v>
      </c>
      <c r="U229" s="3">
        <v>3792.7164400000001</v>
      </c>
      <c r="V229" s="1">
        <v>0.57686000000000004</v>
      </c>
      <c r="W229" s="1">
        <v>0.54093000000000002</v>
      </c>
      <c r="X229" s="1">
        <v>0.50383999999999995</v>
      </c>
      <c r="Y229" s="1">
        <v>0.48548000000000002</v>
      </c>
      <c r="Z229" s="2">
        <v>0.45662000000000003</v>
      </c>
    </row>
    <row r="230" spans="2:26" x14ac:dyDescent="0.25">
      <c r="B230" s="3">
        <v>3791.7521099999999</v>
      </c>
      <c r="C230" s="1">
        <v>0.92669999999999997</v>
      </c>
      <c r="D230" s="2">
        <v>0.72177999999999998</v>
      </c>
      <c r="G230" s="3">
        <v>3583.4564700000001</v>
      </c>
      <c r="H230" s="1">
        <v>1.00542</v>
      </c>
      <c r="I230" s="1">
        <v>0.77990999999999999</v>
      </c>
      <c r="J230" s="1">
        <v>0.64141999999999999</v>
      </c>
      <c r="K230" s="2">
        <v>0.48391000000000001</v>
      </c>
      <c r="N230" s="3">
        <v>3583.4564700000001</v>
      </c>
      <c r="O230" s="1">
        <v>0.98155999999999999</v>
      </c>
      <c r="P230" s="1">
        <v>0.94823000000000002</v>
      </c>
      <c r="Q230" s="1">
        <v>0.99351999999999996</v>
      </c>
      <c r="R230" s="2">
        <v>0.94198000000000004</v>
      </c>
      <c r="U230" s="3">
        <v>3791.7521099999999</v>
      </c>
      <c r="V230" s="1">
        <v>0.57691000000000003</v>
      </c>
      <c r="W230" s="1">
        <v>0.54120000000000001</v>
      </c>
      <c r="X230" s="1">
        <v>0.50399000000000005</v>
      </c>
      <c r="Y230" s="1">
        <v>0.48543999999999998</v>
      </c>
      <c r="Z230" s="2">
        <v>0.45656000000000002</v>
      </c>
    </row>
    <row r="231" spans="2:26" x14ac:dyDescent="0.25">
      <c r="B231" s="3">
        <v>3790.7877800000001</v>
      </c>
      <c r="C231" s="1">
        <v>0.92798000000000003</v>
      </c>
      <c r="D231" s="2">
        <v>0.72209999999999996</v>
      </c>
      <c r="G231" s="3">
        <v>3581.5277999999998</v>
      </c>
      <c r="H231" s="1">
        <v>1.0066900000000001</v>
      </c>
      <c r="I231" s="1">
        <v>0.77954999999999997</v>
      </c>
      <c r="J231" s="1">
        <v>0.64</v>
      </c>
      <c r="K231" s="2">
        <v>0.48359000000000002</v>
      </c>
      <c r="N231" s="3">
        <v>3581.5277999999998</v>
      </c>
      <c r="O231" s="1">
        <v>0.98146</v>
      </c>
      <c r="P231" s="1">
        <v>0.95125999999999999</v>
      </c>
      <c r="Q231" s="1">
        <v>0.99243000000000003</v>
      </c>
      <c r="R231" s="2">
        <v>0.94220999999999999</v>
      </c>
      <c r="U231" s="3">
        <v>3790.7877800000001</v>
      </c>
      <c r="V231" s="1">
        <v>0.57696999999999998</v>
      </c>
      <c r="W231" s="1">
        <v>0.54140999999999995</v>
      </c>
      <c r="X231" s="1">
        <v>0.50407999999999997</v>
      </c>
      <c r="Y231" s="1">
        <v>0.48537999999999998</v>
      </c>
      <c r="Z231" s="2">
        <v>0.45654</v>
      </c>
    </row>
    <row r="232" spans="2:26" x14ac:dyDescent="0.25">
      <c r="B232" s="3">
        <v>3789.8234400000001</v>
      </c>
      <c r="C232" s="1">
        <v>0.92876000000000003</v>
      </c>
      <c r="D232" s="2">
        <v>0.72241999999999995</v>
      </c>
      <c r="G232" s="3">
        <v>3579.5991399999998</v>
      </c>
      <c r="H232" s="1">
        <v>1.00671</v>
      </c>
      <c r="I232" s="1">
        <v>0.78102000000000005</v>
      </c>
      <c r="J232" s="1">
        <v>0.63954999999999995</v>
      </c>
      <c r="K232" s="2">
        <v>0.48291000000000001</v>
      </c>
      <c r="N232" s="3">
        <v>3579.5991399999998</v>
      </c>
      <c r="O232" s="1">
        <v>0.98124999999999996</v>
      </c>
      <c r="P232" s="1">
        <v>0.95294999999999996</v>
      </c>
      <c r="Q232" s="1">
        <v>0.99178999999999995</v>
      </c>
      <c r="R232" s="2">
        <v>0.94216</v>
      </c>
      <c r="U232" s="3">
        <v>3789.8234400000001</v>
      </c>
      <c r="V232" s="1">
        <v>0.57694999999999996</v>
      </c>
      <c r="W232" s="1">
        <v>0.54146000000000005</v>
      </c>
      <c r="X232" s="1">
        <v>0.50419000000000003</v>
      </c>
      <c r="Y232" s="1">
        <v>0.48529</v>
      </c>
      <c r="Z232" s="2">
        <v>0.45656000000000002</v>
      </c>
    </row>
    <row r="233" spans="2:26" x14ac:dyDescent="0.25">
      <c r="B233" s="3">
        <v>3788.8591099999999</v>
      </c>
      <c r="C233" s="1">
        <v>0.92827999999999999</v>
      </c>
      <c r="D233" s="2">
        <v>0.72253000000000001</v>
      </c>
      <c r="G233" s="3">
        <v>3577.6704800000002</v>
      </c>
      <c r="H233" s="1">
        <v>1.0054700000000001</v>
      </c>
      <c r="I233" s="1">
        <v>0.78361000000000003</v>
      </c>
      <c r="J233" s="1">
        <v>0.63968000000000003</v>
      </c>
      <c r="K233" s="2">
        <v>0.48281000000000002</v>
      </c>
      <c r="N233" s="3">
        <v>3577.6704800000002</v>
      </c>
      <c r="O233" s="1">
        <v>0.98121999999999998</v>
      </c>
      <c r="P233" s="1">
        <v>0.95052000000000003</v>
      </c>
      <c r="Q233" s="1">
        <v>0.99206000000000005</v>
      </c>
      <c r="R233" s="2">
        <v>0.94135999999999997</v>
      </c>
      <c r="U233" s="3">
        <v>3788.8591099999999</v>
      </c>
      <c r="V233" s="1">
        <v>0.57686999999999999</v>
      </c>
      <c r="W233" s="1">
        <v>0.54122999999999999</v>
      </c>
      <c r="X233" s="1">
        <v>0.50424000000000002</v>
      </c>
      <c r="Y233" s="1">
        <v>0.48515999999999998</v>
      </c>
      <c r="Z233" s="2">
        <v>0.45659</v>
      </c>
    </row>
    <row r="234" spans="2:26" x14ac:dyDescent="0.25">
      <c r="B234" s="3">
        <v>3787.8947800000001</v>
      </c>
      <c r="C234" s="1">
        <v>0.92732000000000003</v>
      </c>
      <c r="D234" s="2">
        <v>0.72248999999999997</v>
      </c>
      <c r="G234" s="3">
        <v>3575.74181</v>
      </c>
      <c r="H234" s="1">
        <v>1.0041599999999999</v>
      </c>
      <c r="I234" s="1">
        <v>0.78576999999999997</v>
      </c>
      <c r="J234" s="1">
        <v>0.63910999999999996</v>
      </c>
      <c r="K234" s="2">
        <v>0.48293999999999998</v>
      </c>
      <c r="N234" s="3">
        <v>3575.74181</v>
      </c>
      <c r="O234" s="1">
        <v>0.98126000000000002</v>
      </c>
      <c r="P234" s="1">
        <v>0.94613000000000003</v>
      </c>
      <c r="Q234" s="1">
        <v>0.99304000000000003</v>
      </c>
      <c r="R234" s="2">
        <v>0.9405</v>
      </c>
      <c r="U234" s="3">
        <v>3787.8947800000001</v>
      </c>
      <c r="V234" s="1">
        <v>0.57686000000000004</v>
      </c>
      <c r="W234" s="1">
        <v>0.54096</v>
      </c>
      <c r="X234" s="1">
        <v>0.50414999999999999</v>
      </c>
      <c r="Y234" s="1">
        <v>0.48501</v>
      </c>
      <c r="Z234" s="2">
        <v>0.45661000000000002</v>
      </c>
    </row>
    <row r="235" spans="2:26" x14ac:dyDescent="0.25">
      <c r="B235" s="3">
        <v>3786.9304499999998</v>
      </c>
      <c r="C235" s="1">
        <v>0.92701</v>
      </c>
      <c r="D235" s="2">
        <v>0.72241999999999995</v>
      </c>
      <c r="G235" s="3">
        <v>3573.81315</v>
      </c>
      <c r="H235" s="1">
        <v>1.0038199999999999</v>
      </c>
      <c r="I235" s="1">
        <v>0.78620000000000001</v>
      </c>
      <c r="J235" s="1">
        <v>0.63773999999999997</v>
      </c>
      <c r="K235" s="2">
        <v>0.48286000000000001</v>
      </c>
      <c r="N235" s="3">
        <v>3573.81315</v>
      </c>
      <c r="O235" s="1">
        <v>0.98123000000000005</v>
      </c>
      <c r="P235" s="1">
        <v>0.94450000000000001</v>
      </c>
      <c r="Q235" s="1">
        <v>0.99399000000000004</v>
      </c>
      <c r="R235" s="2">
        <v>0.94072</v>
      </c>
      <c r="U235" s="3">
        <v>3786.9304499999998</v>
      </c>
      <c r="V235" s="1">
        <v>0.57691999999999999</v>
      </c>
      <c r="W235" s="1">
        <v>0.54115000000000002</v>
      </c>
      <c r="X235" s="1">
        <v>0.50385999999999997</v>
      </c>
      <c r="Y235" s="1">
        <v>0.48488999999999999</v>
      </c>
      <c r="Z235" s="2">
        <v>0.45665</v>
      </c>
    </row>
    <row r="236" spans="2:26" x14ac:dyDescent="0.25">
      <c r="B236" s="3">
        <v>3785.96612</v>
      </c>
      <c r="C236" s="1">
        <v>0.92739000000000005</v>
      </c>
      <c r="D236" s="2">
        <v>0.72236</v>
      </c>
      <c r="G236" s="3">
        <v>3571.8844899999999</v>
      </c>
      <c r="H236" s="1">
        <v>1.0039100000000001</v>
      </c>
      <c r="I236" s="1">
        <v>0.78505000000000003</v>
      </c>
      <c r="J236" s="1">
        <v>0.63639000000000001</v>
      </c>
      <c r="K236" s="2">
        <v>0.48227999999999999</v>
      </c>
      <c r="N236" s="3">
        <v>3571.8844899999999</v>
      </c>
      <c r="O236" s="1">
        <v>0.98104999999999998</v>
      </c>
      <c r="P236" s="1">
        <v>0.94599</v>
      </c>
      <c r="Q236" s="1">
        <v>0.99406000000000005</v>
      </c>
      <c r="R236" s="2">
        <v>0.94123999999999997</v>
      </c>
      <c r="U236" s="3">
        <v>3785.96612</v>
      </c>
      <c r="V236" s="1">
        <v>0.57699999999999996</v>
      </c>
      <c r="W236" s="1">
        <v>0.54159000000000002</v>
      </c>
      <c r="X236" s="1">
        <v>0.50346999999999997</v>
      </c>
      <c r="Y236" s="1">
        <v>0.48485</v>
      </c>
      <c r="Z236" s="2">
        <v>0.45671</v>
      </c>
    </row>
    <row r="237" spans="2:26" x14ac:dyDescent="0.25">
      <c r="B237" s="3">
        <v>3785.0017899999998</v>
      </c>
      <c r="C237" s="1">
        <v>0.92774000000000001</v>
      </c>
      <c r="D237" s="2">
        <v>0.72233999999999998</v>
      </c>
      <c r="G237" s="3">
        <v>3569.9558200000001</v>
      </c>
      <c r="H237" s="1">
        <v>1.0038499999999999</v>
      </c>
      <c r="I237" s="1">
        <v>0.78420999999999996</v>
      </c>
      <c r="J237" s="1">
        <v>0.63590000000000002</v>
      </c>
      <c r="K237" s="2">
        <v>0.48077999999999999</v>
      </c>
      <c r="N237" s="3">
        <v>3569.9558200000001</v>
      </c>
      <c r="O237" s="1">
        <v>0.98058999999999996</v>
      </c>
      <c r="P237" s="1">
        <v>0.94776000000000005</v>
      </c>
      <c r="Q237" s="1">
        <v>0.99312999999999996</v>
      </c>
      <c r="R237" s="2">
        <v>0.94081000000000004</v>
      </c>
      <c r="U237" s="3">
        <v>3785.0017899999998</v>
      </c>
      <c r="V237" s="1">
        <v>0.57701999999999998</v>
      </c>
      <c r="W237" s="1">
        <v>0.54171000000000002</v>
      </c>
      <c r="X237" s="1">
        <v>0.50321000000000005</v>
      </c>
      <c r="Y237" s="1">
        <v>0.48487000000000002</v>
      </c>
      <c r="Z237" s="2">
        <v>0.45672000000000001</v>
      </c>
    </row>
    <row r="238" spans="2:26" x14ac:dyDescent="0.25">
      <c r="B238" s="3">
        <v>3784.0374499999998</v>
      </c>
      <c r="C238" s="1">
        <v>0.92761000000000005</v>
      </c>
      <c r="D238" s="2">
        <v>0.72241999999999995</v>
      </c>
      <c r="G238" s="3">
        <v>3568.0271600000001</v>
      </c>
      <c r="H238" s="1">
        <v>1.0038899999999999</v>
      </c>
      <c r="I238" s="1">
        <v>0.78466999999999998</v>
      </c>
      <c r="J238" s="1">
        <v>0.63641000000000003</v>
      </c>
      <c r="K238" s="2">
        <v>0.47914000000000001</v>
      </c>
      <c r="N238" s="3">
        <v>3568.0271600000001</v>
      </c>
      <c r="O238" s="1">
        <v>0.98009000000000002</v>
      </c>
      <c r="P238" s="1">
        <v>0.94921</v>
      </c>
      <c r="Q238" s="1">
        <v>0.99195999999999995</v>
      </c>
      <c r="R238" s="2">
        <v>0.93991999999999998</v>
      </c>
      <c r="U238" s="3">
        <v>3784.0374499999998</v>
      </c>
      <c r="V238" s="1">
        <v>0.57699999999999996</v>
      </c>
      <c r="W238" s="1">
        <v>0.54144999999999999</v>
      </c>
      <c r="X238" s="1">
        <v>0.50324000000000002</v>
      </c>
      <c r="Y238" s="1">
        <v>0.48491000000000001</v>
      </c>
      <c r="Z238" s="2">
        <v>0.45665</v>
      </c>
    </row>
    <row r="239" spans="2:26" x14ac:dyDescent="0.25">
      <c r="B239" s="3">
        <v>3783.07312</v>
      </c>
      <c r="C239" s="1">
        <v>0.92725000000000002</v>
      </c>
      <c r="D239" s="2">
        <v>0.72253999999999996</v>
      </c>
      <c r="G239" s="3">
        <v>3566.0985000000001</v>
      </c>
      <c r="H239" s="1">
        <v>1.0037</v>
      </c>
      <c r="I239" s="1">
        <v>0.78488000000000002</v>
      </c>
      <c r="J239" s="1">
        <v>0.63693999999999995</v>
      </c>
      <c r="K239" s="2">
        <v>0.47850999999999999</v>
      </c>
      <c r="N239" s="3">
        <v>3566.0985000000001</v>
      </c>
      <c r="O239" s="1">
        <v>0.97989999999999999</v>
      </c>
      <c r="P239" s="1">
        <v>0.94986999999999999</v>
      </c>
      <c r="Q239" s="1">
        <v>0.99168000000000001</v>
      </c>
      <c r="R239" s="2">
        <v>0.94001999999999997</v>
      </c>
      <c r="U239" s="3">
        <v>3783.07312</v>
      </c>
      <c r="V239" s="1">
        <v>0.57699</v>
      </c>
      <c r="W239" s="1">
        <v>0.54134000000000004</v>
      </c>
      <c r="X239" s="1">
        <v>0.50336999999999998</v>
      </c>
      <c r="Y239" s="1">
        <v>0.48494999999999999</v>
      </c>
      <c r="Z239" s="2">
        <v>0.45654</v>
      </c>
    </row>
    <row r="240" spans="2:26" x14ac:dyDescent="0.25">
      <c r="B240" s="3">
        <v>3782.1087900000002</v>
      </c>
      <c r="C240" s="1">
        <v>0.92695000000000005</v>
      </c>
      <c r="D240" s="2">
        <v>0.72274000000000005</v>
      </c>
      <c r="G240" s="3">
        <v>3564.1698299999998</v>
      </c>
      <c r="H240" s="1">
        <v>1.00288</v>
      </c>
      <c r="I240" s="1">
        <v>0.78388000000000002</v>
      </c>
      <c r="J240" s="1">
        <v>0.63688999999999996</v>
      </c>
      <c r="K240" s="2">
        <v>0.47854999999999998</v>
      </c>
      <c r="N240" s="3">
        <v>3564.1698299999998</v>
      </c>
      <c r="O240" s="1">
        <v>0.97990999999999995</v>
      </c>
      <c r="P240" s="1">
        <v>0.94974000000000003</v>
      </c>
      <c r="Q240" s="1">
        <v>0.99287000000000003</v>
      </c>
      <c r="R240" s="2">
        <v>0.94281999999999999</v>
      </c>
      <c r="U240" s="3">
        <v>3782.1087900000002</v>
      </c>
      <c r="V240" s="1">
        <v>0.57698000000000005</v>
      </c>
      <c r="W240" s="1">
        <v>0.54159999999999997</v>
      </c>
      <c r="X240" s="1">
        <v>0.50346999999999997</v>
      </c>
      <c r="Y240" s="1">
        <v>0.48499999999999999</v>
      </c>
      <c r="Z240" s="2">
        <v>0.45648</v>
      </c>
    </row>
    <row r="241" spans="2:26" x14ac:dyDescent="0.25">
      <c r="B241" s="3">
        <v>3781.14446</v>
      </c>
      <c r="C241" s="1">
        <v>0.92666000000000004</v>
      </c>
      <c r="D241" s="2">
        <v>0.72307999999999995</v>
      </c>
      <c r="G241" s="3">
        <v>3562.2411699999998</v>
      </c>
      <c r="H241" s="1">
        <v>1.0017100000000001</v>
      </c>
      <c r="I241" s="1">
        <v>0.78256000000000003</v>
      </c>
      <c r="J241" s="1">
        <v>0.63632</v>
      </c>
      <c r="K241" s="2">
        <v>0.47816999999999998</v>
      </c>
      <c r="N241" s="3">
        <v>3562.2411699999998</v>
      </c>
      <c r="O241" s="1">
        <v>0.97979000000000005</v>
      </c>
      <c r="P241" s="1">
        <v>0.95038</v>
      </c>
      <c r="Q241" s="1">
        <v>0.99456</v>
      </c>
      <c r="R241" s="2">
        <v>0.94691000000000003</v>
      </c>
      <c r="U241" s="3">
        <v>3781.14446</v>
      </c>
      <c r="V241" s="1">
        <v>0.57694000000000001</v>
      </c>
      <c r="W241" s="1">
        <v>0.54181000000000001</v>
      </c>
      <c r="X241" s="1">
        <v>0.50361999999999996</v>
      </c>
      <c r="Y241" s="1">
        <v>0.48502000000000001</v>
      </c>
      <c r="Z241" s="2">
        <v>0.45645000000000002</v>
      </c>
    </row>
    <row r="242" spans="2:26" x14ac:dyDescent="0.25">
      <c r="B242" s="3">
        <v>3780.1801300000002</v>
      </c>
      <c r="C242" s="1">
        <v>0.92659999999999998</v>
      </c>
      <c r="D242" s="2">
        <v>0.72333000000000003</v>
      </c>
      <c r="G242" s="3">
        <v>3560.3125100000002</v>
      </c>
      <c r="H242" s="1">
        <v>1.0006999999999999</v>
      </c>
      <c r="I242" s="1">
        <v>0.78207000000000004</v>
      </c>
      <c r="J242" s="1">
        <v>0.63522999999999996</v>
      </c>
      <c r="K242" s="2">
        <v>0.47665999999999997</v>
      </c>
      <c r="N242" s="3">
        <v>3560.3125100000002</v>
      </c>
      <c r="O242" s="1">
        <v>0.97931999999999997</v>
      </c>
      <c r="P242" s="1">
        <v>0.95013999999999998</v>
      </c>
      <c r="Q242" s="1">
        <v>0.99524000000000001</v>
      </c>
      <c r="R242" s="2">
        <v>0.94747000000000003</v>
      </c>
      <c r="U242" s="3">
        <v>3780.1801300000002</v>
      </c>
      <c r="V242" s="1">
        <v>0.57686000000000004</v>
      </c>
      <c r="W242" s="1">
        <v>0.54157</v>
      </c>
      <c r="X242" s="1">
        <v>0.50392000000000003</v>
      </c>
      <c r="Y242" s="1">
        <v>0.48508000000000001</v>
      </c>
      <c r="Z242" s="2">
        <v>0.45645000000000002</v>
      </c>
    </row>
    <row r="243" spans="2:26" x14ac:dyDescent="0.25">
      <c r="B243" s="3">
        <v>3779.2157999999999</v>
      </c>
      <c r="C243" s="1">
        <v>0.92713000000000001</v>
      </c>
      <c r="D243" s="2">
        <v>0.72353999999999996</v>
      </c>
      <c r="G243" s="3">
        <v>3558.38384</v>
      </c>
      <c r="H243" s="1">
        <v>0.99995999999999996</v>
      </c>
      <c r="I243" s="1">
        <v>0.78232999999999997</v>
      </c>
      <c r="J243" s="1">
        <v>0.63397000000000003</v>
      </c>
      <c r="K243" s="2">
        <v>0.47422999999999998</v>
      </c>
      <c r="N243" s="3">
        <v>3558.38384</v>
      </c>
      <c r="O243" s="1">
        <v>0.97857000000000005</v>
      </c>
      <c r="P243" s="1">
        <v>0.94789999999999996</v>
      </c>
      <c r="Q243" s="1">
        <v>0.99477000000000004</v>
      </c>
      <c r="R243" s="2">
        <v>0.94411</v>
      </c>
      <c r="U243" s="3">
        <v>3779.2157999999999</v>
      </c>
      <c r="V243" s="1">
        <v>0.57681000000000004</v>
      </c>
      <c r="W243" s="1">
        <v>0.54117000000000004</v>
      </c>
      <c r="X243" s="1">
        <v>0.50434000000000001</v>
      </c>
      <c r="Y243" s="1">
        <v>0.48518</v>
      </c>
      <c r="Z243" s="2">
        <v>0.45645999999999998</v>
      </c>
    </row>
    <row r="244" spans="2:26" x14ac:dyDescent="0.25">
      <c r="B244" s="3">
        <v>3778.25146</v>
      </c>
      <c r="C244" s="1">
        <v>0.92788999999999999</v>
      </c>
      <c r="D244" s="2">
        <v>0.72391000000000005</v>
      </c>
      <c r="G244" s="3">
        <v>3556.4551799999999</v>
      </c>
      <c r="H244" s="1">
        <v>0.99958999999999998</v>
      </c>
      <c r="I244" s="1">
        <v>0.78225</v>
      </c>
      <c r="J244" s="1">
        <v>0.63354999999999995</v>
      </c>
      <c r="K244" s="2">
        <v>0.47200999999999999</v>
      </c>
      <c r="N244" s="3">
        <v>3556.4551799999999</v>
      </c>
      <c r="O244" s="1">
        <v>0.97787999999999997</v>
      </c>
      <c r="P244" s="1">
        <v>0.94765999999999995</v>
      </c>
      <c r="Q244" s="1">
        <v>0.99395999999999995</v>
      </c>
      <c r="R244" s="2">
        <v>0.94191000000000003</v>
      </c>
      <c r="U244" s="3">
        <v>3778.25146</v>
      </c>
      <c r="V244" s="1">
        <v>0.57682999999999995</v>
      </c>
      <c r="W244" s="1">
        <v>0.54113999999999995</v>
      </c>
      <c r="X244" s="1">
        <v>0.50460000000000005</v>
      </c>
      <c r="Y244" s="1">
        <v>0.48518</v>
      </c>
      <c r="Z244" s="2">
        <v>0.45644000000000001</v>
      </c>
    </row>
    <row r="245" spans="2:26" x14ac:dyDescent="0.25">
      <c r="B245" s="3">
        <v>3777.2871300000002</v>
      </c>
      <c r="C245" s="1">
        <v>0.92835000000000001</v>
      </c>
      <c r="D245" s="2">
        <v>0.72433000000000003</v>
      </c>
      <c r="G245" s="3">
        <v>3554.5265199999999</v>
      </c>
      <c r="H245" s="1">
        <v>0.99973999999999996</v>
      </c>
      <c r="I245" s="1">
        <v>0.78171000000000002</v>
      </c>
      <c r="J245" s="1">
        <v>0.63412999999999997</v>
      </c>
      <c r="K245" s="2">
        <v>0.47043000000000001</v>
      </c>
      <c r="N245" s="3">
        <v>3554.5265199999999</v>
      </c>
      <c r="O245" s="1">
        <v>0.97738999999999998</v>
      </c>
      <c r="P245" s="1">
        <v>0.95074999999999998</v>
      </c>
      <c r="Q245" s="1">
        <v>0.99372000000000005</v>
      </c>
      <c r="R245" s="2">
        <v>0.94381000000000004</v>
      </c>
      <c r="U245" s="3">
        <v>3777.2871300000002</v>
      </c>
      <c r="V245" s="1">
        <v>0.57686000000000004</v>
      </c>
      <c r="W245" s="1">
        <v>0.54146000000000005</v>
      </c>
      <c r="X245" s="1">
        <v>0.50444999999999995</v>
      </c>
      <c r="Y245" s="1">
        <v>0.48509000000000002</v>
      </c>
      <c r="Z245" s="2">
        <v>0.45639000000000002</v>
      </c>
    </row>
    <row r="246" spans="2:26" x14ac:dyDescent="0.25">
      <c r="B246" s="3">
        <v>3776.3227999999999</v>
      </c>
      <c r="C246" s="1">
        <v>0.92842999999999998</v>
      </c>
      <c r="D246" s="2">
        <v>0.72452000000000005</v>
      </c>
      <c r="G246" s="3">
        <v>3552.5978500000001</v>
      </c>
      <c r="H246" s="1">
        <v>0.99999000000000005</v>
      </c>
      <c r="I246" s="1">
        <v>0.78147999999999995</v>
      </c>
      <c r="J246" s="1">
        <v>0.63380000000000003</v>
      </c>
      <c r="K246" s="2">
        <v>0.46890999999999999</v>
      </c>
      <c r="N246" s="3">
        <v>3552.5978500000001</v>
      </c>
      <c r="O246" s="1">
        <v>0.97690999999999995</v>
      </c>
      <c r="P246" s="1">
        <v>0.95272000000000001</v>
      </c>
      <c r="Q246" s="1">
        <v>0.99417</v>
      </c>
      <c r="R246" s="2">
        <v>0.94725999999999999</v>
      </c>
      <c r="U246" s="3">
        <v>3776.3227999999999</v>
      </c>
      <c r="V246" s="1">
        <v>0.57682999999999995</v>
      </c>
      <c r="W246" s="1">
        <v>0.54173000000000004</v>
      </c>
      <c r="X246" s="1">
        <v>0.50405</v>
      </c>
      <c r="Y246" s="1">
        <v>0.48497000000000001</v>
      </c>
      <c r="Z246" s="2">
        <v>0.45632</v>
      </c>
    </row>
    <row r="247" spans="2:26" x14ac:dyDescent="0.25">
      <c r="B247" s="3">
        <v>3775.3584700000001</v>
      </c>
      <c r="C247" s="1">
        <v>0.92810000000000004</v>
      </c>
      <c r="D247" s="2">
        <v>0.72418000000000005</v>
      </c>
      <c r="G247" s="3">
        <v>3550.6691900000001</v>
      </c>
      <c r="H247" s="1">
        <v>0.99990999999999997</v>
      </c>
      <c r="I247" s="1">
        <v>0.78115999999999997</v>
      </c>
      <c r="J247" s="1">
        <v>0.63119999999999998</v>
      </c>
      <c r="K247" s="2">
        <v>0.46722999999999998</v>
      </c>
      <c r="N247" s="3">
        <v>3550.6691900000001</v>
      </c>
      <c r="O247" s="1">
        <v>0.97638999999999998</v>
      </c>
      <c r="P247" s="1">
        <v>0.95071000000000006</v>
      </c>
      <c r="Q247" s="1">
        <v>0.99441999999999997</v>
      </c>
      <c r="R247" s="2">
        <v>0.94752000000000003</v>
      </c>
      <c r="U247" s="3">
        <v>3775.3584700000001</v>
      </c>
      <c r="V247" s="1">
        <v>0.57682999999999995</v>
      </c>
      <c r="W247" s="1">
        <v>0.54178000000000004</v>
      </c>
      <c r="X247" s="1">
        <v>0.50388999999999995</v>
      </c>
      <c r="Y247" s="1">
        <v>0.48487999999999998</v>
      </c>
      <c r="Z247" s="2">
        <v>0.45623000000000002</v>
      </c>
    </row>
    <row r="248" spans="2:26" x14ac:dyDescent="0.25">
      <c r="B248" s="3">
        <v>3774.3941399999999</v>
      </c>
      <c r="C248" s="1">
        <v>0.9274</v>
      </c>
      <c r="D248" s="2">
        <v>0.72323000000000004</v>
      </c>
      <c r="G248" s="3">
        <v>3548.74053</v>
      </c>
      <c r="H248" s="1">
        <v>0.99943000000000004</v>
      </c>
      <c r="I248" s="1">
        <v>0.78044999999999998</v>
      </c>
      <c r="J248" s="1">
        <v>0.62805</v>
      </c>
      <c r="K248" s="2">
        <v>0.46529999999999999</v>
      </c>
      <c r="N248" s="3">
        <v>3548.74053</v>
      </c>
      <c r="O248" s="1">
        <v>0.97579000000000005</v>
      </c>
      <c r="P248" s="1">
        <v>0.94767000000000001</v>
      </c>
      <c r="Q248" s="1">
        <v>0.99443000000000004</v>
      </c>
      <c r="R248" s="2">
        <v>0.94416</v>
      </c>
      <c r="U248" s="3">
        <v>3774.3941399999999</v>
      </c>
      <c r="V248" s="1">
        <v>0.57691000000000003</v>
      </c>
      <c r="W248" s="1">
        <v>0.54164000000000001</v>
      </c>
      <c r="X248" s="1">
        <v>0.50412000000000001</v>
      </c>
      <c r="Y248" s="1">
        <v>0.48480000000000001</v>
      </c>
      <c r="Z248" s="2">
        <v>0.45617999999999997</v>
      </c>
    </row>
    <row r="249" spans="2:26" x14ac:dyDescent="0.25">
      <c r="B249" s="3">
        <v>3773.4298100000001</v>
      </c>
      <c r="C249" s="1">
        <v>0.92693000000000003</v>
      </c>
      <c r="D249" s="2">
        <v>0.72236</v>
      </c>
      <c r="G249" s="3">
        <v>3546.8118599999998</v>
      </c>
      <c r="H249" s="1">
        <v>0.99873999999999996</v>
      </c>
      <c r="I249" s="1">
        <v>0.78012999999999999</v>
      </c>
      <c r="J249" s="1">
        <v>0.62631999999999999</v>
      </c>
      <c r="K249" s="2">
        <v>0.46307999999999999</v>
      </c>
      <c r="N249" s="3">
        <v>3546.8118599999998</v>
      </c>
      <c r="O249" s="1">
        <v>0.97509000000000001</v>
      </c>
      <c r="P249" s="1">
        <v>0.94703999999999999</v>
      </c>
      <c r="Q249" s="1">
        <v>0.99472000000000005</v>
      </c>
      <c r="R249" s="2">
        <v>0.94088000000000005</v>
      </c>
      <c r="U249" s="3">
        <v>3773.4298100000001</v>
      </c>
      <c r="V249" s="1">
        <v>0.57699</v>
      </c>
      <c r="W249" s="1">
        <v>0.54147999999999996</v>
      </c>
      <c r="X249" s="1">
        <v>0.50443000000000005</v>
      </c>
      <c r="Y249" s="1">
        <v>0.48475000000000001</v>
      </c>
      <c r="Z249" s="2">
        <v>0.45623000000000002</v>
      </c>
    </row>
    <row r="250" spans="2:26" x14ac:dyDescent="0.25">
      <c r="B250" s="3">
        <v>3772.4654700000001</v>
      </c>
      <c r="C250" s="1">
        <v>0.92737999999999998</v>
      </c>
      <c r="D250" s="2">
        <v>0.72243999999999997</v>
      </c>
      <c r="G250" s="3">
        <v>3544.8832000000002</v>
      </c>
      <c r="H250" s="1">
        <v>0.99834999999999996</v>
      </c>
      <c r="I250" s="1">
        <v>0.77961999999999998</v>
      </c>
      <c r="J250" s="1">
        <v>0.62548999999999999</v>
      </c>
      <c r="K250" s="2">
        <v>0.46084000000000003</v>
      </c>
      <c r="N250" s="3">
        <v>3544.8832000000002</v>
      </c>
      <c r="O250" s="1">
        <v>0.97438999999999998</v>
      </c>
      <c r="P250" s="1">
        <v>0.94804999999999995</v>
      </c>
      <c r="Q250" s="1">
        <v>0.99492999999999998</v>
      </c>
      <c r="R250" s="2">
        <v>0.93974999999999997</v>
      </c>
      <c r="U250" s="3">
        <v>3772.4654700000001</v>
      </c>
      <c r="V250" s="1">
        <v>0.57696000000000003</v>
      </c>
      <c r="W250" s="1">
        <v>0.54161999999999999</v>
      </c>
      <c r="X250" s="1">
        <v>0.50441000000000003</v>
      </c>
      <c r="Y250" s="1">
        <v>0.48476000000000002</v>
      </c>
      <c r="Z250" s="2">
        <v>0.45635999999999999</v>
      </c>
    </row>
    <row r="251" spans="2:26" x14ac:dyDescent="0.25">
      <c r="B251" s="3">
        <v>3771.5011399999999</v>
      </c>
      <c r="C251" s="1">
        <v>0.92835000000000001</v>
      </c>
      <c r="D251" s="2">
        <v>0.72326000000000001</v>
      </c>
      <c r="G251" s="3">
        <v>3542.9545400000002</v>
      </c>
      <c r="H251" s="1">
        <v>0.99814999999999998</v>
      </c>
      <c r="I251" s="1">
        <v>0.77766999999999997</v>
      </c>
      <c r="J251" s="1">
        <v>0.62455000000000005</v>
      </c>
      <c r="K251" s="2">
        <v>0.45915</v>
      </c>
      <c r="N251" s="3">
        <v>3542.9545400000002</v>
      </c>
      <c r="O251" s="1">
        <v>0.97385999999999995</v>
      </c>
      <c r="P251" s="1">
        <v>0.94947999999999999</v>
      </c>
      <c r="Q251" s="1">
        <v>0.99494000000000005</v>
      </c>
      <c r="R251" s="2">
        <v>0.94096000000000002</v>
      </c>
      <c r="U251" s="3">
        <v>3771.5011399999999</v>
      </c>
      <c r="V251" s="1">
        <v>0.57684000000000002</v>
      </c>
      <c r="W251" s="1">
        <v>0.54203999999999997</v>
      </c>
      <c r="X251" s="1">
        <v>0.50387000000000004</v>
      </c>
      <c r="Y251" s="1">
        <v>0.4849</v>
      </c>
      <c r="Z251" s="2">
        <v>0.45651999999999998</v>
      </c>
    </row>
    <row r="252" spans="2:26" x14ac:dyDescent="0.25">
      <c r="B252" s="3">
        <v>3770.5368100000001</v>
      </c>
      <c r="C252" s="1">
        <v>0.92879</v>
      </c>
      <c r="D252" s="2">
        <v>0.72379000000000004</v>
      </c>
      <c r="G252" s="3">
        <v>3541.0258699999999</v>
      </c>
      <c r="H252" s="1">
        <v>0.99766999999999995</v>
      </c>
      <c r="I252" s="1">
        <v>0.77576000000000001</v>
      </c>
      <c r="J252" s="1">
        <v>0.62326999999999999</v>
      </c>
      <c r="K252" s="2">
        <v>0.45846999999999999</v>
      </c>
      <c r="N252" s="3">
        <v>3541.0258699999999</v>
      </c>
      <c r="O252" s="1">
        <v>0.97363999999999995</v>
      </c>
      <c r="P252" s="1">
        <v>0.95106999999999997</v>
      </c>
      <c r="Q252" s="1">
        <v>0.99524000000000001</v>
      </c>
      <c r="R252" s="2">
        <v>0.94318000000000002</v>
      </c>
      <c r="U252" s="3">
        <v>3770.5368100000001</v>
      </c>
      <c r="V252" s="1">
        <v>0.57674999999999998</v>
      </c>
      <c r="W252" s="1">
        <v>0.54225999999999996</v>
      </c>
      <c r="X252" s="1">
        <v>0.50314999999999999</v>
      </c>
      <c r="Y252" s="1">
        <v>0.48509999999999998</v>
      </c>
      <c r="Z252" s="2">
        <v>0.45666000000000001</v>
      </c>
    </row>
    <row r="253" spans="2:26" x14ac:dyDescent="0.25">
      <c r="B253" s="3">
        <v>3769.5724799999998</v>
      </c>
      <c r="C253" s="1">
        <v>0.92888000000000004</v>
      </c>
      <c r="D253" s="2">
        <v>0.72377000000000002</v>
      </c>
      <c r="G253" s="3">
        <v>3539.0972099999999</v>
      </c>
      <c r="H253" s="1">
        <v>0.99731000000000003</v>
      </c>
      <c r="I253" s="1">
        <v>0.77534000000000003</v>
      </c>
      <c r="J253" s="1">
        <v>0.62226000000000004</v>
      </c>
      <c r="K253" s="2">
        <v>0.45818999999999999</v>
      </c>
      <c r="N253" s="3">
        <v>3539.0972099999999</v>
      </c>
      <c r="O253" s="1">
        <v>0.97355000000000003</v>
      </c>
      <c r="P253" s="1">
        <v>0.9516</v>
      </c>
      <c r="Q253" s="1">
        <v>0.99551999999999996</v>
      </c>
      <c r="R253" s="2">
        <v>0.94391000000000003</v>
      </c>
      <c r="U253" s="3">
        <v>3769.5724799999998</v>
      </c>
      <c r="V253" s="1">
        <v>0.57681000000000004</v>
      </c>
      <c r="W253" s="1">
        <v>0.54203000000000001</v>
      </c>
      <c r="X253" s="1">
        <v>0.50309999999999999</v>
      </c>
      <c r="Y253" s="1">
        <v>0.48521999999999998</v>
      </c>
      <c r="Z253" s="2">
        <v>0.45671</v>
      </c>
    </row>
    <row r="254" spans="2:26" x14ac:dyDescent="0.25">
      <c r="B254" s="3">
        <v>3768.60815</v>
      </c>
      <c r="C254" s="1">
        <v>0.92935000000000001</v>
      </c>
      <c r="D254" s="2">
        <v>0.72360000000000002</v>
      </c>
      <c r="G254" s="3">
        <v>3537.1685499999999</v>
      </c>
      <c r="H254" s="1">
        <v>0.99778</v>
      </c>
      <c r="I254" s="1">
        <v>0.77529999999999999</v>
      </c>
      <c r="J254" s="1">
        <v>0.62260000000000004</v>
      </c>
      <c r="K254" s="2">
        <v>0.45760000000000001</v>
      </c>
      <c r="N254" s="3">
        <v>3537.1685499999999</v>
      </c>
      <c r="O254" s="1">
        <v>0.97336999999999996</v>
      </c>
      <c r="P254" s="1">
        <v>0.95079000000000002</v>
      </c>
      <c r="Q254" s="1">
        <v>0.99502000000000002</v>
      </c>
      <c r="R254" s="2">
        <v>0.94299999999999995</v>
      </c>
      <c r="U254" s="3">
        <v>3768.60815</v>
      </c>
      <c r="V254" s="1">
        <v>0.57691000000000003</v>
      </c>
      <c r="W254" s="1">
        <v>0.54174</v>
      </c>
      <c r="X254" s="1">
        <v>0.50373000000000001</v>
      </c>
      <c r="Y254" s="1">
        <v>0.48521999999999998</v>
      </c>
      <c r="Z254" s="2">
        <v>0.45668999999999998</v>
      </c>
    </row>
    <row r="255" spans="2:26" x14ac:dyDescent="0.25">
      <c r="B255" s="3">
        <v>3767.6438199999998</v>
      </c>
      <c r="C255" s="1">
        <v>0.92996999999999996</v>
      </c>
      <c r="D255" s="2">
        <v>0.72367999999999999</v>
      </c>
      <c r="G255" s="3">
        <v>3535.2398800000001</v>
      </c>
      <c r="H255" s="1">
        <v>0.99865000000000004</v>
      </c>
      <c r="I255" s="1">
        <v>0.77512000000000003</v>
      </c>
      <c r="J255" s="1">
        <v>0.62375000000000003</v>
      </c>
      <c r="K255" s="2">
        <v>0.45639000000000002</v>
      </c>
      <c r="N255" s="3">
        <v>3535.2398800000001</v>
      </c>
      <c r="O255" s="1">
        <v>0.97297999999999996</v>
      </c>
      <c r="P255" s="1">
        <v>0.94986999999999999</v>
      </c>
      <c r="Q255" s="1">
        <v>0.99421000000000004</v>
      </c>
      <c r="R255" s="2">
        <v>0.94205000000000005</v>
      </c>
      <c r="U255" s="3">
        <v>3767.6438199999998</v>
      </c>
      <c r="V255" s="1">
        <v>0.57696000000000003</v>
      </c>
      <c r="W255" s="1">
        <v>0.54193999999999998</v>
      </c>
      <c r="X255" s="1">
        <v>0.50402000000000002</v>
      </c>
      <c r="Y255" s="1">
        <v>0.48518</v>
      </c>
      <c r="Z255" s="2">
        <v>0.45667000000000002</v>
      </c>
    </row>
    <row r="256" spans="2:26" x14ac:dyDescent="0.25">
      <c r="B256" s="3">
        <v>3766.6794799999998</v>
      </c>
      <c r="C256" s="1">
        <v>0.93025999999999998</v>
      </c>
      <c r="D256" s="2">
        <v>0.72404999999999997</v>
      </c>
      <c r="G256" s="3">
        <v>3533.31122</v>
      </c>
      <c r="H256" s="1">
        <v>0.99950000000000006</v>
      </c>
      <c r="I256" s="1">
        <v>0.77610999999999997</v>
      </c>
      <c r="J256" s="1">
        <v>0.62482000000000004</v>
      </c>
      <c r="K256" s="2">
        <v>0.45517999999999997</v>
      </c>
      <c r="N256" s="3">
        <v>3533.31122</v>
      </c>
      <c r="O256" s="1">
        <v>0.97260000000000002</v>
      </c>
      <c r="P256" s="1">
        <v>0.94972000000000001</v>
      </c>
      <c r="Q256" s="1">
        <v>0.99407000000000001</v>
      </c>
      <c r="R256" s="2">
        <v>0.94121999999999995</v>
      </c>
      <c r="U256" s="3">
        <v>3766.6794799999998</v>
      </c>
      <c r="V256" s="1">
        <v>0.57698000000000005</v>
      </c>
      <c r="W256" s="1">
        <v>0.54235999999999995</v>
      </c>
      <c r="X256" s="1">
        <v>0.50346999999999997</v>
      </c>
      <c r="Y256" s="1">
        <v>0.48515999999999998</v>
      </c>
      <c r="Z256" s="2">
        <v>0.45671</v>
      </c>
    </row>
    <row r="257" spans="2:26" x14ac:dyDescent="0.25">
      <c r="B257" s="3">
        <v>3765.71515</v>
      </c>
      <c r="C257" s="1">
        <v>0.93030000000000002</v>
      </c>
      <c r="D257" s="2">
        <v>0.72441</v>
      </c>
      <c r="G257" s="3">
        <v>3531.38256</v>
      </c>
      <c r="H257" s="1">
        <v>1.00024</v>
      </c>
      <c r="I257" s="1">
        <v>0.77771000000000001</v>
      </c>
      <c r="J257" s="1">
        <v>0.62541000000000002</v>
      </c>
      <c r="K257" s="2">
        <v>0.45511000000000001</v>
      </c>
      <c r="N257" s="3">
        <v>3531.38256</v>
      </c>
      <c r="O257" s="1">
        <v>0.97258</v>
      </c>
      <c r="P257" s="1">
        <v>0.95008000000000004</v>
      </c>
      <c r="Q257" s="1">
        <v>0.99472000000000005</v>
      </c>
      <c r="R257" s="2">
        <v>0.93989999999999996</v>
      </c>
      <c r="U257" s="3">
        <v>3765.71515</v>
      </c>
      <c r="V257" s="1">
        <v>0.57701999999999998</v>
      </c>
      <c r="W257" s="1">
        <v>0.54230999999999996</v>
      </c>
      <c r="X257" s="1">
        <v>0.50305</v>
      </c>
      <c r="Y257" s="1">
        <v>0.48515999999999998</v>
      </c>
      <c r="Z257" s="2">
        <v>0.45678000000000002</v>
      </c>
    </row>
    <row r="258" spans="2:26" x14ac:dyDescent="0.25">
      <c r="B258" s="3">
        <v>3764.7508200000002</v>
      </c>
      <c r="C258" s="1">
        <v>0.93020999999999998</v>
      </c>
      <c r="D258" s="2">
        <v>0.72436</v>
      </c>
      <c r="G258" s="3">
        <v>3529.4538899999998</v>
      </c>
      <c r="H258" s="1">
        <v>1.0008900000000001</v>
      </c>
      <c r="I258" s="1">
        <v>0.77832999999999997</v>
      </c>
      <c r="J258" s="1">
        <v>0.62500999999999995</v>
      </c>
      <c r="K258" s="2">
        <v>0.45600000000000002</v>
      </c>
      <c r="N258" s="3">
        <v>3529.4538899999998</v>
      </c>
      <c r="O258" s="1">
        <v>0.97285999999999995</v>
      </c>
      <c r="P258" s="1">
        <v>0.94940999999999998</v>
      </c>
      <c r="Q258" s="1">
        <v>0.99592000000000003</v>
      </c>
      <c r="R258" s="2">
        <v>0.93891999999999998</v>
      </c>
      <c r="U258" s="3">
        <v>3764.7508200000002</v>
      </c>
      <c r="V258" s="1">
        <v>0.57706000000000002</v>
      </c>
      <c r="W258" s="1">
        <v>0.54186000000000001</v>
      </c>
      <c r="X258" s="1">
        <v>0.50351999999999997</v>
      </c>
      <c r="Y258" s="1">
        <v>0.48520999999999997</v>
      </c>
      <c r="Z258" s="2">
        <v>0.45678999999999997</v>
      </c>
    </row>
    <row r="259" spans="2:26" x14ac:dyDescent="0.25">
      <c r="B259" s="3">
        <v>3763.78649</v>
      </c>
      <c r="C259" s="1">
        <v>0.92998999999999998</v>
      </c>
      <c r="D259" s="2">
        <v>0.72399000000000002</v>
      </c>
      <c r="G259" s="3">
        <v>3527.5252300000002</v>
      </c>
      <c r="H259" s="1">
        <v>1.0013700000000001</v>
      </c>
      <c r="I259" s="1">
        <v>0.77805000000000002</v>
      </c>
      <c r="J259" s="1">
        <v>0.62368000000000001</v>
      </c>
      <c r="K259" s="2">
        <v>0.45606999999999998</v>
      </c>
      <c r="N259" s="3">
        <v>3527.5252300000002</v>
      </c>
      <c r="O259" s="1">
        <v>0.97287999999999997</v>
      </c>
      <c r="P259" s="1">
        <v>0.94689999999999996</v>
      </c>
      <c r="Q259" s="1">
        <v>0.997</v>
      </c>
      <c r="R259" s="2">
        <v>0.93976999999999999</v>
      </c>
      <c r="U259" s="3">
        <v>3763.78649</v>
      </c>
      <c r="V259" s="1">
        <v>0.57704999999999995</v>
      </c>
      <c r="W259" s="1">
        <v>0.54168000000000005</v>
      </c>
      <c r="X259" s="1">
        <v>0.50438000000000005</v>
      </c>
      <c r="Y259" s="1">
        <v>0.48532999999999998</v>
      </c>
      <c r="Z259" s="2">
        <v>0.45677000000000001</v>
      </c>
    </row>
    <row r="260" spans="2:26" x14ac:dyDescent="0.25">
      <c r="B260" s="3">
        <v>3762.8221600000002</v>
      </c>
      <c r="C260" s="1">
        <v>0.92991000000000001</v>
      </c>
      <c r="D260" s="2">
        <v>0.72394000000000003</v>
      </c>
      <c r="G260" s="3">
        <v>3525.5965700000002</v>
      </c>
      <c r="H260" s="1">
        <v>1.00135</v>
      </c>
      <c r="I260" s="1">
        <v>0.77764999999999995</v>
      </c>
      <c r="J260" s="1">
        <v>0.62272000000000005</v>
      </c>
      <c r="K260" s="2">
        <v>0.45578999999999997</v>
      </c>
      <c r="N260" s="3">
        <v>3525.5965700000002</v>
      </c>
      <c r="O260" s="1">
        <v>0.9728</v>
      </c>
      <c r="P260" s="1">
        <v>0.94518999999999997</v>
      </c>
      <c r="Q260" s="1">
        <v>0.99717</v>
      </c>
      <c r="R260" s="2">
        <v>0.9415</v>
      </c>
      <c r="U260" s="3">
        <v>3762.8221600000002</v>
      </c>
      <c r="V260" s="1">
        <v>0.57698000000000005</v>
      </c>
      <c r="W260" s="1">
        <v>0.54188999999999998</v>
      </c>
      <c r="X260" s="1">
        <v>0.50483</v>
      </c>
      <c r="Y260" s="1">
        <v>0.48544999999999999</v>
      </c>
      <c r="Z260" s="2">
        <v>0.45673999999999998</v>
      </c>
    </row>
    <row r="261" spans="2:26" x14ac:dyDescent="0.25">
      <c r="B261" s="3">
        <v>3761.8578299999999</v>
      </c>
      <c r="C261" s="1">
        <v>0.93037000000000003</v>
      </c>
      <c r="D261" s="2">
        <v>0.72440000000000004</v>
      </c>
      <c r="G261" s="3">
        <v>3523.6678999999999</v>
      </c>
      <c r="H261" s="1">
        <v>1.00092</v>
      </c>
      <c r="I261" s="1">
        <v>0.77736000000000005</v>
      </c>
      <c r="J261" s="1">
        <v>0.62305999999999995</v>
      </c>
      <c r="K261" s="2">
        <v>0.45695000000000002</v>
      </c>
      <c r="N261" s="3">
        <v>3523.6678999999999</v>
      </c>
      <c r="O261" s="1">
        <v>0.97316000000000003</v>
      </c>
      <c r="P261" s="1">
        <v>0.94693000000000005</v>
      </c>
      <c r="Q261" s="1">
        <v>0.99616000000000005</v>
      </c>
      <c r="R261" s="2">
        <v>0.94225999999999999</v>
      </c>
      <c r="U261" s="3">
        <v>3761.8578299999999</v>
      </c>
      <c r="V261" s="1">
        <v>0.57698000000000005</v>
      </c>
      <c r="W261" s="1">
        <v>0.54208999999999996</v>
      </c>
      <c r="X261" s="1">
        <v>0.50468000000000002</v>
      </c>
      <c r="Y261" s="1">
        <v>0.48544999999999999</v>
      </c>
      <c r="Z261" s="2">
        <v>0.45673000000000002</v>
      </c>
    </row>
    <row r="262" spans="2:26" x14ac:dyDescent="0.25">
      <c r="B262" s="3">
        <v>3760.8934899999999</v>
      </c>
      <c r="C262" s="1">
        <v>0.93103999999999998</v>
      </c>
      <c r="D262" s="2">
        <v>0.7248</v>
      </c>
      <c r="G262" s="3">
        <v>3521.7392399999999</v>
      </c>
      <c r="H262" s="1">
        <v>1.00081</v>
      </c>
      <c r="I262" s="1">
        <v>0.77749000000000001</v>
      </c>
      <c r="J262" s="1">
        <v>0.62392000000000003</v>
      </c>
      <c r="K262" s="2">
        <v>0.45833000000000002</v>
      </c>
      <c r="N262" s="3">
        <v>3521.7392399999999</v>
      </c>
      <c r="O262" s="1">
        <v>0.97360000000000002</v>
      </c>
      <c r="P262" s="1">
        <v>0.94993000000000005</v>
      </c>
      <c r="Q262" s="1">
        <v>0.99446999999999997</v>
      </c>
      <c r="R262" s="2">
        <v>0.94238</v>
      </c>
      <c r="U262" s="3">
        <v>3760.8934899999999</v>
      </c>
      <c r="V262" s="1">
        <v>0.57708000000000004</v>
      </c>
      <c r="W262" s="1">
        <v>0.54208999999999996</v>
      </c>
      <c r="X262" s="1">
        <v>0.50424999999999998</v>
      </c>
      <c r="Y262" s="1">
        <v>0.48537999999999998</v>
      </c>
      <c r="Z262" s="2">
        <v>0.45677000000000001</v>
      </c>
    </row>
    <row r="263" spans="2:26" x14ac:dyDescent="0.25">
      <c r="B263" s="3">
        <v>3759.9291600000001</v>
      </c>
      <c r="C263" s="1">
        <v>0.93128999999999995</v>
      </c>
      <c r="D263" s="2">
        <v>0.72514000000000001</v>
      </c>
      <c r="G263" s="3">
        <v>3519.8105799999998</v>
      </c>
      <c r="H263" s="1">
        <v>1.0011399999999999</v>
      </c>
      <c r="I263" s="1">
        <v>0.77815000000000001</v>
      </c>
      <c r="J263" s="1">
        <v>0.62388999999999994</v>
      </c>
      <c r="K263" s="2">
        <v>0.45821000000000001</v>
      </c>
      <c r="N263" s="3">
        <v>3519.8105799999998</v>
      </c>
      <c r="O263" s="1">
        <v>0.97355999999999998</v>
      </c>
      <c r="P263" s="1">
        <v>0.95106000000000002</v>
      </c>
      <c r="Q263" s="1">
        <v>0.99356</v>
      </c>
      <c r="R263" s="2">
        <v>0.94257000000000002</v>
      </c>
      <c r="U263" s="3">
        <v>3759.9291600000001</v>
      </c>
      <c r="V263" s="1">
        <v>0.57721</v>
      </c>
      <c r="W263" s="1">
        <v>0.54190000000000005</v>
      </c>
      <c r="X263" s="1">
        <v>0.50397000000000003</v>
      </c>
      <c r="Y263" s="1">
        <v>0.48536000000000001</v>
      </c>
      <c r="Z263" s="2">
        <v>0.45687</v>
      </c>
    </row>
    <row r="264" spans="2:26" x14ac:dyDescent="0.25">
      <c r="B264" s="3">
        <v>3758.9648299999999</v>
      </c>
      <c r="C264" s="1">
        <v>0.93089999999999995</v>
      </c>
      <c r="D264" s="2">
        <v>0.72555000000000003</v>
      </c>
      <c r="G264" s="3">
        <v>3517.8819100000001</v>
      </c>
      <c r="H264" s="1">
        <v>1.00149</v>
      </c>
      <c r="I264" s="1">
        <v>0.77829000000000004</v>
      </c>
      <c r="J264" s="1">
        <v>0.62239</v>
      </c>
      <c r="K264" s="2">
        <v>0.45680999999999999</v>
      </c>
      <c r="N264" s="3">
        <v>3517.8819100000001</v>
      </c>
      <c r="O264" s="1">
        <v>0.97311999999999999</v>
      </c>
      <c r="P264" s="1">
        <v>0.95072999999999996</v>
      </c>
      <c r="Q264" s="1">
        <v>0.99421000000000004</v>
      </c>
      <c r="R264" s="2">
        <v>0.94264000000000003</v>
      </c>
      <c r="U264" s="3">
        <v>3758.9648299999999</v>
      </c>
      <c r="V264" s="1">
        <v>0.57721999999999996</v>
      </c>
      <c r="W264" s="1">
        <v>0.54168000000000005</v>
      </c>
      <c r="X264" s="1">
        <v>0.50395000000000001</v>
      </c>
      <c r="Y264" s="1">
        <v>0.48538999999999999</v>
      </c>
      <c r="Z264" s="2">
        <v>0.45698</v>
      </c>
    </row>
    <row r="265" spans="2:26" x14ac:dyDescent="0.25">
      <c r="B265" s="3">
        <v>3758.0005000000001</v>
      </c>
      <c r="C265" s="1">
        <v>0.92993000000000003</v>
      </c>
      <c r="D265" s="2">
        <v>0.72545000000000004</v>
      </c>
      <c r="G265" s="3">
        <v>3515.95325</v>
      </c>
      <c r="H265" s="1">
        <v>1.00169</v>
      </c>
      <c r="I265" s="1">
        <v>0.77730999999999995</v>
      </c>
      <c r="J265" s="1">
        <v>0.62009000000000003</v>
      </c>
      <c r="K265" s="2">
        <v>0.45465</v>
      </c>
      <c r="N265" s="3">
        <v>3515.95325</v>
      </c>
      <c r="O265" s="1">
        <v>0.97243999999999997</v>
      </c>
      <c r="P265" s="1">
        <v>0.94933000000000001</v>
      </c>
      <c r="Q265" s="1">
        <v>0.99509000000000003</v>
      </c>
      <c r="R265" s="2">
        <v>0.94220999999999999</v>
      </c>
      <c r="U265" s="3">
        <v>3758.0005000000001</v>
      </c>
      <c r="V265" s="1">
        <v>0.57720000000000005</v>
      </c>
      <c r="W265" s="1">
        <v>0.54174999999999995</v>
      </c>
      <c r="X265" s="1">
        <v>0.50394000000000005</v>
      </c>
      <c r="Y265" s="1">
        <v>0.48543999999999998</v>
      </c>
      <c r="Z265" s="2">
        <v>0.45707999999999999</v>
      </c>
    </row>
    <row r="266" spans="2:26" x14ac:dyDescent="0.25">
      <c r="B266" s="3">
        <v>3757.0361699999999</v>
      </c>
      <c r="C266" s="1">
        <v>0.92896999999999996</v>
      </c>
      <c r="D266" s="2">
        <v>0.72501000000000004</v>
      </c>
      <c r="G266" s="3">
        <v>3514.02459</v>
      </c>
      <c r="H266" s="1">
        <v>1.00186</v>
      </c>
      <c r="I266" s="1">
        <v>0.77664999999999995</v>
      </c>
      <c r="J266" s="1">
        <v>0.61890999999999996</v>
      </c>
      <c r="K266" s="2">
        <v>0.45267000000000002</v>
      </c>
      <c r="N266" s="3">
        <v>3514.02459</v>
      </c>
      <c r="O266" s="1">
        <v>0.97180999999999995</v>
      </c>
      <c r="P266" s="1">
        <v>0.94655</v>
      </c>
      <c r="Q266" s="1">
        <v>0.99494000000000005</v>
      </c>
      <c r="R266" s="2">
        <v>0.94088000000000005</v>
      </c>
      <c r="U266" s="3">
        <v>3757.0361699999999</v>
      </c>
      <c r="V266" s="1">
        <v>0.57728999999999997</v>
      </c>
      <c r="W266" s="1">
        <v>0.54220000000000002</v>
      </c>
      <c r="X266" s="1">
        <v>0.50385000000000002</v>
      </c>
      <c r="Y266" s="1">
        <v>0.48549999999999999</v>
      </c>
      <c r="Z266" s="2">
        <v>0.45718999999999999</v>
      </c>
    </row>
    <row r="267" spans="2:26" x14ac:dyDescent="0.25">
      <c r="B267" s="3">
        <v>3756.0718400000001</v>
      </c>
      <c r="C267" s="1">
        <v>0.92888999999999999</v>
      </c>
      <c r="D267" s="2">
        <v>0.72528999999999999</v>
      </c>
      <c r="G267" s="3">
        <v>3512.0959200000002</v>
      </c>
      <c r="H267" s="1">
        <v>1.00227</v>
      </c>
      <c r="I267" s="1">
        <v>0.77753000000000005</v>
      </c>
      <c r="J267" s="1">
        <v>0.62005999999999994</v>
      </c>
      <c r="K267" s="2">
        <v>0.45196999999999998</v>
      </c>
      <c r="N267" s="3">
        <v>3512.0959200000002</v>
      </c>
      <c r="O267" s="1">
        <v>0.97158999999999995</v>
      </c>
      <c r="P267" s="1">
        <v>0.94423000000000001</v>
      </c>
      <c r="Q267" s="1">
        <v>0.99436999999999998</v>
      </c>
      <c r="R267" s="2">
        <v>0.93894</v>
      </c>
      <c r="U267" s="3">
        <v>3756.0718400000001</v>
      </c>
      <c r="V267" s="1">
        <v>0.57740999999999998</v>
      </c>
      <c r="W267" s="1">
        <v>0.54269999999999996</v>
      </c>
      <c r="X267" s="1">
        <v>0.50392000000000003</v>
      </c>
      <c r="Y267" s="1">
        <v>0.48554999999999998</v>
      </c>
      <c r="Z267" s="2">
        <v>0.45724999999999999</v>
      </c>
    </row>
    <row r="268" spans="2:26" x14ac:dyDescent="0.25">
      <c r="B268" s="3">
        <v>3755.1075000000001</v>
      </c>
      <c r="C268" s="1">
        <v>0.92956000000000005</v>
      </c>
      <c r="D268" s="2">
        <v>0.72652000000000005</v>
      </c>
      <c r="G268" s="3">
        <v>3510.1672600000002</v>
      </c>
      <c r="H268" s="1">
        <v>1.0028300000000001</v>
      </c>
      <c r="I268" s="1">
        <v>0.77863000000000004</v>
      </c>
      <c r="J268" s="1">
        <v>0.62148000000000003</v>
      </c>
      <c r="K268" s="2">
        <v>0.45178000000000001</v>
      </c>
      <c r="N268" s="3">
        <v>3510.1672600000002</v>
      </c>
      <c r="O268" s="1">
        <v>0.97153</v>
      </c>
      <c r="P268" s="1">
        <v>0.94408999999999998</v>
      </c>
      <c r="Q268" s="1">
        <v>0.99417</v>
      </c>
      <c r="R268" s="2">
        <v>0.93754000000000004</v>
      </c>
      <c r="U268" s="3">
        <v>3755.1075000000001</v>
      </c>
      <c r="V268" s="1">
        <v>0.57750000000000001</v>
      </c>
      <c r="W268" s="1">
        <v>0.54293000000000002</v>
      </c>
      <c r="X268" s="1">
        <v>0.50427</v>
      </c>
      <c r="Y268" s="1">
        <v>0.48555999999999999</v>
      </c>
      <c r="Z268" s="2">
        <v>0.45726</v>
      </c>
    </row>
    <row r="269" spans="2:26" x14ac:dyDescent="0.25">
      <c r="B269" s="3">
        <v>3754.1431699999998</v>
      </c>
      <c r="C269" s="1">
        <v>0.93003000000000002</v>
      </c>
      <c r="D269" s="2">
        <v>0.72790999999999995</v>
      </c>
      <c r="G269" s="3">
        <v>3508.2386000000001</v>
      </c>
      <c r="H269" s="1">
        <v>1.0031399999999999</v>
      </c>
      <c r="I269" s="1">
        <v>0.77883999999999998</v>
      </c>
      <c r="J269" s="1">
        <v>0.62141999999999997</v>
      </c>
      <c r="K269" s="2">
        <v>0.45168999999999998</v>
      </c>
      <c r="N269" s="3">
        <v>3508.2386000000001</v>
      </c>
      <c r="O269" s="1">
        <v>0.97150000000000003</v>
      </c>
      <c r="P269" s="1">
        <v>0.94547999999999999</v>
      </c>
      <c r="Q269" s="1">
        <v>0.99404000000000003</v>
      </c>
      <c r="R269" s="2">
        <v>0.93754000000000004</v>
      </c>
      <c r="U269" s="3">
        <v>3754.1431699999998</v>
      </c>
      <c r="V269" s="1">
        <v>0.57757000000000003</v>
      </c>
      <c r="W269" s="1">
        <v>0.54291999999999996</v>
      </c>
      <c r="X269" s="1">
        <v>0.50456999999999996</v>
      </c>
      <c r="Y269" s="1">
        <v>0.48557</v>
      </c>
      <c r="Z269" s="2">
        <v>0.45729999999999998</v>
      </c>
    </row>
    <row r="270" spans="2:26" x14ac:dyDescent="0.25">
      <c r="B270" s="3">
        <v>3753.17884</v>
      </c>
      <c r="C270" s="1">
        <v>0.92967</v>
      </c>
      <c r="D270" s="2">
        <v>0.72831000000000001</v>
      </c>
      <c r="G270" s="3">
        <v>3506.3099299999999</v>
      </c>
      <c r="H270" s="1">
        <v>1.0031300000000001</v>
      </c>
      <c r="I270" s="1">
        <v>0.7782</v>
      </c>
      <c r="J270" s="1">
        <v>0.62131999999999998</v>
      </c>
      <c r="K270" s="2">
        <v>0.45219999999999999</v>
      </c>
      <c r="N270" s="3">
        <v>3506.3099299999999</v>
      </c>
      <c r="O270" s="1">
        <v>0.97165999999999997</v>
      </c>
      <c r="P270" s="1">
        <v>0.94686000000000003</v>
      </c>
      <c r="Q270" s="1">
        <v>0.99312999999999996</v>
      </c>
      <c r="R270" s="2">
        <v>0.93874999999999997</v>
      </c>
      <c r="U270" s="3">
        <v>3753.17884</v>
      </c>
      <c r="V270" s="1">
        <v>0.57760999999999996</v>
      </c>
      <c r="W270" s="1">
        <v>0.54296</v>
      </c>
      <c r="X270" s="1">
        <v>0.50453999999999999</v>
      </c>
      <c r="Y270" s="1">
        <v>0.48563000000000001</v>
      </c>
      <c r="Z270" s="2">
        <v>0.45735999999999999</v>
      </c>
    </row>
    <row r="271" spans="2:26" x14ac:dyDescent="0.25">
      <c r="B271" s="3">
        <v>3752.2145099999998</v>
      </c>
      <c r="C271" s="1">
        <v>0.92989999999999995</v>
      </c>
      <c r="D271" s="2">
        <v>0.72797000000000001</v>
      </c>
      <c r="G271" s="3">
        <v>3504.3812699999999</v>
      </c>
      <c r="H271" s="1">
        <v>1.0031000000000001</v>
      </c>
      <c r="I271" s="1">
        <v>0.77742999999999995</v>
      </c>
      <c r="J271" s="1">
        <v>0.62236000000000002</v>
      </c>
      <c r="K271" s="2">
        <v>0.45273999999999998</v>
      </c>
      <c r="N271" s="3">
        <v>3504.3812699999999</v>
      </c>
      <c r="O271" s="1">
        <v>0.97182999999999997</v>
      </c>
      <c r="P271" s="1">
        <v>0.94808999999999999</v>
      </c>
      <c r="Q271" s="1">
        <v>0.99129999999999996</v>
      </c>
      <c r="R271" s="2">
        <v>0.94016999999999995</v>
      </c>
      <c r="U271" s="3">
        <v>3752.2145099999998</v>
      </c>
      <c r="V271" s="1">
        <v>0.57764000000000004</v>
      </c>
      <c r="W271" s="1">
        <v>0.54315000000000002</v>
      </c>
      <c r="X271" s="1">
        <v>0.50443000000000005</v>
      </c>
      <c r="Y271" s="1">
        <v>0.48565999999999998</v>
      </c>
      <c r="Z271" s="2">
        <v>0.45732</v>
      </c>
    </row>
    <row r="272" spans="2:26" x14ac:dyDescent="0.25">
      <c r="B272" s="3">
        <v>3751.25018</v>
      </c>
      <c r="C272" s="1">
        <v>0.93156000000000005</v>
      </c>
      <c r="D272" s="2">
        <v>0.72787000000000002</v>
      </c>
      <c r="G272" s="3">
        <v>3502.4526099999998</v>
      </c>
      <c r="H272" s="1">
        <v>1.00318</v>
      </c>
      <c r="I272" s="1">
        <v>0.77751999999999999</v>
      </c>
      <c r="J272" s="1">
        <v>0.62322999999999995</v>
      </c>
      <c r="K272" s="2">
        <v>0.45244000000000001</v>
      </c>
      <c r="N272" s="3">
        <v>3502.4526099999998</v>
      </c>
      <c r="O272" s="1">
        <v>0.97174000000000005</v>
      </c>
      <c r="P272" s="1">
        <v>0.94957999999999998</v>
      </c>
      <c r="Q272" s="1">
        <v>0.99009999999999998</v>
      </c>
      <c r="R272" s="2">
        <v>0.94123999999999997</v>
      </c>
      <c r="U272" s="3">
        <v>3751.25018</v>
      </c>
      <c r="V272" s="1">
        <v>0.57767999999999997</v>
      </c>
      <c r="W272" s="1">
        <v>0.54313</v>
      </c>
      <c r="X272" s="1">
        <v>0.50438000000000005</v>
      </c>
      <c r="Y272" s="1">
        <v>0.48565999999999998</v>
      </c>
      <c r="Z272" s="2">
        <v>0.4572</v>
      </c>
    </row>
    <row r="273" spans="2:26" x14ac:dyDescent="0.25">
      <c r="B273" s="3">
        <v>3750.2858500000002</v>
      </c>
      <c r="C273" s="1">
        <v>0.93232999999999999</v>
      </c>
      <c r="D273" s="2">
        <v>0.72740000000000005</v>
      </c>
      <c r="G273" s="3">
        <v>3500.52394</v>
      </c>
      <c r="H273" s="1">
        <v>1.00336</v>
      </c>
      <c r="I273" s="1">
        <v>0.77798</v>
      </c>
      <c r="J273" s="1">
        <v>0.62353000000000003</v>
      </c>
      <c r="K273" s="2">
        <v>0.45112000000000002</v>
      </c>
      <c r="N273" s="3">
        <v>3500.52394</v>
      </c>
      <c r="O273" s="1">
        <v>0.97131999999999996</v>
      </c>
      <c r="P273" s="1">
        <v>0.95015000000000005</v>
      </c>
      <c r="Q273" s="1">
        <v>0.99056999999999995</v>
      </c>
      <c r="R273" s="2">
        <v>0.94272</v>
      </c>
      <c r="U273" s="3">
        <v>3750.2858500000002</v>
      </c>
      <c r="V273" s="1">
        <v>0.57767000000000002</v>
      </c>
      <c r="W273" s="1">
        <v>0.54278000000000004</v>
      </c>
      <c r="X273" s="1">
        <v>0.50412000000000001</v>
      </c>
      <c r="Y273" s="1">
        <v>0.48575000000000002</v>
      </c>
      <c r="Z273" s="2">
        <v>0.45721000000000001</v>
      </c>
    </row>
    <row r="274" spans="2:26" x14ac:dyDescent="0.25">
      <c r="B274" s="3">
        <v>3749.3215100000002</v>
      </c>
      <c r="C274" s="1">
        <v>0.93184999999999996</v>
      </c>
      <c r="D274" s="2">
        <v>0.72638000000000003</v>
      </c>
      <c r="G274" s="3">
        <v>3498.59528</v>
      </c>
      <c r="H274" s="1">
        <v>1.0035499999999999</v>
      </c>
      <c r="I274" s="1">
        <v>0.77751000000000003</v>
      </c>
      <c r="J274" s="1">
        <v>0.62351000000000001</v>
      </c>
      <c r="K274" s="2">
        <v>0.44929000000000002</v>
      </c>
      <c r="N274" s="3">
        <v>3498.59528</v>
      </c>
      <c r="O274" s="1">
        <v>0.97072999999999998</v>
      </c>
      <c r="P274" s="1">
        <v>0.94933000000000001</v>
      </c>
      <c r="Q274" s="1">
        <v>0.99136999999999997</v>
      </c>
      <c r="R274" s="2">
        <v>0.94471000000000005</v>
      </c>
      <c r="U274" s="3">
        <v>3749.3215100000002</v>
      </c>
      <c r="V274" s="1">
        <v>0.57759000000000005</v>
      </c>
      <c r="W274" s="1">
        <v>0.54252999999999996</v>
      </c>
      <c r="X274" s="1">
        <v>0.50380999999999998</v>
      </c>
      <c r="Y274" s="1">
        <v>0.48591000000000001</v>
      </c>
      <c r="Z274" s="2">
        <v>0.45733000000000001</v>
      </c>
    </row>
    <row r="275" spans="2:26" x14ac:dyDescent="0.25">
      <c r="B275" s="3">
        <v>3748.35718</v>
      </c>
      <c r="C275" s="1">
        <v>0.93206999999999995</v>
      </c>
      <c r="D275" s="2">
        <v>0.72597999999999996</v>
      </c>
      <c r="G275" s="3">
        <v>3496.66662</v>
      </c>
      <c r="H275" s="1">
        <v>1.00352</v>
      </c>
      <c r="I275" s="1">
        <v>0.77653000000000005</v>
      </c>
      <c r="J275" s="1">
        <v>0.62228000000000006</v>
      </c>
      <c r="K275" s="2">
        <v>0.44825999999999999</v>
      </c>
      <c r="N275" s="3">
        <v>3496.66662</v>
      </c>
      <c r="O275" s="1">
        <v>0.97040999999999999</v>
      </c>
      <c r="P275" s="1">
        <v>0.94923999999999997</v>
      </c>
      <c r="Q275" s="1">
        <v>0.99153999999999998</v>
      </c>
      <c r="R275" s="2">
        <v>0.94552999999999998</v>
      </c>
      <c r="U275" s="3">
        <v>3748.35718</v>
      </c>
      <c r="V275" s="1">
        <v>0.57757000000000003</v>
      </c>
      <c r="W275" s="1">
        <v>0.54269999999999996</v>
      </c>
      <c r="X275" s="1">
        <v>0.50390999999999997</v>
      </c>
      <c r="Y275" s="1">
        <v>0.48593999999999998</v>
      </c>
      <c r="Z275" s="2">
        <v>0.45744000000000001</v>
      </c>
    </row>
    <row r="276" spans="2:26" x14ac:dyDescent="0.25">
      <c r="B276" s="3">
        <v>3747.3928500000002</v>
      </c>
      <c r="C276" s="1">
        <v>0.93306999999999995</v>
      </c>
      <c r="D276" s="2">
        <v>0.72665999999999997</v>
      </c>
      <c r="G276" s="3">
        <v>3494.7379500000002</v>
      </c>
      <c r="H276" s="1">
        <v>1.00326</v>
      </c>
      <c r="I276" s="1">
        <v>0.77642</v>
      </c>
      <c r="J276" s="1">
        <v>0.62056</v>
      </c>
      <c r="K276" s="2">
        <v>0.44821</v>
      </c>
      <c r="N276" s="3">
        <v>3494.7379500000002</v>
      </c>
      <c r="O276" s="1">
        <v>0.97038999999999997</v>
      </c>
      <c r="P276" s="1">
        <v>0.95038</v>
      </c>
      <c r="Q276" s="1">
        <v>0.99236000000000002</v>
      </c>
      <c r="R276" s="2">
        <v>0.94399999999999995</v>
      </c>
      <c r="U276" s="3">
        <v>3747.3928500000002</v>
      </c>
      <c r="V276" s="1">
        <v>0.57776000000000005</v>
      </c>
      <c r="W276" s="1">
        <v>0.54318999999999995</v>
      </c>
      <c r="X276" s="1">
        <v>0.50434000000000001</v>
      </c>
      <c r="Y276" s="1">
        <v>0.48587000000000002</v>
      </c>
      <c r="Z276" s="2">
        <v>0.45755000000000001</v>
      </c>
    </row>
    <row r="277" spans="2:26" x14ac:dyDescent="0.25">
      <c r="B277" s="3">
        <v>3746.4285199999999</v>
      </c>
      <c r="C277" s="1">
        <v>0.93306999999999995</v>
      </c>
      <c r="D277" s="2">
        <v>0.72740000000000005</v>
      </c>
      <c r="G277" s="3">
        <v>3492.8092900000001</v>
      </c>
      <c r="H277" s="1">
        <v>1.0029399999999999</v>
      </c>
      <c r="I277" s="1">
        <v>0.77663000000000004</v>
      </c>
      <c r="J277" s="1">
        <v>0.62024999999999997</v>
      </c>
      <c r="K277" s="2">
        <v>0.44788</v>
      </c>
      <c r="N277" s="3">
        <v>3492.8092900000001</v>
      </c>
      <c r="O277" s="1">
        <v>0.97028999999999999</v>
      </c>
      <c r="P277" s="1">
        <v>0.95011999999999996</v>
      </c>
      <c r="Q277" s="1">
        <v>0.99434</v>
      </c>
      <c r="R277" s="2">
        <v>0.94079000000000002</v>
      </c>
      <c r="U277" s="3">
        <v>3746.4285199999999</v>
      </c>
      <c r="V277" s="1">
        <v>0.57806999999999997</v>
      </c>
      <c r="W277" s="1">
        <v>0.54349999999999998</v>
      </c>
      <c r="X277" s="1">
        <v>0.50456999999999996</v>
      </c>
      <c r="Y277" s="1">
        <v>0.48587999999999998</v>
      </c>
      <c r="Z277" s="2">
        <v>0.45765</v>
      </c>
    </row>
    <row r="278" spans="2:26" x14ac:dyDescent="0.25">
      <c r="B278" s="3">
        <v>3745.4641900000001</v>
      </c>
      <c r="C278" s="1">
        <v>0.93106</v>
      </c>
      <c r="D278" s="2">
        <v>0.72702</v>
      </c>
      <c r="G278" s="3">
        <v>3490.8806300000001</v>
      </c>
      <c r="H278" s="1">
        <v>1.00227</v>
      </c>
      <c r="I278" s="1">
        <v>0.77534000000000003</v>
      </c>
      <c r="J278" s="1">
        <v>0.62090999999999996</v>
      </c>
      <c r="K278" s="2">
        <v>0.44696999999999998</v>
      </c>
      <c r="N278" s="3">
        <v>3490.8806300000001</v>
      </c>
      <c r="O278" s="1">
        <v>0.97</v>
      </c>
      <c r="P278" s="1">
        <v>0.94869999999999999</v>
      </c>
      <c r="Q278" s="1">
        <v>0.99563000000000001</v>
      </c>
      <c r="R278" s="2">
        <v>0.93869000000000002</v>
      </c>
      <c r="U278" s="3">
        <v>3745.4641900000001</v>
      </c>
      <c r="V278" s="1">
        <v>0.57821</v>
      </c>
      <c r="W278" s="1">
        <v>0.54323999999999995</v>
      </c>
      <c r="X278" s="1">
        <v>0.50438000000000005</v>
      </c>
      <c r="Y278" s="1">
        <v>0.48597000000000001</v>
      </c>
      <c r="Z278" s="2">
        <v>0.45768999999999999</v>
      </c>
    </row>
    <row r="279" spans="2:26" x14ac:dyDescent="0.25">
      <c r="B279" s="3">
        <v>3744.4998599999999</v>
      </c>
      <c r="C279" s="1">
        <v>0.92949999999999999</v>
      </c>
      <c r="D279" s="2">
        <v>0.72652000000000005</v>
      </c>
      <c r="G279" s="3">
        <v>3488.9519599999999</v>
      </c>
      <c r="H279" s="1">
        <v>1.0010600000000001</v>
      </c>
      <c r="I279" s="1">
        <v>0.77264999999999995</v>
      </c>
      <c r="J279" s="1">
        <v>0.62056</v>
      </c>
      <c r="K279" s="2">
        <v>0.44591999999999998</v>
      </c>
      <c r="N279" s="3">
        <v>3488.9519599999999</v>
      </c>
      <c r="O279" s="1">
        <v>0.96965999999999997</v>
      </c>
      <c r="P279" s="1">
        <v>0.94882</v>
      </c>
      <c r="Q279" s="1">
        <v>0.99497999999999998</v>
      </c>
      <c r="R279" s="2">
        <v>0.93979999999999997</v>
      </c>
      <c r="U279" s="3">
        <v>3744.4998599999999</v>
      </c>
      <c r="V279" s="1">
        <v>0.57806000000000002</v>
      </c>
      <c r="W279" s="1">
        <v>0.54266999999999999</v>
      </c>
      <c r="X279" s="1">
        <v>0.50412000000000001</v>
      </c>
      <c r="Y279" s="1">
        <v>0.48599999999999999</v>
      </c>
      <c r="Z279" s="2">
        <v>0.45762999999999998</v>
      </c>
    </row>
    <row r="280" spans="2:26" x14ac:dyDescent="0.25">
      <c r="B280" s="3">
        <v>3743.5355199999999</v>
      </c>
      <c r="C280" s="1">
        <v>0.93015000000000003</v>
      </c>
      <c r="D280" s="2">
        <v>0.72690999999999995</v>
      </c>
      <c r="G280" s="3">
        <v>3487.0232999999998</v>
      </c>
      <c r="H280" s="1">
        <v>1.00014</v>
      </c>
      <c r="I280" s="1">
        <v>0.77068999999999999</v>
      </c>
      <c r="J280" s="1">
        <v>0.61882999999999999</v>
      </c>
      <c r="K280" s="2">
        <v>0.44524999999999998</v>
      </c>
      <c r="N280" s="3">
        <v>3487.0232999999998</v>
      </c>
      <c r="O280" s="1">
        <v>0.96945000000000003</v>
      </c>
      <c r="P280" s="1">
        <v>0.95035999999999998</v>
      </c>
      <c r="Q280" s="1">
        <v>0.99361999999999995</v>
      </c>
      <c r="R280" s="2">
        <v>0.94191999999999998</v>
      </c>
      <c r="U280" s="3">
        <v>3743.5355199999999</v>
      </c>
      <c r="V280" s="1">
        <v>0.57777000000000001</v>
      </c>
      <c r="W280" s="1">
        <v>0.54240999999999995</v>
      </c>
      <c r="X280" s="1">
        <v>0.50404000000000004</v>
      </c>
      <c r="Y280" s="1">
        <v>0.48588999999999999</v>
      </c>
      <c r="Z280" s="2">
        <v>0.45748</v>
      </c>
    </row>
    <row r="281" spans="2:26" x14ac:dyDescent="0.25">
      <c r="B281" s="3">
        <v>3742.5711900000001</v>
      </c>
      <c r="C281" s="1">
        <v>0.93089999999999995</v>
      </c>
      <c r="D281" s="2">
        <v>0.72719999999999996</v>
      </c>
      <c r="G281" s="3">
        <v>3485.0946399999998</v>
      </c>
      <c r="H281" s="1">
        <v>0.99992000000000003</v>
      </c>
      <c r="I281" s="1">
        <v>0.77085999999999999</v>
      </c>
      <c r="J281" s="1">
        <v>0.61758999999999997</v>
      </c>
      <c r="K281" s="2">
        <v>0.44561000000000001</v>
      </c>
      <c r="N281" s="3">
        <v>3485.0946399999998</v>
      </c>
      <c r="O281" s="1">
        <v>0.96955999999999998</v>
      </c>
      <c r="P281" s="1">
        <v>0.95211000000000001</v>
      </c>
      <c r="Q281" s="1">
        <v>0.99311000000000005</v>
      </c>
      <c r="R281" s="2">
        <v>0.94277</v>
      </c>
      <c r="U281" s="3">
        <v>3742.5711900000001</v>
      </c>
      <c r="V281" s="1">
        <v>0.57754000000000005</v>
      </c>
      <c r="W281" s="1">
        <v>0.54269000000000001</v>
      </c>
      <c r="X281" s="1">
        <v>0.50402000000000002</v>
      </c>
      <c r="Y281" s="1">
        <v>0.48585</v>
      </c>
      <c r="Z281" s="2">
        <v>0.45741999999999999</v>
      </c>
    </row>
    <row r="282" spans="2:26" x14ac:dyDescent="0.25">
      <c r="B282" s="3">
        <v>3741.6068599999999</v>
      </c>
      <c r="C282" s="1">
        <v>0.93078000000000005</v>
      </c>
      <c r="D282" s="2">
        <v>0.72689999999999999</v>
      </c>
      <c r="G282" s="3">
        <v>3483.16597</v>
      </c>
      <c r="H282" s="1">
        <v>0.99965999999999999</v>
      </c>
      <c r="I282" s="1">
        <v>0.77295999999999998</v>
      </c>
      <c r="J282" s="1">
        <v>0.61858999999999997</v>
      </c>
      <c r="K282" s="2">
        <v>0.44634000000000001</v>
      </c>
      <c r="N282" s="3">
        <v>3483.16597</v>
      </c>
      <c r="O282" s="1">
        <v>0.96979000000000004</v>
      </c>
      <c r="P282" s="1">
        <v>0.95372000000000001</v>
      </c>
      <c r="Q282" s="1">
        <v>0.99385000000000001</v>
      </c>
      <c r="R282" s="2">
        <v>0.94408000000000003</v>
      </c>
      <c r="U282" s="3">
        <v>3741.6068599999999</v>
      </c>
      <c r="V282" s="1">
        <v>0.57757999999999998</v>
      </c>
      <c r="W282" s="1">
        <v>0.54323999999999995</v>
      </c>
      <c r="X282" s="1">
        <v>0.50404000000000004</v>
      </c>
      <c r="Y282" s="1">
        <v>0.48599999999999999</v>
      </c>
      <c r="Z282" s="2">
        <v>0.45752999999999999</v>
      </c>
    </row>
    <row r="283" spans="2:26" x14ac:dyDescent="0.25">
      <c r="B283" s="3">
        <v>3740.6425300000001</v>
      </c>
      <c r="C283" s="1">
        <v>0.93078000000000005</v>
      </c>
      <c r="D283" s="2">
        <v>0.72658999999999996</v>
      </c>
      <c r="G283" s="3">
        <v>3481.23731</v>
      </c>
      <c r="H283" s="1">
        <v>0.99909000000000003</v>
      </c>
      <c r="I283" s="1">
        <v>0.77561999999999998</v>
      </c>
      <c r="J283" s="1">
        <v>0.62051000000000001</v>
      </c>
      <c r="K283" s="2">
        <v>0.44557999999999998</v>
      </c>
      <c r="N283" s="3">
        <v>3481.23731</v>
      </c>
      <c r="O283" s="1">
        <v>0.96955000000000002</v>
      </c>
      <c r="P283" s="1">
        <v>0.9546</v>
      </c>
      <c r="Q283" s="1">
        <v>0.99495999999999996</v>
      </c>
      <c r="R283" s="2">
        <v>0.94635000000000002</v>
      </c>
      <c r="U283" s="3">
        <v>3740.6425300000001</v>
      </c>
      <c r="V283" s="1">
        <v>0.57782</v>
      </c>
      <c r="W283" s="1">
        <v>0.54356000000000004</v>
      </c>
      <c r="X283" s="1">
        <v>0.50422999999999996</v>
      </c>
      <c r="Y283" s="1">
        <v>0.48614000000000002</v>
      </c>
      <c r="Z283" s="2">
        <v>0.45766000000000001</v>
      </c>
    </row>
    <row r="284" spans="2:26" x14ac:dyDescent="0.25">
      <c r="B284" s="3">
        <v>3739.6781999999998</v>
      </c>
      <c r="C284" s="1">
        <v>0.93105000000000004</v>
      </c>
      <c r="D284" s="2">
        <v>0.72650999999999999</v>
      </c>
      <c r="G284" s="3">
        <v>3479.3086499999999</v>
      </c>
      <c r="H284" s="1">
        <v>0.99904000000000004</v>
      </c>
      <c r="I284" s="1">
        <v>0.77715999999999996</v>
      </c>
      <c r="J284" s="1">
        <v>0.62085000000000001</v>
      </c>
      <c r="K284" s="2">
        <v>0.44346999999999998</v>
      </c>
      <c r="N284" s="3">
        <v>3479.3086499999999</v>
      </c>
      <c r="O284" s="1">
        <v>0.96887999999999996</v>
      </c>
      <c r="P284" s="1">
        <v>0.95330999999999999</v>
      </c>
      <c r="Q284" s="1">
        <v>0.99480000000000002</v>
      </c>
      <c r="R284" s="2">
        <v>0.94679999999999997</v>
      </c>
      <c r="U284" s="3">
        <v>3739.6781999999998</v>
      </c>
      <c r="V284" s="1">
        <v>0.57813999999999999</v>
      </c>
      <c r="W284" s="1">
        <v>0.54347999999999996</v>
      </c>
      <c r="X284" s="1">
        <v>0.50456000000000001</v>
      </c>
      <c r="Y284" s="1">
        <v>0.48620999999999998</v>
      </c>
      <c r="Z284" s="2">
        <v>0.45773999999999998</v>
      </c>
    </row>
    <row r="285" spans="2:26" x14ac:dyDescent="0.25">
      <c r="B285" s="3">
        <v>3738.71387</v>
      </c>
      <c r="C285" s="1">
        <v>0.93111999999999995</v>
      </c>
      <c r="D285" s="2">
        <v>0.72650999999999999</v>
      </c>
      <c r="G285" s="3">
        <v>3477.3799800000002</v>
      </c>
      <c r="H285" s="1">
        <v>1.00038</v>
      </c>
      <c r="I285" s="1">
        <v>0.77751000000000003</v>
      </c>
      <c r="J285" s="1">
        <v>0.61968000000000001</v>
      </c>
      <c r="K285" s="2">
        <v>0.44227</v>
      </c>
      <c r="N285" s="3">
        <v>3477.3799800000002</v>
      </c>
      <c r="O285" s="1">
        <v>0.96848999999999996</v>
      </c>
      <c r="P285" s="1">
        <v>0.95018999999999998</v>
      </c>
      <c r="Q285" s="1">
        <v>0.99363999999999997</v>
      </c>
      <c r="R285" s="2">
        <v>0.94588000000000005</v>
      </c>
      <c r="U285" s="3">
        <v>3738.71387</v>
      </c>
      <c r="V285" s="1">
        <v>0.57843999999999995</v>
      </c>
      <c r="W285" s="1">
        <v>0.54344999999999999</v>
      </c>
      <c r="X285" s="1">
        <v>0.50482000000000005</v>
      </c>
      <c r="Y285" s="1">
        <v>0.48633999999999999</v>
      </c>
      <c r="Z285" s="2">
        <v>0.45785999999999999</v>
      </c>
    </row>
    <row r="286" spans="2:26" x14ac:dyDescent="0.25">
      <c r="B286" s="3">
        <v>3737.74953</v>
      </c>
      <c r="C286" s="1">
        <v>0.93089</v>
      </c>
      <c r="D286" s="2">
        <v>0.72653999999999996</v>
      </c>
      <c r="G286" s="3">
        <v>3475.4513200000001</v>
      </c>
      <c r="H286" s="1">
        <v>1.0026900000000001</v>
      </c>
      <c r="I286" s="1">
        <v>0.77739000000000003</v>
      </c>
      <c r="J286" s="1">
        <v>0.61909000000000003</v>
      </c>
      <c r="K286" s="2">
        <v>0.44291000000000003</v>
      </c>
      <c r="N286" s="3">
        <v>3475.4513200000001</v>
      </c>
      <c r="O286" s="1">
        <v>0.96870000000000001</v>
      </c>
      <c r="P286" s="1">
        <v>0.94835000000000003</v>
      </c>
      <c r="Q286" s="1">
        <v>0.99358000000000002</v>
      </c>
      <c r="R286" s="2">
        <v>0.94618000000000002</v>
      </c>
      <c r="U286" s="3">
        <v>3737.74953</v>
      </c>
      <c r="V286" s="1">
        <v>0.57860999999999996</v>
      </c>
      <c r="W286" s="1">
        <v>0.54384999999999994</v>
      </c>
      <c r="X286" s="1">
        <v>0.50494000000000006</v>
      </c>
      <c r="Y286" s="1">
        <v>0.48653000000000002</v>
      </c>
      <c r="Z286" s="2">
        <v>0.45802999999999999</v>
      </c>
    </row>
    <row r="287" spans="2:26" x14ac:dyDescent="0.25">
      <c r="B287" s="3">
        <v>3736.7851999999998</v>
      </c>
      <c r="C287" s="1">
        <v>0.93059999999999998</v>
      </c>
      <c r="D287" s="2">
        <v>0.72653000000000001</v>
      </c>
      <c r="G287" s="3">
        <v>3473.5226600000001</v>
      </c>
      <c r="H287" s="1">
        <v>1.00414</v>
      </c>
      <c r="I287" s="1">
        <v>0.77642999999999995</v>
      </c>
      <c r="J287" s="1">
        <v>0.62007999999999996</v>
      </c>
      <c r="K287" s="2">
        <v>0.44419999999999998</v>
      </c>
      <c r="N287" s="3">
        <v>3473.5226600000001</v>
      </c>
      <c r="O287" s="1">
        <v>0.96911000000000003</v>
      </c>
      <c r="P287" s="1">
        <v>0.94838999999999996</v>
      </c>
      <c r="Q287" s="1">
        <v>0.99460000000000004</v>
      </c>
      <c r="R287" s="2">
        <v>0.94642999999999999</v>
      </c>
      <c r="U287" s="3">
        <v>3736.7851999999998</v>
      </c>
      <c r="V287" s="1">
        <v>0.57852999999999999</v>
      </c>
      <c r="W287" s="1">
        <v>0.54413</v>
      </c>
      <c r="X287" s="1">
        <v>0.50490999999999997</v>
      </c>
      <c r="Y287" s="1">
        <v>0.48662</v>
      </c>
      <c r="Z287" s="2">
        <v>0.45812999999999998</v>
      </c>
    </row>
    <row r="288" spans="2:26" x14ac:dyDescent="0.25">
      <c r="B288" s="3">
        <v>3735.82087</v>
      </c>
      <c r="C288" s="1">
        <v>0.9304</v>
      </c>
      <c r="D288" s="2">
        <v>0.72665999999999997</v>
      </c>
      <c r="G288" s="3">
        <v>3471.5939899999998</v>
      </c>
      <c r="H288" s="1">
        <v>1.00379</v>
      </c>
      <c r="I288" s="1">
        <v>0.77522999999999997</v>
      </c>
      <c r="J288" s="1">
        <v>0.62153000000000003</v>
      </c>
      <c r="K288" s="2">
        <v>0.44488</v>
      </c>
      <c r="N288" s="3">
        <v>3471.5939899999998</v>
      </c>
      <c r="O288" s="1">
        <v>0.96933000000000002</v>
      </c>
      <c r="P288" s="1">
        <v>0.94891999999999999</v>
      </c>
      <c r="Q288" s="1">
        <v>0.99478</v>
      </c>
      <c r="R288" s="2">
        <v>0.94462000000000002</v>
      </c>
      <c r="U288" s="3">
        <v>3735.82087</v>
      </c>
      <c r="V288" s="1">
        <v>0.57833000000000001</v>
      </c>
      <c r="W288" s="1">
        <v>0.54383999999999999</v>
      </c>
      <c r="X288" s="1">
        <v>0.50478999999999996</v>
      </c>
      <c r="Y288" s="1">
        <v>0.48653999999999997</v>
      </c>
      <c r="Z288" s="2">
        <v>0.45812000000000003</v>
      </c>
    </row>
    <row r="289" spans="2:26" x14ac:dyDescent="0.25">
      <c r="B289" s="3">
        <v>3734.8565400000002</v>
      </c>
      <c r="C289" s="1">
        <v>0.93049000000000004</v>
      </c>
      <c r="D289" s="2">
        <v>0.72716999999999998</v>
      </c>
      <c r="G289" s="3">
        <v>3469.6653299999998</v>
      </c>
      <c r="H289" s="1">
        <v>1.00265</v>
      </c>
      <c r="I289" s="1">
        <v>0.77534000000000003</v>
      </c>
      <c r="J289" s="1">
        <v>0.62182000000000004</v>
      </c>
      <c r="K289" s="2">
        <v>0.44480999999999998</v>
      </c>
      <c r="N289" s="3">
        <v>3469.6653299999998</v>
      </c>
      <c r="O289" s="1">
        <v>0.96931</v>
      </c>
      <c r="P289" s="1">
        <v>0.94891000000000003</v>
      </c>
      <c r="Q289" s="1">
        <v>0.99404999999999999</v>
      </c>
      <c r="R289" s="2">
        <v>0.94181000000000004</v>
      </c>
      <c r="U289" s="3">
        <v>3734.8565400000002</v>
      </c>
      <c r="V289" s="1">
        <v>0.57820000000000005</v>
      </c>
      <c r="W289" s="1">
        <v>0.54342000000000001</v>
      </c>
      <c r="X289" s="1">
        <v>0.50465000000000004</v>
      </c>
      <c r="Y289" s="1">
        <v>0.4864</v>
      </c>
      <c r="Z289" s="2">
        <v>0.45806999999999998</v>
      </c>
    </row>
    <row r="290" spans="2:26" x14ac:dyDescent="0.25">
      <c r="B290" s="3">
        <v>3733.89221</v>
      </c>
      <c r="C290" s="1">
        <v>0.93079999999999996</v>
      </c>
      <c r="D290" s="2">
        <v>0.72748999999999997</v>
      </c>
      <c r="G290" s="3">
        <v>3467.7366699999998</v>
      </c>
      <c r="H290" s="1">
        <v>1.0020500000000001</v>
      </c>
      <c r="I290" s="1">
        <v>0.77588000000000001</v>
      </c>
      <c r="J290" s="1">
        <v>0.62061999999999995</v>
      </c>
      <c r="K290" s="2">
        <v>0.44456000000000001</v>
      </c>
      <c r="N290" s="3">
        <v>3467.7366699999998</v>
      </c>
      <c r="O290" s="1">
        <v>0.96921999999999997</v>
      </c>
      <c r="P290" s="1">
        <v>0.94737000000000005</v>
      </c>
      <c r="Q290" s="1">
        <v>0.99387000000000003</v>
      </c>
      <c r="R290" s="2">
        <v>0.94</v>
      </c>
      <c r="U290" s="3">
        <v>3733.89221</v>
      </c>
      <c r="V290" s="1">
        <v>0.57821</v>
      </c>
      <c r="W290" s="1">
        <v>0.54337999999999997</v>
      </c>
      <c r="X290" s="1">
        <v>0.50455000000000005</v>
      </c>
      <c r="Y290" s="1">
        <v>0.48632999999999998</v>
      </c>
      <c r="Z290" s="2">
        <v>0.45801999999999998</v>
      </c>
    </row>
    <row r="291" spans="2:26" x14ac:dyDescent="0.25">
      <c r="B291" s="3">
        <v>3732.9278800000002</v>
      </c>
      <c r="C291" s="1">
        <v>0.93052000000000001</v>
      </c>
      <c r="D291" s="2">
        <v>0.72685999999999995</v>
      </c>
      <c r="G291" s="3">
        <v>3465.808</v>
      </c>
      <c r="H291" s="1">
        <v>1.0021899999999999</v>
      </c>
      <c r="I291" s="1">
        <v>0.77519000000000005</v>
      </c>
      <c r="J291" s="1">
        <v>0.61919999999999997</v>
      </c>
      <c r="K291" s="2">
        <v>0.44480999999999998</v>
      </c>
      <c r="N291" s="3">
        <v>3465.808</v>
      </c>
      <c r="O291" s="1">
        <v>0.96931</v>
      </c>
      <c r="P291" s="1">
        <v>0.94560999999999995</v>
      </c>
      <c r="Q291" s="1">
        <v>0.99463999999999997</v>
      </c>
      <c r="R291" s="2">
        <v>0.93976000000000004</v>
      </c>
      <c r="U291" s="3">
        <v>3732.9278800000002</v>
      </c>
      <c r="V291" s="1">
        <v>0.57821999999999996</v>
      </c>
      <c r="W291" s="1">
        <v>0.54357</v>
      </c>
      <c r="X291" s="1">
        <v>0.50446999999999997</v>
      </c>
      <c r="Y291" s="1">
        <v>0.48630000000000001</v>
      </c>
      <c r="Z291" s="2">
        <v>0.45790999999999998</v>
      </c>
    </row>
    <row r="292" spans="2:26" x14ac:dyDescent="0.25">
      <c r="B292" s="3">
        <v>3731.9635400000002</v>
      </c>
      <c r="C292" s="1">
        <v>0.92993999999999999</v>
      </c>
      <c r="D292" s="2">
        <v>0.72616999999999998</v>
      </c>
      <c r="G292" s="3">
        <v>3463.87934</v>
      </c>
      <c r="H292" s="1">
        <v>1.00237</v>
      </c>
      <c r="I292" s="1">
        <v>0.77398</v>
      </c>
      <c r="J292" s="1">
        <v>0.61872000000000005</v>
      </c>
      <c r="K292" s="2">
        <v>0.44600000000000001</v>
      </c>
      <c r="N292" s="3">
        <v>3463.87934</v>
      </c>
      <c r="O292" s="1">
        <v>0.96969000000000005</v>
      </c>
      <c r="P292" s="1">
        <v>0.94503000000000004</v>
      </c>
      <c r="Q292" s="1">
        <v>0.99561999999999995</v>
      </c>
      <c r="R292" s="2">
        <v>0.93972</v>
      </c>
      <c r="U292" s="3">
        <v>3731.9635400000002</v>
      </c>
      <c r="V292" s="1">
        <v>0.57813000000000003</v>
      </c>
      <c r="W292" s="1">
        <v>0.54354000000000002</v>
      </c>
      <c r="X292" s="1">
        <v>0.50439000000000001</v>
      </c>
      <c r="Y292" s="1">
        <v>0.48625000000000002</v>
      </c>
      <c r="Z292" s="2">
        <v>0.45773000000000003</v>
      </c>
    </row>
    <row r="293" spans="2:26" x14ac:dyDescent="0.25">
      <c r="B293" s="3">
        <v>3730.9992099999999</v>
      </c>
      <c r="C293" s="1">
        <v>0.93001</v>
      </c>
      <c r="D293" s="2">
        <v>0.72643000000000002</v>
      </c>
      <c r="G293" s="3">
        <v>3461.9506799999999</v>
      </c>
      <c r="H293" s="1">
        <v>1.00196</v>
      </c>
      <c r="I293" s="1">
        <v>0.77319000000000004</v>
      </c>
      <c r="J293" s="1">
        <v>0.61873</v>
      </c>
      <c r="K293" s="2">
        <v>0.44707999999999998</v>
      </c>
      <c r="N293" s="3">
        <v>3461.9506799999999</v>
      </c>
      <c r="O293" s="1">
        <v>0.97002999999999995</v>
      </c>
      <c r="P293" s="1">
        <v>0.94533</v>
      </c>
      <c r="Q293" s="1">
        <v>0.99605999999999995</v>
      </c>
      <c r="R293" s="2">
        <v>0.93913000000000002</v>
      </c>
      <c r="U293" s="3">
        <v>3730.9992099999999</v>
      </c>
      <c r="V293" s="1">
        <v>0.57793000000000005</v>
      </c>
      <c r="W293" s="1">
        <v>0.54327000000000003</v>
      </c>
      <c r="X293" s="1">
        <v>0.50417999999999996</v>
      </c>
      <c r="Y293" s="1">
        <v>0.48616999999999999</v>
      </c>
      <c r="Z293" s="2">
        <v>0.45754</v>
      </c>
    </row>
    <row r="294" spans="2:26" x14ac:dyDescent="0.25">
      <c r="B294" s="3">
        <v>3730.0348800000002</v>
      </c>
      <c r="C294" s="1">
        <v>0.93022000000000005</v>
      </c>
      <c r="D294" s="2">
        <v>0.72687000000000002</v>
      </c>
      <c r="G294" s="3">
        <v>3460.0220100000001</v>
      </c>
      <c r="H294" s="1">
        <v>1.0012000000000001</v>
      </c>
      <c r="I294" s="1">
        <v>0.77297000000000005</v>
      </c>
      <c r="J294" s="1">
        <v>0.61865000000000003</v>
      </c>
      <c r="K294" s="2">
        <v>0.44677</v>
      </c>
      <c r="N294" s="3">
        <v>3460.0220100000001</v>
      </c>
      <c r="O294" s="1">
        <v>0.96992999999999996</v>
      </c>
      <c r="P294" s="1">
        <v>0.94684000000000001</v>
      </c>
      <c r="Q294" s="1">
        <v>0.99570000000000003</v>
      </c>
      <c r="R294" s="2">
        <v>0.93928999999999996</v>
      </c>
      <c r="U294" s="3">
        <v>3730.0348800000002</v>
      </c>
      <c r="V294" s="1">
        <v>0.57777000000000001</v>
      </c>
      <c r="W294" s="1">
        <v>0.54315999999999998</v>
      </c>
      <c r="X294" s="1">
        <v>0.50375000000000003</v>
      </c>
      <c r="Y294" s="1">
        <v>0.48615000000000003</v>
      </c>
      <c r="Z294" s="2">
        <v>0.45749000000000001</v>
      </c>
    </row>
    <row r="295" spans="2:26" x14ac:dyDescent="0.25">
      <c r="B295" s="3">
        <v>3729.0705499999999</v>
      </c>
      <c r="C295" s="1">
        <v>0.93001</v>
      </c>
      <c r="D295" s="2">
        <v>0.72687999999999997</v>
      </c>
      <c r="G295" s="3">
        <v>3458.0933500000001</v>
      </c>
      <c r="H295" s="1">
        <v>1.0009399999999999</v>
      </c>
      <c r="I295" s="1">
        <v>0.77383999999999997</v>
      </c>
      <c r="J295" s="1">
        <v>0.61863999999999997</v>
      </c>
      <c r="K295" s="2">
        <v>0.44629999999999997</v>
      </c>
      <c r="N295" s="3">
        <v>3458.0933500000001</v>
      </c>
      <c r="O295" s="1">
        <v>0.96977999999999998</v>
      </c>
      <c r="P295" s="1">
        <v>0.94935000000000003</v>
      </c>
      <c r="Q295" s="1">
        <v>0.99495</v>
      </c>
      <c r="R295" s="2">
        <v>0.94069999999999998</v>
      </c>
      <c r="U295" s="3">
        <v>3729.0705499999999</v>
      </c>
      <c r="V295" s="1">
        <v>0.57776000000000005</v>
      </c>
      <c r="W295" s="1">
        <v>0.54339000000000004</v>
      </c>
      <c r="X295" s="1">
        <v>0.50348000000000004</v>
      </c>
      <c r="Y295" s="1">
        <v>0.48621999999999999</v>
      </c>
      <c r="Z295" s="2">
        <v>0.45755000000000001</v>
      </c>
    </row>
    <row r="296" spans="2:26" x14ac:dyDescent="0.25">
      <c r="B296" s="3">
        <v>3728.1062200000001</v>
      </c>
      <c r="C296" s="1">
        <v>0.92940999999999996</v>
      </c>
      <c r="D296" s="2">
        <v>0.72658</v>
      </c>
      <c r="G296" s="3">
        <v>3456.1646900000001</v>
      </c>
      <c r="H296" s="1">
        <v>1.00119</v>
      </c>
      <c r="I296" s="1">
        <v>0.77527000000000001</v>
      </c>
      <c r="J296" s="1">
        <v>0.61797999999999997</v>
      </c>
      <c r="K296" s="2">
        <v>0.44652999999999998</v>
      </c>
      <c r="N296" s="3">
        <v>3456.1646900000001</v>
      </c>
      <c r="O296" s="1">
        <v>0.96986000000000006</v>
      </c>
      <c r="P296" s="1">
        <v>0.95098000000000005</v>
      </c>
      <c r="Q296" s="1">
        <v>0.99453999999999998</v>
      </c>
      <c r="R296" s="2">
        <v>0.94210000000000005</v>
      </c>
      <c r="U296" s="3">
        <v>3728.1062200000001</v>
      </c>
      <c r="V296" s="1">
        <v>0.57789000000000001</v>
      </c>
      <c r="W296" s="1">
        <v>0.54369999999999996</v>
      </c>
      <c r="X296" s="1">
        <v>0.50371999999999995</v>
      </c>
      <c r="Y296" s="1">
        <v>0.48633999999999999</v>
      </c>
      <c r="Z296" s="2">
        <v>0.45765</v>
      </c>
    </row>
    <row r="297" spans="2:26" x14ac:dyDescent="0.25">
      <c r="B297" s="3">
        <v>3727.1418899999999</v>
      </c>
      <c r="C297" s="1">
        <v>0.92891000000000001</v>
      </c>
      <c r="D297" s="2">
        <v>0.72628000000000004</v>
      </c>
      <c r="G297" s="3">
        <v>3454.2360199999998</v>
      </c>
      <c r="H297" s="1">
        <v>1.00186</v>
      </c>
      <c r="I297" s="1">
        <v>0.77707999999999999</v>
      </c>
      <c r="J297" s="1">
        <v>0.61734</v>
      </c>
      <c r="K297" s="2">
        <v>0.44695000000000001</v>
      </c>
      <c r="N297" s="3">
        <v>3454.2360199999998</v>
      </c>
      <c r="O297" s="1">
        <v>0.96999000000000002</v>
      </c>
      <c r="P297" s="1">
        <v>0.95069999999999999</v>
      </c>
      <c r="Q297" s="1">
        <v>0.99446999999999997</v>
      </c>
      <c r="R297" s="2">
        <v>0.94264999999999999</v>
      </c>
      <c r="U297" s="3">
        <v>3727.1418899999999</v>
      </c>
      <c r="V297" s="1">
        <v>0.57799</v>
      </c>
      <c r="W297" s="1">
        <v>0.54390000000000005</v>
      </c>
      <c r="X297" s="1">
        <v>0.50424000000000002</v>
      </c>
      <c r="Y297" s="1">
        <v>0.48642000000000002</v>
      </c>
      <c r="Z297" s="2">
        <v>0.45774999999999999</v>
      </c>
    </row>
    <row r="298" spans="2:26" x14ac:dyDescent="0.25">
      <c r="B298" s="3">
        <v>3726.1775499999999</v>
      </c>
      <c r="C298" s="1">
        <v>0.92915000000000003</v>
      </c>
      <c r="D298" s="2">
        <v>0.72616999999999998</v>
      </c>
      <c r="G298" s="3">
        <v>3452.3073599999998</v>
      </c>
      <c r="H298" s="1">
        <v>1.0024999999999999</v>
      </c>
      <c r="I298" s="1">
        <v>0.77868000000000004</v>
      </c>
      <c r="J298" s="1">
        <v>0.61794000000000004</v>
      </c>
      <c r="K298" s="2">
        <v>0.44685999999999998</v>
      </c>
      <c r="N298" s="3">
        <v>3452.3073599999998</v>
      </c>
      <c r="O298" s="1">
        <v>0.96996000000000004</v>
      </c>
      <c r="P298" s="1">
        <v>0.94947000000000004</v>
      </c>
      <c r="Q298" s="1">
        <v>0.99375000000000002</v>
      </c>
      <c r="R298" s="2">
        <v>0.94267000000000001</v>
      </c>
      <c r="U298" s="3">
        <v>3726.1775499999999</v>
      </c>
      <c r="V298" s="1">
        <v>0.57796999999999998</v>
      </c>
      <c r="W298" s="1">
        <v>0.54395000000000004</v>
      </c>
      <c r="X298" s="1">
        <v>0.50451000000000001</v>
      </c>
      <c r="Y298" s="1">
        <v>0.48635</v>
      </c>
      <c r="Z298" s="2">
        <v>0.45776</v>
      </c>
    </row>
    <row r="299" spans="2:26" x14ac:dyDescent="0.25">
      <c r="B299" s="3">
        <v>3725.2132200000001</v>
      </c>
      <c r="C299" s="1">
        <v>0.92989999999999995</v>
      </c>
      <c r="D299" s="2">
        <v>0.72613000000000005</v>
      </c>
      <c r="G299" s="3">
        <v>3450.3787000000002</v>
      </c>
      <c r="H299" s="1">
        <v>1.00258</v>
      </c>
      <c r="I299" s="1">
        <v>0.77868000000000004</v>
      </c>
      <c r="J299" s="1">
        <v>0.61933000000000005</v>
      </c>
      <c r="K299" s="2">
        <v>0.44566</v>
      </c>
      <c r="N299" s="3">
        <v>3450.3787000000002</v>
      </c>
      <c r="O299" s="1">
        <v>0.96958</v>
      </c>
      <c r="P299" s="1">
        <v>0.94803999999999999</v>
      </c>
      <c r="Q299" s="1">
        <v>0.99224999999999997</v>
      </c>
      <c r="R299" s="2">
        <v>0.94245999999999996</v>
      </c>
      <c r="U299" s="3">
        <v>3725.2132200000001</v>
      </c>
      <c r="V299" s="1">
        <v>0.57793000000000005</v>
      </c>
      <c r="W299" s="1">
        <v>0.54383999999999999</v>
      </c>
      <c r="X299" s="1">
        <v>0.50448999999999999</v>
      </c>
      <c r="Y299" s="1">
        <v>0.48614000000000002</v>
      </c>
      <c r="Z299" s="2">
        <v>0.45766000000000001</v>
      </c>
    </row>
    <row r="300" spans="2:26" x14ac:dyDescent="0.25">
      <c r="B300" s="3">
        <v>3724.2488899999998</v>
      </c>
      <c r="C300" s="1">
        <v>0.93052999999999997</v>
      </c>
      <c r="D300" s="2">
        <v>0.72609999999999997</v>
      </c>
      <c r="G300" s="3">
        <v>3448.45003</v>
      </c>
      <c r="H300" s="1">
        <v>1.00224</v>
      </c>
      <c r="I300" s="1">
        <v>0.77753000000000005</v>
      </c>
      <c r="J300" s="1">
        <v>0.62056999999999995</v>
      </c>
      <c r="K300" s="2">
        <v>0.44320999999999999</v>
      </c>
      <c r="N300" s="3">
        <v>3448.45003</v>
      </c>
      <c r="O300" s="1">
        <v>0.96879000000000004</v>
      </c>
      <c r="P300" s="1">
        <v>0.94694</v>
      </c>
      <c r="Q300" s="1">
        <v>0.99161999999999995</v>
      </c>
      <c r="R300" s="2">
        <v>0.94135999999999997</v>
      </c>
      <c r="U300" s="3">
        <v>3724.2488899999998</v>
      </c>
      <c r="V300" s="1">
        <v>0.57798000000000005</v>
      </c>
      <c r="W300" s="1">
        <v>0.54369000000000001</v>
      </c>
      <c r="X300" s="1">
        <v>0.50443000000000005</v>
      </c>
      <c r="Y300" s="1">
        <v>0.48593999999999998</v>
      </c>
      <c r="Z300" s="2">
        <v>0.45752999999999999</v>
      </c>
    </row>
    <row r="301" spans="2:26" x14ac:dyDescent="0.25">
      <c r="B301" s="3">
        <v>3723.2845600000001</v>
      </c>
      <c r="C301" s="1">
        <v>0.93086999999999998</v>
      </c>
      <c r="D301" s="2">
        <v>0.72626000000000002</v>
      </c>
      <c r="G301" s="3">
        <v>3446.5213699999999</v>
      </c>
      <c r="H301" s="1">
        <v>1.00163</v>
      </c>
      <c r="I301" s="1">
        <v>0.77658000000000005</v>
      </c>
      <c r="J301" s="1">
        <v>0.62094000000000005</v>
      </c>
      <c r="K301" s="2">
        <v>0.44090000000000001</v>
      </c>
      <c r="N301" s="3">
        <v>3446.5213699999999</v>
      </c>
      <c r="O301" s="1">
        <v>0.96804999999999997</v>
      </c>
      <c r="P301" s="1">
        <v>0.94735999999999998</v>
      </c>
      <c r="Q301" s="1">
        <v>0.99226000000000003</v>
      </c>
      <c r="R301" s="2">
        <v>0.93960999999999995</v>
      </c>
      <c r="U301" s="3">
        <v>3723.2845600000001</v>
      </c>
      <c r="V301" s="1">
        <v>0.57804</v>
      </c>
      <c r="W301" s="1">
        <v>0.54366999999999999</v>
      </c>
      <c r="X301" s="1">
        <v>0.50434999999999997</v>
      </c>
      <c r="Y301" s="1">
        <v>0.48586000000000001</v>
      </c>
      <c r="Z301" s="2">
        <v>0.45745000000000002</v>
      </c>
    </row>
    <row r="302" spans="2:26" x14ac:dyDescent="0.25">
      <c r="B302" s="3">
        <v>3722.3202299999998</v>
      </c>
      <c r="C302" s="1">
        <v>0.93084999999999996</v>
      </c>
      <c r="D302" s="2">
        <v>0.72672000000000003</v>
      </c>
      <c r="G302" s="3">
        <v>3444.5927099999999</v>
      </c>
      <c r="H302" s="1">
        <v>1.00105</v>
      </c>
      <c r="I302" s="1">
        <v>0.77559</v>
      </c>
      <c r="J302" s="1">
        <v>0.61977000000000004</v>
      </c>
      <c r="K302" s="2">
        <v>0.44020999999999999</v>
      </c>
      <c r="N302" s="3">
        <v>3444.5927099999999</v>
      </c>
      <c r="O302" s="1">
        <v>0.96782999999999997</v>
      </c>
      <c r="P302" s="1">
        <v>0.94945000000000002</v>
      </c>
      <c r="Q302" s="1">
        <v>0.99231000000000003</v>
      </c>
      <c r="R302" s="2">
        <v>0.93915000000000004</v>
      </c>
      <c r="U302" s="3">
        <v>3722.3202299999998</v>
      </c>
      <c r="V302" s="1">
        <v>0.57803000000000004</v>
      </c>
      <c r="W302" s="1">
        <v>0.54366000000000003</v>
      </c>
      <c r="X302" s="1">
        <v>0.50419000000000003</v>
      </c>
      <c r="Y302" s="1">
        <v>0.48588999999999999</v>
      </c>
      <c r="Z302" s="2">
        <v>0.45739999999999997</v>
      </c>
    </row>
    <row r="303" spans="2:26" x14ac:dyDescent="0.25">
      <c r="B303" s="3">
        <v>3721.3559</v>
      </c>
      <c r="C303" s="1">
        <v>0.93042000000000002</v>
      </c>
      <c r="D303" s="2">
        <v>0.72707999999999995</v>
      </c>
      <c r="G303" s="3">
        <v>3442.6640400000001</v>
      </c>
      <c r="H303" s="1">
        <v>1.0010300000000001</v>
      </c>
      <c r="I303" s="1">
        <v>0.77425999999999995</v>
      </c>
      <c r="J303" s="1">
        <v>0.61765999999999999</v>
      </c>
      <c r="K303" s="2">
        <v>0.44042999999999999</v>
      </c>
      <c r="N303" s="3">
        <v>3442.6640400000001</v>
      </c>
      <c r="O303" s="1">
        <v>0.96789999999999998</v>
      </c>
      <c r="P303" s="1">
        <v>0.95204</v>
      </c>
      <c r="Q303" s="1">
        <v>0.99138999999999999</v>
      </c>
      <c r="R303" s="2">
        <v>0.94086999999999998</v>
      </c>
      <c r="U303" s="3">
        <v>3721.3559</v>
      </c>
      <c r="V303" s="1">
        <v>0.57801999999999998</v>
      </c>
      <c r="W303" s="1">
        <v>0.54347999999999996</v>
      </c>
      <c r="X303" s="1">
        <v>0.50402000000000002</v>
      </c>
      <c r="Y303" s="1">
        <v>0.48591000000000001</v>
      </c>
      <c r="Z303" s="2">
        <v>0.45733000000000001</v>
      </c>
    </row>
    <row r="304" spans="2:26" x14ac:dyDescent="0.25">
      <c r="B304" s="3">
        <v>3720.39156</v>
      </c>
      <c r="C304" s="1">
        <v>0.92991000000000001</v>
      </c>
      <c r="D304" s="2">
        <v>0.72682000000000002</v>
      </c>
      <c r="G304" s="3">
        <v>3440.7353800000001</v>
      </c>
      <c r="H304" s="1">
        <v>1.00122</v>
      </c>
      <c r="I304" s="1">
        <v>0.77312000000000003</v>
      </c>
      <c r="J304" s="1">
        <v>0.61648000000000003</v>
      </c>
      <c r="K304" s="2">
        <v>0.44051000000000001</v>
      </c>
      <c r="N304" s="3">
        <v>3440.7353800000001</v>
      </c>
      <c r="O304" s="1">
        <v>0.96792999999999996</v>
      </c>
      <c r="P304" s="1">
        <v>0.95369000000000004</v>
      </c>
      <c r="Q304" s="1">
        <v>0.99056</v>
      </c>
      <c r="R304" s="2">
        <v>0.94291999999999998</v>
      </c>
      <c r="U304" s="3">
        <v>3720.39156</v>
      </c>
      <c r="V304" s="1">
        <v>0.57806999999999997</v>
      </c>
      <c r="W304" s="1">
        <v>0.54325999999999997</v>
      </c>
      <c r="X304" s="1">
        <v>0.50397999999999998</v>
      </c>
      <c r="Y304" s="1">
        <v>0.4859</v>
      </c>
      <c r="Z304" s="2">
        <v>0.45727000000000001</v>
      </c>
    </row>
    <row r="305" spans="2:26" x14ac:dyDescent="0.25">
      <c r="B305" s="3">
        <v>3719.4272299999998</v>
      </c>
      <c r="C305" s="1">
        <v>0.92983000000000005</v>
      </c>
      <c r="D305" s="2">
        <v>0.72616999999999998</v>
      </c>
      <c r="G305" s="3">
        <v>3438.80672</v>
      </c>
      <c r="H305" s="1">
        <v>1.0013099999999999</v>
      </c>
      <c r="I305" s="1">
        <v>0.77246000000000004</v>
      </c>
      <c r="J305" s="1">
        <v>0.61716000000000004</v>
      </c>
      <c r="K305" s="2">
        <v>0.44161</v>
      </c>
      <c r="N305" s="3">
        <v>3438.80672</v>
      </c>
      <c r="O305" s="1">
        <v>0.96828000000000003</v>
      </c>
      <c r="P305" s="1">
        <v>0.95313000000000003</v>
      </c>
      <c r="Q305" s="1">
        <v>0.99053000000000002</v>
      </c>
      <c r="R305" s="2">
        <v>0.94325000000000003</v>
      </c>
      <c r="U305" s="3">
        <v>3719.4272299999998</v>
      </c>
      <c r="V305" s="1">
        <v>0.57813999999999999</v>
      </c>
      <c r="W305" s="1">
        <v>0.54325000000000001</v>
      </c>
      <c r="X305" s="1">
        <v>0.50404000000000004</v>
      </c>
      <c r="Y305" s="1">
        <v>0.48586000000000001</v>
      </c>
      <c r="Z305" s="2">
        <v>0.45728000000000002</v>
      </c>
    </row>
    <row r="306" spans="2:26" x14ac:dyDescent="0.25">
      <c r="B306" s="3">
        <v>3718.4629</v>
      </c>
      <c r="C306" s="1">
        <v>0.93003999999999998</v>
      </c>
      <c r="D306" s="2">
        <v>0.72558</v>
      </c>
      <c r="G306" s="3">
        <v>3436.8780499999998</v>
      </c>
      <c r="H306" s="1">
        <v>1.0018400000000001</v>
      </c>
      <c r="I306" s="1">
        <v>0.77307000000000003</v>
      </c>
      <c r="J306" s="1">
        <v>0.61819999999999997</v>
      </c>
      <c r="K306" s="2">
        <v>0.44357999999999997</v>
      </c>
      <c r="N306" s="3">
        <v>3436.8780499999998</v>
      </c>
      <c r="O306" s="1">
        <v>0.96891000000000005</v>
      </c>
      <c r="P306" s="1">
        <v>0.95091999999999999</v>
      </c>
      <c r="Q306" s="1">
        <v>0.99165999999999999</v>
      </c>
      <c r="R306" s="2">
        <v>0.94320999999999999</v>
      </c>
      <c r="U306" s="3">
        <v>3718.4629</v>
      </c>
      <c r="V306" s="1">
        <v>0.57808000000000004</v>
      </c>
      <c r="W306" s="1">
        <v>0.54347999999999996</v>
      </c>
      <c r="X306" s="1">
        <v>0.50409999999999999</v>
      </c>
      <c r="Y306" s="1">
        <v>0.48579</v>
      </c>
      <c r="Z306" s="2">
        <v>0.45730999999999999</v>
      </c>
    </row>
    <row r="307" spans="2:26" x14ac:dyDescent="0.25">
      <c r="B307" s="3">
        <v>3717.4985700000002</v>
      </c>
      <c r="C307" s="1">
        <v>0.92995000000000005</v>
      </c>
      <c r="D307" s="2">
        <v>0.72523000000000004</v>
      </c>
      <c r="G307" s="3">
        <v>3434.9493900000002</v>
      </c>
      <c r="H307" s="1">
        <v>1.0023500000000001</v>
      </c>
      <c r="I307" s="1">
        <v>0.77583000000000002</v>
      </c>
      <c r="J307" s="1">
        <v>0.61819000000000002</v>
      </c>
      <c r="K307" s="2">
        <v>0.44442999999999999</v>
      </c>
      <c r="N307" s="3">
        <v>3434.9493900000002</v>
      </c>
      <c r="O307" s="1">
        <v>0.96919</v>
      </c>
      <c r="P307" s="1">
        <v>0.94901999999999997</v>
      </c>
      <c r="Q307" s="1">
        <v>0.99302000000000001</v>
      </c>
      <c r="R307" s="2">
        <v>0.94469999999999998</v>
      </c>
      <c r="U307" s="3">
        <v>3717.4985700000002</v>
      </c>
      <c r="V307" s="1">
        <v>0.57791000000000003</v>
      </c>
      <c r="W307" s="1">
        <v>0.54364999999999997</v>
      </c>
      <c r="X307" s="1">
        <v>0.50412999999999997</v>
      </c>
      <c r="Y307" s="1">
        <v>0.48570999999999998</v>
      </c>
      <c r="Z307" s="2">
        <v>0.45729999999999998</v>
      </c>
    </row>
    <row r="308" spans="2:26" x14ac:dyDescent="0.25">
      <c r="B308" s="3">
        <v>3716.53424</v>
      </c>
      <c r="C308" s="1">
        <v>0.92969000000000002</v>
      </c>
      <c r="D308" s="2">
        <v>0.72531000000000001</v>
      </c>
      <c r="G308" s="3">
        <v>3433.0207300000002</v>
      </c>
      <c r="H308" s="1">
        <v>1.0018100000000001</v>
      </c>
      <c r="I308" s="1">
        <v>0.77890999999999999</v>
      </c>
      <c r="J308" s="1">
        <v>0.61775000000000002</v>
      </c>
      <c r="K308" s="2">
        <v>0.44468000000000002</v>
      </c>
      <c r="N308" s="3">
        <v>3433.0207300000002</v>
      </c>
      <c r="O308" s="1">
        <v>0.96926000000000001</v>
      </c>
      <c r="P308" s="1">
        <v>0.94796999999999998</v>
      </c>
      <c r="Q308" s="1">
        <v>0.99326999999999999</v>
      </c>
      <c r="R308" s="2">
        <v>0.94555999999999996</v>
      </c>
      <c r="U308" s="3">
        <v>3716.53424</v>
      </c>
      <c r="V308" s="1">
        <v>0.57779999999999998</v>
      </c>
      <c r="W308" s="1">
        <v>0.54349999999999998</v>
      </c>
      <c r="X308" s="1">
        <v>0.50417999999999996</v>
      </c>
      <c r="Y308" s="1">
        <v>0.48565000000000003</v>
      </c>
      <c r="Z308" s="2">
        <v>0.45727000000000001</v>
      </c>
    </row>
    <row r="309" spans="2:26" x14ac:dyDescent="0.25">
      <c r="B309" s="3">
        <v>3715.5699100000002</v>
      </c>
      <c r="C309" s="1">
        <v>0.92983000000000005</v>
      </c>
      <c r="D309" s="2">
        <v>0.72585</v>
      </c>
      <c r="G309" s="3">
        <v>3431.0920599999999</v>
      </c>
      <c r="H309" s="1">
        <v>1.0011399999999999</v>
      </c>
      <c r="I309" s="1">
        <v>0.77951000000000004</v>
      </c>
      <c r="J309" s="1">
        <v>0.61751</v>
      </c>
      <c r="K309" s="2">
        <v>0.44552999999999998</v>
      </c>
      <c r="N309" s="3">
        <v>3431.0920599999999</v>
      </c>
      <c r="O309" s="1">
        <v>0.96953999999999996</v>
      </c>
      <c r="P309" s="1">
        <v>0.94762000000000002</v>
      </c>
      <c r="Q309" s="1">
        <v>0.99268000000000001</v>
      </c>
      <c r="R309" s="2">
        <v>0.94421999999999995</v>
      </c>
      <c r="U309" s="3">
        <v>3715.5699100000002</v>
      </c>
      <c r="V309" s="1">
        <v>0.57787999999999995</v>
      </c>
      <c r="W309" s="1">
        <v>0.54329000000000005</v>
      </c>
      <c r="X309" s="1">
        <v>0.50419000000000003</v>
      </c>
      <c r="Y309" s="1">
        <v>0.48564000000000002</v>
      </c>
      <c r="Z309" s="2">
        <v>0.45723000000000003</v>
      </c>
    </row>
    <row r="310" spans="2:26" x14ac:dyDescent="0.25">
      <c r="B310" s="3">
        <v>3714.6055700000002</v>
      </c>
      <c r="C310" s="1">
        <v>0.93030999999999997</v>
      </c>
      <c r="D310" s="2">
        <v>0.72648999999999997</v>
      </c>
      <c r="G310" s="3">
        <v>3429.1633999999999</v>
      </c>
      <c r="H310" s="1">
        <v>1.0015400000000001</v>
      </c>
      <c r="I310" s="1">
        <v>0.77859999999999996</v>
      </c>
      <c r="J310" s="1">
        <v>0.61777000000000004</v>
      </c>
      <c r="K310" s="2">
        <v>0.44633</v>
      </c>
      <c r="N310" s="3">
        <v>3429.1633999999999</v>
      </c>
      <c r="O310" s="1">
        <v>0.96979000000000004</v>
      </c>
      <c r="P310" s="1">
        <v>0.94787999999999994</v>
      </c>
      <c r="Q310" s="1">
        <v>0.99212</v>
      </c>
      <c r="R310" s="2">
        <v>0.94328000000000001</v>
      </c>
      <c r="U310" s="3">
        <v>3714.6055700000002</v>
      </c>
      <c r="V310" s="1">
        <v>0.57806999999999997</v>
      </c>
      <c r="W310" s="1">
        <v>0.54339000000000004</v>
      </c>
      <c r="X310" s="1">
        <v>0.50412000000000001</v>
      </c>
      <c r="Y310" s="1">
        <v>0.48564000000000002</v>
      </c>
      <c r="Z310" s="2">
        <v>0.45716000000000001</v>
      </c>
    </row>
    <row r="311" spans="2:26" x14ac:dyDescent="0.25">
      <c r="B311" s="3">
        <v>3713.6412399999999</v>
      </c>
      <c r="C311" s="1">
        <v>0.93049000000000004</v>
      </c>
      <c r="D311" s="2">
        <v>0.72650999999999999</v>
      </c>
      <c r="G311" s="3">
        <v>3427.2347399999999</v>
      </c>
      <c r="H311" s="1">
        <v>1.00251</v>
      </c>
      <c r="I311" s="1">
        <v>0.77897000000000005</v>
      </c>
      <c r="J311" s="1">
        <v>0.61929999999999996</v>
      </c>
      <c r="K311" s="2">
        <v>0.44664999999999999</v>
      </c>
      <c r="N311" s="3">
        <v>3427.2347399999999</v>
      </c>
      <c r="O311" s="1">
        <v>0.96989999999999998</v>
      </c>
      <c r="P311" s="1">
        <v>0.94755999999999996</v>
      </c>
      <c r="Q311" s="1">
        <v>0.99251</v>
      </c>
      <c r="R311" s="2">
        <v>0.94352000000000003</v>
      </c>
      <c r="U311" s="3">
        <v>3713.6412399999999</v>
      </c>
      <c r="V311" s="1">
        <v>0.57818000000000003</v>
      </c>
      <c r="W311" s="1">
        <v>0.54366000000000003</v>
      </c>
      <c r="X311" s="1">
        <v>0.504</v>
      </c>
      <c r="Y311" s="1">
        <v>0.48566999999999999</v>
      </c>
      <c r="Z311" s="2">
        <v>0.45710000000000001</v>
      </c>
    </row>
    <row r="312" spans="2:26" x14ac:dyDescent="0.25">
      <c r="B312" s="3">
        <v>3712.6769100000001</v>
      </c>
      <c r="C312" s="1">
        <v>0.93042999999999998</v>
      </c>
      <c r="D312" s="2">
        <v>0.72582999999999998</v>
      </c>
      <c r="G312" s="3">
        <v>3425.3060700000001</v>
      </c>
      <c r="H312" s="1">
        <v>1.00309</v>
      </c>
      <c r="I312" s="1">
        <v>0.77988000000000002</v>
      </c>
      <c r="J312" s="1">
        <v>0.62080999999999997</v>
      </c>
      <c r="K312" s="2">
        <v>0.44625999999999999</v>
      </c>
      <c r="N312" s="3">
        <v>3425.3060700000001</v>
      </c>
      <c r="O312" s="1">
        <v>0.96977000000000002</v>
      </c>
      <c r="P312" s="1">
        <v>0.94628999999999996</v>
      </c>
      <c r="Q312" s="1">
        <v>0.99385999999999997</v>
      </c>
      <c r="R312" s="2">
        <v>0.94327000000000005</v>
      </c>
      <c r="U312" s="3">
        <v>3712.6769100000001</v>
      </c>
      <c r="V312" s="1">
        <v>0.57811999999999997</v>
      </c>
      <c r="W312" s="1">
        <v>0.54376999999999998</v>
      </c>
      <c r="X312" s="1">
        <v>0.50390000000000001</v>
      </c>
      <c r="Y312" s="1">
        <v>0.48569000000000001</v>
      </c>
      <c r="Z312" s="2">
        <v>0.45711000000000002</v>
      </c>
    </row>
    <row r="313" spans="2:26" x14ac:dyDescent="0.25">
      <c r="B313" s="3">
        <v>3711.7125799999999</v>
      </c>
      <c r="C313" s="1">
        <v>0.93061000000000005</v>
      </c>
      <c r="D313" s="2">
        <v>0.72558999999999996</v>
      </c>
      <c r="G313" s="3">
        <v>3423.3774100000001</v>
      </c>
      <c r="H313" s="1">
        <v>1.0032799999999999</v>
      </c>
      <c r="I313" s="1">
        <v>0.78025</v>
      </c>
      <c r="J313" s="1">
        <v>0.62092999999999998</v>
      </c>
      <c r="K313" s="2">
        <v>0.44640000000000002</v>
      </c>
      <c r="N313" s="3">
        <v>3423.3774100000001</v>
      </c>
      <c r="O313" s="1">
        <v>0.96980999999999995</v>
      </c>
      <c r="P313" s="1">
        <v>0.94565999999999995</v>
      </c>
      <c r="Q313" s="1">
        <v>0.99451999999999996</v>
      </c>
      <c r="R313" s="2">
        <v>0.94342000000000004</v>
      </c>
      <c r="U313" s="3">
        <v>3711.7125799999999</v>
      </c>
      <c r="V313" s="1">
        <v>0.57796999999999998</v>
      </c>
      <c r="W313" s="1">
        <v>0.54364000000000001</v>
      </c>
      <c r="X313" s="1">
        <v>0.50390999999999997</v>
      </c>
      <c r="Y313" s="1">
        <v>0.48565000000000003</v>
      </c>
      <c r="Z313" s="2">
        <v>0.45707999999999999</v>
      </c>
    </row>
    <row r="314" spans="2:26" x14ac:dyDescent="0.25">
      <c r="B314" s="3">
        <v>3710.7482500000001</v>
      </c>
      <c r="C314" s="1">
        <v>0.93010000000000004</v>
      </c>
      <c r="D314" s="2">
        <v>0.72604000000000002</v>
      </c>
      <c r="G314" s="3">
        <v>3421.44875</v>
      </c>
      <c r="H314" s="1">
        <v>1.00322</v>
      </c>
      <c r="I314" s="1">
        <v>0.78097000000000005</v>
      </c>
      <c r="J314" s="1">
        <v>0.62022999999999995</v>
      </c>
      <c r="K314" s="2">
        <v>0.44812999999999997</v>
      </c>
      <c r="N314" s="3">
        <v>3421.44875</v>
      </c>
      <c r="O314" s="1">
        <v>0.97036</v>
      </c>
      <c r="P314" s="1">
        <v>0.94645999999999997</v>
      </c>
      <c r="Q314" s="1">
        <v>0.99407999999999996</v>
      </c>
      <c r="R314" s="2">
        <v>0.94416999999999995</v>
      </c>
      <c r="U314" s="3">
        <v>3710.7482500000001</v>
      </c>
      <c r="V314" s="1">
        <v>0.57784999999999997</v>
      </c>
      <c r="W314" s="1">
        <v>0.54339000000000004</v>
      </c>
      <c r="X314" s="1">
        <v>0.504</v>
      </c>
      <c r="Y314" s="1">
        <v>0.48554000000000003</v>
      </c>
      <c r="Z314" s="2">
        <v>0.45701999999999998</v>
      </c>
    </row>
    <row r="315" spans="2:26" x14ac:dyDescent="0.25">
      <c r="B315" s="3">
        <v>3709.7839199999999</v>
      </c>
      <c r="C315" s="1">
        <v>0.92859999999999998</v>
      </c>
      <c r="D315" s="2">
        <v>0.72626999999999997</v>
      </c>
      <c r="G315" s="3">
        <v>3419.5200799999998</v>
      </c>
      <c r="H315" s="1">
        <v>1.0031699999999999</v>
      </c>
      <c r="I315" s="1">
        <v>0.78164</v>
      </c>
      <c r="J315" s="1">
        <v>0.62007999999999996</v>
      </c>
      <c r="K315" s="2">
        <v>0.44985999999999998</v>
      </c>
      <c r="N315" s="3">
        <v>3419.5200799999998</v>
      </c>
      <c r="O315" s="1">
        <v>0.97092000000000001</v>
      </c>
      <c r="P315" s="1">
        <v>0.94672999999999996</v>
      </c>
      <c r="Q315" s="1">
        <v>0.99353999999999998</v>
      </c>
      <c r="R315" s="2">
        <v>0.94279999999999997</v>
      </c>
      <c r="U315" s="3">
        <v>3709.7839199999999</v>
      </c>
      <c r="V315" s="1">
        <v>0.57782999999999995</v>
      </c>
      <c r="W315" s="1">
        <v>0.54322999999999999</v>
      </c>
      <c r="X315" s="1">
        <v>0.50412000000000001</v>
      </c>
      <c r="Y315" s="1">
        <v>0.48552000000000001</v>
      </c>
      <c r="Z315" s="2">
        <v>0.45700000000000002</v>
      </c>
    </row>
    <row r="316" spans="2:26" x14ac:dyDescent="0.25">
      <c r="B316" s="3">
        <v>3708.8195799999999</v>
      </c>
      <c r="C316" s="1">
        <v>0.92781999999999998</v>
      </c>
      <c r="D316" s="2">
        <v>0.72613000000000005</v>
      </c>
      <c r="G316" s="3">
        <v>3417.5914200000002</v>
      </c>
      <c r="H316" s="1">
        <v>1.0032399999999999</v>
      </c>
      <c r="I316" s="1">
        <v>0.78054999999999997</v>
      </c>
      <c r="J316" s="1">
        <v>0.62026000000000003</v>
      </c>
      <c r="K316" s="2">
        <v>0.44963999999999998</v>
      </c>
      <c r="N316" s="3">
        <v>3417.5914200000002</v>
      </c>
      <c r="O316" s="1">
        <v>0.97084999999999999</v>
      </c>
      <c r="P316" s="1">
        <v>0.94530999999999998</v>
      </c>
      <c r="Q316" s="1">
        <v>0.99282999999999999</v>
      </c>
      <c r="R316" s="2">
        <v>0.93969000000000003</v>
      </c>
      <c r="U316" s="3">
        <v>3708.8195799999999</v>
      </c>
      <c r="V316" s="1">
        <v>0.57786000000000004</v>
      </c>
      <c r="W316" s="1">
        <v>0.54325000000000001</v>
      </c>
      <c r="X316" s="1">
        <v>0.50424999999999998</v>
      </c>
      <c r="Y316" s="1">
        <v>0.48558000000000001</v>
      </c>
      <c r="Z316" s="2">
        <v>0.45698</v>
      </c>
    </row>
    <row r="317" spans="2:26" x14ac:dyDescent="0.25">
      <c r="B317" s="3">
        <v>3707.8552500000001</v>
      </c>
      <c r="C317" s="1">
        <v>0.92817000000000005</v>
      </c>
      <c r="D317" s="2">
        <v>0.72613000000000005</v>
      </c>
      <c r="G317" s="3">
        <v>3415.6627600000002</v>
      </c>
      <c r="H317" s="1">
        <v>1.0032300000000001</v>
      </c>
      <c r="I317" s="1">
        <v>0.77888000000000002</v>
      </c>
      <c r="J317" s="1">
        <v>0.61987999999999999</v>
      </c>
      <c r="K317" s="2">
        <v>0.44840000000000002</v>
      </c>
      <c r="N317" s="3">
        <v>3415.6627600000002</v>
      </c>
      <c r="O317" s="1">
        <v>0.97045000000000003</v>
      </c>
      <c r="P317" s="1">
        <v>0.94472</v>
      </c>
      <c r="Q317" s="1">
        <v>0.99231000000000003</v>
      </c>
      <c r="R317" s="2">
        <v>0.93837999999999999</v>
      </c>
      <c r="U317" s="3">
        <v>3707.8552500000001</v>
      </c>
      <c r="V317" s="1">
        <v>0.57784000000000002</v>
      </c>
      <c r="W317" s="1">
        <v>0.54339999999999999</v>
      </c>
      <c r="X317" s="1">
        <v>0.50431000000000004</v>
      </c>
      <c r="Y317" s="1">
        <v>0.48560999999999999</v>
      </c>
      <c r="Z317" s="2">
        <v>0.45690999999999998</v>
      </c>
    </row>
    <row r="318" spans="2:26" x14ac:dyDescent="0.25">
      <c r="B318" s="3">
        <v>3706.8909199999998</v>
      </c>
      <c r="C318" s="1">
        <v>0.92857999999999996</v>
      </c>
      <c r="D318" s="2">
        <v>0.72624999999999995</v>
      </c>
      <c r="G318" s="3">
        <v>3413.7340899999999</v>
      </c>
      <c r="H318" s="1">
        <v>1.0030399999999999</v>
      </c>
      <c r="I318" s="1">
        <v>0.77890000000000004</v>
      </c>
      <c r="J318" s="1">
        <v>0.61912999999999996</v>
      </c>
      <c r="K318" s="2">
        <v>0.44790999999999997</v>
      </c>
      <c r="N318" s="3">
        <v>3413.7340899999999</v>
      </c>
      <c r="O318" s="1">
        <v>0.97030000000000005</v>
      </c>
      <c r="P318" s="1">
        <v>0.94667999999999997</v>
      </c>
      <c r="Q318" s="1">
        <v>0.99316000000000004</v>
      </c>
      <c r="R318" s="2">
        <v>0.93928999999999996</v>
      </c>
      <c r="U318" s="3">
        <v>3706.8909199999998</v>
      </c>
      <c r="V318" s="1">
        <v>0.57774000000000003</v>
      </c>
      <c r="W318" s="1">
        <v>0.54349000000000003</v>
      </c>
      <c r="X318" s="1">
        <v>0.50426000000000004</v>
      </c>
      <c r="Y318" s="1">
        <v>0.48557</v>
      </c>
      <c r="Z318" s="2">
        <v>0.45684000000000002</v>
      </c>
    </row>
    <row r="319" spans="2:26" x14ac:dyDescent="0.25">
      <c r="B319" s="3">
        <v>3705.92659</v>
      </c>
      <c r="C319" s="1">
        <v>0.92864000000000002</v>
      </c>
      <c r="D319" s="2">
        <v>0.72602</v>
      </c>
      <c r="G319" s="3">
        <v>3411.8054299999999</v>
      </c>
      <c r="H319" s="1">
        <v>1.0027699999999999</v>
      </c>
      <c r="I319" s="1">
        <v>0.78032999999999997</v>
      </c>
      <c r="J319" s="1">
        <v>0.61839999999999995</v>
      </c>
      <c r="K319" s="2">
        <v>0.44785999999999998</v>
      </c>
      <c r="N319" s="3">
        <v>3411.8054299999999</v>
      </c>
      <c r="O319" s="1">
        <v>0.97028000000000003</v>
      </c>
      <c r="P319" s="1">
        <v>0.94918999999999998</v>
      </c>
      <c r="Q319" s="1">
        <v>0.99431000000000003</v>
      </c>
      <c r="R319" s="2">
        <v>0.94059000000000004</v>
      </c>
      <c r="U319" s="3">
        <v>3705.92659</v>
      </c>
      <c r="V319" s="1">
        <v>0.5776</v>
      </c>
      <c r="W319" s="1">
        <v>0.54337999999999997</v>
      </c>
      <c r="X319" s="1">
        <v>0.50417999999999996</v>
      </c>
      <c r="Y319" s="1">
        <v>0.48548999999999998</v>
      </c>
      <c r="Z319" s="2">
        <v>0.45678999999999997</v>
      </c>
    </row>
    <row r="320" spans="2:26" x14ac:dyDescent="0.25">
      <c r="B320" s="3">
        <v>3704.9622599999998</v>
      </c>
      <c r="C320" s="1">
        <v>0.92857999999999996</v>
      </c>
      <c r="D320" s="2">
        <v>0.72541</v>
      </c>
      <c r="G320" s="3">
        <v>3409.8767699999999</v>
      </c>
      <c r="H320" s="1">
        <v>1.0024900000000001</v>
      </c>
      <c r="I320" s="1">
        <v>0.78163000000000005</v>
      </c>
      <c r="J320" s="1">
        <v>0.61775999999999998</v>
      </c>
      <c r="K320" s="2">
        <v>0.44746999999999998</v>
      </c>
      <c r="N320" s="3">
        <v>3409.8767699999999</v>
      </c>
      <c r="O320" s="1">
        <v>0.97014999999999996</v>
      </c>
      <c r="P320" s="1">
        <v>0.95032000000000005</v>
      </c>
      <c r="Q320" s="1">
        <v>0.99412999999999996</v>
      </c>
      <c r="R320" s="2">
        <v>0.94162999999999997</v>
      </c>
      <c r="U320" s="3">
        <v>3704.9622599999998</v>
      </c>
      <c r="V320" s="1">
        <v>0.57743999999999995</v>
      </c>
      <c r="W320" s="1">
        <v>0.54320999999999997</v>
      </c>
      <c r="X320" s="1">
        <v>0.50414999999999999</v>
      </c>
      <c r="Y320" s="1">
        <v>0.48537000000000002</v>
      </c>
      <c r="Z320" s="2">
        <v>0.45676</v>
      </c>
    </row>
    <row r="321" spans="2:26" x14ac:dyDescent="0.25">
      <c r="B321" s="3">
        <v>3703.99793</v>
      </c>
      <c r="C321" s="1">
        <v>0.92878000000000005</v>
      </c>
      <c r="D321" s="2">
        <v>0.72523000000000004</v>
      </c>
      <c r="G321" s="3">
        <v>3407.9481000000001</v>
      </c>
      <c r="H321" s="1">
        <v>1.0020199999999999</v>
      </c>
      <c r="I321" s="1">
        <v>0.78205000000000002</v>
      </c>
      <c r="J321" s="1">
        <v>0.61729999999999996</v>
      </c>
      <c r="K321" s="2">
        <v>0.44664999999999999</v>
      </c>
      <c r="N321" s="3">
        <v>3407.9481000000001</v>
      </c>
      <c r="O321" s="1">
        <v>0.96989000000000003</v>
      </c>
      <c r="P321" s="1">
        <v>0.95021999999999995</v>
      </c>
      <c r="Q321" s="1">
        <v>0.99336000000000002</v>
      </c>
      <c r="R321" s="2">
        <v>0.94223999999999997</v>
      </c>
      <c r="U321" s="3">
        <v>3703.99793</v>
      </c>
      <c r="V321" s="1">
        <v>0.57737000000000005</v>
      </c>
      <c r="W321" s="1">
        <v>0.54325000000000001</v>
      </c>
      <c r="X321" s="1">
        <v>0.50416000000000005</v>
      </c>
      <c r="Y321" s="1">
        <v>0.48522999999999999</v>
      </c>
      <c r="Z321" s="2">
        <v>0.45673999999999998</v>
      </c>
    </row>
    <row r="322" spans="2:26" x14ac:dyDescent="0.25">
      <c r="B322" s="3">
        <v>3703.03359</v>
      </c>
      <c r="C322" s="1">
        <v>0.92889999999999995</v>
      </c>
      <c r="D322" s="2">
        <v>0.7258</v>
      </c>
      <c r="G322" s="3">
        <v>3406.01944</v>
      </c>
      <c r="H322" s="1">
        <v>1.0012700000000001</v>
      </c>
      <c r="I322" s="1">
        <v>0.78188999999999997</v>
      </c>
      <c r="J322" s="1">
        <v>0.61714999999999998</v>
      </c>
      <c r="K322" s="2">
        <v>0.44538</v>
      </c>
      <c r="N322" s="3">
        <v>3406.01944</v>
      </c>
      <c r="O322" s="1">
        <v>0.96948999999999996</v>
      </c>
      <c r="P322" s="1">
        <v>0.95050000000000001</v>
      </c>
      <c r="Q322" s="1">
        <v>0.99311000000000005</v>
      </c>
      <c r="R322" s="2">
        <v>0.94277999999999995</v>
      </c>
      <c r="U322" s="3">
        <v>3703.03359</v>
      </c>
      <c r="V322" s="1">
        <v>0.57745000000000002</v>
      </c>
      <c r="W322" s="1">
        <v>0.54342000000000001</v>
      </c>
      <c r="X322" s="1">
        <v>0.50417000000000001</v>
      </c>
      <c r="Y322" s="1">
        <v>0.48515000000000003</v>
      </c>
      <c r="Z322" s="2">
        <v>0.45676</v>
      </c>
    </row>
    <row r="323" spans="2:26" x14ac:dyDescent="0.25">
      <c r="B323" s="3">
        <v>3702.0692600000002</v>
      </c>
      <c r="C323" s="1">
        <v>0.92854000000000003</v>
      </c>
      <c r="D323" s="2">
        <v>0.72635000000000005</v>
      </c>
      <c r="G323" s="3">
        <v>3404.09078</v>
      </c>
      <c r="H323" s="1">
        <v>1.0002899999999999</v>
      </c>
      <c r="I323" s="1">
        <v>0.78110999999999997</v>
      </c>
      <c r="J323" s="1">
        <v>0.61731999999999998</v>
      </c>
      <c r="K323" s="2">
        <v>0.44397999999999999</v>
      </c>
      <c r="N323" s="3">
        <v>3404.09078</v>
      </c>
      <c r="O323" s="1">
        <v>0.96904000000000001</v>
      </c>
      <c r="P323" s="1">
        <v>0.95218000000000003</v>
      </c>
      <c r="Q323" s="1">
        <v>0.99331000000000003</v>
      </c>
      <c r="R323" s="2">
        <v>0.94413999999999998</v>
      </c>
      <c r="U323" s="3">
        <v>3702.0692600000002</v>
      </c>
      <c r="V323" s="1">
        <v>0.5776</v>
      </c>
      <c r="W323" s="1">
        <v>0.54344000000000003</v>
      </c>
      <c r="X323" s="1">
        <v>0.50414999999999999</v>
      </c>
      <c r="Y323" s="1">
        <v>0.48515000000000003</v>
      </c>
      <c r="Z323" s="2">
        <v>0.45673999999999998</v>
      </c>
    </row>
    <row r="324" spans="2:26" x14ac:dyDescent="0.25">
      <c r="B324" s="3">
        <v>3701.10493</v>
      </c>
      <c r="C324" s="1">
        <v>0.92835000000000001</v>
      </c>
      <c r="D324" s="2">
        <v>0.72633999999999999</v>
      </c>
      <c r="G324" s="3">
        <v>3402.1621100000002</v>
      </c>
      <c r="H324" s="1">
        <v>0.99924000000000002</v>
      </c>
      <c r="I324" s="1">
        <v>0.77966999999999997</v>
      </c>
      <c r="J324" s="1">
        <v>0.61709000000000003</v>
      </c>
      <c r="K324" s="2">
        <v>0.44318000000000002</v>
      </c>
      <c r="N324" s="3">
        <v>3402.1621100000002</v>
      </c>
      <c r="O324" s="1">
        <v>0.96877999999999997</v>
      </c>
      <c r="P324" s="1">
        <v>0.95321999999999996</v>
      </c>
      <c r="Q324" s="1">
        <v>0.99360000000000004</v>
      </c>
      <c r="R324" s="2">
        <v>0.94572000000000001</v>
      </c>
      <c r="U324" s="3">
        <v>3701.10493</v>
      </c>
      <c r="V324" s="1">
        <v>0.57769000000000004</v>
      </c>
      <c r="W324" s="1">
        <v>0.54330000000000001</v>
      </c>
      <c r="X324" s="1">
        <v>0.50410999999999995</v>
      </c>
      <c r="Y324" s="1">
        <v>0.48513000000000001</v>
      </c>
      <c r="Z324" s="2">
        <v>0.45663999999999999</v>
      </c>
    </row>
    <row r="325" spans="2:26" x14ac:dyDescent="0.25">
      <c r="B325" s="3">
        <v>3700.1406000000002</v>
      </c>
      <c r="C325" s="1">
        <v>0.92857999999999996</v>
      </c>
      <c r="D325" s="2">
        <v>0.72611999999999999</v>
      </c>
      <c r="G325" s="3">
        <v>3400.2334500000002</v>
      </c>
      <c r="H325" s="1">
        <v>0.99995000000000001</v>
      </c>
      <c r="I325" s="1">
        <v>0.78102000000000005</v>
      </c>
      <c r="J325" s="1">
        <v>0.61765999999999999</v>
      </c>
      <c r="K325" s="2">
        <v>0.44490000000000002</v>
      </c>
      <c r="N325" s="3">
        <v>3400.2334500000002</v>
      </c>
      <c r="O325" s="1">
        <v>0.96933000000000002</v>
      </c>
      <c r="P325" s="1">
        <v>0.95155999999999996</v>
      </c>
      <c r="Q325" s="1">
        <v>0.99365000000000003</v>
      </c>
      <c r="R325" s="2">
        <v>0.94599999999999995</v>
      </c>
      <c r="U325" s="3">
        <v>3700.1406000000002</v>
      </c>
      <c r="V325" s="1">
        <v>0.57774999999999999</v>
      </c>
      <c r="W325" s="1">
        <v>0.54325999999999997</v>
      </c>
      <c r="X325" s="1">
        <v>0.50405</v>
      </c>
      <c r="Y325" s="1">
        <v>0.48505999999999999</v>
      </c>
      <c r="Z325" s="2">
        <v>0.45651999999999998</v>
      </c>
    </row>
    <row r="326" spans="2:26" x14ac:dyDescent="0.25">
      <c r="B326" s="3">
        <v>3699.1762699999999</v>
      </c>
      <c r="C326" s="1">
        <v>0.92874000000000001</v>
      </c>
      <c r="D326" s="2">
        <v>0.72604000000000002</v>
      </c>
      <c r="G326" s="3">
        <v>3398.3047900000001</v>
      </c>
      <c r="H326" s="1">
        <v>1.0052300000000001</v>
      </c>
      <c r="I326" s="1">
        <v>0.78929000000000005</v>
      </c>
      <c r="J326" s="1">
        <v>0.62409999999999999</v>
      </c>
      <c r="K326" s="2">
        <v>0.45327000000000001</v>
      </c>
      <c r="N326" s="3">
        <v>3398.3047900000001</v>
      </c>
      <c r="O326" s="1">
        <v>0.97199999999999998</v>
      </c>
      <c r="P326" s="1">
        <v>0.94852999999999998</v>
      </c>
      <c r="Q326" s="1">
        <v>0.99360999999999999</v>
      </c>
      <c r="R326" s="2">
        <v>0.94459000000000004</v>
      </c>
      <c r="U326" s="3">
        <v>3699.1762699999999</v>
      </c>
      <c r="V326" s="1">
        <v>0.57776000000000005</v>
      </c>
      <c r="W326" s="1">
        <v>0.54332000000000003</v>
      </c>
      <c r="X326" s="1">
        <v>0.50395000000000001</v>
      </c>
      <c r="Y326" s="1">
        <v>0.48503000000000002</v>
      </c>
      <c r="Z326" s="2">
        <v>0.45644000000000001</v>
      </c>
    </row>
    <row r="327" spans="2:26" x14ac:dyDescent="0.25">
      <c r="B327" s="3">
        <v>3698.2119400000001</v>
      </c>
      <c r="C327" s="1">
        <v>0.92864000000000002</v>
      </c>
      <c r="D327" s="2">
        <v>0.72604999999999997</v>
      </c>
      <c r="G327" s="3">
        <v>3396.3761199999999</v>
      </c>
      <c r="H327" s="1">
        <v>1.0064900000000001</v>
      </c>
      <c r="I327" s="1">
        <v>0.79005000000000003</v>
      </c>
      <c r="J327" s="1">
        <v>0.62446999999999997</v>
      </c>
      <c r="K327" s="2">
        <v>0.45366000000000001</v>
      </c>
      <c r="N327" s="3">
        <v>3396.3761199999999</v>
      </c>
      <c r="O327" s="1">
        <v>0.97211999999999998</v>
      </c>
      <c r="P327" s="1">
        <v>0.94638999999999995</v>
      </c>
      <c r="Q327" s="1">
        <v>0.99394000000000005</v>
      </c>
      <c r="R327" s="2">
        <v>0.94203000000000003</v>
      </c>
      <c r="U327" s="3">
        <v>3698.2119400000001</v>
      </c>
      <c r="V327" s="1">
        <v>0.57769000000000004</v>
      </c>
      <c r="W327" s="1">
        <v>0.54332999999999998</v>
      </c>
      <c r="X327" s="1">
        <v>0.50390000000000001</v>
      </c>
      <c r="Y327" s="1">
        <v>0.48505999999999999</v>
      </c>
      <c r="Z327" s="2">
        <v>0.45639000000000002</v>
      </c>
    </row>
    <row r="328" spans="2:26" x14ac:dyDescent="0.25">
      <c r="B328" s="3">
        <v>3697.2476000000001</v>
      </c>
      <c r="C328" s="1">
        <v>0.92820000000000003</v>
      </c>
      <c r="D328" s="2">
        <v>0.72606000000000004</v>
      </c>
      <c r="G328" s="3">
        <v>3394.4474599999999</v>
      </c>
      <c r="H328" s="1">
        <v>1.00613</v>
      </c>
      <c r="I328" s="1">
        <v>0.78942000000000001</v>
      </c>
      <c r="J328" s="1">
        <v>0.62429999999999997</v>
      </c>
      <c r="K328" s="2">
        <v>0.45302999999999999</v>
      </c>
      <c r="N328" s="3">
        <v>3394.4474599999999</v>
      </c>
      <c r="O328" s="1">
        <v>0.97192000000000001</v>
      </c>
      <c r="P328" s="1">
        <v>0.94599</v>
      </c>
      <c r="Q328" s="1">
        <v>0.99451000000000001</v>
      </c>
      <c r="R328" s="2">
        <v>0.93989</v>
      </c>
      <c r="U328" s="3">
        <v>3697.2476000000001</v>
      </c>
      <c r="V328" s="1">
        <v>0.57755999999999996</v>
      </c>
      <c r="W328" s="1">
        <v>0.54327999999999999</v>
      </c>
      <c r="X328" s="1">
        <v>0.50390000000000001</v>
      </c>
      <c r="Y328" s="1">
        <v>0.48505999999999999</v>
      </c>
      <c r="Z328" s="2">
        <v>0.45633000000000001</v>
      </c>
    </row>
    <row r="329" spans="2:26" x14ac:dyDescent="0.25">
      <c r="B329" s="3">
        <v>3696.2832699999999</v>
      </c>
      <c r="C329" s="1">
        <v>0.92774000000000001</v>
      </c>
      <c r="D329" s="2">
        <v>0.72601000000000004</v>
      </c>
      <c r="G329" s="3">
        <v>3392.5187999999998</v>
      </c>
      <c r="H329" s="1">
        <v>1.0055000000000001</v>
      </c>
      <c r="I329" s="1">
        <v>0.78910000000000002</v>
      </c>
      <c r="J329" s="1">
        <v>0.62453000000000003</v>
      </c>
      <c r="K329" s="2">
        <v>0.45349</v>
      </c>
      <c r="N329" s="3">
        <v>3392.5187999999998</v>
      </c>
      <c r="O329" s="1">
        <v>0.97206999999999999</v>
      </c>
      <c r="P329" s="1">
        <v>0.94621</v>
      </c>
      <c r="Q329" s="1">
        <v>0.99490999999999996</v>
      </c>
      <c r="R329" s="2">
        <v>0.93957999999999997</v>
      </c>
      <c r="U329" s="3">
        <v>3696.2832699999999</v>
      </c>
      <c r="V329" s="1">
        <v>0.57747000000000004</v>
      </c>
      <c r="W329" s="1">
        <v>0.54329000000000005</v>
      </c>
      <c r="X329" s="1">
        <v>0.50387999999999999</v>
      </c>
      <c r="Y329" s="1">
        <v>0.48494999999999999</v>
      </c>
      <c r="Z329" s="2">
        <v>0.45628000000000002</v>
      </c>
    </row>
    <row r="330" spans="2:26" x14ac:dyDescent="0.25">
      <c r="B330" s="3">
        <v>3695.3189400000001</v>
      </c>
      <c r="C330" s="1">
        <v>0.92774999999999996</v>
      </c>
      <c r="D330" s="2">
        <v>0.72577999999999998</v>
      </c>
      <c r="G330" s="3">
        <v>3390.59013</v>
      </c>
      <c r="H330" s="1">
        <v>1.0046299999999999</v>
      </c>
      <c r="I330" s="1">
        <v>0.78886000000000001</v>
      </c>
      <c r="J330" s="1">
        <v>0.62385999999999997</v>
      </c>
      <c r="K330" s="2">
        <v>0.45352999999999999</v>
      </c>
      <c r="N330" s="3">
        <v>3390.59013</v>
      </c>
      <c r="O330" s="1">
        <v>0.97208000000000006</v>
      </c>
      <c r="P330" s="1">
        <v>0.94608000000000003</v>
      </c>
      <c r="Q330" s="1">
        <v>0.99497999999999998</v>
      </c>
      <c r="R330" s="2">
        <v>0.94005000000000005</v>
      </c>
      <c r="U330" s="3">
        <v>3695.3189400000001</v>
      </c>
      <c r="V330" s="1">
        <v>0.57743</v>
      </c>
      <c r="W330" s="1">
        <v>0.54347999999999996</v>
      </c>
      <c r="X330" s="1">
        <v>0.50380999999999998</v>
      </c>
      <c r="Y330" s="1">
        <v>0.48479</v>
      </c>
      <c r="Z330" s="2">
        <v>0.45624999999999999</v>
      </c>
    </row>
    <row r="331" spans="2:26" x14ac:dyDescent="0.25">
      <c r="B331" s="3">
        <v>3694.3546099999999</v>
      </c>
      <c r="C331" s="1">
        <v>0.92822000000000005</v>
      </c>
      <c r="D331" s="2">
        <v>0.72553999999999996</v>
      </c>
      <c r="G331" s="3">
        <v>3388.66147</v>
      </c>
      <c r="H331" s="1">
        <v>1.00397</v>
      </c>
      <c r="I331" s="1">
        <v>0.78863000000000005</v>
      </c>
      <c r="J331" s="1">
        <v>0.62217999999999996</v>
      </c>
      <c r="K331" s="2">
        <v>0.45297999999999999</v>
      </c>
      <c r="N331" s="3">
        <v>3388.66147</v>
      </c>
      <c r="O331" s="1">
        <v>0.97191000000000005</v>
      </c>
      <c r="P331" s="1">
        <v>0.94667000000000001</v>
      </c>
      <c r="Q331" s="1">
        <v>0.99470000000000003</v>
      </c>
      <c r="R331" s="2">
        <v>0.93996000000000002</v>
      </c>
      <c r="U331" s="3">
        <v>3694.3546099999999</v>
      </c>
      <c r="V331" s="1">
        <v>0.57738999999999996</v>
      </c>
      <c r="W331" s="1">
        <v>0.54379</v>
      </c>
      <c r="X331" s="1">
        <v>0.50373000000000001</v>
      </c>
      <c r="Y331" s="1">
        <v>0.48469000000000001</v>
      </c>
      <c r="Z331" s="2">
        <v>0.45627000000000001</v>
      </c>
    </row>
    <row r="332" spans="2:26" x14ac:dyDescent="0.25">
      <c r="B332" s="3">
        <v>3693.3902800000001</v>
      </c>
      <c r="C332" s="1">
        <v>0.92857999999999996</v>
      </c>
      <c r="D332" s="2">
        <v>0.72555000000000003</v>
      </c>
      <c r="G332" s="3">
        <v>3386.73281</v>
      </c>
      <c r="H332" s="1">
        <v>1.0041100000000001</v>
      </c>
      <c r="I332" s="1">
        <v>0.78876000000000002</v>
      </c>
      <c r="J332" s="1">
        <v>0.62124000000000001</v>
      </c>
      <c r="K332" s="2">
        <v>0.45319999999999999</v>
      </c>
      <c r="N332" s="3">
        <v>3386.73281</v>
      </c>
      <c r="O332" s="1">
        <v>0.97197999999999996</v>
      </c>
      <c r="P332" s="1">
        <v>0.94718999999999998</v>
      </c>
      <c r="Q332" s="1">
        <v>0.99421999999999999</v>
      </c>
      <c r="R332" s="2">
        <v>0.93933</v>
      </c>
      <c r="U332" s="3">
        <v>3693.3902800000001</v>
      </c>
      <c r="V332" s="1">
        <v>0.57733999999999996</v>
      </c>
      <c r="W332" s="1">
        <v>0.54396999999999995</v>
      </c>
      <c r="X332" s="1">
        <v>0.50371999999999995</v>
      </c>
      <c r="Y332" s="1">
        <v>0.48468</v>
      </c>
      <c r="Z332" s="2">
        <v>0.45628999999999997</v>
      </c>
    </row>
    <row r="333" spans="2:26" x14ac:dyDescent="0.25">
      <c r="B333" s="3">
        <v>3692.4259499999998</v>
      </c>
      <c r="C333" s="1">
        <v>0.92844000000000004</v>
      </c>
      <c r="D333" s="2">
        <v>0.72563999999999995</v>
      </c>
      <c r="G333" s="3">
        <v>3384.8041400000002</v>
      </c>
      <c r="H333" s="1">
        <v>1.0043899999999999</v>
      </c>
      <c r="I333" s="1">
        <v>0.78891</v>
      </c>
      <c r="J333" s="1">
        <v>0.62156</v>
      </c>
      <c r="K333" s="2">
        <v>0.45356000000000002</v>
      </c>
      <c r="N333" s="3">
        <v>3384.8041400000002</v>
      </c>
      <c r="O333" s="1">
        <v>0.97209000000000001</v>
      </c>
      <c r="P333" s="1">
        <v>0.94630999999999998</v>
      </c>
      <c r="Q333" s="1">
        <v>0.99375999999999998</v>
      </c>
      <c r="R333" s="2">
        <v>0.93822000000000005</v>
      </c>
      <c r="U333" s="3">
        <v>3692.4259499999998</v>
      </c>
      <c r="V333" s="1">
        <v>0.57735999999999998</v>
      </c>
      <c r="W333" s="1">
        <v>0.54390000000000005</v>
      </c>
      <c r="X333" s="1">
        <v>0.50380000000000003</v>
      </c>
      <c r="Y333" s="1">
        <v>0.48469000000000001</v>
      </c>
      <c r="Z333" s="2">
        <v>0.45624999999999999</v>
      </c>
    </row>
    <row r="334" spans="2:26" x14ac:dyDescent="0.25">
      <c r="B334" s="3">
        <v>3691.4616099999998</v>
      </c>
      <c r="C334" s="1">
        <v>0.92837000000000003</v>
      </c>
      <c r="D334" s="2">
        <v>0.72582000000000002</v>
      </c>
      <c r="G334" s="3">
        <v>3382.8754800000002</v>
      </c>
      <c r="H334" s="1">
        <v>1.0040199999999999</v>
      </c>
      <c r="I334" s="1">
        <v>0.78961000000000003</v>
      </c>
      <c r="J334" s="1">
        <v>0.62148999999999999</v>
      </c>
      <c r="K334" s="2">
        <v>0.45315</v>
      </c>
      <c r="N334" s="3">
        <v>3382.8754800000002</v>
      </c>
      <c r="O334" s="1">
        <v>0.97196000000000005</v>
      </c>
      <c r="P334" s="1">
        <v>0.94611999999999996</v>
      </c>
      <c r="Q334" s="1">
        <v>0.99343999999999999</v>
      </c>
      <c r="R334" s="2">
        <v>0.93742000000000003</v>
      </c>
      <c r="U334" s="3">
        <v>3691.4616099999998</v>
      </c>
      <c r="V334" s="1">
        <v>0.57745000000000002</v>
      </c>
      <c r="W334" s="1">
        <v>0.54374</v>
      </c>
      <c r="X334" s="1">
        <v>0.50395000000000001</v>
      </c>
      <c r="Y334" s="1">
        <v>0.48465000000000003</v>
      </c>
      <c r="Z334" s="2">
        <v>0.45615</v>
      </c>
    </row>
    <row r="335" spans="2:26" x14ac:dyDescent="0.25">
      <c r="B335" s="3">
        <v>3690.49728</v>
      </c>
      <c r="C335" s="1">
        <v>0.92893000000000003</v>
      </c>
      <c r="D335" s="2">
        <v>0.72619999999999996</v>
      </c>
      <c r="G335" s="3">
        <v>3380.9468200000001</v>
      </c>
      <c r="H335" s="1">
        <v>1.0028900000000001</v>
      </c>
      <c r="I335" s="1">
        <v>0.79017000000000004</v>
      </c>
      <c r="J335" s="1">
        <v>0.62021999999999999</v>
      </c>
      <c r="K335" s="2">
        <v>0.45190999999999998</v>
      </c>
      <c r="N335" s="3">
        <v>3380.9468200000001</v>
      </c>
      <c r="O335" s="1">
        <v>0.97157000000000004</v>
      </c>
      <c r="P335" s="1">
        <v>0.94779999999999998</v>
      </c>
      <c r="Q335" s="1">
        <v>0.99328000000000005</v>
      </c>
      <c r="R335" s="2">
        <v>0.93762000000000001</v>
      </c>
      <c r="U335" s="3">
        <v>3690.49728</v>
      </c>
      <c r="V335" s="1">
        <v>0.57750000000000001</v>
      </c>
      <c r="W335" s="1">
        <v>0.54366999999999999</v>
      </c>
      <c r="X335" s="1">
        <v>0.50407999999999997</v>
      </c>
      <c r="Y335" s="1">
        <v>0.48455999999999999</v>
      </c>
      <c r="Z335" s="2">
        <v>0.45601000000000003</v>
      </c>
    </row>
    <row r="336" spans="2:26" x14ac:dyDescent="0.25">
      <c r="B336" s="3">
        <v>3689.5329499999998</v>
      </c>
      <c r="C336" s="1">
        <v>0.92886000000000002</v>
      </c>
      <c r="D336" s="2">
        <v>0.72624999999999995</v>
      </c>
      <c r="G336" s="3">
        <v>3379.0181499999999</v>
      </c>
      <c r="H336" s="1">
        <v>1.00204</v>
      </c>
      <c r="I336" s="1">
        <v>0.78954000000000002</v>
      </c>
      <c r="J336" s="1">
        <v>0.61973</v>
      </c>
      <c r="K336" s="2">
        <v>0.45061000000000001</v>
      </c>
      <c r="N336" s="3">
        <v>3379.0181499999999</v>
      </c>
      <c r="O336" s="1">
        <v>0.97114999999999996</v>
      </c>
      <c r="P336" s="1">
        <v>0.94908000000000003</v>
      </c>
      <c r="Q336" s="1">
        <v>0.99341999999999997</v>
      </c>
      <c r="R336" s="2">
        <v>0.93828999999999996</v>
      </c>
      <c r="U336" s="3">
        <v>3689.5329499999998</v>
      </c>
      <c r="V336" s="1">
        <v>0.57738999999999996</v>
      </c>
      <c r="W336" s="1">
        <v>0.54361000000000004</v>
      </c>
      <c r="X336" s="1">
        <v>0.504</v>
      </c>
      <c r="Y336" s="1">
        <v>0.48449999999999999</v>
      </c>
      <c r="Z336" s="2">
        <v>0.45590999999999998</v>
      </c>
    </row>
    <row r="337" spans="2:26" x14ac:dyDescent="0.25">
      <c r="B337" s="3">
        <v>3688.56862</v>
      </c>
      <c r="C337" s="1">
        <v>0.92808999999999997</v>
      </c>
      <c r="D337" s="2">
        <v>0.72574000000000005</v>
      </c>
      <c r="G337" s="3">
        <v>3377.0894899999998</v>
      </c>
      <c r="H337" s="1">
        <v>1.00241</v>
      </c>
      <c r="I337" s="1">
        <v>0.78861999999999999</v>
      </c>
      <c r="J337" s="1">
        <v>0.62051999999999996</v>
      </c>
      <c r="K337" s="2">
        <v>0.44983000000000001</v>
      </c>
      <c r="N337" s="3">
        <v>3377.0894899999998</v>
      </c>
      <c r="O337" s="1">
        <v>0.97091000000000005</v>
      </c>
      <c r="P337" s="1">
        <v>0.94852999999999998</v>
      </c>
      <c r="Q337" s="1">
        <v>0.99387000000000003</v>
      </c>
      <c r="R337" s="2">
        <v>0.93894999999999995</v>
      </c>
      <c r="U337" s="3">
        <v>3688.56862</v>
      </c>
      <c r="V337" s="1">
        <v>0.57718000000000003</v>
      </c>
      <c r="W337" s="1">
        <v>0.54344000000000003</v>
      </c>
      <c r="X337" s="1">
        <v>0.50382000000000005</v>
      </c>
      <c r="Y337" s="1">
        <v>0.48447000000000001</v>
      </c>
      <c r="Z337" s="2">
        <v>0.45583000000000001</v>
      </c>
    </row>
    <row r="338" spans="2:26" x14ac:dyDescent="0.25">
      <c r="B338" s="3">
        <v>3687.6042900000002</v>
      </c>
      <c r="C338" s="1">
        <v>0.92808999999999997</v>
      </c>
      <c r="D338" s="2">
        <v>0.72509999999999997</v>
      </c>
      <c r="G338" s="3">
        <v>3375.1608299999998</v>
      </c>
      <c r="H338" s="1">
        <v>1.00349</v>
      </c>
      <c r="I338" s="1">
        <v>0.78847</v>
      </c>
      <c r="J338" s="1">
        <v>0.62126000000000003</v>
      </c>
      <c r="K338" s="2">
        <v>0.44967000000000001</v>
      </c>
      <c r="N338" s="3">
        <v>3375.1608299999998</v>
      </c>
      <c r="O338" s="1">
        <v>0.97084999999999999</v>
      </c>
      <c r="P338" s="1">
        <v>0.94791000000000003</v>
      </c>
      <c r="Q338" s="1">
        <v>0.99446000000000001</v>
      </c>
      <c r="R338" s="2">
        <v>0.93974999999999997</v>
      </c>
      <c r="U338" s="3">
        <v>3687.6042900000002</v>
      </c>
      <c r="V338" s="1">
        <v>0.57703000000000004</v>
      </c>
      <c r="W338" s="1">
        <v>0.54320000000000002</v>
      </c>
      <c r="X338" s="1">
        <v>0.50380999999999998</v>
      </c>
      <c r="Y338" s="1">
        <v>0.48436000000000001</v>
      </c>
      <c r="Z338" s="2">
        <v>0.45567000000000002</v>
      </c>
    </row>
    <row r="339" spans="2:26" x14ac:dyDescent="0.25">
      <c r="B339" s="3">
        <v>3686.63996</v>
      </c>
      <c r="C339" s="1">
        <v>0.92857999999999996</v>
      </c>
      <c r="D339" s="2">
        <v>0.72475000000000001</v>
      </c>
      <c r="G339" s="3">
        <v>3373.23216</v>
      </c>
      <c r="H339" s="1">
        <v>1.00396</v>
      </c>
      <c r="I339" s="1">
        <v>0.78825999999999996</v>
      </c>
      <c r="J339" s="1">
        <v>0.62107999999999997</v>
      </c>
      <c r="K339" s="2">
        <v>0.44958999999999999</v>
      </c>
      <c r="N339" s="3">
        <v>3373.23216</v>
      </c>
      <c r="O339" s="1">
        <v>0.97082999999999997</v>
      </c>
      <c r="P339" s="1">
        <v>0.94906999999999997</v>
      </c>
      <c r="Q339" s="1">
        <v>0.99448000000000003</v>
      </c>
      <c r="R339" s="2">
        <v>0.94103000000000003</v>
      </c>
      <c r="U339" s="3">
        <v>3686.63996</v>
      </c>
      <c r="V339" s="1">
        <v>0.57699999999999996</v>
      </c>
      <c r="W339" s="1">
        <v>0.54312000000000005</v>
      </c>
      <c r="X339" s="1">
        <v>0.50385999999999997</v>
      </c>
      <c r="Y339" s="1">
        <v>0.48420000000000002</v>
      </c>
      <c r="Z339" s="2">
        <v>0.45546999999999999</v>
      </c>
    </row>
    <row r="340" spans="2:26" x14ac:dyDescent="0.25">
      <c r="B340" s="3">
        <v>3685.67562</v>
      </c>
      <c r="C340" s="1">
        <v>0.92881000000000002</v>
      </c>
      <c r="D340" s="2">
        <v>0.72496000000000005</v>
      </c>
      <c r="G340" s="3">
        <v>3371.3035</v>
      </c>
      <c r="H340" s="1">
        <v>1.0036799999999999</v>
      </c>
      <c r="I340" s="1">
        <v>0.78813</v>
      </c>
      <c r="J340" s="1">
        <v>0.62014999999999998</v>
      </c>
      <c r="K340" s="2">
        <v>0.44990000000000002</v>
      </c>
      <c r="N340" s="3">
        <v>3371.3035</v>
      </c>
      <c r="O340" s="1">
        <v>0.97092999999999996</v>
      </c>
      <c r="P340" s="1">
        <v>0.95103000000000004</v>
      </c>
      <c r="Q340" s="1">
        <v>0.99368999999999996</v>
      </c>
      <c r="R340" s="2">
        <v>0.94228999999999996</v>
      </c>
      <c r="U340" s="3">
        <v>3685.67562</v>
      </c>
      <c r="V340" s="1">
        <v>0.57698000000000005</v>
      </c>
      <c r="W340" s="1">
        <v>0.54325000000000001</v>
      </c>
      <c r="X340" s="1">
        <v>0.50380000000000003</v>
      </c>
      <c r="Y340" s="1">
        <v>0.48409999999999997</v>
      </c>
      <c r="Z340" s="2">
        <v>0.45532</v>
      </c>
    </row>
    <row r="341" spans="2:26" x14ac:dyDescent="0.25">
      <c r="B341" s="3">
        <v>3684.7112900000002</v>
      </c>
      <c r="C341" s="1">
        <v>0.92917000000000005</v>
      </c>
      <c r="D341" s="2">
        <v>0.72567000000000004</v>
      </c>
      <c r="G341" s="3">
        <v>3369.3748399999999</v>
      </c>
      <c r="H341" s="1">
        <v>1.00349</v>
      </c>
      <c r="I341" s="1">
        <v>0.78888000000000003</v>
      </c>
      <c r="J341" s="1">
        <v>0.61919999999999997</v>
      </c>
      <c r="K341" s="2">
        <v>0.45080999999999999</v>
      </c>
      <c r="N341" s="3">
        <v>3369.3748399999999</v>
      </c>
      <c r="O341" s="1">
        <v>0.97121999999999997</v>
      </c>
      <c r="P341" s="1">
        <v>0.95177</v>
      </c>
      <c r="Q341" s="1">
        <v>0.99321999999999999</v>
      </c>
      <c r="R341" s="2">
        <v>0.9425</v>
      </c>
      <c r="U341" s="3">
        <v>3684.7112900000002</v>
      </c>
      <c r="V341" s="1">
        <v>0.57694000000000001</v>
      </c>
      <c r="W341" s="1">
        <v>0.54342000000000001</v>
      </c>
      <c r="X341" s="1">
        <v>0.50371999999999995</v>
      </c>
      <c r="Y341" s="1">
        <v>0.48402000000000001</v>
      </c>
      <c r="Z341" s="2">
        <v>0.45523999999999998</v>
      </c>
    </row>
    <row r="342" spans="2:26" x14ac:dyDescent="0.25">
      <c r="B342" s="3">
        <v>3683.7469599999999</v>
      </c>
      <c r="C342" s="1">
        <v>0.92945</v>
      </c>
      <c r="D342" s="2">
        <v>0.72640000000000005</v>
      </c>
      <c r="G342" s="3">
        <v>3367.4461700000002</v>
      </c>
      <c r="H342" s="1">
        <v>1.0032300000000001</v>
      </c>
      <c r="I342" s="1">
        <v>0.78988000000000003</v>
      </c>
      <c r="J342" s="1">
        <v>0.61882999999999999</v>
      </c>
      <c r="K342" s="2">
        <v>0.45133000000000001</v>
      </c>
      <c r="N342" s="3">
        <v>3367.4461700000002</v>
      </c>
      <c r="O342" s="1">
        <v>0.97138000000000002</v>
      </c>
      <c r="P342" s="1">
        <v>0.95052999999999999</v>
      </c>
      <c r="Q342" s="1">
        <v>0.99343000000000004</v>
      </c>
      <c r="R342" s="2">
        <v>0.94128000000000001</v>
      </c>
      <c r="U342" s="3">
        <v>3683.7469599999999</v>
      </c>
      <c r="V342" s="1">
        <v>0.57696999999999998</v>
      </c>
      <c r="W342" s="1">
        <v>0.54347000000000001</v>
      </c>
      <c r="X342" s="1">
        <v>0.50368999999999997</v>
      </c>
      <c r="Y342" s="1">
        <v>0.48397000000000001</v>
      </c>
      <c r="Z342" s="2">
        <v>0.45522000000000001</v>
      </c>
    </row>
    <row r="343" spans="2:26" x14ac:dyDescent="0.25">
      <c r="B343" s="3">
        <v>3682.7826300000002</v>
      </c>
      <c r="C343" s="1">
        <v>0.92905000000000004</v>
      </c>
      <c r="D343" s="2">
        <v>0.72694000000000003</v>
      </c>
      <c r="G343" s="3">
        <v>3365.5175100000001</v>
      </c>
      <c r="H343" s="1">
        <v>1.0029699999999999</v>
      </c>
      <c r="I343" s="1">
        <v>0.79095000000000004</v>
      </c>
      <c r="J343" s="1">
        <v>0.61956999999999995</v>
      </c>
      <c r="K343" s="2">
        <v>0.45162999999999998</v>
      </c>
      <c r="N343" s="3">
        <v>3365.5175100000001</v>
      </c>
      <c r="O343" s="1">
        <v>0.97148000000000001</v>
      </c>
      <c r="P343" s="1">
        <v>0.94889000000000001</v>
      </c>
      <c r="Q343" s="1">
        <v>0.99346000000000001</v>
      </c>
      <c r="R343" s="2">
        <v>0.93981000000000003</v>
      </c>
      <c r="U343" s="3">
        <v>3682.7826300000002</v>
      </c>
      <c r="V343" s="1">
        <v>0.57708000000000004</v>
      </c>
      <c r="W343" s="1">
        <v>0.54342999999999997</v>
      </c>
      <c r="X343" s="1">
        <v>0.50368000000000002</v>
      </c>
      <c r="Y343" s="1">
        <v>0.48393000000000003</v>
      </c>
      <c r="Z343" s="2">
        <v>0.45519999999999999</v>
      </c>
    </row>
    <row r="344" spans="2:26" x14ac:dyDescent="0.25">
      <c r="B344" s="3">
        <v>3681.8182999999999</v>
      </c>
      <c r="C344" s="1">
        <v>0.92823</v>
      </c>
      <c r="D344" s="2">
        <v>0.72713000000000005</v>
      </c>
      <c r="G344" s="3">
        <v>3363.5888500000001</v>
      </c>
      <c r="H344" s="1">
        <v>1.00319</v>
      </c>
      <c r="I344" s="1">
        <v>0.79200999999999999</v>
      </c>
      <c r="J344" s="1">
        <v>0.62082000000000004</v>
      </c>
      <c r="K344" s="2">
        <v>0.45151999999999998</v>
      </c>
      <c r="N344" s="3">
        <v>3363.5888500000001</v>
      </c>
      <c r="O344" s="1">
        <v>0.97143999999999997</v>
      </c>
      <c r="P344" s="1">
        <v>0.94849000000000006</v>
      </c>
      <c r="Q344" s="1">
        <v>0.99353000000000002</v>
      </c>
      <c r="R344" s="2">
        <v>0.93966000000000005</v>
      </c>
      <c r="U344" s="3">
        <v>3681.8182999999999</v>
      </c>
      <c r="V344" s="1">
        <v>0.57718999999999998</v>
      </c>
      <c r="W344" s="1">
        <v>0.54337999999999997</v>
      </c>
      <c r="X344" s="1">
        <v>0.50365000000000004</v>
      </c>
      <c r="Y344" s="1">
        <v>0.48385</v>
      </c>
      <c r="Z344" s="2">
        <v>0.45513999999999999</v>
      </c>
    </row>
    <row r="345" spans="2:26" x14ac:dyDescent="0.25">
      <c r="B345" s="3">
        <v>3680.8539700000001</v>
      </c>
      <c r="C345" s="1">
        <v>0.92786000000000002</v>
      </c>
      <c r="D345" s="2">
        <v>0.72682999999999998</v>
      </c>
      <c r="G345" s="3">
        <v>3361.6601799999999</v>
      </c>
      <c r="H345" s="1">
        <v>1.00393</v>
      </c>
      <c r="I345" s="1">
        <v>0.79305999999999999</v>
      </c>
      <c r="J345" s="1">
        <v>0.62205999999999995</v>
      </c>
      <c r="K345" s="2">
        <v>0.45113999999999999</v>
      </c>
      <c r="N345" s="3">
        <v>3361.6601799999999</v>
      </c>
      <c r="O345" s="1">
        <v>0.97131999999999996</v>
      </c>
      <c r="P345" s="1">
        <v>0.94908000000000003</v>
      </c>
      <c r="Q345" s="1">
        <v>0.99426999999999999</v>
      </c>
      <c r="R345" s="2">
        <v>0.94037000000000004</v>
      </c>
      <c r="U345" s="3">
        <v>3680.8539700000001</v>
      </c>
      <c r="V345" s="1">
        <v>0.57723000000000002</v>
      </c>
      <c r="W345" s="1">
        <v>0.54332999999999998</v>
      </c>
      <c r="X345" s="1">
        <v>0.50363000000000002</v>
      </c>
      <c r="Y345" s="1">
        <v>0.48374</v>
      </c>
      <c r="Z345" s="2">
        <v>0.45500000000000002</v>
      </c>
    </row>
    <row r="346" spans="2:26" x14ac:dyDescent="0.25">
      <c r="B346" s="3">
        <v>3679.8896300000001</v>
      </c>
      <c r="C346" s="1">
        <v>0.92830999999999997</v>
      </c>
      <c r="D346" s="2">
        <v>0.72648999999999997</v>
      </c>
      <c r="G346" s="3">
        <v>3359.7315199999998</v>
      </c>
      <c r="H346" s="1">
        <v>1.0046200000000001</v>
      </c>
      <c r="I346" s="1">
        <v>0.79361000000000004</v>
      </c>
      <c r="J346" s="1">
        <v>0.62305999999999995</v>
      </c>
      <c r="K346" s="2">
        <v>0.45189000000000001</v>
      </c>
      <c r="N346" s="3">
        <v>3359.7315199999998</v>
      </c>
      <c r="O346" s="1">
        <v>0.97155999999999998</v>
      </c>
      <c r="P346" s="1">
        <v>0.94969999999999999</v>
      </c>
      <c r="Q346" s="1">
        <v>0.99492000000000003</v>
      </c>
      <c r="R346" s="2">
        <v>0.94115000000000004</v>
      </c>
      <c r="U346" s="3">
        <v>3679.8896300000001</v>
      </c>
      <c r="V346" s="1">
        <v>0.57716999999999996</v>
      </c>
      <c r="W346" s="1">
        <v>0.54327000000000003</v>
      </c>
      <c r="X346" s="1">
        <v>0.50366999999999995</v>
      </c>
      <c r="Y346" s="1">
        <v>0.48360999999999998</v>
      </c>
      <c r="Z346" s="2">
        <v>0.45483000000000001</v>
      </c>
    </row>
    <row r="347" spans="2:26" x14ac:dyDescent="0.25">
      <c r="B347" s="3">
        <v>3678.9252999999999</v>
      </c>
      <c r="C347" s="1">
        <v>0.92903000000000002</v>
      </c>
      <c r="D347" s="2">
        <v>0.72675999999999996</v>
      </c>
      <c r="G347" s="3">
        <v>3357.8028599999998</v>
      </c>
      <c r="H347" s="1">
        <v>1.0049399999999999</v>
      </c>
      <c r="I347" s="1">
        <v>0.79318999999999995</v>
      </c>
      <c r="J347" s="1">
        <v>0.62378999999999996</v>
      </c>
      <c r="K347" s="2">
        <v>0.45444000000000001</v>
      </c>
      <c r="N347" s="3">
        <v>3357.8028599999998</v>
      </c>
      <c r="O347" s="1">
        <v>0.97236999999999996</v>
      </c>
      <c r="P347" s="1">
        <v>0.94887999999999995</v>
      </c>
      <c r="Q347" s="1">
        <v>0.99473</v>
      </c>
      <c r="R347" s="2">
        <v>0.94137000000000004</v>
      </c>
      <c r="U347" s="3">
        <v>3678.9252999999999</v>
      </c>
      <c r="V347" s="1">
        <v>0.57704</v>
      </c>
      <c r="W347" s="1">
        <v>0.54313999999999996</v>
      </c>
      <c r="X347" s="1">
        <v>0.50378999999999996</v>
      </c>
      <c r="Y347" s="1">
        <v>0.48344999999999999</v>
      </c>
      <c r="Z347" s="2">
        <v>0.4546</v>
      </c>
    </row>
    <row r="348" spans="2:26" x14ac:dyDescent="0.25">
      <c r="B348" s="3">
        <v>3677.9609700000001</v>
      </c>
      <c r="C348" s="1">
        <v>0.92906</v>
      </c>
      <c r="D348" s="2">
        <v>0.72733999999999999</v>
      </c>
      <c r="G348" s="3">
        <v>3355.87419</v>
      </c>
      <c r="H348" s="1">
        <v>1.0048900000000001</v>
      </c>
      <c r="I348" s="1">
        <v>0.79274999999999995</v>
      </c>
      <c r="J348" s="1">
        <v>0.62416000000000005</v>
      </c>
      <c r="K348" s="2">
        <v>0.45684000000000002</v>
      </c>
      <c r="N348" s="3">
        <v>3355.87419</v>
      </c>
      <c r="O348" s="1">
        <v>0.97313000000000005</v>
      </c>
      <c r="P348" s="1">
        <v>0.94782999999999995</v>
      </c>
      <c r="Q348" s="1">
        <v>0.99385999999999997</v>
      </c>
      <c r="R348" s="2">
        <v>0.93998000000000004</v>
      </c>
      <c r="U348" s="3">
        <v>3677.9609700000001</v>
      </c>
      <c r="V348" s="1">
        <v>0.57689000000000001</v>
      </c>
      <c r="W348" s="1">
        <v>0.54296</v>
      </c>
      <c r="X348" s="1">
        <v>0.50388999999999995</v>
      </c>
      <c r="Y348" s="1">
        <v>0.48326000000000002</v>
      </c>
      <c r="Z348" s="2">
        <v>0.45434999999999998</v>
      </c>
    </row>
    <row r="349" spans="2:26" x14ac:dyDescent="0.25">
      <c r="B349" s="3">
        <v>3676.9966399999998</v>
      </c>
      <c r="C349" s="1">
        <v>0.92811999999999995</v>
      </c>
      <c r="D349" s="2">
        <v>0.72726000000000002</v>
      </c>
      <c r="G349" s="3">
        <v>3353.94553</v>
      </c>
      <c r="H349" s="1">
        <v>1.0046600000000001</v>
      </c>
      <c r="I349" s="1">
        <v>0.79366999999999999</v>
      </c>
      <c r="J349" s="1">
        <v>0.62414000000000003</v>
      </c>
      <c r="K349" s="2">
        <v>0.45688000000000001</v>
      </c>
      <c r="N349" s="3">
        <v>3353.94553</v>
      </c>
      <c r="O349" s="1">
        <v>0.97314000000000001</v>
      </c>
      <c r="P349" s="1">
        <v>0.94955000000000001</v>
      </c>
      <c r="Q349" s="1">
        <v>0.99282999999999999</v>
      </c>
      <c r="R349" s="2">
        <v>0.93889999999999996</v>
      </c>
      <c r="U349" s="3">
        <v>3676.9966399999998</v>
      </c>
      <c r="V349" s="1">
        <v>0.57669999999999999</v>
      </c>
      <c r="W349" s="1">
        <v>0.54274</v>
      </c>
      <c r="X349" s="1">
        <v>0.50383999999999995</v>
      </c>
      <c r="Y349" s="1">
        <v>0.48314000000000001</v>
      </c>
      <c r="Z349" s="2">
        <v>0.45418999999999998</v>
      </c>
    </row>
    <row r="350" spans="2:26" x14ac:dyDescent="0.25">
      <c r="B350" s="3">
        <v>3676.0323100000001</v>
      </c>
      <c r="C350" s="1">
        <v>0.92740999999999996</v>
      </c>
      <c r="D350" s="2">
        <v>0.72655000000000003</v>
      </c>
      <c r="G350" s="3">
        <v>3352.0168699999999</v>
      </c>
      <c r="H350" s="1">
        <v>1.0044200000000001</v>
      </c>
      <c r="I350" s="1">
        <v>0.79529000000000005</v>
      </c>
      <c r="J350" s="1">
        <v>0.62378999999999996</v>
      </c>
      <c r="K350" s="2">
        <v>0.45577000000000001</v>
      </c>
      <c r="N350" s="3">
        <v>3352.0168699999999</v>
      </c>
      <c r="O350" s="1">
        <v>0.97279000000000004</v>
      </c>
      <c r="P350" s="1">
        <v>0.95240000000000002</v>
      </c>
      <c r="Q350" s="1">
        <v>0.99202000000000001</v>
      </c>
      <c r="R350" s="2">
        <v>0.94096000000000002</v>
      </c>
      <c r="U350" s="3">
        <v>3676.0323100000001</v>
      </c>
      <c r="V350" s="1">
        <v>0.57647000000000004</v>
      </c>
      <c r="W350" s="1">
        <v>0.54259000000000002</v>
      </c>
      <c r="X350" s="1">
        <v>0.50370999999999999</v>
      </c>
      <c r="Y350" s="1">
        <v>0.48308000000000001</v>
      </c>
      <c r="Z350" s="2">
        <v>0.45412999999999998</v>
      </c>
    </row>
    <row r="351" spans="2:26" x14ac:dyDescent="0.25">
      <c r="B351" s="3">
        <v>3675.0679799999998</v>
      </c>
      <c r="C351" s="1">
        <v>0.92769999999999997</v>
      </c>
      <c r="D351" s="2">
        <v>0.72606999999999999</v>
      </c>
      <c r="G351" s="3">
        <v>3350.0882000000001</v>
      </c>
      <c r="H351" s="1">
        <v>1.0044999999999999</v>
      </c>
      <c r="I351" s="1">
        <v>0.79600000000000004</v>
      </c>
      <c r="J351" s="1">
        <v>0.62302000000000002</v>
      </c>
      <c r="K351" s="2">
        <v>0.45557999999999998</v>
      </c>
      <c r="N351" s="3">
        <v>3350.0882000000001</v>
      </c>
      <c r="O351" s="1">
        <v>0.97272999999999998</v>
      </c>
      <c r="P351" s="1">
        <v>0.95289999999999997</v>
      </c>
      <c r="Q351" s="1">
        <v>0.99151999999999996</v>
      </c>
      <c r="R351" s="2">
        <v>0.94350000000000001</v>
      </c>
      <c r="U351" s="3">
        <v>3675.0679799999998</v>
      </c>
      <c r="V351" s="1">
        <v>0.57623999999999997</v>
      </c>
      <c r="W351" s="1">
        <v>0.54254000000000002</v>
      </c>
      <c r="X351" s="1">
        <v>0.50366</v>
      </c>
      <c r="Y351" s="1">
        <v>0.48296</v>
      </c>
      <c r="Z351" s="2">
        <v>0.45404</v>
      </c>
    </row>
    <row r="352" spans="2:26" x14ac:dyDescent="0.25">
      <c r="B352" s="3">
        <v>3674.1036399999998</v>
      </c>
      <c r="C352" s="1">
        <v>0.92828999999999995</v>
      </c>
      <c r="D352" s="2">
        <v>0.72609000000000001</v>
      </c>
      <c r="G352" s="3">
        <v>3348.1595400000001</v>
      </c>
      <c r="H352" s="1">
        <v>1.00498</v>
      </c>
      <c r="I352" s="1">
        <v>0.79591000000000001</v>
      </c>
      <c r="J352" s="1">
        <v>0.62189000000000005</v>
      </c>
      <c r="K352" s="2">
        <v>0.45569999999999999</v>
      </c>
      <c r="N352" s="3">
        <v>3348.1595400000001</v>
      </c>
      <c r="O352" s="1">
        <v>0.97277000000000002</v>
      </c>
      <c r="P352" s="1">
        <v>0.95067999999999997</v>
      </c>
      <c r="Q352" s="1">
        <v>0.99121999999999999</v>
      </c>
      <c r="R352" s="2">
        <v>0.94167000000000001</v>
      </c>
      <c r="U352" s="3">
        <v>3674.1036399999998</v>
      </c>
      <c r="V352" s="1">
        <v>0.57609999999999995</v>
      </c>
      <c r="W352" s="1">
        <v>0.54262999999999995</v>
      </c>
      <c r="X352" s="1">
        <v>0.50368999999999997</v>
      </c>
      <c r="Y352" s="1">
        <v>0.48269000000000001</v>
      </c>
      <c r="Z352" s="2">
        <v>0.45383000000000001</v>
      </c>
    </row>
    <row r="353" spans="2:26" x14ac:dyDescent="0.25">
      <c r="B353" s="3">
        <v>3673.13931</v>
      </c>
      <c r="C353" s="1">
        <v>0.92874000000000001</v>
      </c>
      <c r="D353" s="2">
        <v>0.72645999999999999</v>
      </c>
      <c r="G353" s="3">
        <v>3346.2308800000001</v>
      </c>
      <c r="H353" s="1">
        <v>1.0052700000000001</v>
      </c>
      <c r="I353" s="1">
        <v>0.79554999999999998</v>
      </c>
      <c r="J353" s="1">
        <v>0.62090999999999996</v>
      </c>
      <c r="K353" s="2">
        <v>0.45544000000000001</v>
      </c>
      <c r="N353" s="3">
        <v>3346.2308800000001</v>
      </c>
      <c r="O353" s="1">
        <v>0.97269000000000005</v>
      </c>
      <c r="P353" s="1">
        <v>0.94738999999999995</v>
      </c>
      <c r="Q353" s="1">
        <v>0.99112999999999996</v>
      </c>
      <c r="R353" s="2">
        <v>0.93713999999999997</v>
      </c>
      <c r="U353" s="3">
        <v>3673.13931</v>
      </c>
      <c r="V353" s="1">
        <v>0.57616000000000001</v>
      </c>
      <c r="W353" s="1">
        <v>0.54288999999999998</v>
      </c>
      <c r="X353" s="1">
        <v>0.50368999999999997</v>
      </c>
      <c r="Y353" s="1">
        <v>0.48237999999999998</v>
      </c>
      <c r="Z353" s="2">
        <v>0.45362000000000002</v>
      </c>
    </row>
    <row r="354" spans="2:26" x14ac:dyDescent="0.25">
      <c r="B354" s="3">
        <v>3672.1749799999998</v>
      </c>
      <c r="C354" s="1">
        <v>0.92862</v>
      </c>
      <c r="D354" s="2">
        <v>0.72655999999999998</v>
      </c>
      <c r="G354" s="3">
        <v>3344.3022099999998</v>
      </c>
      <c r="H354" s="1">
        <v>1.00492</v>
      </c>
      <c r="I354" s="1">
        <v>0.79466000000000003</v>
      </c>
      <c r="J354" s="1">
        <v>0.62068999999999996</v>
      </c>
      <c r="K354" s="2">
        <v>0.45482</v>
      </c>
      <c r="N354" s="3">
        <v>3344.3022099999998</v>
      </c>
      <c r="O354" s="1">
        <v>0.97248999999999997</v>
      </c>
      <c r="P354" s="1">
        <v>0.94538999999999995</v>
      </c>
      <c r="Q354" s="1">
        <v>0.99153999999999998</v>
      </c>
      <c r="R354" s="2">
        <v>0.93544000000000005</v>
      </c>
      <c r="U354" s="3">
        <v>3672.1749799999998</v>
      </c>
      <c r="V354" s="1">
        <v>0.57623000000000002</v>
      </c>
      <c r="W354" s="1">
        <v>0.54312000000000005</v>
      </c>
      <c r="X354" s="1">
        <v>0.50353999999999999</v>
      </c>
      <c r="Y354" s="1">
        <v>0.48215999999999998</v>
      </c>
      <c r="Z354" s="2">
        <v>0.45345999999999997</v>
      </c>
    </row>
    <row r="355" spans="2:26" x14ac:dyDescent="0.25">
      <c r="B355" s="3">
        <v>3671.21065</v>
      </c>
      <c r="C355" s="1">
        <v>0.92776000000000003</v>
      </c>
      <c r="D355" s="2">
        <v>0.72611999999999999</v>
      </c>
      <c r="G355" s="3">
        <v>3342.3735499999998</v>
      </c>
      <c r="H355" s="1">
        <v>1.0042500000000001</v>
      </c>
      <c r="I355" s="1">
        <v>0.79432999999999998</v>
      </c>
      <c r="J355" s="1">
        <v>0.62121000000000004</v>
      </c>
      <c r="K355" s="2">
        <v>0.45369999999999999</v>
      </c>
      <c r="N355" s="3">
        <v>3342.3735499999998</v>
      </c>
      <c r="O355" s="1">
        <v>0.97214</v>
      </c>
      <c r="P355" s="1">
        <v>0.94540000000000002</v>
      </c>
      <c r="Q355" s="1">
        <v>0.99248999999999998</v>
      </c>
      <c r="R355" s="2">
        <v>0.93779999999999997</v>
      </c>
      <c r="U355" s="3">
        <v>3671.21065</v>
      </c>
      <c r="V355" s="1">
        <v>0.57603000000000004</v>
      </c>
      <c r="W355" s="1">
        <v>0.54300999999999999</v>
      </c>
      <c r="X355" s="1">
        <v>0.50331000000000004</v>
      </c>
      <c r="Y355" s="1">
        <v>0.48200999999999999</v>
      </c>
      <c r="Z355" s="2">
        <v>0.45326</v>
      </c>
    </row>
    <row r="356" spans="2:26" x14ac:dyDescent="0.25">
      <c r="B356" s="3">
        <v>3670.2463200000002</v>
      </c>
      <c r="C356" s="1">
        <v>0.92725999999999997</v>
      </c>
      <c r="D356" s="2">
        <v>0.72599000000000002</v>
      </c>
      <c r="G356" s="3">
        <v>3340.4448900000002</v>
      </c>
      <c r="H356" s="1">
        <v>1.0041100000000001</v>
      </c>
      <c r="I356" s="1">
        <v>0.79535999999999996</v>
      </c>
      <c r="J356" s="1">
        <v>0.62170000000000003</v>
      </c>
      <c r="K356" s="2">
        <v>0.45357999999999998</v>
      </c>
      <c r="N356" s="3">
        <v>3340.4448900000002</v>
      </c>
      <c r="O356" s="1">
        <v>0.97209999999999996</v>
      </c>
      <c r="P356" s="1">
        <v>0.94554000000000005</v>
      </c>
      <c r="Q356" s="1">
        <v>0.99328000000000005</v>
      </c>
      <c r="R356" s="2">
        <v>0.94154000000000004</v>
      </c>
      <c r="U356" s="3">
        <v>3670.2463200000002</v>
      </c>
      <c r="V356" s="1">
        <v>0.57567999999999997</v>
      </c>
      <c r="W356" s="1">
        <v>0.54264999999999997</v>
      </c>
      <c r="X356" s="1">
        <v>0.50319999999999998</v>
      </c>
      <c r="Y356" s="1">
        <v>0.48187999999999998</v>
      </c>
      <c r="Z356" s="2">
        <v>0.45297999999999999</v>
      </c>
    </row>
    <row r="357" spans="2:26" x14ac:dyDescent="0.25">
      <c r="B357" s="3">
        <v>3669.28199</v>
      </c>
      <c r="C357" s="1">
        <v>0.92747000000000002</v>
      </c>
      <c r="D357" s="2">
        <v>0.72658999999999996</v>
      </c>
      <c r="G357" s="3">
        <v>3338.51622</v>
      </c>
      <c r="H357" s="1">
        <v>1.00454</v>
      </c>
      <c r="I357" s="1">
        <v>0.79608999999999996</v>
      </c>
      <c r="J357" s="1">
        <v>0.62143999999999999</v>
      </c>
      <c r="K357" s="2">
        <v>0.45472000000000001</v>
      </c>
      <c r="N357" s="3">
        <v>3338.51622</v>
      </c>
      <c r="O357" s="1">
        <v>0.97245999999999999</v>
      </c>
      <c r="P357" s="1">
        <v>0.94467000000000001</v>
      </c>
      <c r="Q357" s="1">
        <v>0.99339</v>
      </c>
      <c r="R357" s="2">
        <v>0.94408000000000003</v>
      </c>
      <c r="U357" s="3">
        <v>3669.28199</v>
      </c>
      <c r="V357" s="1">
        <v>0.57548999999999995</v>
      </c>
      <c r="W357" s="1">
        <v>0.54246000000000005</v>
      </c>
      <c r="X357" s="1">
        <v>0.50322999999999996</v>
      </c>
      <c r="Y357" s="1">
        <v>0.48174</v>
      </c>
      <c r="Z357" s="2">
        <v>0.45272000000000001</v>
      </c>
    </row>
    <row r="358" spans="2:26" x14ac:dyDescent="0.25">
      <c r="B358" s="3">
        <v>3668.31765</v>
      </c>
      <c r="C358" s="1">
        <v>0.92742000000000002</v>
      </c>
      <c r="D358" s="2">
        <v>0.72707999999999995</v>
      </c>
      <c r="G358" s="3">
        <v>3336.5875599999999</v>
      </c>
      <c r="H358" s="1">
        <v>1.00488</v>
      </c>
      <c r="I358" s="1">
        <v>0.79630999999999996</v>
      </c>
      <c r="J358" s="1">
        <v>0.62085999999999997</v>
      </c>
      <c r="K358" s="2">
        <v>0.45546999999999999</v>
      </c>
      <c r="N358" s="3">
        <v>3336.5875599999999</v>
      </c>
      <c r="O358" s="1">
        <v>0.97270000000000001</v>
      </c>
      <c r="P358" s="1">
        <v>0.94445000000000001</v>
      </c>
      <c r="Q358" s="1">
        <v>0.99312</v>
      </c>
      <c r="R358" s="2">
        <v>0.94420000000000004</v>
      </c>
      <c r="U358" s="3">
        <v>3668.31765</v>
      </c>
      <c r="V358" s="1">
        <v>0.57550000000000001</v>
      </c>
      <c r="W358" s="1">
        <v>0.54256000000000004</v>
      </c>
      <c r="X358" s="1">
        <v>0.50322999999999996</v>
      </c>
      <c r="Y358" s="1">
        <v>0.48158000000000001</v>
      </c>
      <c r="Z358" s="2">
        <v>0.45258999999999999</v>
      </c>
    </row>
    <row r="359" spans="2:26" x14ac:dyDescent="0.25">
      <c r="B359" s="3">
        <v>3667.3533200000002</v>
      </c>
      <c r="C359" s="1">
        <v>0.92722000000000004</v>
      </c>
      <c r="D359" s="2">
        <v>0.72699000000000003</v>
      </c>
      <c r="G359" s="3">
        <v>3334.6588999999999</v>
      </c>
      <c r="H359" s="1">
        <v>1.0050600000000001</v>
      </c>
      <c r="I359" s="1">
        <v>0.79693000000000003</v>
      </c>
      <c r="J359" s="1">
        <v>0.62014999999999998</v>
      </c>
      <c r="K359" s="2">
        <v>0.45544000000000001</v>
      </c>
      <c r="N359" s="3">
        <v>3334.6588999999999</v>
      </c>
      <c r="O359" s="1">
        <v>0.97269000000000005</v>
      </c>
      <c r="P359" s="1">
        <v>0.94593000000000005</v>
      </c>
      <c r="Q359" s="1">
        <v>0.99295</v>
      </c>
      <c r="R359" s="2">
        <v>0.94191000000000003</v>
      </c>
      <c r="U359" s="3">
        <v>3667.3533200000002</v>
      </c>
      <c r="V359" s="1">
        <v>0.57555000000000001</v>
      </c>
      <c r="W359" s="1">
        <v>0.54278000000000004</v>
      </c>
      <c r="X359" s="1">
        <v>0.50312999999999997</v>
      </c>
      <c r="Y359" s="1">
        <v>0.48135</v>
      </c>
      <c r="Z359" s="2">
        <v>0.45251000000000002</v>
      </c>
    </row>
    <row r="360" spans="2:26" x14ac:dyDescent="0.25">
      <c r="B360" s="3">
        <v>3666.3889899999999</v>
      </c>
      <c r="C360" s="1">
        <v>0.92752999999999997</v>
      </c>
      <c r="D360" s="2">
        <v>0.72655999999999998</v>
      </c>
      <c r="G360" s="3">
        <v>3332.7302300000001</v>
      </c>
      <c r="H360" s="1">
        <v>1.0055400000000001</v>
      </c>
      <c r="I360" s="1">
        <v>0.79766000000000004</v>
      </c>
      <c r="J360" s="1">
        <v>0.61999000000000004</v>
      </c>
      <c r="K360" s="2">
        <v>0.45543</v>
      </c>
      <c r="N360" s="3">
        <v>3332.7302300000001</v>
      </c>
      <c r="O360" s="1">
        <v>0.97267999999999999</v>
      </c>
      <c r="P360" s="1">
        <v>0.94747999999999999</v>
      </c>
      <c r="Q360" s="1">
        <v>0.99295</v>
      </c>
      <c r="R360" s="2">
        <v>0.93901000000000001</v>
      </c>
      <c r="U360" s="3">
        <v>3666.3889899999999</v>
      </c>
      <c r="V360" s="1">
        <v>0.57552000000000003</v>
      </c>
      <c r="W360" s="1">
        <v>0.54283999999999999</v>
      </c>
      <c r="X360" s="1">
        <v>0.50294000000000005</v>
      </c>
      <c r="Y360" s="1">
        <v>0.48108000000000001</v>
      </c>
      <c r="Z360" s="2">
        <v>0.45232</v>
      </c>
    </row>
    <row r="361" spans="2:26" x14ac:dyDescent="0.25">
      <c r="B361" s="3">
        <v>3665.4246600000001</v>
      </c>
      <c r="C361" s="1">
        <v>0.92830000000000001</v>
      </c>
      <c r="D361" s="2">
        <v>0.72606000000000004</v>
      </c>
      <c r="G361" s="3">
        <v>3330.8015700000001</v>
      </c>
      <c r="H361" s="1">
        <v>1.0060199999999999</v>
      </c>
      <c r="I361" s="1">
        <v>0.79810999999999999</v>
      </c>
      <c r="J361" s="1">
        <v>0.62109999999999999</v>
      </c>
      <c r="K361" s="2">
        <v>0.4551</v>
      </c>
      <c r="N361" s="3">
        <v>3330.8015700000001</v>
      </c>
      <c r="O361" s="1">
        <v>0.97258</v>
      </c>
      <c r="P361" s="1">
        <v>0.94799</v>
      </c>
      <c r="Q361" s="1">
        <v>0.99321999999999999</v>
      </c>
      <c r="R361" s="2">
        <v>0.93830999999999998</v>
      </c>
      <c r="U361" s="3">
        <v>3665.4246600000001</v>
      </c>
      <c r="V361" s="1">
        <v>0.57537000000000005</v>
      </c>
      <c r="W361" s="1">
        <v>0.54262999999999995</v>
      </c>
      <c r="X361" s="1">
        <v>0.50273000000000001</v>
      </c>
      <c r="Y361" s="1">
        <v>0.48081000000000002</v>
      </c>
      <c r="Z361" s="2">
        <v>0.45201999999999998</v>
      </c>
    </row>
    <row r="362" spans="2:26" x14ac:dyDescent="0.25">
      <c r="B362" s="3">
        <v>3664.4603299999999</v>
      </c>
      <c r="C362" s="1">
        <v>0.92901999999999996</v>
      </c>
      <c r="D362" s="2">
        <v>0.72582000000000002</v>
      </c>
      <c r="G362" s="3">
        <v>3328.87291</v>
      </c>
      <c r="H362" s="1">
        <v>1.00603</v>
      </c>
      <c r="I362" s="1">
        <v>0.79867999999999995</v>
      </c>
      <c r="J362" s="1">
        <v>0.62243000000000004</v>
      </c>
      <c r="K362" s="2">
        <v>0.45458999999999999</v>
      </c>
      <c r="N362" s="3">
        <v>3328.87291</v>
      </c>
      <c r="O362" s="1">
        <v>0.97241999999999995</v>
      </c>
      <c r="P362" s="1">
        <v>0.94864000000000004</v>
      </c>
      <c r="Q362" s="1">
        <v>0.99363999999999997</v>
      </c>
      <c r="R362" s="2">
        <v>0.93981999999999999</v>
      </c>
      <c r="U362" s="3">
        <v>3664.4603299999999</v>
      </c>
      <c r="V362" s="1">
        <v>0.57516999999999996</v>
      </c>
      <c r="W362" s="1">
        <v>0.54232999999999998</v>
      </c>
      <c r="X362" s="1">
        <v>0.50261</v>
      </c>
      <c r="Y362" s="1">
        <v>0.48052</v>
      </c>
      <c r="Z362" s="2">
        <v>0.45172000000000001</v>
      </c>
    </row>
    <row r="363" spans="2:26" x14ac:dyDescent="0.25">
      <c r="B363" s="3">
        <v>3663.4960000000001</v>
      </c>
      <c r="C363" s="1">
        <v>0.92928999999999995</v>
      </c>
      <c r="D363" s="2">
        <v>0.72597</v>
      </c>
      <c r="G363" s="3">
        <v>3326.9442399999998</v>
      </c>
      <c r="H363" s="1">
        <v>1.0056400000000001</v>
      </c>
      <c r="I363" s="1">
        <v>0.79937999999999998</v>
      </c>
      <c r="J363" s="1">
        <v>0.62243999999999999</v>
      </c>
      <c r="K363" s="2">
        <v>0.45512999999999998</v>
      </c>
      <c r="N363" s="3">
        <v>3326.9442399999998</v>
      </c>
      <c r="O363" s="1">
        <v>0.97258999999999995</v>
      </c>
      <c r="P363" s="1">
        <v>0.94999</v>
      </c>
      <c r="Q363" s="1">
        <v>0.99363000000000001</v>
      </c>
      <c r="R363" s="2">
        <v>0.94152000000000002</v>
      </c>
      <c r="U363" s="3">
        <v>3663.4960000000001</v>
      </c>
      <c r="V363" s="1">
        <v>0.57501999999999998</v>
      </c>
      <c r="W363" s="1">
        <v>0.54220000000000002</v>
      </c>
      <c r="X363" s="1">
        <v>0.50251999999999997</v>
      </c>
      <c r="Y363" s="1">
        <v>0.48020000000000002</v>
      </c>
      <c r="Z363" s="2">
        <v>0.45152999999999999</v>
      </c>
    </row>
    <row r="364" spans="2:26" x14ac:dyDescent="0.25">
      <c r="B364" s="3">
        <v>3662.5316600000001</v>
      </c>
      <c r="C364" s="1">
        <v>0.92869999999999997</v>
      </c>
      <c r="D364" s="2">
        <v>0.72616999999999998</v>
      </c>
      <c r="G364" s="3">
        <v>3325.0155800000002</v>
      </c>
      <c r="H364" s="1">
        <v>1.0052700000000001</v>
      </c>
      <c r="I364" s="1">
        <v>0.80020999999999998</v>
      </c>
      <c r="J364" s="1">
        <v>0.62150000000000005</v>
      </c>
      <c r="K364" s="2">
        <v>0.45645999999999998</v>
      </c>
      <c r="N364" s="3">
        <v>3325.0155800000002</v>
      </c>
      <c r="O364" s="1">
        <v>0.97301000000000004</v>
      </c>
      <c r="P364" s="1">
        <v>0.95045000000000002</v>
      </c>
      <c r="Q364" s="1">
        <v>0.99348999999999998</v>
      </c>
      <c r="R364" s="2">
        <v>0.94298999999999999</v>
      </c>
      <c r="U364" s="3">
        <v>3662.5316600000001</v>
      </c>
      <c r="V364" s="1">
        <v>0.57486999999999999</v>
      </c>
      <c r="W364" s="1">
        <v>0.54220999999999997</v>
      </c>
      <c r="X364" s="1">
        <v>0.50241999999999998</v>
      </c>
      <c r="Y364" s="1">
        <v>0.47993999999999998</v>
      </c>
      <c r="Z364" s="2">
        <v>0.45141999999999999</v>
      </c>
    </row>
    <row r="365" spans="2:26" x14ac:dyDescent="0.25">
      <c r="B365" s="3">
        <v>3661.5673299999999</v>
      </c>
      <c r="C365" s="1">
        <v>0.92739000000000005</v>
      </c>
      <c r="D365" s="2">
        <v>0.72626000000000002</v>
      </c>
      <c r="G365" s="3">
        <v>3323.0869200000002</v>
      </c>
      <c r="H365" s="1">
        <v>1.00522</v>
      </c>
      <c r="I365" s="1">
        <v>0.80191000000000001</v>
      </c>
      <c r="J365" s="1">
        <v>0.62143999999999999</v>
      </c>
      <c r="K365" s="2">
        <v>0.45687</v>
      </c>
      <c r="N365" s="3">
        <v>3323.0869200000002</v>
      </c>
      <c r="O365" s="1">
        <v>0.97314000000000001</v>
      </c>
      <c r="P365" s="1">
        <v>0.94884000000000002</v>
      </c>
      <c r="Q365" s="1">
        <v>0.99395</v>
      </c>
      <c r="R365" s="2">
        <v>0.94342999999999999</v>
      </c>
      <c r="U365" s="3">
        <v>3661.5673299999999</v>
      </c>
      <c r="V365" s="1">
        <v>0.57465999999999995</v>
      </c>
      <c r="W365" s="1">
        <v>0.54227999999999998</v>
      </c>
      <c r="X365" s="1">
        <v>0.50234999999999996</v>
      </c>
      <c r="Y365" s="1">
        <v>0.47976999999999997</v>
      </c>
      <c r="Z365" s="2">
        <v>0.45130999999999999</v>
      </c>
    </row>
    <row r="366" spans="2:26" x14ac:dyDescent="0.25">
      <c r="B366" s="3">
        <v>3660.6030000000001</v>
      </c>
      <c r="C366" s="1">
        <v>0.92645999999999995</v>
      </c>
      <c r="D366" s="2">
        <v>0.72643000000000002</v>
      </c>
      <c r="G366" s="3">
        <v>3321.15825</v>
      </c>
      <c r="H366" s="1">
        <v>1.00545</v>
      </c>
      <c r="I366" s="1">
        <v>0.80406999999999995</v>
      </c>
      <c r="J366" s="1">
        <v>0.62241999999999997</v>
      </c>
      <c r="K366" s="2">
        <v>0.45630999999999999</v>
      </c>
      <c r="N366" s="3">
        <v>3321.15825</v>
      </c>
      <c r="O366" s="1">
        <v>0.97296000000000005</v>
      </c>
      <c r="P366" s="1">
        <v>0.94667000000000001</v>
      </c>
      <c r="Q366" s="1">
        <v>0.99434</v>
      </c>
      <c r="R366" s="2">
        <v>0.94147000000000003</v>
      </c>
      <c r="U366" s="3">
        <v>3660.6030000000001</v>
      </c>
      <c r="V366" s="1">
        <v>0.57445000000000002</v>
      </c>
      <c r="W366" s="1">
        <v>0.54232999999999998</v>
      </c>
      <c r="X366" s="1">
        <v>0.50236999999999998</v>
      </c>
      <c r="Y366" s="1">
        <v>0.47960000000000003</v>
      </c>
      <c r="Z366" s="2">
        <v>0.45118999999999998</v>
      </c>
    </row>
    <row r="367" spans="2:26" x14ac:dyDescent="0.25">
      <c r="B367" s="3">
        <v>3659.6386699999998</v>
      </c>
      <c r="C367" s="1">
        <v>0.92666000000000004</v>
      </c>
      <c r="D367" s="2">
        <v>0.72646999999999995</v>
      </c>
      <c r="G367" s="3">
        <v>3319.2295899999999</v>
      </c>
      <c r="H367" s="1">
        <v>1.0056499999999999</v>
      </c>
      <c r="I367" s="1">
        <v>0.80491000000000001</v>
      </c>
      <c r="J367" s="1">
        <v>0.62297999999999998</v>
      </c>
      <c r="K367" s="2">
        <v>0.45663999999999999</v>
      </c>
      <c r="N367" s="3">
        <v>3319.2295899999999</v>
      </c>
      <c r="O367" s="1">
        <v>0.97306000000000004</v>
      </c>
      <c r="P367" s="1">
        <v>0.94613999999999998</v>
      </c>
      <c r="Q367" s="1">
        <v>0.99426999999999999</v>
      </c>
      <c r="R367" s="2">
        <v>0.93886000000000003</v>
      </c>
      <c r="U367" s="3">
        <v>3659.6386699999998</v>
      </c>
      <c r="V367" s="1">
        <v>0.57435999999999998</v>
      </c>
      <c r="W367" s="1">
        <v>0.5423</v>
      </c>
      <c r="X367" s="1">
        <v>0.50246999999999997</v>
      </c>
      <c r="Y367" s="1">
        <v>0.47939999999999999</v>
      </c>
      <c r="Z367" s="2">
        <v>0.45111000000000001</v>
      </c>
    </row>
    <row r="368" spans="2:26" x14ac:dyDescent="0.25">
      <c r="B368" s="3">
        <v>3658.67434</v>
      </c>
      <c r="C368" s="1">
        <v>0.92737999999999998</v>
      </c>
      <c r="D368" s="2">
        <v>0.72602</v>
      </c>
      <c r="G368" s="3">
        <v>3317.3009299999999</v>
      </c>
      <c r="H368" s="1">
        <v>1.00566</v>
      </c>
      <c r="I368" s="1">
        <v>0.80442999999999998</v>
      </c>
      <c r="J368" s="1">
        <v>0.62326000000000004</v>
      </c>
      <c r="K368" s="2">
        <v>0.45846999999999999</v>
      </c>
      <c r="N368" s="3">
        <v>3317.3009299999999</v>
      </c>
      <c r="O368" s="1">
        <v>0.97363999999999995</v>
      </c>
      <c r="P368" s="1">
        <v>0.94701999999999997</v>
      </c>
      <c r="Q368" s="1">
        <v>0.99456</v>
      </c>
      <c r="R368" s="2">
        <v>0.93771000000000004</v>
      </c>
      <c r="U368" s="3">
        <v>3658.67434</v>
      </c>
      <c r="V368" s="1">
        <v>0.57438</v>
      </c>
      <c r="W368" s="1">
        <v>0.54220000000000002</v>
      </c>
      <c r="X368" s="1">
        <v>0.50260000000000005</v>
      </c>
      <c r="Y368" s="1">
        <v>0.47924</v>
      </c>
      <c r="Z368" s="2">
        <v>0.45101999999999998</v>
      </c>
    </row>
    <row r="369" spans="2:26" x14ac:dyDescent="0.25">
      <c r="B369" s="3">
        <v>3657.7100099999998</v>
      </c>
      <c r="C369" s="1">
        <v>0.92742999999999998</v>
      </c>
      <c r="D369" s="2">
        <v>0.72531000000000001</v>
      </c>
      <c r="G369" s="3">
        <v>3315.3722600000001</v>
      </c>
      <c r="H369" s="1">
        <v>1.0054700000000001</v>
      </c>
      <c r="I369" s="1">
        <v>0.80388999999999999</v>
      </c>
      <c r="J369" s="1">
        <v>0.62348999999999999</v>
      </c>
      <c r="K369" s="2">
        <v>0.45967999999999998</v>
      </c>
      <c r="N369" s="3">
        <v>3315.3722600000001</v>
      </c>
      <c r="O369" s="1">
        <v>0.97402</v>
      </c>
      <c r="P369" s="1">
        <v>0.94742000000000004</v>
      </c>
      <c r="Q369" s="1">
        <v>0.99512</v>
      </c>
      <c r="R369" s="2">
        <v>0.93762999999999996</v>
      </c>
      <c r="U369" s="3">
        <v>3657.7100099999998</v>
      </c>
      <c r="V369" s="1">
        <v>0.57438</v>
      </c>
      <c r="W369" s="1">
        <v>0.54218</v>
      </c>
      <c r="X369" s="1">
        <v>0.50260000000000005</v>
      </c>
      <c r="Y369" s="1">
        <v>0.47919</v>
      </c>
      <c r="Z369" s="2">
        <v>0.45090000000000002</v>
      </c>
    </row>
    <row r="370" spans="2:26" x14ac:dyDescent="0.25">
      <c r="B370" s="3">
        <v>3656.7456699999998</v>
      </c>
      <c r="C370" s="1">
        <v>0.92671000000000003</v>
      </c>
      <c r="D370" s="2">
        <v>0.72516999999999998</v>
      </c>
      <c r="G370" s="3">
        <v>3313.4436000000001</v>
      </c>
      <c r="H370" s="1">
        <v>1.00542</v>
      </c>
      <c r="I370" s="1">
        <v>0.80406</v>
      </c>
      <c r="J370" s="1">
        <v>0.62327999999999995</v>
      </c>
      <c r="K370" s="2">
        <v>0.45972000000000002</v>
      </c>
      <c r="N370" s="3">
        <v>3313.4436000000001</v>
      </c>
      <c r="O370" s="1">
        <v>0.97404000000000002</v>
      </c>
      <c r="P370" s="1">
        <v>0.94599</v>
      </c>
      <c r="Q370" s="1">
        <v>0.99514999999999998</v>
      </c>
      <c r="R370" s="2">
        <v>0.93789999999999996</v>
      </c>
      <c r="U370" s="3">
        <v>3656.7456699999998</v>
      </c>
      <c r="V370" s="1">
        <v>0.57425999999999999</v>
      </c>
      <c r="W370" s="1">
        <v>0.54222999999999999</v>
      </c>
      <c r="X370" s="1">
        <v>0.50244999999999995</v>
      </c>
      <c r="Y370" s="1">
        <v>0.47924</v>
      </c>
      <c r="Z370" s="2">
        <v>0.45071</v>
      </c>
    </row>
    <row r="371" spans="2:26" x14ac:dyDescent="0.25">
      <c r="B371" s="3">
        <v>3655.78134</v>
      </c>
      <c r="C371" s="1">
        <v>0.92640999999999996</v>
      </c>
      <c r="D371" s="2">
        <v>0.72594999999999998</v>
      </c>
      <c r="G371" s="3">
        <v>3311.51494</v>
      </c>
      <c r="H371" s="1">
        <v>1.00552</v>
      </c>
      <c r="I371" s="1">
        <v>0.80445999999999995</v>
      </c>
      <c r="J371" s="1">
        <v>0.62319999999999998</v>
      </c>
      <c r="K371" s="2">
        <v>0.45984000000000003</v>
      </c>
      <c r="N371" s="3">
        <v>3311.51494</v>
      </c>
      <c r="O371" s="1">
        <v>0.97406999999999999</v>
      </c>
      <c r="P371" s="1">
        <v>0.94372</v>
      </c>
      <c r="Q371" s="1">
        <v>0.995</v>
      </c>
      <c r="R371" s="2">
        <v>0.93806</v>
      </c>
      <c r="U371" s="3">
        <v>3655.78134</v>
      </c>
      <c r="V371" s="1">
        <v>0.57404999999999995</v>
      </c>
      <c r="W371" s="1">
        <v>0.54215000000000002</v>
      </c>
      <c r="X371" s="1">
        <v>0.50234000000000001</v>
      </c>
      <c r="Y371" s="1">
        <v>0.47917999999999999</v>
      </c>
      <c r="Z371" s="2">
        <v>0.45041999999999999</v>
      </c>
    </row>
    <row r="372" spans="2:26" x14ac:dyDescent="0.25">
      <c r="B372" s="3">
        <v>3654.8170100000002</v>
      </c>
      <c r="C372" s="1">
        <v>0.92696999999999996</v>
      </c>
      <c r="D372" s="2">
        <v>0.72672999999999999</v>
      </c>
      <c r="G372" s="3">
        <v>3309.5862699999998</v>
      </c>
      <c r="H372" s="1">
        <v>1.00583</v>
      </c>
      <c r="I372" s="1">
        <v>0.80452000000000001</v>
      </c>
      <c r="J372" s="1">
        <v>0.62404000000000004</v>
      </c>
      <c r="K372" s="2">
        <v>0.46040999999999999</v>
      </c>
      <c r="N372" s="3">
        <v>3309.5862699999998</v>
      </c>
      <c r="O372" s="1">
        <v>0.97424999999999995</v>
      </c>
      <c r="P372" s="1">
        <v>0.94360999999999995</v>
      </c>
      <c r="Q372" s="1">
        <v>0.99555000000000005</v>
      </c>
      <c r="R372" s="2">
        <v>0.93799999999999994</v>
      </c>
      <c r="U372" s="3">
        <v>3654.8170100000002</v>
      </c>
      <c r="V372" s="1">
        <v>0.57384999999999997</v>
      </c>
      <c r="W372" s="1">
        <v>0.54188000000000003</v>
      </c>
      <c r="X372" s="1">
        <v>0.50234000000000001</v>
      </c>
      <c r="Y372" s="1">
        <v>0.47893000000000002</v>
      </c>
      <c r="Z372" s="2">
        <v>0.45008999999999999</v>
      </c>
    </row>
    <row r="373" spans="2:26" x14ac:dyDescent="0.25">
      <c r="B373" s="3">
        <v>3653.85268</v>
      </c>
      <c r="C373" s="1">
        <v>0.92781999999999998</v>
      </c>
      <c r="D373" s="2">
        <v>0.72684000000000004</v>
      </c>
      <c r="G373" s="3">
        <v>3307.6576100000002</v>
      </c>
      <c r="H373" s="1">
        <v>1.00647</v>
      </c>
      <c r="I373" s="1">
        <v>0.80418999999999996</v>
      </c>
      <c r="J373" s="1">
        <v>0.62456999999999996</v>
      </c>
      <c r="K373" s="2">
        <v>0.46078000000000002</v>
      </c>
      <c r="N373" s="3">
        <v>3307.6576100000002</v>
      </c>
      <c r="O373" s="1">
        <v>0.97436999999999996</v>
      </c>
      <c r="P373" s="1">
        <v>0.94589000000000001</v>
      </c>
      <c r="Q373" s="1">
        <v>0.99629999999999996</v>
      </c>
      <c r="R373" s="2">
        <v>0.93801000000000001</v>
      </c>
      <c r="U373" s="3">
        <v>3653.85268</v>
      </c>
      <c r="V373" s="1">
        <v>0.57369999999999999</v>
      </c>
      <c r="W373" s="1">
        <v>0.54169999999999996</v>
      </c>
      <c r="X373" s="1">
        <v>0.50234999999999996</v>
      </c>
      <c r="Y373" s="1">
        <v>0.47858000000000001</v>
      </c>
      <c r="Z373" s="2">
        <v>0.44983000000000001</v>
      </c>
    </row>
    <row r="374" spans="2:26" x14ac:dyDescent="0.25">
      <c r="B374" s="3">
        <v>3652.8883500000002</v>
      </c>
      <c r="C374" s="1">
        <v>0.92852999999999997</v>
      </c>
      <c r="D374" s="2">
        <v>0.72660000000000002</v>
      </c>
      <c r="G374" s="3">
        <v>3305.7289500000002</v>
      </c>
      <c r="H374" s="1">
        <v>1.00709</v>
      </c>
      <c r="I374" s="1">
        <v>0.80432000000000003</v>
      </c>
      <c r="J374" s="1">
        <v>0.62404000000000004</v>
      </c>
      <c r="K374" s="2">
        <v>0.46079999999999999</v>
      </c>
      <c r="N374" s="3">
        <v>3305.7289500000002</v>
      </c>
      <c r="O374" s="1">
        <v>0.97438000000000002</v>
      </c>
      <c r="P374" s="1">
        <v>0.94842000000000004</v>
      </c>
      <c r="Q374" s="1">
        <v>0.99638000000000004</v>
      </c>
      <c r="R374" s="2">
        <v>0.93852000000000002</v>
      </c>
      <c r="U374" s="3">
        <v>3652.8883500000002</v>
      </c>
      <c r="V374" s="1">
        <v>0.57354000000000005</v>
      </c>
      <c r="W374" s="1">
        <v>0.54181999999999997</v>
      </c>
      <c r="X374" s="1">
        <v>0.50233000000000005</v>
      </c>
      <c r="Y374" s="1">
        <v>0.47816999999999998</v>
      </c>
      <c r="Z374" s="2">
        <v>0.44963999999999998</v>
      </c>
    </row>
    <row r="375" spans="2:26" x14ac:dyDescent="0.25">
      <c r="B375" s="3">
        <v>3651.9240199999999</v>
      </c>
      <c r="C375" s="1">
        <v>0.92881000000000002</v>
      </c>
      <c r="D375" s="2">
        <v>0.72631999999999997</v>
      </c>
      <c r="G375" s="3">
        <v>3303.8002799999999</v>
      </c>
      <c r="H375" s="1">
        <v>1.00752</v>
      </c>
      <c r="I375" s="1">
        <v>0.80539000000000005</v>
      </c>
      <c r="J375" s="1">
        <v>0.62365000000000004</v>
      </c>
      <c r="K375" s="2">
        <v>0.46052999999999999</v>
      </c>
      <c r="N375" s="3">
        <v>3303.8002799999999</v>
      </c>
      <c r="O375" s="1">
        <v>0.97428999999999999</v>
      </c>
      <c r="P375" s="1">
        <v>0.95006000000000002</v>
      </c>
      <c r="Q375" s="1">
        <v>0.99648999999999999</v>
      </c>
      <c r="R375" s="2">
        <v>0.93947999999999998</v>
      </c>
      <c r="U375" s="3">
        <v>3651.9240199999999</v>
      </c>
      <c r="V375" s="1">
        <v>0.57333999999999996</v>
      </c>
      <c r="W375" s="1">
        <v>0.54200000000000004</v>
      </c>
      <c r="X375" s="1">
        <v>0.50231000000000003</v>
      </c>
      <c r="Y375" s="1">
        <v>0.47777999999999998</v>
      </c>
      <c r="Z375" s="2">
        <v>0.44950000000000001</v>
      </c>
    </row>
    <row r="376" spans="2:26" x14ac:dyDescent="0.25">
      <c r="B376" s="3">
        <v>3650.9596799999999</v>
      </c>
      <c r="C376" s="1">
        <v>0.92842999999999998</v>
      </c>
      <c r="D376" s="2">
        <v>0.72582000000000002</v>
      </c>
      <c r="G376" s="3">
        <v>3301.8716199999999</v>
      </c>
      <c r="H376" s="1">
        <v>1.0080499999999999</v>
      </c>
      <c r="I376" s="1">
        <v>0.80662999999999996</v>
      </c>
      <c r="J376" s="1">
        <v>0.62419999999999998</v>
      </c>
      <c r="K376" s="2">
        <v>0.45954</v>
      </c>
      <c r="N376" s="3">
        <v>3301.8716199999999</v>
      </c>
      <c r="O376" s="1">
        <v>0.97397999999999996</v>
      </c>
      <c r="P376" s="1">
        <v>0.95003000000000004</v>
      </c>
      <c r="Q376" s="1">
        <v>0.99716000000000005</v>
      </c>
      <c r="R376" s="2">
        <v>0.94059999999999999</v>
      </c>
      <c r="U376" s="3">
        <v>3650.9596799999999</v>
      </c>
      <c r="V376" s="1">
        <v>0.57316999999999996</v>
      </c>
      <c r="W376" s="1">
        <v>0.54196999999999995</v>
      </c>
      <c r="X376" s="1">
        <v>0.50236999999999998</v>
      </c>
      <c r="Y376" s="1">
        <v>0.47754999999999997</v>
      </c>
      <c r="Z376" s="2">
        <v>0.44932</v>
      </c>
    </row>
    <row r="377" spans="2:26" x14ac:dyDescent="0.25">
      <c r="B377" s="3">
        <v>3649.9953500000001</v>
      </c>
      <c r="C377" s="1">
        <v>0.92786000000000002</v>
      </c>
      <c r="D377" s="2">
        <v>0.72535000000000005</v>
      </c>
      <c r="G377" s="3">
        <v>3299.9429599999999</v>
      </c>
      <c r="H377" s="1">
        <v>1.0084</v>
      </c>
      <c r="I377" s="1">
        <v>0.80696999999999997</v>
      </c>
      <c r="J377" s="1">
        <v>0.62548000000000004</v>
      </c>
      <c r="K377" s="2">
        <v>0.45891999999999999</v>
      </c>
      <c r="N377" s="3">
        <v>3299.9429599999999</v>
      </c>
      <c r="O377" s="1">
        <v>0.97377999999999998</v>
      </c>
      <c r="P377" s="1">
        <v>0.94901000000000002</v>
      </c>
      <c r="Q377" s="1">
        <v>0.99719999999999998</v>
      </c>
      <c r="R377" s="2">
        <v>0.94169999999999998</v>
      </c>
      <c r="U377" s="3">
        <v>3649.9953500000001</v>
      </c>
      <c r="V377" s="1">
        <v>0.57304999999999995</v>
      </c>
      <c r="W377" s="1">
        <v>0.54174999999999995</v>
      </c>
      <c r="X377" s="1">
        <v>0.50249999999999995</v>
      </c>
      <c r="Y377" s="1">
        <v>0.47748000000000002</v>
      </c>
      <c r="Z377" s="2">
        <v>0.44901000000000002</v>
      </c>
    </row>
    <row r="378" spans="2:26" x14ac:dyDescent="0.25">
      <c r="B378" s="3">
        <v>3649.0310199999999</v>
      </c>
      <c r="C378" s="1">
        <v>0.92786000000000002</v>
      </c>
      <c r="D378" s="2">
        <v>0.72546999999999995</v>
      </c>
      <c r="G378" s="3">
        <v>3298.0142900000001</v>
      </c>
      <c r="H378" s="1">
        <v>1.0080100000000001</v>
      </c>
      <c r="I378" s="1">
        <v>0.80606999999999995</v>
      </c>
      <c r="J378" s="1">
        <v>0.62663999999999997</v>
      </c>
      <c r="K378" s="2">
        <v>0.46000999999999997</v>
      </c>
      <c r="N378" s="3">
        <v>3298.0142900000001</v>
      </c>
      <c r="O378" s="1">
        <v>0.97413000000000005</v>
      </c>
      <c r="P378" s="1">
        <v>0.94813000000000003</v>
      </c>
      <c r="Q378" s="1">
        <v>0.99607000000000001</v>
      </c>
      <c r="R378" s="2">
        <v>0.94137999999999999</v>
      </c>
      <c r="U378" s="3">
        <v>3649.0310199999999</v>
      </c>
      <c r="V378" s="1">
        <v>0.57294</v>
      </c>
      <c r="W378" s="1">
        <v>0.54142000000000001</v>
      </c>
      <c r="X378" s="1">
        <v>0.50256000000000001</v>
      </c>
      <c r="Y378" s="1">
        <v>0.47732999999999998</v>
      </c>
      <c r="Z378" s="2">
        <v>0.4486</v>
      </c>
    </row>
    <row r="379" spans="2:26" x14ac:dyDescent="0.25">
      <c r="B379" s="3">
        <v>3648.0666900000001</v>
      </c>
      <c r="C379" s="1">
        <v>0.92803000000000002</v>
      </c>
      <c r="D379" s="2">
        <v>0.72575999999999996</v>
      </c>
      <c r="G379" s="3">
        <v>3296.08563</v>
      </c>
      <c r="H379" s="1">
        <v>1.0072700000000001</v>
      </c>
      <c r="I379" s="1">
        <v>0.80552999999999997</v>
      </c>
      <c r="J379" s="1">
        <v>0.62663000000000002</v>
      </c>
      <c r="K379" s="2">
        <v>0.46149000000000001</v>
      </c>
      <c r="N379" s="3">
        <v>3296.08563</v>
      </c>
      <c r="O379" s="1">
        <v>0.97458999999999996</v>
      </c>
      <c r="P379" s="1">
        <v>0.94745000000000001</v>
      </c>
      <c r="Q379" s="1">
        <v>0.99478</v>
      </c>
      <c r="R379" s="2">
        <v>0.94015000000000004</v>
      </c>
      <c r="U379" s="3">
        <v>3648.0666900000001</v>
      </c>
      <c r="V379" s="1">
        <v>0.57287999999999994</v>
      </c>
      <c r="W379" s="1">
        <v>0.54115999999999997</v>
      </c>
      <c r="X379" s="1">
        <v>0.50243000000000004</v>
      </c>
      <c r="Y379" s="1">
        <v>0.47699999999999998</v>
      </c>
      <c r="Z379" s="2">
        <v>0.44828000000000001</v>
      </c>
    </row>
    <row r="380" spans="2:26" x14ac:dyDescent="0.25">
      <c r="B380" s="3">
        <v>3647.1023599999999</v>
      </c>
      <c r="C380" s="1">
        <v>0.92752999999999997</v>
      </c>
      <c r="D380" s="2">
        <v>0.72558</v>
      </c>
      <c r="G380" s="3">
        <v>3294.15697</v>
      </c>
      <c r="H380" s="1">
        <v>1.0067900000000001</v>
      </c>
      <c r="I380" s="1">
        <v>0.80596999999999996</v>
      </c>
      <c r="J380" s="1">
        <v>0.62480000000000002</v>
      </c>
      <c r="K380" s="2">
        <v>0.46151999999999999</v>
      </c>
      <c r="N380" s="3">
        <v>3294.15697</v>
      </c>
      <c r="O380" s="1">
        <v>0.97460000000000002</v>
      </c>
      <c r="P380" s="1">
        <v>0.94721999999999995</v>
      </c>
      <c r="Q380" s="1">
        <v>0.99380999999999997</v>
      </c>
      <c r="R380" s="2">
        <v>0.94062000000000001</v>
      </c>
      <c r="U380" s="3">
        <v>3647.1023599999999</v>
      </c>
      <c r="V380" s="1">
        <v>0.57286999999999999</v>
      </c>
      <c r="W380" s="1">
        <v>0.54107000000000005</v>
      </c>
      <c r="X380" s="1">
        <v>0.50221000000000005</v>
      </c>
      <c r="Y380" s="1">
        <v>0.47659000000000001</v>
      </c>
      <c r="Z380" s="2">
        <v>0.44811000000000001</v>
      </c>
    </row>
    <row r="381" spans="2:26" x14ac:dyDescent="0.25">
      <c r="B381" s="3">
        <v>3646.1380300000001</v>
      </c>
      <c r="C381" s="1">
        <v>0.92666000000000004</v>
      </c>
      <c r="D381" s="2">
        <v>0.72506999999999999</v>
      </c>
      <c r="G381" s="3">
        <v>3292.2283000000002</v>
      </c>
      <c r="H381" s="1">
        <v>1.00678</v>
      </c>
      <c r="I381" s="1">
        <v>0.80586999999999998</v>
      </c>
      <c r="J381" s="1">
        <v>0.62236000000000002</v>
      </c>
      <c r="K381" s="2">
        <v>0.46077000000000001</v>
      </c>
      <c r="N381" s="3">
        <v>3292.2283000000002</v>
      </c>
      <c r="O381" s="1">
        <v>0.97436</v>
      </c>
      <c r="P381" s="1">
        <v>0.94676000000000005</v>
      </c>
      <c r="Q381" s="1">
        <v>0.99304999999999999</v>
      </c>
      <c r="R381" s="2">
        <v>0.94169000000000003</v>
      </c>
      <c r="U381" s="3">
        <v>3646.1380300000001</v>
      </c>
      <c r="V381" s="1">
        <v>0.57282999999999995</v>
      </c>
      <c r="W381" s="1">
        <v>0.54108999999999996</v>
      </c>
      <c r="X381" s="1">
        <v>0.50205</v>
      </c>
      <c r="Y381" s="1">
        <v>0.47627999999999998</v>
      </c>
      <c r="Z381" s="2">
        <v>0.44796000000000002</v>
      </c>
    </row>
    <row r="382" spans="2:26" x14ac:dyDescent="0.25">
      <c r="B382" s="3">
        <v>3645.1736900000001</v>
      </c>
      <c r="C382" s="1">
        <v>0.92622000000000004</v>
      </c>
      <c r="D382" s="2">
        <v>0.72465999999999997</v>
      </c>
      <c r="G382" s="3">
        <v>3290.2996400000002</v>
      </c>
      <c r="H382" s="1">
        <v>1.0068699999999999</v>
      </c>
      <c r="I382" s="1">
        <v>0.80486000000000002</v>
      </c>
      <c r="J382" s="1">
        <v>0.62097999999999998</v>
      </c>
      <c r="K382" s="2">
        <v>0.46004</v>
      </c>
      <c r="N382" s="3">
        <v>3290.2996400000002</v>
      </c>
      <c r="O382" s="1">
        <v>0.97414000000000001</v>
      </c>
      <c r="P382" s="1">
        <v>0.94596000000000002</v>
      </c>
      <c r="Q382" s="1">
        <v>0.99289000000000005</v>
      </c>
      <c r="R382" s="2">
        <v>0.94145999999999996</v>
      </c>
      <c r="U382" s="3">
        <v>3645.1736900000001</v>
      </c>
      <c r="V382" s="1">
        <v>0.57269999999999999</v>
      </c>
      <c r="W382" s="1">
        <v>0.54108999999999996</v>
      </c>
      <c r="X382" s="1">
        <v>0.50197000000000003</v>
      </c>
      <c r="Y382" s="1">
        <v>0.47613</v>
      </c>
      <c r="Z382" s="2">
        <v>0.44777</v>
      </c>
    </row>
    <row r="383" spans="2:26" x14ac:dyDescent="0.25">
      <c r="B383" s="3">
        <v>3644.2093599999998</v>
      </c>
      <c r="C383" s="1">
        <v>0.92630999999999997</v>
      </c>
      <c r="D383" s="2">
        <v>0.72457000000000005</v>
      </c>
      <c r="G383" s="3">
        <v>3288.3709800000001</v>
      </c>
      <c r="H383" s="1">
        <v>1.0063800000000001</v>
      </c>
      <c r="I383" s="1">
        <v>0.80406999999999995</v>
      </c>
      <c r="J383" s="1">
        <v>0.62082999999999999</v>
      </c>
      <c r="K383" s="2">
        <v>0.45922000000000002</v>
      </c>
      <c r="N383" s="3">
        <v>3288.3709800000001</v>
      </c>
      <c r="O383" s="1">
        <v>0.97387999999999997</v>
      </c>
      <c r="P383" s="1">
        <v>0.94659000000000004</v>
      </c>
      <c r="Q383" s="1">
        <v>0.99350000000000005</v>
      </c>
      <c r="R383" s="2">
        <v>0.94055999999999995</v>
      </c>
      <c r="U383" s="3">
        <v>3644.2093599999998</v>
      </c>
      <c r="V383" s="1">
        <v>0.57249000000000005</v>
      </c>
      <c r="W383" s="1">
        <v>0.54110999999999998</v>
      </c>
      <c r="X383" s="1">
        <v>0.50192999999999999</v>
      </c>
      <c r="Y383" s="1">
        <v>0.47605999999999998</v>
      </c>
      <c r="Z383" s="2">
        <v>0.4476</v>
      </c>
    </row>
    <row r="384" spans="2:26" x14ac:dyDescent="0.25">
      <c r="B384" s="3">
        <v>3643.24503</v>
      </c>
      <c r="C384" s="1">
        <v>0.92632000000000003</v>
      </c>
      <c r="D384" s="2">
        <v>0.72452000000000005</v>
      </c>
      <c r="G384" s="3">
        <v>3286.4423099999999</v>
      </c>
      <c r="H384" s="1">
        <v>1.00546</v>
      </c>
      <c r="I384" s="1">
        <v>0.80369999999999997</v>
      </c>
      <c r="J384" s="1">
        <v>0.62124999999999997</v>
      </c>
      <c r="K384" s="2">
        <v>0.45834999999999998</v>
      </c>
      <c r="N384" s="3">
        <v>3286.4423099999999</v>
      </c>
      <c r="O384" s="1">
        <v>0.97360000000000002</v>
      </c>
      <c r="P384" s="1">
        <v>0.94840000000000002</v>
      </c>
      <c r="Q384" s="1">
        <v>0.99439999999999995</v>
      </c>
      <c r="R384" s="2">
        <v>0.93928</v>
      </c>
      <c r="U384" s="3">
        <v>3643.24503</v>
      </c>
      <c r="V384" s="1">
        <v>0.57230000000000003</v>
      </c>
      <c r="W384" s="1">
        <v>0.54122000000000003</v>
      </c>
      <c r="X384" s="1">
        <v>0.50190000000000001</v>
      </c>
      <c r="Y384" s="1">
        <v>0.47600999999999999</v>
      </c>
      <c r="Z384" s="2">
        <v>0.44753999999999999</v>
      </c>
    </row>
    <row r="385" spans="2:26" x14ac:dyDescent="0.25">
      <c r="B385" s="3">
        <v>3642.2806999999998</v>
      </c>
      <c r="C385" s="1">
        <v>0.92593999999999999</v>
      </c>
      <c r="D385" s="2">
        <v>0.72423999999999999</v>
      </c>
      <c r="G385" s="3">
        <v>3284.5136499999999</v>
      </c>
      <c r="H385" s="1">
        <v>1.0050699999999999</v>
      </c>
      <c r="I385" s="1">
        <v>0.80359000000000003</v>
      </c>
      <c r="J385" s="1">
        <v>0.62151000000000001</v>
      </c>
      <c r="K385" s="2">
        <v>0.45778999999999997</v>
      </c>
      <c r="N385" s="3">
        <v>3284.5136499999999</v>
      </c>
      <c r="O385" s="1">
        <v>0.97343000000000002</v>
      </c>
      <c r="P385" s="1">
        <v>0.94872000000000001</v>
      </c>
      <c r="Q385" s="1">
        <v>0.99475000000000002</v>
      </c>
      <c r="R385" s="2">
        <v>0.93730999999999998</v>
      </c>
      <c r="U385" s="3">
        <v>3642.2806999999998</v>
      </c>
      <c r="V385" s="1">
        <v>0.57221999999999995</v>
      </c>
      <c r="W385" s="1">
        <v>0.54142999999999997</v>
      </c>
      <c r="X385" s="1">
        <v>0.50185000000000002</v>
      </c>
      <c r="Y385" s="1">
        <v>0.47599000000000002</v>
      </c>
      <c r="Z385" s="2">
        <v>0.44761000000000001</v>
      </c>
    </row>
    <row r="386" spans="2:26" x14ac:dyDescent="0.25">
      <c r="B386" s="3">
        <v>3641.31637</v>
      </c>
      <c r="C386" s="1">
        <v>0.92569999999999997</v>
      </c>
      <c r="D386" s="2">
        <v>0.72416000000000003</v>
      </c>
      <c r="G386" s="3">
        <v>3282.5849899999998</v>
      </c>
      <c r="H386" s="1">
        <v>1.00556</v>
      </c>
      <c r="I386" s="1">
        <v>0.80427999999999999</v>
      </c>
      <c r="J386" s="1">
        <v>0.62155000000000005</v>
      </c>
      <c r="K386" s="2">
        <v>0.45829999999999999</v>
      </c>
      <c r="N386" s="3">
        <v>3282.5849899999998</v>
      </c>
      <c r="O386" s="1">
        <v>0.97358999999999996</v>
      </c>
      <c r="P386" s="1">
        <v>0.94684999999999997</v>
      </c>
      <c r="Q386" s="1">
        <v>0.99400999999999995</v>
      </c>
      <c r="R386" s="2">
        <v>0.93572</v>
      </c>
      <c r="U386" s="3">
        <v>3641.31637</v>
      </c>
      <c r="V386" s="1">
        <v>0.57225999999999999</v>
      </c>
      <c r="W386" s="1">
        <v>0.54159000000000002</v>
      </c>
      <c r="X386" s="1">
        <v>0.50180000000000002</v>
      </c>
      <c r="Y386" s="1">
        <v>0.47600999999999999</v>
      </c>
      <c r="Z386" s="2">
        <v>0.44772000000000001</v>
      </c>
    </row>
    <row r="387" spans="2:26" x14ac:dyDescent="0.25">
      <c r="B387" s="3">
        <v>3640.3520400000002</v>
      </c>
      <c r="C387" s="1">
        <v>0.92574999999999996</v>
      </c>
      <c r="D387" s="2">
        <v>0.72465000000000002</v>
      </c>
      <c r="G387" s="3">
        <v>3280.6563200000001</v>
      </c>
      <c r="H387" s="1">
        <v>1.00617</v>
      </c>
      <c r="I387" s="1">
        <v>0.80552000000000001</v>
      </c>
      <c r="J387" s="1">
        <v>0.62195</v>
      </c>
      <c r="K387" s="2">
        <v>0.45960000000000001</v>
      </c>
      <c r="N387" s="3">
        <v>3280.6563200000001</v>
      </c>
      <c r="O387" s="1">
        <v>0.97399999999999998</v>
      </c>
      <c r="P387" s="1">
        <v>0.94552999999999998</v>
      </c>
      <c r="Q387" s="1">
        <v>0.99300999999999995</v>
      </c>
      <c r="R387" s="2">
        <v>0.93642999999999998</v>
      </c>
      <c r="U387" s="3">
        <v>3640.3520400000002</v>
      </c>
      <c r="V387" s="1">
        <v>0.57238</v>
      </c>
      <c r="W387" s="1">
        <v>0.54152999999999996</v>
      </c>
      <c r="X387" s="1">
        <v>0.50175999999999998</v>
      </c>
      <c r="Y387" s="1">
        <v>0.47598000000000001</v>
      </c>
      <c r="Z387" s="2">
        <v>0.44774999999999998</v>
      </c>
    </row>
    <row r="388" spans="2:26" x14ac:dyDescent="0.25">
      <c r="B388" s="3">
        <v>3639.3877000000002</v>
      </c>
      <c r="C388" s="1">
        <v>0.92591000000000001</v>
      </c>
      <c r="D388" s="2">
        <v>0.72533999999999998</v>
      </c>
      <c r="G388" s="3">
        <v>3278.72766</v>
      </c>
      <c r="H388" s="1">
        <v>1.0068299999999999</v>
      </c>
      <c r="I388" s="1">
        <v>0.80713999999999997</v>
      </c>
      <c r="J388" s="1">
        <v>0.62343999999999999</v>
      </c>
      <c r="K388" s="2">
        <v>0.46122999999999997</v>
      </c>
      <c r="N388" s="3">
        <v>3278.72766</v>
      </c>
      <c r="O388" s="1">
        <v>0.97450999999999999</v>
      </c>
      <c r="P388" s="1">
        <v>0.94635999999999998</v>
      </c>
      <c r="Q388" s="1">
        <v>0.99297000000000002</v>
      </c>
      <c r="R388" s="2">
        <v>0.93871000000000004</v>
      </c>
      <c r="U388" s="3">
        <v>3639.3877000000002</v>
      </c>
      <c r="V388" s="1">
        <v>0.57247999999999999</v>
      </c>
      <c r="W388" s="1">
        <v>0.54132000000000002</v>
      </c>
      <c r="X388" s="1">
        <v>0.50173999999999996</v>
      </c>
      <c r="Y388" s="1">
        <v>0.47586000000000001</v>
      </c>
      <c r="Z388" s="2">
        <v>0.44767000000000001</v>
      </c>
    </row>
    <row r="389" spans="2:26" x14ac:dyDescent="0.25">
      <c r="B389" s="3">
        <v>3638.42337</v>
      </c>
      <c r="C389" s="1">
        <v>0.92657</v>
      </c>
      <c r="D389" s="2">
        <v>0.72567000000000004</v>
      </c>
      <c r="G389" s="3">
        <v>3276.799</v>
      </c>
      <c r="H389" s="1">
        <v>1.00752</v>
      </c>
      <c r="I389" s="1">
        <v>0.80844000000000005</v>
      </c>
      <c r="J389" s="1">
        <v>0.62465000000000004</v>
      </c>
      <c r="K389" s="2">
        <v>0.46217000000000003</v>
      </c>
      <c r="N389" s="3">
        <v>3276.799</v>
      </c>
      <c r="O389" s="1">
        <v>0.97480999999999995</v>
      </c>
      <c r="P389" s="1">
        <v>0.94723000000000002</v>
      </c>
      <c r="Q389" s="1">
        <v>0.99361999999999995</v>
      </c>
      <c r="R389" s="2">
        <v>0.93937999999999999</v>
      </c>
      <c r="U389" s="3">
        <v>3638.42337</v>
      </c>
      <c r="V389" s="1">
        <v>0.57242999999999999</v>
      </c>
      <c r="W389" s="1">
        <v>0.54125000000000001</v>
      </c>
      <c r="X389" s="1">
        <v>0.50178</v>
      </c>
      <c r="Y389" s="1">
        <v>0.47574</v>
      </c>
      <c r="Z389" s="2">
        <v>0.44755</v>
      </c>
    </row>
    <row r="390" spans="2:26" x14ac:dyDescent="0.25">
      <c r="B390" s="3">
        <v>3637.4590400000002</v>
      </c>
      <c r="C390" s="1">
        <v>0.92784999999999995</v>
      </c>
      <c r="D390" s="2">
        <v>0.72572999999999999</v>
      </c>
      <c r="G390" s="3">
        <v>3274.8703300000002</v>
      </c>
      <c r="H390" s="1">
        <v>1.008</v>
      </c>
      <c r="I390" s="1">
        <v>0.80859000000000003</v>
      </c>
      <c r="J390" s="1">
        <v>0.62441000000000002</v>
      </c>
      <c r="K390" s="2">
        <v>0.46212999999999999</v>
      </c>
      <c r="N390" s="3">
        <v>3274.8703300000002</v>
      </c>
      <c r="O390" s="1">
        <v>0.97479000000000005</v>
      </c>
      <c r="P390" s="1">
        <v>0.94755</v>
      </c>
      <c r="Q390" s="1">
        <v>0.99400999999999995</v>
      </c>
      <c r="R390" s="2">
        <v>0.93769999999999998</v>
      </c>
      <c r="U390" s="3">
        <v>3637.4590400000002</v>
      </c>
      <c r="V390" s="1">
        <v>0.57225000000000004</v>
      </c>
      <c r="W390" s="1">
        <v>0.54139000000000004</v>
      </c>
      <c r="X390" s="1">
        <v>0.50187000000000004</v>
      </c>
      <c r="Y390" s="1">
        <v>0.47563</v>
      </c>
      <c r="Z390" s="2">
        <v>0.44741999999999998</v>
      </c>
    </row>
    <row r="391" spans="2:26" x14ac:dyDescent="0.25">
      <c r="B391" s="3">
        <v>3636.4947099999999</v>
      </c>
      <c r="C391" s="1">
        <v>0.92886000000000002</v>
      </c>
      <c r="D391" s="2">
        <v>0.72589999999999999</v>
      </c>
      <c r="G391" s="3">
        <v>3272.9416700000002</v>
      </c>
      <c r="H391" s="1">
        <v>1.0081899999999999</v>
      </c>
      <c r="I391" s="1">
        <v>0.80759999999999998</v>
      </c>
      <c r="J391" s="1">
        <v>0.62380999999999998</v>
      </c>
      <c r="K391" s="2">
        <v>0.46167000000000002</v>
      </c>
      <c r="N391" s="3">
        <v>3272.9416700000002</v>
      </c>
      <c r="O391" s="1">
        <v>0.97465000000000002</v>
      </c>
      <c r="P391" s="1">
        <v>0.94830000000000003</v>
      </c>
      <c r="Q391" s="1">
        <v>0.99397999999999997</v>
      </c>
      <c r="R391" s="2">
        <v>0.93610000000000004</v>
      </c>
      <c r="U391" s="3">
        <v>3636.4947099999999</v>
      </c>
      <c r="V391" s="1">
        <v>0.57201999999999997</v>
      </c>
      <c r="W391" s="1">
        <v>0.54147000000000001</v>
      </c>
      <c r="X391" s="1">
        <v>0.50190000000000001</v>
      </c>
      <c r="Y391" s="1">
        <v>0.47543000000000002</v>
      </c>
      <c r="Z391" s="2">
        <v>0.44727</v>
      </c>
    </row>
    <row r="392" spans="2:26" x14ac:dyDescent="0.25">
      <c r="B392" s="3">
        <v>3635.5303800000002</v>
      </c>
      <c r="C392" s="1">
        <v>0.92896000000000001</v>
      </c>
      <c r="D392" s="2">
        <v>0.72628000000000004</v>
      </c>
      <c r="G392" s="3">
        <v>3271.0130100000001</v>
      </c>
      <c r="H392" s="1">
        <v>1.0084299999999999</v>
      </c>
      <c r="I392" s="1">
        <v>0.80659000000000003</v>
      </c>
      <c r="J392" s="1">
        <v>0.62400999999999995</v>
      </c>
      <c r="K392" s="2">
        <v>0.46139000000000002</v>
      </c>
      <c r="N392" s="3">
        <v>3271.0130100000001</v>
      </c>
      <c r="O392" s="1">
        <v>0.97455999999999998</v>
      </c>
      <c r="P392" s="1">
        <v>0.94798000000000004</v>
      </c>
      <c r="Q392" s="1">
        <v>0.99426999999999999</v>
      </c>
      <c r="R392" s="2">
        <v>0.93601000000000001</v>
      </c>
      <c r="U392" s="3">
        <v>3635.5303800000002</v>
      </c>
      <c r="V392" s="1">
        <v>0.57179000000000002</v>
      </c>
      <c r="W392" s="1">
        <v>0.54137000000000002</v>
      </c>
      <c r="X392" s="1">
        <v>0.50180000000000002</v>
      </c>
      <c r="Y392" s="1">
        <v>0.47513</v>
      </c>
      <c r="Z392" s="2">
        <v>0.44706000000000001</v>
      </c>
    </row>
    <row r="393" spans="2:26" x14ac:dyDescent="0.25">
      <c r="B393" s="3">
        <v>3634.5660499999999</v>
      </c>
      <c r="C393" s="1">
        <v>0.92850999999999995</v>
      </c>
      <c r="D393" s="2">
        <v>0.72667000000000004</v>
      </c>
      <c r="G393" s="3">
        <v>3269.0843399999999</v>
      </c>
      <c r="H393" s="1">
        <v>1.0086999999999999</v>
      </c>
      <c r="I393" s="1">
        <v>0.80588000000000004</v>
      </c>
      <c r="J393" s="1">
        <v>0.62392000000000003</v>
      </c>
      <c r="K393" s="2">
        <v>0.46128999999999998</v>
      </c>
      <c r="N393" s="3">
        <v>3269.0843399999999</v>
      </c>
      <c r="O393" s="1">
        <v>0.97453000000000001</v>
      </c>
      <c r="P393" s="1">
        <v>0.94681999999999999</v>
      </c>
      <c r="Q393" s="1">
        <v>0.99499000000000004</v>
      </c>
      <c r="R393" s="2">
        <v>0.93681999999999999</v>
      </c>
      <c r="U393" s="3">
        <v>3634.5660499999999</v>
      </c>
      <c r="V393" s="1">
        <v>0.57160999999999995</v>
      </c>
      <c r="W393" s="1">
        <v>0.54117999999999999</v>
      </c>
      <c r="X393" s="1">
        <v>0.50165000000000004</v>
      </c>
      <c r="Y393" s="1">
        <v>0.47487000000000001</v>
      </c>
      <c r="Z393" s="2">
        <v>0.44678000000000001</v>
      </c>
    </row>
    <row r="394" spans="2:26" x14ac:dyDescent="0.25">
      <c r="B394" s="3">
        <v>3633.6017099999999</v>
      </c>
      <c r="C394" s="1">
        <v>0.92815000000000003</v>
      </c>
      <c r="D394" s="2">
        <v>0.72687999999999997</v>
      </c>
      <c r="G394" s="3">
        <v>3267.1556799999998</v>
      </c>
      <c r="H394" s="1">
        <v>1.0085</v>
      </c>
      <c r="I394" s="1">
        <v>0.80496000000000001</v>
      </c>
      <c r="J394" s="1">
        <v>0.62290999999999996</v>
      </c>
      <c r="K394" s="2">
        <v>0.46061999999999997</v>
      </c>
      <c r="N394" s="3">
        <v>3267.1556799999998</v>
      </c>
      <c r="O394" s="1">
        <v>0.97431999999999996</v>
      </c>
      <c r="P394" s="1">
        <v>0.94689999999999996</v>
      </c>
      <c r="Q394" s="1">
        <v>0.99524999999999997</v>
      </c>
      <c r="R394" s="2">
        <v>0.93766000000000005</v>
      </c>
      <c r="U394" s="3">
        <v>3633.6017099999999</v>
      </c>
      <c r="V394" s="1">
        <v>0.57157999999999998</v>
      </c>
      <c r="W394" s="1">
        <v>0.54107000000000005</v>
      </c>
      <c r="X394" s="1">
        <v>0.50158000000000003</v>
      </c>
      <c r="Y394" s="1">
        <v>0.47475000000000001</v>
      </c>
      <c r="Z394" s="2">
        <v>0.44650000000000001</v>
      </c>
    </row>
    <row r="395" spans="2:26" x14ac:dyDescent="0.25">
      <c r="B395" s="3">
        <v>3632.6373800000001</v>
      </c>
      <c r="C395" s="1">
        <v>0.92825000000000002</v>
      </c>
      <c r="D395" s="2">
        <v>0.72694000000000003</v>
      </c>
      <c r="G395" s="3">
        <v>3265.2270199999998</v>
      </c>
      <c r="H395" s="1">
        <v>1.0078800000000001</v>
      </c>
      <c r="I395" s="1">
        <v>0.80474999999999997</v>
      </c>
      <c r="J395" s="1">
        <v>0.62243000000000004</v>
      </c>
      <c r="K395" s="2">
        <v>0.45933000000000002</v>
      </c>
      <c r="N395" s="3">
        <v>3265.2270199999998</v>
      </c>
      <c r="O395" s="1">
        <v>0.97391000000000005</v>
      </c>
      <c r="P395" s="1">
        <v>0.94723999999999997</v>
      </c>
      <c r="Q395" s="1">
        <v>0.99494000000000005</v>
      </c>
      <c r="R395" s="2">
        <v>0.93786000000000003</v>
      </c>
      <c r="U395" s="3">
        <v>3632.6373800000001</v>
      </c>
      <c r="V395" s="1">
        <v>0.57159000000000004</v>
      </c>
      <c r="W395" s="1">
        <v>0.54113</v>
      </c>
      <c r="X395" s="1">
        <v>0.50158999999999998</v>
      </c>
      <c r="Y395" s="1">
        <v>0.47466999999999998</v>
      </c>
      <c r="Z395" s="2">
        <v>0.44624999999999998</v>
      </c>
    </row>
    <row r="396" spans="2:26" x14ac:dyDescent="0.25">
      <c r="B396" s="3">
        <v>3631.6730499999999</v>
      </c>
      <c r="C396" s="1">
        <v>0.92854000000000003</v>
      </c>
      <c r="D396" s="2">
        <v>0.72689999999999999</v>
      </c>
      <c r="G396" s="3">
        <v>3263.29835</v>
      </c>
      <c r="H396" s="1">
        <v>1.00709</v>
      </c>
      <c r="I396" s="1">
        <v>0.80544000000000004</v>
      </c>
      <c r="J396" s="1">
        <v>0.62229000000000001</v>
      </c>
      <c r="K396" s="2">
        <v>0.45829999999999999</v>
      </c>
      <c r="N396" s="3">
        <v>3263.29835</v>
      </c>
      <c r="O396" s="1">
        <v>0.97358999999999996</v>
      </c>
      <c r="P396" s="1">
        <v>0.94684000000000001</v>
      </c>
      <c r="Q396" s="1">
        <v>0.99482000000000004</v>
      </c>
      <c r="R396" s="2">
        <v>0.93806999999999996</v>
      </c>
      <c r="U396" s="3">
        <v>3631.6730499999999</v>
      </c>
      <c r="V396" s="1">
        <v>0.57145000000000001</v>
      </c>
      <c r="W396" s="1">
        <v>0.54120999999999997</v>
      </c>
      <c r="X396" s="1">
        <v>0.50161999999999995</v>
      </c>
      <c r="Y396" s="1">
        <v>0.47454000000000002</v>
      </c>
      <c r="Z396" s="2">
        <v>0.44607999999999998</v>
      </c>
    </row>
    <row r="397" spans="2:26" x14ac:dyDescent="0.25">
      <c r="B397" s="3">
        <v>3630.7087200000001</v>
      </c>
      <c r="C397" s="1">
        <v>0.92820000000000003</v>
      </c>
      <c r="D397" s="2">
        <v>0.72653000000000001</v>
      </c>
      <c r="G397" s="3">
        <v>3261.36969</v>
      </c>
      <c r="H397" s="1">
        <v>1.00661</v>
      </c>
      <c r="I397" s="1">
        <v>0.80642000000000003</v>
      </c>
      <c r="J397" s="1">
        <v>0.62151000000000001</v>
      </c>
      <c r="K397" s="2">
        <v>0.45813999999999999</v>
      </c>
      <c r="N397" s="3">
        <v>3261.36969</v>
      </c>
      <c r="O397" s="1">
        <v>0.97353999999999996</v>
      </c>
      <c r="P397" s="1">
        <v>0.94737000000000005</v>
      </c>
      <c r="Q397" s="1">
        <v>0.99514000000000002</v>
      </c>
      <c r="R397" s="2">
        <v>0.93952000000000002</v>
      </c>
      <c r="U397" s="3">
        <v>3630.7087200000001</v>
      </c>
      <c r="V397" s="1">
        <v>0.57116</v>
      </c>
      <c r="W397" s="1">
        <v>0.54113</v>
      </c>
      <c r="X397" s="1">
        <v>0.50163000000000002</v>
      </c>
      <c r="Y397" s="1">
        <v>0.47437000000000001</v>
      </c>
      <c r="Z397" s="2">
        <v>0.44599</v>
      </c>
    </row>
    <row r="398" spans="2:26" x14ac:dyDescent="0.25">
      <c r="B398" s="3">
        <v>3629.7443899999998</v>
      </c>
      <c r="C398" s="1">
        <v>0.92742999999999998</v>
      </c>
      <c r="D398" s="2">
        <v>0.72602</v>
      </c>
      <c r="G398" s="3">
        <v>3259.44103</v>
      </c>
      <c r="H398" s="1">
        <v>1.00654</v>
      </c>
      <c r="I398" s="1">
        <v>0.80733999999999995</v>
      </c>
      <c r="J398" s="1">
        <v>0.62085000000000001</v>
      </c>
      <c r="K398" s="2">
        <v>0.45810000000000001</v>
      </c>
      <c r="N398" s="3">
        <v>3259.44103</v>
      </c>
      <c r="O398" s="1">
        <v>0.97353000000000001</v>
      </c>
      <c r="P398" s="1">
        <v>0.94894000000000001</v>
      </c>
      <c r="Q398" s="1">
        <v>0.99517999999999995</v>
      </c>
      <c r="R398" s="2">
        <v>0.94086999999999998</v>
      </c>
      <c r="U398" s="3">
        <v>3629.7443899999998</v>
      </c>
      <c r="V398" s="1">
        <v>0.57096999999999998</v>
      </c>
      <c r="W398" s="1">
        <v>0.54088999999999998</v>
      </c>
      <c r="X398" s="1">
        <v>0.50160000000000005</v>
      </c>
      <c r="Y398" s="1">
        <v>0.47425</v>
      </c>
      <c r="Z398" s="2">
        <v>0.44592999999999999</v>
      </c>
    </row>
    <row r="399" spans="2:26" x14ac:dyDescent="0.25">
      <c r="B399" s="3">
        <v>3628.78006</v>
      </c>
      <c r="C399" s="1">
        <v>0.92725999999999997</v>
      </c>
      <c r="D399" s="2">
        <v>0.72594999999999998</v>
      </c>
      <c r="G399" s="3">
        <v>3257.5123600000002</v>
      </c>
      <c r="H399" s="1">
        <v>1.0064599999999999</v>
      </c>
      <c r="I399" s="1">
        <v>0.80793999999999999</v>
      </c>
      <c r="J399" s="1">
        <v>0.62119999999999997</v>
      </c>
      <c r="K399" s="2">
        <v>0.45809</v>
      </c>
      <c r="N399" s="3">
        <v>3257.5123600000002</v>
      </c>
      <c r="O399" s="1">
        <v>0.97352000000000005</v>
      </c>
      <c r="P399" s="1">
        <v>0.94901000000000002</v>
      </c>
      <c r="Q399" s="1">
        <v>0.99439999999999995</v>
      </c>
      <c r="R399" s="2">
        <v>0.94013000000000002</v>
      </c>
      <c r="U399" s="3">
        <v>3628.78006</v>
      </c>
      <c r="V399" s="1">
        <v>0.57099999999999995</v>
      </c>
      <c r="W399" s="1">
        <v>0.54061000000000003</v>
      </c>
      <c r="X399" s="1">
        <v>0.50161999999999995</v>
      </c>
      <c r="Y399" s="1">
        <v>0.47411999999999999</v>
      </c>
      <c r="Z399" s="2">
        <v>0.44575999999999999</v>
      </c>
    </row>
    <row r="400" spans="2:26" x14ac:dyDescent="0.25">
      <c r="B400" s="3">
        <v>3627.8157200000001</v>
      </c>
      <c r="C400" s="1">
        <v>0.92761000000000005</v>
      </c>
      <c r="D400" s="2">
        <v>0.72624</v>
      </c>
      <c r="G400" s="3">
        <v>3255.5837000000001</v>
      </c>
      <c r="H400" s="1">
        <v>1.00648</v>
      </c>
      <c r="I400" s="1">
        <v>0.80842999999999998</v>
      </c>
      <c r="J400" s="1">
        <v>0.62163000000000002</v>
      </c>
      <c r="K400" s="2">
        <v>0.45856000000000002</v>
      </c>
      <c r="N400" s="3">
        <v>3255.5837000000001</v>
      </c>
      <c r="O400" s="1">
        <v>0.97367000000000004</v>
      </c>
      <c r="P400" s="1">
        <v>0.94730999999999999</v>
      </c>
      <c r="Q400" s="1">
        <v>0.99370999999999998</v>
      </c>
      <c r="R400" s="2">
        <v>0.93794999999999995</v>
      </c>
      <c r="U400" s="3">
        <v>3627.8157200000001</v>
      </c>
      <c r="V400" s="1">
        <v>0.57103999999999999</v>
      </c>
      <c r="W400" s="1">
        <v>0.54042999999999997</v>
      </c>
      <c r="X400" s="1">
        <v>0.50168000000000001</v>
      </c>
      <c r="Y400" s="1">
        <v>0.47388999999999998</v>
      </c>
      <c r="Z400" s="2">
        <v>0.44546000000000002</v>
      </c>
    </row>
    <row r="401" spans="2:26" x14ac:dyDescent="0.25">
      <c r="B401" s="3">
        <v>3626.8513899999998</v>
      </c>
      <c r="C401" s="1">
        <v>0.92774000000000001</v>
      </c>
      <c r="D401" s="2">
        <v>0.72636999999999996</v>
      </c>
      <c r="G401" s="3">
        <v>3253.6550400000001</v>
      </c>
      <c r="H401" s="1">
        <v>1.0071699999999999</v>
      </c>
      <c r="I401" s="1">
        <v>0.80884999999999996</v>
      </c>
      <c r="J401" s="1">
        <v>0.62148000000000003</v>
      </c>
      <c r="K401" s="2">
        <v>0.45888000000000001</v>
      </c>
      <c r="N401" s="3">
        <v>3253.6550400000001</v>
      </c>
      <c r="O401" s="1">
        <v>0.97377000000000002</v>
      </c>
      <c r="P401" s="1">
        <v>0.94672000000000001</v>
      </c>
      <c r="Q401" s="1">
        <v>0.99409000000000003</v>
      </c>
      <c r="R401" s="2">
        <v>0.93694999999999995</v>
      </c>
      <c r="U401" s="3">
        <v>3626.8513899999998</v>
      </c>
      <c r="V401" s="1">
        <v>0.57096999999999998</v>
      </c>
      <c r="W401" s="1">
        <v>0.54042999999999997</v>
      </c>
      <c r="X401" s="1">
        <v>0.50165999999999999</v>
      </c>
      <c r="Y401" s="1">
        <v>0.47361999999999999</v>
      </c>
      <c r="Z401" s="2">
        <v>0.44527</v>
      </c>
    </row>
    <row r="402" spans="2:26" x14ac:dyDescent="0.25">
      <c r="B402" s="3">
        <v>3625.88706</v>
      </c>
      <c r="C402" s="1">
        <v>0.92771000000000003</v>
      </c>
      <c r="D402" s="2">
        <v>0.72594000000000003</v>
      </c>
      <c r="G402" s="3">
        <v>3251.7263699999999</v>
      </c>
      <c r="H402" s="1">
        <v>1.00823</v>
      </c>
      <c r="I402" s="1">
        <v>0.80922000000000005</v>
      </c>
      <c r="J402" s="1">
        <v>0.62136999999999998</v>
      </c>
      <c r="K402" s="2">
        <v>0.45863999999999999</v>
      </c>
      <c r="N402" s="3">
        <v>3251.7263699999999</v>
      </c>
      <c r="O402" s="1">
        <v>0.97369000000000006</v>
      </c>
      <c r="P402" s="1">
        <v>0.94840000000000002</v>
      </c>
      <c r="Q402" s="1">
        <v>0.99463000000000001</v>
      </c>
      <c r="R402" s="2">
        <v>0.93894</v>
      </c>
      <c r="U402" s="3">
        <v>3625.88706</v>
      </c>
      <c r="V402" s="1">
        <v>0.57081000000000004</v>
      </c>
      <c r="W402" s="1">
        <v>0.54049000000000003</v>
      </c>
      <c r="X402" s="1">
        <v>0.50151999999999997</v>
      </c>
      <c r="Y402" s="1">
        <v>0.47339999999999999</v>
      </c>
      <c r="Z402" s="2">
        <v>0.44523000000000001</v>
      </c>
    </row>
    <row r="403" spans="2:26" x14ac:dyDescent="0.25">
      <c r="B403" s="3">
        <v>3624.9227299999998</v>
      </c>
      <c r="C403" s="1">
        <v>0.92808999999999997</v>
      </c>
      <c r="D403" s="2">
        <v>0.72502</v>
      </c>
      <c r="G403" s="3">
        <v>3249.7977099999998</v>
      </c>
      <c r="H403" s="1">
        <v>1.0084500000000001</v>
      </c>
      <c r="I403" s="1">
        <v>0.80981999999999998</v>
      </c>
      <c r="J403" s="1">
        <v>0.62156999999999996</v>
      </c>
      <c r="K403" s="2">
        <v>0.4587</v>
      </c>
      <c r="N403" s="3">
        <v>3249.7977099999998</v>
      </c>
      <c r="O403" s="1">
        <v>0.97372000000000003</v>
      </c>
      <c r="P403" s="1">
        <v>0.94964000000000004</v>
      </c>
      <c r="Q403" s="1">
        <v>0.99406000000000005</v>
      </c>
      <c r="R403" s="2">
        <v>0.9415</v>
      </c>
      <c r="U403" s="3">
        <v>3624.9227299999998</v>
      </c>
      <c r="V403" s="1">
        <v>0.57062999999999997</v>
      </c>
      <c r="W403" s="1">
        <v>0.54047999999999996</v>
      </c>
      <c r="X403" s="1">
        <v>0.50139</v>
      </c>
      <c r="Y403" s="1">
        <v>0.47317999999999999</v>
      </c>
      <c r="Z403" s="2">
        <v>0.44513000000000003</v>
      </c>
    </row>
    <row r="404" spans="2:26" x14ac:dyDescent="0.25">
      <c r="B404" s="3">
        <v>3623.9584</v>
      </c>
      <c r="C404" s="1">
        <v>0.92861000000000005</v>
      </c>
      <c r="D404" s="2">
        <v>0.72416000000000003</v>
      </c>
      <c r="G404" s="3">
        <v>3247.8690499999998</v>
      </c>
      <c r="H404" s="1">
        <v>1.0075700000000001</v>
      </c>
      <c r="I404" s="1">
        <v>0.81030000000000002</v>
      </c>
      <c r="J404" s="1">
        <v>0.62219999999999998</v>
      </c>
      <c r="K404" s="2">
        <v>0.45966000000000001</v>
      </c>
      <c r="N404" s="3">
        <v>3247.8690499999998</v>
      </c>
      <c r="O404" s="1">
        <v>0.97402</v>
      </c>
      <c r="P404" s="1">
        <v>0.94886000000000004</v>
      </c>
      <c r="Q404" s="1">
        <v>0.99299999999999999</v>
      </c>
      <c r="R404" s="2">
        <v>0.94127000000000005</v>
      </c>
      <c r="U404" s="3">
        <v>3623.9584</v>
      </c>
      <c r="V404" s="1">
        <v>0.57050000000000001</v>
      </c>
      <c r="W404" s="1">
        <v>0.54052999999999995</v>
      </c>
      <c r="X404" s="1">
        <v>0.50133000000000005</v>
      </c>
      <c r="Y404" s="1">
        <v>0.47297</v>
      </c>
      <c r="Z404" s="2">
        <v>0.44496000000000002</v>
      </c>
    </row>
    <row r="405" spans="2:26" x14ac:dyDescent="0.25">
      <c r="B405" s="3">
        <v>3622.9940700000002</v>
      </c>
      <c r="C405" s="1">
        <v>0.92856000000000005</v>
      </c>
      <c r="D405" s="2">
        <v>0.72399999999999998</v>
      </c>
      <c r="G405" s="3">
        <v>3245.94038</v>
      </c>
      <c r="H405" s="1">
        <v>1.0068600000000001</v>
      </c>
      <c r="I405" s="1">
        <v>0.81045999999999996</v>
      </c>
      <c r="J405" s="1">
        <v>0.62317999999999996</v>
      </c>
      <c r="K405" s="2">
        <v>0.46110000000000001</v>
      </c>
      <c r="N405" s="3">
        <v>3245.94038</v>
      </c>
      <c r="O405" s="1">
        <v>0.97446999999999995</v>
      </c>
      <c r="P405" s="1">
        <v>0.94842000000000004</v>
      </c>
      <c r="Q405" s="1">
        <v>0.99307999999999996</v>
      </c>
      <c r="R405" s="2">
        <v>0.93981000000000003</v>
      </c>
      <c r="U405" s="3">
        <v>3622.9940700000002</v>
      </c>
      <c r="V405" s="1">
        <v>0.57045999999999997</v>
      </c>
      <c r="W405" s="1">
        <v>0.54066999999999998</v>
      </c>
      <c r="X405" s="1">
        <v>0.50124000000000002</v>
      </c>
      <c r="Y405" s="1">
        <v>0.47275</v>
      </c>
      <c r="Z405" s="2">
        <v>0.44483</v>
      </c>
    </row>
    <row r="406" spans="2:26" x14ac:dyDescent="0.25">
      <c r="B406" s="3">
        <v>3622.0297300000002</v>
      </c>
      <c r="C406" s="1">
        <v>0.92788999999999999</v>
      </c>
      <c r="D406" s="2">
        <v>0.72458999999999996</v>
      </c>
      <c r="G406" s="3">
        <v>3244.01172</v>
      </c>
      <c r="H406" s="1">
        <v>1.00688</v>
      </c>
      <c r="I406" s="1">
        <v>0.81067</v>
      </c>
      <c r="J406" s="1">
        <v>0.62329000000000001</v>
      </c>
      <c r="K406" s="2">
        <v>0.46228999999999998</v>
      </c>
      <c r="N406" s="3">
        <v>3244.01172</v>
      </c>
      <c r="O406" s="1">
        <v>0.97484000000000004</v>
      </c>
      <c r="P406" s="1">
        <v>0.94894999999999996</v>
      </c>
      <c r="Q406" s="1">
        <v>0.99455000000000005</v>
      </c>
      <c r="R406" s="2">
        <v>0.93898000000000004</v>
      </c>
      <c r="U406" s="3">
        <v>3622.0297300000002</v>
      </c>
      <c r="V406" s="1">
        <v>0.57042999999999999</v>
      </c>
      <c r="W406" s="1">
        <v>0.54066000000000003</v>
      </c>
      <c r="X406" s="1">
        <v>0.50109999999999999</v>
      </c>
      <c r="Y406" s="1">
        <v>0.47250999999999999</v>
      </c>
      <c r="Z406" s="2">
        <v>0.44475999999999999</v>
      </c>
    </row>
    <row r="407" spans="2:26" x14ac:dyDescent="0.25">
      <c r="B407" s="3">
        <v>3621.0654</v>
      </c>
      <c r="C407" s="1">
        <v>0.92691000000000001</v>
      </c>
      <c r="D407" s="2">
        <v>0.72507999999999995</v>
      </c>
      <c r="G407" s="3">
        <v>3242.0830599999999</v>
      </c>
      <c r="H407" s="1">
        <v>1.0070699999999999</v>
      </c>
      <c r="I407" s="1">
        <v>0.81111</v>
      </c>
      <c r="J407" s="1">
        <v>0.62185999999999997</v>
      </c>
      <c r="K407" s="2">
        <v>0.46217000000000003</v>
      </c>
      <c r="N407" s="3">
        <v>3242.0830599999999</v>
      </c>
      <c r="O407" s="1">
        <v>0.97480999999999995</v>
      </c>
      <c r="P407" s="1">
        <v>0.94843</v>
      </c>
      <c r="Q407" s="1">
        <v>0.99595999999999996</v>
      </c>
      <c r="R407" s="2">
        <v>0.93835000000000002</v>
      </c>
      <c r="U407" s="3">
        <v>3621.0654</v>
      </c>
      <c r="V407" s="1">
        <v>0.57038</v>
      </c>
      <c r="W407" s="1">
        <v>0.54032999999999998</v>
      </c>
      <c r="X407" s="1">
        <v>0.50097000000000003</v>
      </c>
      <c r="Y407" s="1">
        <v>0.47228999999999999</v>
      </c>
      <c r="Z407" s="2">
        <v>0.44461000000000001</v>
      </c>
    </row>
    <row r="408" spans="2:26" x14ac:dyDescent="0.25">
      <c r="B408" s="3">
        <v>3620.1010700000002</v>
      </c>
      <c r="C408" s="1">
        <v>0.92622000000000004</v>
      </c>
      <c r="D408" s="2">
        <v>0.72501000000000004</v>
      </c>
      <c r="G408" s="3">
        <v>3240.1543900000001</v>
      </c>
      <c r="H408" s="1">
        <v>1.0069999999999999</v>
      </c>
      <c r="I408" s="1">
        <v>0.81157999999999997</v>
      </c>
      <c r="J408" s="1">
        <v>0.62029999999999996</v>
      </c>
      <c r="K408" s="2">
        <v>0.46056000000000002</v>
      </c>
      <c r="N408" s="3">
        <v>3240.1543900000001</v>
      </c>
      <c r="O408" s="1">
        <v>0.97430000000000005</v>
      </c>
      <c r="P408" s="1">
        <v>0.94755</v>
      </c>
      <c r="Q408" s="1">
        <v>0.99582000000000004</v>
      </c>
      <c r="R408" s="2">
        <v>0.93872999999999995</v>
      </c>
      <c r="U408" s="3">
        <v>3620.1010700000002</v>
      </c>
      <c r="V408" s="1">
        <v>0.57030000000000003</v>
      </c>
      <c r="W408" s="1">
        <v>0.53990000000000005</v>
      </c>
      <c r="X408" s="1">
        <v>0.50095000000000001</v>
      </c>
      <c r="Y408" s="1">
        <v>0.47210999999999997</v>
      </c>
      <c r="Z408" s="2">
        <v>0.44436999999999999</v>
      </c>
    </row>
    <row r="409" spans="2:26" x14ac:dyDescent="0.25">
      <c r="B409" s="3">
        <v>3619.1367399999999</v>
      </c>
      <c r="C409" s="1">
        <v>0.92647000000000002</v>
      </c>
      <c r="D409" s="2">
        <v>0.72494999999999998</v>
      </c>
      <c r="G409" s="3">
        <v>3238.2257300000001</v>
      </c>
      <c r="H409" s="1">
        <v>1.0066600000000001</v>
      </c>
      <c r="I409" s="1">
        <v>0.81137000000000004</v>
      </c>
      <c r="J409" s="1">
        <v>0.62026999999999999</v>
      </c>
      <c r="K409" s="2">
        <v>0.45902999999999999</v>
      </c>
      <c r="N409" s="3">
        <v>3238.2257300000001</v>
      </c>
      <c r="O409" s="1">
        <v>0.97382000000000002</v>
      </c>
      <c r="P409" s="1">
        <v>0.94745999999999997</v>
      </c>
      <c r="Q409" s="1">
        <v>0.99465000000000003</v>
      </c>
      <c r="R409" s="2">
        <v>0.93988000000000005</v>
      </c>
      <c r="U409" s="3">
        <v>3619.1367399999999</v>
      </c>
      <c r="V409" s="1">
        <v>0.57015000000000005</v>
      </c>
      <c r="W409" s="1">
        <v>0.53966999999999998</v>
      </c>
      <c r="X409" s="1">
        <v>0.50105</v>
      </c>
      <c r="Y409" s="1">
        <v>0.47193000000000002</v>
      </c>
      <c r="Z409" s="2">
        <v>0.44412000000000001</v>
      </c>
    </row>
    <row r="410" spans="2:26" x14ac:dyDescent="0.25">
      <c r="B410" s="3">
        <v>3618.1724100000001</v>
      </c>
      <c r="C410" s="1">
        <v>0.92737000000000003</v>
      </c>
      <c r="D410" s="2">
        <v>0.72518000000000005</v>
      </c>
      <c r="G410" s="3">
        <v>3236.2970700000001</v>
      </c>
      <c r="H410" s="1">
        <v>1.0065</v>
      </c>
      <c r="I410" s="1">
        <v>0.81069000000000002</v>
      </c>
      <c r="J410" s="1">
        <v>0.62168000000000001</v>
      </c>
      <c r="K410" s="2">
        <v>0.45894000000000001</v>
      </c>
      <c r="N410" s="3">
        <v>3236.2970700000001</v>
      </c>
      <c r="O410" s="1">
        <v>0.97379000000000004</v>
      </c>
      <c r="P410" s="1">
        <v>0.94762000000000002</v>
      </c>
      <c r="Q410" s="1">
        <v>0.99409999999999998</v>
      </c>
      <c r="R410" s="2">
        <v>0.94016999999999995</v>
      </c>
      <c r="U410" s="3">
        <v>3618.1724100000001</v>
      </c>
      <c r="V410" s="1">
        <v>0.56996000000000002</v>
      </c>
      <c r="W410" s="1">
        <v>0.53969</v>
      </c>
      <c r="X410" s="1">
        <v>0.50112000000000001</v>
      </c>
      <c r="Y410" s="1">
        <v>0.47173999999999999</v>
      </c>
      <c r="Z410" s="2">
        <v>0.44392999999999999</v>
      </c>
    </row>
    <row r="411" spans="2:26" x14ac:dyDescent="0.25">
      <c r="B411" s="3">
        <v>3617.2080799999999</v>
      </c>
      <c r="C411" s="1">
        <v>0.92805000000000004</v>
      </c>
      <c r="D411" s="2">
        <v>0.72538999999999998</v>
      </c>
      <c r="G411" s="3">
        <v>3234.3683999999998</v>
      </c>
      <c r="H411" s="1">
        <v>1.0066900000000001</v>
      </c>
      <c r="I411" s="1">
        <v>0.81079000000000001</v>
      </c>
      <c r="J411" s="1">
        <v>0.62266999999999995</v>
      </c>
      <c r="K411" s="2">
        <v>0.45967999999999998</v>
      </c>
      <c r="N411" s="3">
        <v>3234.3683999999998</v>
      </c>
      <c r="O411" s="1">
        <v>0.97402</v>
      </c>
      <c r="P411" s="1">
        <v>0.94801000000000002</v>
      </c>
      <c r="Q411" s="1">
        <v>0.99426000000000003</v>
      </c>
      <c r="R411" s="2">
        <v>0.93976000000000004</v>
      </c>
      <c r="U411" s="3">
        <v>3617.2080799999999</v>
      </c>
      <c r="V411" s="1">
        <v>0.56986999999999999</v>
      </c>
      <c r="W411" s="1">
        <v>0.53978999999999999</v>
      </c>
      <c r="X411" s="1">
        <v>0.50107999999999997</v>
      </c>
      <c r="Y411" s="1">
        <v>0.47156999999999999</v>
      </c>
      <c r="Z411" s="2">
        <v>0.44378000000000001</v>
      </c>
    </row>
    <row r="412" spans="2:26" x14ac:dyDescent="0.25">
      <c r="B412" s="3">
        <v>3616.2437399999999</v>
      </c>
      <c r="C412" s="1">
        <v>0.92798000000000003</v>
      </c>
      <c r="D412" s="2">
        <v>0.72535000000000005</v>
      </c>
      <c r="G412" s="3">
        <v>3232.4397399999998</v>
      </c>
      <c r="H412" s="1">
        <v>1.0068900000000001</v>
      </c>
      <c r="I412" s="1">
        <v>0.81216999999999995</v>
      </c>
      <c r="J412" s="1">
        <v>0.62256</v>
      </c>
      <c r="K412" s="2">
        <v>0.46038000000000001</v>
      </c>
      <c r="N412" s="3">
        <v>3232.4397399999998</v>
      </c>
      <c r="O412" s="1">
        <v>0.97424999999999995</v>
      </c>
      <c r="P412" s="1">
        <v>0.94755999999999996</v>
      </c>
      <c r="Q412" s="1">
        <v>0.99436000000000002</v>
      </c>
      <c r="R412" s="2">
        <v>0.93864999999999998</v>
      </c>
      <c r="U412" s="3">
        <v>3616.2437399999999</v>
      </c>
      <c r="V412" s="1">
        <v>0.56989000000000001</v>
      </c>
      <c r="W412" s="1">
        <v>0.53993000000000002</v>
      </c>
      <c r="X412" s="1">
        <v>0.50102000000000002</v>
      </c>
      <c r="Y412" s="1">
        <v>0.47139999999999999</v>
      </c>
      <c r="Z412" s="2">
        <v>0.44357999999999997</v>
      </c>
    </row>
    <row r="413" spans="2:26" x14ac:dyDescent="0.25">
      <c r="B413" s="3">
        <v>3615.2794100000001</v>
      </c>
      <c r="C413" s="1">
        <v>0.92718</v>
      </c>
      <c r="D413" s="2">
        <v>0.72492999999999996</v>
      </c>
      <c r="G413" s="3">
        <v>3230.5110800000002</v>
      </c>
      <c r="H413" s="1">
        <v>1.00692</v>
      </c>
      <c r="I413" s="1">
        <v>0.81393000000000004</v>
      </c>
      <c r="J413" s="1">
        <v>0.62222999999999995</v>
      </c>
      <c r="K413" s="2">
        <v>0.46049000000000001</v>
      </c>
      <c r="N413" s="3">
        <v>3230.5110800000002</v>
      </c>
      <c r="O413" s="1">
        <v>0.97428000000000003</v>
      </c>
      <c r="P413" s="1">
        <v>0.94571000000000005</v>
      </c>
      <c r="Q413" s="1">
        <v>0.99431999999999998</v>
      </c>
      <c r="R413" s="2">
        <v>0.93757999999999997</v>
      </c>
      <c r="U413" s="3">
        <v>3615.2794100000001</v>
      </c>
      <c r="V413" s="1">
        <v>0.56989999999999996</v>
      </c>
      <c r="W413" s="1">
        <v>0.54010000000000002</v>
      </c>
      <c r="X413" s="1">
        <v>0.50095999999999996</v>
      </c>
      <c r="Y413" s="1">
        <v>0.47126000000000001</v>
      </c>
      <c r="Z413" s="2">
        <v>0.44336999999999999</v>
      </c>
    </row>
    <row r="414" spans="2:26" x14ac:dyDescent="0.25">
      <c r="B414" s="3">
        <v>3614.3150799999999</v>
      </c>
      <c r="C414" s="1">
        <v>0.92627999999999999</v>
      </c>
      <c r="D414" s="2">
        <v>0.72421000000000002</v>
      </c>
      <c r="G414" s="3">
        <v>3228.58241</v>
      </c>
      <c r="H414" s="1">
        <v>1.00742</v>
      </c>
      <c r="I414" s="1">
        <v>0.81583000000000006</v>
      </c>
      <c r="J414" s="1">
        <v>0.62222999999999995</v>
      </c>
      <c r="K414" s="2">
        <v>0.46045999999999998</v>
      </c>
      <c r="N414" s="3">
        <v>3228.58241</v>
      </c>
      <c r="O414" s="1">
        <v>0.97426999999999997</v>
      </c>
      <c r="P414" s="1">
        <v>0.94479999999999997</v>
      </c>
      <c r="Q414" s="1">
        <v>0.99456</v>
      </c>
      <c r="R414" s="2">
        <v>0.93879999999999997</v>
      </c>
      <c r="U414" s="3">
        <v>3614.3150799999999</v>
      </c>
      <c r="V414" s="1">
        <v>0.56986999999999999</v>
      </c>
      <c r="W414" s="1">
        <v>0.54012000000000004</v>
      </c>
      <c r="X414" s="1">
        <v>0.50085999999999997</v>
      </c>
      <c r="Y414" s="1">
        <v>0.47111999999999998</v>
      </c>
      <c r="Z414" s="2">
        <v>0.44319999999999998</v>
      </c>
    </row>
    <row r="415" spans="2:26" x14ac:dyDescent="0.25">
      <c r="B415" s="3">
        <v>3613.3507500000001</v>
      </c>
      <c r="C415" s="1">
        <v>0.92593999999999999</v>
      </c>
      <c r="D415" s="2">
        <v>0.72370000000000001</v>
      </c>
      <c r="G415" s="3">
        <v>3226.6537499999999</v>
      </c>
      <c r="H415" s="1">
        <v>1.0082</v>
      </c>
      <c r="I415" s="1">
        <v>0.81711999999999996</v>
      </c>
      <c r="J415" s="1">
        <v>0.62234</v>
      </c>
      <c r="K415" s="2">
        <v>0.46079999999999999</v>
      </c>
      <c r="N415" s="3">
        <v>3226.6537499999999</v>
      </c>
      <c r="O415" s="1">
        <v>0.97436999999999996</v>
      </c>
      <c r="P415" s="1">
        <v>0.94510000000000005</v>
      </c>
      <c r="Q415" s="1">
        <v>0.99553999999999998</v>
      </c>
      <c r="R415" s="2">
        <v>0.94098000000000004</v>
      </c>
      <c r="U415" s="3">
        <v>3613.3507500000001</v>
      </c>
      <c r="V415" s="1">
        <v>0.56979000000000002</v>
      </c>
      <c r="W415" s="1">
        <v>0.53995000000000004</v>
      </c>
      <c r="X415" s="1">
        <v>0.50065999999999999</v>
      </c>
      <c r="Y415" s="1">
        <v>0.47093000000000002</v>
      </c>
      <c r="Z415" s="2">
        <v>0.44303999999999999</v>
      </c>
    </row>
    <row r="416" spans="2:26" x14ac:dyDescent="0.25">
      <c r="B416" s="3">
        <v>3612.3864199999998</v>
      </c>
      <c r="C416" s="1">
        <v>0.92634000000000005</v>
      </c>
      <c r="D416" s="2">
        <v>0.72387999999999997</v>
      </c>
      <c r="G416" s="3">
        <v>3224.7250899999999</v>
      </c>
      <c r="H416" s="1">
        <v>1.00854</v>
      </c>
      <c r="I416" s="1">
        <v>0.8175</v>
      </c>
      <c r="J416" s="1">
        <v>0.62329999999999997</v>
      </c>
      <c r="K416" s="2">
        <v>0.46146999999999999</v>
      </c>
      <c r="N416" s="3">
        <v>3224.7250899999999</v>
      </c>
      <c r="O416" s="1">
        <v>0.97458999999999996</v>
      </c>
      <c r="P416" s="1">
        <v>0.94508999999999999</v>
      </c>
      <c r="Q416" s="1">
        <v>0.99636999999999998</v>
      </c>
      <c r="R416" s="2">
        <v>0.94125999999999999</v>
      </c>
      <c r="U416" s="3">
        <v>3612.3864199999998</v>
      </c>
      <c r="V416" s="1">
        <v>0.56969999999999998</v>
      </c>
      <c r="W416" s="1">
        <v>0.53978999999999999</v>
      </c>
      <c r="X416" s="1">
        <v>0.50043000000000004</v>
      </c>
      <c r="Y416" s="1">
        <v>0.47073999999999999</v>
      </c>
      <c r="Z416" s="2">
        <v>0.44289000000000001</v>
      </c>
    </row>
    <row r="417" spans="2:26" x14ac:dyDescent="0.25">
      <c r="B417" s="3">
        <v>3611.42209</v>
      </c>
      <c r="C417" s="1">
        <v>0.92698999999999998</v>
      </c>
      <c r="D417" s="2">
        <v>0.72426999999999997</v>
      </c>
      <c r="G417" s="3">
        <v>3222.7964200000001</v>
      </c>
      <c r="H417" s="1">
        <v>1.0084</v>
      </c>
      <c r="I417" s="1">
        <v>0.81827000000000005</v>
      </c>
      <c r="J417" s="1">
        <v>0.62470999999999999</v>
      </c>
      <c r="K417" s="2">
        <v>0.46206000000000003</v>
      </c>
      <c r="N417" s="3">
        <v>3222.7964200000001</v>
      </c>
      <c r="O417" s="1">
        <v>0.97477000000000003</v>
      </c>
      <c r="P417" s="1">
        <v>0.94535999999999998</v>
      </c>
      <c r="Q417" s="1">
        <v>0.99582999999999999</v>
      </c>
      <c r="R417" s="2">
        <v>0.94064000000000003</v>
      </c>
      <c r="U417" s="3">
        <v>3611.42209</v>
      </c>
      <c r="V417" s="1">
        <v>0.56957999999999998</v>
      </c>
      <c r="W417" s="1">
        <v>0.53968000000000005</v>
      </c>
      <c r="X417" s="1">
        <v>0.50029000000000001</v>
      </c>
      <c r="Y417" s="1">
        <v>0.47060999999999997</v>
      </c>
      <c r="Z417" s="2">
        <v>0.44278000000000001</v>
      </c>
    </row>
    <row r="418" spans="2:26" x14ac:dyDescent="0.25">
      <c r="B418" s="3">
        <v>3610.45775</v>
      </c>
      <c r="C418" s="1">
        <v>0.92703999999999998</v>
      </c>
      <c r="D418" s="2">
        <v>0.72404000000000002</v>
      </c>
      <c r="G418" s="3">
        <v>3220.8677600000001</v>
      </c>
      <c r="H418" s="1">
        <v>1.0083200000000001</v>
      </c>
      <c r="I418" s="1">
        <v>0.81920999999999999</v>
      </c>
      <c r="J418" s="1">
        <v>0.62488999999999995</v>
      </c>
      <c r="K418" s="2">
        <v>0.46289999999999998</v>
      </c>
      <c r="N418" s="3">
        <v>3220.8677600000001</v>
      </c>
      <c r="O418" s="1">
        <v>0.97502999999999995</v>
      </c>
      <c r="P418" s="1">
        <v>0.94577999999999995</v>
      </c>
      <c r="Q418" s="1">
        <v>0.99434999999999996</v>
      </c>
      <c r="R418" s="2">
        <v>0.94006999999999996</v>
      </c>
      <c r="U418" s="3">
        <v>3610.45775</v>
      </c>
      <c r="V418" s="1">
        <v>0.56942999999999999</v>
      </c>
      <c r="W418" s="1">
        <v>0.53951000000000005</v>
      </c>
      <c r="X418" s="1">
        <v>0.50027999999999995</v>
      </c>
      <c r="Y418" s="1">
        <v>0.47054000000000001</v>
      </c>
      <c r="Z418" s="2">
        <v>0.44274000000000002</v>
      </c>
    </row>
    <row r="419" spans="2:26" x14ac:dyDescent="0.25">
      <c r="B419" s="3">
        <v>3609.4934199999998</v>
      </c>
      <c r="C419" s="1">
        <v>0.92674000000000001</v>
      </c>
      <c r="D419" s="2">
        <v>0.72328999999999999</v>
      </c>
      <c r="G419" s="3">
        <v>3218.9391000000001</v>
      </c>
      <c r="H419" s="1">
        <v>1.0084900000000001</v>
      </c>
      <c r="I419" s="1">
        <v>0.81854000000000005</v>
      </c>
      <c r="J419" s="1">
        <v>0.62390000000000001</v>
      </c>
      <c r="K419" s="2">
        <v>0.46411999999999998</v>
      </c>
      <c r="N419" s="3">
        <v>3218.9391000000001</v>
      </c>
      <c r="O419" s="1">
        <v>0.97541999999999995</v>
      </c>
      <c r="P419" s="1">
        <v>0.9456</v>
      </c>
      <c r="Q419" s="1">
        <v>0.99312999999999996</v>
      </c>
      <c r="R419" s="2">
        <v>0.93881999999999999</v>
      </c>
      <c r="U419" s="3">
        <v>3609.4934199999998</v>
      </c>
      <c r="V419" s="1">
        <v>0.56920999999999999</v>
      </c>
      <c r="W419" s="1">
        <v>0.53935</v>
      </c>
      <c r="X419" s="1">
        <v>0.50039</v>
      </c>
      <c r="Y419" s="1">
        <v>0.47038999999999997</v>
      </c>
      <c r="Z419" s="2">
        <v>0.44266</v>
      </c>
    </row>
    <row r="420" spans="2:26" x14ac:dyDescent="0.25">
      <c r="B420" s="3">
        <v>3608.52909</v>
      </c>
      <c r="C420" s="1">
        <v>0.92676999999999998</v>
      </c>
      <c r="D420" s="2">
        <v>0.72265999999999997</v>
      </c>
      <c r="G420" s="3">
        <v>3217.0104299999998</v>
      </c>
      <c r="H420" s="1">
        <v>1.00841</v>
      </c>
      <c r="I420" s="1">
        <v>0.81705000000000005</v>
      </c>
      <c r="J420" s="1">
        <v>0.62300999999999995</v>
      </c>
      <c r="K420" s="2">
        <v>0.46455999999999997</v>
      </c>
      <c r="N420" s="3">
        <v>3217.0104299999998</v>
      </c>
      <c r="O420" s="1">
        <v>0.97555999999999998</v>
      </c>
      <c r="P420" s="1">
        <v>0.94599999999999995</v>
      </c>
      <c r="Q420" s="1">
        <v>0.99290999999999996</v>
      </c>
      <c r="R420" s="2">
        <v>0.93749000000000005</v>
      </c>
      <c r="U420" s="3">
        <v>3608.52909</v>
      </c>
      <c r="V420" s="1">
        <v>0.56891999999999998</v>
      </c>
      <c r="W420" s="1">
        <v>0.53934000000000004</v>
      </c>
      <c r="X420" s="1">
        <v>0.50053999999999998</v>
      </c>
      <c r="Y420" s="1">
        <v>0.47008</v>
      </c>
      <c r="Z420" s="2">
        <v>0.44245000000000001</v>
      </c>
    </row>
    <row r="421" spans="2:26" x14ac:dyDescent="0.25">
      <c r="B421" s="3">
        <v>3607.5647600000002</v>
      </c>
      <c r="C421" s="1">
        <v>0.92673000000000005</v>
      </c>
      <c r="D421" s="2">
        <v>0.72216000000000002</v>
      </c>
      <c r="G421" s="3">
        <v>3215.0817699999998</v>
      </c>
      <c r="H421" s="1">
        <v>1.0077799999999999</v>
      </c>
      <c r="I421" s="1">
        <v>0.81645999999999996</v>
      </c>
      <c r="J421" s="1">
        <v>0.62246999999999997</v>
      </c>
      <c r="K421" s="2">
        <v>0.46348</v>
      </c>
      <c r="N421" s="3">
        <v>3215.0817699999998</v>
      </c>
      <c r="O421" s="1">
        <v>0.97521999999999998</v>
      </c>
      <c r="P421" s="1">
        <v>0.94774000000000003</v>
      </c>
      <c r="Q421" s="1">
        <v>0.99368999999999996</v>
      </c>
      <c r="R421" s="2">
        <v>0.93694999999999995</v>
      </c>
      <c r="U421" s="3">
        <v>3607.5647600000002</v>
      </c>
      <c r="V421" s="1">
        <v>0.56864000000000003</v>
      </c>
      <c r="W421" s="1">
        <v>0.53937999999999997</v>
      </c>
      <c r="X421" s="1">
        <v>0.50055000000000005</v>
      </c>
      <c r="Y421" s="1">
        <v>0.46976000000000001</v>
      </c>
      <c r="Z421" s="2">
        <v>0.44219999999999998</v>
      </c>
    </row>
    <row r="422" spans="2:26" x14ac:dyDescent="0.25">
      <c r="B422" s="3">
        <v>3606.60043</v>
      </c>
      <c r="C422" s="1">
        <v>0.92642999999999998</v>
      </c>
      <c r="D422" s="2">
        <v>0.72182999999999997</v>
      </c>
      <c r="G422" s="3">
        <v>3213.1531100000002</v>
      </c>
      <c r="H422" s="1">
        <v>1.00701</v>
      </c>
      <c r="I422" s="1">
        <v>0.81664000000000003</v>
      </c>
      <c r="J422" s="1">
        <v>0.62217</v>
      </c>
      <c r="K422" s="2">
        <v>0.46194000000000002</v>
      </c>
      <c r="N422" s="3">
        <v>3213.1531100000002</v>
      </c>
      <c r="O422" s="1">
        <v>0.97472999999999999</v>
      </c>
      <c r="P422" s="1">
        <v>0.94872999999999996</v>
      </c>
      <c r="Q422" s="1">
        <v>0.99467000000000005</v>
      </c>
      <c r="R422" s="2">
        <v>0.93722000000000005</v>
      </c>
      <c r="U422" s="3">
        <v>3606.60043</v>
      </c>
      <c r="V422" s="1">
        <v>0.56850000000000001</v>
      </c>
      <c r="W422" s="1">
        <v>0.53930999999999996</v>
      </c>
      <c r="X422" s="1">
        <v>0.50043000000000004</v>
      </c>
      <c r="Y422" s="1">
        <v>0.46955999999999998</v>
      </c>
      <c r="Z422" s="2">
        <v>0.44195000000000001</v>
      </c>
    </row>
    <row r="423" spans="2:26" x14ac:dyDescent="0.25">
      <c r="B423" s="3">
        <v>3605.6361000000002</v>
      </c>
      <c r="C423" s="1">
        <v>0.92645</v>
      </c>
      <c r="D423" s="2">
        <v>0.72202999999999995</v>
      </c>
      <c r="G423" s="3">
        <v>3211.22444</v>
      </c>
      <c r="H423" s="1">
        <v>1.0067900000000001</v>
      </c>
      <c r="I423" s="1">
        <v>0.81735999999999998</v>
      </c>
      <c r="J423" s="1">
        <v>0.62222999999999995</v>
      </c>
      <c r="K423" s="2">
        <v>0.46133000000000002</v>
      </c>
      <c r="N423" s="3">
        <v>3211.22444</v>
      </c>
      <c r="O423" s="1">
        <v>0.97453999999999996</v>
      </c>
      <c r="P423" s="1">
        <v>0.94699999999999995</v>
      </c>
      <c r="Q423" s="1">
        <v>0.99494000000000005</v>
      </c>
      <c r="R423" s="2">
        <v>0.93799999999999994</v>
      </c>
      <c r="U423" s="3">
        <v>3605.6361000000002</v>
      </c>
      <c r="V423" s="1">
        <v>0.56855</v>
      </c>
      <c r="W423" s="1">
        <v>0.53912000000000004</v>
      </c>
      <c r="X423" s="1">
        <v>0.50031000000000003</v>
      </c>
      <c r="Y423" s="1">
        <v>0.46948000000000001</v>
      </c>
      <c r="Z423" s="2">
        <v>0.44170999999999999</v>
      </c>
    </row>
    <row r="424" spans="2:26" x14ac:dyDescent="0.25">
      <c r="B424" s="3">
        <v>3604.6717600000002</v>
      </c>
      <c r="C424" s="1">
        <v>0.92679999999999996</v>
      </c>
      <c r="D424" s="2">
        <v>0.72267000000000003</v>
      </c>
      <c r="G424" s="3">
        <v>3209.2957799999999</v>
      </c>
      <c r="H424" s="1">
        <v>1.00692</v>
      </c>
      <c r="I424" s="1">
        <v>0.81818999999999997</v>
      </c>
      <c r="J424" s="1">
        <v>0.62236000000000002</v>
      </c>
      <c r="K424" s="2">
        <v>0.46122000000000002</v>
      </c>
      <c r="N424" s="3">
        <v>3209.2957799999999</v>
      </c>
      <c r="O424" s="1">
        <v>0.97450999999999999</v>
      </c>
      <c r="P424" s="1">
        <v>0.94438999999999995</v>
      </c>
      <c r="Q424" s="1">
        <v>0.99448000000000003</v>
      </c>
      <c r="R424" s="2">
        <v>0.93911</v>
      </c>
      <c r="U424" s="3">
        <v>3604.6717600000002</v>
      </c>
      <c r="V424" s="1">
        <v>0.56869999999999998</v>
      </c>
      <c r="W424" s="1">
        <v>0.53888999999999998</v>
      </c>
      <c r="X424" s="1">
        <v>0.50022</v>
      </c>
      <c r="Y424" s="1">
        <v>0.46938999999999997</v>
      </c>
      <c r="Z424" s="2">
        <v>0.44155</v>
      </c>
    </row>
    <row r="425" spans="2:26" x14ac:dyDescent="0.25">
      <c r="B425" s="3">
        <v>3603.7074299999999</v>
      </c>
      <c r="C425" s="1">
        <v>0.92713000000000001</v>
      </c>
      <c r="D425" s="2">
        <v>0.72301000000000004</v>
      </c>
      <c r="G425" s="3">
        <v>3207.3671199999999</v>
      </c>
      <c r="H425" s="1">
        <v>1.0067999999999999</v>
      </c>
      <c r="I425" s="1">
        <v>0.81820999999999999</v>
      </c>
      <c r="J425" s="1">
        <v>0.622</v>
      </c>
      <c r="K425" s="2">
        <v>0.46117999999999998</v>
      </c>
      <c r="N425" s="3">
        <v>3207.3671199999999</v>
      </c>
      <c r="O425" s="1">
        <v>0.97448999999999997</v>
      </c>
      <c r="P425" s="1">
        <v>0.94306000000000001</v>
      </c>
      <c r="Q425" s="1">
        <v>0.99399999999999999</v>
      </c>
      <c r="R425" s="2">
        <v>0.93928999999999996</v>
      </c>
      <c r="U425" s="3">
        <v>3603.7074299999999</v>
      </c>
      <c r="V425" s="1">
        <v>0.56881000000000004</v>
      </c>
      <c r="W425" s="1">
        <v>0.53876999999999997</v>
      </c>
      <c r="X425" s="1">
        <v>0.50016000000000005</v>
      </c>
      <c r="Y425" s="1">
        <v>0.46921000000000002</v>
      </c>
      <c r="Z425" s="2">
        <v>0.44142999999999999</v>
      </c>
    </row>
    <row r="426" spans="2:26" x14ac:dyDescent="0.25">
      <c r="B426" s="3">
        <v>3602.7431000000001</v>
      </c>
      <c r="C426" s="1">
        <v>0.92732999999999999</v>
      </c>
      <c r="D426" s="2">
        <v>0.72263999999999995</v>
      </c>
      <c r="G426" s="3">
        <v>3205.4384500000001</v>
      </c>
      <c r="H426" s="1">
        <v>1.0065999999999999</v>
      </c>
      <c r="I426" s="1">
        <v>0.81762999999999997</v>
      </c>
      <c r="J426" s="1">
        <v>0.62161</v>
      </c>
      <c r="K426" s="2">
        <v>0.46196999999999999</v>
      </c>
      <c r="N426" s="3">
        <v>3205.4384500000001</v>
      </c>
      <c r="O426" s="1">
        <v>0.97474000000000005</v>
      </c>
      <c r="P426" s="1">
        <v>0.94240999999999997</v>
      </c>
      <c r="Q426" s="1">
        <v>0.99389000000000005</v>
      </c>
      <c r="R426" s="2">
        <v>0.93703999999999998</v>
      </c>
      <c r="U426" s="3">
        <v>3602.7431000000001</v>
      </c>
      <c r="V426" s="1">
        <v>0.56874000000000002</v>
      </c>
      <c r="W426" s="1">
        <v>0.53881999999999997</v>
      </c>
      <c r="X426" s="1">
        <v>0.50016000000000005</v>
      </c>
      <c r="Y426" s="1">
        <v>0.46898000000000001</v>
      </c>
      <c r="Z426" s="2">
        <v>0.44119999999999998</v>
      </c>
    </row>
    <row r="427" spans="2:26" x14ac:dyDescent="0.25">
      <c r="B427" s="3">
        <v>3601.7787699999999</v>
      </c>
      <c r="C427" s="1">
        <v>0.92715000000000003</v>
      </c>
      <c r="D427" s="2">
        <v>0.72231000000000001</v>
      </c>
      <c r="G427" s="3">
        <v>3203.5097900000001</v>
      </c>
      <c r="H427" s="1">
        <v>1.00675</v>
      </c>
      <c r="I427" s="1">
        <v>0.81728999999999996</v>
      </c>
      <c r="J427" s="1">
        <v>0.62234999999999996</v>
      </c>
      <c r="K427" s="2">
        <v>0.46311000000000002</v>
      </c>
      <c r="N427" s="3">
        <v>3203.5097900000001</v>
      </c>
      <c r="O427" s="1">
        <v>0.97509999999999997</v>
      </c>
      <c r="P427" s="1">
        <v>0.94257000000000002</v>
      </c>
      <c r="Q427" s="1">
        <v>0.99365999999999999</v>
      </c>
      <c r="R427" s="2">
        <v>0.93503999999999998</v>
      </c>
      <c r="U427" s="3">
        <v>3601.7787699999999</v>
      </c>
      <c r="V427" s="1">
        <v>0.56852999999999998</v>
      </c>
      <c r="W427" s="1">
        <v>0.53890000000000005</v>
      </c>
      <c r="X427" s="1">
        <v>0.50016000000000005</v>
      </c>
      <c r="Y427" s="1">
        <v>0.46881</v>
      </c>
      <c r="Z427" s="2">
        <v>0.44089</v>
      </c>
    </row>
    <row r="428" spans="2:26" x14ac:dyDescent="0.25">
      <c r="B428" s="3">
        <v>3600.8144400000001</v>
      </c>
      <c r="C428" s="1">
        <v>0.92639000000000005</v>
      </c>
      <c r="D428" s="2">
        <v>0.72238999999999998</v>
      </c>
      <c r="G428" s="3">
        <v>3201.58113</v>
      </c>
      <c r="H428" s="1">
        <v>1.0073799999999999</v>
      </c>
      <c r="I428" s="1">
        <v>0.81764999999999999</v>
      </c>
      <c r="J428" s="1">
        <v>0.62378</v>
      </c>
      <c r="K428" s="2">
        <v>0.4637</v>
      </c>
      <c r="N428" s="3">
        <v>3201.58113</v>
      </c>
      <c r="O428" s="1">
        <v>0.97528999999999999</v>
      </c>
      <c r="P428" s="1">
        <v>0.94442000000000004</v>
      </c>
      <c r="Q428" s="1">
        <v>0.99312999999999996</v>
      </c>
      <c r="R428" s="2">
        <v>0.93662999999999996</v>
      </c>
      <c r="U428" s="3">
        <v>3600.8144400000001</v>
      </c>
      <c r="V428" s="1">
        <v>0.56837000000000004</v>
      </c>
      <c r="W428" s="1">
        <v>0.53888999999999998</v>
      </c>
      <c r="X428" s="1">
        <v>0.50012000000000001</v>
      </c>
      <c r="Y428" s="1">
        <v>0.46872000000000003</v>
      </c>
      <c r="Z428" s="2">
        <v>0.44068000000000002</v>
      </c>
    </row>
    <row r="429" spans="2:26" x14ac:dyDescent="0.25">
      <c r="B429" s="3">
        <v>3599.8501099999999</v>
      </c>
      <c r="C429" s="1">
        <v>0.92552999999999996</v>
      </c>
      <c r="D429" s="2">
        <v>0.72219</v>
      </c>
      <c r="G429" s="3">
        <v>3199.6524599999998</v>
      </c>
      <c r="H429" s="1">
        <v>1.00793</v>
      </c>
      <c r="I429" s="1">
        <v>0.81871000000000005</v>
      </c>
      <c r="J429" s="1">
        <v>0.62395</v>
      </c>
      <c r="K429" s="2">
        <v>0.46394000000000002</v>
      </c>
      <c r="N429" s="3">
        <v>3199.6524599999998</v>
      </c>
      <c r="O429" s="1">
        <v>0.97536</v>
      </c>
      <c r="P429" s="1">
        <v>0.94633999999999996</v>
      </c>
      <c r="Q429" s="1">
        <v>0.99314999999999998</v>
      </c>
      <c r="R429" s="2">
        <v>0.93911999999999995</v>
      </c>
      <c r="U429" s="3">
        <v>3599.8501099999999</v>
      </c>
      <c r="V429" s="1">
        <v>0.56832000000000005</v>
      </c>
      <c r="W429" s="1">
        <v>0.53878999999999999</v>
      </c>
      <c r="X429" s="1">
        <v>0.50007999999999997</v>
      </c>
      <c r="Y429" s="1">
        <v>0.46861000000000003</v>
      </c>
      <c r="Z429" s="2">
        <v>0.44063000000000002</v>
      </c>
    </row>
    <row r="430" spans="2:26" x14ac:dyDescent="0.25">
      <c r="B430" s="3">
        <v>3598.8857699999999</v>
      </c>
      <c r="C430" s="1">
        <v>0.92518999999999996</v>
      </c>
      <c r="D430" s="2">
        <v>0.72145999999999999</v>
      </c>
      <c r="G430" s="3">
        <v>3197.7238000000002</v>
      </c>
      <c r="H430" s="1">
        <v>1.00786</v>
      </c>
      <c r="I430" s="1">
        <v>0.82055999999999996</v>
      </c>
      <c r="J430" s="1">
        <v>0.62283999999999995</v>
      </c>
      <c r="K430" s="2">
        <v>0.46440999999999999</v>
      </c>
      <c r="N430" s="3">
        <v>3197.7238000000002</v>
      </c>
      <c r="O430" s="1">
        <v>0.97550999999999999</v>
      </c>
      <c r="P430" s="1">
        <v>0.94599</v>
      </c>
      <c r="Q430" s="1">
        <v>0.99380999999999997</v>
      </c>
      <c r="R430" s="2">
        <v>0.93866000000000005</v>
      </c>
      <c r="U430" s="3">
        <v>3598.8857699999999</v>
      </c>
      <c r="V430" s="1">
        <v>0.56828000000000001</v>
      </c>
      <c r="W430" s="1">
        <v>0.53873000000000004</v>
      </c>
      <c r="X430" s="1">
        <v>0.50005999999999995</v>
      </c>
      <c r="Y430" s="1">
        <v>0.46838999999999997</v>
      </c>
      <c r="Z430" s="2">
        <v>0.44058999999999998</v>
      </c>
    </row>
    <row r="431" spans="2:26" x14ac:dyDescent="0.25">
      <c r="B431" s="3">
        <v>3597.9214400000001</v>
      </c>
      <c r="C431" s="1">
        <v>0.92544000000000004</v>
      </c>
      <c r="D431" s="2">
        <v>0.72075</v>
      </c>
      <c r="G431" s="3">
        <v>3195.7951400000002</v>
      </c>
      <c r="H431" s="1">
        <v>1.00735</v>
      </c>
      <c r="I431" s="1">
        <v>0.82201000000000002</v>
      </c>
      <c r="J431" s="1">
        <v>0.62199000000000004</v>
      </c>
      <c r="K431" s="2">
        <v>0.46464</v>
      </c>
      <c r="N431" s="3">
        <v>3195.7951400000002</v>
      </c>
      <c r="O431" s="1">
        <v>0.97558</v>
      </c>
      <c r="P431" s="1">
        <v>0.94445000000000001</v>
      </c>
      <c r="Q431" s="1">
        <v>0.99431000000000003</v>
      </c>
      <c r="R431" s="2">
        <v>0.93711</v>
      </c>
      <c r="U431" s="3">
        <v>3597.9214400000001</v>
      </c>
      <c r="V431" s="1">
        <v>0.56821999999999995</v>
      </c>
      <c r="W431" s="1">
        <v>0.53869999999999996</v>
      </c>
      <c r="X431" s="1">
        <v>0.50002000000000002</v>
      </c>
      <c r="Y431" s="1">
        <v>0.46808</v>
      </c>
      <c r="Z431" s="2">
        <v>0.44044</v>
      </c>
    </row>
    <row r="432" spans="2:26" x14ac:dyDescent="0.25">
      <c r="B432" s="3">
        <v>3596.9571099999998</v>
      </c>
      <c r="C432" s="1">
        <v>0.92589999999999995</v>
      </c>
      <c r="D432" s="2">
        <v>0.72047000000000005</v>
      </c>
      <c r="G432" s="3">
        <v>3193.8664699999999</v>
      </c>
      <c r="H432" s="1">
        <v>1.0072099999999999</v>
      </c>
      <c r="I432" s="1">
        <v>0.82196999999999998</v>
      </c>
      <c r="J432" s="1">
        <v>0.62229999999999996</v>
      </c>
      <c r="K432" s="2">
        <v>0.46455000000000002</v>
      </c>
      <c r="N432" s="3">
        <v>3193.8664699999999</v>
      </c>
      <c r="O432" s="1">
        <v>0.97555000000000003</v>
      </c>
      <c r="P432" s="1">
        <v>0.94415000000000004</v>
      </c>
      <c r="Q432" s="1">
        <v>0.99458000000000002</v>
      </c>
      <c r="R432" s="2">
        <v>0.93718999999999997</v>
      </c>
      <c r="U432" s="3">
        <v>3596.9571099999998</v>
      </c>
      <c r="V432" s="1">
        <v>0.56816999999999995</v>
      </c>
      <c r="W432" s="1">
        <v>0.53859999999999997</v>
      </c>
      <c r="X432" s="1">
        <v>0.49997000000000003</v>
      </c>
      <c r="Y432" s="1">
        <v>0.46777999999999997</v>
      </c>
      <c r="Z432" s="2">
        <v>0.44020999999999999</v>
      </c>
    </row>
    <row r="433" spans="2:26" x14ac:dyDescent="0.25">
      <c r="B433" s="3">
        <v>3595.99278</v>
      </c>
      <c r="C433" s="1">
        <v>0.92608999999999997</v>
      </c>
      <c r="D433" s="2">
        <v>0.72035000000000005</v>
      </c>
      <c r="G433" s="3">
        <v>3191.9378099999999</v>
      </c>
      <c r="H433" s="1">
        <v>1.0074700000000001</v>
      </c>
      <c r="I433" s="1">
        <v>0.82121</v>
      </c>
      <c r="J433" s="1">
        <v>0.62329999999999997</v>
      </c>
      <c r="K433" s="2">
        <v>0.46496999999999999</v>
      </c>
      <c r="N433" s="3">
        <v>3191.9378099999999</v>
      </c>
      <c r="O433" s="1">
        <v>0.97567999999999999</v>
      </c>
      <c r="P433" s="1">
        <v>0.94430000000000003</v>
      </c>
      <c r="Q433" s="1">
        <v>0.99453999999999998</v>
      </c>
      <c r="R433" s="2">
        <v>0.93752000000000002</v>
      </c>
      <c r="U433" s="3">
        <v>3595.99278</v>
      </c>
      <c r="V433" s="1">
        <v>0.56806999999999996</v>
      </c>
      <c r="W433" s="1">
        <v>0.53844000000000003</v>
      </c>
      <c r="X433" s="1">
        <v>0.49992999999999999</v>
      </c>
      <c r="Y433" s="1">
        <v>0.46765000000000001</v>
      </c>
      <c r="Z433" s="2">
        <v>0.43997999999999998</v>
      </c>
    </row>
    <row r="434" spans="2:26" x14ac:dyDescent="0.25">
      <c r="B434" s="3">
        <v>3595.0284499999998</v>
      </c>
      <c r="C434" s="1">
        <v>0.92593999999999999</v>
      </c>
      <c r="D434" s="2">
        <v>0.72016999999999998</v>
      </c>
      <c r="G434" s="3">
        <v>3190.0091499999999</v>
      </c>
      <c r="H434" s="1">
        <v>1.00739</v>
      </c>
      <c r="I434" s="1">
        <v>0.82106000000000001</v>
      </c>
      <c r="J434" s="1">
        <v>0.62444</v>
      </c>
      <c r="K434" s="2">
        <v>0.46565000000000001</v>
      </c>
      <c r="N434" s="3">
        <v>3190.0091499999999</v>
      </c>
      <c r="O434" s="1">
        <v>0.97589999999999999</v>
      </c>
      <c r="P434" s="1">
        <v>0.94357000000000002</v>
      </c>
      <c r="Q434" s="1">
        <v>0.99390000000000001</v>
      </c>
      <c r="R434" s="2">
        <v>0.93667999999999996</v>
      </c>
      <c r="U434" s="3">
        <v>3595.0284499999998</v>
      </c>
      <c r="V434" s="1">
        <v>0.56788000000000005</v>
      </c>
      <c r="W434" s="1">
        <v>0.53829000000000005</v>
      </c>
      <c r="X434" s="1">
        <v>0.49989</v>
      </c>
      <c r="Y434" s="1">
        <v>0.46768999999999999</v>
      </c>
      <c r="Z434" s="2">
        <v>0.43974000000000002</v>
      </c>
    </row>
    <row r="435" spans="2:26" x14ac:dyDescent="0.25">
      <c r="B435" s="3">
        <v>3594.06412</v>
      </c>
      <c r="C435" s="1">
        <v>0.92566000000000004</v>
      </c>
      <c r="D435" s="2">
        <v>0.72024999999999995</v>
      </c>
      <c r="G435" s="3">
        <v>3188.0804800000001</v>
      </c>
      <c r="H435" s="1">
        <v>1.0068900000000001</v>
      </c>
      <c r="I435" s="1">
        <v>0.82204999999999995</v>
      </c>
      <c r="J435" s="1">
        <v>0.62485000000000002</v>
      </c>
      <c r="K435" s="2">
        <v>0.46482000000000001</v>
      </c>
      <c r="N435" s="3">
        <v>3188.0804800000001</v>
      </c>
      <c r="O435" s="1">
        <v>0.97563999999999995</v>
      </c>
      <c r="P435" s="1">
        <v>0.94327000000000005</v>
      </c>
      <c r="Q435" s="1">
        <v>0.99329000000000001</v>
      </c>
      <c r="R435" s="2">
        <v>0.93571000000000004</v>
      </c>
      <c r="U435" s="3">
        <v>3594.06412</v>
      </c>
      <c r="V435" s="1">
        <v>0.56767000000000001</v>
      </c>
      <c r="W435" s="1">
        <v>0.53822000000000003</v>
      </c>
      <c r="X435" s="1">
        <v>0.49983</v>
      </c>
      <c r="Y435" s="1">
        <v>0.46773999999999999</v>
      </c>
      <c r="Z435" s="2">
        <v>0.43956000000000001</v>
      </c>
    </row>
    <row r="436" spans="2:26" x14ac:dyDescent="0.25">
      <c r="B436" s="3">
        <v>3593.09978</v>
      </c>
      <c r="C436" s="1">
        <v>0.92544999999999999</v>
      </c>
      <c r="D436" s="2">
        <v>0.72070999999999996</v>
      </c>
      <c r="G436" s="3">
        <v>3186.15182</v>
      </c>
      <c r="H436" s="1">
        <v>1.0065999999999999</v>
      </c>
      <c r="I436" s="1">
        <v>0.82325999999999999</v>
      </c>
      <c r="J436" s="1">
        <v>0.62395</v>
      </c>
      <c r="K436" s="2">
        <v>0.46287</v>
      </c>
      <c r="N436" s="3">
        <v>3186.15182</v>
      </c>
      <c r="O436" s="1">
        <v>0.97502999999999995</v>
      </c>
      <c r="P436" s="1">
        <v>0.94408000000000003</v>
      </c>
      <c r="Q436" s="1">
        <v>0.99333000000000005</v>
      </c>
      <c r="R436" s="2">
        <v>0.93532999999999999</v>
      </c>
      <c r="U436" s="3">
        <v>3593.09978</v>
      </c>
      <c r="V436" s="1">
        <v>0.56755999999999995</v>
      </c>
      <c r="W436" s="1">
        <v>0.53824000000000005</v>
      </c>
      <c r="X436" s="1">
        <v>0.49976999999999999</v>
      </c>
      <c r="Y436" s="1">
        <v>0.46762999999999999</v>
      </c>
      <c r="Z436" s="2">
        <v>0.4395</v>
      </c>
    </row>
    <row r="437" spans="2:26" x14ac:dyDescent="0.25">
      <c r="B437" s="3">
        <v>3592.1354500000002</v>
      </c>
      <c r="C437" s="1">
        <v>0.92547000000000001</v>
      </c>
      <c r="D437" s="2">
        <v>0.72116999999999998</v>
      </c>
      <c r="G437" s="3">
        <v>3184.22316</v>
      </c>
      <c r="H437" s="1">
        <v>1.00671</v>
      </c>
      <c r="I437" s="1">
        <v>0.82271000000000005</v>
      </c>
      <c r="J437" s="1">
        <v>0.62241999999999997</v>
      </c>
      <c r="K437" s="2">
        <v>0.46177000000000001</v>
      </c>
      <c r="N437" s="3">
        <v>3184.22316</v>
      </c>
      <c r="O437" s="1">
        <v>0.97467999999999999</v>
      </c>
      <c r="P437" s="1">
        <v>0.94488000000000005</v>
      </c>
      <c r="Q437" s="1">
        <v>0.99331000000000003</v>
      </c>
      <c r="R437" s="2">
        <v>0.93486999999999998</v>
      </c>
      <c r="U437" s="3">
        <v>3592.1354500000002</v>
      </c>
      <c r="V437" s="1">
        <v>0.5675</v>
      </c>
      <c r="W437" s="1">
        <v>0.53835999999999995</v>
      </c>
      <c r="X437" s="1">
        <v>0.49975000000000003</v>
      </c>
      <c r="Y437" s="1">
        <v>0.46736</v>
      </c>
      <c r="Z437" s="2">
        <v>0.43942999999999999</v>
      </c>
    </row>
    <row r="438" spans="2:26" x14ac:dyDescent="0.25">
      <c r="B438" s="3">
        <v>3591.17112</v>
      </c>
      <c r="C438" s="1">
        <v>0.92579</v>
      </c>
      <c r="D438" s="2">
        <v>0.72153</v>
      </c>
      <c r="G438" s="3">
        <v>3182.2944900000002</v>
      </c>
      <c r="H438" s="1">
        <v>1.0068600000000001</v>
      </c>
      <c r="I438" s="1">
        <v>0.82060999999999995</v>
      </c>
      <c r="J438" s="1">
        <v>0.62117</v>
      </c>
      <c r="K438" s="2">
        <v>0.46165</v>
      </c>
      <c r="N438" s="3">
        <v>3182.2944900000002</v>
      </c>
      <c r="O438" s="1">
        <v>0.97463999999999995</v>
      </c>
      <c r="P438" s="1">
        <v>0.94511999999999996</v>
      </c>
      <c r="Q438" s="1">
        <v>0.99319999999999997</v>
      </c>
      <c r="R438" s="2">
        <v>0.93398999999999999</v>
      </c>
      <c r="U438" s="3">
        <v>3591.17112</v>
      </c>
      <c r="V438" s="1">
        <v>0.56733999999999996</v>
      </c>
      <c r="W438" s="1">
        <v>0.53852999999999995</v>
      </c>
      <c r="X438" s="1">
        <v>0.49980999999999998</v>
      </c>
      <c r="Y438" s="1">
        <v>0.46703</v>
      </c>
      <c r="Z438" s="2">
        <v>0.43926999999999999</v>
      </c>
    </row>
    <row r="439" spans="2:26" x14ac:dyDescent="0.25">
      <c r="B439" s="3">
        <v>3590.2067900000002</v>
      </c>
      <c r="C439" s="1">
        <v>0.92610000000000003</v>
      </c>
      <c r="D439" s="2">
        <v>0.72177999999999998</v>
      </c>
      <c r="G439" s="3">
        <v>3180.3658300000002</v>
      </c>
      <c r="H439" s="1">
        <v>1.00674</v>
      </c>
      <c r="I439" s="1">
        <v>0.81938</v>
      </c>
      <c r="J439" s="1">
        <v>0.62068000000000001</v>
      </c>
      <c r="K439" s="2">
        <v>0.46198</v>
      </c>
      <c r="N439" s="3">
        <v>3180.3658300000002</v>
      </c>
      <c r="O439" s="1">
        <v>0.97475000000000001</v>
      </c>
      <c r="P439" s="1">
        <v>0.94552000000000003</v>
      </c>
      <c r="Q439" s="1">
        <v>0.99378</v>
      </c>
      <c r="R439" s="2">
        <v>0.93371999999999999</v>
      </c>
      <c r="U439" s="3">
        <v>3590.2067900000002</v>
      </c>
      <c r="V439" s="1">
        <v>0.56708000000000003</v>
      </c>
      <c r="W439" s="1">
        <v>0.53852999999999995</v>
      </c>
      <c r="X439" s="1">
        <v>0.49984000000000001</v>
      </c>
      <c r="Y439" s="1">
        <v>0.46672999999999998</v>
      </c>
      <c r="Z439" s="2">
        <v>0.43917</v>
      </c>
    </row>
    <row r="440" spans="2:26" x14ac:dyDescent="0.25">
      <c r="B440" s="3">
        <v>3589.2424599999999</v>
      </c>
      <c r="C440" s="1">
        <v>0.92586000000000002</v>
      </c>
      <c r="D440" s="2">
        <v>0.72158</v>
      </c>
      <c r="G440" s="3">
        <v>3178.4371700000002</v>
      </c>
      <c r="H440" s="1">
        <v>1.00613</v>
      </c>
      <c r="I440" s="1">
        <v>0.81969999999999998</v>
      </c>
      <c r="J440" s="1">
        <v>0.62078</v>
      </c>
      <c r="K440" s="2">
        <v>0.46228999999999998</v>
      </c>
      <c r="N440" s="3">
        <v>3178.4371700000002</v>
      </c>
      <c r="O440" s="1">
        <v>0.97484999999999999</v>
      </c>
      <c r="P440" s="1">
        <v>0.94665999999999995</v>
      </c>
      <c r="Q440" s="1">
        <v>0.99419000000000002</v>
      </c>
      <c r="R440" s="2">
        <v>0.93493000000000004</v>
      </c>
      <c r="U440" s="3">
        <v>3589.2424599999999</v>
      </c>
      <c r="V440" s="1">
        <v>0.56686999999999999</v>
      </c>
      <c r="W440" s="1">
        <v>0.53825999999999996</v>
      </c>
      <c r="X440" s="1">
        <v>0.49981999999999999</v>
      </c>
      <c r="Y440" s="1">
        <v>0.46644999999999998</v>
      </c>
      <c r="Z440" s="2">
        <v>0.43919000000000002</v>
      </c>
    </row>
    <row r="441" spans="2:26" x14ac:dyDescent="0.25">
      <c r="B441" s="3">
        <v>3588.2781300000001</v>
      </c>
      <c r="C441" s="1">
        <v>0.92530999999999997</v>
      </c>
      <c r="D441" s="2">
        <v>0.72096000000000005</v>
      </c>
      <c r="G441" s="3">
        <v>3176.5084999999999</v>
      </c>
      <c r="H441" s="1">
        <v>1.00546</v>
      </c>
      <c r="I441" s="1">
        <v>0.82081999999999999</v>
      </c>
      <c r="J441" s="1">
        <v>0.62136999999999998</v>
      </c>
      <c r="K441" s="2">
        <v>0.46272999999999997</v>
      </c>
      <c r="N441" s="3">
        <v>3176.5084999999999</v>
      </c>
      <c r="O441" s="1">
        <v>0.97497999999999996</v>
      </c>
      <c r="P441" s="1">
        <v>0.94723999999999997</v>
      </c>
      <c r="Q441" s="1">
        <v>0.99373</v>
      </c>
      <c r="R441" s="2">
        <v>0.93645999999999996</v>
      </c>
      <c r="U441" s="3">
        <v>3588.2781300000001</v>
      </c>
      <c r="V441" s="1">
        <v>0.56681000000000004</v>
      </c>
      <c r="W441" s="1">
        <v>0.53793999999999997</v>
      </c>
      <c r="X441" s="1">
        <v>0.49983</v>
      </c>
      <c r="Y441" s="1">
        <v>0.46621000000000001</v>
      </c>
      <c r="Z441" s="2">
        <v>0.43913999999999997</v>
      </c>
    </row>
    <row r="442" spans="2:26" x14ac:dyDescent="0.25">
      <c r="B442" s="3">
        <v>3587.3137900000002</v>
      </c>
      <c r="C442" s="1">
        <v>0.92503999999999997</v>
      </c>
      <c r="D442" s="2">
        <v>0.72006000000000003</v>
      </c>
      <c r="G442" s="3">
        <v>3174.5798399999999</v>
      </c>
      <c r="H442" s="1">
        <v>1.00482</v>
      </c>
      <c r="I442" s="1">
        <v>0.82111000000000001</v>
      </c>
      <c r="J442" s="1">
        <v>0.62185000000000001</v>
      </c>
      <c r="K442" s="2">
        <v>0.46299000000000001</v>
      </c>
      <c r="N442" s="3">
        <v>3174.5798399999999</v>
      </c>
      <c r="O442" s="1">
        <v>0.97506000000000004</v>
      </c>
      <c r="P442" s="1">
        <v>0.94645000000000001</v>
      </c>
      <c r="Q442" s="1">
        <v>0.99353000000000002</v>
      </c>
      <c r="R442" s="2">
        <v>0.93667999999999996</v>
      </c>
      <c r="U442" s="3">
        <v>3587.3137900000002</v>
      </c>
      <c r="V442" s="1">
        <v>0.56686999999999999</v>
      </c>
      <c r="W442" s="1">
        <v>0.53778999999999999</v>
      </c>
      <c r="X442" s="1">
        <v>0.49985000000000002</v>
      </c>
      <c r="Y442" s="1">
        <v>0.46611999999999998</v>
      </c>
      <c r="Z442" s="2">
        <v>0.43891000000000002</v>
      </c>
    </row>
    <row r="443" spans="2:26" x14ac:dyDescent="0.25">
      <c r="B443" s="3">
        <v>3586.3494599999999</v>
      </c>
      <c r="C443" s="1">
        <v>0.92508000000000001</v>
      </c>
      <c r="D443" s="2">
        <v>0.71904000000000001</v>
      </c>
      <c r="G443" s="3">
        <v>3172.6511799999998</v>
      </c>
      <c r="H443" s="1">
        <v>1.0043200000000001</v>
      </c>
      <c r="I443" s="1">
        <v>0.82023999999999997</v>
      </c>
      <c r="J443" s="1">
        <v>0.62170999999999998</v>
      </c>
      <c r="K443" s="2">
        <v>0.46284999999999998</v>
      </c>
      <c r="N443" s="3">
        <v>3172.6511799999998</v>
      </c>
      <c r="O443" s="1">
        <v>0.97502</v>
      </c>
      <c r="P443" s="1">
        <v>0.94591000000000003</v>
      </c>
      <c r="Q443" s="1">
        <v>0.99358000000000002</v>
      </c>
      <c r="R443" s="2">
        <v>0.93601000000000001</v>
      </c>
      <c r="U443" s="3">
        <v>3586.3494599999999</v>
      </c>
      <c r="V443" s="1">
        <v>0.56696999999999997</v>
      </c>
      <c r="W443" s="1">
        <v>0.53778000000000004</v>
      </c>
      <c r="X443" s="1">
        <v>0.49981999999999999</v>
      </c>
      <c r="Y443" s="1">
        <v>0.46616999999999997</v>
      </c>
      <c r="Z443" s="2">
        <v>0.43859999999999999</v>
      </c>
    </row>
    <row r="444" spans="2:26" x14ac:dyDescent="0.25">
      <c r="B444" s="3">
        <v>3585.3851300000001</v>
      </c>
      <c r="C444" s="1">
        <v>0.92525999999999997</v>
      </c>
      <c r="D444" s="2">
        <v>0.71870000000000001</v>
      </c>
      <c r="G444" s="3">
        <v>3170.7225100000001</v>
      </c>
      <c r="H444" s="1">
        <v>1.0041199999999999</v>
      </c>
      <c r="I444" s="1">
        <v>0.8196</v>
      </c>
      <c r="J444" s="1">
        <v>0.62139</v>
      </c>
      <c r="K444" s="2">
        <v>0.46262999999999999</v>
      </c>
      <c r="N444" s="3">
        <v>3170.7225100000001</v>
      </c>
      <c r="O444" s="1">
        <v>0.97494999999999998</v>
      </c>
      <c r="P444" s="1">
        <v>0.94582999999999995</v>
      </c>
      <c r="Q444" s="1">
        <v>0.99314999999999998</v>
      </c>
      <c r="R444" s="2">
        <v>0.93533999999999995</v>
      </c>
      <c r="U444" s="3">
        <v>3585.3851300000001</v>
      </c>
      <c r="V444" s="1">
        <v>0.56706000000000001</v>
      </c>
      <c r="W444" s="1">
        <v>0.53778999999999999</v>
      </c>
      <c r="X444" s="1">
        <v>0.49978</v>
      </c>
      <c r="Y444" s="1">
        <v>0.46615000000000001</v>
      </c>
      <c r="Z444" s="2">
        <v>0.43834000000000001</v>
      </c>
    </row>
    <row r="445" spans="2:26" x14ac:dyDescent="0.25">
      <c r="B445" s="3">
        <v>3584.4207999999999</v>
      </c>
      <c r="C445" s="1">
        <v>0.92534000000000005</v>
      </c>
      <c r="D445" s="2">
        <v>0.71921999999999997</v>
      </c>
      <c r="G445" s="3">
        <v>3168.79385</v>
      </c>
      <c r="H445" s="1">
        <v>1.00396</v>
      </c>
      <c r="I445" s="1">
        <v>0.81945000000000001</v>
      </c>
      <c r="J445" s="1">
        <v>0.62121000000000004</v>
      </c>
      <c r="K445" s="2">
        <v>0.46217000000000003</v>
      </c>
      <c r="N445" s="3">
        <v>3168.79385</v>
      </c>
      <c r="O445" s="1">
        <v>0.97480999999999995</v>
      </c>
      <c r="P445" s="1">
        <v>0.94435999999999998</v>
      </c>
      <c r="Q445" s="1">
        <v>0.99299999999999999</v>
      </c>
      <c r="R445" s="2">
        <v>0.93454000000000004</v>
      </c>
      <c r="U445" s="3">
        <v>3584.4207999999999</v>
      </c>
      <c r="V445" s="1">
        <v>0.56708999999999998</v>
      </c>
      <c r="W445" s="1">
        <v>0.53776999999999997</v>
      </c>
      <c r="X445" s="1">
        <v>0.49972</v>
      </c>
      <c r="Y445" s="1">
        <v>0.46592</v>
      </c>
      <c r="Z445" s="2">
        <v>0.43813999999999997</v>
      </c>
    </row>
    <row r="446" spans="2:26" x14ac:dyDescent="0.25">
      <c r="B446" s="3">
        <v>3583.4564700000001</v>
      </c>
      <c r="C446" s="1">
        <v>0.92520000000000002</v>
      </c>
      <c r="D446" s="2">
        <v>0.71967000000000003</v>
      </c>
      <c r="G446" s="3">
        <v>3166.86519</v>
      </c>
      <c r="H446" s="1">
        <v>1.0038199999999999</v>
      </c>
      <c r="I446" s="1">
        <v>0.81904999999999994</v>
      </c>
      <c r="J446" s="1">
        <v>0.62048000000000003</v>
      </c>
      <c r="K446" s="2">
        <v>0.46167999999999998</v>
      </c>
      <c r="N446" s="3">
        <v>3166.86519</v>
      </c>
      <c r="O446" s="1">
        <v>0.97465000000000002</v>
      </c>
      <c r="P446" s="1">
        <v>0.94196000000000002</v>
      </c>
      <c r="Q446" s="1">
        <v>0.99336999999999998</v>
      </c>
      <c r="R446" s="2">
        <v>0.93396999999999997</v>
      </c>
      <c r="U446" s="3">
        <v>3583.4564700000001</v>
      </c>
      <c r="V446" s="1">
        <v>0.56698000000000004</v>
      </c>
      <c r="W446" s="1">
        <v>0.53776999999999997</v>
      </c>
      <c r="X446" s="1">
        <v>0.49952999999999997</v>
      </c>
      <c r="Y446" s="1">
        <v>0.46564</v>
      </c>
      <c r="Z446" s="2">
        <v>0.43795000000000001</v>
      </c>
    </row>
    <row r="447" spans="2:26" x14ac:dyDescent="0.25">
      <c r="B447" s="3">
        <v>3582.4921399999998</v>
      </c>
      <c r="C447" s="1">
        <v>0.92490000000000006</v>
      </c>
      <c r="D447" s="2">
        <v>0.71928000000000003</v>
      </c>
      <c r="G447" s="3">
        <v>3164.9365200000002</v>
      </c>
      <c r="H447" s="1">
        <v>1.00386</v>
      </c>
      <c r="I447" s="1">
        <v>0.81872999999999996</v>
      </c>
      <c r="J447" s="1">
        <v>0.61897000000000002</v>
      </c>
      <c r="K447" s="2">
        <v>0.46193000000000001</v>
      </c>
      <c r="N447" s="3">
        <v>3164.9365200000002</v>
      </c>
      <c r="O447" s="1">
        <v>0.97472999999999999</v>
      </c>
      <c r="P447" s="1">
        <v>0.94140000000000001</v>
      </c>
      <c r="Q447" s="1">
        <v>0.99331999999999998</v>
      </c>
      <c r="R447" s="2">
        <v>0.93389</v>
      </c>
      <c r="U447" s="3">
        <v>3582.4921399999998</v>
      </c>
      <c r="V447" s="1">
        <v>0.56672999999999996</v>
      </c>
      <c r="W447" s="1">
        <v>0.53778000000000004</v>
      </c>
      <c r="X447" s="1">
        <v>0.49924000000000002</v>
      </c>
      <c r="Y447" s="1">
        <v>0.46546999999999999</v>
      </c>
      <c r="Z447" s="2">
        <v>0.43773000000000001</v>
      </c>
    </row>
    <row r="448" spans="2:26" x14ac:dyDescent="0.25">
      <c r="B448" s="3">
        <v>3581.5277999999998</v>
      </c>
      <c r="C448" s="1">
        <v>0.9244</v>
      </c>
      <c r="D448" s="2">
        <v>0.71853</v>
      </c>
      <c r="G448" s="3">
        <v>3163.0078600000002</v>
      </c>
      <c r="H448" s="1">
        <v>1.00376</v>
      </c>
      <c r="I448" s="1">
        <v>0.81906999999999996</v>
      </c>
      <c r="J448" s="1">
        <v>0.61782999999999999</v>
      </c>
      <c r="K448" s="2">
        <v>0.46231</v>
      </c>
      <c r="N448" s="3">
        <v>3163.0078600000002</v>
      </c>
      <c r="O448" s="1">
        <v>0.97484999999999999</v>
      </c>
      <c r="P448" s="1">
        <v>0.94301000000000001</v>
      </c>
      <c r="Q448" s="1">
        <v>0.99299000000000004</v>
      </c>
      <c r="R448" s="2">
        <v>0.93335000000000001</v>
      </c>
      <c r="U448" s="3">
        <v>3581.5277999999998</v>
      </c>
      <c r="V448" s="1">
        <v>0.56647999999999998</v>
      </c>
      <c r="W448" s="1">
        <v>0.53771999999999998</v>
      </c>
      <c r="X448" s="1">
        <v>0.49908000000000002</v>
      </c>
      <c r="Y448" s="1">
        <v>0.46533000000000002</v>
      </c>
      <c r="Z448" s="2">
        <v>0.43754999999999999</v>
      </c>
    </row>
    <row r="449" spans="2:26" x14ac:dyDescent="0.25">
      <c r="B449" s="3">
        <v>3580.5634700000001</v>
      </c>
      <c r="C449" s="1">
        <v>0.92388999999999999</v>
      </c>
      <c r="D449" s="2">
        <v>0.71821000000000002</v>
      </c>
      <c r="G449" s="3">
        <v>3161.0792000000001</v>
      </c>
      <c r="H449" s="1">
        <v>1.0037100000000001</v>
      </c>
      <c r="I449" s="1">
        <v>0.82016</v>
      </c>
      <c r="J449" s="1">
        <v>0.61807999999999996</v>
      </c>
      <c r="K449" s="2">
        <v>0.46189999999999998</v>
      </c>
      <c r="N449" s="3">
        <v>3161.0792000000001</v>
      </c>
      <c r="O449" s="1">
        <v>0.97472000000000003</v>
      </c>
      <c r="P449" s="1">
        <v>0.94367000000000001</v>
      </c>
      <c r="Q449" s="1">
        <v>0.99307000000000001</v>
      </c>
      <c r="R449" s="2">
        <v>0.93193000000000004</v>
      </c>
      <c r="U449" s="3">
        <v>3580.5634700000001</v>
      </c>
      <c r="V449" s="1">
        <v>0.56630999999999998</v>
      </c>
      <c r="W449" s="1">
        <v>0.53756000000000004</v>
      </c>
      <c r="X449" s="1">
        <v>0.49915999999999999</v>
      </c>
      <c r="Y449" s="1">
        <v>0.46511000000000002</v>
      </c>
      <c r="Z449" s="2">
        <v>0.43745000000000001</v>
      </c>
    </row>
    <row r="450" spans="2:26" x14ac:dyDescent="0.25">
      <c r="B450" s="3">
        <v>3579.5991399999998</v>
      </c>
      <c r="C450" s="1">
        <v>0.92362999999999995</v>
      </c>
      <c r="D450" s="2">
        <v>0.71811000000000003</v>
      </c>
      <c r="G450" s="3">
        <v>3159.1505299999999</v>
      </c>
      <c r="H450" s="1">
        <v>1.00427</v>
      </c>
      <c r="I450" s="1">
        <v>0.82142000000000004</v>
      </c>
      <c r="J450" s="1">
        <v>0.61917</v>
      </c>
      <c r="K450" s="2">
        <v>0.46159</v>
      </c>
      <c r="N450" s="3">
        <v>3159.1505299999999</v>
      </c>
      <c r="O450" s="1">
        <v>0.97462000000000004</v>
      </c>
      <c r="P450" s="1">
        <v>0.94235000000000002</v>
      </c>
      <c r="Q450" s="1">
        <v>0.99329000000000001</v>
      </c>
      <c r="R450" s="2">
        <v>0.93101999999999996</v>
      </c>
      <c r="U450" s="3">
        <v>3579.5991399999998</v>
      </c>
      <c r="V450" s="1">
        <v>0.56627000000000005</v>
      </c>
      <c r="W450" s="1">
        <v>0.53742000000000001</v>
      </c>
      <c r="X450" s="1">
        <v>0.49931999999999999</v>
      </c>
      <c r="Y450" s="1">
        <v>0.46489999999999998</v>
      </c>
      <c r="Z450" s="2">
        <v>0.43741999999999998</v>
      </c>
    </row>
    <row r="451" spans="2:26" x14ac:dyDescent="0.25">
      <c r="B451" s="3">
        <v>3578.63481</v>
      </c>
      <c r="C451" s="1">
        <v>0.92374999999999996</v>
      </c>
      <c r="D451" s="2">
        <v>0.71750999999999998</v>
      </c>
      <c r="G451" s="3">
        <v>3157.2218699999999</v>
      </c>
      <c r="H451" s="1">
        <v>1.0048699999999999</v>
      </c>
      <c r="I451" s="1">
        <v>0.82174999999999998</v>
      </c>
      <c r="J451" s="1">
        <v>0.61973</v>
      </c>
      <c r="K451" s="2">
        <v>0.46194000000000002</v>
      </c>
      <c r="N451" s="3">
        <v>3157.2218699999999</v>
      </c>
      <c r="O451" s="1">
        <v>0.97472999999999999</v>
      </c>
      <c r="P451" s="1">
        <v>0.94184999999999997</v>
      </c>
      <c r="Q451" s="1">
        <v>0.99346999999999996</v>
      </c>
      <c r="R451" s="2">
        <v>0.93166000000000004</v>
      </c>
      <c r="U451" s="3">
        <v>3578.63481</v>
      </c>
      <c r="V451" s="1">
        <v>0.56630999999999998</v>
      </c>
      <c r="W451" s="1">
        <v>0.53742000000000001</v>
      </c>
      <c r="X451" s="1">
        <v>0.49937999999999999</v>
      </c>
      <c r="Y451" s="1">
        <v>0.46482000000000001</v>
      </c>
      <c r="Z451" s="2">
        <v>0.43737999999999999</v>
      </c>
    </row>
    <row r="452" spans="2:26" x14ac:dyDescent="0.25">
      <c r="B452" s="3">
        <v>3577.6704800000002</v>
      </c>
      <c r="C452" s="1">
        <v>0.92427999999999999</v>
      </c>
      <c r="D452" s="2">
        <v>0.71655999999999997</v>
      </c>
      <c r="G452" s="3">
        <v>3155.2932099999998</v>
      </c>
      <c r="H452" s="1">
        <v>1.00482</v>
      </c>
      <c r="I452" s="1">
        <v>0.8216</v>
      </c>
      <c r="J452" s="1">
        <v>0.61934999999999996</v>
      </c>
      <c r="K452" s="2">
        <v>0.46166000000000001</v>
      </c>
      <c r="N452" s="3">
        <v>3155.2932099999998</v>
      </c>
      <c r="O452" s="1">
        <v>0.97463999999999995</v>
      </c>
      <c r="P452" s="1">
        <v>0.94328999999999996</v>
      </c>
      <c r="Q452" s="1">
        <v>0.99356</v>
      </c>
      <c r="R452" s="2">
        <v>0.93278000000000005</v>
      </c>
      <c r="U452" s="3">
        <v>3577.6704800000002</v>
      </c>
      <c r="V452" s="1">
        <v>0.56625000000000003</v>
      </c>
      <c r="W452" s="1">
        <v>0.53747999999999996</v>
      </c>
      <c r="X452" s="1">
        <v>0.49929000000000001</v>
      </c>
      <c r="Y452" s="1">
        <v>0.46477000000000002</v>
      </c>
      <c r="Z452" s="2">
        <v>0.43725999999999998</v>
      </c>
    </row>
    <row r="453" spans="2:26" x14ac:dyDescent="0.25">
      <c r="B453" s="3">
        <v>3576.70615</v>
      </c>
      <c r="C453" s="1">
        <v>0.92476000000000003</v>
      </c>
      <c r="D453" s="2">
        <v>0.71611000000000002</v>
      </c>
      <c r="G453" s="3">
        <v>3153.36454</v>
      </c>
      <c r="H453" s="1">
        <v>1.00467</v>
      </c>
      <c r="I453" s="1">
        <v>0.82228000000000001</v>
      </c>
      <c r="J453" s="1">
        <v>0.61890000000000001</v>
      </c>
      <c r="K453" s="2">
        <v>0.46071000000000001</v>
      </c>
      <c r="N453" s="3">
        <v>3153.36454</v>
      </c>
      <c r="O453" s="1">
        <v>0.97435000000000005</v>
      </c>
      <c r="P453" s="1">
        <v>0.94491000000000003</v>
      </c>
      <c r="Q453" s="1">
        <v>0.99292999999999998</v>
      </c>
      <c r="R453" s="2">
        <v>0.93306999999999995</v>
      </c>
      <c r="U453" s="3">
        <v>3576.70615</v>
      </c>
      <c r="V453" s="1">
        <v>0.56601000000000001</v>
      </c>
      <c r="W453" s="1">
        <v>0.53747999999999996</v>
      </c>
      <c r="X453" s="1">
        <v>0.49917</v>
      </c>
      <c r="Y453" s="1">
        <v>0.46462999999999999</v>
      </c>
      <c r="Z453" s="2">
        <v>0.43708999999999998</v>
      </c>
    </row>
    <row r="454" spans="2:26" x14ac:dyDescent="0.25">
      <c r="B454" s="3">
        <v>3575.74181</v>
      </c>
      <c r="C454" s="1">
        <v>0.92451000000000005</v>
      </c>
      <c r="D454" s="2">
        <v>0.71611999999999998</v>
      </c>
      <c r="G454" s="3">
        <v>3151.43588</v>
      </c>
      <c r="H454" s="1">
        <v>1.0050300000000001</v>
      </c>
      <c r="I454" s="1">
        <v>0.82340000000000002</v>
      </c>
      <c r="J454" s="1">
        <v>0.61914999999999998</v>
      </c>
      <c r="K454" s="2">
        <v>0.46061999999999997</v>
      </c>
      <c r="N454" s="3">
        <v>3151.43588</v>
      </c>
      <c r="O454" s="1">
        <v>0.97431999999999996</v>
      </c>
      <c r="P454" s="1">
        <v>0.94496000000000002</v>
      </c>
      <c r="Q454" s="1">
        <v>0.99246999999999996</v>
      </c>
      <c r="R454" s="2">
        <v>0.93196000000000001</v>
      </c>
      <c r="U454" s="3">
        <v>3575.74181</v>
      </c>
      <c r="V454" s="1">
        <v>0.56579000000000002</v>
      </c>
      <c r="W454" s="1">
        <v>0.53739000000000003</v>
      </c>
      <c r="X454" s="1">
        <v>0.49914999999999998</v>
      </c>
      <c r="Y454" s="1">
        <v>0.46442</v>
      </c>
      <c r="Z454" s="2">
        <v>0.43697000000000003</v>
      </c>
    </row>
    <row r="455" spans="2:26" x14ac:dyDescent="0.25">
      <c r="B455" s="3">
        <v>3574.7774800000002</v>
      </c>
      <c r="C455" s="1">
        <v>0.92356000000000005</v>
      </c>
      <c r="D455" s="2">
        <v>0.71606000000000003</v>
      </c>
      <c r="G455" s="3">
        <v>3149.50722</v>
      </c>
      <c r="H455" s="1">
        <v>1.0054799999999999</v>
      </c>
      <c r="I455" s="1">
        <v>0.82425000000000004</v>
      </c>
      <c r="J455" s="1">
        <v>0.62024000000000001</v>
      </c>
      <c r="K455" s="2">
        <v>0.46150000000000002</v>
      </c>
      <c r="N455" s="3">
        <v>3149.50722</v>
      </c>
      <c r="O455" s="1">
        <v>0.97460000000000002</v>
      </c>
      <c r="P455" s="1">
        <v>0.94298999999999999</v>
      </c>
      <c r="Q455" s="1">
        <v>0.99334</v>
      </c>
      <c r="R455" s="2">
        <v>0.93049000000000004</v>
      </c>
      <c r="U455" s="3">
        <v>3574.7774800000002</v>
      </c>
      <c r="V455" s="1">
        <v>0.56577999999999995</v>
      </c>
      <c r="W455" s="1">
        <v>0.53718999999999995</v>
      </c>
      <c r="X455" s="1">
        <v>0.49919999999999998</v>
      </c>
      <c r="Y455" s="1">
        <v>0.46421000000000001</v>
      </c>
      <c r="Z455" s="2">
        <v>0.43689</v>
      </c>
    </row>
    <row r="456" spans="2:26" x14ac:dyDescent="0.25">
      <c r="B456" s="3">
        <v>3573.81315</v>
      </c>
      <c r="C456" s="1">
        <v>0.92267999999999994</v>
      </c>
      <c r="D456" s="2">
        <v>0.71621999999999997</v>
      </c>
      <c r="G456" s="3">
        <v>3147.5785500000002</v>
      </c>
      <c r="H456" s="1">
        <v>1.0057</v>
      </c>
      <c r="I456" s="1">
        <v>0.82562000000000002</v>
      </c>
      <c r="J456" s="1">
        <v>0.62222</v>
      </c>
      <c r="K456" s="2">
        <v>0.46251999999999999</v>
      </c>
      <c r="N456" s="3">
        <v>3147.5785500000002</v>
      </c>
      <c r="O456" s="1">
        <v>0.97491000000000005</v>
      </c>
      <c r="P456" s="1">
        <v>0.94064000000000003</v>
      </c>
      <c r="Q456" s="1">
        <v>0.99426999999999999</v>
      </c>
      <c r="R456" s="2">
        <v>0.93106999999999995</v>
      </c>
      <c r="U456" s="3">
        <v>3573.81315</v>
      </c>
      <c r="V456" s="1">
        <v>0.56593000000000004</v>
      </c>
      <c r="W456" s="1">
        <v>0.53698999999999997</v>
      </c>
      <c r="X456" s="1">
        <v>0.49918000000000001</v>
      </c>
      <c r="Y456" s="1">
        <v>0.46400999999999998</v>
      </c>
      <c r="Z456" s="2">
        <v>0.43675000000000003</v>
      </c>
    </row>
    <row r="457" spans="2:26" x14ac:dyDescent="0.25">
      <c r="B457" s="3">
        <v>3572.8488200000002</v>
      </c>
      <c r="C457" s="1">
        <v>0.92245999999999995</v>
      </c>
      <c r="D457" s="2">
        <v>0.71665999999999996</v>
      </c>
      <c r="G457" s="3">
        <v>3145.6498900000001</v>
      </c>
      <c r="H457" s="1">
        <v>1.00586</v>
      </c>
      <c r="I457" s="1">
        <v>0.82743999999999995</v>
      </c>
      <c r="J457" s="1">
        <v>0.62395</v>
      </c>
      <c r="K457" s="2">
        <v>0.46256999999999998</v>
      </c>
      <c r="N457" s="3">
        <v>3145.6498900000001</v>
      </c>
      <c r="O457" s="1">
        <v>0.97492999999999996</v>
      </c>
      <c r="P457" s="1">
        <v>0.93945000000000001</v>
      </c>
      <c r="Q457" s="1">
        <v>0.99404999999999999</v>
      </c>
      <c r="R457" s="2">
        <v>0.93262999999999996</v>
      </c>
      <c r="U457" s="3">
        <v>3572.8488200000002</v>
      </c>
      <c r="V457" s="1">
        <v>0.56598999999999999</v>
      </c>
      <c r="W457" s="1">
        <v>0.53693999999999997</v>
      </c>
      <c r="X457" s="1">
        <v>0.49908999999999998</v>
      </c>
      <c r="Y457" s="1">
        <v>0.46384999999999998</v>
      </c>
      <c r="Z457" s="2">
        <v>0.43652999999999997</v>
      </c>
    </row>
    <row r="458" spans="2:26" x14ac:dyDescent="0.25">
      <c r="B458" s="3">
        <v>3571.8844899999999</v>
      </c>
      <c r="C458" s="1">
        <v>0.92264999999999997</v>
      </c>
      <c r="D458" s="2">
        <v>0.71665000000000001</v>
      </c>
      <c r="G458" s="3">
        <v>3143.7212300000001</v>
      </c>
      <c r="H458" s="1">
        <v>1.00627</v>
      </c>
      <c r="I458" s="1">
        <v>0.82869999999999999</v>
      </c>
      <c r="J458" s="1">
        <v>0.62380000000000002</v>
      </c>
      <c r="K458" s="2">
        <v>0.46189000000000002</v>
      </c>
      <c r="N458" s="3">
        <v>3143.7212300000001</v>
      </c>
      <c r="O458" s="1">
        <v>0.97472000000000003</v>
      </c>
      <c r="P458" s="1">
        <v>0.93922000000000005</v>
      </c>
      <c r="Q458" s="1">
        <v>0.99328000000000005</v>
      </c>
      <c r="R458" s="2">
        <v>0.93220000000000003</v>
      </c>
      <c r="U458" s="3">
        <v>3571.8844899999999</v>
      </c>
      <c r="V458" s="1">
        <v>0.56591999999999998</v>
      </c>
      <c r="W458" s="1">
        <v>0.53702000000000005</v>
      </c>
      <c r="X458" s="1">
        <v>0.49906</v>
      </c>
      <c r="Y458" s="1">
        <v>0.46378999999999998</v>
      </c>
      <c r="Z458" s="2">
        <v>0.43631999999999999</v>
      </c>
    </row>
    <row r="459" spans="2:26" x14ac:dyDescent="0.25">
      <c r="B459" s="3">
        <v>3570.9201600000001</v>
      </c>
      <c r="C459" s="1">
        <v>0.92266999999999999</v>
      </c>
      <c r="D459" s="2">
        <v>0.71591000000000005</v>
      </c>
      <c r="G459" s="3">
        <v>3141.7925599999999</v>
      </c>
      <c r="H459" s="1">
        <v>1.0065500000000001</v>
      </c>
      <c r="I459" s="1">
        <v>0.82884999999999998</v>
      </c>
      <c r="J459" s="1">
        <v>0.62187999999999999</v>
      </c>
      <c r="K459" s="2">
        <v>0.46181</v>
      </c>
      <c r="N459" s="3">
        <v>3141.7925599999999</v>
      </c>
      <c r="O459" s="1">
        <v>0.97468999999999995</v>
      </c>
      <c r="P459" s="1">
        <v>0.94038999999999995</v>
      </c>
      <c r="Q459" s="1">
        <v>0.99312</v>
      </c>
      <c r="R459" s="2">
        <v>0.93147999999999997</v>
      </c>
      <c r="U459" s="3">
        <v>3570.9201600000001</v>
      </c>
      <c r="V459" s="1">
        <v>0.56581999999999999</v>
      </c>
      <c r="W459" s="1">
        <v>0.53707000000000005</v>
      </c>
      <c r="X459" s="1">
        <v>0.49915999999999999</v>
      </c>
      <c r="Y459" s="1">
        <v>0.46375</v>
      </c>
      <c r="Z459" s="2">
        <v>0.43614000000000003</v>
      </c>
    </row>
    <row r="460" spans="2:26" x14ac:dyDescent="0.25">
      <c r="B460" s="3">
        <v>3569.9558200000001</v>
      </c>
      <c r="C460" s="1">
        <v>0.92254999999999998</v>
      </c>
      <c r="D460" s="2">
        <v>0.71518999999999999</v>
      </c>
      <c r="G460" s="3">
        <v>3139.8638999999998</v>
      </c>
      <c r="H460" s="1">
        <v>1.00624</v>
      </c>
      <c r="I460" s="1">
        <v>0.82862999999999998</v>
      </c>
      <c r="J460" s="1">
        <v>0.62067000000000005</v>
      </c>
      <c r="K460" s="2">
        <v>0.46311000000000002</v>
      </c>
      <c r="N460" s="3">
        <v>3139.8638999999998</v>
      </c>
      <c r="O460" s="1">
        <v>0.97509999999999997</v>
      </c>
      <c r="P460" s="1">
        <v>0.94255</v>
      </c>
      <c r="Q460" s="1">
        <v>0.99370000000000003</v>
      </c>
      <c r="R460" s="2">
        <v>0.93228</v>
      </c>
      <c r="U460" s="3">
        <v>3569.9558200000001</v>
      </c>
      <c r="V460" s="1">
        <v>0.56566000000000005</v>
      </c>
      <c r="W460" s="1">
        <v>0.53700000000000003</v>
      </c>
      <c r="X460" s="1">
        <v>0.49919000000000002</v>
      </c>
      <c r="Y460" s="1">
        <v>0.46357999999999999</v>
      </c>
      <c r="Z460" s="2">
        <v>0.43597999999999998</v>
      </c>
    </row>
    <row r="461" spans="2:26" x14ac:dyDescent="0.25">
      <c r="B461" s="3">
        <v>3568.9914899999999</v>
      </c>
      <c r="C461" s="1">
        <v>0.92271999999999998</v>
      </c>
      <c r="D461" s="2">
        <v>0.71506000000000003</v>
      </c>
      <c r="G461" s="3">
        <v>3137.9352399999998</v>
      </c>
      <c r="H461" s="1">
        <v>1.00569</v>
      </c>
      <c r="I461" s="1">
        <v>0.82845000000000002</v>
      </c>
      <c r="J461" s="1">
        <v>0.62109000000000003</v>
      </c>
      <c r="K461" s="2">
        <v>0.46451999999999999</v>
      </c>
      <c r="N461" s="3">
        <v>3137.9352399999998</v>
      </c>
      <c r="O461" s="1">
        <v>0.97553999999999996</v>
      </c>
      <c r="P461" s="1">
        <v>0.94350000000000001</v>
      </c>
      <c r="Q461" s="1">
        <v>0.99411000000000005</v>
      </c>
      <c r="R461" s="2">
        <v>0.93230000000000002</v>
      </c>
      <c r="U461" s="3">
        <v>3568.9914899999999</v>
      </c>
      <c r="V461" s="1">
        <v>0.56545999999999996</v>
      </c>
      <c r="W461" s="1">
        <v>0.53688000000000002</v>
      </c>
      <c r="X461" s="1">
        <v>0.49908000000000002</v>
      </c>
      <c r="Y461" s="1">
        <v>0.46337</v>
      </c>
      <c r="Z461" s="2">
        <v>0.43590000000000001</v>
      </c>
    </row>
    <row r="462" spans="2:26" x14ac:dyDescent="0.25">
      <c r="B462" s="3">
        <v>3568.0271600000001</v>
      </c>
      <c r="C462" s="1">
        <v>0.92296</v>
      </c>
      <c r="D462" s="2">
        <v>0.71509</v>
      </c>
      <c r="G462" s="3">
        <v>3136.00657</v>
      </c>
      <c r="H462" s="1">
        <v>1.00542</v>
      </c>
      <c r="I462" s="1">
        <v>0.82818000000000003</v>
      </c>
      <c r="J462" s="1">
        <v>0.62143000000000004</v>
      </c>
      <c r="K462" s="2">
        <v>0.46511000000000002</v>
      </c>
      <c r="N462" s="3">
        <v>3136.00657</v>
      </c>
      <c r="O462" s="1">
        <v>0.97572999999999999</v>
      </c>
      <c r="P462" s="1">
        <v>0.94316</v>
      </c>
      <c r="Q462" s="1">
        <v>0.99419000000000002</v>
      </c>
      <c r="R462" s="2">
        <v>0.93176000000000003</v>
      </c>
      <c r="U462" s="3">
        <v>3568.0271600000001</v>
      </c>
      <c r="V462" s="1">
        <v>0.56530999999999998</v>
      </c>
      <c r="W462" s="1">
        <v>0.53680000000000005</v>
      </c>
      <c r="X462" s="1">
        <v>0.49896000000000001</v>
      </c>
      <c r="Y462" s="1">
        <v>0.46317999999999998</v>
      </c>
      <c r="Z462" s="2">
        <v>0.43586000000000003</v>
      </c>
    </row>
    <row r="463" spans="2:26" x14ac:dyDescent="0.25">
      <c r="B463" s="3">
        <v>3567.0628299999998</v>
      </c>
      <c r="C463" s="1">
        <v>0.92315999999999998</v>
      </c>
      <c r="D463" s="2">
        <v>0.71477000000000002</v>
      </c>
      <c r="G463" s="3">
        <v>3134.07791</v>
      </c>
      <c r="H463" s="1">
        <v>1.0046299999999999</v>
      </c>
      <c r="I463" s="1">
        <v>0.82765</v>
      </c>
      <c r="J463" s="1">
        <v>0.62065999999999999</v>
      </c>
      <c r="K463" s="2">
        <v>0.46483000000000002</v>
      </c>
      <c r="N463" s="3">
        <v>3134.07791</v>
      </c>
      <c r="O463" s="1">
        <v>0.97563999999999995</v>
      </c>
      <c r="P463" s="1">
        <v>0.94320999999999999</v>
      </c>
      <c r="Q463" s="1">
        <v>0.99395</v>
      </c>
      <c r="R463" s="2">
        <v>0.93303999999999998</v>
      </c>
      <c r="U463" s="3">
        <v>3567.0628299999998</v>
      </c>
      <c r="V463" s="1">
        <v>0.56516</v>
      </c>
      <c r="W463" s="1">
        <v>0.53669</v>
      </c>
      <c r="X463" s="1">
        <v>0.49886999999999998</v>
      </c>
      <c r="Y463" s="1">
        <v>0.46300000000000002</v>
      </c>
      <c r="Z463" s="2">
        <v>0.43580000000000002</v>
      </c>
    </row>
    <row r="464" spans="2:26" x14ac:dyDescent="0.25">
      <c r="B464" s="3">
        <v>3566.0985000000001</v>
      </c>
      <c r="C464" s="1">
        <v>0.92388000000000003</v>
      </c>
      <c r="D464" s="2">
        <v>0.71413000000000004</v>
      </c>
      <c r="G464" s="3">
        <v>3132.1492499999999</v>
      </c>
      <c r="H464" s="1">
        <v>1.0035000000000001</v>
      </c>
      <c r="I464" s="1">
        <v>0.82743999999999995</v>
      </c>
      <c r="J464" s="1">
        <v>0.62031000000000003</v>
      </c>
      <c r="K464" s="2">
        <v>0.46399000000000001</v>
      </c>
      <c r="N464" s="3">
        <v>3132.1492499999999</v>
      </c>
      <c r="O464" s="1">
        <v>0.97538000000000002</v>
      </c>
      <c r="P464" s="1">
        <v>0.94369999999999998</v>
      </c>
      <c r="Q464" s="1">
        <v>0.99294000000000004</v>
      </c>
      <c r="R464" s="2">
        <v>0.93462999999999996</v>
      </c>
      <c r="U464" s="3">
        <v>3566.0985000000001</v>
      </c>
      <c r="V464" s="1">
        <v>0.56499999999999995</v>
      </c>
      <c r="W464" s="1">
        <v>0.53664999999999996</v>
      </c>
      <c r="X464" s="1">
        <v>0.49884000000000001</v>
      </c>
      <c r="Y464" s="1">
        <v>0.46288000000000001</v>
      </c>
      <c r="Z464" s="2">
        <v>0.43574000000000002</v>
      </c>
    </row>
    <row r="465" spans="2:26" x14ac:dyDescent="0.25">
      <c r="B465" s="3">
        <v>3565.1341699999998</v>
      </c>
      <c r="C465" s="1">
        <v>0.92454000000000003</v>
      </c>
      <c r="D465" s="2">
        <v>0.71340000000000003</v>
      </c>
      <c r="G465" s="3">
        <v>3130.2205800000002</v>
      </c>
      <c r="H465" s="1">
        <v>1.00308</v>
      </c>
      <c r="I465" s="1">
        <v>0.82708000000000004</v>
      </c>
      <c r="J465" s="1">
        <v>0.62034999999999996</v>
      </c>
      <c r="K465" s="2">
        <v>0.46250000000000002</v>
      </c>
      <c r="N465" s="3">
        <v>3130.2205800000002</v>
      </c>
      <c r="O465" s="1">
        <v>0.97491000000000005</v>
      </c>
      <c r="P465" s="1">
        <v>0.94333999999999996</v>
      </c>
      <c r="Q465" s="1">
        <v>0.99173</v>
      </c>
      <c r="R465" s="2">
        <v>0.93466000000000005</v>
      </c>
      <c r="U465" s="3">
        <v>3565.1341699999998</v>
      </c>
      <c r="V465" s="1">
        <v>0.56488000000000005</v>
      </c>
      <c r="W465" s="1">
        <v>0.53680000000000005</v>
      </c>
      <c r="X465" s="1">
        <v>0.49891000000000002</v>
      </c>
      <c r="Y465" s="1">
        <v>0.46282000000000001</v>
      </c>
      <c r="Z465" s="2">
        <v>0.43559999999999999</v>
      </c>
    </row>
    <row r="466" spans="2:26" x14ac:dyDescent="0.25">
      <c r="B466" s="3">
        <v>3564.1698299999998</v>
      </c>
      <c r="C466" s="1">
        <v>0.92391000000000001</v>
      </c>
      <c r="D466" s="2">
        <v>0.71314999999999995</v>
      </c>
      <c r="G466" s="3">
        <v>3128.2919200000001</v>
      </c>
      <c r="H466" s="1">
        <v>1.0030399999999999</v>
      </c>
      <c r="I466" s="1">
        <v>0.82613999999999999</v>
      </c>
      <c r="J466" s="1">
        <v>0.61956999999999995</v>
      </c>
      <c r="K466" s="2">
        <v>0.46123999999999998</v>
      </c>
      <c r="N466" s="3">
        <v>3128.2919200000001</v>
      </c>
      <c r="O466" s="1">
        <v>0.97450999999999999</v>
      </c>
      <c r="P466" s="1">
        <v>0.94252000000000002</v>
      </c>
      <c r="Q466" s="1">
        <v>0.99129999999999996</v>
      </c>
      <c r="R466" s="2">
        <v>0.93461000000000005</v>
      </c>
      <c r="U466" s="3">
        <v>3564.1698299999998</v>
      </c>
      <c r="V466" s="1">
        <v>0.56486999999999998</v>
      </c>
      <c r="W466" s="1">
        <v>0.53698999999999997</v>
      </c>
      <c r="X466" s="1">
        <v>0.49901000000000001</v>
      </c>
      <c r="Y466" s="1">
        <v>0.46272999999999997</v>
      </c>
      <c r="Z466" s="2">
        <v>0.43539</v>
      </c>
    </row>
    <row r="467" spans="2:26" x14ac:dyDescent="0.25">
      <c r="B467" s="3">
        <v>3563.2055</v>
      </c>
      <c r="C467" s="1">
        <v>0.92247999999999997</v>
      </c>
      <c r="D467" s="2">
        <v>0.71360999999999997</v>
      </c>
      <c r="G467" s="3">
        <v>3126.3632600000001</v>
      </c>
      <c r="H467" s="1">
        <v>1.00231</v>
      </c>
      <c r="I467" s="1">
        <v>0.82450000000000001</v>
      </c>
      <c r="J467" s="1">
        <v>0.61806000000000005</v>
      </c>
      <c r="K467" s="2">
        <v>0.46037</v>
      </c>
      <c r="N467" s="3">
        <v>3126.3632600000001</v>
      </c>
      <c r="O467" s="1">
        <v>0.97423999999999999</v>
      </c>
      <c r="P467" s="1">
        <v>0.94277999999999995</v>
      </c>
      <c r="Q467" s="1">
        <v>0.99168999999999996</v>
      </c>
      <c r="R467" s="2">
        <v>0.93503999999999998</v>
      </c>
      <c r="U467" s="3">
        <v>3563.2055</v>
      </c>
      <c r="V467" s="1">
        <v>0.56491000000000002</v>
      </c>
      <c r="W467" s="1">
        <v>0.53691999999999995</v>
      </c>
      <c r="X467" s="1">
        <v>0.49903999999999998</v>
      </c>
      <c r="Y467" s="1">
        <v>0.46254000000000001</v>
      </c>
      <c r="Z467" s="2">
        <v>0.43522</v>
      </c>
    </row>
    <row r="468" spans="2:26" x14ac:dyDescent="0.25">
      <c r="B468" s="3">
        <v>3562.2411699999998</v>
      </c>
      <c r="C468" s="1">
        <v>0.92154999999999998</v>
      </c>
      <c r="D468" s="2">
        <v>0.71418000000000004</v>
      </c>
      <c r="G468" s="3">
        <v>3124.4345899999998</v>
      </c>
      <c r="H468" s="1">
        <v>1.0006999999999999</v>
      </c>
      <c r="I468" s="1">
        <v>0.82186999999999999</v>
      </c>
      <c r="J468" s="1">
        <v>0.61614000000000002</v>
      </c>
      <c r="K468" s="2">
        <v>0.45879999999999999</v>
      </c>
      <c r="N468" s="3">
        <v>3124.4345899999998</v>
      </c>
      <c r="O468" s="1">
        <v>0.97375</v>
      </c>
      <c r="P468" s="1">
        <v>0.94311999999999996</v>
      </c>
      <c r="Q468" s="1">
        <v>0.99217</v>
      </c>
      <c r="R468" s="2">
        <v>0.93444000000000005</v>
      </c>
      <c r="U468" s="3">
        <v>3562.2411699999998</v>
      </c>
      <c r="V468" s="1">
        <v>0.56486999999999998</v>
      </c>
      <c r="W468" s="1">
        <v>0.53668000000000005</v>
      </c>
      <c r="X468" s="1">
        <v>0.49898999999999999</v>
      </c>
      <c r="Y468" s="1">
        <v>0.46233000000000002</v>
      </c>
      <c r="Z468" s="2">
        <v>0.43507000000000001</v>
      </c>
    </row>
    <row r="469" spans="2:26" x14ac:dyDescent="0.25">
      <c r="B469" s="3">
        <v>3561.27684</v>
      </c>
      <c r="C469" s="1">
        <v>0.92112000000000005</v>
      </c>
      <c r="D469" s="2">
        <v>0.71404000000000001</v>
      </c>
      <c r="G469" s="3">
        <v>3122.5059299999998</v>
      </c>
      <c r="H469" s="1">
        <v>0.99897999999999998</v>
      </c>
      <c r="I469" s="1">
        <v>0.81879000000000002</v>
      </c>
      <c r="J469" s="1">
        <v>0.61414999999999997</v>
      </c>
      <c r="K469" s="2">
        <v>0.45676</v>
      </c>
      <c r="N469" s="3">
        <v>3122.5059299999998</v>
      </c>
      <c r="O469" s="1">
        <v>0.97309999999999997</v>
      </c>
      <c r="P469" s="1">
        <v>0.94255999999999995</v>
      </c>
      <c r="Q469" s="1">
        <v>0.99221000000000004</v>
      </c>
      <c r="R469" s="2">
        <v>0.93327000000000004</v>
      </c>
      <c r="U469" s="3">
        <v>3561.27684</v>
      </c>
      <c r="V469" s="1">
        <v>0.56471000000000005</v>
      </c>
      <c r="W469" s="1">
        <v>0.53649000000000002</v>
      </c>
      <c r="X469" s="1">
        <v>0.49884000000000001</v>
      </c>
      <c r="Y469" s="1">
        <v>0.46217000000000003</v>
      </c>
      <c r="Z469" s="2">
        <v>0.43487999999999999</v>
      </c>
    </row>
    <row r="470" spans="2:26" x14ac:dyDescent="0.25">
      <c r="B470" s="3">
        <v>3560.3125100000002</v>
      </c>
      <c r="C470" s="1">
        <v>0.92068000000000005</v>
      </c>
      <c r="D470" s="2">
        <v>0.71296000000000004</v>
      </c>
      <c r="G470" s="3">
        <v>3120.5772700000002</v>
      </c>
      <c r="H470" s="1">
        <v>0.99792000000000003</v>
      </c>
      <c r="I470" s="1">
        <v>0.81633999999999995</v>
      </c>
      <c r="J470" s="1">
        <v>0.61295999999999995</v>
      </c>
      <c r="K470" s="2">
        <v>0.45534999999999998</v>
      </c>
      <c r="N470" s="3">
        <v>3120.5772700000002</v>
      </c>
      <c r="O470" s="1">
        <v>0.97265999999999997</v>
      </c>
      <c r="P470" s="1">
        <v>0.94233999999999996</v>
      </c>
      <c r="Q470" s="1">
        <v>0.99231999999999998</v>
      </c>
      <c r="R470" s="2">
        <v>0.93308999999999997</v>
      </c>
      <c r="U470" s="3">
        <v>3560.3125100000002</v>
      </c>
      <c r="V470" s="1">
        <v>0.56449000000000005</v>
      </c>
      <c r="W470" s="1">
        <v>0.53632999999999997</v>
      </c>
      <c r="X470" s="1">
        <v>0.49872</v>
      </c>
      <c r="Y470" s="1">
        <v>0.46204000000000001</v>
      </c>
      <c r="Z470" s="2">
        <v>0.43472</v>
      </c>
    </row>
    <row r="471" spans="2:26" x14ac:dyDescent="0.25">
      <c r="B471" s="3">
        <v>3559.34818</v>
      </c>
      <c r="C471" s="1">
        <v>0.92030000000000001</v>
      </c>
      <c r="D471" s="2">
        <v>0.71184000000000003</v>
      </c>
      <c r="G471" s="3">
        <v>3118.6486</v>
      </c>
      <c r="H471" s="1">
        <v>0.99690999999999996</v>
      </c>
      <c r="I471" s="1">
        <v>0.81437000000000004</v>
      </c>
      <c r="J471" s="1">
        <v>0.61238000000000004</v>
      </c>
      <c r="K471" s="2">
        <v>0.45407999999999998</v>
      </c>
      <c r="N471" s="3">
        <v>3118.6486</v>
      </c>
      <c r="O471" s="1">
        <v>0.97226000000000001</v>
      </c>
      <c r="P471" s="1">
        <v>0.94316</v>
      </c>
      <c r="Q471" s="1">
        <v>0.99304000000000003</v>
      </c>
      <c r="R471" s="2">
        <v>0.93401000000000001</v>
      </c>
      <c r="U471" s="3">
        <v>3559.34818</v>
      </c>
      <c r="V471" s="1">
        <v>0.56435000000000002</v>
      </c>
      <c r="W471" s="1">
        <v>0.53613</v>
      </c>
      <c r="X471" s="1">
        <v>0.49876999999999999</v>
      </c>
      <c r="Y471" s="1">
        <v>0.46187</v>
      </c>
      <c r="Z471" s="2">
        <v>0.43464999999999998</v>
      </c>
    </row>
    <row r="472" spans="2:26" x14ac:dyDescent="0.25">
      <c r="B472" s="3">
        <v>3558.38384</v>
      </c>
      <c r="C472" s="1">
        <v>0.92020000000000002</v>
      </c>
      <c r="D472" s="2">
        <v>0.71143000000000001</v>
      </c>
      <c r="G472" s="3">
        <v>3116.71994</v>
      </c>
      <c r="H472" s="1">
        <v>0.995</v>
      </c>
      <c r="I472" s="1">
        <v>0.8115</v>
      </c>
      <c r="J472" s="1">
        <v>0.61079000000000006</v>
      </c>
      <c r="K472" s="2">
        <v>0.45212000000000002</v>
      </c>
      <c r="N472" s="3">
        <v>3116.71994</v>
      </c>
      <c r="O472" s="1">
        <v>0.97162999999999999</v>
      </c>
      <c r="P472" s="1">
        <v>0.94474999999999998</v>
      </c>
      <c r="Q472" s="1">
        <v>0.99353000000000002</v>
      </c>
      <c r="R472" s="2">
        <v>0.93533999999999995</v>
      </c>
      <c r="U472" s="3">
        <v>3558.38384</v>
      </c>
      <c r="V472" s="1">
        <v>0.56430000000000002</v>
      </c>
      <c r="W472" s="1">
        <v>0.53605000000000003</v>
      </c>
      <c r="X472" s="1">
        <v>0.49891999999999997</v>
      </c>
      <c r="Y472" s="1">
        <v>0.46161000000000002</v>
      </c>
      <c r="Z472" s="2">
        <v>0.43458999999999998</v>
      </c>
    </row>
    <row r="473" spans="2:26" x14ac:dyDescent="0.25">
      <c r="B473" s="3">
        <v>3557.4195100000002</v>
      </c>
      <c r="C473" s="1">
        <v>0.92042000000000002</v>
      </c>
      <c r="D473" s="2">
        <v>0.71131999999999995</v>
      </c>
      <c r="G473" s="3">
        <v>3114.7912799999999</v>
      </c>
      <c r="H473" s="1">
        <v>0.99238999999999999</v>
      </c>
      <c r="I473" s="1">
        <v>0.80713000000000001</v>
      </c>
      <c r="J473" s="1">
        <v>0.60755000000000003</v>
      </c>
      <c r="K473" s="2">
        <v>0.44994000000000001</v>
      </c>
      <c r="N473" s="3">
        <v>3114.7912799999999</v>
      </c>
      <c r="O473" s="1">
        <v>0.97094000000000003</v>
      </c>
      <c r="P473" s="1">
        <v>0.94588000000000005</v>
      </c>
      <c r="Q473" s="1">
        <v>0.99304999999999999</v>
      </c>
      <c r="R473" s="2">
        <v>0.93603999999999998</v>
      </c>
      <c r="U473" s="3">
        <v>3557.4195100000002</v>
      </c>
      <c r="V473" s="1">
        <v>0.56428</v>
      </c>
      <c r="W473" s="1">
        <v>0.53617000000000004</v>
      </c>
      <c r="X473" s="1">
        <v>0.49901000000000001</v>
      </c>
      <c r="Y473" s="1">
        <v>0.46139000000000002</v>
      </c>
      <c r="Z473" s="2">
        <v>0.43443999999999999</v>
      </c>
    </row>
    <row r="474" spans="2:26" x14ac:dyDescent="0.25">
      <c r="B474" s="3">
        <v>3556.4551799999999</v>
      </c>
      <c r="C474" s="1">
        <v>0.92071999999999998</v>
      </c>
      <c r="D474" s="2">
        <v>0.71087</v>
      </c>
      <c r="G474" s="3">
        <v>3112.8626100000001</v>
      </c>
      <c r="H474" s="1">
        <v>0.98965999999999998</v>
      </c>
      <c r="I474" s="1">
        <v>0.80228999999999995</v>
      </c>
      <c r="J474" s="1">
        <v>0.60389999999999999</v>
      </c>
      <c r="K474" s="2">
        <v>0.44794</v>
      </c>
      <c r="N474" s="3">
        <v>3112.8626100000001</v>
      </c>
      <c r="O474" s="1">
        <v>0.97030000000000005</v>
      </c>
      <c r="P474" s="1">
        <v>0.94606999999999997</v>
      </c>
      <c r="Q474" s="1">
        <v>0.99251999999999996</v>
      </c>
      <c r="R474" s="2">
        <v>0.93608999999999998</v>
      </c>
      <c r="U474" s="3">
        <v>3556.4551799999999</v>
      </c>
      <c r="V474" s="1">
        <v>0.56420000000000003</v>
      </c>
      <c r="W474" s="1">
        <v>0.53625</v>
      </c>
      <c r="X474" s="1">
        <v>0.49897999999999998</v>
      </c>
      <c r="Y474" s="1">
        <v>0.46133999999999997</v>
      </c>
      <c r="Z474" s="2">
        <v>0.43419000000000002</v>
      </c>
    </row>
    <row r="475" spans="2:26" x14ac:dyDescent="0.25">
      <c r="B475" s="3">
        <v>3555.4908500000001</v>
      </c>
      <c r="C475" s="1">
        <v>0.92079</v>
      </c>
      <c r="D475" s="2">
        <v>0.71003000000000005</v>
      </c>
      <c r="G475" s="3">
        <v>3110.9339500000001</v>
      </c>
      <c r="H475" s="1">
        <v>0.98694000000000004</v>
      </c>
      <c r="I475" s="1">
        <v>0.79752000000000001</v>
      </c>
      <c r="J475" s="1">
        <v>0.60102</v>
      </c>
      <c r="K475" s="2">
        <v>0.44518999999999997</v>
      </c>
      <c r="N475" s="3">
        <v>3110.9339500000001</v>
      </c>
      <c r="O475" s="1">
        <v>0.96943000000000001</v>
      </c>
      <c r="P475" s="1">
        <v>0.94625000000000004</v>
      </c>
      <c r="Q475" s="1">
        <v>0.99265999999999999</v>
      </c>
      <c r="R475" s="2">
        <v>0.93608000000000002</v>
      </c>
      <c r="U475" s="3">
        <v>3555.4908500000001</v>
      </c>
      <c r="V475" s="1">
        <v>0.56405000000000005</v>
      </c>
      <c r="W475" s="1">
        <v>0.53617999999999999</v>
      </c>
      <c r="X475" s="1">
        <v>0.49895</v>
      </c>
      <c r="Y475" s="1">
        <v>0.46131</v>
      </c>
      <c r="Z475" s="2">
        <v>0.43386999999999998</v>
      </c>
    </row>
    <row r="476" spans="2:26" x14ac:dyDescent="0.25">
      <c r="B476" s="3">
        <v>3554.5265199999999</v>
      </c>
      <c r="C476" s="1">
        <v>0.92076000000000002</v>
      </c>
      <c r="D476" s="2">
        <v>0.70943999999999996</v>
      </c>
      <c r="G476" s="3">
        <v>3109.0052900000001</v>
      </c>
      <c r="H476" s="1">
        <v>0.9839</v>
      </c>
      <c r="I476" s="1">
        <v>0.79181999999999997</v>
      </c>
      <c r="J476" s="1">
        <v>0.59845999999999999</v>
      </c>
      <c r="K476" s="2">
        <v>0.44102000000000002</v>
      </c>
      <c r="N476" s="3">
        <v>3109.0052900000001</v>
      </c>
      <c r="O476" s="1">
        <v>0.96809000000000001</v>
      </c>
      <c r="P476" s="1">
        <v>0.94594</v>
      </c>
      <c r="Q476" s="1">
        <v>0.99319999999999997</v>
      </c>
      <c r="R476" s="2">
        <v>0.93576000000000004</v>
      </c>
      <c r="U476" s="3">
        <v>3554.5265199999999</v>
      </c>
      <c r="V476" s="1">
        <v>0.56391000000000002</v>
      </c>
      <c r="W476" s="1">
        <v>0.53613999999999995</v>
      </c>
      <c r="X476" s="1">
        <v>0.49890000000000001</v>
      </c>
      <c r="Y476" s="1">
        <v>0.46115</v>
      </c>
      <c r="Z476" s="2">
        <v>0.43362000000000001</v>
      </c>
    </row>
    <row r="477" spans="2:26" x14ac:dyDescent="0.25">
      <c r="B477" s="3">
        <v>3553.5621900000001</v>
      </c>
      <c r="C477" s="1">
        <v>0.92113999999999996</v>
      </c>
      <c r="D477" s="2">
        <v>0.70948999999999995</v>
      </c>
      <c r="G477" s="3">
        <v>3107.0766199999998</v>
      </c>
      <c r="H477" s="1">
        <v>0.98029999999999995</v>
      </c>
      <c r="I477" s="1">
        <v>0.78473999999999999</v>
      </c>
      <c r="J477" s="1">
        <v>0.59528999999999999</v>
      </c>
      <c r="K477" s="2">
        <v>0.43633</v>
      </c>
      <c r="N477" s="3">
        <v>3107.0766199999998</v>
      </c>
      <c r="O477" s="1">
        <v>0.96657999999999999</v>
      </c>
      <c r="P477" s="1">
        <v>0.94506000000000001</v>
      </c>
      <c r="Q477" s="1">
        <v>0.99351999999999996</v>
      </c>
      <c r="R477" s="2">
        <v>0.93498999999999999</v>
      </c>
      <c r="U477" s="3">
        <v>3553.5621900000001</v>
      </c>
      <c r="V477" s="1">
        <v>0.56384000000000001</v>
      </c>
      <c r="W477" s="1">
        <v>0.53619000000000006</v>
      </c>
      <c r="X477" s="1">
        <v>0.49878</v>
      </c>
      <c r="Y477" s="1">
        <v>0.46092</v>
      </c>
      <c r="Z477" s="2">
        <v>0.43358999999999998</v>
      </c>
    </row>
    <row r="478" spans="2:26" x14ac:dyDescent="0.25">
      <c r="B478" s="3">
        <v>3552.5978500000001</v>
      </c>
      <c r="C478" s="1">
        <v>0.92166999999999999</v>
      </c>
      <c r="D478" s="2">
        <v>0.70962999999999998</v>
      </c>
      <c r="G478" s="3">
        <v>3105.1479599999998</v>
      </c>
      <c r="H478" s="1">
        <v>0.97633000000000003</v>
      </c>
      <c r="I478" s="1">
        <v>0.77744999999999997</v>
      </c>
      <c r="J478" s="1">
        <v>0.59157999999999999</v>
      </c>
      <c r="K478" s="2">
        <v>0.43197000000000002</v>
      </c>
      <c r="N478" s="3">
        <v>3105.1479599999998</v>
      </c>
      <c r="O478" s="1">
        <v>0.96516999999999997</v>
      </c>
      <c r="P478" s="1">
        <v>0.94467000000000001</v>
      </c>
      <c r="Q478" s="1">
        <v>0.99321999999999999</v>
      </c>
      <c r="R478" s="2">
        <v>0.93415000000000004</v>
      </c>
      <c r="U478" s="3">
        <v>3552.5978500000001</v>
      </c>
      <c r="V478" s="1">
        <v>0.56383000000000005</v>
      </c>
      <c r="W478" s="1">
        <v>0.53612000000000004</v>
      </c>
      <c r="X478" s="1">
        <v>0.49864999999999998</v>
      </c>
      <c r="Y478" s="1">
        <v>0.46072000000000002</v>
      </c>
      <c r="Z478" s="2">
        <v>0.43375999999999998</v>
      </c>
    </row>
    <row r="479" spans="2:26" x14ac:dyDescent="0.25">
      <c r="B479" s="3">
        <v>3551.6335199999999</v>
      </c>
      <c r="C479" s="1">
        <v>0.92140999999999995</v>
      </c>
      <c r="D479" s="2">
        <v>0.70935000000000004</v>
      </c>
      <c r="G479" s="3">
        <v>3103.2193000000002</v>
      </c>
      <c r="H479" s="1">
        <v>0.97314999999999996</v>
      </c>
      <c r="I479" s="1">
        <v>0.77215999999999996</v>
      </c>
      <c r="J479" s="1">
        <v>0.58835000000000004</v>
      </c>
      <c r="K479" s="2">
        <v>0.42869000000000002</v>
      </c>
      <c r="N479" s="3">
        <v>3103.2193000000002</v>
      </c>
      <c r="O479" s="1">
        <v>0.96411000000000002</v>
      </c>
      <c r="P479" s="1">
        <v>0.94437000000000004</v>
      </c>
      <c r="Q479" s="1">
        <v>0.99280000000000002</v>
      </c>
      <c r="R479" s="2">
        <v>0.93376000000000003</v>
      </c>
      <c r="U479" s="3">
        <v>3551.6335199999999</v>
      </c>
      <c r="V479" s="1">
        <v>0.56374999999999997</v>
      </c>
      <c r="W479" s="1">
        <v>0.53585000000000005</v>
      </c>
      <c r="X479" s="1">
        <v>0.49862000000000001</v>
      </c>
      <c r="Y479" s="1">
        <v>0.46056000000000002</v>
      </c>
      <c r="Z479" s="2">
        <v>0.43390000000000001</v>
      </c>
    </row>
    <row r="480" spans="2:26" x14ac:dyDescent="0.25">
      <c r="B480" s="3">
        <v>3550.6691900000001</v>
      </c>
      <c r="C480" s="1">
        <v>0.92057</v>
      </c>
      <c r="D480" s="2">
        <v>0.70894999999999997</v>
      </c>
      <c r="G480" s="3">
        <v>3101.29063</v>
      </c>
      <c r="H480" s="1">
        <v>0.97126000000000001</v>
      </c>
      <c r="I480" s="1">
        <v>0.76856000000000002</v>
      </c>
      <c r="J480" s="1">
        <v>0.58538999999999997</v>
      </c>
      <c r="K480" s="2">
        <v>0.42646000000000001</v>
      </c>
      <c r="N480" s="3">
        <v>3101.29063</v>
      </c>
      <c r="O480" s="1">
        <v>0.96338000000000001</v>
      </c>
      <c r="P480" s="1">
        <v>0.94343999999999995</v>
      </c>
      <c r="Q480" s="1">
        <v>0.99267000000000005</v>
      </c>
      <c r="R480" s="2">
        <v>0.93401999999999996</v>
      </c>
      <c r="U480" s="3">
        <v>3550.6691900000001</v>
      </c>
      <c r="V480" s="1">
        <v>0.56357000000000002</v>
      </c>
      <c r="W480" s="1">
        <v>0.53564000000000001</v>
      </c>
      <c r="X480" s="1">
        <v>0.49865999999999999</v>
      </c>
      <c r="Y480" s="1">
        <v>0.46044000000000002</v>
      </c>
      <c r="Z480" s="2">
        <v>0.43386000000000002</v>
      </c>
    </row>
    <row r="481" spans="2:26" x14ac:dyDescent="0.25">
      <c r="B481" s="3">
        <v>3549.7048599999998</v>
      </c>
      <c r="C481" s="1">
        <v>0.92015000000000002</v>
      </c>
      <c r="D481" s="2">
        <v>0.70872999999999997</v>
      </c>
      <c r="G481" s="3">
        <v>3099.3619699999999</v>
      </c>
      <c r="H481" s="1">
        <v>0.96992999999999996</v>
      </c>
      <c r="I481" s="1">
        <v>0.76461000000000001</v>
      </c>
      <c r="J481" s="1">
        <v>0.58211999999999997</v>
      </c>
      <c r="K481" s="2">
        <v>0.42480000000000001</v>
      </c>
      <c r="N481" s="3">
        <v>3099.3619699999999</v>
      </c>
      <c r="O481" s="1">
        <v>0.96284000000000003</v>
      </c>
      <c r="P481" s="1">
        <v>0.94255</v>
      </c>
      <c r="Q481" s="1">
        <v>0.99285000000000001</v>
      </c>
      <c r="R481" s="2">
        <v>0.93478000000000006</v>
      </c>
      <c r="U481" s="3">
        <v>3549.7048599999998</v>
      </c>
      <c r="V481" s="1">
        <v>0.56345000000000001</v>
      </c>
      <c r="W481" s="1">
        <v>0.53561000000000003</v>
      </c>
      <c r="X481" s="1">
        <v>0.49867</v>
      </c>
      <c r="Y481" s="1">
        <v>0.46034999999999998</v>
      </c>
      <c r="Z481" s="2">
        <v>0.43373</v>
      </c>
    </row>
    <row r="482" spans="2:26" x14ac:dyDescent="0.25">
      <c r="B482" s="3">
        <v>3548.74053</v>
      </c>
      <c r="C482" s="1">
        <v>0.91979</v>
      </c>
      <c r="D482" s="2">
        <v>0.70848999999999995</v>
      </c>
      <c r="G482" s="3">
        <v>3097.4333099999999</v>
      </c>
      <c r="H482" s="1">
        <v>0.96875999999999995</v>
      </c>
      <c r="I482" s="1">
        <v>0.76060000000000005</v>
      </c>
      <c r="J482" s="1">
        <v>0.57943999999999996</v>
      </c>
      <c r="K482" s="2">
        <v>0.42308000000000001</v>
      </c>
      <c r="N482" s="3">
        <v>3097.4333099999999</v>
      </c>
      <c r="O482" s="1">
        <v>0.96228000000000002</v>
      </c>
      <c r="P482" s="1">
        <v>0.94255</v>
      </c>
      <c r="Q482" s="1">
        <v>0.99363000000000001</v>
      </c>
      <c r="R482" s="2">
        <v>0.93562999999999996</v>
      </c>
      <c r="U482" s="3">
        <v>3548.74053</v>
      </c>
      <c r="V482" s="1">
        <v>0.56347000000000003</v>
      </c>
      <c r="W482" s="1">
        <v>0.53564999999999996</v>
      </c>
      <c r="X482" s="1">
        <v>0.49863000000000002</v>
      </c>
      <c r="Y482" s="1">
        <v>0.46026</v>
      </c>
      <c r="Z482" s="2">
        <v>0.43358000000000002</v>
      </c>
    </row>
    <row r="483" spans="2:26" x14ac:dyDescent="0.25">
      <c r="B483" s="3">
        <v>3547.7761999999998</v>
      </c>
      <c r="C483" s="1">
        <v>0.91849999999999998</v>
      </c>
      <c r="D483" s="2">
        <v>0.70798000000000005</v>
      </c>
      <c r="G483" s="3">
        <v>3095.5046400000001</v>
      </c>
      <c r="H483" s="1">
        <v>0.96825000000000006</v>
      </c>
      <c r="I483" s="1">
        <v>0.75868000000000002</v>
      </c>
      <c r="J483" s="1">
        <v>0.57887999999999995</v>
      </c>
      <c r="K483" s="2">
        <v>0.42165999999999998</v>
      </c>
      <c r="N483" s="3">
        <v>3095.5046400000001</v>
      </c>
      <c r="O483" s="1">
        <v>0.96181000000000005</v>
      </c>
      <c r="P483" s="1">
        <v>0.94284999999999997</v>
      </c>
      <c r="Q483" s="1">
        <v>0.99424000000000001</v>
      </c>
      <c r="R483" s="2">
        <v>0.93566000000000005</v>
      </c>
      <c r="U483" s="3">
        <v>3547.7761999999998</v>
      </c>
      <c r="V483" s="1">
        <v>0.5635</v>
      </c>
      <c r="W483" s="1">
        <v>0.53574999999999995</v>
      </c>
      <c r="X483" s="1">
        <v>0.49864000000000003</v>
      </c>
      <c r="Y483" s="1">
        <v>0.46011000000000002</v>
      </c>
      <c r="Z483" s="2">
        <v>0.43335000000000001</v>
      </c>
    </row>
    <row r="484" spans="2:26" x14ac:dyDescent="0.25">
      <c r="B484" s="3">
        <v>3546.8118599999998</v>
      </c>
      <c r="C484" s="1">
        <v>0.91686000000000001</v>
      </c>
      <c r="D484" s="2">
        <v>0.70745999999999998</v>
      </c>
      <c r="G484" s="3">
        <v>3093.5759800000001</v>
      </c>
      <c r="H484" s="1">
        <v>0.96928999999999998</v>
      </c>
      <c r="I484" s="1">
        <v>0.75983000000000001</v>
      </c>
      <c r="J484" s="1">
        <v>0.58091999999999999</v>
      </c>
      <c r="K484" s="2">
        <v>0.42252000000000001</v>
      </c>
      <c r="N484" s="3">
        <v>3093.5759800000001</v>
      </c>
      <c r="O484" s="1">
        <v>0.96209</v>
      </c>
      <c r="P484" s="1">
        <v>0.94293000000000005</v>
      </c>
      <c r="Q484" s="1">
        <v>0.99402000000000001</v>
      </c>
      <c r="R484" s="2">
        <v>0.93444000000000005</v>
      </c>
      <c r="U484" s="3">
        <v>3546.8118599999998</v>
      </c>
      <c r="V484" s="1">
        <v>0.5635</v>
      </c>
      <c r="W484" s="1">
        <v>0.53586</v>
      </c>
      <c r="X484" s="1">
        <v>0.49872</v>
      </c>
      <c r="Y484" s="1">
        <v>0.45994000000000002</v>
      </c>
      <c r="Z484" s="2">
        <v>0.43306</v>
      </c>
    </row>
    <row r="485" spans="2:26" x14ac:dyDescent="0.25">
      <c r="B485" s="3">
        <v>3545.84753</v>
      </c>
      <c r="C485" s="1">
        <v>0.91635</v>
      </c>
      <c r="D485" s="2">
        <v>0.70752000000000004</v>
      </c>
      <c r="G485" s="3">
        <v>3091.64732</v>
      </c>
      <c r="H485" s="1">
        <v>0.97213000000000005</v>
      </c>
      <c r="I485" s="1">
        <v>0.76366999999999996</v>
      </c>
      <c r="J485" s="1">
        <v>0.58453999999999995</v>
      </c>
      <c r="K485" s="2">
        <v>0.42585000000000001</v>
      </c>
      <c r="N485" s="3">
        <v>3091.64732</v>
      </c>
      <c r="O485" s="1">
        <v>0.96318000000000004</v>
      </c>
      <c r="P485" s="1">
        <v>0.94357000000000002</v>
      </c>
      <c r="Q485" s="1">
        <v>0.99417999999999995</v>
      </c>
      <c r="R485" s="2">
        <v>0.93333999999999995</v>
      </c>
      <c r="U485" s="3">
        <v>3545.84753</v>
      </c>
      <c r="V485" s="1">
        <v>0.56345000000000001</v>
      </c>
      <c r="W485" s="1">
        <v>0.53580000000000005</v>
      </c>
      <c r="X485" s="1">
        <v>0.49869000000000002</v>
      </c>
      <c r="Y485" s="1">
        <v>0.45978999999999998</v>
      </c>
      <c r="Z485" s="2">
        <v>0.43276999999999999</v>
      </c>
    </row>
    <row r="486" spans="2:26" x14ac:dyDescent="0.25">
      <c r="B486" s="3">
        <v>3544.8832000000002</v>
      </c>
      <c r="C486" s="1">
        <v>0.91722000000000004</v>
      </c>
      <c r="D486" s="2">
        <v>0.70816999999999997</v>
      </c>
      <c r="G486" s="3">
        <v>3089.7186499999998</v>
      </c>
      <c r="H486" s="1">
        <v>0.97568999999999995</v>
      </c>
      <c r="I486" s="1">
        <v>0.76890000000000003</v>
      </c>
      <c r="J486" s="1">
        <v>0.58794999999999997</v>
      </c>
      <c r="K486" s="2">
        <v>0.42937999999999998</v>
      </c>
      <c r="N486" s="3">
        <v>3089.7186499999998</v>
      </c>
      <c r="O486" s="1">
        <v>0.96433000000000002</v>
      </c>
      <c r="P486" s="1">
        <v>0.94499</v>
      </c>
      <c r="Q486" s="1">
        <v>0.99495999999999996</v>
      </c>
      <c r="R486" s="2">
        <v>0.93406</v>
      </c>
      <c r="U486" s="3">
        <v>3544.8832000000002</v>
      </c>
      <c r="V486" s="1">
        <v>0.56332000000000004</v>
      </c>
      <c r="W486" s="1">
        <v>0.53554000000000002</v>
      </c>
      <c r="X486" s="1">
        <v>0.49847000000000002</v>
      </c>
      <c r="Y486" s="1">
        <v>0.45968999999999999</v>
      </c>
      <c r="Z486" s="2">
        <v>0.43257000000000001</v>
      </c>
    </row>
    <row r="487" spans="2:26" x14ac:dyDescent="0.25">
      <c r="B487" s="3">
        <v>3543.91887</v>
      </c>
      <c r="C487" s="1">
        <v>0.91852999999999996</v>
      </c>
      <c r="D487" s="2">
        <v>0.70857999999999999</v>
      </c>
      <c r="G487" s="3">
        <v>3087.7899900000002</v>
      </c>
      <c r="H487" s="1">
        <v>0.97833000000000003</v>
      </c>
      <c r="I487" s="1">
        <v>0.77381</v>
      </c>
      <c r="J487" s="1">
        <v>0.58994000000000002</v>
      </c>
      <c r="K487" s="2">
        <v>0.43187999999999999</v>
      </c>
      <c r="N487" s="3">
        <v>3087.7899900000002</v>
      </c>
      <c r="O487" s="1">
        <v>0.96514</v>
      </c>
      <c r="P487" s="1">
        <v>0.94586000000000003</v>
      </c>
      <c r="Q487" s="1">
        <v>0.99529000000000001</v>
      </c>
      <c r="R487" s="2">
        <v>0.93576999999999999</v>
      </c>
      <c r="U487" s="3">
        <v>3543.91887</v>
      </c>
      <c r="V487" s="1">
        <v>0.56320000000000003</v>
      </c>
      <c r="W487" s="1">
        <v>0.53530999999999995</v>
      </c>
      <c r="X487" s="1">
        <v>0.49819000000000002</v>
      </c>
      <c r="Y487" s="1">
        <v>0.45965</v>
      </c>
      <c r="Z487" s="2">
        <v>0.43248999999999999</v>
      </c>
    </row>
    <row r="488" spans="2:26" x14ac:dyDescent="0.25">
      <c r="B488" s="3">
        <v>3542.9545400000002</v>
      </c>
      <c r="C488" s="1">
        <v>0.91917000000000004</v>
      </c>
      <c r="D488" s="2">
        <v>0.70818000000000003</v>
      </c>
      <c r="G488" s="3">
        <v>3085.8613300000002</v>
      </c>
      <c r="H488" s="1">
        <v>0.97992000000000001</v>
      </c>
      <c r="I488" s="1">
        <v>0.77797000000000005</v>
      </c>
      <c r="J488" s="1">
        <v>0.59128999999999998</v>
      </c>
      <c r="K488" s="2">
        <v>0.43418000000000001</v>
      </c>
      <c r="N488" s="3">
        <v>3085.8613300000002</v>
      </c>
      <c r="O488" s="1">
        <v>0.96589000000000003</v>
      </c>
      <c r="P488" s="1">
        <v>0.94523000000000001</v>
      </c>
      <c r="Q488" s="1">
        <v>0.99543000000000004</v>
      </c>
      <c r="R488" s="2">
        <v>0.93686000000000003</v>
      </c>
      <c r="U488" s="3">
        <v>3542.9545400000002</v>
      </c>
      <c r="V488" s="1">
        <v>0.56320000000000003</v>
      </c>
      <c r="W488" s="1">
        <v>0.53532000000000002</v>
      </c>
      <c r="X488" s="1">
        <v>0.49809999999999999</v>
      </c>
      <c r="Y488" s="1">
        <v>0.45961000000000002</v>
      </c>
      <c r="Z488" s="2">
        <v>0.4325</v>
      </c>
    </row>
    <row r="489" spans="2:26" x14ac:dyDescent="0.25">
      <c r="B489" s="3">
        <v>3541.9902099999999</v>
      </c>
      <c r="C489" s="1">
        <v>0.91871999999999998</v>
      </c>
      <c r="D489" s="2">
        <v>0.70742000000000005</v>
      </c>
      <c r="G489" s="3">
        <v>3083.9326599999999</v>
      </c>
      <c r="H489" s="1">
        <v>0.98096000000000005</v>
      </c>
      <c r="I489" s="1">
        <v>0.78169</v>
      </c>
      <c r="J489" s="1">
        <v>0.59277000000000002</v>
      </c>
      <c r="K489" s="2">
        <v>0.43647000000000002</v>
      </c>
      <c r="N489" s="3">
        <v>3083.9326599999999</v>
      </c>
      <c r="O489" s="1">
        <v>0.96662999999999999</v>
      </c>
      <c r="P489" s="1">
        <v>0.94408999999999998</v>
      </c>
      <c r="Q489" s="1">
        <v>0.99567000000000005</v>
      </c>
      <c r="R489" s="2">
        <v>0.93745999999999996</v>
      </c>
      <c r="U489" s="3">
        <v>3541.9902099999999</v>
      </c>
      <c r="V489" s="1">
        <v>0.56322000000000005</v>
      </c>
      <c r="W489" s="1">
        <v>0.53547</v>
      </c>
      <c r="X489" s="1">
        <v>0.49822</v>
      </c>
      <c r="Y489" s="1">
        <v>0.45944000000000002</v>
      </c>
      <c r="Z489" s="2">
        <v>0.43251000000000001</v>
      </c>
    </row>
    <row r="490" spans="2:26" x14ac:dyDescent="0.25">
      <c r="B490" s="3">
        <v>3541.0258699999999</v>
      </c>
      <c r="C490" s="1">
        <v>0.91786000000000001</v>
      </c>
      <c r="D490" s="2">
        <v>0.70687</v>
      </c>
      <c r="G490" s="3">
        <v>3082.0039999999999</v>
      </c>
      <c r="H490" s="1">
        <v>0.98087999999999997</v>
      </c>
      <c r="I490" s="1">
        <v>0.78415000000000001</v>
      </c>
      <c r="J490" s="1">
        <v>0.59367999999999999</v>
      </c>
      <c r="K490" s="2">
        <v>0.43754999999999999</v>
      </c>
      <c r="N490" s="3">
        <v>3082.0039999999999</v>
      </c>
      <c r="O490" s="1">
        <v>0.96697999999999995</v>
      </c>
      <c r="P490" s="1">
        <v>0.94366000000000005</v>
      </c>
      <c r="Q490" s="1">
        <v>0.99536000000000002</v>
      </c>
      <c r="R490" s="2">
        <v>0.93752999999999997</v>
      </c>
      <c r="U490" s="3">
        <v>3541.0258699999999</v>
      </c>
      <c r="V490" s="1">
        <v>0.56316999999999995</v>
      </c>
      <c r="W490" s="1">
        <v>0.53547</v>
      </c>
      <c r="X490" s="1">
        <v>0.49836000000000003</v>
      </c>
      <c r="Y490" s="1">
        <v>0.45921000000000001</v>
      </c>
      <c r="Z490" s="2">
        <v>0.43245</v>
      </c>
    </row>
    <row r="491" spans="2:26" x14ac:dyDescent="0.25">
      <c r="B491" s="3">
        <v>3540.0615400000002</v>
      </c>
      <c r="C491" s="1">
        <v>0.91737000000000002</v>
      </c>
      <c r="D491" s="2">
        <v>0.70660000000000001</v>
      </c>
      <c r="G491" s="3">
        <v>3080.0753399999999</v>
      </c>
      <c r="H491" s="1">
        <v>0.97941</v>
      </c>
      <c r="I491" s="1">
        <v>0.78344999999999998</v>
      </c>
      <c r="J491" s="1">
        <v>0.59328000000000003</v>
      </c>
      <c r="K491" s="2">
        <v>0.43636999999999998</v>
      </c>
      <c r="N491" s="3">
        <v>3080.0753399999999</v>
      </c>
      <c r="O491" s="1">
        <v>0.96660000000000001</v>
      </c>
      <c r="P491" s="1">
        <v>0.94372</v>
      </c>
      <c r="Q491" s="1">
        <v>0.99467000000000005</v>
      </c>
      <c r="R491" s="2">
        <v>0.93645</v>
      </c>
      <c r="U491" s="3">
        <v>3540.0615400000002</v>
      </c>
      <c r="V491" s="1">
        <v>0.56311999999999995</v>
      </c>
      <c r="W491" s="1">
        <v>0.53529000000000004</v>
      </c>
      <c r="X491" s="1">
        <v>0.49839</v>
      </c>
      <c r="Y491" s="1">
        <v>0.45906999999999998</v>
      </c>
      <c r="Z491" s="2">
        <v>0.43229000000000001</v>
      </c>
    </row>
    <row r="492" spans="2:26" x14ac:dyDescent="0.25">
      <c r="B492" s="3">
        <v>3539.0972099999999</v>
      </c>
      <c r="C492" s="1">
        <v>0.91720000000000002</v>
      </c>
      <c r="D492" s="2">
        <v>0.70635000000000003</v>
      </c>
      <c r="G492" s="3">
        <v>3078.1466700000001</v>
      </c>
      <c r="H492" s="1">
        <v>0.97740000000000005</v>
      </c>
      <c r="I492" s="1">
        <v>0.77937000000000001</v>
      </c>
      <c r="J492" s="1">
        <v>0.59126999999999996</v>
      </c>
      <c r="K492" s="2">
        <v>0.43363000000000002</v>
      </c>
      <c r="N492" s="3">
        <v>3078.1466700000001</v>
      </c>
      <c r="O492" s="1">
        <v>0.96570999999999996</v>
      </c>
      <c r="P492" s="1">
        <v>0.94432000000000005</v>
      </c>
      <c r="Q492" s="1">
        <v>0.99456999999999995</v>
      </c>
      <c r="R492" s="2">
        <v>0.93542000000000003</v>
      </c>
      <c r="U492" s="3">
        <v>3539.0972099999999</v>
      </c>
      <c r="V492" s="1">
        <v>0.56306999999999996</v>
      </c>
      <c r="W492" s="1">
        <v>0.53517999999999999</v>
      </c>
      <c r="X492" s="1">
        <v>0.49828</v>
      </c>
      <c r="Y492" s="1">
        <v>0.45907999999999999</v>
      </c>
      <c r="Z492" s="2">
        <v>0.43206</v>
      </c>
    </row>
    <row r="493" spans="2:26" x14ac:dyDescent="0.25">
      <c r="B493" s="3">
        <v>3538.1328800000001</v>
      </c>
      <c r="C493" s="1">
        <v>0.91727999999999998</v>
      </c>
      <c r="D493" s="2">
        <v>0.70598000000000005</v>
      </c>
      <c r="G493" s="3">
        <v>3076.21801</v>
      </c>
      <c r="H493" s="1">
        <v>0.97555000000000003</v>
      </c>
      <c r="I493" s="1">
        <v>0.77461999999999998</v>
      </c>
      <c r="J493" s="1">
        <v>0.58803000000000005</v>
      </c>
      <c r="K493" s="2">
        <v>0.43104999999999999</v>
      </c>
      <c r="N493" s="3">
        <v>3076.21801</v>
      </c>
      <c r="O493" s="1">
        <v>0.96487999999999996</v>
      </c>
      <c r="P493" s="1">
        <v>0.94589000000000001</v>
      </c>
      <c r="Q493" s="1">
        <v>0.99490999999999996</v>
      </c>
      <c r="R493" s="2">
        <v>0.93591000000000002</v>
      </c>
      <c r="U493" s="3">
        <v>3538.1328800000001</v>
      </c>
      <c r="V493" s="1">
        <v>0.56301000000000001</v>
      </c>
      <c r="W493" s="1">
        <v>0.53524000000000005</v>
      </c>
      <c r="X493" s="1">
        <v>0.49815999999999999</v>
      </c>
      <c r="Y493" s="1">
        <v>0.45909</v>
      </c>
      <c r="Z493" s="2">
        <v>0.43186999999999998</v>
      </c>
    </row>
    <row r="494" spans="2:26" x14ac:dyDescent="0.25">
      <c r="B494" s="3">
        <v>3537.1685499999999</v>
      </c>
      <c r="C494" s="1">
        <v>0.91747999999999996</v>
      </c>
      <c r="D494" s="2">
        <v>0.70528999999999997</v>
      </c>
      <c r="G494" s="3">
        <v>3074.28935</v>
      </c>
      <c r="H494" s="1">
        <v>0.97369000000000006</v>
      </c>
      <c r="I494" s="1">
        <v>0.77151999999999998</v>
      </c>
      <c r="J494" s="1">
        <v>0.58530000000000004</v>
      </c>
      <c r="K494" s="2">
        <v>0.42925999999999997</v>
      </c>
      <c r="N494" s="3">
        <v>3074.28935</v>
      </c>
      <c r="O494" s="1">
        <v>0.96430000000000005</v>
      </c>
      <c r="P494" s="1">
        <v>0.94776000000000005</v>
      </c>
      <c r="Q494" s="1">
        <v>0.99448000000000003</v>
      </c>
      <c r="R494" s="2">
        <v>0.93742999999999999</v>
      </c>
      <c r="U494" s="3">
        <v>3537.1685499999999</v>
      </c>
      <c r="V494" s="1">
        <v>0.56303000000000003</v>
      </c>
      <c r="W494" s="1">
        <v>0.53532000000000002</v>
      </c>
      <c r="X494" s="1">
        <v>0.49815999999999999</v>
      </c>
      <c r="Y494" s="1">
        <v>0.45899000000000001</v>
      </c>
      <c r="Z494" s="2">
        <v>0.43179000000000001</v>
      </c>
    </row>
    <row r="495" spans="2:26" x14ac:dyDescent="0.25">
      <c r="B495" s="3">
        <v>3536.2042200000001</v>
      </c>
      <c r="C495" s="1">
        <v>0.91752999999999996</v>
      </c>
      <c r="D495" s="2">
        <v>0.70426</v>
      </c>
      <c r="G495" s="3">
        <v>3072.3606799999998</v>
      </c>
      <c r="H495" s="1">
        <v>0.97177999999999998</v>
      </c>
      <c r="I495" s="1">
        <v>0.77003999999999995</v>
      </c>
      <c r="J495" s="1">
        <v>0.58447000000000005</v>
      </c>
      <c r="K495" s="2">
        <v>0.42809999999999998</v>
      </c>
      <c r="N495" s="3">
        <v>3072.3606799999998</v>
      </c>
      <c r="O495" s="1">
        <v>0.96392</v>
      </c>
      <c r="P495" s="1">
        <v>0.94955000000000001</v>
      </c>
      <c r="Q495" s="1">
        <v>0.99353000000000002</v>
      </c>
      <c r="R495" s="2">
        <v>0.93883000000000005</v>
      </c>
      <c r="U495" s="3">
        <v>3536.2042200000001</v>
      </c>
      <c r="V495" s="1">
        <v>0.56311999999999995</v>
      </c>
      <c r="W495" s="1">
        <v>0.53535999999999995</v>
      </c>
      <c r="X495" s="1">
        <v>0.49825999999999998</v>
      </c>
      <c r="Y495" s="1">
        <v>0.45882000000000001</v>
      </c>
      <c r="Z495" s="2">
        <v>0.43181999999999998</v>
      </c>
    </row>
    <row r="496" spans="2:26" x14ac:dyDescent="0.25">
      <c r="B496" s="3">
        <v>3535.2398800000001</v>
      </c>
      <c r="C496" s="1">
        <v>0.91732999999999998</v>
      </c>
      <c r="D496" s="2">
        <v>0.70338000000000001</v>
      </c>
      <c r="G496" s="3">
        <v>3070.4320200000002</v>
      </c>
      <c r="H496" s="1">
        <v>0.97013000000000005</v>
      </c>
      <c r="I496" s="1">
        <v>0.76895000000000002</v>
      </c>
      <c r="J496" s="1">
        <v>0.58396000000000003</v>
      </c>
      <c r="K496" s="2">
        <v>0.42697000000000002</v>
      </c>
      <c r="N496" s="3">
        <v>3070.4320200000002</v>
      </c>
      <c r="O496" s="1">
        <v>0.96355000000000002</v>
      </c>
      <c r="P496" s="1">
        <v>0.95055999999999996</v>
      </c>
      <c r="Q496" s="1">
        <v>0.99353999999999998</v>
      </c>
      <c r="R496" s="2">
        <v>0.93886000000000003</v>
      </c>
      <c r="U496" s="3">
        <v>3535.2398800000001</v>
      </c>
      <c r="V496" s="1">
        <v>0.56308999999999998</v>
      </c>
      <c r="W496" s="1">
        <v>0.53530999999999995</v>
      </c>
      <c r="X496" s="1">
        <v>0.49830000000000002</v>
      </c>
      <c r="Y496" s="1">
        <v>0.45861000000000002</v>
      </c>
      <c r="Z496" s="2">
        <v>0.43186999999999998</v>
      </c>
    </row>
    <row r="497" spans="2:26" x14ac:dyDescent="0.25">
      <c r="B497" s="3">
        <v>3534.2755499999998</v>
      </c>
      <c r="C497" s="1">
        <v>0.91693000000000002</v>
      </c>
      <c r="D497" s="2">
        <v>0.70315000000000005</v>
      </c>
      <c r="G497" s="3">
        <v>3068.5033600000002</v>
      </c>
      <c r="H497" s="1">
        <v>0.96948000000000001</v>
      </c>
      <c r="I497" s="1">
        <v>0.76827000000000001</v>
      </c>
      <c r="J497" s="1">
        <v>0.58269000000000004</v>
      </c>
      <c r="K497" s="2">
        <v>0.42609000000000002</v>
      </c>
      <c r="N497" s="3">
        <v>3068.5033600000002</v>
      </c>
      <c r="O497" s="1">
        <v>0.96326000000000001</v>
      </c>
      <c r="P497" s="1">
        <v>0.94945999999999997</v>
      </c>
      <c r="Q497" s="1">
        <v>0.99463999999999997</v>
      </c>
      <c r="R497" s="2">
        <v>0.93757000000000001</v>
      </c>
      <c r="U497" s="3">
        <v>3534.2755499999998</v>
      </c>
      <c r="V497" s="1">
        <v>0.56296999999999997</v>
      </c>
      <c r="W497" s="1">
        <v>0.53512000000000004</v>
      </c>
      <c r="X497" s="1">
        <v>0.49822</v>
      </c>
      <c r="Y497" s="1">
        <v>0.45837</v>
      </c>
      <c r="Z497" s="2">
        <v>0.43186999999999998</v>
      </c>
    </row>
    <row r="498" spans="2:26" x14ac:dyDescent="0.25">
      <c r="B498" s="3">
        <v>3533.31122</v>
      </c>
      <c r="C498" s="1">
        <v>0.91674</v>
      </c>
      <c r="D498" s="2">
        <v>0.70369000000000004</v>
      </c>
      <c r="G498" s="3">
        <v>3066.5746899999999</v>
      </c>
      <c r="H498" s="1">
        <v>0.97052000000000005</v>
      </c>
      <c r="I498" s="1">
        <v>0.76907000000000003</v>
      </c>
      <c r="J498" s="1">
        <v>0.58287</v>
      </c>
      <c r="K498" s="2">
        <v>0.42659000000000002</v>
      </c>
      <c r="N498" s="3">
        <v>3066.5746899999999</v>
      </c>
      <c r="O498" s="1">
        <v>0.96343000000000001</v>
      </c>
      <c r="P498" s="1">
        <v>0.94701999999999997</v>
      </c>
      <c r="Q498" s="1">
        <v>0.99575999999999998</v>
      </c>
      <c r="R498" s="2">
        <v>0.93710000000000004</v>
      </c>
      <c r="U498" s="3">
        <v>3533.31122</v>
      </c>
      <c r="V498" s="1">
        <v>0.56289</v>
      </c>
      <c r="W498" s="1">
        <v>0.53491999999999995</v>
      </c>
      <c r="X498" s="1">
        <v>0.49812000000000001</v>
      </c>
      <c r="Y498" s="1">
        <v>0.45817000000000002</v>
      </c>
      <c r="Z498" s="2">
        <v>0.43180000000000002</v>
      </c>
    </row>
    <row r="499" spans="2:26" x14ac:dyDescent="0.25">
      <c r="B499" s="3">
        <v>3532.3468899999998</v>
      </c>
      <c r="C499" s="1">
        <v>0.91698999999999997</v>
      </c>
      <c r="D499" s="2">
        <v>0.70443999999999996</v>
      </c>
      <c r="G499" s="3">
        <v>3064.6460299999999</v>
      </c>
      <c r="H499" s="1">
        <v>0.97304000000000002</v>
      </c>
      <c r="I499" s="1">
        <v>0.77163999999999999</v>
      </c>
      <c r="J499" s="1">
        <v>0.58604000000000001</v>
      </c>
      <c r="K499" s="2">
        <v>0.42927999999999999</v>
      </c>
      <c r="N499" s="3">
        <v>3064.6460299999999</v>
      </c>
      <c r="O499" s="1">
        <v>0.96430000000000005</v>
      </c>
      <c r="P499" s="1">
        <v>0.94499999999999995</v>
      </c>
      <c r="Q499" s="1">
        <v>0.99590999999999996</v>
      </c>
      <c r="R499" s="2">
        <v>0.93774999999999997</v>
      </c>
      <c r="U499" s="3">
        <v>3532.3468899999998</v>
      </c>
      <c r="V499" s="1">
        <v>0.56286000000000003</v>
      </c>
      <c r="W499" s="1">
        <v>0.53486</v>
      </c>
      <c r="X499" s="1">
        <v>0.49813000000000002</v>
      </c>
      <c r="Y499" s="1">
        <v>0.45807999999999999</v>
      </c>
      <c r="Z499" s="2">
        <v>0.43168000000000001</v>
      </c>
    </row>
    <row r="500" spans="2:26" x14ac:dyDescent="0.25">
      <c r="B500" s="3">
        <v>3531.38256</v>
      </c>
      <c r="C500" s="1">
        <v>0.91734000000000004</v>
      </c>
      <c r="D500" s="2">
        <v>0.70455999999999996</v>
      </c>
      <c r="G500" s="3">
        <v>3062.7173699999998</v>
      </c>
      <c r="H500" s="1">
        <v>0.97614999999999996</v>
      </c>
      <c r="I500" s="1">
        <v>0.77505999999999997</v>
      </c>
      <c r="J500" s="1">
        <v>0.58996000000000004</v>
      </c>
      <c r="K500" s="2">
        <v>0.43332999999999999</v>
      </c>
      <c r="N500" s="3">
        <v>3062.7173699999998</v>
      </c>
      <c r="O500" s="1">
        <v>0.96560999999999997</v>
      </c>
      <c r="P500" s="1">
        <v>0.94452000000000003</v>
      </c>
      <c r="Q500" s="1">
        <v>0.99500999999999995</v>
      </c>
      <c r="R500" s="2">
        <v>0.93833</v>
      </c>
      <c r="U500" s="3">
        <v>3531.38256</v>
      </c>
      <c r="V500" s="1">
        <v>0.56281000000000003</v>
      </c>
      <c r="W500" s="1">
        <v>0.53486</v>
      </c>
      <c r="X500" s="1">
        <v>0.49822</v>
      </c>
      <c r="Y500" s="1">
        <v>0.45811000000000002</v>
      </c>
      <c r="Z500" s="2">
        <v>0.43153999999999998</v>
      </c>
    </row>
    <row r="501" spans="2:26" x14ac:dyDescent="0.25">
      <c r="B501" s="3">
        <v>3530.4182300000002</v>
      </c>
      <c r="C501" s="1">
        <v>0.91744000000000003</v>
      </c>
      <c r="D501" s="2">
        <v>0.70389000000000002</v>
      </c>
      <c r="G501" s="3">
        <v>3060.7887000000001</v>
      </c>
      <c r="H501" s="1">
        <v>0.97928000000000004</v>
      </c>
      <c r="I501" s="1">
        <v>0.77837000000000001</v>
      </c>
      <c r="J501" s="1">
        <v>0.59211999999999998</v>
      </c>
      <c r="K501" s="2">
        <v>0.43684000000000001</v>
      </c>
      <c r="N501" s="3">
        <v>3060.7887000000001</v>
      </c>
      <c r="O501" s="1">
        <v>0.96675</v>
      </c>
      <c r="P501" s="1">
        <v>0.94542999999999999</v>
      </c>
      <c r="Q501" s="1">
        <v>0.99385999999999997</v>
      </c>
      <c r="R501" s="2">
        <v>0.93796999999999997</v>
      </c>
      <c r="U501" s="3">
        <v>3530.4182300000002</v>
      </c>
      <c r="V501" s="1">
        <v>0.56277999999999995</v>
      </c>
      <c r="W501" s="1">
        <v>0.53490000000000004</v>
      </c>
      <c r="X501" s="1">
        <v>0.49831999999999999</v>
      </c>
      <c r="Y501" s="1">
        <v>0.45828999999999998</v>
      </c>
      <c r="Z501" s="2">
        <v>0.43142999999999998</v>
      </c>
    </row>
    <row r="502" spans="2:26" x14ac:dyDescent="0.25">
      <c r="B502" s="3">
        <v>3529.4538899999998</v>
      </c>
      <c r="C502" s="1">
        <v>0.91718999999999995</v>
      </c>
      <c r="D502" s="2">
        <v>0.70326</v>
      </c>
      <c r="G502" s="3">
        <v>3058.86004</v>
      </c>
      <c r="H502" s="1">
        <v>0.98234999999999995</v>
      </c>
      <c r="I502" s="1">
        <v>0.78181</v>
      </c>
      <c r="J502" s="1">
        <v>0.59347000000000005</v>
      </c>
      <c r="K502" s="2">
        <v>0.43919000000000002</v>
      </c>
      <c r="N502" s="3">
        <v>3058.86004</v>
      </c>
      <c r="O502" s="1">
        <v>0.96750000000000003</v>
      </c>
      <c r="P502" s="1">
        <v>0.94589000000000001</v>
      </c>
      <c r="Q502" s="1">
        <v>0.99304999999999999</v>
      </c>
      <c r="R502" s="2">
        <v>0.93633999999999995</v>
      </c>
      <c r="U502" s="3">
        <v>3529.4538899999998</v>
      </c>
      <c r="V502" s="1">
        <v>0.56276000000000004</v>
      </c>
      <c r="W502" s="1">
        <v>0.53498999999999997</v>
      </c>
      <c r="X502" s="1">
        <v>0.49837999999999999</v>
      </c>
      <c r="Y502" s="1">
        <v>0.45845999999999998</v>
      </c>
      <c r="Z502" s="2">
        <v>0.43137999999999999</v>
      </c>
    </row>
    <row r="503" spans="2:26" x14ac:dyDescent="0.25">
      <c r="B503" s="3">
        <v>3528.48956</v>
      </c>
      <c r="C503" s="1">
        <v>0.91688000000000003</v>
      </c>
      <c r="D503" s="2">
        <v>0.70323000000000002</v>
      </c>
      <c r="G503" s="3">
        <v>3056.93138</v>
      </c>
      <c r="H503" s="1">
        <v>0.98556999999999995</v>
      </c>
      <c r="I503" s="1">
        <v>0.78620000000000001</v>
      </c>
      <c r="J503" s="1">
        <v>0.59599999999999997</v>
      </c>
      <c r="K503" s="2">
        <v>0.44177</v>
      </c>
      <c r="N503" s="3">
        <v>3056.93138</v>
      </c>
      <c r="O503" s="1">
        <v>0.96833000000000002</v>
      </c>
      <c r="P503" s="1">
        <v>0.94528000000000001</v>
      </c>
      <c r="Q503" s="1">
        <v>0.99280999999999997</v>
      </c>
      <c r="R503" s="2">
        <v>0.93503000000000003</v>
      </c>
      <c r="U503" s="3">
        <v>3528.48956</v>
      </c>
      <c r="V503" s="1">
        <v>0.56262000000000001</v>
      </c>
      <c r="W503" s="1">
        <v>0.53508999999999995</v>
      </c>
      <c r="X503" s="1">
        <v>0.49840000000000001</v>
      </c>
      <c r="Y503" s="1">
        <v>0.45838000000000001</v>
      </c>
      <c r="Z503" s="2">
        <v>0.43141000000000002</v>
      </c>
    </row>
    <row r="504" spans="2:26" x14ac:dyDescent="0.25">
      <c r="B504" s="3">
        <v>3527.5252300000002</v>
      </c>
      <c r="C504" s="1">
        <v>0.91700999999999999</v>
      </c>
      <c r="D504" s="2">
        <v>0.70315000000000005</v>
      </c>
      <c r="G504" s="3">
        <v>3055.0027100000002</v>
      </c>
      <c r="H504" s="1">
        <v>0.98885000000000001</v>
      </c>
      <c r="I504" s="1">
        <v>0.79090000000000005</v>
      </c>
      <c r="J504" s="1">
        <v>0.59958999999999996</v>
      </c>
      <c r="K504" s="2">
        <v>0.44546999999999998</v>
      </c>
      <c r="N504" s="3">
        <v>3055.0027100000002</v>
      </c>
      <c r="O504" s="1">
        <v>0.96952000000000005</v>
      </c>
      <c r="P504" s="1">
        <v>0.94499999999999995</v>
      </c>
      <c r="Q504" s="1">
        <v>0.99302999999999997</v>
      </c>
      <c r="R504" s="2">
        <v>0.93486000000000002</v>
      </c>
      <c r="U504" s="3">
        <v>3527.5252300000002</v>
      </c>
      <c r="V504" s="1">
        <v>0.56232000000000004</v>
      </c>
      <c r="W504" s="1">
        <v>0.53517999999999999</v>
      </c>
      <c r="X504" s="1">
        <v>0.49836999999999998</v>
      </c>
      <c r="Y504" s="1">
        <v>0.45810000000000001</v>
      </c>
      <c r="Z504" s="2">
        <v>0.43145</v>
      </c>
    </row>
    <row r="505" spans="2:26" x14ac:dyDescent="0.25">
      <c r="B505" s="3">
        <v>3526.5608999999999</v>
      </c>
      <c r="C505" s="1">
        <v>0.91766000000000003</v>
      </c>
      <c r="D505" s="2">
        <v>0.7026</v>
      </c>
      <c r="G505" s="3">
        <v>3053.0740500000002</v>
      </c>
      <c r="H505" s="1">
        <v>0.99175999999999997</v>
      </c>
      <c r="I505" s="1">
        <v>0.79459000000000002</v>
      </c>
      <c r="J505" s="1">
        <v>0.60297000000000001</v>
      </c>
      <c r="K505" s="2">
        <v>0.44923999999999997</v>
      </c>
      <c r="N505" s="3">
        <v>3053.0740500000002</v>
      </c>
      <c r="O505" s="1">
        <v>0.97072000000000003</v>
      </c>
      <c r="P505" s="1">
        <v>0.94506999999999997</v>
      </c>
      <c r="Q505" s="1">
        <v>0.99309999999999998</v>
      </c>
      <c r="R505" s="2">
        <v>0.93455999999999995</v>
      </c>
      <c r="U505" s="3">
        <v>3526.5608999999999</v>
      </c>
      <c r="V505" s="1">
        <v>0.56206999999999996</v>
      </c>
      <c r="W505" s="1">
        <v>0.53513999999999995</v>
      </c>
      <c r="X505" s="1">
        <v>0.49833</v>
      </c>
      <c r="Y505" s="1">
        <v>0.45789000000000002</v>
      </c>
      <c r="Z505" s="2">
        <v>0.43141000000000002</v>
      </c>
    </row>
    <row r="506" spans="2:26" x14ac:dyDescent="0.25">
      <c r="B506" s="3">
        <v>3525.5965700000002</v>
      </c>
      <c r="C506" s="1">
        <v>0.91818999999999995</v>
      </c>
      <c r="D506" s="2">
        <v>0.70216000000000001</v>
      </c>
      <c r="G506" s="3">
        <v>3051.1453900000001</v>
      </c>
      <c r="H506" s="1">
        <v>0.99392999999999998</v>
      </c>
      <c r="I506" s="1">
        <v>0.79757999999999996</v>
      </c>
      <c r="J506" s="1">
        <v>0.60546999999999995</v>
      </c>
      <c r="K506" s="2">
        <v>0.45174999999999998</v>
      </c>
      <c r="N506" s="3">
        <v>3051.1453900000001</v>
      </c>
      <c r="O506" s="1">
        <v>0.97152000000000005</v>
      </c>
      <c r="P506" s="1">
        <v>0.94496000000000002</v>
      </c>
      <c r="Q506" s="1">
        <v>0.99289000000000005</v>
      </c>
      <c r="R506" s="2">
        <v>0.93472</v>
      </c>
      <c r="U506" s="3">
        <v>3525.5965700000002</v>
      </c>
      <c r="V506" s="1">
        <v>0.56203999999999998</v>
      </c>
      <c r="W506" s="1">
        <v>0.53493999999999997</v>
      </c>
      <c r="X506" s="1">
        <v>0.49836000000000003</v>
      </c>
      <c r="Y506" s="1">
        <v>0.45789000000000002</v>
      </c>
      <c r="Z506" s="2">
        <v>0.43129000000000001</v>
      </c>
    </row>
    <row r="507" spans="2:26" x14ac:dyDescent="0.25">
      <c r="B507" s="3">
        <v>3524.6322399999999</v>
      </c>
      <c r="C507" s="1">
        <v>0.91774999999999995</v>
      </c>
      <c r="D507" s="2">
        <v>0.70206999999999997</v>
      </c>
      <c r="G507" s="3">
        <v>3049.2167199999999</v>
      </c>
      <c r="H507" s="1">
        <v>0.99536000000000002</v>
      </c>
      <c r="I507" s="1">
        <v>0.80101999999999995</v>
      </c>
      <c r="J507" s="1">
        <v>0.60699000000000003</v>
      </c>
      <c r="K507" s="2">
        <v>0.45279999999999998</v>
      </c>
      <c r="N507" s="3">
        <v>3049.2167199999999</v>
      </c>
      <c r="O507" s="1">
        <v>0.97184999999999999</v>
      </c>
      <c r="P507" s="1">
        <v>0.94540999999999997</v>
      </c>
      <c r="Q507" s="1">
        <v>0.99294000000000004</v>
      </c>
      <c r="R507" s="2">
        <v>0.93667</v>
      </c>
      <c r="U507" s="3">
        <v>3524.6322399999999</v>
      </c>
      <c r="V507" s="1">
        <v>0.56220000000000003</v>
      </c>
      <c r="W507" s="1">
        <v>0.53474999999999995</v>
      </c>
      <c r="X507" s="1">
        <v>0.49841000000000002</v>
      </c>
      <c r="Y507" s="1">
        <v>0.45795000000000002</v>
      </c>
      <c r="Z507" s="2">
        <v>0.43120000000000003</v>
      </c>
    </row>
    <row r="508" spans="2:26" x14ac:dyDescent="0.25">
      <c r="B508" s="3">
        <v>3523.6678999999999</v>
      </c>
      <c r="C508" s="1">
        <v>0.91664999999999996</v>
      </c>
      <c r="D508" s="2">
        <v>0.70201000000000002</v>
      </c>
      <c r="G508" s="3">
        <v>3047.2880599999999</v>
      </c>
      <c r="H508" s="1">
        <v>0.99656</v>
      </c>
      <c r="I508" s="1">
        <v>0.80489999999999995</v>
      </c>
      <c r="J508" s="1">
        <v>0.60770000000000002</v>
      </c>
      <c r="K508" s="2">
        <v>0.45344000000000001</v>
      </c>
      <c r="N508" s="3">
        <v>3047.2880599999999</v>
      </c>
      <c r="O508" s="1">
        <v>0.97204999999999997</v>
      </c>
      <c r="P508" s="1">
        <v>0.94555</v>
      </c>
      <c r="Q508" s="1">
        <v>0.99345000000000006</v>
      </c>
      <c r="R508" s="2">
        <v>0.93838999999999995</v>
      </c>
      <c r="U508" s="3">
        <v>3523.6678999999999</v>
      </c>
      <c r="V508" s="1">
        <v>0.56228999999999996</v>
      </c>
      <c r="W508" s="1">
        <v>0.53473000000000004</v>
      </c>
      <c r="X508" s="1">
        <v>0.49841999999999997</v>
      </c>
      <c r="Y508" s="1">
        <v>0.45791999999999999</v>
      </c>
      <c r="Z508" s="2">
        <v>0.43114000000000002</v>
      </c>
    </row>
    <row r="509" spans="2:26" x14ac:dyDescent="0.25">
      <c r="B509" s="3">
        <v>3522.7035700000001</v>
      </c>
      <c r="C509" s="1">
        <v>0.91627000000000003</v>
      </c>
      <c r="D509" s="2">
        <v>0.70206000000000002</v>
      </c>
      <c r="G509" s="3">
        <v>3045.3593999999998</v>
      </c>
      <c r="H509" s="1">
        <v>0.99787000000000003</v>
      </c>
      <c r="I509" s="1">
        <v>0.80798999999999999</v>
      </c>
      <c r="J509" s="1">
        <v>0.60811999999999999</v>
      </c>
      <c r="K509" s="2">
        <v>0.45419999999999999</v>
      </c>
      <c r="N509" s="3">
        <v>3045.3593999999998</v>
      </c>
      <c r="O509" s="1">
        <v>0.97228999999999999</v>
      </c>
      <c r="P509" s="1">
        <v>0.94477</v>
      </c>
      <c r="Q509" s="1">
        <v>0.99407999999999996</v>
      </c>
      <c r="R509" s="2">
        <v>0.93764000000000003</v>
      </c>
      <c r="U509" s="3">
        <v>3522.7035700000001</v>
      </c>
      <c r="V509" s="1">
        <v>0.56223000000000001</v>
      </c>
      <c r="W509" s="1">
        <v>0.53491</v>
      </c>
      <c r="X509" s="1">
        <v>0.49837999999999999</v>
      </c>
      <c r="Y509" s="1">
        <v>0.45779999999999998</v>
      </c>
      <c r="Z509" s="2">
        <v>0.43108000000000002</v>
      </c>
    </row>
    <row r="510" spans="2:26" x14ac:dyDescent="0.25">
      <c r="B510" s="3">
        <v>3521.7392399999999</v>
      </c>
      <c r="C510" s="1">
        <v>0.91644999999999999</v>
      </c>
      <c r="D510" s="2">
        <v>0.70221</v>
      </c>
      <c r="G510" s="3">
        <v>3043.43073</v>
      </c>
      <c r="H510" s="1">
        <v>0.99885999999999997</v>
      </c>
      <c r="I510" s="1">
        <v>0.80974000000000002</v>
      </c>
      <c r="J510" s="1">
        <v>0.60884000000000005</v>
      </c>
      <c r="K510" s="2">
        <v>0.4546</v>
      </c>
      <c r="N510" s="3">
        <v>3043.43073</v>
      </c>
      <c r="O510" s="1">
        <v>0.97241999999999995</v>
      </c>
      <c r="P510" s="1">
        <v>0.94518999999999997</v>
      </c>
      <c r="Q510" s="1">
        <v>0.99424000000000001</v>
      </c>
      <c r="R510" s="2">
        <v>0.93628</v>
      </c>
      <c r="U510" s="3">
        <v>3521.7392399999999</v>
      </c>
      <c r="V510" s="1">
        <v>0.56218000000000001</v>
      </c>
      <c r="W510" s="1">
        <v>0.53510999999999997</v>
      </c>
      <c r="X510" s="1">
        <v>0.49833</v>
      </c>
      <c r="Y510" s="1">
        <v>0.45768999999999999</v>
      </c>
      <c r="Z510" s="2">
        <v>0.43096000000000001</v>
      </c>
    </row>
    <row r="511" spans="2:26" x14ac:dyDescent="0.25">
      <c r="B511" s="3">
        <v>3520.7749100000001</v>
      </c>
      <c r="C511" s="1">
        <v>0.91576000000000002</v>
      </c>
      <c r="D511" s="2">
        <v>0.70196000000000003</v>
      </c>
      <c r="G511" s="3">
        <v>3041.50207</v>
      </c>
      <c r="H511" s="1">
        <v>0.99894000000000005</v>
      </c>
      <c r="I511" s="1">
        <v>0.81040000000000001</v>
      </c>
      <c r="J511" s="1">
        <v>0.60955999999999999</v>
      </c>
      <c r="K511" s="2">
        <v>0.45451000000000003</v>
      </c>
      <c r="N511" s="3">
        <v>3041.50207</v>
      </c>
      <c r="O511" s="1">
        <v>0.97238999999999998</v>
      </c>
      <c r="P511" s="1">
        <v>0.94650000000000001</v>
      </c>
      <c r="Q511" s="1">
        <v>0.99426000000000003</v>
      </c>
      <c r="R511" s="2">
        <v>0.93644000000000005</v>
      </c>
      <c r="U511" s="3">
        <v>3520.7749100000001</v>
      </c>
      <c r="V511" s="1">
        <v>0.56222000000000005</v>
      </c>
      <c r="W511" s="1">
        <v>0.53508</v>
      </c>
      <c r="X511" s="1">
        <v>0.49828</v>
      </c>
      <c r="Y511" s="1">
        <v>0.45761000000000002</v>
      </c>
      <c r="Z511" s="2">
        <v>0.43081000000000003</v>
      </c>
    </row>
    <row r="512" spans="2:26" x14ac:dyDescent="0.25">
      <c r="B512" s="3">
        <v>3519.8105799999998</v>
      </c>
      <c r="C512" s="1">
        <v>0.91468000000000005</v>
      </c>
      <c r="D512" s="2">
        <v>0.70167999999999997</v>
      </c>
      <c r="G512" s="3">
        <v>3039.57341</v>
      </c>
      <c r="H512" s="1">
        <v>0.99848999999999999</v>
      </c>
      <c r="I512" s="1">
        <v>0.81035999999999997</v>
      </c>
      <c r="J512" s="1">
        <v>0.60977999999999999</v>
      </c>
      <c r="K512" s="2">
        <v>0.45448</v>
      </c>
      <c r="N512" s="3">
        <v>3039.57341</v>
      </c>
      <c r="O512" s="1">
        <v>0.97238000000000002</v>
      </c>
      <c r="P512" s="1">
        <v>0.94664999999999999</v>
      </c>
      <c r="Q512" s="1">
        <v>0.99505999999999994</v>
      </c>
      <c r="R512" s="2">
        <v>0.93740000000000001</v>
      </c>
      <c r="U512" s="3">
        <v>3519.8105799999998</v>
      </c>
      <c r="V512" s="1">
        <v>0.56220000000000003</v>
      </c>
      <c r="W512" s="1">
        <v>0.53488000000000002</v>
      </c>
      <c r="X512" s="1">
        <v>0.49825999999999998</v>
      </c>
      <c r="Y512" s="1">
        <v>0.45755000000000001</v>
      </c>
      <c r="Z512" s="2">
        <v>0.43068000000000001</v>
      </c>
    </row>
    <row r="513" spans="2:26" x14ac:dyDescent="0.25">
      <c r="B513" s="3">
        <v>3518.8462500000001</v>
      </c>
      <c r="C513" s="1">
        <v>0.91463000000000005</v>
      </c>
      <c r="D513" s="2">
        <v>0.70204</v>
      </c>
      <c r="G513" s="3">
        <v>3037.6447400000002</v>
      </c>
      <c r="H513" s="1">
        <v>0.99875000000000003</v>
      </c>
      <c r="I513" s="1">
        <v>0.81057000000000001</v>
      </c>
      <c r="J513" s="1">
        <v>0.60977999999999999</v>
      </c>
      <c r="K513" s="2">
        <v>0.45491999999999999</v>
      </c>
      <c r="N513" s="3">
        <v>3037.6447400000002</v>
      </c>
      <c r="O513" s="1">
        <v>0.97252000000000005</v>
      </c>
      <c r="P513" s="1">
        <v>0.94621999999999995</v>
      </c>
      <c r="Q513" s="1">
        <v>0.996</v>
      </c>
      <c r="R513" s="2">
        <v>0.93801000000000001</v>
      </c>
      <c r="U513" s="3">
        <v>3518.8462500000001</v>
      </c>
      <c r="V513" s="1">
        <v>0.56201999999999996</v>
      </c>
      <c r="W513" s="1">
        <v>0.53480000000000005</v>
      </c>
      <c r="X513" s="1">
        <v>0.49828</v>
      </c>
      <c r="Y513" s="1">
        <v>0.45746999999999999</v>
      </c>
      <c r="Z513" s="2">
        <v>0.43064000000000002</v>
      </c>
    </row>
    <row r="514" spans="2:26" x14ac:dyDescent="0.25">
      <c r="B514" s="3">
        <v>3517.8819100000001</v>
      </c>
      <c r="C514" s="1">
        <v>0.91525999999999996</v>
      </c>
      <c r="D514" s="2">
        <v>0.70250999999999997</v>
      </c>
      <c r="G514" s="3">
        <v>3035.7160800000001</v>
      </c>
      <c r="H514" s="1">
        <v>1.00003</v>
      </c>
      <c r="I514" s="1">
        <v>0.81167999999999996</v>
      </c>
      <c r="J514" s="1">
        <v>0.60970000000000002</v>
      </c>
      <c r="K514" s="2">
        <v>0.45556999999999997</v>
      </c>
      <c r="N514" s="3">
        <v>3035.7160800000001</v>
      </c>
      <c r="O514" s="1">
        <v>0.97272999999999998</v>
      </c>
      <c r="P514" s="1">
        <v>0.94643999999999995</v>
      </c>
      <c r="Q514" s="1">
        <v>0.99590000000000001</v>
      </c>
      <c r="R514" s="2">
        <v>0.93835000000000002</v>
      </c>
      <c r="U514" s="3">
        <v>3517.8819100000001</v>
      </c>
      <c r="V514" s="1">
        <v>0.56186000000000003</v>
      </c>
      <c r="W514" s="1">
        <v>0.53478000000000003</v>
      </c>
      <c r="X514" s="1">
        <v>0.49830999999999998</v>
      </c>
      <c r="Y514" s="1">
        <v>0.45730999999999999</v>
      </c>
      <c r="Z514" s="2">
        <v>0.43070000000000003</v>
      </c>
    </row>
    <row r="515" spans="2:26" x14ac:dyDescent="0.25">
      <c r="B515" s="3">
        <v>3516.9175799999998</v>
      </c>
      <c r="C515" s="1">
        <v>0.91556000000000004</v>
      </c>
      <c r="D515" s="2">
        <v>0.70238999999999996</v>
      </c>
      <c r="G515" s="3">
        <v>3033.7874200000001</v>
      </c>
      <c r="H515" s="1">
        <v>1.0016799999999999</v>
      </c>
      <c r="I515" s="1">
        <v>0.81427000000000005</v>
      </c>
      <c r="J515" s="1">
        <v>0.61063000000000001</v>
      </c>
      <c r="K515" s="2">
        <v>0.45687</v>
      </c>
      <c r="N515" s="3">
        <v>3033.7874200000001</v>
      </c>
      <c r="O515" s="1">
        <v>0.97314000000000001</v>
      </c>
      <c r="P515" s="1">
        <v>0.94642999999999999</v>
      </c>
      <c r="Q515" s="1">
        <v>0.99531999999999998</v>
      </c>
      <c r="R515" s="2">
        <v>0.93849000000000005</v>
      </c>
      <c r="U515" s="3">
        <v>3516.9175799999998</v>
      </c>
      <c r="V515" s="1">
        <v>0.56189999999999996</v>
      </c>
      <c r="W515" s="1">
        <v>0.53469999999999995</v>
      </c>
      <c r="X515" s="1">
        <v>0.49833</v>
      </c>
      <c r="Y515" s="1">
        <v>0.45716000000000001</v>
      </c>
      <c r="Z515" s="2">
        <v>0.43075999999999998</v>
      </c>
    </row>
    <row r="516" spans="2:26" x14ac:dyDescent="0.25">
      <c r="B516" s="3">
        <v>3515.95325</v>
      </c>
      <c r="C516" s="1">
        <v>0.91547999999999996</v>
      </c>
      <c r="D516" s="2">
        <v>0.70167999999999997</v>
      </c>
      <c r="G516" s="3">
        <v>3031.8587499999999</v>
      </c>
      <c r="H516" s="1">
        <v>1.0034700000000001</v>
      </c>
      <c r="I516" s="1">
        <v>0.81811</v>
      </c>
      <c r="J516" s="1">
        <v>0.61334999999999995</v>
      </c>
      <c r="K516" s="2">
        <v>0.45926</v>
      </c>
      <c r="N516" s="3">
        <v>3031.8587499999999</v>
      </c>
      <c r="O516" s="1">
        <v>0.97389000000000003</v>
      </c>
      <c r="P516" s="1">
        <v>0.94510000000000005</v>
      </c>
      <c r="Q516" s="1">
        <v>0.99524999999999997</v>
      </c>
      <c r="R516" s="2">
        <v>0.93762000000000001</v>
      </c>
      <c r="U516" s="3">
        <v>3515.95325</v>
      </c>
      <c r="V516" s="1">
        <v>0.56206</v>
      </c>
      <c r="W516" s="1">
        <v>0.53478000000000003</v>
      </c>
      <c r="X516" s="1">
        <v>0.49828</v>
      </c>
      <c r="Y516" s="1">
        <v>0.45713999999999999</v>
      </c>
      <c r="Z516" s="2">
        <v>0.43074000000000001</v>
      </c>
    </row>
    <row r="517" spans="2:26" x14ac:dyDescent="0.25">
      <c r="B517" s="3">
        <v>3514.9889199999998</v>
      </c>
      <c r="C517" s="1">
        <v>0.91525000000000001</v>
      </c>
      <c r="D517" s="2">
        <v>0.70055999999999996</v>
      </c>
      <c r="G517" s="3">
        <v>3029.9300899999998</v>
      </c>
      <c r="H517" s="1">
        <v>1.0052099999999999</v>
      </c>
      <c r="I517" s="1">
        <v>0.82169999999999999</v>
      </c>
      <c r="J517" s="1">
        <v>0.61636999999999997</v>
      </c>
      <c r="K517" s="2">
        <v>0.46183999999999997</v>
      </c>
      <c r="N517" s="3">
        <v>3029.9300899999998</v>
      </c>
      <c r="O517" s="1">
        <v>0.97470000000000001</v>
      </c>
      <c r="P517" s="1">
        <v>0.94323999999999997</v>
      </c>
      <c r="Q517" s="1">
        <v>0.99536000000000002</v>
      </c>
      <c r="R517" s="2">
        <v>0.93569000000000002</v>
      </c>
      <c r="U517" s="3">
        <v>3514.9889199999998</v>
      </c>
      <c r="V517" s="1">
        <v>0.56216999999999995</v>
      </c>
      <c r="W517" s="1">
        <v>0.53502000000000005</v>
      </c>
      <c r="X517" s="1">
        <v>0.49822</v>
      </c>
      <c r="Y517" s="1">
        <v>0.45710000000000001</v>
      </c>
      <c r="Z517" s="2">
        <v>0.43067</v>
      </c>
    </row>
    <row r="518" spans="2:26" x14ac:dyDescent="0.25">
      <c r="B518" s="3">
        <v>3514.02459</v>
      </c>
      <c r="C518" s="1">
        <v>0.91513999999999995</v>
      </c>
      <c r="D518" s="2">
        <v>0.69937000000000005</v>
      </c>
      <c r="G518" s="3">
        <v>3028.0014299999998</v>
      </c>
      <c r="H518" s="1">
        <v>1.0068699999999999</v>
      </c>
      <c r="I518" s="1">
        <v>0.82528999999999997</v>
      </c>
      <c r="J518" s="1">
        <v>0.61895999999999995</v>
      </c>
      <c r="K518" s="2">
        <v>0.46444000000000002</v>
      </c>
      <c r="N518" s="3">
        <v>3028.0014299999998</v>
      </c>
      <c r="O518" s="1">
        <v>0.97552000000000005</v>
      </c>
      <c r="P518" s="1">
        <v>0.94220999999999999</v>
      </c>
      <c r="Q518" s="1">
        <v>0.99490000000000001</v>
      </c>
      <c r="R518" s="2">
        <v>0.93400000000000005</v>
      </c>
      <c r="U518" s="3">
        <v>3514.02459</v>
      </c>
      <c r="V518" s="1">
        <v>0.56220999999999999</v>
      </c>
      <c r="W518" s="1">
        <v>0.53508</v>
      </c>
      <c r="X518" s="1">
        <v>0.49818000000000001</v>
      </c>
      <c r="Y518" s="1">
        <v>0.45693</v>
      </c>
      <c r="Z518" s="2">
        <v>0.43060999999999999</v>
      </c>
    </row>
    <row r="519" spans="2:26" x14ac:dyDescent="0.25">
      <c r="B519" s="3">
        <v>3513.0602600000002</v>
      </c>
      <c r="C519" s="1">
        <v>0.91547999999999996</v>
      </c>
      <c r="D519" s="2">
        <v>0.69884000000000002</v>
      </c>
      <c r="G519" s="3">
        <v>3026.07276</v>
      </c>
      <c r="H519" s="1">
        <v>1.00827</v>
      </c>
      <c r="I519" s="1">
        <v>0.82913999999999999</v>
      </c>
      <c r="J519" s="1">
        <v>0.62102000000000002</v>
      </c>
      <c r="K519" s="2">
        <v>0.46666999999999997</v>
      </c>
      <c r="N519" s="3">
        <v>3026.07276</v>
      </c>
      <c r="O519" s="1">
        <v>0.97621999999999998</v>
      </c>
      <c r="P519" s="1">
        <v>0.94271000000000005</v>
      </c>
      <c r="Q519" s="1">
        <v>0.99409999999999998</v>
      </c>
      <c r="R519" s="2">
        <v>0.93374999999999997</v>
      </c>
      <c r="U519" s="3">
        <v>3513.0602600000002</v>
      </c>
      <c r="V519" s="1">
        <v>0.56215999999999999</v>
      </c>
      <c r="W519" s="1">
        <v>0.53486999999999996</v>
      </c>
      <c r="X519" s="1">
        <v>0.49817</v>
      </c>
      <c r="Y519" s="1">
        <v>0.45673000000000002</v>
      </c>
      <c r="Z519" s="2">
        <v>0.43058999999999997</v>
      </c>
    </row>
    <row r="520" spans="2:26" x14ac:dyDescent="0.25">
      <c r="B520" s="3">
        <v>3512.0959200000002</v>
      </c>
      <c r="C520" s="1">
        <v>0.91605999999999999</v>
      </c>
      <c r="D520" s="2">
        <v>0.69926999999999995</v>
      </c>
      <c r="G520" s="3">
        <v>3024.1441</v>
      </c>
      <c r="H520" s="1">
        <v>1.00932</v>
      </c>
      <c r="I520" s="1">
        <v>0.83225000000000005</v>
      </c>
      <c r="J520" s="1">
        <v>0.62226000000000004</v>
      </c>
      <c r="K520" s="2">
        <v>0.46790999999999999</v>
      </c>
      <c r="N520" s="3">
        <v>3024.1441</v>
      </c>
      <c r="O520" s="1">
        <v>0.97660000000000002</v>
      </c>
      <c r="P520" s="1">
        <v>0.94413000000000002</v>
      </c>
      <c r="Q520" s="1">
        <v>0.99411000000000005</v>
      </c>
      <c r="R520" s="2">
        <v>0.93505000000000005</v>
      </c>
      <c r="U520" s="3">
        <v>3512.0959200000002</v>
      </c>
      <c r="V520" s="1">
        <v>0.56194</v>
      </c>
      <c r="W520" s="1">
        <v>0.53461999999999998</v>
      </c>
      <c r="X520" s="1">
        <v>0.49815999999999999</v>
      </c>
      <c r="Y520" s="1">
        <v>0.45668999999999998</v>
      </c>
      <c r="Z520" s="2">
        <v>0.43058999999999997</v>
      </c>
    </row>
    <row r="521" spans="2:26" x14ac:dyDescent="0.25">
      <c r="B521" s="3">
        <v>3511.13159</v>
      </c>
      <c r="C521" s="1">
        <v>0.91649999999999998</v>
      </c>
      <c r="D521" s="2">
        <v>0.69993000000000005</v>
      </c>
      <c r="G521" s="3">
        <v>3022.2154399999999</v>
      </c>
      <c r="H521" s="1">
        <v>1.0098400000000001</v>
      </c>
      <c r="I521" s="1">
        <v>0.83367000000000002</v>
      </c>
      <c r="J521" s="1">
        <v>0.62251999999999996</v>
      </c>
      <c r="K521" s="2">
        <v>0.46778999999999998</v>
      </c>
      <c r="N521" s="3">
        <v>3022.2154399999999</v>
      </c>
      <c r="O521" s="1">
        <v>0.97655999999999998</v>
      </c>
      <c r="P521" s="1">
        <v>0.94491999999999998</v>
      </c>
      <c r="Q521" s="1">
        <v>0.99519000000000002</v>
      </c>
      <c r="R521" s="2">
        <v>0.93710000000000004</v>
      </c>
      <c r="U521" s="3">
        <v>3511.13159</v>
      </c>
      <c r="V521" s="1">
        <v>0.56172999999999995</v>
      </c>
      <c r="W521" s="1">
        <v>0.53447999999999996</v>
      </c>
      <c r="X521" s="1">
        <v>0.49817</v>
      </c>
      <c r="Y521" s="1">
        <v>0.45676</v>
      </c>
      <c r="Z521" s="2">
        <v>0.43052000000000001</v>
      </c>
    </row>
    <row r="522" spans="2:26" x14ac:dyDescent="0.25">
      <c r="B522" s="3">
        <v>3510.1672600000002</v>
      </c>
      <c r="C522" s="1">
        <v>0.91651000000000005</v>
      </c>
      <c r="D522" s="2">
        <v>0.70013999999999998</v>
      </c>
      <c r="G522" s="3">
        <v>3020.2867700000002</v>
      </c>
      <c r="H522" s="1">
        <v>1.0091399999999999</v>
      </c>
      <c r="I522" s="1">
        <v>0.83277999999999996</v>
      </c>
      <c r="J522" s="1">
        <v>0.62105999999999995</v>
      </c>
      <c r="K522" s="2">
        <v>0.46537000000000001</v>
      </c>
      <c r="N522" s="3">
        <v>3020.2867700000002</v>
      </c>
      <c r="O522" s="1">
        <v>0.97580999999999996</v>
      </c>
      <c r="P522" s="1">
        <v>0.9446</v>
      </c>
      <c r="Q522" s="1">
        <v>0.99626999999999999</v>
      </c>
      <c r="R522" s="2">
        <v>0.93872</v>
      </c>
      <c r="U522" s="3">
        <v>3510.1672600000002</v>
      </c>
      <c r="V522" s="1">
        <v>0.56169999999999998</v>
      </c>
      <c r="W522" s="1">
        <v>0.53442999999999996</v>
      </c>
      <c r="X522" s="1">
        <v>0.49815999999999999</v>
      </c>
      <c r="Y522" s="1">
        <v>0.45679999999999998</v>
      </c>
      <c r="Z522" s="2">
        <v>0.43041000000000001</v>
      </c>
    </row>
    <row r="523" spans="2:26" x14ac:dyDescent="0.25">
      <c r="B523" s="3">
        <v>3509.2029299999999</v>
      </c>
      <c r="C523" s="1">
        <v>0.91569</v>
      </c>
      <c r="D523" s="2">
        <v>0.70004999999999995</v>
      </c>
      <c r="G523" s="3">
        <v>3018.3581100000001</v>
      </c>
      <c r="H523" s="1">
        <v>1.00756</v>
      </c>
      <c r="I523" s="1">
        <v>0.83064000000000004</v>
      </c>
      <c r="J523" s="1">
        <v>0.61814999999999998</v>
      </c>
      <c r="K523" s="2">
        <v>0.46111000000000002</v>
      </c>
      <c r="N523" s="3">
        <v>3018.3581100000001</v>
      </c>
      <c r="O523" s="1">
        <v>0.97446999999999995</v>
      </c>
      <c r="P523" s="1">
        <v>0.94411999999999996</v>
      </c>
      <c r="Q523" s="1">
        <v>0.99639999999999995</v>
      </c>
      <c r="R523" s="2">
        <v>0.93820999999999999</v>
      </c>
      <c r="U523" s="3">
        <v>3509.2029299999999</v>
      </c>
      <c r="V523" s="1">
        <v>0.56176000000000004</v>
      </c>
      <c r="W523" s="1">
        <v>0.53437999999999997</v>
      </c>
      <c r="X523" s="1">
        <v>0.49811</v>
      </c>
      <c r="Y523" s="1">
        <v>0.45671</v>
      </c>
      <c r="Z523" s="2">
        <v>0.43032999999999999</v>
      </c>
    </row>
    <row r="524" spans="2:26" x14ac:dyDescent="0.25">
      <c r="B524" s="3">
        <v>3508.2386000000001</v>
      </c>
      <c r="C524" s="1">
        <v>0.91432999999999998</v>
      </c>
      <c r="D524" s="2">
        <v>0.69969000000000003</v>
      </c>
      <c r="G524" s="3">
        <v>3016.4294500000001</v>
      </c>
      <c r="H524" s="1">
        <v>1.00722</v>
      </c>
      <c r="I524" s="1">
        <v>0.83048999999999995</v>
      </c>
      <c r="J524" s="1">
        <v>0.61670000000000003</v>
      </c>
      <c r="K524" s="2">
        <v>0.45879999999999999</v>
      </c>
      <c r="N524" s="3">
        <v>3016.4294500000001</v>
      </c>
      <c r="O524" s="1">
        <v>0.97375</v>
      </c>
      <c r="P524" s="1">
        <v>0.94428000000000001</v>
      </c>
      <c r="Q524" s="1">
        <v>0.99550000000000005</v>
      </c>
      <c r="R524" s="2">
        <v>0.93633999999999995</v>
      </c>
      <c r="U524" s="3">
        <v>3508.2386000000001</v>
      </c>
      <c r="V524" s="1">
        <v>0.56179999999999997</v>
      </c>
      <c r="W524" s="1">
        <v>0.53434000000000004</v>
      </c>
      <c r="X524" s="1">
        <v>0.49806</v>
      </c>
      <c r="Y524" s="1">
        <v>0.45652999999999999</v>
      </c>
      <c r="Z524" s="2">
        <v>0.43024000000000001</v>
      </c>
    </row>
    <row r="525" spans="2:26" x14ac:dyDescent="0.25">
      <c r="B525" s="3">
        <v>3507.2742699999999</v>
      </c>
      <c r="C525" s="1">
        <v>0.91339999999999999</v>
      </c>
      <c r="D525" s="2">
        <v>0.69896000000000003</v>
      </c>
      <c r="G525" s="3">
        <v>3014.5007799999998</v>
      </c>
      <c r="H525" s="1">
        <v>1.00874</v>
      </c>
      <c r="I525" s="1">
        <v>0.83320000000000005</v>
      </c>
      <c r="J525" s="1">
        <v>0.61831000000000003</v>
      </c>
      <c r="K525" s="2">
        <v>0.46071000000000001</v>
      </c>
      <c r="N525" s="3">
        <v>3014.5007799999998</v>
      </c>
      <c r="O525" s="1">
        <v>0.97435000000000005</v>
      </c>
      <c r="P525" s="1">
        <v>0.94494</v>
      </c>
      <c r="Q525" s="1">
        <v>0.99446999999999997</v>
      </c>
      <c r="R525" s="2">
        <v>0.93622000000000005</v>
      </c>
      <c r="U525" s="3">
        <v>3507.2742699999999</v>
      </c>
      <c r="V525" s="1">
        <v>0.56184999999999996</v>
      </c>
      <c r="W525" s="1">
        <v>0.53437999999999997</v>
      </c>
      <c r="X525" s="1">
        <v>0.49798999999999999</v>
      </c>
      <c r="Y525" s="1">
        <v>0.45644000000000001</v>
      </c>
      <c r="Z525" s="2">
        <v>0.43008999999999997</v>
      </c>
    </row>
    <row r="526" spans="2:26" x14ac:dyDescent="0.25">
      <c r="B526" s="3">
        <v>3506.3099299999999</v>
      </c>
      <c r="C526" s="1">
        <v>0.91342999999999996</v>
      </c>
      <c r="D526" s="2">
        <v>0.69840999999999998</v>
      </c>
      <c r="G526" s="3">
        <v>3012.5721199999998</v>
      </c>
      <c r="H526" s="1">
        <v>1.0102</v>
      </c>
      <c r="I526" s="1">
        <v>0.83613999999999999</v>
      </c>
      <c r="J526" s="1">
        <v>0.62061999999999995</v>
      </c>
      <c r="K526" s="2">
        <v>0.46417000000000003</v>
      </c>
      <c r="N526" s="3">
        <v>3012.5721199999998</v>
      </c>
      <c r="O526" s="1">
        <v>0.97543000000000002</v>
      </c>
      <c r="P526" s="1">
        <v>0.94550000000000001</v>
      </c>
      <c r="Q526" s="1">
        <v>0.99458000000000002</v>
      </c>
      <c r="R526" s="2">
        <v>0.9375</v>
      </c>
      <c r="U526" s="3">
        <v>3506.3099299999999</v>
      </c>
      <c r="V526" s="1">
        <v>0.56200000000000006</v>
      </c>
      <c r="W526" s="1">
        <v>0.53449999999999998</v>
      </c>
      <c r="X526" s="1">
        <v>0.49791999999999997</v>
      </c>
      <c r="Y526" s="1">
        <v>0.45645999999999998</v>
      </c>
      <c r="Z526" s="2">
        <v>0.42995</v>
      </c>
    </row>
    <row r="527" spans="2:26" x14ac:dyDescent="0.25">
      <c r="B527" s="3">
        <v>3505.3456000000001</v>
      </c>
      <c r="C527" s="1">
        <v>0.91395000000000004</v>
      </c>
      <c r="D527" s="2">
        <v>0.69804999999999995</v>
      </c>
      <c r="G527" s="3">
        <v>3010.6434599999998</v>
      </c>
      <c r="H527" s="1">
        <v>1.01034</v>
      </c>
      <c r="I527" s="1">
        <v>0.83772999999999997</v>
      </c>
      <c r="J527" s="1">
        <v>0.62146999999999997</v>
      </c>
      <c r="K527" s="2">
        <v>0.46671000000000001</v>
      </c>
      <c r="N527" s="3">
        <v>3010.6434599999998</v>
      </c>
      <c r="O527" s="1">
        <v>0.97623000000000004</v>
      </c>
      <c r="P527" s="1">
        <v>0.94606000000000001</v>
      </c>
      <c r="Q527" s="1">
        <v>0.99570000000000003</v>
      </c>
      <c r="R527" s="2">
        <v>0.93757000000000001</v>
      </c>
      <c r="U527" s="3">
        <v>3505.3456000000001</v>
      </c>
      <c r="V527" s="1">
        <v>0.56213000000000002</v>
      </c>
      <c r="W527" s="1">
        <v>0.53454000000000002</v>
      </c>
      <c r="X527" s="1">
        <v>0.49793999999999999</v>
      </c>
      <c r="Y527" s="1">
        <v>0.45645999999999998</v>
      </c>
      <c r="Z527" s="2">
        <v>0.42987999999999998</v>
      </c>
    </row>
    <row r="528" spans="2:26" x14ac:dyDescent="0.25">
      <c r="B528" s="3">
        <v>3504.3812699999999</v>
      </c>
      <c r="C528" s="1">
        <v>0.91435999999999995</v>
      </c>
      <c r="D528" s="2">
        <v>0.69732000000000005</v>
      </c>
      <c r="G528" s="3">
        <v>3008.71479</v>
      </c>
      <c r="H528" s="1">
        <v>1.01058</v>
      </c>
      <c r="I528" s="1">
        <v>0.83975999999999995</v>
      </c>
      <c r="J528" s="1">
        <v>0.62222</v>
      </c>
      <c r="K528" s="2">
        <v>0.46932000000000001</v>
      </c>
      <c r="N528" s="3">
        <v>3008.71479</v>
      </c>
      <c r="O528" s="1">
        <v>0.97704000000000002</v>
      </c>
      <c r="P528" s="1">
        <v>0.94708999999999999</v>
      </c>
      <c r="Q528" s="1">
        <v>0.99619999999999997</v>
      </c>
      <c r="R528" s="2">
        <v>0.93681999999999999</v>
      </c>
      <c r="U528" s="3">
        <v>3504.3812699999999</v>
      </c>
      <c r="V528" s="1">
        <v>0.56213000000000002</v>
      </c>
      <c r="W528" s="1">
        <v>0.53441000000000005</v>
      </c>
      <c r="X528" s="1">
        <v>0.49808000000000002</v>
      </c>
      <c r="Y528" s="1">
        <v>0.45639000000000002</v>
      </c>
      <c r="Z528" s="2">
        <v>0.42984</v>
      </c>
    </row>
    <row r="529" spans="2:26" x14ac:dyDescent="0.25">
      <c r="B529" s="3">
        <v>3503.4169400000001</v>
      </c>
      <c r="C529" s="1">
        <v>0.91461999999999999</v>
      </c>
      <c r="D529" s="2">
        <v>0.69677999999999995</v>
      </c>
      <c r="G529" s="3">
        <v>3006.78613</v>
      </c>
      <c r="H529" s="1">
        <v>1.01146</v>
      </c>
      <c r="I529" s="1">
        <v>0.84226000000000001</v>
      </c>
      <c r="J529" s="1">
        <v>0.62319999999999998</v>
      </c>
      <c r="K529" s="2">
        <v>0.47099999999999997</v>
      </c>
      <c r="N529" s="3">
        <v>3006.78613</v>
      </c>
      <c r="O529" s="1">
        <v>0.97755999999999998</v>
      </c>
      <c r="P529" s="1">
        <v>0.94755999999999996</v>
      </c>
      <c r="Q529" s="1">
        <v>0.99519000000000002</v>
      </c>
      <c r="R529" s="2">
        <v>0.93696999999999997</v>
      </c>
      <c r="U529" s="3">
        <v>3503.4169400000001</v>
      </c>
      <c r="V529" s="1">
        <v>0.56208999999999998</v>
      </c>
      <c r="W529" s="1">
        <v>0.53427999999999998</v>
      </c>
      <c r="X529" s="1">
        <v>0.49818000000000001</v>
      </c>
      <c r="Y529" s="1">
        <v>0.45637</v>
      </c>
      <c r="Z529" s="2">
        <v>0.42981000000000003</v>
      </c>
    </row>
    <row r="530" spans="2:26" x14ac:dyDescent="0.25">
      <c r="B530" s="3">
        <v>3502.4526099999998</v>
      </c>
      <c r="C530" s="1">
        <v>0.91500999999999999</v>
      </c>
      <c r="D530" s="2">
        <v>0.69728999999999997</v>
      </c>
      <c r="G530" s="3">
        <v>3004.8574699999999</v>
      </c>
      <c r="H530" s="1">
        <v>1.0124500000000001</v>
      </c>
      <c r="I530" s="1">
        <v>0.84475999999999996</v>
      </c>
      <c r="J530" s="1">
        <v>0.62483999999999995</v>
      </c>
      <c r="K530" s="2">
        <v>0.47195999999999999</v>
      </c>
      <c r="N530" s="3">
        <v>3004.8574699999999</v>
      </c>
      <c r="O530" s="1">
        <v>0.97787000000000002</v>
      </c>
      <c r="P530" s="1">
        <v>0.94689000000000001</v>
      </c>
      <c r="Q530" s="1">
        <v>0.99365000000000003</v>
      </c>
      <c r="R530" s="2">
        <v>0.93781999999999999</v>
      </c>
      <c r="U530" s="3">
        <v>3502.4526099999998</v>
      </c>
      <c r="V530" s="1">
        <v>0.56203999999999998</v>
      </c>
      <c r="W530" s="1">
        <v>0.53432000000000002</v>
      </c>
      <c r="X530" s="1">
        <v>0.49815999999999999</v>
      </c>
      <c r="Y530" s="1">
        <v>0.45643</v>
      </c>
      <c r="Z530" s="2">
        <v>0.42986000000000002</v>
      </c>
    </row>
    <row r="531" spans="2:26" x14ac:dyDescent="0.25">
      <c r="B531" s="3">
        <v>3501.48828</v>
      </c>
      <c r="C531" s="1">
        <v>0.91534000000000004</v>
      </c>
      <c r="D531" s="2">
        <v>0.69808999999999999</v>
      </c>
      <c r="G531" s="3">
        <v>3002.9288000000001</v>
      </c>
      <c r="H531" s="1">
        <v>1.0128299999999999</v>
      </c>
      <c r="I531" s="1">
        <v>0.84623999999999999</v>
      </c>
      <c r="J531" s="1">
        <v>0.62638000000000005</v>
      </c>
      <c r="K531" s="2">
        <v>0.47287000000000001</v>
      </c>
      <c r="N531" s="3">
        <v>3002.9288000000001</v>
      </c>
      <c r="O531" s="1">
        <v>0.97814999999999996</v>
      </c>
      <c r="P531" s="1">
        <v>0.94657999999999998</v>
      </c>
      <c r="Q531" s="1">
        <v>0.99287000000000003</v>
      </c>
      <c r="R531" s="2">
        <v>0.93806999999999996</v>
      </c>
      <c r="U531" s="3">
        <v>3501.48828</v>
      </c>
      <c r="V531" s="1">
        <v>0.56191000000000002</v>
      </c>
      <c r="W531" s="1">
        <v>0.53447999999999996</v>
      </c>
      <c r="X531" s="1">
        <v>0.49814999999999998</v>
      </c>
      <c r="Y531" s="1">
        <v>0.45639000000000002</v>
      </c>
      <c r="Z531" s="2">
        <v>0.42985000000000001</v>
      </c>
    </row>
    <row r="532" spans="2:26" x14ac:dyDescent="0.25">
      <c r="B532" s="3">
        <v>3500.52394</v>
      </c>
      <c r="C532" s="1">
        <v>0.91517999999999999</v>
      </c>
      <c r="D532" s="2">
        <v>0.69784000000000002</v>
      </c>
      <c r="G532" s="3">
        <v>3001.0001400000001</v>
      </c>
      <c r="H532" s="1">
        <v>1.0128299999999999</v>
      </c>
      <c r="I532" s="1">
        <v>0.84643999999999997</v>
      </c>
      <c r="J532" s="1">
        <v>0.62651999999999997</v>
      </c>
      <c r="K532" s="2">
        <v>0.47300999999999999</v>
      </c>
      <c r="N532" s="3">
        <v>3001.0001400000001</v>
      </c>
      <c r="O532" s="1">
        <v>0.97819</v>
      </c>
      <c r="P532" s="1">
        <v>0.94667000000000001</v>
      </c>
      <c r="Q532" s="1">
        <v>0.99304999999999999</v>
      </c>
      <c r="R532" s="2">
        <v>0.93708000000000002</v>
      </c>
      <c r="U532" s="3">
        <v>3500.52394</v>
      </c>
      <c r="V532" s="1">
        <v>0.56171000000000004</v>
      </c>
      <c r="W532" s="1">
        <v>0.53456000000000004</v>
      </c>
      <c r="X532" s="1">
        <v>0.49818000000000001</v>
      </c>
      <c r="Y532" s="1">
        <v>0.45616000000000001</v>
      </c>
      <c r="Z532" s="2">
        <v>0.42964000000000002</v>
      </c>
    </row>
    <row r="533" spans="2:26" x14ac:dyDescent="0.25">
      <c r="B533" s="3">
        <v>3499.5596099999998</v>
      </c>
      <c r="C533" s="1">
        <v>0.91473000000000004</v>
      </c>
      <c r="D533" s="2">
        <v>0.69640999999999997</v>
      </c>
      <c r="G533" s="3">
        <v>2999.0714800000001</v>
      </c>
      <c r="H533" s="1">
        <v>1.0121599999999999</v>
      </c>
      <c r="I533" s="1">
        <v>0.84347000000000005</v>
      </c>
      <c r="J533" s="1">
        <v>0.62422999999999995</v>
      </c>
      <c r="K533" s="2">
        <v>0.47066000000000002</v>
      </c>
      <c r="N533" s="3">
        <v>2999.0714800000001</v>
      </c>
      <c r="O533" s="1">
        <v>0.97746</v>
      </c>
      <c r="P533" s="1">
        <v>0.94571000000000005</v>
      </c>
      <c r="Q533" s="1">
        <v>0.99406000000000005</v>
      </c>
      <c r="R533" s="2">
        <v>0.93554999999999999</v>
      </c>
      <c r="U533" s="3">
        <v>3499.5596099999998</v>
      </c>
      <c r="V533" s="1">
        <v>0.56159999999999999</v>
      </c>
      <c r="W533" s="1">
        <v>0.53449999999999998</v>
      </c>
      <c r="X533" s="1">
        <v>0.49814999999999998</v>
      </c>
      <c r="Y533" s="1">
        <v>0.45590999999999998</v>
      </c>
      <c r="Z533" s="2">
        <v>0.42938999999999999</v>
      </c>
    </row>
    <row r="534" spans="2:26" x14ac:dyDescent="0.25">
      <c r="B534" s="3">
        <v>3498.59528</v>
      </c>
      <c r="C534" s="1">
        <v>0.91415999999999997</v>
      </c>
      <c r="D534" s="2">
        <v>0.69464000000000004</v>
      </c>
      <c r="G534" s="3">
        <v>2997.1428099999998</v>
      </c>
      <c r="H534" s="1">
        <v>1.01223</v>
      </c>
      <c r="I534" s="1">
        <v>0.84316000000000002</v>
      </c>
      <c r="J534" s="1">
        <v>0.62334999999999996</v>
      </c>
      <c r="K534" s="2">
        <v>0.47008</v>
      </c>
      <c r="N534" s="3">
        <v>2997.1428099999998</v>
      </c>
      <c r="O534" s="1">
        <v>0.97728000000000004</v>
      </c>
      <c r="P534" s="1">
        <v>0.94411999999999996</v>
      </c>
      <c r="Q534" s="1">
        <v>0.99460000000000004</v>
      </c>
      <c r="R534" s="2">
        <v>0.93416999999999994</v>
      </c>
      <c r="U534" s="3">
        <v>3498.59528</v>
      </c>
      <c r="V534" s="1">
        <v>0.56164999999999998</v>
      </c>
      <c r="W534" s="1">
        <v>0.53435999999999995</v>
      </c>
      <c r="X534" s="1">
        <v>0.49812000000000001</v>
      </c>
      <c r="Y534" s="1">
        <v>0.45577000000000001</v>
      </c>
      <c r="Z534" s="2">
        <v>0.42935000000000001</v>
      </c>
    </row>
    <row r="535" spans="2:26" x14ac:dyDescent="0.25">
      <c r="B535" s="3">
        <v>3497.6309500000002</v>
      </c>
      <c r="C535" s="1">
        <v>0.91359999999999997</v>
      </c>
      <c r="D535" s="2">
        <v>0.69338999999999995</v>
      </c>
      <c r="G535" s="3">
        <v>2995.2141499999998</v>
      </c>
      <c r="H535" s="1">
        <v>1.0116400000000001</v>
      </c>
      <c r="I535" s="1">
        <v>0.84330000000000005</v>
      </c>
      <c r="J535" s="1">
        <v>0.62239</v>
      </c>
      <c r="K535" s="2">
        <v>0.46953</v>
      </c>
      <c r="N535" s="3">
        <v>2995.2141499999998</v>
      </c>
      <c r="O535" s="1">
        <v>0.97711000000000003</v>
      </c>
      <c r="P535" s="1">
        <v>0.94399</v>
      </c>
      <c r="Q535" s="1">
        <v>0.99504999999999999</v>
      </c>
      <c r="R535" s="2">
        <v>0.93362000000000001</v>
      </c>
      <c r="U535" s="3">
        <v>3497.6309500000002</v>
      </c>
      <c r="V535" s="1">
        <v>0.56176000000000004</v>
      </c>
      <c r="W535" s="1">
        <v>0.53415000000000001</v>
      </c>
      <c r="X535" s="1">
        <v>0.49814000000000003</v>
      </c>
      <c r="Y535" s="1">
        <v>0.45573999999999998</v>
      </c>
      <c r="Z535" s="2">
        <v>0.42948999999999998</v>
      </c>
    </row>
    <row r="536" spans="2:26" x14ac:dyDescent="0.25">
      <c r="B536" s="3">
        <v>3496.66662</v>
      </c>
      <c r="C536" s="1">
        <v>0.91356000000000004</v>
      </c>
      <c r="D536" s="2">
        <v>0.69301000000000001</v>
      </c>
      <c r="G536" s="3">
        <v>2993.2854900000002</v>
      </c>
      <c r="H536" s="1">
        <v>1.0105599999999999</v>
      </c>
      <c r="I536" s="1">
        <v>0.84325000000000006</v>
      </c>
      <c r="J536" s="1">
        <v>0.62095</v>
      </c>
      <c r="K536" s="2">
        <v>0.46826000000000001</v>
      </c>
      <c r="N536" s="3">
        <v>2993.2854900000002</v>
      </c>
      <c r="O536" s="1">
        <v>0.97670999999999997</v>
      </c>
      <c r="P536" s="1">
        <v>0.94589000000000001</v>
      </c>
      <c r="Q536" s="1">
        <v>0.99509000000000003</v>
      </c>
      <c r="R536" s="2">
        <v>0.93503999999999998</v>
      </c>
      <c r="U536" s="3">
        <v>3496.66662</v>
      </c>
      <c r="V536" s="1">
        <v>0.56177999999999995</v>
      </c>
      <c r="W536" s="1">
        <v>0.53393000000000002</v>
      </c>
      <c r="X536" s="1">
        <v>0.49815999999999999</v>
      </c>
      <c r="Y536" s="1">
        <v>0.45576</v>
      </c>
      <c r="Z536" s="2">
        <v>0.42962</v>
      </c>
    </row>
    <row r="537" spans="2:26" x14ac:dyDescent="0.25">
      <c r="B537" s="3">
        <v>3495.7022900000002</v>
      </c>
      <c r="C537" s="1">
        <v>0.91398999999999997</v>
      </c>
      <c r="D537" s="2">
        <v>0.69323999999999997</v>
      </c>
      <c r="G537" s="3">
        <v>2991.35682</v>
      </c>
      <c r="H537" s="1">
        <v>1.00972</v>
      </c>
      <c r="I537" s="1">
        <v>0.84243999999999997</v>
      </c>
      <c r="J537" s="1">
        <v>0.61967000000000005</v>
      </c>
      <c r="K537" s="2">
        <v>0.46675</v>
      </c>
      <c r="N537" s="3">
        <v>2991.35682</v>
      </c>
      <c r="O537" s="1">
        <v>0.97624</v>
      </c>
      <c r="P537" s="1">
        <v>0.94754000000000005</v>
      </c>
      <c r="Q537" s="1">
        <v>0.99483999999999995</v>
      </c>
      <c r="R537" s="2">
        <v>0.93752000000000002</v>
      </c>
      <c r="U537" s="3">
        <v>3495.7022900000002</v>
      </c>
      <c r="V537" s="1">
        <v>0.56169000000000002</v>
      </c>
      <c r="W537" s="1">
        <v>0.53383000000000003</v>
      </c>
      <c r="X537" s="1">
        <v>0.49814000000000003</v>
      </c>
      <c r="Y537" s="1">
        <v>0.45573999999999998</v>
      </c>
      <c r="Z537" s="2">
        <v>0.42965999999999999</v>
      </c>
    </row>
    <row r="538" spans="2:26" x14ac:dyDescent="0.25">
      <c r="B538" s="3">
        <v>3494.7379500000002</v>
      </c>
      <c r="C538" s="1">
        <v>0.91427999999999998</v>
      </c>
      <c r="D538" s="2">
        <v>0.69359999999999999</v>
      </c>
      <c r="G538" s="3">
        <v>2989.4281599999999</v>
      </c>
      <c r="H538" s="1">
        <v>1.0094000000000001</v>
      </c>
      <c r="I538" s="1">
        <v>0.84145999999999999</v>
      </c>
      <c r="J538" s="1">
        <v>0.61948000000000003</v>
      </c>
      <c r="K538" s="2">
        <v>0.46647</v>
      </c>
      <c r="N538" s="3">
        <v>2989.4281599999999</v>
      </c>
      <c r="O538" s="1">
        <v>0.97614999999999996</v>
      </c>
      <c r="P538" s="1">
        <v>0.94684000000000001</v>
      </c>
      <c r="Q538" s="1">
        <v>0.99502000000000002</v>
      </c>
      <c r="R538" s="2">
        <v>0.93827000000000005</v>
      </c>
      <c r="U538" s="3">
        <v>3494.7379500000002</v>
      </c>
      <c r="V538" s="1">
        <v>0.56162999999999996</v>
      </c>
      <c r="W538" s="1">
        <v>0.53393999999999997</v>
      </c>
      <c r="X538" s="1">
        <v>0.49812000000000001</v>
      </c>
      <c r="Y538" s="1">
        <v>0.45556999999999997</v>
      </c>
      <c r="Z538" s="2">
        <v>0.42963000000000001</v>
      </c>
    </row>
    <row r="539" spans="2:26" x14ac:dyDescent="0.25">
      <c r="B539" s="3">
        <v>3493.7736199999999</v>
      </c>
      <c r="C539" s="1">
        <v>0.91413999999999995</v>
      </c>
      <c r="D539" s="2">
        <v>0.69369000000000003</v>
      </c>
      <c r="G539" s="3">
        <v>2987.4994999999999</v>
      </c>
      <c r="H539" s="1">
        <v>1.00935</v>
      </c>
      <c r="I539" s="1">
        <v>0.84089999999999998</v>
      </c>
      <c r="J539" s="1">
        <v>0.61972000000000005</v>
      </c>
      <c r="K539" s="2">
        <v>0.46722000000000002</v>
      </c>
      <c r="N539" s="3">
        <v>2987.4994999999999</v>
      </c>
      <c r="O539" s="1">
        <v>0.97638999999999998</v>
      </c>
      <c r="P539" s="1">
        <v>0.94462999999999997</v>
      </c>
      <c r="Q539" s="1">
        <v>0.99555000000000005</v>
      </c>
      <c r="R539" s="2">
        <v>0.93669000000000002</v>
      </c>
      <c r="U539" s="3">
        <v>3493.7736199999999</v>
      </c>
      <c r="V539" s="1">
        <v>0.56164999999999998</v>
      </c>
      <c r="W539" s="1">
        <v>0.53407000000000004</v>
      </c>
      <c r="X539" s="1">
        <v>0.49808000000000002</v>
      </c>
      <c r="Y539" s="1">
        <v>0.45532</v>
      </c>
      <c r="Z539" s="2">
        <v>0.42953000000000002</v>
      </c>
    </row>
    <row r="540" spans="2:26" x14ac:dyDescent="0.25">
      <c r="B540" s="3">
        <v>3492.8092900000001</v>
      </c>
      <c r="C540" s="1">
        <v>0.91371999999999998</v>
      </c>
      <c r="D540" s="2">
        <v>0.69335999999999998</v>
      </c>
      <c r="G540" s="3">
        <v>2985.5708300000001</v>
      </c>
      <c r="H540" s="1">
        <v>1.00908</v>
      </c>
      <c r="I540" s="1">
        <v>0.84013000000000004</v>
      </c>
      <c r="J540" s="1">
        <v>0.61885000000000001</v>
      </c>
      <c r="K540" s="2">
        <v>0.46673999999999999</v>
      </c>
      <c r="N540" s="3">
        <v>2985.5708300000001</v>
      </c>
      <c r="O540" s="1">
        <v>0.97624</v>
      </c>
      <c r="P540" s="1">
        <v>0.94318999999999997</v>
      </c>
      <c r="Q540" s="1">
        <v>0.99575000000000002</v>
      </c>
      <c r="R540" s="2">
        <v>0.93462999999999996</v>
      </c>
      <c r="U540" s="3">
        <v>3492.8092900000001</v>
      </c>
      <c r="V540" s="1">
        <v>0.56174000000000002</v>
      </c>
      <c r="W540" s="1">
        <v>0.53403999999999996</v>
      </c>
      <c r="X540" s="1">
        <v>0.49802999999999997</v>
      </c>
      <c r="Y540" s="1">
        <v>0.45515</v>
      </c>
      <c r="Z540" s="2">
        <v>0.42932999999999999</v>
      </c>
    </row>
    <row r="541" spans="2:26" x14ac:dyDescent="0.25">
      <c r="B541" s="3">
        <v>3491.8449599999999</v>
      </c>
      <c r="C541" s="1">
        <v>0.91322999999999999</v>
      </c>
      <c r="D541" s="2">
        <v>0.69298000000000004</v>
      </c>
      <c r="G541" s="3">
        <v>2983.6421700000001</v>
      </c>
      <c r="H541" s="1">
        <v>1.0084299999999999</v>
      </c>
      <c r="I541" s="1">
        <v>0.83914</v>
      </c>
      <c r="J541" s="1">
        <v>0.61753999999999998</v>
      </c>
      <c r="K541" s="2">
        <v>0.46505000000000002</v>
      </c>
      <c r="N541" s="3">
        <v>2983.6421700000001</v>
      </c>
      <c r="O541" s="1">
        <v>0.97570999999999997</v>
      </c>
      <c r="P541" s="1">
        <v>0.94389999999999996</v>
      </c>
      <c r="Q541" s="1">
        <v>0.99558999999999997</v>
      </c>
      <c r="R541" s="2">
        <v>0.93398000000000003</v>
      </c>
      <c r="U541" s="3">
        <v>3491.8449599999999</v>
      </c>
      <c r="V541" s="1">
        <v>0.56176000000000004</v>
      </c>
      <c r="W541" s="1">
        <v>0.53403999999999996</v>
      </c>
      <c r="X541" s="1">
        <v>0.49797000000000002</v>
      </c>
      <c r="Y541" s="1">
        <v>0.45513999999999999</v>
      </c>
      <c r="Z541" s="2">
        <v>0.42915999999999999</v>
      </c>
    </row>
    <row r="542" spans="2:26" x14ac:dyDescent="0.25">
      <c r="B542" s="3">
        <v>3490.8806300000001</v>
      </c>
      <c r="C542" s="1">
        <v>0.91281999999999996</v>
      </c>
      <c r="D542" s="2">
        <v>0.69293000000000005</v>
      </c>
      <c r="G542" s="3">
        <v>2981.71351</v>
      </c>
      <c r="H542" s="1">
        <v>1.0081800000000001</v>
      </c>
      <c r="I542" s="1">
        <v>0.83894999999999997</v>
      </c>
      <c r="J542" s="1">
        <v>0.61792000000000002</v>
      </c>
      <c r="K542" s="2">
        <v>0.46476000000000001</v>
      </c>
      <c r="N542" s="3">
        <v>2981.71351</v>
      </c>
      <c r="O542" s="1">
        <v>0.97562000000000004</v>
      </c>
      <c r="P542" s="1">
        <v>0.94606000000000001</v>
      </c>
      <c r="Q542" s="1">
        <v>0.99524999999999997</v>
      </c>
      <c r="R542" s="2">
        <v>0.93489</v>
      </c>
      <c r="U542" s="3">
        <v>3490.8806300000001</v>
      </c>
      <c r="V542" s="1">
        <v>0.56159000000000003</v>
      </c>
      <c r="W542" s="1">
        <v>0.53425999999999996</v>
      </c>
      <c r="X542" s="1">
        <v>0.49790000000000001</v>
      </c>
      <c r="Y542" s="1">
        <v>0.45522000000000001</v>
      </c>
      <c r="Z542" s="2">
        <v>0.42913000000000001</v>
      </c>
    </row>
    <row r="543" spans="2:26" x14ac:dyDescent="0.25">
      <c r="B543" s="3">
        <v>3489.9162999999999</v>
      </c>
      <c r="C543" s="1">
        <v>0.91259999999999997</v>
      </c>
      <c r="D543" s="2">
        <v>0.69281000000000004</v>
      </c>
      <c r="G543" s="3">
        <v>2979.7848399999998</v>
      </c>
      <c r="H543" s="1">
        <v>1.0089300000000001</v>
      </c>
      <c r="I543" s="1">
        <v>0.83967999999999998</v>
      </c>
      <c r="J543" s="1">
        <v>0.61978</v>
      </c>
      <c r="K543" s="2">
        <v>0.46631</v>
      </c>
      <c r="N543" s="3">
        <v>2979.7848399999998</v>
      </c>
      <c r="O543" s="1">
        <v>0.97609999999999997</v>
      </c>
      <c r="P543" s="1">
        <v>0.94735000000000003</v>
      </c>
      <c r="Q543" s="1">
        <v>0.99473</v>
      </c>
      <c r="R543" s="2">
        <v>0.93616999999999995</v>
      </c>
      <c r="U543" s="3">
        <v>3489.9162999999999</v>
      </c>
      <c r="V543" s="1">
        <v>0.56140999999999996</v>
      </c>
      <c r="W543" s="1">
        <v>0.53434000000000004</v>
      </c>
      <c r="X543" s="1">
        <v>0.49789</v>
      </c>
      <c r="Y543" s="1">
        <v>0.45528000000000002</v>
      </c>
      <c r="Z543" s="2">
        <v>0.42917</v>
      </c>
    </row>
    <row r="544" spans="2:26" x14ac:dyDescent="0.25">
      <c r="B544" s="3">
        <v>3488.9519599999999</v>
      </c>
      <c r="C544" s="1">
        <v>0.91244999999999998</v>
      </c>
      <c r="D544" s="2">
        <v>0.69208000000000003</v>
      </c>
      <c r="G544" s="3">
        <v>2977.8561800000002</v>
      </c>
      <c r="H544" s="1">
        <v>1.0101500000000001</v>
      </c>
      <c r="I544" s="1">
        <v>0.84128000000000003</v>
      </c>
      <c r="J544" s="1">
        <v>0.62161999999999995</v>
      </c>
      <c r="K544" s="2">
        <v>0.46801999999999999</v>
      </c>
      <c r="N544" s="3">
        <v>2977.8561800000002</v>
      </c>
      <c r="O544" s="1">
        <v>0.97663999999999995</v>
      </c>
      <c r="P544" s="1">
        <v>0.94654000000000005</v>
      </c>
      <c r="Q544" s="1">
        <v>0.99434999999999996</v>
      </c>
      <c r="R544" s="2">
        <v>0.93706999999999996</v>
      </c>
      <c r="U544" s="3">
        <v>3488.9519599999999</v>
      </c>
      <c r="V544" s="1">
        <v>0.56145</v>
      </c>
      <c r="W544" s="1">
        <v>0.53405000000000002</v>
      </c>
      <c r="X544" s="1">
        <v>0.49793999999999999</v>
      </c>
      <c r="Y544" s="1">
        <v>0.45519999999999999</v>
      </c>
      <c r="Z544" s="2">
        <v>0.42915999999999999</v>
      </c>
    </row>
    <row r="545" spans="2:26" x14ac:dyDescent="0.25">
      <c r="B545" s="3">
        <v>3487.9876300000001</v>
      </c>
      <c r="C545" s="1">
        <v>0.91242000000000001</v>
      </c>
      <c r="D545" s="2">
        <v>0.69115000000000004</v>
      </c>
      <c r="G545" s="3">
        <v>2975.9275200000002</v>
      </c>
      <c r="H545" s="1">
        <v>1.0110399999999999</v>
      </c>
      <c r="I545" s="1">
        <v>0.84372000000000003</v>
      </c>
      <c r="J545" s="1">
        <v>0.62280000000000002</v>
      </c>
      <c r="K545" s="2">
        <v>0.46911999999999998</v>
      </c>
      <c r="N545" s="3">
        <v>2975.9275200000002</v>
      </c>
      <c r="O545" s="1">
        <v>0.97697999999999996</v>
      </c>
      <c r="P545" s="1">
        <v>0.94491000000000003</v>
      </c>
      <c r="Q545" s="1">
        <v>0.99443000000000004</v>
      </c>
      <c r="R545" s="2">
        <v>0.93750999999999995</v>
      </c>
      <c r="U545" s="3">
        <v>3487.9876300000001</v>
      </c>
      <c r="V545" s="1">
        <v>0.56157999999999997</v>
      </c>
      <c r="W545" s="1">
        <v>0.53374999999999995</v>
      </c>
      <c r="X545" s="1">
        <v>0.49790000000000001</v>
      </c>
      <c r="Y545" s="1">
        <v>0.45499000000000001</v>
      </c>
      <c r="Z545" s="2">
        <v>0.42912</v>
      </c>
    </row>
    <row r="546" spans="2:26" x14ac:dyDescent="0.25">
      <c r="B546" s="3">
        <v>3487.0232999999998</v>
      </c>
      <c r="C546" s="1">
        <v>0.91266999999999998</v>
      </c>
      <c r="D546" s="2">
        <v>0.69060999999999995</v>
      </c>
      <c r="G546" s="3">
        <v>2973.9988499999999</v>
      </c>
      <c r="H546" s="1">
        <v>1.01109</v>
      </c>
      <c r="I546" s="1">
        <v>0.84530000000000005</v>
      </c>
      <c r="J546" s="1">
        <v>0.62302999999999997</v>
      </c>
      <c r="K546" s="2">
        <v>0.46951999999999999</v>
      </c>
      <c r="N546" s="3">
        <v>2973.9988499999999</v>
      </c>
      <c r="O546" s="1">
        <v>0.97711000000000003</v>
      </c>
      <c r="P546" s="1">
        <v>0.94435000000000002</v>
      </c>
      <c r="Q546" s="1">
        <v>0.99450000000000005</v>
      </c>
      <c r="R546" s="2">
        <v>0.93801000000000001</v>
      </c>
      <c r="U546" s="3">
        <v>3487.0232999999998</v>
      </c>
      <c r="V546" s="1">
        <v>0.56164999999999998</v>
      </c>
      <c r="W546" s="1">
        <v>0.53371000000000002</v>
      </c>
      <c r="X546" s="1">
        <v>0.49784</v>
      </c>
      <c r="Y546" s="1">
        <v>0.45483000000000001</v>
      </c>
      <c r="Z546" s="2">
        <v>0.42909999999999998</v>
      </c>
    </row>
    <row r="547" spans="2:26" x14ac:dyDescent="0.25">
      <c r="B547" s="3">
        <v>3486.05897</v>
      </c>
      <c r="C547" s="1">
        <v>0.91281999999999996</v>
      </c>
      <c r="D547" s="2">
        <v>0.69052999999999998</v>
      </c>
      <c r="G547" s="3">
        <v>2972.0701899999999</v>
      </c>
      <c r="H547" s="1">
        <v>1.01065</v>
      </c>
      <c r="I547" s="1">
        <v>0.84519</v>
      </c>
      <c r="J547" s="1">
        <v>0.62270000000000003</v>
      </c>
      <c r="K547" s="2">
        <v>0.46954000000000001</v>
      </c>
      <c r="N547" s="3">
        <v>2972.0701899999999</v>
      </c>
      <c r="O547" s="1">
        <v>0.97711000000000003</v>
      </c>
      <c r="P547" s="1">
        <v>0.94516</v>
      </c>
      <c r="Q547" s="1">
        <v>0.99414000000000002</v>
      </c>
      <c r="R547" s="2">
        <v>0.93884999999999996</v>
      </c>
      <c r="U547" s="3">
        <v>3486.05897</v>
      </c>
      <c r="V547" s="1">
        <v>0.56169000000000002</v>
      </c>
      <c r="W547" s="1">
        <v>0.53383999999999998</v>
      </c>
      <c r="X547" s="1">
        <v>0.49791000000000002</v>
      </c>
      <c r="Y547" s="1">
        <v>0.45490999999999998</v>
      </c>
      <c r="Z547" s="2">
        <v>0.42907000000000001</v>
      </c>
    </row>
    <row r="548" spans="2:26" x14ac:dyDescent="0.25">
      <c r="B548" s="3">
        <v>3485.0946399999998</v>
      </c>
      <c r="C548" s="1">
        <v>0.91227000000000003</v>
      </c>
      <c r="D548" s="2">
        <v>0.69069000000000003</v>
      </c>
      <c r="G548" s="3">
        <v>2970.1415299999999</v>
      </c>
      <c r="H548" s="1">
        <v>1.01081</v>
      </c>
      <c r="I548" s="1">
        <v>0.84513000000000005</v>
      </c>
      <c r="J548" s="1">
        <v>0.62304000000000004</v>
      </c>
      <c r="K548" s="2">
        <v>0.47027000000000002</v>
      </c>
      <c r="N548" s="3">
        <v>2970.1415299999999</v>
      </c>
      <c r="O548" s="1">
        <v>0.97733999999999999</v>
      </c>
      <c r="P548" s="1">
        <v>0.94606999999999997</v>
      </c>
      <c r="Q548" s="1">
        <v>0.99392000000000003</v>
      </c>
      <c r="R548" s="2">
        <v>0.93906999999999996</v>
      </c>
      <c r="U548" s="3">
        <v>3485.0946399999998</v>
      </c>
      <c r="V548" s="1">
        <v>0.56167</v>
      </c>
      <c r="W548" s="1">
        <v>0.53390000000000004</v>
      </c>
      <c r="X548" s="1">
        <v>0.49813000000000002</v>
      </c>
      <c r="Y548" s="1">
        <v>0.45506999999999997</v>
      </c>
      <c r="Z548" s="2">
        <v>0.42907000000000001</v>
      </c>
    </row>
    <row r="549" spans="2:26" x14ac:dyDescent="0.25">
      <c r="B549" s="3">
        <v>3484.13031</v>
      </c>
      <c r="C549" s="1">
        <v>0.91120000000000001</v>
      </c>
      <c r="D549" s="2">
        <v>0.69064000000000003</v>
      </c>
      <c r="G549" s="3">
        <v>2968.2128600000001</v>
      </c>
      <c r="H549" s="1">
        <v>1.0113799999999999</v>
      </c>
      <c r="I549" s="1">
        <v>0.84645000000000004</v>
      </c>
      <c r="J549" s="1">
        <v>0.62439999999999996</v>
      </c>
      <c r="K549" s="2">
        <v>0.47221999999999997</v>
      </c>
      <c r="N549" s="3">
        <v>2968.2128600000001</v>
      </c>
      <c r="O549" s="1">
        <v>0.97794999999999999</v>
      </c>
      <c r="P549" s="1">
        <v>0.94615000000000005</v>
      </c>
      <c r="Q549" s="1">
        <v>0.99412999999999996</v>
      </c>
      <c r="R549" s="2">
        <v>0.93803999999999998</v>
      </c>
      <c r="U549" s="3">
        <v>3484.13031</v>
      </c>
      <c r="V549" s="1">
        <v>0.56157999999999997</v>
      </c>
      <c r="W549" s="1">
        <v>0.53378000000000003</v>
      </c>
      <c r="X549" s="1">
        <v>0.49830999999999998</v>
      </c>
      <c r="Y549" s="1">
        <v>0.45501999999999998</v>
      </c>
      <c r="Z549" s="2">
        <v>0.42909999999999998</v>
      </c>
    </row>
    <row r="550" spans="2:26" x14ac:dyDescent="0.25">
      <c r="B550" s="3">
        <v>3483.16597</v>
      </c>
      <c r="C550" s="1">
        <v>0.91057999999999995</v>
      </c>
      <c r="D550" s="2">
        <v>0.69025999999999998</v>
      </c>
      <c r="G550" s="3">
        <v>2966.2842000000001</v>
      </c>
      <c r="H550" s="1">
        <v>1.0109600000000001</v>
      </c>
      <c r="I550" s="1">
        <v>0.84794000000000003</v>
      </c>
      <c r="J550" s="1">
        <v>0.62539999999999996</v>
      </c>
      <c r="K550" s="2">
        <v>0.47364000000000001</v>
      </c>
      <c r="N550" s="3">
        <v>2966.2842000000001</v>
      </c>
      <c r="O550" s="1">
        <v>0.97838999999999998</v>
      </c>
      <c r="P550" s="1">
        <v>0.94577</v>
      </c>
      <c r="Q550" s="1">
        <v>0.99409000000000003</v>
      </c>
      <c r="R550" s="2">
        <v>0.93715000000000004</v>
      </c>
      <c r="U550" s="3">
        <v>3483.16597</v>
      </c>
      <c r="V550" s="1">
        <v>0.56161000000000005</v>
      </c>
      <c r="W550" s="1">
        <v>0.53371999999999997</v>
      </c>
      <c r="X550" s="1">
        <v>0.49829000000000001</v>
      </c>
      <c r="Y550" s="1">
        <v>0.45473999999999998</v>
      </c>
      <c r="Z550" s="2">
        <v>0.42913000000000001</v>
      </c>
    </row>
    <row r="551" spans="2:26" x14ac:dyDescent="0.25">
      <c r="B551" s="3">
        <v>3482.2016400000002</v>
      </c>
      <c r="C551" s="1">
        <v>0.91088000000000002</v>
      </c>
      <c r="D551" s="2">
        <v>0.68996000000000002</v>
      </c>
      <c r="G551" s="3">
        <v>2964.35554</v>
      </c>
      <c r="H551" s="1">
        <v>1.0095799999999999</v>
      </c>
      <c r="I551" s="1">
        <v>0.84816000000000003</v>
      </c>
      <c r="J551" s="1">
        <v>0.62475000000000003</v>
      </c>
      <c r="K551" s="2">
        <v>0.4728</v>
      </c>
      <c r="N551" s="3">
        <v>2964.35554</v>
      </c>
      <c r="O551" s="1">
        <v>0.97813000000000005</v>
      </c>
      <c r="P551" s="1">
        <v>0.94567999999999997</v>
      </c>
      <c r="Q551" s="1">
        <v>0.99395999999999995</v>
      </c>
      <c r="R551" s="2">
        <v>0.93784000000000001</v>
      </c>
      <c r="U551" s="3">
        <v>3482.2016400000002</v>
      </c>
      <c r="V551" s="1">
        <v>0.56177999999999995</v>
      </c>
      <c r="W551" s="1">
        <v>0.53386999999999996</v>
      </c>
      <c r="X551" s="1">
        <v>0.49809999999999999</v>
      </c>
      <c r="Y551" s="1">
        <v>0.45456999999999997</v>
      </c>
      <c r="Z551" s="2">
        <v>0.42908000000000002</v>
      </c>
    </row>
    <row r="552" spans="2:26" x14ac:dyDescent="0.25">
      <c r="B552" s="3">
        <v>3481.23731</v>
      </c>
      <c r="C552" s="1">
        <v>0.91152</v>
      </c>
      <c r="D552" s="2">
        <v>0.68979000000000001</v>
      </c>
      <c r="G552" s="3">
        <v>2962.42688</v>
      </c>
      <c r="H552" s="1">
        <v>1.00857</v>
      </c>
      <c r="I552" s="1">
        <v>0.84809999999999997</v>
      </c>
      <c r="J552" s="1">
        <v>0.62331000000000003</v>
      </c>
      <c r="K552" s="2">
        <v>0.47077000000000002</v>
      </c>
      <c r="N552" s="3">
        <v>2962.42688</v>
      </c>
      <c r="O552" s="1">
        <v>0.97750000000000004</v>
      </c>
      <c r="P552" s="1">
        <v>0.94621999999999995</v>
      </c>
      <c r="Q552" s="1">
        <v>0.99456999999999995</v>
      </c>
      <c r="R552" s="2">
        <v>0.93913999999999997</v>
      </c>
      <c r="U552" s="3">
        <v>3481.23731</v>
      </c>
      <c r="V552" s="1">
        <v>0.56179999999999997</v>
      </c>
      <c r="W552" s="1">
        <v>0.53398999999999996</v>
      </c>
      <c r="X552" s="1">
        <v>0.49786999999999998</v>
      </c>
      <c r="Y552" s="1">
        <v>0.45461000000000001</v>
      </c>
      <c r="Z552" s="2">
        <v>0.42895</v>
      </c>
    </row>
    <row r="553" spans="2:26" x14ac:dyDescent="0.25">
      <c r="B553" s="3">
        <v>3480.2729800000002</v>
      </c>
      <c r="C553" s="1">
        <v>0.91164999999999996</v>
      </c>
      <c r="D553" s="2">
        <v>0.68984000000000001</v>
      </c>
      <c r="G553" s="3">
        <v>2960.4982100000002</v>
      </c>
      <c r="H553" s="1">
        <v>1.0085900000000001</v>
      </c>
      <c r="I553" s="1">
        <v>0.84880999999999995</v>
      </c>
      <c r="J553" s="1">
        <v>0.62251000000000001</v>
      </c>
      <c r="K553" s="2">
        <v>0.46903</v>
      </c>
      <c r="N553" s="3">
        <v>2960.4982100000002</v>
      </c>
      <c r="O553" s="1">
        <v>0.97694999999999999</v>
      </c>
      <c r="P553" s="1">
        <v>0.94718000000000002</v>
      </c>
      <c r="Q553" s="1">
        <v>0.99538000000000004</v>
      </c>
      <c r="R553" s="2">
        <v>0.93920999999999999</v>
      </c>
      <c r="U553" s="3">
        <v>3480.2729800000002</v>
      </c>
      <c r="V553" s="1">
        <v>0.56157999999999997</v>
      </c>
      <c r="W553" s="1">
        <v>0.53398000000000001</v>
      </c>
      <c r="X553" s="1">
        <v>0.49765999999999999</v>
      </c>
      <c r="Y553" s="1">
        <v>0.45466000000000001</v>
      </c>
      <c r="Z553" s="2">
        <v>0.42881999999999998</v>
      </c>
    </row>
    <row r="554" spans="2:26" x14ac:dyDescent="0.25">
      <c r="B554" s="3">
        <v>3479.3086499999999</v>
      </c>
      <c r="C554" s="1">
        <v>0.91122000000000003</v>
      </c>
      <c r="D554" s="2">
        <v>0.69037000000000004</v>
      </c>
      <c r="G554" s="3">
        <v>2958.5695500000002</v>
      </c>
      <c r="H554" s="1">
        <v>1.0093300000000001</v>
      </c>
      <c r="I554" s="1">
        <v>0.84943000000000002</v>
      </c>
      <c r="J554" s="1">
        <v>0.62265999999999999</v>
      </c>
      <c r="K554" s="2">
        <v>0.46786</v>
      </c>
      <c r="N554" s="3">
        <v>2958.5695500000002</v>
      </c>
      <c r="O554" s="1">
        <v>0.97658999999999996</v>
      </c>
      <c r="P554" s="1">
        <v>0.94786000000000004</v>
      </c>
      <c r="Q554" s="1">
        <v>0.99548999999999999</v>
      </c>
      <c r="R554" s="2">
        <v>0.93818000000000001</v>
      </c>
      <c r="U554" s="3">
        <v>3479.3086499999999</v>
      </c>
      <c r="V554" s="1">
        <v>0.56137999999999999</v>
      </c>
      <c r="W554" s="1">
        <v>0.53391999999999995</v>
      </c>
      <c r="X554" s="1">
        <v>0.49753999999999998</v>
      </c>
      <c r="Y554" s="1">
        <v>0.45451999999999998</v>
      </c>
      <c r="Z554" s="2">
        <v>0.42864999999999998</v>
      </c>
    </row>
    <row r="555" spans="2:26" x14ac:dyDescent="0.25">
      <c r="B555" s="3">
        <v>3478.3443200000002</v>
      </c>
      <c r="C555" s="1">
        <v>0.91088999999999998</v>
      </c>
      <c r="D555" s="2">
        <v>0.69081999999999999</v>
      </c>
      <c r="G555" s="3">
        <v>2956.6408900000001</v>
      </c>
      <c r="H555" s="1">
        <v>1.0102100000000001</v>
      </c>
      <c r="I555" s="1">
        <v>0.84987999999999997</v>
      </c>
      <c r="J555" s="1">
        <v>0.62358000000000002</v>
      </c>
      <c r="K555" s="2">
        <v>0.46762999999999999</v>
      </c>
      <c r="N555" s="3">
        <v>2956.6408900000001</v>
      </c>
      <c r="O555" s="1">
        <v>0.97652000000000005</v>
      </c>
      <c r="P555" s="1">
        <v>0.94735000000000003</v>
      </c>
      <c r="Q555" s="1">
        <v>0.99531999999999998</v>
      </c>
      <c r="R555" s="2">
        <v>0.93677999999999995</v>
      </c>
      <c r="U555" s="3">
        <v>3478.3443200000002</v>
      </c>
      <c r="V555" s="1">
        <v>0.56135000000000002</v>
      </c>
      <c r="W555" s="1">
        <v>0.53380000000000005</v>
      </c>
      <c r="X555" s="1">
        <v>0.49767</v>
      </c>
      <c r="Y555" s="1">
        <v>0.45423000000000002</v>
      </c>
      <c r="Z555" s="2">
        <v>0.42853000000000002</v>
      </c>
    </row>
    <row r="556" spans="2:26" x14ac:dyDescent="0.25">
      <c r="B556" s="3">
        <v>3477.3799800000002</v>
      </c>
      <c r="C556" s="1">
        <v>0.91088000000000002</v>
      </c>
      <c r="D556" s="2">
        <v>0.69062999999999997</v>
      </c>
      <c r="G556" s="3">
        <v>2954.7122199999999</v>
      </c>
      <c r="H556" s="1">
        <v>1.01074</v>
      </c>
      <c r="I556" s="1">
        <v>0.85065999999999997</v>
      </c>
      <c r="J556" s="1">
        <v>0.62465000000000004</v>
      </c>
      <c r="K556" s="2">
        <v>0.46794000000000002</v>
      </c>
      <c r="N556" s="3">
        <v>2954.7122199999999</v>
      </c>
      <c r="O556" s="1">
        <v>0.97660999999999998</v>
      </c>
      <c r="P556" s="1">
        <v>0.94613000000000003</v>
      </c>
      <c r="Q556" s="1">
        <v>0.99551000000000001</v>
      </c>
      <c r="R556" s="2">
        <v>0.93537999999999999</v>
      </c>
      <c r="U556" s="3">
        <v>3477.3799800000002</v>
      </c>
      <c r="V556" s="1">
        <v>0.56135000000000002</v>
      </c>
      <c r="W556" s="1">
        <v>0.53374999999999995</v>
      </c>
      <c r="X556" s="1">
        <v>0.49796000000000001</v>
      </c>
      <c r="Y556" s="1">
        <v>0.45405000000000001</v>
      </c>
      <c r="Z556" s="2">
        <v>0.42858000000000002</v>
      </c>
    </row>
    <row r="557" spans="2:26" x14ac:dyDescent="0.25">
      <c r="B557" s="3">
        <v>3476.4156499999999</v>
      </c>
      <c r="C557" s="1">
        <v>0.91100000000000003</v>
      </c>
      <c r="D557" s="2">
        <v>0.69005000000000005</v>
      </c>
      <c r="G557" s="3">
        <v>2952.7835599999999</v>
      </c>
      <c r="H557" s="1">
        <v>1.01074</v>
      </c>
      <c r="I557" s="1">
        <v>0.85140000000000005</v>
      </c>
      <c r="J557" s="1">
        <v>0.62477000000000005</v>
      </c>
      <c r="K557" s="2">
        <v>0.46793000000000001</v>
      </c>
      <c r="N557" s="3">
        <v>2952.7835599999999</v>
      </c>
      <c r="O557" s="1">
        <v>0.97660999999999998</v>
      </c>
      <c r="P557" s="1">
        <v>0.94564000000000004</v>
      </c>
      <c r="Q557" s="1">
        <v>0.99563999999999997</v>
      </c>
      <c r="R557" s="2">
        <v>0.93486999999999998</v>
      </c>
      <c r="U557" s="3">
        <v>3476.4156499999999</v>
      </c>
      <c r="V557" s="1">
        <v>0.56130999999999998</v>
      </c>
      <c r="W557" s="1">
        <v>0.53395000000000004</v>
      </c>
      <c r="X557" s="1">
        <v>0.49814000000000003</v>
      </c>
      <c r="Y557" s="1">
        <v>0.45408999999999999</v>
      </c>
      <c r="Z557" s="2">
        <v>0.42870999999999998</v>
      </c>
    </row>
    <row r="558" spans="2:26" x14ac:dyDescent="0.25">
      <c r="B558" s="3">
        <v>3475.4513200000001</v>
      </c>
      <c r="C558" s="1">
        <v>0.91132999999999997</v>
      </c>
      <c r="D558" s="2">
        <v>0.68938999999999995</v>
      </c>
      <c r="G558" s="3">
        <v>2950.8548999999998</v>
      </c>
      <c r="H558" s="1">
        <v>1.01065</v>
      </c>
      <c r="I558" s="1">
        <v>0.85214999999999996</v>
      </c>
      <c r="J558" s="1">
        <v>0.62380000000000002</v>
      </c>
      <c r="K558" s="2">
        <v>0.46799000000000002</v>
      </c>
      <c r="N558" s="3">
        <v>2950.8548999999998</v>
      </c>
      <c r="O558" s="1">
        <v>0.97663</v>
      </c>
      <c r="P558" s="1">
        <v>0.94501999999999997</v>
      </c>
      <c r="Q558" s="1">
        <v>0.99519999999999997</v>
      </c>
      <c r="R558" s="2">
        <v>0.93581999999999999</v>
      </c>
      <c r="U558" s="3">
        <v>3475.4513200000001</v>
      </c>
      <c r="V558" s="1">
        <v>0.56133</v>
      </c>
      <c r="W558" s="1">
        <v>0.53412999999999999</v>
      </c>
      <c r="X558" s="1">
        <v>0.49807000000000001</v>
      </c>
      <c r="Y558" s="1">
        <v>0.45417999999999997</v>
      </c>
      <c r="Z558" s="2">
        <v>0.42871999999999999</v>
      </c>
    </row>
    <row r="559" spans="2:26" x14ac:dyDescent="0.25">
      <c r="B559" s="3">
        <v>3474.4869899999999</v>
      </c>
      <c r="C559" s="1">
        <v>0.91168000000000005</v>
      </c>
      <c r="D559" s="2">
        <v>0.68874999999999997</v>
      </c>
      <c r="G559" s="3">
        <v>2948.92623</v>
      </c>
      <c r="H559" s="1">
        <v>1.0109300000000001</v>
      </c>
      <c r="I559" s="1">
        <v>0.85270999999999997</v>
      </c>
      <c r="J559" s="1">
        <v>0.62311000000000005</v>
      </c>
      <c r="K559" s="2">
        <v>0.46894999999999998</v>
      </c>
      <c r="N559" s="3">
        <v>2948.92623</v>
      </c>
      <c r="O559" s="1">
        <v>0.97692999999999997</v>
      </c>
      <c r="P559" s="1">
        <v>0.94381000000000004</v>
      </c>
      <c r="Q559" s="1">
        <v>0.99468999999999996</v>
      </c>
      <c r="R559" s="2">
        <v>0.93732000000000004</v>
      </c>
      <c r="U559" s="3">
        <v>3474.4869899999999</v>
      </c>
      <c r="V559" s="1">
        <v>0.56144000000000005</v>
      </c>
      <c r="W559" s="1">
        <v>0.53395999999999999</v>
      </c>
      <c r="X559" s="1">
        <v>0.49791999999999997</v>
      </c>
      <c r="Y559" s="1">
        <v>0.45417999999999997</v>
      </c>
      <c r="Z559" s="2">
        <v>0.42857000000000001</v>
      </c>
    </row>
    <row r="560" spans="2:26" x14ac:dyDescent="0.25">
      <c r="B560" s="3">
        <v>3473.5226600000001</v>
      </c>
      <c r="C560" s="1">
        <v>0.91154000000000002</v>
      </c>
      <c r="D560" s="2">
        <v>0.68845999999999996</v>
      </c>
      <c r="G560" s="3">
        <v>2946.99757</v>
      </c>
      <c r="H560" s="1">
        <v>1.0116099999999999</v>
      </c>
      <c r="I560" s="1">
        <v>0.85216000000000003</v>
      </c>
      <c r="J560" s="1">
        <v>0.62397999999999998</v>
      </c>
      <c r="K560" s="2">
        <v>0.47016000000000002</v>
      </c>
      <c r="N560" s="3">
        <v>2946.99757</v>
      </c>
      <c r="O560" s="1">
        <v>0.97729999999999995</v>
      </c>
      <c r="P560" s="1">
        <v>0.94408000000000003</v>
      </c>
      <c r="Q560" s="1">
        <v>0.99468999999999996</v>
      </c>
      <c r="R560" s="2">
        <v>0.93818999999999997</v>
      </c>
      <c r="U560" s="3">
        <v>3473.5226600000001</v>
      </c>
      <c r="V560" s="1">
        <v>0.56152000000000002</v>
      </c>
      <c r="W560" s="1">
        <v>0.53366000000000002</v>
      </c>
      <c r="X560" s="1">
        <v>0.49780000000000002</v>
      </c>
      <c r="Y560" s="1">
        <v>0.45418999999999998</v>
      </c>
      <c r="Z560" s="2">
        <v>0.42841000000000001</v>
      </c>
    </row>
    <row r="561" spans="2:26" x14ac:dyDescent="0.25">
      <c r="B561" s="3">
        <v>3472.5583299999998</v>
      </c>
      <c r="C561" s="1">
        <v>0.91098000000000001</v>
      </c>
      <c r="D561" s="2">
        <v>0.68867</v>
      </c>
      <c r="G561" s="3">
        <v>2945.06891</v>
      </c>
      <c r="H561" s="1">
        <v>1.01197</v>
      </c>
      <c r="I561" s="1">
        <v>0.85092999999999996</v>
      </c>
      <c r="J561" s="1">
        <v>0.62527999999999995</v>
      </c>
      <c r="K561" s="2">
        <v>0.47004000000000001</v>
      </c>
      <c r="N561" s="3">
        <v>2945.06891</v>
      </c>
      <c r="O561" s="1">
        <v>0.97726999999999997</v>
      </c>
      <c r="P561" s="1">
        <v>0.94540000000000002</v>
      </c>
      <c r="Q561" s="1">
        <v>0.99504999999999999</v>
      </c>
      <c r="R561" s="2">
        <v>0.93832000000000004</v>
      </c>
      <c r="U561" s="3">
        <v>3472.5583299999998</v>
      </c>
      <c r="V561" s="1">
        <v>0.56152999999999997</v>
      </c>
      <c r="W561" s="1">
        <v>0.53354000000000001</v>
      </c>
      <c r="X561" s="1">
        <v>0.49772</v>
      </c>
      <c r="Y561" s="1">
        <v>0.45428000000000002</v>
      </c>
      <c r="Z561" s="2">
        <v>0.42841000000000001</v>
      </c>
    </row>
    <row r="562" spans="2:26" x14ac:dyDescent="0.25">
      <c r="B562" s="3">
        <v>3471.5939899999998</v>
      </c>
      <c r="C562" s="1">
        <v>0.91066000000000003</v>
      </c>
      <c r="D562" s="2">
        <v>0.68896000000000002</v>
      </c>
      <c r="G562" s="3">
        <v>2943.1402400000002</v>
      </c>
      <c r="H562" s="1">
        <v>1.0114099999999999</v>
      </c>
      <c r="I562" s="1">
        <v>0.85075999999999996</v>
      </c>
      <c r="J562" s="1">
        <v>0.62499000000000005</v>
      </c>
      <c r="K562" s="2">
        <v>0.46915000000000001</v>
      </c>
      <c r="N562" s="3">
        <v>2943.1402400000002</v>
      </c>
      <c r="O562" s="1">
        <v>0.97699000000000003</v>
      </c>
      <c r="P562" s="1">
        <v>0.94550999999999996</v>
      </c>
      <c r="Q562" s="1">
        <v>0.99536999999999998</v>
      </c>
      <c r="R562" s="2">
        <v>0.93835999999999997</v>
      </c>
      <c r="U562" s="3">
        <v>3471.5939899999998</v>
      </c>
      <c r="V562" s="1">
        <v>0.56154000000000004</v>
      </c>
      <c r="W562" s="1">
        <v>0.53366999999999998</v>
      </c>
      <c r="X562" s="1">
        <v>0.49772</v>
      </c>
      <c r="Y562" s="1">
        <v>0.45437</v>
      </c>
      <c r="Z562" s="2">
        <v>0.42853000000000002</v>
      </c>
    </row>
    <row r="563" spans="2:26" x14ac:dyDescent="0.25">
      <c r="B563" s="3">
        <v>3470.6296600000001</v>
      </c>
      <c r="C563" s="1">
        <v>0.91061999999999999</v>
      </c>
      <c r="D563" s="2">
        <v>0.68881000000000003</v>
      </c>
      <c r="G563" s="3">
        <v>2941.2115800000001</v>
      </c>
      <c r="H563" s="1">
        <v>1.0103500000000001</v>
      </c>
      <c r="I563" s="1">
        <v>0.85116999999999998</v>
      </c>
      <c r="J563" s="1">
        <v>0.62302999999999997</v>
      </c>
      <c r="K563" s="2">
        <v>0.46887000000000001</v>
      </c>
      <c r="N563" s="3">
        <v>2941.2115800000001</v>
      </c>
      <c r="O563" s="1">
        <v>0.97689999999999999</v>
      </c>
      <c r="P563" s="1">
        <v>0.94491000000000003</v>
      </c>
      <c r="Q563" s="1">
        <v>0.99543999999999999</v>
      </c>
      <c r="R563" s="2">
        <v>0.93884999999999996</v>
      </c>
      <c r="U563" s="3">
        <v>3470.6296600000001</v>
      </c>
      <c r="V563" s="1">
        <v>0.56161000000000005</v>
      </c>
      <c r="W563" s="1">
        <v>0.53385000000000005</v>
      </c>
      <c r="X563" s="1">
        <v>0.49775999999999998</v>
      </c>
      <c r="Y563" s="1">
        <v>0.45437</v>
      </c>
      <c r="Z563" s="2">
        <v>0.42857000000000001</v>
      </c>
    </row>
    <row r="564" spans="2:26" x14ac:dyDescent="0.25">
      <c r="B564" s="3">
        <v>3469.6653299999998</v>
      </c>
      <c r="C564" s="1">
        <v>0.91020999999999996</v>
      </c>
      <c r="D564" s="2">
        <v>0.68806999999999996</v>
      </c>
      <c r="G564" s="3">
        <v>2939.2829200000001</v>
      </c>
      <c r="H564" s="1">
        <v>1.0091699999999999</v>
      </c>
      <c r="I564" s="1">
        <v>0.84987000000000001</v>
      </c>
      <c r="J564" s="1">
        <v>0.62109000000000003</v>
      </c>
      <c r="K564" s="2">
        <v>0.46866000000000002</v>
      </c>
      <c r="N564" s="3">
        <v>2939.2829200000001</v>
      </c>
      <c r="O564" s="1">
        <v>0.97684000000000004</v>
      </c>
      <c r="P564" s="1">
        <v>0.94525000000000003</v>
      </c>
      <c r="Q564" s="1">
        <v>0.99538000000000004</v>
      </c>
      <c r="R564" s="2">
        <v>0.93911</v>
      </c>
      <c r="U564" s="3">
        <v>3469.6653299999998</v>
      </c>
      <c r="V564" s="1">
        <v>0.56167</v>
      </c>
      <c r="W564" s="1">
        <v>0.53381999999999996</v>
      </c>
      <c r="X564" s="1">
        <v>0.49774000000000002</v>
      </c>
      <c r="Y564" s="1">
        <v>0.45424999999999999</v>
      </c>
      <c r="Z564" s="2">
        <v>0.42851</v>
      </c>
    </row>
    <row r="565" spans="2:26" x14ac:dyDescent="0.25">
      <c r="B565" s="3">
        <v>3468.701</v>
      </c>
      <c r="C565" s="1">
        <v>0.90949000000000002</v>
      </c>
      <c r="D565" s="2">
        <v>0.68706999999999996</v>
      </c>
      <c r="G565" s="3">
        <v>2937.3542499999999</v>
      </c>
      <c r="H565" s="1">
        <v>1.0082100000000001</v>
      </c>
      <c r="I565" s="1">
        <v>0.8478</v>
      </c>
      <c r="J565" s="1">
        <v>0.62090000000000001</v>
      </c>
      <c r="K565" s="2">
        <v>0.46843000000000001</v>
      </c>
      <c r="N565" s="3">
        <v>2937.3542499999999</v>
      </c>
      <c r="O565" s="1">
        <v>0.97677000000000003</v>
      </c>
      <c r="P565" s="1">
        <v>0.94601000000000002</v>
      </c>
      <c r="Q565" s="1">
        <v>0.99539</v>
      </c>
      <c r="R565" s="2">
        <v>0.93777999999999995</v>
      </c>
      <c r="U565" s="3">
        <v>3468.701</v>
      </c>
      <c r="V565" s="1">
        <v>0.56169000000000002</v>
      </c>
      <c r="W565" s="1">
        <v>0.53383999999999998</v>
      </c>
      <c r="X565" s="1">
        <v>0.49774000000000002</v>
      </c>
      <c r="Y565" s="1">
        <v>0.45406999999999997</v>
      </c>
      <c r="Z565" s="2">
        <v>0.42842000000000002</v>
      </c>
    </row>
    <row r="566" spans="2:26" x14ac:dyDescent="0.25">
      <c r="B566" s="3">
        <v>3467.7366699999998</v>
      </c>
      <c r="C566" s="1">
        <v>0.90952999999999995</v>
      </c>
      <c r="D566" s="2">
        <v>0.68674999999999997</v>
      </c>
      <c r="G566" s="3">
        <v>2935.4255899999998</v>
      </c>
      <c r="H566" s="1">
        <v>1.0079499999999999</v>
      </c>
      <c r="I566" s="1">
        <v>0.84789999999999999</v>
      </c>
      <c r="J566" s="1">
        <v>0.62234999999999996</v>
      </c>
      <c r="K566" s="2">
        <v>0.46850999999999998</v>
      </c>
      <c r="N566" s="3">
        <v>2935.4255899999998</v>
      </c>
      <c r="O566" s="1">
        <v>0.97679000000000005</v>
      </c>
      <c r="P566" s="1">
        <v>0.94557000000000002</v>
      </c>
      <c r="Q566" s="1">
        <v>0.99543000000000004</v>
      </c>
      <c r="R566" s="2">
        <v>0.93562000000000001</v>
      </c>
      <c r="U566" s="3">
        <v>3467.7366699999998</v>
      </c>
      <c r="V566" s="1">
        <v>0.56172</v>
      </c>
      <c r="W566" s="1">
        <v>0.53410000000000002</v>
      </c>
      <c r="X566" s="1">
        <v>0.49774000000000002</v>
      </c>
      <c r="Y566" s="1">
        <v>0.45393</v>
      </c>
      <c r="Z566" s="2">
        <v>0.42836999999999997</v>
      </c>
    </row>
    <row r="567" spans="2:26" x14ac:dyDescent="0.25">
      <c r="B567" s="3">
        <v>3466.77234</v>
      </c>
      <c r="C567" s="1">
        <v>0.91064999999999996</v>
      </c>
      <c r="D567" s="2">
        <v>0.68742999999999999</v>
      </c>
      <c r="G567" s="3">
        <v>2933.4969299999998</v>
      </c>
      <c r="H567" s="1">
        <v>1.0079499999999999</v>
      </c>
      <c r="I567" s="1">
        <v>0.84933000000000003</v>
      </c>
      <c r="J567" s="1">
        <v>0.62351000000000001</v>
      </c>
      <c r="K567" s="2">
        <v>0.46759000000000001</v>
      </c>
      <c r="N567" s="3">
        <v>2933.4969299999998</v>
      </c>
      <c r="O567" s="1">
        <v>0.97650000000000003</v>
      </c>
      <c r="P567" s="1">
        <v>0.94455999999999996</v>
      </c>
      <c r="Q567" s="1">
        <v>0.99529000000000001</v>
      </c>
      <c r="R567" s="2">
        <v>0.93445999999999996</v>
      </c>
      <c r="U567" s="3">
        <v>3466.77234</v>
      </c>
      <c r="V567" s="1">
        <v>0.56176000000000004</v>
      </c>
      <c r="W567" s="1">
        <v>0.53420999999999996</v>
      </c>
      <c r="X567" s="1">
        <v>0.4975</v>
      </c>
      <c r="Y567" s="1">
        <v>0.45390999999999998</v>
      </c>
      <c r="Z567" s="2">
        <v>0.42834</v>
      </c>
    </row>
    <row r="568" spans="2:26" x14ac:dyDescent="0.25">
      <c r="B568" s="3">
        <v>3465.808</v>
      </c>
      <c r="C568" s="1">
        <v>0.91176999999999997</v>
      </c>
      <c r="D568" s="2">
        <v>0.68808000000000002</v>
      </c>
      <c r="G568" s="3">
        <v>2931.56826</v>
      </c>
      <c r="H568" s="1">
        <v>1.00779</v>
      </c>
      <c r="I568" s="1">
        <v>0.85011000000000003</v>
      </c>
      <c r="J568" s="1">
        <v>0.62322</v>
      </c>
      <c r="K568" s="2">
        <v>0.46623999999999999</v>
      </c>
      <c r="N568" s="3">
        <v>2931.56826</v>
      </c>
      <c r="O568" s="1">
        <v>0.97607999999999995</v>
      </c>
      <c r="P568" s="1">
        <v>0.94425999999999999</v>
      </c>
      <c r="Q568" s="1">
        <v>0.99500999999999995</v>
      </c>
      <c r="R568" s="2">
        <v>0.93471000000000004</v>
      </c>
      <c r="U568" s="3">
        <v>3465.808</v>
      </c>
      <c r="V568" s="1">
        <v>0.56172999999999995</v>
      </c>
      <c r="W568" s="1">
        <v>0.53407000000000004</v>
      </c>
      <c r="X568" s="1">
        <v>0.49714999999999998</v>
      </c>
      <c r="Y568" s="1">
        <v>0.45399</v>
      </c>
      <c r="Z568" s="2">
        <v>0.42826999999999998</v>
      </c>
    </row>
    <row r="569" spans="2:26" x14ac:dyDescent="0.25">
      <c r="B569" s="3">
        <v>3464.8436700000002</v>
      </c>
      <c r="C569" s="1">
        <v>0.91210000000000002</v>
      </c>
      <c r="D569" s="2">
        <v>0.68776000000000004</v>
      </c>
      <c r="G569" s="3">
        <v>2929.6396</v>
      </c>
      <c r="H569" s="1">
        <v>1.0077700000000001</v>
      </c>
      <c r="I569" s="1">
        <v>0.85102999999999995</v>
      </c>
      <c r="J569" s="1">
        <v>0.62224000000000002</v>
      </c>
      <c r="K569" s="2">
        <v>0.46694000000000002</v>
      </c>
      <c r="N569" s="3">
        <v>2929.6396</v>
      </c>
      <c r="O569" s="1">
        <v>0.97629999999999995</v>
      </c>
      <c r="P569" s="1">
        <v>0.94423000000000001</v>
      </c>
      <c r="Q569" s="1">
        <v>0.99482999999999999</v>
      </c>
      <c r="R569" s="2">
        <v>0.93569999999999998</v>
      </c>
      <c r="U569" s="3">
        <v>3464.8436700000002</v>
      </c>
      <c r="V569" s="1">
        <v>0.56157000000000001</v>
      </c>
      <c r="W569" s="1">
        <v>0.53395000000000004</v>
      </c>
      <c r="X569" s="1">
        <v>0.49719999999999998</v>
      </c>
      <c r="Y569" s="1">
        <v>0.45407999999999998</v>
      </c>
      <c r="Z569" s="2">
        <v>0.42817</v>
      </c>
    </row>
    <row r="570" spans="2:26" x14ac:dyDescent="0.25">
      <c r="B570" s="3">
        <v>3463.87934</v>
      </c>
      <c r="C570" s="1">
        <v>0.91188000000000002</v>
      </c>
      <c r="D570" s="2">
        <v>0.68669999999999998</v>
      </c>
      <c r="G570" s="3">
        <v>2927.7109399999999</v>
      </c>
      <c r="H570" s="1">
        <v>1.0078400000000001</v>
      </c>
      <c r="I570" s="1">
        <v>0.85262000000000004</v>
      </c>
      <c r="J570" s="1">
        <v>0.62185000000000001</v>
      </c>
      <c r="K570" s="2">
        <v>0.46915000000000001</v>
      </c>
      <c r="N570" s="3">
        <v>2927.7109399999999</v>
      </c>
      <c r="O570" s="1">
        <v>0.97699000000000003</v>
      </c>
      <c r="P570" s="1">
        <v>0.94464999999999999</v>
      </c>
      <c r="Q570" s="1">
        <v>0.99468999999999996</v>
      </c>
      <c r="R570" s="2">
        <v>0.93720000000000003</v>
      </c>
      <c r="U570" s="3">
        <v>3463.87934</v>
      </c>
      <c r="V570" s="1">
        <v>0.56140000000000001</v>
      </c>
      <c r="W570" s="1">
        <v>0.53378999999999999</v>
      </c>
      <c r="X570" s="1">
        <v>0.49768000000000001</v>
      </c>
      <c r="Y570" s="1">
        <v>0.45402999999999999</v>
      </c>
      <c r="Z570" s="2">
        <v>0.42807000000000001</v>
      </c>
    </row>
    <row r="571" spans="2:26" x14ac:dyDescent="0.25">
      <c r="B571" s="3">
        <v>3462.9150100000002</v>
      </c>
      <c r="C571" s="1">
        <v>0.91119000000000006</v>
      </c>
      <c r="D571" s="2">
        <v>0.68567999999999996</v>
      </c>
      <c r="G571" s="3">
        <v>2925.7822700000002</v>
      </c>
      <c r="H571" s="1">
        <v>1.0079499999999999</v>
      </c>
      <c r="I571" s="1">
        <v>0.85390999999999995</v>
      </c>
      <c r="J571" s="1">
        <v>0.62222999999999995</v>
      </c>
      <c r="K571" s="2">
        <v>0.47048000000000001</v>
      </c>
      <c r="N571" s="3">
        <v>2925.7822700000002</v>
      </c>
      <c r="O571" s="1">
        <v>0.97740000000000005</v>
      </c>
      <c r="P571" s="1">
        <v>0.94555</v>
      </c>
      <c r="Q571" s="1">
        <v>0.99460999999999999</v>
      </c>
      <c r="R571" s="2">
        <v>0.93901999999999997</v>
      </c>
      <c r="U571" s="3">
        <v>3462.9150100000002</v>
      </c>
      <c r="V571" s="1">
        <v>0.56133999999999995</v>
      </c>
      <c r="W571" s="1">
        <v>0.53359999999999996</v>
      </c>
      <c r="X571" s="1">
        <v>0.49807000000000001</v>
      </c>
      <c r="Y571" s="1">
        <v>0.45384000000000002</v>
      </c>
      <c r="Z571" s="2">
        <v>0.42804999999999999</v>
      </c>
    </row>
    <row r="572" spans="2:26" x14ac:dyDescent="0.25">
      <c r="B572" s="3">
        <v>3461.9506799999999</v>
      </c>
      <c r="C572" s="1">
        <v>0.90981999999999996</v>
      </c>
      <c r="D572" s="2">
        <v>0.68516999999999995</v>
      </c>
      <c r="G572" s="3">
        <v>2923.8536100000001</v>
      </c>
      <c r="H572" s="1">
        <v>1.0086599999999999</v>
      </c>
      <c r="I572" s="1">
        <v>0.85585999999999995</v>
      </c>
      <c r="J572" s="1">
        <v>0.62314000000000003</v>
      </c>
      <c r="K572" s="2">
        <v>0.47116000000000002</v>
      </c>
      <c r="N572" s="3">
        <v>2923.8536100000001</v>
      </c>
      <c r="O572" s="1">
        <v>0.97762000000000004</v>
      </c>
      <c r="P572" s="1">
        <v>0.94591000000000003</v>
      </c>
      <c r="Q572" s="1">
        <v>0.99489000000000005</v>
      </c>
      <c r="R572" s="2">
        <v>0.93952999999999998</v>
      </c>
      <c r="U572" s="3">
        <v>3461.9506799999999</v>
      </c>
      <c r="V572" s="1">
        <v>0.56140999999999996</v>
      </c>
      <c r="W572" s="1">
        <v>0.53371000000000002</v>
      </c>
      <c r="X572" s="1">
        <v>0.49823000000000001</v>
      </c>
      <c r="Y572" s="1">
        <v>0.45366000000000001</v>
      </c>
      <c r="Z572" s="2">
        <v>0.42814999999999998</v>
      </c>
    </row>
    <row r="573" spans="2:26" x14ac:dyDescent="0.25">
      <c r="B573" s="3">
        <v>3460.9863500000001</v>
      </c>
      <c r="C573" s="1">
        <v>0.90846000000000005</v>
      </c>
      <c r="D573" s="2">
        <v>0.68486000000000002</v>
      </c>
      <c r="G573" s="3">
        <v>2921.9249500000001</v>
      </c>
      <c r="H573" s="1">
        <v>1.01013</v>
      </c>
      <c r="I573" s="1">
        <v>0.86004999999999998</v>
      </c>
      <c r="J573" s="1">
        <v>0.62480000000000002</v>
      </c>
      <c r="K573" s="2">
        <v>0.47299000000000002</v>
      </c>
      <c r="N573" s="3">
        <v>2921.9249500000001</v>
      </c>
      <c r="O573" s="1">
        <v>0.97818000000000005</v>
      </c>
      <c r="P573" s="1">
        <v>0.94613000000000003</v>
      </c>
      <c r="Q573" s="1">
        <v>0.99534</v>
      </c>
      <c r="R573" s="2">
        <v>0.93842999999999999</v>
      </c>
      <c r="U573" s="3">
        <v>3460.9863500000001</v>
      </c>
      <c r="V573" s="1">
        <v>0.56159000000000003</v>
      </c>
      <c r="W573" s="1">
        <v>0.53400999999999998</v>
      </c>
      <c r="X573" s="1">
        <v>0.49823000000000001</v>
      </c>
      <c r="Y573" s="1">
        <v>0.45362999999999998</v>
      </c>
      <c r="Z573" s="2">
        <v>0.42827999999999999</v>
      </c>
    </row>
    <row r="574" spans="2:26" x14ac:dyDescent="0.25">
      <c r="B574" s="3">
        <v>3460.0220100000001</v>
      </c>
      <c r="C574" s="1">
        <v>0.90800000000000003</v>
      </c>
      <c r="D574" s="2">
        <v>0.68439000000000005</v>
      </c>
      <c r="G574" s="3">
        <v>2919.9962799999998</v>
      </c>
      <c r="H574" s="1">
        <v>1.0113700000000001</v>
      </c>
      <c r="I574" s="1">
        <v>0.86439999999999995</v>
      </c>
      <c r="J574" s="1">
        <v>0.62597999999999998</v>
      </c>
      <c r="K574" s="2">
        <v>0.47506999999999999</v>
      </c>
      <c r="N574" s="3">
        <v>2919.9962799999998</v>
      </c>
      <c r="O574" s="1">
        <v>0.97882999999999998</v>
      </c>
      <c r="P574" s="1">
        <v>0.94679000000000002</v>
      </c>
      <c r="Q574" s="1">
        <v>0.99536999999999998</v>
      </c>
      <c r="R574" s="2">
        <v>0.93803000000000003</v>
      </c>
      <c r="U574" s="3">
        <v>3460.0220100000001</v>
      </c>
      <c r="V574" s="1">
        <v>0.56181000000000003</v>
      </c>
      <c r="W574" s="1">
        <v>0.53395000000000004</v>
      </c>
      <c r="X574" s="1">
        <v>0.49807000000000001</v>
      </c>
      <c r="Y574" s="1">
        <v>0.45363999999999999</v>
      </c>
      <c r="Z574" s="2">
        <v>0.42831000000000002</v>
      </c>
    </row>
    <row r="575" spans="2:26" x14ac:dyDescent="0.25">
      <c r="B575" s="3">
        <v>3459.0576799999999</v>
      </c>
      <c r="C575" s="1">
        <v>0.90815999999999997</v>
      </c>
      <c r="D575" s="2">
        <v>0.68420999999999998</v>
      </c>
      <c r="G575" s="3">
        <v>2918.0676199999998</v>
      </c>
      <c r="H575" s="1">
        <v>1.0118499999999999</v>
      </c>
      <c r="I575" s="1">
        <v>0.86660999999999999</v>
      </c>
      <c r="J575" s="1">
        <v>0.62561</v>
      </c>
      <c r="K575" s="2">
        <v>0.47548000000000001</v>
      </c>
      <c r="N575" s="3">
        <v>2918.0676199999998</v>
      </c>
      <c r="O575" s="1">
        <v>0.97896000000000005</v>
      </c>
      <c r="P575" s="1">
        <v>0.94726999999999995</v>
      </c>
      <c r="Q575" s="1">
        <v>0.99505999999999994</v>
      </c>
      <c r="R575" s="2">
        <v>0.93935999999999997</v>
      </c>
      <c r="U575" s="3">
        <v>3459.0576799999999</v>
      </c>
      <c r="V575" s="1">
        <v>0.56189</v>
      </c>
      <c r="W575" s="1">
        <v>0.53349999999999997</v>
      </c>
      <c r="X575" s="1">
        <v>0.49786000000000002</v>
      </c>
      <c r="Y575" s="1">
        <v>0.45357999999999998</v>
      </c>
      <c r="Z575" s="2">
        <v>0.42824000000000001</v>
      </c>
    </row>
    <row r="576" spans="2:26" x14ac:dyDescent="0.25">
      <c r="B576" s="3">
        <v>3458.0933500000001</v>
      </c>
      <c r="C576" s="1">
        <v>0.90837000000000001</v>
      </c>
      <c r="D576" s="2">
        <v>0.68440999999999996</v>
      </c>
      <c r="G576" s="3">
        <v>2916.1389600000002</v>
      </c>
      <c r="H576" s="1">
        <v>1.0119199999999999</v>
      </c>
      <c r="I576" s="1">
        <v>0.86721999999999999</v>
      </c>
      <c r="J576" s="1">
        <v>0.62512000000000001</v>
      </c>
      <c r="K576" s="2">
        <v>0.47471000000000002</v>
      </c>
      <c r="N576" s="3">
        <v>2916.1389600000002</v>
      </c>
      <c r="O576" s="1">
        <v>0.97872000000000003</v>
      </c>
      <c r="P576" s="1">
        <v>0.94752999999999998</v>
      </c>
      <c r="Q576" s="1">
        <v>0.99511000000000005</v>
      </c>
      <c r="R576" s="2">
        <v>0.94096000000000002</v>
      </c>
      <c r="U576" s="3">
        <v>3458.0933500000001</v>
      </c>
      <c r="V576" s="1">
        <v>0.56181999999999999</v>
      </c>
      <c r="W576" s="1">
        <v>0.53334000000000004</v>
      </c>
      <c r="X576" s="1">
        <v>0.49775999999999998</v>
      </c>
      <c r="Y576" s="1">
        <v>0.45350000000000001</v>
      </c>
      <c r="Z576" s="2">
        <v>0.42813000000000001</v>
      </c>
    </row>
    <row r="577" spans="2:26" x14ac:dyDescent="0.25">
      <c r="B577" s="3">
        <v>3457.1290199999999</v>
      </c>
      <c r="C577" s="1">
        <v>0.90874999999999995</v>
      </c>
      <c r="D577" s="2">
        <v>0.68413000000000002</v>
      </c>
      <c r="G577" s="3">
        <v>2914.21029</v>
      </c>
      <c r="H577" s="1">
        <v>1.01169</v>
      </c>
      <c r="I577" s="1">
        <v>0.86609999999999998</v>
      </c>
      <c r="J577" s="1">
        <v>0.62483</v>
      </c>
      <c r="K577" s="2">
        <v>0.47314000000000001</v>
      </c>
      <c r="N577" s="3">
        <v>2914.21029</v>
      </c>
      <c r="O577" s="1">
        <v>0.97823000000000004</v>
      </c>
      <c r="P577" s="1">
        <v>0.94791999999999998</v>
      </c>
      <c r="Q577" s="1">
        <v>0.99555000000000005</v>
      </c>
      <c r="R577" s="2">
        <v>0.94103000000000003</v>
      </c>
      <c r="U577" s="3">
        <v>3457.1290199999999</v>
      </c>
      <c r="V577" s="1">
        <v>0.56172999999999995</v>
      </c>
      <c r="W577" s="1">
        <v>0.53380000000000005</v>
      </c>
      <c r="X577" s="1">
        <v>0.49776999999999999</v>
      </c>
      <c r="Y577" s="1">
        <v>0.45346999999999998</v>
      </c>
      <c r="Z577" s="2">
        <v>0.42803999999999998</v>
      </c>
    </row>
    <row r="578" spans="2:26" x14ac:dyDescent="0.25">
      <c r="B578" s="3">
        <v>3456.1646900000001</v>
      </c>
      <c r="C578" s="1">
        <v>0.90912000000000004</v>
      </c>
      <c r="D578" s="2">
        <v>0.68318000000000001</v>
      </c>
      <c r="G578" s="3">
        <v>2912.28163</v>
      </c>
      <c r="H578" s="1">
        <v>1.0114799999999999</v>
      </c>
      <c r="I578" s="1">
        <v>0.86411000000000004</v>
      </c>
      <c r="J578" s="1">
        <v>0.62441000000000002</v>
      </c>
      <c r="K578" s="2">
        <v>0.47126000000000001</v>
      </c>
      <c r="N578" s="3">
        <v>2912.28163</v>
      </c>
      <c r="O578" s="1">
        <v>0.97765000000000002</v>
      </c>
      <c r="P578" s="1">
        <v>0.94777</v>
      </c>
      <c r="Q578" s="1">
        <v>0.99555000000000005</v>
      </c>
      <c r="R578" s="2">
        <v>0.93952999999999998</v>
      </c>
      <c r="U578" s="3">
        <v>3456.1646900000001</v>
      </c>
      <c r="V578" s="1">
        <v>0.56162000000000001</v>
      </c>
      <c r="W578" s="1">
        <v>0.53437999999999997</v>
      </c>
      <c r="X578" s="1">
        <v>0.49769999999999998</v>
      </c>
      <c r="Y578" s="1">
        <v>0.45340999999999998</v>
      </c>
      <c r="Z578" s="2">
        <v>0.42802000000000001</v>
      </c>
    </row>
    <row r="579" spans="2:26" x14ac:dyDescent="0.25">
      <c r="B579" s="3">
        <v>3455.2003599999998</v>
      </c>
      <c r="C579" s="1">
        <v>0.90910000000000002</v>
      </c>
      <c r="D579" s="2">
        <v>0.68239000000000005</v>
      </c>
      <c r="G579" s="3">
        <v>2910.3529699999999</v>
      </c>
      <c r="H579" s="1">
        <v>1.01189</v>
      </c>
      <c r="I579" s="1">
        <v>0.86387999999999998</v>
      </c>
      <c r="J579" s="1">
        <v>0.62490999999999997</v>
      </c>
      <c r="K579" s="2">
        <v>0.47083999999999998</v>
      </c>
      <c r="N579" s="3">
        <v>2910.3529699999999</v>
      </c>
      <c r="O579" s="1">
        <v>0.97751999999999994</v>
      </c>
      <c r="P579" s="1">
        <v>0.94711000000000001</v>
      </c>
      <c r="Q579" s="1">
        <v>0.99507000000000001</v>
      </c>
      <c r="R579" s="2">
        <v>0.93811</v>
      </c>
      <c r="U579" s="3">
        <v>3455.2003599999998</v>
      </c>
      <c r="V579" s="1">
        <v>0.5615</v>
      </c>
      <c r="W579" s="1">
        <v>0.53434999999999999</v>
      </c>
      <c r="X579" s="1">
        <v>0.49757000000000001</v>
      </c>
      <c r="Y579" s="1">
        <v>0.45337</v>
      </c>
      <c r="Z579" s="2">
        <v>0.42804999999999999</v>
      </c>
    </row>
    <row r="580" spans="2:26" x14ac:dyDescent="0.25">
      <c r="B580" s="3">
        <v>3454.2360199999998</v>
      </c>
      <c r="C580" s="1">
        <v>0.90910999999999997</v>
      </c>
      <c r="D580" s="2">
        <v>0.68228999999999995</v>
      </c>
      <c r="G580" s="3">
        <v>2908.4243000000001</v>
      </c>
      <c r="H580" s="1">
        <v>1.0126299999999999</v>
      </c>
      <c r="I580" s="1">
        <v>0.86534999999999995</v>
      </c>
      <c r="J580" s="1">
        <v>0.62575999999999998</v>
      </c>
      <c r="K580" s="2">
        <v>0.47133000000000003</v>
      </c>
      <c r="N580" s="3">
        <v>2908.4243000000001</v>
      </c>
      <c r="O580" s="1">
        <v>0.97767000000000004</v>
      </c>
      <c r="P580" s="1">
        <v>0.94674999999999998</v>
      </c>
      <c r="Q580" s="1">
        <v>0.99490000000000001</v>
      </c>
      <c r="R580" s="2">
        <v>0.93781000000000003</v>
      </c>
      <c r="U580" s="3">
        <v>3454.2360199999998</v>
      </c>
      <c r="V580" s="1">
        <v>0.56154999999999999</v>
      </c>
      <c r="W580" s="1">
        <v>0.53388000000000002</v>
      </c>
      <c r="X580" s="1">
        <v>0.49765999999999999</v>
      </c>
      <c r="Y580" s="1">
        <v>0.45345000000000002</v>
      </c>
      <c r="Z580" s="2">
        <v>0.42803000000000002</v>
      </c>
    </row>
    <row r="581" spans="2:26" x14ac:dyDescent="0.25">
      <c r="B581" s="3">
        <v>3453.27169</v>
      </c>
      <c r="C581" s="1">
        <v>0.90949000000000002</v>
      </c>
      <c r="D581" s="2">
        <v>0.68264000000000002</v>
      </c>
      <c r="G581" s="3">
        <v>2906.4956400000001</v>
      </c>
      <c r="H581" s="1">
        <v>1.0131399999999999</v>
      </c>
      <c r="I581" s="1">
        <v>0.86685000000000001</v>
      </c>
      <c r="J581" s="1">
        <v>0.62566999999999995</v>
      </c>
      <c r="K581" s="2">
        <v>0.47104000000000001</v>
      </c>
      <c r="N581" s="3">
        <v>2906.4956400000001</v>
      </c>
      <c r="O581" s="1">
        <v>0.97758</v>
      </c>
      <c r="P581" s="1">
        <v>0.94674000000000003</v>
      </c>
      <c r="Q581" s="1">
        <v>0.99507000000000001</v>
      </c>
      <c r="R581" s="2">
        <v>0.93779000000000001</v>
      </c>
      <c r="U581" s="3">
        <v>3453.27169</v>
      </c>
      <c r="V581" s="1">
        <v>0.56181999999999999</v>
      </c>
      <c r="W581" s="1">
        <v>0.53364</v>
      </c>
      <c r="X581" s="1">
        <v>0.49797000000000002</v>
      </c>
      <c r="Y581" s="1">
        <v>0.45357999999999998</v>
      </c>
      <c r="Z581" s="2">
        <v>0.42793999999999999</v>
      </c>
    </row>
    <row r="582" spans="2:26" x14ac:dyDescent="0.25">
      <c r="B582" s="3">
        <v>3452.3073599999998</v>
      </c>
      <c r="C582" s="1">
        <v>0.90966000000000002</v>
      </c>
      <c r="D582" s="2">
        <v>0.68281999999999998</v>
      </c>
      <c r="G582" s="3">
        <v>2904.5669800000001</v>
      </c>
      <c r="H582" s="1">
        <v>1.01326</v>
      </c>
      <c r="I582" s="1">
        <v>0.86783999999999994</v>
      </c>
      <c r="J582" s="1">
        <v>0.62502000000000002</v>
      </c>
      <c r="K582" s="2">
        <v>0.47067999999999999</v>
      </c>
      <c r="N582" s="3">
        <v>2904.5669800000001</v>
      </c>
      <c r="O582" s="1">
        <v>0.97746999999999995</v>
      </c>
      <c r="P582" s="1">
        <v>0.94742000000000004</v>
      </c>
      <c r="Q582" s="1">
        <v>0.99499000000000004</v>
      </c>
      <c r="R582" s="2">
        <v>0.93740999999999997</v>
      </c>
      <c r="U582" s="3">
        <v>3452.3073599999998</v>
      </c>
      <c r="V582" s="1">
        <v>0.56211</v>
      </c>
      <c r="W582" s="1">
        <v>0.53364</v>
      </c>
      <c r="X582" s="1">
        <v>0.49811</v>
      </c>
      <c r="Y582" s="1">
        <v>0.45356000000000002</v>
      </c>
      <c r="Z582" s="2">
        <v>0.42788999999999999</v>
      </c>
    </row>
    <row r="583" spans="2:26" x14ac:dyDescent="0.25">
      <c r="B583" s="3">
        <v>3451.34303</v>
      </c>
      <c r="C583" s="1">
        <v>0.90910000000000002</v>
      </c>
      <c r="D583" s="2">
        <v>0.68237999999999999</v>
      </c>
      <c r="G583" s="3">
        <v>2902.6383099999998</v>
      </c>
      <c r="H583" s="1">
        <v>1.01311</v>
      </c>
      <c r="I583" s="1">
        <v>0.86833000000000005</v>
      </c>
      <c r="J583" s="1">
        <v>0.62485999999999997</v>
      </c>
      <c r="K583" s="2">
        <v>0.47134999999999999</v>
      </c>
      <c r="N583" s="3">
        <v>2902.6383099999998</v>
      </c>
      <c r="O583" s="1">
        <v>0.97767000000000004</v>
      </c>
      <c r="P583" s="1">
        <v>0.94896999999999998</v>
      </c>
      <c r="Q583" s="1">
        <v>0.99478</v>
      </c>
      <c r="R583" s="2">
        <v>0.93786000000000003</v>
      </c>
      <c r="U583" s="3">
        <v>3451.34303</v>
      </c>
      <c r="V583" s="1">
        <v>0.56218000000000001</v>
      </c>
      <c r="W583" s="1">
        <v>0.53366000000000002</v>
      </c>
      <c r="X583" s="1">
        <v>0.49789</v>
      </c>
      <c r="Y583" s="1">
        <v>0.45345000000000002</v>
      </c>
      <c r="Z583" s="2">
        <v>0.42788999999999999</v>
      </c>
    </row>
    <row r="584" spans="2:26" x14ac:dyDescent="0.25">
      <c r="B584" s="3">
        <v>3450.3787000000002</v>
      </c>
      <c r="C584" s="1">
        <v>0.90808</v>
      </c>
      <c r="D584" s="2">
        <v>0.68164999999999998</v>
      </c>
      <c r="G584" s="3">
        <v>2900.7096499999998</v>
      </c>
      <c r="H584" s="1">
        <v>1.01302</v>
      </c>
      <c r="I584" s="1">
        <v>0.86863000000000001</v>
      </c>
      <c r="J584" s="1">
        <v>0.62546999999999997</v>
      </c>
      <c r="K584" s="2">
        <v>0.47212999999999999</v>
      </c>
      <c r="N584" s="3">
        <v>2900.7096499999998</v>
      </c>
      <c r="O584" s="1">
        <v>0.97792000000000001</v>
      </c>
      <c r="P584" s="1">
        <v>0.95055000000000001</v>
      </c>
      <c r="Q584" s="1">
        <v>0.99478999999999995</v>
      </c>
      <c r="R584" s="2">
        <v>0.93944000000000005</v>
      </c>
      <c r="U584" s="3">
        <v>3450.3787000000002</v>
      </c>
      <c r="V584" s="1">
        <v>0.56203000000000003</v>
      </c>
      <c r="W584" s="1">
        <v>0.53369</v>
      </c>
      <c r="X584" s="1">
        <v>0.49765999999999999</v>
      </c>
      <c r="Y584" s="1">
        <v>0.45340000000000003</v>
      </c>
      <c r="Z584" s="2">
        <v>0.42792999999999998</v>
      </c>
    </row>
    <row r="585" spans="2:26" x14ac:dyDescent="0.25">
      <c r="B585" s="3">
        <v>3449.41437</v>
      </c>
      <c r="C585" s="1">
        <v>0.90708999999999995</v>
      </c>
      <c r="D585" s="2">
        <v>0.68128</v>
      </c>
      <c r="G585" s="3">
        <v>2898.7809900000002</v>
      </c>
      <c r="H585" s="1">
        <v>1.0130999999999999</v>
      </c>
      <c r="I585" s="1">
        <v>0.86887999999999999</v>
      </c>
      <c r="J585" s="1">
        <v>0.62575000000000003</v>
      </c>
      <c r="K585" s="2">
        <v>0.47172999999999998</v>
      </c>
      <c r="N585" s="3">
        <v>2898.7809900000002</v>
      </c>
      <c r="O585" s="1">
        <v>0.97779000000000005</v>
      </c>
      <c r="P585" s="1">
        <v>0.95113000000000003</v>
      </c>
      <c r="Q585" s="1">
        <v>0.99472000000000005</v>
      </c>
      <c r="R585" s="2">
        <v>0.94111</v>
      </c>
      <c r="U585" s="3">
        <v>3449.41437</v>
      </c>
      <c r="V585" s="1">
        <v>0.56179999999999997</v>
      </c>
      <c r="W585" s="1">
        <v>0.53361000000000003</v>
      </c>
      <c r="X585" s="1">
        <v>0.49759999999999999</v>
      </c>
      <c r="Y585" s="1">
        <v>0.45334000000000002</v>
      </c>
      <c r="Z585" s="2">
        <v>0.42797000000000002</v>
      </c>
    </row>
    <row r="586" spans="2:26" x14ac:dyDescent="0.25">
      <c r="B586" s="3">
        <v>3448.45003</v>
      </c>
      <c r="C586" s="1">
        <v>0.90649999999999997</v>
      </c>
      <c r="D586" s="2">
        <v>0.68108999999999997</v>
      </c>
      <c r="G586" s="3">
        <v>2896.85232</v>
      </c>
      <c r="H586" s="1">
        <v>1.0133700000000001</v>
      </c>
      <c r="I586" s="1">
        <v>0.86916000000000004</v>
      </c>
      <c r="J586" s="1">
        <v>0.62538000000000005</v>
      </c>
      <c r="K586" s="2">
        <v>0.47139999999999999</v>
      </c>
      <c r="N586" s="3">
        <v>2896.85232</v>
      </c>
      <c r="O586" s="1">
        <v>0.97768999999999995</v>
      </c>
      <c r="P586" s="1">
        <v>0.94972000000000001</v>
      </c>
      <c r="Q586" s="1">
        <v>0.99456</v>
      </c>
      <c r="R586" s="2">
        <v>0.94157000000000002</v>
      </c>
      <c r="U586" s="3">
        <v>3448.45003</v>
      </c>
      <c r="V586" s="1">
        <v>0.56162000000000001</v>
      </c>
      <c r="W586" s="1">
        <v>0.53347999999999995</v>
      </c>
      <c r="X586" s="1">
        <v>0.49762000000000001</v>
      </c>
      <c r="Y586" s="1">
        <v>0.45323999999999998</v>
      </c>
      <c r="Z586" s="2">
        <v>0.42787999999999998</v>
      </c>
    </row>
    <row r="587" spans="2:26" x14ac:dyDescent="0.25">
      <c r="B587" s="3">
        <v>3447.4857000000002</v>
      </c>
      <c r="C587" s="1">
        <v>0.90639999999999998</v>
      </c>
      <c r="D587" s="2">
        <v>0.68052999999999997</v>
      </c>
      <c r="G587" s="3">
        <v>2894.9236599999999</v>
      </c>
      <c r="H587" s="1">
        <v>1.0137700000000001</v>
      </c>
      <c r="I587" s="1">
        <v>0.86963000000000001</v>
      </c>
      <c r="J587" s="1">
        <v>0.62524000000000002</v>
      </c>
      <c r="K587" s="2">
        <v>0.47211999999999998</v>
      </c>
      <c r="N587" s="3">
        <v>2894.9236599999999</v>
      </c>
      <c r="O587" s="1">
        <v>0.97792000000000001</v>
      </c>
      <c r="P587" s="1">
        <v>0.94681000000000004</v>
      </c>
      <c r="Q587" s="1">
        <v>0.99465000000000003</v>
      </c>
      <c r="R587" s="2">
        <v>0.93984000000000001</v>
      </c>
      <c r="U587" s="3">
        <v>3447.4857000000002</v>
      </c>
      <c r="V587" s="1">
        <v>0.56154999999999999</v>
      </c>
      <c r="W587" s="1">
        <v>0.53349999999999997</v>
      </c>
      <c r="X587" s="1">
        <v>0.49769999999999998</v>
      </c>
      <c r="Y587" s="1">
        <v>0.45323999999999998</v>
      </c>
      <c r="Z587" s="2">
        <v>0.42766999999999999</v>
      </c>
    </row>
    <row r="588" spans="2:26" x14ac:dyDescent="0.25">
      <c r="B588" s="3">
        <v>3446.5213699999999</v>
      </c>
      <c r="C588" s="1">
        <v>0.90656999999999999</v>
      </c>
      <c r="D588" s="2">
        <v>0.67976000000000003</v>
      </c>
      <c r="G588" s="3">
        <v>2892.9949999999999</v>
      </c>
      <c r="H588" s="1">
        <v>1.01414</v>
      </c>
      <c r="I588" s="1">
        <v>0.87024999999999997</v>
      </c>
      <c r="J588" s="1">
        <v>0.62595000000000001</v>
      </c>
      <c r="K588" s="2">
        <v>0.47291</v>
      </c>
      <c r="N588" s="3">
        <v>2892.9949999999999</v>
      </c>
      <c r="O588" s="1">
        <v>0.97816000000000003</v>
      </c>
      <c r="P588" s="1">
        <v>0.94452999999999998</v>
      </c>
      <c r="Q588" s="1">
        <v>0.99502000000000002</v>
      </c>
      <c r="R588" s="2">
        <v>0.93742000000000003</v>
      </c>
      <c r="U588" s="3">
        <v>3446.5213699999999</v>
      </c>
      <c r="V588" s="1">
        <v>0.56154999999999999</v>
      </c>
      <c r="W588" s="1">
        <v>0.53366999999999998</v>
      </c>
      <c r="X588" s="1">
        <v>0.49780000000000002</v>
      </c>
      <c r="Y588" s="1">
        <v>0.45334000000000002</v>
      </c>
      <c r="Z588" s="2">
        <v>0.42748999999999998</v>
      </c>
    </row>
    <row r="589" spans="2:26" x14ac:dyDescent="0.25">
      <c r="B589" s="3">
        <v>3445.5570400000001</v>
      </c>
      <c r="C589" s="1">
        <v>0.90703</v>
      </c>
      <c r="D589" s="2">
        <v>0.67949000000000004</v>
      </c>
      <c r="G589" s="3">
        <v>2891.0663300000001</v>
      </c>
      <c r="H589" s="1">
        <v>1.0146999999999999</v>
      </c>
      <c r="I589" s="1">
        <v>0.87111000000000005</v>
      </c>
      <c r="J589" s="1">
        <v>0.62729000000000001</v>
      </c>
      <c r="K589" s="2">
        <v>0.47361999999999999</v>
      </c>
      <c r="N589" s="3">
        <v>2891.0663300000001</v>
      </c>
      <c r="O589" s="1">
        <v>0.97838000000000003</v>
      </c>
      <c r="P589" s="1">
        <v>0.94374999999999998</v>
      </c>
      <c r="Q589" s="1">
        <v>0.99534999999999996</v>
      </c>
      <c r="R589" s="2">
        <v>0.93622000000000005</v>
      </c>
      <c r="U589" s="3">
        <v>3445.5570400000001</v>
      </c>
      <c r="V589" s="1">
        <v>0.56145999999999996</v>
      </c>
      <c r="W589" s="1">
        <v>0.53373999999999999</v>
      </c>
      <c r="X589" s="1">
        <v>0.49781999999999998</v>
      </c>
      <c r="Y589" s="1">
        <v>0.45332</v>
      </c>
      <c r="Z589" s="2">
        <v>0.4274</v>
      </c>
    </row>
    <row r="590" spans="2:26" x14ac:dyDescent="0.25">
      <c r="B590" s="3">
        <v>3444.5927099999999</v>
      </c>
      <c r="C590" s="1">
        <v>0.90778000000000003</v>
      </c>
      <c r="D590" s="2">
        <v>0.67991000000000001</v>
      </c>
      <c r="G590" s="3">
        <v>2889.1376700000001</v>
      </c>
      <c r="H590" s="1">
        <v>1.0154300000000001</v>
      </c>
      <c r="I590" s="1">
        <v>0.87163999999999997</v>
      </c>
      <c r="J590" s="1">
        <v>0.62812000000000001</v>
      </c>
      <c r="K590" s="2">
        <v>0.47460999999999998</v>
      </c>
      <c r="N590" s="3">
        <v>2889.1376700000001</v>
      </c>
      <c r="O590" s="1">
        <v>0.97868999999999995</v>
      </c>
      <c r="P590" s="1">
        <v>0.94403000000000004</v>
      </c>
      <c r="Q590" s="1">
        <v>0.99543999999999999</v>
      </c>
      <c r="R590" s="2">
        <v>0.93633999999999995</v>
      </c>
      <c r="U590" s="3">
        <v>3444.5927099999999</v>
      </c>
      <c r="V590" s="1">
        <v>0.56137000000000004</v>
      </c>
      <c r="W590" s="1">
        <v>0.53349000000000002</v>
      </c>
      <c r="X590" s="1">
        <v>0.49790000000000001</v>
      </c>
      <c r="Y590" s="1">
        <v>0.45315</v>
      </c>
      <c r="Z590" s="2">
        <v>0.42746000000000001</v>
      </c>
    </row>
    <row r="591" spans="2:26" x14ac:dyDescent="0.25">
      <c r="B591" s="3">
        <v>3443.6283800000001</v>
      </c>
      <c r="C591" s="1">
        <v>0.90827999999999998</v>
      </c>
      <c r="D591" s="2">
        <v>0.68020000000000003</v>
      </c>
      <c r="G591" s="3">
        <v>2887.20901</v>
      </c>
      <c r="H591" s="1">
        <v>1.01563</v>
      </c>
      <c r="I591" s="1">
        <v>0.87121999999999999</v>
      </c>
      <c r="J591" s="1">
        <v>0.62802999999999998</v>
      </c>
      <c r="K591" s="2">
        <v>0.47521999999999998</v>
      </c>
      <c r="N591" s="3">
        <v>2887.20901</v>
      </c>
      <c r="O591" s="1">
        <v>0.97887999999999997</v>
      </c>
      <c r="P591" s="1">
        <v>0.94530000000000003</v>
      </c>
      <c r="Q591" s="1">
        <v>0.99558000000000002</v>
      </c>
      <c r="R591" s="2">
        <v>0.93752999999999997</v>
      </c>
      <c r="U591" s="3">
        <v>3443.6283800000001</v>
      </c>
      <c r="V591" s="1">
        <v>0.56140000000000001</v>
      </c>
      <c r="W591" s="1">
        <v>0.53313999999999995</v>
      </c>
      <c r="X591" s="1">
        <v>0.49824000000000002</v>
      </c>
      <c r="Y591" s="1">
        <v>0.45297999999999999</v>
      </c>
      <c r="Z591" s="2">
        <v>0.42762</v>
      </c>
    </row>
    <row r="592" spans="2:26" x14ac:dyDescent="0.25">
      <c r="B592" s="3">
        <v>3442.6640400000001</v>
      </c>
      <c r="C592" s="1">
        <v>0.90817999999999999</v>
      </c>
      <c r="D592" s="2">
        <v>0.67964999999999998</v>
      </c>
      <c r="G592" s="3">
        <v>2885.2803399999998</v>
      </c>
      <c r="H592" s="1">
        <v>1.0149900000000001</v>
      </c>
      <c r="I592" s="1">
        <v>0.87053999999999998</v>
      </c>
      <c r="J592" s="1">
        <v>0.62739999999999996</v>
      </c>
      <c r="K592" s="2">
        <v>0.47495999999999999</v>
      </c>
      <c r="N592" s="3">
        <v>2885.2803399999998</v>
      </c>
      <c r="O592" s="1">
        <v>0.9788</v>
      </c>
      <c r="P592" s="1">
        <v>0.94676000000000005</v>
      </c>
      <c r="Q592" s="1">
        <v>0.99589000000000005</v>
      </c>
      <c r="R592" s="2">
        <v>0.93838999999999995</v>
      </c>
      <c r="U592" s="3">
        <v>3442.6640400000001</v>
      </c>
      <c r="V592" s="1">
        <v>0.5615</v>
      </c>
      <c r="W592" s="1">
        <v>0.53317999999999999</v>
      </c>
      <c r="X592" s="1">
        <v>0.49862000000000001</v>
      </c>
      <c r="Y592" s="1">
        <v>0.45284000000000002</v>
      </c>
      <c r="Z592" s="2">
        <v>0.42768</v>
      </c>
    </row>
    <row r="593" spans="2:26" x14ac:dyDescent="0.25">
      <c r="B593" s="3">
        <v>3441.6997099999999</v>
      </c>
      <c r="C593" s="1">
        <v>0.90761999999999998</v>
      </c>
      <c r="D593" s="2">
        <v>0.67879</v>
      </c>
      <c r="G593" s="3">
        <v>2883.3516800000002</v>
      </c>
      <c r="H593" s="1">
        <v>1.0142100000000001</v>
      </c>
      <c r="I593" s="1">
        <v>0.87019000000000002</v>
      </c>
      <c r="J593" s="1">
        <v>0.62636999999999998</v>
      </c>
      <c r="K593" s="2">
        <v>0.47443999999999997</v>
      </c>
      <c r="N593" s="3">
        <v>2883.3516800000002</v>
      </c>
      <c r="O593" s="1">
        <v>0.97863</v>
      </c>
      <c r="P593" s="1">
        <v>0.94740000000000002</v>
      </c>
      <c r="Q593" s="1">
        <v>0.99595999999999996</v>
      </c>
      <c r="R593" s="2">
        <v>0.93747000000000003</v>
      </c>
      <c r="U593" s="3">
        <v>3441.6997099999999</v>
      </c>
      <c r="V593" s="1">
        <v>0.56154999999999999</v>
      </c>
      <c r="W593" s="1">
        <v>0.53369</v>
      </c>
      <c r="X593" s="1">
        <v>0.49870999999999999</v>
      </c>
      <c r="Y593" s="1">
        <v>0.45273000000000002</v>
      </c>
      <c r="Z593" s="2">
        <v>0.42756</v>
      </c>
    </row>
    <row r="594" spans="2:26" x14ac:dyDescent="0.25">
      <c r="B594" s="3">
        <v>3440.7353800000001</v>
      </c>
      <c r="C594" s="1">
        <v>0.90669999999999995</v>
      </c>
      <c r="D594" s="2">
        <v>0.67832000000000003</v>
      </c>
      <c r="G594" s="3">
        <v>2881.4230200000002</v>
      </c>
      <c r="H594" s="1">
        <v>1.0138499999999999</v>
      </c>
      <c r="I594" s="1">
        <v>0.86960000000000004</v>
      </c>
      <c r="J594" s="1">
        <v>0.62549999999999994</v>
      </c>
      <c r="K594" s="2">
        <v>0.47397</v>
      </c>
      <c r="N594" s="3">
        <v>2881.4230200000002</v>
      </c>
      <c r="O594" s="1">
        <v>0.97848999999999997</v>
      </c>
      <c r="P594" s="1">
        <v>0.94711999999999996</v>
      </c>
      <c r="Q594" s="1">
        <v>0.99587000000000003</v>
      </c>
      <c r="R594" s="2">
        <v>0.93606999999999996</v>
      </c>
      <c r="U594" s="3">
        <v>3440.7353800000001</v>
      </c>
      <c r="V594" s="1">
        <v>0.56157999999999997</v>
      </c>
      <c r="W594" s="1">
        <v>0.53391999999999995</v>
      </c>
      <c r="X594" s="1">
        <v>0.49847999999999998</v>
      </c>
      <c r="Y594" s="1">
        <v>0.45268999999999998</v>
      </c>
      <c r="Z594" s="2">
        <v>0.42747000000000002</v>
      </c>
    </row>
    <row r="595" spans="2:26" x14ac:dyDescent="0.25">
      <c r="B595" s="3">
        <v>3439.7710499999998</v>
      </c>
      <c r="C595" s="1">
        <v>0.90586</v>
      </c>
      <c r="D595" s="2">
        <v>0.67793000000000003</v>
      </c>
      <c r="G595" s="3">
        <v>2879.4943499999999</v>
      </c>
      <c r="H595" s="1">
        <v>1.01369</v>
      </c>
      <c r="I595" s="1">
        <v>0.86872000000000005</v>
      </c>
      <c r="J595" s="1">
        <v>0.62485000000000002</v>
      </c>
      <c r="K595" s="2">
        <v>0.47327000000000002</v>
      </c>
      <c r="N595" s="3">
        <v>2879.4943499999999</v>
      </c>
      <c r="O595" s="1">
        <v>0.97826999999999997</v>
      </c>
      <c r="P595" s="1">
        <v>0.94621999999999995</v>
      </c>
      <c r="Q595" s="1">
        <v>0.99616000000000005</v>
      </c>
      <c r="R595" s="2">
        <v>0.93620000000000003</v>
      </c>
      <c r="U595" s="3">
        <v>3439.7710499999998</v>
      </c>
      <c r="V595" s="1">
        <v>0.56164000000000003</v>
      </c>
      <c r="W595" s="1">
        <v>0.53364</v>
      </c>
      <c r="X595" s="1">
        <v>0.49813000000000002</v>
      </c>
      <c r="Y595" s="1">
        <v>0.45268999999999998</v>
      </c>
      <c r="Z595" s="2">
        <v>0.42749999999999999</v>
      </c>
    </row>
    <row r="596" spans="2:26" x14ac:dyDescent="0.25">
      <c r="B596" s="3">
        <v>3438.80672</v>
      </c>
      <c r="C596" s="1">
        <v>0.90552999999999995</v>
      </c>
      <c r="D596" s="2">
        <v>0.67740999999999996</v>
      </c>
      <c r="G596" s="3">
        <v>2877.5656899999999</v>
      </c>
      <c r="H596" s="1">
        <v>1.0135400000000001</v>
      </c>
      <c r="I596" s="1">
        <v>0.86861999999999995</v>
      </c>
      <c r="J596" s="1">
        <v>0.62407999999999997</v>
      </c>
      <c r="K596" s="2">
        <v>0.47202</v>
      </c>
      <c r="N596" s="3">
        <v>2877.5656899999999</v>
      </c>
      <c r="O596" s="1">
        <v>0.97787999999999997</v>
      </c>
      <c r="P596" s="1">
        <v>0.94604999999999995</v>
      </c>
      <c r="Q596" s="1">
        <v>0.99658000000000002</v>
      </c>
      <c r="R596" s="2">
        <v>0.93754999999999999</v>
      </c>
      <c r="U596" s="3">
        <v>3438.80672</v>
      </c>
      <c r="V596" s="1">
        <v>0.56172999999999995</v>
      </c>
      <c r="W596" s="1">
        <v>0.53349999999999997</v>
      </c>
      <c r="X596" s="1">
        <v>0.49784</v>
      </c>
      <c r="Y596" s="1">
        <v>0.45262999999999998</v>
      </c>
      <c r="Z596" s="2">
        <v>0.42757000000000001</v>
      </c>
    </row>
    <row r="597" spans="2:26" x14ac:dyDescent="0.25">
      <c r="B597" s="3">
        <v>3437.8423899999998</v>
      </c>
      <c r="C597" s="1">
        <v>0.90559000000000001</v>
      </c>
      <c r="D597" s="2">
        <v>0.67720000000000002</v>
      </c>
      <c r="G597" s="3">
        <v>2875.6370299999999</v>
      </c>
      <c r="H597" s="1">
        <v>1.01342</v>
      </c>
      <c r="I597" s="1">
        <v>0.86953999999999998</v>
      </c>
      <c r="J597" s="1">
        <v>0.62385000000000002</v>
      </c>
      <c r="K597" s="2">
        <v>0.47054000000000001</v>
      </c>
      <c r="N597" s="3">
        <v>2875.6370299999999</v>
      </c>
      <c r="O597" s="1">
        <v>0.97741999999999996</v>
      </c>
      <c r="P597" s="1">
        <v>0.94718000000000002</v>
      </c>
      <c r="Q597" s="1">
        <v>0.99643999999999999</v>
      </c>
      <c r="R597" s="2">
        <v>0.93864999999999998</v>
      </c>
      <c r="U597" s="3">
        <v>3437.8423899999998</v>
      </c>
      <c r="V597" s="1">
        <v>0.56179999999999997</v>
      </c>
      <c r="W597" s="1">
        <v>0.53373000000000004</v>
      </c>
      <c r="X597" s="1">
        <v>0.49773000000000001</v>
      </c>
      <c r="Y597" s="1">
        <v>0.45250000000000001</v>
      </c>
      <c r="Z597" s="2">
        <v>0.42752000000000001</v>
      </c>
    </row>
    <row r="598" spans="2:26" x14ac:dyDescent="0.25">
      <c r="B598" s="3">
        <v>3436.8780499999998</v>
      </c>
      <c r="C598" s="1">
        <v>0.90593999999999997</v>
      </c>
      <c r="D598" s="2">
        <v>0.67730000000000001</v>
      </c>
      <c r="G598" s="3">
        <v>2873.7083600000001</v>
      </c>
      <c r="H598" s="1">
        <v>1.0134000000000001</v>
      </c>
      <c r="I598" s="1">
        <v>0.87087000000000003</v>
      </c>
      <c r="J598" s="1">
        <v>0.62490000000000001</v>
      </c>
      <c r="K598" s="2">
        <v>0.47058</v>
      </c>
      <c r="N598" s="3">
        <v>2873.7083600000001</v>
      </c>
      <c r="O598" s="1">
        <v>0.97743999999999998</v>
      </c>
      <c r="P598" s="1">
        <v>0.94852999999999998</v>
      </c>
      <c r="Q598" s="1">
        <v>0.99587999999999999</v>
      </c>
      <c r="R598" s="2">
        <v>0.93940000000000001</v>
      </c>
      <c r="U598" s="3">
        <v>3436.8780499999998</v>
      </c>
      <c r="V598" s="1">
        <v>0.56169999999999998</v>
      </c>
      <c r="W598" s="1">
        <v>0.53391999999999995</v>
      </c>
      <c r="X598" s="1">
        <v>0.49781999999999998</v>
      </c>
      <c r="Y598" s="1">
        <v>0.45239000000000001</v>
      </c>
      <c r="Z598" s="2">
        <v>0.42737000000000003</v>
      </c>
    </row>
    <row r="599" spans="2:26" x14ac:dyDescent="0.25">
      <c r="B599" s="3">
        <v>3435.91372</v>
      </c>
      <c r="C599" s="1">
        <v>0.90641000000000005</v>
      </c>
      <c r="D599" s="2">
        <v>0.67720000000000002</v>
      </c>
      <c r="G599" s="3">
        <v>2871.7797</v>
      </c>
      <c r="H599" s="1">
        <v>1.0137400000000001</v>
      </c>
      <c r="I599" s="1">
        <v>0.87228000000000006</v>
      </c>
      <c r="J599" s="1">
        <v>0.62668000000000001</v>
      </c>
      <c r="K599" s="2">
        <v>0.47266999999999998</v>
      </c>
      <c r="N599" s="3">
        <v>2871.7797</v>
      </c>
      <c r="O599" s="1">
        <v>0.97807999999999995</v>
      </c>
      <c r="P599" s="1">
        <v>0.94935999999999998</v>
      </c>
      <c r="Q599" s="1">
        <v>0.99561999999999995</v>
      </c>
      <c r="R599" s="2">
        <v>0.93989</v>
      </c>
      <c r="U599" s="3">
        <v>3435.91372</v>
      </c>
      <c r="V599" s="1">
        <v>0.56152000000000002</v>
      </c>
      <c r="W599" s="1">
        <v>0.53381000000000001</v>
      </c>
      <c r="X599" s="1">
        <v>0.49791000000000002</v>
      </c>
      <c r="Y599" s="1">
        <v>0.45245999999999997</v>
      </c>
      <c r="Z599" s="2">
        <v>0.42731000000000002</v>
      </c>
    </row>
    <row r="600" spans="2:26" x14ac:dyDescent="0.25">
      <c r="B600" s="3">
        <v>3434.9493900000002</v>
      </c>
      <c r="C600" s="1">
        <v>0.90649999999999997</v>
      </c>
      <c r="D600" s="2">
        <v>0.67673000000000005</v>
      </c>
      <c r="G600" s="3">
        <v>2869.85104</v>
      </c>
      <c r="H600" s="1">
        <v>1.0142800000000001</v>
      </c>
      <c r="I600" s="1">
        <v>0.87292000000000003</v>
      </c>
      <c r="J600" s="1">
        <v>0.62790999999999997</v>
      </c>
      <c r="K600" s="2">
        <v>0.47454000000000002</v>
      </c>
      <c r="N600" s="3">
        <v>2869.85104</v>
      </c>
      <c r="O600" s="1">
        <v>0.97867000000000004</v>
      </c>
      <c r="P600" s="1">
        <v>0.94947999999999999</v>
      </c>
      <c r="Q600" s="1">
        <v>0.99568000000000001</v>
      </c>
      <c r="R600" s="2">
        <v>0.93972</v>
      </c>
      <c r="U600" s="3">
        <v>3434.9493900000002</v>
      </c>
      <c r="V600" s="1">
        <v>0.56154000000000004</v>
      </c>
      <c r="W600" s="1">
        <v>0.53352999999999995</v>
      </c>
      <c r="X600" s="1">
        <v>0.49802000000000002</v>
      </c>
      <c r="Y600" s="1">
        <v>0.45258999999999999</v>
      </c>
      <c r="Z600" s="2">
        <v>0.42741000000000001</v>
      </c>
    </row>
    <row r="601" spans="2:26" x14ac:dyDescent="0.25">
      <c r="B601" s="3">
        <v>3433.98506</v>
      </c>
      <c r="C601" s="1">
        <v>0.90637000000000001</v>
      </c>
      <c r="D601" s="2">
        <v>0.67625000000000002</v>
      </c>
      <c r="G601" s="3">
        <v>2867.9223699999998</v>
      </c>
      <c r="H601" s="1">
        <v>1.01433</v>
      </c>
      <c r="I601" s="1">
        <v>0.87190999999999996</v>
      </c>
      <c r="J601" s="1">
        <v>0.62751999999999997</v>
      </c>
      <c r="K601" s="2">
        <v>0.47434999999999999</v>
      </c>
      <c r="N601" s="3">
        <v>2867.9223699999998</v>
      </c>
      <c r="O601" s="1">
        <v>0.97860999999999998</v>
      </c>
      <c r="P601" s="1">
        <v>0.94974000000000003</v>
      </c>
      <c r="Q601" s="1">
        <v>0.99553999999999998</v>
      </c>
      <c r="R601" s="2">
        <v>0.94003000000000003</v>
      </c>
      <c r="U601" s="3">
        <v>3433.98506</v>
      </c>
      <c r="V601" s="1">
        <v>0.56169999999999998</v>
      </c>
      <c r="W601" s="1">
        <v>0.53346000000000005</v>
      </c>
      <c r="X601" s="1">
        <v>0.49819999999999998</v>
      </c>
      <c r="Y601" s="1">
        <v>0.45262999999999998</v>
      </c>
      <c r="Z601" s="2">
        <v>0.42758000000000002</v>
      </c>
    </row>
    <row r="602" spans="2:26" x14ac:dyDescent="0.25">
      <c r="B602" s="3">
        <v>3433.0207300000002</v>
      </c>
      <c r="C602" s="1">
        <v>0.90632000000000001</v>
      </c>
      <c r="D602" s="2">
        <v>0.67601999999999995</v>
      </c>
      <c r="G602" s="3">
        <v>2865.9937100000002</v>
      </c>
      <c r="H602" s="1">
        <v>1.01376</v>
      </c>
      <c r="I602" s="1">
        <v>0.87031999999999998</v>
      </c>
      <c r="J602" s="1">
        <v>0.62585000000000002</v>
      </c>
      <c r="K602" s="2">
        <v>0.47271999999999997</v>
      </c>
      <c r="N602" s="3">
        <v>2865.9937100000002</v>
      </c>
      <c r="O602" s="1">
        <v>0.97809999999999997</v>
      </c>
      <c r="P602" s="1">
        <v>0.94996000000000003</v>
      </c>
      <c r="Q602" s="1">
        <v>0.99519000000000002</v>
      </c>
      <c r="R602" s="2">
        <v>0.94055</v>
      </c>
      <c r="U602" s="3">
        <v>3433.0207300000002</v>
      </c>
      <c r="V602" s="1">
        <v>0.56174000000000002</v>
      </c>
      <c r="W602" s="1">
        <v>0.53369</v>
      </c>
      <c r="X602" s="1">
        <v>0.49833</v>
      </c>
      <c r="Y602" s="1">
        <v>0.45265</v>
      </c>
      <c r="Z602" s="2">
        <v>0.42764000000000002</v>
      </c>
    </row>
    <row r="603" spans="2:26" x14ac:dyDescent="0.25">
      <c r="B603" s="3">
        <v>3432.0563999999999</v>
      </c>
      <c r="C603" s="1">
        <v>0.90608999999999995</v>
      </c>
      <c r="D603" s="2">
        <v>0.67586999999999997</v>
      </c>
      <c r="G603" s="3">
        <v>2864.0650500000002</v>
      </c>
      <c r="H603" s="1">
        <v>1.0134399999999999</v>
      </c>
      <c r="I603" s="1">
        <v>0.87</v>
      </c>
      <c r="J603" s="1">
        <v>0.62470999999999999</v>
      </c>
      <c r="K603" s="2">
        <v>0.47149999999999997</v>
      </c>
      <c r="N603" s="3">
        <v>2864.0650500000002</v>
      </c>
      <c r="O603" s="1">
        <v>0.97772000000000003</v>
      </c>
      <c r="P603" s="1">
        <v>0.94908000000000003</v>
      </c>
      <c r="Q603" s="1">
        <v>0.99502999999999997</v>
      </c>
      <c r="R603" s="2">
        <v>0.93979999999999997</v>
      </c>
      <c r="U603" s="3">
        <v>3432.0563999999999</v>
      </c>
      <c r="V603" s="1">
        <v>0.56164999999999998</v>
      </c>
      <c r="W603" s="1">
        <v>0.53383000000000003</v>
      </c>
      <c r="X603" s="1">
        <v>0.49840000000000001</v>
      </c>
      <c r="Y603" s="1">
        <v>0.45276</v>
      </c>
      <c r="Z603" s="2">
        <v>0.42753000000000002</v>
      </c>
    </row>
    <row r="604" spans="2:26" x14ac:dyDescent="0.25">
      <c r="B604" s="3">
        <v>3431.0920599999999</v>
      </c>
      <c r="C604" s="1">
        <v>0.90568000000000004</v>
      </c>
      <c r="D604" s="2">
        <v>0.67581999999999998</v>
      </c>
      <c r="G604" s="3">
        <v>2862.1363799999999</v>
      </c>
      <c r="H604" s="1">
        <v>1.0137499999999999</v>
      </c>
      <c r="I604" s="1">
        <v>0.87104000000000004</v>
      </c>
      <c r="J604" s="1">
        <v>0.62519999999999998</v>
      </c>
      <c r="K604" s="2">
        <v>0.47169</v>
      </c>
      <c r="N604" s="3">
        <v>2862.1363799999999</v>
      </c>
      <c r="O604" s="1">
        <v>0.97777999999999998</v>
      </c>
      <c r="P604" s="1">
        <v>0.94855</v>
      </c>
      <c r="Q604" s="1">
        <v>0.99524000000000001</v>
      </c>
      <c r="R604" s="2">
        <v>0.93937000000000004</v>
      </c>
      <c r="U604" s="3">
        <v>3431.0920599999999</v>
      </c>
      <c r="V604" s="1">
        <v>0.56162000000000001</v>
      </c>
      <c r="W604" s="1">
        <v>0.53381999999999996</v>
      </c>
      <c r="X604" s="1">
        <v>0.49851000000000001</v>
      </c>
      <c r="Y604" s="1">
        <v>0.45282</v>
      </c>
      <c r="Z604" s="2">
        <v>0.42742999999999998</v>
      </c>
    </row>
    <row r="605" spans="2:26" x14ac:dyDescent="0.25">
      <c r="B605" s="3">
        <v>3430.1277300000002</v>
      </c>
      <c r="C605" s="1">
        <v>0.90517000000000003</v>
      </c>
      <c r="D605" s="2">
        <v>0.67610999999999999</v>
      </c>
      <c r="G605" s="3">
        <v>2860.2077199999999</v>
      </c>
      <c r="H605" s="1">
        <v>1.0136499999999999</v>
      </c>
      <c r="I605" s="1">
        <v>0.87168999999999996</v>
      </c>
      <c r="J605" s="1">
        <v>0.62644999999999995</v>
      </c>
      <c r="K605" s="2">
        <v>0.47243000000000002</v>
      </c>
      <c r="N605" s="3">
        <v>2860.2077199999999</v>
      </c>
      <c r="O605" s="1">
        <v>0.97801000000000005</v>
      </c>
      <c r="P605" s="1">
        <v>0.94908000000000003</v>
      </c>
      <c r="Q605" s="1">
        <v>0.99555000000000005</v>
      </c>
      <c r="R605" s="2">
        <v>0.93994999999999995</v>
      </c>
      <c r="U605" s="3">
        <v>3430.1277300000002</v>
      </c>
      <c r="V605" s="1">
        <v>0.56172</v>
      </c>
      <c r="W605" s="1">
        <v>0.53369</v>
      </c>
      <c r="X605" s="1">
        <v>0.49857000000000001</v>
      </c>
      <c r="Y605" s="1">
        <v>0.45268000000000003</v>
      </c>
      <c r="Z605" s="2">
        <v>0.42747000000000002</v>
      </c>
    </row>
    <row r="606" spans="2:26" x14ac:dyDescent="0.25">
      <c r="B606" s="3">
        <v>3429.1633999999999</v>
      </c>
      <c r="C606" s="1">
        <v>0.90429000000000004</v>
      </c>
      <c r="D606" s="2">
        <v>0.67620999999999998</v>
      </c>
      <c r="G606" s="3">
        <v>2858.2790599999998</v>
      </c>
      <c r="H606" s="1">
        <v>1.01278</v>
      </c>
      <c r="I606" s="1">
        <v>0.87126999999999999</v>
      </c>
      <c r="J606" s="1">
        <v>0.62710999999999995</v>
      </c>
      <c r="K606" s="2">
        <v>0.47271000000000002</v>
      </c>
      <c r="N606" s="3">
        <v>2858.2790599999998</v>
      </c>
      <c r="O606" s="1">
        <v>0.97809999999999997</v>
      </c>
      <c r="P606" s="1">
        <v>0.94930000000000003</v>
      </c>
      <c r="Q606" s="1">
        <v>0.99560000000000004</v>
      </c>
      <c r="R606" s="2">
        <v>0.93998999999999999</v>
      </c>
      <c r="U606" s="3">
        <v>3429.1633999999999</v>
      </c>
      <c r="V606" s="1">
        <v>0.56191000000000002</v>
      </c>
      <c r="W606" s="1">
        <v>0.53342000000000001</v>
      </c>
      <c r="X606" s="1">
        <v>0.49858999999999998</v>
      </c>
      <c r="Y606" s="1">
        <v>0.45247999999999999</v>
      </c>
      <c r="Z606" s="2">
        <v>0.42759999999999998</v>
      </c>
    </row>
    <row r="607" spans="2:26" x14ac:dyDescent="0.25">
      <c r="B607" s="3">
        <v>3428.1990700000001</v>
      </c>
      <c r="C607" s="1">
        <v>0.90341000000000005</v>
      </c>
      <c r="D607" s="2">
        <v>0.67557999999999996</v>
      </c>
      <c r="G607" s="3">
        <v>2856.3503900000001</v>
      </c>
      <c r="H607" s="1">
        <v>1.0123800000000001</v>
      </c>
      <c r="I607" s="1">
        <v>0.87111000000000005</v>
      </c>
      <c r="J607" s="1">
        <v>0.62678</v>
      </c>
      <c r="K607" s="2">
        <v>0.47322999999999998</v>
      </c>
      <c r="N607" s="3">
        <v>2856.3503900000001</v>
      </c>
      <c r="O607" s="1">
        <v>0.97826000000000002</v>
      </c>
      <c r="P607" s="1">
        <v>0.94898000000000005</v>
      </c>
      <c r="Q607" s="1">
        <v>0.99521000000000004</v>
      </c>
      <c r="R607" s="2">
        <v>0.93954000000000004</v>
      </c>
      <c r="U607" s="3">
        <v>3428.1990700000001</v>
      </c>
      <c r="V607" s="1">
        <v>0.56211</v>
      </c>
      <c r="W607" s="1">
        <v>0.53342000000000001</v>
      </c>
      <c r="X607" s="1">
        <v>0.49856</v>
      </c>
      <c r="Y607" s="1">
        <v>0.45239000000000001</v>
      </c>
      <c r="Z607" s="2">
        <v>0.42769000000000001</v>
      </c>
    </row>
    <row r="608" spans="2:26" x14ac:dyDescent="0.25">
      <c r="B608" s="3">
        <v>3427.2347399999999</v>
      </c>
      <c r="C608" s="1">
        <v>0.90315999999999996</v>
      </c>
      <c r="D608" s="2">
        <v>0.67466999999999999</v>
      </c>
      <c r="G608" s="3">
        <v>2854.42173</v>
      </c>
      <c r="H608" s="1">
        <v>1.0126299999999999</v>
      </c>
      <c r="I608" s="1">
        <v>0.872</v>
      </c>
      <c r="J608" s="1">
        <v>0.62541999999999998</v>
      </c>
      <c r="K608" s="2">
        <v>0.47382999999999997</v>
      </c>
      <c r="N608" s="3">
        <v>2854.42173</v>
      </c>
      <c r="O608" s="1">
        <v>0.97845000000000004</v>
      </c>
      <c r="P608" s="1">
        <v>0.94903000000000004</v>
      </c>
      <c r="Q608" s="1">
        <v>0.99441000000000002</v>
      </c>
      <c r="R608" s="2">
        <v>0.93927000000000005</v>
      </c>
      <c r="U608" s="3">
        <v>3427.2347399999999</v>
      </c>
      <c r="V608" s="1">
        <v>0.56220000000000003</v>
      </c>
      <c r="W608" s="1">
        <v>0.53393000000000002</v>
      </c>
      <c r="X608" s="1">
        <v>0.49835000000000002</v>
      </c>
      <c r="Y608" s="1">
        <v>0.45243</v>
      </c>
      <c r="Z608" s="2">
        <v>0.42770000000000002</v>
      </c>
    </row>
    <row r="609" spans="2:26" x14ac:dyDescent="0.25">
      <c r="B609" s="3">
        <v>3426.2704100000001</v>
      </c>
      <c r="C609" s="1">
        <v>0.90358000000000005</v>
      </c>
      <c r="D609" s="2">
        <v>0.67410999999999999</v>
      </c>
      <c r="G609" s="3">
        <v>2852.49307</v>
      </c>
      <c r="H609" s="1">
        <v>1.01284</v>
      </c>
      <c r="I609" s="1">
        <v>0.87414000000000003</v>
      </c>
      <c r="J609" s="1">
        <v>0.62380999999999998</v>
      </c>
      <c r="K609" s="2">
        <v>0.47343000000000002</v>
      </c>
      <c r="N609" s="3">
        <v>2852.49307</v>
      </c>
      <c r="O609" s="1">
        <v>0.97831999999999997</v>
      </c>
      <c r="P609" s="1">
        <v>0.94964999999999999</v>
      </c>
      <c r="Q609" s="1">
        <v>0.99361999999999995</v>
      </c>
      <c r="R609" s="2">
        <v>0.93964000000000003</v>
      </c>
      <c r="U609" s="3">
        <v>3426.2704100000001</v>
      </c>
      <c r="V609" s="1">
        <v>0.56220000000000003</v>
      </c>
      <c r="W609" s="1">
        <v>0.53424000000000005</v>
      </c>
      <c r="X609" s="1">
        <v>0.49786000000000002</v>
      </c>
      <c r="Y609" s="1">
        <v>0.45252999999999999</v>
      </c>
      <c r="Z609" s="2">
        <v>0.42766999999999999</v>
      </c>
    </row>
    <row r="610" spans="2:26" x14ac:dyDescent="0.25">
      <c r="B610" s="3">
        <v>3425.3060700000001</v>
      </c>
      <c r="C610" s="1">
        <v>0.90422000000000002</v>
      </c>
      <c r="D610" s="2">
        <v>0.67398000000000002</v>
      </c>
      <c r="G610" s="3">
        <v>2850.5644000000002</v>
      </c>
      <c r="H610" s="1">
        <v>1.01332</v>
      </c>
      <c r="I610" s="1">
        <v>0.87736000000000003</v>
      </c>
      <c r="J610" s="1">
        <v>0.62375000000000003</v>
      </c>
      <c r="K610" s="2">
        <v>0.47282000000000002</v>
      </c>
      <c r="N610" s="3">
        <v>2850.5644000000002</v>
      </c>
      <c r="O610" s="1">
        <v>0.97813000000000005</v>
      </c>
      <c r="P610" s="1">
        <v>0.95048999999999995</v>
      </c>
      <c r="Q610" s="1">
        <v>0.99338000000000004</v>
      </c>
      <c r="R610" s="2">
        <v>0.94116999999999995</v>
      </c>
      <c r="U610" s="3">
        <v>3425.3060700000001</v>
      </c>
      <c r="V610" s="1">
        <v>0.56218999999999997</v>
      </c>
      <c r="W610" s="1">
        <v>0.53386</v>
      </c>
      <c r="X610" s="1">
        <v>0.49691000000000002</v>
      </c>
      <c r="Y610" s="1">
        <v>0.45265</v>
      </c>
      <c r="Z610" s="2">
        <v>0.42764000000000002</v>
      </c>
    </row>
    <row r="611" spans="2:26" x14ac:dyDescent="0.25">
      <c r="B611" s="3">
        <v>3424.3417399999998</v>
      </c>
      <c r="C611" s="1">
        <v>0.90441000000000005</v>
      </c>
      <c r="D611" s="2">
        <v>0.67398000000000002</v>
      </c>
      <c r="G611" s="3">
        <v>2848.6357400000002</v>
      </c>
      <c r="H611" s="1">
        <v>1.0139899999999999</v>
      </c>
      <c r="I611" s="1">
        <v>0.87975000000000003</v>
      </c>
      <c r="J611" s="1">
        <v>0.62512000000000001</v>
      </c>
      <c r="K611" s="2">
        <v>0.47291</v>
      </c>
      <c r="N611" s="3">
        <v>2848.6357400000002</v>
      </c>
      <c r="O611" s="1">
        <v>0.97816000000000003</v>
      </c>
      <c r="P611" s="1">
        <v>0.9516</v>
      </c>
      <c r="Q611" s="1">
        <v>0.99390999999999996</v>
      </c>
      <c r="R611" s="2">
        <v>0.94303999999999999</v>
      </c>
      <c r="U611" s="3">
        <v>3424.3417399999998</v>
      </c>
      <c r="V611" s="1">
        <v>0.56216999999999995</v>
      </c>
      <c r="W611" s="1">
        <v>0.53342000000000001</v>
      </c>
      <c r="X611" s="1">
        <v>0.49589</v>
      </c>
      <c r="Y611" s="1">
        <v>0.45274999999999999</v>
      </c>
      <c r="Z611" s="2">
        <v>0.42760999999999999</v>
      </c>
    </row>
    <row r="612" spans="2:26" x14ac:dyDescent="0.25">
      <c r="B612" s="3">
        <v>3423.3774100000001</v>
      </c>
      <c r="C612" s="1">
        <v>0.90402000000000005</v>
      </c>
      <c r="D612" s="2">
        <v>0.67376000000000003</v>
      </c>
      <c r="G612" s="3">
        <v>2846.7070800000001</v>
      </c>
      <c r="H612" s="1">
        <v>1.0144599999999999</v>
      </c>
      <c r="I612" s="1">
        <v>0.88041000000000003</v>
      </c>
      <c r="J612" s="1">
        <v>0.62641999999999998</v>
      </c>
      <c r="K612" s="2">
        <v>0.47349999999999998</v>
      </c>
      <c r="N612" s="3">
        <v>2846.7070800000001</v>
      </c>
      <c r="O612" s="1">
        <v>0.97833999999999999</v>
      </c>
      <c r="P612" s="1">
        <v>0.95204999999999995</v>
      </c>
      <c r="Q612" s="1">
        <v>0.99478</v>
      </c>
      <c r="R612" s="2">
        <v>0.94291999999999998</v>
      </c>
      <c r="U612" s="3">
        <v>3423.3774100000001</v>
      </c>
      <c r="V612" s="1">
        <v>0.56208000000000002</v>
      </c>
      <c r="W612" s="1">
        <v>0.53361000000000003</v>
      </c>
      <c r="X612" s="1">
        <v>0.49573</v>
      </c>
      <c r="Y612" s="1">
        <v>0.45276</v>
      </c>
      <c r="Z612" s="2">
        <v>0.42759000000000003</v>
      </c>
    </row>
    <row r="613" spans="2:26" x14ac:dyDescent="0.25">
      <c r="B613" s="3">
        <v>3422.4130799999998</v>
      </c>
      <c r="C613" s="1">
        <v>0.90381</v>
      </c>
      <c r="D613" s="2">
        <v>0.67357999999999996</v>
      </c>
      <c r="G613" s="3">
        <v>2844.7784099999999</v>
      </c>
      <c r="H613" s="1">
        <v>1.0152000000000001</v>
      </c>
      <c r="I613" s="1">
        <v>0.88075999999999999</v>
      </c>
      <c r="J613" s="1">
        <v>0.62729000000000001</v>
      </c>
      <c r="K613" s="2">
        <v>0.47432000000000002</v>
      </c>
      <c r="N613" s="3">
        <v>2844.7784099999999</v>
      </c>
      <c r="O613" s="1">
        <v>0.97860000000000003</v>
      </c>
      <c r="P613" s="1">
        <v>0.95113999999999999</v>
      </c>
      <c r="Q613" s="1">
        <v>0.99516000000000004</v>
      </c>
      <c r="R613" s="2">
        <v>0.94106000000000001</v>
      </c>
      <c r="U613" s="3">
        <v>3422.4130799999998</v>
      </c>
      <c r="V613" s="1">
        <v>0.56203999999999998</v>
      </c>
      <c r="W613" s="1">
        <v>0.53415999999999997</v>
      </c>
      <c r="X613" s="1">
        <v>0.49641999999999997</v>
      </c>
      <c r="Y613" s="1">
        <v>0.45265</v>
      </c>
      <c r="Z613" s="2">
        <v>0.42758000000000002</v>
      </c>
    </row>
    <row r="614" spans="2:26" x14ac:dyDescent="0.25">
      <c r="B614" s="3">
        <v>3421.44875</v>
      </c>
      <c r="C614" s="1">
        <v>0.90395000000000003</v>
      </c>
      <c r="D614" s="2">
        <v>0.67359000000000002</v>
      </c>
      <c r="G614" s="3">
        <v>2842.8497499999999</v>
      </c>
      <c r="H614" s="1">
        <v>1.0162</v>
      </c>
      <c r="I614" s="1">
        <v>0.88144999999999996</v>
      </c>
      <c r="J614" s="1">
        <v>0.62768999999999997</v>
      </c>
      <c r="K614" s="2">
        <v>0.47494999999999998</v>
      </c>
      <c r="N614" s="3">
        <v>2842.8497499999999</v>
      </c>
      <c r="O614" s="1">
        <v>0.97879000000000005</v>
      </c>
      <c r="P614" s="1">
        <v>0.9506</v>
      </c>
      <c r="Q614" s="1">
        <v>0.99492999999999998</v>
      </c>
      <c r="R614" s="2">
        <v>0.94018000000000002</v>
      </c>
      <c r="U614" s="3">
        <v>3421.44875</v>
      </c>
      <c r="V614" s="1">
        <v>0.56225999999999998</v>
      </c>
      <c r="W614" s="1">
        <v>0.53434000000000004</v>
      </c>
      <c r="X614" s="1">
        <v>0.49719999999999998</v>
      </c>
      <c r="Y614" s="1">
        <v>0.45255000000000001</v>
      </c>
      <c r="Z614" s="2">
        <v>0.42758000000000002</v>
      </c>
    </row>
    <row r="615" spans="2:26" x14ac:dyDescent="0.25">
      <c r="B615" s="3">
        <v>3420.4844199999998</v>
      </c>
      <c r="C615" s="1">
        <v>0.90395999999999999</v>
      </c>
      <c r="D615" s="2">
        <v>0.67337999999999998</v>
      </c>
      <c r="G615" s="3">
        <v>2840.9210899999998</v>
      </c>
      <c r="H615" s="1">
        <v>1.0165500000000001</v>
      </c>
      <c r="I615" s="1">
        <v>0.88197999999999999</v>
      </c>
      <c r="J615" s="1">
        <v>0.62760000000000005</v>
      </c>
      <c r="K615" s="2">
        <v>0.47504999999999997</v>
      </c>
      <c r="N615" s="3">
        <v>2840.9210899999998</v>
      </c>
      <c r="O615" s="1">
        <v>0.97882000000000002</v>
      </c>
      <c r="P615" s="1">
        <v>0.95076000000000005</v>
      </c>
      <c r="Q615" s="1">
        <v>0.99473999999999996</v>
      </c>
      <c r="R615" s="2">
        <v>0.93974000000000002</v>
      </c>
      <c r="U615" s="3">
        <v>3420.4844199999998</v>
      </c>
      <c r="V615" s="1">
        <v>0.56254000000000004</v>
      </c>
      <c r="W615" s="1">
        <v>0.53393000000000002</v>
      </c>
      <c r="X615" s="1">
        <v>0.49775000000000003</v>
      </c>
      <c r="Y615" s="1">
        <v>0.45251000000000002</v>
      </c>
      <c r="Z615" s="2">
        <v>0.42759000000000003</v>
      </c>
    </row>
    <row r="616" spans="2:26" x14ac:dyDescent="0.25">
      <c r="B616" s="3">
        <v>3419.5200799999998</v>
      </c>
      <c r="C616" s="1">
        <v>0.90386999999999995</v>
      </c>
      <c r="D616" s="2">
        <v>0.67296</v>
      </c>
      <c r="G616" s="3">
        <v>2838.99242</v>
      </c>
      <c r="H616" s="1">
        <v>1.0163599999999999</v>
      </c>
      <c r="I616" s="1">
        <v>0.88210999999999995</v>
      </c>
      <c r="J616" s="1">
        <v>0.62741999999999998</v>
      </c>
      <c r="K616" s="2">
        <v>0.47478999999999999</v>
      </c>
      <c r="N616" s="3">
        <v>2838.99242</v>
      </c>
      <c r="O616" s="1">
        <v>0.97874000000000005</v>
      </c>
      <c r="P616" s="1">
        <v>0.95059000000000005</v>
      </c>
      <c r="Q616" s="1">
        <v>0.99480000000000002</v>
      </c>
      <c r="R616" s="2">
        <v>0.93976000000000004</v>
      </c>
      <c r="U616" s="3">
        <v>3419.5200799999998</v>
      </c>
      <c r="V616" s="1">
        <v>0.56254999999999999</v>
      </c>
      <c r="W616" s="1">
        <v>0.53361000000000003</v>
      </c>
      <c r="X616" s="1">
        <v>0.49797000000000002</v>
      </c>
      <c r="Y616" s="1">
        <v>0.45247999999999999</v>
      </c>
      <c r="Z616" s="2">
        <v>0.42765999999999998</v>
      </c>
    </row>
    <row r="617" spans="2:26" x14ac:dyDescent="0.25">
      <c r="B617" s="3">
        <v>3418.55575</v>
      </c>
      <c r="C617" s="1">
        <v>0.90385000000000004</v>
      </c>
      <c r="D617" s="2">
        <v>0.67256000000000005</v>
      </c>
      <c r="G617" s="3">
        <v>2837.06376</v>
      </c>
      <c r="H617" s="1">
        <v>1.01641</v>
      </c>
      <c r="I617" s="1">
        <v>0.88222999999999996</v>
      </c>
      <c r="J617" s="1">
        <v>0.62717999999999996</v>
      </c>
      <c r="K617" s="2">
        <v>0.47433999999999998</v>
      </c>
      <c r="N617" s="3">
        <v>2837.06376</v>
      </c>
      <c r="O617" s="1">
        <v>0.97860000000000003</v>
      </c>
      <c r="P617" s="1">
        <v>0.95082999999999995</v>
      </c>
      <c r="Q617" s="1">
        <v>0.99483999999999995</v>
      </c>
      <c r="R617" s="2">
        <v>0.94247999999999998</v>
      </c>
      <c r="U617" s="3">
        <v>3418.55575</v>
      </c>
      <c r="V617" s="1">
        <v>0.56244000000000005</v>
      </c>
      <c r="W617" s="1">
        <v>0.53380000000000005</v>
      </c>
      <c r="X617" s="1">
        <v>0.49778</v>
      </c>
      <c r="Y617" s="1">
        <v>0.45243</v>
      </c>
      <c r="Z617" s="2">
        <v>0.42764999999999997</v>
      </c>
    </row>
    <row r="618" spans="2:26" x14ac:dyDescent="0.25">
      <c r="B618" s="3">
        <v>3417.5914200000002</v>
      </c>
      <c r="C618" s="1">
        <v>0.90380000000000005</v>
      </c>
      <c r="D618" s="2">
        <v>0.67230999999999996</v>
      </c>
      <c r="G618" s="3">
        <v>2835.1351</v>
      </c>
      <c r="H618" s="1">
        <v>1.0166500000000001</v>
      </c>
      <c r="I618" s="1">
        <v>0.88309000000000004</v>
      </c>
      <c r="J618" s="1">
        <v>0.62682000000000004</v>
      </c>
      <c r="K618" s="2">
        <v>0.47382999999999997</v>
      </c>
      <c r="N618" s="3">
        <v>2835.1351</v>
      </c>
      <c r="O618" s="1">
        <v>0.97845000000000004</v>
      </c>
      <c r="P618" s="1">
        <v>0.95040999999999998</v>
      </c>
      <c r="Q618" s="1">
        <v>0.99475000000000002</v>
      </c>
      <c r="R618" s="2">
        <v>0.94499</v>
      </c>
      <c r="U618" s="3">
        <v>3417.5914200000002</v>
      </c>
      <c r="V618" s="1">
        <v>0.56245999999999996</v>
      </c>
      <c r="W618" s="1">
        <v>0.53398000000000001</v>
      </c>
      <c r="X618" s="1">
        <v>0.49746000000000001</v>
      </c>
      <c r="Y618" s="1">
        <v>0.45234000000000002</v>
      </c>
      <c r="Z618" s="2">
        <v>0.42752000000000001</v>
      </c>
    </row>
    <row r="619" spans="2:26" x14ac:dyDescent="0.25">
      <c r="B619" s="3">
        <v>3416.62709</v>
      </c>
      <c r="C619" s="1">
        <v>0.90381999999999996</v>
      </c>
      <c r="D619" s="2">
        <v>0.67215999999999998</v>
      </c>
      <c r="G619" s="3">
        <v>2833.2064300000002</v>
      </c>
      <c r="H619" s="1">
        <v>1.01691</v>
      </c>
      <c r="I619" s="1">
        <v>0.88475999999999999</v>
      </c>
      <c r="J619" s="1">
        <v>0.62695999999999996</v>
      </c>
      <c r="K619" s="2">
        <v>0.47406999999999999</v>
      </c>
      <c r="N619" s="3">
        <v>2833.2064300000002</v>
      </c>
      <c r="O619" s="1">
        <v>0.97851999999999995</v>
      </c>
      <c r="P619" s="1">
        <v>0.94762000000000002</v>
      </c>
      <c r="Q619" s="1">
        <v>0.99455000000000005</v>
      </c>
      <c r="R619" s="2">
        <v>0.94325000000000003</v>
      </c>
      <c r="U619" s="3">
        <v>3416.62709</v>
      </c>
      <c r="V619" s="1">
        <v>0.5625</v>
      </c>
      <c r="W619" s="1">
        <v>0.53403</v>
      </c>
      <c r="X619" s="1">
        <v>0.49752000000000002</v>
      </c>
      <c r="Y619" s="1">
        <v>0.45229000000000003</v>
      </c>
      <c r="Z619" s="2">
        <v>0.42738999999999999</v>
      </c>
    </row>
    <row r="620" spans="2:26" x14ac:dyDescent="0.25">
      <c r="B620" s="3">
        <v>3415.6627600000002</v>
      </c>
      <c r="C620" s="1">
        <v>0.90388999999999997</v>
      </c>
      <c r="D620" s="2">
        <v>0.67186999999999997</v>
      </c>
      <c r="G620" s="3">
        <v>2831.2777700000001</v>
      </c>
      <c r="H620" s="1">
        <v>1.01738</v>
      </c>
      <c r="I620" s="1">
        <v>0.88624999999999998</v>
      </c>
      <c r="J620" s="1">
        <v>0.62782000000000004</v>
      </c>
      <c r="K620" s="2">
        <v>0.47538000000000002</v>
      </c>
      <c r="N620" s="3">
        <v>2831.2777700000001</v>
      </c>
      <c r="O620" s="1">
        <v>0.97892999999999997</v>
      </c>
      <c r="P620" s="1">
        <v>0.94503999999999999</v>
      </c>
      <c r="Q620" s="1">
        <v>0.99434999999999996</v>
      </c>
      <c r="R620" s="2">
        <v>0.93896999999999997</v>
      </c>
      <c r="U620" s="3">
        <v>3415.6627600000002</v>
      </c>
      <c r="V620" s="1">
        <v>0.56247000000000003</v>
      </c>
      <c r="W620" s="1">
        <v>0.53412000000000004</v>
      </c>
      <c r="X620" s="1">
        <v>0.49797000000000002</v>
      </c>
      <c r="Y620" s="1">
        <v>0.45235999999999998</v>
      </c>
      <c r="Z620" s="2">
        <v>0.4274</v>
      </c>
    </row>
    <row r="621" spans="2:26" x14ac:dyDescent="0.25">
      <c r="B621" s="3">
        <v>3414.6984299999999</v>
      </c>
      <c r="C621" s="1">
        <v>0.90380000000000005</v>
      </c>
      <c r="D621" s="2">
        <v>0.67149999999999999</v>
      </c>
      <c r="G621" s="3">
        <v>2829.3491100000001</v>
      </c>
      <c r="H621" s="1">
        <v>1.01797</v>
      </c>
      <c r="I621" s="1">
        <v>0.88693999999999995</v>
      </c>
      <c r="J621" s="1">
        <v>0.62900999999999996</v>
      </c>
      <c r="K621" s="2">
        <v>0.47665000000000002</v>
      </c>
      <c r="N621" s="3">
        <v>2829.3491100000001</v>
      </c>
      <c r="O621" s="1">
        <v>0.97931999999999997</v>
      </c>
      <c r="P621" s="1">
        <v>0.9446</v>
      </c>
      <c r="Q621" s="1">
        <v>0.99426000000000003</v>
      </c>
      <c r="R621" s="2">
        <v>0.93608000000000002</v>
      </c>
      <c r="U621" s="3">
        <v>3414.6984299999999</v>
      </c>
      <c r="V621" s="1">
        <v>0.56238999999999995</v>
      </c>
      <c r="W621" s="1">
        <v>0.53403999999999996</v>
      </c>
      <c r="X621" s="1">
        <v>0.49836000000000003</v>
      </c>
      <c r="Y621" s="1">
        <v>0.45243</v>
      </c>
      <c r="Z621" s="2">
        <v>0.42753000000000002</v>
      </c>
    </row>
    <row r="622" spans="2:26" x14ac:dyDescent="0.25">
      <c r="B622" s="3">
        <v>3413.7340899999999</v>
      </c>
      <c r="C622" s="1">
        <v>0.90356999999999998</v>
      </c>
      <c r="D622" s="2">
        <v>0.67115000000000002</v>
      </c>
      <c r="G622" s="3">
        <v>2827.4204399999999</v>
      </c>
      <c r="H622" s="1">
        <v>1.01824</v>
      </c>
      <c r="I622" s="1">
        <v>0.88690000000000002</v>
      </c>
      <c r="J622" s="1">
        <v>0.63021000000000005</v>
      </c>
      <c r="K622" s="2">
        <v>0.47682999999999998</v>
      </c>
      <c r="N622" s="3">
        <v>2827.4204399999999</v>
      </c>
      <c r="O622" s="1">
        <v>0.97936999999999996</v>
      </c>
      <c r="P622" s="1">
        <v>0.94443999999999995</v>
      </c>
      <c r="Q622" s="1">
        <v>0.99441999999999997</v>
      </c>
      <c r="R622" s="2">
        <v>0.93625999999999998</v>
      </c>
      <c r="U622" s="3">
        <v>3413.7340899999999</v>
      </c>
      <c r="V622" s="1">
        <v>0.56232000000000004</v>
      </c>
      <c r="W622" s="1">
        <v>0.53393999999999997</v>
      </c>
      <c r="X622" s="1">
        <v>0.49845</v>
      </c>
      <c r="Y622" s="1">
        <v>0.45241999999999999</v>
      </c>
      <c r="Z622" s="2">
        <v>0.42764000000000002</v>
      </c>
    </row>
    <row r="623" spans="2:26" x14ac:dyDescent="0.25">
      <c r="B623" s="3">
        <v>3412.7697600000001</v>
      </c>
      <c r="C623" s="1">
        <v>0.90334999999999999</v>
      </c>
      <c r="D623" s="2">
        <v>0.67059000000000002</v>
      </c>
      <c r="G623" s="3">
        <v>2825.4917799999998</v>
      </c>
      <c r="H623" s="1">
        <v>1.0179</v>
      </c>
      <c r="I623" s="1">
        <v>0.88627999999999996</v>
      </c>
      <c r="J623" s="1">
        <v>0.63070999999999999</v>
      </c>
      <c r="K623" s="2">
        <v>0.47561999999999999</v>
      </c>
      <c r="N623" s="3">
        <v>2825.4917799999998</v>
      </c>
      <c r="O623" s="1">
        <v>0.97899999999999998</v>
      </c>
      <c r="P623" s="1">
        <v>0.94372999999999996</v>
      </c>
      <c r="Q623" s="1">
        <v>0.99477000000000004</v>
      </c>
      <c r="R623" s="2">
        <v>0.93835000000000002</v>
      </c>
      <c r="U623" s="3">
        <v>3412.7697600000001</v>
      </c>
      <c r="V623" s="1">
        <v>0.56230999999999998</v>
      </c>
      <c r="W623" s="1">
        <v>0.53427000000000002</v>
      </c>
      <c r="X623" s="1">
        <v>0.49833</v>
      </c>
      <c r="Y623" s="1">
        <v>0.45238</v>
      </c>
      <c r="Z623" s="2">
        <v>0.42769000000000001</v>
      </c>
    </row>
    <row r="624" spans="2:26" x14ac:dyDescent="0.25">
      <c r="B624" s="3">
        <v>3411.8054299999999</v>
      </c>
      <c r="C624" s="1">
        <v>0.90325</v>
      </c>
      <c r="D624" s="2">
        <v>0.66993000000000003</v>
      </c>
      <c r="G624" s="3">
        <v>2823.5631199999998</v>
      </c>
      <c r="H624" s="1">
        <v>1.01759</v>
      </c>
      <c r="I624" s="1">
        <v>0.88614000000000004</v>
      </c>
      <c r="J624" s="1">
        <v>0.63024999999999998</v>
      </c>
      <c r="K624" s="2">
        <v>0.47399999999999998</v>
      </c>
      <c r="N624" s="3">
        <v>2823.5631199999998</v>
      </c>
      <c r="O624" s="1">
        <v>0.97850000000000004</v>
      </c>
      <c r="P624" s="1">
        <v>0.94340999999999997</v>
      </c>
      <c r="Q624" s="1">
        <v>0.99517</v>
      </c>
      <c r="R624" s="2">
        <v>0.93981000000000003</v>
      </c>
      <c r="U624" s="3">
        <v>3411.8054299999999</v>
      </c>
      <c r="V624" s="1">
        <v>0.56233</v>
      </c>
      <c r="W624" s="1">
        <v>0.53471000000000002</v>
      </c>
      <c r="X624" s="1">
        <v>0.49822</v>
      </c>
      <c r="Y624" s="1">
        <v>0.45236999999999999</v>
      </c>
      <c r="Z624" s="2">
        <v>0.42776999999999998</v>
      </c>
    </row>
    <row r="625" spans="2:26" x14ac:dyDescent="0.25">
      <c r="B625" s="3">
        <v>3410.8411000000001</v>
      </c>
      <c r="C625" s="1">
        <v>0.90339000000000003</v>
      </c>
      <c r="D625" s="2">
        <v>0.66984999999999995</v>
      </c>
      <c r="G625" s="3">
        <v>2821.63445</v>
      </c>
      <c r="H625" s="1">
        <v>1.0179100000000001</v>
      </c>
      <c r="I625" s="1">
        <v>0.88710999999999995</v>
      </c>
      <c r="J625" s="1">
        <v>0.62966999999999995</v>
      </c>
      <c r="K625" s="2">
        <v>0.47377000000000002</v>
      </c>
      <c r="N625" s="3">
        <v>2821.63445</v>
      </c>
      <c r="O625" s="1">
        <v>0.97843000000000002</v>
      </c>
      <c r="P625" s="1">
        <v>0.94377</v>
      </c>
      <c r="Q625" s="1">
        <v>0.99536000000000002</v>
      </c>
      <c r="R625" s="2">
        <v>0.93874999999999997</v>
      </c>
      <c r="U625" s="3">
        <v>3410.8411000000001</v>
      </c>
      <c r="V625" s="1">
        <v>0.56225999999999998</v>
      </c>
      <c r="W625" s="1">
        <v>0.53456000000000004</v>
      </c>
      <c r="X625" s="1">
        <v>0.49817</v>
      </c>
      <c r="Y625" s="1">
        <v>0.45236999999999999</v>
      </c>
      <c r="Z625" s="2">
        <v>0.42786000000000002</v>
      </c>
    </row>
    <row r="626" spans="2:26" x14ac:dyDescent="0.25">
      <c r="B626" s="3">
        <v>3409.8767699999999</v>
      </c>
      <c r="C626" s="1">
        <v>0.90359999999999996</v>
      </c>
      <c r="D626" s="2">
        <v>0.67022000000000004</v>
      </c>
      <c r="G626" s="3">
        <v>2819.70579</v>
      </c>
      <c r="H626" s="1">
        <v>1.0183199999999999</v>
      </c>
      <c r="I626" s="1">
        <v>0.88793999999999995</v>
      </c>
      <c r="J626" s="1">
        <v>0.62914999999999999</v>
      </c>
      <c r="K626" s="2">
        <v>0.47504999999999997</v>
      </c>
      <c r="N626" s="3">
        <v>2819.70579</v>
      </c>
      <c r="O626" s="1">
        <v>0.97882000000000002</v>
      </c>
      <c r="P626" s="1">
        <v>0.94408999999999998</v>
      </c>
      <c r="Q626" s="1">
        <v>0.99528000000000005</v>
      </c>
      <c r="R626" s="2">
        <v>0.93628999999999996</v>
      </c>
      <c r="U626" s="3">
        <v>3409.8767699999999</v>
      </c>
      <c r="V626" s="1">
        <v>0.56211</v>
      </c>
      <c r="W626" s="1">
        <v>0.53391</v>
      </c>
      <c r="X626" s="1">
        <v>0.49802999999999997</v>
      </c>
      <c r="Y626" s="1">
        <v>0.45233000000000001</v>
      </c>
      <c r="Z626" s="2">
        <v>0.42785000000000001</v>
      </c>
    </row>
    <row r="627" spans="2:26" x14ac:dyDescent="0.25">
      <c r="B627" s="3">
        <v>3408.9124400000001</v>
      </c>
      <c r="C627" s="1">
        <v>0.90334999999999999</v>
      </c>
      <c r="D627" s="2">
        <v>0.67005000000000003</v>
      </c>
      <c r="G627" s="3">
        <v>2817.7771299999999</v>
      </c>
      <c r="H627" s="1">
        <v>1.01814</v>
      </c>
      <c r="I627" s="1">
        <v>0.88785000000000003</v>
      </c>
      <c r="J627" s="1">
        <v>0.62848999999999999</v>
      </c>
      <c r="K627" s="2">
        <v>0.47597</v>
      </c>
      <c r="N627" s="3">
        <v>2817.7771299999999</v>
      </c>
      <c r="O627" s="1">
        <v>0.97911000000000004</v>
      </c>
      <c r="P627" s="1">
        <v>0.94440000000000002</v>
      </c>
      <c r="Q627" s="1">
        <v>0.99524000000000001</v>
      </c>
      <c r="R627" s="2">
        <v>0.93533999999999995</v>
      </c>
      <c r="U627" s="3">
        <v>3408.9124400000001</v>
      </c>
      <c r="V627" s="1">
        <v>0.56196999999999997</v>
      </c>
      <c r="W627" s="1">
        <v>0.53364</v>
      </c>
      <c r="X627" s="1">
        <v>0.49782999999999999</v>
      </c>
      <c r="Y627" s="1">
        <v>0.45226</v>
      </c>
      <c r="Z627" s="2">
        <v>0.42773</v>
      </c>
    </row>
    <row r="628" spans="2:26" x14ac:dyDescent="0.25">
      <c r="B628" s="3">
        <v>3407.9481000000001</v>
      </c>
      <c r="C628" s="1">
        <v>0.90251999999999999</v>
      </c>
      <c r="D628" s="2">
        <v>0.66918</v>
      </c>
      <c r="G628" s="3">
        <v>2815.8484600000002</v>
      </c>
      <c r="H628" s="1">
        <v>1.01772</v>
      </c>
      <c r="I628" s="1">
        <v>0.88751000000000002</v>
      </c>
      <c r="J628" s="1">
        <v>0.62822999999999996</v>
      </c>
      <c r="K628" s="2">
        <v>0.47564000000000001</v>
      </c>
      <c r="N628" s="3">
        <v>2815.8484600000002</v>
      </c>
      <c r="O628" s="1">
        <v>0.97901000000000005</v>
      </c>
      <c r="P628" s="1">
        <v>0.94621999999999995</v>
      </c>
      <c r="Q628" s="1">
        <v>0.99556</v>
      </c>
      <c r="R628" s="2">
        <v>0.93659000000000003</v>
      </c>
      <c r="U628" s="3">
        <v>3407.9481000000001</v>
      </c>
      <c r="V628" s="1">
        <v>0.56196999999999997</v>
      </c>
      <c r="W628" s="1">
        <v>0.53410999999999997</v>
      </c>
      <c r="X628" s="1">
        <v>0.49769000000000002</v>
      </c>
      <c r="Y628" s="1">
        <v>0.45222000000000001</v>
      </c>
      <c r="Z628" s="2">
        <v>0.42760999999999999</v>
      </c>
    </row>
    <row r="629" spans="2:26" x14ac:dyDescent="0.25">
      <c r="B629" s="3">
        <v>3406.9837699999998</v>
      </c>
      <c r="C629" s="1">
        <v>0.90156999999999998</v>
      </c>
      <c r="D629" s="2">
        <v>0.66854999999999998</v>
      </c>
      <c r="G629" s="3">
        <v>2813.9198000000001</v>
      </c>
      <c r="H629" s="1">
        <v>1.0176099999999999</v>
      </c>
      <c r="I629" s="1">
        <v>0.88759999999999994</v>
      </c>
      <c r="J629" s="1">
        <v>0.62846999999999997</v>
      </c>
      <c r="K629" s="2">
        <v>0.47503000000000001</v>
      </c>
      <c r="N629" s="3">
        <v>2813.9198000000001</v>
      </c>
      <c r="O629" s="1">
        <v>0.97882000000000002</v>
      </c>
      <c r="P629" s="1">
        <v>0.95008999999999999</v>
      </c>
      <c r="Q629" s="1">
        <v>0.99582000000000004</v>
      </c>
      <c r="R629" s="2">
        <v>0.93989</v>
      </c>
      <c r="U629" s="3">
        <v>3406.9837699999998</v>
      </c>
      <c r="V629" s="1">
        <v>0.56218000000000001</v>
      </c>
      <c r="W629" s="1">
        <v>0.53456999999999999</v>
      </c>
      <c r="X629" s="1">
        <v>0.49757000000000001</v>
      </c>
      <c r="Y629" s="1">
        <v>0.45226</v>
      </c>
      <c r="Z629" s="2">
        <v>0.42759999999999998</v>
      </c>
    </row>
    <row r="630" spans="2:26" x14ac:dyDescent="0.25">
      <c r="B630" s="3">
        <v>3406.01944</v>
      </c>
      <c r="C630" s="1">
        <v>0.90100999999999998</v>
      </c>
      <c r="D630" s="2">
        <v>0.66835</v>
      </c>
      <c r="G630" s="3">
        <v>2811.9911400000001</v>
      </c>
      <c r="H630" s="1">
        <v>1.0177099999999999</v>
      </c>
      <c r="I630" s="1">
        <v>0.88892000000000004</v>
      </c>
      <c r="J630" s="1">
        <v>0.62851999999999997</v>
      </c>
      <c r="K630" s="2">
        <v>0.47495999999999999</v>
      </c>
      <c r="N630" s="3">
        <v>2811.9911400000001</v>
      </c>
      <c r="O630" s="1">
        <v>0.97879000000000005</v>
      </c>
      <c r="P630" s="1">
        <v>0.95491999999999999</v>
      </c>
      <c r="Q630" s="1">
        <v>0.99582000000000004</v>
      </c>
      <c r="R630" s="2">
        <v>0.94596000000000002</v>
      </c>
      <c r="U630" s="3">
        <v>3406.01944</v>
      </c>
      <c r="V630" s="1">
        <v>0.56242999999999999</v>
      </c>
      <c r="W630" s="1">
        <v>0.53439000000000003</v>
      </c>
      <c r="X630" s="1">
        <v>0.49751000000000001</v>
      </c>
      <c r="Y630" s="1">
        <v>0.45229000000000003</v>
      </c>
      <c r="Z630" s="2">
        <v>0.42766999999999999</v>
      </c>
    </row>
    <row r="631" spans="2:26" x14ac:dyDescent="0.25">
      <c r="B631" s="3">
        <v>3405.0551099999998</v>
      </c>
      <c r="C631" s="1">
        <v>0.90122000000000002</v>
      </c>
      <c r="D631" s="2">
        <v>0.66808000000000001</v>
      </c>
      <c r="G631" s="3">
        <v>2810.0624699999998</v>
      </c>
      <c r="H631" s="1">
        <v>1.0181500000000001</v>
      </c>
      <c r="I631" s="1">
        <v>0.89151000000000002</v>
      </c>
      <c r="J631" s="1">
        <v>0.62860000000000005</v>
      </c>
      <c r="K631" s="2">
        <v>0.47561999999999999</v>
      </c>
      <c r="N631" s="3">
        <v>2810.0624699999998</v>
      </c>
      <c r="O631" s="1">
        <v>0.97899999999999998</v>
      </c>
      <c r="P631" s="1">
        <v>0.95865</v>
      </c>
      <c r="Q631" s="1">
        <v>0.99599000000000004</v>
      </c>
      <c r="R631" s="2">
        <v>0.95143</v>
      </c>
      <c r="U631" s="3">
        <v>3405.0551099999998</v>
      </c>
      <c r="V631" s="1">
        <v>0.56262000000000001</v>
      </c>
      <c r="W631" s="1">
        <v>0.53407000000000004</v>
      </c>
      <c r="X631" s="1">
        <v>0.49778</v>
      </c>
      <c r="Y631" s="1">
        <v>0.45229000000000003</v>
      </c>
      <c r="Z631" s="2">
        <v>0.42769000000000001</v>
      </c>
    </row>
    <row r="632" spans="2:26" x14ac:dyDescent="0.25">
      <c r="B632" s="3">
        <v>3404.09078</v>
      </c>
      <c r="C632" s="1">
        <v>0.90195999999999998</v>
      </c>
      <c r="D632" s="2">
        <v>0.66793000000000002</v>
      </c>
      <c r="G632" s="3">
        <v>2808.1338099999998</v>
      </c>
      <c r="H632" s="1">
        <v>1.0189900000000001</v>
      </c>
      <c r="I632" s="1">
        <v>0.89327000000000001</v>
      </c>
      <c r="J632" s="1">
        <v>0.62910999999999995</v>
      </c>
      <c r="K632" s="2">
        <v>0.47641</v>
      </c>
      <c r="N632" s="3">
        <v>2808.1338099999998</v>
      </c>
      <c r="O632" s="1">
        <v>0.97924999999999995</v>
      </c>
      <c r="P632" s="1">
        <v>0.96040000000000003</v>
      </c>
      <c r="Q632" s="1">
        <v>0.99644999999999995</v>
      </c>
      <c r="R632" s="2">
        <v>0.95279000000000003</v>
      </c>
      <c r="U632" s="3">
        <v>3404.09078</v>
      </c>
      <c r="V632" s="1">
        <v>0.56276000000000004</v>
      </c>
      <c r="W632" s="1">
        <v>0.53413999999999995</v>
      </c>
      <c r="X632" s="1">
        <v>0.49840000000000001</v>
      </c>
      <c r="Y632" s="1">
        <v>0.45227000000000001</v>
      </c>
      <c r="Z632" s="2">
        <v>0.42760999999999999</v>
      </c>
    </row>
    <row r="633" spans="2:26" x14ac:dyDescent="0.25">
      <c r="B633" s="3">
        <v>3403.1264500000002</v>
      </c>
      <c r="C633" s="1">
        <v>0.90242</v>
      </c>
      <c r="D633" s="2">
        <v>0.66803000000000001</v>
      </c>
      <c r="G633" s="3">
        <v>2806.2051499999998</v>
      </c>
      <c r="H633" s="1">
        <v>1.0197799999999999</v>
      </c>
      <c r="I633" s="1">
        <v>0.89281999999999995</v>
      </c>
      <c r="J633" s="1">
        <v>0.62958000000000003</v>
      </c>
      <c r="K633" s="2">
        <v>0.47643999999999997</v>
      </c>
      <c r="N633" s="3">
        <v>2806.2051499999998</v>
      </c>
      <c r="O633" s="1">
        <v>0.97924999999999995</v>
      </c>
      <c r="P633" s="1">
        <v>0.96165</v>
      </c>
      <c r="Q633" s="1">
        <v>0.99709999999999999</v>
      </c>
      <c r="R633" s="2">
        <v>0.95296000000000003</v>
      </c>
      <c r="U633" s="3">
        <v>3403.1264500000002</v>
      </c>
      <c r="V633" s="1">
        <v>0.56274999999999997</v>
      </c>
      <c r="W633" s="1">
        <v>0.53422999999999998</v>
      </c>
      <c r="X633" s="1">
        <v>0.49897000000000002</v>
      </c>
      <c r="Y633" s="1">
        <v>0.45226</v>
      </c>
      <c r="Z633" s="2">
        <v>0.42751</v>
      </c>
    </row>
    <row r="634" spans="2:26" x14ac:dyDescent="0.25">
      <c r="B634" s="3">
        <v>3402.1621100000002</v>
      </c>
      <c r="C634" s="1">
        <v>0.90222000000000002</v>
      </c>
      <c r="D634" s="2">
        <v>0.66766000000000003</v>
      </c>
      <c r="G634" s="3">
        <v>2804.27648</v>
      </c>
      <c r="H634" s="1">
        <v>1.0203500000000001</v>
      </c>
      <c r="I634" s="1">
        <v>0.89204000000000006</v>
      </c>
      <c r="J634" s="1">
        <v>0.63000999999999996</v>
      </c>
      <c r="K634" s="2">
        <v>0.47622999999999999</v>
      </c>
      <c r="N634" s="3">
        <v>2804.27648</v>
      </c>
      <c r="O634" s="1">
        <v>0.97919</v>
      </c>
      <c r="P634" s="1">
        <v>0.96143999999999996</v>
      </c>
      <c r="Q634" s="1">
        <v>0.99741000000000002</v>
      </c>
      <c r="R634" s="2">
        <v>0.95262999999999998</v>
      </c>
      <c r="U634" s="3">
        <v>3402.1621100000002</v>
      </c>
      <c r="V634" s="1">
        <v>0.56255999999999995</v>
      </c>
      <c r="W634" s="1">
        <v>0.53420000000000001</v>
      </c>
      <c r="X634" s="1">
        <v>0.49909999999999999</v>
      </c>
      <c r="Y634" s="1">
        <v>0.45222000000000001</v>
      </c>
      <c r="Z634" s="2">
        <v>0.42746000000000001</v>
      </c>
    </row>
    <row r="635" spans="2:26" x14ac:dyDescent="0.25">
      <c r="B635" s="3">
        <v>3401.19778</v>
      </c>
      <c r="C635" s="1">
        <v>0.90178000000000003</v>
      </c>
      <c r="D635" s="2">
        <v>0.66664999999999996</v>
      </c>
      <c r="G635" s="3">
        <v>2802.34782</v>
      </c>
      <c r="H635" s="1">
        <v>1.02068</v>
      </c>
      <c r="I635" s="1">
        <v>0.89246999999999999</v>
      </c>
      <c r="J635" s="1">
        <v>0.63070999999999999</v>
      </c>
      <c r="K635" s="2">
        <v>0.47641</v>
      </c>
      <c r="N635" s="3">
        <v>2802.34782</v>
      </c>
      <c r="O635" s="1">
        <v>0.97924</v>
      </c>
      <c r="P635" s="1">
        <v>0.95960000000000001</v>
      </c>
      <c r="Q635" s="1">
        <v>0.99702999999999997</v>
      </c>
      <c r="R635" s="2">
        <v>0.95125000000000004</v>
      </c>
      <c r="U635" s="3">
        <v>3401.19778</v>
      </c>
      <c r="V635" s="1">
        <v>0.56242999999999999</v>
      </c>
      <c r="W635" s="1">
        <v>0.53422999999999998</v>
      </c>
      <c r="X635" s="1">
        <v>0.49874000000000002</v>
      </c>
      <c r="Y635" s="1">
        <v>0.45207000000000003</v>
      </c>
      <c r="Z635" s="2">
        <v>0.42748999999999998</v>
      </c>
    </row>
    <row r="636" spans="2:26" x14ac:dyDescent="0.25">
      <c r="B636" s="3">
        <v>3400.2334500000002</v>
      </c>
      <c r="C636" s="1">
        <v>0.90158000000000005</v>
      </c>
      <c r="D636" s="2">
        <v>0.66598000000000002</v>
      </c>
      <c r="G636" s="3">
        <v>2800.4191599999999</v>
      </c>
      <c r="H636" s="1">
        <v>1.02034</v>
      </c>
      <c r="I636" s="1">
        <v>0.89307999999999998</v>
      </c>
      <c r="J636" s="1">
        <v>0.63073000000000001</v>
      </c>
      <c r="K636" s="2">
        <v>0.47625000000000001</v>
      </c>
      <c r="N636" s="3">
        <v>2800.4191599999999</v>
      </c>
      <c r="O636" s="1">
        <v>0.97919999999999996</v>
      </c>
      <c r="P636" s="1">
        <v>0.95859000000000005</v>
      </c>
      <c r="Q636" s="1">
        <v>0.99651999999999996</v>
      </c>
      <c r="R636" s="2">
        <v>0.95057999999999998</v>
      </c>
      <c r="U636" s="3">
        <v>3400.2334500000002</v>
      </c>
      <c r="V636" s="1">
        <v>0.56254000000000004</v>
      </c>
      <c r="W636" s="1">
        <v>0.53417999999999999</v>
      </c>
      <c r="X636" s="1">
        <v>0.49822</v>
      </c>
      <c r="Y636" s="1">
        <v>0.45207000000000003</v>
      </c>
      <c r="Z636" s="2">
        <v>0.42763000000000001</v>
      </c>
    </row>
    <row r="637" spans="2:26" x14ac:dyDescent="0.25">
      <c r="B637" s="3">
        <v>3399.2691199999999</v>
      </c>
      <c r="C637" s="1">
        <v>0.90203999999999995</v>
      </c>
      <c r="D637" s="2">
        <v>0.66654000000000002</v>
      </c>
      <c r="G637" s="3">
        <v>2798.4904900000001</v>
      </c>
      <c r="H637" s="1">
        <v>1.01945</v>
      </c>
      <c r="I637" s="1">
        <v>0.89329999999999998</v>
      </c>
      <c r="J637" s="1">
        <v>0.62958999999999998</v>
      </c>
      <c r="K637" s="2">
        <v>0.47572999999999999</v>
      </c>
      <c r="N637" s="3">
        <v>2798.4904900000001</v>
      </c>
      <c r="O637" s="1">
        <v>0.97904000000000002</v>
      </c>
      <c r="P637" s="1">
        <v>0.95589000000000002</v>
      </c>
      <c r="Q637" s="1">
        <v>0.99626000000000003</v>
      </c>
      <c r="R637" s="2">
        <v>0.94742999999999999</v>
      </c>
      <c r="U637" s="3">
        <v>3399.2691199999999</v>
      </c>
      <c r="V637" s="1">
        <v>0.56279999999999997</v>
      </c>
      <c r="W637" s="1">
        <v>0.53425</v>
      </c>
      <c r="X637" s="1">
        <v>0.49803999999999998</v>
      </c>
      <c r="Y637" s="1">
        <v>0.45250000000000001</v>
      </c>
      <c r="Z637" s="2">
        <v>0.42797000000000002</v>
      </c>
    </row>
    <row r="638" spans="2:26" x14ac:dyDescent="0.25">
      <c r="B638" s="3">
        <v>3398.3047900000001</v>
      </c>
      <c r="C638" s="1">
        <v>0.90183999999999997</v>
      </c>
      <c r="D638" s="2">
        <v>0.66674999999999995</v>
      </c>
      <c r="G638" s="3">
        <v>2796.5618300000001</v>
      </c>
      <c r="H638" s="1">
        <v>1.0186299999999999</v>
      </c>
      <c r="I638" s="1">
        <v>0.89380000000000004</v>
      </c>
      <c r="J638" s="1">
        <v>0.62883999999999995</v>
      </c>
      <c r="K638" s="2">
        <v>0.47583999999999999</v>
      </c>
      <c r="N638" s="3">
        <v>2796.5618300000001</v>
      </c>
      <c r="O638" s="1">
        <v>0.97907</v>
      </c>
      <c r="P638" s="1">
        <v>0.95026999999999995</v>
      </c>
      <c r="Q638" s="1">
        <v>0.99626000000000003</v>
      </c>
      <c r="R638" s="2">
        <v>0.94169999999999998</v>
      </c>
      <c r="U638" s="3">
        <v>3398.3047900000001</v>
      </c>
      <c r="V638" s="1">
        <v>0.56279000000000001</v>
      </c>
      <c r="W638" s="1">
        <v>0.53432000000000002</v>
      </c>
      <c r="X638" s="1">
        <v>0.49812000000000001</v>
      </c>
      <c r="Y638" s="1">
        <v>0.45262000000000002</v>
      </c>
      <c r="Z638" s="2">
        <v>0.42803000000000002</v>
      </c>
    </row>
    <row r="639" spans="2:26" x14ac:dyDescent="0.25">
      <c r="B639" s="3">
        <v>3397.3404599999999</v>
      </c>
      <c r="C639" s="1">
        <v>0.90153000000000005</v>
      </c>
      <c r="D639" s="2">
        <v>0.66674999999999995</v>
      </c>
      <c r="G639" s="3">
        <v>2794.6331700000001</v>
      </c>
      <c r="H639" s="1">
        <v>1.0175399999999999</v>
      </c>
      <c r="I639" s="1">
        <v>0.89368999999999998</v>
      </c>
      <c r="J639" s="1">
        <v>0.62870000000000004</v>
      </c>
      <c r="K639" s="2">
        <v>0.47622999999999999</v>
      </c>
      <c r="N639" s="3">
        <v>2794.6331700000001</v>
      </c>
      <c r="O639" s="1">
        <v>0.97919</v>
      </c>
      <c r="P639" s="1">
        <v>0.94632000000000005</v>
      </c>
      <c r="Q639" s="1">
        <v>0.99651000000000001</v>
      </c>
      <c r="R639" s="2">
        <v>0.93915000000000004</v>
      </c>
      <c r="U639" s="3">
        <v>3397.3404599999999</v>
      </c>
      <c r="V639" s="1">
        <v>0.56271000000000004</v>
      </c>
      <c r="W639" s="1">
        <v>0.53449999999999998</v>
      </c>
      <c r="X639" s="1">
        <v>0.49830000000000002</v>
      </c>
      <c r="Y639" s="1">
        <v>0.45245000000000002</v>
      </c>
      <c r="Z639" s="2">
        <v>0.42798000000000003</v>
      </c>
    </row>
    <row r="640" spans="2:26" x14ac:dyDescent="0.25">
      <c r="B640" s="3">
        <v>3396.3761199999999</v>
      </c>
      <c r="C640" s="1">
        <v>0.90134000000000003</v>
      </c>
      <c r="D640" s="2">
        <v>0.66618999999999995</v>
      </c>
      <c r="G640" s="3">
        <v>2792.7044999999998</v>
      </c>
      <c r="H640" s="1">
        <v>1.01634</v>
      </c>
      <c r="I640" s="1">
        <v>0.89180000000000004</v>
      </c>
      <c r="J640" s="1">
        <v>0.62780999999999998</v>
      </c>
      <c r="K640" s="2">
        <v>0.47563</v>
      </c>
      <c r="N640" s="3">
        <v>2792.7044999999998</v>
      </c>
      <c r="O640" s="1">
        <v>0.97899999999999998</v>
      </c>
      <c r="P640" s="1">
        <v>0.94584999999999997</v>
      </c>
      <c r="Q640" s="1">
        <v>0.99670999999999998</v>
      </c>
      <c r="R640" s="2">
        <v>0.93945000000000001</v>
      </c>
      <c r="U640" s="3">
        <v>3396.3761199999999</v>
      </c>
      <c r="V640" s="1">
        <v>0.56272</v>
      </c>
      <c r="W640" s="1">
        <v>0.53466000000000002</v>
      </c>
      <c r="X640" s="1">
        <v>0.49847000000000002</v>
      </c>
      <c r="Y640" s="1">
        <v>0.45230999999999999</v>
      </c>
      <c r="Z640" s="2">
        <v>0.42792000000000002</v>
      </c>
    </row>
    <row r="641" spans="2:26" x14ac:dyDescent="0.25">
      <c r="B641" s="3">
        <v>3395.4117900000001</v>
      </c>
      <c r="C641" s="1">
        <v>0.90110999999999997</v>
      </c>
      <c r="D641" s="2">
        <v>0.66527999999999998</v>
      </c>
      <c r="G641" s="3">
        <v>2790.7758399999998</v>
      </c>
      <c r="H641" s="1">
        <v>1.01617</v>
      </c>
      <c r="I641" s="1">
        <v>0.88973999999999998</v>
      </c>
      <c r="J641" s="1">
        <v>0.62653000000000003</v>
      </c>
      <c r="K641" s="2">
        <v>0.47445999999999999</v>
      </c>
      <c r="N641" s="3">
        <v>2790.7758399999998</v>
      </c>
      <c r="O641" s="1">
        <v>0.97863999999999995</v>
      </c>
      <c r="P641" s="1">
        <v>0.94660999999999995</v>
      </c>
      <c r="Q641" s="1">
        <v>0.99665999999999999</v>
      </c>
      <c r="R641" s="2">
        <v>0.93928</v>
      </c>
      <c r="U641" s="3">
        <v>3395.4117900000001</v>
      </c>
      <c r="V641" s="1">
        <v>0.56284000000000001</v>
      </c>
      <c r="W641" s="1">
        <v>0.53468000000000004</v>
      </c>
      <c r="X641" s="1">
        <v>0.49864000000000003</v>
      </c>
      <c r="Y641" s="1">
        <v>0.45233000000000001</v>
      </c>
      <c r="Z641" s="2">
        <v>0.42788999999999999</v>
      </c>
    </row>
    <row r="642" spans="2:26" x14ac:dyDescent="0.25">
      <c r="B642" s="3">
        <v>3394.4474599999999</v>
      </c>
      <c r="C642" s="1">
        <v>0.90097000000000005</v>
      </c>
      <c r="D642" s="2">
        <v>0.66491999999999996</v>
      </c>
      <c r="G642" s="3">
        <v>2788.8471800000002</v>
      </c>
      <c r="H642" s="1">
        <v>1.01677</v>
      </c>
      <c r="I642" s="1">
        <v>0.88941999999999999</v>
      </c>
      <c r="J642" s="1">
        <v>0.62583999999999995</v>
      </c>
      <c r="K642" s="2">
        <v>0.47365000000000002</v>
      </c>
      <c r="N642" s="3">
        <v>2788.8471800000002</v>
      </c>
      <c r="O642" s="1">
        <v>0.97838999999999998</v>
      </c>
      <c r="P642" s="1">
        <v>0.94730999999999999</v>
      </c>
      <c r="Q642" s="1">
        <v>0.99641999999999997</v>
      </c>
      <c r="R642" s="2">
        <v>0.93927000000000005</v>
      </c>
      <c r="U642" s="3">
        <v>3394.4474599999999</v>
      </c>
      <c r="V642" s="1">
        <v>0.56303000000000003</v>
      </c>
      <c r="W642" s="1">
        <v>0.53471999999999997</v>
      </c>
      <c r="X642" s="1">
        <v>0.49885000000000002</v>
      </c>
      <c r="Y642" s="1">
        <v>0.45245000000000002</v>
      </c>
      <c r="Z642" s="2">
        <v>0.42788999999999999</v>
      </c>
    </row>
    <row r="643" spans="2:26" x14ac:dyDescent="0.25">
      <c r="B643" s="3">
        <v>3393.4831300000001</v>
      </c>
      <c r="C643" s="1">
        <v>0.90107000000000004</v>
      </c>
      <c r="D643" s="2">
        <v>0.66532000000000002</v>
      </c>
      <c r="G643" s="3">
        <v>2786.91851</v>
      </c>
      <c r="H643" s="1">
        <v>1.0169900000000001</v>
      </c>
      <c r="I643" s="1">
        <v>0.89046999999999998</v>
      </c>
      <c r="J643" s="1">
        <v>0.62607000000000002</v>
      </c>
      <c r="K643" s="2">
        <v>0.47316000000000003</v>
      </c>
      <c r="N643" s="3">
        <v>2786.91851</v>
      </c>
      <c r="O643" s="1">
        <v>0.97824</v>
      </c>
      <c r="P643" s="1">
        <v>0.95037000000000005</v>
      </c>
      <c r="Q643" s="1">
        <v>0.99619000000000002</v>
      </c>
      <c r="R643" s="2">
        <v>0.94279000000000002</v>
      </c>
      <c r="U643" s="3">
        <v>3393.4831300000001</v>
      </c>
      <c r="V643" s="1">
        <v>0.56313999999999997</v>
      </c>
      <c r="W643" s="1">
        <v>0.53502000000000005</v>
      </c>
      <c r="X643" s="1">
        <v>0.49908000000000002</v>
      </c>
      <c r="Y643" s="1">
        <v>0.45249</v>
      </c>
      <c r="Z643" s="2">
        <v>0.4279</v>
      </c>
    </row>
    <row r="644" spans="2:26" x14ac:dyDescent="0.25">
      <c r="B644" s="3">
        <v>3392.5187999999998</v>
      </c>
      <c r="C644" s="1">
        <v>0.90117999999999998</v>
      </c>
      <c r="D644" s="2">
        <v>0.66591</v>
      </c>
      <c r="G644" s="3">
        <v>2784.9898499999999</v>
      </c>
      <c r="H644" s="1">
        <v>1.01711</v>
      </c>
      <c r="I644" s="1">
        <v>0.89202000000000004</v>
      </c>
      <c r="J644" s="1">
        <v>0.62731999999999999</v>
      </c>
      <c r="K644" s="2">
        <v>0.47353000000000001</v>
      </c>
      <c r="N644" s="3">
        <v>2784.9898499999999</v>
      </c>
      <c r="O644" s="1">
        <v>0.97835000000000005</v>
      </c>
      <c r="P644" s="1">
        <v>0.95631999999999995</v>
      </c>
      <c r="Q644" s="1">
        <v>0.99617</v>
      </c>
      <c r="R644" s="2">
        <v>0.95023999999999997</v>
      </c>
      <c r="U644" s="3">
        <v>3392.5187999999998</v>
      </c>
      <c r="V644" s="1">
        <v>0.56318000000000001</v>
      </c>
      <c r="W644" s="1">
        <v>0.53541000000000005</v>
      </c>
      <c r="X644" s="1">
        <v>0.49915999999999999</v>
      </c>
      <c r="Y644" s="1">
        <v>0.45239000000000001</v>
      </c>
      <c r="Z644" s="2">
        <v>0.4279</v>
      </c>
    </row>
    <row r="645" spans="2:26" x14ac:dyDescent="0.25">
      <c r="B645" s="3">
        <v>3391.55447</v>
      </c>
      <c r="C645" s="1">
        <v>0.90110999999999997</v>
      </c>
      <c r="D645" s="2">
        <v>0.66603999999999997</v>
      </c>
      <c r="G645" s="3">
        <v>2783.0611899999999</v>
      </c>
      <c r="H645" s="1">
        <v>1.0177</v>
      </c>
      <c r="I645" s="1">
        <v>0.89344000000000001</v>
      </c>
      <c r="J645" s="1">
        <v>0.62887999999999999</v>
      </c>
      <c r="K645" s="2">
        <v>0.47471000000000002</v>
      </c>
      <c r="N645" s="3">
        <v>2783.0611899999999</v>
      </c>
      <c r="O645" s="1">
        <v>0.97872000000000003</v>
      </c>
      <c r="P645" s="1">
        <v>0.95852000000000004</v>
      </c>
      <c r="Q645" s="1">
        <v>0.99636999999999998</v>
      </c>
      <c r="R645" s="2">
        <v>0.95384000000000002</v>
      </c>
      <c r="U645" s="3">
        <v>3391.55447</v>
      </c>
      <c r="V645" s="1">
        <v>0.56318999999999997</v>
      </c>
      <c r="W645" s="1">
        <v>0.53532000000000002</v>
      </c>
      <c r="X645" s="1">
        <v>0.49903999999999998</v>
      </c>
      <c r="Y645" s="1">
        <v>0.45223999999999998</v>
      </c>
      <c r="Z645" s="2">
        <v>0.42788999999999999</v>
      </c>
    </row>
    <row r="646" spans="2:26" x14ac:dyDescent="0.25">
      <c r="B646" s="3">
        <v>3390.59013</v>
      </c>
      <c r="C646" s="1">
        <v>0.90085999999999999</v>
      </c>
      <c r="D646" s="2">
        <v>0.66554999999999997</v>
      </c>
      <c r="G646" s="3">
        <v>2781.1325200000001</v>
      </c>
      <c r="H646" s="1">
        <v>1.0179100000000001</v>
      </c>
      <c r="I646" s="1">
        <v>0.89415999999999995</v>
      </c>
      <c r="J646" s="1">
        <v>0.62956999999999996</v>
      </c>
      <c r="K646" s="2">
        <v>0.47504000000000002</v>
      </c>
      <c r="N646" s="3">
        <v>2781.1325200000001</v>
      </c>
      <c r="O646" s="1">
        <v>0.97882000000000002</v>
      </c>
      <c r="P646" s="1">
        <v>0.95374000000000003</v>
      </c>
      <c r="Q646" s="1">
        <v>0.99673</v>
      </c>
      <c r="R646" s="2">
        <v>0.94882</v>
      </c>
      <c r="U646" s="3">
        <v>3390.59013</v>
      </c>
      <c r="V646" s="1">
        <v>0.56313999999999997</v>
      </c>
      <c r="W646" s="1">
        <v>0.53485000000000005</v>
      </c>
      <c r="X646" s="1">
        <v>0.49886000000000003</v>
      </c>
      <c r="Y646" s="1">
        <v>0.45212999999999998</v>
      </c>
      <c r="Z646" s="2">
        <v>0.4279</v>
      </c>
    </row>
    <row r="647" spans="2:26" x14ac:dyDescent="0.25">
      <c r="B647" s="3">
        <v>3389.6257999999998</v>
      </c>
      <c r="C647" s="1">
        <v>0.90071000000000001</v>
      </c>
      <c r="D647" s="2">
        <v>0.66491</v>
      </c>
      <c r="G647" s="3">
        <v>2779.2038600000001</v>
      </c>
      <c r="H647" s="1">
        <v>1.0172699999999999</v>
      </c>
      <c r="I647" s="1">
        <v>0.89454999999999996</v>
      </c>
      <c r="J647" s="1">
        <v>0.62909999999999999</v>
      </c>
      <c r="K647" s="2">
        <v>0.47422999999999998</v>
      </c>
      <c r="N647" s="3">
        <v>2779.2038600000001</v>
      </c>
      <c r="O647" s="1">
        <v>0.97857000000000005</v>
      </c>
      <c r="P647" s="1">
        <v>0.94803000000000004</v>
      </c>
      <c r="Q647" s="1">
        <v>0.99704000000000004</v>
      </c>
      <c r="R647" s="2">
        <v>0.94201999999999997</v>
      </c>
      <c r="U647" s="3">
        <v>3389.6257999999998</v>
      </c>
      <c r="V647" s="1">
        <v>0.56301000000000001</v>
      </c>
      <c r="W647" s="1">
        <v>0.53464999999999996</v>
      </c>
      <c r="X647" s="1">
        <v>0.49885000000000002</v>
      </c>
      <c r="Y647" s="1">
        <v>0.45211000000000001</v>
      </c>
      <c r="Z647" s="2">
        <v>0.42797000000000002</v>
      </c>
    </row>
    <row r="648" spans="2:26" x14ac:dyDescent="0.25">
      <c r="B648" s="3">
        <v>3388.66147</v>
      </c>
      <c r="C648" s="1">
        <v>0.90090999999999999</v>
      </c>
      <c r="D648" s="2">
        <v>0.66464999999999996</v>
      </c>
      <c r="G648" s="3">
        <v>2777.2752</v>
      </c>
      <c r="H648" s="1">
        <v>1.0165599999999999</v>
      </c>
      <c r="I648" s="1">
        <v>0.89473999999999998</v>
      </c>
      <c r="J648" s="1">
        <v>0.62827999999999995</v>
      </c>
      <c r="K648" s="2">
        <v>0.47371000000000002</v>
      </c>
      <c r="N648" s="3">
        <v>2777.2752</v>
      </c>
      <c r="O648" s="1">
        <v>0.97841</v>
      </c>
      <c r="P648" s="1">
        <v>0.94684000000000001</v>
      </c>
      <c r="Q648" s="1">
        <v>0.99702999999999997</v>
      </c>
      <c r="R648" s="2">
        <v>0.93989</v>
      </c>
      <c r="U648" s="3">
        <v>3388.66147</v>
      </c>
      <c r="V648" s="1">
        <v>0.56291000000000002</v>
      </c>
      <c r="W648" s="1">
        <v>0.53476000000000001</v>
      </c>
      <c r="X648" s="1">
        <v>0.49909999999999999</v>
      </c>
      <c r="Y648" s="1">
        <v>0.45222000000000001</v>
      </c>
      <c r="Z648" s="2">
        <v>0.42802000000000001</v>
      </c>
    </row>
    <row r="649" spans="2:26" x14ac:dyDescent="0.25">
      <c r="B649" s="3">
        <v>3387.6971400000002</v>
      </c>
      <c r="C649" s="1">
        <v>0.90129000000000004</v>
      </c>
      <c r="D649" s="2">
        <v>0.66469999999999996</v>
      </c>
      <c r="G649" s="3">
        <v>2775.3465299999998</v>
      </c>
      <c r="H649" s="1">
        <v>1.01631</v>
      </c>
      <c r="I649" s="1">
        <v>0.89451000000000003</v>
      </c>
      <c r="J649" s="1">
        <v>0.62790000000000001</v>
      </c>
      <c r="K649" s="2">
        <v>0.47394999999999998</v>
      </c>
      <c r="N649" s="3">
        <v>2775.3465299999998</v>
      </c>
      <c r="O649" s="1">
        <v>0.97848000000000002</v>
      </c>
      <c r="P649" s="1">
        <v>0.95186000000000004</v>
      </c>
      <c r="Q649" s="1">
        <v>0.99690999999999996</v>
      </c>
      <c r="R649" s="2">
        <v>0.94430999999999998</v>
      </c>
      <c r="U649" s="3">
        <v>3387.6971400000002</v>
      </c>
      <c r="V649" s="1">
        <v>0.56291000000000002</v>
      </c>
      <c r="W649" s="1">
        <v>0.53478999999999999</v>
      </c>
      <c r="X649" s="1">
        <v>0.49915999999999999</v>
      </c>
      <c r="Y649" s="1">
        <v>0.45234999999999997</v>
      </c>
      <c r="Z649" s="2">
        <v>0.42797000000000002</v>
      </c>
    </row>
    <row r="650" spans="2:26" x14ac:dyDescent="0.25">
      <c r="B650" s="3">
        <v>3386.73281</v>
      </c>
      <c r="C650" s="1">
        <v>0.90171000000000001</v>
      </c>
      <c r="D650" s="2">
        <v>0.66451000000000005</v>
      </c>
      <c r="G650" s="3">
        <v>2773.4178700000002</v>
      </c>
      <c r="H650" s="1">
        <v>1.0167299999999999</v>
      </c>
      <c r="I650" s="1">
        <v>0.89515999999999996</v>
      </c>
      <c r="J650" s="1">
        <v>0.62846999999999997</v>
      </c>
      <c r="K650" s="2">
        <v>0.4748</v>
      </c>
      <c r="N650" s="3">
        <v>2773.4178700000002</v>
      </c>
      <c r="O650" s="1">
        <v>0.97875000000000001</v>
      </c>
      <c r="P650" s="1">
        <v>0.95906000000000002</v>
      </c>
      <c r="Q650" s="1">
        <v>0.99690000000000001</v>
      </c>
      <c r="R650" s="2">
        <v>0.95155999999999996</v>
      </c>
      <c r="U650" s="3">
        <v>3386.73281</v>
      </c>
      <c r="V650" s="1">
        <v>0.56298999999999999</v>
      </c>
      <c r="W650" s="1">
        <v>0.53466999999999998</v>
      </c>
      <c r="X650" s="1">
        <v>0.49859999999999999</v>
      </c>
      <c r="Y650" s="1">
        <v>0.45240000000000002</v>
      </c>
      <c r="Z650" s="2">
        <v>0.42792999999999998</v>
      </c>
    </row>
    <row r="651" spans="2:26" x14ac:dyDescent="0.25">
      <c r="B651" s="3">
        <v>3385.7684800000002</v>
      </c>
      <c r="C651" s="1">
        <v>0.90186999999999995</v>
      </c>
      <c r="D651" s="2">
        <v>0.66391999999999995</v>
      </c>
      <c r="G651" s="3">
        <v>2771.4892100000002</v>
      </c>
      <c r="H651" s="1">
        <v>1.0174399999999999</v>
      </c>
      <c r="I651" s="1">
        <v>0.89685999999999999</v>
      </c>
      <c r="J651" s="1">
        <v>0.62941999999999998</v>
      </c>
      <c r="K651" s="2">
        <v>0.47604999999999997</v>
      </c>
      <c r="N651" s="3">
        <v>2771.4892100000002</v>
      </c>
      <c r="O651" s="1">
        <v>0.97912999999999994</v>
      </c>
      <c r="P651" s="1">
        <v>0.95987</v>
      </c>
      <c r="Q651" s="1">
        <v>0.99680000000000002</v>
      </c>
      <c r="R651" s="2">
        <v>0.95155000000000001</v>
      </c>
      <c r="U651" s="3">
        <v>3385.7684800000002</v>
      </c>
      <c r="V651" s="1">
        <v>0.56308999999999998</v>
      </c>
      <c r="W651" s="1">
        <v>0.53447999999999996</v>
      </c>
      <c r="X651" s="1">
        <v>0.49782999999999999</v>
      </c>
      <c r="Y651" s="1">
        <v>0.45240999999999998</v>
      </c>
      <c r="Z651" s="2">
        <v>0.42798999999999998</v>
      </c>
    </row>
    <row r="652" spans="2:26" x14ac:dyDescent="0.25">
      <c r="B652" s="3">
        <v>3384.8041400000002</v>
      </c>
      <c r="C652" s="1">
        <v>0.90153000000000005</v>
      </c>
      <c r="D652" s="2">
        <v>0.66356000000000004</v>
      </c>
      <c r="G652" s="3">
        <v>2769.5605399999999</v>
      </c>
      <c r="H652" s="1">
        <v>1.0175099999999999</v>
      </c>
      <c r="I652" s="1">
        <v>0.89756000000000002</v>
      </c>
      <c r="J652" s="1">
        <v>0.62924999999999998</v>
      </c>
      <c r="K652" s="2">
        <v>0.47682999999999998</v>
      </c>
      <c r="N652" s="3">
        <v>2769.5605399999999</v>
      </c>
      <c r="O652" s="1">
        <v>0.97936999999999996</v>
      </c>
      <c r="P652" s="1">
        <v>0.95521999999999996</v>
      </c>
      <c r="Q652" s="1">
        <v>0.99673</v>
      </c>
      <c r="R652" s="2">
        <v>0.94411</v>
      </c>
      <c r="U652" s="3">
        <v>3384.8041400000002</v>
      </c>
      <c r="V652" s="1">
        <v>0.56318000000000001</v>
      </c>
      <c r="W652" s="1">
        <v>0.53447</v>
      </c>
      <c r="X652" s="1">
        <v>0.49764999999999998</v>
      </c>
      <c r="Y652" s="1">
        <v>0.45243</v>
      </c>
      <c r="Z652" s="2">
        <v>0.42808000000000002</v>
      </c>
    </row>
    <row r="653" spans="2:26" x14ac:dyDescent="0.25">
      <c r="B653" s="3">
        <v>3383.8398099999999</v>
      </c>
      <c r="C653" s="1">
        <v>0.90132999999999996</v>
      </c>
      <c r="D653" s="2">
        <v>0.66363000000000005</v>
      </c>
      <c r="G653" s="3">
        <v>2767.6318799999999</v>
      </c>
      <c r="H653" s="1">
        <v>1.01694</v>
      </c>
      <c r="I653" s="1">
        <v>0.89678999999999998</v>
      </c>
      <c r="J653" s="1">
        <v>0.62792000000000003</v>
      </c>
      <c r="K653" s="2">
        <v>0.47654000000000002</v>
      </c>
      <c r="N653" s="3">
        <v>2767.6318799999999</v>
      </c>
      <c r="O653" s="1">
        <v>0.97928000000000004</v>
      </c>
      <c r="P653" s="1">
        <v>0.95235999999999998</v>
      </c>
      <c r="Q653" s="1">
        <v>0.99690000000000001</v>
      </c>
      <c r="R653" s="2">
        <v>0.93918999999999997</v>
      </c>
      <c r="U653" s="3">
        <v>3383.8398099999999</v>
      </c>
      <c r="V653" s="1">
        <v>0.56313000000000002</v>
      </c>
      <c r="W653" s="1">
        <v>0.53469</v>
      </c>
      <c r="X653" s="1">
        <v>0.49802000000000002</v>
      </c>
      <c r="Y653" s="1">
        <v>0.45240999999999998</v>
      </c>
      <c r="Z653" s="2">
        <v>0.42813000000000001</v>
      </c>
    </row>
    <row r="654" spans="2:26" x14ac:dyDescent="0.25">
      <c r="B654" s="3">
        <v>3382.8754800000002</v>
      </c>
      <c r="C654" s="1">
        <v>0.90168000000000004</v>
      </c>
      <c r="D654" s="2">
        <v>0.66349999999999998</v>
      </c>
      <c r="G654" s="3">
        <v>2765.7032199999999</v>
      </c>
      <c r="H654" s="1">
        <v>1.0167299999999999</v>
      </c>
      <c r="I654" s="1">
        <v>0.89641999999999999</v>
      </c>
      <c r="J654" s="1">
        <v>0.62714000000000003</v>
      </c>
      <c r="K654" s="2">
        <v>0.47559000000000001</v>
      </c>
      <c r="N654" s="3">
        <v>2765.7032199999999</v>
      </c>
      <c r="O654" s="1">
        <v>0.97899000000000003</v>
      </c>
      <c r="P654" s="1">
        <v>0.95335000000000003</v>
      </c>
      <c r="Q654" s="1">
        <v>0.99687999999999999</v>
      </c>
      <c r="R654" s="2">
        <v>0.94106999999999996</v>
      </c>
      <c r="U654" s="3">
        <v>3382.8754800000002</v>
      </c>
      <c r="V654" s="1">
        <v>0.56303000000000003</v>
      </c>
      <c r="W654" s="1">
        <v>0.53483000000000003</v>
      </c>
      <c r="X654" s="1">
        <v>0.49840000000000001</v>
      </c>
      <c r="Y654" s="1">
        <v>0.45229999999999998</v>
      </c>
      <c r="Z654" s="2">
        <v>0.42818000000000001</v>
      </c>
    </row>
    <row r="655" spans="2:26" x14ac:dyDescent="0.25">
      <c r="B655" s="3">
        <v>3381.9111499999999</v>
      </c>
      <c r="C655" s="1">
        <v>0.90185999999999999</v>
      </c>
      <c r="D655" s="2">
        <v>0.66274999999999995</v>
      </c>
      <c r="G655" s="3">
        <v>2763.7745500000001</v>
      </c>
      <c r="H655" s="1">
        <v>1.01752</v>
      </c>
      <c r="I655" s="1">
        <v>0.89780000000000004</v>
      </c>
      <c r="J655" s="1">
        <v>0.62805999999999995</v>
      </c>
      <c r="K655" s="2">
        <v>0.47538000000000002</v>
      </c>
      <c r="N655" s="3">
        <v>2763.7745500000001</v>
      </c>
      <c r="O655" s="1">
        <v>0.97892999999999997</v>
      </c>
      <c r="P655" s="1">
        <v>0.95740999999999998</v>
      </c>
      <c r="Q655" s="1">
        <v>0.99665999999999999</v>
      </c>
      <c r="R655" s="2">
        <v>0.94764000000000004</v>
      </c>
      <c r="U655" s="3">
        <v>3381.9111499999999</v>
      </c>
      <c r="V655" s="1">
        <v>0.56315000000000004</v>
      </c>
      <c r="W655" s="1">
        <v>0.53478999999999999</v>
      </c>
      <c r="X655" s="1">
        <v>0.49861</v>
      </c>
      <c r="Y655" s="1">
        <v>0.45222000000000001</v>
      </c>
      <c r="Z655" s="2">
        <v>0.42825000000000002</v>
      </c>
    </row>
    <row r="656" spans="2:26" x14ac:dyDescent="0.25">
      <c r="B656" s="3">
        <v>3380.9468200000001</v>
      </c>
      <c r="C656" s="1">
        <v>0.90144000000000002</v>
      </c>
      <c r="D656" s="2">
        <v>0.66183999999999998</v>
      </c>
      <c r="G656" s="3">
        <v>2761.8458900000001</v>
      </c>
      <c r="H656" s="1">
        <v>1.0186200000000001</v>
      </c>
      <c r="I656" s="1">
        <v>0.89970000000000006</v>
      </c>
      <c r="J656" s="1">
        <v>0.62961</v>
      </c>
      <c r="K656" s="2">
        <v>0.47648000000000001</v>
      </c>
      <c r="N656" s="3">
        <v>2761.8458900000001</v>
      </c>
      <c r="O656" s="1">
        <v>0.97926999999999997</v>
      </c>
      <c r="P656" s="1">
        <v>0.96004999999999996</v>
      </c>
      <c r="Q656" s="1">
        <v>0.99651999999999996</v>
      </c>
      <c r="R656" s="2">
        <v>0.95216999999999996</v>
      </c>
      <c r="U656" s="3">
        <v>3380.9468200000001</v>
      </c>
      <c r="V656" s="1">
        <v>0.56345000000000001</v>
      </c>
      <c r="W656" s="1">
        <v>0.53468000000000004</v>
      </c>
      <c r="X656" s="1">
        <v>0.49875999999999998</v>
      </c>
      <c r="Y656" s="1">
        <v>0.45233000000000001</v>
      </c>
      <c r="Z656" s="2">
        <v>0.42836999999999997</v>
      </c>
    </row>
    <row r="657" spans="2:26" x14ac:dyDescent="0.25">
      <c r="B657" s="3">
        <v>3379.9824899999999</v>
      </c>
      <c r="C657" s="1">
        <v>0.90120999999999996</v>
      </c>
      <c r="D657" s="2">
        <v>0.66139999999999999</v>
      </c>
      <c r="G657" s="3">
        <v>2759.91723</v>
      </c>
      <c r="H657" s="1">
        <v>1.01911</v>
      </c>
      <c r="I657" s="1">
        <v>0.90046000000000004</v>
      </c>
      <c r="J657" s="1">
        <v>0.63005999999999995</v>
      </c>
      <c r="K657" s="2">
        <v>0.47719</v>
      </c>
      <c r="N657" s="3">
        <v>2759.91723</v>
      </c>
      <c r="O657" s="1">
        <v>0.97948999999999997</v>
      </c>
      <c r="P657" s="1">
        <v>0.95660999999999996</v>
      </c>
      <c r="Q657" s="1">
        <v>0.99658999999999998</v>
      </c>
      <c r="R657" s="2">
        <v>0.9486</v>
      </c>
      <c r="U657" s="3">
        <v>3379.9824899999999</v>
      </c>
      <c r="V657" s="1">
        <v>0.56359000000000004</v>
      </c>
      <c r="W657" s="1">
        <v>0.53456000000000004</v>
      </c>
      <c r="X657" s="1">
        <v>0.49889</v>
      </c>
      <c r="Y657" s="1">
        <v>0.45258999999999999</v>
      </c>
      <c r="Z657" s="2">
        <v>0.42846000000000001</v>
      </c>
    </row>
    <row r="658" spans="2:26" x14ac:dyDescent="0.25">
      <c r="B658" s="3">
        <v>3379.0181499999999</v>
      </c>
      <c r="C658" s="1">
        <v>0.90168000000000004</v>
      </c>
      <c r="D658" s="2">
        <v>0.66137999999999997</v>
      </c>
      <c r="G658" s="3">
        <v>2757.9885599999998</v>
      </c>
      <c r="H658" s="1">
        <v>1.01905</v>
      </c>
      <c r="I658" s="1">
        <v>0.90095999999999998</v>
      </c>
      <c r="J658" s="1">
        <v>0.62961999999999996</v>
      </c>
      <c r="K658" s="2">
        <v>0.47652</v>
      </c>
      <c r="N658" s="3">
        <v>2757.9885599999998</v>
      </c>
      <c r="O658" s="1">
        <v>0.97928000000000004</v>
      </c>
      <c r="P658" s="1">
        <v>0.95043</v>
      </c>
      <c r="Q658" s="1">
        <v>0.99704000000000004</v>
      </c>
      <c r="R658" s="2">
        <v>0.94098999999999999</v>
      </c>
      <c r="U658" s="3">
        <v>3379.0181499999999</v>
      </c>
      <c r="V658" s="1">
        <v>0.56352000000000002</v>
      </c>
      <c r="W658" s="1">
        <v>0.53464999999999996</v>
      </c>
      <c r="X658" s="1">
        <v>0.49896000000000001</v>
      </c>
      <c r="Y658" s="1">
        <v>0.45274999999999999</v>
      </c>
      <c r="Z658" s="2">
        <v>0.42847000000000002</v>
      </c>
    </row>
    <row r="659" spans="2:26" x14ac:dyDescent="0.25">
      <c r="B659" s="3">
        <v>3378.0538200000001</v>
      </c>
      <c r="C659" s="1">
        <v>0.90227000000000002</v>
      </c>
      <c r="D659" s="2">
        <v>0.66159999999999997</v>
      </c>
      <c r="G659" s="3">
        <v>2756.0599000000002</v>
      </c>
      <c r="H659" s="1">
        <v>1.0188600000000001</v>
      </c>
      <c r="I659" s="1">
        <v>0.90173000000000003</v>
      </c>
      <c r="J659" s="1">
        <v>0.62944</v>
      </c>
      <c r="K659" s="2">
        <v>0.47585</v>
      </c>
      <c r="N659" s="3">
        <v>2756.0599000000002</v>
      </c>
      <c r="O659" s="1">
        <v>0.97907</v>
      </c>
      <c r="P659" s="1">
        <v>0.94669000000000003</v>
      </c>
      <c r="Q659" s="1">
        <v>0.99750000000000005</v>
      </c>
      <c r="R659" s="2">
        <v>0.93625999999999998</v>
      </c>
      <c r="U659" s="3">
        <v>3378.0538200000001</v>
      </c>
      <c r="V659" s="1">
        <v>0.56340000000000001</v>
      </c>
      <c r="W659" s="1">
        <v>0.53495999999999999</v>
      </c>
      <c r="X659" s="1">
        <v>0.49887999999999999</v>
      </c>
      <c r="Y659" s="1">
        <v>0.45268000000000003</v>
      </c>
      <c r="Z659" s="2">
        <v>0.42842999999999998</v>
      </c>
    </row>
    <row r="660" spans="2:26" x14ac:dyDescent="0.25">
      <c r="B660" s="3">
        <v>3377.0894899999998</v>
      </c>
      <c r="C660" s="1">
        <v>0.90237999999999996</v>
      </c>
      <c r="D660" s="2">
        <v>0.66196999999999995</v>
      </c>
      <c r="G660" s="3">
        <v>2754.1312400000002</v>
      </c>
      <c r="H660" s="1">
        <v>1.0187999999999999</v>
      </c>
      <c r="I660" s="1">
        <v>0.90198999999999996</v>
      </c>
      <c r="J660" s="1">
        <v>0.62970999999999999</v>
      </c>
      <c r="K660" s="2">
        <v>0.47604000000000002</v>
      </c>
      <c r="N660" s="3">
        <v>2754.1312400000002</v>
      </c>
      <c r="O660" s="1">
        <v>0.97912999999999994</v>
      </c>
      <c r="P660" s="1">
        <v>0.94693000000000005</v>
      </c>
      <c r="Q660" s="1">
        <v>0.99736999999999998</v>
      </c>
      <c r="R660" s="2">
        <v>0.93640000000000001</v>
      </c>
      <c r="U660" s="3">
        <v>3377.0894899999998</v>
      </c>
      <c r="V660" s="1">
        <v>0.56335999999999997</v>
      </c>
      <c r="W660" s="1">
        <v>0.53505000000000003</v>
      </c>
      <c r="X660" s="1">
        <v>0.49880000000000002</v>
      </c>
      <c r="Y660" s="1">
        <v>0.45246999999999998</v>
      </c>
      <c r="Z660" s="2">
        <v>0.42842000000000002</v>
      </c>
    </row>
    <row r="661" spans="2:26" x14ac:dyDescent="0.25">
      <c r="B661" s="3">
        <v>3376.1251600000001</v>
      </c>
      <c r="C661" s="1">
        <v>0.90230999999999995</v>
      </c>
      <c r="D661" s="2">
        <v>0.66208999999999996</v>
      </c>
      <c r="G661" s="3">
        <v>2752.2025699999999</v>
      </c>
      <c r="H661" s="1">
        <v>1.01908</v>
      </c>
      <c r="I661" s="1">
        <v>0.90229000000000004</v>
      </c>
      <c r="J661" s="1">
        <v>0.63029000000000002</v>
      </c>
      <c r="K661" s="2">
        <v>0.47648000000000001</v>
      </c>
      <c r="N661" s="3">
        <v>2752.2025699999999</v>
      </c>
      <c r="O661" s="1">
        <v>0.97926999999999997</v>
      </c>
      <c r="P661" s="1">
        <v>0.95111000000000001</v>
      </c>
      <c r="Q661" s="1">
        <v>0.99685999999999997</v>
      </c>
      <c r="R661" s="2">
        <v>0.94162999999999997</v>
      </c>
      <c r="U661" s="3">
        <v>3376.1251600000001</v>
      </c>
      <c r="V661" s="1">
        <v>0.56344000000000005</v>
      </c>
      <c r="W661" s="1">
        <v>0.53483000000000003</v>
      </c>
      <c r="X661" s="1">
        <v>0.49889</v>
      </c>
      <c r="Y661" s="1">
        <v>0.45234000000000002</v>
      </c>
      <c r="Z661" s="2">
        <v>0.42848000000000003</v>
      </c>
    </row>
    <row r="662" spans="2:26" x14ac:dyDescent="0.25">
      <c r="B662" s="3">
        <v>3375.1608299999998</v>
      </c>
      <c r="C662" s="1">
        <v>0.90229999999999999</v>
      </c>
      <c r="D662" s="2">
        <v>0.66156000000000004</v>
      </c>
      <c r="G662" s="3">
        <v>2750.2739099999999</v>
      </c>
      <c r="H662" s="1">
        <v>1.0196099999999999</v>
      </c>
      <c r="I662" s="1">
        <v>0.90325999999999995</v>
      </c>
      <c r="J662" s="1">
        <v>0.63110999999999995</v>
      </c>
      <c r="K662" s="2">
        <v>0.47702</v>
      </c>
      <c r="N662" s="3">
        <v>2750.2739099999999</v>
      </c>
      <c r="O662" s="1">
        <v>0.97943000000000002</v>
      </c>
      <c r="P662" s="1">
        <v>0.95533999999999997</v>
      </c>
      <c r="Q662" s="1">
        <v>0.99675999999999998</v>
      </c>
      <c r="R662" s="2">
        <v>0.94757999999999998</v>
      </c>
      <c r="U662" s="3">
        <v>3375.1608299999998</v>
      </c>
      <c r="V662" s="1">
        <v>0.56359000000000004</v>
      </c>
      <c r="W662" s="1">
        <v>0.53476999999999997</v>
      </c>
      <c r="X662" s="1">
        <v>0.499</v>
      </c>
      <c r="Y662" s="1">
        <v>0.45235999999999998</v>
      </c>
      <c r="Z662" s="2">
        <v>0.42857000000000001</v>
      </c>
    </row>
    <row r="663" spans="2:26" x14ac:dyDescent="0.25">
      <c r="B663" s="3">
        <v>3374.1965</v>
      </c>
      <c r="C663" s="1">
        <v>0.90200000000000002</v>
      </c>
      <c r="D663" s="2">
        <v>0.66071999999999997</v>
      </c>
      <c r="G663" s="3">
        <v>2748.3452499999999</v>
      </c>
      <c r="H663" s="1">
        <v>1.01996</v>
      </c>
      <c r="I663" s="1">
        <v>0.90437000000000001</v>
      </c>
      <c r="J663" s="1">
        <v>0.63190999999999997</v>
      </c>
      <c r="K663" s="2">
        <v>0.47815999999999997</v>
      </c>
      <c r="N663" s="3">
        <v>2748.3452499999999</v>
      </c>
      <c r="O663" s="1">
        <v>0.97979000000000005</v>
      </c>
      <c r="P663" s="1">
        <v>0.95470999999999995</v>
      </c>
      <c r="Q663" s="1">
        <v>0.99712999999999996</v>
      </c>
      <c r="R663" s="2">
        <v>0.94749000000000005</v>
      </c>
      <c r="U663" s="3">
        <v>3374.1965</v>
      </c>
      <c r="V663" s="1">
        <v>0.56366000000000005</v>
      </c>
      <c r="W663" s="1">
        <v>0.53502000000000005</v>
      </c>
      <c r="X663" s="1">
        <v>0.49891999999999997</v>
      </c>
      <c r="Y663" s="1">
        <v>0.45245000000000002</v>
      </c>
      <c r="Z663" s="2">
        <v>0.42864000000000002</v>
      </c>
    </row>
    <row r="664" spans="2:26" x14ac:dyDescent="0.25">
      <c r="B664" s="3">
        <v>3373.23216</v>
      </c>
      <c r="C664" s="1">
        <v>0.90156999999999998</v>
      </c>
      <c r="D664" s="2">
        <v>0.66022999999999998</v>
      </c>
      <c r="G664" s="3">
        <v>2746.4165800000001</v>
      </c>
      <c r="H664" s="1">
        <v>1.0199400000000001</v>
      </c>
      <c r="I664" s="1">
        <v>0.90488999999999997</v>
      </c>
      <c r="J664" s="1">
        <v>0.63224999999999998</v>
      </c>
      <c r="K664" s="2">
        <v>0.47925000000000001</v>
      </c>
      <c r="N664" s="3">
        <v>2746.4165800000001</v>
      </c>
      <c r="O664" s="1">
        <v>0.98011999999999999</v>
      </c>
      <c r="P664" s="1">
        <v>0.95160999999999996</v>
      </c>
      <c r="Q664" s="1">
        <v>0.99770999999999999</v>
      </c>
      <c r="R664" s="2">
        <v>0.94452999999999998</v>
      </c>
      <c r="U664" s="3">
        <v>3373.23216</v>
      </c>
      <c r="V664" s="1">
        <v>0.56357999999999997</v>
      </c>
      <c r="W664" s="1">
        <v>0.53522999999999998</v>
      </c>
      <c r="X664" s="1">
        <v>0.49878</v>
      </c>
      <c r="Y664" s="1">
        <v>0.45256000000000002</v>
      </c>
      <c r="Z664" s="2">
        <v>0.42863000000000001</v>
      </c>
    </row>
    <row r="665" spans="2:26" x14ac:dyDescent="0.25">
      <c r="B665" s="3">
        <v>3372.2678299999998</v>
      </c>
      <c r="C665" s="1">
        <v>0.90164999999999995</v>
      </c>
      <c r="D665" s="2">
        <v>0.66017000000000003</v>
      </c>
      <c r="G665" s="3">
        <v>2744.48792</v>
      </c>
      <c r="H665" s="1">
        <v>1.01942</v>
      </c>
      <c r="I665" s="1">
        <v>0.90419000000000005</v>
      </c>
      <c r="J665" s="1">
        <v>0.63154999999999994</v>
      </c>
      <c r="K665" s="2">
        <v>0.47864000000000001</v>
      </c>
      <c r="N665" s="3">
        <v>2744.48792</v>
      </c>
      <c r="O665" s="1">
        <v>0.97992999999999997</v>
      </c>
      <c r="P665" s="1">
        <v>0.95404</v>
      </c>
      <c r="Q665" s="1">
        <v>0.99858000000000002</v>
      </c>
      <c r="R665" s="2">
        <v>0.94830000000000003</v>
      </c>
      <c r="U665" s="3">
        <v>3372.2678299999998</v>
      </c>
      <c r="V665" s="1">
        <v>0.56347999999999998</v>
      </c>
      <c r="W665" s="1">
        <v>0.53517999999999999</v>
      </c>
      <c r="X665" s="1">
        <v>0.49883</v>
      </c>
      <c r="Y665" s="1">
        <v>0.45267000000000002</v>
      </c>
      <c r="Z665" s="2">
        <v>0.42858000000000002</v>
      </c>
    </row>
    <row r="666" spans="2:26" x14ac:dyDescent="0.25">
      <c r="B666" s="3">
        <v>3371.3035</v>
      </c>
      <c r="C666" s="1">
        <v>0.90222000000000002</v>
      </c>
      <c r="D666" s="2">
        <v>0.66017999999999999</v>
      </c>
      <c r="G666" s="3">
        <v>2742.55926</v>
      </c>
      <c r="H666" s="1">
        <v>1.01837</v>
      </c>
      <c r="I666" s="1">
        <v>0.90264</v>
      </c>
      <c r="J666" s="1">
        <v>0.63007999999999997</v>
      </c>
      <c r="K666" s="2">
        <v>0.47649000000000002</v>
      </c>
      <c r="N666" s="3">
        <v>2742.55926</v>
      </c>
      <c r="O666" s="1">
        <v>0.97926999999999997</v>
      </c>
      <c r="P666" s="1">
        <v>0.96357000000000004</v>
      </c>
      <c r="Q666" s="1">
        <v>0.99946999999999997</v>
      </c>
      <c r="R666" s="2">
        <v>0.95926999999999996</v>
      </c>
      <c r="U666" s="3">
        <v>3371.3035</v>
      </c>
      <c r="V666" s="1">
        <v>0.56352999999999998</v>
      </c>
      <c r="W666" s="1">
        <v>0.53503000000000001</v>
      </c>
      <c r="X666" s="1">
        <v>0.49902999999999997</v>
      </c>
      <c r="Y666" s="1">
        <v>0.45274999999999999</v>
      </c>
      <c r="Z666" s="2">
        <v>0.42860999999999999</v>
      </c>
    </row>
    <row r="667" spans="2:26" x14ac:dyDescent="0.25">
      <c r="B667" s="3">
        <v>3370.3391700000002</v>
      </c>
      <c r="C667" s="1">
        <v>0.90256000000000003</v>
      </c>
      <c r="D667" s="2">
        <v>0.66005000000000003</v>
      </c>
      <c r="G667" s="3">
        <v>2740.6305900000002</v>
      </c>
      <c r="H667" s="1">
        <v>1.0173099999999999</v>
      </c>
      <c r="I667" s="1">
        <v>0.90164</v>
      </c>
      <c r="J667" s="1">
        <v>0.62914000000000003</v>
      </c>
      <c r="K667" s="2">
        <v>0.47499000000000002</v>
      </c>
      <c r="N667" s="3">
        <v>2740.6305900000002</v>
      </c>
      <c r="O667" s="1">
        <v>0.9788</v>
      </c>
      <c r="P667" s="1">
        <v>0.96891000000000005</v>
      </c>
      <c r="Q667" s="1">
        <v>0.99960000000000004</v>
      </c>
      <c r="R667" s="2">
        <v>0.96440999999999999</v>
      </c>
      <c r="U667" s="3">
        <v>3370.3391700000002</v>
      </c>
      <c r="V667" s="1">
        <v>0.56367999999999996</v>
      </c>
      <c r="W667" s="1">
        <v>0.53508</v>
      </c>
      <c r="X667" s="1">
        <v>0.49915999999999999</v>
      </c>
      <c r="Y667" s="1">
        <v>0.45278000000000002</v>
      </c>
      <c r="Z667" s="2">
        <v>0.42873</v>
      </c>
    </row>
    <row r="668" spans="2:26" x14ac:dyDescent="0.25">
      <c r="B668" s="3">
        <v>3369.3748399999999</v>
      </c>
      <c r="C668" s="1">
        <v>0.90198999999999996</v>
      </c>
      <c r="D668" s="2">
        <v>0.65959999999999996</v>
      </c>
      <c r="G668" s="3">
        <v>2738.7019300000002</v>
      </c>
      <c r="H668" s="1">
        <v>1.0169999999999999</v>
      </c>
      <c r="I668" s="1">
        <v>0.90161000000000002</v>
      </c>
      <c r="J668" s="1">
        <v>0.62939000000000001</v>
      </c>
      <c r="K668" s="2">
        <v>0.47510999999999998</v>
      </c>
      <c r="N668" s="3">
        <v>2738.7019300000002</v>
      </c>
      <c r="O668" s="1">
        <v>0.97884000000000004</v>
      </c>
      <c r="P668" s="1">
        <v>0.96240000000000003</v>
      </c>
      <c r="Q668" s="1">
        <v>0.99892000000000003</v>
      </c>
      <c r="R668" s="2">
        <v>0.95623999999999998</v>
      </c>
      <c r="U668" s="3">
        <v>3369.3748399999999</v>
      </c>
      <c r="V668" s="1">
        <v>0.56372999999999995</v>
      </c>
      <c r="W668" s="1">
        <v>0.53535999999999995</v>
      </c>
      <c r="X668" s="1">
        <v>0.49919000000000002</v>
      </c>
      <c r="Y668" s="1">
        <v>0.45277000000000001</v>
      </c>
      <c r="Z668" s="2">
        <v>0.42886999999999997</v>
      </c>
    </row>
    <row r="669" spans="2:26" x14ac:dyDescent="0.25">
      <c r="B669" s="3">
        <v>3368.4105100000002</v>
      </c>
      <c r="C669" s="1">
        <v>0.90076000000000001</v>
      </c>
      <c r="D669" s="2">
        <v>0.65886999999999996</v>
      </c>
      <c r="G669" s="3">
        <v>2736.7732700000001</v>
      </c>
      <c r="H669" s="1">
        <v>1.0175700000000001</v>
      </c>
      <c r="I669" s="1">
        <v>0.90127999999999997</v>
      </c>
      <c r="J669" s="1">
        <v>0.62978000000000001</v>
      </c>
      <c r="K669" s="2">
        <v>0.47558</v>
      </c>
      <c r="N669" s="3">
        <v>2736.7732700000001</v>
      </c>
      <c r="O669" s="1">
        <v>0.97899000000000003</v>
      </c>
      <c r="P669" s="1">
        <v>0.95342000000000005</v>
      </c>
      <c r="Q669" s="1">
        <v>0.99836999999999998</v>
      </c>
      <c r="R669" s="2">
        <v>0.94555</v>
      </c>
      <c r="U669" s="3">
        <v>3368.4105100000002</v>
      </c>
      <c r="V669" s="1">
        <v>0.56366000000000005</v>
      </c>
      <c r="W669" s="1">
        <v>0.53552</v>
      </c>
      <c r="X669" s="1">
        <v>0.49909999999999999</v>
      </c>
      <c r="Y669" s="1">
        <v>0.45278000000000002</v>
      </c>
      <c r="Z669" s="2">
        <v>0.42897999999999997</v>
      </c>
    </row>
    <row r="670" spans="2:26" x14ac:dyDescent="0.25">
      <c r="B670" s="3">
        <v>3367.4461700000002</v>
      </c>
      <c r="C670" s="1">
        <v>0.89998999999999996</v>
      </c>
      <c r="D670" s="2">
        <v>0.65839000000000003</v>
      </c>
      <c r="G670" s="3">
        <v>2734.8445999999999</v>
      </c>
      <c r="H670" s="1">
        <v>1.0182899999999999</v>
      </c>
      <c r="I670" s="1">
        <v>0.90093000000000001</v>
      </c>
      <c r="J670" s="1">
        <v>0.62902000000000002</v>
      </c>
      <c r="K670" s="2">
        <v>0.47552</v>
      </c>
      <c r="N670" s="3">
        <v>2734.8445999999999</v>
      </c>
      <c r="O670" s="1">
        <v>0.97897000000000001</v>
      </c>
      <c r="P670" s="1">
        <v>0.95221</v>
      </c>
      <c r="Q670" s="1">
        <v>0.99836000000000003</v>
      </c>
      <c r="R670" s="2">
        <v>0.94345000000000001</v>
      </c>
      <c r="U670" s="3">
        <v>3367.4461700000002</v>
      </c>
      <c r="V670" s="1">
        <v>0.56361000000000006</v>
      </c>
      <c r="W670" s="1">
        <v>0.53554000000000002</v>
      </c>
      <c r="X670" s="1">
        <v>0.49889</v>
      </c>
      <c r="Y670" s="1">
        <v>0.45283000000000001</v>
      </c>
      <c r="Z670" s="2">
        <v>0.42902000000000001</v>
      </c>
    </row>
    <row r="671" spans="2:26" x14ac:dyDescent="0.25">
      <c r="B671" s="3">
        <v>3366.4818399999999</v>
      </c>
      <c r="C671" s="1">
        <v>0.90025999999999995</v>
      </c>
      <c r="D671" s="2">
        <v>0.65834000000000004</v>
      </c>
      <c r="G671" s="3">
        <v>2732.9159399999999</v>
      </c>
      <c r="H671" s="1">
        <v>1.01861</v>
      </c>
      <c r="I671" s="1">
        <v>0.90259999999999996</v>
      </c>
      <c r="J671" s="1">
        <v>0.62827999999999995</v>
      </c>
      <c r="K671" s="2">
        <v>0.47561999999999999</v>
      </c>
      <c r="N671" s="3">
        <v>2732.9159399999999</v>
      </c>
      <c r="O671" s="1">
        <v>0.97899999999999998</v>
      </c>
      <c r="P671" s="1">
        <v>0.95767999999999998</v>
      </c>
      <c r="Q671" s="1">
        <v>0.99841999999999997</v>
      </c>
      <c r="R671" s="2">
        <v>0.94935999999999998</v>
      </c>
      <c r="U671" s="3">
        <v>3366.4818399999999</v>
      </c>
      <c r="V671" s="1">
        <v>0.56371000000000004</v>
      </c>
      <c r="W671" s="1">
        <v>0.53559999999999997</v>
      </c>
      <c r="X671" s="1">
        <v>0.49875000000000003</v>
      </c>
      <c r="Y671" s="1">
        <v>0.45290000000000002</v>
      </c>
      <c r="Z671" s="2">
        <v>0.42892999999999998</v>
      </c>
    </row>
    <row r="672" spans="2:26" x14ac:dyDescent="0.25">
      <c r="B672" s="3">
        <v>3365.5175100000001</v>
      </c>
      <c r="C672" s="1">
        <v>0.90075000000000005</v>
      </c>
      <c r="D672" s="2">
        <v>0.65837000000000001</v>
      </c>
      <c r="G672" s="3">
        <v>2730.9872799999998</v>
      </c>
      <c r="H672" s="1">
        <v>1.01884</v>
      </c>
      <c r="I672" s="1">
        <v>0.90620999999999996</v>
      </c>
      <c r="J672" s="1">
        <v>0.62924000000000002</v>
      </c>
      <c r="K672" s="2">
        <v>0.47649999999999998</v>
      </c>
      <c r="N672" s="3">
        <v>2730.9872799999998</v>
      </c>
      <c r="O672" s="1">
        <v>0.97926999999999997</v>
      </c>
      <c r="P672" s="1">
        <v>0.96114999999999995</v>
      </c>
      <c r="Q672" s="1">
        <v>0.99809000000000003</v>
      </c>
      <c r="R672" s="2">
        <v>0.95381000000000005</v>
      </c>
      <c r="U672" s="3">
        <v>3365.5175100000001</v>
      </c>
      <c r="V672" s="1">
        <v>0.56389</v>
      </c>
      <c r="W672" s="1">
        <v>0.53563000000000005</v>
      </c>
      <c r="X672" s="1">
        <v>0.49885000000000002</v>
      </c>
      <c r="Y672" s="1">
        <v>0.45290000000000002</v>
      </c>
      <c r="Z672" s="2">
        <v>0.42877999999999999</v>
      </c>
    </row>
    <row r="673" spans="2:26" x14ac:dyDescent="0.25">
      <c r="B673" s="3">
        <v>3364.5531799999999</v>
      </c>
      <c r="C673" s="1">
        <v>0.90086999999999995</v>
      </c>
      <c r="D673" s="2">
        <v>0.65841000000000005</v>
      </c>
      <c r="G673" s="3">
        <v>2729.05861</v>
      </c>
      <c r="H673" s="1">
        <v>1.0195399999999999</v>
      </c>
      <c r="I673" s="1">
        <v>0.90961999999999998</v>
      </c>
      <c r="J673" s="1">
        <v>0.63109000000000004</v>
      </c>
      <c r="K673" s="2">
        <v>0.47753000000000001</v>
      </c>
      <c r="N673" s="3">
        <v>2729.05861</v>
      </c>
      <c r="O673" s="1">
        <v>0.97958999999999996</v>
      </c>
      <c r="P673" s="1">
        <v>0.95801000000000003</v>
      </c>
      <c r="Q673" s="1">
        <v>0.99748000000000003</v>
      </c>
      <c r="R673" s="2">
        <v>0.95025999999999999</v>
      </c>
      <c r="U673" s="3">
        <v>3364.5531799999999</v>
      </c>
      <c r="V673" s="1">
        <v>0.56403000000000003</v>
      </c>
      <c r="W673" s="1">
        <v>0.53564999999999996</v>
      </c>
      <c r="X673" s="1">
        <v>0.49904999999999999</v>
      </c>
      <c r="Y673" s="1">
        <v>0.45283000000000001</v>
      </c>
      <c r="Z673" s="2">
        <v>0.42874000000000001</v>
      </c>
    </row>
    <row r="674" spans="2:26" x14ac:dyDescent="0.25">
      <c r="B674" s="3">
        <v>3363.5888500000001</v>
      </c>
      <c r="C674" s="1">
        <v>0.90122000000000002</v>
      </c>
      <c r="D674" s="2">
        <v>0.65874999999999995</v>
      </c>
      <c r="G674" s="3">
        <v>2727.12995</v>
      </c>
      <c r="H674" s="1">
        <v>1.0204500000000001</v>
      </c>
      <c r="I674" s="1">
        <v>0.91139000000000003</v>
      </c>
      <c r="J674" s="1">
        <v>0.63205</v>
      </c>
      <c r="K674" s="2">
        <v>0.4778</v>
      </c>
      <c r="N674" s="3">
        <v>2727.12995</v>
      </c>
      <c r="O674" s="1">
        <v>0.97968</v>
      </c>
      <c r="P674" s="1">
        <v>0.95404999999999995</v>
      </c>
      <c r="Q674" s="1">
        <v>0.99709000000000003</v>
      </c>
      <c r="R674" s="2">
        <v>0.94488000000000005</v>
      </c>
      <c r="U674" s="3">
        <v>3363.5888500000001</v>
      </c>
      <c r="V674" s="1">
        <v>0.56405000000000005</v>
      </c>
      <c r="W674" s="1">
        <v>0.53578000000000003</v>
      </c>
      <c r="X674" s="1">
        <v>0.49914999999999998</v>
      </c>
      <c r="Y674" s="1">
        <v>0.45280999999999999</v>
      </c>
      <c r="Z674" s="2">
        <v>0.42888999999999999</v>
      </c>
    </row>
    <row r="675" spans="2:26" x14ac:dyDescent="0.25">
      <c r="B675" s="3">
        <v>3362.6245199999998</v>
      </c>
      <c r="C675" s="1">
        <v>0.90188000000000001</v>
      </c>
      <c r="D675" s="2">
        <v>0.65905000000000002</v>
      </c>
      <c r="G675" s="3">
        <v>2725.20129</v>
      </c>
      <c r="H675" s="1">
        <v>1.0206599999999999</v>
      </c>
      <c r="I675" s="1">
        <v>0.91135999999999995</v>
      </c>
      <c r="J675" s="1">
        <v>0.63175999999999999</v>
      </c>
      <c r="K675" s="2">
        <v>0.47739999999999999</v>
      </c>
      <c r="N675" s="3">
        <v>2725.20129</v>
      </c>
      <c r="O675" s="1">
        <v>0.97955000000000003</v>
      </c>
      <c r="P675" s="1">
        <v>0.95352000000000003</v>
      </c>
      <c r="Q675" s="1">
        <v>0.99716000000000005</v>
      </c>
      <c r="R675" s="2">
        <v>0.94347999999999999</v>
      </c>
      <c r="U675" s="3">
        <v>3362.6245199999998</v>
      </c>
      <c r="V675" s="1">
        <v>0.56405000000000005</v>
      </c>
      <c r="W675" s="1">
        <v>0.53588000000000002</v>
      </c>
      <c r="X675" s="1">
        <v>0.49918000000000001</v>
      </c>
      <c r="Y675" s="1">
        <v>0.45291999999999999</v>
      </c>
      <c r="Z675" s="2">
        <v>0.42914999999999998</v>
      </c>
    </row>
    <row r="676" spans="2:26" x14ac:dyDescent="0.25">
      <c r="B676" s="3">
        <v>3361.6601799999999</v>
      </c>
      <c r="C676" s="1">
        <v>0.90212999999999999</v>
      </c>
      <c r="D676" s="2">
        <v>0.65873999999999999</v>
      </c>
      <c r="G676" s="3">
        <v>2723.2726200000002</v>
      </c>
      <c r="H676" s="1">
        <v>1.0201100000000001</v>
      </c>
      <c r="I676" s="1">
        <v>0.91034999999999999</v>
      </c>
      <c r="J676" s="1">
        <v>0.63117000000000001</v>
      </c>
      <c r="K676" s="2">
        <v>0.47693000000000002</v>
      </c>
      <c r="N676" s="3">
        <v>2723.2726200000002</v>
      </c>
      <c r="O676" s="1">
        <v>0.97941</v>
      </c>
      <c r="P676" s="1">
        <v>0.95311000000000001</v>
      </c>
      <c r="Q676" s="1">
        <v>0.99761999999999995</v>
      </c>
      <c r="R676" s="2">
        <v>0.94266000000000005</v>
      </c>
      <c r="U676" s="3">
        <v>3361.6601799999999</v>
      </c>
      <c r="V676" s="1">
        <v>0.56411</v>
      </c>
      <c r="W676" s="1">
        <v>0.53576999999999997</v>
      </c>
      <c r="X676" s="1">
        <v>0.49923000000000001</v>
      </c>
      <c r="Y676" s="1">
        <v>0.45307999999999998</v>
      </c>
      <c r="Z676" s="2">
        <v>0.42936999999999997</v>
      </c>
    </row>
    <row r="677" spans="2:26" x14ac:dyDescent="0.25">
      <c r="B677" s="3">
        <v>3360.6958500000001</v>
      </c>
      <c r="C677" s="1">
        <v>0.90156000000000003</v>
      </c>
      <c r="D677" s="2">
        <v>0.65802000000000005</v>
      </c>
      <c r="G677" s="3">
        <v>2721.3439600000002</v>
      </c>
      <c r="H677" s="1">
        <v>1.01956</v>
      </c>
      <c r="I677" s="1">
        <v>0.90925999999999996</v>
      </c>
      <c r="J677" s="1">
        <v>0.63078999999999996</v>
      </c>
      <c r="K677" s="2">
        <v>0.47676000000000002</v>
      </c>
      <c r="N677" s="3">
        <v>2721.3439600000002</v>
      </c>
      <c r="O677" s="1">
        <v>0.97935000000000005</v>
      </c>
      <c r="P677" s="1">
        <v>0.95182999999999995</v>
      </c>
      <c r="Q677" s="1">
        <v>0.99822999999999995</v>
      </c>
      <c r="R677" s="2">
        <v>0.94047999999999998</v>
      </c>
      <c r="U677" s="3">
        <v>3360.6958500000001</v>
      </c>
      <c r="V677" s="1">
        <v>0.56415999999999999</v>
      </c>
      <c r="W677" s="1">
        <v>0.53556000000000004</v>
      </c>
      <c r="X677" s="1">
        <v>0.49926999999999999</v>
      </c>
      <c r="Y677" s="1">
        <v>0.45312000000000002</v>
      </c>
      <c r="Z677" s="2">
        <v>0.42947000000000002</v>
      </c>
    </row>
    <row r="678" spans="2:26" x14ac:dyDescent="0.25">
      <c r="B678" s="3">
        <v>3359.7315199999998</v>
      </c>
      <c r="C678" s="1">
        <v>0.90069999999999995</v>
      </c>
      <c r="D678" s="2">
        <v>0.65759999999999996</v>
      </c>
      <c r="G678" s="3">
        <v>2719.4153000000001</v>
      </c>
      <c r="H678" s="1">
        <v>1.01911</v>
      </c>
      <c r="I678" s="1">
        <v>0.90854999999999997</v>
      </c>
      <c r="J678" s="1">
        <v>0.63016000000000005</v>
      </c>
      <c r="K678" s="2">
        <v>0.47650999999999999</v>
      </c>
      <c r="N678" s="3">
        <v>2719.4153000000001</v>
      </c>
      <c r="O678" s="1">
        <v>0.97926999999999997</v>
      </c>
      <c r="P678" s="1">
        <v>0.95194999999999996</v>
      </c>
      <c r="Q678" s="1">
        <v>0.99856</v>
      </c>
      <c r="R678" s="2">
        <v>0.93979000000000001</v>
      </c>
      <c r="U678" s="3">
        <v>3359.7315199999998</v>
      </c>
      <c r="V678" s="1">
        <v>0.56416999999999995</v>
      </c>
      <c r="W678" s="1">
        <v>0.53552</v>
      </c>
      <c r="X678" s="1">
        <v>0.49928</v>
      </c>
      <c r="Y678" s="1">
        <v>0.45308999999999999</v>
      </c>
      <c r="Z678" s="2">
        <v>0.42953000000000002</v>
      </c>
    </row>
    <row r="679" spans="2:26" x14ac:dyDescent="0.25">
      <c r="B679" s="3">
        <v>3358.76719</v>
      </c>
      <c r="C679" s="1">
        <v>0.90034999999999998</v>
      </c>
      <c r="D679" s="2">
        <v>0.65781000000000001</v>
      </c>
      <c r="G679" s="3">
        <v>2717.4866299999999</v>
      </c>
      <c r="H679" s="1">
        <v>1.01888</v>
      </c>
      <c r="I679" s="1">
        <v>0.90837000000000001</v>
      </c>
      <c r="J679" s="1">
        <v>0.62927</v>
      </c>
      <c r="K679" s="2">
        <v>0.47617999999999999</v>
      </c>
      <c r="N679" s="3">
        <v>2717.4866299999999</v>
      </c>
      <c r="O679" s="1">
        <v>0.97916999999999998</v>
      </c>
      <c r="P679" s="1">
        <v>0.95294999999999996</v>
      </c>
      <c r="Q679" s="1">
        <v>0.99865999999999999</v>
      </c>
      <c r="R679" s="2">
        <v>0.94142000000000003</v>
      </c>
      <c r="U679" s="3">
        <v>3358.76719</v>
      </c>
      <c r="V679" s="1">
        <v>0.56423999999999996</v>
      </c>
      <c r="W679" s="1">
        <v>0.53566999999999998</v>
      </c>
      <c r="X679" s="1">
        <v>0.49925999999999998</v>
      </c>
      <c r="Y679" s="1">
        <v>0.4531</v>
      </c>
      <c r="Z679" s="2">
        <v>0.42964000000000002</v>
      </c>
    </row>
    <row r="680" spans="2:26" x14ac:dyDescent="0.25">
      <c r="B680" s="3">
        <v>3357.8028599999998</v>
      </c>
      <c r="C680" s="1">
        <v>0.90059</v>
      </c>
      <c r="D680" s="2">
        <v>0.65825999999999996</v>
      </c>
      <c r="G680" s="3">
        <v>2715.5579699999998</v>
      </c>
      <c r="H680" s="1">
        <v>1.0191399999999999</v>
      </c>
      <c r="I680" s="1">
        <v>0.90858000000000005</v>
      </c>
      <c r="J680" s="1">
        <v>0.62873999999999997</v>
      </c>
      <c r="K680" s="2">
        <v>0.47666999999999998</v>
      </c>
      <c r="N680" s="3">
        <v>2715.5579699999998</v>
      </c>
      <c r="O680" s="1">
        <v>0.97931999999999997</v>
      </c>
      <c r="P680" s="1">
        <v>0.95389000000000002</v>
      </c>
      <c r="Q680" s="1">
        <v>0.99866999999999995</v>
      </c>
      <c r="R680" s="2">
        <v>0.94345000000000001</v>
      </c>
      <c r="U680" s="3">
        <v>3357.8028599999998</v>
      </c>
      <c r="V680" s="1">
        <v>0.56435999999999997</v>
      </c>
      <c r="W680" s="1">
        <v>0.53578000000000003</v>
      </c>
      <c r="X680" s="1">
        <v>0.49923000000000001</v>
      </c>
      <c r="Y680" s="1">
        <v>0.45312999999999998</v>
      </c>
      <c r="Z680" s="2">
        <v>0.42975000000000002</v>
      </c>
    </row>
    <row r="681" spans="2:26" x14ac:dyDescent="0.25">
      <c r="B681" s="3">
        <v>3356.83853</v>
      </c>
      <c r="C681" s="1">
        <v>0.90073000000000003</v>
      </c>
      <c r="D681" s="2">
        <v>0.65830999999999995</v>
      </c>
      <c r="G681" s="3">
        <v>2713.6293099999998</v>
      </c>
      <c r="H681" s="1">
        <v>1.0190900000000001</v>
      </c>
      <c r="I681" s="1">
        <v>0.90847</v>
      </c>
      <c r="J681" s="1">
        <v>0.62841999999999998</v>
      </c>
      <c r="K681" s="2">
        <v>0.47748000000000002</v>
      </c>
      <c r="N681" s="3">
        <v>2713.6293099999998</v>
      </c>
      <c r="O681" s="1">
        <v>0.97958000000000001</v>
      </c>
      <c r="P681" s="1">
        <v>0.96008000000000004</v>
      </c>
      <c r="Q681" s="1">
        <v>0.99836000000000003</v>
      </c>
      <c r="R681" s="2">
        <v>0.95135999999999998</v>
      </c>
      <c r="U681" s="3">
        <v>3356.83853</v>
      </c>
      <c r="V681" s="1">
        <v>0.56432000000000004</v>
      </c>
      <c r="W681" s="1">
        <v>0.53578000000000003</v>
      </c>
      <c r="X681" s="1">
        <v>0.49924000000000002</v>
      </c>
      <c r="Y681" s="1">
        <v>0.45311000000000001</v>
      </c>
      <c r="Z681" s="2">
        <v>0.42980000000000002</v>
      </c>
    </row>
    <row r="682" spans="2:26" x14ac:dyDescent="0.25">
      <c r="B682" s="3">
        <v>3355.87419</v>
      </c>
      <c r="C682" s="1">
        <v>0.90046000000000004</v>
      </c>
      <c r="D682" s="2">
        <v>0.65793999999999997</v>
      </c>
      <c r="G682" s="3">
        <v>2711.70064</v>
      </c>
      <c r="H682" s="1">
        <v>1.01833</v>
      </c>
      <c r="I682" s="1">
        <v>0.90756000000000003</v>
      </c>
      <c r="J682" s="1">
        <v>0.62814999999999999</v>
      </c>
      <c r="K682" s="2">
        <v>0.47711999999999999</v>
      </c>
      <c r="N682" s="3">
        <v>2711.70064</v>
      </c>
      <c r="O682" s="1">
        <v>0.97946999999999995</v>
      </c>
      <c r="P682" s="1">
        <v>0.97870000000000001</v>
      </c>
      <c r="Q682" s="1">
        <v>0.99792000000000003</v>
      </c>
      <c r="R682" s="2">
        <v>0.97492999999999996</v>
      </c>
      <c r="U682" s="3">
        <v>3355.87419</v>
      </c>
      <c r="V682" s="1">
        <v>0.56413999999999997</v>
      </c>
      <c r="W682" s="1">
        <v>0.53580000000000005</v>
      </c>
      <c r="X682" s="1">
        <v>0.49930999999999998</v>
      </c>
      <c r="Y682" s="1">
        <v>0.4531</v>
      </c>
      <c r="Z682" s="2">
        <v>0.42984</v>
      </c>
    </row>
    <row r="683" spans="2:26" x14ac:dyDescent="0.25">
      <c r="B683" s="3">
        <v>3354.9098600000002</v>
      </c>
      <c r="C683" s="1">
        <v>0.90029000000000003</v>
      </c>
      <c r="D683" s="2">
        <v>0.65751000000000004</v>
      </c>
      <c r="G683" s="3">
        <v>2709.77198</v>
      </c>
      <c r="H683" s="1">
        <v>1.0177099999999999</v>
      </c>
      <c r="I683" s="1">
        <v>0.90671000000000002</v>
      </c>
      <c r="J683" s="1">
        <v>0.62824999999999998</v>
      </c>
      <c r="K683" s="2">
        <v>0.47581000000000001</v>
      </c>
      <c r="N683" s="3">
        <v>2709.77198</v>
      </c>
      <c r="O683" s="1">
        <v>0.97906000000000004</v>
      </c>
      <c r="P683" s="1">
        <v>0.99868999999999997</v>
      </c>
      <c r="Q683" s="1">
        <v>0.99748999999999999</v>
      </c>
      <c r="R683" s="2">
        <v>0.99980999999999998</v>
      </c>
      <c r="U683" s="3">
        <v>3354.9098600000002</v>
      </c>
      <c r="V683" s="1">
        <v>0.56399999999999995</v>
      </c>
      <c r="W683" s="1">
        <v>0.53588000000000002</v>
      </c>
      <c r="X683" s="1">
        <v>0.49940000000000001</v>
      </c>
      <c r="Y683" s="1">
        <v>0.45312999999999998</v>
      </c>
      <c r="Z683" s="2">
        <v>0.42985000000000001</v>
      </c>
    </row>
    <row r="684" spans="2:26" x14ac:dyDescent="0.25">
      <c r="B684" s="3">
        <v>3353.94553</v>
      </c>
      <c r="C684" s="1">
        <v>0.90051999999999999</v>
      </c>
      <c r="D684" s="2">
        <v>0.65734999999999999</v>
      </c>
      <c r="G684" s="3">
        <v>2707.8433199999999</v>
      </c>
      <c r="H684" s="1">
        <v>1.01753</v>
      </c>
      <c r="I684" s="1">
        <v>0.90688000000000002</v>
      </c>
      <c r="J684" s="1">
        <v>0.62841000000000002</v>
      </c>
      <c r="K684" s="2">
        <v>0.47504999999999997</v>
      </c>
      <c r="N684" s="3">
        <v>2707.8433199999999</v>
      </c>
      <c r="O684" s="1">
        <v>0.97882000000000002</v>
      </c>
      <c r="P684" s="1">
        <v>1</v>
      </c>
      <c r="Q684" s="1">
        <v>0.99695</v>
      </c>
      <c r="R684" s="2">
        <v>1</v>
      </c>
      <c r="U684" s="3">
        <v>3353.94553</v>
      </c>
      <c r="V684" s="1">
        <v>0.56398999999999999</v>
      </c>
      <c r="W684" s="1">
        <v>0.53581999999999996</v>
      </c>
      <c r="X684" s="1">
        <v>0.49942999999999999</v>
      </c>
      <c r="Y684" s="1">
        <v>0.45318999999999998</v>
      </c>
      <c r="Z684" s="2">
        <v>0.42981000000000003</v>
      </c>
    </row>
    <row r="685" spans="2:26" x14ac:dyDescent="0.25">
      <c r="B685" s="3">
        <v>3352.9812000000002</v>
      </c>
      <c r="C685" s="1">
        <v>0.90076000000000001</v>
      </c>
      <c r="D685" s="2">
        <v>0.65764</v>
      </c>
      <c r="G685" s="3">
        <v>2705.9146500000002</v>
      </c>
      <c r="H685" s="1">
        <v>1.01752</v>
      </c>
      <c r="I685" s="1">
        <v>0.90751999999999999</v>
      </c>
      <c r="J685" s="1">
        <v>0.62844999999999995</v>
      </c>
      <c r="K685" s="2">
        <v>0.47558</v>
      </c>
      <c r="N685" s="3">
        <v>2705.9146500000002</v>
      </c>
      <c r="O685" s="1">
        <v>0.97899000000000003</v>
      </c>
      <c r="P685" s="1">
        <v>0.98843999999999999</v>
      </c>
      <c r="Q685" s="1">
        <v>0.99680000000000002</v>
      </c>
      <c r="R685" s="2">
        <v>0.98406000000000005</v>
      </c>
      <c r="U685" s="3">
        <v>3352.9812000000002</v>
      </c>
      <c r="V685" s="1">
        <v>0.56411</v>
      </c>
      <c r="W685" s="1">
        <v>0.53561999999999999</v>
      </c>
      <c r="X685" s="1">
        <v>0.49942999999999999</v>
      </c>
      <c r="Y685" s="1">
        <v>0.45327000000000001</v>
      </c>
      <c r="Z685" s="2">
        <v>0.42980000000000002</v>
      </c>
    </row>
    <row r="686" spans="2:26" x14ac:dyDescent="0.25">
      <c r="B686" s="3">
        <v>3352.0168699999999</v>
      </c>
      <c r="C686" s="1">
        <v>0.90117000000000003</v>
      </c>
      <c r="D686" s="2">
        <v>0.65824000000000005</v>
      </c>
      <c r="G686" s="3">
        <v>2703.9859900000001</v>
      </c>
      <c r="H686" s="1">
        <v>1.01762</v>
      </c>
      <c r="I686" s="1">
        <v>0.90790999999999999</v>
      </c>
      <c r="J686" s="1">
        <v>0.62870000000000004</v>
      </c>
      <c r="K686" s="2">
        <v>0.47672999999999999</v>
      </c>
      <c r="N686" s="3">
        <v>2703.9859900000001</v>
      </c>
      <c r="O686" s="1">
        <v>0.97933999999999999</v>
      </c>
      <c r="P686" s="1">
        <v>0.97521999999999998</v>
      </c>
      <c r="Q686" s="1">
        <v>0.99719999999999998</v>
      </c>
      <c r="R686" s="2">
        <v>0.96757000000000004</v>
      </c>
      <c r="U686" s="3">
        <v>3352.0168699999999</v>
      </c>
      <c r="V686" s="1">
        <v>0.56433</v>
      </c>
      <c r="W686" s="1">
        <v>0.53552</v>
      </c>
      <c r="X686" s="1">
        <v>0.49944</v>
      </c>
      <c r="Y686" s="1">
        <v>0.45337</v>
      </c>
      <c r="Z686" s="2">
        <v>0.42984</v>
      </c>
    </row>
    <row r="687" spans="2:26" x14ac:dyDescent="0.25">
      <c r="B687" s="3">
        <v>3351.0525400000001</v>
      </c>
      <c r="C687" s="1">
        <v>0.9022</v>
      </c>
      <c r="D687" s="2">
        <v>0.65841000000000005</v>
      </c>
      <c r="G687" s="3">
        <v>2702.0573300000001</v>
      </c>
      <c r="H687" s="1">
        <v>1.01766</v>
      </c>
      <c r="I687" s="1">
        <v>0.90871000000000002</v>
      </c>
      <c r="J687" s="1">
        <v>0.62929000000000002</v>
      </c>
      <c r="K687" s="2">
        <v>0.47771999999999998</v>
      </c>
      <c r="N687" s="3">
        <v>2702.0573300000001</v>
      </c>
      <c r="O687" s="1">
        <v>0.97965000000000002</v>
      </c>
      <c r="P687" s="1">
        <v>0.96182000000000001</v>
      </c>
      <c r="Q687" s="1">
        <v>0.99758999999999998</v>
      </c>
      <c r="R687" s="2">
        <v>0.95284999999999997</v>
      </c>
      <c r="U687" s="3">
        <v>3351.0525400000001</v>
      </c>
      <c r="V687" s="1">
        <v>0.56452999999999998</v>
      </c>
      <c r="W687" s="1">
        <v>0.53561999999999999</v>
      </c>
      <c r="X687" s="1">
        <v>0.49941999999999998</v>
      </c>
      <c r="Y687" s="1">
        <v>0.45343</v>
      </c>
      <c r="Z687" s="2">
        <v>0.42988999999999999</v>
      </c>
    </row>
    <row r="688" spans="2:26" x14ac:dyDescent="0.25">
      <c r="B688" s="3">
        <v>3350.0882000000001</v>
      </c>
      <c r="C688" s="1">
        <v>0.90310999999999997</v>
      </c>
      <c r="D688" s="2">
        <v>0.65798000000000001</v>
      </c>
      <c r="G688" s="3">
        <v>2700.1286599999999</v>
      </c>
      <c r="H688" s="1">
        <v>1.01762</v>
      </c>
      <c r="I688" s="1">
        <v>0.91029000000000004</v>
      </c>
      <c r="J688" s="1">
        <v>0.63022</v>
      </c>
      <c r="K688" s="2">
        <v>0.47849999999999998</v>
      </c>
      <c r="N688" s="3">
        <v>2700.1286599999999</v>
      </c>
      <c r="O688" s="1">
        <v>0.97989000000000004</v>
      </c>
      <c r="P688" s="1">
        <v>0.95272000000000001</v>
      </c>
      <c r="Q688" s="1">
        <v>0.99792999999999998</v>
      </c>
      <c r="R688" s="2">
        <v>0.94369000000000003</v>
      </c>
      <c r="U688" s="3">
        <v>3350.0882000000001</v>
      </c>
      <c r="V688" s="1">
        <v>0.56459000000000004</v>
      </c>
      <c r="W688" s="1">
        <v>0.53581000000000001</v>
      </c>
      <c r="X688" s="1">
        <v>0.49939</v>
      </c>
      <c r="Y688" s="1">
        <v>0.45344000000000001</v>
      </c>
      <c r="Z688" s="2">
        <v>0.42991000000000001</v>
      </c>
    </row>
    <row r="689" spans="2:26" x14ac:dyDescent="0.25">
      <c r="B689" s="3">
        <v>3349.1238699999999</v>
      </c>
      <c r="C689" s="1">
        <v>0.90329999999999999</v>
      </c>
      <c r="D689" s="2">
        <v>0.65776999999999997</v>
      </c>
      <c r="G689" s="3">
        <v>2698.2</v>
      </c>
      <c r="H689" s="1">
        <v>1.0178</v>
      </c>
      <c r="I689" s="1">
        <v>0.91180000000000005</v>
      </c>
      <c r="J689" s="1">
        <v>0.63105</v>
      </c>
      <c r="K689" s="2">
        <v>0.47887999999999997</v>
      </c>
      <c r="N689" s="3">
        <v>2698.2</v>
      </c>
      <c r="O689" s="1">
        <v>0.98001000000000005</v>
      </c>
      <c r="P689" s="1">
        <v>0.94908000000000003</v>
      </c>
      <c r="Q689" s="1">
        <v>0.99826000000000004</v>
      </c>
      <c r="R689" s="2">
        <v>0.93945999999999996</v>
      </c>
      <c r="U689" s="3">
        <v>3349.1238699999999</v>
      </c>
      <c r="V689" s="1">
        <v>0.56457000000000002</v>
      </c>
      <c r="W689" s="1">
        <v>0.53593999999999997</v>
      </c>
      <c r="X689" s="1">
        <v>0.49936999999999998</v>
      </c>
      <c r="Y689" s="1">
        <v>0.45346999999999998</v>
      </c>
      <c r="Z689" s="2">
        <v>0.42992999999999998</v>
      </c>
    </row>
    <row r="690" spans="2:26" x14ac:dyDescent="0.25">
      <c r="B690" s="3">
        <v>3348.1595400000001</v>
      </c>
      <c r="C690" s="1">
        <v>0.90339999999999998</v>
      </c>
      <c r="D690" s="2">
        <v>0.65771999999999997</v>
      </c>
      <c r="G690" s="3">
        <v>2696.2713399999998</v>
      </c>
      <c r="H690" s="1">
        <v>1.01813</v>
      </c>
      <c r="I690" s="1">
        <v>0.91252</v>
      </c>
      <c r="J690" s="1">
        <v>0.63126000000000004</v>
      </c>
      <c r="K690" s="2">
        <v>0.47863</v>
      </c>
      <c r="N690" s="3">
        <v>2696.2713399999998</v>
      </c>
      <c r="O690" s="1">
        <v>0.97992999999999997</v>
      </c>
      <c r="P690" s="1">
        <v>0.94784999999999997</v>
      </c>
      <c r="Q690" s="1">
        <v>0.99824999999999997</v>
      </c>
      <c r="R690" s="2">
        <v>0.93725999999999998</v>
      </c>
      <c r="U690" s="3">
        <v>3348.1595400000001</v>
      </c>
      <c r="V690" s="1">
        <v>0.56454000000000004</v>
      </c>
      <c r="W690" s="1">
        <v>0.53593999999999997</v>
      </c>
      <c r="X690" s="1">
        <v>0.49936999999999998</v>
      </c>
      <c r="Y690" s="1">
        <v>0.45354</v>
      </c>
      <c r="Z690" s="2">
        <v>0.42997000000000002</v>
      </c>
    </row>
    <row r="691" spans="2:26" x14ac:dyDescent="0.25">
      <c r="B691" s="3">
        <v>3347.1952099999999</v>
      </c>
      <c r="C691" s="1">
        <v>0.90368999999999999</v>
      </c>
      <c r="D691" s="2">
        <v>0.65703999999999996</v>
      </c>
      <c r="G691" s="3">
        <v>2694.34267</v>
      </c>
      <c r="H691" s="1">
        <v>1.0182800000000001</v>
      </c>
      <c r="I691" s="1">
        <v>0.91300000000000003</v>
      </c>
      <c r="J691" s="1">
        <v>0.63109999999999999</v>
      </c>
      <c r="K691" s="2">
        <v>0.47815000000000002</v>
      </c>
      <c r="N691" s="3">
        <v>2694.34267</v>
      </c>
      <c r="O691" s="1">
        <v>0.97977999999999998</v>
      </c>
      <c r="P691" s="1">
        <v>0.94762000000000002</v>
      </c>
      <c r="Q691" s="1">
        <v>0.99787000000000003</v>
      </c>
      <c r="R691" s="2">
        <v>0.93723000000000001</v>
      </c>
      <c r="U691" s="3">
        <v>3347.1952099999999</v>
      </c>
      <c r="V691" s="1">
        <v>0.56452000000000002</v>
      </c>
      <c r="W691" s="1">
        <v>0.53591</v>
      </c>
      <c r="X691" s="1">
        <v>0.49929000000000001</v>
      </c>
      <c r="Y691" s="1">
        <v>0.45361000000000001</v>
      </c>
      <c r="Z691" s="2">
        <v>0.43006</v>
      </c>
    </row>
    <row r="692" spans="2:26" x14ac:dyDescent="0.25">
      <c r="B692" s="3">
        <v>3346.2308800000001</v>
      </c>
      <c r="C692" s="1">
        <v>0.90349999999999997</v>
      </c>
      <c r="D692" s="2">
        <v>0.65605000000000002</v>
      </c>
      <c r="G692" s="3">
        <v>2692.41401</v>
      </c>
      <c r="H692" s="1">
        <v>1.0180899999999999</v>
      </c>
      <c r="I692" s="1">
        <v>0.91356999999999999</v>
      </c>
      <c r="J692" s="1">
        <v>0.63066</v>
      </c>
      <c r="K692" s="2">
        <v>0.47761999999999999</v>
      </c>
      <c r="N692" s="3">
        <v>2692.41401</v>
      </c>
      <c r="O692" s="1">
        <v>0.97962000000000005</v>
      </c>
      <c r="P692" s="1">
        <v>0.94864999999999999</v>
      </c>
      <c r="Q692" s="1">
        <v>0.99743000000000004</v>
      </c>
      <c r="R692" s="2">
        <v>0.93991999999999998</v>
      </c>
      <c r="U692" s="3">
        <v>3346.2308800000001</v>
      </c>
      <c r="V692" s="1">
        <v>0.56457000000000002</v>
      </c>
      <c r="W692" s="1">
        <v>0.53598000000000001</v>
      </c>
      <c r="X692" s="1">
        <v>0.49922</v>
      </c>
      <c r="Y692" s="1">
        <v>0.45365</v>
      </c>
      <c r="Z692" s="2">
        <v>0.43021999999999999</v>
      </c>
    </row>
    <row r="693" spans="2:26" x14ac:dyDescent="0.25">
      <c r="B693" s="3">
        <v>3345.2665499999998</v>
      </c>
      <c r="C693" s="1">
        <v>0.90276000000000001</v>
      </c>
      <c r="D693" s="2">
        <v>0.65586</v>
      </c>
      <c r="G693" s="3">
        <v>2690.4853499999999</v>
      </c>
      <c r="H693" s="1">
        <v>1.01719</v>
      </c>
      <c r="I693" s="1">
        <v>0.91276999999999997</v>
      </c>
      <c r="J693" s="1">
        <v>0.62931999999999999</v>
      </c>
      <c r="K693" s="2">
        <v>0.47664000000000001</v>
      </c>
      <c r="N693" s="3">
        <v>2690.4853499999999</v>
      </c>
      <c r="O693" s="1">
        <v>0.97931999999999997</v>
      </c>
      <c r="P693" s="1">
        <v>0.95132000000000005</v>
      </c>
      <c r="Q693" s="1">
        <v>0.99717</v>
      </c>
      <c r="R693" s="2">
        <v>0.94516</v>
      </c>
      <c r="U693" s="3">
        <v>3345.2665499999998</v>
      </c>
      <c r="V693" s="1">
        <v>0.56476999999999999</v>
      </c>
      <c r="W693" s="1">
        <v>0.53615999999999997</v>
      </c>
      <c r="X693" s="1">
        <v>0.49929000000000001</v>
      </c>
      <c r="Y693" s="1">
        <v>0.45362000000000002</v>
      </c>
      <c r="Z693" s="2">
        <v>0.43032999999999999</v>
      </c>
    </row>
    <row r="694" spans="2:26" x14ac:dyDescent="0.25">
      <c r="B694" s="3">
        <v>3344.3022099999998</v>
      </c>
      <c r="C694" s="1">
        <v>0.90220999999999996</v>
      </c>
      <c r="D694" s="2">
        <v>0.65664999999999996</v>
      </c>
      <c r="G694" s="3">
        <v>2688.5566800000001</v>
      </c>
      <c r="H694" s="1">
        <v>1.0159100000000001</v>
      </c>
      <c r="I694" s="1">
        <v>0.91047999999999996</v>
      </c>
      <c r="J694" s="1">
        <v>0.62751999999999997</v>
      </c>
      <c r="K694" s="2">
        <v>0.47513</v>
      </c>
      <c r="N694" s="3">
        <v>2688.5566800000001</v>
      </c>
      <c r="O694" s="1">
        <v>0.97885</v>
      </c>
      <c r="P694" s="1">
        <v>0.95350999999999997</v>
      </c>
      <c r="Q694" s="1">
        <v>0.99702000000000002</v>
      </c>
      <c r="R694" s="2">
        <v>0.94857000000000002</v>
      </c>
      <c r="U694" s="3">
        <v>3344.3022099999998</v>
      </c>
      <c r="V694" s="1">
        <v>0.56494999999999995</v>
      </c>
      <c r="W694" s="1">
        <v>0.53637000000000001</v>
      </c>
      <c r="X694" s="1">
        <v>0.49941000000000002</v>
      </c>
      <c r="Y694" s="1">
        <v>0.45362000000000002</v>
      </c>
      <c r="Z694" s="2">
        <v>0.43038999999999999</v>
      </c>
    </row>
    <row r="695" spans="2:26" x14ac:dyDescent="0.25">
      <c r="B695" s="3">
        <v>3343.33788</v>
      </c>
      <c r="C695" s="1">
        <v>0.90227000000000002</v>
      </c>
      <c r="D695" s="2">
        <v>0.65742999999999996</v>
      </c>
      <c r="G695" s="3">
        <v>2686.6280200000001</v>
      </c>
      <c r="H695" s="1">
        <v>1.0153799999999999</v>
      </c>
      <c r="I695" s="1">
        <v>0.90934999999999999</v>
      </c>
      <c r="J695" s="1">
        <v>0.62636999999999998</v>
      </c>
      <c r="K695" s="2">
        <v>0.47389999999999999</v>
      </c>
      <c r="N695" s="3">
        <v>2686.6280200000001</v>
      </c>
      <c r="O695" s="1">
        <v>0.97846999999999995</v>
      </c>
      <c r="P695" s="1">
        <v>0.95448</v>
      </c>
      <c r="Q695" s="1">
        <v>0.99702000000000002</v>
      </c>
      <c r="R695" s="2">
        <v>0.94777</v>
      </c>
      <c r="U695" s="3">
        <v>3343.33788</v>
      </c>
      <c r="V695" s="1">
        <v>0.56493000000000004</v>
      </c>
      <c r="W695" s="1">
        <v>0.53649999999999998</v>
      </c>
      <c r="X695" s="1">
        <v>0.49944</v>
      </c>
      <c r="Y695" s="1">
        <v>0.45368000000000003</v>
      </c>
      <c r="Z695" s="2">
        <v>0.43045</v>
      </c>
    </row>
    <row r="696" spans="2:26" x14ac:dyDescent="0.25">
      <c r="B696" s="3">
        <v>3342.3735499999998</v>
      </c>
      <c r="C696" s="1">
        <v>0.90269999999999995</v>
      </c>
      <c r="D696" s="2">
        <v>0.65732000000000002</v>
      </c>
      <c r="G696" s="3">
        <v>2684.6993600000001</v>
      </c>
      <c r="H696" s="1">
        <v>1.01586</v>
      </c>
      <c r="I696" s="1">
        <v>0.91017000000000003</v>
      </c>
      <c r="J696" s="1">
        <v>0.62614999999999998</v>
      </c>
      <c r="K696" s="2">
        <v>0.47376000000000001</v>
      </c>
      <c r="N696" s="3">
        <v>2684.6993600000001</v>
      </c>
      <c r="O696" s="1">
        <v>0.97841999999999996</v>
      </c>
      <c r="P696" s="1">
        <v>0.95672999999999997</v>
      </c>
      <c r="Q696" s="1">
        <v>0.99753000000000003</v>
      </c>
      <c r="R696" s="2">
        <v>0.94779999999999998</v>
      </c>
      <c r="U696" s="3">
        <v>3342.3735499999998</v>
      </c>
      <c r="V696" s="1">
        <v>0.56479999999999997</v>
      </c>
      <c r="W696" s="1">
        <v>0.53647</v>
      </c>
      <c r="X696" s="1">
        <v>0.49941000000000002</v>
      </c>
      <c r="Y696" s="1">
        <v>0.45379000000000003</v>
      </c>
      <c r="Z696" s="2">
        <v>0.43056</v>
      </c>
    </row>
    <row r="697" spans="2:26" x14ac:dyDescent="0.25">
      <c r="B697" s="3">
        <v>3341.40922</v>
      </c>
      <c r="C697" s="1">
        <v>0.90300000000000002</v>
      </c>
      <c r="D697" s="2">
        <v>0.65639000000000003</v>
      </c>
      <c r="G697" s="3">
        <v>2682.7706899999998</v>
      </c>
      <c r="H697" s="1">
        <v>1.0168600000000001</v>
      </c>
      <c r="I697" s="1">
        <v>0.91083999999999998</v>
      </c>
      <c r="J697" s="1">
        <v>0.62653999999999999</v>
      </c>
      <c r="K697" s="2">
        <v>0.47444999999999998</v>
      </c>
      <c r="N697" s="3">
        <v>2682.7706899999998</v>
      </c>
      <c r="O697" s="1">
        <v>0.97863999999999995</v>
      </c>
      <c r="P697" s="1">
        <v>0.95884999999999998</v>
      </c>
      <c r="Q697" s="1">
        <v>0.99831000000000003</v>
      </c>
      <c r="R697" s="2">
        <v>0.94971000000000005</v>
      </c>
      <c r="U697" s="3">
        <v>3341.40922</v>
      </c>
      <c r="V697" s="1">
        <v>0.56474000000000002</v>
      </c>
      <c r="W697" s="1">
        <v>0.53637000000000001</v>
      </c>
      <c r="X697" s="1">
        <v>0.49936999999999998</v>
      </c>
      <c r="Y697" s="1">
        <v>0.45387</v>
      </c>
      <c r="Z697" s="2">
        <v>0.43070999999999998</v>
      </c>
    </row>
    <row r="698" spans="2:26" x14ac:dyDescent="0.25">
      <c r="B698" s="3">
        <v>3340.4448900000002</v>
      </c>
      <c r="C698" s="1">
        <v>0.90273000000000003</v>
      </c>
      <c r="D698" s="2">
        <v>0.65547999999999995</v>
      </c>
      <c r="G698" s="3">
        <v>2680.8420299999998</v>
      </c>
      <c r="H698" s="1">
        <v>1.0176400000000001</v>
      </c>
      <c r="I698" s="1">
        <v>0.91108999999999996</v>
      </c>
      <c r="J698" s="1">
        <v>0.62705</v>
      </c>
      <c r="K698" s="2">
        <v>0.47543000000000002</v>
      </c>
      <c r="N698" s="3">
        <v>2680.8420299999998</v>
      </c>
      <c r="O698" s="1">
        <v>0.97894000000000003</v>
      </c>
      <c r="P698" s="1">
        <v>0.96060000000000001</v>
      </c>
      <c r="Q698" s="1">
        <v>0.99851000000000001</v>
      </c>
      <c r="R698" s="2">
        <v>0.95289999999999997</v>
      </c>
      <c r="U698" s="3">
        <v>3340.4448900000002</v>
      </c>
      <c r="V698" s="1">
        <v>0.56479000000000001</v>
      </c>
      <c r="W698" s="1">
        <v>0.53637999999999997</v>
      </c>
      <c r="X698" s="1">
        <v>0.49941000000000002</v>
      </c>
      <c r="Y698" s="1">
        <v>0.45388000000000001</v>
      </c>
      <c r="Z698" s="2">
        <v>0.43080000000000002</v>
      </c>
    </row>
    <row r="699" spans="2:26" x14ac:dyDescent="0.25">
      <c r="B699" s="3">
        <v>3339.48056</v>
      </c>
      <c r="C699" s="1">
        <v>0.90193000000000001</v>
      </c>
      <c r="D699" s="2">
        <v>0.65542</v>
      </c>
      <c r="G699" s="3">
        <v>2678.9133700000002</v>
      </c>
      <c r="H699" s="1">
        <v>1.0178799999999999</v>
      </c>
      <c r="I699" s="1">
        <v>0.91318999999999995</v>
      </c>
      <c r="J699" s="1">
        <v>0.62800999999999996</v>
      </c>
      <c r="K699" s="2">
        <v>0.47665999999999997</v>
      </c>
      <c r="N699" s="3">
        <v>2678.9133700000002</v>
      </c>
      <c r="O699" s="1">
        <v>0.97931999999999997</v>
      </c>
      <c r="P699" s="1">
        <v>0.96763999999999994</v>
      </c>
      <c r="Q699" s="1">
        <v>0.99819000000000002</v>
      </c>
      <c r="R699" s="2">
        <v>0.96304000000000001</v>
      </c>
      <c r="U699" s="3">
        <v>3339.48056</v>
      </c>
      <c r="V699" s="1">
        <v>0.56488000000000005</v>
      </c>
      <c r="W699" s="1">
        <v>0.53656999999999999</v>
      </c>
      <c r="X699" s="1">
        <v>0.49951000000000001</v>
      </c>
      <c r="Y699" s="1">
        <v>0.45384000000000002</v>
      </c>
      <c r="Z699" s="2">
        <v>0.43078</v>
      </c>
    </row>
    <row r="700" spans="2:26" x14ac:dyDescent="0.25">
      <c r="B700" s="3">
        <v>3338.51622</v>
      </c>
      <c r="C700" s="1">
        <v>0.90122999999999998</v>
      </c>
      <c r="D700" s="2">
        <v>0.65602000000000005</v>
      </c>
      <c r="G700" s="3">
        <v>2676.9847</v>
      </c>
      <c r="H700" s="1">
        <v>1.01797</v>
      </c>
      <c r="I700" s="1">
        <v>0.91649000000000003</v>
      </c>
      <c r="J700" s="1">
        <v>0.62970999999999999</v>
      </c>
      <c r="K700" s="2">
        <v>0.47777999999999998</v>
      </c>
      <c r="N700" s="3">
        <v>2676.9847</v>
      </c>
      <c r="O700" s="1">
        <v>0.97967000000000004</v>
      </c>
      <c r="P700" s="1">
        <v>0.97470999999999997</v>
      </c>
      <c r="Q700" s="1">
        <v>0.99778999999999995</v>
      </c>
      <c r="R700" s="2">
        <v>0.97272000000000003</v>
      </c>
      <c r="U700" s="3">
        <v>3338.51622</v>
      </c>
      <c r="V700" s="1">
        <v>0.56494999999999995</v>
      </c>
      <c r="W700" s="1">
        <v>0.53680000000000005</v>
      </c>
      <c r="X700" s="1">
        <v>0.49958999999999998</v>
      </c>
      <c r="Y700" s="1">
        <v>0.45385999999999999</v>
      </c>
      <c r="Z700" s="2">
        <v>0.43078</v>
      </c>
    </row>
    <row r="701" spans="2:26" x14ac:dyDescent="0.25">
      <c r="B701" s="3">
        <v>3337.5518900000002</v>
      </c>
      <c r="C701" s="1">
        <v>0.90161000000000002</v>
      </c>
      <c r="D701" s="2">
        <v>0.65651000000000004</v>
      </c>
      <c r="G701" s="3">
        <v>2675.0560399999999</v>
      </c>
      <c r="H701" s="1">
        <v>1.0182800000000001</v>
      </c>
      <c r="I701" s="1">
        <v>0.91796999999999995</v>
      </c>
      <c r="J701" s="1">
        <v>0.63093999999999995</v>
      </c>
      <c r="K701" s="2">
        <v>0.47828999999999999</v>
      </c>
      <c r="N701" s="3">
        <v>2675.0560399999999</v>
      </c>
      <c r="O701" s="1">
        <v>0.97982999999999998</v>
      </c>
      <c r="P701" s="1">
        <v>0.97048000000000001</v>
      </c>
      <c r="Q701" s="1">
        <v>0.99726000000000004</v>
      </c>
      <c r="R701" s="2">
        <v>0.96716999999999997</v>
      </c>
      <c r="U701" s="3">
        <v>3337.5518900000002</v>
      </c>
      <c r="V701" s="1">
        <v>0.56503000000000003</v>
      </c>
      <c r="W701" s="1">
        <v>0.53690000000000004</v>
      </c>
      <c r="X701" s="1">
        <v>0.49958999999999998</v>
      </c>
      <c r="Y701" s="1">
        <v>0.45395999999999997</v>
      </c>
      <c r="Z701" s="2">
        <v>0.43087999999999999</v>
      </c>
    </row>
    <row r="702" spans="2:26" x14ac:dyDescent="0.25">
      <c r="B702" s="3">
        <v>3336.5875599999999</v>
      </c>
      <c r="C702" s="1">
        <v>0.90315999999999996</v>
      </c>
      <c r="D702" s="2">
        <v>0.65673999999999999</v>
      </c>
      <c r="G702" s="3">
        <v>2673.1273799999999</v>
      </c>
      <c r="H702" s="1">
        <v>1.01874</v>
      </c>
      <c r="I702" s="1">
        <v>0.91774</v>
      </c>
      <c r="J702" s="1">
        <v>0.63097999999999999</v>
      </c>
      <c r="K702" s="2">
        <v>0.47871999999999998</v>
      </c>
      <c r="N702" s="3">
        <v>2673.1273799999999</v>
      </c>
      <c r="O702" s="1">
        <v>0.97996000000000005</v>
      </c>
      <c r="P702" s="1">
        <v>0.96257000000000004</v>
      </c>
      <c r="Q702" s="1">
        <v>0.99707000000000001</v>
      </c>
      <c r="R702" s="2">
        <v>0.95677999999999996</v>
      </c>
      <c r="U702" s="3">
        <v>3336.5875599999999</v>
      </c>
      <c r="V702" s="1">
        <v>0.56511999999999996</v>
      </c>
      <c r="W702" s="1">
        <v>0.53683000000000003</v>
      </c>
      <c r="X702" s="1">
        <v>0.49958000000000002</v>
      </c>
      <c r="Y702" s="1">
        <v>0.45402999999999999</v>
      </c>
      <c r="Z702" s="2">
        <v>0.43103000000000002</v>
      </c>
    </row>
    <row r="703" spans="2:26" x14ac:dyDescent="0.25">
      <c r="B703" s="3">
        <v>3335.6232300000001</v>
      </c>
      <c r="C703" s="1">
        <v>0.90436000000000005</v>
      </c>
      <c r="D703" s="2">
        <v>0.65678999999999998</v>
      </c>
      <c r="G703" s="3">
        <v>2671.1987100000001</v>
      </c>
      <c r="H703" s="1">
        <v>1.0189699999999999</v>
      </c>
      <c r="I703" s="1">
        <v>0.91769000000000001</v>
      </c>
      <c r="J703" s="1">
        <v>0.63058999999999998</v>
      </c>
      <c r="K703" s="2">
        <v>0.47916999999999998</v>
      </c>
      <c r="N703" s="3">
        <v>2671.1987100000001</v>
      </c>
      <c r="O703" s="1">
        <v>0.98009999999999997</v>
      </c>
      <c r="P703" s="1">
        <v>0.96031999999999995</v>
      </c>
      <c r="Q703" s="1">
        <v>0.99746999999999997</v>
      </c>
      <c r="R703" s="2">
        <v>0.95372999999999997</v>
      </c>
      <c r="U703" s="3">
        <v>3335.6232300000001</v>
      </c>
      <c r="V703" s="1">
        <v>0.56515000000000004</v>
      </c>
      <c r="W703" s="1">
        <v>0.53669999999999995</v>
      </c>
      <c r="X703" s="1">
        <v>0.49961</v>
      </c>
      <c r="Y703" s="1">
        <v>0.45407999999999998</v>
      </c>
      <c r="Z703" s="2">
        <v>0.43114999999999998</v>
      </c>
    </row>
    <row r="704" spans="2:26" x14ac:dyDescent="0.25">
      <c r="B704" s="3">
        <v>3334.6588999999999</v>
      </c>
      <c r="C704" s="1">
        <v>0.90417999999999998</v>
      </c>
      <c r="D704" s="2">
        <v>0.65639999999999998</v>
      </c>
      <c r="G704" s="3">
        <v>2669.2700500000001</v>
      </c>
      <c r="H704" s="1">
        <v>1.01895</v>
      </c>
      <c r="I704" s="1">
        <v>0.91785000000000005</v>
      </c>
      <c r="J704" s="1">
        <v>0.63038000000000005</v>
      </c>
      <c r="K704" s="2">
        <v>0.47871000000000002</v>
      </c>
      <c r="N704" s="3">
        <v>2669.2700500000001</v>
      </c>
      <c r="O704" s="1">
        <v>0.97996000000000005</v>
      </c>
      <c r="P704" s="1">
        <v>0.95921000000000001</v>
      </c>
      <c r="Q704" s="1">
        <v>0.99763000000000002</v>
      </c>
      <c r="R704" s="2">
        <v>0.95218000000000003</v>
      </c>
      <c r="U704" s="3">
        <v>3334.6588999999999</v>
      </c>
      <c r="V704" s="1">
        <v>0.56511</v>
      </c>
      <c r="W704" s="1">
        <v>0.53666999999999998</v>
      </c>
      <c r="X704" s="1">
        <v>0.49969000000000002</v>
      </c>
      <c r="Y704" s="1">
        <v>0.45417000000000002</v>
      </c>
      <c r="Z704" s="2">
        <v>0.43123</v>
      </c>
    </row>
    <row r="705" spans="2:26" x14ac:dyDescent="0.25">
      <c r="B705" s="3">
        <v>3333.6945700000001</v>
      </c>
      <c r="C705" s="1">
        <v>0.90344999999999998</v>
      </c>
      <c r="D705" s="2">
        <v>0.65566999999999998</v>
      </c>
      <c r="G705" s="3">
        <v>2667.34139</v>
      </c>
      <c r="H705" s="1">
        <v>1.01892</v>
      </c>
      <c r="I705" s="1">
        <v>0.91739999999999999</v>
      </c>
      <c r="J705" s="1">
        <v>0.63031000000000004</v>
      </c>
      <c r="K705" s="2">
        <v>0.47765999999999997</v>
      </c>
      <c r="N705" s="3">
        <v>2667.34139</v>
      </c>
      <c r="O705" s="1">
        <v>0.97963</v>
      </c>
      <c r="P705" s="1">
        <v>0.95801999999999998</v>
      </c>
      <c r="Q705" s="1">
        <v>0.99741999999999997</v>
      </c>
      <c r="R705" s="2">
        <v>0.95028999999999997</v>
      </c>
      <c r="U705" s="3">
        <v>3333.6945700000001</v>
      </c>
      <c r="V705" s="1">
        <v>0.56510000000000005</v>
      </c>
      <c r="W705" s="1">
        <v>0.53676000000000001</v>
      </c>
      <c r="X705" s="1">
        <v>0.49976999999999999</v>
      </c>
      <c r="Y705" s="1">
        <v>0.45430999999999999</v>
      </c>
      <c r="Z705" s="2">
        <v>0.43131999999999998</v>
      </c>
    </row>
    <row r="706" spans="2:26" x14ac:dyDescent="0.25">
      <c r="B706" s="3">
        <v>3332.7302300000001</v>
      </c>
      <c r="C706" s="1">
        <v>0.90293999999999996</v>
      </c>
      <c r="D706" s="2">
        <v>0.65532999999999997</v>
      </c>
      <c r="G706" s="3">
        <v>2665.4127199999998</v>
      </c>
      <c r="H706" s="1">
        <v>1.0187200000000001</v>
      </c>
      <c r="I706" s="1">
        <v>0.91688999999999998</v>
      </c>
      <c r="J706" s="1">
        <v>0.63002999999999998</v>
      </c>
      <c r="K706" s="2">
        <v>0.47719</v>
      </c>
      <c r="N706" s="3">
        <v>2665.4127199999998</v>
      </c>
      <c r="O706" s="1">
        <v>0.97948999999999997</v>
      </c>
      <c r="P706" s="1">
        <v>0.95899000000000001</v>
      </c>
      <c r="Q706" s="1">
        <v>0.99734</v>
      </c>
      <c r="R706" s="2">
        <v>0.9506</v>
      </c>
      <c r="U706" s="3">
        <v>3332.7302300000001</v>
      </c>
      <c r="V706" s="1">
        <v>0.56513999999999998</v>
      </c>
      <c r="W706" s="1">
        <v>0.53683999999999998</v>
      </c>
      <c r="X706" s="1">
        <v>0.49976999999999999</v>
      </c>
      <c r="Y706" s="1">
        <v>0.45445000000000002</v>
      </c>
      <c r="Z706" s="2">
        <v>0.43147999999999997</v>
      </c>
    </row>
    <row r="707" spans="2:26" x14ac:dyDescent="0.25">
      <c r="B707" s="3">
        <v>3331.7658999999999</v>
      </c>
      <c r="C707" s="1">
        <v>0.90264999999999995</v>
      </c>
      <c r="D707" s="2">
        <v>0.65559999999999996</v>
      </c>
      <c r="G707" s="3">
        <v>2663.4840600000002</v>
      </c>
      <c r="H707" s="1">
        <v>1.0182100000000001</v>
      </c>
      <c r="I707" s="1">
        <v>0.91669</v>
      </c>
      <c r="J707" s="1">
        <v>0.62924000000000002</v>
      </c>
      <c r="K707" s="2">
        <v>0.47716999999999998</v>
      </c>
      <c r="N707" s="3">
        <v>2663.4840600000002</v>
      </c>
      <c r="O707" s="1">
        <v>0.97948000000000002</v>
      </c>
      <c r="P707" s="1">
        <v>0.95726999999999995</v>
      </c>
      <c r="Q707" s="1">
        <v>0.99724000000000002</v>
      </c>
      <c r="R707" s="2">
        <v>0.94859000000000004</v>
      </c>
      <c r="U707" s="3">
        <v>3331.7658999999999</v>
      </c>
      <c r="V707" s="1">
        <v>0.56518000000000002</v>
      </c>
      <c r="W707" s="1">
        <v>0.53681000000000001</v>
      </c>
      <c r="X707" s="1">
        <v>0.49974000000000002</v>
      </c>
      <c r="Y707" s="1">
        <v>0.4546</v>
      </c>
      <c r="Z707" s="2">
        <v>0.43164999999999998</v>
      </c>
    </row>
    <row r="708" spans="2:26" x14ac:dyDescent="0.25">
      <c r="B708" s="3">
        <v>3330.8015700000001</v>
      </c>
      <c r="C708" s="1">
        <v>0.90276999999999996</v>
      </c>
      <c r="D708" s="2">
        <v>0.65602000000000005</v>
      </c>
      <c r="G708" s="3">
        <v>2661.5554000000002</v>
      </c>
      <c r="H708" s="1">
        <v>1.0176000000000001</v>
      </c>
      <c r="I708" s="1">
        <v>0.91576999999999997</v>
      </c>
      <c r="J708" s="1">
        <v>0.62805</v>
      </c>
      <c r="K708" s="2">
        <v>0.47671999999999998</v>
      </c>
      <c r="N708" s="3">
        <v>2661.5554000000002</v>
      </c>
      <c r="O708" s="1">
        <v>0.97933999999999999</v>
      </c>
      <c r="P708" s="1">
        <v>0.95206000000000002</v>
      </c>
      <c r="Q708" s="1">
        <v>0.99690999999999996</v>
      </c>
      <c r="R708" s="2">
        <v>0.94293000000000005</v>
      </c>
      <c r="U708" s="3">
        <v>3330.8015700000001</v>
      </c>
      <c r="V708" s="1">
        <v>0.56523999999999996</v>
      </c>
      <c r="W708" s="1">
        <v>0.53676000000000001</v>
      </c>
      <c r="X708" s="1">
        <v>0.49974000000000002</v>
      </c>
      <c r="Y708" s="1">
        <v>0.45472000000000001</v>
      </c>
      <c r="Z708" s="2">
        <v>0.43169999999999997</v>
      </c>
    </row>
    <row r="709" spans="2:26" x14ac:dyDescent="0.25">
      <c r="B709" s="3">
        <v>3329.8372399999998</v>
      </c>
      <c r="C709" s="1">
        <v>0.90339999999999998</v>
      </c>
      <c r="D709" s="2">
        <v>0.65624000000000005</v>
      </c>
      <c r="G709" s="3">
        <v>2659.62673</v>
      </c>
      <c r="H709" s="1">
        <v>1.01702</v>
      </c>
      <c r="I709" s="1">
        <v>0.91444999999999999</v>
      </c>
      <c r="J709" s="1">
        <v>0.62712999999999997</v>
      </c>
      <c r="K709" s="2">
        <v>0.47597</v>
      </c>
      <c r="N709" s="3">
        <v>2659.62673</v>
      </c>
      <c r="O709" s="1">
        <v>0.97911000000000004</v>
      </c>
      <c r="P709" s="1">
        <v>0.95013000000000003</v>
      </c>
      <c r="Q709" s="1">
        <v>0.99663000000000002</v>
      </c>
      <c r="R709" s="2">
        <v>0.93979000000000001</v>
      </c>
      <c r="U709" s="3">
        <v>3329.8372399999998</v>
      </c>
      <c r="V709" s="1">
        <v>0.56533999999999995</v>
      </c>
      <c r="W709" s="1">
        <v>0.53678000000000003</v>
      </c>
      <c r="X709" s="1">
        <v>0.49978</v>
      </c>
      <c r="Y709" s="1">
        <v>0.45478000000000002</v>
      </c>
      <c r="Z709" s="2">
        <v>0.43169000000000002</v>
      </c>
    </row>
    <row r="710" spans="2:26" x14ac:dyDescent="0.25">
      <c r="B710" s="3">
        <v>3328.87291</v>
      </c>
      <c r="C710" s="1">
        <v>0.90398000000000001</v>
      </c>
      <c r="D710" s="2">
        <v>0.65622000000000003</v>
      </c>
      <c r="G710" s="3">
        <v>2657.6980699999999</v>
      </c>
      <c r="H710" s="1">
        <v>1.0164500000000001</v>
      </c>
      <c r="I710" s="1">
        <v>0.91402000000000005</v>
      </c>
      <c r="J710" s="1">
        <v>0.62695000000000001</v>
      </c>
      <c r="K710" s="2">
        <v>0.47559000000000001</v>
      </c>
      <c r="N710" s="3">
        <v>2657.6980699999999</v>
      </c>
      <c r="O710" s="1">
        <v>0.97899000000000003</v>
      </c>
      <c r="P710" s="1">
        <v>0.95272000000000001</v>
      </c>
      <c r="Q710" s="1">
        <v>0.99650000000000005</v>
      </c>
      <c r="R710" s="2">
        <v>0.94199999999999995</v>
      </c>
      <c r="U710" s="3">
        <v>3328.87291</v>
      </c>
      <c r="V710" s="1">
        <v>0.56542000000000003</v>
      </c>
      <c r="W710" s="1">
        <v>0.53693000000000002</v>
      </c>
      <c r="X710" s="1">
        <v>0.49984000000000001</v>
      </c>
      <c r="Y710" s="1">
        <v>0.45480999999999999</v>
      </c>
      <c r="Z710" s="2">
        <v>0.43170999999999998</v>
      </c>
    </row>
    <row r="711" spans="2:26" x14ac:dyDescent="0.25">
      <c r="B711" s="3">
        <v>3327.9085799999998</v>
      </c>
      <c r="C711" s="1">
        <v>0.90373000000000003</v>
      </c>
      <c r="D711" s="2">
        <v>0.65625</v>
      </c>
      <c r="G711" s="3">
        <v>2655.7694099999999</v>
      </c>
      <c r="H711" s="1">
        <v>1.0159400000000001</v>
      </c>
      <c r="I711" s="1">
        <v>0.91432000000000002</v>
      </c>
      <c r="J711" s="1">
        <v>0.62712000000000001</v>
      </c>
      <c r="K711" s="2">
        <v>0.47538999999999998</v>
      </c>
      <c r="N711" s="3">
        <v>2655.7694099999999</v>
      </c>
      <c r="O711" s="1">
        <v>0.97892999999999997</v>
      </c>
      <c r="P711" s="1">
        <v>0.95548</v>
      </c>
      <c r="Q711" s="1">
        <v>0.99643999999999999</v>
      </c>
      <c r="R711" s="2">
        <v>0.94564000000000004</v>
      </c>
      <c r="U711" s="3">
        <v>3327.9085799999998</v>
      </c>
      <c r="V711" s="1">
        <v>0.56545999999999996</v>
      </c>
      <c r="W711" s="1">
        <v>0.53713</v>
      </c>
      <c r="X711" s="1">
        <v>0.49987999999999999</v>
      </c>
      <c r="Y711" s="1">
        <v>0.45485999999999999</v>
      </c>
      <c r="Z711" s="2">
        <v>0.43178</v>
      </c>
    </row>
    <row r="712" spans="2:26" x14ac:dyDescent="0.25">
      <c r="B712" s="3">
        <v>3326.9442399999998</v>
      </c>
      <c r="C712" s="1">
        <v>0.90305000000000002</v>
      </c>
      <c r="D712" s="2">
        <v>0.65661999999999998</v>
      </c>
      <c r="G712" s="3">
        <v>2653.8407400000001</v>
      </c>
      <c r="H712" s="1">
        <v>1.0158499999999999</v>
      </c>
      <c r="I712" s="1">
        <v>0.91513</v>
      </c>
      <c r="J712" s="1">
        <v>0.62712999999999997</v>
      </c>
      <c r="K712" s="2">
        <v>0.47524</v>
      </c>
      <c r="N712" s="3">
        <v>2653.8407400000001</v>
      </c>
      <c r="O712" s="1">
        <v>0.97887999999999997</v>
      </c>
      <c r="P712" s="1">
        <v>0.95559000000000005</v>
      </c>
      <c r="Q712" s="1">
        <v>0.99661</v>
      </c>
      <c r="R712" s="2">
        <v>0.94628999999999996</v>
      </c>
      <c r="U712" s="3">
        <v>3326.9442399999998</v>
      </c>
      <c r="V712" s="1">
        <v>0.56547999999999998</v>
      </c>
      <c r="W712" s="1">
        <v>0.53722999999999999</v>
      </c>
      <c r="X712" s="1">
        <v>0.49986000000000003</v>
      </c>
      <c r="Y712" s="1">
        <v>0.45494000000000001</v>
      </c>
      <c r="Z712" s="2">
        <v>0.43189</v>
      </c>
    </row>
    <row r="713" spans="2:26" x14ac:dyDescent="0.25">
      <c r="B713" s="3">
        <v>3325.97991</v>
      </c>
      <c r="C713" s="1">
        <v>0.90300999999999998</v>
      </c>
      <c r="D713" s="2">
        <v>0.65708</v>
      </c>
      <c r="G713" s="3">
        <v>2651.9120800000001</v>
      </c>
      <c r="H713" s="1">
        <v>1.0164500000000001</v>
      </c>
      <c r="I713" s="1">
        <v>0.91674</v>
      </c>
      <c r="J713" s="1">
        <v>0.62734999999999996</v>
      </c>
      <c r="K713" s="2">
        <v>0.47594999999999998</v>
      </c>
      <c r="N713" s="3">
        <v>2651.9120800000001</v>
      </c>
      <c r="O713" s="1">
        <v>0.97909999999999997</v>
      </c>
      <c r="P713" s="1">
        <v>0.95321999999999996</v>
      </c>
      <c r="Q713" s="1">
        <v>0.99699000000000004</v>
      </c>
      <c r="R713" s="2">
        <v>0.94396000000000002</v>
      </c>
      <c r="U713" s="3">
        <v>3325.97991</v>
      </c>
      <c r="V713" s="1">
        <v>0.56545000000000001</v>
      </c>
      <c r="W713" s="1">
        <v>0.53717000000000004</v>
      </c>
      <c r="X713" s="1">
        <v>0.49983</v>
      </c>
      <c r="Y713" s="1">
        <v>0.45499000000000001</v>
      </c>
      <c r="Z713" s="2">
        <v>0.43195</v>
      </c>
    </row>
    <row r="714" spans="2:26" x14ac:dyDescent="0.25">
      <c r="B714" s="3">
        <v>3325.0155800000002</v>
      </c>
      <c r="C714" s="1">
        <v>0.90353000000000006</v>
      </c>
      <c r="D714" s="2">
        <v>0.65722999999999998</v>
      </c>
      <c r="G714" s="3">
        <v>2649.98342</v>
      </c>
      <c r="H714" s="1">
        <v>1.01732</v>
      </c>
      <c r="I714" s="1">
        <v>0.91827999999999999</v>
      </c>
      <c r="J714" s="1">
        <v>0.62821000000000005</v>
      </c>
      <c r="K714" s="2">
        <v>0.47760000000000002</v>
      </c>
      <c r="N714" s="3">
        <v>2649.98342</v>
      </c>
      <c r="O714" s="1">
        <v>0.97960999999999998</v>
      </c>
      <c r="P714" s="1">
        <v>0.95076000000000005</v>
      </c>
      <c r="Q714" s="1">
        <v>0.99712000000000001</v>
      </c>
      <c r="R714" s="2">
        <v>0.94169000000000003</v>
      </c>
      <c r="U714" s="3">
        <v>3325.0155800000002</v>
      </c>
      <c r="V714" s="1">
        <v>0.56545000000000001</v>
      </c>
      <c r="W714" s="1">
        <v>0.53712000000000004</v>
      </c>
      <c r="X714" s="1">
        <v>0.49981999999999999</v>
      </c>
      <c r="Y714" s="1">
        <v>0.45498</v>
      </c>
      <c r="Z714" s="2">
        <v>0.43192000000000003</v>
      </c>
    </row>
    <row r="715" spans="2:26" x14ac:dyDescent="0.25">
      <c r="B715" s="3">
        <v>3324.05125</v>
      </c>
      <c r="C715" s="1">
        <v>0.90410000000000001</v>
      </c>
      <c r="D715" s="2">
        <v>0.65715999999999997</v>
      </c>
      <c r="G715" s="3">
        <v>2648.0547499999998</v>
      </c>
      <c r="H715" s="1">
        <v>1.0179199999999999</v>
      </c>
      <c r="I715" s="1">
        <v>0.91898999999999997</v>
      </c>
      <c r="J715" s="1">
        <v>0.62939999999999996</v>
      </c>
      <c r="K715" s="2">
        <v>0.47903000000000001</v>
      </c>
      <c r="N715" s="3">
        <v>2648.0547499999998</v>
      </c>
      <c r="O715" s="1">
        <v>0.98004999999999998</v>
      </c>
      <c r="P715" s="1">
        <v>0.95204</v>
      </c>
      <c r="Q715" s="1">
        <v>0.99678999999999995</v>
      </c>
      <c r="R715" s="2">
        <v>0.94377999999999995</v>
      </c>
      <c r="U715" s="3">
        <v>3324.05125</v>
      </c>
      <c r="V715" s="1">
        <v>0.56552999999999998</v>
      </c>
      <c r="W715" s="1">
        <v>0.53720999999999997</v>
      </c>
      <c r="X715" s="1">
        <v>0.49986000000000003</v>
      </c>
      <c r="Y715" s="1">
        <v>0.45498</v>
      </c>
      <c r="Z715" s="2">
        <v>0.43186999999999998</v>
      </c>
    </row>
    <row r="716" spans="2:26" x14ac:dyDescent="0.25">
      <c r="B716" s="3">
        <v>3323.0869200000002</v>
      </c>
      <c r="C716" s="1">
        <v>0.90461000000000003</v>
      </c>
      <c r="D716" s="2">
        <v>0.65725999999999996</v>
      </c>
      <c r="G716" s="3">
        <v>2646.1260900000002</v>
      </c>
      <c r="H716" s="1">
        <v>1.01806</v>
      </c>
      <c r="I716" s="1">
        <v>0.91925000000000001</v>
      </c>
      <c r="J716" s="1">
        <v>0.63014999999999999</v>
      </c>
      <c r="K716" s="2">
        <v>0.47916999999999998</v>
      </c>
      <c r="N716" s="3">
        <v>2646.1260900000002</v>
      </c>
      <c r="O716" s="1">
        <v>0.98009999999999997</v>
      </c>
      <c r="P716" s="1">
        <v>0.96020000000000005</v>
      </c>
      <c r="Q716" s="1">
        <v>0.99656999999999996</v>
      </c>
      <c r="R716" s="2">
        <v>0.9536</v>
      </c>
      <c r="U716" s="3">
        <v>3323.0869200000002</v>
      </c>
      <c r="V716" s="1">
        <v>0.56569000000000003</v>
      </c>
      <c r="W716" s="1">
        <v>0.53730999999999995</v>
      </c>
      <c r="X716" s="1">
        <v>0.49996000000000002</v>
      </c>
      <c r="Y716" s="1">
        <v>0.45505000000000001</v>
      </c>
      <c r="Z716" s="2">
        <v>0.43192999999999998</v>
      </c>
    </row>
    <row r="717" spans="2:26" x14ac:dyDescent="0.25">
      <c r="B717" s="3">
        <v>3322.1225899999999</v>
      </c>
      <c r="C717" s="1">
        <v>0.90491999999999995</v>
      </c>
      <c r="D717" s="2">
        <v>0.65747999999999995</v>
      </c>
      <c r="G717" s="3">
        <v>2644.1974300000002</v>
      </c>
      <c r="H717" s="1">
        <v>1.0176099999999999</v>
      </c>
      <c r="I717" s="1">
        <v>0.91932999999999998</v>
      </c>
      <c r="J717" s="1">
        <v>0.62963000000000002</v>
      </c>
      <c r="K717" s="2">
        <v>0.47803000000000001</v>
      </c>
      <c r="N717" s="3">
        <v>2644.1974300000002</v>
      </c>
      <c r="O717" s="1">
        <v>0.97974000000000006</v>
      </c>
      <c r="P717" s="1">
        <v>0.97035000000000005</v>
      </c>
      <c r="Q717" s="1">
        <v>0.99678</v>
      </c>
      <c r="R717" s="2">
        <v>0.96516999999999997</v>
      </c>
      <c r="U717" s="3">
        <v>3322.1225899999999</v>
      </c>
      <c r="V717" s="1">
        <v>0.56588000000000005</v>
      </c>
      <c r="W717" s="1">
        <v>0.53732000000000002</v>
      </c>
      <c r="X717" s="1">
        <v>0.50005999999999995</v>
      </c>
      <c r="Y717" s="1">
        <v>0.45512999999999998</v>
      </c>
      <c r="Z717" s="2">
        <v>0.43214000000000002</v>
      </c>
    </row>
    <row r="718" spans="2:26" x14ac:dyDescent="0.25">
      <c r="B718" s="3">
        <v>3321.15825</v>
      </c>
      <c r="C718" s="1">
        <v>0.90508999999999995</v>
      </c>
      <c r="D718" s="2">
        <v>0.65754000000000001</v>
      </c>
      <c r="G718" s="3">
        <v>2642.2687599999999</v>
      </c>
      <c r="H718" s="1">
        <v>1.0171399999999999</v>
      </c>
      <c r="I718" s="1">
        <v>0.91986999999999997</v>
      </c>
      <c r="J718" s="1">
        <v>0.62834999999999996</v>
      </c>
      <c r="K718" s="2">
        <v>0.47688999999999998</v>
      </c>
      <c r="N718" s="3">
        <v>2642.2687599999999</v>
      </c>
      <c r="O718" s="1">
        <v>0.97938999999999998</v>
      </c>
      <c r="P718" s="1">
        <v>0.97116999999999998</v>
      </c>
      <c r="Q718" s="1">
        <v>0.99680999999999997</v>
      </c>
      <c r="R718" s="2">
        <v>0.96531</v>
      </c>
      <c r="U718" s="3">
        <v>3321.15825</v>
      </c>
      <c r="V718" s="1">
        <v>0.56601999999999997</v>
      </c>
      <c r="W718" s="1">
        <v>0.53727999999999998</v>
      </c>
      <c r="X718" s="1">
        <v>0.50012000000000001</v>
      </c>
      <c r="Y718" s="1">
        <v>0.45524999999999999</v>
      </c>
      <c r="Z718" s="2">
        <v>0.43234</v>
      </c>
    </row>
    <row r="719" spans="2:26" x14ac:dyDescent="0.25">
      <c r="B719" s="3">
        <v>3320.1939200000002</v>
      </c>
      <c r="C719" s="1">
        <v>0.90517999999999998</v>
      </c>
      <c r="D719" s="2">
        <v>0.65734999999999999</v>
      </c>
      <c r="G719" s="3">
        <v>2640.3400999999999</v>
      </c>
      <c r="H719" s="1">
        <v>1.01732</v>
      </c>
      <c r="I719" s="1">
        <v>0.92103000000000002</v>
      </c>
      <c r="J719" s="1">
        <v>0.62746999999999997</v>
      </c>
      <c r="K719" s="2">
        <v>0.47664000000000001</v>
      </c>
      <c r="N719" s="3">
        <v>2640.3400999999999</v>
      </c>
      <c r="O719" s="1">
        <v>0.97931000000000001</v>
      </c>
      <c r="P719" s="1">
        <v>0.96214</v>
      </c>
      <c r="Q719" s="1">
        <v>0.99636000000000002</v>
      </c>
      <c r="R719" s="2">
        <v>0.95360999999999996</v>
      </c>
      <c r="U719" s="3">
        <v>3320.1939200000002</v>
      </c>
      <c r="V719" s="1">
        <v>0.56598999999999999</v>
      </c>
      <c r="W719" s="1">
        <v>0.53727999999999998</v>
      </c>
      <c r="X719" s="1">
        <v>0.50009000000000003</v>
      </c>
      <c r="Y719" s="1">
        <v>0.45541999999999999</v>
      </c>
      <c r="Z719" s="2">
        <v>0.43242999999999998</v>
      </c>
    </row>
    <row r="720" spans="2:26" x14ac:dyDescent="0.25">
      <c r="B720" s="3">
        <v>3319.2295899999999</v>
      </c>
      <c r="C720" s="1">
        <v>0.90491999999999995</v>
      </c>
      <c r="D720" s="2">
        <v>0.65700000000000003</v>
      </c>
      <c r="G720" s="3">
        <v>2638.4114399999999</v>
      </c>
      <c r="H720" s="1">
        <v>1.01753</v>
      </c>
      <c r="I720" s="1">
        <v>0.92152999999999996</v>
      </c>
      <c r="J720" s="1">
        <v>0.627</v>
      </c>
      <c r="K720" s="2">
        <v>0.47608</v>
      </c>
      <c r="N720" s="3">
        <v>2638.4114399999999</v>
      </c>
      <c r="O720" s="1">
        <v>0.97914000000000001</v>
      </c>
      <c r="P720" s="1">
        <v>0.95470999999999995</v>
      </c>
      <c r="Q720" s="1">
        <v>0.99585999999999997</v>
      </c>
      <c r="R720" s="2">
        <v>0.94425000000000003</v>
      </c>
      <c r="U720" s="3">
        <v>3319.2295899999999</v>
      </c>
      <c r="V720" s="1">
        <v>0.56586999999999998</v>
      </c>
      <c r="W720" s="1">
        <v>0.53734000000000004</v>
      </c>
      <c r="X720" s="1">
        <v>0.49996000000000002</v>
      </c>
      <c r="Y720" s="1">
        <v>0.45554</v>
      </c>
      <c r="Z720" s="2">
        <v>0.43251000000000001</v>
      </c>
    </row>
    <row r="721" spans="2:26" x14ac:dyDescent="0.25">
      <c r="B721" s="3">
        <v>3318.2652600000001</v>
      </c>
      <c r="C721" s="1">
        <v>0.90417999999999998</v>
      </c>
      <c r="D721" s="2">
        <v>0.65666999999999998</v>
      </c>
      <c r="G721" s="3">
        <v>2636.4827700000001</v>
      </c>
      <c r="H721" s="1">
        <v>1.01708</v>
      </c>
      <c r="I721" s="1">
        <v>0.92117000000000004</v>
      </c>
      <c r="J721" s="1">
        <v>0.62683</v>
      </c>
      <c r="K721" s="2">
        <v>0.47488000000000002</v>
      </c>
      <c r="N721" s="3">
        <v>2636.4827700000001</v>
      </c>
      <c r="O721" s="1">
        <v>0.97877000000000003</v>
      </c>
      <c r="P721" s="1">
        <v>0.95835999999999999</v>
      </c>
      <c r="Q721" s="1">
        <v>0.99573</v>
      </c>
      <c r="R721" s="2">
        <v>0.94923999999999997</v>
      </c>
      <c r="U721" s="3">
        <v>3318.2652600000001</v>
      </c>
      <c r="V721" s="1">
        <v>0.56584999999999996</v>
      </c>
      <c r="W721" s="1">
        <v>0.53746000000000005</v>
      </c>
      <c r="X721" s="1">
        <v>0.49980999999999998</v>
      </c>
      <c r="Y721" s="1">
        <v>0.45555000000000001</v>
      </c>
      <c r="Z721" s="2">
        <v>0.43264999999999998</v>
      </c>
    </row>
    <row r="722" spans="2:26" x14ac:dyDescent="0.25">
      <c r="B722" s="3">
        <v>3317.3009299999999</v>
      </c>
      <c r="C722" s="1">
        <v>0.90342</v>
      </c>
      <c r="D722" s="2">
        <v>0.65647</v>
      </c>
      <c r="G722" s="3">
        <v>2634.55411</v>
      </c>
      <c r="H722" s="1">
        <v>1.01675</v>
      </c>
      <c r="I722" s="1">
        <v>0.92096999999999996</v>
      </c>
      <c r="J722" s="1">
        <v>0.62744</v>
      </c>
      <c r="K722" s="2">
        <v>0.47521000000000002</v>
      </c>
      <c r="N722" s="3">
        <v>2634.55411</v>
      </c>
      <c r="O722" s="1">
        <v>0.97887000000000002</v>
      </c>
      <c r="P722" s="1">
        <v>0.97028000000000003</v>
      </c>
      <c r="Q722" s="1">
        <v>0.99602000000000002</v>
      </c>
      <c r="R722" s="2">
        <v>0.96519999999999995</v>
      </c>
      <c r="U722" s="3">
        <v>3317.3009299999999</v>
      </c>
      <c r="V722" s="1">
        <v>0.56594</v>
      </c>
      <c r="W722" s="1">
        <v>0.53761999999999999</v>
      </c>
      <c r="X722" s="1">
        <v>0.49975000000000003</v>
      </c>
      <c r="Y722" s="1">
        <v>0.45551999999999998</v>
      </c>
      <c r="Z722" s="2">
        <v>0.43276999999999999</v>
      </c>
    </row>
    <row r="723" spans="2:26" x14ac:dyDescent="0.25">
      <c r="B723" s="3">
        <v>3316.3366000000001</v>
      </c>
      <c r="C723" s="1">
        <v>0.90354000000000001</v>
      </c>
      <c r="D723" s="2">
        <v>0.65649000000000002</v>
      </c>
      <c r="G723" s="3">
        <v>2632.62545</v>
      </c>
      <c r="H723" s="1">
        <v>1.0170399999999999</v>
      </c>
      <c r="I723" s="1">
        <v>0.92112000000000005</v>
      </c>
      <c r="J723" s="1">
        <v>0.62846999999999997</v>
      </c>
      <c r="K723" s="2">
        <v>0.47717999999999999</v>
      </c>
      <c r="N723" s="3">
        <v>2632.62545</v>
      </c>
      <c r="O723" s="1">
        <v>0.97948000000000002</v>
      </c>
      <c r="P723" s="1">
        <v>0.97431000000000001</v>
      </c>
      <c r="Q723" s="1">
        <v>0.99602999999999997</v>
      </c>
      <c r="R723" s="2">
        <v>0.97153</v>
      </c>
      <c r="U723" s="3">
        <v>3316.3366000000001</v>
      </c>
      <c r="V723" s="1">
        <v>0.56601000000000001</v>
      </c>
      <c r="W723" s="1">
        <v>0.53769</v>
      </c>
      <c r="X723" s="1">
        <v>0.49980999999999998</v>
      </c>
      <c r="Y723" s="1">
        <v>0.45550000000000002</v>
      </c>
      <c r="Z723" s="2">
        <v>0.43282999999999999</v>
      </c>
    </row>
    <row r="724" spans="2:26" x14ac:dyDescent="0.25">
      <c r="B724" s="3">
        <v>3315.3722600000001</v>
      </c>
      <c r="C724" s="1">
        <v>0.90461000000000003</v>
      </c>
      <c r="D724" s="2">
        <v>0.65673999999999999</v>
      </c>
      <c r="G724" s="3">
        <v>2630.6967800000002</v>
      </c>
      <c r="H724" s="1">
        <v>1.01671</v>
      </c>
      <c r="I724" s="1">
        <v>0.92142000000000002</v>
      </c>
      <c r="J724" s="1">
        <v>0.62853999999999999</v>
      </c>
      <c r="K724" s="2">
        <v>0.47822999999999999</v>
      </c>
      <c r="N724" s="3">
        <v>2630.6967800000002</v>
      </c>
      <c r="O724" s="1">
        <v>0.97980999999999996</v>
      </c>
      <c r="P724" s="1">
        <v>0.96464000000000005</v>
      </c>
      <c r="Q724" s="1">
        <v>0.99551999999999996</v>
      </c>
      <c r="R724" s="2">
        <v>0.95952999999999999</v>
      </c>
      <c r="U724" s="3">
        <v>3315.3722600000001</v>
      </c>
      <c r="V724" s="1">
        <v>0.56603999999999999</v>
      </c>
      <c r="W724" s="1">
        <v>0.53761999999999999</v>
      </c>
      <c r="X724" s="1">
        <v>0.49989</v>
      </c>
      <c r="Y724" s="1">
        <v>0.45556000000000002</v>
      </c>
      <c r="Z724" s="2">
        <v>0.43289</v>
      </c>
    </row>
    <row r="725" spans="2:26" x14ac:dyDescent="0.25">
      <c r="B725" s="3">
        <v>3314.4079299999999</v>
      </c>
      <c r="C725" s="1">
        <v>0.90561999999999998</v>
      </c>
      <c r="D725" s="2">
        <v>0.65695999999999999</v>
      </c>
      <c r="G725" s="3">
        <v>2628.7681200000002</v>
      </c>
      <c r="H725" s="1">
        <v>1.0154000000000001</v>
      </c>
      <c r="I725" s="1">
        <v>0.92191000000000001</v>
      </c>
      <c r="J725" s="1">
        <v>0.62721000000000005</v>
      </c>
      <c r="K725" s="2">
        <v>0.47748000000000002</v>
      </c>
      <c r="N725" s="3">
        <v>2628.7681200000002</v>
      </c>
      <c r="O725" s="1">
        <v>0.97958000000000001</v>
      </c>
      <c r="P725" s="1">
        <v>0.95430999999999999</v>
      </c>
      <c r="Q725" s="1">
        <v>0.99531999999999998</v>
      </c>
      <c r="R725" s="2">
        <v>0.94565999999999995</v>
      </c>
      <c r="U725" s="3">
        <v>3314.4079299999999</v>
      </c>
      <c r="V725" s="1">
        <v>0.56606999999999996</v>
      </c>
      <c r="W725" s="1">
        <v>0.53754000000000002</v>
      </c>
      <c r="X725" s="1">
        <v>0.49991000000000002</v>
      </c>
      <c r="Y725" s="1">
        <v>0.45572000000000001</v>
      </c>
      <c r="Z725" s="2">
        <v>0.43293999999999999</v>
      </c>
    </row>
    <row r="726" spans="2:26" x14ac:dyDescent="0.25">
      <c r="B726" s="3">
        <v>3313.4436000000001</v>
      </c>
      <c r="C726" s="1">
        <v>0.90615000000000001</v>
      </c>
      <c r="D726" s="2">
        <v>0.65697000000000005</v>
      </c>
      <c r="G726" s="3">
        <v>2626.8394600000001</v>
      </c>
      <c r="H726" s="1">
        <v>1.0147200000000001</v>
      </c>
      <c r="I726" s="1">
        <v>0.92286000000000001</v>
      </c>
      <c r="J726" s="1">
        <v>0.62600999999999996</v>
      </c>
      <c r="K726" s="2">
        <v>0.47648000000000001</v>
      </c>
      <c r="N726" s="3">
        <v>2626.8394600000001</v>
      </c>
      <c r="O726" s="1">
        <v>0.97926999999999997</v>
      </c>
      <c r="P726" s="1">
        <v>0.94989999999999997</v>
      </c>
      <c r="Q726" s="1">
        <v>0.99568999999999996</v>
      </c>
      <c r="R726" s="2">
        <v>0.93957999999999997</v>
      </c>
      <c r="U726" s="3">
        <v>3313.4436000000001</v>
      </c>
      <c r="V726" s="1">
        <v>0.56608000000000003</v>
      </c>
      <c r="W726" s="1">
        <v>0.53764000000000001</v>
      </c>
      <c r="X726" s="1">
        <v>0.49990000000000001</v>
      </c>
      <c r="Y726" s="1">
        <v>0.45584999999999998</v>
      </c>
      <c r="Z726" s="2">
        <v>0.43297000000000002</v>
      </c>
    </row>
    <row r="727" spans="2:26" x14ac:dyDescent="0.25">
      <c r="B727" s="3">
        <v>3312.4792699999998</v>
      </c>
      <c r="C727" s="1">
        <v>0.90637999999999996</v>
      </c>
      <c r="D727" s="2">
        <v>0.65698999999999996</v>
      </c>
      <c r="G727" s="3">
        <v>2624.9107899999999</v>
      </c>
      <c r="H727" s="1">
        <v>1.01519</v>
      </c>
      <c r="I727" s="1">
        <v>0.92403000000000002</v>
      </c>
      <c r="J727" s="1">
        <v>0.62611000000000006</v>
      </c>
      <c r="K727" s="2">
        <v>0.47644999999999998</v>
      </c>
      <c r="N727" s="3">
        <v>2624.9107899999999</v>
      </c>
      <c r="O727" s="1">
        <v>0.97926000000000002</v>
      </c>
      <c r="P727" s="1">
        <v>0.94862000000000002</v>
      </c>
      <c r="Q727" s="1">
        <v>0.99594000000000005</v>
      </c>
      <c r="R727" s="2">
        <v>0.93759000000000003</v>
      </c>
      <c r="U727" s="3">
        <v>3312.4792699999998</v>
      </c>
      <c r="V727" s="1">
        <v>0.56603999999999999</v>
      </c>
      <c r="W727" s="1">
        <v>0.53778000000000004</v>
      </c>
      <c r="X727" s="1">
        <v>0.49991000000000002</v>
      </c>
      <c r="Y727" s="1">
        <v>0.45591999999999999</v>
      </c>
      <c r="Z727" s="2">
        <v>0.43298999999999999</v>
      </c>
    </row>
    <row r="728" spans="2:26" x14ac:dyDescent="0.25">
      <c r="B728" s="3">
        <v>3311.51494</v>
      </c>
      <c r="C728" s="1">
        <v>0.90605999999999998</v>
      </c>
      <c r="D728" s="2">
        <v>0.65710000000000002</v>
      </c>
      <c r="G728" s="3">
        <v>2622.9821299999999</v>
      </c>
      <c r="H728" s="1">
        <v>1.0157700000000001</v>
      </c>
      <c r="I728" s="1">
        <v>0.92474000000000001</v>
      </c>
      <c r="J728" s="1">
        <v>0.62666999999999995</v>
      </c>
      <c r="K728" s="2">
        <v>0.47682999999999998</v>
      </c>
      <c r="N728" s="3">
        <v>2622.9821299999999</v>
      </c>
      <c r="O728" s="1">
        <v>0.97938000000000003</v>
      </c>
      <c r="P728" s="1">
        <v>0.94833000000000001</v>
      </c>
      <c r="Q728" s="1">
        <v>0.99563000000000001</v>
      </c>
      <c r="R728" s="2">
        <v>0.93659000000000003</v>
      </c>
      <c r="U728" s="3">
        <v>3311.51494</v>
      </c>
      <c r="V728" s="1">
        <v>0.56608000000000003</v>
      </c>
      <c r="W728" s="1">
        <v>0.53779999999999994</v>
      </c>
      <c r="X728" s="1">
        <v>0.49992999999999999</v>
      </c>
      <c r="Y728" s="1">
        <v>0.45601000000000003</v>
      </c>
      <c r="Z728" s="2">
        <v>0.43303000000000003</v>
      </c>
    </row>
    <row r="729" spans="2:26" x14ac:dyDescent="0.25">
      <c r="B729" s="3">
        <v>3310.5506099999998</v>
      </c>
      <c r="C729" s="1">
        <v>0.90532000000000001</v>
      </c>
      <c r="D729" s="2">
        <v>0.65698999999999996</v>
      </c>
      <c r="G729" s="3">
        <v>2621.0534699999998</v>
      </c>
      <c r="H729" s="1">
        <v>1.0164299999999999</v>
      </c>
      <c r="I729" s="1">
        <v>0.92581999999999998</v>
      </c>
      <c r="J729" s="1">
        <v>0.62690000000000001</v>
      </c>
      <c r="K729" s="2">
        <v>0.47706999999999999</v>
      </c>
      <c r="N729" s="3">
        <v>2621.0534699999998</v>
      </c>
      <c r="O729" s="1">
        <v>0.97945000000000004</v>
      </c>
      <c r="P729" s="1">
        <v>0.94799</v>
      </c>
      <c r="Q729" s="1">
        <v>0.99504000000000004</v>
      </c>
      <c r="R729" s="2">
        <v>0.93681999999999999</v>
      </c>
      <c r="U729" s="3">
        <v>3310.5506099999998</v>
      </c>
      <c r="V729" s="1">
        <v>0.56625999999999999</v>
      </c>
      <c r="W729" s="1">
        <v>0.53774999999999995</v>
      </c>
      <c r="X729" s="1">
        <v>0.49992999999999999</v>
      </c>
      <c r="Y729" s="1">
        <v>0.45610000000000001</v>
      </c>
      <c r="Z729" s="2">
        <v>0.43309999999999998</v>
      </c>
    </row>
    <row r="730" spans="2:26" x14ac:dyDescent="0.25">
      <c r="B730" s="3">
        <v>3309.5862699999998</v>
      </c>
      <c r="C730" s="1">
        <v>0.90500000000000003</v>
      </c>
      <c r="D730" s="2">
        <v>0.65656999999999999</v>
      </c>
      <c r="G730" s="3">
        <v>2619.1248000000001</v>
      </c>
      <c r="H730" s="1">
        <v>1.01677</v>
      </c>
      <c r="I730" s="1">
        <v>0.92691000000000001</v>
      </c>
      <c r="J730" s="1">
        <v>0.62675000000000003</v>
      </c>
      <c r="K730" s="2">
        <v>0.47749000000000003</v>
      </c>
      <c r="N730" s="3">
        <v>2619.1248000000001</v>
      </c>
      <c r="O730" s="1">
        <v>0.97958000000000001</v>
      </c>
      <c r="P730" s="1">
        <v>0.95</v>
      </c>
      <c r="Q730" s="1">
        <v>0.99483999999999995</v>
      </c>
      <c r="R730" s="2">
        <v>0.94111</v>
      </c>
      <c r="U730" s="3">
        <v>3309.5862699999998</v>
      </c>
      <c r="V730" s="1">
        <v>0.56644000000000005</v>
      </c>
      <c r="W730" s="1">
        <v>0.53773000000000004</v>
      </c>
      <c r="X730" s="1">
        <v>0.49991999999999998</v>
      </c>
      <c r="Y730" s="1">
        <v>0.45612000000000003</v>
      </c>
      <c r="Z730" s="2">
        <v>0.43315999999999999</v>
      </c>
    </row>
    <row r="731" spans="2:26" x14ac:dyDescent="0.25">
      <c r="B731" s="3">
        <v>3308.62194</v>
      </c>
      <c r="C731" s="1">
        <v>0.90522000000000002</v>
      </c>
      <c r="D731" s="2">
        <v>0.65637999999999996</v>
      </c>
      <c r="G731" s="3">
        <v>2617.19614</v>
      </c>
      <c r="H731" s="1">
        <v>1.01579</v>
      </c>
      <c r="I731" s="1">
        <v>0.92542000000000002</v>
      </c>
      <c r="J731" s="1">
        <v>0.62588999999999995</v>
      </c>
      <c r="K731" s="2">
        <v>0.47754000000000002</v>
      </c>
      <c r="N731" s="3">
        <v>2617.19614</v>
      </c>
      <c r="O731" s="1">
        <v>0.97960000000000003</v>
      </c>
      <c r="P731" s="1">
        <v>0.95762000000000003</v>
      </c>
      <c r="Q731" s="1">
        <v>0.99548999999999999</v>
      </c>
      <c r="R731" s="2">
        <v>0.95132000000000005</v>
      </c>
      <c r="U731" s="3">
        <v>3308.62194</v>
      </c>
      <c r="V731" s="1">
        <v>0.56647999999999998</v>
      </c>
      <c r="W731" s="1">
        <v>0.53781999999999996</v>
      </c>
      <c r="X731" s="1">
        <v>0.49986999999999998</v>
      </c>
      <c r="Y731" s="1">
        <v>0.45610000000000001</v>
      </c>
      <c r="Z731" s="2">
        <v>0.43320999999999998</v>
      </c>
    </row>
    <row r="732" spans="2:26" x14ac:dyDescent="0.25">
      <c r="B732" s="3">
        <v>3307.6576100000002</v>
      </c>
      <c r="C732" s="1">
        <v>0.90527999999999997</v>
      </c>
      <c r="D732" s="2">
        <v>0.65685000000000004</v>
      </c>
      <c r="G732" s="3">
        <v>2615.26748</v>
      </c>
      <c r="H732" s="1">
        <v>1.01448</v>
      </c>
      <c r="I732" s="1">
        <v>0.92244999999999999</v>
      </c>
      <c r="J732" s="1">
        <v>0.62461999999999995</v>
      </c>
      <c r="K732" s="2">
        <v>0.47667999999999999</v>
      </c>
      <c r="N732" s="3">
        <v>2615.26748</v>
      </c>
      <c r="O732" s="1">
        <v>0.97933000000000003</v>
      </c>
      <c r="P732" s="1">
        <v>0.96482999999999997</v>
      </c>
      <c r="Q732" s="1">
        <v>0.99636999999999998</v>
      </c>
      <c r="R732" s="2">
        <v>0.95921999999999996</v>
      </c>
      <c r="U732" s="3">
        <v>3307.6576100000002</v>
      </c>
      <c r="V732" s="1">
        <v>0.56647000000000003</v>
      </c>
      <c r="W732" s="1">
        <v>0.53793999999999997</v>
      </c>
      <c r="X732" s="1">
        <v>0.49986000000000003</v>
      </c>
      <c r="Y732" s="1">
        <v>0.45615</v>
      </c>
      <c r="Z732" s="2">
        <v>0.43328</v>
      </c>
    </row>
    <row r="733" spans="2:26" x14ac:dyDescent="0.25">
      <c r="B733" s="3">
        <v>3306.69328</v>
      </c>
      <c r="C733" s="1">
        <v>0.90517000000000003</v>
      </c>
      <c r="D733" s="2">
        <v>0.65761999999999998</v>
      </c>
      <c r="G733" s="3">
        <v>2613.3388100000002</v>
      </c>
      <c r="H733" s="1">
        <v>1.0138100000000001</v>
      </c>
      <c r="I733" s="1">
        <v>0.92096999999999996</v>
      </c>
      <c r="J733" s="1">
        <v>0.62395</v>
      </c>
      <c r="K733" s="2">
        <v>0.47560999999999998</v>
      </c>
      <c r="N733" s="3">
        <v>2613.3388100000002</v>
      </c>
      <c r="O733" s="1">
        <v>0.97899999999999998</v>
      </c>
      <c r="P733" s="1">
        <v>0.96272000000000002</v>
      </c>
      <c r="Q733" s="1">
        <v>0.99650000000000005</v>
      </c>
      <c r="R733" s="2">
        <v>0.95474999999999999</v>
      </c>
      <c r="U733" s="3">
        <v>3306.69328</v>
      </c>
      <c r="V733" s="1">
        <v>0.56654000000000004</v>
      </c>
      <c r="W733" s="1">
        <v>0.53796999999999995</v>
      </c>
      <c r="X733" s="1">
        <v>0.49997999999999998</v>
      </c>
      <c r="Y733" s="1">
        <v>0.45627000000000001</v>
      </c>
      <c r="Z733" s="2">
        <v>0.43336999999999998</v>
      </c>
    </row>
    <row r="734" spans="2:26" x14ac:dyDescent="0.25">
      <c r="B734" s="3">
        <v>3305.7289500000002</v>
      </c>
      <c r="C734" s="1">
        <v>0.90537999999999996</v>
      </c>
      <c r="D734" s="2">
        <v>0.65803999999999996</v>
      </c>
      <c r="G734" s="3">
        <v>2611.4101500000002</v>
      </c>
      <c r="H734" s="1">
        <v>1.0133000000000001</v>
      </c>
      <c r="I734" s="1">
        <v>0.92071999999999998</v>
      </c>
      <c r="J734" s="1">
        <v>0.62380000000000002</v>
      </c>
      <c r="K734" s="2">
        <v>0.47463</v>
      </c>
      <c r="N734" s="3">
        <v>2611.4101500000002</v>
      </c>
      <c r="O734" s="1">
        <v>0.97868999999999995</v>
      </c>
      <c r="P734" s="1">
        <v>0.95579000000000003</v>
      </c>
      <c r="Q734" s="1">
        <v>0.99602999999999997</v>
      </c>
      <c r="R734" s="2">
        <v>0.94533999999999996</v>
      </c>
      <c r="U734" s="3">
        <v>3305.7289500000002</v>
      </c>
      <c r="V734" s="1">
        <v>0.56667999999999996</v>
      </c>
      <c r="W734" s="1">
        <v>0.53793000000000002</v>
      </c>
      <c r="X734" s="1">
        <v>0.50012000000000001</v>
      </c>
      <c r="Y734" s="1">
        <v>0.45634000000000002</v>
      </c>
      <c r="Z734" s="2">
        <v>0.43347000000000002</v>
      </c>
    </row>
    <row r="735" spans="2:26" x14ac:dyDescent="0.25">
      <c r="B735" s="3">
        <v>3304.7646199999999</v>
      </c>
      <c r="C735" s="1">
        <v>0.90568000000000004</v>
      </c>
      <c r="D735" s="2">
        <v>0.65786999999999995</v>
      </c>
      <c r="G735" s="3">
        <v>2609.4814900000001</v>
      </c>
      <c r="H735" s="1">
        <v>1.0128699999999999</v>
      </c>
      <c r="I735" s="1">
        <v>0.92084999999999995</v>
      </c>
      <c r="J735" s="1">
        <v>0.62316000000000005</v>
      </c>
      <c r="K735" s="2">
        <v>0.47373999999999999</v>
      </c>
      <c r="N735" s="3">
        <v>2609.4814900000001</v>
      </c>
      <c r="O735" s="1">
        <v>0.97841999999999996</v>
      </c>
      <c r="P735" s="1">
        <v>0.95338999999999996</v>
      </c>
      <c r="Q735" s="1">
        <v>0.99555000000000005</v>
      </c>
      <c r="R735" s="2">
        <v>0.94286999999999999</v>
      </c>
      <c r="U735" s="3">
        <v>3304.7646199999999</v>
      </c>
      <c r="V735" s="1">
        <v>0.56681999999999999</v>
      </c>
      <c r="W735" s="1">
        <v>0.53793999999999997</v>
      </c>
      <c r="X735" s="1">
        <v>0.50014000000000003</v>
      </c>
      <c r="Y735" s="1">
        <v>0.45635999999999999</v>
      </c>
      <c r="Z735" s="2">
        <v>0.43358000000000002</v>
      </c>
    </row>
    <row r="736" spans="2:26" x14ac:dyDescent="0.25">
      <c r="B736" s="3">
        <v>3303.8002799999999</v>
      </c>
      <c r="C736" s="1">
        <v>0.90559999999999996</v>
      </c>
      <c r="D736" s="2">
        <v>0.65746000000000004</v>
      </c>
      <c r="G736" s="3">
        <v>2607.5528199999999</v>
      </c>
      <c r="H736" s="1">
        <v>1.0126900000000001</v>
      </c>
      <c r="I736" s="1">
        <v>0.92164000000000001</v>
      </c>
      <c r="J736" s="1">
        <v>0.62209000000000003</v>
      </c>
      <c r="K736" s="2">
        <v>0.47334999999999999</v>
      </c>
      <c r="N736" s="3">
        <v>2607.5528199999999</v>
      </c>
      <c r="O736" s="1">
        <v>0.97829999999999995</v>
      </c>
      <c r="P736" s="1">
        <v>0.95938000000000001</v>
      </c>
      <c r="Q736" s="1">
        <v>0.99507999999999996</v>
      </c>
      <c r="R736" s="2">
        <v>0.95011999999999996</v>
      </c>
      <c r="U736" s="3">
        <v>3303.8002799999999</v>
      </c>
      <c r="V736" s="1">
        <v>0.56689000000000001</v>
      </c>
      <c r="W736" s="1">
        <v>0.53795999999999999</v>
      </c>
      <c r="X736" s="1">
        <v>0.50009000000000003</v>
      </c>
      <c r="Y736" s="1">
        <v>0.45638000000000001</v>
      </c>
      <c r="Z736" s="2">
        <v>0.43364999999999998</v>
      </c>
    </row>
    <row r="737" spans="2:26" x14ac:dyDescent="0.25">
      <c r="B737" s="3">
        <v>3302.8359500000001</v>
      </c>
      <c r="C737" s="1">
        <v>0.90522999999999998</v>
      </c>
      <c r="D737" s="2">
        <v>0.65715999999999997</v>
      </c>
      <c r="G737" s="3">
        <v>2605.6241599999998</v>
      </c>
      <c r="H737" s="1">
        <v>1.01291</v>
      </c>
      <c r="I737" s="1">
        <v>0.92273000000000005</v>
      </c>
      <c r="J737" s="1">
        <v>0.62190999999999996</v>
      </c>
      <c r="K737" s="2">
        <v>0.47349000000000002</v>
      </c>
      <c r="N737" s="3">
        <v>2605.6241599999998</v>
      </c>
      <c r="O737" s="1">
        <v>0.97833999999999999</v>
      </c>
      <c r="P737" s="1">
        <v>0.97158999999999995</v>
      </c>
      <c r="Q737" s="1">
        <v>0.99487000000000003</v>
      </c>
      <c r="R737" s="2">
        <v>0.96445000000000003</v>
      </c>
      <c r="U737" s="3">
        <v>3302.8359500000001</v>
      </c>
      <c r="V737" s="1">
        <v>0.56691999999999998</v>
      </c>
      <c r="W737" s="1">
        <v>0.53791999999999995</v>
      </c>
      <c r="X737" s="1">
        <v>0.50007000000000001</v>
      </c>
      <c r="Y737" s="1">
        <v>0.45640999999999998</v>
      </c>
      <c r="Z737" s="2">
        <v>0.43371999999999999</v>
      </c>
    </row>
    <row r="738" spans="2:26" x14ac:dyDescent="0.25">
      <c r="B738" s="3">
        <v>3301.8716199999999</v>
      </c>
      <c r="C738" s="1">
        <v>0.90490999999999999</v>
      </c>
      <c r="D738" s="2">
        <v>0.65702000000000005</v>
      </c>
      <c r="G738" s="3">
        <v>2603.6954999999998</v>
      </c>
      <c r="H738" s="1">
        <v>1.01356</v>
      </c>
      <c r="I738" s="1">
        <v>0.92283999999999999</v>
      </c>
      <c r="J738" s="1">
        <v>0.62300999999999995</v>
      </c>
      <c r="K738" s="2">
        <v>0.47406999999999999</v>
      </c>
      <c r="N738" s="3">
        <v>2603.6954999999998</v>
      </c>
      <c r="O738" s="1">
        <v>0.97851999999999995</v>
      </c>
      <c r="P738" s="1">
        <v>0.97740000000000005</v>
      </c>
      <c r="Q738" s="1">
        <v>0.99514999999999998</v>
      </c>
      <c r="R738" s="2">
        <v>0.97191000000000005</v>
      </c>
      <c r="U738" s="3">
        <v>3301.8716199999999</v>
      </c>
      <c r="V738" s="1">
        <v>0.56693000000000005</v>
      </c>
      <c r="W738" s="1">
        <v>0.53788000000000002</v>
      </c>
      <c r="X738" s="1">
        <v>0.50007999999999997</v>
      </c>
      <c r="Y738" s="1">
        <v>0.45640999999999998</v>
      </c>
      <c r="Z738" s="2">
        <v>0.43380999999999997</v>
      </c>
    </row>
    <row r="739" spans="2:26" x14ac:dyDescent="0.25">
      <c r="B739" s="3">
        <v>3300.9072900000001</v>
      </c>
      <c r="C739" s="1">
        <v>0.90456000000000003</v>
      </c>
      <c r="D739" s="2">
        <v>0.65685000000000004</v>
      </c>
      <c r="G739" s="3">
        <v>2601.76683</v>
      </c>
      <c r="H739" s="1">
        <v>1.0137400000000001</v>
      </c>
      <c r="I739" s="1">
        <v>0.92184999999999995</v>
      </c>
      <c r="J739" s="1">
        <v>0.62404000000000004</v>
      </c>
      <c r="K739" s="2">
        <v>0.47438999999999998</v>
      </c>
      <c r="N739" s="3">
        <v>2601.76683</v>
      </c>
      <c r="O739" s="1">
        <v>0.97862000000000005</v>
      </c>
      <c r="P739" s="1">
        <v>0.96870000000000001</v>
      </c>
      <c r="Q739" s="1">
        <v>0.99550000000000005</v>
      </c>
      <c r="R739" s="2">
        <v>0.96243000000000001</v>
      </c>
      <c r="U739" s="3">
        <v>3300.9072900000001</v>
      </c>
      <c r="V739" s="1">
        <v>0.56689999999999996</v>
      </c>
      <c r="W739" s="1">
        <v>0.53788999999999998</v>
      </c>
      <c r="X739" s="1">
        <v>0.50012999999999996</v>
      </c>
      <c r="Y739" s="1">
        <v>0.45643</v>
      </c>
      <c r="Z739" s="2">
        <v>0.43385000000000001</v>
      </c>
    </row>
    <row r="740" spans="2:26" x14ac:dyDescent="0.25">
      <c r="B740" s="3">
        <v>3299.9429599999999</v>
      </c>
      <c r="C740" s="1">
        <v>0.90414000000000005</v>
      </c>
      <c r="D740" s="2">
        <v>0.65664</v>
      </c>
      <c r="G740" s="3">
        <v>2599.83817</v>
      </c>
      <c r="H740" s="1">
        <v>1.0128699999999999</v>
      </c>
      <c r="I740" s="1">
        <v>0.92129000000000005</v>
      </c>
      <c r="J740" s="1">
        <v>0.62373999999999996</v>
      </c>
      <c r="K740" s="2">
        <v>0.47377000000000002</v>
      </c>
      <c r="N740" s="3">
        <v>2599.83817</v>
      </c>
      <c r="O740" s="1">
        <v>0.97843000000000002</v>
      </c>
      <c r="P740" s="1">
        <v>0.95711000000000002</v>
      </c>
      <c r="Q740" s="1">
        <v>0.99578</v>
      </c>
      <c r="R740" s="2">
        <v>0.94908999999999999</v>
      </c>
      <c r="U740" s="3">
        <v>3299.9429599999999</v>
      </c>
      <c r="V740" s="1">
        <v>0.56684000000000001</v>
      </c>
      <c r="W740" s="1">
        <v>0.53793000000000002</v>
      </c>
      <c r="X740" s="1">
        <v>0.50021000000000004</v>
      </c>
      <c r="Y740" s="1">
        <v>0.45654</v>
      </c>
      <c r="Z740" s="2">
        <v>0.43384</v>
      </c>
    </row>
    <row r="741" spans="2:26" x14ac:dyDescent="0.25">
      <c r="B741" s="3">
        <v>3298.9786300000001</v>
      </c>
      <c r="C741" s="1">
        <v>0.90390000000000004</v>
      </c>
      <c r="D741" s="2">
        <v>0.65659000000000001</v>
      </c>
      <c r="G741" s="3">
        <v>2597.90951</v>
      </c>
      <c r="H741" s="1">
        <v>1.01149</v>
      </c>
      <c r="I741" s="1">
        <v>0.92135</v>
      </c>
      <c r="J741" s="1">
        <v>0.62209999999999999</v>
      </c>
      <c r="K741" s="2">
        <v>0.47295999999999999</v>
      </c>
      <c r="N741" s="3">
        <v>2597.90951</v>
      </c>
      <c r="O741" s="1">
        <v>0.97816999999999998</v>
      </c>
      <c r="P741" s="1">
        <v>0.95313000000000003</v>
      </c>
      <c r="Q741" s="1">
        <v>0.99597999999999998</v>
      </c>
      <c r="R741" s="2">
        <v>0.94413999999999998</v>
      </c>
      <c r="U741" s="3">
        <v>3298.9786300000001</v>
      </c>
      <c r="V741" s="1">
        <v>0.56686999999999999</v>
      </c>
      <c r="W741" s="1">
        <v>0.53793999999999997</v>
      </c>
      <c r="X741" s="1">
        <v>0.50026999999999999</v>
      </c>
      <c r="Y741" s="1">
        <v>0.45667999999999997</v>
      </c>
      <c r="Z741" s="2">
        <v>0.43380000000000002</v>
      </c>
    </row>
    <row r="742" spans="2:26" x14ac:dyDescent="0.25">
      <c r="B742" s="3">
        <v>3298.0142900000001</v>
      </c>
      <c r="C742" s="1">
        <v>0.90395000000000003</v>
      </c>
      <c r="D742" s="2">
        <v>0.65673999999999999</v>
      </c>
      <c r="G742" s="3">
        <v>2595.9808400000002</v>
      </c>
      <c r="H742" s="1">
        <v>1.0102800000000001</v>
      </c>
      <c r="I742" s="1">
        <v>0.92118</v>
      </c>
      <c r="J742" s="1">
        <v>0.62044999999999995</v>
      </c>
      <c r="K742" s="2">
        <v>0.47272999999999998</v>
      </c>
      <c r="N742" s="3">
        <v>2595.9808400000002</v>
      </c>
      <c r="O742" s="1">
        <v>0.97809999999999997</v>
      </c>
      <c r="P742" s="1">
        <v>0.95521</v>
      </c>
      <c r="Q742" s="1">
        <v>0.99609000000000003</v>
      </c>
      <c r="R742" s="2">
        <v>0.94633999999999996</v>
      </c>
      <c r="U742" s="3">
        <v>3298.0142900000001</v>
      </c>
      <c r="V742" s="1">
        <v>0.56698999999999999</v>
      </c>
      <c r="W742" s="1">
        <v>0.53795999999999999</v>
      </c>
      <c r="X742" s="1">
        <v>0.50024999999999997</v>
      </c>
      <c r="Y742" s="1">
        <v>0.45671</v>
      </c>
      <c r="Z742" s="2">
        <v>0.43380999999999997</v>
      </c>
    </row>
    <row r="743" spans="2:26" x14ac:dyDescent="0.25">
      <c r="B743" s="3">
        <v>3297.0499599999998</v>
      </c>
      <c r="C743" s="1">
        <v>0.90415999999999996</v>
      </c>
      <c r="D743" s="2">
        <v>0.65686</v>
      </c>
      <c r="G743" s="3">
        <v>2594.0521800000001</v>
      </c>
      <c r="H743" s="1">
        <v>1.0096000000000001</v>
      </c>
      <c r="I743" s="1">
        <v>0.92123999999999995</v>
      </c>
      <c r="J743" s="1">
        <v>0.62073</v>
      </c>
      <c r="K743" s="2">
        <v>0.47303000000000001</v>
      </c>
      <c r="N743" s="3">
        <v>2594.0521800000001</v>
      </c>
      <c r="O743" s="1">
        <v>0.97819999999999996</v>
      </c>
      <c r="P743" s="1">
        <v>0.95748</v>
      </c>
      <c r="Q743" s="1">
        <v>0.99607999999999997</v>
      </c>
      <c r="R743" s="2">
        <v>0.94921</v>
      </c>
      <c r="U743" s="3">
        <v>3297.0499599999998</v>
      </c>
      <c r="V743" s="1">
        <v>0.56710000000000005</v>
      </c>
      <c r="W743" s="1">
        <v>0.53810999999999998</v>
      </c>
      <c r="X743" s="1">
        <v>0.50016000000000005</v>
      </c>
      <c r="Y743" s="1">
        <v>0.45667000000000002</v>
      </c>
      <c r="Z743" s="2">
        <v>0.43389</v>
      </c>
    </row>
    <row r="744" spans="2:26" x14ac:dyDescent="0.25">
      <c r="B744" s="3">
        <v>3296.08563</v>
      </c>
      <c r="C744" s="1">
        <v>0.90461999999999998</v>
      </c>
      <c r="D744" s="2">
        <v>0.65705000000000002</v>
      </c>
      <c r="G744" s="3">
        <v>2592.1235200000001</v>
      </c>
      <c r="H744" s="1">
        <v>1.0095700000000001</v>
      </c>
      <c r="I744" s="1">
        <v>0.92193000000000003</v>
      </c>
      <c r="J744" s="1">
        <v>0.62268000000000001</v>
      </c>
      <c r="K744" s="2">
        <v>0.47349999999999998</v>
      </c>
      <c r="N744" s="3">
        <v>2592.1235200000001</v>
      </c>
      <c r="O744" s="1">
        <v>0.97833999999999999</v>
      </c>
      <c r="P744" s="1">
        <v>0.95606999999999998</v>
      </c>
      <c r="Q744" s="1">
        <v>0.99583999999999995</v>
      </c>
      <c r="R744" s="2">
        <v>0.94749000000000005</v>
      </c>
      <c r="U744" s="3">
        <v>3296.08563</v>
      </c>
      <c r="V744" s="1">
        <v>0.56708000000000003</v>
      </c>
      <c r="W744" s="1">
        <v>0.5383</v>
      </c>
      <c r="X744" s="1">
        <v>0.50007000000000001</v>
      </c>
      <c r="Y744" s="1">
        <v>0.45665</v>
      </c>
      <c r="Z744" s="2">
        <v>0.43401000000000001</v>
      </c>
    </row>
    <row r="745" spans="2:26" x14ac:dyDescent="0.25">
      <c r="B745" s="3">
        <v>3295.1212999999998</v>
      </c>
      <c r="C745" s="1">
        <v>0.90541000000000005</v>
      </c>
      <c r="D745" s="2">
        <v>0.65764999999999996</v>
      </c>
      <c r="G745" s="3">
        <v>2590.1948499999999</v>
      </c>
      <c r="H745" s="1">
        <v>1.00993</v>
      </c>
      <c r="I745" s="1">
        <v>0.92254999999999998</v>
      </c>
      <c r="J745" s="1">
        <v>0.62331000000000003</v>
      </c>
      <c r="K745" s="2">
        <v>0.47358</v>
      </c>
      <c r="N745" s="3">
        <v>2590.1948499999999</v>
      </c>
      <c r="O745" s="1">
        <v>0.97836999999999996</v>
      </c>
      <c r="P745" s="1">
        <v>0.95287999999999995</v>
      </c>
      <c r="Q745" s="1">
        <v>0.99550000000000005</v>
      </c>
      <c r="R745" s="2">
        <v>0.94310000000000005</v>
      </c>
      <c r="U745" s="3">
        <v>3295.1212999999998</v>
      </c>
      <c r="V745" s="1">
        <v>0.56703000000000003</v>
      </c>
      <c r="W745" s="1">
        <v>0.53835</v>
      </c>
      <c r="X745" s="1">
        <v>0.50007000000000001</v>
      </c>
      <c r="Y745" s="1">
        <v>0.45665</v>
      </c>
      <c r="Z745" s="2">
        <v>0.43408000000000002</v>
      </c>
    </row>
    <row r="746" spans="2:26" x14ac:dyDescent="0.25">
      <c r="B746" s="3">
        <v>3294.15697</v>
      </c>
      <c r="C746" s="1">
        <v>0.90605999999999998</v>
      </c>
      <c r="D746" s="2">
        <v>0.65830999999999995</v>
      </c>
      <c r="G746" s="3">
        <v>2588.2661899999998</v>
      </c>
      <c r="H746" s="1">
        <v>1.0101899999999999</v>
      </c>
      <c r="I746" s="1">
        <v>0.92295000000000005</v>
      </c>
      <c r="J746" s="1">
        <v>0.62163000000000002</v>
      </c>
      <c r="K746" s="2">
        <v>0.47266999999999998</v>
      </c>
      <c r="N746" s="3">
        <v>2588.2661899999998</v>
      </c>
      <c r="O746" s="1">
        <v>0.97809000000000001</v>
      </c>
      <c r="P746" s="1">
        <v>0.95077999999999996</v>
      </c>
      <c r="Q746" s="1">
        <v>0.99536000000000002</v>
      </c>
      <c r="R746" s="2">
        <v>0.94030000000000002</v>
      </c>
      <c r="U746" s="3">
        <v>3294.15697</v>
      </c>
      <c r="V746" s="1">
        <v>0.56703000000000003</v>
      </c>
      <c r="W746" s="1">
        <v>0.53841000000000006</v>
      </c>
      <c r="X746" s="1">
        <v>0.50011000000000005</v>
      </c>
      <c r="Y746" s="1">
        <v>0.45665</v>
      </c>
      <c r="Z746" s="2">
        <v>0.43409999999999999</v>
      </c>
    </row>
    <row r="747" spans="2:26" x14ac:dyDescent="0.25">
      <c r="B747" s="3">
        <v>3293.1926400000002</v>
      </c>
      <c r="C747" s="1">
        <v>0.90610999999999997</v>
      </c>
      <c r="D747" s="2">
        <v>0.65849999999999997</v>
      </c>
      <c r="G747" s="3">
        <v>2586.3375299999998</v>
      </c>
      <c r="H747" s="1">
        <v>1.0104599999999999</v>
      </c>
      <c r="I747" s="1">
        <v>0.92425999999999997</v>
      </c>
      <c r="J747" s="1">
        <v>0.61995999999999996</v>
      </c>
      <c r="K747" s="2">
        <v>0.47166999999999998</v>
      </c>
      <c r="N747" s="3">
        <v>2586.3375299999998</v>
      </c>
      <c r="O747" s="1">
        <v>0.97777000000000003</v>
      </c>
      <c r="P747" s="1">
        <v>0.94942000000000004</v>
      </c>
      <c r="Q747" s="1">
        <v>0.99553999999999998</v>
      </c>
      <c r="R747" s="2">
        <v>0.93888000000000005</v>
      </c>
      <c r="U747" s="3">
        <v>3293.1926400000002</v>
      </c>
      <c r="V747" s="1">
        <v>0.56706999999999996</v>
      </c>
      <c r="W747" s="1">
        <v>0.53861000000000003</v>
      </c>
      <c r="X747" s="1">
        <v>0.50016000000000005</v>
      </c>
      <c r="Y747" s="1">
        <v>0.45672000000000001</v>
      </c>
      <c r="Z747" s="2">
        <v>0.43413000000000002</v>
      </c>
    </row>
    <row r="748" spans="2:26" x14ac:dyDescent="0.25">
      <c r="B748" s="3">
        <v>3292.2283000000002</v>
      </c>
      <c r="C748" s="1">
        <v>0.90566000000000002</v>
      </c>
      <c r="D748" s="2">
        <v>0.65825</v>
      </c>
      <c r="G748" s="3">
        <v>2584.40886</v>
      </c>
      <c r="H748" s="1">
        <v>1.0111000000000001</v>
      </c>
      <c r="I748" s="1">
        <v>0.92645999999999995</v>
      </c>
      <c r="J748" s="1">
        <v>0.61973</v>
      </c>
      <c r="K748" s="2">
        <v>0.47191</v>
      </c>
      <c r="N748" s="3">
        <v>2584.40886</v>
      </c>
      <c r="O748" s="1">
        <v>0.97785</v>
      </c>
      <c r="P748" s="1">
        <v>0.94874000000000003</v>
      </c>
      <c r="Q748" s="1">
        <v>0.99600999999999995</v>
      </c>
      <c r="R748" s="2">
        <v>0.93820000000000003</v>
      </c>
      <c r="U748" s="3">
        <v>3292.2283000000002</v>
      </c>
      <c r="V748" s="1">
        <v>0.56710000000000005</v>
      </c>
      <c r="W748" s="1">
        <v>0.53871999999999998</v>
      </c>
      <c r="X748" s="1">
        <v>0.50024999999999997</v>
      </c>
      <c r="Y748" s="1">
        <v>0.45691999999999999</v>
      </c>
      <c r="Z748" s="2">
        <v>0.43419000000000002</v>
      </c>
    </row>
    <row r="749" spans="2:26" x14ac:dyDescent="0.25">
      <c r="B749" s="3">
        <v>3291.26397</v>
      </c>
      <c r="C749" s="1">
        <v>0.90532999999999997</v>
      </c>
      <c r="D749" s="2">
        <v>0.65756000000000003</v>
      </c>
      <c r="G749" s="3">
        <v>2582.4802</v>
      </c>
      <c r="H749" s="1">
        <v>1.0114099999999999</v>
      </c>
      <c r="I749" s="1">
        <v>0.92837000000000003</v>
      </c>
      <c r="J749" s="1">
        <v>0.62039999999999995</v>
      </c>
      <c r="K749" s="2">
        <v>0.47255999999999998</v>
      </c>
      <c r="N749" s="3">
        <v>2582.4802</v>
      </c>
      <c r="O749" s="1">
        <v>0.97804999999999997</v>
      </c>
      <c r="P749" s="1">
        <v>0.94889999999999997</v>
      </c>
      <c r="Q749" s="1">
        <v>0.99670999999999998</v>
      </c>
      <c r="R749" s="2">
        <v>0.93867999999999996</v>
      </c>
      <c r="U749" s="3">
        <v>3291.26397</v>
      </c>
      <c r="V749" s="1">
        <v>0.56708000000000003</v>
      </c>
      <c r="W749" s="1">
        <v>0.53861999999999999</v>
      </c>
      <c r="X749" s="1">
        <v>0.50034999999999996</v>
      </c>
      <c r="Y749" s="1">
        <v>0.45713999999999999</v>
      </c>
      <c r="Z749" s="2">
        <v>0.43424000000000001</v>
      </c>
    </row>
    <row r="750" spans="2:26" x14ac:dyDescent="0.25">
      <c r="B750" s="3">
        <v>3290.2996400000002</v>
      </c>
      <c r="C750" s="1">
        <v>0.90558000000000005</v>
      </c>
      <c r="D750" s="2">
        <v>0.65678999999999998</v>
      </c>
      <c r="G750" s="3">
        <v>2580.5515399999999</v>
      </c>
      <c r="H750" s="1">
        <v>1.01142</v>
      </c>
      <c r="I750" s="1">
        <v>0.93028</v>
      </c>
      <c r="J750" s="1">
        <v>0.62160000000000004</v>
      </c>
      <c r="K750" s="2">
        <v>0.47299999999999998</v>
      </c>
      <c r="N750" s="3">
        <v>2580.5515399999999</v>
      </c>
      <c r="O750" s="1">
        <v>0.97819</v>
      </c>
      <c r="P750" s="1">
        <v>0.94874999999999998</v>
      </c>
      <c r="Q750" s="1">
        <v>0.99726999999999999</v>
      </c>
      <c r="R750" s="2">
        <v>0.93915999999999999</v>
      </c>
      <c r="U750" s="3">
        <v>3290.2996400000002</v>
      </c>
      <c r="V750" s="1">
        <v>0.56701000000000001</v>
      </c>
      <c r="W750" s="1">
        <v>0.53851000000000004</v>
      </c>
      <c r="X750" s="1">
        <v>0.50036000000000003</v>
      </c>
      <c r="Y750" s="1">
        <v>0.45722000000000002</v>
      </c>
      <c r="Z750" s="2">
        <v>0.43429000000000001</v>
      </c>
    </row>
    <row r="751" spans="2:26" x14ac:dyDescent="0.25">
      <c r="B751" s="3">
        <v>3289.3353099999999</v>
      </c>
      <c r="C751" s="1">
        <v>0.90598999999999996</v>
      </c>
      <c r="D751" s="2">
        <v>0.65685000000000004</v>
      </c>
      <c r="G751" s="3">
        <v>2578.6228700000001</v>
      </c>
      <c r="H751" s="1">
        <v>1.0122</v>
      </c>
      <c r="I751" s="1">
        <v>0.9325</v>
      </c>
      <c r="J751" s="1">
        <v>0.62282999999999999</v>
      </c>
      <c r="K751" s="2">
        <v>0.47393999999999997</v>
      </c>
      <c r="N751" s="3">
        <v>2578.6228700000001</v>
      </c>
      <c r="O751" s="1">
        <v>0.97848000000000002</v>
      </c>
      <c r="P751" s="1">
        <v>0.94799999999999995</v>
      </c>
      <c r="Q751" s="1">
        <v>0.99721000000000004</v>
      </c>
      <c r="R751" s="2">
        <v>0.93855</v>
      </c>
      <c r="U751" s="3">
        <v>3289.3353099999999</v>
      </c>
      <c r="V751" s="1">
        <v>0.56694999999999995</v>
      </c>
      <c r="W751" s="1">
        <v>0.53851000000000004</v>
      </c>
      <c r="X751" s="1">
        <v>0.50033000000000005</v>
      </c>
      <c r="Y751" s="1">
        <v>0.45711000000000002</v>
      </c>
      <c r="Z751" s="2">
        <v>0.43439</v>
      </c>
    </row>
    <row r="752" spans="2:26" x14ac:dyDescent="0.25">
      <c r="B752" s="3">
        <v>3288.3709800000001</v>
      </c>
      <c r="C752" s="1">
        <v>0.90583999999999998</v>
      </c>
      <c r="D752" s="2">
        <v>0.65764999999999996</v>
      </c>
      <c r="G752" s="3">
        <v>2576.6942100000001</v>
      </c>
      <c r="H752" s="1">
        <v>1.0134099999999999</v>
      </c>
      <c r="I752" s="1">
        <v>0.93401000000000001</v>
      </c>
      <c r="J752" s="1">
        <v>0.62353999999999998</v>
      </c>
      <c r="K752" s="2">
        <v>0.47554999999999997</v>
      </c>
      <c r="N752" s="3">
        <v>2576.6942100000001</v>
      </c>
      <c r="O752" s="1">
        <v>0.97897999999999996</v>
      </c>
      <c r="P752" s="1">
        <v>0.94791999999999998</v>
      </c>
      <c r="Q752" s="1">
        <v>0.99658999999999998</v>
      </c>
      <c r="R752" s="2">
        <v>0.93759000000000003</v>
      </c>
      <c r="U752" s="3">
        <v>3288.3709800000001</v>
      </c>
      <c r="V752" s="1">
        <v>0.56699999999999995</v>
      </c>
      <c r="W752" s="1">
        <v>0.53847999999999996</v>
      </c>
      <c r="X752" s="1">
        <v>0.50024999999999997</v>
      </c>
      <c r="Y752" s="1">
        <v>0.45694000000000001</v>
      </c>
      <c r="Z752" s="2">
        <v>0.43451000000000001</v>
      </c>
    </row>
    <row r="753" spans="2:26" x14ac:dyDescent="0.25">
      <c r="B753" s="3">
        <v>3287.4066499999999</v>
      </c>
      <c r="C753" s="1">
        <v>0.90532999999999997</v>
      </c>
      <c r="D753" s="2">
        <v>0.65798000000000001</v>
      </c>
      <c r="G753" s="3">
        <v>2574.7655500000001</v>
      </c>
      <c r="H753" s="1">
        <v>1.0140400000000001</v>
      </c>
      <c r="I753" s="1">
        <v>0.93464999999999998</v>
      </c>
      <c r="J753" s="1">
        <v>0.62385000000000002</v>
      </c>
      <c r="K753" s="2">
        <v>0.47713</v>
      </c>
      <c r="N753" s="3">
        <v>2574.7655500000001</v>
      </c>
      <c r="O753" s="1">
        <v>0.97946999999999995</v>
      </c>
      <c r="P753" s="1">
        <v>0.94925000000000004</v>
      </c>
      <c r="Q753" s="1">
        <v>0.99597000000000002</v>
      </c>
      <c r="R753" s="2">
        <v>0.93740000000000001</v>
      </c>
      <c r="U753" s="3">
        <v>3287.4066499999999</v>
      </c>
      <c r="V753" s="1">
        <v>0.56711999999999996</v>
      </c>
      <c r="W753" s="1">
        <v>0.53846000000000005</v>
      </c>
      <c r="X753" s="1">
        <v>0.50016000000000005</v>
      </c>
      <c r="Y753" s="1">
        <v>0.45684999999999998</v>
      </c>
      <c r="Z753" s="2">
        <v>0.43453999999999998</v>
      </c>
    </row>
    <row r="754" spans="2:26" x14ac:dyDescent="0.25">
      <c r="B754" s="3">
        <v>3286.4423099999999</v>
      </c>
      <c r="C754" s="1">
        <v>0.90507000000000004</v>
      </c>
      <c r="D754" s="2">
        <v>0.65744000000000002</v>
      </c>
      <c r="G754" s="3">
        <v>2572.8368799999998</v>
      </c>
      <c r="H754" s="1">
        <v>1.01413</v>
      </c>
      <c r="I754" s="1">
        <v>0.93540000000000001</v>
      </c>
      <c r="J754" s="1">
        <v>0.62390999999999996</v>
      </c>
      <c r="K754" s="2">
        <v>0.47748000000000002</v>
      </c>
      <c r="N754" s="3">
        <v>2572.8368799999998</v>
      </c>
      <c r="O754" s="1">
        <v>0.97958000000000001</v>
      </c>
      <c r="P754" s="1">
        <v>0.95087999999999995</v>
      </c>
      <c r="Q754" s="1">
        <v>0.99580000000000002</v>
      </c>
      <c r="R754" s="2">
        <v>0.93825999999999998</v>
      </c>
      <c r="U754" s="3">
        <v>3286.4423099999999</v>
      </c>
      <c r="V754" s="1">
        <v>0.56721999999999995</v>
      </c>
      <c r="W754" s="1">
        <v>0.53847</v>
      </c>
      <c r="X754" s="1">
        <v>0.50014999999999998</v>
      </c>
      <c r="Y754" s="1">
        <v>0.45689999999999997</v>
      </c>
      <c r="Z754" s="2">
        <v>0.43447000000000002</v>
      </c>
    </row>
    <row r="755" spans="2:26" x14ac:dyDescent="0.25">
      <c r="B755" s="3">
        <v>3285.4779800000001</v>
      </c>
      <c r="C755" s="1">
        <v>0.90495000000000003</v>
      </c>
      <c r="D755" s="2">
        <v>0.65680000000000005</v>
      </c>
      <c r="G755" s="3">
        <v>2570.9082199999998</v>
      </c>
      <c r="H755" s="1">
        <v>1.01423</v>
      </c>
      <c r="I755" s="1">
        <v>0.93645</v>
      </c>
      <c r="J755" s="1">
        <v>0.62421000000000004</v>
      </c>
      <c r="K755" s="2">
        <v>0.47732999999999998</v>
      </c>
      <c r="N755" s="3">
        <v>2570.9082199999998</v>
      </c>
      <c r="O755" s="1">
        <v>0.97953000000000001</v>
      </c>
      <c r="P755" s="1">
        <v>0.95159000000000005</v>
      </c>
      <c r="Q755" s="1">
        <v>0.99597000000000002</v>
      </c>
      <c r="R755" s="2">
        <v>0.93905000000000005</v>
      </c>
      <c r="U755" s="3">
        <v>3285.4779800000001</v>
      </c>
      <c r="V755" s="1">
        <v>0.56728000000000001</v>
      </c>
      <c r="W755" s="1">
        <v>0.53844000000000003</v>
      </c>
      <c r="X755" s="1">
        <v>0.50017999999999996</v>
      </c>
      <c r="Y755" s="1">
        <v>0.45701999999999998</v>
      </c>
      <c r="Z755" s="2">
        <v>0.43439</v>
      </c>
    </row>
    <row r="756" spans="2:26" x14ac:dyDescent="0.25">
      <c r="B756" s="3">
        <v>3284.5136499999999</v>
      </c>
      <c r="C756" s="1">
        <v>0.90483000000000002</v>
      </c>
      <c r="D756" s="2">
        <v>0.65697000000000005</v>
      </c>
      <c r="G756" s="3">
        <v>2568.9795600000002</v>
      </c>
      <c r="H756" s="1">
        <v>1.0147999999999999</v>
      </c>
      <c r="I756" s="1">
        <v>0.93766000000000005</v>
      </c>
      <c r="J756" s="1">
        <v>0.62500999999999995</v>
      </c>
      <c r="K756" s="2">
        <v>0.47810000000000002</v>
      </c>
      <c r="N756" s="3">
        <v>2568.9795600000002</v>
      </c>
      <c r="O756" s="1">
        <v>0.97977000000000003</v>
      </c>
      <c r="P756" s="1">
        <v>0.95123000000000002</v>
      </c>
      <c r="Q756" s="1">
        <v>0.99609000000000003</v>
      </c>
      <c r="R756" s="2">
        <v>0.93872999999999995</v>
      </c>
      <c r="U756" s="3">
        <v>3284.5136499999999</v>
      </c>
      <c r="V756" s="1">
        <v>0.56732000000000005</v>
      </c>
      <c r="W756" s="1">
        <v>0.53844000000000003</v>
      </c>
      <c r="X756" s="1">
        <v>0.50019000000000002</v>
      </c>
      <c r="Y756" s="1">
        <v>0.45713999999999999</v>
      </c>
      <c r="Z756" s="2">
        <v>0.43436999999999998</v>
      </c>
    </row>
    <row r="757" spans="2:26" x14ac:dyDescent="0.25">
      <c r="B757" s="3">
        <v>3283.5493200000001</v>
      </c>
      <c r="C757" s="1">
        <v>0.90505000000000002</v>
      </c>
      <c r="D757" s="2">
        <v>0.65798999999999996</v>
      </c>
      <c r="G757" s="3">
        <v>2567.05089</v>
      </c>
      <c r="H757" s="1">
        <v>1.0157099999999999</v>
      </c>
      <c r="I757" s="1">
        <v>0.93994999999999995</v>
      </c>
      <c r="J757" s="1">
        <v>0.62583</v>
      </c>
      <c r="K757" s="2">
        <v>0.47922999999999999</v>
      </c>
      <c r="N757" s="3">
        <v>2567.05089</v>
      </c>
      <c r="O757" s="1">
        <v>0.98011999999999999</v>
      </c>
      <c r="P757" s="1">
        <v>0.95069000000000004</v>
      </c>
      <c r="Q757" s="1">
        <v>0.99602000000000002</v>
      </c>
      <c r="R757" s="2">
        <v>0.93852000000000002</v>
      </c>
      <c r="U757" s="3">
        <v>3283.5493200000001</v>
      </c>
      <c r="V757" s="1">
        <v>0.56737000000000004</v>
      </c>
      <c r="W757" s="1">
        <v>0.53851000000000004</v>
      </c>
      <c r="X757" s="1">
        <v>0.50021000000000004</v>
      </c>
      <c r="Y757" s="1">
        <v>0.45721000000000001</v>
      </c>
      <c r="Z757" s="2">
        <v>0.43437999999999999</v>
      </c>
    </row>
    <row r="758" spans="2:26" x14ac:dyDescent="0.25">
      <c r="B758" s="3">
        <v>3282.5849899999998</v>
      </c>
      <c r="C758" s="1">
        <v>0.90537999999999996</v>
      </c>
      <c r="D758" s="2">
        <v>0.65878999999999999</v>
      </c>
      <c r="G758" s="3">
        <v>2565.1222299999999</v>
      </c>
      <c r="H758" s="1">
        <v>1.0161800000000001</v>
      </c>
      <c r="I758" s="1">
        <v>0.94252999999999998</v>
      </c>
      <c r="J758" s="1">
        <v>0.62612999999999996</v>
      </c>
      <c r="K758" s="2">
        <v>0.47954000000000002</v>
      </c>
      <c r="N758" s="3">
        <v>2565.1222299999999</v>
      </c>
      <c r="O758" s="1">
        <v>0.98021000000000003</v>
      </c>
      <c r="P758" s="1">
        <v>0.95089999999999997</v>
      </c>
      <c r="Q758" s="1">
        <v>0.99582000000000004</v>
      </c>
      <c r="R758" s="2">
        <v>0.93928</v>
      </c>
      <c r="U758" s="3">
        <v>3282.5849899999998</v>
      </c>
      <c r="V758" s="1">
        <v>0.56742999999999999</v>
      </c>
      <c r="W758" s="1">
        <v>0.53856999999999999</v>
      </c>
      <c r="X758" s="1">
        <v>0.50024000000000002</v>
      </c>
      <c r="Y758" s="1">
        <v>0.45726</v>
      </c>
      <c r="Z758" s="2">
        <v>0.43442999999999998</v>
      </c>
    </row>
    <row r="759" spans="2:26" x14ac:dyDescent="0.25">
      <c r="B759" s="3">
        <v>3281.62066</v>
      </c>
      <c r="C759" s="1">
        <v>0.90515999999999996</v>
      </c>
      <c r="D759" s="2">
        <v>0.65852999999999995</v>
      </c>
      <c r="G759" s="3">
        <v>2563.1935699999999</v>
      </c>
      <c r="H759" s="1">
        <v>1.01569</v>
      </c>
      <c r="I759" s="1">
        <v>0.94230000000000003</v>
      </c>
      <c r="J759" s="1">
        <v>0.62544999999999995</v>
      </c>
      <c r="K759" s="2">
        <v>0.47844999999999999</v>
      </c>
      <c r="N759" s="3">
        <v>2563.1935699999999</v>
      </c>
      <c r="O759" s="1">
        <v>0.97987999999999997</v>
      </c>
      <c r="P759" s="1">
        <v>0.95235000000000003</v>
      </c>
      <c r="Q759" s="1">
        <v>0.99577000000000004</v>
      </c>
      <c r="R759" s="2">
        <v>0.94154000000000004</v>
      </c>
      <c r="U759" s="3">
        <v>3281.62066</v>
      </c>
      <c r="V759" s="1">
        <v>0.56750999999999996</v>
      </c>
      <c r="W759" s="1">
        <v>0.53859999999999997</v>
      </c>
      <c r="X759" s="1">
        <v>0.50029999999999997</v>
      </c>
      <c r="Y759" s="1">
        <v>0.45728999999999997</v>
      </c>
      <c r="Z759" s="2">
        <v>0.43452000000000002</v>
      </c>
    </row>
    <row r="760" spans="2:26" x14ac:dyDescent="0.25">
      <c r="B760" s="3">
        <v>3280.6563200000001</v>
      </c>
      <c r="C760" s="1">
        <v>0.90481</v>
      </c>
      <c r="D760" s="2">
        <v>0.65786</v>
      </c>
      <c r="G760" s="3">
        <v>2561.2649000000001</v>
      </c>
      <c r="H760" s="1">
        <v>1.01481</v>
      </c>
      <c r="I760" s="1">
        <v>0.94003000000000003</v>
      </c>
      <c r="J760" s="1">
        <v>0.62465999999999999</v>
      </c>
      <c r="K760" s="2">
        <v>0.47660000000000002</v>
      </c>
      <c r="N760" s="3">
        <v>2561.2649000000001</v>
      </c>
      <c r="O760" s="1">
        <v>0.97929999999999995</v>
      </c>
      <c r="P760" s="1">
        <v>0.95498000000000005</v>
      </c>
      <c r="Q760" s="1">
        <v>0.99597999999999998</v>
      </c>
      <c r="R760" s="2">
        <v>0.94535000000000002</v>
      </c>
      <c r="U760" s="3">
        <v>3280.6563200000001</v>
      </c>
      <c r="V760" s="1">
        <v>0.56757000000000002</v>
      </c>
      <c r="W760" s="1">
        <v>0.53856999999999999</v>
      </c>
      <c r="X760" s="1">
        <v>0.50038000000000005</v>
      </c>
      <c r="Y760" s="1">
        <v>0.45728999999999997</v>
      </c>
      <c r="Z760" s="2">
        <v>0.43457000000000001</v>
      </c>
    </row>
    <row r="761" spans="2:26" x14ac:dyDescent="0.25">
      <c r="B761" s="3">
        <v>3279.6919899999998</v>
      </c>
      <c r="C761" s="1">
        <v>0.90520999999999996</v>
      </c>
      <c r="D761" s="2">
        <v>0.65764</v>
      </c>
      <c r="G761" s="3">
        <v>2559.3362400000001</v>
      </c>
      <c r="H761" s="1">
        <v>1.0143</v>
      </c>
      <c r="I761" s="1">
        <v>0.93996000000000002</v>
      </c>
      <c r="J761" s="1">
        <v>0.62527999999999995</v>
      </c>
      <c r="K761" s="2">
        <v>0.47554999999999997</v>
      </c>
      <c r="N761" s="3">
        <v>2559.3362400000001</v>
      </c>
      <c r="O761" s="1">
        <v>0.97897999999999996</v>
      </c>
      <c r="P761" s="1">
        <v>0.95557999999999998</v>
      </c>
      <c r="Q761" s="1">
        <v>0.99611000000000005</v>
      </c>
      <c r="R761" s="2">
        <v>0.94589000000000001</v>
      </c>
      <c r="U761" s="3">
        <v>3279.6919899999998</v>
      </c>
      <c r="V761" s="1">
        <v>0.56767999999999996</v>
      </c>
      <c r="W761" s="1">
        <v>0.53854999999999997</v>
      </c>
      <c r="X761" s="1">
        <v>0.50041999999999998</v>
      </c>
      <c r="Y761" s="1">
        <v>0.45728000000000002</v>
      </c>
      <c r="Z761" s="2">
        <v>0.43462000000000001</v>
      </c>
    </row>
    <row r="762" spans="2:26" x14ac:dyDescent="0.25">
      <c r="B762" s="3">
        <v>3278.72766</v>
      </c>
      <c r="C762" s="1">
        <v>0.90581</v>
      </c>
      <c r="D762" s="2">
        <v>0.65774999999999995</v>
      </c>
      <c r="G762" s="3">
        <v>2557.4075800000001</v>
      </c>
      <c r="H762" s="1">
        <v>1.0142899999999999</v>
      </c>
      <c r="I762" s="1">
        <v>0.94279000000000002</v>
      </c>
      <c r="J762" s="1">
        <v>0.62670999999999999</v>
      </c>
      <c r="K762" s="2">
        <v>0.47611999999999999</v>
      </c>
      <c r="N762" s="3">
        <v>2557.4075800000001</v>
      </c>
      <c r="O762" s="1">
        <v>0.97914999999999996</v>
      </c>
      <c r="P762" s="1">
        <v>0.95215000000000005</v>
      </c>
      <c r="Q762" s="1">
        <v>0.99597999999999998</v>
      </c>
      <c r="R762" s="2">
        <v>0.94137999999999999</v>
      </c>
      <c r="U762" s="3">
        <v>3278.72766</v>
      </c>
      <c r="V762" s="1">
        <v>0.56789000000000001</v>
      </c>
      <c r="W762" s="1">
        <v>0.53866999999999998</v>
      </c>
      <c r="X762" s="1">
        <v>0.50041000000000002</v>
      </c>
      <c r="Y762" s="1">
        <v>0.45730999999999999</v>
      </c>
      <c r="Z762" s="2">
        <v>0.43473000000000001</v>
      </c>
    </row>
    <row r="763" spans="2:26" x14ac:dyDescent="0.25">
      <c r="B763" s="3">
        <v>3277.7633300000002</v>
      </c>
      <c r="C763" s="1">
        <v>0.90566999999999998</v>
      </c>
      <c r="D763" s="2">
        <v>0.65776999999999997</v>
      </c>
      <c r="G763" s="3">
        <v>2555.4789099999998</v>
      </c>
      <c r="H763" s="1">
        <v>1.01467</v>
      </c>
      <c r="I763" s="1">
        <v>0.94491999999999998</v>
      </c>
      <c r="J763" s="1">
        <v>0.62712000000000001</v>
      </c>
      <c r="K763" s="2">
        <v>0.47756999999999999</v>
      </c>
      <c r="N763" s="3">
        <v>2555.4789099999998</v>
      </c>
      <c r="O763" s="1">
        <v>0.97960000000000003</v>
      </c>
      <c r="P763" s="1">
        <v>0.94826999999999995</v>
      </c>
      <c r="Q763" s="1">
        <v>0.99570000000000003</v>
      </c>
      <c r="R763" s="2">
        <v>0.93781999999999999</v>
      </c>
      <c r="U763" s="3">
        <v>3277.7633300000002</v>
      </c>
      <c r="V763" s="1">
        <v>0.56803999999999999</v>
      </c>
      <c r="W763" s="1">
        <v>0.53881000000000001</v>
      </c>
      <c r="X763" s="1">
        <v>0.50038000000000005</v>
      </c>
      <c r="Y763" s="1">
        <v>0.45733000000000001</v>
      </c>
      <c r="Z763" s="2">
        <v>0.43486000000000002</v>
      </c>
    </row>
    <row r="764" spans="2:26" x14ac:dyDescent="0.25">
      <c r="B764" s="3">
        <v>3276.799</v>
      </c>
      <c r="C764" s="1">
        <v>0.90491999999999995</v>
      </c>
      <c r="D764" s="2">
        <v>0.65758000000000005</v>
      </c>
      <c r="G764" s="3">
        <v>2553.5502499999998</v>
      </c>
      <c r="H764" s="1">
        <v>1.01515</v>
      </c>
      <c r="I764" s="1">
        <v>0.94433</v>
      </c>
      <c r="J764" s="1">
        <v>0.62614999999999998</v>
      </c>
      <c r="K764" s="2">
        <v>0.47842000000000001</v>
      </c>
      <c r="N764" s="3">
        <v>2553.5502499999998</v>
      </c>
      <c r="O764" s="1">
        <v>0.97987000000000002</v>
      </c>
      <c r="P764" s="1">
        <v>0.94677</v>
      </c>
      <c r="Q764" s="1">
        <v>0.99551000000000001</v>
      </c>
      <c r="R764" s="2">
        <v>0.93798999999999999</v>
      </c>
      <c r="U764" s="3">
        <v>3276.799</v>
      </c>
      <c r="V764" s="1">
        <v>0.56796999999999997</v>
      </c>
      <c r="W764" s="1">
        <v>0.53869999999999996</v>
      </c>
      <c r="X764" s="1">
        <v>0.50036000000000003</v>
      </c>
      <c r="Y764" s="1">
        <v>0.45730999999999999</v>
      </c>
      <c r="Z764" s="2">
        <v>0.43497999999999998</v>
      </c>
    </row>
    <row r="765" spans="2:26" x14ac:dyDescent="0.25">
      <c r="B765" s="3">
        <v>3275.8346700000002</v>
      </c>
      <c r="C765" s="1">
        <v>0.90422999999999998</v>
      </c>
      <c r="D765" s="2">
        <v>0.65737000000000001</v>
      </c>
      <c r="G765" s="3">
        <v>2551.6215900000002</v>
      </c>
      <c r="H765" s="1">
        <v>1.0152300000000001</v>
      </c>
      <c r="I765" s="1">
        <v>0.94345000000000001</v>
      </c>
      <c r="J765" s="1">
        <v>0.62546999999999997</v>
      </c>
      <c r="K765" s="2">
        <v>0.47893000000000002</v>
      </c>
      <c r="N765" s="3">
        <v>2551.6215900000002</v>
      </c>
      <c r="O765" s="1">
        <v>0.98002</v>
      </c>
      <c r="P765" s="1">
        <v>0.94721999999999995</v>
      </c>
      <c r="Q765" s="1">
        <v>0.99561999999999995</v>
      </c>
      <c r="R765" s="2">
        <v>0.93920000000000003</v>
      </c>
      <c r="U765" s="3">
        <v>3275.8346700000002</v>
      </c>
      <c r="V765" s="1">
        <v>0.56786000000000003</v>
      </c>
      <c r="W765" s="1">
        <v>0.53852</v>
      </c>
      <c r="X765" s="1">
        <v>0.50034999999999996</v>
      </c>
      <c r="Y765" s="1">
        <v>0.45733000000000001</v>
      </c>
      <c r="Z765" s="2">
        <v>0.43502999999999997</v>
      </c>
    </row>
    <row r="766" spans="2:26" x14ac:dyDescent="0.25">
      <c r="B766" s="3">
        <v>3274.8703300000002</v>
      </c>
      <c r="C766" s="1">
        <v>0.90407999999999999</v>
      </c>
      <c r="D766" s="2">
        <v>0.65729000000000004</v>
      </c>
      <c r="G766" s="3">
        <v>2549.69292</v>
      </c>
      <c r="H766" s="1">
        <v>1.01488</v>
      </c>
      <c r="I766" s="1">
        <v>0.94438999999999995</v>
      </c>
      <c r="J766" s="1">
        <v>0.62611000000000006</v>
      </c>
      <c r="K766" s="2">
        <v>0.47992000000000001</v>
      </c>
      <c r="N766" s="3">
        <v>2549.69292</v>
      </c>
      <c r="O766" s="1">
        <v>0.98033000000000003</v>
      </c>
      <c r="P766" s="1">
        <v>0.94889999999999997</v>
      </c>
      <c r="Q766" s="1">
        <v>0.99599000000000004</v>
      </c>
      <c r="R766" s="2">
        <v>0.93984999999999996</v>
      </c>
      <c r="U766" s="3">
        <v>3274.8703300000002</v>
      </c>
      <c r="V766" s="1">
        <v>0.56784000000000001</v>
      </c>
      <c r="W766" s="1">
        <v>0.53851000000000004</v>
      </c>
      <c r="X766" s="1">
        <v>0.50034000000000001</v>
      </c>
      <c r="Y766" s="1">
        <v>0.45737</v>
      </c>
      <c r="Z766" s="2">
        <v>0.43496000000000001</v>
      </c>
    </row>
    <row r="767" spans="2:26" x14ac:dyDescent="0.25">
      <c r="B767" s="3">
        <v>3273.9059999999999</v>
      </c>
      <c r="C767" s="1">
        <v>0.90446000000000004</v>
      </c>
      <c r="D767" s="2">
        <v>0.65725</v>
      </c>
      <c r="G767" s="3">
        <v>2547.7642599999999</v>
      </c>
      <c r="H767" s="1">
        <v>1.0143800000000001</v>
      </c>
      <c r="I767" s="1">
        <v>0.94506999999999997</v>
      </c>
      <c r="J767" s="1">
        <v>0.62653999999999999</v>
      </c>
      <c r="K767" s="2">
        <v>0.47976999999999997</v>
      </c>
      <c r="N767" s="3">
        <v>2547.7642599999999</v>
      </c>
      <c r="O767" s="1">
        <v>0.98028000000000004</v>
      </c>
      <c r="P767" s="1">
        <v>0.95052000000000003</v>
      </c>
      <c r="Q767" s="1">
        <v>0.99636000000000002</v>
      </c>
      <c r="R767" s="2">
        <v>0.93991999999999998</v>
      </c>
      <c r="U767" s="3">
        <v>3273.9059999999999</v>
      </c>
      <c r="V767" s="1">
        <v>0.56777999999999995</v>
      </c>
      <c r="W767" s="1">
        <v>0.53864999999999996</v>
      </c>
      <c r="X767" s="1">
        <v>0.50034000000000001</v>
      </c>
      <c r="Y767" s="1">
        <v>0.45737</v>
      </c>
      <c r="Z767" s="2">
        <v>0.43481999999999998</v>
      </c>
    </row>
    <row r="768" spans="2:26" x14ac:dyDescent="0.25">
      <c r="B768" s="3">
        <v>3272.9416700000002</v>
      </c>
      <c r="C768" s="1">
        <v>0.90481</v>
      </c>
      <c r="D768" s="2">
        <v>0.65734999999999999</v>
      </c>
      <c r="G768" s="3">
        <v>2545.8355999999999</v>
      </c>
      <c r="H768" s="1">
        <v>1.01416</v>
      </c>
      <c r="I768" s="1">
        <v>0.94476000000000004</v>
      </c>
      <c r="J768" s="1">
        <v>0.62551999999999996</v>
      </c>
      <c r="K768" s="2">
        <v>0.47787000000000002</v>
      </c>
      <c r="N768" s="3">
        <v>2545.8355999999999</v>
      </c>
      <c r="O768" s="1">
        <v>0.97970000000000002</v>
      </c>
      <c r="P768" s="1">
        <v>0.95159000000000005</v>
      </c>
      <c r="Q768" s="1">
        <v>0.99646999999999997</v>
      </c>
      <c r="R768" s="2">
        <v>0.93998999999999999</v>
      </c>
      <c r="U768" s="3">
        <v>3272.9416700000002</v>
      </c>
      <c r="V768" s="1">
        <v>0.56774000000000002</v>
      </c>
      <c r="W768" s="1">
        <v>0.53878000000000004</v>
      </c>
      <c r="X768" s="1">
        <v>0.50033000000000005</v>
      </c>
      <c r="Y768" s="1">
        <v>0.45738000000000001</v>
      </c>
      <c r="Z768" s="2">
        <v>0.43479000000000001</v>
      </c>
    </row>
    <row r="769" spans="2:26" x14ac:dyDescent="0.25">
      <c r="B769" s="3">
        <v>3271.9773399999999</v>
      </c>
      <c r="C769" s="1">
        <v>0.90491999999999995</v>
      </c>
      <c r="D769" s="2">
        <v>0.65766000000000002</v>
      </c>
      <c r="G769" s="3">
        <v>2543.9069300000001</v>
      </c>
      <c r="H769" s="1">
        <v>1.01458</v>
      </c>
      <c r="I769" s="1">
        <v>0.94620000000000004</v>
      </c>
      <c r="J769" s="1">
        <v>0.62461999999999995</v>
      </c>
      <c r="K769" s="2">
        <v>0.47704000000000002</v>
      </c>
      <c r="N769" s="3">
        <v>2543.9069300000001</v>
      </c>
      <c r="O769" s="1">
        <v>0.97943999999999998</v>
      </c>
      <c r="P769" s="1">
        <v>0.95448</v>
      </c>
      <c r="Q769" s="1">
        <v>0.99646999999999997</v>
      </c>
      <c r="R769" s="2">
        <v>0.94357999999999997</v>
      </c>
      <c r="U769" s="3">
        <v>3271.9773399999999</v>
      </c>
      <c r="V769" s="1">
        <v>0.56786000000000003</v>
      </c>
      <c r="W769" s="1">
        <v>0.53885000000000005</v>
      </c>
      <c r="X769" s="1">
        <v>0.50034000000000001</v>
      </c>
      <c r="Y769" s="1">
        <v>0.45745000000000002</v>
      </c>
      <c r="Z769" s="2">
        <v>0.43495</v>
      </c>
    </row>
    <row r="770" spans="2:26" x14ac:dyDescent="0.25">
      <c r="B770" s="3">
        <v>3271.0130100000001</v>
      </c>
      <c r="C770" s="1">
        <v>0.90505000000000002</v>
      </c>
      <c r="D770" s="2">
        <v>0.65781999999999996</v>
      </c>
      <c r="G770" s="3">
        <v>2541.9782700000001</v>
      </c>
      <c r="H770" s="1">
        <v>1.0151600000000001</v>
      </c>
      <c r="I770" s="1">
        <v>0.94835000000000003</v>
      </c>
      <c r="J770" s="1">
        <v>0.62529000000000001</v>
      </c>
      <c r="K770" s="2">
        <v>0.47811999999999999</v>
      </c>
      <c r="N770" s="3">
        <v>2541.9782700000001</v>
      </c>
      <c r="O770" s="1">
        <v>0.97977000000000003</v>
      </c>
      <c r="P770" s="1">
        <v>0.95914999999999995</v>
      </c>
      <c r="Q770" s="1">
        <v>0.99666999999999994</v>
      </c>
      <c r="R770" s="2">
        <v>0.95057000000000003</v>
      </c>
      <c r="U770" s="3">
        <v>3271.0130100000001</v>
      </c>
      <c r="V770" s="1">
        <v>0.56796999999999997</v>
      </c>
      <c r="W770" s="1">
        <v>0.53883999999999999</v>
      </c>
      <c r="X770" s="1">
        <v>0.50033000000000005</v>
      </c>
      <c r="Y770" s="1">
        <v>0.45756000000000002</v>
      </c>
      <c r="Z770" s="2">
        <v>0.43515999999999999</v>
      </c>
    </row>
    <row r="771" spans="2:26" x14ac:dyDescent="0.25">
      <c r="B771" s="3">
        <v>3270.0486799999999</v>
      </c>
      <c r="C771" s="1">
        <v>0.90517000000000003</v>
      </c>
      <c r="D771" s="2">
        <v>0.65758000000000005</v>
      </c>
      <c r="G771" s="3">
        <v>2540.04961</v>
      </c>
      <c r="H771" s="1">
        <v>1.0155400000000001</v>
      </c>
      <c r="I771" s="1">
        <v>0.94852000000000003</v>
      </c>
      <c r="J771" s="1">
        <v>0.62672000000000005</v>
      </c>
      <c r="K771" s="2">
        <v>0.47943000000000002</v>
      </c>
      <c r="N771" s="3">
        <v>2540.04961</v>
      </c>
      <c r="O771" s="1">
        <v>0.98018000000000005</v>
      </c>
      <c r="P771" s="1">
        <v>0.96028000000000002</v>
      </c>
      <c r="Q771" s="1">
        <v>0.99682999999999999</v>
      </c>
      <c r="R771" s="2">
        <v>0.95238999999999996</v>
      </c>
      <c r="U771" s="3">
        <v>3270.0486799999999</v>
      </c>
      <c r="V771" s="1">
        <v>0.56789000000000001</v>
      </c>
      <c r="W771" s="1">
        <v>0.53876000000000002</v>
      </c>
      <c r="X771" s="1">
        <v>0.50029000000000001</v>
      </c>
      <c r="Y771" s="1">
        <v>0.45763999999999999</v>
      </c>
      <c r="Z771" s="2">
        <v>0.43526999999999999</v>
      </c>
    </row>
    <row r="772" spans="2:26" x14ac:dyDescent="0.25">
      <c r="B772" s="3">
        <v>3269.0843399999999</v>
      </c>
      <c r="C772" s="1">
        <v>0.90520999999999996</v>
      </c>
      <c r="D772" s="2">
        <v>0.65719000000000005</v>
      </c>
      <c r="G772" s="3">
        <v>2538.1209399999998</v>
      </c>
      <c r="H772" s="1">
        <v>1.0162899999999999</v>
      </c>
      <c r="I772" s="1">
        <v>0.94854000000000005</v>
      </c>
      <c r="J772" s="1">
        <v>0.62775000000000003</v>
      </c>
      <c r="K772" s="2">
        <v>0.48103000000000001</v>
      </c>
      <c r="N772" s="3">
        <v>2538.1209399999998</v>
      </c>
      <c r="O772" s="1">
        <v>0.98067000000000004</v>
      </c>
      <c r="P772" s="1">
        <v>0.95643</v>
      </c>
      <c r="Q772" s="1">
        <v>0.99668000000000001</v>
      </c>
      <c r="R772" s="2">
        <v>0.94633999999999996</v>
      </c>
      <c r="U772" s="3">
        <v>3269.0843399999999</v>
      </c>
      <c r="V772" s="1">
        <v>0.56774000000000002</v>
      </c>
      <c r="W772" s="1">
        <v>0.53859999999999997</v>
      </c>
      <c r="X772" s="1">
        <v>0.50022999999999995</v>
      </c>
      <c r="Y772" s="1">
        <v>0.45763999999999999</v>
      </c>
      <c r="Z772" s="2">
        <v>0.43528</v>
      </c>
    </row>
    <row r="773" spans="2:26" x14ac:dyDescent="0.25">
      <c r="B773" s="3">
        <v>3268.1200100000001</v>
      </c>
      <c r="C773" s="1">
        <v>0.90534999999999999</v>
      </c>
      <c r="D773" s="2">
        <v>0.65690999999999999</v>
      </c>
      <c r="G773" s="3">
        <v>2536.1922800000002</v>
      </c>
      <c r="H773" s="1">
        <v>1.0166900000000001</v>
      </c>
      <c r="I773" s="1">
        <v>0.95008000000000004</v>
      </c>
      <c r="J773" s="1">
        <v>0.62773000000000001</v>
      </c>
      <c r="K773" s="2">
        <v>0.48211999999999999</v>
      </c>
      <c r="N773" s="3">
        <v>2536.1922800000002</v>
      </c>
      <c r="O773" s="1">
        <v>0.98101000000000005</v>
      </c>
      <c r="P773" s="1">
        <v>0.95313999999999999</v>
      </c>
      <c r="Q773" s="1">
        <v>0.99655000000000005</v>
      </c>
      <c r="R773" s="2">
        <v>0.94144000000000005</v>
      </c>
      <c r="U773" s="3">
        <v>3268.1200100000001</v>
      </c>
      <c r="V773" s="1">
        <v>0.56769000000000003</v>
      </c>
      <c r="W773" s="1">
        <v>0.53839999999999999</v>
      </c>
      <c r="X773" s="1">
        <v>0.50012000000000001</v>
      </c>
      <c r="Y773" s="1">
        <v>0.45760000000000001</v>
      </c>
      <c r="Z773" s="2">
        <v>0.43529000000000001</v>
      </c>
    </row>
    <row r="774" spans="2:26" x14ac:dyDescent="0.25">
      <c r="B774" s="3">
        <v>3267.1556799999998</v>
      </c>
      <c r="C774" s="1">
        <v>0.90544000000000002</v>
      </c>
      <c r="D774" s="2">
        <v>0.65685000000000004</v>
      </c>
      <c r="G774" s="3">
        <v>2534.2636200000002</v>
      </c>
      <c r="H774" s="1">
        <v>1.0162</v>
      </c>
      <c r="I774" s="1">
        <v>0.95179000000000002</v>
      </c>
      <c r="J774" s="1">
        <v>0.62739999999999996</v>
      </c>
      <c r="K774" s="2">
        <v>0.48149999999999998</v>
      </c>
      <c r="N774" s="3">
        <v>2534.2636200000002</v>
      </c>
      <c r="O774" s="1">
        <v>0.98080999999999996</v>
      </c>
      <c r="P774" s="1">
        <v>0.95367999999999997</v>
      </c>
      <c r="Q774" s="1">
        <v>0.99678999999999995</v>
      </c>
      <c r="R774" s="2">
        <v>0.94315000000000004</v>
      </c>
      <c r="U774" s="3">
        <v>3267.1556799999998</v>
      </c>
      <c r="V774" s="1">
        <v>0.56779000000000002</v>
      </c>
      <c r="W774" s="1">
        <v>0.53834000000000004</v>
      </c>
      <c r="X774" s="1">
        <v>0.5</v>
      </c>
      <c r="Y774" s="1">
        <v>0.45756000000000002</v>
      </c>
      <c r="Z774" s="2">
        <v>0.43530999999999997</v>
      </c>
    </row>
    <row r="775" spans="2:26" x14ac:dyDescent="0.25">
      <c r="B775" s="3">
        <v>3266.1913500000001</v>
      </c>
      <c r="C775" s="1">
        <v>0.90522000000000002</v>
      </c>
      <c r="D775" s="2">
        <v>0.65698999999999996</v>
      </c>
      <c r="G775" s="3">
        <v>2532.3349499999999</v>
      </c>
      <c r="H775" s="1">
        <v>1.0169900000000001</v>
      </c>
      <c r="I775" s="1">
        <v>0.95308999999999999</v>
      </c>
      <c r="J775" s="1">
        <v>0.62814999999999999</v>
      </c>
      <c r="K775" s="2">
        <v>0.48124</v>
      </c>
      <c r="N775" s="3">
        <v>2532.3349499999999</v>
      </c>
      <c r="O775" s="1">
        <v>0.98073999999999995</v>
      </c>
      <c r="P775" s="1">
        <v>0.95518999999999998</v>
      </c>
      <c r="Q775" s="1">
        <v>0.99722</v>
      </c>
      <c r="R775" s="2">
        <v>0.94613999999999998</v>
      </c>
      <c r="U775" s="3">
        <v>3266.1913500000001</v>
      </c>
      <c r="V775" s="1">
        <v>0.56794999999999995</v>
      </c>
      <c r="W775" s="1">
        <v>0.53847</v>
      </c>
      <c r="X775" s="1">
        <v>0.5</v>
      </c>
      <c r="Y775" s="1">
        <v>0.45750000000000002</v>
      </c>
      <c r="Z775" s="2">
        <v>0.43529000000000001</v>
      </c>
    </row>
    <row r="776" spans="2:26" x14ac:dyDescent="0.25">
      <c r="B776" s="3">
        <v>3265.2270199999998</v>
      </c>
      <c r="C776" s="1">
        <v>0.90481</v>
      </c>
      <c r="D776" s="2">
        <v>0.65719000000000005</v>
      </c>
      <c r="G776" s="3">
        <v>2530.4062899999999</v>
      </c>
      <c r="H776" s="1">
        <v>1.0197799999999999</v>
      </c>
      <c r="I776" s="1">
        <v>0.95452000000000004</v>
      </c>
      <c r="J776" s="1">
        <v>0.62902000000000002</v>
      </c>
      <c r="K776" s="2">
        <v>0.48221999999999998</v>
      </c>
      <c r="N776" s="3">
        <v>2530.4062899999999</v>
      </c>
      <c r="O776" s="1">
        <v>0.98104000000000002</v>
      </c>
      <c r="P776" s="1">
        <v>0.95535000000000003</v>
      </c>
      <c r="Q776" s="1">
        <v>0.99736999999999998</v>
      </c>
      <c r="R776" s="2">
        <v>0.94510000000000005</v>
      </c>
      <c r="U776" s="3">
        <v>3265.2270199999998</v>
      </c>
      <c r="V776" s="1">
        <v>0.56806000000000001</v>
      </c>
      <c r="W776" s="1">
        <v>0.53859999999999997</v>
      </c>
      <c r="X776" s="1">
        <v>0.50011000000000005</v>
      </c>
      <c r="Y776" s="1">
        <v>0.45751999999999998</v>
      </c>
      <c r="Z776" s="2">
        <v>0.43523000000000001</v>
      </c>
    </row>
    <row r="777" spans="2:26" x14ac:dyDescent="0.25">
      <c r="B777" s="3">
        <v>3264.26269</v>
      </c>
      <c r="C777" s="1">
        <v>0.90447</v>
      </c>
      <c r="D777" s="2">
        <v>0.65734000000000004</v>
      </c>
      <c r="G777" s="3">
        <v>2528.4776299999999</v>
      </c>
      <c r="H777" s="1">
        <v>1.02163</v>
      </c>
      <c r="I777" s="1">
        <v>0.95684000000000002</v>
      </c>
      <c r="J777" s="1">
        <v>0.62953000000000003</v>
      </c>
      <c r="K777" s="2">
        <v>0.48327999999999999</v>
      </c>
      <c r="N777" s="3">
        <v>2528.4776299999999</v>
      </c>
      <c r="O777" s="1">
        <v>0.98136000000000001</v>
      </c>
      <c r="P777" s="1">
        <v>0.95496999999999999</v>
      </c>
      <c r="Q777" s="1">
        <v>0.99714999999999998</v>
      </c>
      <c r="R777" s="2">
        <v>0.94250999999999996</v>
      </c>
      <c r="U777" s="3">
        <v>3264.26269</v>
      </c>
      <c r="V777" s="1">
        <v>0.56808999999999998</v>
      </c>
      <c r="W777" s="1">
        <v>0.53859000000000001</v>
      </c>
      <c r="X777" s="1">
        <v>0.50017</v>
      </c>
      <c r="Y777" s="1">
        <v>0.45766000000000001</v>
      </c>
      <c r="Z777" s="2">
        <v>0.43517</v>
      </c>
    </row>
    <row r="778" spans="2:26" x14ac:dyDescent="0.25">
      <c r="B778" s="3">
        <v>3263.29835</v>
      </c>
      <c r="C778" s="1">
        <v>0.90417999999999998</v>
      </c>
      <c r="D778" s="2">
        <v>0.65727000000000002</v>
      </c>
      <c r="G778" s="3">
        <v>2526.5489600000001</v>
      </c>
      <c r="H778" s="1">
        <v>1.02115</v>
      </c>
      <c r="I778" s="1">
        <v>0.95964000000000005</v>
      </c>
      <c r="J778" s="1">
        <v>0.63041000000000003</v>
      </c>
      <c r="K778" s="2">
        <v>0.48477999999999999</v>
      </c>
      <c r="N778" s="3">
        <v>2526.5489600000001</v>
      </c>
      <c r="O778" s="1">
        <v>0.98182000000000003</v>
      </c>
      <c r="P778" s="1">
        <v>0.95326999999999995</v>
      </c>
      <c r="Q778" s="1">
        <v>0.99692999999999998</v>
      </c>
      <c r="R778" s="2">
        <v>0.94062999999999997</v>
      </c>
      <c r="U778" s="3">
        <v>3263.29835</v>
      </c>
      <c r="V778" s="1">
        <v>0.56808000000000003</v>
      </c>
      <c r="W778" s="1">
        <v>0.53857999999999995</v>
      </c>
      <c r="X778" s="1">
        <v>0.50019000000000002</v>
      </c>
      <c r="Y778" s="1">
        <v>0.45782</v>
      </c>
      <c r="Z778" s="2">
        <v>0.43514000000000003</v>
      </c>
    </row>
    <row r="779" spans="2:26" x14ac:dyDescent="0.25">
      <c r="B779" s="3">
        <v>3262.3340199999998</v>
      </c>
      <c r="C779" s="1">
        <v>0.90408999999999995</v>
      </c>
      <c r="D779" s="2">
        <v>0.65702000000000005</v>
      </c>
      <c r="G779" s="3">
        <v>2524.6203</v>
      </c>
      <c r="H779" s="1">
        <v>1.02006</v>
      </c>
      <c r="I779" s="1">
        <v>0.96045999999999998</v>
      </c>
      <c r="J779" s="1">
        <v>0.63031999999999999</v>
      </c>
      <c r="K779" s="2">
        <v>0.48616999999999999</v>
      </c>
      <c r="N779" s="3">
        <v>2524.6203</v>
      </c>
      <c r="O779" s="1">
        <v>0.98224999999999996</v>
      </c>
      <c r="P779" s="1">
        <v>0.95125000000000004</v>
      </c>
      <c r="Q779" s="1">
        <v>0.99709000000000003</v>
      </c>
      <c r="R779" s="2">
        <v>0.93981999999999999</v>
      </c>
      <c r="U779" s="3">
        <v>3262.3340199999998</v>
      </c>
      <c r="V779" s="1">
        <v>0.56811</v>
      </c>
      <c r="W779" s="1">
        <v>0.53871999999999998</v>
      </c>
      <c r="X779" s="1">
        <v>0.50019000000000002</v>
      </c>
      <c r="Y779" s="1">
        <v>0.45789000000000002</v>
      </c>
      <c r="Z779" s="2">
        <v>0.43519999999999998</v>
      </c>
    </row>
    <row r="780" spans="2:26" x14ac:dyDescent="0.25">
      <c r="B780" s="3">
        <v>3261.36969</v>
      </c>
      <c r="C780" s="1">
        <v>0.90451999999999999</v>
      </c>
      <c r="D780" s="2">
        <v>0.65707000000000004</v>
      </c>
      <c r="G780" s="3">
        <v>2522.69164</v>
      </c>
      <c r="H780" s="1">
        <v>1.0192699999999999</v>
      </c>
      <c r="I780" s="1">
        <v>0.95859000000000005</v>
      </c>
      <c r="J780" s="1">
        <v>0.62804000000000004</v>
      </c>
      <c r="K780" s="2">
        <v>0.48538999999999999</v>
      </c>
      <c r="N780" s="3">
        <v>2522.69164</v>
      </c>
      <c r="O780" s="1">
        <v>0.98201000000000005</v>
      </c>
      <c r="P780" s="1">
        <v>0.95252000000000003</v>
      </c>
      <c r="Q780" s="1">
        <v>0.99773000000000001</v>
      </c>
      <c r="R780" s="2">
        <v>0.94249000000000005</v>
      </c>
      <c r="U780" s="3">
        <v>3261.36969</v>
      </c>
      <c r="V780" s="1">
        <v>0.56815000000000004</v>
      </c>
      <c r="W780" s="1">
        <v>0.53886000000000001</v>
      </c>
      <c r="X780" s="1">
        <v>0.50014000000000003</v>
      </c>
      <c r="Y780" s="1">
        <v>0.45785999999999999</v>
      </c>
      <c r="Z780" s="2">
        <v>0.43532999999999999</v>
      </c>
    </row>
    <row r="781" spans="2:26" x14ac:dyDescent="0.25">
      <c r="B781" s="3">
        <v>3260.4053600000002</v>
      </c>
      <c r="C781" s="1">
        <v>0.90515000000000001</v>
      </c>
      <c r="D781" s="2">
        <v>0.65749000000000002</v>
      </c>
      <c r="G781" s="3">
        <v>2520.7629700000002</v>
      </c>
      <c r="H781" s="1">
        <v>1.0186299999999999</v>
      </c>
      <c r="I781" s="1">
        <v>0.95613000000000004</v>
      </c>
      <c r="J781" s="1">
        <v>0.62543000000000004</v>
      </c>
      <c r="K781" s="2">
        <v>0.48298999999999997</v>
      </c>
      <c r="N781" s="3">
        <v>2520.7629700000002</v>
      </c>
      <c r="O781" s="1">
        <v>0.98126999999999998</v>
      </c>
      <c r="P781" s="1">
        <v>0.95526</v>
      </c>
      <c r="Q781" s="1">
        <v>0.99826999999999999</v>
      </c>
      <c r="R781" s="2">
        <v>0.94659000000000004</v>
      </c>
      <c r="U781" s="3">
        <v>3260.4053600000002</v>
      </c>
      <c r="V781" s="1">
        <v>0.56813999999999998</v>
      </c>
      <c r="W781" s="1">
        <v>0.53893000000000002</v>
      </c>
      <c r="X781" s="1">
        <v>0.50004000000000004</v>
      </c>
      <c r="Y781" s="1">
        <v>0.45784000000000002</v>
      </c>
      <c r="Z781" s="2">
        <v>0.43540000000000001</v>
      </c>
    </row>
    <row r="782" spans="2:26" x14ac:dyDescent="0.25">
      <c r="B782" s="3">
        <v>3259.44103</v>
      </c>
      <c r="C782" s="1">
        <v>0.90519000000000005</v>
      </c>
      <c r="D782" s="2">
        <v>0.65769</v>
      </c>
      <c r="G782" s="3">
        <v>2518.8343100000002</v>
      </c>
      <c r="H782" s="1">
        <v>1.0182899999999999</v>
      </c>
      <c r="I782" s="1">
        <v>0.95545000000000002</v>
      </c>
      <c r="J782" s="1">
        <v>0.62546999999999997</v>
      </c>
      <c r="K782" s="2">
        <v>0.48199999999999998</v>
      </c>
      <c r="N782" s="3">
        <v>2518.8343100000002</v>
      </c>
      <c r="O782" s="1">
        <v>0.98097000000000001</v>
      </c>
      <c r="P782" s="1">
        <v>0.95504</v>
      </c>
      <c r="Q782" s="1">
        <v>0.99814999999999998</v>
      </c>
      <c r="R782" s="2">
        <v>0.94645000000000001</v>
      </c>
      <c r="U782" s="3">
        <v>3259.44103</v>
      </c>
      <c r="V782" s="1">
        <v>0.56808999999999998</v>
      </c>
      <c r="W782" s="1">
        <v>0.53896999999999995</v>
      </c>
      <c r="X782" s="1">
        <v>0.49997999999999998</v>
      </c>
      <c r="Y782" s="1">
        <v>0.45791999999999999</v>
      </c>
      <c r="Z782" s="2">
        <v>0.43540000000000001</v>
      </c>
    </row>
    <row r="783" spans="2:26" x14ac:dyDescent="0.25">
      <c r="B783" s="3">
        <v>3258.4767000000002</v>
      </c>
      <c r="C783" s="1">
        <v>0.90476999999999996</v>
      </c>
      <c r="D783" s="2">
        <v>0.65751999999999999</v>
      </c>
      <c r="G783" s="3">
        <v>2516.9056500000002</v>
      </c>
      <c r="H783" s="1">
        <v>1.0178400000000001</v>
      </c>
      <c r="I783" s="1">
        <v>0.95609999999999995</v>
      </c>
      <c r="J783" s="1">
        <v>0.62760000000000005</v>
      </c>
      <c r="K783" s="2">
        <v>0.48276999999999998</v>
      </c>
      <c r="N783" s="3">
        <v>2516.9056500000002</v>
      </c>
      <c r="O783" s="1">
        <v>0.98121000000000003</v>
      </c>
      <c r="P783" s="1">
        <v>0.95367999999999997</v>
      </c>
      <c r="Q783" s="1">
        <v>0.99785000000000001</v>
      </c>
      <c r="R783" s="2">
        <v>0.94435999999999998</v>
      </c>
      <c r="U783" s="3">
        <v>3258.4767000000002</v>
      </c>
      <c r="V783" s="1">
        <v>0.56806999999999996</v>
      </c>
      <c r="W783" s="1">
        <v>0.53893999999999997</v>
      </c>
      <c r="X783" s="1">
        <v>0.49998999999999999</v>
      </c>
      <c r="Y783" s="1">
        <v>0.45804</v>
      </c>
      <c r="Z783" s="2">
        <v>0.43540000000000001</v>
      </c>
    </row>
    <row r="784" spans="2:26" x14ac:dyDescent="0.25">
      <c r="B784" s="3">
        <v>3257.5123600000002</v>
      </c>
      <c r="C784" s="1">
        <v>0.90466000000000002</v>
      </c>
      <c r="D784" s="2">
        <v>0.65744999999999998</v>
      </c>
      <c r="G784" s="3">
        <v>2514.9769799999999</v>
      </c>
      <c r="H784" s="1">
        <v>1.0169299999999999</v>
      </c>
      <c r="I784" s="1">
        <v>0.95599999999999996</v>
      </c>
      <c r="J784" s="1">
        <v>0.62883999999999995</v>
      </c>
      <c r="K784" s="2">
        <v>0.48322999999999999</v>
      </c>
      <c r="N784" s="3">
        <v>2514.9769799999999</v>
      </c>
      <c r="O784" s="1">
        <v>0.98134999999999994</v>
      </c>
      <c r="P784" s="1">
        <v>0.95372999999999997</v>
      </c>
      <c r="Q784" s="1">
        <v>0.99795</v>
      </c>
      <c r="R784" s="2">
        <v>0.94391999999999998</v>
      </c>
      <c r="U784" s="3">
        <v>3257.5123600000002</v>
      </c>
      <c r="V784" s="1">
        <v>0.56808000000000003</v>
      </c>
      <c r="W784" s="1">
        <v>0.53878000000000004</v>
      </c>
      <c r="X784" s="1">
        <v>0.50002000000000002</v>
      </c>
      <c r="Y784" s="1">
        <v>0.45801999999999998</v>
      </c>
      <c r="Z784" s="2">
        <v>0.43541000000000002</v>
      </c>
    </row>
    <row r="785" spans="2:26" x14ac:dyDescent="0.25">
      <c r="B785" s="3">
        <v>3256.5480299999999</v>
      </c>
      <c r="C785" s="1">
        <v>0.90475000000000005</v>
      </c>
      <c r="D785" s="2">
        <v>0.65754999999999997</v>
      </c>
      <c r="G785" s="3">
        <v>2513.0483199999999</v>
      </c>
      <c r="H785" s="1">
        <v>1.0164500000000001</v>
      </c>
      <c r="I785" s="1">
        <v>0.95621</v>
      </c>
      <c r="J785" s="1">
        <v>0.62883999999999995</v>
      </c>
      <c r="K785" s="2">
        <v>0.48320000000000002</v>
      </c>
      <c r="N785" s="3">
        <v>2513.0483199999999</v>
      </c>
      <c r="O785" s="1">
        <v>0.98133999999999999</v>
      </c>
      <c r="P785" s="1">
        <v>0.95333999999999997</v>
      </c>
      <c r="Q785" s="1">
        <v>0.99824999999999997</v>
      </c>
      <c r="R785" s="2">
        <v>0.94244000000000006</v>
      </c>
      <c r="U785" s="3">
        <v>3256.5480299999999</v>
      </c>
      <c r="V785" s="1">
        <v>0.56811999999999996</v>
      </c>
      <c r="W785" s="1">
        <v>0.53859999999999997</v>
      </c>
      <c r="X785" s="1">
        <v>0.50004999999999999</v>
      </c>
      <c r="Y785" s="1">
        <v>0.45793</v>
      </c>
      <c r="Z785" s="2">
        <v>0.43542999999999998</v>
      </c>
    </row>
    <row r="786" spans="2:26" x14ac:dyDescent="0.25">
      <c r="B786" s="3">
        <v>3255.5837000000001</v>
      </c>
      <c r="C786" s="1">
        <v>0.90463000000000005</v>
      </c>
      <c r="D786" s="2">
        <v>0.65756999999999999</v>
      </c>
      <c r="G786" s="3">
        <v>2511.1196599999998</v>
      </c>
      <c r="H786" s="1">
        <v>1.01688</v>
      </c>
      <c r="I786" s="1">
        <v>0.95701999999999998</v>
      </c>
      <c r="J786" s="1">
        <v>0.62868999999999997</v>
      </c>
      <c r="K786" s="2">
        <v>0.4829</v>
      </c>
      <c r="N786" s="3">
        <v>2511.1196599999998</v>
      </c>
      <c r="O786" s="1">
        <v>0.98124999999999996</v>
      </c>
      <c r="P786" s="1">
        <v>0.95296999999999998</v>
      </c>
      <c r="Q786" s="1">
        <v>0.99856</v>
      </c>
      <c r="R786" s="2">
        <v>0.94164000000000003</v>
      </c>
      <c r="U786" s="3">
        <v>3255.5837000000001</v>
      </c>
      <c r="V786" s="1">
        <v>0.56820999999999999</v>
      </c>
      <c r="W786" s="1">
        <v>0.53857999999999995</v>
      </c>
      <c r="X786" s="1">
        <v>0.50007999999999997</v>
      </c>
      <c r="Y786" s="1">
        <v>0.45789000000000002</v>
      </c>
      <c r="Z786" s="2">
        <v>0.43552999999999997</v>
      </c>
    </row>
    <row r="787" spans="2:26" x14ac:dyDescent="0.25">
      <c r="B787" s="3">
        <v>3254.6193699999999</v>
      </c>
      <c r="C787" s="1">
        <v>0.90456999999999999</v>
      </c>
      <c r="D787" s="2">
        <v>0.65774999999999995</v>
      </c>
      <c r="G787" s="3">
        <v>2509.1909900000001</v>
      </c>
      <c r="H787" s="1">
        <v>1.0174799999999999</v>
      </c>
      <c r="I787" s="1">
        <v>0.95660000000000001</v>
      </c>
      <c r="J787" s="1">
        <v>0.62878000000000001</v>
      </c>
      <c r="K787" s="2">
        <v>0.48192000000000002</v>
      </c>
      <c r="N787" s="3">
        <v>2509.1909900000001</v>
      </c>
      <c r="O787" s="1">
        <v>0.98094999999999999</v>
      </c>
      <c r="P787" s="1">
        <v>0.95835999999999999</v>
      </c>
      <c r="Q787" s="1">
        <v>0.99894000000000005</v>
      </c>
      <c r="R787" s="2">
        <v>0.9496</v>
      </c>
      <c r="U787" s="3">
        <v>3254.6193699999999</v>
      </c>
      <c r="V787" s="1">
        <v>0.56830000000000003</v>
      </c>
      <c r="W787" s="1">
        <v>0.53871000000000002</v>
      </c>
      <c r="X787" s="1">
        <v>0.50012999999999996</v>
      </c>
      <c r="Y787" s="1">
        <v>0.45791999999999999</v>
      </c>
      <c r="Z787" s="2">
        <v>0.43565999999999999</v>
      </c>
    </row>
    <row r="788" spans="2:26" x14ac:dyDescent="0.25">
      <c r="B788" s="3">
        <v>3253.6550400000001</v>
      </c>
      <c r="C788" s="1">
        <v>0.90481</v>
      </c>
      <c r="D788" s="2">
        <v>0.65847</v>
      </c>
      <c r="G788" s="3">
        <v>2507.26233</v>
      </c>
      <c r="H788" s="1">
        <v>1.0182899999999999</v>
      </c>
      <c r="I788" s="1">
        <v>0.95653999999999995</v>
      </c>
      <c r="J788" s="1">
        <v>0.62948000000000004</v>
      </c>
      <c r="K788" s="2">
        <v>0.48197000000000001</v>
      </c>
      <c r="N788" s="3">
        <v>2507.26233</v>
      </c>
      <c r="O788" s="1">
        <v>0.98096000000000005</v>
      </c>
      <c r="P788" s="1">
        <v>0.97221999999999997</v>
      </c>
      <c r="Q788" s="1">
        <v>0.99907999999999997</v>
      </c>
      <c r="R788" s="2">
        <v>0.96747000000000005</v>
      </c>
      <c r="U788" s="3">
        <v>3253.6550400000001</v>
      </c>
      <c r="V788" s="1">
        <v>0.56833999999999996</v>
      </c>
      <c r="W788" s="1">
        <v>0.53890000000000005</v>
      </c>
      <c r="X788" s="1">
        <v>0.50017999999999996</v>
      </c>
      <c r="Y788" s="1">
        <v>0.45802999999999999</v>
      </c>
      <c r="Z788" s="2">
        <v>0.43570999999999999</v>
      </c>
    </row>
    <row r="789" spans="2:26" x14ac:dyDescent="0.25">
      <c r="B789" s="3">
        <v>3252.6907099999999</v>
      </c>
      <c r="C789" s="1">
        <v>0.90500999999999998</v>
      </c>
      <c r="D789" s="2">
        <v>0.65922000000000003</v>
      </c>
      <c r="G789" s="3">
        <v>2505.33367</v>
      </c>
      <c r="H789" s="1">
        <v>1.01939</v>
      </c>
      <c r="I789" s="1">
        <v>0.95806000000000002</v>
      </c>
      <c r="J789" s="1">
        <v>0.63036999999999999</v>
      </c>
      <c r="K789" s="2">
        <v>0.48355999999999999</v>
      </c>
      <c r="N789" s="3">
        <v>2505.33367</v>
      </c>
      <c r="O789" s="1">
        <v>0.98145000000000004</v>
      </c>
      <c r="P789" s="1">
        <v>0.98311000000000004</v>
      </c>
      <c r="Q789" s="1">
        <v>0.99824999999999997</v>
      </c>
      <c r="R789" s="2">
        <v>0.97921999999999998</v>
      </c>
      <c r="U789" s="3">
        <v>3252.6907099999999</v>
      </c>
      <c r="V789" s="1">
        <v>0.56842999999999999</v>
      </c>
      <c r="W789" s="1">
        <v>0.53903000000000001</v>
      </c>
      <c r="X789" s="1">
        <v>0.50021000000000004</v>
      </c>
      <c r="Y789" s="1">
        <v>0.45817999999999998</v>
      </c>
      <c r="Z789" s="2">
        <v>0.43572</v>
      </c>
    </row>
    <row r="790" spans="2:26" x14ac:dyDescent="0.25">
      <c r="B790" s="3">
        <v>3251.7263699999999</v>
      </c>
      <c r="C790" s="1">
        <v>0.90483999999999998</v>
      </c>
      <c r="D790" s="2">
        <v>0.65920999999999996</v>
      </c>
      <c r="G790" s="3">
        <v>2503.4050000000002</v>
      </c>
      <c r="H790" s="1">
        <v>1.0193000000000001</v>
      </c>
      <c r="I790" s="1">
        <v>0.95899999999999996</v>
      </c>
      <c r="J790" s="1">
        <v>0.63044999999999995</v>
      </c>
      <c r="K790" s="2">
        <v>0.48407</v>
      </c>
      <c r="N790" s="3">
        <v>2503.4050000000002</v>
      </c>
      <c r="O790" s="1">
        <v>0.98160999999999998</v>
      </c>
      <c r="P790" s="1">
        <v>0.98297000000000001</v>
      </c>
      <c r="Q790" s="1">
        <v>0.99678999999999995</v>
      </c>
      <c r="R790" s="2">
        <v>0.97723000000000004</v>
      </c>
      <c r="U790" s="3">
        <v>3251.7263699999999</v>
      </c>
      <c r="V790" s="1">
        <v>0.56859999999999999</v>
      </c>
      <c r="W790" s="1">
        <v>0.53902000000000005</v>
      </c>
      <c r="X790" s="1">
        <v>0.50019000000000002</v>
      </c>
      <c r="Y790" s="1">
        <v>0.45828000000000002</v>
      </c>
      <c r="Z790" s="2">
        <v>0.43578</v>
      </c>
    </row>
    <row r="791" spans="2:26" x14ac:dyDescent="0.25">
      <c r="B791" s="3">
        <v>3250.7620400000001</v>
      </c>
      <c r="C791" s="1">
        <v>0.90452999999999995</v>
      </c>
      <c r="D791" s="2">
        <v>0.65881999999999996</v>
      </c>
      <c r="G791" s="3">
        <v>2501.4763400000002</v>
      </c>
      <c r="H791" s="1">
        <v>1.0178799999999999</v>
      </c>
      <c r="I791" s="1">
        <v>0.95852000000000004</v>
      </c>
      <c r="J791" s="1">
        <v>0.62983999999999996</v>
      </c>
      <c r="K791" s="2">
        <v>0.48335</v>
      </c>
      <c r="N791" s="3">
        <v>2501.4763400000002</v>
      </c>
      <c r="O791" s="1">
        <v>0.98138000000000003</v>
      </c>
      <c r="P791" s="1">
        <v>0.98379000000000005</v>
      </c>
      <c r="Q791" s="1">
        <v>0.99685999999999997</v>
      </c>
      <c r="R791" s="2">
        <v>0.97811999999999999</v>
      </c>
      <c r="U791" s="3">
        <v>3250.7620400000001</v>
      </c>
      <c r="V791" s="1">
        <v>0.56867000000000001</v>
      </c>
      <c r="W791" s="1">
        <v>0.53895999999999999</v>
      </c>
      <c r="X791" s="1">
        <v>0.50012999999999996</v>
      </c>
      <c r="Y791" s="1">
        <v>0.45823000000000003</v>
      </c>
      <c r="Z791" s="2">
        <v>0.43581999999999999</v>
      </c>
    </row>
    <row r="792" spans="2:26" x14ac:dyDescent="0.25">
      <c r="B792" s="3">
        <v>3249.7977099999998</v>
      </c>
      <c r="C792" s="1">
        <v>0.90439000000000003</v>
      </c>
      <c r="D792" s="2">
        <v>0.65876000000000001</v>
      </c>
      <c r="G792" s="3">
        <v>2499.5476800000001</v>
      </c>
      <c r="H792" s="1">
        <v>1.01719</v>
      </c>
      <c r="I792" s="1">
        <v>0.95806000000000002</v>
      </c>
      <c r="J792" s="1">
        <v>0.62955000000000005</v>
      </c>
      <c r="K792" s="2">
        <v>0.48404999999999998</v>
      </c>
      <c r="N792" s="3">
        <v>2499.5476800000001</v>
      </c>
      <c r="O792" s="1">
        <v>0.98160000000000003</v>
      </c>
      <c r="P792" s="1">
        <v>0.98485999999999996</v>
      </c>
      <c r="Q792" s="1">
        <v>0.99836999999999998</v>
      </c>
      <c r="R792" s="2">
        <v>0.97941</v>
      </c>
      <c r="U792" s="3">
        <v>3249.7977099999998</v>
      </c>
      <c r="V792" s="1">
        <v>0.56850999999999996</v>
      </c>
      <c r="W792" s="1">
        <v>0.53895000000000004</v>
      </c>
      <c r="X792" s="1">
        <v>0.50007000000000001</v>
      </c>
      <c r="Y792" s="1">
        <v>0.45811000000000002</v>
      </c>
      <c r="Z792" s="2">
        <v>0.43575999999999998</v>
      </c>
    </row>
    <row r="793" spans="2:26" x14ac:dyDescent="0.25">
      <c r="B793" s="3">
        <v>3248.83338</v>
      </c>
      <c r="C793" s="1">
        <v>0.90408999999999995</v>
      </c>
      <c r="D793" s="2">
        <v>0.65869</v>
      </c>
      <c r="G793" s="3">
        <v>2497.6190099999999</v>
      </c>
      <c r="H793" s="1">
        <v>1.0177700000000001</v>
      </c>
      <c r="I793" s="1">
        <v>0.95850999999999997</v>
      </c>
      <c r="J793" s="1">
        <v>0.62985999999999998</v>
      </c>
      <c r="K793" s="2">
        <v>0.48558000000000001</v>
      </c>
      <c r="N793" s="3">
        <v>2497.6190099999999</v>
      </c>
      <c r="O793" s="1">
        <v>0.98207</v>
      </c>
      <c r="P793" s="1">
        <v>0.97467999999999999</v>
      </c>
      <c r="Q793" s="1">
        <v>0.99914000000000003</v>
      </c>
      <c r="R793" s="2">
        <v>0.96701000000000004</v>
      </c>
      <c r="U793" s="3">
        <v>3248.83338</v>
      </c>
      <c r="V793" s="1">
        <v>0.56828999999999996</v>
      </c>
      <c r="W793" s="1">
        <v>0.53888999999999998</v>
      </c>
      <c r="X793" s="1">
        <v>0.50002999999999997</v>
      </c>
      <c r="Y793" s="1">
        <v>0.45806000000000002</v>
      </c>
      <c r="Z793" s="2">
        <v>0.43569999999999998</v>
      </c>
    </row>
    <row r="794" spans="2:26" x14ac:dyDescent="0.25">
      <c r="B794" s="3">
        <v>3247.8690499999998</v>
      </c>
      <c r="C794" s="1">
        <v>0.90366999999999997</v>
      </c>
      <c r="D794" s="2">
        <v>0.65808</v>
      </c>
      <c r="G794" s="3">
        <v>2495.6903499999999</v>
      </c>
      <c r="H794" s="1">
        <v>1.0183500000000001</v>
      </c>
      <c r="I794" s="1">
        <v>0.95948999999999995</v>
      </c>
      <c r="J794" s="1">
        <v>0.63012999999999997</v>
      </c>
      <c r="K794" s="2">
        <v>0.48548999999999998</v>
      </c>
      <c r="N794" s="3">
        <v>2495.6903499999999</v>
      </c>
      <c r="O794" s="1">
        <v>0.98204000000000002</v>
      </c>
      <c r="P794" s="1">
        <v>0.96369000000000005</v>
      </c>
      <c r="Q794" s="1">
        <v>0.99897000000000002</v>
      </c>
      <c r="R794" s="2">
        <v>0.95433999999999997</v>
      </c>
      <c r="U794" s="3">
        <v>3247.8690499999998</v>
      </c>
      <c r="V794" s="1">
        <v>0.56830000000000003</v>
      </c>
      <c r="W794" s="1">
        <v>0.53874999999999995</v>
      </c>
      <c r="X794" s="1">
        <v>0.50007999999999997</v>
      </c>
      <c r="Y794" s="1">
        <v>0.45812999999999998</v>
      </c>
      <c r="Z794" s="2">
        <v>0.43576999999999999</v>
      </c>
    </row>
    <row r="795" spans="2:26" x14ac:dyDescent="0.25">
      <c r="B795" s="3">
        <v>3246.90472</v>
      </c>
      <c r="C795" s="1">
        <v>0.90386</v>
      </c>
      <c r="D795" s="2">
        <v>0.65710999999999997</v>
      </c>
      <c r="G795" s="3">
        <v>2493.7616899999998</v>
      </c>
      <c r="H795" s="1">
        <v>1.0182199999999999</v>
      </c>
      <c r="I795" s="1">
        <v>0.95979000000000003</v>
      </c>
      <c r="J795" s="1">
        <v>0.63005999999999995</v>
      </c>
      <c r="K795" s="2">
        <v>0.48396</v>
      </c>
      <c r="N795" s="3">
        <v>2493.7616899999998</v>
      </c>
      <c r="O795" s="1">
        <v>0.98157000000000005</v>
      </c>
      <c r="P795" s="1">
        <v>0.96882000000000001</v>
      </c>
      <c r="Q795" s="1">
        <v>0.99890999999999996</v>
      </c>
      <c r="R795" s="2">
        <v>0.96128999999999998</v>
      </c>
      <c r="U795" s="3">
        <v>3246.90472</v>
      </c>
      <c r="V795" s="1">
        <v>0.56854000000000005</v>
      </c>
      <c r="W795" s="1">
        <v>0.53873000000000004</v>
      </c>
      <c r="X795" s="1">
        <v>0.50014999999999998</v>
      </c>
      <c r="Y795" s="1">
        <v>0.45824999999999999</v>
      </c>
      <c r="Z795" s="2">
        <v>0.43595</v>
      </c>
    </row>
    <row r="796" spans="2:26" x14ac:dyDescent="0.25">
      <c r="B796" s="3">
        <v>3245.94038</v>
      </c>
      <c r="C796" s="1">
        <v>0.90464</v>
      </c>
      <c r="D796" s="2">
        <v>0.65637000000000001</v>
      </c>
      <c r="G796" s="3">
        <v>2491.83302</v>
      </c>
      <c r="H796" s="1">
        <v>1.0175700000000001</v>
      </c>
      <c r="I796" s="1">
        <v>0.95882000000000001</v>
      </c>
      <c r="J796" s="1">
        <v>0.63002999999999998</v>
      </c>
      <c r="K796" s="2">
        <v>0.4829</v>
      </c>
      <c r="N796" s="3">
        <v>2491.83302</v>
      </c>
      <c r="O796" s="1">
        <v>0.98124999999999996</v>
      </c>
      <c r="P796" s="1">
        <v>0.98882000000000003</v>
      </c>
      <c r="Q796" s="1">
        <v>0.99912999999999996</v>
      </c>
      <c r="R796" s="2">
        <v>0.98673</v>
      </c>
      <c r="U796" s="3">
        <v>3245.94038</v>
      </c>
      <c r="V796" s="1">
        <v>0.56874999999999998</v>
      </c>
      <c r="W796" s="1">
        <v>0.53890000000000005</v>
      </c>
      <c r="X796" s="1">
        <v>0.50017</v>
      </c>
      <c r="Y796" s="1">
        <v>0.45832000000000001</v>
      </c>
      <c r="Z796" s="2">
        <v>0.43615999999999999</v>
      </c>
    </row>
    <row r="797" spans="2:26" x14ac:dyDescent="0.25">
      <c r="B797" s="3">
        <v>3244.9760500000002</v>
      </c>
      <c r="C797" s="1">
        <v>0.90525999999999995</v>
      </c>
      <c r="D797" s="2">
        <v>0.65632000000000001</v>
      </c>
      <c r="G797" s="3">
        <v>2489.90436</v>
      </c>
      <c r="H797" s="1">
        <v>1.01715</v>
      </c>
      <c r="I797" s="1">
        <v>0.95784000000000002</v>
      </c>
      <c r="J797" s="1">
        <v>0.63014000000000003</v>
      </c>
      <c r="K797" s="2">
        <v>0.48315000000000002</v>
      </c>
      <c r="N797" s="3">
        <v>2489.90436</v>
      </c>
      <c r="O797" s="1">
        <v>0.98131999999999997</v>
      </c>
      <c r="P797" s="1">
        <v>0.99863000000000002</v>
      </c>
      <c r="Q797" s="1">
        <v>0.99902000000000002</v>
      </c>
      <c r="R797" s="2">
        <v>0.99983</v>
      </c>
      <c r="U797" s="3">
        <v>3244.9760500000002</v>
      </c>
      <c r="V797" s="1">
        <v>0.56879999999999997</v>
      </c>
      <c r="W797" s="1">
        <v>0.53900999999999999</v>
      </c>
      <c r="X797" s="1">
        <v>0.50016000000000005</v>
      </c>
      <c r="Y797" s="1">
        <v>0.45834999999999998</v>
      </c>
      <c r="Z797" s="2">
        <v>0.43625000000000003</v>
      </c>
    </row>
    <row r="798" spans="2:26" x14ac:dyDescent="0.25">
      <c r="B798" s="3">
        <v>3244.01172</v>
      </c>
      <c r="C798" s="1">
        <v>0.90561000000000003</v>
      </c>
      <c r="D798" s="2">
        <v>0.65691999999999995</v>
      </c>
      <c r="G798" s="3">
        <v>2487.9757</v>
      </c>
      <c r="H798" s="1">
        <v>1.0173700000000001</v>
      </c>
      <c r="I798" s="1">
        <v>0.95760000000000001</v>
      </c>
      <c r="J798" s="1">
        <v>0.62958999999999998</v>
      </c>
      <c r="K798" s="2">
        <v>0.48315999999999998</v>
      </c>
      <c r="N798" s="3">
        <v>2487.9757</v>
      </c>
      <c r="O798" s="1">
        <v>0.98133000000000004</v>
      </c>
      <c r="P798" s="1">
        <v>0.98246999999999995</v>
      </c>
      <c r="Q798" s="1">
        <v>0.99850000000000005</v>
      </c>
      <c r="R798" s="2">
        <v>0.98038000000000003</v>
      </c>
      <c r="U798" s="3">
        <v>3244.01172</v>
      </c>
      <c r="V798" s="1">
        <v>0.56876000000000004</v>
      </c>
      <c r="W798" s="1">
        <v>0.53888000000000003</v>
      </c>
      <c r="X798" s="1">
        <v>0.50019000000000002</v>
      </c>
      <c r="Y798" s="1">
        <v>0.45844000000000001</v>
      </c>
      <c r="Z798" s="2">
        <v>0.43618000000000001</v>
      </c>
    </row>
    <row r="799" spans="2:26" x14ac:dyDescent="0.25">
      <c r="B799" s="3">
        <v>3243.0473900000002</v>
      </c>
      <c r="C799" s="1">
        <v>0.90588999999999997</v>
      </c>
      <c r="D799" s="2">
        <v>0.65737999999999996</v>
      </c>
      <c r="G799" s="3">
        <v>2486.0470300000002</v>
      </c>
      <c r="H799" s="1">
        <v>1.0177</v>
      </c>
      <c r="I799" s="1">
        <v>0.95774000000000004</v>
      </c>
      <c r="J799" s="1">
        <v>0.62839999999999996</v>
      </c>
      <c r="K799" s="2">
        <v>0.48208000000000001</v>
      </c>
      <c r="N799" s="3">
        <v>2486.0470300000002</v>
      </c>
      <c r="O799" s="1">
        <v>0.98099000000000003</v>
      </c>
      <c r="P799" s="1">
        <v>0.96247000000000005</v>
      </c>
      <c r="Q799" s="1">
        <v>0.99877000000000005</v>
      </c>
      <c r="R799" s="2">
        <v>0.95582</v>
      </c>
      <c r="U799" s="3">
        <v>3243.0473900000002</v>
      </c>
      <c r="V799" s="1">
        <v>0.56877999999999995</v>
      </c>
      <c r="W799" s="1">
        <v>0.53866000000000003</v>
      </c>
      <c r="X799" s="1">
        <v>0.50024999999999997</v>
      </c>
      <c r="Y799" s="1">
        <v>0.45860000000000001</v>
      </c>
      <c r="Z799" s="2">
        <v>0.43609999999999999</v>
      </c>
    </row>
    <row r="800" spans="2:26" x14ac:dyDescent="0.25">
      <c r="B800" s="3">
        <v>3242.0830599999999</v>
      </c>
      <c r="C800" s="1">
        <v>0.90603</v>
      </c>
      <c r="D800" s="2">
        <v>0.65715000000000001</v>
      </c>
      <c r="G800" s="3">
        <v>2484.1183700000001</v>
      </c>
      <c r="H800" s="1">
        <v>1.01752</v>
      </c>
      <c r="I800" s="1">
        <v>0.95757000000000003</v>
      </c>
      <c r="J800" s="1">
        <v>0.62727999999999995</v>
      </c>
      <c r="K800" s="2">
        <v>0.48111999999999999</v>
      </c>
      <c r="N800" s="3">
        <v>2484.1183700000001</v>
      </c>
      <c r="O800" s="1">
        <v>0.98070000000000002</v>
      </c>
      <c r="P800" s="1">
        <v>0.95447000000000004</v>
      </c>
      <c r="Q800" s="1">
        <v>0.99960000000000004</v>
      </c>
      <c r="R800" s="2">
        <v>0.94543999999999995</v>
      </c>
      <c r="U800" s="3">
        <v>3242.0830599999999</v>
      </c>
      <c r="V800" s="1">
        <v>0.56884999999999997</v>
      </c>
      <c r="W800" s="1">
        <v>0.53857999999999995</v>
      </c>
      <c r="X800" s="1">
        <v>0.50024999999999997</v>
      </c>
      <c r="Y800" s="1">
        <v>0.45862999999999998</v>
      </c>
      <c r="Z800" s="2">
        <v>0.43617</v>
      </c>
    </row>
    <row r="801" spans="2:26" x14ac:dyDescent="0.25">
      <c r="B801" s="3">
        <v>3241.1187300000001</v>
      </c>
      <c r="C801" s="1">
        <v>0.90593999999999997</v>
      </c>
      <c r="D801" s="2">
        <v>0.65683999999999998</v>
      </c>
      <c r="G801" s="3">
        <v>2482.1897100000001</v>
      </c>
      <c r="H801" s="1">
        <v>1.01633</v>
      </c>
      <c r="I801" s="1">
        <v>0.95601999999999998</v>
      </c>
      <c r="J801" s="1">
        <v>0.62573999999999996</v>
      </c>
      <c r="K801" s="2">
        <v>0.48</v>
      </c>
      <c r="N801" s="3">
        <v>2482.1897100000001</v>
      </c>
      <c r="O801" s="1">
        <v>0.98035000000000005</v>
      </c>
      <c r="P801" s="1">
        <v>0.95296999999999998</v>
      </c>
      <c r="Q801" s="1">
        <v>1.00004</v>
      </c>
      <c r="R801" s="2">
        <v>0.94288000000000005</v>
      </c>
      <c r="U801" s="3">
        <v>3241.1187300000001</v>
      </c>
      <c r="V801" s="1">
        <v>0.56886999999999999</v>
      </c>
      <c r="W801" s="1">
        <v>0.53863000000000005</v>
      </c>
      <c r="X801" s="1">
        <v>0.50016000000000005</v>
      </c>
      <c r="Y801" s="1">
        <v>0.45851999999999998</v>
      </c>
      <c r="Z801" s="2">
        <v>0.43633</v>
      </c>
    </row>
    <row r="802" spans="2:26" x14ac:dyDescent="0.25">
      <c r="B802" s="3">
        <v>3240.1543900000001</v>
      </c>
      <c r="C802" s="1">
        <v>0.90539000000000003</v>
      </c>
      <c r="D802" s="2">
        <v>0.65703</v>
      </c>
      <c r="G802" s="3">
        <v>2480.2610399999999</v>
      </c>
      <c r="H802" s="1">
        <v>1.01488</v>
      </c>
      <c r="I802" s="1">
        <v>0.95465999999999995</v>
      </c>
      <c r="J802" s="1">
        <v>0.62439999999999996</v>
      </c>
      <c r="K802" s="2">
        <v>0.47943000000000002</v>
      </c>
      <c r="N802" s="3">
        <v>2480.2610399999999</v>
      </c>
      <c r="O802" s="1">
        <v>0.98018000000000005</v>
      </c>
      <c r="P802" s="1">
        <v>0.95254000000000005</v>
      </c>
      <c r="Q802" s="1">
        <v>1.00023</v>
      </c>
      <c r="R802" s="2">
        <v>0.94225999999999999</v>
      </c>
      <c r="U802" s="3">
        <v>3240.1543900000001</v>
      </c>
      <c r="V802" s="1">
        <v>0.56886999999999999</v>
      </c>
      <c r="W802" s="1">
        <v>0.53874999999999995</v>
      </c>
      <c r="X802" s="1">
        <v>0.50002000000000002</v>
      </c>
      <c r="Y802" s="1">
        <v>0.45849000000000001</v>
      </c>
      <c r="Z802" s="2">
        <v>0.43651000000000001</v>
      </c>
    </row>
    <row r="803" spans="2:26" x14ac:dyDescent="0.25">
      <c r="B803" s="3">
        <v>3239.1900599999999</v>
      </c>
      <c r="C803" s="1">
        <v>0.90446000000000004</v>
      </c>
      <c r="D803" s="2">
        <v>0.65744999999999998</v>
      </c>
      <c r="G803" s="3">
        <v>2478.3323799999998</v>
      </c>
      <c r="H803" s="1">
        <v>1.0148299999999999</v>
      </c>
      <c r="I803" s="1">
        <v>0.95545000000000002</v>
      </c>
      <c r="J803" s="1">
        <v>0.62514999999999998</v>
      </c>
      <c r="K803" s="2">
        <v>0.48137000000000002</v>
      </c>
      <c r="N803" s="3">
        <v>2478.3323799999998</v>
      </c>
      <c r="O803" s="1">
        <v>0.98077999999999999</v>
      </c>
      <c r="P803" s="1">
        <v>0.95431999999999995</v>
      </c>
      <c r="Q803" s="1">
        <v>1.0005200000000001</v>
      </c>
      <c r="R803" s="2">
        <v>0.94511000000000001</v>
      </c>
      <c r="U803" s="3">
        <v>3239.1900599999999</v>
      </c>
      <c r="V803" s="1">
        <v>0.56891999999999998</v>
      </c>
      <c r="W803" s="1">
        <v>0.53885000000000005</v>
      </c>
      <c r="X803" s="1">
        <v>0.49997000000000003</v>
      </c>
      <c r="Y803" s="1">
        <v>0.45861000000000002</v>
      </c>
      <c r="Z803" s="2">
        <v>0.43662000000000001</v>
      </c>
    </row>
    <row r="804" spans="2:26" x14ac:dyDescent="0.25">
      <c r="B804" s="3">
        <v>3238.2257300000001</v>
      </c>
      <c r="C804" s="1">
        <v>0.90393999999999997</v>
      </c>
      <c r="D804" s="2">
        <v>0.65764</v>
      </c>
      <c r="G804" s="3">
        <v>2476.4037199999998</v>
      </c>
      <c r="H804" s="1">
        <v>1.01566</v>
      </c>
      <c r="I804" s="1">
        <v>0.95657000000000003</v>
      </c>
      <c r="J804" s="1">
        <v>0.62712000000000001</v>
      </c>
      <c r="K804" s="2">
        <v>0.48352000000000001</v>
      </c>
      <c r="N804" s="3">
        <v>2476.4037199999998</v>
      </c>
      <c r="O804" s="1">
        <v>0.98143999999999998</v>
      </c>
      <c r="P804" s="1">
        <v>0.96033000000000002</v>
      </c>
      <c r="Q804" s="1">
        <v>1.0007200000000001</v>
      </c>
      <c r="R804" s="2">
        <v>0.95398000000000005</v>
      </c>
      <c r="U804" s="3">
        <v>3238.2257300000001</v>
      </c>
      <c r="V804" s="1">
        <v>0.56894</v>
      </c>
      <c r="W804" s="1">
        <v>0.53881000000000001</v>
      </c>
      <c r="X804" s="1">
        <v>0.50002999999999997</v>
      </c>
      <c r="Y804" s="1">
        <v>0.45874999999999999</v>
      </c>
      <c r="Z804" s="2">
        <v>0.43658000000000002</v>
      </c>
    </row>
    <row r="805" spans="2:26" x14ac:dyDescent="0.25">
      <c r="B805" s="3">
        <v>3237.2613999999999</v>
      </c>
      <c r="C805" s="1">
        <v>0.90429999999999999</v>
      </c>
      <c r="D805" s="2">
        <v>0.65759000000000001</v>
      </c>
      <c r="G805" s="3">
        <v>2474.47505</v>
      </c>
      <c r="H805" s="1">
        <v>1.01617</v>
      </c>
      <c r="I805" s="1">
        <v>0.95698000000000005</v>
      </c>
      <c r="J805" s="1">
        <v>0.62848999999999999</v>
      </c>
      <c r="K805" s="2">
        <v>0.48380000000000001</v>
      </c>
      <c r="N805" s="3">
        <v>2474.47505</v>
      </c>
      <c r="O805" s="1">
        <v>0.98151999999999995</v>
      </c>
      <c r="P805" s="1">
        <v>0.96774000000000004</v>
      </c>
      <c r="Q805" s="1">
        <v>1.0003500000000001</v>
      </c>
      <c r="R805" s="2">
        <v>0.96445000000000003</v>
      </c>
      <c r="U805" s="3">
        <v>3237.2613999999999</v>
      </c>
      <c r="V805" s="1">
        <v>0.56889000000000001</v>
      </c>
      <c r="W805" s="1">
        <v>0.53861999999999999</v>
      </c>
      <c r="X805" s="1">
        <v>0.50011000000000005</v>
      </c>
      <c r="Y805" s="1">
        <v>0.45883000000000002</v>
      </c>
      <c r="Z805" s="2">
        <v>0.43651000000000001</v>
      </c>
    </row>
    <row r="806" spans="2:26" x14ac:dyDescent="0.25">
      <c r="B806" s="3">
        <v>3236.2970700000001</v>
      </c>
      <c r="C806" s="1">
        <v>0.90500999999999998</v>
      </c>
      <c r="D806" s="2">
        <v>0.65761999999999998</v>
      </c>
      <c r="G806" s="3">
        <v>2472.54639</v>
      </c>
      <c r="H806" s="1">
        <v>1.0162899999999999</v>
      </c>
      <c r="I806" s="1">
        <v>0.95738000000000001</v>
      </c>
      <c r="J806" s="1">
        <v>0.62905999999999995</v>
      </c>
      <c r="K806" s="2">
        <v>0.48343999999999998</v>
      </c>
      <c r="N806" s="3">
        <v>2472.54639</v>
      </c>
      <c r="O806" s="1">
        <v>0.98141</v>
      </c>
      <c r="P806" s="1">
        <v>0.97089000000000003</v>
      </c>
      <c r="Q806" s="1">
        <v>0.99922</v>
      </c>
      <c r="R806" s="2">
        <v>0.96809000000000001</v>
      </c>
      <c r="U806" s="3">
        <v>3236.2970700000001</v>
      </c>
      <c r="V806" s="1">
        <v>0.56884999999999997</v>
      </c>
      <c r="W806" s="1">
        <v>0.53852999999999995</v>
      </c>
      <c r="X806" s="1">
        <v>0.50016000000000005</v>
      </c>
      <c r="Y806" s="1">
        <v>0.45888000000000001</v>
      </c>
      <c r="Z806" s="2">
        <v>0.43657000000000001</v>
      </c>
    </row>
    <row r="807" spans="2:26" x14ac:dyDescent="0.25">
      <c r="B807" s="3">
        <v>3235.3327399999998</v>
      </c>
      <c r="C807" s="1">
        <v>0.90536000000000005</v>
      </c>
      <c r="D807" s="2">
        <v>0.65786</v>
      </c>
      <c r="G807" s="3">
        <v>2470.6177299999999</v>
      </c>
      <c r="H807" s="1">
        <v>1.01549</v>
      </c>
      <c r="I807" s="1">
        <v>0.95640999999999998</v>
      </c>
      <c r="J807" s="1">
        <v>0.62817000000000001</v>
      </c>
      <c r="K807" s="2">
        <v>0.48222999999999999</v>
      </c>
      <c r="N807" s="3">
        <v>2470.6177299999999</v>
      </c>
      <c r="O807" s="1">
        <v>0.98104000000000002</v>
      </c>
      <c r="P807" s="1">
        <v>0.96808000000000005</v>
      </c>
      <c r="Q807" s="1">
        <v>0.99792000000000003</v>
      </c>
      <c r="R807" s="2">
        <v>0.96331999999999995</v>
      </c>
      <c r="U807" s="3">
        <v>3235.3327399999998</v>
      </c>
      <c r="V807" s="1">
        <v>0.56889000000000001</v>
      </c>
      <c r="W807" s="1">
        <v>0.53864999999999996</v>
      </c>
      <c r="X807" s="1">
        <v>0.50016000000000005</v>
      </c>
      <c r="Y807" s="1">
        <v>0.45889999999999997</v>
      </c>
      <c r="Z807" s="2">
        <v>0.43669000000000002</v>
      </c>
    </row>
    <row r="808" spans="2:26" x14ac:dyDescent="0.25">
      <c r="B808" s="3">
        <v>3234.3683999999998</v>
      </c>
      <c r="C808" s="1">
        <v>0.90530999999999995</v>
      </c>
      <c r="D808" s="2">
        <v>0.65808999999999995</v>
      </c>
      <c r="G808" s="3">
        <v>2468.6890600000002</v>
      </c>
      <c r="H808" s="1">
        <v>1.0139800000000001</v>
      </c>
      <c r="I808" s="1">
        <v>0.95406999999999997</v>
      </c>
      <c r="J808" s="1">
        <v>0.62583999999999995</v>
      </c>
      <c r="K808" s="2">
        <v>0.48019000000000001</v>
      </c>
      <c r="N808" s="3">
        <v>2468.6890600000002</v>
      </c>
      <c r="O808" s="1">
        <v>0.98041</v>
      </c>
      <c r="P808" s="1">
        <v>0.96489000000000003</v>
      </c>
      <c r="Q808" s="1">
        <v>0.99734</v>
      </c>
      <c r="R808" s="2">
        <v>0.95811000000000002</v>
      </c>
      <c r="U808" s="3">
        <v>3234.3683999999998</v>
      </c>
      <c r="V808" s="1">
        <v>0.56899</v>
      </c>
      <c r="W808" s="1">
        <v>0.53883999999999999</v>
      </c>
      <c r="X808" s="1">
        <v>0.50011000000000005</v>
      </c>
      <c r="Y808" s="1">
        <v>0.45891999999999999</v>
      </c>
      <c r="Z808" s="2">
        <v>0.43676999999999999</v>
      </c>
    </row>
    <row r="809" spans="2:26" x14ac:dyDescent="0.25">
      <c r="B809" s="3">
        <v>3233.40407</v>
      </c>
      <c r="C809" s="1">
        <v>0.90525</v>
      </c>
      <c r="D809" s="2">
        <v>0.65807000000000004</v>
      </c>
      <c r="G809" s="3">
        <v>2466.7604000000001</v>
      </c>
      <c r="H809" s="1">
        <v>1.0127699999999999</v>
      </c>
      <c r="I809" s="1">
        <v>0.95221</v>
      </c>
      <c r="J809" s="1">
        <v>0.62363999999999997</v>
      </c>
      <c r="K809" s="2">
        <v>0.47855999999999999</v>
      </c>
      <c r="N809" s="3">
        <v>2466.7604000000001</v>
      </c>
      <c r="O809" s="1">
        <v>0.97990999999999995</v>
      </c>
      <c r="P809" s="1">
        <v>0.96679999999999999</v>
      </c>
      <c r="Q809" s="1">
        <v>0.99763000000000002</v>
      </c>
      <c r="R809" s="2">
        <v>0.95957000000000003</v>
      </c>
      <c r="U809" s="3">
        <v>3233.40407</v>
      </c>
      <c r="V809" s="1">
        <v>0.56913000000000002</v>
      </c>
      <c r="W809" s="1">
        <v>0.53891999999999995</v>
      </c>
      <c r="X809" s="1">
        <v>0.50002999999999997</v>
      </c>
      <c r="Y809" s="1">
        <v>0.45896999999999999</v>
      </c>
      <c r="Z809" s="2">
        <v>0.43678</v>
      </c>
    </row>
    <row r="810" spans="2:26" x14ac:dyDescent="0.25">
      <c r="B810" s="3">
        <v>3232.4397399999998</v>
      </c>
      <c r="C810" s="1">
        <v>0.90539000000000003</v>
      </c>
      <c r="D810" s="2">
        <v>0.65781000000000001</v>
      </c>
      <c r="G810" s="3">
        <v>2464.8317400000001</v>
      </c>
      <c r="H810" s="1">
        <v>1.0118400000000001</v>
      </c>
      <c r="I810" s="1">
        <v>0.95065999999999995</v>
      </c>
      <c r="J810" s="1">
        <v>0.62224000000000002</v>
      </c>
      <c r="K810" s="2">
        <v>0.47709000000000001</v>
      </c>
      <c r="N810" s="3">
        <v>2464.8317400000001</v>
      </c>
      <c r="O810" s="1">
        <v>0.97946</v>
      </c>
      <c r="P810" s="1">
        <v>0.96682000000000001</v>
      </c>
      <c r="Q810" s="1">
        <v>0.99797999999999998</v>
      </c>
      <c r="R810" s="2">
        <v>0.96004999999999996</v>
      </c>
      <c r="U810" s="3">
        <v>3232.4397399999998</v>
      </c>
      <c r="V810" s="1">
        <v>0.56925000000000003</v>
      </c>
      <c r="W810" s="1">
        <v>0.53890000000000005</v>
      </c>
      <c r="X810" s="1">
        <v>0.49995000000000001</v>
      </c>
      <c r="Y810" s="1">
        <v>0.45906000000000002</v>
      </c>
      <c r="Z810" s="2">
        <v>0.43678</v>
      </c>
    </row>
    <row r="811" spans="2:26" x14ac:dyDescent="0.25">
      <c r="B811" s="3">
        <v>3231.47541</v>
      </c>
      <c r="C811" s="1">
        <v>0.90559999999999996</v>
      </c>
      <c r="D811" s="2">
        <v>0.65774999999999995</v>
      </c>
      <c r="G811" s="3">
        <v>2462.9030699999998</v>
      </c>
      <c r="H811" s="1">
        <v>1.0112099999999999</v>
      </c>
      <c r="I811" s="1">
        <v>0.94928999999999997</v>
      </c>
      <c r="J811" s="1">
        <v>0.62136000000000002</v>
      </c>
      <c r="K811" s="2">
        <v>0.47598000000000001</v>
      </c>
      <c r="N811" s="3">
        <v>2462.9030699999998</v>
      </c>
      <c r="O811" s="1">
        <v>0.97911000000000004</v>
      </c>
      <c r="P811" s="1">
        <v>0.95881000000000005</v>
      </c>
      <c r="Q811" s="1">
        <v>0.99785000000000001</v>
      </c>
      <c r="R811" s="2">
        <v>0.95160999999999996</v>
      </c>
      <c r="U811" s="3">
        <v>3231.47541</v>
      </c>
      <c r="V811" s="1">
        <v>0.56928000000000001</v>
      </c>
      <c r="W811" s="1">
        <v>0.53881000000000001</v>
      </c>
      <c r="X811" s="1">
        <v>0.49990000000000001</v>
      </c>
      <c r="Y811" s="1">
        <v>0.4592</v>
      </c>
      <c r="Z811" s="2">
        <v>0.43675999999999998</v>
      </c>
    </row>
    <row r="812" spans="2:26" x14ac:dyDescent="0.25">
      <c r="B812" s="3">
        <v>3230.5110800000002</v>
      </c>
      <c r="C812" s="1">
        <v>0.90564999999999996</v>
      </c>
      <c r="D812" s="2">
        <v>0.65820999999999996</v>
      </c>
      <c r="G812" s="3">
        <v>2460.9744099999998</v>
      </c>
      <c r="H812" s="1">
        <v>1.0115099999999999</v>
      </c>
      <c r="I812" s="1">
        <v>0.94903000000000004</v>
      </c>
      <c r="J812" s="1">
        <v>0.62099000000000004</v>
      </c>
      <c r="K812" s="2">
        <v>0.47589999999999999</v>
      </c>
      <c r="N812" s="3">
        <v>2460.9744099999998</v>
      </c>
      <c r="O812" s="1">
        <v>0.97909000000000002</v>
      </c>
      <c r="P812" s="1">
        <v>0.95155999999999996</v>
      </c>
      <c r="Q812" s="1">
        <v>0.99748999999999999</v>
      </c>
      <c r="R812" s="2">
        <v>0.94288000000000005</v>
      </c>
      <c r="U812" s="3">
        <v>3230.5110800000002</v>
      </c>
      <c r="V812" s="1">
        <v>0.56920000000000004</v>
      </c>
      <c r="W812" s="1">
        <v>0.53863000000000005</v>
      </c>
      <c r="X812" s="1">
        <v>0.49991999999999998</v>
      </c>
      <c r="Y812" s="1">
        <v>0.45934000000000003</v>
      </c>
      <c r="Z812" s="2">
        <v>0.43681999999999999</v>
      </c>
    </row>
    <row r="813" spans="2:26" x14ac:dyDescent="0.25">
      <c r="B813" s="3">
        <v>3229.54675</v>
      </c>
      <c r="C813" s="1">
        <v>0.90564</v>
      </c>
      <c r="D813" s="2">
        <v>0.65866999999999998</v>
      </c>
      <c r="G813" s="3">
        <v>2459.0457500000002</v>
      </c>
      <c r="H813" s="1">
        <v>1.0119199999999999</v>
      </c>
      <c r="I813" s="1">
        <v>0.94950000000000001</v>
      </c>
      <c r="J813" s="1">
        <v>0.62080999999999997</v>
      </c>
      <c r="K813" s="2">
        <v>0.47588999999999998</v>
      </c>
      <c r="N813" s="3">
        <v>2459.0457500000002</v>
      </c>
      <c r="O813" s="1">
        <v>0.97907999999999995</v>
      </c>
      <c r="P813" s="1">
        <v>0.95091000000000003</v>
      </c>
      <c r="Q813" s="1">
        <v>0.99709999999999999</v>
      </c>
      <c r="R813" s="2">
        <v>0.94098000000000004</v>
      </c>
      <c r="U813" s="3">
        <v>3229.54675</v>
      </c>
      <c r="V813" s="1">
        <v>0.56916</v>
      </c>
      <c r="W813" s="1">
        <v>0.53846000000000005</v>
      </c>
      <c r="X813" s="1">
        <v>0.49997999999999998</v>
      </c>
      <c r="Y813" s="1">
        <v>0.45939999999999998</v>
      </c>
      <c r="Z813" s="2">
        <v>0.43692999999999999</v>
      </c>
    </row>
    <row r="814" spans="2:26" x14ac:dyDescent="0.25">
      <c r="B814" s="3">
        <v>3228.58241</v>
      </c>
      <c r="C814" s="1">
        <v>0.90575000000000006</v>
      </c>
      <c r="D814" s="2">
        <v>0.65861000000000003</v>
      </c>
      <c r="G814" s="3">
        <v>2457.11708</v>
      </c>
      <c r="H814" s="1">
        <v>1.0112300000000001</v>
      </c>
      <c r="I814" s="1">
        <v>0.94933999999999996</v>
      </c>
      <c r="J814" s="1">
        <v>0.62021999999999999</v>
      </c>
      <c r="K814" s="2">
        <v>0.47532999999999997</v>
      </c>
      <c r="N814" s="3">
        <v>2457.11708</v>
      </c>
      <c r="O814" s="1">
        <v>0.97890999999999995</v>
      </c>
      <c r="P814" s="1">
        <v>0.95423999999999998</v>
      </c>
      <c r="Q814" s="1">
        <v>0.99689000000000005</v>
      </c>
      <c r="R814" s="2">
        <v>0.94406000000000001</v>
      </c>
      <c r="U814" s="3">
        <v>3228.58241</v>
      </c>
      <c r="V814" s="1">
        <v>0.56920000000000004</v>
      </c>
      <c r="W814" s="1">
        <v>0.53844000000000003</v>
      </c>
      <c r="X814" s="1">
        <v>0.50004999999999999</v>
      </c>
      <c r="Y814" s="1">
        <v>0.45934000000000003</v>
      </c>
      <c r="Z814" s="2">
        <v>0.43696000000000002</v>
      </c>
    </row>
    <row r="815" spans="2:26" x14ac:dyDescent="0.25">
      <c r="B815" s="3">
        <v>3227.6180800000002</v>
      </c>
      <c r="C815" s="1">
        <v>0.90593000000000001</v>
      </c>
      <c r="D815" s="2">
        <v>0.65842999999999996</v>
      </c>
      <c r="G815" s="3">
        <v>2455.18842</v>
      </c>
      <c r="H815" s="1">
        <v>1.01041</v>
      </c>
      <c r="I815" s="1">
        <v>0.94852999999999998</v>
      </c>
      <c r="J815" s="1">
        <v>0.61970999999999998</v>
      </c>
      <c r="K815" s="2">
        <v>0.47528999999999999</v>
      </c>
      <c r="N815" s="3">
        <v>2455.18842</v>
      </c>
      <c r="O815" s="1">
        <v>0.97889999999999999</v>
      </c>
      <c r="P815" s="1">
        <v>0.95806000000000002</v>
      </c>
      <c r="Q815" s="1">
        <v>0.99707000000000001</v>
      </c>
      <c r="R815" s="2">
        <v>0.94777999999999996</v>
      </c>
      <c r="U815" s="3">
        <v>3227.6180800000002</v>
      </c>
      <c r="V815" s="1">
        <v>0.56920000000000004</v>
      </c>
      <c r="W815" s="1">
        <v>0.53859000000000001</v>
      </c>
      <c r="X815" s="1">
        <v>0.50007999999999997</v>
      </c>
      <c r="Y815" s="1">
        <v>0.45928999999999998</v>
      </c>
      <c r="Z815" s="2">
        <v>0.43691999999999998</v>
      </c>
    </row>
    <row r="816" spans="2:26" x14ac:dyDescent="0.25">
      <c r="B816" s="3">
        <v>3226.6537499999999</v>
      </c>
      <c r="C816" s="1">
        <v>0.90580000000000005</v>
      </c>
      <c r="D816" s="2">
        <v>0.65852999999999995</v>
      </c>
      <c r="G816" s="3">
        <v>2453.2597599999999</v>
      </c>
      <c r="H816" s="1">
        <v>1.01108</v>
      </c>
      <c r="I816" s="1">
        <v>0.94852999999999998</v>
      </c>
      <c r="J816" s="1">
        <v>0.62056999999999995</v>
      </c>
      <c r="K816" s="2">
        <v>0.47594999999999998</v>
      </c>
      <c r="N816" s="3">
        <v>2453.2597599999999</v>
      </c>
      <c r="O816" s="1">
        <v>0.97909999999999997</v>
      </c>
      <c r="P816" s="1">
        <v>0.95870999999999995</v>
      </c>
      <c r="Q816" s="1">
        <v>0.99729999999999996</v>
      </c>
      <c r="R816" s="2">
        <v>0.94811000000000001</v>
      </c>
      <c r="U816" s="3">
        <v>3226.6537499999999</v>
      </c>
      <c r="V816" s="1">
        <v>0.56913999999999998</v>
      </c>
      <c r="W816" s="1">
        <v>0.53866000000000003</v>
      </c>
      <c r="X816" s="1">
        <v>0.50005999999999995</v>
      </c>
      <c r="Y816" s="1">
        <v>0.45938000000000001</v>
      </c>
      <c r="Z816" s="2">
        <v>0.43696000000000002</v>
      </c>
    </row>
    <row r="817" spans="2:26" x14ac:dyDescent="0.25">
      <c r="B817" s="3">
        <v>3225.6894200000002</v>
      </c>
      <c r="C817" s="1">
        <v>0.90512000000000004</v>
      </c>
      <c r="D817" s="2">
        <v>0.65866000000000002</v>
      </c>
      <c r="G817" s="3">
        <v>2451.3310900000001</v>
      </c>
      <c r="H817" s="1">
        <v>1.01258</v>
      </c>
      <c r="I817" s="1">
        <v>0.94989999999999997</v>
      </c>
      <c r="J817" s="1">
        <v>0.62253000000000003</v>
      </c>
      <c r="K817" s="2">
        <v>0.47666999999999998</v>
      </c>
      <c r="N817" s="3">
        <v>2451.3310900000001</v>
      </c>
      <c r="O817" s="1">
        <v>0.97933000000000003</v>
      </c>
      <c r="P817" s="1">
        <v>0.95623000000000002</v>
      </c>
      <c r="Q817" s="1">
        <v>0.99728000000000006</v>
      </c>
      <c r="R817" s="2">
        <v>0.94601999999999997</v>
      </c>
      <c r="U817" s="3">
        <v>3225.6894200000002</v>
      </c>
      <c r="V817" s="1">
        <v>0.56913000000000002</v>
      </c>
      <c r="W817" s="1">
        <v>0.53856000000000004</v>
      </c>
      <c r="X817" s="1">
        <v>0.50000999999999995</v>
      </c>
      <c r="Y817" s="1">
        <v>0.45950999999999997</v>
      </c>
      <c r="Z817" s="2">
        <v>0.43715999999999999</v>
      </c>
    </row>
    <row r="818" spans="2:26" x14ac:dyDescent="0.25">
      <c r="B818" s="3">
        <v>3224.7250899999999</v>
      </c>
      <c r="C818" s="1">
        <v>0.90429999999999999</v>
      </c>
      <c r="D818" s="2">
        <v>0.65863000000000005</v>
      </c>
      <c r="G818" s="3">
        <v>2449.4024300000001</v>
      </c>
      <c r="H818" s="1">
        <v>1.01328</v>
      </c>
      <c r="I818" s="1">
        <v>0.95220000000000005</v>
      </c>
      <c r="J818" s="1">
        <v>0.62368999999999997</v>
      </c>
      <c r="K818" s="2">
        <v>0.47797000000000001</v>
      </c>
      <c r="N818" s="3">
        <v>2449.4024300000001</v>
      </c>
      <c r="O818" s="1">
        <v>0.97972999999999999</v>
      </c>
      <c r="P818" s="1">
        <v>0.95379999999999998</v>
      </c>
      <c r="Q818" s="1">
        <v>0.99714000000000003</v>
      </c>
      <c r="R818" s="2">
        <v>0.94413999999999998</v>
      </c>
      <c r="U818" s="3">
        <v>3224.7250899999999</v>
      </c>
      <c r="V818" s="1">
        <v>0.56925000000000003</v>
      </c>
      <c r="W818" s="1">
        <v>0.53842999999999996</v>
      </c>
      <c r="X818" s="1">
        <v>0.49997999999999998</v>
      </c>
      <c r="Y818" s="1">
        <v>0.45960000000000001</v>
      </c>
      <c r="Z818" s="2">
        <v>0.43740000000000001</v>
      </c>
    </row>
    <row r="819" spans="2:26" x14ac:dyDescent="0.25">
      <c r="B819" s="3">
        <v>3223.7607600000001</v>
      </c>
      <c r="C819" s="1">
        <v>0.90402000000000005</v>
      </c>
      <c r="D819" s="2">
        <v>0.65839999999999999</v>
      </c>
      <c r="G819" s="3">
        <v>2447.4737700000001</v>
      </c>
      <c r="H819" s="1">
        <v>1.0130300000000001</v>
      </c>
      <c r="I819" s="1">
        <v>0.95474000000000003</v>
      </c>
      <c r="J819" s="1">
        <v>0.62319999999999998</v>
      </c>
      <c r="K819" s="2">
        <v>0.47917999999999999</v>
      </c>
      <c r="N819" s="3">
        <v>2447.4737700000001</v>
      </c>
      <c r="O819" s="1">
        <v>0.98009999999999997</v>
      </c>
      <c r="P819" s="1">
        <v>0.95316999999999996</v>
      </c>
      <c r="Q819" s="1">
        <v>0.99695</v>
      </c>
      <c r="R819" s="2">
        <v>0.94352999999999998</v>
      </c>
      <c r="U819" s="3">
        <v>3223.7607600000001</v>
      </c>
      <c r="V819" s="1">
        <v>0.56933999999999996</v>
      </c>
      <c r="W819" s="1">
        <v>0.53841000000000006</v>
      </c>
      <c r="X819" s="1">
        <v>0.49996000000000002</v>
      </c>
      <c r="Y819" s="1">
        <v>0.45965</v>
      </c>
      <c r="Z819" s="2">
        <v>0.43751000000000001</v>
      </c>
    </row>
    <row r="820" spans="2:26" x14ac:dyDescent="0.25">
      <c r="B820" s="3">
        <v>3222.7964200000001</v>
      </c>
      <c r="C820" s="1">
        <v>0.90425999999999995</v>
      </c>
      <c r="D820" s="2">
        <v>0.65800000000000003</v>
      </c>
      <c r="G820" s="3">
        <v>2445.5450999999998</v>
      </c>
      <c r="H820" s="1">
        <v>1.0125599999999999</v>
      </c>
      <c r="I820" s="1">
        <v>0.95596000000000003</v>
      </c>
      <c r="J820" s="1">
        <v>0.62204000000000004</v>
      </c>
      <c r="K820" s="2">
        <v>0.47893000000000002</v>
      </c>
      <c r="N820" s="3">
        <v>2445.5450999999998</v>
      </c>
      <c r="O820" s="1">
        <v>0.98002</v>
      </c>
      <c r="P820" s="1">
        <v>0.95354000000000005</v>
      </c>
      <c r="Q820" s="1">
        <v>0.99661</v>
      </c>
      <c r="R820" s="2">
        <v>0.94411</v>
      </c>
      <c r="U820" s="3">
        <v>3222.7964200000001</v>
      </c>
      <c r="V820" s="1">
        <v>0.56932000000000005</v>
      </c>
      <c r="W820" s="1">
        <v>0.53842999999999996</v>
      </c>
      <c r="X820" s="1">
        <v>0.49990000000000001</v>
      </c>
      <c r="Y820" s="1">
        <v>0.45962999999999998</v>
      </c>
      <c r="Z820" s="2">
        <v>0.43748999999999999</v>
      </c>
    </row>
    <row r="821" spans="2:26" x14ac:dyDescent="0.25">
      <c r="B821" s="3">
        <v>3221.8320899999999</v>
      </c>
      <c r="C821" s="1">
        <v>0.90447999999999995</v>
      </c>
      <c r="D821" s="2">
        <v>0.65771999999999997</v>
      </c>
      <c r="G821" s="3">
        <v>2443.6164399999998</v>
      </c>
      <c r="H821" s="1">
        <v>1.01213</v>
      </c>
      <c r="I821" s="1">
        <v>0.95508000000000004</v>
      </c>
      <c r="J821" s="1">
        <v>0.62141000000000002</v>
      </c>
      <c r="K821" s="2">
        <v>0.47849999999999998</v>
      </c>
      <c r="N821" s="3">
        <v>2443.6164399999998</v>
      </c>
      <c r="O821" s="1">
        <v>0.97989000000000004</v>
      </c>
      <c r="P821" s="1">
        <v>0.95277999999999996</v>
      </c>
      <c r="Q821" s="1">
        <v>0.99634999999999996</v>
      </c>
      <c r="R821" s="2">
        <v>0.94391000000000003</v>
      </c>
      <c r="U821" s="3">
        <v>3221.8320899999999</v>
      </c>
      <c r="V821" s="1">
        <v>0.56928999999999996</v>
      </c>
      <c r="W821" s="1">
        <v>0.53847</v>
      </c>
      <c r="X821" s="1">
        <v>0.49985000000000002</v>
      </c>
      <c r="Y821" s="1">
        <v>0.45955000000000001</v>
      </c>
      <c r="Z821" s="2">
        <v>0.43745000000000001</v>
      </c>
    </row>
    <row r="822" spans="2:26" x14ac:dyDescent="0.25">
      <c r="B822" s="3">
        <v>3220.8677600000001</v>
      </c>
      <c r="C822" s="1">
        <v>0.90451999999999999</v>
      </c>
      <c r="D822" s="2">
        <v>0.65781000000000001</v>
      </c>
      <c r="G822" s="3">
        <v>2441.6877800000002</v>
      </c>
      <c r="H822" s="1">
        <v>1.0113099999999999</v>
      </c>
      <c r="I822" s="1">
        <v>0.95242000000000004</v>
      </c>
      <c r="J822" s="1">
        <v>0.62083999999999995</v>
      </c>
      <c r="K822" s="2">
        <v>0.47788000000000003</v>
      </c>
      <c r="N822" s="3">
        <v>2441.6877800000002</v>
      </c>
      <c r="O822" s="1">
        <v>0.97970000000000002</v>
      </c>
      <c r="P822" s="1">
        <v>0.95152999999999999</v>
      </c>
      <c r="Q822" s="1">
        <v>0.99653000000000003</v>
      </c>
      <c r="R822" s="2">
        <v>0.94272</v>
      </c>
      <c r="U822" s="3">
        <v>3220.8677600000001</v>
      </c>
      <c r="V822" s="1">
        <v>0.56930000000000003</v>
      </c>
      <c r="W822" s="1">
        <v>0.53846000000000005</v>
      </c>
      <c r="X822" s="1">
        <v>0.49985000000000002</v>
      </c>
      <c r="Y822" s="1">
        <v>0.45952999999999999</v>
      </c>
      <c r="Z822" s="2">
        <v>0.43741999999999998</v>
      </c>
    </row>
    <row r="823" spans="2:26" x14ac:dyDescent="0.25">
      <c r="B823" s="3">
        <v>3219.9034299999998</v>
      </c>
      <c r="C823" s="1">
        <v>0.90464</v>
      </c>
      <c r="D823" s="2">
        <v>0.65807000000000004</v>
      </c>
      <c r="G823" s="3">
        <v>2439.75911</v>
      </c>
      <c r="H823" s="1">
        <v>1.00945</v>
      </c>
      <c r="I823" s="1">
        <v>0.94772999999999996</v>
      </c>
      <c r="J823" s="1">
        <v>0.61846999999999996</v>
      </c>
      <c r="K823" s="2">
        <v>0.47447</v>
      </c>
      <c r="N823" s="3">
        <v>2439.75911</v>
      </c>
      <c r="O823" s="1">
        <v>0.97863999999999995</v>
      </c>
      <c r="P823" s="1">
        <v>0.95126999999999995</v>
      </c>
      <c r="Q823" s="1">
        <v>0.99678999999999995</v>
      </c>
      <c r="R823" s="2">
        <v>0.94181000000000004</v>
      </c>
      <c r="U823" s="3">
        <v>3219.9034299999998</v>
      </c>
      <c r="V823" s="1">
        <v>0.56932000000000005</v>
      </c>
      <c r="W823" s="1">
        <v>0.53841000000000006</v>
      </c>
      <c r="X823" s="1">
        <v>0.49992999999999999</v>
      </c>
      <c r="Y823" s="1">
        <v>0.45963999999999999</v>
      </c>
      <c r="Z823" s="2">
        <v>0.43736999999999998</v>
      </c>
    </row>
    <row r="824" spans="2:26" x14ac:dyDescent="0.25">
      <c r="B824" s="3">
        <v>3218.9391000000001</v>
      </c>
      <c r="C824" s="1">
        <v>0.90481999999999996</v>
      </c>
      <c r="D824" s="2">
        <v>0.65822000000000003</v>
      </c>
      <c r="G824" s="3">
        <v>2437.8304499999999</v>
      </c>
      <c r="H824" s="1">
        <v>1.00728</v>
      </c>
      <c r="I824" s="1">
        <v>0.94349000000000005</v>
      </c>
      <c r="J824" s="1">
        <v>0.61524000000000001</v>
      </c>
      <c r="K824" s="2">
        <v>0.46978999999999999</v>
      </c>
      <c r="N824" s="3">
        <v>2437.8304499999999</v>
      </c>
      <c r="O824" s="1">
        <v>0.97719</v>
      </c>
      <c r="P824" s="1">
        <v>0.95074000000000003</v>
      </c>
      <c r="Q824" s="1">
        <v>0.99653000000000003</v>
      </c>
      <c r="R824" s="2">
        <v>0.94077999999999995</v>
      </c>
      <c r="U824" s="3">
        <v>3218.9391000000001</v>
      </c>
      <c r="V824" s="1">
        <v>0.56940999999999997</v>
      </c>
      <c r="W824" s="1">
        <v>0.53834000000000004</v>
      </c>
      <c r="X824" s="1">
        <v>0.50002000000000002</v>
      </c>
      <c r="Y824" s="1">
        <v>0.45974999999999999</v>
      </c>
      <c r="Z824" s="2">
        <v>0.43736000000000003</v>
      </c>
    </row>
    <row r="825" spans="2:26" x14ac:dyDescent="0.25">
      <c r="B825" s="3">
        <v>3217.9747699999998</v>
      </c>
      <c r="C825" s="1">
        <v>0.90478000000000003</v>
      </c>
      <c r="D825" s="2">
        <v>0.65822000000000003</v>
      </c>
      <c r="G825" s="3">
        <v>2435.9017899999999</v>
      </c>
      <c r="H825" s="1">
        <v>1.0061500000000001</v>
      </c>
      <c r="I825" s="1">
        <v>0.94320999999999999</v>
      </c>
      <c r="J825" s="1">
        <v>0.61395</v>
      </c>
      <c r="K825" s="2">
        <v>0.46784999999999999</v>
      </c>
      <c r="N825" s="3">
        <v>2435.9017899999999</v>
      </c>
      <c r="O825" s="1">
        <v>0.97658</v>
      </c>
      <c r="P825" s="1">
        <v>0.94960999999999995</v>
      </c>
      <c r="Q825" s="1">
        <v>0.99609000000000003</v>
      </c>
      <c r="R825" s="2">
        <v>0.93925000000000003</v>
      </c>
      <c r="U825" s="3">
        <v>3217.9747699999998</v>
      </c>
      <c r="V825" s="1">
        <v>0.56957000000000002</v>
      </c>
      <c r="W825" s="1">
        <v>0.53830999999999996</v>
      </c>
      <c r="X825" s="1">
        <v>0.50002000000000002</v>
      </c>
      <c r="Y825" s="1">
        <v>0.45982000000000001</v>
      </c>
      <c r="Z825" s="2">
        <v>0.43747999999999998</v>
      </c>
    </row>
    <row r="826" spans="2:26" x14ac:dyDescent="0.25">
      <c r="B826" s="3">
        <v>3217.0104299999998</v>
      </c>
      <c r="C826" s="1">
        <v>0.90466000000000002</v>
      </c>
      <c r="D826" s="2">
        <v>0.65812000000000004</v>
      </c>
      <c r="G826" s="3">
        <v>2433.9731200000001</v>
      </c>
      <c r="H826" s="1">
        <v>1.0056</v>
      </c>
      <c r="I826" s="1">
        <v>0.94525999999999999</v>
      </c>
      <c r="J826" s="1">
        <v>0.61468</v>
      </c>
      <c r="K826" s="2">
        <v>0.46899000000000002</v>
      </c>
      <c r="N826" s="3">
        <v>2433.9731200000001</v>
      </c>
      <c r="O826" s="1">
        <v>0.97694000000000003</v>
      </c>
      <c r="P826" s="1">
        <v>0.94925000000000004</v>
      </c>
      <c r="Q826" s="1">
        <v>0.99607999999999997</v>
      </c>
      <c r="R826" s="2">
        <v>0.93840999999999997</v>
      </c>
      <c r="U826" s="3">
        <v>3217.0104299999998</v>
      </c>
      <c r="V826" s="1">
        <v>0.56966000000000006</v>
      </c>
      <c r="W826" s="1">
        <v>0.53844000000000003</v>
      </c>
      <c r="X826" s="1">
        <v>0.49994</v>
      </c>
      <c r="Y826" s="1">
        <v>0.45988000000000001</v>
      </c>
      <c r="Z826" s="2">
        <v>0.43767</v>
      </c>
    </row>
    <row r="827" spans="2:26" x14ac:dyDescent="0.25">
      <c r="B827" s="3">
        <v>3216.0461</v>
      </c>
      <c r="C827" s="1">
        <v>0.90478999999999998</v>
      </c>
      <c r="D827" s="2">
        <v>0.65805999999999998</v>
      </c>
      <c r="G827" s="3">
        <v>2432.0444600000001</v>
      </c>
      <c r="H827" s="1">
        <v>1.0053000000000001</v>
      </c>
      <c r="I827" s="1">
        <v>0.94679000000000002</v>
      </c>
      <c r="J827" s="1">
        <v>0.61707000000000001</v>
      </c>
      <c r="K827" s="2">
        <v>0.47175</v>
      </c>
      <c r="N827" s="3">
        <v>2432.0444600000001</v>
      </c>
      <c r="O827" s="1">
        <v>0.9778</v>
      </c>
      <c r="P827" s="1">
        <v>0.94955000000000001</v>
      </c>
      <c r="Q827" s="1">
        <v>0.99648000000000003</v>
      </c>
      <c r="R827" s="2">
        <v>0.93940999999999997</v>
      </c>
      <c r="U827" s="3">
        <v>3216.0461</v>
      </c>
      <c r="V827" s="1">
        <v>0.56964999999999999</v>
      </c>
      <c r="W827" s="1">
        <v>0.53863000000000005</v>
      </c>
      <c r="X827" s="1">
        <v>0.49995000000000001</v>
      </c>
      <c r="Y827" s="1">
        <v>0.45993000000000001</v>
      </c>
      <c r="Z827" s="2">
        <v>0.43780000000000002</v>
      </c>
    </row>
    <row r="828" spans="2:26" x14ac:dyDescent="0.25">
      <c r="B828" s="3">
        <v>3215.0817699999998</v>
      </c>
      <c r="C828" s="1">
        <v>0.90500000000000003</v>
      </c>
      <c r="D828" s="2">
        <v>0.65805999999999998</v>
      </c>
      <c r="G828" s="3">
        <v>2430.1158</v>
      </c>
      <c r="H828" s="1">
        <v>1.00665</v>
      </c>
      <c r="I828" s="1">
        <v>0.94845000000000002</v>
      </c>
      <c r="J828" s="1">
        <v>0.62051000000000001</v>
      </c>
      <c r="K828" s="2">
        <v>0.47502</v>
      </c>
      <c r="N828" s="3">
        <v>2430.1158</v>
      </c>
      <c r="O828" s="1">
        <v>0.97880999999999996</v>
      </c>
      <c r="P828" s="1">
        <v>0.95113999999999999</v>
      </c>
      <c r="Q828" s="1">
        <v>0.99695999999999996</v>
      </c>
      <c r="R828" s="2">
        <v>0.94298000000000004</v>
      </c>
      <c r="U828" s="3">
        <v>3215.0817699999998</v>
      </c>
      <c r="V828" s="1">
        <v>0.56962000000000002</v>
      </c>
      <c r="W828" s="1">
        <v>0.53863000000000005</v>
      </c>
      <c r="X828" s="1">
        <v>0.49998999999999999</v>
      </c>
      <c r="Y828" s="1">
        <v>0.45995999999999998</v>
      </c>
      <c r="Z828" s="2">
        <v>0.43784000000000001</v>
      </c>
    </row>
    <row r="829" spans="2:26" x14ac:dyDescent="0.25">
      <c r="B829" s="3">
        <v>3214.11744</v>
      </c>
      <c r="C829" s="1">
        <v>0.90495000000000003</v>
      </c>
      <c r="D829" s="2">
        <v>0.65783000000000003</v>
      </c>
      <c r="G829" s="3">
        <v>2428.1871299999998</v>
      </c>
      <c r="H829" s="1">
        <v>1.00949</v>
      </c>
      <c r="I829" s="1">
        <v>0.95172000000000001</v>
      </c>
      <c r="J829" s="1">
        <v>0.62251999999999996</v>
      </c>
      <c r="K829" s="2">
        <v>0.47750999999999999</v>
      </c>
      <c r="N829" s="3">
        <v>2428.1871299999998</v>
      </c>
      <c r="O829" s="1">
        <v>0.97958000000000001</v>
      </c>
      <c r="P829" s="1">
        <v>0.95737000000000005</v>
      </c>
      <c r="Q829" s="1">
        <v>0.99750000000000005</v>
      </c>
      <c r="R829" s="2">
        <v>0.95113999999999999</v>
      </c>
      <c r="U829" s="3">
        <v>3214.11744</v>
      </c>
      <c r="V829" s="1">
        <v>0.56955</v>
      </c>
      <c r="W829" s="1">
        <v>0.53844999999999998</v>
      </c>
      <c r="X829" s="1">
        <v>0.49991999999999998</v>
      </c>
      <c r="Y829" s="1">
        <v>0.45999000000000001</v>
      </c>
      <c r="Z829" s="2">
        <v>0.43786000000000003</v>
      </c>
    </row>
    <row r="830" spans="2:26" x14ac:dyDescent="0.25">
      <c r="B830" s="3">
        <v>3213.1531100000002</v>
      </c>
      <c r="C830" s="1">
        <v>0.90486</v>
      </c>
      <c r="D830" s="2">
        <v>0.65764</v>
      </c>
      <c r="G830" s="3">
        <v>2426.2584700000002</v>
      </c>
      <c r="H830" s="1">
        <v>1.01159</v>
      </c>
      <c r="I830" s="1">
        <v>0.95616000000000001</v>
      </c>
      <c r="J830" s="1">
        <v>0.62233000000000005</v>
      </c>
      <c r="K830" s="2">
        <v>0.47905999999999999</v>
      </c>
      <c r="N830" s="3">
        <v>2426.2584700000002</v>
      </c>
      <c r="O830" s="1">
        <v>0.98006000000000004</v>
      </c>
      <c r="P830" s="1">
        <v>0.96616999999999997</v>
      </c>
      <c r="Q830" s="1">
        <v>0.99795</v>
      </c>
      <c r="R830" s="2">
        <v>0.96072000000000002</v>
      </c>
      <c r="U830" s="3">
        <v>3213.1531100000002</v>
      </c>
      <c r="V830" s="1">
        <v>0.56945999999999997</v>
      </c>
      <c r="W830" s="1">
        <v>0.53835</v>
      </c>
      <c r="X830" s="1">
        <v>0.49981999999999999</v>
      </c>
      <c r="Y830" s="1">
        <v>0.46001999999999998</v>
      </c>
      <c r="Z830" s="2">
        <v>0.43794</v>
      </c>
    </row>
    <row r="831" spans="2:26" x14ac:dyDescent="0.25">
      <c r="B831" s="3">
        <v>3212.18878</v>
      </c>
      <c r="C831" s="1">
        <v>0.90527000000000002</v>
      </c>
      <c r="D831" s="2">
        <v>0.65825</v>
      </c>
      <c r="G831" s="3">
        <v>2424.3298100000002</v>
      </c>
      <c r="H831" s="1">
        <v>1.01258</v>
      </c>
      <c r="I831" s="1">
        <v>0.95942000000000005</v>
      </c>
      <c r="J831" s="1">
        <v>0.62160000000000004</v>
      </c>
      <c r="K831" s="2">
        <v>0.48054000000000002</v>
      </c>
      <c r="N831" s="3">
        <v>2424.3298100000002</v>
      </c>
      <c r="O831" s="1">
        <v>0.98051999999999995</v>
      </c>
      <c r="P831" s="1">
        <v>0.96833999999999998</v>
      </c>
      <c r="Q831" s="1">
        <v>0.99768000000000001</v>
      </c>
      <c r="R831" s="2">
        <v>0.96104000000000001</v>
      </c>
      <c r="U831" s="3">
        <v>3212.18878</v>
      </c>
      <c r="V831" s="1">
        <v>0.56954000000000005</v>
      </c>
      <c r="W831" s="1">
        <v>0.53847</v>
      </c>
      <c r="X831" s="1">
        <v>0.49981999999999999</v>
      </c>
      <c r="Y831" s="1">
        <v>0.46006000000000002</v>
      </c>
      <c r="Z831" s="2">
        <v>0.43801000000000001</v>
      </c>
    </row>
    <row r="832" spans="2:26" x14ac:dyDescent="0.25">
      <c r="B832" s="3">
        <v>3211.22444</v>
      </c>
      <c r="C832" s="1">
        <v>0.90602000000000005</v>
      </c>
      <c r="D832" s="2">
        <v>0.65927999999999998</v>
      </c>
      <c r="G832" s="3">
        <v>2422.4011399999999</v>
      </c>
      <c r="H832" s="1">
        <v>1.01336</v>
      </c>
      <c r="I832" s="1">
        <v>0.96031</v>
      </c>
      <c r="J832" s="1">
        <v>0.62204999999999999</v>
      </c>
      <c r="K832" s="2">
        <v>0.48186000000000001</v>
      </c>
      <c r="N832" s="3">
        <v>2422.4011399999999</v>
      </c>
      <c r="O832" s="1">
        <v>0.98092999999999997</v>
      </c>
      <c r="P832" s="1">
        <v>0.96423999999999999</v>
      </c>
      <c r="Q832" s="1">
        <v>0.99682000000000004</v>
      </c>
      <c r="R832" s="2">
        <v>0.95369000000000004</v>
      </c>
      <c r="U832" s="3">
        <v>3211.22444</v>
      </c>
      <c r="V832" s="1">
        <v>0.56974000000000002</v>
      </c>
      <c r="W832" s="1">
        <v>0.53859000000000001</v>
      </c>
      <c r="X832" s="1">
        <v>0.49989</v>
      </c>
      <c r="Y832" s="1">
        <v>0.46017999999999998</v>
      </c>
      <c r="Z832" s="2">
        <v>0.43804999999999999</v>
      </c>
    </row>
    <row r="833" spans="2:26" x14ac:dyDescent="0.25">
      <c r="B833" s="3">
        <v>3210.2601100000002</v>
      </c>
      <c r="C833" s="1">
        <v>0.90632000000000001</v>
      </c>
      <c r="D833" s="2">
        <v>0.65956000000000004</v>
      </c>
      <c r="G833" s="3">
        <v>2420.4724799999999</v>
      </c>
      <c r="H833" s="1">
        <v>1.0137</v>
      </c>
      <c r="I833" s="1">
        <v>0.96030000000000004</v>
      </c>
      <c r="J833" s="1">
        <v>0.62422999999999995</v>
      </c>
      <c r="K833" s="2">
        <v>0.48200999999999999</v>
      </c>
      <c r="N833" s="3">
        <v>2420.4724799999999</v>
      </c>
      <c r="O833" s="1">
        <v>0.98097000000000001</v>
      </c>
      <c r="P833" s="1">
        <v>0.96131999999999995</v>
      </c>
      <c r="Q833" s="1">
        <v>0.99619999999999997</v>
      </c>
      <c r="R833" s="2">
        <v>0.94943999999999995</v>
      </c>
      <c r="U833" s="3">
        <v>3210.2601100000002</v>
      </c>
      <c r="V833" s="1">
        <v>0.56988000000000005</v>
      </c>
      <c r="W833" s="1">
        <v>0.53852999999999995</v>
      </c>
      <c r="X833" s="1">
        <v>0.49996000000000002</v>
      </c>
      <c r="Y833" s="1">
        <v>0.46034000000000003</v>
      </c>
      <c r="Z833" s="2">
        <v>0.43808000000000002</v>
      </c>
    </row>
    <row r="834" spans="2:26" x14ac:dyDescent="0.25">
      <c r="B834" s="3">
        <v>3209.2957799999999</v>
      </c>
      <c r="C834" s="1">
        <v>0.90597000000000005</v>
      </c>
      <c r="D834" s="2">
        <v>0.65903999999999996</v>
      </c>
      <c r="G834" s="3">
        <v>2418.5438199999999</v>
      </c>
      <c r="H834" s="1">
        <v>1.01363</v>
      </c>
      <c r="I834" s="1">
        <v>0.96077999999999997</v>
      </c>
      <c r="J834" s="1">
        <v>0.62619999999999998</v>
      </c>
      <c r="K834" s="2">
        <v>0.48074</v>
      </c>
      <c r="N834" s="3">
        <v>2418.5438199999999</v>
      </c>
      <c r="O834" s="1">
        <v>0.98058000000000001</v>
      </c>
      <c r="P834" s="1">
        <v>0.95791999999999999</v>
      </c>
      <c r="Q834" s="1">
        <v>0.99585000000000001</v>
      </c>
      <c r="R834" s="2">
        <v>0.94686000000000003</v>
      </c>
      <c r="U834" s="3">
        <v>3209.2957799999999</v>
      </c>
      <c r="V834" s="1">
        <v>0.56986999999999999</v>
      </c>
      <c r="W834" s="1">
        <v>0.53841000000000006</v>
      </c>
      <c r="X834" s="1">
        <v>0.5</v>
      </c>
      <c r="Y834" s="1">
        <v>0.46045999999999998</v>
      </c>
      <c r="Z834" s="2">
        <v>0.43817</v>
      </c>
    </row>
    <row r="835" spans="2:26" x14ac:dyDescent="0.25">
      <c r="B835" s="3">
        <v>3208.3314500000001</v>
      </c>
      <c r="C835" s="1">
        <v>0.90547</v>
      </c>
      <c r="D835" s="2">
        <v>0.65844999999999998</v>
      </c>
      <c r="G835" s="3">
        <v>2416.6151500000001</v>
      </c>
      <c r="H835" s="1">
        <v>1.01372</v>
      </c>
      <c r="I835" s="1">
        <v>0.96106000000000003</v>
      </c>
      <c r="J835" s="1">
        <v>0.62548999999999999</v>
      </c>
      <c r="K835" s="2">
        <v>0.47891</v>
      </c>
      <c r="N835" s="3">
        <v>2416.6151500000001</v>
      </c>
      <c r="O835" s="1">
        <v>0.98002</v>
      </c>
      <c r="P835" s="1">
        <v>0.95216999999999996</v>
      </c>
      <c r="Q835" s="1">
        <v>0.99555000000000005</v>
      </c>
      <c r="R835" s="2">
        <v>0.94274999999999998</v>
      </c>
      <c r="U835" s="3">
        <v>3208.3314500000001</v>
      </c>
      <c r="V835" s="1">
        <v>0.56981999999999999</v>
      </c>
      <c r="W835" s="1">
        <v>0.53835999999999995</v>
      </c>
      <c r="X835" s="1">
        <v>0.50000999999999995</v>
      </c>
      <c r="Y835" s="1">
        <v>0.46050000000000002</v>
      </c>
      <c r="Z835" s="2">
        <v>0.43825999999999998</v>
      </c>
    </row>
    <row r="836" spans="2:26" x14ac:dyDescent="0.25">
      <c r="B836" s="3">
        <v>3207.3671199999999</v>
      </c>
      <c r="C836" s="1">
        <v>0.90498000000000001</v>
      </c>
      <c r="D836" s="2">
        <v>0.65800999999999998</v>
      </c>
      <c r="G836" s="3">
        <v>2414.68649</v>
      </c>
      <c r="H836" s="1">
        <v>1.0141199999999999</v>
      </c>
      <c r="I836" s="1">
        <v>0.96021999999999996</v>
      </c>
      <c r="J836" s="1">
        <v>0.62311000000000005</v>
      </c>
      <c r="K836" s="2">
        <v>0.47789999999999999</v>
      </c>
      <c r="N836" s="3">
        <v>2414.68649</v>
      </c>
      <c r="O836" s="1">
        <v>0.97970000000000002</v>
      </c>
      <c r="P836" s="1">
        <v>0.94818999999999998</v>
      </c>
      <c r="Q836" s="1">
        <v>0.99541999999999997</v>
      </c>
      <c r="R836" s="2">
        <v>0.94006999999999996</v>
      </c>
      <c r="U836" s="3">
        <v>3207.3671199999999</v>
      </c>
      <c r="V836" s="1">
        <v>0.56984999999999997</v>
      </c>
      <c r="W836" s="1">
        <v>0.53841000000000006</v>
      </c>
      <c r="X836" s="1">
        <v>0.5</v>
      </c>
      <c r="Y836" s="1">
        <v>0.46052999999999999</v>
      </c>
      <c r="Z836" s="2">
        <v>0.43826999999999999</v>
      </c>
    </row>
    <row r="837" spans="2:26" x14ac:dyDescent="0.25">
      <c r="B837" s="3">
        <v>3206.4027900000001</v>
      </c>
      <c r="C837" s="1">
        <v>0.90466000000000002</v>
      </c>
      <c r="D837" s="2">
        <v>0.65800000000000003</v>
      </c>
      <c r="G837" s="3">
        <v>2412.75783</v>
      </c>
      <c r="H837" s="1">
        <v>1.0142500000000001</v>
      </c>
      <c r="I837" s="1">
        <v>0.95850000000000002</v>
      </c>
      <c r="J837" s="1">
        <v>0.62155000000000005</v>
      </c>
      <c r="K837" s="2">
        <v>0.47759000000000001</v>
      </c>
      <c r="N837" s="3">
        <v>2412.75783</v>
      </c>
      <c r="O837" s="1">
        <v>0.97960999999999998</v>
      </c>
      <c r="P837" s="1">
        <v>0.94721</v>
      </c>
      <c r="Q837" s="1">
        <v>0.99541000000000002</v>
      </c>
      <c r="R837" s="2">
        <v>0.93862999999999996</v>
      </c>
      <c r="U837" s="3">
        <v>3206.4027900000001</v>
      </c>
      <c r="V837" s="1">
        <v>0.56996999999999998</v>
      </c>
      <c r="W837" s="1">
        <v>0.53847</v>
      </c>
      <c r="X837" s="1">
        <v>0.49991999999999998</v>
      </c>
      <c r="Y837" s="1">
        <v>0.46060000000000001</v>
      </c>
      <c r="Z837" s="2">
        <v>0.43829000000000001</v>
      </c>
    </row>
    <row r="838" spans="2:26" x14ac:dyDescent="0.25">
      <c r="B838" s="3">
        <v>3205.4384500000001</v>
      </c>
      <c r="C838" s="1">
        <v>0.90493999999999997</v>
      </c>
      <c r="D838" s="2">
        <v>0.65863000000000005</v>
      </c>
      <c r="G838" s="3">
        <v>2410.8291599999998</v>
      </c>
      <c r="H838" s="1">
        <v>1.0137499999999999</v>
      </c>
      <c r="I838" s="1">
        <v>0.95647000000000004</v>
      </c>
      <c r="J838" s="1">
        <v>0.62104000000000004</v>
      </c>
      <c r="K838" s="2">
        <v>0.47687000000000002</v>
      </c>
      <c r="N838" s="3">
        <v>2410.8291599999998</v>
      </c>
      <c r="O838" s="1">
        <v>0.97938999999999998</v>
      </c>
      <c r="P838" s="1">
        <v>0.94701999999999997</v>
      </c>
      <c r="Q838" s="1">
        <v>0.99529000000000001</v>
      </c>
      <c r="R838" s="2">
        <v>0.93662000000000001</v>
      </c>
      <c r="U838" s="3">
        <v>3205.4384500000001</v>
      </c>
      <c r="V838" s="1">
        <v>0.57006999999999997</v>
      </c>
      <c r="W838" s="1">
        <v>0.53852</v>
      </c>
      <c r="X838" s="1">
        <v>0.49979000000000001</v>
      </c>
      <c r="Y838" s="1">
        <v>0.4607</v>
      </c>
      <c r="Z838" s="2">
        <v>0.43845000000000001</v>
      </c>
    </row>
    <row r="839" spans="2:26" x14ac:dyDescent="0.25">
      <c r="B839" s="3">
        <v>3204.4741199999999</v>
      </c>
      <c r="C839" s="1">
        <v>0.90564</v>
      </c>
      <c r="D839" s="2">
        <v>0.65910999999999997</v>
      </c>
      <c r="G839" s="3">
        <v>2408.9005000000002</v>
      </c>
      <c r="H839" s="1">
        <v>1.0128999999999999</v>
      </c>
      <c r="I839" s="1">
        <v>0.95513999999999999</v>
      </c>
      <c r="J839" s="1">
        <v>0.62097999999999998</v>
      </c>
      <c r="K839" s="2">
        <v>0.47591</v>
      </c>
      <c r="N839" s="3">
        <v>2408.9005000000002</v>
      </c>
      <c r="O839" s="1">
        <v>0.97909000000000002</v>
      </c>
      <c r="P839" s="1">
        <v>0.94711000000000001</v>
      </c>
      <c r="Q839" s="1">
        <v>0.99497000000000002</v>
      </c>
      <c r="R839" s="2">
        <v>0.93593000000000004</v>
      </c>
      <c r="U839" s="3">
        <v>3204.4741199999999</v>
      </c>
      <c r="V839" s="1">
        <v>0.57006000000000001</v>
      </c>
      <c r="W839" s="1">
        <v>0.53851000000000004</v>
      </c>
      <c r="X839" s="1">
        <v>0.49972</v>
      </c>
      <c r="Y839" s="1">
        <v>0.46073999999999998</v>
      </c>
      <c r="Z839" s="2">
        <v>0.43867</v>
      </c>
    </row>
    <row r="840" spans="2:26" x14ac:dyDescent="0.25">
      <c r="B840" s="3">
        <v>3203.5097900000001</v>
      </c>
      <c r="C840" s="1">
        <v>0.90619000000000005</v>
      </c>
      <c r="D840" s="2">
        <v>0.65893000000000002</v>
      </c>
      <c r="G840" s="3">
        <v>2406.9718400000002</v>
      </c>
      <c r="H840" s="1">
        <v>1.01162</v>
      </c>
      <c r="I840" s="1">
        <v>0.95435999999999999</v>
      </c>
      <c r="J840" s="1">
        <v>0.62070999999999998</v>
      </c>
      <c r="K840" s="2">
        <v>0.47477999999999998</v>
      </c>
      <c r="N840" s="3">
        <v>2406.9718400000002</v>
      </c>
      <c r="O840" s="1">
        <v>0.97874000000000005</v>
      </c>
      <c r="P840" s="1">
        <v>0.94940000000000002</v>
      </c>
      <c r="Q840" s="1">
        <v>0.99467000000000005</v>
      </c>
      <c r="R840" s="2">
        <v>0.93991000000000002</v>
      </c>
      <c r="U840" s="3">
        <v>3203.5097900000001</v>
      </c>
      <c r="V840" s="1">
        <v>0.56996999999999998</v>
      </c>
      <c r="W840" s="1">
        <v>0.53852999999999995</v>
      </c>
      <c r="X840" s="1">
        <v>0.49981999999999999</v>
      </c>
      <c r="Y840" s="1">
        <v>0.46068999999999999</v>
      </c>
      <c r="Z840" s="2">
        <v>0.43881999999999999</v>
      </c>
    </row>
    <row r="841" spans="2:26" x14ac:dyDescent="0.25">
      <c r="B841" s="3">
        <v>3202.5454599999998</v>
      </c>
      <c r="C841" s="1">
        <v>0.90647</v>
      </c>
      <c r="D841" s="2">
        <v>0.65927999999999998</v>
      </c>
      <c r="G841" s="3">
        <v>2405.0431699999999</v>
      </c>
      <c r="H841" s="1">
        <v>1.01064</v>
      </c>
      <c r="I841" s="1">
        <v>0.95426999999999995</v>
      </c>
      <c r="J841" s="1">
        <v>0.62019000000000002</v>
      </c>
      <c r="K841" s="2">
        <v>0.47445999999999999</v>
      </c>
      <c r="N841" s="3">
        <v>2405.0431699999999</v>
      </c>
      <c r="O841" s="1">
        <v>0.97863999999999995</v>
      </c>
      <c r="P841" s="1">
        <v>0.95247000000000004</v>
      </c>
      <c r="Q841" s="1">
        <v>0.99460000000000004</v>
      </c>
      <c r="R841" s="2">
        <v>0.94533999999999996</v>
      </c>
      <c r="U841" s="3">
        <v>3202.5454599999998</v>
      </c>
      <c r="V841" s="1">
        <v>0.56993000000000005</v>
      </c>
      <c r="W841" s="1">
        <v>0.53866999999999998</v>
      </c>
      <c r="X841" s="1">
        <v>0.49997000000000003</v>
      </c>
      <c r="Y841" s="1">
        <v>0.46061999999999997</v>
      </c>
      <c r="Z841" s="2">
        <v>0.43890000000000001</v>
      </c>
    </row>
    <row r="842" spans="2:26" x14ac:dyDescent="0.25">
      <c r="B842" s="3">
        <v>3201.58113</v>
      </c>
      <c r="C842" s="1">
        <v>0.90641000000000005</v>
      </c>
      <c r="D842" s="2">
        <v>0.66042999999999996</v>
      </c>
      <c r="G842" s="3">
        <v>2403.1145099999999</v>
      </c>
      <c r="H842" s="1">
        <v>1.01128</v>
      </c>
      <c r="I842" s="1">
        <v>0.95626</v>
      </c>
      <c r="J842" s="1">
        <v>0.62063999999999997</v>
      </c>
      <c r="K842" s="2">
        <v>0.47627000000000003</v>
      </c>
      <c r="N842" s="3">
        <v>2403.1145099999999</v>
      </c>
      <c r="O842" s="1">
        <v>0.97919999999999996</v>
      </c>
      <c r="P842" s="1">
        <v>0.95186999999999999</v>
      </c>
      <c r="Q842" s="1">
        <v>0.99450000000000005</v>
      </c>
      <c r="R842" s="2">
        <v>0.94459000000000004</v>
      </c>
      <c r="U842" s="3">
        <v>3201.58113</v>
      </c>
      <c r="V842" s="1">
        <v>0.56996999999999998</v>
      </c>
      <c r="W842" s="1">
        <v>0.53888000000000003</v>
      </c>
      <c r="X842" s="1">
        <v>0.50002000000000002</v>
      </c>
      <c r="Y842" s="1">
        <v>0.46066000000000001</v>
      </c>
      <c r="Z842" s="2">
        <v>0.43895000000000001</v>
      </c>
    </row>
    <row r="843" spans="2:26" x14ac:dyDescent="0.25">
      <c r="B843" s="3">
        <v>3200.6167999999998</v>
      </c>
      <c r="C843" s="1">
        <v>0.90600000000000003</v>
      </c>
      <c r="D843" s="2">
        <v>0.66078999999999999</v>
      </c>
      <c r="G843" s="3">
        <v>2401.1858499999998</v>
      </c>
      <c r="H843" s="1">
        <v>1.01295</v>
      </c>
      <c r="I843" s="1">
        <v>0.95957000000000003</v>
      </c>
      <c r="J843" s="1">
        <v>0.62209999999999999</v>
      </c>
      <c r="K843" s="2">
        <v>0.47835</v>
      </c>
      <c r="N843" s="3">
        <v>2401.1858499999998</v>
      </c>
      <c r="O843" s="1">
        <v>0.97984000000000004</v>
      </c>
      <c r="P843" s="1">
        <v>0.94799</v>
      </c>
      <c r="Q843" s="1">
        <v>0.99419999999999997</v>
      </c>
      <c r="R843" s="2">
        <v>0.93876000000000004</v>
      </c>
      <c r="U843" s="3">
        <v>3200.6167999999998</v>
      </c>
      <c r="V843" s="1">
        <v>0.57001999999999997</v>
      </c>
      <c r="W843" s="1">
        <v>0.53888000000000003</v>
      </c>
      <c r="X843" s="1">
        <v>0.49996000000000002</v>
      </c>
      <c r="Y843" s="1">
        <v>0.46081</v>
      </c>
      <c r="Z843" s="2">
        <v>0.43896000000000002</v>
      </c>
    </row>
    <row r="844" spans="2:26" x14ac:dyDescent="0.25">
      <c r="B844" s="3">
        <v>3199.6524599999998</v>
      </c>
      <c r="C844" s="1">
        <v>0.90568000000000004</v>
      </c>
      <c r="D844" s="2">
        <v>0.65996999999999995</v>
      </c>
      <c r="G844" s="3">
        <v>2399.2571800000001</v>
      </c>
      <c r="H844" s="1">
        <v>1.01494</v>
      </c>
      <c r="I844" s="1">
        <v>0.96565000000000001</v>
      </c>
      <c r="J844" s="1">
        <v>0.62461</v>
      </c>
      <c r="K844" s="2">
        <v>0.48009000000000002</v>
      </c>
      <c r="N844" s="3">
        <v>2399.2571800000001</v>
      </c>
      <c r="O844" s="1">
        <v>0.98038000000000003</v>
      </c>
      <c r="P844" s="1">
        <v>0.94481000000000004</v>
      </c>
      <c r="Q844" s="1">
        <v>0.99383999999999995</v>
      </c>
      <c r="R844" s="2">
        <v>0.93450999999999995</v>
      </c>
      <c r="U844" s="3">
        <v>3199.6524599999998</v>
      </c>
      <c r="V844" s="1">
        <v>0.57008000000000003</v>
      </c>
      <c r="W844" s="1">
        <v>0.53863000000000005</v>
      </c>
      <c r="X844" s="1">
        <v>0.49990000000000001</v>
      </c>
      <c r="Y844" s="1">
        <v>0.46094000000000002</v>
      </c>
      <c r="Z844" s="2">
        <v>0.43897000000000003</v>
      </c>
    </row>
    <row r="845" spans="2:26" x14ac:dyDescent="0.25">
      <c r="B845" s="3">
        <v>3198.68813</v>
      </c>
      <c r="C845" s="1">
        <v>0.90586</v>
      </c>
      <c r="D845" s="2">
        <v>0.65910000000000002</v>
      </c>
      <c r="G845" s="3">
        <v>2397.32852</v>
      </c>
      <c r="H845" s="1">
        <v>1.0158400000000001</v>
      </c>
      <c r="I845" s="1">
        <v>0.96504999999999996</v>
      </c>
      <c r="J845" s="1">
        <v>0.626</v>
      </c>
      <c r="K845" s="2">
        <v>0.48060999999999998</v>
      </c>
      <c r="N845" s="3">
        <v>2397.32852</v>
      </c>
      <c r="O845" s="1">
        <v>0.98053999999999997</v>
      </c>
      <c r="P845" s="1">
        <v>0.94415000000000004</v>
      </c>
      <c r="Q845" s="1">
        <v>0.99348000000000003</v>
      </c>
      <c r="R845" s="2">
        <v>0.93352000000000002</v>
      </c>
      <c r="U845" s="3">
        <v>3198.68813</v>
      </c>
      <c r="V845" s="1">
        <v>0.57013000000000003</v>
      </c>
      <c r="W845" s="1">
        <v>0.53842000000000001</v>
      </c>
      <c r="X845" s="1">
        <v>0.49992999999999999</v>
      </c>
      <c r="Y845" s="1">
        <v>0.46100999999999998</v>
      </c>
      <c r="Z845" s="2">
        <v>0.43903999999999999</v>
      </c>
    </row>
    <row r="846" spans="2:26" x14ac:dyDescent="0.25">
      <c r="B846" s="3">
        <v>3197.7238000000002</v>
      </c>
      <c r="C846" s="1">
        <v>0.90637999999999996</v>
      </c>
      <c r="D846" s="2">
        <v>0.65866000000000002</v>
      </c>
      <c r="G846" s="3">
        <v>2395.39986</v>
      </c>
      <c r="H846" s="1">
        <v>1.01566</v>
      </c>
      <c r="I846" s="1">
        <v>0.96389000000000002</v>
      </c>
      <c r="J846" s="1">
        <v>0.62572000000000005</v>
      </c>
      <c r="K846" s="2">
        <v>0.48096</v>
      </c>
      <c r="N846" s="3">
        <v>2395.39986</v>
      </c>
      <c r="O846" s="1">
        <v>0.98065000000000002</v>
      </c>
      <c r="P846" s="1">
        <v>0.94479999999999997</v>
      </c>
      <c r="Q846" s="1">
        <v>0.99316000000000004</v>
      </c>
      <c r="R846" s="2">
        <v>0.93410000000000004</v>
      </c>
      <c r="U846" s="3">
        <v>3197.7238000000002</v>
      </c>
      <c r="V846" s="1">
        <v>0.57018999999999997</v>
      </c>
      <c r="W846" s="1">
        <v>0.53844999999999998</v>
      </c>
      <c r="X846" s="1">
        <v>0.49997000000000003</v>
      </c>
      <c r="Y846" s="1">
        <v>0.46106000000000003</v>
      </c>
      <c r="Z846" s="2">
        <v>0.43915999999999999</v>
      </c>
    </row>
    <row r="847" spans="2:26" x14ac:dyDescent="0.25">
      <c r="B847" s="3">
        <v>3196.75947</v>
      </c>
      <c r="C847" s="1">
        <v>0.90659999999999996</v>
      </c>
      <c r="D847" s="2">
        <v>0.65861999999999998</v>
      </c>
      <c r="G847" s="3">
        <v>2393.4711900000002</v>
      </c>
      <c r="H847" s="1">
        <v>1.0152600000000001</v>
      </c>
      <c r="I847" s="1">
        <v>0.96267999999999998</v>
      </c>
      <c r="J847" s="1">
        <v>0.62380000000000002</v>
      </c>
      <c r="K847" s="2">
        <v>0.48076999999999998</v>
      </c>
      <c r="N847" s="3">
        <v>2393.4711900000002</v>
      </c>
      <c r="O847" s="1">
        <v>0.98058999999999996</v>
      </c>
      <c r="P847" s="1">
        <v>0.94476000000000004</v>
      </c>
      <c r="Q847" s="1">
        <v>0.99285999999999996</v>
      </c>
      <c r="R847" s="2">
        <v>0.93462999999999996</v>
      </c>
      <c r="U847" s="3">
        <v>3196.75947</v>
      </c>
      <c r="V847" s="1">
        <v>0.57020999999999999</v>
      </c>
      <c r="W847" s="1">
        <v>0.53859000000000001</v>
      </c>
      <c r="X847" s="1">
        <v>0.49995000000000001</v>
      </c>
      <c r="Y847" s="1">
        <v>0.46115</v>
      </c>
      <c r="Z847" s="2">
        <v>0.43923000000000001</v>
      </c>
    </row>
    <row r="848" spans="2:26" x14ac:dyDescent="0.25">
      <c r="B848" s="3">
        <v>3195.7951400000002</v>
      </c>
      <c r="C848" s="1">
        <v>0.90632000000000001</v>
      </c>
      <c r="D848" s="2">
        <v>0.65895999999999999</v>
      </c>
      <c r="G848" s="3">
        <v>2391.5425300000002</v>
      </c>
      <c r="H848" s="1">
        <v>1.0155099999999999</v>
      </c>
      <c r="I848" s="1">
        <v>0.96220000000000006</v>
      </c>
      <c r="J848" s="1">
        <v>0.62241999999999997</v>
      </c>
      <c r="K848" s="2">
        <v>0.48024</v>
      </c>
      <c r="N848" s="3">
        <v>2391.5425300000002</v>
      </c>
      <c r="O848" s="1">
        <v>0.98043000000000002</v>
      </c>
      <c r="P848" s="1">
        <v>0.94384000000000001</v>
      </c>
      <c r="Q848" s="1">
        <v>0.99256</v>
      </c>
      <c r="R848" s="2">
        <v>0.93457999999999997</v>
      </c>
      <c r="U848" s="3">
        <v>3195.7951400000002</v>
      </c>
      <c r="V848" s="1">
        <v>0.57018000000000002</v>
      </c>
      <c r="W848" s="1">
        <v>0.53861999999999999</v>
      </c>
      <c r="X848" s="1">
        <v>0.49987999999999999</v>
      </c>
      <c r="Y848" s="1">
        <v>0.46117999999999998</v>
      </c>
      <c r="Z848" s="2">
        <v>0.43924999999999997</v>
      </c>
    </row>
    <row r="849" spans="2:26" x14ac:dyDescent="0.25">
      <c r="B849" s="3">
        <v>3194.8308099999999</v>
      </c>
      <c r="C849" s="1">
        <v>0.90612000000000004</v>
      </c>
      <c r="D849" s="2">
        <v>0.65927000000000002</v>
      </c>
      <c r="G849" s="3">
        <v>2389.6138700000001</v>
      </c>
      <c r="H849" s="1">
        <v>1.0157700000000001</v>
      </c>
      <c r="I849" s="1">
        <v>0.96250999999999998</v>
      </c>
      <c r="J849" s="1">
        <v>0.62319999999999998</v>
      </c>
      <c r="K849" s="2">
        <v>0.48022999999999999</v>
      </c>
      <c r="N849" s="3">
        <v>2389.6138700000001</v>
      </c>
      <c r="O849" s="1">
        <v>0.98041999999999996</v>
      </c>
      <c r="P849" s="1">
        <v>0.94325999999999999</v>
      </c>
      <c r="Q849" s="1">
        <v>0.99234</v>
      </c>
      <c r="R849" s="2">
        <v>0.93489</v>
      </c>
      <c r="U849" s="3">
        <v>3194.8308099999999</v>
      </c>
      <c r="V849" s="1">
        <v>0.57016</v>
      </c>
      <c r="W849" s="1">
        <v>0.53842999999999996</v>
      </c>
      <c r="X849" s="1">
        <v>0.49985000000000002</v>
      </c>
      <c r="Y849" s="1">
        <v>0.46111999999999997</v>
      </c>
      <c r="Z849" s="2">
        <v>0.43929000000000001</v>
      </c>
    </row>
    <row r="850" spans="2:26" x14ac:dyDescent="0.25">
      <c r="B850" s="3">
        <v>3193.8664699999999</v>
      </c>
      <c r="C850" s="1">
        <v>0.90642</v>
      </c>
      <c r="D850" s="2">
        <v>0.65919000000000005</v>
      </c>
      <c r="G850" s="3">
        <v>2387.6851999999999</v>
      </c>
      <c r="H850" s="1">
        <v>1.0153099999999999</v>
      </c>
      <c r="I850" s="1">
        <v>0.96319999999999995</v>
      </c>
      <c r="J850" s="1">
        <v>0.62490999999999997</v>
      </c>
      <c r="K850" s="2">
        <v>0.48018</v>
      </c>
      <c r="N850" s="3">
        <v>2387.6851999999999</v>
      </c>
      <c r="O850" s="1">
        <v>0.98041</v>
      </c>
      <c r="P850" s="1">
        <v>0.94472999999999996</v>
      </c>
      <c r="Q850" s="1">
        <v>0.99222999999999995</v>
      </c>
      <c r="R850" s="2">
        <v>0.93703000000000003</v>
      </c>
      <c r="U850" s="3">
        <v>3193.8664699999999</v>
      </c>
      <c r="V850" s="1">
        <v>0.57016999999999995</v>
      </c>
      <c r="W850" s="1">
        <v>0.53818999999999995</v>
      </c>
      <c r="X850" s="1">
        <v>0.49985000000000002</v>
      </c>
      <c r="Y850" s="1">
        <v>0.46107999999999999</v>
      </c>
      <c r="Z850" s="2">
        <v>0.43935999999999997</v>
      </c>
    </row>
    <row r="851" spans="2:26" x14ac:dyDescent="0.25">
      <c r="B851" s="3">
        <v>3192.9021400000001</v>
      </c>
      <c r="C851" s="1">
        <v>0.90671999999999997</v>
      </c>
      <c r="D851" s="2">
        <v>0.65896999999999994</v>
      </c>
      <c r="G851" s="3">
        <v>2385.7565399999999</v>
      </c>
      <c r="H851" s="1">
        <v>1.0147699999999999</v>
      </c>
      <c r="I851" s="1">
        <v>0.96404999999999996</v>
      </c>
      <c r="J851" s="1">
        <v>0.62575999999999998</v>
      </c>
      <c r="K851" s="2">
        <v>0.47931000000000001</v>
      </c>
      <c r="N851" s="3">
        <v>2385.7565399999999</v>
      </c>
      <c r="O851" s="1">
        <v>0.98014000000000001</v>
      </c>
      <c r="P851" s="1">
        <v>0.94894999999999996</v>
      </c>
      <c r="Q851" s="1">
        <v>0.99214999999999998</v>
      </c>
      <c r="R851" s="2">
        <v>0.94230999999999998</v>
      </c>
      <c r="U851" s="3">
        <v>3192.9021400000001</v>
      </c>
      <c r="V851" s="1">
        <v>0.57020000000000004</v>
      </c>
      <c r="W851" s="1">
        <v>0.53813</v>
      </c>
      <c r="X851" s="1">
        <v>0.49984000000000001</v>
      </c>
      <c r="Y851" s="1">
        <v>0.4612</v>
      </c>
      <c r="Z851" s="2">
        <v>0.43945000000000001</v>
      </c>
    </row>
    <row r="852" spans="2:26" x14ac:dyDescent="0.25">
      <c r="B852" s="3">
        <v>3191.9378099999999</v>
      </c>
      <c r="C852" s="1">
        <v>0.90651999999999999</v>
      </c>
      <c r="D852" s="2">
        <v>0.65888999999999998</v>
      </c>
      <c r="G852" s="3">
        <v>2383.8278799999998</v>
      </c>
      <c r="H852" s="1">
        <v>1.01519</v>
      </c>
      <c r="I852" s="1">
        <v>0.96555999999999997</v>
      </c>
      <c r="J852" s="1">
        <v>0.62636000000000003</v>
      </c>
      <c r="K852" s="2">
        <v>0.47938999999999998</v>
      </c>
      <c r="N852" s="3">
        <v>2383.8278799999998</v>
      </c>
      <c r="O852" s="1">
        <v>0.98016000000000003</v>
      </c>
      <c r="P852" s="1">
        <v>0.95245999999999997</v>
      </c>
      <c r="Q852" s="1">
        <v>0.99197999999999997</v>
      </c>
      <c r="R852" s="2">
        <v>0.94738</v>
      </c>
      <c r="U852" s="3">
        <v>3191.9378099999999</v>
      </c>
      <c r="V852" s="1">
        <v>0.57023999999999997</v>
      </c>
      <c r="W852" s="1">
        <v>0.53825999999999996</v>
      </c>
      <c r="X852" s="1">
        <v>0.49981999999999999</v>
      </c>
      <c r="Y852" s="1">
        <v>0.46143000000000001</v>
      </c>
      <c r="Z852" s="2">
        <v>0.43955</v>
      </c>
    </row>
    <row r="853" spans="2:26" x14ac:dyDescent="0.25">
      <c r="B853" s="3">
        <v>3190.9734800000001</v>
      </c>
      <c r="C853" s="1">
        <v>0.90607000000000004</v>
      </c>
      <c r="D853" s="2">
        <v>0.65893000000000002</v>
      </c>
      <c r="G853" s="3">
        <v>2381.89921</v>
      </c>
      <c r="H853" s="1">
        <v>1.0173099999999999</v>
      </c>
      <c r="I853" s="1">
        <v>0.97006999999999999</v>
      </c>
      <c r="J853" s="1">
        <v>0.62885999999999997</v>
      </c>
      <c r="K853" s="2">
        <v>0.48343000000000003</v>
      </c>
      <c r="N853" s="3">
        <v>2381.89921</v>
      </c>
      <c r="O853" s="1">
        <v>0.98141</v>
      </c>
      <c r="P853" s="1">
        <v>0.95542000000000005</v>
      </c>
      <c r="Q853" s="1">
        <v>0.99170999999999998</v>
      </c>
      <c r="R853" s="2">
        <v>0.95074999999999998</v>
      </c>
      <c r="U853" s="3">
        <v>3190.9734800000001</v>
      </c>
      <c r="V853" s="1">
        <v>0.57033999999999996</v>
      </c>
      <c r="W853" s="1">
        <v>0.53854999999999997</v>
      </c>
      <c r="X853" s="1">
        <v>0.49981999999999999</v>
      </c>
      <c r="Y853" s="1">
        <v>0.46161000000000002</v>
      </c>
      <c r="Z853" s="2">
        <v>0.43966</v>
      </c>
    </row>
    <row r="854" spans="2:26" x14ac:dyDescent="0.25">
      <c r="B854" s="3">
        <v>3190.0091499999999</v>
      </c>
      <c r="C854" s="1">
        <v>0.90566999999999998</v>
      </c>
      <c r="D854" s="2">
        <v>0.65920000000000001</v>
      </c>
      <c r="G854" s="3">
        <v>2379.97055</v>
      </c>
      <c r="H854" s="1">
        <v>1.02179</v>
      </c>
      <c r="I854" s="1">
        <v>0.98036000000000001</v>
      </c>
      <c r="J854" s="1">
        <v>0.63529999999999998</v>
      </c>
      <c r="K854" s="2">
        <v>0.49248999999999998</v>
      </c>
      <c r="N854" s="3">
        <v>2379.97055</v>
      </c>
      <c r="O854" s="1">
        <v>0.98418000000000005</v>
      </c>
      <c r="P854" s="1">
        <v>0.96377999999999997</v>
      </c>
      <c r="Q854" s="1">
        <v>0.99163999999999997</v>
      </c>
      <c r="R854" s="2">
        <v>0.95975999999999995</v>
      </c>
      <c r="U854" s="3">
        <v>3190.0091499999999</v>
      </c>
      <c r="V854" s="1">
        <v>0.57047999999999999</v>
      </c>
      <c r="W854" s="1">
        <v>0.53879999999999995</v>
      </c>
      <c r="X854" s="1">
        <v>0.49986000000000003</v>
      </c>
      <c r="Y854" s="1">
        <v>0.46167999999999998</v>
      </c>
      <c r="Z854" s="2">
        <v>0.43974000000000002</v>
      </c>
    </row>
    <row r="855" spans="2:26" x14ac:dyDescent="0.25">
      <c r="B855" s="3">
        <v>3189.0448200000001</v>
      </c>
      <c r="C855" s="1">
        <v>0.90556000000000003</v>
      </c>
      <c r="D855" s="2">
        <v>0.65976999999999997</v>
      </c>
      <c r="G855" s="3">
        <v>2378.04189</v>
      </c>
      <c r="H855" s="1">
        <v>1.02922</v>
      </c>
      <c r="I855" s="1">
        <v>0.99839</v>
      </c>
      <c r="J855" s="1">
        <v>0.64773999999999998</v>
      </c>
      <c r="K855" s="2">
        <v>0.50660000000000005</v>
      </c>
      <c r="N855" s="3">
        <v>2378.04189</v>
      </c>
      <c r="O855" s="1">
        <v>0.98845000000000005</v>
      </c>
      <c r="P855" s="1">
        <v>0.97048999999999996</v>
      </c>
      <c r="Q855" s="1">
        <v>0.99131000000000002</v>
      </c>
      <c r="R855" s="2">
        <v>0.96823999999999999</v>
      </c>
      <c r="U855" s="3">
        <v>3189.0448200000001</v>
      </c>
      <c r="V855" s="1">
        <v>0.57055</v>
      </c>
      <c r="W855" s="1">
        <v>0.53878999999999999</v>
      </c>
      <c r="X855" s="1">
        <v>0.49996000000000002</v>
      </c>
      <c r="Y855" s="1">
        <v>0.46172999999999997</v>
      </c>
      <c r="Z855" s="2">
        <v>0.43976999999999999</v>
      </c>
    </row>
    <row r="856" spans="2:26" x14ac:dyDescent="0.25">
      <c r="B856" s="3">
        <v>3188.0804800000001</v>
      </c>
      <c r="C856" s="1">
        <v>0.90576999999999996</v>
      </c>
      <c r="D856" s="2">
        <v>0.66020999999999996</v>
      </c>
      <c r="G856" s="3">
        <v>2376.1132200000002</v>
      </c>
      <c r="H856" s="1">
        <v>1.0402400000000001</v>
      </c>
      <c r="I856" s="1">
        <v>1.0253000000000001</v>
      </c>
      <c r="J856" s="1">
        <v>0.66695000000000004</v>
      </c>
      <c r="K856" s="2">
        <v>0.52690000000000003</v>
      </c>
      <c r="N856" s="3">
        <v>2376.1132200000002</v>
      </c>
      <c r="O856" s="1">
        <v>0.99448999999999999</v>
      </c>
      <c r="P856" s="1">
        <v>0.96377999999999997</v>
      </c>
      <c r="Q856" s="1">
        <v>0.99016999999999999</v>
      </c>
      <c r="R856" s="2">
        <v>0.96008000000000004</v>
      </c>
      <c r="U856" s="3">
        <v>3188.0804800000001</v>
      </c>
      <c r="V856" s="1">
        <v>0.57049000000000005</v>
      </c>
      <c r="W856" s="1">
        <v>0.53864000000000001</v>
      </c>
      <c r="X856" s="1">
        <v>0.50002999999999997</v>
      </c>
      <c r="Y856" s="1">
        <v>0.46181</v>
      </c>
      <c r="Z856" s="2">
        <v>0.43987999999999999</v>
      </c>
    </row>
    <row r="857" spans="2:26" x14ac:dyDescent="0.25">
      <c r="B857" s="3">
        <v>3187.1161499999998</v>
      </c>
      <c r="C857" s="1">
        <v>0.90602000000000005</v>
      </c>
      <c r="D857" s="2">
        <v>0.66020000000000001</v>
      </c>
      <c r="G857" s="3">
        <v>2374.1845600000001</v>
      </c>
      <c r="H857" s="1">
        <v>1.05463</v>
      </c>
      <c r="I857" s="1">
        <v>1.0600499999999999</v>
      </c>
      <c r="J857" s="1">
        <v>0.69088000000000005</v>
      </c>
      <c r="K857" s="2">
        <v>0.55401</v>
      </c>
      <c r="N857" s="3">
        <v>2374.1845600000001</v>
      </c>
      <c r="O857" s="1">
        <v>1.00237</v>
      </c>
      <c r="P857" s="1">
        <v>0.95186999999999999</v>
      </c>
      <c r="Q857" s="1">
        <v>0.98907999999999996</v>
      </c>
      <c r="R857" s="2">
        <v>0.94408999999999998</v>
      </c>
      <c r="U857" s="3">
        <v>3187.1161499999998</v>
      </c>
      <c r="V857" s="1">
        <v>0.57045000000000001</v>
      </c>
      <c r="W857" s="1">
        <v>0.53856000000000004</v>
      </c>
      <c r="X857" s="1">
        <v>0.49996000000000002</v>
      </c>
      <c r="Y857" s="1">
        <v>0.46189000000000002</v>
      </c>
      <c r="Z857" s="2">
        <v>0.44008000000000003</v>
      </c>
    </row>
    <row r="858" spans="2:26" x14ac:dyDescent="0.25">
      <c r="B858" s="3">
        <v>3186.15182</v>
      </c>
      <c r="C858" s="1">
        <v>0.90629000000000004</v>
      </c>
      <c r="D858" s="2">
        <v>0.65991999999999995</v>
      </c>
      <c r="G858" s="3">
        <v>2372.2559000000001</v>
      </c>
      <c r="H858" s="1">
        <v>1.07067</v>
      </c>
      <c r="I858" s="1">
        <v>1.1001700000000001</v>
      </c>
      <c r="J858" s="1">
        <v>0.71706000000000003</v>
      </c>
      <c r="K858" s="2">
        <v>0.58643999999999996</v>
      </c>
      <c r="N858" s="3">
        <v>2372.2559000000001</v>
      </c>
      <c r="O858" s="1">
        <v>1.0115499999999999</v>
      </c>
      <c r="P858" s="1">
        <v>0.94528999999999996</v>
      </c>
      <c r="Q858" s="1">
        <v>0.98907999999999996</v>
      </c>
      <c r="R858" s="2">
        <v>0.93583000000000005</v>
      </c>
      <c r="U858" s="3">
        <v>3186.15182</v>
      </c>
      <c r="V858" s="1">
        <v>0.57054000000000005</v>
      </c>
      <c r="W858" s="1">
        <v>0.53857999999999995</v>
      </c>
      <c r="X858" s="1">
        <v>0.49986000000000003</v>
      </c>
      <c r="Y858" s="1">
        <v>0.46195000000000003</v>
      </c>
      <c r="Z858" s="2">
        <v>0.44022</v>
      </c>
    </row>
    <row r="859" spans="2:26" x14ac:dyDescent="0.25">
      <c r="B859" s="3">
        <v>3185.1874899999998</v>
      </c>
      <c r="C859" s="1">
        <v>0.90659999999999996</v>
      </c>
      <c r="D859" s="2">
        <v>0.65969</v>
      </c>
      <c r="G859" s="3">
        <v>2370.3272299999999</v>
      </c>
      <c r="H859" s="1">
        <v>1.0868199999999999</v>
      </c>
      <c r="I859" s="1">
        <v>1.1437900000000001</v>
      </c>
      <c r="J859" s="1">
        <v>0.74468999999999996</v>
      </c>
      <c r="K859" s="2">
        <v>0.62090000000000001</v>
      </c>
      <c r="N859" s="3">
        <v>2370.3272299999999</v>
      </c>
      <c r="O859" s="1">
        <v>1.02102</v>
      </c>
      <c r="P859" s="1">
        <v>0.94228000000000001</v>
      </c>
      <c r="Q859" s="1">
        <v>0.98965999999999998</v>
      </c>
      <c r="R859" s="2">
        <v>0.93349000000000004</v>
      </c>
      <c r="U859" s="3">
        <v>3185.1874899999998</v>
      </c>
      <c r="V859" s="1">
        <v>0.57069000000000003</v>
      </c>
      <c r="W859" s="1">
        <v>0.53864000000000001</v>
      </c>
      <c r="X859" s="1">
        <v>0.49986000000000003</v>
      </c>
      <c r="Y859" s="1">
        <v>0.46195999999999998</v>
      </c>
      <c r="Z859" s="2">
        <v>0.44018000000000002</v>
      </c>
    </row>
    <row r="860" spans="2:26" x14ac:dyDescent="0.25">
      <c r="B860" s="3">
        <v>3184.22316</v>
      </c>
      <c r="C860" s="1">
        <v>0.90674999999999994</v>
      </c>
      <c r="D860" s="2">
        <v>0.65968000000000004</v>
      </c>
      <c r="G860" s="3">
        <v>2368.3985699999998</v>
      </c>
      <c r="H860" s="1">
        <v>1.1026499999999999</v>
      </c>
      <c r="I860" s="1">
        <v>1.18841</v>
      </c>
      <c r="J860" s="1">
        <v>0.77305999999999997</v>
      </c>
      <c r="K860" s="2">
        <v>0.65412999999999999</v>
      </c>
      <c r="N860" s="3">
        <v>2368.3985699999998</v>
      </c>
      <c r="O860" s="1">
        <v>1.02989</v>
      </c>
      <c r="P860" s="1">
        <v>0.93949000000000005</v>
      </c>
      <c r="Q860" s="1">
        <v>0.98992999999999998</v>
      </c>
      <c r="R860" s="2">
        <v>0.93145</v>
      </c>
      <c r="U860" s="3">
        <v>3184.22316</v>
      </c>
      <c r="V860" s="1">
        <v>0.57072999999999996</v>
      </c>
      <c r="W860" s="1">
        <v>0.53861999999999999</v>
      </c>
      <c r="X860" s="1">
        <v>0.49991000000000002</v>
      </c>
      <c r="Y860" s="1">
        <v>0.46194000000000002</v>
      </c>
      <c r="Z860" s="2">
        <v>0.44008999999999998</v>
      </c>
    </row>
    <row r="861" spans="2:26" x14ac:dyDescent="0.25">
      <c r="B861" s="3">
        <v>3183.2588300000002</v>
      </c>
      <c r="C861" s="1">
        <v>0.90695000000000003</v>
      </c>
      <c r="D861" s="2">
        <v>0.65993999999999997</v>
      </c>
      <c r="G861" s="3">
        <v>2366.4699099999998</v>
      </c>
      <c r="H861" s="1">
        <v>1.1169500000000001</v>
      </c>
      <c r="I861" s="1">
        <v>1.22908</v>
      </c>
      <c r="J861" s="1">
        <v>0.79971999999999999</v>
      </c>
      <c r="K861" s="2">
        <v>0.68416999999999994</v>
      </c>
      <c r="N861" s="3">
        <v>2366.4699099999998</v>
      </c>
      <c r="O861" s="1">
        <v>1.0377099999999999</v>
      </c>
      <c r="P861" s="1">
        <v>0.93733999999999995</v>
      </c>
      <c r="Q861" s="1">
        <v>0.98955000000000004</v>
      </c>
      <c r="R861" s="2">
        <v>0.92979999999999996</v>
      </c>
      <c r="U861" s="3">
        <v>3183.2588300000002</v>
      </c>
      <c r="V861" s="1">
        <v>0.57062999999999997</v>
      </c>
      <c r="W861" s="1">
        <v>0.53844999999999998</v>
      </c>
      <c r="X861" s="1">
        <v>0.49992999999999999</v>
      </c>
      <c r="Y861" s="1">
        <v>0.46196999999999999</v>
      </c>
      <c r="Z861" s="2">
        <v>0.44008999999999998</v>
      </c>
    </row>
    <row r="862" spans="2:26" x14ac:dyDescent="0.25">
      <c r="B862" s="3">
        <v>3182.2944900000002</v>
      </c>
      <c r="C862" s="1">
        <v>0.90737000000000001</v>
      </c>
      <c r="D862" s="2">
        <v>0.66041000000000005</v>
      </c>
      <c r="G862" s="3">
        <v>2364.54124</v>
      </c>
      <c r="H862" s="1">
        <v>1.1276999999999999</v>
      </c>
      <c r="I862" s="1">
        <v>1.2605999999999999</v>
      </c>
      <c r="J862" s="1">
        <v>0.82055</v>
      </c>
      <c r="K862" s="2">
        <v>0.70821999999999996</v>
      </c>
      <c r="N862" s="3">
        <v>2364.54124</v>
      </c>
      <c r="O862" s="1">
        <v>1.04383</v>
      </c>
      <c r="P862" s="1">
        <v>0.93738999999999995</v>
      </c>
      <c r="Q862" s="1">
        <v>0.98870999999999998</v>
      </c>
      <c r="R862" s="2">
        <v>0.92972999999999995</v>
      </c>
      <c r="U862" s="3">
        <v>3182.2944900000002</v>
      </c>
      <c r="V862" s="1">
        <v>0.57055999999999996</v>
      </c>
      <c r="W862" s="1">
        <v>0.53832999999999998</v>
      </c>
      <c r="X862" s="1">
        <v>0.49991999999999998</v>
      </c>
      <c r="Y862" s="1">
        <v>0.46211000000000002</v>
      </c>
      <c r="Z862" s="2">
        <v>0.44014999999999999</v>
      </c>
    </row>
    <row r="863" spans="2:26" x14ac:dyDescent="0.25">
      <c r="B863" s="3">
        <v>3181.33016</v>
      </c>
      <c r="C863" s="1">
        <v>0.90751000000000004</v>
      </c>
      <c r="D863" s="2">
        <v>0.66081999999999996</v>
      </c>
      <c r="G863" s="3">
        <v>2362.61258</v>
      </c>
      <c r="H863" s="1">
        <v>1.13381</v>
      </c>
      <c r="I863" s="1">
        <v>1.2788299999999999</v>
      </c>
      <c r="J863" s="1">
        <v>0.83164000000000005</v>
      </c>
      <c r="K863" s="2">
        <v>0.72214</v>
      </c>
      <c r="N863" s="3">
        <v>2362.61258</v>
      </c>
      <c r="O863" s="1">
        <v>1.0473300000000001</v>
      </c>
      <c r="P863" s="1">
        <v>0.93935999999999997</v>
      </c>
      <c r="Q863" s="1">
        <v>0.98799999999999999</v>
      </c>
      <c r="R863" s="2">
        <v>0.93176999999999999</v>
      </c>
      <c r="U863" s="3">
        <v>3181.33016</v>
      </c>
      <c r="V863" s="1">
        <v>0.57062999999999997</v>
      </c>
      <c r="W863" s="1">
        <v>0.53835</v>
      </c>
      <c r="X863" s="1">
        <v>0.49990000000000001</v>
      </c>
      <c r="Y863" s="1">
        <v>0.46227000000000001</v>
      </c>
      <c r="Z863" s="2">
        <v>0.44022</v>
      </c>
    </row>
    <row r="864" spans="2:26" x14ac:dyDescent="0.25">
      <c r="B864" s="3">
        <v>3180.3658300000002</v>
      </c>
      <c r="C864" s="1">
        <v>0.90727000000000002</v>
      </c>
      <c r="D864" s="2">
        <v>0.66080000000000005</v>
      </c>
      <c r="G864" s="3">
        <v>2360.6839199999999</v>
      </c>
      <c r="H864" s="1">
        <v>1.13445</v>
      </c>
      <c r="I864" s="1">
        <v>1.2788900000000001</v>
      </c>
      <c r="J864" s="1">
        <v>0.83072000000000001</v>
      </c>
      <c r="K864" s="2">
        <v>0.72209999999999996</v>
      </c>
      <c r="N864" s="3">
        <v>2360.6839199999999</v>
      </c>
      <c r="O864" s="1">
        <v>1.04732</v>
      </c>
      <c r="P864" s="1">
        <v>0.94059000000000004</v>
      </c>
      <c r="Q864" s="1">
        <v>0.98768999999999996</v>
      </c>
      <c r="R864" s="2">
        <v>0.93457000000000001</v>
      </c>
      <c r="U864" s="3">
        <v>3180.3658300000002</v>
      </c>
      <c r="V864" s="1">
        <v>0.57074999999999998</v>
      </c>
      <c r="W864" s="1">
        <v>0.53842000000000001</v>
      </c>
      <c r="X864" s="1">
        <v>0.49986000000000003</v>
      </c>
      <c r="Y864" s="1">
        <v>0.46235999999999999</v>
      </c>
      <c r="Z864" s="2">
        <v>0.44026999999999999</v>
      </c>
    </row>
    <row r="865" spans="2:26" x14ac:dyDescent="0.25">
      <c r="B865" s="3">
        <v>3179.4014999999999</v>
      </c>
      <c r="C865" s="1">
        <v>0.90710999999999997</v>
      </c>
      <c r="D865" s="2">
        <v>0.66052999999999995</v>
      </c>
      <c r="G865" s="3">
        <v>2358.7552500000002</v>
      </c>
      <c r="H865" s="1">
        <v>1.12849</v>
      </c>
      <c r="I865" s="1">
        <v>1.2579499999999999</v>
      </c>
      <c r="J865" s="1">
        <v>0.81759000000000004</v>
      </c>
      <c r="K865" s="2">
        <v>0.70657000000000003</v>
      </c>
      <c r="N865" s="3">
        <v>2358.7552500000002</v>
      </c>
      <c r="O865" s="1">
        <v>1.04342</v>
      </c>
      <c r="P865" s="1">
        <v>0.93935999999999997</v>
      </c>
      <c r="Q865" s="1">
        <v>0.98729999999999996</v>
      </c>
      <c r="R865" s="2">
        <v>0.93474999999999997</v>
      </c>
      <c r="U865" s="3">
        <v>3179.4014999999999</v>
      </c>
      <c r="V865" s="1">
        <v>0.57084999999999997</v>
      </c>
      <c r="W865" s="1">
        <v>0.53854999999999997</v>
      </c>
      <c r="X865" s="1">
        <v>0.49983</v>
      </c>
      <c r="Y865" s="1">
        <v>0.46239000000000002</v>
      </c>
      <c r="Z865" s="2">
        <v>0.44034000000000001</v>
      </c>
    </row>
    <row r="866" spans="2:26" x14ac:dyDescent="0.25">
      <c r="B866" s="3">
        <v>3178.4371700000002</v>
      </c>
      <c r="C866" s="1">
        <v>0.90703</v>
      </c>
      <c r="D866" s="2">
        <v>0.66039000000000003</v>
      </c>
      <c r="G866" s="3">
        <v>2356.8265900000001</v>
      </c>
      <c r="H866" s="1">
        <v>1.11574</v>
      </c>
      <c r="I866" s="1">
        <v>1.2186600000000001</v>
      </c>
      <c r="J866" s="1">
        <v>0.79422000000000004</v>
      </c>
      <c r="K866" s="2">
        <v>0.67752999999999997</v>
      </c>
      <c r="N866" s="3">
        <v>2356.8265900000001</v>
      </c>
      <c r="O866" s="1">
        <v>1.036</v>
      </c>
      <c r="P866" s="1">
        <v>0.94069999999999998</v>
      </c>
      <c r="Q866" s="1">
        <v>0.98658999999999997</v>
      </c>
      <c r="R866" s="2">
        <v>0.93644000000000005</v>
      </c>
      <c r="U866" s="3">
        <v>3178.4371700000002</v>
      </c>
      <c r="V866" s="1">
        <v>0.57082999999999995</v>
      </c>
      <c r="W866" s="1">
        <v>0.53863000000000005</v>
      </c>
      <c r="X866" s="1">
        <v>0.49980999999999998</v>
      </c>
      <c r="Y866" s="1">
        <v>0.46239000000000002</v>
      </c>
      <c r="Z866" s="2">
        <v>0.44040000000000001</v>
      </c>
    </row>
    <row r="867" spans="2:26" x14ac:dyDescent="0.25">
      <c r="B867" s="3">
        <v>3177.4728399999999</v>
      </c>
      <c r="C867" s="1">
        <v>0.90666000000000002</v>
      </c>
      <c r="D867" s="2">
        <v>0.66034999999999999</v>
      </c>
      <c r="G867" s="3">
        <v>2354.8979300000001</v>
      </c>
      <c r="H867" s="1">
        <v>1.0971900000000001</v>
      </c>
      <c r="I867" s="1">
        <v>1.16631</v>
      </c>
      <c r="J867" s="1">
        <v>0.76263000000000003</v>
      </c>
      <c r="K867" s="2">
        <v>0.63827</v>
      </c>
      <c r="N867" s="3">
        <v>2354.8979300000001</v>
      </c>
      <c r="O867" s="1">
        <v>1.02569</v>
      </c>
      <c r="P867" s="1">
        <v>0.95026999999999995</v>
      </c>
      <c r="Q867" s="1">
        <v>0.98629</v>
      </c>
      <c r="R867" s="2">
        <v>0.94832000000000005</v>
      </c>
      <c r="U867" s="3">
        <v>3177.4728399999999</v>
      </c>
      <c r="V867" s="1">
        <v>0.57069000000000003</v>
      </c>
      <c r="W867" s="1">
        <v>0.53859000000000001</v>
      </c>
      <c r="X867" s="1">
        <v>0.49980999999999998</v>
      </c>
      <c r="Y867" s="1">
        <v>0.46238000000000001</v>
      </c>
      <c r="Z867" s="2">
        <v>0.44042999999999999</v>
      </c>
    </row>
    <row r="868" spans="2:26" x14ac:dyDescent="0.25">
      <c r="B868" s="3">
        <v>3176.5084999999999</v>
      </c>
      <c r="C868" s="1">
        <v>0.90612000000000004</v>
      </c>
      <c r="D868" s="2">
        <v>0.66032999999999997</v>
      </c>
      <c r="G868" s="3">
        <v>2352.9692599999998</v>
      </c>
      <c r="H868" s="1">
        <v>1.075</v>
      </c>
      <c r="I868" s="1">
        <v>1.10728</v>
      </c>
      <c r="J868" s="1">
        <v>0.72450000000000003</v>
      </c>
      <c r="K868" s="2">
        <v>0.59267000000000003</v>
      </c>
      <c r="N868" s="3">
        <v>2352.9692599999998</v>
      </c>
      <c r="O868" s="1">
        <v>1.01328</v>
      </c>
      <c r="P868" s="1">
        <v>0.96004999999999996</v>
      </c>
      <c r="Q868" s="1">
        <v>0.98656999999999995</v>
      </c>
      <c r="R868" s="2">
        <v>0.96262000000000003</v>
      </c>
      <c r="U868" s="3">
        <v>3176.5084999999999</v>
      </c>
      <c r="V868" s="1">
        <v>0.5706</v>
      </c>
      <c r="W868" s="1">
        <v>0.53854999999999997</v>
      </c>
      <c r="X868" s="1">
        <v>0.49981999999999999</v>
      </c>
      <c r="Y868" s="1">
        <v>0.46244000000000002</v>
      </c>
      <c r="Z868" s="2">
        <v>0.44041999999999998</v>
      </c>
    </row>
    <row r="869" spans="2:26" x14ac:dyDescent="0.25">
      <c r="B869" s="3">
        <v>3175.5441700000001</v>
      </c>
      <c r="C869" s="1">
        <v>0.90608</v>
      </c>
      <c r="D869" s="2">
        <v>0.66037999999999997</v>
      </c>
      <c r="G869" s="3">
        <v>2351.0405999999998</v>
      </c>
      <c r="H869" s="1">
        <v>1.0546</v>
      </c>
      <c r="I869" s="1">
        <v>1.05589</v>
      </c>
      <c r="J869" s="1">
        <v>0.68835999999999997</v>
      </c>
      <c r="K869" s="2">
        <v>0.55118</v>
      </c>
      <c r="N869" s="3">
        <v>2351.0405999999998</v>
      </c>
      <c r="O869" s="1">
        <v>1.00156</v>
      </c>
      <c r="P869" s="1">
        <v>0.95662000000000003</v>
      </c>
      <c r="Q869" s="1">
        <v>0.98633999999999999</v>
      </c>
      <c r="R869" s="2">
        <v>0.96055999999999997</v>
      </c>
      <c r="U869" s="3">
        <v>3175.5441700000001</v>
      </c>
      <c r="V869" s="1">
        <v>0.57064000000000004</v>
      </c>
      <c r="W869" s="1">
        <v>0.53851000000000004</v>
      </c>
      <c r="X869" s="1">
        <v>0.49983</v>
      </c>
      <c r="Y869" s="1">
        <v>0.46260000000000001</v>
      </c>
      <c r="Z869" s="2">
        <v>0.44041999999999998</v>
      </c>
    </row>
    <row r="870" spans="2:26" x14ac:dyDescent="0.25">
      <c r="B870" s="3">
        <v>3174.5798399999999</v>
      </c>
      <c r="C870" s="1">
        <v>0.90690999999999999</v>
      </c>
      <c r="D870" s="2">
        <v>0.66027000000000002</v>
      </c>
      <c r="G870" s="3">
        <v>2349.1119399999998</v>
      </c>
      <c r="H870" s="1">
        <v>1.04525</v>
      </c>
      <c r="I870" s="1">
        <v>1.0346299999999999</v>
      </c>
      <c r="J870" s="1">
        <v>0.67132999999999998</v>
      </c>
      <c r="K870" s="2">
        <v>0.53210999999999997</v>
      </c>
      <c r="N870" s="3">
        <v>2349.1119399999998</v>
      </c>
      <c r="O870" s="1">
        <v>0.99602000000000002</v>
      </c>
      <c r="P870" s="1">
        <v>0.94391999999999998</v>
      </c>
      <c r="Q870" s="1">
        <v>0.98509999999999998</v>
      </c>
      <c r="R870" s="2">
        <v>0.94433999999999996</v>
      </c>
      <c r="U870" s="3">
        <v>3174.5798399999999</v>
      </c>
      <c r="V870" s="1">
        <v>0.57072999999999996</v>
      </c>
      <c r="W870" s="1">
        <v>0.53844000000000003</v>
      </c>
      <c r="X870" s="1">
        <v>0.49986999999999998</v>
      </c>
      <c r="Y870" s="1">
        <v>0.46267000000000003</v>
      </c>
      <c r="Z870" s="2">
        <v>0.44044</v>
      </c>
    </row>
    <row r="871" spans="2:26" x14ac:dyDescent="0.25">
      <c r="B871" s="3">
        <v>3173.6155100000001</v>
      </c>
      <c r="C871" s="1">
        <v>0.90795000000000003</v>
      </c>
      <c r="D871" s="2">
        <v>0.65983999999999998</v>
      </c>
      <c r="G871" s="3">
        <v>2347.18327</v>
      </c>
      <c r="H871" s="1">
        <v>1.0519799999999999</v>
      </c>
      <c r="I871" s="1">
        <v>1.0539000000000001</v>
      </c>
      <c r="J871" s="1">
        <v>0.68293000000000004</v>
      </c>
      <c r="K871" s="2">
        <v>0.54515999999999998</v>
      </c>
      <c r="N871" s="3">
        <v>2347.18327</v>
      </c>
      <c r="O871" s="1">
        <v>0.99982000000000004</v>
      </c>
      <c r="P871" s="1">
        <v>0.93579000000000001</v>
      </c>
      <c r="Q871" s="1">
        <v>0.98375999999999997</v>
      </c>
      <c r="R871" s="2">
        <v>0.93245999999999996</v>
      </c>
      <c r="U871" s="3">
        <v>3173.6155100000001</v>
      </c>
      <c r="V871" s="1">
        <v>0.57077999999999995</v>
      </c>
      <c r="W871" s="1">
        <v>0.53841000000000006</v>
      </c>
      <c r="X871" s="1">
        <v>0.49989</v>
      </c>
      <c r="Y871" s="1">
        <v>0.46256999999999998</v>
      </c>
      <c r="Z871" s="2">
        <v>0.44046000000000002</v>
      </c>
    </row>
    <row r="872" spans="2:26" x14ac:dyDescent="0.25">
      <c r="B872" s="3">
        <v>3172.6511799999998</v>
      </c>
      <c r="C872" s="1">
        <v>0.90812999999999999</v>
      </c>
      <c r="D872" s="2">
        <v>0.65922000000000003</v>
      </c>
      <c r="G872" s="3">
        <v>2345.25461</v>
      </c>
      <c r="H872" s="1">
        <v>1.06874</v>
      </c>
      <c r="I872" s="1">
        <v>1.0983799999999999</v>
      </c>
      <c r="J872" s="1">
        <v>0.71309</v>
      </c>
      <c r="K872" s="2">
        <v>0.57865999999999995</v>
      </c>
      <c r="N872" s="3">
        <v>2345.25461</v>
      </c>
      <c r="O872" s="1">
        <v>1.0093700000000001</v>
      </c>
      <c r="P872" s="1">
        <v>0.93864000000000003</v>
      </c>
      <c r="Q872" s="1">
        <v>0.98311000000000004</v>
      </c>
      <c r="R872" s="2">
        <v>0.93530000000000002</v>
      </c>
      <c r="U872" s="3">
        <v>3172.6511799999998</v>
      </c>
      <c r="V872" s="1">
        <v>0.57077</v>
      </c>
      <c r="W872" s="1">
        <v>0.53842999999999996</v>
      </c>
      <c r="X872" s="1">
        <v>0.49986999999999998</v>
      </c>
      <c r="Y872" s="1">
        <v>0.46244000000000002</v>
      </c>
      <c r="Z872" s="2">
        <v>0.44052000000000002</v>
      </c>
    </row>
    <row r="873" spans="2:26" x14ac:dyDescent="0.25">
      <c r="B873" s="3">
        <v>3171.68685</v>
      </c>
      <c r="C873" s="1">
        <v>0.90754999999999997</v>
      </c>
      <c r="D873" s="2">
        <v>0.65893000000000002</v>
      </c>
      <c r="G873" s="3">
        <v>2343.3259499999999</v>
      </c>
      <c r="H873" s="1">
        <v>1.08528</v>
      </c>
      <c r="I873" s="1">
        <v>1.1420699999999999</v>
      </c>
      <c r="J873" s="1">
        <v>0.74300999999999995</v>
      </c>
      <c r="K873" s="2">
        <v>0.61201000000000005</v>
      </c>
      <c r="N873" s="3">
        <v>2343.3259499999999</v>
      </c>
      <c r="O873" s="1">
        <v>1.0185999999999999</v>
      </c>
      <c r="P873" s="1">
        <v>0.94681999999999999</v>
      </c>
      <c r="Q873" s="1">
        <v>0.98282999999999998</v>
      </c>
      <c r="R873" s="2">
        <v>0.94655</v>
      </c>
      <c r="U873" s="3">
        <v>3171.68685</v>
      </c>
      <c r="V873" s="1">
        <v>0.57074999999999998</v>
      </c>
      <c r="W873" s="1">
        <v>0.53841000000000006</v>
      </c>
      <c r="X873" s="1">
        <v>0.49981999999999999</v>
      </c>
      <c r="Y873" s="1">
        <v>0.46245999999999998</v>
      </c>
      <c r="Z873" s="2">
        <v>0.44063999999999998</v>
      </c>
    </row>
    <row r="874" spans="2:26" x14ac:dyDescent="0.25">
      <c r="B874" s="3">
        <v>3170.7225100000001</v>
      </c>
      <c r="C874" s="1">
        <v>0.90722000000000003</v>
      </c>
      <c r="D874" s="2">
        <v>0.65934999999999999</v>
      </c>
      <c r="G874" s="3">
        <v>2341.3972800000001</v>
      </c>
      <c r="H874" s="1">
        <v>1.0969</v>
      </c>
      <c r="I874" s="1">
        <v>1.17153</v>
      </c>
      <c r="J874" s="1">
        <v>0.76231000000000004</v>
      </c>
      <c r="K874" s="2">
        <v>0.63517999999999997</v>
      </c>
      <c r="N874" s="3">
        <v>2341.3972800000001</v>
      </c>
      <c r="O874" s="1">
        <v>1.0248600000000001</v>
      </c>
      <c r="P874" s="1">
        <v>0.94752999999999998</v>
      </c>
      <c r="Q874" s="1">
        <v>0.98194999999999999</v>
      </c>
      <c r="R874" s="2">
        <v>0.95004999999999995</v>
      </c>
      <c r="U874" s="3">
        <v>3170.7225100000001</v>
      </c>
      <c r="V874" s="1">
        <v>0.57081000000000004</v>
      </c>
      <c r="W874" s="1">
        <v>0.53842999999999996</v>
      </c>
      <c r="X874" s="1">
        <v>0.49978</v>
      </c>
      <c r="Y874" s="1">
        <v>0.46261000000000002</v>
      </c>
      <c r="Z874" s="2">
        <v>0.44079000000000002</v>
      </c>
    </row>
    <row r="875" spans="2:26" x14ac:dyDescent="0.25">
      <c r="B875" s="3">
        <v>3169.7581799999998</v>
      </c>
      <c r="C875" s="1">
        <v>0.90749999999999997</v>
      </c>
      <c r="D875" s="2">
        <v>0.66022999999999998</v>
      </c>
      <c r="G875" s="3">
        <v>2339.4686200000001</v>
      </c>
      <c r="H875" s="1">
        <v>1.10337</v>
      </c>
      <c r="I875" s="1">
        <v>1.1867300000000001</v>
      </c>
      <c r="J875" s="1">
        <v>0.77122000000000002</v>
      </c>
      <c r="K875" s="2">
        <v>0.64807999999999999</v>
      </c>
      <c r="N875" s="3">
        <v>2339.4686200000001</v>
      </c>
      <c r="O875" s="1">
        <v>1.0283</v>
      </c>
      <c r="P875" s="1">
        <v>0.93883000000000005</v>
      </c>
      <c r="Q875" s="1">
        <v>0.98075000000000001</v>
      </c>
      <c r="R875" s="2">
        <v>0.94220999999999999</v>
      </c>
      <c r="U875" s="3">
        <v>3169.7581799999998</v>
      </c>
      <c r="V875" s="1">
        <v>0.57091000000000003</v>
      </c>
      <c r="W875" s="1">
        <v>0.53847</v>
      </c>
      <c r="X875" s="1">
        <v>0.49976999999999999</v>
      </c>
      <c r="Y875" s="1">
        <v>0.46274999999999999</v>
      </c>
      <c r="Z875" s="2">
        <v>0.44094</v>
      </c>
    </row>
    <row r="876" spans="2:26" x14ac:dyDescent="0.25">
      <c r="B876" s="3">
        <v>3168.79385</v>
      </c>
      <c r="C876" s="1">
        <v>0.90773999999999999</v>
      </c>
      <c r="D876" s="2">
        <v>0.66096999999999995</v>
      </c>
      <c r="G876" s="3">
        <v>2337.5399600000001</v>
      </c>
      <c r="H876" s="1">
        <v>1.1051</v>
      </c>
      <c r="I876" s="1">
        <v>1.1909400000000001</v>
      </c>
      <c r="J876" s="1">
        <v>0.77337999999999996</v>
      </c>
      <c r="K876" s="2">
        <v>0.65192000000000005</v>
      </c>
      <c r="N876" s="3">
        <v>2337.5399600000001</v>
      </c>
      <c r="O876" s="1">
        <v>1.0293099999999999</v>
      </c>
      <c r="P876" s="1">
        <v>0.92845999999999995</v>
      </c>
      <c r="Q876" s="1">
        <v>0.98002</v>
      </c>
      <c r="R876" s="2">
        <v>0.93113999999999997</v>
      </c>
      <c r="U876" s="3">
        <v>3168.79385</v>
      </c>
      <c r="V876" s="1">
        <v>0.57094</v>
      </c>
      <c r="W876" s="1">
        <v>0.53844999999999998</v>
      </c>
      <c r="X876" s="1">
        <v>0.49976999999999999</v>
      </c>
      <c r="Y876" s="1">
        <v>0.46283000000000002</v>
      </c>
      <c r="Z876" s="2">
        <v>0.44111</v>
      </c>
    </row>
    <row r="877" spans="2:26" x14ac:dyDescent="0.25">
      <c r="B877" s="3">
        <v>3167.8295199999998</v>
      </c>
      <c r="C877" s="1">
        <v>0.90737999999999996</v>
      </c>
      <c r="D877" s="2">
        <v>0.66122000000000003</v>
      </c>
      <c r="G877" s="3">
        <v>2335.6112899999998</v>
      </c>
      <c r="H877" s="1">
        <v>1.1034600000000001</v>
      </c>
      <c r="I877" s="1">
        <v>1.18699</v>
      </c>
      <c r="J877" s="1">
        <v>0.77102000000000004</v>
      </c>
      <c r="K877" s="2">
        <v>0.64817000000000002</v>
      </c>
      <c r="N877" s="3">
        <v>2335.6112899999998</v>
      </c>
      <c r="O877" s="1">
        <v>1.0283199999999999</v>
      </c>
      <c r="P877" s="1">
        <v>0.92061000000000004</v>
      </c>
      <c r="Q877" s="1">
        <v>0.97968</v>
      </c>
      <c r="R877" s="2">
        <v>0.92171000000000003</v>
      </c>
      <c r="U877" s="3">
        <v>3167.8295199999998</v>
      </c>
      <c r="V877" s="1">
        <v>0.57088000000000005</v>
      </c>
      <c r="W877" s="1">
        <v>0.53837000000000002</v>
      </c>
      <c r="X877" s="1">
        <v>0.49975999999999998</v>
      </c>
      <c r="Y877" s="1">
        <v>0.46289999999999998</v>
      </c>
      <c r="Z877" s="2">
        <v>0.44123000000000001</v>
      </c>
    </row>
    <row r="878" spans="2:26" x14ac:dyDescent="0.25">
      <c r="B878" s="3">
        <v>3166.86519</v>
      </c>
      <c r="C878" s="1">
        <v>0.90698999999999996</v>
      </c>
      <c r="D878" s="2">
        <v>0.66117000000000004</v>
      </c>
      <c r="G878" s="3">
        <v>2333.6826299999998</v>
      </c>
      <c r="H878" s="1">
        <v>1.1002000000000001</v>
      </c>
      <c r="I878" s="1">
        <v>1.1770799999999999</v>
      </c>
      <c r="J878" s="1">
        <v>0.76509000000000005</v>
      </c>
      <c r="K878" s="2">
        <v>0.63997999999999999</v>
      </c>
      <c r="N878" s="3">
        <v>2333.6826299999998</v>
      </c>
      <c r="O878" s="1">
        <v>1.0261400000000001</v>
      </c>
      <c r="P878" s="1">
        <v>0.91701999999999995</v>
      </c>
      <c r="Q878" s="1">
        <v>0.97916000000000003</v>
      </c>
      <c r="R878" s="2">
        <v>0.91659999999999997</v>
      </c>
      <c r="U878" s="3">
        <v>3166.86519</v>
      </c>
      <c r="V878" s="1">
        <v>0.57082999999999995</v>
      </c>
      <c r="W878" s="1">
        <v>0.53832000000000002</v>
      </c>
      <c r="X878" s="1">
        <v>0.49976999999999999</v>
      </c>
      <c r="Y878" s="1">
        <v>0.46293000000000001</v>
      </c>
      <c r="Z878" s="2">
        <v>0.44124999999999998</v>
      </c>
    </row>
    <row r="879" spans="2:26" x14ac:dyDescent="0.25">
      <c r="B879" s="3">
        <v>3165.9008600000002</v>
      </c>
      <c r="C879" s="1">
        <v>0.90717000000000003</v>
      </c>
      <c r="D879" s="2">
        <v>0.66125999999999996</v>
      </c>
      <c r="G879" s="3">
        <v>2331.7539700000002</v>
      </c>
      <c r="H879" s="1">
        <v>1.09511</v>
      </c>
      <c r="I879" s="1">
        <v>1.16194</v>
      </c>
      <c r="J879" s="1">
        <v>0.75588</v>
      </c>
      <c r="K879" s="2">
        <v>0.62909999999999999</v>
      </c>
      <c r="N879" s="3">
        <v>2331.7539700000002</v>
      </c>
      <c r="O879" s="1">
        <v>1.0232300000000001</v>
      </c>
      <c r="P879" s="1">
        <v>0.91669</v>
      </c>
      <c r="Q879" s="1">
        <v>0.97831000000000001</v>
      </c>
      <c r="R879" s="2">
        <v>0.91483999999999999</v>
      </c>
      <c r="U879" s="3">
        <v>3165.9008600000002</v>
      </c>
      <c r="V879" s="1">
        <v>0.57084999999999997</v>
      </c>
      <c r="W879" s="1">
        <v>0.53835</v>
      </c>
      <c r="X879" s="1">
        <v>0.49978</v>
      </c>
      <c r="Y879" s="1">
        <v>0.46292</v>
      </c>
      <c r="Z879" s="2">
        <v>0.44120999999999999</v>
      </c>
    </row>
    <row r="880" spans="2:26" x14ac:dyDescent="0.25">
      <c r="B880" s="3">
        <v>3164.9365200000002</v>
      </c>
      <c r="C880" s="1">
        <v>0.90737000000000001</v>
      </c>
      <c r="D880" s="2">
        <v>0.66161999999999999</v>
      </c>
      <c r="G880" s="3">
        <v>2329.8253</v>
      </c>
      <c r="H880" s="1">
        <v>1.08758</v>
      </c>
      <c r="I880" s="1">
        <v>1.1414299999999999</v>
      </c>
      <c r="J880" s="1">
        <v>0.74295</v>
      </c>
      <c r="K880" s="2">
        <v>0.61485000000000001</v>
      </c>
      <c r="N880" s="3">
        <v>2329.8253</v>
      </c>
      <c r="O880" s="1">
        <v>1.01938</v>
      </c>
      <c r="P880" s="1">
        <v>0.91693999999999998</v>
      </c>
      <c r="Q880" s="1">
        <v>0.97728999999999999</v>
      </c>
      <c r="R880" s="2">
        <v>0.91373000000000004</v>
      </c>
      <c r="U880" s="3">
        <v>3164.9365200000002</v>
      </c>
      <c r="V880" s="1">
        <v>0.57089999999999996</v>
      </c>
      <c r="W880" s="1">
        <v>0.53839000000000004</v>
      </c>
      <c r="X880" s="1">
        <v>0.49975999999999998</v>
      </c>
      <c r="Y880" s="1">
        <v>0.46293000000000001</v>
      </c>
      <c r="Z880" s="2">
        <v>0.44119999999999998</v>
      </c>
    </row>
    <row r="881" spans="2:26" x14ac:dyDescent="0.25">
      <c r="B881" s="3">
        <v>3163.97219</v>
      </c>
      <c r="C881" s="1">
        <v>0.90710999999999997</v>
      </c>
      <c r="D881" s="2">
        <v>0.66183000000000003</v>
      </c>
      <c r="G881" s="3">
        <v>2327.8966399999999</v>
      </c>
      <c r="H881" s="1">
        <v>1.0788899999999999</v>
      </c>
      <c r="I881" s="1">
        <v>1.1174599999999999</v>
      </c>
      <c r="J881" s="1">
        <v>0.72772999999999999</v>
      </c>
      <c r="K881" s="2">
        <v>0.59816000000000003</v>
      </c>
      <c r="N881" s="3">
        <v>2327.8966399999999</v>
      </c>
      <c r="O881" s="1">
        <v>1.0147999999999999</v>
      </c>
      <c r="P881" s="1">
        <v>0.91624000000000005</v>
      </c>
      <c r="Q881" s="1">
        <v>0.97641</v>
      </c>
      <c r="R881" s="2">
        <v>0.91318999999999995</v>
      </c>
      <c r="U881" s="3">
        <v>3163.97219</v>
      </c>
      <c r="V881" s="1">
        <v>0.57094</v>
      </c>
      <c r="W881" s="1">
        <v>0.53839000000000004</v>
      </c>
      <c r="X881" s="1">
        <v>0.49975000000000003</v>
      </c>
      <c r="Y881" s="1">
        <v>0.46301999999999999</v>
      </c>
      <c r="Z881" s="2">
        <v>0.44124999999999998</v>
      </c>
    </row>
    <row r="882" spans="2:26" x14ac:dyDescent="0.25">
      <c r="B882" s="3">
        <v>3163.0078600000002</v>
      </c>
      <c r="C882" s="1">
        <v>0.90685000000000004</v>
      </c>
      <c r="D882" s="2">
        <v>0.66156000000000004</v>
      </c>
      <c r="G882" s="3">
        <v>2325.9679799999999</v>
      </c>
      <c r="H882" s="1">
        <v>1.07081</v>
      </c>
      <c r="I882" s="1">
        <v>1.09504</v>
      </c>
      <c r="J882" s="1">
        <v>0.71377999999999997</v>
      </c>
      <c r="K882" s="2">
        <v>0.58238999999999996</v>
      </c>
      <c r="N882" s="3">
        <v>2325.9679799999999</v>
      </c>
      <c r="O882" s="1">
        <v>1.0104200000000001</v>
      </c>
      <c r="P882" s="1">
        <v>0.91424000000000005</v>
      </c>
      <c r="Q882" s="1">
        <v>0.97575000000000001</v>
      </c>
      <c r="R882" s="2">
        <v>0.91266000000000003</v>
      </c>
      <c r="U882" s="3">
        <v>3163.0078600000002</v>
      </c>
      <c r="V882" s="1">
        <v>0.57098000000000004</v>
      </c>
      <c r="W882" s="1">
        <v>0.53837000000000002</v>
      </c>
      <c r="X882" s="1">
        <v>0.49975999999999998</v>
      </c>
      <c r="Y882" s="1">
        <v>0.46315000000000001</v>
      </c>
      <c r="Z882" s="2">
        <v>0.44130999999999998</v>
      </c>
    </row>
    <row r="883" spans="2:26" x14ac:dyDescent="0.25">
      <c r="B883" s="3">
        <v>3162.0435299999999</v>
      </c>
      <c r="C883" s="1">
        <v>0.90686999999999995</v>
      </c>
      <c r="D883" s="2">
        <v>0.66110999999999998</v>
      </c>
      <c r="G883" s="3">
        <v>2324.0393100000001</v>
      </c>
      <c r="H883" s="1">
        <v>1.0645</v>
      </c>
      <c r="I883" s="1">
        <v>1.0798099999999999</v>
      </c>
      <c r="J883" s="1">
        <v>0.70374000000000003</v>
      </c>
      <c r="K883" s="2">
        <v>0.57043999999999995</v>
      </c>
      <c r="N883" s="3">
        <v>2324.0393100000001</v>
      </c>
      <c r="O883" s="1">
        <v>1.00705</v>
      </c>
      <c r="P883" s="1">
        <v>0.91186999999999996</v>
      </c>
      <c r="Q883" s="1">
        <v>0.97494999999999998</v>
      </c>
      <c r="R883" s="2">
        <v>0.91073000000000004</v>
      </c>
      <c r="U883" s="3">
        <v>3162.0435299999999</v>
      </c>
      <c r="V883" s="1">
        <v>0.57106999999999997</v>
      </c>
      <c r="W883" s="1">
        <v>0.53835</v>
      </c>
      <c r="X883" s="1">
        <v>0.49974000000000002</v>
      </c>
      <c r="Y883" s="1">
        <v>0.46326000000000001</v>
      </c>
      <c r="Z883" s="2">
        <v>0.44136999999999998</v>
      </c>
    </row>
    <row r="884" spans="2:26" x14ac:dyDescent="0.25">
      <c r="B884" s="3">
        <v>3161.0792000000001</v>
      </c>
      <c r="C884" s="1">
        <v>0.90683999999999998</v>
      </c>
      <c r="D884" s="2">
        <v>0.66105000000000003</v>
      </c>
      <c r="G884" s="3">
        <v>2322.1106500000001</v>
      </c>
      <c r="H884" s="1">
        <v>1.0602</v>
      </c>
      <c r="I884" s="1">
        <v>1.07193</v>
      </c>
      <c r="J884" s="1">
        <v>0.69725999999999999</v>
      </c>
      <c r="K884" s="2">
        <v>0.56257000000000001</v>
      </c>
      <c r="N884" s="3">
        <v>2322.1106500000001</v>
      </c>
      <c r="O884" s="1">
        <v>1.00482</v>
      </c>
      <c r="P884" s="1">
        <v>0.90998000000000001</v>
      </c>
      <c r="Q884" s="1">
        <v>0.97411999999999999</v>
      </c>
      <c r="R884" s="2">
        <v>0.90859999999999996</v>
      </c>
      <c r="U884" s="3">
        <v>3161.0792000000001</v>
      </c>
      <c r="V884" s="1">
        <v>0.57116999999999996</v>
      </c>
      <c r="W884" s="1">
        <v>0.53829000000000005</v>
      </c>
      <c r="X884" s="1">
        <v>0.49969000000000002</v>
      </c>
      <c r="Y884" s="1">
        <v>0.46332000000000001</v>
      </c>
      <c r="Z884" s="2">
        <v>0.4415</v>
      </c>
    </row>
    <row r="885" spans="2:26" x14ac:dyDescent="0.25">
      <c r="B885" s="3">
        <v>3160.1148699999999</v>
      </c>
      <c r="C885" s="1">
        <v>0.90671999999999997</v>
      </c>
      <c r="D885" s="2">
        <v>0.66149000000000002</v>
      </c>
      <c r="G885" s="3">
        <v>2320.18199</v>
      </c>
      <c r="H885" s="1">
        <v>1.0566899999999999</v>
      </c>
      <c r="I885" s="1">
        <v>1.0652600000000001</v>
      </c>
      <c r="J885" s="1">
        <v>0.69123999999999997</v>
      </c>
      <c r="K885" s="2">
        <v>0.55600000000000005</v>
      </c>
      <c r="N885" s="3">
        <v>2320.18199</v>
      </c>
      <c r="O885" s="1">
        <v>1.0029399999999999</v>
      </c>
      <c r="P885" s="1">
        <v>0.90920999999999996</v>
      </c>
      <c r="Q885" s="1">
        <v>0.97360000000000002</v>
      </c>
      <c r="R885" s="2">
        <v>0.90861999999999998</v>
      </c>
      <c r="U885" s="3">
        <v>3160.1148699999999</v>
      </c>
      <c r="V885" s="1">
        <v>0.57125000000000004</v>
      </c>
      <c r="W885" s="1">
        <v>0.53824000000000005</v>
      </c>
      <c r="X885" s="1">
        <v>0.49968000000000001</v>
      </c>
      <c r="Y885" s="1">
        <v>0.46339000000000002</v>
      </c>
      <c r="Z885" s="2">
        <v>0.44166</v>
      </c>
    </row>
    <row r="886" spans="2:26" x14ac:dyDescent="0.25">
      <c r="B886" s="3">
        <v>3159.1505299999999</v>
      </c>
      <c r="C886" s="1">
        <v>0.90686</v>
      </c>
      <c r="D886" s="2">
        <v>0.66173000000000004</v>
      </c>
      <c r="G886" s="3">
        <v>2318.2533199999998</v>
      </c>
      <c r="H886" s="1">
        <v>1.0527500000000001</v>
      </c>
      <c r="I886" s="1">
        <v>1.0563199999999999</v>
      </c>
      <c r="J886" s="1">
        <v>0.68354999999999999</v>
      </c>
      <c r="K886" s="2">
        <v>0.54801</v>
      </c>
      <c r="N886" s="3">
        <v>2318.2533199999998</v>
      </c>
      <c r="O886" s="1">
        <v>1.00064</v>
      </c>
      <c r="P886" s="1">
        <v>0.91012999999999999</v>
      </c>
      <c r="Q886" s="1">
        <v>0.97319</v>
      </c>
      <c r="R886" s="2">
        <v>0.91083000000000003</v>
      </c>
      <c r="U886" s="3">
        <v>3159.1505299999999</v>
      </c>
      <c r="V886" s="1">
        <v>0.57133999999999996</v>
      </c>
      <c r="W886" s="1">
        <v>0.53827000000000003</v>
      </c>
      <c r="X886" s="1">
        <v>0.49970999999999999</v>
      </c>
      <c r="Y886" s="1">
        <v>0.46351999999999999</v>
      </c>
      <c r="Z886" s="2">
        <v>0.44172</v>
      </c>
    </row>
    <row r="887" spans="2:26" x14ac:dyDescent="0.25">
      <c r="B887" s="3">
        <v>3158.1862000000001</v>
      </c>
      <c r="C887" s="1">
        <v>0.9073</v>
      </c>
      <c r="D887" s="2">
        <v>0.66113999999999995</v>
      </c>
      <c r="G887" s="3">
        <v>2316.3246600000002</v>
      </c>
      <c r="H887" s="1">
        <v>1.0484199999999999</v>
      </c>
      <c r="I887" s="1">
        <v>1.0464500000000001</v>
      </c>
      <c r="J887" s="1">
        <v>0.67520000000000002</v>
      </c>
      <c r="K887" s="2">
        <v>0.53827000000000003</v>
      </c>
      <c r="N887" s="3">
        <v>2316.3246600000002</v>
      </c>
      <c r="O887" s="1">
        <v>0.99782000000000004</v>
      </c>
      <c r="P887" s="1">
        <v>0.91324000000000005</v>
      </c>
      <c r="Q887" s="1">
        <v>0.97280999999999995</v>
      </c>
      <c r="R887" s="2">
        <v>0.91486999999999996</v>
      </c>
      <c r="U887" s="3">
        <v>3158.1862000000001</v>
      </c>
      <c r="V887" s="1">
        <v>0.57142999999999999</v>
      </c>
      <c r="W887" s="1">
        <v>0.53837000000000002</v>
      </c>
      <c r="X887" s="1">
        <v>0.49975000000000003</v>
      </c>
      <c r="Y887" s="1">
        <v>0.46364</v>
      </c>
      <c r="Z887" s="2">
        <v>0.44177</v>
      </c>
    </row>
    <row r="888" spans="2:26" x14ac:dyDescent="0.25">
      <c r="B888" s="3">
        <v>3157.2218699999999</v>
      </c>
      <c r="C888" s="1">
        <v>0.90788999999999997</v>
      </c>
      <c r="D888" s="2">
        <v>0.66029000000000004</v>
      </c>
      <c r="G888" s="3">
        <v>2314.3960000000002</v>
      </c>
      <c r="H888" s="1">
        <v>1.04375</v>
      </c>
      <c r="I888" s="1">
        <v>1.0355099999999999</v>
      </c>
      <c r="J888" s="1">
        <v>0.66712000000000005</v>
      </c>
      <c r="K888" s="2">
        <v>0.52759999999999996</v>
      </c>
      <c r="N888" s="3">
        <v>2314.3960000000002</v>
      </c>
      <c r="O888" s="1">
        <v>0.99468999999999996</v>
      </c>
      <c r="P888" s="1">
        <v>0.91593999999999998</v>
      </c>
      <c r="Q888" s="1">
        <v>0.97270000000000001</v>
      </c>
      <c r="R888" s="2">
        <v>0.91807000000000005</v>
      </c>
      <c r="U888" s="3">
        <v>3157.2218699999999</v>
      </c>
      <c r="V888" s="1">
        <v>0.57152000000000003</v>
      </c>
      <c r="W888" s="1">
        <v>0.53844999999999998</v>
      </c>
      <c r="X888" s="1">
        <v>0.49979000000000001</v>
      </c>
      <c r="Y888" s="1">
        <v>0.46372999999999998</v>
      </c>
      <c r="Z888" s="2">
        <v>0.44190000000000002</v>
      </c>
    </row>
    <row r="889" spans="2:26" x14ac:dyDescent="0.25">
      <c r="B889" s="3">
        <v>3156.2575400000001</v>
      </c>
      <c r="C889" s="1">
        <v>0.90841000000000005</v>
      </c>
      <c r="D889" s="2">
        <v>0.66015999999999997</v>
      </c>
      <c r="G889" s="3">
        <v>2312.4673299999999</v>
      </c>
      <c r="H889" s="1">
        <v>1.0386</v>
      </c>
      <c r="I889" s="1">
        <v>1.0229900000000001</v>
      </c>
      <c r="J889" s="1">
        <v>0.65915000000000001</v>
      </c>
      <c r="K889" s="2">
        <v>0.51698999999999995</v>
      </c>
      <c r="N889" s="3">
        <v>2312.4673299999999</v>
      </c>
      <c r="O889" s="1">
        <v>0.99155000000000004</v>
      </c>
      <c r="P889" s="1">
        <v>0.91286</v>
      </c>
      <c r="Q889" s="1">
        <v>0.97243999999999997</v>
      </c>
      <c r="R889" s="2">
        <v>0.91532000000000002</v>
      </c>
      <c r="U889" s="3">
        <v>3156.2575400000001</v>
      </c>
      <c r="V889" s="1">
        <v>0.57159000000000004</v>
      </c>
      <c r="W889" s="1">
        <v>0.53847999999999996</v>
      </c>
      <c r="X889" s="1">
        <v>0.49983</v>
      </c>
      <c r="Y889" s="1">
        <v>0.46381</v>
      </c>
      <c r="Z889" s="2">
        <v>0.44207999999999997</v>
      </c>
    </row>
    <row r="890" spans="2:26" x14ac:dyDescent="0.25">
      <c r="B890" s="3">
        <v>3155.2932099999998</v>
      </c>
      <c r="C890" s="1">
        <v>0.90851999999999999</v>
      </c>
      <c r="D890" s="2">
        <v>0.66081999999999996</v>
      </c>
      <c r="G890" s="3">
        <v>2310.5386699999999</v>
      </c>
      <c r="H890" s="1">
        <v>1.0337499999999999</v>
      </c>
      <c r="I890" s="1">
        <v>1.0114399999999999</v>
      </c>
      <c r="J890" s="1">
        <v>0.65180000000000005</v>
      </c>
      <c r="K890" s="2">
        <v>0.50812999999999997</v>
      </c>
      <c r="N890" s="3">
        <v>2310.5386699999999</v>
      </c>
      <c r="O890" s="1">
        <v>0.98890999999999996</v>
      </c>
      <c r="P890" s="1">
        <v>0.90546000000000004</v>
      </c>
      <c r="Q890" s="1">
        <v>0.97152000000000005</v>
      </c>
      <c r="R890" s="2">
        <v>0.90866999999999998</v>
      </c>
      <c r="U890" s="3">
        <v>3155.2932099999998</v>
      </c>
      <c r="V890" s="1">
        <v>0.5716</v>
      </c>
      <c r="W890" s="1">
        <v>0.53856000000000004</v>
      </c>
      <c r="X890" s="1">
        <v>0.49986999999999998</v>
      </c>
      <c r="Y890" s="1">
        <v>0.46392</v>
      </c>
      <c r="Z890" s="2">
        <v>0.44216</v>
      </c>
    </row>
    <row r="891" spans="2:26" x14ac:dyDescent="0.25">
      <c r="B891" s="3">
        <v>3154.32888</v>
      </c>
      <c r="C891" s="1">
        <v>0.90810999999999997</v>
      </c>
      <c r="D891" s="2">
        <v>0.66159999999999997</v>
      </c>
      <c r="G891" s="3">
        <v>2308.6100099999999</v>
      </c>
      <c r="H891" s="1">
        <v>1.0300800000000001</v>
      </c>
      <c r="I891" s="1">
        <v>1.0034400000000001</v>
      </c>
      <c r="J891" s="1">
        <v>0.64585000000000004</v>
      </c>
      <c r="K891" s="2">
        <v>0.50209999999999999</v>
      </c>
      <c r="N891" s="3">
        <v>2308.6100099999999</v>
      </c>
      <c r="O891" s="1">
        <v>0.98709000000000002</v>
      </c>
      <c r="P891" s="1">
        <v>0.90005000000000002</v>
      </c>
      <c r="Q891" s="1">
        <v>0.97016999999999998</v>
      </c>
      <c r="R891" s="2">
        <v>0.90456000000000003</v>
      </c>
      <c r="U891" s="3">
        <v>3154.32888</v>
      </c>
      <c r="V891" s="1">
        <v>0.57159000000000004</v>
      </c>
      <c r="W891" s="1">
        <v>0.53864999999999996</v>
      </c>
      <c r="X891" s="1">
        <v>0.49992999999999999</v>
      </c>
      <c r="Y891" s="1">
        <v>0.46400999999999998</v>
      </c>
      <c r="Z891" s="2">
        <v>0.44216</v>
      </c>
    </row>
    <row r="892" spans="2:26" x14ac:dyDescent="0.25">
      <c r="B892" s="3">
        <v>3153.36454</v>
      </c>
      <c r="C892" s="1">
        <v>0.90764999999999996</v>
      </c>
      <c r="D892" s="2">
        <v>0.66191</v>
      </c>
      <c r="G892" s="3">
        <v>2306.6813400000001</v>
      </c>
      <c r="H892" s="1">
        <v>1.02732</v>
      </c>
      <c r="I892" s="1">
        <v>0.99878</v>
      </c>
      <c r="J892" s="1">
        <v>0.64156999999999997</v>
      </c>
      <c r="K892" s="2">
        <v>0.49775000000000003</v>
      </c>
      <c r="N892" s="3">
        <v>2306.6813400000001</v>
      </c>
      <c r="O892" s="1">
        <v>0.98577999999999999</v>
      </c>
      <c r="P892" s="1">
        <v>0.89942</v>
      </c>
      <c r="Q892" s="1">
        <v>0.96858999999999995</v>
      </c>
      <c r="R892" s="2">
        <v>0.90581</v>
      </c>
      <c r="U892" s="3">
        <v>3153.36454</v>
      </c>
      <c r="V892" s="1">
        <v>0.57169000000000003</v>
      </c>
      <c r="W892" s="1">
        <v>0.53871000000000002</v>
      </c>
      <c r="X892" s="1">
        <v>0.49998999999999999</v>
      </c>
      <c r="Y892" s="1">
        <v>0.46407999999999999</v>
      </c>
      <c r="Z892" s="2">
        <v>0.44219999999999998</v>
      </c>
    </row>
    <row r="893" spans="2:26" x14ac:dyDescent="0.25">
      <c r="B893" s="3">
        <v>3152.4002099999998</v>
      </c>
      <c r="C893" s="1">
        <v>0.90754999999999997</v>
      </c>
      <c r="D893" s="2">
        <v>0.66186999999999996</v>
      </c>
      <c r="G893" s="3">
        <v>2304.7526800000001</v>
      </c>
      <c r="H893" s="1">
        <v>1.02502</v>
      </c>
      <c r="I893" s="1">
        <v>0.99548999999999999</v>
      </c>
      <c r="J893" s="1">
        <v>0.63824000000000003</v>
      </c>
      <c r="K893" s="2">
        <v>0.49346000000000001</v>
      </c>
      <c r="N893" s="3">
        <v>2304.7526800000001</v>
      </c>
      <c r="O893" s="1">
        <v>0.98446999999999996</v>
      </c>
      <c r="P893" s="1">
        <v>0.90344000000000002</v>
      </c>
      <c r="Q893" s="1">
        <v>0.96694999999999998</v>
      </c>
      <c r="R893" s="2">
        <v>0.91234000000000004</v>
      </c>
      <c r="U893" s="3">
        <v>3152.4002099999998</v>
      </c>
      <c r="V893" s="1">
        <v>0.57177</v>
      </c>
      <c r="W893" s="1">
        <v>0.53871999999999998</v>
      </c>
      <c r="X893" s="1">
        <v>0.49996000000000002</v>
      </c>
      <c r="Y893" s="1">
        <v>0.46415000000000001</v>
      </c>
      <c r="Z893" s="2">
        <v>0.44233</v>
      </c>
    </row>
    <row r="894" spans="2:26" x14ac:dyDescent="0.25">
      <c r="B894" s="3">
        <v>3151.43588</v>
      </c>
      <c r="C894" s="1">
        <v>0.90751000000000004</v>
      </c>
      <c r="D894" s="2">
        <v>0.66210999999999998</v>
      </c>
      <c r="G894" s="3">
        <v>2302.82402</v>
      </c>
      <c r="H894" s="1">
        <v>1.0234000000000001</v>
      </c>
      <c r="I894" s="1">
        <v>0.99226999999999999</v>
      </c>
      <c r="J894" s="1">
        <v>0.63471</v>
      </c>
      <c r="K894" s="2">
        <v>0.48943999999999999</v>
      </c>
      <c r="N894" s="3">
        <v>2302.82402</v>
      </c>
      <c r="O894" s="1">
        <v>0.98324999999999996</v>
      </c>
      <c r="P894" s="1">
        <v>0.91056999999999999</v>
      </c>
      <c r="Q894" s="1">
        <v>0.96570999999999996</v>
      </c>
      <c r="R894" s="2">
        <v>0.92118</v>
      </c>
      <c r="U894" s="3">
        <v>3151.43588</v>
      </c>
      <c r="V894" s="1">
        <v>0.57174000000000003</v>
      </c>
      <c r="W894" s="1">
        <v>0.53864999999999996</v>
      </c>
      <c r="X894" s="1">
        <v>0.49986999999999998</v>
      </c>
      <c r="Y894" s="1">
        <v>0.46422999999999998</v>
      </c>
      <c r="Z894" s="2">
        <v>0.44251000000000001</v>
      </c>
    </row>
    <row r="895" spans="2:26" x14ac:dyDescent="0.25">
      <c r="B895" s="3">
        <v>3150.4715500000002</v>
      </c>
      <c r="C895" s="1">
        <v>0.90722999999999998</v>
      </c>
      <c r="D895" s="2">
        <v>0.66271000000000002</v>
      </c>
      <c r="G895" s="3">
        <v>2300.8953499999998</v>
      </c>
      <c r="H895" s="1">
        <v>1.0225299999999999</v>
      </c>
      <c r="I895" s="1">
        <v>0.98982999999999999</v>
      </c>
      <c r="J895" s="1">
        <v>0.63114999999999999</v>
      </c>
      <c r="K895" s="2">
        <v>0.48654999999999998</v>
      </c>
      <c r="N895" s="3">
        <v>2300.8953499999998</v>
      </c>
      <c r="O895" s="1">
        <v>0.98236999999999997</v>
      </c>
      <c r="P895" s="1">
        <v>0.91622999999999999</v>
      </c>
      <c r="Q895" s="1">
        <v>0.96492</v>
      </c>
      <c r="R895" s="2">
        <v>0.92661000000000004</v>
      </c>
      <c r="U895" s="3">
        <v>3150.4715500000002</v>
      </c>
      <c r="V895" s="1">
        <v>0.57172999999999996</v>
      </c>
      <c r="W895" s="1">
        <v>0.53857999999999995</v>
      </c>
      <c r="X895" s="1">
        <v>0.49981999999999999</v>
      </c>
      <c r="Y895" s="1">
        <v>0.46428000000000003</v>
      </c>
      <c r="Z895" s="2">
        <v>0.44262000000000001</v>
      </c>
    </row>
    <row r="896" spans="2:26" x14ac:dyDescent="0.25">
      <c r="B896" s="3">
        <v>3149.50722</v>
      </c>
      <c r="C896" s="1">
        <v>0.90725</v>
      </c>
      <c r="D896" s="2">
        <v>0.66308</v>
      </c>
      <c r="G896" s="3">
        <v>2298.9666900000002</v>
      </c>
      <c r="H896" s="1">
        <v>1.02183</v>
      </c>
      <c r="I896" s="1">
        <v>0.98843999999999999</v>
      </c>
      <c r="J896" s="1">
        <v>0.62919000000000003</v>
      </c>
      <c r="K896" s="2">
        <v>0.48449999999999999</v>
      </c>
      <c r="N896" s="3">
        <v>2298.9666900000002</v>
      </c>
      <c r="O896" s="1">
        <v>0.98173999999999995</v>
      </c>
      <c r="P896" s="1">
        <v>0.91444999999999999</v>
      </c>
      <c r="Q896" s="1">
        <v>0.96408000000000005</v>
      </c>
      <c r="R896" s="2">
        <v>0.92456000000000005</v>
      </c>
      <c r="U896" s="3">
        <v>3149.50722</v>
      </c>
      <c r="V896" s="1">
        <v>0.57179999999999997</v>
      </c>
      <c r="W896" s="1">
        <v>0.53854999999999997</v>
      </c>
      <c r="X896" s="1">
        <v>0.49986000000000003</v>
      </c>
      <c r="Y896" s="1">
        <v>0.46433000000000002</v>
      </c>
      <c r="Z896" s="2">
        <v>0.44263999999999998</v>
      </c>
    </row>
    <row r="897" spans="2:26" x14ac:dyDescent="0.25">
      <c r="B897" s="3">
        <v>3148.5428900000002</v>
      </c>
      <c r="C897" s="1">
        <v>0.90793000000000001</v>
      </c>
      <c r="D897" s="2">
        <v>0.66288999999999998</v>
      </c>
      <c r="G897" s="3">
        <v>2297.0380300000002</v>
      </c>
      <c r="H897" s="1">
        <v>1.0206599999999999</v>
      </c>
      <c r="I897" s="1">
        <v>0.98631000000000002</v>
      </c>
      <c r="J897" s="1">
        <v>0.62897000000000003</v>
      </c>
      <c r="K897" s="2">
        <v>0.48280000000000001</v>
      </c>
      <c r="N897" s="3">
        <v>2297.0380300000002</v>
      </c>
      <c r="O897" s="1">
        <v>0.98121999999999998</v>
      </c>
      <c r="P897" s="1">
        <v>0.90666000000000002</v>
      </c>
      <c r="Q897" s="1">
        <v>0.96294000000000002</v>
      </c>
      <c r="R897" s="2">
        <v>0.91722999999999999</v>
      </c>
      <c r="U897" s="3">
        <v>3148.5428900000002</v>
      </c>
      <c r="V897" s="1">
        <v>0.57186999999999999</v>
      </c>
      <c r="W897" s="1">
        <v>0.53856000000000004</v>
      </c>
      <c r="X897" s="1">
        <v>0.49991000000000002</v>
      </c>
      <c r="Y897" s="1">
        <v>0.46443000000000001</v>
      </c>
      <c r="Z897" s="2">
        <v>0.44269999999999998</v>
      </c>
    </row>
    <row r="898" spans="2:26" x14ac:dyDescent="0.25">
      <c r="B898" s="3">
        <v>3147.5785500000002</v>
      </c>
      <c r="C898" s="1">
        <v>0.90873000000000004</v>
      </c>
      <c r="D898" s="2">
        <v>0.66249000000000002</v>
      </c>
      <c r="G898" s="3">
        <v>2295.1093599999999</v>
      </c>
      <c r="H898" s="1">
        <v>1.0188299999999999</v>
      </c>
      <c r="I898" s="1">
        <v>0.98302</v>
      </c>
      <c r="J898" s="1">
        <v>0.62812999999999997</v>
      </c>
      <c r="K898" s="2">
        <v>0.48121999999999998</v>
      </c>
      <c r="N898" s="3">
        <v>2295.1093599999999</v>
      </c>
      <c r="O898" s="1">
        <v>0.98072999999999999</v>
      </c>
      <c r="P898" s="1">
        <v>0.89871999999999996</v>
      </c>
      <c r="Q898" s="1">
        <v>0.96174000000000004</v>
      </c>
      <c r="R898" s="2">
        <v>0.90830999999999995</v>
      </c>
      <c r="U898" s="3">
        <v>3147.5785500000002</v>
      </c>
      <c r="V898" s="1">
        <v>0.57193000000000005</v>
      </c>
      <c r="W898" s="1">
        <v>0.53864999999999996</v>
      </c>
      <c r="X898" s="1">
        <v>0.49994</v>
      </c>
      <c r="Y898" s="1">
        <v>0.46464</v>
      </c>
      <c r="Z898" s="2">
        <v>0.44286999999999999</v>
      </c>
    </row>
    <row r="899" spans="2:26" x14ac:dyDescent="0.25">
      <c r="B899" s="3">
        <v>3146.6142199999999</v>
      </c>
      <c r="C899" s="1">
        <v>0.90910999999999997</v>
      </c>
      <c r="D899" s="2">
        <v>0.66220999999999997</v>
      </c>
      <c r="G899" s="3">
        <v>2293.1806999999999</v>
      </c>
      <c r="H899" s="1">
        <v>1.0167299999999999</v>
      </c>
      <c r="I899" s="1">
        <v>0.98031000000000001</v>
      </c>
      <c r="J899" s="1">
        <v>0.62548000000000004</v>
      </c>
      <c r="K899" s="2">
        <v>0.47920000000000001</v>
      </c>
      <c r="N899" s="3">
        <v>2293.1806999999999</v>
      </c>
      <c r="O899" s="1">
        <v>0.98011000000000004</v>
      </c>
      <c r="P899" s="1">
        <v>0.89134000000000002</v>
      </c>
      <c r="Q899" s="1">
        <v>0.96084000000000003</v>
      </c>
      <c r="R899" s="2">
        <v>0.89868999999999999</v>
      </c>
      <c r="U899" s="3">
        <v>3146.6142199999999</v>
      </c>
      <c r="V899" s="1">
        <v>0.57199</v>
      </c>
      <c r="W899" s="1">
        <v>0.53888000000000003</v>
      </c>
      <c r="X899" s="1">
        <v>0.49995000000000001</v>
      </c>
      <c r="Y899" s="1">
        <v>0.46487000000000001</v>
      </c>
      <c r="Z899" s="2">
        <v>0.44306000000000001</v>
      </c>
    </row>
    <row r="900" spans="2:26" x14ac:dyDescent="0.25">
      <c r="B900" s="3">
        <v>3145.6498900000001</v>
      </c>
      <c r="C900" s="1">
        <v>0.90898000000000001</v>
      </c>
      <c r="D900" s="2">
        <v>0.66210999999999998</v>
      </c>
      <c r="G900" s="3">
        <v>2291.2520399999999</v>
      </c>
      <c r="H900" s="1">
        <v>1.01542</v>
      </c>
      <c r="I900" s="1">
        <v>0.97924</v>
      </c>
      <c r="J900" s="1">
        <v>0.62304999999999999</v>
      </c>
      <c r="K900" s="2">
        <v>0.47721999999999998</v>
      </c>
      <c r="N900" s="3">
        <v>2291.2520399999999</v>
      </c>
      <c r="O900" s="1">
        <v>0.97950000000000004</v>
      </c>
      <c r="P900" s="1">
        <v>0.88466999999999996</v>
      </c>
      <c r="Q900" s="1">
        <v>0.96043999999999996</v>
      </c>
      <c r="R900" s="2">
        <v>0.89151000000000002</v>
      </c>
      <c r="U900" s="3">
        <v>3145.6498900000001</v>
      </c>
      <c r="V900" s="1">
        <v>0.57203000000000004</v>
      </c>
      <c r="W900" s="1">
        <v>0.53907000000000005</v>
      </c>
      <c r="X900" s="1">
        <v>0.49996000000000002</v>
      </c>
      <c r="Y900" s="1">
        <v>0.46498</v>
      </c>
      <c r="Z900" s="2">
        <v>0.44314999999999999</v>
      </c>
    </row>
    <row r="901" spans="2:26" x14ac:dyDescent="0.25">
      <c r="B901" s="3">
        <v>3144.6855599999999</v>
      </c>
      <c r="C901" s="1">
        <v>0.90841000000000005</v>
      </c>
      <c r="D901" s="2">
        <v>0.66213</v>
      </c>
      <c r="G901" s="3">
        <v>2289.3233700000001</v>
      </c>
      <c r="H901" s="1">
        <v>1.0156099999999999</v>
      </c>
      <c r="I901" s="1">
        <v>0.97904999999999998</v>
      </c>
      <c r="J901" s="1">
        <v>0.62268000000000001</v>
      </c>
      <c r="K901" s="2">
        <v>0.47649000000000002</v>
      </c>
      <c r="N901" s="3">
        <v>2289.3233700000001</v>
      </c>
      <c r="O901" s="1">
        <v>0.97926999999999997</v>
      </c>
      <c r="P901" s="1">
        <v>0.88017000000000001</v>
      </c>
      <c r="Q901" s="1">
        <v>0.96038000000000001</v>
      </c>
      <c r="R901" s="2">
        <v>0.88865000000000005</v>
      </c>
      <c r="U901" s="3">
        <v>3144.6855599999999</v>
      </c>
      <c r="V901" s="1">
        <v>0.57199999999999995</v>
      </c>
      <c r="W901" s="1">
        <v>0.53903999999999996</v>
      </c>
      <c r="X901" s="1">
        <v>0.49995000000000001</v>
      </c>
      <c r="Y901" s="1">
        <v>0.46498</v>
      </c>
      <c r="Z901" s="2">
        <v>0.44318000000000002</v>
      </c>
    </row>
    <row r="902" spans="2:26" x14ac:dyDescent="0.25">
      <c r="B902" s="3">
        <v>3143.7212300000001</v>
      </c>
      <c r="C902" s="1">
        <v>0.90785000000000005</v>
      </c>
      <c r="D902" s="2">
        <v>0.66210999999999998</v>
      </c>
      <c r="G902" s="3">
        <v>2287.39471</v>
      </c>
      <c r="H902" s="1">
        <v>1.0165299999999999</v>
      </c>
      <c r="I902" s="1">
        <v>0.97855999999999999</v>
      </c>
      <c r="J902" s="1">
        <v>0.62297999999999998</v>
      </c>
      <c r="K902" s="2">
        <v>0.47667999999999999</v>
      </c>
      <c r="N902" s="3">
        <v>2287.39471</v>
      </c>
      <c r="O902" s="1">
        <v>0.97933000000000003</v>
      </c>
      <c r="P902" s="1">
        <v>0.87722</v>
      </c>
      <c r="Q902" s="1">
        <v>0.96013999999999999</v>
      </c>
      <c r="R902" s="2">
        <v>0.88688</v>
      </c>
      <c r="U902" s="3">
        <v>3143.7212300000001</v>
      </c>
      <c r="V902" s="1">
        <v>0.57194999999999996</v>
      </c>
      <c r="W902" s="1">
        <v>0.53890000000000005</v>
      </c>
      <c r="X902" s="1">
        <v>0.49992999999999999</v>
      </c>
      <c r="Y902" s="1">
        <v>0.46494999999999997</v>
      </c>
      <c r="Z902" s="2">
        <v>0.44320999999999999</v>
      </c>
    </row>
    <row r="903" spans="2:26" x14ac:dyDescent="0.25">
      <c r="B903" s="3">
        <v>3142.7568999999999</v>
      </c>
      <c r="C903" s="1">
        <v>0.90778000000000003</v>
      </c>
      <c r="D903" s="2">
        <v>0.66186999999999996</v>
      </c>
      <c r="G903" s="3">
        <v>2285.46605</v>
      </c>
      <c r="H903" s="1">
        <v>1.01728</v>
      </c>
      <c r="I903" s="1">
        <v>0.97889000000000004</v>
      </c>
      <c r="J903" s="1">
        <v>0.62207000000000001</v>
      </c>
      <c r="K903" s="2">
        <v>0.47670000000000001</v>
      </c>
      <c r="N903" s="3">
        <v>2285.46605</v>
      </c>
      <c r="O903" s="1">
        <v>0.97933000000000003</v>
      </c>
      <c r="P903" s="1">
        <v>0.87544</v>
      </c>
      <c r="Q903" s="1">
        <v>0.95952999999999999</v>
      </c>
      <c r="R903" s="2">
        <v>0.88468000000000002</v>
      </c>
      <c r="U903" s="3">
        <v>3142.7568999999999</v>
      </c>
      <c r="V903" s="1">
        <v>0.57201999999999997</v>
      </c>
      <c r="W903" s="1">
        <v>0.53885000000000005</v>
      </c>
      <c r="X903" s="1">
        <v>0.49996000000000002</v>
      </c>
      <c r="Y903" s="1">
        <v>0.46498</v>
      </c>
      <c r="Z903" s="2">
        <v>0.44327</v>
      </c>
    </row>
    <row r="904" spans="2:26" x14ac:dyDescent="0.25">
      <c r="B904" s="3">
        <v>3141.7925599999999</v>
      </c>
      <c r="C904" s="1">
        <v>0.90788000000000002</v>
      </c>
      <c r="D904" s="2">
        <v>0.66152</v>
      </c>
      <c r="G904" s="3">
        <v>2283.5373800000002</v>
      </c>
      <c r="H904" s="1">
        <v>1.0176099999999999</v>
      </c>
      <c r="I904" s="1">
        <v>0.98118000000000005</v>
      </c>
      <c r="J904" s="1">
        <v>0.62080999999999997</v>
      </c>
      <c r="K904" s="2">
        <v>0.47638999999999998</v>
      </c>
      <c r="N904" s="3">
        <v>2283.5373800000002</v>
      </c>
      <c r="O904" s="1">
        <v>0.97924</v>
      </c>
      <c r="P904" s="1">
        <v>0.87461</v>
      </c>
      <c r="Q904" s="1">
        <v>0.95892999999999995</v>
      </c>
      <c r="R904" s="2">
        <v>0.88261999999999996</v>
      </c>
      <c r="U904" s="3">
        <v>3141.7925599999999</v>
      </c>
      <c r="V904" s="1">
        <v>0.57216999999999996</v>
      </c>
      <c r="W904" s="1">
        <v>0.53888000000000003</v>
      </c>
      <c r="X904" s="1">
        <v>0.5</v>
      </c>
      <c r="Y904" s="1">
        <v>0.46506999999999998</v>
      </c>
      <c r="Z904" s="2">
        <v>0.44339000000000001</v>
      </c>
    </row>
    <row r="905" spans="2:26" x14ac:dyDescent="0.25">
      <c r="B905" s="3">
        <v>3140.8282300000001</v>
      </c>
      <c r="C905" s="1">
        <v>0.90785000000000005</v>
      </c>
      <c r="D905" s="2">
        <v>0.66124000000000005</v>
      </c>
      <c r="G905" s="3">
        <v>2281.6087200000002</v>
      </c>
      <c r="H905" s="1">
        <v>1.01736</v>
      </c>
      <c r="I905" s="1">
        <v>0.98314000000000001</v>
      </c>
      <c r="J905" s="1">
        <v>0.62068999999999996</v>
      </c>
      <c r="K905" s="2">
        <v>0.47641</v>
      </c>
      <c r="N905" s="3">
        <v>2281.6087200000002</v>
      </c>
      <c r="O905" s="1">
        <v>0.97924</v>
      </c>
      <c r="P905" s="1">
        <v>0.87356999999999996</v>
      </c>
      <c r="Q905" s="1">
        <v>0.95870999999999995</v>
      </c>
      <c r="R905" s="2">
        <v>0.88038000000000005</v>
      </c>
      <c r="U905" s="3">
        <v>3140.8282300000001</v>
      </c>
      <c r="V905" s="1">
        <v>0.57226999999999995</v>
      </c>
      <c r="W905" s="1">
        <v>0.53891</v>
      </c>
      <c r="X905" s="1">
        <v>0.50002000000000002</v>
      </c>
      <c r="Y905" s="1">
        <v>0.46511999999999998</v>
      </c>
      <c r="Z905" s="2">
        <v>0.44352999999999998</v>
      </c>
    </row>
    <row r="906" spans="2:26" x14ac:dyDescent="0.25">
      <c r="B906" s="3">
        <v>3139.8638999999998</v>
      </c>
      <c r="C906" s="1">
        <v>0.90797000000000005</v>
      </c>
      <c r="D906" s="2">
        <v>0.66119000000000006</v>
      </c>
      <c r="G906" s="3">
        <v>2279.6800600000001</v>
      </c>
      <c r="H906" s="1">
        <v>1.0169900000000001</v>
      </c>
      <c r="I906" s="1">
        <v>0.98360999999999998</v>
      </c>
      <c r="J906" s="1">
        <v>0.62178</v>
      </c>
      <c r="K906" s="2">
        <v>0.47715999999999997</v>
      </c>
      <c r="N906" s="3">
        <v>2279.6800600000001</v>
      </c>
      <c r="O906" s="1">
        <v>0.97948000000000002</v>
      </c>
      <c r="P906" s="1">
        <v>0.87209999999999999</v>
      </c>
      <c r="Q906" s="1">
        <v>0.95845999999999998</v>
      </c>
      <c r="R906" s="2">
        <v>0.87887999999999999</v>
      </c>
      <c r="U906" s="3">
        <v>3139.8638999999998</v>
      </c>
      <c r="V906" s="1">
        <v>0.57225000000000004</v>
      </c>
      <c r="W906" s="1">
        <v>0.53891</v>
      </c>
      <c r="X906" s="1">
        <v>0.49998999999999999</v>
      </c>
      <c r="Y906" s="1">
        <v>0.46514</v>
      </c>
      <c r="Z906" s="2">
        <v>0.44368999999999997</v>
      </c>
    </row>
    <row r="907" spans="2:26" x14ac:dyDescent="0.25">
      <c r="B907" s="3">
        <v>3138.89957</v>
      </c>
      <c r="C907" s="1">
        <v>0.90827999999999998</v>
      </c>
      <c r="D907" s="2">
        <v>0.66154999999999997</v>
      </c>
      <c r="G907" s="3">
        <v>2277.7513899999999</v>
      </c>
      <c r="H907" s="1">
        <v>1.0168699999999999</v>
      </c>
      <c r="I907" s="1">
        <v>0.98382000000000003</v>
      </c>
      <c r="J907" s="1">
        <v>0.62304999999999999</v>
      </c>
      <c r="K907" s="2">
        <v>0.47831000000000001</v>
      </c>
      <c r="N907" s="3">
        <v>2277.7513899999999</v>
      </c>
      <c r="O907" s="1">
        <v>0.97982999999999998</v>
      </c>
      <c r="P907" s="1">
        <v>0.87077000000000004</v>
      </c>
      <c r="Q907" s="1">
        <v>0.95765</v>
      </c>
      <c r="R907" s="2">
        <v>0.87922999999999996</v>
      </c>
      <c r="U907" s="3">
        <v>3138.89957</v>
      </c>
      <c r="V907" s="1">
        <v>0.57221999999999995</v>
      </c>
      <c r="W907" s="1">
        <v>0.53886000000000001</v>
      </c>
      <c r="X907" s="1">
        <v>0.49994</v>
      </c>
      <c r="Y907" s="1">
        <v>0.46526000000000001</v>
      </c>
      <c r="Z907" s="2">
        <v>0.44378000000000001</v>
      </c>
    </row>
    <row r="908" spans="2:26" x14ac:dyDescent="0.25">
      <c r="B908" s="3">
        <v>3137.9352399999998</v>
      </c>
      <c r="C908" s="1">
        <v>0.90825999999999996</v>
      </c>
      <c r="D908" s="2">
        <v>0.66227999999999998</v>
      </c>
      <c r="G908" s="3">
        <v>2275.8227299999999</v>
      </c>
      <c r="H908" s="1">
        <v>1.0166999999999999</v>
      </c>
      <c r="I908" s="1">
        <v>0.98289000000000004</v>
      </c>
      <c r="J908" s="1">
        <v>0.62316000000000005</v>
      </c>
      <c r="K908" s="2">
        <v>0.47937000000000002</v>
      </c>
      <c r="N908" s="3">
        <v>2275.8227299999999</v>
      </c>
      <c r="O908" s="1">
        <v>0.98016000000000003</v>
      </c>
      <c r="P908" s="1">
        <v>0.87004000000000004</v>
      </c>
      <c r="Q908" s="1">
        <v>0.95665999999999995</v>
      </c>
      <c r="R908" s="2">
        <v>0.88009999999999999</v>
      </c>
      <c r="U908" s="3">
        <v>3137.9352399999998</v>
      </c>
      <c r="V908" s="1">
        <v>0.57221999999999995</v>
      </c>
      <c r="W908" s="1">
        <v>0.53876000000000002</v>
      </c>
      <c r="X908" s="1">
        <v>0.49990000000000001</v>
      </c>
      <c r="Y908" s="1">
        <v>0.46544999999999997</v>
      </c>
      <c r="Z908" s="2">
        <v>0.44379999999999997</v>
      </c>
    </row>
    <row r="909" spans="2:26" x14ac:dyDescent="0.25">
      <c r="B909" s="3">
        <v>3136.97091</v>
      </c>
      <c r="C909" s="1">
        <v>0.90788000000000002</v>
      </c>
      <c r="D909" s="2">
        <v>0.66302000000000005</v>
      </c>
      <c r="G909" s="3">
        <v>2273.8940699999998</v>
      </c>
      <c r="H909" s="1">
        <v>1.0163199999999999</v>
      </c>
      <c r="I909" s="1">
        <v>0.97916000000000003</v>
      </c>
      <c r="J909" s="1">
        <v>0.62172000000000005</v>
      </c>
      <c r="K909" s="2">
        <v>0.47937999999999997</v>
      </c>
      <c r="N909" s="3">
        <v>2273.8940699999998</v>
      </c>
      <c r="O909" s="1">
        <v>0.98016000000000003</v>
      </c>
      <c r="P909" s="1">
        <v>0.86955000000000005</v>
      </c>
      <c r="Q909" s="1">
        <v>0.95589000000000002</v>
      </c>
      <c r="R909" s="2">
        <v>0.87924000000000002</v>
      </c>
      <c r="U909" s="3">
        <v>3136.97091</v>
      </c>
      <c r="V909" s="1">
        <v>0.57221999999999995</v>
      </c>
      <c r="W909" s="1">
        <v>0.53871000000000002</v>
      </c>
      <c r="X909" s="1">
        <v>0.49991999999999998</v>
      </c>
      <c r="Y909" s="1">
        <v>0.46561000000000002</v>
      </c>
      <c r="Z909" s="2">
        <v>0.44386999999999999</v>
      </c>
    </row>
    <row r="910" spans="2:26" x14ac:dyDescent="0.25">
      <c r="B910" s="3">
        <v>3136.00657</v>
      </c>
      <c r="C910" s="1">
        <v>0.90793000000000001</v>
      </c>
      <c r="D910" s="2">
        <v>0.66346000000000005</v>
      </c>
      <c r="G910" s="3">
        <v>2271.9654</v>
      </c>
      <c r="H910" s="1">
        <v>1.01522</v>
      </c>
      <c r="I910" s="1">
        <v>0.97299000000000002</v>
      </c>
      <c r="J910" s="1">
        <v>0.61917</v>
      </c>
      <c r="K910" s="2">
        <v>0.47720000000000001</v>
      </c>
      <c r="N910" s="3">
        <v>2271.9654</v>
      </c>
      <c r="O910" s="1">
        <v>0.97948999999999997</v>
      </c>
      <c r="P910" s="1">
        <v>0.86833000000000005</v>
      </c>
      <c r="Q910" s="1">
        <v>0.95533000000000001</v>
      </c>
      <c r="R910" s="2">
        <v>0.87804000000000004</v>
      </c>
      <c r="U910" s="3">
        <v>3136.00657</v>
      </c>
      <c r="V910" s="1">
        <v>0.57216999999999996</v>
      </c>
      <c r="W910" s="1">
        <v>0.53876000000000002</v>
      </c>
      <c r="X910" s="1">
        <v>0.49995000000000001</v>
      </c>
      <c r="Y910" s="1">
        <v>0.46565000000000001</v>
      </c>
      <c r="Z910" s="2">
        <v>0.44396999999999998</v>
      </c>
    </row>
    <row r="911" spans="2:26" x14ac:dyDescent="0.25">
      <c r="B911" s="3">
        <v>3135.0422400000002</v>
      </c>
      <c r="C911" s="1">
        <v>0.90871999999999997</v>
      </c>
      <c r="D911" s="2">
        <v>0.66361000000000003</v>
      </c>
      <c r="G911" s="3">
        <v>2270.03674</v>
      </c>
      <c r="H911" s="1">
        <v>1.0134799999999999</v>
      </c>
      <c r="I911" s="1">
        <v>0.96692</v>
      </c>
      <c r="J911" s="1">
        <v>0.61680000000000001</v>
      </c>
      <c r="K911" s="2">
        <v>0.47393000000000002</v>
      </c>
      <c r="N911" s="3">
        <v>2270.03674</v>
      </c>
      <c r="O911" s="1">
        <v>0.97848000000000002</v>
      </c>
      <c r="P911" s="1">
        <v>0.86660000000000004</v>
      </c>
      <c r="Q911" s="1">
        <v>0.95491999999999999</v>
      </c>
      <c r="R911" s="2">
        <v>0.87885000000000002</v>
      </c>
      <c r="U911" s="3">
        <v>3135.0422400000002</v>
      </c>
      <c r="V911" s="1">
        <v>0.57216</v>
      </c>
      <c r="W911" s="1">
        <v>0.53890000000000005</v>
      </c>
      <c r="X911" s="1">
        <v>0.49994</v>
      </c>
      <c r="Y911" s="1">
        <v>0.46561999999999998</v>
      </c>
      <c r="Z911" s="2">
        <v>0.44402999999999998</v>
      </c>
    </row>
    <row r="912" spans="2:26" x14ac:dyDescent="0.25">
      <c r="B912" s="3">
        <v>3134.07791</v>
      </c>
      <c r="C912" s="1">
        <v>0.90946000000000005</v>
      </c>
      <c r="D912" s="2">
        <v>0.66364999999999996</v>
      </c>
      <c r="G912" s="3">
        <v>2268.10808</v>
      </c>
      <c r="H912" s="1">
        <v>1.01271</v>
      </c>
      <c r="I912" s="1">
        <v>0.96379000000000004</v>
      </c>
      <c r="J912" s="1">
        <v>0.61614000000000002</v>
      </c>
      <c r="K912" s="2">
        <v>0.47188000000000002</v>
      </c>
      <c r="N912" s="3">
        <v>2268.10808</v>
      </c>
      <c r="O912" s="1">
        <v>0.97784000000000004</v>
      </c>
      <c r="P912" s="1">
        <v>0.86500999999999995</v>
      </c>
      <c r="Q912" s="1">
        <v>0.95450999999999997</v>
      </c>
      <c r="R912" s="2">
        <v>0.87917999999999996</v>
      </c>
      <c r="U912" s="3">
        <v>3134.07791</v>
      </c>
      <c r="V912" s="1">
        <v>0.57225999999999999</v>
      </c>
      <c r="W912" s="1">
        <v>0.53895999999999999</v>
      </c>
      <c r="X912" s="1">
        <v>0.49991000000000002</v>
      </c>
      <c r="Y912" s="1">
        <v>0.46564</v>
      </c>
      <c r="Z912" s="2">
        <v>0.44403999999999999</v>
      </c>
    </row>
    <row r="913" spans="2:26" x14ac:dyDescent="0.25">
      <c r="B913" s="3">
        <v>3133.1135800000002</v>
      </c>
      <c r="C913" s="1">
        <v>0.90944000000000003</v>
      </c>
      <c r="D913" s="2">
        <v>0.66356999999999999</v>
      </c>
      <c r="G913" s="3">
        <v>2266.1794100000002</v>
      </c>
      <c r="H913" s="1">
        <v>1.0135000000000001</v>
      </c>
      <c r="I913" s="1">
        <v>0.96323000000000003</v>
      </c>
      <c r="J913" s="1">
        <v>0.61643999999999999</v>
      </c>
      <c r="K913" s="2">
        <v>0.47144000000000003</v>
      </c>
      <c r="N913" s="3">
        <v>2266.1794100000002</v>
      </c>
      <c r="O913" s="1">
        <v>0.97770000000000001</v>
      </c>
      <c r="P913" s="1">
        <v>0.86365000000000003</v>
      </c>
      <c r="Q913" s="1">
        <v>0.95386000000000004</v>
      </c>
      <c r="R913" s="2">
        <v>0.87687000000000004</v>
      </c>
      <c r="U913" s="3">
        <v>3133.1135800000002</v>
      </c>
      <c r="V913" s="1">
        <v>0.57240999999999997</v>
      </c>
      <c r="W913" s="1">
        <v>0.53888999999999998</v>
      </c>
      <c r="X913" s="1">
        <v>0.49987999999999999</v>
      </c>
      <c r="Y913" s="1">
        <v>0.46572000000000002</v>
      </c>
      <c r="Z913" s="2">
        <v>0.44402000000000003</v>
      </c>
    </row>
    <row r="914" spans="2:26" x14ac:dyDescent="0.25">
      <c r="B914" s="3">
        <v>3132.1492499999999</v>
      </c>
      <c r="C914" s="1">
        <v>0.90883000000000003</v>
      </c>
      <c r="D914" s="2">
        <v>0.66334000000000004</v>
      </c>
      <c r="G914" s="3">
        <v>2264.2507500000002</v>
      </c>
      <c r="H914" s="1">
        <v>1.0145299999999999</v>
      </c>
      <c r="I914" s="1">
        <v>0.96331</v>
      </c>
      <c r="J914" s="1">
        <v>0.61592000000000002</v>
      </c>
      <c r="K914" s="2">
        <v>0.47232000000000002</v>
      </c>
      <c r="N914" s="3">
        <v>2264.2507500000002</v>
      </c>
      <c r="O914" s="1">
        <v>0.97797999999999996</v>
      </c>
      <c r="P914" s="1">
        <v>0.86348999999999998</v>
      </c>
      <c r="Q914" s="1">
        <v>0.95298000000000005</v>
      </c>
      <c r="R914" s="2">
        <v>0.87556</v>
      </c>
      <c r="U914" s="3">
        <v>3132.1492499999999</v>
      </c>
      <c r="V914" s="1">
        <v>0.57242000000000004</v>
      </c>
      <c r="W914" s="1">
        <v>0.53883999999999999</v>
      </c>
      <c r="X914" s="1">
        <v>0.49985000000000002</v>
      </c>
      <c r="Y914" s="1">
        <v>0.46581</v>
      </c>
      <c r="Z914" s="2">
        <v>0.44399</v>
      </c>
    </row>
    <row r="915" spans="2:26" x14ac:dyDescent="0.25">
      <c r="B915" s="3">
        <v>3131.1849200000001</v>
      </c>
      <c r="C915" s="1">
        <v>0.90825</v>
      </c>
      <c r="D915" s="2">
        <v>0.66322000000000003</v>
      </c>
      <c r="G915" s="3">
        <v>2262.3220900000001</v>
      </c>
      <c r="H915" s="1">
        <v>1.0146500000000001</v>
      </c>
      <c r="I915" s="1">
        <v>0.96514999999999995</v>
      </c>
      <c r="J915" s="1">
        <v>0.61656999999999995</v>
      </c>
      <c r="K915" s="2">
        <v>0.47482000000000002</v>
      </c>
      <c r="N915" s="3">
        <v>2262.3220900000001</v>
      </c>
      <c r="O915" s="1">
        <v>0.97875000000000001</v>
      </c>
      <c r="P915" s="1">
        <v>0.86736000000000002</v>
      </c>
      <c r="Q915" s="1">
        <v>0.95225000000000004</v>
      </c>
      <c r="R915" s="2">
        <v>0.88090000000000002</v>
      </c>
      <c r="U915" s="3">
        <v>3131.1849200000001</v>
      </c>
      <c r="V915" s="1">
        <v>0.57232000000000005</v>
      </c>
      <c r="W915" s="1">
        <v>0.53886999999999996</v>
      </c>
      <c r="X915" s="1">
        <v>0.49986000000000003</v>
      </c>
      <c r="Y915" s="1">
        <v>0.46584999999999999</v>
      </c>
      <c r="Z915" s="2">
        <v>0.44396999999999998</v>
      </c>
    </row>
    <row r="916" spans="2:26" x14ac:dyDescent="0.25">
      <c r="B916" s="3">
        <v>3130.2205800000002</v>
      </c>
      <c r="C916" s="1">
        <v>0.90808</v>
      </c>
      <c r="D916" s="2">
        <v>0.66320999999999997</v>
      </c>
      <c r="G916" s="3">
        <v>2260.3934199999999</v>
      </c>
      <c r="H916" s="1">
        <v>1.0143500000000001</v>
      </c>
      <c r="I916" s="1">
        <v>0.96899000000000002</v>
      </c>
      <c r="J916" s="1">
        <v>0.62029000000000001</v>
      </c>
      <c r="K916" s="2">
        <v>0.47761999999999999</v>
      </c>
      <c r="N916" s="3">
        <v>2260.3934199999999</v>
      </c>
      <c r="O916" s="1">
        <v>0.97962000000000005</v>
      </c>
      <c r="P916" s="1">
        <v>0.87424999999999997</v>
      </c>
      <c r="Q916" s="1">
        <v>0.95172999999999996</v>
      </c>
      <c r="R916" s="2">
        <v>0.89102999999999999</v>
      </c>
      <c r="U916" s="3">
        <v>3130.2205800000002</v>
      </c>
      <c r="V916" s="1">
        <v>0.57232000000000005</v>
      </c>
      <c r="W916" s="1">
        <v>0.53883000000000003</v>
      </c>
      <c r="X916" s="1">
        <v>0.49991000000000002</v>
      </c>
      <c r="Y916" s="1">
        <v>0.46583000000000002</v>
      </c>
      <c r="Z916" s="2">
        <v>0.44402000000000003</v>
      </c>
    </row>
    <row r="917" spans="2:26" x14ac:dyDescent="0.25">
      <c r="B917" s="3">
        <v>3129.2562499999999</v>
      </c>
      <c r="C917" s="1">
        <v>0.90817000000000003</v>
      </c>
      <c r="D917" s="2">
        <v>0.66305999999999998</v>
      </c>
      <c r="G917" s="3">
        <v>2258.4647599999998</v>
      </c>
      <c r="H917" s="1">
        <v>1.01464</v>
      </c>
      <c r="I917" s="1">
        <v>0.97182000000000002</v>
      </c>
      <c r="J917" s="1">
        <v>0.62341000000000002</v>
      </c>
      <c r="K917" s="2">
        <v>0.47846</v>
      </c>
      <c r="N917" s="3">
        <v>2258.4647599999998</v>
      </c>
      <c r="O917" s="1">
        <v>0.97987999999999997</v>
      </c>
      <c r="P917" s="1">
        <v>0.87543000000000004</v>
      </c>
      <c r="Q917" s="1">
        <v>0.95089000000000001</v>
      </c>
      <c r="R917" s="2">
        <v>0.89351999999999998</v>
      </c>
      <c r="U917" s="3">
        <v>3129.2562499999999</v>
      </c>
      <c r="V917" s="1">
        <v>0.57240999999999997</v>
      </c>
      <c r="W917" s="1">
        <v>0.53874999999999995</v>
      </c>
      <c r="X917" s="1">
        <v>0.49991999999999998</v>
      </c>
      <c r="Y917" s="1">
        <v>0.46579999999999999</v>
      </c>
      <c r="Z917" s="2">
        <v>0.44409999999999999</v>
      </c>
    </row>
    <row r="918" spans="2:26" x14ac:dyDescent="0.25">
      <c r="B918" s="3">
        <v>3128.2919200000001</v>
      </c>
      <c r="C918" s="1">
        <v>0.90819000000000005</v>
      </c>
      <c r="D918" s="2">
        <v>0.66274999999999995</v>
      </c>
      <c r="G918" s="3">
        <v>2256.5360999999998</v>
      </c>
      <c r="H918" s="1">
        <v>1.0152600000000001</v>
      </c>
      <c r="I918" s="1">
        <v>0.97299000000000002</v>
      </c>
      <c r="J918" s="1">
        <v>0.62250000000000005</v>
      </c>
      <c r="K918" s="2">
        <v>0.47709000000000001</v>
      </c>
      <c r="N918" s="3">
        <v>2256.5360999999998</v>
      </c>
      <c r="O918" s="1">
        <v>0.97945000000000004</v>
      </c>
      <c r="P918" s="1">
        <v>0.86717999999999995</v>
      </c>
      <c r="Q918" s="1">
        <v>0.94952000000000003</v>
      </c>
      <c r="R918" s="2">
        <v>0.88402000000000003</v>
      </c>
      <c r="U918" s="3">
        <v>3128.2919200000001</v>
      </c>
      <c r="V918" s="1">
        <v>0.57240999999999997</v>
      </c>
      <c r="W918" s="1">
        <v>0.53871000000000002</v>
      </c>
      <c r="X918" s="1">
        <v>0.49987999999999999</v>
      </c>
      <c r="Y918" s="1">
        <v>0.46578000000000003</v>
      </c>
      <c r="Z918" s="2">
        <v>0.44413999999999998</v>
      </c>
    </row>
    <row r="919" spans="2:26" x14ac:dyDescent="0.25">
      <c r="B919" s="3">
        <v>3127.3275899999999</v>
      </c>
      <c r="C919" s="1">
        <v>0.90813999999999995</v>
      </c>
      <c r="D919" s="2">
        <v>0.66232999999999997</v>
      </c>
      <c r="G919" s="3">
        <v>2254.60743</v>
      </c>
      <c r="H919" s="1">
        <v>1.0153799999999999</v>
      </c>
      <c r="I919" s="1">
        <v>0.97477999999999998</v>
      </c>
      <c r="J919" s="1">
        <v>0.61912999999999996</v>
      </c>
      <c r="K919" s="2">
        <v>0.47506999999999999</v>
      </c>
      <c r="N919" s="3">
        <v>2254.60743</v>
      </c>
      <c r="O919" s="1">
        <v>0.97882999999999998</v>
      </c>
      <c r="P919" s="1">
        <v>0.85726999999999998</v>
      </c>
      <c r="Q919" s="1">
        <v>0.94806000000000001</v>
      </c>
      <c r="R919" s="2">
        <v>0.87341999999999997</v>
      </c>
      <c r="U919" s="3">
        <v>3127.3275899999999</v>
      </c>
      <c r="V919" s="1">
        <v>0.57230999999999999</v>
      </c>
      <c r="W919" s="1">
        <v>0.53874999999999995</v>
      </c>
      <c r="X919" s="1">
        <v>0.49983</v>
      </c>
      <c r="Y919" s="1">
        <v>0.46575</v>
      </c>
      <c r="Z919" s="2">
        <v>0.44418000000000002</v>
      </c>
    </row>
    <row r="920" spans="2:26" x14ac:dyDescent="0.25">
      <c r="B920" s="3">
        <v>3126.3632600000001</v>
      </c>
      <c r="C920" s="1">
        <v>0.90812999999999999</v>
      </c>
      <c r="D920" s="2">
        <v>0.66181000000000001</v>
      </c>
      <c r="G920" s="3">
        <v>2252.67877</v>
      </c>
      <c r="H920" s="1">
        <v>1.0151600000000001</v>
      </c>
      <c r="I920" s="1">
        <v>0.97838000000000003</v>
      </c>
      <c r="J920" s="1">
        <v>0.61699999999999999</v>
      </c>
      <c r="K920" s="2">
        <v>0.47332000000000002</v>
      </c>
      <c r="N920" s="3">
        <v>2252.67877</v>
      </c>
      <c r="O920" s="1">
        <v>0.97828999999999999</v>
      </c>
      <c r="P920" s="1">
        <v>0.85089999999999999</v>
      </c>
      <c r="Q920" s="1">
        <v>0.94691999999999998</v>
      </c>
      <c r="R920" s="2">
        <v>0.86728000000000005</v>
      </c>
      <c r="U920" s="3">
        <v>3126.3632600000001</v>
      </c>
      <c r="V920" s="1">
        <v>0.57221999999999995</v>
      </c>
      <c r="W920" s="1">
        <v>0.53881000000000001</v>
      </c>
      <c r="X920" s="1">
        <v>0.49979000000000001</v>
      </c>
      <c r="Y920" s="1">
        <v>0.46573999999999999</v>
      </c>
      <c r="Z920" s="2">
        <v>0.44420999999999999</v>
      </c>
    </row>
    <row r="921" spans="2:26" x14ac:dyDescent="0.25">
      <c r="B921" s="3">
        <v>3125.3989299999998</v>
      </c>
      <c r="C921" s="1">
        <v>0.90813999999999995</v>
      </c>
      <c r="D921" s="2">
        <v>0.66157999999999995</v>
      </c>
      <c r="G921" s="3">
        <v>2250.7501099999999</v>
      </c>
      <c r="H921" s="1">
        <v>1.01502</v>
      </c>
      <c r="I921" s="1">
        <v>0.98367000000000004</v>
      </c>
      <c r="J921" s="1">
        <v>0.61839999999999995</v>
      </c>
      <c r="K921" s="2">
        <v>0.47226000000000001</v>
      </c>
      <c r="N921" s="3">
        <v>2250.7501099999999</v>
      </c>
      <c r="O921" s="1">
        <v>0.97796000000000005</v>
      </c>
      <c r="P921" s="1">
        <v>0.84641999999999995</v>
      </c>
      <c r="Q921" s="1">
        <v>0.94640999999999997</v>
      </c>
      <c r="R921" s="2">
        <v>0.86233000000000004</v>
      </c>
      <c r="U921" s="3">
        <v>3125.3989299999998</v>
      </c>
      <c r="V921" s="1">
        <v>0.57213999999999998</v>
      </c>
      <c r="W921" s="1">
        <v>0.53874999999999995</v>
      </c>
      <c r="X921" s="1">
        <v>0.49970999999999999</v>
      </c>
      <c r="Y921" s="1">
        <v>0.46578999999999998</v>
      </c>
      <c r="Z921" s="2">
        <v>0.44417000000000001</v>
      </c>
    </row>
    <row r="922" spans="2:26" x14ac:dyDescent="0.25">
      <c r="B922" s="3">
        <v>3124.4345899999998</v>
      </c>
      <c r="C922" s="1">
        <v>0.90815999999999997</v>
      </c>
      <c r="D922" s="2">
        <v>0.66195999999999999</v>
      </c>
      <c r="G922" s="3">
        <v>2248.8214400000002</v>
      </c>
      <c r="H922" s="1">
        <v>1.0159</v>
      </c>
      <c r="I922" s="1">
        <v>0.99748999999999999</v>
      </c>
      <c r="J922" s="1">
        <v>0.62365000000000004</v>
      </c>
      <c r="K922" s="2">
        <v>0.47469</v>
      </c>
      <c r="N922" s="3">
        <v>2248.8214400000002</v>
      </c>
      <c r="O922" s="1">
        <v>0.97870999999999997</v>
      </c>
      <c r="P922" s="1">
        <v>0.84286000000000005</v>
      </c>
      <c r="Q922" s="1">
        <v>0.94630999999999998</v>
      </c>
      <c r="R922" s="2">
        <v>0.85801000000000005</v>
      </c>
      <c r="U922" s="3">
        <v>3124.4345899999998</v>
      </c>
      <c r="V922" s="1">
        <v>0.57206999999999997</v>
      </c>
      <c r="W922" s="1">
        <v>0.53852999999999995</v>
      </c>
      <c r="X922" s="1">
        <v>0.49959999999999999</v>
      </c>
      <c r="Y922" s="1">
        <v>0.46586</v>
      </c>
      <c r="Z922" s="2">
        <v>0.44412000000000001</v>
      </c>
    </row>
    <row r="923" spans="2:26" x14ac:dyDescent="0.25">
      <c r="B923" s="3">
        <v>3123.4702600000001</v>
      </c>
      <c r="C923" s="1">
        <v>0.90824000000000005</v>
      </c>
      <c r="D923" s="2">
        <v>0.66278999999999999</v>
      </c>
      <c r="G923" s="3">
        <v>2246.8927800000001</v>
      </c>
      <c r="H923" s="1">
        <v>1.01509</v>
      </c>
      <c r="I923" s="1">
        <v>1.00074</v>
      </c>
      <c r="J923" s="1">
        <v>0.62350000000000005</v>
      </c>
      <c r="K923" s="2">
        <v>0.47391</v>
      </c>
      <c r="N923" s="3">
        <v>2246.8927800000001</v>
      </c>
      <c r="O923" s="1">
        <v>0.97846999999999995</v>
      </c>
      <c r="P923" s="1">
        <v>0.84155999999999997</v>
      </c>
      <c r="Q923" s="1">
        <v>0.94599999999999995</v>
      </c>
      <c r="R923" s="2">
        <v>0.85648999999999997</v>
      </c>
      <c r="U923" s="3">
        <v>3123.4702600000001</v>
      </c>
      <c r="V923" s="1">
        <v>0.57199</v>
      </c>
      <c r="W923" s="1">
        <v>0.53835999999999995</v>
      </c>
      <c r="X923" s="1">
        <v>0.49952000000000002</v>
      </c>
      <c r="Y923" s="1">
        <v>0.46582000000000001</v>
      </c>
      <c r="Z923" s="2">
        <v>0.44413999999999998</v>
      </c>
    </row>
    <row r="924" spans="2:26" x14ac:dyDescent="0.25">
      <c r="B924" s="3">
        <v>3122.5059299999998</v>
      </c>
      <c r="C924" s="1">
        <v>0.9083</v>
      </c>
      <c r="D924" s="2">
        <v>0.66342000000000001</v>
      </c>
      <c r="G924" s="3">
        <v>2244.9641200000001</v>
      </c>
      <c r="H924" s="1">
        <v>1.0157</v>
      </c>
      <c r="I924" s="1">
        <v>1.0006299999999999</v>
      </c>
      <c r="J924" s="1">
        <v>0.62148999999999999</v>
      </c>
      <c r="K924" s="2">
        <v>0.47455000000000003</v>
      </c>
      <c r="N924" s="3">
        <v>2244.9641200000001</v>
      </c>
      <c r="O924" s="1">
        <v>0.97867000000000004</v>
      </c>
      <c r="P924" s="1">
        <v>0.84252000000000005</v>
      </c>
      <c r="Q924" s="1">
        <v>0.94525000000000003</v>
      </c>
      <c r="R924" s="2">
        <v>0.85819999999999996</v>
      </c>
      <c r="U924" s="3">
        <v>3122.5059299999998</v>
      </c>
      <c r="V924" s="1">
        <v>0.57188000000000005</v>
      </c>
      <c r="W924" s="1">
        <v>0.53842000000000001</v>
      </c>
      <c r="X924" s="1">
        <v>0.49952000000000002</v>
      </c>
      <c r="Y924" s="1">
        <v>0.46567999999999998</v>
      </c>
      <c r="Z924" s="2">
        <v>0.44413999999999998</v>
      </c>
    </row>
    <row r="925" spans="2:26" x14ac:dyDescent="0.25">
      <c r="B925" s="3">
        <v>3121.5416</v>
      </c>
      <c r="C925" s="1">
        <v>0.90825999999999996</v>
      </c>
      <c r="D925" s="2">
        <v>0.66339999999999999</v>
      </c>
      <c r="G925" s="3">
        <v>2243.0354499999999</v>
      </c>
      <c r="H925" s="1">
        <v>1.0159800000000001</v>
      </c>
      <c r="I925" s="1">
        <v>0.99933000000000005</v>
      </c>
      <c r="J925" s="1">
        <v>0.61890999999999996</v>
      </c>
      <c r="K925" s="2">
        <v>0.47544999999999998</v>
      </c>
      <c r="N925" s="3">
        <v>2243.0354499999999</v>
      </c>
      <c r="O925" s="1">
        <v>0.97894999999999999</v>
      </c>
      <c r="P925" s="1">
        <v>0.84487000000000001</v>
      </c>
      <c r="Q925" s="1">
        <v>0.94415000000000004</v>
      </c>
      <c r="R925" s="2">
        <v>0.86263000000000001</v>
      </c>
      <c r="U925" s="3">
        <v>3121.5416</v>
      </c>
      <c r="V925" s="1">
        <v>0.57177999999999995</v>
      </c>
      <c r="W925" s="1">
        <v>0.53863000000000005</v>
      </c>
      <c r="X925" s="1">
        <v>0.49958999999999998</v>
      </c>
      <c r="Y925" s="1">
        <v>0.46559</v>
      </c>
      <c r="Z925" s="2">
        <v>0.44406000000000001</v>
      </c>
    </row>
    <row r="926" spans="2:26" x14ac:dyDescent="0.25">
      <c r="B926" s="3">
        <v>3120.5772700000002</v>
      </c>
      <c r="C926" s="1">
        <v>0.90808</v>
      </c>
      <c r="D926" s="2">
        <v>0.66307000000000005</v>
      </c>
      <c r="G926" s="3">
        <v>2241.1067899999998</v>
      </c>
      <c r="H926" s="1">
        <v>1.0143800000000001</v>
      </c>
      <c r="I926" s="1">
        <v>0.99819000000000002</v>
      </c>
      <c r="J926" s="1">
        <v>0.61768000000000001</v>
      </c>
      <c r="K926" s="2">
        <v>0.47427000000000002</v>
      </c>
      <c r="N926" s="3">
        <v>2241.1067899999998</v>
      </c>
      <c r="O926" s="1">
        <v>0.97858000000000001</v>
      </c>
      <c r="P926" s="1">
        <v>0.84706000000000004</v>
      </c>
      <c r="Q926" s="1">
        <v>0.94247999999999998</v>
      </c>
      <c r="R926" s="2">
        <v>0.86721999999999999</v>
      </c>
      <c r="U926" s="3">
        <v>3120.5772700000002</v>
      </c>
      <c r="V926" s="1">
        <v>0.57169000000000003</v>
      </c>
      <c r="W926" s="1">
        <v>0.53874999999999995</v>
      </c>
      <c r="X926" s="1">
        <v>0.49959999999999999</v>
      </c>
      <c r="Y926" s="1">
        <v>0.46556999999999998</v>
      </c>
      <c r="Z926" s="2">
        <v>0.44396999999999998</v>
      </c>
    </row>
    <row r="927" spans="2:26" x14ac:dyDescent="0.25">
      <c r="B927" s="3">
        <v>3119.61294</v>
      </c>
      <c r="C927" s="1">
        <v>0.90781000000000001</v>
      </c>
      <c r="D927" s="2">
        <v>0.66295999999999999</v>
      </c>
      <c r="G927" s="3">
        <v>2239.1781299999998</v>
      </c>
      <c r="H927" s="1">
        <v>1.0126999999999999</v>
      </c>
      <c r="I927" s="1">
        <v>0.99868999999999997</v>
      </c>
      <c r="J927" s="1">
        <v>0.61878999999999995</v>
      </c>
      <c r="K927" s="2">
        <v>0.47205000000000003</v>
      </c>
      <c r="N927" s="3">
        <v>2239.1781299999998</v>
      </c>
      <c r="O927" s="1">
        <v>0.97789000000000004</v>
      </c>
      <c r="P927" s="1">
        <v>0.84563999999999995</v>
      </c>
      <c r="Q927" s="1">
        <v>0.94040000000000001</v>
      </c>
      <c r="R927" s="2">
        <v>0.86707999999999996</v>
      </c>
      <c r="U927" s="3">
        <v>3119.61294</v>
      </c>
      <c r="V927" s="1">
        <v>0.57155999999999996</v>
      </c>
      <c r="W927" s="1">
        <v>0.53864999999999996</v>
      </c>
      <c r="X927" s="1">
        <v>0.49952000000000002</v>
      </c>
      <c r="Y927" s="1">
        <v>0.46556999999999998</v>
      </c>
      <c r="Z927" s="2">
        <v>0.44386999999999999</v>
      </c>
    </row>
    <row r="928" spans="2:26" x14ac:dyDescent="0.25">
      <c r="B928" s="3">
        <v>3118.6486</v>
      </c>
      <c r="C928" s="1">
        <v>0.90776000000000001</v>
      </c>
      <c r="D928" s="2">
        <v>0.66312000000000004</v>
      </c>
      <c r="G928" s="3">
        <v>2237.24946</v>
      </c>
      <c r="H928" s="1">
        <v>1.0121500000000001</v>
      </c>
      <c r="I928" s="1">
        <v>1.0013700000000001</v>
      </c>
      <c r="J928" s="1">
        <v>0.62078</v>
      </c>
      <c r="K928" s="2">
        <v>0.47183999999999998</v>
      </c>
      <c r="N928" s="3">
        <v>2237.24946</v>
      </c>
      <c r="O928" s="1">
        <v>0.97782999999999998</v>
      </c>
      <c r="P928" s="1">
        <v>0.84001000000000003</v>
      </c>
      <c r="Q928" s="1">
        <v>0.93884000000000001</v>
      </c>
      <c r="R928" s="2">
        <v>0.86160000000000003</v>
      </c>
      <c r="U928" s="3">
        <v>3118.6486</v>
      </c>
      <c r="V928" s="1">
        <v>0.57138999999999995</v>
      </c>
      <c r="W928" s="1">
        <v>0.53844000000000003</v>
      </c>
      <c r="X928" s="1">
        <v>0.49942999999999999</v>
      </c>
      <c r="Y928" s="1">
        <v>0.46555000000000002</v>
      </c>
      <c r="Z928" s="2">
        <v>0.44374000000000002</v>
      </c>
    </row>
    <row r="929" spans="2:26" x14ac:dyDescent="0.25">
      <c r="B929" s="3">
        <v>3117.6842700000002</v>
      </c>
      <c r="C929" s="1">
        <v>0.90813999999999995</v>
      </c>
      <c r="D929" s="2">
        <v>0.66344000000000003</v>
      </c>
      <c r="G929" s="3">
        <v>2235.3208</v>
      </c>
      <c r="H929" s="1">
        <v>1.0116700000000001</v>
      </c>
      <c r="I929" s="1">
        <v>1.0049999999999999</v>
      </c>
      <c r="J929" s="1">
        <v>0.621</v>
      </c>
      <c r="K929" s="2">
        <v>0.47361999999999999</v>
      </c>
      <c r="N929" s="3">
        <v>2235.3208</v>
      </c>
      <c r="O929" s="1">
        <v>0.97838000000000003</v>
      </c>
      <c r="P929" s="1">
        <v>0.83386000000000005</v>
      </c>
      <c r="Q929" s="1">
        <v>0.93816999999999995</v>
      </c>
      <c r="R929" s="2">
        <v>0.85485999999999995</v>
      </c>
      <c r="U929" s="3">
        <v>3117.6842700000002</v>
      </c>
      <c r="V929" s="1">
        <v>0.57128000000000001</v>
      </c>
      <c r="W929" s="1">
        <v>0.53837000000000002</v>
      </c>
      <c r="X929" s="1">
        <v>0.49937999999999999</v>
      </c>
      <c r="Y929" s="1">
        <v>0.46546999999999999</v>
      </c>
      <c r="Z929" s="2">
        <v>0.44357000000000002</v>
      </c>
    </row>
    <row r="930" spans="2:26" x14ac:dyDescent="0.25">
      <c r="B930" s="3">
        <v>3116.71994</v>
      </c>
      <c r="C930" s="1">
        <v>0.90881000000000001</v>
      </c>
      <c r="D930" s="2">
        <v>0.66386000000000001</v>
      </c>
      <c r="G930" s="3">
        <v>2233.3921399999999</v>
      </c>
      <c r="H930" s="1">
        <v>1.01145</v>
      </c>
      <c r="I930" s="1">
        <v>1.0075700000000001</v>
      </c>
      <c r="J930" s="1">
        <v>0.61848999999999998</v>
      </c>
      <c r="K930" s="2">
        <v>0.47409000000000001</v>
      </c>
      <c r="N930" s="3">
        <v>2233.3921399999999</v>
      </c>
      <c r="O930" s="1">
        <v>0.97853000000000001</v>
      </c>
      <c r="P930" s="1">
        <v>0.83040000000000003</v>
      </c>
      <c r="Q930" s="1">
        <v>0.93794999999999995</v>
      </c>
      <c r="R930" s="2">
        <v>0.84985999999999995</v>
      </c>
      <c r="U930" s="3">
        <v>3116.71994</v>
      </c>
      <c r="V930" s="1">
        <v>0.57125999999999999</v>
      </c>
      <c r="W930" s="1">
        <v>0.53835999999999995</v>
      </c>
      <c r="X930" s="1">
        <v>0.49930999999999998</v>
      </c>
      <c r="Y930" s="1">
        <v>0.46537000000000001</v>
      </c>
      <c r="Z930" s="2">
        <v>0.44341000000000003</v>
      </c>
    </row>
    <row r="931" spans="2:26" x14ac:dyDescent="0.25">
      <c r="B931" s="3">
        <v>3115.7556100000002</v>
      </c>
      <c r="C931" s="1">
        <v>0.90925</v>
      </c>
      <c r="D931" s="2">
        <v>0.66417999999999999</v>
      </c>
      <c r="G931" s="3">
        <v>2231.4634700000001</v>
      </c>
      <c r="H931" s="1">
        <v>1.01271</v>
      </c>
      <c r="I931" s="1">
        <v>1.00915</v>
      </c>
      <c r="J931" s="1">
        <v>0.61672000000000005</v>
      </c>
      <c r="K931" s="2">
        <v>0.47256999999999999</v>
      </c>
      <c r="N931" s="3">
        <v>2231.4634700000001</v>
      </c>
      <c r="O931" s="1">
        <v>0.97806000000000004</v>
      </c>
      <c r="P931" s="1">
        <v>0.82992999999999995</v>
      </c>
      <c r="Q931" s="1">
        <v>0.93767</v>
      </c>
      <c r="R931" s="2">
        <v>0.84801000000000004</v>
      </c>
      <c r="U931" s="3">
        <v>3115.7556100000002</v>
      </c>
      <c r="V931" s="1">
        <v>0.57126999999999994</v>
      </c>
      <c r="W931" s="1">
        <v>0.53812000000000004</v>
      </c>
      <c r="X931" s="1">
        <v>0.49918000000000001</v>
      </c>
      <c r="Y931" s="1">
        <v>0.46522000000000002</v>
      </c>
      <c r="Z931" s="2">
        <v>0.44329000000000002</v>
      </c>
    </row>
    <row r="932" spans="2:26" x14ac:dyDescent="0.25">
      <c r="B932" s="3">
        <v>3114.7912799999999</v>
      </c>
      <c r="C932" s="1">
        <v>0.90895999999999999</v>
      </c>
      <c r="D932" s="2">
        <v>0.66415999999999997</v>
      </c>
      <c r="G932" s="3">
        <v>2229.5348100000001</v>
      </c>
      <c r="H932" s="1">
        <v>1.01515</v>
      </c>
      <c r="I932" s="1">
        <v>1.01248</v>
      </c>
      <c r="J932" s="1">
        <v>0.61958999999999997</v>
      </c>
      <c r="K932" s="2">
        <v>0.47297</v>
      </c>
      <c r="N932" s="3">
        <v>2229.5348100000001</v>
      </c>
      <c r="O932" s="1">
        <v>0.97818000000000005</v>
      </c>
      <c r="P932" s="1">
        <v>0.83004999999999995</v>
      </c>
      <c r="Q932" s="1">
        <v>0.93691999999999998</v>
      </c>
      <c r="R932" s="2">
        <v>0.84879000000000004</v>
      </c>
      <c r="U932" s="3">
        <v>3114.7912799999999</v>
      </c>
      <c r="V932" s="1">
        <v>0.57125999999999999</v>
      </c>
      <c r="W932" s="1">
        <v>0.53769</v>
      </c>
      <c r="X932" s="1">
        <v>0.49906</v>
      </c>
      <c r="Y932" s="1">
        <v>0.46495999999999998</v>
      </c>
      <c r="Z932" s="2">
        <v>0.44313999999999998</v>
      </c>
    </row>
    <row r="933" spans="2:26" x14ac:dyDescent="0.25">
      <c r="B933" s="3">
        <v>3113.8269500000001</v>
      </c>
      <c r="C933" s="1">
        <v>0.90822000000000003</v>
      </c>
      <c r="D933" s="2">
        <v>0.66398999999999997</v>
      </c>
      <c r="G933" s="3">
        <v>2227.6061500000001</v>
      </c>
      <c r="H933" s="1">
        <v>1.0170399999999999</v>
      </c>
      <c r="I933" s="1">
        <v>1.01786</v>
      </c>
      <c r="J933" s="1">
        <v>0.62488999999999995</v>
      </c>
      <c r="K933" s="2">
        <v>0.47599999999999998</v>
      </c>
      <c r="N933" s="3">
        <v>2227.6061500000001</v>
      </c>
      <c r="O933" s="1">
        <v>0.97911999999999999</v>
      </c>
      <c r="P933" s="1">
        <v>0.82938999999999996</v>
      </c>
      <c r="Q933" s="1">
        <v>0.93572999999999995</v>
      </c>
      <c r="R933" s="2">
        <v>0.84950000000000003</v>
      </c>
      <c r="U933" s="3">
        <v>3113.8269500000001</v>
      </c>
      <c r="V933" s="1">
        <v>0.57110000000000005</v>
      </c>
      <c r="W933" s="1">
        <v>0.53735999999999995</v>
      </c>
      <c r="X933" s="1">
        <v>0.49897000000000002</v>
      </c>
      <c r="Y933" s="1">
        <v>0.46466000000000002</v>
      </c>
      <c r="Z933" s="2">
        <v>0.44288</v>
      </c>
    </row>
    <row r="934" spans="2:26" x14ac:dyDescent="0.25">
      <c r="B934" s="3">
        <v>3112.8626100000001</v>
      </c>
      <c r="C934" s="1">
        <v>0.90795999999999999</v>
      </c>
      <c r="D934" s="2">
        <v>0.66403999999999996</v>
      </c>
      <c r="G934" s="3">
        <v>2225.6774799999998</v>
      </c>
      <c r="H934" s="1">
        <v>1.01752</v>
      </c>
      <c r="I934" s="1">
        <v>1.0239</v>
      </c>
      <c r="J934" s="1">
        <v>0.62892999999999999</v>
      </c>
      <c r="K934" s="2">
        <v>0.47922999999999999</v>
      </c>
      <c r="N934" s="3">
        <v>2225.6774799999998</v>
      </c>
      <c r="O934" s="1">
        <v>0.98011999999999999</v>
      </c>
      <c r="P934" s="1">
        <v>0.82738</v>
      </c>
      <c r="Q934" s="1">
        <v>0.93444000000000005</v>
      </c>
      <c r="R934" s="2">
        <v>0.84731000000000001</v>
      </c>
      <c r="U934" s="3">
        <v>3112.8626100000001</v>
      </c>
      <c r="V934" s="1">
        <v>0.57081999999999999</v>
      </c>
      <c r="W934" s="1">
        <v>0.53734000000000004</v>
      </c>
      <c r="X934" s="1">
        <v>0.49890000000000001</v>
      </c>
      <c r="Y934" s="1">
        <v>0.46445999999999998</v>
      </c>
      <c r="Z934" s="2">
        <v>0.44264999999999999</v>
      </c>
    </row>
    <row r="935" spans="2:26" x14ac:dyDescent="0.25">
      <c r="B935" s="3">
        <v>3111.8982799999999</v>
      </c>
      <c r="C935" s="1">
        <v>0.90859999999999996</v>
      </c>
      <c r="D935" s="2">
        <v>0.66413</v>
      </c>
      <c r="G935" s="3">
        <v>2223.7488199999998</v>
      </c>
      <c r="H935" s="1">
        <v>1.01715</v>
      </c>
      <c r="I935" s="1">
        <v>1.02685</v>
      </c>
      <c r="J935" s="1">
        <v>0.62921000000000005</v>
      </c>
      <c r="K935" s="2">
        <v>0.48087000000000002</v>
      </c>
      <c r="N935" s="3">
        <v>2223.7488199999998</v>
      </c>
      <c r="O935" s="1">
        <v>0.98062000000000005</v>
      </c>
      <c r="P935" s="1">
        <v>0.82447000000000004</v>
      </c>
      <c r="Q935" s="1">
        <v>0.93339000000000005</v>
      </c>
      <c r="R935" s="2">
        <v>0.84404000000000001</v>
      </c>
      <c r="U935" s="3">
        <v>3111.8982799999999</v>
      </c>
      <c r="V935" s="1">
        <v>0.57050999999999996</v>
      </c>
      <c r="W935" s="1">
        <v>0.53744999999999998</v>
      </c>
      <c r="X935" s="1">
        <v>0.49880999999999998</v>
      </c>
      <c r="Y935" s="1">
        <v>0.46433000000000002</v>
      </c>
      <c r="Z935" s="2">
        <v>0.44252999999999998</v>
      </c>
    </row>
    <row r="936" spans="2:26" x14ac:dyDescent="0.25">
      <c r="B936" s="3">
        <v>3110.9339500000001</v>
      </c>
      <c r="C936" s="1">
        <v>0.90947999999999996</v>
      </c>
      <c r="D936" s="2">
        <v>0.66393000000000002</v>
      </c>
      <c r="G936" s="3">
        <v>2221.8201600000002</v>
      </c>
      <c r="H936" s="1">
        <v>1.0163800000000001</v>
      </c>
      <c r="I936" s="1">
        <v>1.0230699999999999</v>
      </c>
      <c r="J936" s="1">
        <v>0.62446999999999997</v>
      </c>
      <c r="K936" s="2">
        <v>0.47949000000000003</v>
      </c>
      <c r="N936" s="3">
        <v>2221.8201600000002</v>
      </c>
      <c r="O936" s="1">
        <v>0.98019999999999996</v>
      </c>
      <c r="P936" s="1">
        <v>0.82396999999999998</v>
      </c>
      <c r="Q936" s="1">
        <v>0.93283000000000005</v>
      </c>
      <c r="R936" s="2">
        <v>0.84514</v>
      </c>
      <c r="U936" s="3">
        <v>3110.9339500000001</v>
      </c>
      <c r="V936" s="1">
        <v>0.57023000000000001</v>
      </c>
      <c r="W936" s="1">
        <v>0.53734000000000004</v>
      </c>
      <c r="X936" s="1">
        <v>0.49869999999999998</v>
      </c>
      <c r="Y936" s="1">
        <v>0.46412999999999999</v>
      </c>
      <c r="Z936" s="2">
        <v>0.44240000000000002</v>
      </c>
    </row>
    <row r="937" spans="2:26" x14ac:dyDescent="0.25">
      <c r="B937" s="3">
        <v>3109.9696199999998</v>
      </c>
      <c r="C937" s="1">
        <v>0.90983000000000003</v>
      </c>
      <c r="D937" s="2">
        <v>0.66354999999999997</v>
      </c>
      <c r="G937" s="3">
        <v>2219.89149</v>
      </c>
      <c r="H937" s="1">
        <v>1.01556</v>
      </c>
      <c r="I937" s="1">
        <v>1.01722</v>
      </c>
      <c r="J937" s="1">
        <v>0.61963999999999997</v>
      </c>
      <c r="K937" s="2">
        <v>0.47763</v>
      </c>
      <c r="N937" s="3">
        <v>2219.89149</v>
      </c>
      <c r="O937" s="1">
        <v>0.97962000000000005</v>
      </c>
      <c r="P937" s="1">
        <v>0.82496000000000003</v>
      </c>
      <c r="Q937" s="1">
        <v>0.93244000000000005</v>
      </c>
      <c r="R937" s="2">
        <v>0.84809000000000001</v>
      </c>
      <c r="U937" s="3">
        <v>3109.9696199999998</v>
      </c>
      <c r="V937" s="1">
        <v>0.57003000000000004</v>
      </c>
      <c r="W937" s="1">
        <v>0.53695999999999999</v>
      </c>
      <c r="X937" s="1">
        <v>0.49867</v>
      </c>
      <c r="Y937" s="1">
        <v>0.46383000000000002</v>
      </c>
      <c r="Z937" s="2">
        <v>0.44219999999999998</v>
      </c>
    </row>
    <row r="938" spans="2:26" x14ac:dyDescent="0.25">
      <c r="B938" s="3">
        <v>3109.0052900000001</v>
      </c>
      <c r="C938" s="1">
        <v>0.90954999999999997</v>
      </c>
      <c r="D938" s="2">
        <v>0.66322999999999999</v>
      </c>
      <c r="G938" s="3">
        <v>2217.9628299999999</v>
      </c>
      <c r="H938" s="1">
        <v>1.0142100000000001</v>
      </c>
      <c r="I938" s="1">
        <v>1.0134799999999999</v>
      </c>
      <c r="J938" s="1">
        <v>0.61850000000000005</v>
      </c>
      <c r="K938" s="2">
        <v>0.47661999999999999</v>
      </c>
      <c r="N938" s="3">
        <v>2217.9628299999999</v>
      </c>
      <c r="O938" s="1">
        <v>0.97931000000000001</v>
      </c>
      <c r="P938" s="1">
        <v>0.82321</v>
      </c>
      <c r="Q938" s="1">
        <v>0.93183000000000005</v>
      </c>
      <c r="R938" s="2">
        <v>0.84636999999999996</v>
      </c>
      <c r="U938" s="3">
        <v>3109.0052900000001</v>
      </c>
      <c r="V938" s="1">
        <v>0.56989000000000001</v>
      </c>
      <c r="W938" s="1">
        <v>0.53656000000000004</v>
      </c>
      <c r="X938" s="1">
        <v>0.49868000000000001</v>
      </c>
      <c r="Y938" s="1">
        <v>0.46353</v>
      </c>
      <c r="Z938" s="2">
        <v>0.44192999999999999</v>
      </c>
    </row>
    <row r="939" spans="2:26" x14ac:dyDescent="0.25">
      <c r="B939" s="3">
        <v>3108.0409599999998</v>
      </c>
      <c r="C939" s="1">
        <v>0.90900999999999998</v>
      </c>
      <c r="D939" s="2">
        <v>0.66322999999999999</v>
      </c>
      <c r="G939" s="3">
        <v>2216.0341699999999</v>
      </c>
      <c r="H939" s="1">
        <v>1.0120800000000001</v>
      </c>
      <c r="I939" s="1">
        <v>1.0137799999999999</v>
      </c>
      <c r="J939" s="1">
        <v>0.61992999999999998</v>
      </c>
      <c r="K939" s="2">
        <v>0.47484999999999999</v>
      </c>
      <c r="N939" s="3">
        <v>2216.0341699999999</v>
      </c>
      <c r="O939" s="1">
        <v>0.97875999999999996</v>
      </c>
      <c r="P939" s="1">
        <v>0.81959000000000004</v>
      </c>
      <c r="Q939" s="1">
        <v>0.93123999999999996</v>
      </c>
      <c r="R939" s="2">
        <v>0.84223000000000003</v>
      </c>
      <c r="U939" s="3">
        <v>3108.0409599999998</v>
      </c>
      <c r="V939" s="1">
        <v>0.56972</v>
      </c>
      <c r="W939" s="1">
        <v>0.53620000000000001</v>
      </c>
      <c r="X939" s="1">
        <v>0.49856</v>
      </c>
      <c r="Y939" s="1">
        <v>0.46328000000000003</v>
      </c>
      <c r="Z939" s="2">
        <v>0.44157999999999997</v>
      </c>
    </row>
    <row r="940" spans="2:26" x14ac:dyDescent="0.25">
      <c r="B940" s="3">
        <v>3107.0766199999998</v>
      </c>
      <c r="C940" s="1">
        <v>0.90866999999999998</v>
      </c>
      <c r="D940" s="2">
        <v>0.66364999999999996</v>
      </c>
      <c r="G940" s="3">
        <v>2214.1055000000001</v>
      </c>
      <c r="H940" s="1">
        <v>1.01128</v>
      </c>
      <c r="I940" s="1">
        <v>1.0209299999999999</v>
      </c>
      <c r="J940" s="1">
        <v>0.62277000000000005</v>
      </c>
      <c r="K940" s="2">
        <v>0.47432999999999997</v>
      </c>
      <c r="N940" s="3">
        <v>2214.1055000000001</v>
      </c>
      <c r="O940" s="1">
        <v>0.97860000000000003</v>
      </c>
      <c r="P940" s="1">
        <v>0.81540000000000001</v>
      </c>
      <c r="Q940" s="1">
        <v>0.93059999999999998</v>
      </c>
      <c r="R940" s="2">
        <v>0.83855000000000002</v>
      </c>
      <c r="U940" s="3">
        <v>3107.0766199999998</v>
      </c>
      <c r="V940" s="1">
        <v>0.56942999999999999</v>
      </c>
      <c r="W940" s="1">
        <v>0.53591</v>
      </c>
      <c r="X940" s="1">
        <v>0.49829000000000001</v>
      </c>
      <c r="Y940" s="1">
        <v>0.46301999999999999</v>
      </c>
      <c r="Z940" s="2">
        <v>0.44118000000000002</v>
      </c>
    </row>
    <row r="941" spans="2:26" x14ac:dyDescent="0.25">
      <c r="B941" s="3">
        <v>3106.11229</v>
      </c>
      <c r="C941" s="1">
        <v>0.90864</v>
      </c>
      <c r="D941" s="2">
        <v>0.66412000000000004</v>
      </c>
      <c r="G941" s="3">
        <v>2212.1768400000001</v>
      </c>
      <c r="H941" s="1">
        <v>1.0124899999999999</v>
      </c>
      <c r="I941" s="1">
        <v>1.02884</v>
      </c>
      <c r="J941" s="1">
        <v>0.62370999999999999</v>
      </c>
      <c r="K941" s="2">
        <v>0.47465000000000002</v>
      </c>
      <c r="N941" s="3">
        <v>2212.1768400000001</v>
      </c>
      <c r="O941" s="1">
        <v>0.97870000000000001</v>
      </c>
      <c r="P941" s="1">
        <v>0.81049000000000004</v>
      </c>
      <c r="Q941" s="1">
        <v>0.92956000000000005</v>
      </c>
      <c r="R941" s="2">
        <v>0.83367000000000002</v>
      </c>
      <c r="U941" s="3">
        <v>3106.11229</v>
      </c>
      <c r="V941" s="1">
        <v>0.56908000000000003</v>
      </c>
      <c r="W941" s="1">
        <v>0.53573999999999999</v>
      </c>
      <c r="X941" s="1">
        <v>0.49802000000000002</v>
      </c>
      <c r="Y941" s="1">
        <v>0.4627</v>
      </c>
      <c r="Z941" s="2">
        <v>0.44080000000000003</v>
      </c>
    </row>
    <row r="942" spans="2:26" x14ac:dyDescent="0.25">
      <c r="B942" s="3">
        <v>3105.1479599999998</v>
      </c>
      <c r="C942" s="1">
        <v>0.90881999999999996</v>
      </c>
      <c r="D942" s="2">
        <v>0.66432999999999998</v>
      </c>
      <c r="G942" s="3">
        <v>2210.24818</v>
      </c>
      <c r="H942" s="1">
        <v>1.0137</v>
      </c>
      <c r="I942" s="1">
        <v>1.0300499999999999</v>
      </c>
      <c r="J942" s="1">
        <v>0.62156999999999996</v>
      </c>
      <c r="K942" s="2">
        <v>0.47342000000000001</v>
      </c>
      <c r="N942" s="3">
        <v>2210.24818</v>
      </c>
      <c r="O942" s="1">
        <v>0.97831999999999997</v>
      </c>
      <c r="P942" s="1">
        <v>0.80676000000000003</v>
      </c>
      <c r="Q942" s="1">
        <v>0.92825999999999997</v>
      </c>
      <c r="R942" s="2">
        <v>0.82865999999999995</v>
      </c>
      <c r="U942" s="3">
        <v>3105.1479599999998</v>
      </c>
      <c r="V942" s="1">
        <v>0.56874000000000002</v>
      </c>
      <c r="W942" s="1">
        <v>0.53556999999999999</v>
      </c>
      <c r="X942" s="1">
        <v>0.49779000000000001</v>
      </c>
      <c r="Y942" s="1">
        <v>0.46235999999999999</v>
      </c>
      <c r="Z942" s="2">
        <v>0.44046999999999997</v>
      </c>
    </row>
    <row r="943" spans="2:26" x14ac:dyDescent="0.25">
      <c r="B943" s="3">
        <v>3104.18363</v>
      </c>
      <c r="C943" s="1">
        <v>0.90920000000000001</v>
      </c>
      <c r="D943" s="2">
        <v>0.66451000000000005</v>
      </c>
      <c r="G943" s="3">
        <v>2208.3195099999998</v>
      </c>
      <c r="H943" s="1">
        <v>1.0140499999999999</v>
      </c>
      <c r="I943" s="1">
        <v>1.02834</v>
      </c>
      <c r="J943" s="1">
        <v>0.61895</v>
      </c>
      <c r="K943" s="2">
        <v>0.47321999999999997</v>
      </c>
      <c r="N943" s="3">
        <v>2208.3195099999998</v>
      </c>
      <c r="O943" s="1">
        <v>0.97826000000000002</v>
      </c>
      <c r="P943" s="1">
        <v>0.80503999999999998</v>
      </c>
      <c r="Q943" s="1">
        <v>0.92717000000000005</v>
      </c>
      <c r="R943" s="2">
        <v>0.82662000000000002</v>
      </c>
      <c r="U943" s="3">
        <v>3104.18363</v>
      </c>
      <c r="V943" s="1">
        <v>0.56849000000000005</v>
      </c>
      <c r="W943" s="1">
        <v>0.53530999999999995</v>
      </c>
      <c r="X943" s="1">
        <v>0.49761</v>
      </c>
      <c r="Y943" s="1">
        <v>0.46204000000000001</v>
      </c>
      <c r="Z943" s="2">
        <v>0.44020999999999999</v>
      </c>
    </row>
    <row r="944" spans="2:26" x14ac:dyDescent="0.25">
      <c r="B944" s="3">
        <v>3103.2193000000002</v>
      </c>
      <c r="C944" s="1">
        <v>0.90947</v>
      </c>
      <c r="D944" s="2">
        <v>0.66468000000000005</v>
      </c>
      <c r="G944" s="3">
        <v>2206.3908499999998</v>
      </c>
      <c r="H944" s="1">
        <v>1.0142199999999999</v>
      </c>
      <c r="I944" s="1">
        <v>1.02898</v>
      </c>
      <c r="J944" s="1">
        <v>0.61709000000000003</v>
      </c>
      <c r="K944" s="2">
        <v>0.47525000000000001</v>
      </c>
      <c r="N944" s="3">
        <v>2206.3908499999998</v>
      </c>
      <c r="O944" s="1">
        <v>0.97887999999999997</v>
      </c>
      <c r="P944" s="1">
        <v>0.80434000000000005</v>
      </c>
      <c r="Q944" s="1">
        <v>0.92657999999999996</v>
      </c>
      <c r="R944" s="2">
        <v>0.82769000000000004</v>
      </c>
      <c r="U944" s="3">
        <v>3103.2193000000002</v>
      </c>
      <c r="V944" s="1">
        <v>0.56838999999999995</v>
      </c>
      <c r="W944" s="1">
        <v>0.53512000000000004</v>
      </c>
      <c r="X944" s="1">
        <v>0.49758000000000002</v>
      </c>
      <c r="Y944" s="1">
        <v>0.46178999999999998</v>
      </c>
      <c r="Z944" s="2">
        <v>0.44002000000000002</v>
      </c>
    </row>
    <row r="945" spans="2:26" x14ac:dyDescent="0.25">
      <c r="B945" s="3">
        <v>3102.25497</v>
      </c>
      <c r="C945" s="1">
        <v>0.90927000000000002</v>
      </c>
      <c r="D945" s="2">
        <v>0.66437999999999997</v>
      </c>
      <c r="G945" s="3">
        <v>2204.4621900000002</v>
      </c>
      <c r="H945" s="1">
        <v>1.0150300000000001</v>
      </c>
      <c r="I945" s="1">
        <v>1.0318700000000001</v>
      </c>
      <c r="J945" s="1">
        <v>0.61953999999999998</v>
      </c>
      <c r="K945" s="2">
        <v>0.47837000000000002</v>
      </c>
      <c r="N945" s="3">
        <v>2204.4621900000002</v>
      </c>
      <c r="O945" s="1">
        <v>0.97985</v>
      </c>
      <c r="P945" s="1">
        <v>0.80452999999999997</v>
      </c>
      <c r="Q945" s="1">
        <v>0.92628999999999995</v>
      </c>
      <c r="R945" s="2">
        <v>0.82923999999999998</v>
      </c>
      <c r="U945" s="3">
        <v>3102.25497</v>
      </c>
      <c r="V945" s="1">
        <v>0.56832000000000005</v>
      </c>
      <c r="W945" s="1">
        <v>0.53508</v>
      </c>
      <c r="X945" s="1">
        <v>0.49768000000000001</v>
      </c>
      <c r="Y945" s="1">
        <v>0.46155000000000002</v>
      </c>
      <c r="Z945" s="2">
        <v>0.43980999999999998</v>
      </c>
    </row>
    <row r="946" spans="2:26" x14ac:dyDescent="0.25">
      <c r="B946" s="3">
        <v>3101.29063</v>
      </c>
      <c r="C946" s="1">
        <v>0.90886</v>
      </c>
      <c r="D946" s="2">
        <v>0.66379999999999995</v>
      </c>
      <c r="G946" s="3">
        <v>2202.53352</v>
      </c>
      <c r="H946" s="1">
        <v>1.0169900000000001</v>
      </c>
      <c r="I946" s="1">
        <v>1.03731</v>
      </c>
      <c r="J946" s="1">
        <v>0.62692999999999999</v>
      </c>
      <c r="K946" s="2">
        <v>0.48232000000000003</v>
      </c>
      <c r="N946" s="3">
        <v>2202.53352</v>
      </c>
      <c r="O946" s="1">
        <v>0.98107</v>
      </c>
      <c r="P946" s="1">
        <v>0.80489999999999995</v>
      </c>
      <c r="Q946" s="1">
        <v>0.92562999999999995</v>
      </c>
      <c r="R946" s="2">
        <v>0.82850000000000001</v>
      </c>
      <c r="U946" s="3">
        <v>3101.29063</v>
      </c>
      <c r="V946" s="1">
        <v>0.56813000000000002</v>
      </c>
      <c r="W946" s="1">
        <v>0.53496999999999995</v>
      </c>
      <c r="X946" s="1">
        <v>0.49774000000000002</v>
      </c>
      <c r="Y946" s="1">
        <v>0.46128999999999998</v>
      </c>
      <c r="Z946" s="2">
        <v>0.43957000000000002</v>
      </c>
    </row>
    <row r="947" spans="2:26" x14ac:dyDescent="0.25">
      <c r="B947" s="3">
        <v>3100.3263000000002</v>
      </c>
      <c r="C947" s="1">
        <v>0.90869</v>
      </c>
      <c r="D947" s="2">
        <v>0.66364000000000001</v>
      </c>
      <c r="G947" s="3">
        <v>2200.6048599999999</v>
      </c>
      <c r="H947" s="1">
        <v>1.0193099999999999</v>
      </c>
      <c r="I947" s="1">
        <v>1.04413</v>
      </c>
      <c r="J947" s="1">
        <v>0.63178999999999996</v>
      </c>
      <c r="K947" s="2">
        <v>0.48581999999999997</v>
      </c>
      <c r="N947" s="3">
        <v>2200.6048599999999</v>
      </c>
      <c r="O947" s="1">
        <v>0.98214000000000001</v>
      </c>
      <c r="P947" s="1">
        <v>0.80386999999999997</v>
      </c>
      <c r="Q947" s="1">
        <v>0.92444999999999999</v>
      </c>
      <c r="R947" s="2">
        <v>0.82530999999999999</v>
      </c>
      <c r="U947" s="3">
        <v>3100.3263000000002</v>
      </c>
      <c r="V947" s="1">
        <v>0.56786999999999999</v>
      </c>
      <c r="W947" s="1">
        <v>0.53469999999999995</v>
      </c>
      <c r="X947" s="1">
        <v>0.49769999999999998</v>
      </c>
      <c r="Y947" s="1">
        <v>0.46107999999999999</v>
      </c>
      <c r="Z947" s="2">
        <v>0.43933</v>
      </c>
    </row>
    <row r="948" spans="2:26" x14ac:dyDescent="0.25">
      <c r="B948" s="3">
        <v>3099.3619699999999</v>
      </c>
      <c r="C948" s="1">
        <v>0.90881999999999996</v>
      </c>
      <c r="D948" s="2">
        <v>0.66405000000000003</v>
      </c>
      <c r="G948" s="3">
        <v>2198.6761999999999</v>
      </c>
      <c r="H948" s="1">
        <v>1.0202199999999999</v>
      </c>
      <c r="I948" s="1">
        <v>1.04911</v>
      </c>
      <c r="J948" s="1">
        <v>0.63144999999999996</v>
      </c>
      <c r="K948" s="2">
        <v>0.48854999999999998</v>
      </c>
      <c r="N948" s="3">
        <v>2198.6761999999999</v>
      </c>
      <c r="O948" s="1">
        <v>0.98297999999999996</v>
      </c>
      <c r="P948" s="1">
        <v>0.80122000000000004</v>
      </c>
      <c r="Q948" s="1">
        <v>0.92334000000000005</v>
      </c>
      <c r="R948" s="2">
        <v>0.82213000000000003</v>
      </c>
      <c r="U948" s="3">
        <v>3099.3619699999999</v>
      </c>
      <c r="V948" s="1">
        <v>0.56767000000000001</v>
      </c>
      <c r="W948" s="1">
        <v>0.53444000000000003</v>
      </c>
      <c r="X948" s="1">
        <v>0.49761</v>
      </c>
      <c r="Y948" s="1">
        <v>0.46090999999999999</v>
      </c>
      <c r="Z948" s="2">
        <v>0.43915999999999999</v>
      </c>
    </row>
    <row r="949" spans="2:26" x14ac:dyDescent="0.25">
      <c r="B949" s="3">
        <v>3098.3976400000001</v>
      </c>
      <c r="C949" s="1">
        <v>0.90903999999999996</v>
      </c>
      <c r="D949" s="2">
        <v>0.66451000000000005</v>
      </c>
      <c r="G949" s="3">
        <v>2196.7475300000001</v>
      </c>
      <c r="H949" s="1">
        <v>1.0199100000000001</v>
      </c>
      <c r="I949" s="1">
        <v>1.05216</v>
      </c>
      <c r="J949" s="1">
        <v>0.63051999999999997</v>
      </c>
      <c r="K949" s="2">
        <v>0.48885000000000001</v>
      </c>
      <c r="N949" s="3">
        <v>2196.7475300000001</v>
      </c>
      <c r="O949" s="1">
        <v>0.98307</v>
      </c>
      <c r="P949" s="1">
        <v>0.79844999999999999</v>
      </c>
      <c r="Q949" s="1">
        <v>0.92266999999999999</v>
      </c>
      <c r="R949" s="2">
        <v>0.82094</v>
      </c>
      <c r="U949" s="3">
        <v>3098.3976400000001</v>
      </c>
      <c r="V949" s="1">
        <v>0.56757000000000002</v>
      </c>
      <c r="W949" s="1">
        <v>0.53432000000000002</v>
      </c>
      <c r="X949" s="1">
        <v>0.49753999999999998</v>
      </c>
      <c r="Y949" s="1">
        <v>0.46072999999999997</v>
      </c>
      <c r="Z949" s="2">
        <v>0.43902000000000002</v>
      </c>
    </row>
    <row r="950" spans="2:26" x14ac:dyDescent="0.25">
      <c r="B950" s="3">
        <v>3097.4333099999999</v>
      </c>
      <c r="C950" s="1">
        <v>0.90910999999999997</v>
      </c>
      <c r="D950" s="2">
        <v>0.66449999999999998</v>
      </c>
      <c r="G950" s="3">
        <v>2194.8188700000001</v>
      </c>
      <c r="H950" s="1">
        <v>1.02067</v>
      </c>
      <c r="I950" s="1">
        <v>1.05396</v>
      </c>
      <c r="J950" s="1">
        <v>0.63139000000000001</v>
      </c>
      <c r="K950" s="2">
        <v>0.48555999999999999</v>
      </c>
      <c r="N950" s="3">
        <v>2194.8188700000001</v>
      </c>
      <c r="O950" s="1">
        <v>0.98206000000000004</v>
      </c>
      <c r="P950" s="1">
        <v>0.79734000000000005</v>
      </c>
      <c r="Q950" s="1">
        <v>0.92220000000000002</v>
      </c>
      <c r="R950" s="2">
        <v>0.82233000000000001</v>
      </c>
      <c r="U950" s="3">
        <v>3097.4333099999999</v>
      </c>
      <c r="V950" s="1">
        <v>0.56752999999999998</v>
      </c>
      <c r="W950" s="1">
        <v>0.53434999999999999</v>
      </c>
      <c r="X950" s="1">
        <v>0.49745</v>
      </c>
      <c r="Y950" s="1">
        <v>0.46061999999999997</v>
      </c>
      <c r="Z950" s="2">
        <v>0.43889</v>
      </c>
    </row>
    <row r="951" spans="2:26" x14ac:dyDescent="0.25">
      <c r="B951" s="3">
        <v>3096.4689800000001</v>
      </c>
      <c r="C951" s="1">
        <v>0.90934000000000004</v>
      </c>
      <c r="D951" s="2">
        <v>0.66400999999999999</v>
      </c>
      <c r="G951" s="3">
        <v>2192.89021</v>
      </c>
      <c r="H951" s="1">
        <v>1.02067</v>
      </c>
      <c r="I951" s="1">
        <v>1.0516099999999999</v>
      </c>
      <c r="J951" s="1">
        <v>0.63112999999999997</v>
      </c>
      <c r="K951" s="2">
        <v>0.48148999999999997</v>
      </c>
      <c r="N951" s="3">
        <v>2192.89021</v>
      </c>
      <c r="O951" s="1">
        <v>0.98080999999999996</v>
      </c>
      <c r="P951" s="1">
        <v>0.79754000000000003</v>
      </c>
      <c r="Q951" s="1">
        <v>0.92149000000000003</v>
      </c>
      <c r="R951" s="2">
        <v>0.82447000000000004</v>
      </c>
      <c r="U951" s="3">
        <v>3096.4689800000001</v>
      </c>
      <c r="V951" s="1">
        <v>0.56749000000000005</v>
      </c>
      <c r="W951" s="1">
        <v>0.53429000000000004</v>
      </c>
      <c r="X951" s="1">
        <v>0.49734</v>
      </c>
      <c r="Y951" s="1">
        <v>0.46061999999999997</v>
      </c>
      <c r="Z951" s="2">
        <v>0.43878</v>
      </c>
    </row>
    <row r="952" spans="2:26" x14ac:dyDescent="0.25">
      <c r="B952" s="3">
        <v>3095.5046400000001</v>
      </c>
      <c r="C952" s="1">
        <v>0.91005999999999998</v>
      </c>
      <c r="D952" s="2">
        <v>0.66339000000000004</v>
      </c>
      <c r="G952" s="3">
        <v>2190.9615399999998</v>
      </c>
      <c r="H952" s="1">
        <v>1.0173700000000001</v>
      </c>
      <c r="I952" s="1">
        <v>1.0432699999999999</v>
      </c>
      <c r="J952" s="1">
        <v>0.62507000000000001</v>
      </c>
      <c r="K952" s="2">
        <v>0.47738000000000003</v>
      </c>
      <c r="N952" s="3">
        <v>2190.9615399999998</v>
      </c>
      <c r="O952" s="1">
        <v>0.97955000000000003</v>
      </c>
      <c r="P952" s="1">
        <v>0.79747999999999997</v>
      </c>
      <c r="Q952" s="1">
        <v>0.9204</v>
      </c>
      <c r="R952" s="2">
        <v>0.82452999999999999</v>
      </c>
      <c r="U952" s="3">
        <v>3095.5046400000001</v>
      </c>
      <c r="V952" s="1">
        <v>0.5675</v>
      </c>
      <c r="W952" s="1">
        <v>0.53402000000000005</v>
      </c>
      <c r="X952" s="1">
        <v>0.49726999999999999</v>
      </c>
      <c r="Y952" s="1">
        <v>0.46061999999999997</v>
      </c>
      <c r="Z952" s="2">
        <v>0.43873000000000001</v>
      </c>
    </row>
    <row r="953" spans="2:26" x14ac:dyDescent="0.25">
      <c r="B953" s="3">
        <v>3094.5403099999999</v>
      </c>
      <c r="C953" s="1">
        <v>0.91078999999999999</v>
      </c>
      <c r="D953" s="2">
        <v>0.66298999999999997</v>
      </c>
      <c r="G953" s="3">
        <v>2189.0328800000002</v>
      </c>
      <c r="H953" s="1">
        <v>1.0141800000000001</v>
      </c>
      <c r="I953" s="1">
        <v>1.0346200000000001</v>
      </c>
      <c r="J953" s="1">
        <v>0.61580000000000001</v>
      </c>
      <c r="K953" s="2">
        <v>0.47373999999999999</v>
      </c>
      <c r="N953" s="3">
        <v>2189.0328800000002</v>
      </c>
      <c r="O953" s="1">
        <v>0.97841999999999996</v>
      </c>
      <c r="P953" s="1">
        <v>0.79674999999999996</v>
      </c>
      <c r="Q953" s="1">
        <v>0.91925999999999997</v>
      </c>
      <c r="R953" s="2">
        <v>0.82237000000000005</v>
      </c>
      <c r="U953" s="3">
        <v>3094.5403099999999</v>
      </c>
      <c r="V953" s="1">
        <v>0.56757000000000002</v>
      </c>
      <c r="W953" s="1">
        <v>0.53378000000000003</v>
      </c>
      <c r="X953" s="1">
        <v>0.49722</v>
      </c>
      <c r="Y953" s="1">
        <v>0.46065</v>
      </c>
      <c r="Z953" s="2">
        <v>0.43880999999999998</v>
      </c>
    </row>
    <row r="954" spans="2:26" x14ac:dyDescent="0.25">
      <c r="B954" s="3">
        <v>3093.5759800000001</v>
      </c>
      <c r="C954" s="1">
        <v>0.91091999999999995</v>
      </c>
      <c r="D954" s="2">
        <v>0.66300999999999999</v>
      </c>
      <c r="G954" s="3">
        <v>2187.1042200000002</v>
      </c>
      <c r="H954" s="1">
        <v>1.012</v>
      </c>
      <c r="I954" s="1">
        <v>1.0312399999999999</v>
      </c>
      <c r="J954" s="1">
        <v>0.61004999999999998</v>
      </c>
      <c r="K954" s="2">
        <v>0.47078999999999999</v>
      </c>
      <c r="N954" s="3">
        <v>2187.1042200000002</v>
      </c>
      <c r="O954" s="1">
        <v>0.97750000000000004</v>
      </c>
      <c r="P954" s="1">
        <v>0.79469999999999996</v>
      </c>
      <c r="Q954" s="1">
        <v>0.91830999999999996</v>
      </c>
      <c r="R954" s="2">
        <v>0.81918999999999997</v>
      </c>
      <c r="U954" s="3">
        <v>3093.5759800000001</v>
      </c>
      <c r="V954" s="1">
        <v>0.56764000000000003</v>
      </c>
      <c r="W954" s="1">
        <v>0.53380000000000005</v>
      </c>
      <c r="X954" s="1">
        <v>0.49725999999999998</v>
      </c>
      <c r="Y954" s="1">
        <v>0.46079999999999999</v>
      </c>
      <c r="Z954" s="2">
        <v>0.43905</v>
      </c>
    </row>
    <row r="955" spans="2:26" x14ac:dyDescent="0.25">
      <c r="B955" s="3">
        <v>3092.6116499999998</v>
      </c>
      <c r="C955" s="1">
        <v>0.91051000000000004</v>
      </c>
      <c r="D955" s="2">
        <v>0.66322999999999999</v>
      </c>
      <c r="G955" s="3">
        <v>2185.1755499999999</v>
      </c>
      <c r="H955" s="1">
        <v>1.0096000000000001</v>
      </c>
      <c r="I955" s="1">
        <v>1.03315</v>
      </c>
      <c r="J955" s="1">
        <v>0.60956999999999995</v>
      </c>
      <c r="K955" s="2">
        <v>0.46714</v>
      </c>
      <c r="N955" s="3">
        <v>2185.1755499999999</v>
      </c>
      <c r="O955" s="1">
        <v>0.97636000000000001</v>
      </c>
      <c r="P955" s="1">
        <v>0.79144000000000003</v>
      </c>
      <c r="Q955" s="1">
        <v>0.91757999999999995</v>
      </c>
      <c r="R955" s="2">
        <v>0.81606999999999996</v>
      </c>
      <c r="U955" s="3">
        <v>3092.6116499999998</v>
      </c>
      <c r="V955" s="1">
        <v>0.56772</v>
      </c>
      <c r="W955" s="1">
        <v>0.53396999999999994</v>
      </c>
      <c r="X955" s="1">
        <v>0.49746000000000001</v>
      </c>
      <c r="Y955" s="1">
        <v>0.46100999999999998</v>
      </c>
      <c r="Z955" s="2">
        <v>0.43936999999999998</v>
      </c>
    </row>
    <row r="956" spans="2:26" x14ac:dyDescent="0.25">
      <c r="B956" s="3">
        <v>3091.64732</v>
      </c>
      <c r="C956" s="1">
        <v>0.90981000000000001</v>
      </c>
      <c r="D956" s="2">
        <v>0.66325999999999996</v>
      </c>
      <c r="G956" s="3">
        <v>2183.2468899999999</v>
      </c>
      <c r="H956" s="1">
        <v>1.0097400000000001</v>
      </c>
      <c r="I956" s="1">
        <v>1.0391900000000001</v>
      </c>
      <c r="J956" s="1">
        <v>0.61253999999999997</v>
      </c>
      <c r="K956" s="2">
        <v>0.46687000000000001</v>
      </c>
      <c r="N956" s="3">
        <v>2183.2468899999999</v>
      </c>
      <c r="O956" s="1">
        <v>0.97628000000000004</v>
      </c>
      <c r="P956" s="1">
        <v>0.78927000000000003</v>
      </c>
      <c r="Q956" s="1">
        <v>0.91703999999999997</v>
      </c>
      <c r="R956" s="2">
        <v>0.81440000000000001</v>
      </c>
      <c r="U956" s="3">
        <v>3091.64732</v>
      </c>
      <c r="V956" s="1">
        <v>0.56784999999999997</v>
      </c>
      <c r="W956" s="1">
        <v>0.53427000000000002</v>
      </c>
      <c r="X956" s="1">
        <v>0.49773000000000001</v>
      </c>
      <c r="Y956" s="1">
        <v>0.46126</v>
      </c>
      <c r="Z956" s="2">
        <v>0.43966</v>
      </c>
    </row>
    <row r="957" spans="2:26" x14ac:dyDescent="0.25">
      <c r="B957" s="3">
        <v>3090.6829899999998</v>
      </c>
      <c r="C957" s="1">
        <v>0.90908</v>
      </c>
      <c r="D957" s="2">
        <v>0.66329000000000005</v>
      </c>
      <c r="G957" s="3">
        <v>2181.3182299999999</v>
      </c>
      <c r="H957" s="1">
        <v>1.0122899999999999</v>
      </c>
      <c r="I957" s="1">
        <v>1.0456300000000001</v>
      </c>
      <c r="J957" s="1">
        <v>0.61614000000000002</v>
      </c>
      <c r="K957" s="2">
        <v>0.47308</v>
      </c>
      <c r="N957" s="3">
        <v>2181.3182299999999</v>
      </c>
      <c r="O957" s="1">
        <v>0.97821000000000002</v>
      </c>
      <c r="P957" s="1">
        <v>0.79020000000000001</v>
      </c>
      <c r="Q957" s="1">
        <v>0.9163</v>
      </c>
      <c r="R957" s="2">
        <v>0.81537999999999999</v>
      </c>
      <c r="U957" s="3">
        <v>3090.6829899999998</v>
      </c>
      <c r="V957" s="1">
        <v>0.56810000000000005</v>
      </c>
      <c r="W957" s="1">
        <v>0.53464999999999996</v>
      </c>
      <c r="X957" s="1">
        <v>0.49786999999999998</v>
      </c>
      <c r="Y957" s="1">
        <v>0.46160000000000001</v>
      </c>
      <c r="Z957" s="2">
        <v>0.43992999999999999</v>
      </c>
    </row>
    <row r="958" spans="2:26" x14ac:dyDescent="0.25">
      <c r="B958" s="3">
        <v>3089.7186499999998</v>
      </c>
      <c r="C958" s="1">
        <v>0.90878999999999999</v>
      </c>
      <c r="D958" s="2">
        <v>0.66378000000000004</v>
      </c>
      <c r="G958" s="3">
        <v>2179.3895600000001</v>
      </c>
      <c r="H958" s="1">
        <v>1.0147299999999999</v>
      </c>
      <c r="I958" s="1">
        <v>1.04924</v>
      </c>
      <c r="J958" s="1">
        <v>0.61863000000000001</v>
      </c>
      <c r="K958" s="2">
        <v>0.47944999999999999</v>
      </c>
      <c r="N958" s="3">
        <v>2179.3895600000001</v>
      </c>
      <c r="O958" s="1">
        <v>0.98018000000000005</v>
      </c>
      <c r="P958" s="1">
        <v>0.79305999999999999</v>
      </c>
      <c r="Q958" s="1">
        <v>0.91500999999999999</v>
      </c>
      <c r="R958" s="2">
        <v>0.81874999999999998</v>
      </c>
      <c r="U958" s="3">
        <v>3089.7186499999998</v>
      </c>
      <c r="V958" s="1">
        <v>0.56847000000000003</v>
      </c>
      <c r="W958" s="1">
        <v>0.53488000000000002</v>
      </c>
      <c r="X958" s="1">
        <v>0.49786000000000002</v>
      </c>
      <c r="Y958" s="1">
        <v>0.46200999999999998</v>
      </c>
      <c r="Z958" s="2">
        <v>0.44028</v>
      </c>
    </row>
    <row r="959" spans="2:26" x14ac:dyDescent="0.25">
      <c r="B959" s="3">
        <v>3088.75432</v>
      </c>
      <c r="C959" s="1">
        <v>0.90908</v>
      </c>
      <c r="D959" s="2">
        <v>0.66463000000000005</v>
      </c>
      <c r="G959" s="3">
        <v>2177.4609</v>
      </c>
      <c r="H959" s="1">
        <v>1.01773</v>
      </c>
      <c r="I959" s="1">
        <v>1.0528500000000001</v>
      </c>
      <c r="J959" s="1">
        <v>0.62187000000000003</v>
      </c>
      <c r="K959" s="2">
        <v>0.48236000000000001</v>
      </c>
      <c r="N959" s="3">
        <v>2177.4609</v>
      </c>
      <c r="O959" s="1">
        <v>0.98107999999999995</v>
      </c>
      <c r="P959" s="1">
        <v>0.79396999999999995</v>
      </c>
      <c r="Q959" s="1">
        <v>0.91351000000000004</v>
      </c>
      <c r="R959" s="2">
        <v>0.82138</v>
      </c>
      <c r="U959" s="3">
        <v>3088.75432</v>
      </c>
      <c r="V959" s="1">
        <v>0.56882999999999995</v>
      </c>
      <c r="W959" s="1">
        <v>0.53491999999999995</v>
      </c>
      <c r="X959" s="1">
        <v>0.49780999999999997</v>
      </c>
      <c r="Y959" s="1">
        <v>0.46239000000000002</v>
      </c>
      <c r="Z959" s="2">
        <v>0.44068000000000002</v>
      </c>
    </row>
    <row r="960" spans="2:26" x14ac:dyDescent="0.25">
      <c r="B960" s="3">
        <v>3087.7899900000002</v>
      </c>
      <c r="C960" s="1">
        <v>0.90935999999999995</v>
      </c>
      <c r="D960" s="2">
        <v>0.66525999999999996</v>
      </c>
      <c r="G960" s="3">
        <v>2175.53224</v>
      </c>
      <c r="H960" s="1">
        <v>1.0214700000000001</v>
      </c>
      <c r="I960" s="1">
        <v>1.05976</v>
      </c>
      <c r="J960" s="1">
        <v>0.62839999999999996</v>
      </c>
      <c r="K960" s="2">
        <v>0.48670000000000002</v>
      </c>
      <c r="N960" s="3">
        <v>2175.53224</v>
      </c>
      <c r="O960" s="1">
        <v>0.98241000000000001</v>
      </c>
      <c r="P960" s="1">
        <v>0.79147000000000001</v>
      </c>
      <c r="Q960" s="1">
        <v>0.91251000000000004</v>
      </c>
      <c r="R960" s="2">
        <v>0.82028999999999996</v>
      </c>
      <c r="U960" s="3">
        <v>3087.7899900000002</v>
      </c>
      <c r="V960" s="1">
        <v>0.56908000000000003</v>
      </c>
      <c r="W960" s="1">
        <v>0.53500000000000003</v>
      </c>
      <c r="X960" s="1">
        <v>0.49775999999999998</v>
      </c>
      <c r="Y960" s="1">
        <v>0.46261999999999998</v>
      </c>
      <c r="Z960" s="2">
        <v>0.44107000000000002</v>
      </c>
    </row>
    <row r="961" spans="2:26" x14ac:dyDescent="0.25">
      <c r="B961" s="3">
        <v>3086.82566</v>
      </c>
      <c r="C961" s="1">
        <v>0.90929000000000004</v>
      </c>
      <c r="D961" s="2">
        <v>0.66517999999999999</v>
      </c>
      <c r="G961" s="3">
        <v>2173.6035700000002</v>
      </c>
      <c r="H961" s="1">
        <v>1.0231300000000001</v>
      </c>
      <c r="I961" s="1">
        <v>1.06534</v>
      </c>
      <c r="J961" s="1">
        <v>0.63585000000000003</v>
      </c>
      <c r="K961" s="2">
        <v>0.49225000000000002</v>
      </c>
      <c r="N961" s="3">
        <v>2173.6035700000002</v>
      </c>
      <c r="O961" s="1">
        <v>0.98411000000000004</v>
      </c>
      <c r="P961" s="1">
        <v>0.78659000000000001</v>
      </c>
      <c r="Q961" s="1">
        <v>0.91212000000000004</v>
      </c>
      <c r="R961" s="2">
        <v>0.81530000000000002</v>
      </c>
      <c r="U961" s="3">
        <v>3086.82566</v>
      </c>
      <c r="V961" s="1">
        <v>0.56925000000000003</v>
      </c>
      <c r="W961" s="1">
        <v>0.53517999999999999</v>
      </c>
      <c r="X961" s="1">
        <v>0.49779000000000001</v>
      </c>
      <c r="Y961" s="1">
        <v>0.46272999999999997</v>
      </c>
      <c r="Z961" s="2">
        <v>0.44139</v>
      </c>
    </row>
    <row r="962" spans="2:26" x14ac:dyDescent="0.25">
      <c r="B962" s="3">
        <v>3085.8613300000002</v>
      </c>
      <c r="C962" s="1">
        <v>0.90932000000000002</v>
      </c>
      <c r="D962" s="2">
        <v>0.66468000000000005</v>
      </c>
      <c r="G962" s="3">
        <v>2171.6749100000002</v>
      </c>
      <c r="H962" s="1">
        <v>1.0217099999999999</v>
      </c>
      <c r="I962" s="1">
        <v>1.0626500000000001</v>
      </c>
      <c r="J962" s="1">
        <v>0.63680000000000003</v>
      </c>
      <c r="K962" s="2">
        <v>0.49141000000000001</v>
      </c>
      <c r="N962" s="3">
        <v>2171.6749100000002</v>
      </c>
      <c r="O962" s="1">
        <v>0.98385</v>
      </c>
      <c r="P962" s="1">
        <v>0.78102000000000005</v>
      </c>
      <c r="Q962" s="1">
        <v>0.91154999999999997</v>
      </c>
      <c r="R962" s="2">
        <v>0.80913000000000002</v>
      </c>
      <c r="U962" s="3">
        <v>3085.8613300000002</v>
      </c>
      <c r="V962" s="1">
        <v>0.56942999999999999</v>
      </c>
      <c r="W962" s="1">
        <v>0.53530999999999995</v>
      </c>
      <c r="X962" s="1">
        <v>0.49822</v>
      </c>
      <c r="Y962" s="1">
        <v>0.46283000000000002</v>
      </c>
      <c r="Z962" s="2">
        <v>0.44158999999999998</v>
      </c>
    </row>
    <row r="963" spans="2:26" x14ac:dyDescent="0.25">
      <c r="B963" s="3">
        <v>3084.8969999999999</v>
      </c>
      <c r="C963" s="1">
        <v>0.90976999999999997</v>
      </c>
      <c r="D963" s="2">
        <v>0.66435999999999995</v>
      </c>
      <c r="G963" s="3">
        <v>2169.7462500000001</v>
      </c>
      <c r="H963" s="1">
        <v>1.01955</v>
      </c>
      <c r="I963" s="1">
        <v>1.05705</v>
      </c>
      <c r="J963" s="1">
        <v>0.62882000000000005</v>
      </c>
      <c r="K963" s="2">
        <v>0.48454000000000003</v>
      </c>
      <c r="N963" s="3">
        <v>2169.7462500000001</v>
      </c>
      <c r="O963" s="1">
        <v>0.98175000000000001</v>
      </c>
      <c r="P963" s="1">
        <v>0.77742</v>
      </c>
      <c r="Q963" s="1">
        <v>0.91061000000000003</v>
      </c>
      <c r="R963" s="2">
        <v>0.80552000000000001</v>
      </c>
      <c r="U963" s="3">
        <v>3084.8969999999999</v>
      </c>
      <c r="V963" s="1">
        <v>0.5696</v>
      </c>
      <c r="W963" s="1">
        <v>0.53529000000000004</v>
      </c>
      <c r="X963" s="1">
        <v>0.49896000000000001</v>
      </c>
      <c r="Y963" s="1">
        <v>0.46305000000000002</v>
      </c>
      <c r="Z963" s="2">
        <v>0.44174999999999998</v>
      </c>
    </row>
    <row r="964" spans="2:26" x14ac:dyDescent="0.25">
      <c r="B964" s="3">
        <v>3083.9326599999999</v>
      </c>
      <c r="C964" s="1">
        <v>0.91032000000000002</v>
      </c>
      <c r="D964" s="2">
        <v>0.66440999999999995</v>
      </c>
      <c r="G964" s="3">
        <v>2167.8175799999999</v>
      </c>
      <c r="H964" s="1">
        <v>1.0172600000000001</v>
      </c>
      <c r="I964" s="1">
        <v>1.0585500000000001</v>
      </c>
      <c r="J964" s="1">
        <v>0.62017</v>
      </c>
      <c r="K964" s="2">
        <v>0.48136000000000001</v>
      </c>
      <c r="N964" s="3">
        <v>2167.8175799999999</v>
      </c>
      <c r="O964" s="1">
        <v>0.98077000000000003</v>
      </c>
      <c r="P964" s="1">
        <v>0.77617000000000003</v>
      </c>
      <c r="Q964" s="1">
        <v>0.90980000000000005</v>
      </c>
      <c r="R964" s="2">
        <v>0.80420999999999998</v>
      </c>
      <c r="U964" s="3">
        <v>3083.9326599999999</v>
      </c>
      <c r="V964" s="1">
        <v>0.56972</v>
      </c>
      <c r="W964" s="1">
        <v>0.53520999999999996</v>
      </c>
      <c r="X964" s="1">
        <v>0.49924000000000002</v>
      </c>
      <c r="Y964" s="1">
        <v>0.46333000000000002</v>
      </c>
      <c r="Z964" s="2">
        <v>0.44192999999999999</v>
      </c>
    </row>
    <row r="965" spans="2:26" x14ac:dyDescent="0.25">
      <c r="B965" s="3">
        <v>3082.9683300000002</v>
      </c>
      <c r="C965" s="1">
        <v>0.91068000000000005</v>
      </c>
      <c r="D965" s="2">
        <v>0.66491</v>
      </c>
      <c r="G965" s="3">
        <v>2165.8889199999999</v>
      </c>
      <c r="H965" s="1">
        <v>1.01373</v>
      </c>
      <c r="I965" s="1">
        <v>1.0626100000000001</v>
      </c>
      <c r="J965" s="1">
        <v>0.61704999999999999</v>
      </c>
      <c r="K965" s="2">
        <v>0.48163</v>
      </c>
      <c r="N965" s="3">
        <v>2165.8889199999999</v>
      </c>
      <c r="O965" s="1">
        <v>0.98085999999999995</v>
      </c>
      <c r="P965" s="1">
        <v>0.77524000000000004</v>
      </c>
      <c r="Q965" s="1">
        <v>0.90920000000000001</v>
      </c>
      <c r="R965" s="2">
        <v>0.80249999999999999</v>
      </c>
      <c r="U965" s="3">
        <v>3082.9683300000002</v>
      </c>
      <c r="V965" s="1">
        <v>0.56981000000000004</v>
      </c>
      <c r="W965" s="1">
        <v>0.5353</v>
      </c>
      <c r="X965" s="1">
        <v>0.49873000000000001</v>
      </c>
      <c r="Y965" s="1">
        <v>0.46353</v>
      </c>
      <c r="Z965" s="2">
        <v>0.44207000000000002</v>
      </c>
    </row>
    <row r="966" spans="2:26" x14ac:dyDescent="0.25">
      <c r="B966" s="3">
        <v>3082.0039999999999</v>
      </c>
      <c r="C966" s="1">
        <v>0.91083000000000003</v>
      </c>
      <c r="D966" s="2">
        <v>0.66557999999999995</v>
      </c>
      <c r="G966" s="3">
        <v>2163.9602599999998</v>
      </c>
      <c r="H966" s="1">
        <v>1.0092000000000001</v>
      </c>
      <c r="I966" s="1">
        <v>1.0599099999999999</v>
      </c>
      <c r="J966" s="1">
        <v>0.61623000000000006</v>
      </c>
      <c r="K966" s="2">
        <v>0.47665999999999997</v>
      </c>
      <c r="N966" s="3">
        <v>2163.9602599999998</v>
      </c>
      <c r="O966" s="1">
        <v>0.97931999999999997</v>
      </c>
      <c r="P966" s="1">
        <v>0.77331000000000005</v>
      </c>
      <c r="Q966" s="1">
        <v>0.90861000000000003</v>
      </c>
      <c r="R966" s="2">
        <v>0.80037000000000003</v>
      </c>
      <c r="U966" s="3">
        <v>3082.0039999999999</v>
      </c>
      <c r="V966" s="1">
        <v>0.56988000000000005</v>
      </c>
      <c r="W966" s="1">
        <v>0.53552999999999995</v>
      </c>
      <c r="X966" s="1">
        <v>0.49814000000000003</v>
      </c>
      <c r="Y966" s="1">
        <v>0.46361000000000002</v>
      </c>
      <c r="Z966" s="2">
        <v>0.44214999999999999</v>
      </c>
    </row>
    <row r="967" spans="2:26" x14ac:dyDescent="0.25">
      <c r="B967" s="3">
        <v>3081.0396700000001</v>
      </c>
      <c r="C967" s="1">
        <v>0.91071000000000002</v>
      </c>
      <c r="D967" s="2">
        <v>0.66579999999999995</v>
      </c>
      <c r="G967" s="3">
        <v>2162.0315900000001</v>
      </c>
      <c r="H967" s="1">
        <v>1.0056700000000001</v>
      </c>
      <c r="I967" s="1">
        <v>1.0579000000000001</v>
      </c>
      <c r="J967" s="1">
        <v>0.61563999999999997</v>
      </c>
      <c r="K967" s="2">
        <v>0.4708</v>
      </c>
      <c r="N967" s="3">
        <v>2162.0315900000001</v>
      </c>
      <c r="O967" s="1">
        <v>0.97750000000000004</v>
      </c>
      <c r="P967" s="1">
        <v>0.77073999999999998</v>
      </c>
      <c r="Q967" s="1">
        <v>0.90815000000000001</v>
      </c>
      <c r="R967" s="2">
        <v>0.79906999999999995</v>
      </c>
      <c r="U967" s="3">
        <v>3081.0396700000001</v>
      </c>
      <c r="V967" s="1">
        <v>0.56988000000000005</v>
      </c>
      <c r="W967" s="1">
        <v>0.53569999999999995</v>
      </c>
      <c r="X967" s="1">
        <v>0.49806</v>
      </c>
      <c r="Y967" s="1">
        <v>0.46365000000000001</v>
      </c>
      <c r="Z967" s="2">
        <v>0.44219000000000003</v>
      </c>
    </row>
    <row r="968" spans="2:26" x14ac:dyDescent="0.25">
      <c r="B968" s="3">
        <v>3080.0753399999999</v>
      </c>
      <c r="C968" s="1">
        <v>0.91025999999999996</v>
      </c>
      <c r="D968" s="2">
        <v>0.66556999999999999</v>
      </c>
      <c r="G968" s="3">
        <v>2160.10293</v>
      </c>
      <c r="H968" s="1">
        <v>1.0059899999999999</v>
      </c>
      <c r="I968" s="1">
        <v>1.0659099999999999</v>
      </c>
      <c r="J968" s="1">
        <v>0.61697000000000002</v>
      </c>
      <c r="K968" s="2">
        <v>0.47205000000000003</v>
      </c>
      <c r="N968" s="3">
        <v>2160.10293</v>
      </c>
      <c r="O968" s="1">
        <v>0.97789000000000004</v>
      </c>
      <c r="P968" s="1">
        <v>0.76868000000000003</v>
      </c>
      <c r="Q968" s="1">
        <v>0.90788999999999997</v>
      </c>
      <c r="R968" s="2">
        <v>0.79834000000000005</v>
      </c>
      <c r="U968" s="3">
        <v>3080.0753399999999</v>
      </c>
      <c r="V968" s="1">
        <v>0.56979999999999997</v>
      </c>
      <c r="W968" s="1">
        <v>0.53583999999999998</v>
      </c>
      <c r="X968" s="1">
        <v>0.49822</v>
      </c>
      <c r="Y968" s="1">
        <v>0.46361999999999998</v>
      </c>
      <c r="Z968" s="2">
        <v>0.44219000000000003</v>
      </c>
    </row>
    <row r="969" spans="2:26" x14ac:dyDescent="0.25">
      <c r="B969" s="3">
        <v>3079.1110100000001</v>
      </c>
      <c r="C969" s="1">
        <v>0.90993999999999997</v>
      </c>
      <c r="D969" s="2">
        <v>0.66534000000000004</v>
      </c>
      <c r="G969" s="3">
        <v>2158.17427</v>
      </c>
      <c r="H969" s="1">
        <v>1.0106900000000001</v>
      </c>
      <c r="I969" s="1">
        <v>1.07514</v>
      </c>
      <c r="J969" s="1">
        <v>0.62017</v>
      </c>
      <c r="K969" s="2">
        <v>0.47731000000000001</v>
      </c>
      <c r="N969" s="3">
        <v>2158.17427</v>
      </c>
      <c r="O969" s="1">
        <v>0.97951999999999995</v>
      </c>
      <c r="P969" s="1">
        <v>0.76754999999999995</v>
      </c>
      <c r="Q969" s="1">
        <v>0.90763000000000005</v>
      </c>
      <c r="R969" s="2">
        <v>0.79715999999999998</v>
      </c>
      <c r="U969" s="3">
        <v>3079.1110100000001</v>
      </c>
      <c r="V969" s="1">
        <v>0.56966000000000006</v>
      </c>
      <c r="W969" s="1">
        <v>0.53591</v>
      </c>
      <c r="X969" s="1">
        <v>0.49831999999999999</v>
      </c>
      <c r="Y969" s="1">
        <v>0.46348</v>
      </c>
      <c r="Z969" s="2">
        <v>0.44209999999999999</v>
      </c>
    </row>
    <row r="970" spans="2:26" x14ac:dyDescent="0.25">
      <c r="B970" s="3">
        <v>3078.1466700000001</v>
      </c>
      <c r="C970" s="1">
        <v>0.91034999999999999</v>
      </c>
      <c r="D970" s="2">
        <v>0.66530999999999996</v>
      </c>
      <c r="G970" s="3">
        <v>2156.2456000000002</v>
      </c>
      <c r="H970" s="1">
        <v>1.0147299999999999</v>
      </c>
      <c r="I970" s="1">
        <v>1.07213</v>
      </c>
      <c r="J970" s="1">
        <v>0.62192000000000003</v>
      </c>
      <c r="K970" s="2">
        <v>0.48219000000000001</v>
      </c>
      <c r="N970" s="3">
        <v>2156.2456000000002</v>
      </c>
      <c r="O970" s="1">
        <v>0.98102999999999996</v>
      </c>
      <c r="P970" s="1">
        <v>0.76649</v>
      </c>
      <c r="Q970" s="1">
        <v>0.90700000000000003</v>
      </c>
      <c r="R970" s="2">
        <v>0.79503999999999997</v>
      </c>
      <c r="U970" s="3">
        <v>3078.1466700000001</v>
      </c>
      <c r="V970" s="1">
        <v>0.56952999999999998</v>
      </c>
      <c r="W970" s="1">
        <v>0.53571999999999997</v>
      </c>
      <c r="X970" s="1">
        <v>0.49833</v>
      </c>
      <c r="Y970" s="1">
        <v>0.46328000000000003</v>
      </c>
      <c r="Z970" s="2">
        <v>0.44195000000000001</v>
      </c>
    </row>
    <row r="971" spans="2:26" x14ac:dyDescent="0.25">
      <c r="B971" s="3">
        <v>3077.1823399999998</v>
      </c>
      <c r="C971" s="1">
        <v>0.91096999999999995</v>
      </c>
      <c r="D971" s="2">
        <v>0.66547999999999996</v>
      </c>
      <c r="G971" s="3">
        <v>2154.3169400000002</v>
      </c>
      <c r="H971" s="1">
        <v>1.01458</v>
      </c>
      <c r="I971" s="1">
        <v>1.05982</v>
      </c>
      <c r="J971" s="1">
        <v>0.62070000000000003</v>
      </c>
      <c r="K971" s="2">
        <v>0.48509999999999998</v>
      </c>
      <c r="N971" s="3">
        <v>2154.3169400000002</v>
      </c>
      <c r="O971" s="1">
        <v>0.98192000000000002</v>
      </c>
      <c r="P971" s="1">
        <v>0.76482000000000006</v>
      </c>
      <c r="Q971" s="1">
        <v>0.90586999999999995</v>
      </c>
      <c r="R971" s="2">
        <v>0.79300999999999999</v>
      </c>
      <c r="U971" s="3">
        <v>3077.1823399999998</v>
      </c>
      <c r="V971" s="1">
        <v>0.56945000000000001</v>
      </c>
      <c r="W971" s="1">
        <v>0.53535999999999995</v>
      </c>
      <c r="X971" s="1">
        <v>0.49825000000000003</v>
      </c>
      <c r="Y971" s="1">
        <v>0.46311000000000002</v>
      </c>
      <c r="Z971" s="2">
        <v>0.44174999999999998</v>
      </c>
    </row>
    <row r="972" spans="2:26" x14ac:dyDescent="0.25">
      <c r="B972" s="3">
        <v>3076.21801</v>
      </c>
      <c r="C972" s="1">
        <v>0.91100000000000003</v>
      </c>
      <c r="D972" s="2">
        <v>0.66581999999999997</v>
      </c>
      <c r="G972" s="3">
        <v>2152.3882800000001</v>
      </c>
      <c r="H972" s="1">
        <v>1.01447</v>
      </c>
      <c r="I972" s="1">
        <v>1.0533399999999999</v>
      </c>
      <c r="J972" s="1">
        <v>0.62104000000000004</v>
      </c>
      <c r="K972" s="2">
        <v>0.48443999999999998</v>
      </c>
      <c r="N972" s="3">
        <v>2152.3882800000001</v>
      </c>
      <c r="O972" s="1">
        <v>0.98172000000000004</v>
      </c>
      <c r="P972" s="1">
        <v>0.76376999999999995</v>
      </c>
      <c r="Q972" s="1">
        <v>0.90473999999999999</v>
      </c>
      <c r="R972" s="2">
        <v>0.79262999999999995</v>
      </c>
      <c r="U972" s="3">
        <v>3076.21801</v>
      </c>
      <c r="V972" s="1">
        <v>0.56938</v>
      </c>
      <c r="W972" s="1">
        <v>0.53510000000000002</v>
      </c>
      <c r="X972" s="1">
        <v>0.49809999999999999</v>
      </c>
      <c r="Y972" s="1">
        <v>0.46299000000000001</v>
      </c>
      <c r="Z972" s="2">
        <v>0.44157999999999997</v>
      </c>
    </row>
    <row r="973" spans="2:26" x14ac:dyDescent="0.25">
      <c r="B973" s="3">
        <v>3075.2536799999998</v>
      </c>
      <c r="C973" s="1">
        <v>0.91064000000000001</v>
      </c>
      <c r="D973" s="2">
        <v>0.66610999999999998</v>
      </c>
      <c r="G973" s="3">
        <v>2150.4596099999999</v>
      </c>
      <c r="H973" s="1">
        <v>1.01769</v>
      </c>
      <c r="I973" s="1">
        <v>1.05782</v>
      </c>
      <c r="J973" s="1">
        <v>0.62541999999999998</v>
      </c>
      <c r="K973" s="2">
        <v>0.48164000000000001</v>
      </c>
      <c r="N973" s="3">
        <v>2150.4596099999999</v>
      </c>
      <c r="O973" s="1">
        <v>0.98085999999999995</v>
      </c>
      <c r="P973" s="1">
        <v>0.76400999999999997</v>
      </c>
      <c r="Q973" s="1">
        <v>0.90410000000000001</v>
      </c>
      <c r="R973" s="2">
        <v>0.79318</v>
      </c>
      <c r="U973" s="3">
        <v>3075.2536799999998</v>
      </c>
      <c r="V973" s="1">
        <v>0.56930999999999998</v>
      </c>
      <c r="W973" s="1">
        <v>0.53502000000000005</v>
      </c>
      <c r="X973" s="1">
        <v>0.49793999999999999</v>
      </c>
      <c r="Y973" s="1">
        <v>0.46293000000000001</v>
      </c>
      <c r="Z973" s="2">
        <v>0.44144</v>
      </c>
    </row>
    <row r="974" spans="2:26" x14ac:dyDescent="0.25">
      <c r="B974" s="3">
        <v>3074.28935</v>
      </c>
      <c r="C974" s="1">
        <v>0.91027999999999998</v>
      </c>
      <c r="D974" s="2">
        <v>0.66593000000000002</v>
      </c>
      <c r="G974" s="3">
        <v>2148.5309499999998</v>
      </c>
      <c r="H974" s="1">
        <v>1.0218100000000001</v>
      </c>
      <c r="I974" s="1">
        <v>1.06395</v>
      </c>
      <c r="J974" s="1">
        <v>0.62970999999999999</v>
      </c>
      <c r="K974" s="2">
        <v>0.48086000000000001</v>
      </c>
      <c r="N974" s="3">
        <v>2148.5309499999998</v>
      </c>
      <c r="O974" s="1">
        <v>0.98062000000000005</v>
      </c>
      <c r="P974" s="1">
        <v>0.76380999999999999</v>
      </c>
      <c r="Q974" s="1">
        <v>0.90371000000000001</v>
      </c>
      <c r="R974" s="2">
        <v>0.79310000000000003</v>
      </c>
      <c r="U974" s="3">
        <v>3074.28935</v>
      </c>
      <c r="V974" s="1">
        <v>0.56923999999999997</v>
      </c>
      <c r="W974" s="1">
        <v>0.53496999999999995</v>
      </c>
      <c r="X974" s="1">
        <v>0.49775000000000003</v>
      </c>
      <c r="Y974" s="1">
        <v>0.46289000000000002</v>
      </c>
      <c r="Z974" s="2">
        <v>0.44133</v>
      </c>
    </row>
    <row r="975" spans="2:26" x14ac:dyDescent="0.25">
      <c r="B975" s="3">
        <v>3073.3250200000002</v>
      </c>
      <c r="C975" s="1">
        <v>0.91010999999999997</v>
      </c>
      <c r="D975" s="2">
        <v>0.66535</v>
      </c>
      <c r="G975" s="3">
        <v>2146.6022899999998</v>
      </c>
      <c r="H975" s="1">
        <v>1.0238400000000001</v>
      </c>
      <c r="I975" s="1">
        <v>1.06457</v>
      </c>
      <c r="J975" s="1">
        <v>0.63024000000000002</v>
      </c>
      <c r="K975" s="2">
        <v>0.48299999999999998</v>
      </c>
      <c r="N975" s="3">
        <v>2146.6022899999998</v>
      </c>
      <c r="O975" s="1">
        <v>0.98128000000000004</v>
      </c>
      <c r="P975" s="1">
        <v>0.76266999999999996</v>
      </c>
      <c r="Q975" s="1">
        <v>0.90319000000000005</v>
      </c>
      <c r="R975" s="2">
        <v>0.79278000000000004</v>
      </c>
      <c r="U975" s="3">
        <v>3073.3250200000002</v>
      </c>
      <c r="V975" s="1">
        <v>0.56915000000000004</v>
      </c>
      <c r="W975" s="1">
        <v>0.53488999999999998</v>
      </c>
      <c r="X975" s="1">
        <v>0.49757000000000001</v>
      </c>
      <c r="Y975" s="1">
        <v>0.46281</v>
      </c>
      <c r="Z975" s="2">
        <v>0.44131999999999999</v>
      </c>
    </row>
    <row r="976" spans="2:26" x14ac:dyDescent="0.25">
      <c r="B976" s="3">
        <v>3072.3606799999998</v>
      </c>
      <c r="C976" s="1">
        <v>0.91017000000000003</v>
      </c>
      <c r="D976" s="2">
        <v>0.66503000000000001</v>
      </c>
      <c r="G976" s="3">
        <v>2144.67362</v>
      </c>
      <c r="H976" s="1">
        <v>1.0234300000000001</v>
      </c>
      <c r="I976" s="1">
        <v>1.0613600000000001</v>
      </c>
      <c r="J976" s="1">
        <v>0.62880999999999998</v>
      </c>
      <c r="K976" s="2">
        <v>0.48549999999999999</v>
      </c>
      <c r="N976" s="3">
        <v>2144.67362</v>
      </c>
      <c r="O976" s="1">
        <v>0.98204999999999998</v>
      </c>
      <c r="P976" s="1">
        <v>0.76114999999999999</v>
      </c>
      <c r="Q976" s="1">
        <v>0.90264999999999995</v>
      </c>
      <c r="R976" s="2">
        <v>0.79210000000000003</v>
      </c>
      <c r="U976" s="3">
        <v>3072.3606799999998</v>
      </c>
      <c r="V976" s="1">
        <v>0.56903000000000004</v>
      </c>
      <c r="W976" s="1">
        <v>0.53486</v>
      </c>
      <c r="X976" s="1">
        <v>0.49752999999999997</v>
      </c>
      <c r="Y976" s="1">
        <v>0.46271000000000001</v>
      </c>
      <c r="Z976" s="2">
        <v>0.44136999999999998</v>
      </c>
    </row>
    <row r="977" spans="2:26" x14ac:dyDescent="0.25">
      <c r="B977" s="3">
        <v>3071.39635</v>
      </c>
      <c r="C977" s="1">
        <v>0.91030999999999995</v>
      </c>
      <c r="D977" s="2">
        <v>0.66529000000000005</v>
      </c>
      <c r="G977" s="3">
        <v>2142.74496</v>
      </c>
      <c r="H977" s="1">
        <v>1.02258</v>
      </c>
      <c r="I977" s="1">
        <v>1.0571999999999999</v>
      </c>
      <c r="J977" s="1">
        <v>0.62877000000000005</v>
      </c>
      <c r="K977" s="2">
        <v>0.48608000000000001</v>
      </c>
      <c r="N977" s="3">
        <v>2142.74496</v>
      </c>
      <c r="O977" s="1">
        <v>0.98221999999999998</v>
      </c>
      <c r="P977" s="1">
        <v>0.75875999999999999</v>
      </c>
      <c r="Q977" s="1">
        <v>0.90207000000000004</v>
      </c>
      <c r="R977" s="2">
        <v>0.78993999999999998</v>
      </c>
      <c r="U977" s="3">
        <v>3071.39635</v>
      </c>
      <c r="V977" s="1">
        <v>0.56891999999999998</v>
      </c>
      <c r="W977" s="1">
        <v>0.53483999999999998</v>
      </c>
      <c r="X977" s="1">
        <v>0.49762000000000001</v>
      </c>
      <c r="Y977" s="1">
        <v>0.46260000000000001</v>
      </c>
      <c r="Z977" s="2">
        <v>0.44135999999999997</v>
      </c>
    </row>
    <row r="978" spans="2:26" x14ac:dyDescent="0.25">
      <c r="B978" s="3">
        <v>3070.4320200000002</v>
      </c>
      <c r="C978" s="1">
        <v>0.91056999999999999</v>
      </c>
      <c r="D978" s="2">
        <v>0.66566000000000003</v>
      </c>
      <c r="G978" s="3">
        <v>2140.8163</v>
      </c>
      <c r="H978" s="1">
        <v>1.0226299999999999</v>
      </c>
      <c r="I978" s="1">
        <v>1.05183</v>
      </c>
      <c r="J978" s="1">
        <v>0.62980000000000003</v>
      </c>
      <c r="K978" s="2">
        <v>0.48454000000000003</v>
      </c>
      <c r="N978" s="3">
        <v>2140.8163</v>
      </c>
      <c r="O978" s="1">
        <v>0.98175000000000001</v>
      </c>
      <c r="P978" s="1">
        <v>0.75712999999999997</v>
      </c>
      <c r="Q978" s="1">
        <v>0.90125</v>
      </c>
      <c r="R978" s="2">
        <v>0.78839000000000004</v>
      </c>
      <c r="U978" s="3">
        <v>3070.4320200000002</v>
      </c>
      <c r="V978" s="1">
        <v>0.56888000000000005</v>
      </c>
      <c r="W978" s="1">
        <v>0.53464999999999996</v>
      </c>
      <c r="X978" s="1">
        <v>0.49769999999999998</v>
      </c>
      <c r="Y978" s="1">
        <v>0.46255000000000002</v>
      </c>
      <c r="Z978" s="2">
        <v>0.44130000000000003</v>
      </c>
    </row>
    <row r="979" spans="2:26" x14ac:dyDescent="0.25">
      <c r="B979" s="3">
        <v>3069.4676899999999</v>
      </c>
      <c r="C979" s="1">
        <v>0.91073000000000004</v>
      </c>
      <c r="D979" s="2">
        <v>0.66561000000000003</v>
      </c>
      <c r="G979" s="3">
        <v>2138.8876300000002</v>
      </c>
      <c r="H979" s="1">
        <v>1.0221899999999999</v>
      </c>
      <c r="I979" s="1">
        <v>1.04467</v>
      </c>
      <c r="J979" s="1">
        <v>0.62861</v>
      </c>
      <c r="K979" s="2">
        <v>0.48202</v>
      </c>
      <c r="N979" s="3">
        <v>2138.8876300000002</v>
      </c>
      <c r="O979" s="1">
        <v>0.98097999999999996</v>
      </c>
      <c r="P979" s="1">
        <v>0.75858999999999999</v>
      </c>
      <c r="Q979" s="1">
        <v>0.90034000000000003</v>
      </c>
      <c r="R979" s="2">
        <v>0.79035999999999995</v>
      </c>
      <c r="U979" s="3">
        <v>3069.4676899999999</v>
      </c>
      <c r="V979" s="1">
        <v>0.56891000000000003</v>
      </c>
      <c r="W979" s="1">
        <v>0.53432000000000002</v>
      </c>
      <c r="X979" s="1">
        <v>0.49769999999999998</v>
      </c>
      <c r="Y979" s="1">
        <v>0.46256000000000003</v>
      </c>
      <c r="Z979" s="2">
        <v>0.44129000000000002</v>
      </c>
    </row>
    <row r="980" spans="2:26" x14ac:dyDescent="0.25">
      <c r="B980" s="3">
        <v>3068.5033600000002</v>
      </c>
      <c r="C980" s="1">
        <v>0.91012999999999999</v>
      </c>
      <c r="D980" s="2">
        <v>0.66517999999999999</v>
      </c>
      <c r="G980" s="3">
        <v>2136.9589700000001</v>
      </c>
      <c r="H980" s="1">
        <v>1.0202500000000001</v>
      </c>
      <c r="I980" s="1">
        <v>1.0368599999999999</v>
      </c>
      <c r="J980" s="1">
        <v>0.62451999999999996</v>
      </c>
      <c r="K980" s="2">
        <v>0.47928999999999999</v>
      </c>
      <c r="N980" s="3">
        <v>2136.9589700000001</v>
      </c>
      <c r="O980" s="1">
        <v>0.98012999999999995</v>
      </c>
      <c r="P980" s="1">
        <v>0.76105999999999996</v>
      </c>
      <c r="Q980" s="1">
        <v>0.89947999999999995</v>
      </c>
      <c r="R980" s="2">
        <v>0.79425999999999997</v>
      </c>
      <c r="U980" s="3">
        <v>3068.5033600000002</v>
      </c>
      <c r="V980" s="1">
        <v>0.56894</v>
      </c>
      <c r="W980" s="1">
        <v>0.53420000000000001</v>
      </c>
      <c r="X980" s="1">
        <v>0.49767</v>
      </c>
      <c r="Y980" s="1">
        <v>0.46256000000000003</v>
      </c>
      <c r="Z980" s="2">
        <v>0.44130999999999998</v>
      </c>
    </row>
    <row r="981" spans="2:26" x14ac:dyDescent="0.25">
      <c r="B981" s="3">
        <v>3067.5390299999999</v>
      </c>
      <c r="C981" s="1">
        <v>0.90917999999999999</v>
      </c>
      <c r="D981" s="2">
        <v>0.66508999999999996</v>
      </c>
      <c r="G981" s="3">
        <v>2135.0303100000001</v>
      </c>
      <c r="H981" s="1">
        <v>1.0185900000000001</v>
      </c>
      <c r="I981" s="1">
        <v>1.0291699999999999</v>
      </c>
      <c r="J981" s="1">
        <v>0.62053000000000003</v>
      </c>
      <c r="K981" s="2">
        <v>0.47776999999999997</v>
      </c>
      <c r="N981" s="3">
        <v>2135.0303100000001</v>
      </c>
      <c r="O981" s="1">
        <v>0.97965999999999998</v>
      </c>
      <c r="P981" s="1">
        <v>0.76107999999999998</v>
      </c>
      <c r="Q981" s="1">
        <v>0.89871000000000001</v>
      </c>
      <c r="R981" s="2">
        <v>0.79627999999999999</v>
      </c>
      <c r="U981" s="3">
        <v>3067.5390299999999</v>
      </c>
      <c r="V981" s="1">
        <v>0.56896999999999998</v>
      </c>
      <c r="W981" s="1">
        <v>0.53439999999999999</v>
      </c>
      <c r="X981" s="1">
        <v>0.49773000000000001</v>
      </c>
      <c r="Y981" s="1">
        <v>0.46259</v>
      </c>
      <c r="Z981" s="2">
        <v>0.44135000000000002</v>
      </c>
    </row>
    <row r="982" spans="2:26" x14ac:dyDescent="0.25">
      <c r="B982" s="3">
        <v>3066.5746899999999</v>
      </c>
      <c r="C982" s="1">
        <v>0.90907000000000004</v>
      </c>
      <c r="D982" s="2">
        <v>0.66559000000000001</v>
      </c>
      <c r="G982" s="3">
        <v>2133.1016399999999</v>
      </c>
      <c r="H982" s="1">
        <v>1.0179400000000001</v>
      </c>
      <c r="I982" s="1">
        <v>1.0202100000000001</v>
      </c>
      <c r="J982" s="1">
        <v>0.61756999999999995</v>
      </c>
      <c r="K982" s="2">
        <v>0.47598000000000001</v>
      </c>
      <c r="N982" s="3">
        <v>2133.1016399999999</v>
      </c>
      <c r="O982" s="1">
        <v>0.97911000000000004</v>
      </c>
      <c r="P982" s="1">
        <v>0.75863999999999998</v>
      </c>
      <c r="Q982" s="1">
        <v>0.89824000000000004</v>
      </c>
      <c r="R982" s="2">
        <v>0.79452999999999996</v>
      </c>
      <c r="U982" s="3">
        <v>3066.5746899999999</v>
      </c>
      <c r="V982" s="1">
        <v>0.56911</v>
      </c>
      <c r="W982" s="1">
        <v>0.53464999999999996</v>
      </c>
      <c r="X982" s="1">
        <v>0.49787999999999999</v>
      </c>
      <c r="Y982" s="1">
        <v>0.46274999999999999</v>
      </c>
      <c r="Z982" s="2">
        <v>0.44152000000000002</v>
      </c>
    </row>
    <row r="983" spans="2:26" x14ac:dyDescent="0.25">
      <c r="B983" s="3">
        <v>3065.6103600000001</v>
      </c>
      <c r="C983" s="1">
        <v>0.90956000000000004</v>
      </c>
      <c r="D983" s="2">
        <v>0.66622999999999999</v>
      </c>
      <c r="G983" s="3">
        <v>2131.1729799999998</v>
      </c>
      <c r="H983" s="1">
        <v>1.01763</v>
      </c>
      <c r="I983" s="1">
        <v>1.0116000000000001</v>
      </c>
      <c r="J983" s="1">
        <v>0.61643000000000003</v>
      </c>
      <c r="K983" s="2">
        <v>0.47271999999999997</v>
      </c>
      <c r="N983" s="3">
        <v>2131.1729799999998</v>
      </c>
      <c r="O983" s="1">
        <v>0.97809999999999997</v>
      </c>
      <c r="P983" s="1">
        <v>0.75531999999999999</v>
      </c>
      <c r="Q983" s="1">
        <v>0.89802999999999999</v>
      </c>
      <c r="R983" s="2">
        <v>0.79069</v>
      </c>
      <c r="U983" s="3">
        <v>3065.6103600000001</v>
      </c>
      <c r="V983" s="1">
        <v>0.56935999999999998</v>
      </c>
      <c r="W983" s="1">
        <v>0.53473000000000004</v>
      </c>
      <c r="X983" s="1">
        <v>0.49796000000000001</v>
      </c>
      <c r="Y983" s="1">
        <v>0.46301999999999999</v>
      </c>
      <c r="Z983" s="2">
        <v>0.44177</v>
      </c>
    </row>
    <row r="984" spans="2:26" x14ac:dyDescent="0.25">
      <c r="B984" s="3">
        <v>3064.6460299999999</v>
      </c>
      <c r="C984" s="1">
        <v>0.90969999999999995</v>
      </c>
      <c r="D984" s="2">
        <v>0.66662999999999994</v>
      </c>
      <c r="G984" s="3">
        <v>2129.2443199999998</v>
      </c>
      <c r="H984" s="1">
        <v>1.01837</v>
      </c>
      <c r="I984" s="1">
        <v>1.0085299999999999</v>
      </c>
      <c r="J984" s="1">
        <v>0.61904999999999999</v>
      </c>
      <c r="K984" s="2">
        <v>0.47243000000000002</v>
      </c>
      <c r="N984" s="3">
        <v>2129.2443199999998</v>
      </c>
      <c r="O984" s="1">
        <v>0.97801000000000005</v>
      </c>
      <c r="P984" s="1">
        <v>0.75166999999999995</v>
      </c>
      <c r="Q984" s="1">
        <v>0.89746000000000004</v>
      </c>
      <c r="R984" s="2">
        <v>0.78756999999999999</v>
      </c>
      <c r="U984" s="3">
        <v>3064.6460299999999</v>
      </c>
      <c r="V984" s="1">
        <v>0.56962999999999997</v>
      </c>
      <c r="W984" s="1">
        <v>0.53478000000000003</v>
      </c>
      <c r="X984" s="1">
        <v>0.49795</v>
      </c>
      <c r="Y984" s="1">
        <v>0.46321000000000001</v>
      </c>
      <c r="Z984" s="2">
        <v>0.44197999999999998</v>
      </c>
    </row>
    <row r="985" spans="2:26" x14ac:dyDescent="0.25">
      <c r="B985" s="3">
        <v>3063.6817000000001</v>
      </c>
      <c r="C985" s="1">
        <v>0.90959999999999996</v>
      </c>
      <c r="D985" s="2">
        <v>0.66674999999999995</v>
      </c>
      <c r="G985" s="3">
        <v>2127.31565</v>
      </c>
      <c r="H985" s="1">
        <v>1.01963</v>
      </c>
      <c r="I985" s="1">
        <v>1.01142</v>
      </c>
      <c r="J985" s="1">
        <v>0.62289000000000005</v>
      </c>
      <c r="K985" s="2">
        <v>0.47624</v>
      </c>
      <c r="N985" s="3">
        <v>2127.31565</v>
      </c>
      <c r="O985" s="1">
        <v>0.97919</v>
      </c>
      <c r="P985" s="1">
        <v>0.74822999999999995</v>
      </c>
      <c r="Q985" s="1">
        <v>0.89639999999999997</v>
      </c>
      <c r="R985" s="2">
        <v>0.78546000000000005</v>
      </c>
      <c r="U985" s="3">
        <v>3063.6817000000001</v>
      </c>
      <c r="V985" s="1">
        <v>0.56982999999999995</v>
      </c>
      <c r="W985" s="1">
        <v>0.53493999999999997</v>
      </c>
      <c r="X985" s="1">
        <v>0.49796000000000001</v>
      </c>
      <c r="Y985" s="1">
        <v>0.46328999999999998</v>
      </c>
      <c r="Z985" s="2">
        <v>0.44219999999999998</v>
      </c>
    </row>
    <row r="986" spans="2:26" x14ac:dyDescent="0.25">
      <c r="B986" s="3">
        <v>3062.7173699999998</v>
      </c>
      <c r="C986" s="1">
        <v>0.90981999999999996</v>
      </c>
      <c r="D986" s="2">
        <v>0.66676999999999997</v>
      </c>
      <c r="G986" s="3">
        <v>2125.38699</v>
      </c>
      <c r="H986" s="1">
        <v>1.0196099999999999</v>
      </c>
      <c r="I986" s="1">
        <v>1.0166599999999999</v>
      </c>
      <c r="J986" s="1">
        <v>0.62480000000000002</v>
      </c>
      <c r="K986" s="2">
        <v>0.48009000000000002</v>
      </c>
      <c r="N986" s="3">
        <v>2125.38699</v>
      </c>
      <c r="O986" s="1">
        <v>0.98038000000000003</v>
      </c>
      <c r="P986" s="1">
        <v>0.74617999999999995</v>
      </c>
      <c r="Q986" s="1">
        <v>0.89542999999999995</v>
      </c>
      <c r="R986" s="2">
        <v>0.78386999999999996</v>
      </c>
      <c r="U986" s="3">
        <v>3062.7173699999998</v>
      </c>
      <c r="V986" s="1">
        <v>0.56999</v>
      </c>
      <c r="W986" s="1">
        <v>0.53510000000000002</v>
      </c>
      <c r="X986" s="1">
        <v>0.49797000000000002</v>
      </c>
      <c r="Y986" s="1">
        <v>0.46343000000000001</v>
      </c>
      <c r="Z986" s="2">
        <v>0.44253999999999999</v>
      </c>
    </row>
    <row r="987" spans="2:26" x14ac:dyDescent="0.25">
      <c r="B987" s="3">
        <v>3061.7530400000001</v>
      </c>
      <c r="C987" s="1">
        <v>0.91022999999999998</v>
      </c>
      <c r="D987" s="2">
        <v>0.66690000000000005</v>
      </c>
      <c r="G987" s="3">
        <v>2123.4583299999999</v>
      </c>
      <c r="H987" s="1">
        <v>1.01908</v>
      </c>
      <c r="I987" s="1">
        <v>1.0219</v>
      </c>
      <c r="J987" s="1">
        <v>0.62605</v>
      </c>
      <c r="K987" s="2">
        <v>0.48193000000000003</v>
      </c>
      <c r="N987" s="3">
        <v>2123.4583299999999</v>
      </c>
      <c r="O987" s="1">
        <v>0.98094999999999999</v>
      </c>
      <c r="P987" s="1">
        <v>0.74539</v>
      </c>
      <c r="Q987" s="1">
        <v>0.89492000000000005</v>
      </c>
      <c r="R987" s="2">
        <v>0.78300000000000003</v>
      </c>
      <c r="U987" s="3">
        <v>3061.7530400000001</v>
      </c>
      <c r="V987" s="1">
        <v>0.57016</v>
      </c>
      <c r="W987" s="1">
        <v>0.53510999999999997</v>
      </c>
      <c r="X987" s="1">
        <v>0.49797999999999998</v>
      </c>
      <c r="Y987" s="1">
        <v>0.46367000000000003</v>
      </c>
      <c r="Z987" s="2">
        <v>0.44295000000000001</v>
      </c>
    </row>
    <row r="988" spans="2:26" x14ac:dyDescent="0.25">
      <c r="B988" s="3">
        <v>3060.7887000000001</v>
      </c>
      <c r="C988" s="1">
        <v>0.91046000000000005</v>
      </c>
      <c r="D988" s="2">
        <v>0.66703000000000001</v>
      </c>
      <c r="G988" s="3">
        <v>2121.5296600000001</v>
      </c>
      <c r="H988" s="1">
        <v>1.0197099999999999</v>
      </c>
      <c r="I988" s="1">
        <v>1.0251999999999999</v>
      </c>
      <c r="J988" s="1">
        <v>0.62795000000000001</v>
      </c>
      <c r="K988" s="2">
        <v>0.48157</v>
      </c>
      <c r="N988" s="3">
        <v>2121.5296600000001</v>
      </c>
      <c r="O988" s="1">
        <v>0.98084000000000005</v>
      </c>
      <c r="P988" s="1">
        <v>0.74429000000000001</v>
      </c>
      <c r="Q988" s="1">
        <v>0.89434000000000002</v>
      </c>
      <c r="R988" s="2">
        <v>0.78205000000000002</v>
      </c>
      <c r="U988" s="3">
        <v>3060.7887000000001</v>
      </c>
      <c r="V988" s="1">
        <v>0.57025999999999999</v>
      </c>
      <c r="W988" s="1">
        <v>0.53508999999999995</v>
      </c>
      <c r="X988" s="1">
        <v>0.49806</v>
      </c>
      <c r="Y988" s="1">
        <v>0.46396999999999999</v>
      </c>
      <c r="Z988" s="2">
        <v>0.44324000000000002</v>
      </c>
    </row>
    <row r="989" spans="2:26" x14ac:dyDescent="0.25">
      <c r="B989" s="3">
        <v>3059.8243699999998</v>
      </c>
      <c r="C989" s="1">
        <v>0.91068000000000005</v>
      </c>
      <c r="D989" s="2">
        <v>0.66710999999999998</v>
      </c>
      <c r="G989" s="3">
        <v>2119.6010000000001</v>
      </c>
      <c r="H989" s="1">
        <v>1.01999</v>
      </c>
      <c r="I989" s="1">
        <v>1.02556</v>
      </c>
      <c r="J989" s="1">
        <v>0.62883999999999995</v>
      </c>
      <c r="K989" s="2">
        <v>0.47953000000000001</v>
      </c>
      <c r="N989" s="3">
        <v>2119.6010000000001</v>
      </c>
      <c r="O989" s="1">
        <v>0.98021000000000003</v>
      </c>
      <c r="P989" s="1">
        <v>0.74221000000000004</v>
      </c>
      <c r="Q989" s="1">
        <v>0.89351999999999998</v>
      </c>
      <c r="R989" s="2">
        <v>0.78007000000000004</v>
      </c>
      <c r="U989" s="3">
        <v>3059.8243699999998</v>
      </c>
      <c r="V989" s="1">
        <v>0.57033999999999996</v>
      </c>
      <c r="W989" s="1">
        <v>0.53522000000000003</v>
      </c>
      <c r="X989" s="1">
        <v>0.49820999999999999</v>
      </c>
      <c r="Y989" s="1">
        <v>0.46422999999999998</v>
      </c>
      <c r="Z989" s="2">
        <v>0.44339000000000001</v>
      </c>
    </row>
    <row r="990" spans="2:26" x14ac:dyDescent="0.25">
      <c r="B990" s="3">
        <v>3058.86004</v>
      </c>
      <c r="C990" s="1">
        <v>0.91105000000000003</v>
      </c>
      <c r="D990" s="2">
        <v>0.66708000000000001</v>
      </c>
      <c r="G990" s="3">
        <v>2117.6723400000001</v>
      </c>
      <c r="H990" s="1">
        <v>1.01888</v>
      </c>
      <c r="I990" s="1">
        <v>1.02535</v>
      </c>
      <c r="J990" s="1">
        <v>0.62758999999999998</v>
      </c>
      <c r="K990" s="2">
        <v>0.47797000000000001</v>
      </c>
      <c r="N990" s="3">
        <v>2117.6723400000001</v>
      </c>
      <c r="O990" s="1">
        <v>0.97972999999999999</v>
      </c>
      <c r="P990" s="1">
        <v>0.74011000000000005</v>
      </c>
      <c r="Q990" s="1">
        <v>0.89302000000000004</v>
      </c>
      <c r="R990" s="2">
        <v>0.77769999999999995</v>
      </c>
      <c r="U990" s="3">
        <v>3058.86004</v>
      </c>
      <c r="V990" s="1">
        <v>0.57052999999999998</v>
      </c>
      <c r="W990" s="1">
        <v>0.53537000000000001</v>
      </c>
      <c r="X990" s="1">
        <v>0.49835000000000002</v>
      </c>
      <c r="Y990" s="1">
        <v>0.46444999999999997</v>
      </c>
      <c r="Z990" s="2">
        <v>0.44352000000000003</v>
      </c>
    </row>
    <row r="991" spans="2:26" x14ac:dyDescent="0.25">
      <c r="B991" s="3">
        <v>3057.8957099999998</v>
      </c>
      <c r="C991" s="1">
        <v>0.91115999999999997</v>
      </c>
      <c r="D991" s="2">
        <v>0.66686000000000001</v>
      </c>
      <c r="G991" s="3">
        <v>2115.7436699999998</v>
      </c>
      <c r="H991" s="1">
        <v>1.0186999999999999</v>
      </c>
      <c r="I991" s="1">
        <v>1.02647</v>
      </c>
      <c r="J991" s="1">
        <v>0.62551000000000001</v>
      </c>
      <c r="K991" s="2">
        <v>0.47805999999999998</v>
      </c>
      <c r="N991" s="3">
        <v>2115.7436699999998</v>
      </c>
      <c r="O991" s="1">
        <v>0.97975999999999996</v>
      </c>
      <c r="P991" s="1">
        <v>0.73917999999999995</v>
      </c>
      <c r="Q991" s="1">
        <v>0.89290000000000003</v>
      </c>
      <c r="R991" s="2">
        <v>0.77573000000000003</v>
      </c>
      <c r="U991" s="3">
        <v>3057.8957099999998</v>
      </c>
      <c r="V991" s="1">
        <v>0.57084000000000001</v>
      </c>
      <c r="W991" s="1">
        <v>0.53544000000000003</v>
      </c>
      <c r="X991" s="1">
        <v>0.49847999999999998</v>
      </c>
      <c r="Y991" s="1">
        <v>0.46467999999999998</v>
      </c>
      <c r="Z991" s="2">
        <v>0.44375999999999999</v>
      </c>
    </row>
    <row r="992" spans="2:26" x14ac:dyDescent="0.25">
      <c r="B992" s="3">
        <v>3056.93138</v>
      </c>
      <c r="C992" s="1">
        <v>0.91083999999999998</v>
      </c>
      <c r="D992" s="2">
        <v>0.66668000000000005</v>
      </c>
      <c r="G992" s="3">
        <v>2113.8150099999998</v>
      </c>
      <c r="H992" s="1">
        <v>1.0186599999999999</v>
      </c>
      <c r="I992" s="1">
        <v>1.0258100000000001</v>
      </c>
      <c r="J992" s="1">
        <v>0.62372000000000005</v>
      </c>
      <c r="K992" s="2">
        <v>0.47824</v>
      </c>
      <c r="N992" s="3">
        <v>2113.8150099999998</v>
      </c>
      <c r="O992" s="1">
        <v>0.97980999999999996</v>
      </c>
      <c r="P992" s="1">
        <v>0.73916000000000004</v>
      </c>
      <c r="Q992" s="1">
        <v>0.89246000000000003</v>
      </c>
      <c r="R992" s="2">
        <v>0.77432999999999996</v>
      </c>
      <c r="U992" s="3">
        <v>3056.93138</v>
      </c>
      <c r="V992" s="1">
        <v>0.57113000000000003</v>
      </c>
      <c r="W992" s="1">
        <v>0.53554999999999997</v>
      </c>
      <c r="X992" s="1">
        <v>0.49863000000000002</v>
      </c>
      <c r="Y992" s="1">
        <v>0.46498</v>
      </c>
      <c r="Z992" s="2">
        <v>0.44407999999999997</v>
      </c>
    </row>
    <row r="993" spans="2:26" x14ac:dyDescent="0.25">
      <c r="B993" s="3">
        <v>3055.9670500000002</v>
      </c>
      <c r="C993" s="1">
        <v>0.91059000000000001</v>
      </c>
      <c r="D993" s="2">
        <v>0.66674999999999995</v>
      </c>
      <c r="G993" s="3">
        <v>2111.8863500000002</v>
      </c>
      <c r="H993" s="1">
        <v>1.0158700000000001</v>
      </c>
      <c r="I993" s="1">
        <v>1.0217499999999999</v>
      </c>
      <c r="J993" s="1">
        <v>0.62170000000000003</v>
      </c>
      <c r="K993" s="2">
        <v>0.47626000000000002</v>
      </c>
      <c r="N993" s="3">
        <v>2111.8863500000002</v>
      </c>
      <c r="O993" s="1">
        <v>0.97919999999999996</v>
      </c>
      <c r="P993" s="1">
        <v>0.73931000000000002</v>
      </c>
      <c r="Q993" s="1">
        <v>0.89142999999999994</v>
      </c>
      <c r="R993" s="2">
        <v>0.77381999999999995</v>
      </c>
      <c r="U993" s="3">
        <v>3055.9670500000002</v>
      </c>
      <c r="V993" s="1">
        <v>0.57133999999999996</v>
      </c>
      <c r="W993" s="1">
        <v>0.53578000000000003</v>
      </c>
      <c r="X993" s="1">
        <v>0.49879000000000001</v>
      </c>
      <c r="Y993" s="1">
        <v>0.46532000000000001</v>
      </c>
      <c r="Z993" s="2">
        <v>0.44438</v>
      </c>
    </row>
    <row r="994" spans="2:26" x14ac:dyDescent="0.25">
      <c r="B994" s="3">
        <v>3055.0027100000002</v>
      </c>
      <c r="C994" s="1">
        <v>0.91093999999999997</v>
      </c>
      <c r="D994" s="2">
        <v>0.66705999999999999</v>
      </c>
      <c r="G994" s="3">
        <v>2109.95768</v>
      </c>
      <c r="H994" s="1">
        <v>1.0120100000000001</v>
      </c>
      <c r="I994" s="1">
        <v>1.0178100000000001</v>
      </c>
      <c r="J994" s="1">
        <v>0.61885000000000001</v>
      </c>
      <c r="K994" s="2">
        <v>0.47177999999999998</v>
      </c>
      <c r="N994" s="3">
        <v>2109.95768</v>
      </c>
      <c r="O994" s="1">
        <v>0.97780999999999996</v>
      </c>
      <c r="P994" s="1">
        <v>0.73892999999999998</v>
      </c>
      <c r="Q994" s="1">
        <v>0.89026000000000005</v>
      </c>
      <c r="R994" s="2">
        <v>0.77324999999999999</v>
      </c>
      <c r="U994" s="3">
        <v>3055.0027100000002</v>
      </c>
      <c r="V994" s="1">
        <v>0.57150000000000001</v>
      </c>
      <c r="W994" s="1">
        <v>0.53605000000000003</v>
      </c>
      <c r="X994" s="1">
        <v>0.49889</v>
      </c>
      <c r="Y994" s="1">
        <v>0.46560000000000001</v>
      </c>
      <c r="Z994" s="2">
        <v>0.44463999999999998</v>
      </c>
    </row>
    <row r="995" spans="2:26" x14ac:dyDescent="0.25">
      <c r="B995" s="3">
        <v>3054.03838</v>
      </c>
      <c r="C995" s="1">
        <v>0.91164999999999996</v>
      </c>
      <c r="D995" s="2">
        <v>0.66742000000000001</v>
      </c>
      <c r="G995" s="3">
        <v>2108.0290199999999</v>
      </c>
      <c r="H995" s="1">
        <v>1.0100199999999999</v>
      </c>
      <c r="I995" s="1">
        <v>1.01494</v>
      </c>
      <c r="J995" s="1">
        <v>0.61638999999999999</v>
      </c>
      <c r="K995" s="2">
        <v>0.46790999999999999</v>
      </c>
      <c r="N995" s="3">
        <v>2108.0290199999999</v>
      </c>
      <c r="O995" s="1">
        <v>0.97660000000000002</v>
      </c>
      <c r="P995" s="1">
        <v>0.73746999999999996</v>
      </c>
      <c r="Q995" s="1">
        <v>0.88917000000000002</v>
      </c>
      <c r="R995" s="2">
        <v>0.77205999999999997</v>
      </c>
      <c r="U995" s="3">
        <v>3054.03838</v>
      </c>
      <c r="V995" s="1">
        <v>0.57165999999999995</v>
      </c>
      <c r="W995" s="1">
        <v>0.5363</v>
      </c>
      <c r="X995" s="1">
        <v>0.49891000000000002</v>
      </c>
      <c r="Y995" s="1">
        <v>0.46582000000000001</v>
      </c>
      <c r="Z995" s="2">
        <v>0.44494</v>
      </c>
    </row>
    <row r="996" spans="2:26" x14ac:dyDescent="0.25">
      <c r="B996" s="3">
        <v>3053.0740500000002</v>
      </c>
      <c r="C996" s="1">
        <v>0.91208999999999996</v>
      </c>
      <c r="D996" s="2">
        <v>0.66761000000000004</v>
      </c>
      <c r="G996" s="3">
        <v>2106.1003599999999</v>
      </c>
      <c r="H996" s="1">
        <v>1.0101199999999999</v>
      </c>
      <c r="I996" s="1">
        <v>1.01206</v>
      </c>
      <c r="J996" s="1">
        <v>0.61575000000000002</v>
      </c>
      <c r="K996" s="2">
        <v>0.46766999999999997</v>
      </c>
      <c r="N996" s="3">
        <v>2106.1003599999999</v>
      </c>
      <c r="O996" s="1">
        <v>0.97653000000000001</v>
      </c>
      <c r="P996" s="1">
        <v>0.73582999999999998</v>
      </c>
      <c r="Q996" s="1">
        <v>0.88797000000000004</v>
      </c>
      <c r="R996" s="2">
        <v>0.77198</v>
      </c>
      <c r="U996" s="3">
        <v>3053.0740500000002</v>
      </c>
      <c r="V996" s="1">
        <v>0.57184999999999997</v>
      </c>
      <c r="W996" s="1">
        <v>0.53652999999999995</v>
      </c>
      <c r="X996" s="1">
        <v>0.49893999999999999</v>
      </c>
      <c r="Y996" s="1">
        <v>0.46606999999999998</v>
      </c>
      <c r="Z996" s="2">
        <v>0.44529999999999997</v>
      </c>
    </row>
    <row r="997" spans="2:26" x14ac:dyDescent="0.25">
      <c r="B997" s="3">
        <v>3052.1097199999999</v>
      </c>
      <c r="C997" s="1">
        <v>0.91213</v>
      </c>
      <c r="D997" s="2">
        <v>0.66769999999999996</v>
      </c>
      <c r="G997" s="3">
        <v>2104.1716900000001</v>
      </c>
      <c r="H997" s="1">
        <v>1.0116499999999999</v>
      </c>
      <c r="I997" s="1">
        <v>1.0097799999999999</v>
      </c>
      <c r="J997" s="1">
        <v>0.61543000000000003</v>
      </c>
      <c r="K997" s="2">
        <v>0.46927000000000002</v>
      </c>
      <c r="N997" s="3">
        <v>2104.1716900000001</v>
      </c>
      <c r="O997" s="1">
        <v>0.97702999999999995</v>
      </c>
      <c r="P997" s="1">
        <v>0.73456999999999995</v>
      </c>
      <c r="Q997" s="1">
        <v>0.88678000000000001</v>
      </c>
      <c r="R997" s="2">
        <v>0.77222999999999997</v>
      </c>
      <c r="U997" s="3">
        <v>3052.1097199999999</v>
      </c>
      <c r="V997" s="1">
        <v>0.57208000000000003</v>
      </c>
      <c r="W997" s="1">
        <v>0.53666000000000003</v>
      </c>
      <c r="X997" s="1">
        <v>0.499</v>
      </c>
      <c r="Y997" s="1">
        <v>0.46638000000000002</v>
      </c>
      <c r="Z997" s="2">
        <v>0.44563999999999998</v>
      </c>
    </row>
    <row r="998" spans="2:26" x14ac:dyDescent="0.25">
      <c r="B998" s="3">
        <v>3051.1453900000001</v>
      </c>
      <c r="C998" s="1">
        <v>0.91195999999999999</v>
      </c>
      <c r="D998" s="2">
        <v>0.66786000000000001</v>
      </c>
      <c r="G998" s="3">
        <v>2102.2430300000001</v>
      </c>
      <c r="H998" s="1">
        <v>1.0135799999999999</v>
      </c>
      <c r="I998" s="1">
        <v>1.0088200000000001</v>
      </c>
      <c r="J998" s="1">
        <v>0.61399000000000004</v>
      </c>
      <c r="K998" s="2">
        <v>0.46972000000000003</v>
      </c>
      <c r="N998" s="3">
        <v>2102.2430300000001</v>
      </c>
      <c r="O998" s="1">
        <v>0.97716999999999998</v>
      </c>
      <c r="P998" s="1">
        <v>0.73299999999999998</v>
      </c>
      <c r="Q998" s="1">
        <v>0.88624000000000003</v>
      </c>
      <c r="R998" s="2">
        <v>0.77071999999999996</v>
      </c>
      <c r="U998" s="3">
        <v>3051.1453900000001</v>
      </c>
      <c r="V998" s="1">
        <v>0.57232000000000005</v>
      </c>
      <c r="W998" s="1">
        <v>0.53669</v>
      </c>
      <c r="X998" s="1">
        <v>0.49906</v>
      </c>
      <c r="Y998" s="1">
        <v>0.46668999999999999</v>
      </c>
      <c r="Z998" s="2">
        <v>0.44592999999999999</v>
      </c>
    </row>
    <row r="999" spans="2:26" x14ac:dyDescent="0.25">
      <c r="B999" s="3">
        <v>3050.1810599999999</v>
      </c>
      <c r="C999" s="1">
        <v>0.91166999999999998</v>
      </c>
      <c r="D999" s="2">
        <v>0.66791999999999996</v>
      </c>
      <c r="G999" s="3">
        <v>2100.3143700000001</v>
      </c>
      <c r="H999" s="1">
        <v>1.01485</v>
      </c>
      <c r="I999" s="1">
        <v>1.0112099999999999</v>
      </c>
      <c r="J999" s="1">
        <v>0.61417999999999995</v>
      </c>
      <c r="K999" s="2">
        <v>0.47025</v>
      </c>
      <c r="N999" s="3">
        <v>2100.3143700000001</v>
      </c>
      <c r="O999" s="1">
        <v>0.97733000000000003</v>
      </c>
      <c r="P999" s="1">
        <v>0.73157000000000005</v>
      </c>
      <c r="Q999" s="1">
        <v>0.88646999999999998</v>
      </c>
      <c r="R999" s="2">
        <v>0.76883000000000001</v>
      </c>
      <c r="U999" s="3">
        <v>3050.1810599999999</v>
      </c>
      <c r="V999" s="1">
        <v>0.57257999999999998</v>
      </c>
      <c r="W999" s="1">
        <v>0.53678999999999999</v>
      </c>
      <c r="X999" s="1">
        <v>0.49913999999999997</v>
      </c>
      <c r="Y999" s="1">
        <v>0.46695999999999999</v>
      </c>
      <c r="Z999" s="2">
        <v>0.44621</v>
      </c>
    </row>
    <row r="1000" spans="2:26" x14ac:dyDescent="0.25">
      <c r="B1000" s="3">
        <v>3049.2167199999999</v>
      </c>
      <c r="C1000" s="1">
        <v>0.91149000000000002</v>
      </c>
      <c r="D1000" s="2">
        <v>0.66764000000000001</v>
      </c>
      <c r="G1000" s="3">
        <v>2098.3856999999998</v>
      </c>
      <c r="H1000" s="1">
        <v>1.0091000000000001</v>
      </c>
      <c r="I1000" s="1">
        <v>0.99907000000000001</v>
      </c>
      <c r="J1000" s="1">
        <v>0.60616999999999999</v>
      </c>
      <c r="K1000" s="2">
        <v>0.45839999999999997</v>
      </c>
      <c r="N1000" s="3">
        <v>2098.3856999999998</v>
      </c>
      <c r="O1000" s="1">
        <v>0.97362000000000004</v>
      </c>
      <c r="P1000" s="1">
        <v>0.73129999999999995</v>
      </c>
      <c r="Q1000" s="1">
        <v>0.88663000000000003</v>
      </c>
      <c r="R1000" s="2">
        <v>0.76880000000000004</v>
      </c>
      <c r="U1000" s="3">
        <v>3049.2167199999999</v>
      </c>
      <c r="V1000" s="1">
        <v>0.57284999999999997</v>
      </c>
      <c r="W1000" s="1">
        <v>0.53708</v>
      </c>
      <c r="X1000" s="1">
        <v>0.49929000000000001</v>
      </c>
      <c r="Y1000" s="1">
        <v>0.46716999999999997</v>
      </c>
      <c r="Z1000" s="2">
        <v>0.44646999999999998</v>
      </c>
    </row>
    <row r="1001" spans="2:26" x14ac:dyDescent="0.25">
      <c r="B1001" s="3">
        <v>3048.2523900000001</v>
      </c>
      <c r="C1001" s="1">
        <v>0.91164999999999996</v>
      </c>
      <c r="D1001" s="2">
        <v>0.66725999999999996</v>
      </c>
      <c r="G1001" s="3">
        <v>2096.4570399999998</v>
      </c>
      <c r="H1001" s="1">
        <v>1.00559</v>
      </c>
      <c r="I1001" s="1">
        <v>0.99395</v>
      </c>
      <c r="J1001" s="1">
        <v>0.60170000000000001</v>
      </c>
      <c r="K1001" s="2">
        <v>0.45005000000000001</v>
      </c>
      <c r="N1001" s="3">
        <v>2096.4570399999998</v>
      </c>
      <c r="O1001" s="1">
        <v>0.97097999999999995</v>
      </c>
      <c r="P1001" s="1">
        <v>0.73226000000000002</v>
      </c>
      <c r="Q1001" s="1">
        <v>0.88619999999999999</v>
      </c>
      <c r="R1001" s="2">
        <v>0.7702</v>
      </c>
      <c r="U1001" s="3">
        <v>3048.2523900000001</v>
      </c>
      <c r="V1001" s="1">
        <v>0.57303999999999999</v>
      </c>
      <c r="W1001" s="1">
        <v>0.53744000000000003</v>
      </c>
      <c r="X1001" s="1">
        <v>0.49945000000000001</v>
      </c>
      <c r="Y1001" s="1">
        <v>0.46740999999999999</v>
      </c>
      <c r="Z1001" s="2">
        <v>0.44668000000000002</v>
      </c>
    </row>
    <row r="1002" spans="2:26" x14ac:dyDescent="0.25">
      <c r="B1002" s="3">
        <v>3047.2880599999999</v>
      </c>
      <c r="C1002" s="1">
        <v>0.91181000000000001</v>
      </c>
      <c r="D1002" s="2">
        <v>0.66735999999999995</v>
      </c>
      <c r="G1002" s="3">
        <v>2094.5283800000002</v>
      </c>
      <c r="H1002" s="1">
        <v>1.0095799999999999</v>
      </c>
      <c r="I1002" s="1">
        <v>1.0065</v>
      </c>
      <c r="J1002" s="1">
        <v>0.60843000000000003</v>
      </c>
      <c r="K1002" s="2">
        <v>0.45706999999999998</v>
      </c>
      <c r="N1002" s="3">
        <v>2094.5283800000002</v>
      </c>
      <c r="O1002" s="1">
        <v>0.97319999999999995</v>
      </c>
      <c r="P1002" s="1">
        <v>0.73314999999999997</v>
      </c>
      <c r="Q1002" s="1">
        <v>0.88554999999999995</v>
      </c>
      <c r="R1002" s="2">
        <v>0.77095999999999998</v>
      </c>
      <c r="U1002" s="3">
        <v>3047.2880599999999</v>
      </c>
      <c r="V1002" s="1">
        <v>0.57313999999999998</v>
      </c>
      <c r="W1002" s="1">
        <v>0.53766999999999998</v>
      </c>
      <c r="X1002" s="1">
        <v>0.49954999999999999</v>
      </c>
      <c r="Y1002" s="1">
        <v>0.46771000000000001</v>
      </c>
      <c r="Z1002" s="2">
        <v>0.44686999999999999</v>
      </c>
    </row>
    <row r="1003" spans="2:26" x14ac:dyDescent="0.25">
      <c r="B1003" s="3">
        <v>3046.3237300000001</v>
      </c>
      <c r="C1003" s="1">
        <v>0.91161999999999999</v>
      </c>
      <c r="D1003" s="2">
        <v>0.66778999999999999</v>
      </c>
      <c r="G1003" s="3">
        <v>2092.59971</v>
      </c>
      <c r="H1003" s="1">
        <v>1.01797</v>
      </c>
      <c r="I1003" s="1">
        <v>1.0302899999999999</v>
      </c>
      <c r="J1003" s="1">
        <v>0.62368999999999997</v>
      </c>
      <c r="K1003" s="2">
        <v>0.47602</v>
      </c>
      <c r="N1003" s="3">
        <v>2092.59971</v>
      </c>
      <c r="O1003" s="1">
        <v>0.97911999999999999</v>
      </c>
      <c r="P1003" s="1">
        <v>0.73292000000000002</v>
      </c>
      <c r="Q1003" s="1">
        <v>0.88493999999999995</v>
      </c>
      <c r="R1003" s="2">
        <v>0.77015</v>
      </c>
      <c r="U1003" s="3">
        <v>3046.3237300000001</v>
      </c>
      <c r="V1003" s="1">
        <v>0.57321</v>
      </c>
      <c r="W1003" s="1">
        <v>0.53769999999999996</v>
      </c>
      <c r="X1003" s="1">
        <v>0.49958000000000002</v>
      </c>
      <c r="Y1003" s="1">
        <v>0.46799000000000002</v>
      </c>
      <c r="Z1003" s="2">
        <v>0.44702999999999998</v>
      </c>
    </row>
    <row r="1004" spans="2:26" x14ac:dyDescent="0.25">
      <c r="B1004" s="3">
        <v>3045.3593999999998</v>
      </c>
      <c r="C1004" s="1">
        <v>0.91154999999999997</v>
      </c>
      <c r="D1004" s="2">
        <v>0.66783000000000003</v>
      </c>
      <c r="G1004" s="3">
        <v>2090.6710499999999</v>
      </c>
      <c r="H1004" s="1">
        <v>1.02362</v>
      </c>
      <c r="I1004" s="1">
        <v>1.04924</v>
      </c>
      <c r="J1004" s="1">
        <v>0.63700999999999997</v>
      </c>
      <c r="K1004" s="2">
        <v>0.49173</v>
      </c>
      <c r="N1004" s="3">
        <v>2090.6710499999999</v>
      </c>
      <c r="O1004" s="1">
        <v>0.98394999999999999</v>
      </c>
      <c r="P1004" s="1">
        <v>0.73168999999999995</v>
      </c>
      <c r="Q1004" s="1">
        <v>0.88441999999999998</v>
      </c>
      <c r="R1004" s="2">
        <v>0.76859999999999995</v>
      </c>
      <c r="U1004" s="3">
        <v>3045.3593999999998</v>
      </c>
      <c r="V1004" s="1">
        <v>0.57325000000000004</v>
      </c>
      <c r="W1004" s="1">
        <v>0.53769</v>
      </c>
      <c r="X1004" s="1">
        <v>0.49958000000000002</v>
      </c>
      <c r="Y1004" s="1">
        <v>0.46816999999999998</v>
      </c>
      <c r="Z1004" s="2">
        <v>0.44718000000000002</v>
      </c>
    </row>
    <row r="1005" spans="2:26" x14ac:dyDescent="0.25">
      <c r="B1005" s="3">
        <v>3044.39507</v>
      </c>
      <c r="C1005" s="1">
        <v>0.91193000000000002</v>
      </c>
      <c r="D1005" s="2">
        <v>0.66761000000000004</v>
      </c>
      <c r="G1005" s="3">
        <v>2088.7423899999999</v>
      </c>
      <c r="H1005" s="1">
        <v>1.0234399999999999</v>
      </c>
      <c r="I1005" s="1">
        <v>1.05321</v>
      </c>
      <c r="J1005" s="1">
        <v>0.64080000000000004</v>
      </c>
      <c r="K1005" s="2">
        <v>0.49464000000000002</v>
      </c>
      <c r="N1005" s="3">
        <v>2088.7423899999999</v>
      </c>
      <c r="O1005" s="1">
        <v>0.98482999999999998</v>
      </c>
      <c r="P1005" s="1">
        <v>0.72984000000000004</v>
      </c>
      <c r="Q1005" s="1">
        <v>0.88397000000000003</v>
      </c>
      <c r="R1005" s="2">
        <v>0.76697000000000004</v>
      </c>
      <c r="U1005" s="3">
        <v>3044.39507</v>
      </c>
      <c r="V1005" s="1">
        <v>0.57328999999999997</v>
      </c>
      <c r="W1005" s="1">
        <v>0.53774999999999995</v>
      </c>
      <c r="X1005" s="1">
        <v>0.49961</v>
      </c>
      <c r="Y1005" s="1">
        <v>0.46823999999999999</v>
      </c>
      <c r="Z1005" s="2">
        <v>0.44728000000000001</v>
      </c>
    </row>
    <row r="1006" spans="2:26" x14ac:dyDescent="0.25">
      <c r="B1006" s="3">
        <v>3043.43073</v>
      </c>
      <c r="C1006" s="1">
        <v>0.91222000000000003</v>
      </c>
      <c r="D1006" s="2">
        <v>0.66764000000000001</v>
      </c>
      <c r="G1006" s="3">
        <v>2086.8137200000001</v>
      </c>
      <c r="H1006" s="1">
        <v>1.01932</v>
      </c>
      <c r="I1006" s="1">
        <v>1.0420199999999999</v>
      </c>
      <c r="J1006" s="1">
        <v>0.63456999999999997</v>
      </c>
      <c r="K1006" s="2">
        <v>0.48626999999999998</v>
      </c>
      <c r="N1006" s="3">
        <v>2086.8137200000001</v>
      </c>
      <c r="O1006" s="1">
        <v>0.98228000000000004</v>
      </c>
      <c r="P1006" s="1">
        <v>0.72846</v>
      </c>
      <c r="Q1006" s="1">
        <v>0.88319999999999999</v>
      </c>
      <c r="R1006" s="2">
        <v>0.76578000000000002</v>
      </c>
      <c r="U1006" s="3">
        <v>3043.43073</v>
      </c>
      <c r="V1006" s="1">
        <v>0.57340000000000002</v>
      </c>
      <c r="W1006" s="1">
        <v>0.53778999999999999</v>
      </c>
      <c r="X1006" s="1">
        <v>0.49965999999999999</v>
      </c>
      <c r="Y1006" s="1">
        <v>0.46825</v>
      </c>
      <c r="Z1006" s="2">
        <v>0.44730999999999999</v>
      </c>
    </row>
    <row r="1007" spans="2:26" x14ac:dyDescent="0.25">
      <c r="B1007" s="3">
        <v>3042.4663999999998</v>
      </c>
      <c r="C1007" s="1">
        <v>0.91200000000000003</v>
      </c>
      <c r="D1007" s="2">
        <v>0.66769000000000001</v>
      </c>
      <c r="G1007" s="3">
        <v>2084.8850600000001</v>
      </c>
      <c r="H1007" s="1">
        <v>1.0129999999999999</v>
      </c>
      <c r="I1007" s="1">
        <v>1.0217099999999999</v>
      </c>
      <c r="J1007" s="1">
        <v>0.62194000000000005</v>
      </c>
      <c r="K1007" s="2">
        <v>0.47210999999999997</v>
      </c>
      <c r="N1007" s="3">
        <v>2084.8850600000001</v>
      </c>
      <c r="O1007" s="1">
        <v>0.97790999999999995</v>
      </c>
      <c r="P1007" s="1">
        <v>0.72811999999999999</v>
      </c>
      <c r="Q1007" s="1">
        <v>0.88212000000000002</v>
      </c>
      <c r="R1007" s="2">
        <v>0.76500999999999997</v>
      </c>
      <c r="U1007" s="3">
        <v>3042.4663999999998</v>
      </c>
      <c r="V1007" s="1">
        <v>0.57352999999999998</v>
      </c>
      <c r="W1007" s="1">
        <v>0.53769999999999996</v>
      </c>
      <c r="X1007" s="1">
        <v>0.49968000000000001</v>
      </c>
      <c r="Y1007" s="1">
        <v>0.46823999999999999</v>
      </c>
      <c r="Z1007" s="2">
        <v>0.44738</v>
      </c>
    </row>
    <row r="1008" spans="2:26" x14ac:dyDescent="0.25">
      <c r="B1008" s="3">
        <v>3041.50207</v>
      </c>
      <c r="C1008" s="1">
        <v>0.91169</v>
      </c>
      <c r="D1008" s="2">
        <v>0.66764000000000001</v>
      </c>
      <c r="G1008" s="3">
        <v>2082.9564</v>
      </c>
      <c r="H1008" s="1">
        <v>1.00702</v>
      </c>
      <c r="I1008" s="1">
        <v>1.0045200000000001</v>
      </c>
      <c r="J1008" s="1">
        <v>0.61041000000000001</v>
      </c>
      <c r="K1008" s="2">
        <v>0.46056999999999998</v>
      </c>
      <c r="N1008" s="3">
        <v>2082.9564</v>
      </c>
      <c r="O1008" s="1">
        <v>0.97430000000000005</v>
      </c>
      <c r="P1008" s="1">
        <v>0.72729999999999995</v>
      </c>
      <c r="Q1008" s="1">
        <v>0.88136000000000003</v>
      </c>
      <c r="R1008" s="2">
        <v>0.76358000000000004</v>
      </c>
      <c r="U1008" s="3">
        <v>3041.50207</v>
      </c>
      <c r="V1008" s="1">
        <v>0.57357999999999998</v>
      </c>
      <c r="W1008" s="1">
        <v>0.53757999999999995</v>
      </c>
      <c r="X1008" s="1">
        <v>0.49965999999999999</v>
      </c>
      <c r="Y1008" s="1">
        <v>0.46825</v>
      </c>
      <c r="Z1008" s="2">
        <v>0.44751000000000002</v>
      </c>
    </row>
    <row r="1009" spans="2:26" x14ac:dyDescent="0.25">
      <c r="B1009" s="3">
        <v>3040.5377400000002</v>
      </c>
      <c r="C1009" s="1">
        <v>0.91169999999999995</v>
      </c>
      <c r="D1009" s="2">
        <v>0.66785000000000005</v>
      </c>
      <c r="G1009" s="3">
        <v>2081.0277299999998</v>
      </c>
      <c r="H1009" s="1">
        <v>0.99990999999999997</v>
      </c>
      <c r="I1009" s="1">
        <v>0.98716999999999999</v>
      </c>
      <c r="J1009" s="1">
        <v>0.59791000000000005</v>
      </c>
      <c r="K1009" s="2">
        <v>0.44807999999999998</v>
      </c>
      <c r="N1009" s="3">
        <v>2081.0277299999998</v>
      </c>
      <c r="O1009" s="1">
        <v>0.97035000000000005</v>
      </c>
      <c r="P1009" s="1">
        <v>0.72494999999999998</v>
      </c>
      <c r="Q1009" s="1">
        <v>0.88093999999999995</v>
      </c>
      <c r="R1009" s="2">
        <v>0.76136999999999999</v>
      </c>
      <c r="U1009" s="3">
        <v>3040.5377400000002</v>
      </c>
      <c r="V1009" s="1">
        <v>0.57352000000000003</v>
      </c>
      <c r="W1009" s="1">
        <v>0.53754999999999997</v>
      </c>
      <c r="X1009" s="1">
        <v>0.49965999999999999</v>
      </c>
      <c r="Y1009" s="1">
        <v>0.46828999999999998</v>
      </c>
      <c r="Z1009" s="2">
        <v>0.44758999999999999</v>
      </c>
    </row>
    <row r="1010" spans="2:26" x14ac:dyDescent="0.25">
      <c r="B1010" s="3">
        <v>3039.57341</v>
      </c>
      <c r="C1010" s="1">
        <v>0.91180000000000005</v>
      </c>
      <c r="D1010" s="2">
        <v>0.66818999999999995</v>
      </c>
      <c r="G1010" s="3">
        <v>2079.0990700000002</v>
      </c>
      <c r="H1010" s="1">
        <v>0.99214999999999998</v>
      </c>
      <c r="I1010" s="1">
        <v>0.96948999999999996</v>
      </c>
      <c r="J1010" s="1">
        <v>0.58530000000000004</v>
      </c>
      <c r="K1010" s="2">
        <v>0.43382999999999999</v>
      </c>
      <c r="N1010" s="3">
        <v>2079.0990700000002</v>
      </c>
      <c r="O1010" s="1">
        <v>0.96577000000000002</v>
      </c>
      <c r="P1010" s="1">
        <v>0.72235000000000005</v>
      </c>
      <c r="Q1010" s="1">
        <v>0.88043000000000005</v>
      </c>
      <c r="R1010" s="2">
        <v>0.75917000000000001</v>
      </c>
      <c r="U1010" s="3">
        <v>3039.57341</v>
      </c>
      <c r="V1010" s="1">
        <v>0.57347000000000004</v>
      </c>
      <c r="W1010" s="1">
        <v>0.53763000000000005</v>
      </c>
      <c r="X1010" s="1">
        <v>0.49969999999999998</v>
      </c>
      <c r="Y1010" s="1">
        <v>0.46838999999999997</v>
      </c>
      <c r="Z1010" s="2">
        <v>0.44761000000000001</v>
      </c>
    </row>
    <row r="1011" spans="2:26" x14ac:dyDescent="0.25">
      <c r="B1011" s="3">
        <v>3038.6090800000002</v>
      </c>
      <c r="C1011" s="1">
        <v>0.91166999999999998</v>
      </c>
      <c r="D1011" s="2">
        <v>0.66827999999999999</v>
      </c>
      <c r="G1011" s="3">
        <v>2077.1704100000002</v>
      </c>
      <c r="H1011" s="1">
        <v>0.98441000000000001</v>
      </c>
      <c r="I1011" s="1">
        <v>0.95328999999999997</v>
      </c>
      <c r="J1011" s="1">
        <v>0.57406999999999997</v>
      </c>
      <c r="K1011" s="2">
        <v>0.42026999999999998</v>
      </c>
      <c r="N1011" s="3">
        <v>2077.1704100000002</v>
      </c>
      <c r="O1011" s="1">
        <v>0.96135999999999999</v>
      </c>
      <c r="P1011" s="1">
        <v>0.72101000000000004</v>
      </c>
      <c r="Q1011" s="1">
        <v>0.87983</v>
      </c>
      <c r="R1011" s="2">
        <v>0.75812000000000002</v>
      </c>
      <c r="U1011" s="3">
        <v>3038.6090800000002</v>
      </c>
      <c r="V1011" s="1">
        <v>0.57349000000000006</v>
      </c>
      <c r="W1011" s="1">
        <v>0.53778999999999999</v>
      </c>
      <c r="X1011" s="1">
        <v>0.49975999999999998</v>
      </c>
      <c r="Y1011" s="1">
        <v>0.46851999999999999</v>
      </c>
      <c r="Z1011" s="2">
        <v>0.44762999999999997</v>
      </c>
    </row>
    <row r="1012" spans="2:26" x14ac:dyDescent="0.25">
      <c r="B1012" s="3">
        <v>3037.6447400000002</v>
      </c>
      <c r="C1012" s="1">
        <v>0.91154999999999997</v>
      </c>
      <c r="D1012" s="2">
        <v>0.66827999999999999</v>
      </c>
      <c r="G1012" s="3">
        <v>2075.2417399999999</v>
      </c>
      <c r="H1012" s="1">
        <v>0.97831000000000001</v>
      </c>
      <c r="I1012" s="1">
        <v>0.94062000000000001</v>
      </c>
      <c r="J1012" s="1">
        <v>0.56447000000000003</v>
      </c>
      <c r="K1012" s="2">
        <v>0.41077000000000002</v>
      </c>
      <c r="N1012" s="3">
        <v>2075.2417399999999</v>
      </c>
      <c r="O1012" s="1">
        <v>0.95821999999999996</v>
      </c>
      <c r="P1012" s="1">
        <v>0.72060000000000002</v>
      </c>
      <c r="Q1012" s="1">
        <v>0.87932999999999995</v>
      </c>
      <c r="R1012" s="2">
        <v>0.75897999999999999</v>
      </c>
      <c r="U1012" s="3">
        <v>3037.6447400000002</v>
      </c>
      <c r="V1012" s="1">
        <v>0.57355999999999996</v>
      </c>
      <c r="W1012" s="1">
        <v>0.53795999999999999</v>
      </c>
      <c r="X1012" s="1">
        <v>0.49980000000000002</v>
      </c>
      <c r="Y1012" s="1">
        <v>0.46862999999999999</v>
      </c>
      <c r="Z1012" s="2">
        <v>0.44766</v>
      </c>
    </row>
    <row r="1013" spans="2:26" x14ac:dyDescent="0.25">
      <c r="B1013" s="3">
        <v>3036.6804099999999</v>
      </c>
      <c r="C1013" s="1">
        <v>0.91166999999999998</v>
      </c>
      <c r="D1013" s="2">
        <v>0.66847000000000001</v>
      </c>
      <c r="G1013" s="3">
        <v>2073.3130799999999</v>
      </c>
      <c r="H1013" s="1">
        <v>0.97523000000000004</v>
      </c>
      <c r="I1013" s="1">
        <v>0.93201000000000001</v>
      </c>
      <c r="J1013" s="1">
        <v>0.55686999999999998</v>
      </c>
      <c r="K1013" s="2">
        <v>0.40445999999999999</v>
      </c>
      <c r="N1013" s="3">
        <v>2073.3130799999999</v>
      </c>
      <c r="O1013" s="1">
        <v>0.95611999999999997</v>
      </c>
      <c r="P1013" s="1">
        <v>0.72030000000000005</v>
      </c>
      <c r="Q1013" s="1">
        <v>0.87870000000000004</v>
      </c>
      <c r="R1013" s="2">
        <v>0.75980999999999999</v>
      </c>
      <c r="U1013" s="3">
        <v>3036.6804099999999</v>
      </c>
      <c r="V1013" s="1">
        <v>0.57364000000000004</v>
      </c>
      <c r="W1013" s="1">
        <v>0.53807000000000005</v>
      </c>
      <c r="X1013" s="1">
        <v>0.49980000000000002</v>
      </c>
      <c r="Y1013" s="1">
        <v>0.46872999999999998</v>
      </c>
      <c r="Z1013" s="2">
        <v>0.44773000000000002</v>
      </c>
    </row>
    <row r="1014" spans="2:26" x14ac:dyDescent="0.25">
      <c r="B1014" s="3">
        <v>3035.7160800000001</v>
      </c>
      <c r="C1014" s="1">
        <v>0.91178999999999999</v>
      </c>
      <c r="D1014" s="2">
        <v>0.66869999999999996</v>
      </c>
      <c r="G1014" s="3">
        <v>2071.3844199999999</v>
      </c>
      <c r="H1014" s="1">
        <v>0.97424999999999995</v>
      </c>
      <c r="I1014" s="1">
        <v>0.92766000000000004</v>
      </c>
      <c r="J1014" s="1">
        <v>0.55266000000000004</v>
      </c>
      <c r="K1014" s="2">
        <v>0.39927000000000001</v>
      </c>
      <c r="N1014" s="3">
        <v>2071.3844199999999</v>
      </c>
      <c r="O1014" s="1">
        <v>0.95438000000000001</v>
      </c>
      <c r="P1014" s="1">
        <v>0.71955000000000002</v>
      </c>
      <c r="Q1014" s="1">
        <v>0.87787000000000004</v>
      </c>
      <c r="R1014" s="2">
        <v>0.75858000000000003</v>
      </c>
      <c r="U1014" s="3">
        <v>3035.7160800000001</v>
      </c>
      <c r="V1014" s="1">
        <v>0.57372000000000001</v>
      </c>
      <c r="W1014" s="1">
        <v>0.53812000000000004</v>
      </c>
      <c r="X1014" s="1">
        <v>0.49981999999999999</v>
      </c>
      <c r="Y1014" s="1">
        <v>0.46882000000000001</v>
      </c>
      <c r="Z1014" s="2">
        <v>0.44788</v>
      </c>
    </row>
    <row r="1015" spans="2:26" x14ac:dyDescent="0.25">
      <c r="B1015" s="3">
        <v>3034.7517499999999</v>
      </c>
      <c r="C1015" s="1">
        <v>0.91185000000000005</v>
      </c>
      <c r="D1015" s="2">
        <v>0.66874</v>
      </c>
      <c r="G1015" s="3">
        <v>2069.4557500000001</v>
      </c>
      <c r="H1015" s="1">
        <v>0.97409000000000001</v>
      </c>
      <c r="I1015" s="1">
        <v>0.92876999999999998</v>
      </c>
      <c r="J1015" s="1">
        <v>0.55188999999999999</v>
      </c>
      <c r="K1015" s="2">
        <v>0.39685999999999999</v>
      </c>
      <c r="N1015" s="3">
        <v>2069.4557500000001</v>
      </c>
      <c r="O1015" s="1">
        <v>0.95357000000000003</v>
      </c>
      <c r="P1015" s="1">
        <v>0.71792</v>
      </c>
      <c r="Q1015" s="1">
        <v>0.87731999999999999</v>
      </c>
      <c r="R1015" s="2">
        <v>0.75646999999999998</v>
      </c>
      <c r="U1015" s="3">
        <v>3034.7517499999999</v>
      </c>
      <c r="V1015" s="1">
        <v>0.57382</v>
      </c>
      <c r="W1015" s="1">
        <v>0.53815999999999997</v>
      </c>
      <c r="X1015" s="1">
        <v>0.49985000000000002</v>
      </c>
      <c r="Y1015" s="1">
        <v>0.46894000000000002</v>
      </c>
      <c r="Z1015" s="2">
        <v>0.44807999999999998</v>
      </c>
    </row>
    <row r="1016" spans="2:26" x14ac:dyDescent="0.25">
      <c r="B1016" s="3">
        <v>3033.7874200000001</v>
      </c>
      <c r="C1016" s="1">
        <v>0.91191999999999995</v>
      </c>
      <c r="D1016" s="2">
        <v>0.66857</v>
      </c>
      <c r="G1016" s="3">
        <v>2067.52709</v>
      </c>
      <c r="H1016" s="1">
        <v>0.97555000000000003</v>
      </c>
      <c r="I1016" s="1">
        <v>0.93562000000000001</v>
      </c>
      <c r="J1016" s="1">
        <v>0.55442999999999998</v>
      </c>
      <c r="K1016" s="2">
        <v>0.39978999999999998</v>
      </c>
      <c r="N1016" s="3">
        <v>2067.52709</v>
      </c>
      <c r="O1016" s="1">
        <v>0.95455999999999996</v>
      </c>
      <c r="P1016" s="1">
        <v>0.71616999999999997</v>
      </c>
      <c r="Q1016" s="1">
        <v>0.87712000000000001</v>
      </c>
      <c r="R1016" s="2">
        <v>0.75521000000000005</v>
      </c>
      <c r="U1016" s="3">
        <v>3033.7874200000001</v>
      </c>
      <c r="V1016" s="1">
        <v>0.57396000000000003</v>
      </c>
      <c r="W1016" s="1">
        <v>0.53827999999999998</v>
      </c>
      <c r="X1016" s="1">
        <v>0.49986000000000003</v>
      </c>
      <c r="Y1016" s="1">
        <v>0.46910000000000002</v>
      </c>
      <c r="Z1016" s="2">
        <v>0.44825999999999999</v>
      </c>
    </row>
    <row r="1017" spans="2:26" x14ac:dyDescent="0.25">
      <c r="B1017" s="3">
        <v>3032.8230899999999</v>
      </c>
      <c r="C1017" s="1">
        <v>0.91200000000000003</v>
      </c>
      <c r="D1017" s="2">
        <v>0.66846000000000005</v>
      </c>
      <c r="G1017" s="3">
        <v>2065.59843</v>
      </c>
      <c r="H1017" s="1">
        <v>0.97977999999999998</v>
      </c>
      <c r="I1017" s="1">
        <v>0.94649000000000005</v>
      </c>
      <c r="J1017" s="1">
        <v>0.56113000000000002</v>
      </c>
      <c r="K1017" s="2">
        <v>0.40781000000000001</v>
      </c>
      <c r="N1017" s="3">
        <v>2065.59843</v>
      </c>
      <c r="O1017" s="1">
        <v>0.95723999999999998</v>
      </c>
      <c r="P1017" s="1">
        <v>0.71533999999999998</v>
      </c>
      <c r="Q1017" s="1">
        <v>0.87683999999999995</v>
      </c>
      <c r="R1017" s="2">
        <v>0.75475999999999999</v>
      </c>
      <c r="U1017" s="3">
        <v>3032.8230899999999</v>
      </c>
      <c r="V1017" s="1">
        <v>0.57408000000000003</v>
      </c>
      <c r="W1017" s="1">
        <v>0.53842000000000001</v>
      </c>
      <c r="X1017" s="1">
        <v>0.49986000000000003</v>
      </c>
      <c r="Y1017" s="1">
        <v>0.46923999999999999</v>
      </c>
      <c r="Z1017" s="2">
        <v>0.44839000000000001</v>
      </c>
    </row>
    <row r="1018" spans="2:26" x14ac:dyDescent="0.25">
      <c r="B1018" s="3">
        <v>3031.8587499999999</v>
      </c>
      <c r="C1018" s="1">
        <v>0.91212000000000004</v>
      </c>
      <c r="D1018" s="2">
        <v>0.66862999999999995</v>
      </c>
      <c r="G1018" s="3">
        <v>2063.6697600000002</v>
      </c>
      <c r="H1018" s="1">
        <v>0.98607999999999996</v>
      </c>
      <c r="I1018" s="1">
        <v>0.96043999999999996</v>
      </c>
      <c r="J1018" s="1">
        <v>0.57098000000000004</v>
      </c>
      <c r="K1018" s="2">
        <v>0.41868</v>
      </c>
      <c r="N1018" s="3">
        <v>2063.6697600000002</v>
      </c>
      <c r="O1018" s="1">
        <v>0.96084000000000003</v>
      </c>
      <c r="P1018" s="1">
        <v>0.71497999999999995</v>
      </c>
      <c r="Q1018" s="1">
        <v>0.87636999999999998</v>
      </c>
      <c r="R1018" s="2">
        <v>0.75431000000000004</v>
      </c>
      <c r="U1018" s="3">
        <v>3031.8587499999999</v>
      </c>
      <c r="V1018" s="1">
        <v>0.57418000000000002</v>
      </c>
      <c r="W1018" s="1">
        <v>0.53847999999999996</v>
      </c>
      <c r="X1018" s="1">
        <v>0.49990000000000001</v>
      </c>
      <c r="Y1018" s="1">
        <v>0.46932000000000001</v>
      </c>
      <c r="Z1018" s="2">
        <v>0.44851999999999997</v>
      </c>
    </row>
    <row r="1019" spans="2:26" x14ac:dyDescent="0.25">
      <c r="B1019" s="3">
        <v>3030.8944200000001</v>
      </c>
      <c r="C1019" s="1">
        <v>0.91222000000000003</v>
      </c>
      <c r="D1019" s="2">
        <v>0.66881000000000002</v>
      </c>
      <c r="G1019" s="3">
        <v>2061.7411000000002</v>
      </c>
      <c r="H1019" s="1">
        <v>0.99292999999999998</v>
      </c>
      <c r="I1019" s="1">
        <v>0.97775999999999996</v>
      </c>
      <c r="J1019" s="1">
        <v>0.58206999999999998</v>
      </c>
      <c r="K1019" s="2">
        <v>0.43098999999999998</v>
      </c>
      <c r="N1019" s="3">
        <v>2061.7411000000002</v>
      </c>
      <c r="O1019" s="1">
        <v>0.96486000000000005</v>
      </c>
      <c r="P1019" s="1">
        <v>0.71448</v>
      </c>
      <c r="Q1019" s="1">
        <v>0.87588999999999995</v>
      </c>
      <c r="R1019" s="2">
        <v>0.75385000000000002</v>
      </c>
      <c r="U1019" s="3">
        <v>3030.8944200000001</v>
      </c>
      <c r="V1019" s="1">
        <v>0.57425999999999999</v>
      </c>
      <c r="W1019" s="1">
        <v>0.53849000000000002</v>
      </c>
      <c r="X1019" s="1">
        <v>0.49997999999999998</v>
      </c>
      <c r="Y1019" s="1">
        <v>0.46940999999999999</v>
      </c>
      <c r="Z1019" s="2">
        <v>0.44868999999999998</v>
      </c>
    </row>
    <row r="1020" spans="2:26" x14ac:dyDescent="0.25">
      <c r="B1020" s="3">
        <v>3029.9300899999998</v>
      </c>
      <c r="C1020" s="1">
        <v>0.91234000000000004</v>
      </c>
      <c r="D1020" s="2">
        <v>0.66857999999999995</v>
      </c>
      <c r="G1020" s="3">
        <v>2059.8124400000002</v>
      </c>
      <c r="H1020" s="1">
        <v>0.99927999999999995</v>
      </c>
      <c r="I1020" s="1">
        <v>0.99809000000000003</v>
      </c>
      <c r="J1020" s="1">
        <v>0.59379999999999999</v>
      </c>
      <c r="K1020" s="2">
        <v>0.44467000000000001</v>
      </c>
      <c r="N1020" s="3">
        <v>2059.8124400000002</v>
      </c>
      <c r="O1020" s="1">
        <v>0.96926000000000001</v>
      </c>
      <c r="P1020" s="1">
        <v>0.71355000000000002</v>
      </c>
      <c r="Q1020" s="1">
        <v>0.87533000000000005</v>
      </c>
      <c r="R1020" s="2">
        <v>0.75341999999999998</v>
      </c>
      <c r="U1020" s="3">
        <v>3029.9300899999998</v>
      </c>
      <c r="V1020" s="1">
        <v>0.57432000000000005</v>
      </c>
      <c r="W1020" s="1">
        <v>0.53849000000000002</v>
      </c>
      <c r="X1020" s="1">
        <v>0.50007000000000001</v>
      </c>
      <c r="Y1020" s="1">
        <v>0.46956999999999999</v>
      </c>
      <c r="Z1020" s="2">
        <v>0.44885999999999998</v>
      </c>
    </row>
    <row r="1021" spans="2:26" x14ac:dyDescent="0.25">
      <c r="B1021" s="3">
        <v>3028.96576</v>
      </c>
      <c r="C1021" s="1">
        <v>0.91264999999999996</v>
      </c>
      <c r="D1021" s="2">
        <v>0.66827999999999999</v>
      </c>
      <c r="G1021" s="3">
        <v>2057.8837699999999</v>
      </c>
      <c r="H1021" s="1">
        <v>1.00467</v>
      </c>
      <c r="I1021" s="1">
        <v>1.01799</v>
      </c>
      <c r="J1021" s="1">
        <v>0.60528999999999999</v>
      </c>
      <c r="K1021" s="2">
        <v>0.45828999999999998</v>
      </c>
      <c r="N1021" s="3">
        <v>2057.8837699999999</v>
      </c>
      <c r="O1021" s="1">
        <v>0.97358999999999996</v>
      </c>
      <c r="P1021" s="1">
        <v>0.71194999999999997</v>
      </c>
      <c r="Q1021" s="1">
        <v>0.87463000000000002</v>
      </c>
      <c r="R1021" s="2">
        <v>0.75255000000000005</v>
      </c>
      <c r="U1021" s="3">
        <v>3028.96576</v>
      </c>
      <c r="V1021" s="1">
        <v>0.57438999999999996</v>
      </c>
      <c r="W1021" s="1">
        <v>0.53854000000000002</v>
      </c>
      <c r="X1021" s="1">
        <v>0.50017</v>
      </c>
      <c r="Y1021" s="1">
        <v>0.46977000000000002</v>
      </c>
      <c r="Z1021" s="2">
        <v>0.44901000000000002</v>
      </c>
    </row>
    <row r="1022" spans="2:26" x14ac:dyDescent="0.25">
      <c r="B1022" s="3">
        <v>3028.0014299999998</v>
      </c>
      <c r="C1022" s="1">
        <v>0.91283999999999998</v>
      </c>
      <c r="D1022" s="2">
        <v>0.66839000000000004</v>
      </c>
      <c r="G1022" s="3">
        <v>2055.9551099999999</v>
      </c>
      <c r="H1022" s="1">
        <v>1.00953</v>
      </c>
      <c r="I1022" s="1">
        <v>1.03224</v>
      </c>
      <c r="J1022" s="1">
        <v>0.61516000000000004</v>
      </c>
      <c r="K1022" s="2">
        <v>0.46927000000000002</v>
      </c>
      <c r="N1022" s="3">
        <v>2055.9551099999999</v>
      </c>
      <c r="O1022" s="1">
        <v>0.97702999999999995</v>
      </c>
      <c r="P1022" s="1">
        <v>0.71118000000000003</v>
      </c>
      <c r="Q1022" s="1">
        <v>0.87395999999999996</v>
      </c>
      <c r="R1022" s="2">
        <v>0.75207000000000002</v>
      </c>
      <c r="U1022" s="3">
        <v>3028.0014299999998</v>
      </c>
      <c r="V1022" s="1">
        <v>0.57457999999999998</v>
      </c>
      <c r="W1022" s="1">
        <v>0.53866999999999998</v>
      </c>
      <c r="X1022" s="1">
        <v>0.50026000000000004</v>
      </c>
      <c r="Y1022" s="1">
        <v>0.46998000000000001</v>
      </c>
      <c r="Z1022" s="2">
        <v>0.44914999999999999</v>
      </c>
    </row>
    <row r="1023" spans="2:26" x14ac:dyDescent="0.25">
      <c r="B1023" s="3">
        <v>3027.0371</v>
      </c>
      <c r="C1023" s="1">
        <v>0.91257999999999995</v>
      </c>
      <c r="D1023" s="2">
        <v>0.66866000000000003</v>
      </c>
      <c r="G1023" s="3">
        <v>2054.0264499999998</v>
      </c>
      <c r="H1023" s="1">
        <v>1.0121</v>
      </c>
      <c r="I1023" s="1">
        <v>1.03467</v>
      </c>
      <c r="J1023" s="1">
        <v>0.61887000000000003</v>
      </c>
      <c r="K1023" s="2">
        <v>0.47288999999999998</v>
      </c>
      <c r="N1023" s="3">
        <v>2054.0264499999998</v>
      </c>
      <c r="O1023" s="1">
        <v>0.97814999999999996</v>
      </c>
      <c r="P1023" s="1">
        <v>0.71160999999999996</v>
      </c>
      <c r="Q1023" s="1">
        <v>0.87341999999999997</v>
      </c>
      <c r="R1023" s="2">
        <v>0.75229999999999997</v>
      </c>
      <c r="U1023" s="3">
        <v>3027.0371</v>
      </c>
      <c r="V1023" s="1">
        <v>0.57486999999999999</v>
      </c>
      <c r="W1023" s="1">
        <v>0.53881000000000001</v>
      </c>
      <c r="X1023" s="1">
        <v>0.50029999999999997</v>
      </c>
      <c r="Y1023" s="1">
        <v>0.47017999999999999</v>
      </c>
      <c r="Z1023" s="2">
        <v>0.44929999999999998</v>
      </c>
    </row>
    <row r="1024" spans="2:26" x14ac:dyDescent="0.25">
      <c r="B1024" s="3">
        <v>3026.07276</v>
      </c>
      <c r="C1024" s="1">
        <v>0.91225999999999996</v>
      </c>
      <c r="D1024" s="2">
        <v>0.66847999999999996</v>
      </c>
      <c r="G1024" s="3">
        <v>2052.0977800000001</v>
      </c>
      <c r="H1024" s="1">
        <v>1.0042899999999999</v>
      </c>
      <c r="I1024" s="1">
        <v>1.00928</v>
      </c>
      <c r="J1024" s="1">
        <v>0.60282999999999998</v>
      </c>
      <c r="K1024" s="2">
        <v>0.45600000000000002</v>
      </c>
      <c r="N1024" s="3">
        <v>2052.0977800000001</v>
      </c>
      <c r="O1024" s="1">
        <v>0.97285999999999995</v>
      </c>
      <c r="P1024" s="1">
        <v>0.71118000000000003</v>
      </c>
      <c r="Q1024" s="1">
        <v>0.87319000000000002</v>
      </c>
      <c r="R1024" s="2">
        <v>0.75205999999999995</v>
      </c>
      <c r="U1024" s="3">
        <v>3026.07276</v>
      </c>
      <c r="V1024" s="1">
        <v>0.57506000000000002</v>
      </c>
      <c r="W1024" s="1">
        <v>0.53888000000000003</v>
      </c>
      <c r="X1024" s="1">
        <v>0.50031000000000003</v>
      </c>
      <c r="Y1024" s="1">
        <v>0.47033000000000003</v>
      </c>
      <c r="Z1024" s="2">
        <v>0.44944000000000001</v>
      </c>
    </row>
    <row r="1025" spans="2:26" x14ac:dyDescent="0.25">
      <c r="B1025" s="3">
        <v>3025.1084300000002</v>
      </c>
      <c r="C1025" s="1">
        <v>0.91225000000000001</v>
      </c>
      <c r="D1025" s="2">
        <v>0.66807000000000005</v>
      </c>
      <c r="G1025" s="3">
        <v>2050.16912</v>
      </c>
      <c r="H1025" s="1">
        <v>0.98168</v>
      </c>
      <c r="I1025" s="1">
        <v>0.95162000000000002</v>
      </c>
      <c r="J1025" s="1">
        <v>0.56172999999999995</v>
      </c>
      <c r="K1025" s="2">
        <v>0.41316000000000003</v>
      </c>
      <c r="N1025" s="3">
        <v>2050.16912</v>
      </c>
      <c r="O1025" s="1">
        <v>0.95901000000000003</v>
      </c>
      <c r="P1025" s="1">
        <v>0.71028000000000002</v>
      </c>
      <c r="Q1025" s="1">
        <v>0.87311000000000005</v>
      </c>
      <c r="R1025" s="2">
        <v>0.75156999999999996</v>
      </c>
      <c r="U1025" s="3">
        <v>3025.1084300000002</v>
      </c>
      <c r="V1025" s="1">
        <v>0.57508999999999999</v>
      </c>
      <c r="W1025" s="1">
        <v>0.53893000000000002</v>
      </c>
      <c r="X1025" s="1">
        <v>0.50031999999999999</v>
      </c>
      <c r="Y1025" s="1">
        <v>0.47043000000000001</v>
      </c>
      <c r="Z1025" s="2">
        <v>0.44958999999999999</v>
      </c>
    </row>
    <row r="1026" spans="2:26" x14ac:dyDescent="0.25">
      <c r="B1026" s="3">
        <v>3024.1441</v>
      </c>
      <c r="C1026" s="1">
        <v>0.91247999999999996</v>
      </c>
      <c r="D1026" s="2">
        <v>0.66818999999999995</v>
      </c>
      <c r="G1026" s="3">
        <v>2048.24046</v>
      </c>
      <c r="H1026" s="1">
        <v>0.95935999999999999</v>
      </c>
      <c r="I1026" s="1">
        <v>0.90200000000000002</v>
      </c>
      <c r="J1026" s="1">
        <v>0.52371999999999996</v>
      </c>
      <c r="K1026" s="2">
        <v>0.37353999999999998</v>
      </c>
      <c r="N1026" s="3">
        <v>2048.24046</v>
      </c>
      <c r="O1026" s="1">
        <v>0.94560999999999995</v>
      </c>
      <c r="P1026" s="1">
        <v>0.71003000000000005</v>
      </c>
      <c r="Q1026" s="1">
        <v>0.87266999999999995</v>
      </c>
      <c r="R1026" s="2">
        <v>0.75131000000000003</v>
      </c>
      <c r="U1026" s="3">
        <v>3024.1441</v>
      </c>
      <c r="V1026" s="1">
        <v>0.57506999999999997</v>
      </c>
      <c r="W1026" s="1">
        <v>0.53905999999999998</v>
      </c>
      <c r="X1026" s="1">
        <v>0.50034999999999996</v>
      </c>
      <c r="Y1026" s="1">
        <v>0.47053</v>
      </c>
      <c r="Z1026" s="2">
        <v>0.44974999999999998</v>
      </c>
    </row>
    <row r="1027" spans="2:26" x14ac:dyDescent="0.25">
      <c r="B1027" s="3">
        <v>3023.1797700000002</v>
      </c>
      <c r="C1027" s="1">
        <v>0.91271999999999998</v>
      </c>
      <c r="D1027" s="2">
        <v>0.66873000000000005</v>
      </c>
      <c r="G1027" s="3">
        <v>2046.31179</v>
      </c>
      <c r="H1027" s="1">
        <v>0.95182</v>
      </c>
      <c r="I1027" s="1">
        <v>0.89027000000000001</v>
      </c>
      <c r="J1027" s="1">
        <v>0.51410999999999996</v>
      </c>
      <c r="K1027" s="2">
        <v>0.36177999999999999</v>
      </c>
      <c r="N1027" s="3">
        <v>2046.31179</v>
      </c>
      <c r="O1027" s="1">
        <v>0.94150999999999996</v>
      </c>
      <c r="P1027" s="1">
        <v>0.70889999999999997</v>
      </c>
      <c r="Q1027" s="1">
        <v>0.87192000000000003</v>
      </c>
      <c r="R1027" s="2">
        <v>0.75021000000000004</v>
      </c>
      <c r="U1027" s="3">
        <v>3023.1797700000002</v>
      </c>
      <c r="V1027" s="1">
        <v>0.57508999999999999</v>
      </c>
      <c r="W1027" s="1">
        <v>0.53925000000000001</v>
      </c>
      <c r="X1027" s="1">
        <v>0.50036999999999998</v>
      </c>
      <c r="Y1027" s="1">
        <v>0.47060999999999997</v>
      </c>
      <c r="Z1027" s="2">
        <v>0.44990000000000002</v>
      </c>
    </row>
    <row r="1028" spans="2:26" x14ac:dyDescent="0.25">
      <c r="B1028" s="3">
        <v>3022.2154399999999</v>
      </c>
      <c r="C1028" s="1">
        <v>0.91285000000000005</v>
      </c>
      <c r="D1028" s="2">
        <v>0.66910000000000003</v>
      </c>
      <c r="G1028" s="3">
        <v>2044.3831299999999</v>
      </c>
      <c r="H1028" s="1">
        <v>0.95489000000000002</v>
      </c>
      <c r="I1028" s="1">
        <v>0.90429999999999999</v>
      </c>
      <c r="J1028" s="1">
        <v>0.52551000000000003</v>
      </c>
      <c r="K1028" s="2">
        <v>0.36967</v>
      </c>
      <c r="N1028" s="3">
        <v>2044.3831299999999</v>
      </c>
      <c r="O1028" s="1">
        <v>0.94427000000000005</v>
      </c>
      <c r="P1028" s="1">
        <v>0.70635999999999999</v>
      </c>
      <c r="Q1028" s="1">
        <v>0.87129999999999996</v>
      </c>
      <c r="R1028" s="2">
        <v>0.74821000000000004</v>
      </c>
      <c r="U1028" s="3">
        <v>3022.2154399999999</v>
      </c>
      <c r="V1028" s="1">
        <v>0.57520000000000004</v>
      </c>
      <c r="W1028" s="1">
        <v>0.53947999999999996</v>
      </c>
      <c r="X1028" s="1">
        <v>0.50039</v>
      </c>
      <c r="Y1028" s="1">
        <v>0.47066999999999998</v>
      </c>
      <c r="Z1028" s="2">
        <v>0.44997999999999999</v>
      </c>
    </row>
    <row r="1029" spans="2:26" x14ac:dyDescent="0.25">
      <c r="B1029" s="3">
        <v>3021.2511100000002</v>
      </c>
      <c r="C1029" s="1">
        <v>0.91288000000000002</v>
      </c>
      <c r="D1029" s="2">
        <v>0.66925999999999997</v>
      </c>
      <c r="G1029" s="3">
        <v>2042.4544699999999</v>
      </c>
      <c r="H1029" s="1">
        <v>0.95887</v>
      </c>
      <c r="I1029" s="1">
        <v>0.92208999999999997</v>
      </c>
      <c r="J1029" s="1">
        <v>0.53722000000000003</v>
      </c>
      <c r="K1029" s="2">
        <v>0.37956000000000001</v>
      </c>
      <c r="N1029" s="3">
        <v>2042.4544699999999</v>
      </c>
      <c r="O1029" s="1">
        <v>0.94769000000000003</v>
      </c>
      <c r="P1029" s="1">
        <v>0.70387</v>
      </c>
      <c r="Q1029" s="1">
        <v>0.87073999999999996</v>
      </c>
      <c r="R1029" s="2">
        <v>0.74690999999999996</v>
      </c>
      <c r="U1029" s="3">
        <v>3021.2511100000002</v>
      </c>
      <c r="V1029" s="1">
        <v>0.57533000000000001</v>
      </c>
      <c r="W1029" s="1">
        <v>0.53969</v>
      </c>
      <c r="X1029" s="1">
        <v>0.50044</v>
      </c>
      <c r="Y1029" s="1">
        <v>0.47077999999999998</v>
      </c>
      <c r="Z1029" s="2">
        <v>0.44999</v>
      </c>
    </row>
    <row r="1030" spans="2:26" x14ac:dyDescent="0.25">
      <c r="B1030" s="3">
        <v>3020.2867700000002</v>
      </c>
      <c r="C1030" s="1">
        <v>0.91278999999999999</v>
      </c>
      <c r="D1030" s="2">
        <v>0.66925999999999997</v>
      </c>
      <c r="G1030" s="3">
        <v>2040.5257999999999</v>
      </c>
      <c r="H1030" s="1">
        <v>0.95957000000000003</v>
      </c>
      <c r="I1030" s="1">
        <v>0.93145</v>
      </c>
      <c r="J1030" s="1">
        <v>0.53869</v>
      </c>
      <c r="K1030" s="2">
        <v>0.38341999999999998</v>
      </c>
      <c r="N1030" s="3">
        <v>2040.5257999999999</v>
      </c>
      <c r="O1030" s="1">
        <v>0.94901000000000002</v>
      </c>
      <c r="P1030" s="1">
        <v>0.70269999999999999</v>
      </c>
      <c r="Q1030" s="1">
        <v>0.87007999999999996</v>
      </c>
      <c r="R1030" s="2">
        <v>0.74704000000000004</v>
      </c>
      <c r="U1030" s="3">
        <v>3020.2867700000002</v>
      </c>
      <c r="V1030" s="1">
        <v>0.57537000000000005</v>
      </c>
      <c r="W1030" s="1">
        <v>0.53976000000000002</v>
      </c>
      <c r="X1030" s="1">
        <v>0.50048999999999999</v>
      </c>
      <c r="Y1030" s="1">
        <v>0.47088999999999998</v>
      </c>
      <c r="Z1030" s="2">
        <v>0.44993</v>
      </c>
    </row>
    <row r="1031" spans="2:26" x14ac:dyDescent="0.25">
      <c r="B1031" s="3">
        <v>3019.3224399999999</v>
      </c>
      <c r="C1031" s="1">
        <v>0.91249999999999998</v>
      </c>
      <c r="D1031" s="2">
        <v>0.66891999999999996</v>
      </c>
      <c r="G1031" s="3">
        <v>2038.5971400000001</v>
      </c>
      <c r="H1031" s="1">
        <v>0.95611000000000002</v>
      </c>
      <c r="I1031" s="1">
        <v>0.92503000000000002</v>
      </c>
      <c r="J1031" s="1">
        <v>0.53056000000000003</v>
      </c>
      <c r="K1031" s="2">
        <v>0.37853999999999999</v>
      </c>
      <c r="N1031" s="3">
        <v>2038.5971400000001</v>
      </c>
      <c r="O1031" s="1">
        <v>0.94733999999999996</v>
      </c>
      <c r="P1031" s="1">
        <v>0.70347000000000004</v>
      </c>
      <c r="Q1031" s="1">
        <v>0.86958000000000002</v>
      </c>
      <c r="R1031" s="2">
        <v>0.74741000000000002</v>
      </c>
      <c r="U1031" s="3">
        <v>3019.3224399999999</v>
      </c>
      <c r="V1031" s="1">
        <v>0.57528000000000001</v>
      </c>
      <c r="W1031" s="1">
        <v>0.53966999999999998</v>
      </c>
      <c r="X1031" s="1">
        <v>0.50049999999999994</v>
      </c>
      <c r="Y1031" s="1">
        <v>0.47087000000000001</v>
      </c>
      <c r="Z1031" s="2">
        <v>0.44980999999999999</v>
      </c>
    </row>
    <row r="1032" spans="2:26" x14ac:dyDescent="0.25">
      <c r="B1032" s="3">
        <v>3018.3581100000001</v>
      </c>
      <c r="C1032" s="1">
        <v>0.91200999999999999</v>
      </c>
      <c r="D1032" s="2">
        <v>0.66840999999999995</v>
      </c>
      <c r="G1032" s="3">
        <v>2036.66848</v>
      </c>
      <c r="H1032" s="1">
        <v>0.94945000000000002</v>
      </c>
      <c r="I1032" s="1">
        <v>0.90551999999999999</v>
      </c>
      <c r="J1032" s="1">
        <v>0.51809000000000005</v>
      </c>
      <c r="K1032" s="2">
        <v>0.36471999999999999</v>
      </c>
      <c r="N1032" s="3">
        <v>2036.66848</v>
      </c>
      <c r="O1032" s="1">
        <v>0.94254000000000004</v>
      </c>
      <c r="P1032" s="1">
        <v>0.70518999999999998</v>
      </c>
      <c r="Q1032" s="1">
        <v>0.86943000000000004</v>
      </c>
      <c r="R1032" s="2">
        <v>0.74704000000000004</v>
      </c>
      <c r="U1032" s="3">
        <v>3018.3581100000001</v>
      </c>
      <c r="V1032" s="1">
        <v>0.57513999999999998</v>
      </c>
      <c r="W1032" s="1">
        <v>0.53947999999999996</v>
      </c>
      <c r="X1032" s="1">
        <v>0.50048999999999999</v>
      </c>
      <c r="Y1032" s="1">
        <v>0.47072999999999998</v>
      </c>
      <c r="Z1032" s="2">
        <v>0.44963999999999998</v>
      </c>
    </row>
    <row r="1033" spans="2:26" x14ac:dyDescent="0.25">
      <c r="B1033" s="3">
        <v>3017.3937799999999</v>
      </c>
      <c r="C1033" s="1">
        <v>0.91152999999999995</v>
      </c>
      <c r="D1033" s="2">
        <v>0.66808999999999996</v>
      </c>
      <c r="G1033" s="3">
        <v>2034.73981</v>
      </c>
      <c r="H1033" s="1">
        <v>0.94333999999999996</v>
      </c>
      <c r="I1033" s="1">
        <v>0.88956999999999997</v>
      </c>
      <c r="J1033" s="1">
        <v>0.51000999999999996</v>
      </c>
      <c r="K1033" s="2">
        <v>0.35055999999999998</v>
      </c>
      <c r="N1033" s="3">
        <v>2034.73981</v>
      </c>
      <c r="O1033" s="1">
        <v>0.93754999999999999</v>
      </c>
      <c r="P1033" s="1">
        <v>0.70555000000000001</v>
      </c>
      <c r="Q1033" s="1">
        <v>0.86953000000000003</v>
      </c>
      <c r="R1033" s="2">
        <v>0.74590000000000001</v>
      </c>
      <c r="U1033" s="3">
        <v>3017.3937799999999</v>
      </c>
      <c r="V1033" s="1">
        <v>0.57501000000000002</v>
      </c>
      <c r="W1033" s="1">
        <v>0.53930999999999996</v>
      </c>
      <c r="X1033" s="1">
        <v>0.50046999999999997</v>
      </c>
      <c r="Y1033" s="1">
        <v>0.47065000000000001</v>
      </c>
      <c r="Z1033" s="2">
        <v>0.44956000000000002</v>
      </c>
    </row>
    <row r="1034" spans="2:26" x14ac:dyDescent="0.25">
      <c r="B1034" s="3">
        <v>3016.4294500000001</v>
      </c>
      <c r="C1034" s="1">
        <v>0.91147</v>
      </c>
      <c r="D1034" s="2">
        <v>0.66815000000000002</v>
      </c>
      <c r="G1034" s="3">
        <v>2032.81115</v>
      </c>
      <c r="H1034" s="1">
        <v>0.94274999999999998</v>
      </c>
      <c r="I1034" s="1">
        <v>0.89207000000000003</v>
      </c>
      <c r="J1034" s="1">
        <v>0.51295999999999997</v>
      </c>
      <c r="K1034" s="2">
        <v>0.34877000000000002</v>
      </c>
      <c r="N1034" s="3">
        <v>2032.81115</v>
      </c>
      <c r="O1034" s="1">
        <v>0.93691000000000002</v>
      </c>
      <c r="P1034" s="1">
        <v>0.70428000000000002</v>
      </c>
      <c r="Q1034" s="1">
        <v>0.86941000000000002</v>
      </c>
      <c r="R1034" s="2">
        <v>0.74397000000000002</v>
      </c>
      <c r="U1034" s="3">
        <v>3016.4294500000001</v>
      </c>
      <c r="V1034" s="1">
        <v>0.57496999999999998</v>
      </c>
      <c r="W1034" s="1">
        <v>0.53934000000000004</v>
      </c>
      <c r="X1034" s="1">
        <v>0.50048999999999999</v>
      </c>
      <c r="Y1034" s="1">
        <v>0.47077999999999998</v>
      </c>
      <c r="Z1034" s="2">
        <v>0.44964999999999999</v>
      </c>
    </row>
    <row r="1035" spans="2:26" x14ac:dyDescent="0.25">
      <c r="B1035" s="3">
        <v>3015.4651199999998</v>
      </c>
      <c r="C1035" s="1">
        <v>0.91188999999999998</v>
      </c>
      <c r="D1035" s="2">
        <v>0.66854999999999998</v>
      </c>
      <c r="G1035" s="3">
        <v>2030.88249</v>
      </c>
      <c r="H1035" s="1">
        <v>0.94862999999999997</v>
      </c>
      <c r="I1035" s="1">
        <v>0.91191999999999995</v>
      </c>
      <c r="J1035" s="1">
        <v>0.52381</v>
      </c>
      <c r="K1035" s="2">
        <v>0.36075000000000002</v>
      </c>
      <c r="N1035" s="3">
        <v>2030.88249</v>
      </c>
      <c r="O1035" s="1">
        <v>0.94115000000000004</v>
      </c>
      <c r="P1035" s="1">
        <v>0.70262999999999998</v>
      </c>
      <c r="Q1035" s="1">
        <v>0.86865999999999999</v>
      </c>
      <c r="R1035" s="2">
        <v>0.74158000000000002</v>
      </c>
      <c r="U1035" s="3">
        <v>3015.4651199999998</v>
      </c>
      <c r="V1035" s="1">
        <v>0.57504</v>
      </c>
      <c r="W1035" s="1">
        <v>0.53959000000000001</v>
      </c>
      <c r="X1035" s="1">
        <v>0.50055000000000005</v>
      </c>
      <c r="Y1035" s="1">
        <v>0.47105000000000002</v>
      </c>
      <c r="Z1035" s="2">
        <v>0.44986999999999999</v>
      </c>
    </row>
    <row r="1036" spans="2:26" x14ac:dyDescent="0.25">
      <c r="B1036" s="3">
        <v>3014.5007799999998</v>
      </c>
      <c r="C1036" s="1">
        <v>0.91239000000000003</v>
      </c>
      <c r="D1036" s="2">
        <v>0.66905999999999999</v>
      </c>
      <c r="G1036" s="3">
        <v>2028.95382</v>
      </c>
      <c r="H1036" s="1">
        <v>0.95796999999999999</v>
      </c>
      <c r="I1036" s="1">
        <v>0.93705000000000005</v>
      </c>
      <c r="J1036" s="1">
        <v>0.53600999999999999</v>
      </c>
      <c r="K1036" s="2">
        <v>0.37701000000000001</v>
      </c>
      <c r="N1036" s="3">
        <v>2028.95382</v>
      </c>
      <c r="O1036" s="1">
        <v>0.94681000000000004</v>
      </c>
      <c r="P1036" s="1">
        <v>0.70040999999999998</v>
      </c>
      <c r="Q1036" s="1">
        <v>0.86760999999999999</v>
      </c>
      <c r="R1036" s="2">
        <v>0.73931999999999998</v>
      </c>
      <c r="U1036" s="3">
        <v>3014.5007799999998</v>
      </c>
      <c r="V1036" s="1">
        <v>0.57525000000000004</v>
      </c>
      <c r="W1036" s="1">
        <v>0.53988000000000003</v>
      </c>
      <c r="X1036" s="1">
        <v>0.50065000000000004</v>
      </c>
      <c r="Y1036" s="1">
        <v>0.47132000000000002</v>
      </c>
      <c r="Z1036" s="2">
        <v>0.45007999999999998</v>
      </c>
    </row>
    <row r="1037" spans="2:26" x14ac:dyDescent="0.25">
      <c r="B1037" s="3">
        <v>3013.5364500000001</v>
      </c>
      <c r="C1037" s="1">
        <v>0.91283000000000003</v>
      </c>
      <c r="D1037" s="2">
        <v>0.66940999999999995</v>
      </c>
      <c r="G1037" s="3">
        <v>2027.0251599999999</v>
      </c>
      <c r="H1037" s="1">
        <v>0.96826000000000001</v>
      </c>
      <c r="I1037" s="1">
        <v>0.95709</v>
      </c>
      <c r="J1037" s="1">
        <v>0.54776000000000002</v>
      </c>
      <c r="K1037" s="2">
        <v>0.39028000000000002</v>
      </c>
      <c r="N1037" s="3">
        <v>2027.0251599999999</v>
      </c>
      <c r="O1037" s="1">
        <v>0.95135000000000003</v>
      </c>
      <c r="P1037" s="1">
        <v>0.69781000000000004</v>
      </c>
      <c r="Q1037" s="1">
        <v>0.86675000000000002</v>
      </c>
      <c r="R1037" s="2">
        <v>0.73794000000000004</v>
      </c>
      <c r="U1037" s="3">
        <v>3013.5364500000001</v>
      </c>
      <c r="V1037" s="1">
        <v>0.57555999999999996</v>
      </c>
      <c r="W1037" s="1">
        <v>0.54005000000000003</v>
      </c>
      <c r="X1037" s="1">
        <v>0.50073999999999996</v>
      </c>
      <c r="Y1037" s="1">
        <v>0.47151999999999999</v>
      </c>
      <c r="Z1037" s="2">
        <v>0.45022000000000001</v>
      </c>
    </row>
    <row r="1038" spans="2:26" x14ac:dyDescent="0.25">
      <c r="B1038" s="3">
        <v>3012.5721199999998</v>
      </c>
      <c r="C1038" s="1">
        <v>0.91325999999999996</v>
      </c>
      <c r="D1038" s="2">
        <v>0.66932999999999998</v>
      </c>
      <c r="G1038" s="3">
        <v>2025.0965000000001</v>
      </c>
      <c r="H1038" s="1">
        <v>0.97682999999999998</v>
      </c>
      <c r="I1038" s="1">
        <v>0.96933999999999998</v>
      </c>
      <c r="J1038" s="1">
        <v>0.55840999999999996</v>
      </c>
      <c r="K1038" s="2">
        <v>0.40028000000000002</v>
      </c>
      <c r="N1038" s="3">
        <v>2025.0965000000001</v>
      </c>
      <c r="O1038" s="1">
        <v>0.95472999999999997</v>
      </c>
      <c r="P1038" s="1">
        <v>0.69582999999999995</v>
      </c>
      <c r="Q1038" s="1">
        <v>0.86602999999999997</v>
      </c>
      <c r="R1038" s="2">
        <v>0.73772000000000004</v>
      </c>
      <c r="U1038" s="3">
        <v>3012.5721199999998</v>
      </c>
      <c r="V1038" s="1">
        <v>0.57586000000000004</v>
      </c>
      <c r="W1038" s="1">
        <v>0.54008999999999996</v>
      </c>
      <c r="X1038" s="1">
        <v>0.50080000000000002</v>
      </c>
      <c r="Y1038" s="1">
        <v>0.47160000000000002</v>
      </c>
      <c r="Z1038" s="2">
        <v>0.45032</v>
      </c>
    </row>
    <row r="1039" spans="2:26" x14ac:dyDescent="0.25">
      <c r="B1039" s="3">
        <v>3011.60779</v>
      </c>
      <c r="C1039" s="1">
        <v>0.91349000000000002</v>
      </c>
      <c r="D1039" s="2">
        <v>0.66895000000000004</v>
      </c>
      <c r="G1039" s="3">
        <v>2023.1678300000001</v>
      </c>
      <c r="H1039" s="1">
        <v>0.98060999999999998</v>
      </c>
      <c r="I1039" s="1">
        <v>0.97572999999999999</v>
      </c>
      <c r="J1039" s="1">
        <v>0.56506999999999996</v>
      </c>
      <c r="K1039" s="2">
        <v>0.40806999999999999</v>
      </c>
      <c r="N1039" s="3">
        <v>2023.1678300000001</v>
      </c>
      <c r="O1039" s="1">
        <v>0.95733000000000001</v>
      </c>
      <c r="P1039" s="1">
        <v>0.69469000000000003</v>
      </c>
      <c r="Q1039" s="1">
        <v>0.86531999999999998</v>
      </c>
      <c r="R1039" s="2">
        <v>0.73780999999999997</v>
      </c>
      <c r="U1039" s="3">
        <v>3011.60779</v>
      </c>
      <c r="V1039" s="1">
        <v>0.57596999999999998</v>
      </c>
      <c r="W1039" s="1">
        <v>0.54013</v>
      </c>
      <c r="X1039" s="1">
        <v>0.50085000000000002</v>
      </c>
      <c r="Y1039" s="1">
        <v>0.47166999999999998</v>
      </c>
      <c r="Z1039" s="2">
        <v>0.45040999999999998</v>
      </c>
    </row>
    <row r="1040" spans="2:26" x14ac:dyDescent="0.25">
      <c r="B1040" s="3">
        <v>3010.6434599999998</v>
      </c>
      <c r="C1040" s="1">
        <v>0.91341000000000006</v>
      </c>
      <c r="D1040" s="2">
        <v>0.66891</v>
      </c>
      <c r="G1040" s="3">
        <v>2021.2391700000001</v>
      </c>
      <c r="H1040" s="1">
        <v>0.98092999999999997</v>
      </c>
      <c r="I1040" s="1">
        <v>0.97807999999999995</v>
      </c>
      <c r="J1040" s="1">
        <v>0.56645000000000001</v>
      </c>
      <c r="K1040" s="2">
        <v>0.41228999999999999</v>
      </c>
      <c r="N1040" s="3">
        <v>2021.2391700000001</v>
      </c>
      <c r="O1040" s="1">
        <v>0.95872999999999997</v>
      </c>
      <c r="P1040" s="1">
        <v>0.69464999999999999</v>
      </c>
      <c r="Q1040" s="1">
        <v>0.86472000000000004</v>
      </c>
      <c r="R1040" s="2">
        <v>0.73802000000000001</v>
      </c>
      <c r="U1040" s="3">
        <v>3010.6434599999998</v>
      </c>
      <c r="V1040" s="1">
        <v>0.57591999999999999</v>
      </c>
      <c r="W1040" s="1">
        <v>0.54027999999999998</v>
      </c>
      <c r="X1040" s="1">
        <v>0.50090000000000001</v>
      </c>
      <c r="Y1040" s="1">
        <v>0.47177999999999998</v>
      </c>
      <c r="Z1040" s="2">
        <v>0.45050000000000001</v>
      </c>
    </row>
    <row r="1041" spans="2:26" x14ac:dyDescent="0.25">
      <c r="B1041" s="3">
        <v>3009.67913</v>
      </c>
      <c r="C1041" s="1">
        <v>0.91325000000000001</v>
      </c>
      <c r="D1041" s="2">
        <v>0.66951000000000005</v>
      </c>
      <c r="G1041" s="3">
        <v>2019.31051</v>
      </c>
      <c r="H1041" s="1">
        <v>0.98145000000000004</v>
      </c>
      <c r="I1041" s="1">
        <v>0.97724</v>
      </c>
      <c r="J1041" s="1">
        <v>0.56433</v>
      </c>
      <c r="K1041" s="2">
        <v>0.41197</v>
      </c>
      <c r="N1041" s="3">
        <v>2019.31051</v>
      </c>
      <c r="O1041" s="1">
        <v>0.95862000000000003</v>
      </c>
      <c r="P1041" s="1">
        <v>0.69545999999999997</v>
      </c>
      <c r="Q1041" s="1">
        <v>0.86423000000000005</v>
      </c>
      <c r="R1041" s="2">
        <v>0.73880000000000001</v>
      </c>
      <c r="U1041" s="3">
        <v>3009.67913</v>
      </c>
      <c r="V1041" s="1">
        <v>0.57584999999999997</v>
      </c>
      <c r="W1041" s="1">
        <v>0.54046000000000005</v>
      </c>
      <c r="X1041" s="1">
        <v>0.50092999999999999</v>
      </c>
      <c r="Y1041" s="1">
        <v>0.47193000000000002</v>
      </c>
      <c r="Z1041" s="2">
        <v>0.45057000000000003</v>
      </c>
    </row>
    <row r="1042" spans="2:26" x14ac:dyDescent="0.25">
      <c r="B1042" s="3">
        <v>3008.71479</v>
      </c>
      <c r="C1042" s="1">
        <v>0.91324000000000005</v>
      </c>
      <c r="D1042" s="2">
        <v>0.67025000000000001</v>
      </c>
      <c r="G1042" s="3">
        <v>2017.38184</v>
      </c>
      <c r="H1042" s="1">
        <v>0.98084000000000005</v>
      </c>
      <c r="I1042" s="1">
        <v>0.97343999999999997</v>
      </c>
      <c r="J1042" s="1">
        <v>0.56010000000000004</v>
      </c>
      <c r="K1042" s="2">
        <v>0.40728999999999999</v>
      </c>
      <c r="N1042" s="3">
        <v>2017.38184</v>
      </c>
      <c r="O1042" s="1">
        <v>0.95706999999999998</v>
      </c>
      <c r="P1042" s="1">
        <v>0.69586000000000003</v>
      </c>
      <c r="Q1042" s="1">
        <v>0.86375999999999997</v>
      </c>
      <c r="R1042" s="2">
        <v>0.73948000000000003</v>
      </c>
      <c r="U1042" s="3">
        <v>3008.71479</v>
      </c>
      <c r="V1042" s="1">
        <v>0.57584999999999997</v>
      </c>
      <c r="W1042" s="1">
        <v>0.54052</v>
      </c>
      <c r="X1042" s="1">
        <v>0.50092999999999999</v>
      </c>
      <c r="Y1042" s="1">
        <v>0.47202</v>
      </c>
      <c r="Z1042" s="2">
        <v>0.4506</v>
      </c>
    </row>
    <row r="1043" spans="2:26" x14ac:dyDescent="0.25">
      <c r="B1043" s="3">
        <v>3007.7504600000002</v>
      </c>
      <c r="C1043" s="1">
        <v>0.91332999999999998</v>
      </c>
      <c r="D1043" s="2">
        <v>0.67066999999999999</v>
      </c>
      <c r="G1043" s="3">
        <v>2015.45318</v>
      </c>
      <c r="H1043" s="1">
        <v>0.97533999999999998</v>
      </c>
      <c r="I1043" s="1">
        <v>0.96519999999999995</v>
      </c>
      <c r="J1043" s="1">
        <v>0.55367</v>
      </c>
      <c r="K1043" s="2">
        <v>0.39899000000000001</v>
      </c>
      <c r="N1043" s="3">
        <v>2015.45318</v>
      </c>
      <c r="O1043" s="1">
        <v>0.95428999999999997</v>
      </c>
      <c r="P1043" s="1">
        <v>0.69586999999999999</v>
      </c>
      <c r="Q1043" s="1">
        <v>0.86348999999999998</v>
      </c>
      <c r="R1043" s="2">
        <v>0.73907999999999996</v>
      </c>
      <c r="U1043" s="3">
        <v>3007.7504600000002</v>
      </c>
      <c r="V1043" s="1">
        <v>0.57589000000000001</v>
      </c>
      <c r="W1043" s="1">
        <v>0.54047000000000001</v>
      </c>
      <c r="X1043" s="1">
        <v>0.50092000000000003</v>
      </c>
      <c r="Y1043" s="1">
        <v>0.47204000000000002</v>
      </c>
      <c r="Z1043" s="2">
        <v>0.45057999999999998</v>
      </c>
    </row>
    <row r="1044" spans="2:26" x14ac:dyDescent="0.25">
      <c r="B1044" s="3">
        <v>3006.78613</v>
      </c>
      <c r="C1044" s="1">
        <v>0.91337000000000002</v>
      </c>
      <c r="D1044" s="2">
        <v>0.67083999999999999</v>
      </c>
      <c r="G1044" s="3">
        <v>2013.5245199999999</v>
      </c>
      <c r="H1044" s="1">
        <v>0.96545000000000003</v>
      </c>
      <c r="I1044" s="1">
        <v>0.95042000000000004</v>
      </c>
      <c r="J1044" s="1">
        <v>0.54412000000000005</v>
      </c>
      <c r="K1044" s="2">
        <v>0.38836999999999999</v>
      </c>
      <c r="N1044" s="3">
        <v>2013.5245199999999</v>
      </c>
      <c r="O1044" s="1">
        <v>0.95069999999999999</v>
      </c>
      <c r="P1044" s="1">
        <v>0.69598000000000004</v>
      </c>
      <c r="Q1044" s="1">
        <v>0.86373</v>
      </c>
      <c r="R1044" s="2">
        <v>0.73785000000000001</v>
      </c>
      <c r="U1044" s="3">
        <v>3006.78613</v>
      </c>
      <c r="V1044" s="1">
        <v>0.57591000000000003</v>
      </c>
      <c r="W1044" s="1">
        <v>0.54049000000000003</v>
      </c>
      <c r="X1044" s="1">
        <v>0.50092999999999999</v>
      </c>
      <c r="Y1044" s="1">
        <v>0.47206999999999999</v>
      </c>
      <c r="Z1044" s="2">
        <v>0.45055000000000001</v>
      </c>
    </row>
    <row r="1045" spans="2:26" x14ac:dyDescent="0.25">
      <c r="B1045" s="3">
        <v>3005.8218000000002</v>
      </c>
      <c r="C1045" s="1">
        <v>0.91320000000000001</v>
      </c>
      <c r="D1045" s="2">
        <v>0.67084999999999995</v>
      </c>
      <c r="G1045" s="3">
        <v>2011.5958499999999</v>
      </c>
      <c r="H1045" s="1">
        <v>0.95467000000000002</v>
      </c>
      <c r="I1045" s="1">
        <v>0.92874999999999996</v>
      </c>
      <c r="J1045" s="1">
        <v>0.52956999999999999</v>
      </c>
      <c r="K1045" s="2">
        <v>0.37452000000000002</v>
      </c>
      <c r="N1045" s="3">
        <v>2011.5958499999999</v>
      </c>
      <c r="O1045" s="1">
        <v>0.94594999999999996</v>
      </c>
      <c r="P1045" s="1">
        <v>0.69545000000000001</v>
      </c>
      <c r="Q1045" s="1">
        <v>0.86404999999999998</v>
      </c>
      <c r="R1045" s="2">
        <v>0.73719999999999997</v>
      </c>
      <c r="U1045" s="3">
        <v>3005.8218000000002</v>
      </c>
      <c r="V1045" s="1">
        <v>0.57589999999999997</v>
      </c>
      <c r="W1045" s="1">
        <v>0.54061000000000003</v>
      </c>
      <c r="X1045" s="1">
        <v>0.50097000000000003</v>
      </c>
      <c r="Y1045" s="1">
        <v>0.47210999999999997</v>
      </c>
      <c r="Z1045" s="2">
        <v>0.45058999999999999</v>
      </c>
    </row>
    <row r="1046" spans="2:26" x14ac:dyDescent="0.25">
      <c r="B1046" s="3">
        <v>3004.8574699999999</v>
      </c>
      <c r="C1046" s="1">
        <v>0.91286999999999996</v>
      </c>
      <c r="D1046" s="2">
        <v>0.67044999999999999</v>
      </c>
      <c r="G1046" s="3">
        <v>2009.6671899999999</v>
      </c>
      <c r="H1046" s="1">
        <v>0.94588000000000005</v>
      </c>
      <c r="I1046" s="1">
        <v>0.90551000000000004</v>
      </c>
      <c r="J1046" s="1">
        <v>0.51136000000000004</v>
      </c>
      <c r="K1046" s="2">
        <v>0.35729</v>
      </c>
      <c r="N1046" s="3">
        <v>2009.6671899999999</v>
      </c>
      <c r="O1046" s="1">
        <v>0.93994</v>
      </c>
      <c r="P1046" s="1">
        <v>0.69433</v>
      </c>
      <c r="Q1046" s="1">
        <v>0.8639</v>
      </c>
      <c r="R1046" s="2">
        <v>0.73770000000000002</v>
      </c>
      <c r="U1046" s="3">
        <v>3004.8574699999999</v>
      </c>
      <c r="V1046" s="1">
        <v>0.57587999999999995</v>
      </c>
      <c r="W1046" s="1">
        <v>0.54074999999999995</v>
      </c>
      <c r="X1046" s="1">
        <v>0.501</v>
      </c>
      <c r="Y1046" s="1">
        <v>0.47212999999999999</v>
      </c>
      <c r="Z1046" s="2">
        <v>0.45068000000000003</v>
      </c>
    </row>
    <row r="1047" spans="2:26" x14ac:dyDescent="0.25">
      <c r="B1047" s="3">
        <v>3003.8931400000001</v>
      </c>
      <c r="C1047" s="1">
        <v>0.91278999999999999</v>
      </c>
      <c r="D1047" s="2">
        <v>0.66961999999999999</v>
      </c>
      <c r="G1047" s="3">
        <v>2007.7385300000001</v>
      </c>
      <c r="H1047" s="1">
        <v>0.94416</v>
      </c>
      <c r="I1047" s="1">
        <v>0.89697000000000005</v>
      </c>
      <c r="J1047" s="1">
        <v>0.50156000000000001</v>
      </c>
      <c r="K1047" s="2">
        <v>0.34816000000000003</v>
      </c>
      <c r="N1047" s="3">
        <v>2007.7385300000001</v>
      </c>
      <c r="O1047" s="1">
        <v>0.93669999999999998</v>
      </c>
      <c r="P1047" s="1">
        <v>0.69306000000000001</v>
      </c>
      <c r="Q1047" s="1">
        <v>0.86351</v>
      </c>
      <c r="R1047" s="2">
        <v>0.73773</v>
      </c>
      <c r="U1047" s="3">
        <v>3003.8931400000001</v>
      </c>
      <c r="V1047" s="1">
        <v>0.57587999999999995</v>
      </c>
      <c r="W1047" s="1">
        <v>0.54083999999999999</v>
      </c>
      <c r="X1047" s="1">
        <v>0.50100999999999996</v>
      </c>
      <c r="Y1047" s="1">
        <v>0.47214</v>
      </c>
      <c r="Z1047" s="2">
        <v>0.45074999999999998</v>
      </c>
    </row>
    <row r="1048" spans="2:26" x14ac:dyDescent="0.25">
      <c r="B1048" s="3">
        <v>3002.9288000000001</v>
      </c>
      <c r="C1048" s="1">
        <v>0.91313</v>
      </c>
      <c r="D1048" s="2">
        <v>0.66898999999999997</v>
      </c>
      <c r="G1048" s="3">
        <v>2005.8098600000001</v>
      </c>
      <c r="H1048" s="1">
        <v>0.95565</v>
      </c>
      <c r="I1048" s="1">
        <v>0.91840999999999995</v>
      </c>
      <c r="J1048" s="1">
        <v>0.51580000000000004</v>
      </c>
      <c r="K1048" s="2">
        <v>0.36312</v>
      </c>
      <c r="N1048" s="3">
        <v>2005.8098600000001</v>
      </c>
      <c r="O1048" s="1">
        <v>0.94198999999999999</v>
      </c>
      <c r="P1048" s="1">
        <v>0.69164999999999999</v>
      </c>
      <c r="Q1048" s="1">
        <v>0.86334</v>
      </c>
      <c r="R1048" s="2">
        <v>0.73616999999999999</v>
      </c>
      <c r="U1048" s="3">
        <v>3002.9288000000001</v>
      </c>
      <c r="V1048" s="1">
        <v>0.57591000000000003</v>
      </c>
      <c r="W1048" s="1">
        <v>0.54088000000000003</v>
      </c>
      <c r="X1048" s="1">
        <v>0.50100999999999996</v>
      </c>
      <c r="Y1048" s="1">
        <v>0.47216000000000002</v>
      </c>
      <c r="Z1048" s="2">
        <v>0.45079000000000002</v>
      </c>
    </row>
    <row r="1049" spans="2:26" x14ac:dyDescent="0.25">
      <c r="B1049" s="3">
        <v>3001.9644699999999</v>
      </c>
      <c r="C1049" s="1">
        <v>0.91351000000000004</v>
      </c>
      <c r="D1049" s="2">
        <v>0.66896999999999995</v>
      </c>
      <c r="G1049" s="3">
        <v>2003.8812</v>
      </c>
      <c r="H1049" s="1">
        <v>0.97716000000000003</v>
      </c>
      <c r="I1049" s="1">
        <v>0.96430000000000005</v>
      </c>
      <c r="J1049" s="1">
        <v>0.55230999999999997</v>
      </c>
      <c r="K1049" s="2">
        <v>0.39985999999999999</v>
      </c>
      <c r="N1049" s="3">
        <v>2003.8812</v>
      </c>
      <c r="O1049" s="1">
        <v>0.95457999999999998</v>
      </c>
      <c r="P1049" s="1">
        <v>0.69086000000000003</v>
      </c>
      <c r="Q1049" s="1">
        <v>0.86334</v>
      </c>
      <c r="R1049" s="2">
        <v>0.73446</v>
      </c>
      <c r="U1049" s="3">
        <v>3001.9644699999999</v>
      </c>
      <c r="V1049" s="1">
        <v>0.57594000000000001</v>
      </c>
      <c r="W1049" s="1">
        <v>0.54095000000000004</v>
      </c>
      <c r="X1049" s="1">
        <v>0.50102999999999998</v>
      </c>
      <c r="Y1049" s="1">
        <v>0.47219</v>
      </c>
      <c r="Z1049" s="2">
        <v>0.45079999999999998</v>
      </c>
    </row>
    <row r="1050" spans="2:26" x14ac:dyDescent="0.25">
      <c r="B1050" s="3">
        <v>3001.0001400000001</v>
      </c>
      <c r="C1050" s="1">
        <v>0.91356999999999999</v>
      </c>
      <c r="D1050" s="2">
        <v>0.66932999999999998</v>
      </c>
      <c r="G1050" s="3">
        <v>2001.95254</v>
      </c>
      <c r="H1050" s="1">
        <v>0.99773000000000001</v>
      </c>
      <c r="I1050" s="1">
        <v>1.01458</v>
      </c>
      <c r="J1050" s="1">
        <v>0.59084999999999999</v>
      </c>
      <c r="K1050" s="2">
        <v>0.43909999999999999</v>
      </c>
      <c r="N1050" s="3">
        <v>2001.95254</v>
      </c>
      <c r="O1050" s="1">
        <v>0.96747000000000005</v>
      </c>
      <c r="P1050" s="1">
        <v>0.69050999999999996</v>
      </c>
      <c r="Q1050" s="1">
        <v>0.86299000000000003</v>
      </c>
      <c r="R1050" s="2">
        <v>0.73377999999999999</v>
      </c>
      <c r="U1050" s="3">
        <v>3001.0001400000001</v>
      </c>
      <c r="V1050" s="1">
        <v>0.57591999999999999</v>
      </c>
      <c r="W1050" s="1">
        <v>0.54100999999999999</v>
      </c>
      <c r="X1050" s="1">
        <v>0.50105999999999995</v>
      </c>
      <c r="Y1050" s="1">
        <v>0.47221999999999997</v>
      </c>
      <c r="Z1050" s="2">
        <v>0.45077</v>
      </c>
    </row>
    <row r="1051" spans="2:26" x14ac:dyDescent="0.25">
      <c r="B1051" s="3">
        <v>3000.0358099999999</v>
      </c>
      <c r="C1051" s="1">
        <v>0.91339000000000004</v>
      </c>
      <c r="D1051" s="2">
        <v>0.66983000000000004</v>
      </c>
      <c r="G1051" s="3">
        <v>2000.02387</v>
      </c>
      <c r="H1051" s="1">
        <v>1.01102</v>
      </c>
      <c r="I1051" s="1">
        <v>1.0540700000000001</v>
      </c>
      <c r="J1051" s="1">
        <v>0.61546000000000001</v>
      </c>
      <c r="K1051" s="2">
        <v>0.46697</v>
      </c>
      <c r="N1051" s="3">
        <v>2000.02387</v>
      </c>
      <c r="O1051" s="1">
        <v>0.97631000000000001</v>
      </c>
      <c r="P1051" s="1">
        <v>0.68962999999999997</v>
      </c>
      <c r="Q1051" s="1">
        <v>0.86202999999999996</v>
      </c>
      <c r="R1051" s="2">
        <v>0.73297999999999996</v>
      </c>
      <c r="U1051" s="3">
        <v>3000.0358099999999</v>
      </c>
      <c r="V1051" s="1">
        <v>0.57587999999999995</v>
      </c>
      <c r="W1051" s="1">
        <v>0.54100999999999999</v>
      </c>
      <c r="X1051" s="1">
        <v>0.50109999999999999</v>
      </c>
      <c r="Y1051" s="1">
        <v>0.47223999999999999</v>
      </c>
      <c r="Z1051" s="2">
        <v>0.45074999999999998</v>
      </c>
    </row>
    <row r="1052" spans="2:26" x14ac:dyDescent="0.25">
      <c r="B1052" s="3">
        <v>2999.0714800000001</v>
      </c>
      <c r="C1052" s="1">
        <v>0.91312000000000004</v>
      </c>
      <c r="D1052" s="2">
        <v>0.67029000000000005</v>
      </c>
      <c r="G1052" s="3">
        <v>1998.09521</v>
      </c>
      <c r="H1052" s="1">
        <v>1.0172399999999999</v>
      </c>
      <c r="I1052" s="1">
        <v>1.0745199999999999</v>
      </c>
      <c r="J1052" s="1">
        <v>0.62497000000000003</v>
      </c>
      <c r="K1052" s="2">
        <v>0.48152</v>
      </c>
      <c r="N1052" s="3">
        <v>1998.09521</v>
      </c>
      <c r="O1052" s="1">
        <v>0.98082000000000003</v>
      </c>
      <c r="P1052" s="1">
        <v>0.68816999999999995</v>
      </c>
      <c r="Q1052" s="1">
        <v>0.86097999999999997</v>
      </c>
      <c r="R1052" s="2">
        <v>0.73111000000000004</v>
      </c>
      <c r="U1052" s="3">
        <v>2999.0714800000001</v>
      </c>
      <c r="V1052" s="1">
        <v>0.57589000000000001</v>
      </c>
      <c r="W1052" s="1">
        <v>0.54103000000000001</v>
      </c>
      <c r="X1052" s="1">
        <v>0.50114000000000003</v>
      </c>
      <c r="Y1052" s="1">
        <v>0.47223999999999999</v>
      </c>
      <c r="Z1052" s="2">
        <v>0.45079999999999998</v>
      </c>
    </row>
    <row r="1053" spans="2:26" x14ac:dyDescent="0.25">
      <c r="B1053" s="3">
        <v>2998.1071499999998</v>
      </c>
      <c r="C1053" s="1">
        <v>0.91291999999999995</v>
      </c>
      <c r="D1053" s="2">
        <v>0.67051000000000005</v>
      </c>
      <c r="G1053" s="3">
        <v>1996.1665499999999</v>
      </c>
      <c r="H1053" s="1">
        <v>1.01875</v>
      </c>
      <c r="I1053" s="1">
        <v>1.0774300000000001</v>
      </c>
      <c r="J1053" s="1">
        <v>0.62558999999999998</v>
      </c>
      <c r="K1053" s="2">
        <v>0.48658000000000001</v>
      </c>
      <c r="N1053" s="3">
        <v>1996.1665499999999</v>
      </c>
      <c r="O1053" s="1">
        <v>0.98238000000000003</v>
      </c>
      <c r="P1053" s="1">
        <v>0.68684000000000001</v>
      </c>
      <c r="Q1053" s="1">
        <v>0.86034999999999995</v>
      </c>
      <c r="R1053" s="2">
        <v>0.72994999999999999</v>
      </c>
      <c r="U1053" s="3">
        <v>2998.1071499999998</v>
      </c>
      <c r="V1053" s="1">
        <v>0.57596000000000003</v>
      </c>
      <c r="W1053" s="1">
        <v>0.54113</v>
      </c>
      <c r="X1053" s="1">
        <v>0.50114999999999998</v>
      </c>
      <c r="Y1053" s="1">
        <v>0.47223999999999999</v>
      </c>
      <c r="Z1053" s="2">
        <v>0.45090000000000002</v>
      </c>
    </row>
    <row r="1054" spans="2:26" x14ac:dyDescent="0.25">
      <c r="B1054" s="3">
        <v>2997.1428099999998</v>
      </c>
      <c r="C1054" s="1">
        <v>0.91274999999999995</v>
      </c>
      <c r="D1054" s="2">
        <v>0.67042000000000002</v>
      </c>
      <c r="G1054" s="3">
        <v>1994.2378799999999</v>
      </c>
      <c r="H1054" s="1">
        <v>1.01874</v>
      </c>
      <c r="I1054" s="1">
        <v>1.0754600000000001</v>
      </c>
      <c r="J1054" s="1">
        <v>0.62463999999999997</v>
      </c>
      <c r="K1054" s="2">
        <v>0.48742000000000002</v>
      </c>
      <c r="N1054" s="3">
        <v>1994.2378799999999</v>
      </c>
      <c r="O1054" s="1">
        <v>0.98263</v>
      </c>
      <c r="P1054" s="1">
        <v>0.68664999999999998</v>
      </c>
      <c r="Q1054" s="1">
        <v>0.85982999999999998</v>
      </c>
      <c r="R1054" s="2">
        <v>0.73082000000000003</v>
      </c>
      <c r="U1054" s="3">
        <v>2997.1428099999998</v>
      </c>
      <c r="V1054" s="1">
        <v>0.57601000000000002</v>
      </c>
      <c r="W1054" s="1">
        <v>0.54115000000000002</v>
      </c>
      <c r="X1054" s="1">
        <v>0.50109999999999999</v>
      </c>
      <c r="Y1054" s="1">
        <v>0.47219</v>
      </c>
      <c r="Z1054" s="2">
        <v>0.45089000000000001</v>
      </c>
    </row>
    <row r="1055" spans="2:26" x14ac:dyDescent="0.25">
      <c r="B1055" s="3">
        <v>2996.17848</v>
      </c>
      <c r="C1055" s="1">
        <v>0.91278000000000004</v>
      </c>
      <c r="D1055" s="2">
        <v>0.67047999999999996</v>
      </c>
      <c r="G1055" s="3">
        <v>1992.3092200000001</v>
      </c>
      <c r="H1055" s="1">
        <v>1.01912</v>
      </c>
      <c r="I1055" s="1">
        <v>1.07467</v>
      </c>
      <c r="J1055" s="1">
        <v>0.62587000000000004</v>
      </c>
      <c r="K1055" s="2">
        <v>0.48647000000000001</v>
      </c>
      <c r="N1055" s="3">
        <v>1992.3092200000001</v>
      </c>
      <c r="O1055" s="1">
        <v>0.98233999999999999</v>
      </c>
      <c r="P1055" s="1">
        <v>0.68711999999999995</v>
      </c>
      <c r="Q1055" s="1">
        <v>0.85926999999999998</v>
      </c>
      <c r="R1055" s="2">
        <v>0.73173999999999995</v>
      </c>
      <c r="U1055" s="3">
        <v>2996.17848</v>
      </c>
      <c r="V1055" s="1">
        <v>0.57601000000000002</v>
      </c>
      <c r="W1055" s="1">
        <v>0.54117999999999999</v>
      </c>
      <c r="X1055" s="1">
        <v>0.50107000000000002</v>
      </c>
      <c r="Y1055" s="1">
        <v>0.47220000000000001</v>
      </c>
      <c r="Z1055" s="2">
        <v>0.45084000000000002</v>
      </c>
    </row>
    <row r="1056" spans="2:26" x14ac:dyDescent="0.25">
      <c r="B1056" s="3">
        <v>2995.2141499999998</v>
      </c>
      <c r="C1056" s="1">
        <v>0.91263000000000005</v>
      </c>
      <c r="D1056" s="2">
        <v>0.67056000000000004</v>
      </c>
      <c r="G1056" s="3">
        <v>1990.3805600000001</v>
      </c>
      <c r="H1056" s="1">
        <v>1.0186999999999999</v>
      </c>
      <c r="I1056" s="1">
        <v>1.0710900000000001</v>
      </c>
      <c r="J1056" s="1">
        <v>0.62739999999999996</v>
      </c>
      <c r="K1056" s="2">
        <v>0.48299999999999998</v>
      </c>
      <c r="N1056" s="3">
        <v>1990.3805600000001</v>
      </c>
      <c r="O1056" s="1">
        <v>0.98128000000000004</v>
      </c>
      <c r="P1056" s="1">
        <v>0.68657999999999997</v>
      </c>
      <c r="Q1056" s="1">
        <v>0.85916000000000003</v>
      </c>
      <c r="R1056" s="2">
        <v>0.73099000000000003</v>
      </c>
      <c r="U1056" s="3">
        <v>2995.2141499999998</v>
      </c>
      <c r="V1056" s="1">
        <v>0.57606999999999997</v>
      </c>
      <c r="W1056" s="1">
        <v>0.54139999999999999</v>
      </c>
      <c r="X1056" s="1">
        <v>0.50112000000000001</v>
      </c>
      <c r="Y1056" s="1">
        <v>0.47236</v>
      </c>
      <c r="Z1056" s="2">
        <v>0.45090000000000002</v>
      </c>
    </row>
    <row r="1057" spans="2:26" x14ac:dyDescent="0.25">
      <c r="B1057" s="3">
        <v>2994.24982</v>
      </c>
      <c r="C1057" s="1">
        <v>0.91208999999999996</v>
      </c>
      <c r="D1057" s="2">
        <v>0.67037000000000002</v>
      </c>
      <c r="G1057" s="3">
        <v>1988.45189</v>
      </c>
      <c r="H1057" s="1">
        <v>1.01623</v>
      </c>
      <c r="I1057" s="1">
        <v>1.0646899999999999</v>
      </c>
      <c r="J1057" s="1">
        <v>0.62531999999999999</v>
      </c>
      <c r="K1057" s="2">
        <v>0.47703000000000001</v>
      </c>
      <c r="N1057" s="3">
        <v>1988.45189</v>
      </c>
      <c r="O1057" s="1">
        <v>0.97943999999999998</v>
      </c>
      <c r="P1057" s="1">
        <v>0.68549000000000004</v>
      </c>
      <c r="Q1057" s="1">
        <v>0.85938999999999999</v>
      </c>
      <c r="R1057" s="2">
        <v>0.72960999999999998</v>
      </c>
      <c r="U1057" s="3">
        <v>2994.24982</v>
      </c>
      <c r="V1057" s="1">
        <v>0.57618000000000003</v>
      </c>
      <c r="W1057" s="1">
        <v>0.54162999999999994</v>
      </c>
      <c r="X1057" s="1">
        <v>0.50119999999999998</v>
      </c>
      <c r="Y1057" s="1">
        <v>0.47255999999999998</v>
      </c>
      <c r="Z1057" s="2">
        <v>0.45105000000000001</v>
      </c>
    </row>
    <row r="1058" spans="2:26" x14ac:dyDescent="0.25">
      <c r="B1058" s="3">
        <v>2993.2854900000002</v>
      </c>
      <c r="C1058" s="1">
        <v>0.91166000000000003</v>
      </c>
      <c r="D1058" s="2">
        <v>0.66998999999999997</v>
      </c>
      <c r="G1058" s="3">
        <v>1986.52323</v>
      </c>
      <c r="H1058" s="1">
        <v>1.0114099999999999</v>
      </c>
      <c r="I1058" s="1">
        <v>1.0558399999999999</v>
      </c>
      <c r="J1058" s="1">
        <v>0.61807999999999996</v>
      </c>
      <c r="K1058" s="2">
        <v>0.46909000000000001</v>
      </c>
      <c r="N1058" s="3">
        <v>1986.52323</v>
      </c>
      <c r="O1058" s="1">
        <v>0.97697000000000001</v>
      </c>
      <c r="P1058" s="1">
        <v>0.68540000000000001</v>
      </c>
      <c r="Q1058" s="1">
        <v>0.85953000000000002</v>
      </c>
      <c r="R1058" s="2">
        <v>0.72829999999999995</v>
      </c>
      <c r="U1058" s="3">
        <v>2993.2854900000002</v>
      </c>
      <c r="V1058" s="1">
        <v>0.57625999999999999</v>
      </c>
      <c r="W1058" s="1">
        <v>0.54164000000000001</v>
      </c>
      <c r="X1058" s="1">
        <v>0.50126000000000004</v>
      </c>
      <c r="Y1058" s="1">
        <v>0.47261999999999998</v>
      </c>
      <c r="Z1058" s="2">
        <v>0.45111000000000001</v>
      </c>
    </row>
    <row r="1059" spans="2:26" x14ac:dyDescent="0.25">
      <c r="B1059" s="3">
        <v>2992.32116</v>
      </c>
      <c r="C1059" s="1">
        <v>0.91178000000000003</v>
      </c>
      <c r="D1059" s="2">
        <v>0.66968000000000005</v>
      </c>
      <c r="G1059" s="3">
        <v>1984.59457</v>
      </c>
      <c r="H1059" s="1">
        <v>1.00265</v>
      </c>
      <c r="I1059" s="1">
        <v>1.03647</v>
      </c>
      <c r="J1059" s="1">
        <v>0.60485</v>
      </c>
      <c r="K1059" s="2">
        <v>0.45567999999999997</v>
      </c>
      <c r="N1059" s="3">
        <v>1984.59457</v>
      </c>
      <c r="O1059" s="1">
        <v>0.97275999999999996</v>
      </c>
      <c r="P1059" s="1">
        <v>0.68532000000000004</v>
      </c>
      <c r="Q1059" s="1">
        <v>0.85968</v>
      </c>
      <c r="R1059" s="2">
        <v>0.72653000000000001</v>
      </c>
      <c r="U1059" s="3">
        <v>2992.32116</v>
      </c>
      <c r="V1059" s="1">
        <v>0.57625999999999999</v>
      </c>
      <c r="W1059" s="1">
        <v>0.54156000000000004</v>
      </c>
      <c r="X1059" s="1">
        <v>0.50124999999999997</v>
      </c>
      <c r="Y1059" s="1">
        <v>0.47260000000000002</v>
      </c>
      <c r="Z1059" s="2">
        <v>0.45105000000000001</v>
      </c>
    </row>
    <row r="1060" spans="2:26" x14ac:dyDescent="0.25">
      <c r="B1060" s="3">
        <v>2991.35682</v>
      </c>
      <c r="C1060" s="1">
        <v>0.91203000000000001</v>
      </c>
      <c r="D1060" s="2">
        <v>0.66983000000000004</v>
      </c>
      <c r="G1060" s="3">
        <v>1982.6659</v>
      </c>
      <c r="H1060" s="1">
        <v>0.98443999999999998</v>
      </c>
      <c r="I1060" s="1">
        <v>0.98963000000000001</v>
      </c>
      <c r="J1060" s="1">
        <v>0.57643</v>
      </c>
      <c r="K1060" s="2">
        <v>0.42386000000000001</v>
      </c>
      <c r="N1060" s="3">
        <v>1982.6659</v>
      </c>
      <c r="O1060" s="1">
        <v>0.96253</v>
      </c>
      <c r="P1060" s="1">
        <v>0.68361000000000005</v>
      </c>
      <c r="Q1060" s="1">
        <v>0.85970000000000002</v>
      </c>
      <c r="R1060" s="2">
        <v>0.72504000000000002</v>
      </c>
      <c r="U1060" s="3">
        <v>2991.35682</v>
      </c>
      <c r="V1060" s="1">
        <v>0.57616999999999996</v>
      </c>
      <c r="W1060" s="1">
        <v>0.54147000000000001</v>
      </c>
      <c r="X1060" s="1">
        <v>0.50116000000000005</v>
      </c>
      <c r="Y1060" s="1">
        <v>0.47254000000000002</v>
      </c>
      <c r="Z1060" s="2">
        <v>0.45097999999999999</v>
      </c>
    </row>
    <row r="1061" spans="2:26" x14ac:dyDescent="0.25">
      <c r="B1061" s="3">
        <v>2990.3924900000002</v>
      </c>
      <c r="C1061" s="1">
        <v>0.91200000000000003</v>
      </c>
      <c r="D1061" s="2">
        <v>0.67030000000000001</v>
      </c>
      <c r="G1061" s="3">
        <v>1980.7372399999999</v>
      </c>
      <c r="H1061" s="1">
        <v>0.95408000000000004</v>
      </c>
      <c r="I1061" s="1">
        <v>0.91291999999999995</v>
      </c>
      <c r="J1061" s="1">
        <v>0.52636000000000005</v>
      </c>
      <c r="K1061" s="2">
        <v>0.36676999999999998</v>
      </c>
      <c r="N1061" s="3">
        <v>1980.7372399999999</v>
      </c>
      <c r="O1061" s="1">
        <v>0.94325999999999999</v>
      </c>
      <c r="P1061" s="1">
        <v>0.68149000000000004</v>
      </c>
      <c r="Q1061" s="1">
        <v>0.85914000000000001</v>
      </c>
      <c r="R1061" s="2">
        <v>0.72492000000000001</v>
      </c>
      <c r="U1061" s="3">
        <v>2990.3924900000002</v>
      </c>
      <c r="V1061" s="1">
        <v>0.57604999999999995</v>
      </c>
      <c r="W1061" s="1">
        <v>0.54139000000000004</v>
      </c>
      <c r="X1061" s="1">
        <v>0.50107000000000002</v>
      </c>
      <c r="Y1061" s="1">
        <v>0.47244999999999998</v>
      </c>
      <c r="Z1061" s="2">
        <v>0.45101000000000002</v>
      </c>
    </row>
    <row r="1062" spans="2:26" x14ac:dyDescent="0.25">
      <c r="B1062" s="3">
        <v>2989.4281599999999</v>
      </c>
      <c r="C1062" s="1">
        <v>0.91200999999999999</v>
      </c>
      <c r="D1062" s="2">
        <v>0.67049999999999998</v>
      </c>
      <c r="G1062" s="3">
        <v>1978.8085799999999</v>
      </c>
      <c r="H1062" s="1">
        <v>0.92161000000000004</v>
      </c>
      <c r="I1062" s="1">
        <v>0.83887</v>
      </c>
      <c r="J1062" s="1">
        <v>0.47159000000000001</v>
      </c>
      <c r="K1062" s="2">
        <v>0.30607000000000001</v>
      </c>
      <c r="N1062" s="3">
        <v>1978.8085799999999</v>
      </c>
      <c r="O1062" s="1">
        <v>0.92129000000000005</v>
      </c>
      <c r="P1062" s="1">
        <v>0.68100000000000005</v>
      </c>
      <c r="Q1062" s="1">
        <v>0.85826000000000002</v>
      </c>
      <c r="R1062" s="2">
        <v>0.72582000000000002</v>
      </c>
      <c r="U1062" s="3">
        <v>2989.4281599999999</v>
      </c>
      <c r="V1062" s="1">
        <v>0.57593000000000005</v>
      </c>
      <c r="W1062" s="1">
        <v>0.54140999999999995</v>
      </c>
      <c r="X1062" s="1">
        <v>0.50102000000000002</v>
      </c>
      <c r="Y1062" s="1">
        <v>0.47237000000000001</v>
      </c>
      <c r="Z1062" s="2">
        <v>0.45107000000000003</v>
      </c>
    </row>
    <row r="1063" spans="2:26" x14ac:dyDescent="0.25">
      <c r="B1063" s="3">
        <v>2988.4638300000001</v>
      </c>
      <c r="C1063" s="1">
        <v>0.91217000000000004</v>
      </c>
      <c r="D1063" s="2">
        <v>0.67035999999999996</v>
      </c>
      <c r="G1063" s="3">
        <v>1976.8799100000001</v>
      </c>
      <c r="H1063" s="1">
        <v>0.90515999999999996</v>
      </c>
      <c r="I1063" s="1">
        <v>0.80737000000000003</v>
      </c>
      <c r="J1063" s="1">
        <v>0.44296000000000002</v>
      </c>
      <c r="K1063" s="2">
        <v>0.27616000000000002</v>
      </c>
      <c r="N1063" s="3">
        <v>1976.8799100000001</v>
      </c>
      <c r="O1063" s="1">
        <v>0.90981000000000001</v>
      </c>
      <c r="P1063" s="1">
        <v>0.68181000000000003</v>
      </c>
      <c r="Q1063" s="1">
        <v>0.85757000000000005</v>
      </c>
      <c r="R1063" s="2">
        <v>0.72658999999999996</v>
      </c>
      <c r="U1063" s="3">
        <v>2988.4638300000001</v>
      </c>
      <c r="V1063" s="1">
        <v>0.57584000000000002</v>
      </c>
      <c r="W1063" s="1">
        <v>0.54144000000000003</v>
      </c>
      <c r="X1063" s="1">
        <v>0.50104000000000004</v>
      </c>
      <c r="Y1063" s="1">
        <v>0.47234999999999999</v>
      </c>
      <c r="Z1063" s="2">
        <v>0.45104</v>
      </c>
    </row>
    <row r="1064" spans="2:26" x14ac:dyDescent="0.25">
      <c r="B1064" s="3">
        <v>2987.4994999999999</v>
      </c>
      <c r="C1064" s="1">
        <v>0.91247</v>
      </c>
      <c r="D1064" s="2">
        <v>0.67023999999999995</v>
      </c>
      <c r="G1064" s="3">
        <v>1974.9512500000001</v>
      </c>
      <c r="H1064" s="1">
        <v>0.91032999999999997</v>
      </c>
      <c r="I1064" s="1">
        <v>0.82360999999999995</v>
      </c>
      <c r="J1064" s="1">
        <v>0.45012999999999997</v>
      </c>
      <c r="K1064" s="2">
        <v>0.28369</v>
      </c>
      <c r="N1064" s="3">
        <v>1974.9512500000001</v>
      </c>
      <c r="O1064" s="1">
        <v>0.91274999999999995</v>
      </c>
      <c r="P1064" s="1">
        <v>0.68222000000000005</v>
      </c>
      <c r="Q1064" s="1">
        <v>0.85694000000000004</v>
      </c>
      <c r="R1064" s="2">
        <v>0.72689000000000004</v>
      </c>
      <c r="U1064" s="3">
        <v>2987.4994999999999</v>
      </c>
      <c r="V1064" s="1">
        <v>0.57582999999999995</v>
      </c>
      <c r="W1064" s="1">
        <v>0.54146000000000005</v>
      </c>
      <c r="X1064" s="1">
        <v>0.50109999999999999</v>
      </c>
      <c r="Y1064" s="1">
        <v>0.47239999999999999</v>
      </c>
      <c r="Z1064" s="2">
        <v>0.45094000000000001</v>
      </c>
    </row>
    <row r="1065" spans="2:26" x14ac:dyDescent="0.25">
      <c r="B1065" s="3">
        <v>2986.5351700000001</v>
      </c>
      <c r="C1065" s="1">
        <v>0.91305999999999998</v>
      </c>
      <c r="D1065" s="2">
        <v>0.67022999999999999</v>
      </c>
      <c r="G1065" s="3">
        <v>1973.02259</v>
      </c>
      <c r="H1065" s="1">
        <v>0.92642000000000002</v>
      </c>
      <c r="I1065" s="1">
        <v>0.86209999999999998</v>
      </c>
      <c r="J1065" s="1">
        <v>0.47602</v>
      </c>
      <c r="K1065" s="2">
        <v>0.30958000000000002</v>
      </c>
      <c r="N1065" s="3">
        <v>1973.02259</v>
      </c>
      <c r="O1065" s="1">
        <v>0.92259999999999998</v>
      </c>
      <c r="P1065" s="1">
        <v>0.68164000000000002</v>
      </c>
      <c r="Q1065" s="1">
        <v>0.85621000000000003</v>
      </c>
      <c r="R1065" s="2">
        <v>0.72707999999999995</v>
      </c>
      <c r="U1065" s="3">
        <v>2986.5351700000001</v>
      </c>
      <c r="V1065" s="1">
        <v>0.57594000000000001</v>
      </c>
      <c r="W1065" s="1">
        <v>0.54154999999999998</v>
      </c>
      <c r="X1065" s="1">
        <v>0.50117</v>
      </c>
      <c r="Y1065" s="1">
        <v>0.47244000000000003</v>
      </c>
      <c r="Z1065" s="2">
        <v>0.45093</v>
      </c>
    </row>
    <row r="1066" spans="2:26" x14ac:dyDescent="0.25">
      <c r="B1066" s="3">
        <v>2985.5708300000001</v>
      </c>
      <c r="C1066" s="1">
        <v>0.91364999999999996</v>
      </c>
      <c r="D1066" s="2">
        <v>0.67013999999999996</v>
      </c>
      <c r="G1066" s="3">
        <v>1971.09392</v>
      </c>
      <c r="H1066" s="1">
        <v>0.94245000000000001</v>
      </c>
      <c r="I1066" s="1">
        <v>0.89668000000000003</v>
      </c>
      <c r="J1066" s="1">
        <v>0.50214000000000003</v>
      </c>
      <c r="K1066" s="2">
        <v>0.33709</v>
      </c>
      <c r="N1066" s="3">
        <v>1971.09392</v>
      </c>
      <c r="O1066" s="1">
        <v>0.93271999999999999</v>
      </c>
      <c r="P1066" s="1">
        <v>0.68079000000000001</v>
      </c>
      <c r="Q1066" s="1">
        <v>0.85570000000000002</v>
      </c>
      <c r="R1066" s="2">
        <v>0.72657000000000005</v>
      </c>
      <c r="U1066" s="3">
        <v>2985.5708300000001</v>
      </c>
      <c r="V1066" s="1">
        <v>0.57604</v>
      </c>
      <c r="W1066" s="1">
        <v>0.54164999999999996</v>
      </c>
      <c r="X1066" s="1">
        <v>0.50122</v>
      </c>
      <c r="Y1066" s="1">
        <v>0.47242000000000001</v>
      </c>
      <c r="Z1066" s="2">
        <v>0.45099</v>
      </c>
    </row>
    <row r="1067" spans="2:26" x14ac:dyDescent="0.25">
      <c r="B1067" s="3">
        <v>2984.6064999999999</v>
      </c>
      <c r="C1067" s="1">
        <v>0.91381000000000001</v>
      </c>
      <c r="D1067" s="2">
        <v>0.66995000000000005</v>
      </c>
      <c r="G1067" s="3">
        <v>1969.16526</v>
      </c>
      <c r="H1067" s="1">
        <v>0.95474999999999999</v>
      </c>
      <c r="I1067" s="1">
        <v>0.91886999999999996</v>
      </c>
      <c r="J1067" s="1">
        <v>0.52251000000000003</v>
      </c>
      <c r="K1067" s="2">
        <v>0.3599</v>
      </c>
      <c r="N1067" s="3">
        <v>1969.16526</v>
      </c>
      <c r="O1067" s="1">
        <v>0.94086000000000003</v>
      </c>
      <c r="P1067" s="1">
        <v>0.68013000000000001</v>
      </c>
      <c r="Q1067" s="1">
        <v>0.85579000000000005</v>
      </c>
      <c r="R1067" s="2">
        <v>0.72514000000000001</v>
      </c>
      <c r="U1067" s="3">
        <v>2984.6064999999999</v>
      </c>
      <c r="V1067" s="1">
        <v>0.57609999999999995</v>
      </c>
      <c r="W1067" s="1">
        <v>0.54174999999999995</v>
      </c>
      <c r="X1067" s="1">
        <v>0.50124999999999997</v>
      </c>
      <c r="Y1067" s="1">
        <v>0.47242000000000001</v>
      </c>
      <c r="Z1067" s="2">
        <v>0.45100000000000001</v>
      </c>
    </row>
    <row r="1068" spans="2:26" x14ac:dyDescent="0.25">
      <c r="B1068" s="3">
        <v>2983.6421700000001</v>
      </c>
      <c r="C1068" s="1">
        <v>0.91351000000000004</v>
      </c>
      <c r="D1068" s="2">
        <v>0.66984999999999995</v>
      </c>
      <c r="G1068" s="3">
        <v>1967.2366</v>
      </c>
      <c r="H1068" s="1">
        <v>0.96253999999999995</v>
      </c>
      <c r="I1068" s="1">
        <v>0.93191999999999997</v>
      </c>
      <c r="J1068" s="1">
        <v>0.53612000000000004</v>
      </c>
      <c r="K1068" s="2">
        <v>0.37513999999999997</v>
      </c>
      <c r="N1068" s="3">
        <v>1967.2366</v>
      </c>
      <c r="O1068" s="1">
        <v>0.94616999999999996</v>
      </c>
      <c r="P1068" s="1">
        <v>0.67962</v>
      </c>
      <c r="Q1068" s="1">
        <v>0.85619000000000001</v>
      </c>
      <c r="R1068" s="2">
        <v>0.72418000000000005</v>
      </c>
      <c r="U1068" s="3">
        <v>2983.6421700000001</v>
      </c>
      <c r="V1068" s="1">
        <v>0.57618000000000003</v>
      </c>
      <c r="W1068" s="1">
        <v>0.54183999999999999</v>
      </c>
      <c r="X1068" s="1">
        <v>0.50129000000000001</v>
      </c>
      <c r="Y1068" s="1">
        <v>0.47252</v>
      </c>
      <c r="Z1068" s="2">
        <v>0.45099</v>
      </c>
    </row>
    <row r="1069" spans="2:26" x14ac:dyDescent="0.25">
      <c r="B1069" s="3">
        <v>2982.6778399999998</v>
      </c>
      <c r="C1069" s="1">
        <v>0.91318999999999995</v>
      </c>
      <c r="D1069" s="2">
        <v>0.66976000000000002</v>
      </c>
      <c r="G1069" s="3">
        <v>1965.3079299999999</v>
      </c>
      <c r="H1069" s="1">
        <v>0.96589999999999998</v>
      </c>
      <c r="I1069" s="1">
        <v>0.93811999999999995</v>
      </c>
      <c r="J1069" s="1">
        <v>0.54193000000000002</v>
      </c>
      <c r="K1069" s="2">
        <v>0.38189000000000001</v>
      </c>
      <c r="N1069" s="3">
        <v>1965.3079299999999</v>
      </c>
      <c r="O1069" s="1">
        <v>0.94849000000000006</v>
      </c>
      <c r="P1069" s="1">
        <v>0.67920000000000003</v>
      </c>
      <c r="Q1069" s="1">
        <v>0.85629999999999995</v>
      </c>
      <c r="R1069" s="2">
        <v>0.72421999999999997</v>
      </c>
      <c r="U1069" s="3">
        <v>2982.6778399999998</v>
      </c>
      <c r="V1069" s="1">
        <v>0.57625000000000004</v>
      </c>
      <c r="W1069" s="1">
        <v>0.54181999999999997</v>
      </c>
      <c r="X1069" s="1">
        <v>0.50131999999999999</v>
      </c>
      <c r="Y1069" s="1">
        <v>0.47266000000000002</v>
      </c>
      <c r="Z1069" s="2">
        <v>0.45101000000000002</v>
      </c>
    </row>
    <row r="1070" spans="2:26" x14ac:dyDescent="0.25">
      <c r="B1070" s="3">
        <v>2981.71351</v>
      </c>
      <c r="C1070" s="1">
        <v>0.91310999999999998</v>
      </c>
      <c r="D1070" s="2">
        <v>0.66964999999999997</v>
      </c>
      <c r="G1070" s="3">
        <v>1963.3792699999999</v>
      </c>
      <c r="H1070" s="1">
        <v>0.96674000000000004</v>
      </c>
      <c r="I1070" s="1">
        <v>0.93930000000000002</v>
      </c>
      <c r="J1070" s="1">
        <v>0.54103999999999997</v>
      </c>
      <c r="K1070" s="2">
        <v>0.38340999999999997</v>
      </c>
      <c r="N1070" s="3">
        <v>1963.3792699999999</v>
      </c>
      <c r="O1070" s="1">
        <v>0.94901000000000002</v>
      </c>
      <c r="P1070" s="1">
        <v>0.67911999999999995</v>
      </c>
      <c r="Q1070" s="1">
        <v>0.85589000000000004</v>
      </c>
      <c r="R1070" s="2">
        <v>0.72485999999999995</v>
      </c>
      <c r="U1070" s="3">
        <v>2981.71351</v>
      </c>
      <c r="V1070" s="1">
        <v>0.57623999999999997</v>
      </c>
      <c r="W1070" s="1">
        <v>0.54169</v>
      </c>
      <c r="X1070" s="1">
        <v>0.50131000000000003</v>
      </c>
      <c r="Y1070" s="1">
        <v>0.47269</v>
      </c>
      <c r="Z1070" s="2">
        <v>0.45095000000000002</v>
      </c>
    </row>
    <row r="1071" spans="2:26" x14ac:dyDescent="0.25">
      <c r="B1071" s="3">
        <v>2980.7491799999998</v>
      </c>
      <c r="C1071" s="1">
        <v>0.91291999999999995</v>
      </c>
      <c r="D1071" s="2">
        <v>0.66974</v>
      </c>
      <c r="G1071" s="3">
        <v>1961.4506100000001</v>
      </c>
      <c r="H1071" s="1">
        <v>0.96919999999999995</v>
      </c>
      <c r="I1071" s="1">
        <v>0.94421999999999995</v>
      </c>
      <c r="J1071" s="1">
        <v>0.54079999999999995</v>
      </c>
      <c r="K1071" s="2">
        <v>0.38722000000000001</v>
      </c>
      <c r="N1071" s="3">
        <v>1961.4506100000001</v>
      </c>
      <c r="O1071" s="1">
        <v>0.95030999999999999</v>
      </c>
      <c r="P1071" s="1">
        <v>0.67906</v>
      </c>
      <c r="Q1071" s="1">
        <v>0.85499000000000003</v>
      </c>
      <c r="R1071" s="2">
        <v>0.72572000000000003</v>
      </c>
      <c r="U1071" s="3">
        <v>2980.7491799999998</v>
      </c>
      <c r="V1071" s="1">
        <v>0.57621999999999995</v>
      </c>
      <c r="W1071" s="1">
        <v>0.54154999999999998</v>
      </c>
      <c r="X1071" s="1">
        <v>0.50126999999999999</v>
      </c>
      <c r="Y1071" s="1">
        <v>0.47266000000000002</v>
      </c>
      <c r="Z1071" s="2">
        <v>0.45080999999999999</v>
      </c>
    </row>
    <row r="1072" spans="2:26" x14ac:dyDescent="0.25">
      <c r="B1072" s="3">
        <v>2979.7848399999998</v>
      </c>
      <c r="C1072" s="1">
        <v>0.91269</v>
      </c>
      <c r="D1072" s="2">
        <v>0.67003999999999997</v>
      </c>
      <c r="G1072" s="3">
        <v>1959.5219400000001</v>
      </c>
      <c r="H1072" s="1">
        <v>0.97670999999999997</v>
      </c>
      <c r="I1072" s="1">
        <v>0.96194000000000002</v>
      </c>
      <c r="J1072" s="1">
        <v>0.55222000000000004</v>
      </c>
      <c r="K1072" s="2">
        <v>0.40095999999999998</v>
      </c>
      <c r="N1072" s="3">
        <v>1959.5219400000001</v>
      </c>
      <c r="O1072" s="1">
        <v>0.95494999999999997</v>
      </c>
      <c r="P1072" s="1">
        <v>0.67783000000000004</v>
      </c>
      <c r="Q1072" s="1">
        <v>0.85399999999999998</v>
      </c>
      <c r="R1072" s="2">
        <v>0.72558</v>
      </c>
      <c r="U1072" s="3">
        <v>2979.7848399999998</v>
      </c>
      <c r="V1072" s="1">
        <v>0.57623999999999997</v>
      </c>
      <c r="W1072" s="1">
        <v>0.54154999999999998</v>
      </c>
      <c r="X1072" s="1">
        <v>0.50124000000000002</v>
      </c>
      <c r="Y1072" s="1">
        <v>0.47265000000000001</v>
      </c>
      <c r="Z1072" s="2">
        <v>0.45074999999999998</v>
      </c>
    </row>
    <row r="1073" spans="2:26" x14ac:dyDescent="0.25">
      <c r="B1073" s="3">
        <v>2978.82051</v>
      </c>
      <c r="C1073" s="1">
        <v>0.91286999999999996</v>
      </c>
      <c r="D1073" s="2">
        <v>0.67022000000000004</v>
      </c>
      <c r="G1073" s="3">
        <v>1957.59328</v>
      </c>
      <c r="H1073" s="1">
        <v>0.98746999999999996</v>
      </c>
      <c r="I1073" s="1">
        <v>0.98823000000000005</v>
      </c>
      <c r="J1073" s="1">
        <v>0.57433000000000001</v>
      </c>
      <c r="K1073" s="2">
        <v>0.42401</v>
      </c>
      <c r="N1073" s="3">
        <v>1957.59328</v>
      </c>
      <c r="O1073" s="1">
        <v>0.96257999999999999</v>
      </c>
      <c r="P1073" s="1">
        <v>0.67554000000000003</v>
      </c>
      <c r="Q1073" s="1">
        <v>0.85355999999999999</v>
      </c>
      <c r="R1073" s="2">
        <v>0.72321999999999997</v>
      </c>
      <c r="U1073" s="3">
        <v>2978.82051</v>
      </c>
      <c r="V1073" s="1">
        <v>0.57620000000000005</v>
      </c>
      <c r="W1073" s="1">
        <v>0.54164000000000001</v>
      </c>
      <c r="X1073" s="1">
        <v>0.50124000000000002</v>
      </c>
      <c r="Y1073" s="1">
        <v>0.47266000000000002</v>
      </c>
      <c r="Z1073" s="2">
        <v>0.45071</v>
      </c>
    </row>
    <row r="1074" spans="2:26" x14ac:dyDescent="0.25">
      <c r="B1074" s="3">
        <v>2977.8561800000002</v>
      </c>
      <c r="C1074" s="1">
        <v>0.91315000000000002</v>
      </c>
      <c r="D1074" s="2">
        <v>0.67001999999999995</v>
      </c>
      <c r="G1074" s="3">
        <v>1955.66462</v>
      </c>
      <c r="H1074" s="1">
        <v>0.99568999999999996</v>
      </c>
      <c r="I1074" s="1">
        <v>1.00817</v>
      </c>
      <c r="J1074" s="1">
        <v>0.59150999999999998</v>
      </c>
      <c r="K1074" s="2">
        <v>0.44422</v>
      </c>
      <c r="N1074" s="3">
        <v>1955.66462</v>
      </c>
      <c r="O1074" s="1">
        <v>0.96911999999999998</v>
      </c>
      <c r="P1074" s="1">
        <v>0.67364999999999997</v>
      </c>
      <c r="Q1074" s="1">
        <v>0.85358000000000001</v>
      </c>
      <c r="R1074" s="2">
        <v>0.71996000000000004</v>
      </c>
      <c r="U1074" s="3">
        <v>2977.8561800000002</v>
      </c>
      <c r="V1074" s="1">
        <v>0.57609999999999995</v>
      </c>
      <c r="W1074" s="1">
        <v>0.54162999999999994</v>
      </c>
      <c r="X1074" s="1">
        <v>0.50121000000000004</v>
      </c>
      <c r="Y1074" s="1">
        <v>0.47261999999999998</v>
      </c>
      <c r="Z1074" s="2">
        <v>0.45061000000000001</v>
      </c>
    </row>
    <row r="1075" spans="2:26" x14ac:dyDescent="0.25">
      <c r="B1075" s="3">
        <v>2976.89185</v>
      </c>
      <c r="C1075" s="1">
        <v>0.91327000000000003</v>
      </c>
      <c r="D1075" s="2">
        <v>0.66981000000000002</v>
      </c>
      <c r="G1075" s="3">
        <v>1953.73595</v>
      </c>
      <c r="H1075" s="1">
        <v>0.99809000000000003</v>
      </c>
      <c r="I1075" s="1">
        <v>1.01339</v>
      </c>
      <c r="J1075" s="1">
        <v>0.59538999999999997</v>
      </c>
      <c r="K1075" s="2">
        <v>0.45084999999999997</v>
      </c>
      <c r="N1075" s="3">
        <v>1953.73595</v>
      </c>
      <c r="O1075" s="1">
        <v>0.97123000000000004</v>
      </c>
      <c r="P1075" s="1">
        <v>0.67213000000000001</v>
      </c>
      <c r="Q1075" s="1">
        <v>0.85348000000000002</v>
      </c>
      <c r="R1075" s="2">
        <v>0.71767999999999998</v>
      </c>
      <c r="U1075" s="3">
        <v>2976.89185</v>
      </c>
      <c r="V1075" s="1">
        <v>0.57606000000000002</v>
      </c>
      <c r="W1075" s="1">
        <v>0.54151000000000005</v>
      </c>
      <c r="X1075" s="1">
        <v>0.50117999999999996</v>
      </c>
      <c r="Y1075" s="1">
        <v>0.47255999999999998</v>
      </c>
      <c r="Z1075" s="2">
        <v>0.45046999999999998</v>
      </c>
    </row>
    <row r="1076" spans="2:26" x14ac:dyDescent="0.25">
      <c r="B1076" s="3">
        <v>2975.9275200000002</v>
      </c>
      <c r="C1076" s="1">
        <v>0.91313999999999995</v>
      </c>
      <c r="D1076" s="2">
        <v>0.66993000000000003</v>
      </c>
      <c r="G1076" s="3">
        <v>1951.80729</v>
      </c>
      <c r="H1076" s="1">
        <v>0.99643000000000004</v>
      </c>
      <c r="I1076" s="1">
        <v>1.00732</v>
      </c>
      <c r="J1076" s="1">
        <v>0.59211999999999998</v>
      </c>
      <c r="K1076" s="2">
        <v>0.44613999999999998</v>
      </c>
      <c r="N1076" s="3">
        <v>1951.80729</v>
      </c>
      <c r="O1076" s="1">
        <v>0.96972999999999998</v>
      </c>
      <c r="P1076" s="1">
        <v>0.67044999999999999</v>
      </c>
      <c r="Q1076" s="1">
        <v>0.85311000000000003</v>
      </c>
      <c r="R1076" s="2">
        <v>0.71599999999999997</v>
      </c>
      <c r="U1076" s="3">
        <v>2975.9275200000002</v>
      </c>
      <c r="V1076" s="1">
        <v>0.57604</v>
      </c>
      <c r="W1076" s="1">
        <v>0.54139999999999999</v>
      </c>
      <c r="X1076" s="1">
        <v>0.50114000000000003</v>
      </c>
      <c r="Y1076" s="1">
        <v>0.47249999999999998</v>
      </c>
      <c r="Z1076" s="2">
        <v>0.45034000000000002</v>
      </c>
    </row>
    <row r="1077" spans="2:26" x14ac:dyDescent="0.25">
      <c r="B1077" s="3">
        <v>2974.9631899999999</v>
      </c>
      <c r="C1077" s="1">
        <v>0.91247999999999996</v>
      </c>
      <c r="D1077" s="2">
        <v>0.67008999999999996</v>
      </c>
      <c r="G1077" s="3">
        <v>1949.8786299999999</v>
      </c>
      <c r="H1077" s="1">
        <v>0.99297000000000002</v>
      </c>
      <c r="I1077" s="1">
        <v>0.99638000000000004</v>
      </c>
      <c r="J1077" s="1">
        <v>0.58808000000000005</v>
      </c>
      <c r="K1077" s="2">
        <v>0.43733</v>
      </c>
      <c r="N1077" s="3">
        <v>1949.8786299999999</v>
      </c>
      <c r="O1077" s="1">
        <v>0.96689999999999998</v>
      </c>
      <c r="P1077" s="1">
        <v>0.67008000000000001</v>
      </c>
      <c r="Q1077" s="1">
        <v>0.85253000000000001</v>
      </c>
      <c r="R1077" s="2">
        <v>0.71552000000000004</v>
      </c>
      <c r="U1077" s="3">
        <v>2974.9631899999999</v>
      </c>
      <c r="V1077" s="1">
        <v>0.57596999999999998</v>
      </c>
      <c r="W1077" s="1">
        <v>0.54132999999999998</v>
      </c>
      <c r="X1077" s="1">
        <v>0.50109999999999999</v>
      </c>
      <c r="Y1077" s="1">
        <v>0.47249000000000002</v>
      </c>
      <c r="Z1077" s="2">
        <v>0.45027</v>
      </c>
    </row>
    <row r="1078" spans="2:26" x14ac:dyDescent="0.25">
      <c r="B1078" s="3">
        <v>2973.9988499999999</v>
      </c>
      <c r="C1078" s="1">
        <v>0.91178999999999999</v>
      </c>
      <c r="D1078" s="2">
        <v>0.67</v>
      </c>
      <c r="G1078" s="3">
        <v>1947.9499599999999</v>
      </c>
      <c r="H1078" s="1">
        <v>0.98887999999999998</v>
      </c>
      <c r="I1078" s="1">
        <v>0.98517999999999994</v>
      </c>
      <c r="J1078" s="1">
        <v>0.58431</v>
      </c>
      <c r="K1078" s="2">
        <v>0.42776999999999998</v>
      </c>
      <c r="N1078" s="3">
        <v>1947.9499599999999</v>
      </c>
      <c r="O1078" s="1">
        <v>0.96380999999999994</v>
      </c>
      <c r="P1078" s="1">
        <v>0.67184999999999995</v>
      </c>
      <c r="Q1078" s="1">
        <v>0.85197000000000001</v>
      </c>
      <c r="R1078" s="2">
        <v>0.71760999999999997</v>
      </c>
      <c r="U1078" s="3">
        <v>2973.9988499999999</v>
      </c>
      <c r="V1078" s="1">
        <v>0.57587999999999995</v>
      </c>
      <c r="W1078" s="1">
        <v>0.54137000000000002</v>
      </c>
      <c r="X1078" s="1">
        <v>0.50109000000000004</v>
      </c>
      <c r="Y1078" s="1">
        <v>0.47249999999999998</v>
      </c>
      <c r="Z1078" s="2">
        <v>0.45028000000000001</v>
      </c>
    </row>
    <row r="1079" spans="2:26" x14ac:dyDescent="0.25">
      <c r="B1079" s="3">
        <v>2973.0345200000002</v>
      </c>
      <c r="C1079" s="1">
        <v>0.91178000000000003</v>
      </c>
      <c r="D1079" s="2">
        <v>0.66996</v>
      </c>
      <c r="G1079" s="3">
        <v>1946.0213000000001</v>
      </c>
      <c r="H1079" s="1">
        <v>0.98550000000000004</v>
      </c>
      <c r="I1079" s="1">
        <v>0.97579000000000005</v>
      </c>
      <c r="J1079" s="1">
        <v>0.57913999999999999</v>
      </c>
      <c r="K1079" s="2">
        <v>0.41941000000000001</v>
      </c>
      <c r="N1079" s="3">
        <v>1946.0213000000001</v>
      </c>
      <c r="O1079" s="1">
        <v>0.96106999999999998</v>
      </c>
      <c r="P1079" s="1">
        <v>0.67347999999999997</v>
      </c>
      <c r="Q1079" s="1">
        <v>0.8518</v>
      </c>
      <c r="R1079" s="2">
        <v>0.72023999999999999</v>
      </c>
      <c r="U1079" s="3">
        <v>2973.0345200000002</v>
      </c>
      <c r="V1079" s="1">
        <v>0.57586000000000004</v>
      </c>
      <c r="W1079" s="1">
        <v>0.54151000000000005</v>
      </c>
      <c r="X1079" s="1">
        <v>0.50107999999999997</v>
      </c>
      <c r="Y1079" s="1">
        <v>0.47252</v>
      </c>
      <c r="Z1079" s="2">
        <v>0.45029000000000002</v>
      </c>
    </row>
    <row r="1080" spans="2:26" x14ac:dyDescent="0.25">
      <c r="B1080" s="3">
        <v>2972.0701899999999</v>
      </c>
      <c r="C1080" s="1">
        <v>0.91217999999999999</v>
      </c>
      <c r="D1080" s="2">
        <v>0.66990000000000005</v>
      </c>
      <c r="G1080" s="3">
        <v>1944.0926400000001</v>
      </c>
      <c r="H1080" s="1">
        <v>0.98326000000000002</v>
      </c>
      <c r="I1080" s="1">
        <v>0.96794999999999998</v>
      </c>
      <c r="J1080" s="1">
        <v>0.57242999999999999</v>
      </c>
      <c r="K1080" s="2">
        <v>0.41416999999999998</v>
      </c>
      <c r="N1080" s="3">
        <v>1944.0926400000001</v>
      </c>
      <c r="O1080" s="1">
        <v>0.95935000000000004</v>
      </c>
      <c r="P1080" s="1">
        <v>0.67361000000000004</v>
      </c>
      <c r="Q1080" s="1">
        <v>0.85185</v>
      </c>
      <c r="R1080" s="2">
        <v>0.72065999999999997</v>
      </c>
      <c r="U1080" s="3">
        <v>2972.0701899999999</v>
      </c>
      <c r="V1080" s="1">
        <v>0.57596000000000003</v>
      </c>
      <c r="W1080" s="1">
        <v>0.54156000000000004</v>
      </c>
      <c r="X1080" s="1">
        <v>0.50102999999999998</v>
      </c>
      <c r="Y1080" s="1">
        <v>0.47258</v>
      </c>
      <c r="Z1080" s="2">
        <v>0.45027</v>
      </c>
    </row>
    <row r="1081" spans="2:26" x14ac:dyDescent="0.25">
      <c r="B1081" s="3">
        <v>2971.1058600000001</v>
      </c>
      <c r="C1081" s="1">
        <v>0.91249000000000002</v>
      </c>
      <c r="D1081" s="2">
        <v>0.66961999999999999</v>
      </c>
      <c r="G1081" s="3">
        <v>1942.1639700000001</v>
      </c>
      <c r="H1081" s="1">
        <v>0.98163999999999996</v>
      </c>
      <c r="I1081" s="1">
        <v>0.96001999999999998</v>
      </c>
      <c r="J1081" s="1">
        <v>0.56688000000000005</v>
      </c>
      <c r="K1081" s="2">
        <v>0.41126000000000001</v>
      </c>
      <c r="N1081" s="3">
        <v>1942.1639700000001</v>
      </c>
      <c r="O1081" s="1">
        <v>0.95838000000000001</v>
      </c>
      <c r="P1081" s="1">
        <v>0.67352999999999996</v>
      </c>
      <c r="Q1081" s="1">
        <v>0.85172000000000003</v>
      </c>
      <c r="R1081" s="2">
        <v>0.71931999999999996</v>
      </c>
      <c r="U1081" s="3">
        <v>2971.1058600000001</v>
      </c>
      <c r="V1081" s="1">
        <v>0.57611000000000001</v>
      </c>
      <c r="W1081" s="1">
        <v>0.54147000000000001</v>
      </c>
      <c r="X1081" s="1">
        <v>0.501</v>
      </c>
      <c r="Y1081" s="1">
        <v>0.47265000000000001</v>
      </c>
      <c r="Z1081" s="2">
        <v>0.45029999999999998</v>
      </c>
    </row>
    <row r="1082" spans="2:26" x14ac:dyDescent="0.25">
      <c r="B1082" s="3">
        <v>2970.1415299999999</v>
      </c>
      <c r="C1082" s="1">
        <v>0.91252</v>
      </c>
      <c r="D1082" s="2">
        <v>0.66944999999999999</v>
      </c>
      <c r="G1082" s="3">
        <v>1940.23531</v>
      </c>
      <c r="H1082" s="1">
        <v>0.98009999999999997</v>
      </c>
      <c r="I1082" s="1">
        <v>0.95165</v>
      </c>
      <c r="J1082" s="1">
        <v>0.56403000000000003</v>
      </c>
      <c r="K1082" s="2">
        <v>0.40856999999999999</v>
      </c>
      <c r="N1082" s="3">
        <v>1940.23531</v>
      </c>
      <c r="O1082" s="1">
        <v>0.95748999999999995</v>
      </c>
      <c r="P1082" s="1">
        <v>0.67305000000000004</v>
      </c>
      <c r="Q1082" s="1">
        <v>0.85150000000000003</v>
      </c>
      <c r="R1082" s="2">
        <v>0.71843999999999997</v>
      </c>
      <c r="U1082" s="3">
        <v>2970.1415299999999</v>
      </c>
      <c r="V1082" s="1">
        <v>0.57608000000000004</v>
      </c>
      <c r="W1082" s="1">
        <v>0.54132999999999998</v>
      </c>
      <c r="X1082" s="1">
        <v>0.50099000000000005</v>
      </c>
      <c r="Y1082" s="1">
        <v>0.47260000000000002</v>
      </c>
      <c r="Z1082" s="2">
        <v>0.45029000000000002</v>
      </c>
    </row>
    <row r="1083" spans="2:26" x14ac:dyDescent="0.25">
      <c r="B1083" s="3">
        <v>2969.1772000000001</v>
      </c>
      <c r="C1083" s="1">
        <v>0.91212000000000004</v>
      </c>
      <c r="D1083" s="2">
        <v>0.66934000000000005</v>
      </c>
      <c r="G1083" s="3">
        <v>1938.30665</v>
      </c>
      <c r="H1083" s="1">
        <v>0.97853000000000001</v>
      </c>
      <c r="I1083" s="1">
        <v>0.94576000000000005</v>
      </c>
      <c r="J1083" s="1">
        <v>0.56276000000000004</v>
      </c>
      <c r="K1083" s="2">
        <v>0.40638999999999997</v>
      </c>
      <c r="N1083" s="3">
        <v>1938.30665</v>
      </c>
      <c r="O1083" s="1">
        <v>0.95677000000000001</v>
      </c>
      <c r="P1083" s="1">
        <v>0.67154999999999998</v>
      </c>
      <c r="Q1083" s="1">
        <v>0.85145000000000004</v>
      </c>
      <c r="R1083" s="2">
        <v>0.71845000000000003</v>
      </c>
      <c r="U1083" s="3">
        <v>2969.1772000000001</v>
      </c>
      <c r="V1083" s="1">
        <v>0.57584999999999997</v>
      </c>
      <c r="W1083" s="1">
        <v>0.54118999999999995</v>
      </c>
      <c r="X1083" s="1">
        <v>0.50097999999999998</v>
      </c>
      <c r="Y1083" s="1">
        <v>0.47253000000000001</v>
      </c>
      <c r="Z1083" s="2">
        <v>0.45017000000000001</v>
      </c>
    </row>
    <row r="1084" spans="2:26" x14ac:dyDescent="0.25">
      <c r="B1084" s="3">
        <v>2968.2128600000001</v>
      </c>
      <c r="C1084" s="1">
        <v>0.91164000000000001</v>
      </c>
      <c r="D1084" s="2">
        <v>0.66878000000000004</v>
      </c>
      <c r="G1084" s="3">
        <v>1936.37798</v>
      </c>
      <c r="H1084" s="1">
        <v>0.97726999999999997</v>
      </c>
      <c r="I1084" s="1">
        <v>0.94428999999999996</v>
      </c>
      <c r="J1084" s="1">
        <v>0.56130999999999998</v>
      </c>
      <c r="K1084" s="2">
        <v>0.40555999999999998</v>
      </c>
      <c r="N1084" s="3">
        <v>1936.37798</v>
      </c>
      <c r="O1084" s="1">
        <v>0.95648999999999995</v>
      </c>
      <c r="P1084" s="1">
        <v>0.67037999999999998</v>
      </c>
      <c r="Q1084" s="1">
        <v>0.85157000000000005</v>
      </c>
      <c r="R1084" s="2">
        <v>0.71804999999999997</v>
      </c>
      <c r="U1084" s="3">
        <v>2968.2128600000001</v>
      </c>
      <c r="V1084" s="1">
        <v>0.57572000000000001</v>
      </c>
      <c r="W1084" s="1">
        <v>0.54113</v>
      </c>
      <c r="X1084" s="1">
        <v>0.50097999999999998</v>
      </c>
      <c r="Y1084" s="1">
        <v>0.47255999999999998</v>
      </c>
      <c r="Z1084" s="2">
        <v>0.45007000000000003</v>
      </c>
    </row>
    <row r="1085" spans="2:26" x14ac:dyDescent="0.25">
      <c r="B1085" s="3">
        <v>2967.2485299999998</v>
      </c>
      <c r="C1085" s="1">
        <v>0.91166999999999998</v>
      </c>
      <c r="D1085" s="2">
        <v>0.66785000000000005</v>
      </c>
      <c r="G1085" s="3">
        <v>1934.4493199999999</v>
      </c>
      <c r="H1085" s="1">
        <v>0.97648000000000001</v>
      </c>
      <c r="I1085" s="1">
        <v>0.94462000000000002</v>
      </c>
      <c r="J1085" s="1">
        <v>0.55944000000000005</v>
      </c>
      <c r="K1085" s="2">
        <v>0.40467999999999998</v>
      </c>
      <c r="N1085" s="3">
        <v>1934.4493199999999</v>
      </c>
      <c r="O1085" s="1">
        <v>0.95620000000000005</v>
      </c>
      <c r="P1085" s="1">
        <v>0.67008000000000001</v>
      </c>
      <c r="Q1085" s="1">
        <v>0.85167999999999999</v>
      </c>
      <c r="R1085" s="2">
        <v>0.71718999999999999</v>
      </c>
      <c r="U1085" s="3">
        <v>2967.2485299999998</v>
      </c>
      <c r="V1085" s="1">
        <v>0.57577999999999996</v>
      </c>
      <c r="W1085" s="1">
        <v>0.54117000000000004</v>
      </c>
      <c r="X1085" s="1">
        <v>0.50102000000000002</v>
      </c>
      <c r="Y1085" s="1">
        <v>0.47266999999999998</v>
      </c>
      <c r="Z1085" s="2">
        <v>0.45004</v>
      </c>
    </row>
    <row r="1086" spans="2:26" x14ac:dyDescent="0.25">
      <c r="B1086" s="3">
        <v>2966.2842000000001</v>
      </c>
      <c r="C1086" s="1">
        <v>0.91213</v>
      </c>
      <c r="D1086" s="2">
        <v>0.66696999999999995</v>
      </c>
      <c r="G1086" s="3">
        <v>1932.5206599999999</v>
      </c>
      <c r="H1086" s="1">
        <v>0.97619999999999996</v>
      </c>
      <c r="I1086" s="1">
        <v>0.94372</v>
      </c>
      <c r="J1086" s="1">
        <v>0.5585</v>
      </c>
      <c r="K1086" s="2">
        <v>0.40317999999999998</v>
      </c>
      <c r="N1086" s="3">
        <v>1932.5206599999999</v>
      </c>
      <c r="O1086" s="1">
        <v>0.95569999999999999</v>
      </c>
      <c r="P1086" s="1">
        <v>0.66974999999999996</v>
      </c>
      <c r="Q1086" s="1">
        <v>0.85157000000000005</v>
      </c>
      <c r="R1086" s="2">
        <v>0.71687000000000001</v>
      </c>
      <c r="U1086" s="3">
        <v>2966.2842000000001</v>
      </c>
      <c r="V1086" s="1">
        <v>0.57584000000000002</v>
      </c>
      <c r="W1086" s="1">
        <v>0.54122000000000003</v>
      </c>
      <c r="X1086" s="1">
        <v>0.50107999999999997</v>
      </c>
      <c r="Y1086" s="1">
        <v>0.47281000000000001</v>
      </c>
      <c r="Z1086" s="2">
        <v>0.44999</v>
      </c>
    </row>
    <row r="1087" spans="2:26" x14ac:dyDescent="0.25">
      <c r="B1087" s="3">
        <v>2965.3198699999998</v>
      </c>
      <c r="C1087" s="1">
        <v>0.91257999999999995</v>
      </c>
      <c r="D1087" s="2">
        <v>0.66652999999999996</v>
      </c>
      <c r="G1087" s="3">
        <v>1930.5919899999999</v>
      </c>
      <c r="H1087" s="1">
        <v>0.97668999999999995</v>
      </c>
      <c r="I1087" s="1">
        <v>0.94315000000000004</v>
      </c>
      <c r="J1087" s="1">
        <v>0.56028</v>
      </c>
      <c r="K1087" s="2">
        <v>0.40331</v>
      </c>
      <c r="N1087" s="3">
        <v>1930.5919899999999</v>
      </c>
      <c r="O1087" s="1">
        <v>0.95574000000000003</v>
      </c>
      <c r="P1087" s="1">
        <v>0.66922999999999999</v>
      </c>
      <c r="Q1087" s="1">
        <v>0.85124</v>
      </c>
      <c r="R1087" s="2">
        <v>0.71718999999999999</v>
      </c>
      <c r="U1087" s="3">
        <v>2965.3198699999998</v>
      </c>
      <c r="V1087" s="1">
        <v>0.57582</v>
      </c>
      <c r="W1087" s="1">
        <v>0.54125000000000001</v>
      </c>
      <c r="X1087" s="1">
        <v>0.50114999999999998</v>
      </c>
      <c r="Y1087" s="1">
        <v>0.47294999999999998</v>
      </c>
      <c r="Z1087" s="2">
        <v>0.44988</v>
      </c>
    </row>
    <row r="1088" spans="2:26" x14ac:dyDescent="0.25">
      <c r="B1088" s="3">
        <v>2964.35554</v>
      </c>
      <c r="C1088" s="1">
        <v>0.91276000000000002</v>
      </c>
      <c r="D1088" s="2">
        <v>0.66659999999999997</v>
      </c>
      <c r="G1088" s="3">
        <v>1928.6633300000001</v>
      </c>
      <c r="H1088" s="1">
        <v>0.97792999999999997</v>
      </c>
      <c r="I1088" s="1">
        <v>0.94645999999999997</v>
      </c>
      <c r="J1088" s="1">
        <v>0.56511</v>
      </c>
      <c r="K1088" s="2">
        <v>0.40658</v>
      </c>
      <c r="N1088" s="3">
        <v>1928.6633300000001</v>
      </c>
      <c r="O1088" s="1">
        <v>0.95682999999999996</v>
      </c>
      <c r="P1088" s="1">
        <v>0.66947000000000001</v>
      </c>
      <c r="Q1088" s="1">
        <v>0.85087000000000002</v>
      </c>
      <c r="R1088" s="2">
        <v>0.71763999999999994</v>
      </c>
      <c r="U1088" s="3">
        <v>2964.35554</v>
      </c>
      <c r="V1088" s="1">
        <v>0.57582999999999995</v>
      </c>
      <c r="W1088" s="1">
        <v>0.54129000000000005</v>
      </c>
      <c r="X1088" s="1">
        <v>0.50122</v>
      </c>
      <c r="Y1088" s="1">
        <v>0.47298000000000001</v>
      </c>
      <c r="Z1088" s="2">
        <v>0.44980999999999999</v>
      </c>
    </row>
    <row r="1089" spans="2:26" x14ac:dyDescent="0.25">
      <c r="B1089" s="3">
        <v>2963.3912099999998</v>
      </c>
      <c r="C1089" s="1">
        <v>0.91249999999999998</v>
      </c>
      <c r="D1089" s="2">
        <v>0.66652</v>
      </c>
      <c r="G1089" s="3">
        <v>1926.7346700000001</v>
      </c>
      <c r="H1089" s="1">
        <v>0.98018000000000005</v>
      </c>
      <c r="I1089" s="1">
        <v>0.95440999999999998</v>
      </c>
      <c r="J1089" s="1">
        <v>0.57150999999999996</v>
      </c>
      <c r="K1089" s="2">
        <v>0.41281000000000001</v>
      </c>
      <c r="N1089" s="3">
        <v>1926.7346700000001</v>
      </c>
      <c r="O1089" s="1">
        <v>0.95889999999999997</v>
      </c>
      <c r="P1089" s="1">
        <v>0.66993999999999998</v>
      </c>
      <c r="Q1089" s="1">
        <v>0.85057000000000005</v>
      </c>
      <c r="R1089" s="2">
        <v>0.71728999999999998</v>
      </c>
      <c r="U1089" s="3">
        <v>2963.3912099999998</v>
      </c>
      <c r="V1089" s="1">
        <v>0.57591000000000003</v>
      </c>
      <c r="W1089" s="1">
        <v>0.54127999999999998</v>
      </c>
      <c r="X1089" s="1">
        <v>0.50122</v>
      </c>
      <c r="Y1089" s="1">
        <v>0.47283999999999998</v>
      </c>
      <c r="Z1089" s="2">
        <v>0.44973999999999997</v>
      </c>
    </row>
    <row r="1090" spans="2:26" x14ac:dyDescent="0.25">
      <c r="B1090" s="3">
        <v>2962.42688</v>
      </c>
      <c r="C1090" s="1">
        <v>0.91183000000000003</v>
      </c>
      <c r="D1090" s="2">
        <v>0.66600000000000004</v>
      </c>
      <c r="G1090" s="3">
        <v>1924.806</v>
      </c>
      <c r="H1090" s="1">
        <v>0.98421999999999998</v>
      </c>
      <c r="I1090" s="1">
        <v>0.96411000000000002</v>
      </c>
      <c r="J1090" s="1">
        <v>0.57772000000000001</v>
      </c>
      <c r="K1090" s="2">
        <v>0.42132999999999998</v>
      </c>
      <c r="N1090" s="3">
        <v>1924.806</v>
      </c>
      <c r="O1090" s="1">
        <v>0.96170999999999995</v>
      </c>
      <c r="P1090" s="1">
        <v>0.66864000000000001</v>
      </c>
      <c r="Q1090" s="1">
        <v>0.85062000000000004</v>
      </c>
      <c r="R1090" s="2">
        <v>0.71603000000000006</v>
      </c>
      <c r="U1090" s="3">
        <v>2962.42688</v>
      </c>
      <c r="V1090" s="1">
        <v>0.57594999999999996</v>
      </c>
      <c r="W1090" s="1">
        <v>0.54127999999999998</v>
      </c>
      <c r="X1090" s="1">
        <v>0.50117999999999996</v>
      </c>
      <c r="Y1090" s="1">
        <v>0.47269</v>
      </c>
      <c r="Z1090" s="2">
        <v>0.44957999999999998</v>
      </c>
    </row>
    <row r="1091" spans="2:26" x14ac:dyDescent="0.25">
      <c r="B1091" s="3">
        <v>2961.46254</v>
      </c>
      <c r="C1091" s="1">
        <v>0.91107000000000005</v>
      </c>
      <c r="D1091" s="2">
        <v>0.66530999999999996</v>
      </c>
      <c r="G1091" s="3">
        <v>1922.87734</v>
      </c>
      <c r="H1091" s="1">
        <v>0.98829</v>
      </c>
      <c r="I1091" s="1">
        <v>0.97077999999999998</v>
      </c>
      <c r="J1091" s="1">
        <v>0.58145999999999998</v>
      </c>
      <c r="K1091" s="2">
        <v>0.42881999999999998</v>
      </c>
      <c r="N1091" s="3">
        <v>1922.87734</v>
      </c>
      <c r="O1091" s="1">
        <v>0.96414999999999995</v>
      </c>
      <c r="P1091" s="1">
        <v>0.66608000000000001</v>
      </c>
      <c r="Q1091" s="1">
        <v>0.85116000000000003</v>
      </c>
      <c r="R1091" s="2">
        <v>0.71492</v>
      </c>
      <c r="U1091" s="3">
        <v>2961.46254</v>
      </c>
      <c r="V1091" s="1">
        <v>0.57594000000000001</v>
      </c>
      <c r="W1091" s="1">
        <v>0.5413</v>
      </c>
      <c r="X1091" s="1">
        <v>0.50117999999999996</v>
      </c>
      <c r="Y1091" s="1">
        <v>0.47270000000000001</v>
      </c>
      <c r="Z1091" s="2">
        <v>0.44935999999999998</v>
      </c>
    </row>
    <row r="1092" spans="2:26" x14ac:dyDescent="0.25">
      <c r="B1092" s="3">
        <v>2960.4982100000002</v>
      </c>
      <c r="C1092" s="1">
        <v>0.91056999999999999</v>
      </c>
      <c r="D1092" s="2">
        <v>0.66476999999999997</v>
      </c>
      <c r="G1092" s="3">
        <v>1920.94868</v>
      </c>
      <c r="H1092" s="1">
        <v>0.98868</v>
      </c>
      <c r="I1092" s="1">
        <v>0.97052000000000005</v>
      </c>
      <c r="J1092" s="1">
        <v>0.58096000000000003</v>
      </c>
      <c r="K1092" s="2">
        <v>0.42987999999999998</v>
      </c>
      <c r="N1092" s="3">
        <v>1920.94868</v>
      </c>
      <c r="O1092" s="1">
        <v>0.96448999999999996</v>
      </c>
      <c r="P1092" s="1">
        <v>0.66491</v>
      </c>
      <c r="Q1092" s="1">
        <v>0.85160000000000002</v>
      </c>
      <c r="R1092" s="2">
        <v>0.71387999999999996</v>
      </c>
      <c r="U1092" s="3">
        <v>2960.4982100000002</v>
      </c>
      <c r="V1092" s="1">
        <v>0.57598000000000005</v>
      </c>
      <c r="W1092" s="1">
        <v>0.54132999999999998</v>
      </c>
      <c r="X1092" s="1">
        <v>0.50122</v>
      </c>
      <c r="Y1092" s="1">
        <v>0.47283999999999998</v>
      </c>
      <c r="Z1092" s="2">
        <v>0.44925999999999999</v>
      </c>
    </row>
    <row r="1093" spans="2:26" x14ac:dyDescent="0.25">
      <c r="B1093" s="3">
        <v>2959.53388</v>
      </c>
      <c r="C1093" s="1">
        <v>0.91025999999999996</v>
      </c>
      <c r="D1093" s="2">
        <v>0.66457999999999995</v>
      </c>
      <c r="G1093" s="3">
        <v>1919.02001</v>
      </c>
      <c r="H1093" s="1">
        <v>0.98568999999999996</v>
      </c>
      <c r="I1093" s="1">
        <v>0.96357999999999999</v>
      </c>
      <c r="J1093" s="1">
        <v>0.57804</v>
      </c>
      <c r="K1093" s="2">
        <v>0.42437999999999998</v>
      </c>
      <c r="N1093" s="3">
        <v>1919.02001</v>
      </c>
      <c r="O1093" s="1">
        <v>0.9627</v>
      </c>
      <c r="P1093" s="1">
        <v>0.66564999999999996</v>
      </c>
      <c r="Q1093" s="1">
        <v>0.85126000000000002</v>
      </c>
      <c r="R1093" s="2">
        <v>0.71247000000000005</v>
      </c>
      <c r="U1093" s="3">
        <v>2959.53388</v>
      </c>
      <c r="V1093" s="1">
        <v>0.57603000000000004</v>
      </c>
      <c r="W1093" s="1">
        <v>0.54142000000000001</v>
      </c>
      <c r="X1093" s="1">
        <v>0.50127999999999995</v>
      </c>
      <c r="Y1093" s="1">
        <v>0.47294000000000003</v>
      </c>
      <c r="Z1093" s="2">
        <v>0.44927</v>
      </c>
    </row>
    <row r="1094" spans="2:26" x14ac:dyDescent="0.25">
      <c r="B1094" s="3">
        <v>2958.5695500000002</v>
      </c>
      <c r="C1094" s="1">
        <v>0.90993000000000002</v>
      </c>
      <c r="D1094" s="2">
        <v>0.66456000000000004</v>
      </c>
      <c r="G1094" s="3">
        <v>1917.0913499999999</v>
      </c>
      <c r="H1094" s="1">
        <v>0.98258999999999996</v>
      </c>
      <c r="I1094" s="1">
        <v>0.95454000000000006</v>
      </c>
      <c r="J1094" s="1">
        <v>0.57499</v>
      </c>
      <c r="K1094" s="2">
        <v>0.41781000000000001</v>
      </c>
      <c r="N1094" s="3">
        <v>1917.0913499999999</v>
      </c>
      <c r="O1094" s="1">
        <v>0.96055000000000001</v>
      </c>
      <c r="P1094" s="1">
        <v>0.66591999999999996</v>
      </c>
      <c r="Q1094" s="1">
        <v>0.85031999999999996</v>
      </c>
      <c r="R1094" s="2">
        <v>0.71158999999999994</v>
      </c>
      <c r="U1094" s="3">
        <v>2958.5695500000002</v>
      </c>
      <c r="V1094" s="1">
        <v>0.57596000000000003</v>
      </c>
      <c r="W1094" s="1">
        <v>0.54156000000000004</v>
      </c>
      <c r="X1094" s="1">
        <v>0.50129999999999997</v>
      </c>
      <c r="Y1094" s="1">
        <v>0.47292000000000001</v>
      </c>
      <c r="Z1094" s="2">
        <v>0.44925999999999999</v>
      </c>
    </row>
    <row r="1095" spans="2:26" x14ac:dyDescent="0.25">
      <c r="B1095" s="3">
        <v>2957.6052199999999</v>
      </c>
      <c r="C1095" s="1">
        <v>0.90983000000000003</v>
      </c>
      <c r="D1095" s="2">
        <v>0.66473000000000004</v>
      </c>
      <c r="G1095" s="3">
        <v>1915.1626900000001</v>
      </c>
      <c r="H1095" s="1">
        <v>0.98036999999999996</v>
      </c>
      <c r="I1095" s="1">
        <v>0.94799</v>
      </c>
      <c r="J1095" s="1">
        <v>0.57188000000000005</v>
      </c>
      <c r="K1095" s="2">
        <v>0.41338000000000003</v>
      </c>
      <c r="N1095" s="3">
        <v>1915.1626900000001</v>
      </c>
      <c r="O1095" s="1">
        <v>0.95909</v>
      </c>
      <c r="P1095" s="1">
        <v>0.66503999999999996</v>
      </c>
      <c r="Q1095" s="1">
        <v>0.84960999999999998</v>
      </c>
      <c r="R1095" s="2">
        <v>0.71170999999999995</v>
      </c>
      <c r="U1095" s="3">
        <v>2957.6052199999999</v>
      </c>
      <c r="V1095" s="1">
        <v>0.57581000000000004</v>
      </c>
      <c r="W1095" s="1">
        <v>0.54161999999999999</v>
      </c>
      <c r="X1095" s="1">
        <v>0.50127999999999995</v>
      </c>
      <c r="Y1095" s="1">
        <v>0.47287000000000001</v>
      </c>
      <c r="Z1095" s="2">
        <v>0.44919999999999999</v>
      </c>
    </row>
    <row r="1096" spans="2:26" x14ac:dyDescent="0.25">
      <c r="B1096" s="3">
        <v>2956.6408900000001</v>
      </c>
      <c r="C1096" s="1">
        <v>0.91002000000000005</v>
      </c>
      <c r="D1096" s="2">
        <v>0.66520000000000001</v>
      </c>
      <c r="G1096" s="3">
        <v>1913.2340200000001</v>
      </c>
      <c r="H1096" s="1">
        <v>0.97819</v>
      </c>
      <c r="I1096" s="1">
        <v>0.94523000000000001</v>
      </c>
      <c r="J1096" s="1">
        <v>0.56867999999999996</v>
      </c>
      <c r="K1096" s="2">
        <v>0.41076000000000001</v>
      </c>
      <c r="N1096" s="3">
        <v>1913.2340200000001</v>
      </c>
      <c r="O1096" s="1">
        <v>0.95821999999999996</v>
      </c>
      <c r="P1096" s="1">
        <v>0.66493000000000002</v>
      </c>
      <c r="Q1096" s="1">
        <v>0.84948999999999997</v>
      </c>
      <c r="R1096" s="2">
        <v>0.71245999999999998</v>
      </c>
      <c r="U1096" s="3">
        <v>2956.6408900000001</v>
      </c>
      <c r="V1096" s="1">
        <v>0.57577</v>
      </c>
      <c r="W1096" s="1">
        <v>0.54157</v>
      </c>
      <c r="X1096" s="1">
        <v>0.50127999999999995</v>
      </c>
      <c r="Y1096" s="1">
        <v>0.47284999999999999</v>
      </c>
      <c r="Z1096" s="2">
        <v>0.44921</v>
      </c>
    </row>
    <row r="1097" spans="2:26" x14ac:dyDescent="0.25">
      <c r="B1097" s="3">
        <v>2955.6765500000001</v>
      </c>
      <c r="C1097" s="1">
        <v>0.90991999999999995</v>
      </c>
      <c r="D1097" s="2">
        <v>0.66554000000000002</v>
      </c>
      <c r="G1097" s="3">
        <v>1911.3053600000001</v>
      </c>
      <c r="H1097" s="1">
        <v>0.97631000000000001</v>
      </c>
      <c r="I1097" s="1">
        <v>0.94533999999999996</v>
      </c>
      <c r="J1097" s="1">
        <v>0.56596999999999997</v>
      </c>
      <c r="K1097" s="2">
        <v>0.40950999999999999</v>
      </c>
      <c r="N1097" s="3">
        <v>1911.3053600000001</v>
      </c>
      <c r="O1097" s="1">
        <v>0.95779999999999998</v>
      </c>
      <c r="P1097" s="1">
        <v>0.66535</v>
      </c>
      <c r="Q1097" s="1">
        <v>0.84960000000000002</v>
      </c>
      <c r="R1097" s="2">
        <v>0.71323000000000003</v>
      </c>
      <c r="U1097" s="3">
        <v>2955.6765500000001</v>
      </c>
      <c r="V1097" s="1">
        <v>0.57582</v>
      </c>
      <c r="W1097" s="1">
        <v>0.54154000000000002</v>
      </c>
      <c r="X1097" s="1">
        <v>0.50131999999999999</v>
      </c>
      <c r="Y1097" s="1">
        <v>0.47286</v>
      </c>
      <c r="Z1097" s="2">
        <v>0.44924999999999998</v>
      </c>
    </row>
    <row r="1098" spans="2:26" x14ac:dyDescent="0.25">
      <c r="B1098" s="3">
        <v>2954.7122199999999</v>
      </c>
      <c r="C1098" s="1">
        <v>0.90954999999999997</v>
      </c>
      <c r="D1098" s="2">
        <v>0.66569</v>
      </c>
      <c r="G1098" s="3">
        <v>1909.3767</v>
      </c>
      <c r="H1098" s="1">
        <v>0.97606999999999999</v>
      </c>
      <c r="I1098" s="1">
        <v>0.94647000000000003</v>
      </c>
      <c r="J1098" s="1">
        <v>0.56444000000000005</v>
      </c>
      <c r="K1098" s="2">
        <v>0.40939999999999999</v>
      </c>
      <c r="N1098" s="3">
        <v>1909.3767</v>
      </c>
      <c r="O1098" s="1">
        <v>0.95777000000000001</v>
      </c>
      <c r="P1098" s="1">
        <v>0.66483999999999999</v>
      </c>
      <c r="Q1098" s="1">
        <v>0.84948999999999997</v>
      </c>
      <c r="R1098" s="2">
        <v>0.71318999999999999</v>
      </c>
      <c r="U1098" s="3">
        <v>2954.7122199999999</v>
      </c>
      <c r="V1098" s="1">
        <v>0.57586000000000004</v>
      </c>
      <c r="W1098" s="1">
        <v>0.54154000000000002</v>
      </c>
      <c r="X1098" s="1">
        <v>0.50136000000000003</v>
      </c>
      <c r="Y1098" s="1">
        <v>0.47288999999999998</v>
      </c>
      <c r="Z1098" s="2">
        <v>0.44918999999999998</v>
      </c>
    </row>
    <row r="1099" spans="2:26" x14ac:dyDescent="0.25">
      <c r="B1099" s="3">
        <v>2953.7478900000001</v>
      </c>
      <c r="C1099" s="1">
        <v>0.90946000000000005</v>
      </c>
      <c r="D1099" s="2">
        <v>0.66573000000000004</v>
      </c>
      <c r="G1099" s="3">
        <v>1907.44803</v>
      </c>
      <c r="H1099" s="1">
        <v>0.97767999999999999</v>
      </c>
      <c r="I1099" s="1">
        <v>0.94693000000000005</v>
      </c>
      <c r="J1099" s="1">
        <v>0.56438999999999995</v>
      </c>
      <c r="K1099" s="2">
        <v>0.40998000000000001</v>
      </c>
      <c r="N1099" s="3">
        <v>1907.44803</v>
      </c>
      <c r="O1099" s="1">
        <v>0.95796000000000003</v>
      </c>
      <c r="P1099" s="1">
        <v>0.66422999999999999</v>
      </c>
      <c r="Q1099" s="1">
        <v>0.84916999999999998</v>
      </c>
      <c r="R1099" s="2">
        <v>0.71275999999999995</v>
      </c>
      <c r="U1099" s="3">
        <v>2953.7478900000001</v>
      </c>
      <c r="V1099" s="1">
        <v>0.57577</v>
      </c>
      <c r="W1099" s="1">
        <v>0.54147000000000001</v>
      </c>
      <c r="X1099" s="1">
        <v>0.50133000000000005</v>
      </c>
      <c r="Y1099" s="1">
        <v>0.47289999999999999</v>
      </c>
      <c r="Z1099" s="2">
        <v>0.44896000000000003</v>
      </c>
    </row>
    <row r="1100" spans="2:26" x14ac:dyDescent="0.25">
      <c r="B1100" s="3">
        <v>2952.7835599999999</v>
      </c>
      <c r="C1100" s="1">
        <v>0.90958000000000006</v>
      </c>
      <c r="D1100" s="2">
        <v>0.66547000000000001</v>
      </c>
      <c r="G1100" s="3">
        <v>1905.51937</v>
      </c>
      <c r="H1100" s="1">
        <v>0.97992999999999997</v>
      </c>
      <c r="I1100" s="1">
        <v>0.94686000000000003</v>
      </c>
      <c r="J1100" s="1">
        <v>0.56584999999999996</v>
      </c>
      <c r="K1100" s="2">
        <v>0.41113</v>
      </c>
      <c r="N1100" s="3">
        <v>1905.51937</v>
      </c>
      <c r="O1100" s="1">
        <v>0.95833999999999997</v>
      </c>
      <c r="P1100" s="1">
        <v>0.66403000000000001</v>
      </c>
      <c r="Q1100" s="1">
        <v>0.84872000000000003</v>
      </c>
      <c r="R1100" s="2">
        <v>0.71291000000000004</v>
      </c>
      <c r="U1100" s="3">
        <v>2952.7835599999999</v>
      </c>
      <c r="V1100" s="1">
        <v>0.57565</v>
      </c>
      <c r="W1100" s="1">
        <v>0.54137999999999997</v>
      </c>
      <c r="X1100" s="1">
        <v>0.50124000000000002</v>
      </c>
      <c r="Y1100" s="1">
        <v>0.47288999999999998</v>
      </c>
      <c r="Z1100" s="2">
        <v>0.44880999999999999</v>
      </c>
    </row>
    <row r="1101" spans="2:26" x14ac:dyDescent="0.25">
      <c r="B1101" s="3">
        <v>2951.8192300000001</v>
      </c>
      <c r="C1101" s="1">
        <v>0.90969999999999995</v>
      </c>
      <c r="D1101" s="2">
        <v>0.66522000000000003</v>
      </c>
      <c r="G1101" s="3">
        <v>1903.5907099999999</v>
      </c>
      <c r="H1101" s="1">
        <v>0.98157000000000005</v>
      </c>
      <c r="I1101" s="1">
        <v>0.94767999999999997</v>
      </c>
      <c r="J1101" s="1">
        <v>0.56830999999999998</v>
      </c>
      <c r="K1101" s="2">
        <v>0.41303000000000001</v>
      </c>
      <c r="N1101" s="3">
        <v>1903.5907099999999</v>
      </c>
      <c r="O1101" s="1">
        <v>0.95896999999999999</v>
      </c>
      <c r="P1101" s="1">
        <v>0.66359000000000001</v>
      </c>
      <c r="Q1101" s="1">
        <v>0.84823000000000004</v>
      </c>
      <c r="R1101" s="2">
        <v>0.71343999999999996</v>
      </c>
      <c r="U1101" s="3">
        <v>2951.8192300000001</v>
      </c>
      <c r="V1101" s="1">
        <v>0.57565</v>
      </c>
      <c r="W1101" s="1">
        <v>0.54142999999999997</v>
      </c>
      <c r="X1101" s="1">
        <v>0.50117999999999996</v>
      </c>
      <c r="Y1101" s="1">
        <v>0.47293000000000002</v>
      </c>
      <c r="Z1101" s="2">
        <v>0.44888</v>
      </c>
    </row>
    <row r="1102" spans="2:26" x14ac:dyDescent="0.25">
      <c r="B1102" s="3">
        <v>2950.8548999999998</v>
      </c>
      <c r="C1102" s="1">
        <v>0.91005999999999998</v>
      </c>
      <c r="D1102" s="2">
        <v>0.66532999999999998</v>
      </c>
      <c r="G1102" s="3">
        <v>1901.6620399999999</v>
      </c>
      <c r="H1102" s="1">
        <v>0.98272000000000004</v>
      </c>
      <c r="I1102" s="1">
        <v>0.94999</v>
      </c>
      <c r="J1102" s="1">
        <v>0.57067999999999997</v>
      </c>
      <c r="K1102" s="2">
        <v>0.41487000000000002</v>
      </c>
      <c r="N1102" s="3">
        <v>1901.6620399999999</v>
      </c>
      <c r="O1102" s="1">
        <v>0.95957999999999999</v>
      </c>
      <c r="P1102" s="1">
        <v>0.66300999999999999</v>
      </c>
      <c r="Q1102" s="1">
        <v>0.84824999999999995</v>
      </c>
      <c r="R1102" s="2">
        <v>0.71367000000000003</v>
      </c>
      <c r="U1102" s="3">
        <v>2950.8548999999998</v>
      </c>
      <c r="V1102" s="1">
        <v>0.57574000000000003</v>
      </c>
      <c r="W1102" s="1">
        <v>0.54154000000000002</v>
      </c>
      <c r="X1102" s="1">
        <v>0.50119000000000002</v>
      </c>
      <c r="Y1102" s="1">
        <v>0.47303000000000001</v>
      </c>
      <c r="Z1102" s="2">
        <v>0.44903999999999999</v>
      </c>
    </row>
    <row r="1103" spans="2:26" x14ac:dyDescent="0.25">
      <c r="B1103" s="3">
        <v>2949.8905599999998</v>
      </c>
      <c r="C1103" s="1">
        <v>0.91059000000000001</v>
      </c>
      <c r="D1103" s="2">
        <v>0.66549999999999998</v>
      </c>
      <c r="G1103" s="3">
        <v>1899.7333799999999</v>
      </c>
      <c r="H1103" s="1">
        <v>0.98402999999999996</v>
      </c>
      <c r="I1103" s="1">
        <v>0.95333000000000001</v>
      </c>
      <c r="J1103" s="1">
        <v>0.57221999999999995</v>
      </c>
      <c r="K1103" s="2">
        <v>0.41582999999999998</v>
      </c>
      <c r="N1103" s="3">
        <v>1899.7333799999999</v>
      </c>
      <c r="O1103" s="1">
        <v>0.95989999999999998</v>
      </c>
      <c r="P1103" s="1">
        <v>0.66239000000000003</v>
      </c>
      <c r="Q1103" s="1">
        <v>0.84887000000000001</v>
      </c>
      <c r="R1103" s="2">
        <v>0.71279000000000003</v>
      </c>
      <c r="U1103" s="3">
        <v>2949.8905599999998</v>
      </c>
      <c r="V1103" s="1">
        <v>0.57582</v>
      </c>
      <c r="W1103" s="1">
        <v>0.54152999999999996</v>
      </c>
      <c r="X1103" s="1">
        <v>0.50122999999999995</v>
      </c>
      <c r="Y1103" s="1">
        <v>0.47310000000000002</v>
      </c>
      <c r="Z1103" s="2">
        <v>0.44917000000000001</v>
      </c>
    </row>
    <row r="1104" spans="2:26" x14ac:dyDescent="0.25">
      <c r="B1104" s="3">
        <v>2948.92623</v>
      </c>
      <c r="C1104" s="1">
        <v>0.91095000000000004</v>
      </c>
      <c r="D1104" s="2">
        <v>0.66556000000000004</v>
      </c>
      <c r="G1104" s="3">
        <v>1897.8047200000001</v>
      </c>
      <c r="H1104" s="1">
        <v>0.98516000000000004</v>
      </c>
      <c r="I1104" s="1">
        <v>0.95692999999999995</v>
      </c>
      <c r="J1104" s="1">
        <v>0.57345999999999997</v>
      </c>
      <c r="K1104" s="2">
        <v>0.41657</v>
      </c>
      <c r="N1104" s="3">
        <v>1897.8047200000001</v>
      </c>
      <c r="O1104" s="1">
        <v>0.96013999999999999</v>
      </c>
      <c r="P1104" s="1">
        <v>0.66215999999999997</v>
      </c>
      <c r="Q1104" s="1">
        <v>0.84913000000000005</v>
      </c>
      <c r="R1104" s="2">
        <v>0.71114999999999995</v>
      </c>
      <c r="U1104" s="3">
        <v>2948.92623</v>
      </c>
      <c r="V1104" s="1">
        <v>0.57584999999999997</v>
      </c>
      <c r="W1104" s="1">
        <v>0.54147999999999996</v>
      </c>
      <c r="X1104" s="1">
        <v>0.50127999999999995</v>
      </c>
      <c r="Y1104" s="1">
        <v>0.47311999999999999</v>
      </c>
      <c r="Z1104" s="2">
        <v>0.44928000000000001</v>
      </c>
    </row>
    <row r="1105" spans="2:26" x14ac:dyDescent="0.25">
      <c r="B1105" s="3">
        <v>2947.9618999999998</v>
      </c>
      <c r="C1105" s="1">
        <v>0.91107000000000005</v>
      </c>
      <c r="D1105" s="2">
        <v>0.66566000000000003</v>
      </c>
      <c r="G1105" s="3">
        <v>1895.8760500000001</v>
      </c>
      <c r="H1105" s="1">
        <v>0.98570999999999998</v>
      </c>
      <c r="I1105" s="1">
        <v>0.96003000000000005</v>
      </c>
      <c r="J1105" s="1">
        <v>0.57562000000000002</v>
      </c>
      <c r="K1105" s="2">
        <v>0.4178</v>
      </c>
      <c r="N1105" s="3">
        <v>1895.8760500000001</v>
      </c>
      <c r="O1105" s="1">
        <v>0.96053999999999995</v>
      </c>
      <c r="P1105" s="1">
        <v>0.66303999999999996</v>
      </c>
      <c r="Q1105" s="1">
        <v>0.84867999999999999</v>
      </c>
      <c r="R1105" s="2">
        <v>0.71040999999999999</v>
      </c>
      <c r="U1105" s="3">
        <v>2947.9618999999998</v>
      </c>
      <c r="V1105" s="1">
        <v>0.57582999999999995</v>
      </c>
      <c r="W1105" s="1">
        <v>0.54154000000000002</v>
      </c>
      <c r="X1105" s="1">
        <v>0.50131999999999999</v>
      </c>
      <c r="Y1105" s="1">
        <v>0.47310999999999998</v>
      </c>
      <c r="Z1105" s="2">
        <v>0.44935000000000003</v>
      </c>
    </row>
    <row r="1106" spans="2:26" x14ac:dyDescent="0.25">
      <c r="B1106" s="3">
        <v>2946.99757</v>
      </c>
      <c r="C1106" s="1">
        <v>0.91073000000000004</v>
      </c>
      <c r="D1106" s="2">
        <v>0.66566000000000003</v>
      </c>
      <c r="G1106" s="3">
        <v>1893.94739</v>
      </c>
      <c r="H1106" s="1">
        <v>0.98646999999999996</v>
      </c>
      <c r="I1106" s="1">
        <v>0.96230000000000004</v>
      </c>
      <c r="J1106" s="1">
        <v>0.57840999999999998</v>
      </c>
      <c r="K1106" s="2">
        <v>0.41949999999999998</v>
      </c>
      <c r="N1106" s="3">
        <v>1893.94739</v>
      </c>
      <c r="O1106" s="1">
        <v>0.96111000000000002</v>
      </c>
      <c r="P1106" s="1">
        <v>0.66413999999999995</v>
      </c>
      <c r="Q1106" s="1">
        <v>0.84819</v>
      </c>
      <c r="R1106" s="2">
        <v>0.71028999999999998</v>
      </c>
      <c r="U1106" s="3">
        <v>2946.99757</v>
      </c>
      <c r="V1106" s="1">
        <v>0.57584999999999997</v>
      </c>
      <c r="W1106" s="1">
        <v>0.54164999999999996</v>
      </c>
      <c r="X1106" s="1">
        <v>0.50133000000000005</v>
      </c>
      <c r="Y1106" s="1">
        <v>0.47310999999999998</v>
      </c>
      <c r="Z1106" s="2">
        <v>0.44932</v>
      </c>
    </row>
    <row r="1107" spans="2:26" x14ac:dyDescent="0.25">
      <c r="B1107" s="3">
        <v>2946.0332400000002</v>
      </c>
      <c r="C1107" s="1">
        <v>0.90986999999999996</v>
      </c>
      <c r="D1107" s="2">
        <v>0.66535999999999995</v>
      </c>
      <c r="G1107" s="3">
        <v>1892.01873</v>
      </c>
      <c r="H1107" s="1">
        <v>0.98823000000000005</v>
      </c>
      <c r="I1107" s="1">
        <v>0.96380999999999994</v>
      </c>
      <c r="J1107" s="1">
        <v>0.58015000000000005</v>
      </c>
      <c r="K1107" s="2">
        <v>0.42124</v>
      </c>
      <c r="N1107" s="3">
        <v>1892.01873</v>
      </c>
      <c r="O1107" s="1">
        <v>0.96167999999999998</v>
      </c>
      <c r="P1107" s="1">
        <v>0.66437000000000002</v>
      </c>
      <c r="Q1107" s="1">
        <v>0.84775</v>
      </c>
      <c r="R1107" s="2">
        <v>0.71009</v>
      </c>
      <c r="U1107" s="3">
        <v>2946.0332400000002</v>
      </c>
      <c r="V1107" s="1">
        <v>0.57593000000000005</v>
      </c>
      <c r="W1107" s="1">
        <v>0.54161000000000004</v>
      </c>
      <c r="X1107" s="1">
        <v>0.50131999999999999</v>
      </c>
      <c r="Y1107" s="1">
        <v>0.47313</v>
      </c>
      <c r="Z1107" s="2">
        <v>0.44922000000000001</v>
      </c>
    </row>
    <row r="1108" spans="2:26" x14ac:dyDescent="0.25">
      <c r="B1108" s="3">
        <v>2945.06891</v>
      </c>
      <c r="C1108" s="1">
        <v>0.90920000000000001</v>
      </c>
      <c r="D1108" s="2">
        <v>0.66500000000000004</v>
      </c>
      <c r="G1108" s="3">
        <v>1890.09006</v>
      </c>
      <c r="H1108" s="1">
        <v>0.99024999999999996</v>
      </c>
      <c r="I1108" s="1">
        <v>0.96516999999999997</v>
      </c>
      <c r="J1108" s="1">
        <v>0.58040999999999998</v>
      </c>
      <c r="K1108" s="2">
        <v>0.42219000000000001</v>
      </c>
      <c r="N1108" s="3">
        <v>1890.09006</v>
      </c>
      <c r="O1108" s="1">
        <v>0.96199000000000001</v>
      </c>
      <c r="P1108" s="1">
        <v>0.66391999999999995</v>
      </c>
      <c r="Q1108" s="1">
        <v>0.84689000000000003</v>
      </c>
      <c r="R1108" s="2">
        <v>0.71092</v>
      </c>
      <c r="U1108" s="3">
        <v>2945.06891</v>
      </c>
      <c r="V1108" s="1">
        <v>0.57596999999999998</v>
      </c>
      <c r="W1108" s="1">
        <v>0.54142999999999997</v>
      </c>
      <c r="X1108" s="1">
        <v>0.50129999999999997</v>
      </c>
      <c r="Y1108" s="1">
        <v>0.47310000000000002</v>
      </c>
      <c r="Z1108" s="2">
        <v>0.44908999999999999</v>
      </c>
    </row>
    <row r="1109" spans="2:26" x14ac:dyDescent="0.25">
      <c r="B1109" s="3">
        <v>2944.10457</v>
      </c>
      <c r="C1109" s="1">
        <v>0.90922999999999998</v>
      </c>
      <c r="D1109" s="2">
        <v>0.66483999999999999</v>
      </c>
      <c r="G1109" s="3">
        <v>1888.1614</v>
      </c>
      <c r="H1109" s="1">
        <v>0.99167000000000005</v>
      </c>
      <c r="I1109" s="1">
        <v>0.96723000000000003</v>
      </c>
      <c r="J1109" s="1">
        <v>0.58035999999999999</v>
      </c>
      <c r="K1109" s="2">
        <v>0.42275000000000001</v>
      </c>
      <c r="N1109" s="3">
        <v>1888.1614</v>
      </c>
      <c r="O1109" s="1">
        <v>0.96216999999999997</v>
      </c>
      <c r="P1109" s="1">
        <v>0.66310000000000002</v>
      </c>
      <c r="Q1109" s="1">
        <v>0.84584999999999999</v>
      </c>
      <c r="R1109" s="2">
        <v>0.71220000000000006</v>
      </c>
      <c r="U1109" s="3">
        <v>2944.10457</v>
      </c>
      <c r="V1109" s="1">
        <v>0.57587999999999995</v>
      </c>
      <c r="W1109" s="1">
        <v>0.54120000000000001</v>
      </c>
      <c r="X1109" s="1">
        <v>0.50124000000000002</v>
      </c>
      <c r="Y1109" s="1">
        <v>0.47305999999999998</v>
      </c>
      <c r="Z1109" s="2">
        <v>0.44893</v>
      </c>
    </row>
    <row r="1110" spans="2:26" x14ac:dyDescent="0.25">
      <c r="B1110" s="3">
        <v>2943.1402400000002</v>
      </c>
      <c r="C1110" s="1">
        <v>0.90954999999999997</v>
      </c>
      <c r="D1110" s="2">
        <v>0.66466999999999998</v>
      </c>
      <c r="G1110" s="3">
        <v>1886.2327399999999</v>
      </c>
      <c r="H1110" s="1">
        <v>0.99302999999999997</v>
      </c>
      <c r="I1110" s="1">
        <v>0.97014</v>
      </c>
      <c r="J1110" s="1">
        <v>0.58162000000000003</v>
      </c>
      <c r="K1110" s="2">
        <v>0.42412</v>
      </c>
      <c r="N1110" s="3">
        <v>1886.2327399999999</v>
      </c>
      <c r="O1110" s="1">
        <v>0.96262000000000003</v>
      </c>
      <c r="P1110" s="1">
        <v>0.66242000000000001</v>
      </c>
      <c r="Q1110" s="1">
        <v>0.84548999999999996</v>
      </c>
      <c r="R1110" s="2">
        <v>0.71277999999999997</v>
      </c>
      <c r="U1110" s="3">
        <v>2943.1402400000002</v>
      </c>
      <c r="V1110" s="1">
        <v>0.57571000000000006</v>
      </c>
      <c r="W1110" s="1">
        <v>0.54100999999999999</v>
      </c>
      <c r="X1110" s="1">
        <v>0.50117</v>
      </c>
      <c r="Y1110" s="1">
        <v>0.47300999999999999</v>
      </c>
      <c r="Z1110" s="2">
        <v>0.44869999999999999</v>
      </c>
    </row>
    <row r="1111" spans="2:26" x14ac:dyDescent="0.25">
      <c r="B1111" s="3">
        <v>2942.1759099999999</v>
      </c>
      <c r="C1111" s="1">
        <v>0.90971000000000002</v>
      </c>
      <c r="D1111" s="2">
        <v>0.66442999999999997</v>
      </c>
      <c r="G1111" s="3">
        <v>1884.3040699999999</v>
      </c>
      <c r="H1111" s="1">
        <v>0.99472000000000005</v>
      </c>
      <c r="I1111" s="1">
        <v>0.97282000000000002</v>
      </c>
      <c r="J1111" s="1">
        <v>0.58431999999999995</v>
      </c>
      <c r="K1111" s="2">
        <v>0.42609999999999998</v>
      </c>
      <c r="N1111" s="3">
        <v>1884.3040699999999</v>
      </c>
      <c r="O1111" s="1">
        <v>0.96326000000000001</v>
      </c>
      <c r="P1111" s="1">
        <v>0.66217999999999999</v>
      </c>
      <c r="Q1111" s="1">
        <v>0.84614999999999996</v>
      </c>
      <c r="R1111" s="2">
        <v>0.71318999999999999</v>
      </c>
      <c r="U1111" s="3">
        <v>2942.1759099999999</v>
      </c>
      <c r="V1111" s="1">
        <v>0.57557000000000003</v>
      </c>
      <c r="W1111" s="1">
        <v>0.54100000000000004</v>
      </c>
      <c r="X1111" s="1">
        <v>0.50112999999999996</v>
      </c>
      <c r="Y1111" s="1">
        <v>0.47292000000000001</v>
      </c>
      <c r="Z1111" s="2">
        <v>0.44840000000000002</v>
      </c>
    </row>
    <row r="1112" spans="2:26" x14ac:dyDescent="0.25">
      <c r="B1112" s="3">
        <v>2941.2115800000001</v>
      </c>
      <c r="C1112" s="1">
        <v>0.90966000000000002</v>
      </c>
      <c r="D1112" s="2">
        <v>0.66410000000000002</v>
      </c>
      <c r="G1112" s="3">
        <v>1882.3754100000001</v>
      </c>
      <c r="H1112" s="1">
        <v>0.99639999999999995</v>
      </c>
      <c r="I1112" s="1">
        <v>0.97402</v>
      </c>
      <c r="J1112" s="1">
        <v>0.58660000000000001</v>
      </c>
      <c r="K1112" s="2">
        <v>0.42817</v>
      </c>
      <c r="N1112" s="3">
        <v>1882.3754100000001</v>
      </c>
      <c r="O1112" s="1">
        <v>0.96394000000000002</v>
      </c>
      <c r="P1112" s="1">
        <v>0.66173000000000004</v>
      </c>
      <c r="Q1112" s="1">
        <v>0.84724999999999995</v>
      </c>
      <c r="R1112" s="2">
        <v>0.71294000000000002</v>
      </c>
      <c r="U1112" s="3">
        <v>2941.2115800000001</v>
      </c>
      <c r="V1112" s="1">
        <v>0.57550000000000001</v>
      </c>
      <c r="W1112" s="1">
        <v>0.54105999999999999</v>
      </c>
      <c r="X1112" s="1">
        <v>0.50112999999999996</v>
      </c>
      <c r="Y1112" s="1">
        <v>0.47288999999999998</v>
      </c>
      <c r="Z1112" s="2">
        <v>0.44801999999999997</v>
      </c>
    </row>
    <row r="1113" spans="2:26" x14ac:dyDescent="0.25">
      <c r="B1113" s="3">
        <v>2940.2472499999999</v>
      </c>
      <c r="C1113" s="1">
        <v>0.90949000000000002</v>
      </c>
      <c r="D1113" s="2">
        <v>0.66339999999999999</v>
      </c>
      <c r="G1113" s="3">
        <v>1880.4467500000001</v>
      </c>
      <c r="H1113" s="1">
        <v>0.99775999999999998</v>
      </c>
      <c r="I1113" s="1">
        <v>0.97474000000000005</v>
      </c>
      <c r="J1113" s="1">
        <v>0.58753</v>
      </c>
      <c r="K1113" s="2">
        <v>0.43019000000000002</v>
      </c>
      <c r="N1113" s="3">
        <v>1880.4467500000001</v>
      </c>
      <c r="O1113" s="1">
        <v>0.96460000000000001</v>
      </c>
      <c r="P1113" s="1">
        <v>0.6613</v>
      </c>
      <c r="Q1113" s="1">
        <v>0.84784999999999999</v>
      </c>
      <c r="R1113" s="2">
        <v>0.71121000000000001</v>
      </c>
      <c r="U1113" s="3">
        <v>2940.2472499999999</v>
      </c>
      <c r="V1113" s="1">
        <v>0.57543</v>
      </c>
      <c r="W1113" s="1">
        <v>0.54098999999999997</v>
      </c>
      <c r="X1113" s="1">
        <v>0.50114000000000003</v>
      </c>
      <c r="Y1113" s="1">
        <v>0.47292000000000001</v>
      </c>
      <c r="Z1113" s="2">
        <v>0.44763999999999998</v>
      </c>
    </row>
    <row r="1114" spans="2:26" x14ac:dyDescent="0.25">
      <c r="B1114" s="3">
        <v>2939.2829200000001</v>
      </c>
      <c r="C1114" s="1">
        <v>0.90929000000000004</v>
      </c>
      <c r="D1114" s="2">
        <v>0.66252999999999995</v>
      </c>
      <c r="G1114" s="3">
        <v>1878.5180800000001</v>
      </c>
      <c r="H1114" s="1">
        <v>0.99885999999999997</v>
      </c>
      <c r="I1114" s="1">
        <v>0.97655000000000003</v>
      </c>
      <c r="J1114" s="1">
        <v>0.58781000000000005</v>
      </c>
      <c r="K1114" s="2">
        <v>0.43120000000000003</v>
      </c>
      <c r="N1114" s="3">
        <v>1878.5180800000001</v>
      </c>
      <c r="O1114" s="1">
        <v>0.96492</v>
      </c>
      <c r="P1114" s="1">
        <v>0.66168000000000005</v>
      </c>
      <c r="Q1114" s="1">
        <v>0.84755999999999998</v>
      </c>
      <c r="R1114" s="2">
        <v>0.70906000000000002</v>
      </c>
      <c r="U1114" s="3">
        <v>2939.2829200000001</v>
      </c>
      <c r="V1114" s="1">
        <v>0.57540000000000002</v>
      </c>
      <c r="W1114" s="1">
        <v>0.54078000000000004</v>
      </c>
      <c r="X1114" s="1">
        <v>0.50114000000000003</v>
      </c>
      <c r="Y1114" s="1">
        <v>0.47294000000000003</v>
      </c>
      <c r="Z1114" s="2">
        <v>0.44740999999999997</v>
      </c>
    </row>
    <row r="1115" spans="2:26" x14ac:dyDescent="0.25">
      <c r="B1115" s="3">
        <v>2938.3185800000001</v>
      </c>
      <c r="C1115" s="1">
        <v>0.90910000000000002</v>
      </c>
      <c r="D1115" s="2">
        <v>0.66190000000000004</v>
      </c>
      <c r="G1115" s="3">
        <v>1876.58942</v>
      </c>
      <c r="H1115" s="1">
        <v>0.99999000000000005</v>
      </c>
      <c r="I1115" s="1">
        <v>0.97877000000000003</v>
      </c>
      <c r="J1115" s="1">
        <v>0.58857000000000004</v>
      </c>
      <c r="K1115" s="2">
        <v>0.43086000000000002</v>
      </c>
      <c r="N1115" s="3">
        <v>1876.58942</v>
      </c>
      <c r="O1115" s="1">
        <v>0.96480999999999995</v>
      </c>
      <c r="P1115" s="1">
        <v>0.66183000000000003</v>
      </c>
      <c r="Q1115" s="1">
        <v>0.84692999999999996</v>
      </c>
      <c r="R1115" s="2">
        <v>0.70767000000000002</v>
      </c>
      <c r="U1115" s="3">
        <v>2938.3185800000001</v>
      </c>
      <c r="V1115" s="1">
        <v>0.57535999999999998</v>
      </c>
      <c r="W1115" s="1">
        <v>0.54063000000000005</v>
      </c>
      <c r="X1115" s="1">
        <v>0.50111000000000006</v>
      </c>
      <c r="Y1115" s="1">
        <v>0.47291</v>
      </c>
      <c r="Z1115" s="2">
        <v>0.44724999999999998</v>
      </c>
    </row>
    <row r="1116" spans="2:26" x14ac:dyDescent="0.25">
      <c r="B1116" s="3">
        <v>2937.3542499999999</v>
      </c>
      <c r="C1116" s="1">
        <v>0.90893999999999997</v>
      </c>
      <c r="D1116" s="2">
        <v>0.66154999999999997</v>
      </c>
      <c r="G1116" s="3">
        <v>1874.66076</v>
      </c>
      <c r="H1116" s="1">
        <v>1.00102</v>
      </c>
      <c r="I1116" s="1">
        <v>0.98128000000000004</v>
      </c>
      <c r="J1116" s="1">
        <v>0.59055000000000002</v>
      </c>
      <c r="K1116" s="2">
        <v>0.43097000000000002</v>
      </c>
      <c r="N1116" s="3">
        <v>1874.66076</v>
      </c>
      <c r="O1116" s="1">
        <v>0.96484999999999999</v>
      </c>
      <c r="P1116" s="1">
        <v>0.66122000000000003</v>
      </c>
      <c r="Q1116" s="1">
        <v>0.84682000000000002</v>
      </c>
      <c r="R1116" s="2">
        <v>0.70696000000000003</v>
      </c>
      <c r="U1116" s="3">
        <v>2937.3542499999999</v>
      </c>
      <c r="V1116" s="1">
        <v>0.57518999999999998</v>
      </c>
      <c r="W1116" s="1">
        <v>0.54054999999999997</v>
      </c>
      <c r="X1116" s="1">
        <v>0.50104000000000004</v>
      </c>
      <c r="Y1116" s="1">
        <v>0.47284999999999999</v>
      </c>
      <c r="Z1116" s="2">
        <v>0.44695000000000001</v>
      </c>
    </row>
    <row r="1117" spans="2:26" x14ac:dyDescent="0.25">
      <c r="B1117" s="3">
        <v>2936.3899200000001</v>
      </c>
      <c r="C1117" s="1">
        <v>0.90900000000000003</v>
      </c>
      <c r="D1117" s="2">
        <v>0.66168000000000005</v>
      </c>
      <c r="G1117" s="3">
        <v>1872.73209</v>
      </c>
      <c r="H1117" s="1">
        <v>1.0016799999999999</v>
      </c>
      <c r="I1117" s="1">
        <v>0.98426999999999998</v>
      </c>
      <c r="J1117" s="1">
        <v>0.59289000000000003</v>
      </c>
      <c r="K1117" s="2">
        <v>0.43281999999999998</v>
      </c>
      <c r="N1117" s="3">
        <v>1872.73209</v>
      </c>
      <c r="O1117" s="1">
        <v>0.96545000000000003</v>
      </c>
      <c r="P1117" s="1">
        <v>0.66098000000000001</v>
      </c>
      <c r="Q1117" s="1">
        <v>0.84750999999999999</v>
      </c>
      <c r="R1117" s="2">
        <v>0.70718000000000003</v>
      </c>
      <c r="U1117" s="3">
        <v>2936.3899200000001</v>
      </c>
      <c r="V1117" s="1">
        <v>0.57493000000000005</v>
      </c>
      <c r="W1117" s="1">
        <v>0.54044999999999999</v>
      </c>
      <c r="X1117" s="1">
        <v>0.50097999999999998</v>
      </c>
      <c r="Y1117" s="1">
        <v>0.47269</v>
      </c>
      <c r="Z1117" s="2">
        <v>0.44650000000000001</v>
      </c>
    </row>
    <row r="1118" spans="2:26" x14ac:dyDescent="0.25">
      <c r="B1118" s="3">
        <v>2935.4255899999998</v>
      </c>
      <c r="C1118" s="1">
        <v>0.90942000000000001</v>
      </c>
      <c r="D1118" s="2">
        <v>0.66215999999999997</v>
      </c>
      <c r="G1118" s="3">
        <v>1870.8034299999999</v>
      </c>
      <c r="H1118" s="1">
        <v>1.0023299999999999</v>
      </c>
      <c r="I1118" s="1">
        <v>0.98616000000000004</v>
      </c>
      <c r="J1118" s="1">
        <v>0.59394999999999998</v>
      </c>
      <c r="K1118" s="2">
        <v>0.43451000000000001</v>
      </c>
      <c r="N1118" s="3">
        <v>1870.8034299999999</v>
      </c>
      <c r="O1118" s="1">
        <v>0.96599000000000002</v>
      </c>
      <c r="P1118" s="1">
        <v>0.66149000000000002</v>
      </c>
      <c r="Q1118" s="1">
        <v>0.84852000000000005</v>
      </c>
      <c r="R1118" s="2">
        <v>0.70872000000000002</v>
      </c>
      <c r="U1118" s="3">
        <v>2935.4255899999998</v>
      </c>
      <c r="V1118" s="1">
        <v>0.57479999999999998</v>
      </c>
      <c r="W1118" s="1">
        <v>0.54037999999999997</v>
      </c>
      <c r="X1118" s="1">
        <v>0.50097999999999998</v>
      </c>
      <c r="Y1118" s="1">
        <v>0.47255000000000003</v>
      </c>
      <c r="Z1118" s="2">
        <v>0.44614999999999999</v>
      </c>
    </row>
    <row r="1119" spans="2:26" x14ac:dyDescent="0.25">
      <c r="B1119" s="3">
        <v>2934.46126</v>
      </c>
      <c r="C1119" s="1">
        <v>0.90981000000000001</v>
      </c>
      <c r="D1119" s="2">
        <v>0.66225000000000001</v>
      </c>
      <c r="G1119" s="3">
        <v>1868.8747699999999</v>
      </c>
      <c r="H1119" s="1">
        <v>1.0028699999999999</v>
      </c>
      <c r="I1119" s="1">
        <v>0.98643999999999998</v>
      </c>
      <c r="J1119" s="1">
        <v>0.59348000000000001</v>
      </c>
      <c r="K1119" s="2">
        <v>0.43421999999999999</v>
      </c>
      <c r="N1119" s="3">
        <v>1868.8747699999999</v>
      </c>
      <c r="O1119" s="1">
        <v>0.96589999999999998</v>
      </c>
      <c r="P1119" s="1">
        <v>0.66230999999999995</v>
      </c>
      <c r="Q1119" s="1">
        <v>0.84902</v>
      </c>
      <c r="R1119" s="2">
        <v>0.71035999999999999</v>
      </c>
      <c r="U1119" s="3">
        <v>2934.46126</v>
      </c>
      <c r="V1119" s="1">
        <v>0.57486999999999999</v>
      </c>
      <c r="W1119" s="1">
        <v>0.54042000000000001</v>
      </c>
      <c r="X1119" s="1">
        <v>0.50102000000000002</v>
      </c>
      <c r="Y1119" s="1">
        <v>0.47260999999999997</v>
      </c>
      <c r="Z1119" s="2">
        <v>0.44592999999999999</v>
      </c>
    </row>
    <row r="1120" spans="2:26" x14ac:dyDescent="0.25">
      <c r="B1120" s="3">
        <v>2933.4969299999998</v>
      </c>
      <c r="C1120" s="1">
        <v>0.90964</v>
      </c>
      <c r="D1120" s="2">
        <v>0.66178000000000003</v>
      </c>
      <c r="G1120" s="3">
        <v>1866.9460999999999</v>
      </c>
      <c r="H1120" s="1">
        <v>1.0029999999999999</v>
      </c>
      <c r="I1120" s="1">
        <v>0.98609000000000002</v>
      </c>
      <c r="J1120" s="1">
        <v>0.59262999999999999</v>
      </c>
      <c r="K1120" s="2">
        <v>0.43341000000000002</v>
      </c>
      <c r="N1120" s="3">
        <v>1866.9460999999999</v>
      </c>
      <c r="O1120" s="1">
        <v>0.96564000000000005</v>
      </c>
      <c r="P1120" s="1">
        <v>0.66276000000000002</v>
      </c>
      <c r="Q1120" s="1">
        <v>0.84879000000000004</v>
      </c>
      <c r="R1120" s="2">
        <v>0.71082000000000001</v>
      </c>
      <c r="U1120" s="3">
        <v>2933.4969299999998</v>
      </c>
      <c r="V1120" s="1">
        <v>0.57494000000000001</v>
      </c>
      <c r="W1120" s="1">
        <v>0.54044999999999999</v>
      </c>
      <c r="X1120" s="1">
        <v>0.50100999999999996</v>
      </c>
      <c r="Y1120" s="1">
        <v>0.47273999999999999</v>
      </c>
      <c r="Z1120" s="2">
        <v>0.44566</v>
      </c>
    </row>
    <row r="1121" spans="2:26" x14ac:dyDescent="0.25">
      <c r="B1121" s="3">
        <v>2932.5325899999998</v>
      </c>
      <c r="C1121" s="1">
        <v>0.90910999999999997</v>
      </c>
      <c r="D1121" s="2">
        <v>0.66093999999999997</v>
      </c>
      <c r="G1121" s="3">
        <v>1865.0174400000001</v>
      </c>
      <c r="H1121" s="1">
        <v>1.0031399999999999</v>
      </c>
      <c r="I1121" s="1">
        <v>0.98509999999999998</v>
      </c>
      <c r="J1121" s="1">
        <v>0.59252000000000005</v>
      </c>
      <c r="K1121" s="2">
        <v>0.43323</v>
      </c>
      <c r="N1121" s="3">
        <v>1865.0174400000001</v>
      </c>
      <c r="O1121" s="1">
        <v>0.96557999999999999</v>
      </c>
      <c r="P1121" s="1">
        <v>0.66237999999999997</v>
      </c>
      <c r="Q1121" s="1">
        <v>0.84850000000000003</v>
      </c>
      <c r="R1121" s="2">
        <v>0.71047000000000005</v>
      </c>
      <c r="U1121" s="3">
        <v>2932.5325899999998</v>
      </c>
      <c r="V1121" s="1">
        <v>0.57486999999999999</v>
      </c>
      <c r="W1121" s="1">
        <v>0.54032999999999998</v>
      </c>
      <c r="X1121" s="1">
        <v>0.50095000000000001</v>
      </c>
      <c r="Y1121" s="1">
        <v>0.47270000000000001</v>
      </c>
      <c r="Z1121" s="2">
        <v>0.44524000000000002</v>
      </c>
    </row>
    <row r="1122" spans="2:26" x14ac:dyDescent="0.25">
      <c r="B1122" s="3">
        <v>2931.56826</v>
      </c>
      <c r="C1122" s="1">
        <v>0.90893000000000002</v>
      </c>
      <c r="D1122" s="2">
        <v>0.66015000000000001</v>
      </c>
      <c r="G1122" s="3">
        <v>1863.08878</v>
      </c>
      <c r="H1122" s="1">
        <v>1.00332</v>
      </c>
      <c r="I1122" s="1">
        <v>0.98382999999999998</v>
      </c>
      <c r="J1122" s="1">
        <v>0.59304000000000001</v>
      </c>
      <c r="K1122" s="2">
        <v>0.43274000000000001</v>
      </c>
      <c r="N1122" s="3">
        <v>1863.08878</v>
      </c>
      <c r="O1122" s="1">
        <v>0.96541999999999994</v>
      </c>
      <c r="P1122" s="1">
        <v>0.66190000000000004</v>
      </c>
      <c r="Q1122" s="1">
        <v>0.84855000000000003</v>
      </c>
      <c r="R1122" s="2">
        <v>0.71009</v>
      </c>
      <c r="U1122" s="3">
        <v>2931.56826</v>
      </c>
      <c r="V1122" s="1">
        <v>0.57469999999999999</v>
      </c>
      <c r="W1122" s="1">
        <v>0.54013</v>
      </c>
      <c r="X1122" s="1">
        <v>0.50090999999999997</v>
      </c>
      <c r="Y1122" s="1">
        <v>0.47245999999999999</v>
      </c>
      <c r="Z1122" s="2">
        <v>0.44474999999999998</v>
      </c>
    </row>
    <row r="1123" spans="2:26" x14ac:dyDescent="0.25">
      <c r="B1123" s="3">
        <v>2930.6039300000002</v>
      </c>
      <c r="C1123" s="1">
        <v>0.90917999999999999</v>
      </c>
      <c r="D1123" s="2">
        <v>0.65985000000000005</v>
      </c>
      <c r="G1123" s="3">
        <v>1861.16011</v>
      </c>
      <c r="H1123" s="1">
        <v>1.0034099999999999</v>
      </c>
      <c r="I1123" s="1">
        <v>0.98365000000000002</v>
      </c>
      <c r="J1123" s="1">
        <v>0.59306000000000003</v>
      </c>
      <c r="K1123" s="2">
        <v>0.43208000000000002</v>
      </c>
      <c r="N1123" s="3">
        <v>1861.16011</v>
      </c>
      <c r="O1123" s="1">
        <v>0.96521000000000001</v>
      </c>
      <c r="P1123" s="1">
        <v>0.6623</v>
      </c>
      <c r="Q1123" s="1">
        <v>0.84843000000000002</v>
      </c>
      <c r="R1123" s="2">
        <v>0.70996000000000004</v>
      </c>
      <c r="U1123" s="3">
        <v>2930.6039300000002</v>
      </c>
      <c r="V1123" s="1">
        <v>0.57450999999999997</v>
      </c>
      <c r="W1123" s="1">
        <v>0.53993000000000002</v>
      </c>
      <c r="X1123" s="1">
        <v>0.50090000000000001</v>
      </c>
      <c r="Y1123" s="1">
        <v>0.47223999999999999</v>
      </c>
      <c r="Z1123" s="2">
        <v>0.44430999999999998</v>
      </c>
    </row>
    <row r="1124" spans="2:26" x14ac:dyDescent="0.25">
      <c r="B1124" s="3">
        <v>2929.6396</v>
      </c>
      <c r="C1124" s="1">
        <v>0.90893000000000002</v>
      </c>
      <c r="D1124" s="2">
        <v>0.65951000000000004</v>
      </c>
      <c r="G1124" s="3">
        <v>1859.23145</v>
      </c>
      <c r="H1124" s="1">
        <v>1.0038100000000001</v>
      </c>
      <c r="I1124" s="1">
        <v>0.98460000000000003</v>
      </c>
      <c r="J1124" s="1">
        <v>0.59179999999999999</v>
      </c>
      <c r="K1124" s="2">
        <v>0.43213000000000001</v>
      </c>
      <c r="N1124" s="3">
        <v>1859.23145</v>
      </c>
      <c r="O1124" s="1">
        <v>0.96523000000000003</v>
      </c>
      <c r="P1124" s="1">
        <v>0.66342000000000001</v>
      </c>
      <c r="Q1124" s="1">
        <v>0.84806999999999999</v>
      </c>
      <c r="R1124" s="2">
        <v>0.71042000000000005</v>
      </c>
      <c r="U1124" s="3">
        <v>2929.6396</v>
      </c>
      <c r="V1124" s="1">
        <v>0.57437000000000005</v>
      </c>
      <c r="W1124" s="1">
        <v>0.53983000000000003</v>
      </c>
      <c r="X1124" s="1">
        <v>0.50090999999999997</v>
      </c>
      <c r="Y1124" s="1">
        <v>0.47220000000000001</v>
      </c>
      <c r="Z1124" s="2">
        <v>0.44400000000000001</v>
      </c>
    </row>
    <row r="1125" spans="2:26" x14ac:dyDescent="0.25">
      <c r="B1125" s="3">
        <v>2928.6752700000002</v>
      </c>
      <c r="C1125" s="1">
        <v>0.90788999999999997</v>
      </c>
      <c r="D1125" s="2">
        <v>0.65861999999999998</v>
      </c>
      <c r="G1125" s="3">
        <v>1857.30279</v>
      </c>
      <c r="H1125" s="1">
        <v>1.0045299999999999</v>
      </c>
      <c r="I1125" s="1">
        <v>0.98504999999999998</v>
      </c>
      <c r="J1125" s="1">
        <v>0.59036</v>
      </c>
      <c r="K1125" s="2">
        <v>0.43231999999999998</v>
      </c>
      <c r="N1125" s="3">
        <v>1857.30279</v>
      </c>
      <c r="O1125" s="1">
        <v>0.96528999999999998</v>
      </c>
      <c r="P1125" s="1">
        <v>0.66371000000000002</v>
      </c>
      <c r="Q1125" s="1">
        <v>0.84797999999999996</v>
      </c>
      <c r="R1125" s="2">
        <v>0.71075999999999995</v>
      </c>
      <c r="U1125" s="3">
        <v>2928.6752700000002</v>
      </c>
      <c r="V1125" s="1">
        <v>0.57432000000000005</v>
      </c>
      <c r="W1125" s="1">
        <v>0.53983999999999999</v>
      </c>
      <c r="X1125" s="1">
        <v>0.50095999999999996</v>
      </c>
      <c r="Y1125" s="1">
        <v>0.47228999999999999</v>
      </c>
      <c r="Z1125" s="2">
        <v>0.44379000000000002</v>
      </c>
    </row>
    <row r="1126" spans="2:26" x14ac:dyDescent="0.25">
      <c r="B1126" s="3">
        <v>2927.7109399999999</v>
      </c>
      <c r="C1126" s="1">
        <v>0.90713999999999995</v>
      </c>
      <c r="D1126" s="2">
        <v>0.65751999999999999</v>
      </c>
      <c r="G1126" s="3">
        <v>1855.3741199999999</v>
      </c>
      <c r="H1126" s="1">
        <v>1.0049699999999999</v>
      </c>
      <c r="I1126" s="1">
        <v>0.98497999999999997</v>
      </c>
      <c r="J1126" s="1">
        <v>0.59067000000000003</v>
      </c>
      <c r="K1126" s="2">
        <v>0.43190000000000001</v>
      </c>
      <c r="N1126" s="3">
        <v>1855.3741199999999</v>
      </c>
      <c r="O1126" s="1">
        <v>0.96514999999999995</v>
      </c>
      <c r="P1126" s="1">
        <v>0.6623</v>
      </c>
      <c r="Q1126" s="1">
        <v>0.84811000000000003</v>
      </c>
      <c r="R1126" s="2">
        <v>0.70977000000000001</v>
      </c>
      <c r="U1126" s="3">
        <v>2927.7109399999999</v>
      </c>
      <c r="V1126" s="1">
        <v>0.57430999999999999</v>
      </c>
      <c r="W1126" s="1">
        <v>0.53978999999999999</v>
      </c>
      <c r="X1126" s="1">
        <v>0.50100999999999996</v>
      </c>
      <c r="Y1126" s="1">
        <v>0.47236</v>
      </c>
      <c r="Z1126" s="2">
        <v>0.44359999999999999</v>
      </c>
    </row>
    <row r="1127" spans="2:26" x14ac:dyDescent="0.25">
      <c r="B1127" s="3">
        <v>2926.7465999999999</v>
      </c>
      <c r="C1127" s="1">
        <v>0.90722999999999998</v>
      </c>
      <c r="D1127" s="2">
        <v>0.65658000000000005</v>
      </c>
      <c r="G1127" s="3">
        <v>1853.4454599999999</v>
      </c>
      <c r="H1127" s="1">
        <v>1.0051699999999999</v>
      </c>
      <c r="I1127" s="1">
        <v>0.98585999999999996</v>
      </c>
      <c r="J1127" s="1">
        <v>0.59306999999999999</v>
      </c>
      <c r="K1127" s="2">
        <v>0.43160999999999999</v>
      </c>
      <c r="N1127" s="3">
        <v>1853.4454599999999</v>
      </c>
      <c r="O1127" s="1">
        <v>0.96506000000000003</v>
      </c>
      <c r="P1127" s="1">
        <v>0.66034999999999999</v>
      </c>
      <c r="Q1127" s="1">
        <v>0.84814000000000001</v>
      </c>
      <c r="R1127" s="2">
        <v>0.70882999999999996</v>
      </c>
      <c r="U1127" s="3">
        <v>2926.7465999999999</v>
      </c>
      <c r="V1127" s="1">
        <v>0.57426999999999995</v>
      </c>
      <c r="W1127" s="1">
        <v>0.53968000000000005</v>
      </c>
      <c r="X1127" s="1">
        <v>0.50105</v>
      </c>
      <c r="Y1127" s="1">
        <v>0.47238999999999998</v>
      </c>
      <c r="Z1127" s="2">
        <v>0.44344</v>
      </c>
    </row>
    <row r="1128" spans="2:26" x14ac:dyDescent="0.25">
      <c r="B1128" s="3">
        <v>2925.7822700000002</v>
      </c>
      <c r="C1128" s="1">
        <v>0.90766000000000002</v>
      </c>
      <c r="D1128" s="2">
        <v>0.65615000000000001</v>
      </c>
      <c r="G1128" s="3">
        <v>1851.5168000000001</v>
      </c>
      <c r="H1128" s="1">
        <v>1.0058400000000001</v>
      </c>
      <c r="I1128" s="1">
        <v>0.98797999999999997</v>
      </c>
      <c r="J1128" s="1">
        <v>0.59618000000000004</v>
      </c>
      <c r="K1128" s="2">
        <v>0.43263000000000001</v>
      </c>
      <c r="N1128" s="3">
        <v>1851.5168000000001</v>
      </c>
      <c r="O1128" s="1">
        <v>0.96538999999999997</v>
      </c>
      <c r="P1128" s="1">
        <v>0.65898000000000001</v>
      </c>
      <c r="Q1128" s="1">
        <v>0.84814000000000001</v>
      </c>
      <c r="R1128" s="2">
        <v>0.70914999999999995</v>
      </c>
      <c r="U1128" s="3">
        <v>2925.7822700000002</v>
      </c>
      <c r="V1128" s="1">
        <v>0.57423999999999997</v>
      </c>
      <c r="W1128" s="1">
        <v>0.53969</v>
      </c>
      <c r="X1128" s="1">
        <v>0.50107999999999997</v>
      </c>
      <c r="Y1128" s="1">
        <v>0.47239999999999999</v>
      </c>
      <c r="Z1128" s="2">
        <v>0.44334000000000001</v>
      </c>
    </row>
    <row r="1129" spans="2:26" x14ac:dyDescent="0.25">
      <c r="B1129" s="3">
        <v>2924.8179399999999</v>
      </c>
      <c r="C1129" s="1">
        <v>0.90802000000000005</v>
      </c>
      <c r="D1129" s="2">
        <v>0.65656999999999999</v>
      </c>
      <c r="G1129" s="3">
        <v>1849.5881300000001</v>
      </c>
      <c r="H1129" s="1">
        <v>1.00705</v>
      </c>
      <c r="I1129" s="1">
        <v>0.99080000000000001</v>
      </c>
      <c r="J1129" s="1">
        <v>0.59830000000000005</v>
      </c>
      <c r="K1129" s="2">
        <v>0.43484</v>
      </c>
      <c r="N1129" s="3">
        <v>1849.5881300000001</v>
      </c>
      <c r="O1129" s="1">
        <v>0.96609999999999996</v>
      </c>
      <c r="P1129" s="1">
        <v>0.65844999999999998</v>
      </c>
      <c r="Q1129" s="1">
        <v>0.84811999999999999</v>
      </c>
      <c r="R1129" s="2">
        <v>0.70996000000000004</v>
      </c>
      <c r="U1129" s="3">
        <v>2924.8179399999999</v>
      </c>
      <c r="V1129" s="1">
        <v>0.57430000000000003</v>
      </c>
      <c r="W1129" s="1">
        <v>0.53978999999999999</v>
      </c>
      <c r="X1129" s="1">
        <v>0.50114999999999998</v>
      </c>
      <c r="Y1129" s="1">
        <v>0.47244000000000003</v>
      </c>
      <c r="Z1129" s="2">
        <v>0.44327</v>
      </c>
    </row>
    <row r="1130" spans="2:26" x14ac:dyDescent="0.25">
      <c r="B1130" s="3">
        <v>2923.8536100000001</v>
      </c>
      <c r="C1130" s="1">
        <v>0.90805000000000002</v>
      </c>
      <c r="D1130" s="2">
        <v>0.65713999999999995</v>
      </c>
      <c r="G1130" s="3">
        <v>1847.6594700000001</v>
      </c>
      <c r="H1130" s="1">
        <v>1.0081</v>
      </c>
      <c r="I1130" s="1">
        <v>0.99321999999999999</v>
      </c>
      <c r="J1130" s="1">
        <v>0.59884999999999999</v>
      </c>
      <c r="K1130" s="2">
        <v>0.43664999999999998</v>
      </c>
      <c r="N1130" s="3">
        <v>1847.6594700000001</v>
      </c>
      <c r="O1130" s="1">
        <v>0.96669000000000005</v>
      </c>
      <c r="P1130" s="1">
        <v>0.65912999999999999</v>
      </c>
      <c r="Q1130" s="1">
        <v>0.84804999999999997</v>
      </c>
      <c r="R1130" s="2">
        <v>0.71070999999999995</v>
      </c>
      <c r="U1130" s="3">
        <v>2923.8536100000001</v>
      </c>
      <c r="V1130" s="1">
        <v>0.57440999999999998</v>
      </c>
      <c r="W1130" s="1">
        <v>0.53983000000000003</v>
      </c>
      <c r="X1130" s="1">
        <v>0.50119999999999998</v>
      </c>
      <c r="Y1130" s="1">
        <v>0.47248000000000001</v>
      </c>
      <c r="Z1130" s="2">
        <v>0.44323000000000001</v>
      </c>
    </row>
    <row r="1131" spans="2:26" x14ac:dyDescent="0.25">
      <c r="B1131" s="3">
        <v>2922.8892799999999</v>
      </c>
      <c r="C1131" s="1">
        <v>0.90764</v>
      </c>
      <c r="D1131" s="2">
        <v>0.65697000000000005</v>
      </c>
      <c r="G1131" s="3">
        <v>1845.73081</v>
      </c>
      <c r="H1131" s="1">
        <v>1.00908</v>
      </c>
      <c r="I1131" s="1">
        <v>0.99438000000000004</v>
      </c>
      <c r="J1131" s="1">
        <v>0.59931999999999996</v>
      </c>
      <c r="K1131" s="2">
        <v>0.43746000000000002</v>
      </c>
      <c r="N1131" s="3">
        <v>1845.73081</v>
      </c>
      <c r="O1131" s="1">
        <v>0.96694999999999998</v>
      </c>
      <c r="P1131" s="1">
        <v>0.66086</v>
      </c>
      <c r="Q1131" s="1">
        <v>0.84811000000000003</v>
      </c>
      <c r="R1131" s="2">
        <v>0.71089000000000002</v>
      </c>
      <c r="U1131" s="3">
        <v>2922.8892799999999</v>
      </c>
      <c r="V1131" s="1">
        <v>0.57450000000000001</v>
      </c>
      <c r="W1131" s="1">
        <v>0.53983999999999999</v>
      </c>
      <c r="X1131" s="1">
        <v>0.50121000000000004</v>
      </c>
      <c r="Y1131" s="1">
        <v>0.47249000000000002</v>
      </c>
      <c r="Z1131" s="2">
        <v>0.44330000000000003</v>
      </c>
    </row>
    <row r="1132" spans="2:26" x14ac:dyDescent="0.25">
      <c r="B1132" s="3">
        <v>2921.9249500000001</v>
      </c>
      <c r="C1132" s="1">
        <v>0.90724000000000005</v>
      </c>
      <c r="D1132" s="2">
        <v>0.65649999999999997</v>
      </c>
      <c r="G1132" s="3">
        <v>1843.80214</v>
      </c>
      <c r="H1132" s="1">
        <v>1.0101100000000001</v>
      </c>
      <c r="I1132" s="1">
        <v>0.99473999999999996</v>
      </c>
      <c r="J1132" s="1">
        <v>0.60055000000000003</v>
      </c>
      <c r="K1132" s="2">
        <v>0.43825999999999998</v>
      </c>
      <c r="N1132" s="3">
        <v>1843.80214</v>
      </c>
      <c r="O1132" s="1">
        <v>0.96719999999999995</v>
      </c>
      <c r="P1132" s="1">
        <v>0.66217000000000004</v>
      </c>
      <c r="Q1132" s="1">
        <v>0.84819</v>
      </c>
      <c r="R1132" s="2">
        <v>0.71059000000000005</v>
      </c>
      <c r="U1132" s="3">
        <v>2921.9249500000001</v>
      </c>
      <c r="V1132" s="1">
        <v>0.5746</v>
      </c>
      <c r="W1132" s="1">
        <v>0.54</v>
      </c>
      <c r="X1132" s="1">
        <v>0.50124000000000002</v>
      </c>
      <c r="Y1132" s="1">
        <v>0.47255000000000003</v>
      </c>
      <c r="Z1132" s="2">
        <v>0.44347999999999999</v>
      </c>
    </row>
    <row r="1133" spans="2:26" x14ac:dyDescent="0.25">
      <c r="B1133" s="3">
        <v>2920.9606100000001</v>
      </c>
      <c r="C1133" s="1">
        <v>0.90722999999999998</v>
      </c>
      <c r="D1133" s="2">
        <v>0.65629000000000004</v>
      </c>
      <c r="G1133" s="3">
        <v>1841.87348</v>
      </c>
      <c r="H1133" s="1">
        <v>1.0109300000000001</v>
      </c>
      <c r="I1133" s="1">
        <v>0.99573999999999996</v>
      </c>
      <c r="J1133" s="1">
        <v>0.60216000000000003</v>
      </c>
      <c r="K1133" s="2">
        <v>0.43985000000000002</v>
      </c>
      <c r="N1133" s="3">
        <v>1841.87348</v>
      </c>
      <c r="O1133" s="1">
        <v>0.96772000000000002</v>
      </c>
      <c r="P1133" s="1">
        <v>0.66186</v>
      </c>
      <c r="Q1133" s="1">
        <v>0.84809000000000001</v>
      </c>
      <c r="R1133" s="2">
        <v>0.70998000000000006</v>
      </c>
      <c r="U1133" s="3">
        <v>2920.9606100000001</v>
      </c>
      <c r="V1133" s="1">
        <v>0.57467000000000001</v>
      </c>
      <c r="W1133" s="1">
        <v>0.54020000000000001</v>
      </c>
      <c r="X1133" s="1">
        <v>0.50129999999999997</v>
      </c>
      <c r="Y1133" s="1">
        <v>0.47267999999999999</v>
      </c>
      <c r="Z1133" s="2">
        <v>0.44368999999999997</v>
      </c>
    </row>
    <row r="1134" spans="2:26" x14ac:dyDescent="0.25">
      <c r="B1134" s="3">
        <v>2919.9962799999998</v>
      </c>
      <c r="C1134" s="1">
        <v>0.90751999999999999</v>
      </c>
      <c r="D1134" s="2">
        <v>0.65617999999999999</v>
      </c>
      <c r="G1134" s="3">
        <v>1839.9448199999999</v>
      </c>
      <c r="H1134" s="1">
        <v>1.01197</v>
      </c>
      <c r="I1134" s="1">
        <v>0.99726999999999999</v>
      </c>
      <c r="J1134" s="1">
        <v>0.60431000000000001</v>
      </c>
      <c r="K1134" s="2">
        <v>0.44178000000000001</v>
      </c>
      <c r="N1134" s="3">
        <v>1839.9448199999999</v>
      </c>
      <c r="O1134" s="1">
        <v>0.96833999999999998</v>
      </c>
      <c r="P1134" s="1">
        <v>0.66144000000000003</v>
      </c>
      <c r="Q1134" s="1">
        <v>0.84804000000000002</v>
      </c>
      <c r="R1134" s="2">
        <v>0.70899999999999996</v>
      </c>
      <c r="U1134" s="3">
        <v>2919.9962799999998</v>
      </c>
      <c r="V1134" s="1">
        <v>0.57471000000000005</v>
      </c>
      <c r="W1134" s="1">
        <v>0.54027000000000003</v>
      </c>
      <c r="X1134" s="1">
        <v>0.50136000000000003</v>
      </c>
      <c r="Y1134" s="1">
        <v>0.47277000000000002</v>
      </c>
      <c r="Z1134" s="2">
        <v>0.44386999999999999</v>
      </c>
    </row>
    <row r="1135" spans="2:26" x14ac:dyDescent="0.25">
      <c r="B1135" s="3">
        <v>2919.0319500000001</v>
      </c>
      <c r="C1135" s="1">
        <v>0.90788000000000002</v>
      </c>
      <c r="D1135" s="2">
        <v>0.65629000000000004</v>
      </c>
      <c r="G1135" s="3">
        <v>1838.0161499999999</v>
      </c>
      <c r="H1135" s="1">
        <v>1.01284</v>
      </c>
      <c r="I1135" s="1">
        <v>0.99753000000000003</v>
      </c>
      <c r="J1135" s="1">
        <v>0.60565999999999998</v>
      </c>
      <c r="K1135" s="2">
        <v>0.44269999999999998</v>
      </c>
      <c r="N1135" s="3">
        <v>1838.0161499999999</v>
      </c>
      <c r="O1135" s="1">
        <v>0.96862999999999999</v>
      </c>
      <c r="P1135" s="1">
        <v>0.66230999999999995</v>
      </c>
      <c r="Q1135" s="1">
        <v>0.84828000000000003</v>
      </c>
      <c r="R1135" s="2">
        <v>0.70884999999999998</v>
      </c>
      <c r="U1135" s="3">
        <v>2919.0319500000001</v>
      </c>
      <c r="V1135" s="1">
        <v>0.57481000000000004</v>
      </c>
      <c r="W1135" s="1">
        <v>0.54032999999999998</v>
      </c>
      <c r="X1135" s="1">
        <v>0.50138000000000005</v>
      </c>
      <c r="Y1135" s="1">
        <v>0.47277000000000002</v>
      </c>
      <c r="Z1135" s="2">
        <v>0.44411</v>
      </c>
    </row>
    <row r="1136" spans="2:26" x14ac:dyDescent="0.25">
      <c r="B1136" s="3">
        <v>2918.0676199999998</v>
      </c>
      <c r="C1136" s="1">
        <v>0.90820000000000001</v>
      </c>
      <c r="D1136" s="2">
        <v>0.65664</v>
      </c>
      <c r="G1136" s="3">
        <v>1836.0874899999999</v>
      </c>
      <c r="H1136" s="1">
        <v>1.0131600000000001</v>
      </c>
      <c r="I1136" s="1">
        <v>0.99705999999999995</v>
      </c>
      <c r="J1136" s="1">
        <v>0.60550999999999999</v>
      </c>
      <c r="K1136" s="2">
        <v>0.44286999999999999</v>
      </c>
      <c r="N1136" s="3">
        <v>1836.0874899999999</v>
      </c>
      <c r="O1136" s="1">
        <v>0.96869000000000005</v>
      </c>
      <c r="P1136" s="1">
        <v>0.66313999999999995</v>
      </c>
      <c r="Q1136" s="1">
        <v>0.84870000000000001</v>
      </c>
      <c r="R1136" s="2">
        <v>0.70950999999999997</v>
      </c>
      <c r="U1136" s="3">
        <v>2918.0676199999998</v>
      </c>
      <c r="V1136" s="1">
        <v>0.57499</v>
      </c>
      <c r="W1136" s="1">
        <v>0.54046000000000005</v>
      </c>
      <c r="X1136" s="1">
        <v>0.50136999999999998</v>
      </c>
      <c r="Y1136" s="1">
        <v>0.47282000000000002</v>
      </c>
      <c r="Z1136" s="2">
        <v>0.44442999999999999</v>
      </c>
    </row>
    <row r="1137" spans="2:26" x14ac:dyDescent="0.25">
      <c r="B1137" s="3">
        <v>2917.10329</v>
      </c>
      <c r="C1137" s="1">
        <v>0.90841000000000005</v>
      </c>
      <c r="D1137" s="2">
        <v>0.65705000000000002</v>
      </c>
      <c r="G1137" s="3">
        <v>1834.1588300000001</v>
      </c>
      <c r="H1137" s="1">
        <v>1.0128600000000001</v>
      </c>
      <c r="I1137" s="1">
        <v>0.99680000000000002</v>
      </c>
      <c r="J1137" s="1">
        <v>0.60450000000000004</v>
      </c>
      <c r="K1137" s="2">
        <v>0.44251000000000001</v>
      </c>
      <c r="N1137" s="3">
        <v>1834.1588300000001</v>
      </c>
      <c r="O1137" s="1">
        <v>0.96857000000000004</v>
      </c>
      <c r="P1137" s="1">
        <v>0.66303999999999996</v>
      </c>
      <c r="Q1137" s="1">
        <v>0.84919</v>
      </c>
      <c r="R1137" s="2">
        <v>0.70886000000000005</v>
      </c>
      <c r="U1137" s="3">
        <v>2917.10329</v>
      </c>
      <c r="V1137" s="1">
        <v>0.57521999999999995</v>
      </c>
      <c r="W1137" s="1">
        <v>0.54059999999999997</v>
      </c>
      <c r="X1137" s="1">
        <v>0.50136999999999998</v>
      </c>
      <c r="Y1137" s="1">
        <v>0.47294999999999998</v>
      </c>
      <c r="Z1137" s="2">
        <v>0.44485000000000002</v>
      </c>
    </row>
    <row r="1138" spans="2:26" x14ac:dyDescent="0.25">
      <c r="B1138" s="3">
        <v>2916.1389600000002</v>
      </c>
      <c r="C1138" s="1">
        <v>0.90830999999999995</v>
      </c>
      <c r="D1138" s="2">
        <v>0.65742</v>
      </c>
      <c r="G1138" s="3">
        <v>1832.2301600000001</v>
      </c>
      <c r="H1138" s="1">
        <v>1.01173</v>
      </c>
      <c r="I1138" s="1">
        <v>0.99541999999999997</v>
      </c>
      <c r="J1138" s="1">
        <v>0.60282000000000002</v>
      </c>
      <c r="K1138" s="2">
        <v>0.44017000000000001</v>
      </c>
      <c r="N1138" s="3">
        <v>1832.2301600000001</v>
      </c>
      <c r="O1138" s="1">
        <v>0.96782000000000001</v>
      </c>
      <c r="P1138" s="1">
        <v>0.66246000000000005</v>
      </c>
      <c r="Q1138" s="1">
        <v>0.84989000000000003</v>
      </c>
      <c r="R1138" s="2">
        <v>0.70718999999999999</v>
      </c>
      <c r="U1138" s="3">
        <v>2916.1389600000002</v>
      </c>
      <c r="V1138" s="1">
        <v>0.57543</v>
      </c>
      <c r="W1138" s="1">
        <v>0.54078999999999999</v>
      </c>
      <c r="X1138" s="1">
        <v>0.50138000000000005</v>
      </c>
      <c r="Y1138" s="1">
        <v>0.47309000000000001</v>
      </c>
      <c r="Z1138" s="2">
        <v>0.44539000000000001</v>
      </c>
    </row>
    <row r="1139" spans="2:26" x14ac:dyDescent="0.25">
      <c r="B1139" s="3">
        <v>2915.1746199999998</v>
      </c>
      <c r="C1139" s="1">
        <v>0.90829000000000004</v>
      </c>
      <c r="D1139" s="2">
        <v>0.65803</v>
      </c>
      <c r="G1139" s="3">
        <v>1830.3015</v>
      </c>
      <c r="H1139" s="1">
        <v>1.0097400000000001</v>
      </c>
      <c r="I1139" s="1">
        <v>0.99124999999999996</v>
      </c>
      <c r="J1139" s="1">
        <v>0.59970000000000001</v>
      </c>
      <c r="K1139" s="2">
        <v>0.43523000000000001</v>
      </c>
      <c r="N1139" s="3">
        <v>1830.3015</v>
      </c>
      <c r="O1139" s="1">
        <v>0.96623000000000003</v>
      </c>
      <c r="P1139" s="1">
        <v>0.66242999999999996</v>
      </c>
      <c r="Q1139" s="1">
        <v>0.85045999999999999</v>
      </c>
      <c r="R1139" s="2">
        <v>0.70720000000000005</v>
      </c>
      <c r="U1139" s="3">
        <v>2915.1746199999998</v>
      </c>
      <c r="V1139" s="1">
        <v>0.57562999999999998</v>
      </c>
      <c r="W1139" s="1">
        <v>0.54108000000000001</v>
      </c>
      <c r="X1139" s="1">
        <v>0.50141999999999998</v>
      </c>
      <c r="Y1139" s="1">
        <v>0.47316999999999998</v>
      </c>
      <c r="Z1139" s="2">
        <v>0.44596000000000002</v>
      </c>
    </row>
    <row r="1140" spans="2:26" x14ac:dyDescent="0.25">
      <c r="B1140" s="3">
        <v>2914.21029</v>
      </c>
      <c r="C1140" s="1">
        <v>0.90888000000000002</v>
      </c>
      <c r="D1140" s="2">
        <v>0.65907000000000004</v>
      </c>
      <c r="G1140" s="3">
        <v>1828.37284</v>
      </c>
      <c r="H1140" s="1">
        <v>1.0068299999999999</v>
      </c>
      <c r="I1140" s="1">
        <v>0.98387999999999998</v>
      </c>
      <c r="J1140" s="1">
        <v>0.59421000000000002</v>
      </c>
      <c r="K1140" s="2">
        <v>0.42853000000000002</v>
      </c>
      <c r="N1140" s="3">
        <v>1828.37284</v>
      </c>
      <c r="O1140" s="1">
        <v>0.96406000000000003</v>
      </c>
      <c r="P1140" s="1">
        <v>0.66337000000000002</v>
      </c>
      <c r="Q1140" s="1">
        <v>0.85063999999999995</v>
      </c>
      <c r="R1140" s="2">
        <v>0.70899000000000001</v>
      </c>
      <c r="U1140" s="3">
        <v>2914.21029</v>
      </c>
      <c r="V1140" s="1">
        <v>0.57587999999999995</v>
      </c>
      <c r="W1140" s="1">
        <v>0.54132000000000002</v>
      </c>
      <c r="X1140" s="1">
        <v>0.50148999999999999</v>
      </c>
      <c r="Y1140" s="1">
        <v>0.47321000000000002</v>
      </c>
      <c r="Z1140" s="2">
        <v>0.44647999999999999</v>
      </c>
    </row>
    <row r="1141" spans="2:26" x14ac:dyDescent="0.25">
      <c r="B1141" s="3">
        <v>2913.2459600000002</v>
      </c>
      <c r="C1141" s="1">
        <v>0.90963000000000005</v>
      </c>
      <c r="D1141" s="2">
        <v>0.65988999999999998</v>
      </c>
      <c r="G1141" s="3">
        <v>1826.44417</v>
      </c>
      <c r="H1141" s="1">
        <v>1.00308</v>
      </c>
      <c r="I1141" s="1">
        <v>0.97365999999999997</v>
      </c>
      <c r="J1141" s="1">
        <v>0.58703000000000005</v>
      </c>
      <c r="K1141" s="2">
        <v>0.42086000000000001</v>
      </c>
      <c r="N1141" s="3">
        <v>1826.44417</v>
      </c>
      <c r="O1141" s="1">
        <v>0.96155000000000002</v>
      </c>
      <c r="P1141" s="1">
        <v>0.66383999999999999</v>
      </c>
      <c r="Q1141" s="1">
        <v>0.85085</v>
      </c>
      <c r="R1141" s="2">
        <v>0.71067000000000002</v>
      </c>
      <c r="U1141" s="3">
        <v>2913.2459600000002</v>
      </c>
      <c r="V1141" s="1">
        <v>0.57609999999999995</v>
      </c>
      <c r="W1141" s="1">
        <v>0.54140999999999995</v>
      </c>
      <c r="X1141" s="1">
        <v>0.50153999999999999</v>
      </c>
      <c r="Y1141" s="1">
        <v>0.47327000000000002</v>
      </c>
      <c r="Z1141" s="2">
        <v>0.44691999999999998</v>
      </c>
    </row>
    <row r="1142" spans="2:26" x14ac:dyDescent="0.25">
      <c r="B1142" s="3">
        <v>2912.28163</v>
      </c>
      <c r="C1142" s="1">
        <v>0.90991999999999995</v>
      </c>
      <c r="D1142" s="2">
        <v>0.66010000000000002</v>
      </c>
      <c r="G1142" s="3">
        <v>1824.5155099999999</v>
      </c>
      <c r="H1142" s="1">
        <v>0.99790999999999996</v>
      </c>
      <c r="I1142" s="1">
        <v>0.95984000000000003</v>
      </c>
      <c r="J1142" s="1">
        <v>0.57837000000000005</v>
      </c>
      <c r="K1142" s="2">
        <v>0.41170000000000001</v>
      </c>
      <c r="N1142" s="3">
        <v>1824.5155099999999</v>
      </c>
      <c r="O1142" s="1">
        <v>0.95852999999999999</v>
      </c>
      <c r="P1142" s="1">
        <v>0.66327999999999998</v>
      </c>
      <c r="Q1142" s="1">
        <v>0.85129999999999995</v>
      </c>
      <c r="R1142" s="2">
        <v>0.71152000000000004</v>
      </c>
      <c r="U1142" s="3">
        <v>2912.28163</v>
      </c>
      <c r="V1142" s="1">
        <v>0.57616999999999996</v>
      </c>
      <c r="W1142" s="1">
        <v>0.54139999999999999</v>
      </c>
      <c r="X1142" s="1">
        <v>0.50151000000000001</v>
      </c>
      <c r="Y1142" s="1">
        <v>0.47334999999999999</v>
      </c>
      <c r="Z1142" s="2">
        <v>0.44732</v>
      </c>
    </row>
    <row r="1143" spans="2:26" x14ac:dyDescent="0.25">
      <c r="B1143" s="3">
        <v>2911.3173000000002</v>
      </c>
      <c r="C1143" s="1">
        <v>0.91003000000000001</v>
      </c>
      <c r="D1143" s="2">
        <v>0.66022000000000003</v>
      </c>
      <c r="G1143" s="3">
        <v>1822.5868499999999</v>
      </c>
      <c r="H1143" s="1">
        <v>0.99202000000000001</v>
      </c>
      <c r="I1143" s="1">
        <v>0.94332000000000005</v>
      </c>
      <c r="J1143" s="1">
        <v>0.56854000000000005</v>
      </c>
      <c r="K1143" s="2">
        <v>0.40094000000000002</v>
      </c>
      <c r="N1143" s="3">
        <v>1822.5868499999999</v>
      </c>
      <c r="O1143" s="1">
        <v>0.95494000000000001</v>
      </c>
      <c r="P1143" s="1">
        <v>0.66239999999999999</v>
      </c>
      <c r="Q1143" s="1">
        <v>0.85138999999999998</v>
      </c>
      <c r="R1143" s="2">
        <v>0.71179000000000003</v>
      </c>
      <c r="U1143" s="3">
        <v>2911.3173000000002</v>
      </c>
      <c r="V1143" s="1">
        <v>0.57618999999999998</v>
      </c>
      <c r="W1143" s="1">
        <v>0.54135999999999995</v>
      </c>
      <c r="X1143" s="1">
        <v>0.50146000000000002</v>
      </c>
      <c r="Y1143" s="1">
        <v>0.47342000000000001</v>
      </c>
      <c r="Z1143" s="2">
        <v>0.44768000000000002</v>
      </c>
    </row>
    <row r="1144" spans="2:26" x14ac:dyDescent="0.25">
      <c r="B1144" s="3">
        <v>2910.3529699999999</v>
      </c>
      <c r="C1144" s="1">
        <v>0.91041000000000005</v>
      </c>
      <c r="D1144" s="2">
        <v>0.66068000000000005</v>
      </c>
      <c r="G1144" s="3">
        <v>1820.6581799999999</v>
      </c>
      <c r="H1144" s="1">
        <v>0.98816000000000004</v>
      </c>
      <c r="I1144" s="1">
        <v>0.93064000000000002</v>
      </c>
      <c r="J1144" s="1">
        <v>0.56137999999999999</v>
      </c>
      <c r="K1144" s="2">
        <v>0.39237</v>
      </c>
      <c r="N1144" s="3">
        <v>1820.6581799999999</v>
      </c>
      <c r="O1144" s="1">
        <v>0.95206000000000002</v>
      </c>
      <c r="P1144" s="1">
        <v>0.66156999999999999</v>
      </c>
      <c r="Q1144" s="1">
        <v>0.85102</v>
      </c>
      <c r="R1144" s="2">
        <v>0.71150000000000002</v>
      </c>
      <c r="U1144" s="3">
        <v>2910.3529699999999</v>
      </c>
      <c r="V1144" s="1">
        <v>0.57630999999999999</v>
      </c>
      <c r="W1144" s="1">
        <v>0.54142000000000001</v>
      </c>
      <c r="X1144" s="1">
        <v>0.50144</v>
      </c>
      <c r="Y1144" s="1">
        <v>0.47349000000000002</v>
      </c>
      <c r="Z1144" s="2">
        <v>0.44796999999999998</v>
      </c>
    </row>
    <row r="1145" spans="2:26" x14ac:dyDescent="0.25">
      <c r="B1145" s="3">
        <v>2909.3886299999999</v>
      </c>
      <c r="C1145" s="1">
        <v>0.91091</v>
      </c>
      <c r="D1145" s="2">
        <v>0.66127999999999998</v>
      </c>
      <c r="G1145" s="3">
        <v>1818.7295200000001</v>
      </c>
      <c r="H1145" s="1">
        <v>0.98938000000000004</v>
      </c>
      <c r="I1145" s="1">
        <v>0.93233999999999995</v>
      </c>
      <c r="J1145" s="1">
        <v>0.56342999999999999</v>
      </c>
      <c r="K1145" s="2">
        <v>0.39356000000000002</v>
      </c>
      <c r="N1145" s="3">
        <v>1818.7295200000001</v>
      </c>
      <c r="O1145" s="1">
        <v>0.95245999999999997</v>
      </c>
      <c r="P1145" s="1">
        <v>0.66135999999999995</v>
      </c>
      <c r="Q1145" s="1">
        <v>0.85091000000000006</v>
      </c>
      <c r="R1145" s="2">
        <v>0.71077999999999997</v>
      </c>
      <c r="U1145" s="3">
        <v>2909.3886299999999</v>
      </c>
      <c r="V1145" s="1">
        <v>0.57652000000000003</v>
      </c>
      <c r="W1145" s="1">
        <v>0.54159999999999997</v>
      </c>
      <c r="X1145" s="1">
        <v>0.50146999999999997</v>
      </c>
      <c r="Y1145" s="1">
        <v>0.47360000000000002</v>
      </c>
      <c r="Z1145" s="2">
        <v>0.44829999999999998</v>
      </c>
    </row>
    <row r="1146" spans="2:26" x14ac:dyDescent="0.25">
      <c r="B1146" s="3">
        <v>2908.4243000000001</v>
      </c>
      <c r="C1146" s="1">
        <v>0.91113999999999995</v>
      </c>
      <c r="D1146" s="2">
        <v>0.66174999999999995</v>
      </c>
      <c r="G1146" s="3">
        <v>1816.8008600000001</v>
      </c>
      <c r="H1146" s="1">
        <v>0.99714999999999998</v>
      </c>
      <c r="I1146" s="1">
        <v>0.95308000000000004</v>
      </c>
      <c r="J1146" s="1">
        <v>0.57738</v>
      </c>
      <c r="K1146" s="2">
        <v>0.40849999999999997</v>
      </c>
      <c r="N1146" s="3">
        <v>1816.8008600000001</v>
      </c>
      <c r="O1146" s="1">
        <v>0.95747000000000004</v>
      </c>
      <c r="P1146" s="1">
        <v>0.66207000000000005</v>
      </c>
      <c r="Q1146" s="1">
        <v>0.85141999999999995</v>
      </c>
      <c r="R1146" s="2">
        <v>0.71057999999999999</v>
      </c>
      <c r="U1146" s="3">
        <v>2908.4243000000001</v>
      </c>
      <c r="V1146" s="1">
        <v>0.57669999999999999</v>
      </c>
      <c r="W1146" s="1">
        <v>0.54178999999999999</v>
      </c>
      <c r="X1146" s="1">
        <v>0.50149999999999995</v>
      </c>
      <c r="Y1146" s="1">
        <v>0.47369</v>
      </c>
      <c r="Z1146" s="2">
        <v>0.44871</v>
      </c>
    </row>
    <row r="1147" spans="2:26" x14ac:dyDescent="0.25">
      <c r="B1147" s="3">
        <v>2907.4599699999999</v>
      </c>
      <c r="C1147" s="1">
        <v>0.91098999999999997</v>
      </c>
      <c r="D1147" s="2">
        <v>0.66190000000000004</v>
      </c>
      <c r="G1147" s="3">
        <v>1814.87219</v>
      </c>
      <c r="H1147" s="1">
        <v>1.00823</v>
      </c>
      <c r="I1147" s="1">
        <v>0.98238000000000003</v>
      </c>
      <c r="J1147" s="1">
        <v>0.59646999999999994</v>
      </c>
      <c r="K1147" s="2">
        <v>0.43007000000000001</v>
      </c>
      <c r="N1147" s="3">
        <v>1814.87219</v>
      </c>
      <c r="O1147" s="1">
        <v>0.96455999999999997</v>
      </c>
      <c r="P1147" s="1">
        <v>0.66364000000000001</v>
      </c>
      <c r="Q1147" s="1">
        <v>0.85236000000000001</v>
      </c>
      <c r="R1147" s="2">
        <v>0.71136999999999995</v>
      </c>
      <c r="U1147" s="3">
        <v>2907.4599699999999</v>
      </c>
      <c r="V1147" s="1">
        <v>0.57684000000000002</v>
      </c>
      <c r="W1147" s="1">
        <v>0.54191999999999996</v>
      </c>
      <c r="X1147" s="1">
        <v>0.50148999999999999</v>
      </c>
      <c r="Y1147" s="1">
        <v>0.47371999999999997</v>
      </c>
      <c r="Z1147" s="2">
        <v>0.4491</v>
      </c>
    </row>
    <row r="1148" spans="2:26" x14ac:dyDescent="0.25">
      <c r="B1148" s="3">
        <v>2906.4956400000001</v>
      </c>
      <c r="C1148" s="1">
        <v>0.91059000000000001</v>
      </c>
      <c r="D1148" s="2">
        <v>0.66176000000000001</v>
      </c>
      <c r="G1148" s="3">
        <v>1812.94353</v>
      </c>
      <c r="H1148" s="1">
        <v>1.01654</v>
      </c>
      <c r="I1148" s="1">
        <v>1.0033700000000001</v>
      </c>
      <c r="J1148" s="1">
        <v>0.61060000000000003</v>
      </c>
      <c r="K1148" s="2">
        <v>0.44629999999999997</v>
      </c>
      <c r="N1148" s="3">
        <v>1812.94353</v>
      </c>
      <c r="O1148" s="1">
        <v>0.96977999999999998</v>
      </c>
      <c r="P1148" s="1">
        <v>0.66544999999999999</v>
      </c>
      <c r="Q1148" s="1">
        <v>0.85318000000000005</v>
      </c>
      <c r="R1148" s="2">
        <v>0.71223999999999998</v>
      </c>
      <c r="U1148" s="3">
        <v>2906.4956400000001</v>
      </c>
      <c r="V1148" s="1">
        <v>0.57699</v>
      </c>
      <c r="W1148" s="1">
        <v>0.54207000000000005</v>
      </c>
      <c r="X1148" s="1">
        <v>0.50151000000000001</v>
      </c>
      <c r="Y1148" s="1">
        <v>0.47372999999999998</v>
      </c>
      <c r="Z1148" s="2">
        <v>0.44940000000000002</v>
      </c>
    </row>
    <row r="1149" spans="2:26" x14ac:dyDescent="0.25">
      <c r="B1149" s="3">
        <v>2905.5313099999998</v>
      </c>
      <c r="C1149" s="1">
        <v>0.91010999999999997</v>
      </c>
      <c r="D1149" s="2">
        <v>0.66190000000000004</v>
      </c>
      <c r="G1149" s="3">
        <v>1811.01487</v>
      </c>
      <c r="H1149" s="1">
        <v>1.01959</v>
      </c>
      <c r="I1149" s="1">
        <v>1.0106200000000001</v>
      </c>
      <c r="J1149" s="1">
        <v>0.61646999999999996</v>
      </c>
      <c r="K1149" s="2">
        <v>0.45301000000000002</v>
      </c>
      <c r="N1149" s="3">
        <v>1811.01487</v>
      </c>
      <c r="O1149" s="1">
        <v>0.97192000000000001</v>
      </c>
      <c r="P1149" s="1">
        <v>0.66576000000000002</v>
      </c>
      <c r="Q1149" s="1">
        <v>0.85324999999999995</v>
      </c>
      <c r="R1149" s="2">
        <v>0.71245000000000003</v>
      </c>
      <c r="U1149" s="3">
        <v>2905.5313099999998</v>
      </c>
      <c r="V1149" s="1">
        <v>0.57713000000000003</v>
      </c>
      <c r="W1149" s="1">
        <v>0.54227000000000003</v>
      </c>
      <c r="X1149" s="1">
        <v>0.50156999999999996</v>
      </c>
      <c r="Y1149" s="1">
        <v>0.47377999999999998</v>
      </c>
      <c r="Z1149" s="2">
        <v>0.44966</v>
      </c>
    </row>
    <row r="1150" spans="2:26" x14ac:dyDescent="0.25">
      <c r="B1150" s="3">
        <v>2904.5669800000001</v>
      </c>
      <c r="C1150" s="1">
        <v>0.90971999999999997</v>
      </c>
      <c r="D1150" s="2">
        <v>0.66261999999999999</v>
      </c>
      <c r="G1150" s="3">
        <v>1809.0862</v>
      </c>
      <c r="H1150" s="1">
        <v>1.01936</v>
      </c>
      <c r="I1150" s="1">
        <v>1.0096400000000001</v>
      </c>
      <c r="J1150" s="1">
        <v>0.61670999999999998</v>
      </c>
      <c r="K1150" s="2">
        <v>0.45311000000000001</v>
      </c>
      <c r="N1150" s="3">
        <v>1809.0862</v>
      </c>
      <c r="O1150" s="1">
        <v>0.97194999999999998</v>
      </c>
      <c r="P1150" s="1">
        <v>0.66403999999999996</v>
      </c>
      <c r="Q1150" s="1">
        <v>0.85294999999999999</v>
      </c>
      <c r="R1150" s="2">
        <v>0.71250999999999998</v>
      </c>
      <c r="U1150" s="3">
        <v>2904.5669800000001</v>
      </c>
      <c r="V1150" s="1">
        <v>0.57718999999999998</v>
      </c>
      <c r="W1150" s="1">
        <v>0.54242999999999997</v>
      </c>
      <c r="X1150" s="1">
        <v>0.50163000000000002</v>
      </c>
      <c r="Y1150" s="1">
        <v>0.47392000000000001</v>
      </c>
      <c r="Z1150" s="2">
        <v>0.44989000000000001</v>
      </c>
    </row>
    <row r="1151" spans="2:26" x14ac:dyDescent="0.25">
      <c r="B1151" s="3">
        <v>2903.6026400000001</v>
      </c>
      <c r="C1151" s="1">
        <v>0.90973000000000004</v>
      </c>
      <c r="D1151" s="2">
        <v>0.66334000000000004</v>
      </c>
      <c r="G1151" s="3">
        <v>1807.1575399999999</v>
      </c>
      <c r="H1151" s="1">
        <v>1.01786</v>
      </c>
      <c r="I1151" s="1">
        <v>1.0050300000000001</v>
      </c>
      <c r="J1151" s="1">
        <v>0.61394000000000004</v>
      </c>
      <c r="K1151" s="2">
        <v>0.44989000000000001</v>
      </c>
      <c r="N1151" s="3">
        <v>1807.1575399999999</v>
      </c>
      <c r="O1151" s="1">
        <v>0.97092999999999996</v>
      </c>
      <c r="P1151" s="1">
        <v>0.66276999999999997</v>
      </c>
      <c r="Q1151" s="1">
        <v>0.85314999999999996</v>
      </c>
      <c r="R1151" s="2">
        <v>0.71291000000000004</v>
      </c>
      <c r="U1151" s="3">
        <v>2903.6026400000001</v>
      </c>
      <c r="V1151" s="1">
        <v>0.57721</v>
      </c>
      <c r="W1151" s="1">
        <v>0.54256000000000004</v>
      </c>
      <c r="X1151" s="1">
        <v>0.50165999999999999</v>
      </c>
      <c r="Y1151" s="1">
        <v>0.47416000000000003</v>
      </c>
      <c r="Z1151" s="2">
        <v>0.4501</v>
      </c>
    </row>
    <row r="1152" spans="2:26" x14ac:dyDescent="0.25">
      <c r="B1152" s="3">
        <v>2902.6383099999998</v>
      </c>
      <c r="C1152" s="1">
        <v>0.9103</v>
      </c>
      <c r="D1152" s="2">
        <v>0.66361000000000003</v>
      </c>
      <c r="G1152" s="3">
        <v>1805.2288799999999</v>
      </c>
      <c r="H1152" s="1">
        <v>1.01562</v>
      </c>
      <c r="I1152" s="1">
        <v>0.99861999999999995</v>
      </c>
      <c r="J1152" s="1">
        <v>0.60987000000000002</v>
      </c>
      <c r="K1152" s="2">
        <v>0.44562000000000002</v>
      </c>
      <c r="N1152" s="3">
        <v>1805.2288799999999</v>
      </c>
      <c r="O1152" s="1">
        <v>0.96957000000000004</v>
      </c>
      <c r="P1152" s="1">
        <v>0.66352</v>
      </c>
      <c r="Q1152" s="1">
        <v>0.85389999999999999</v>
      </c>
      <c r="R1152" s="2">
        <v>0.71301000000000003</v>
      </c>
      <c r="U1152" s="3">
        <v>2902.6383099999998</v>
      </c>
      <c r="V1152" s="1">
        <v>0.57726</v>
      </c>
      <c r="W1152" s="1">
        <v>0.54259000000000002</v>
      </c>
      <c r="X1152" s="1">
        <v>0.50166999999999995</v>
      </c>
      <c r="Y1152" s="1">
        <v>0.47431000000000001</v>
      </c>
      <c r="Z1152" s="2">
        <v>0.45019999999999999</v>
      </c>
    </row>
    <row r="1153" spans="2:26" x14ac:dyDescent="0.25">
      <c r="B1153" s="3">
        <v>2901.67398</v>
      </c>
      <c r="C1153" s="1">
        <v>0.91100000000000003</v>
      </c>
      <c r="D1153" s="2">
        <v>0.66366999999999998</v>
      </c>
      <c r="G1153" s="3">
        <v>1803.3002100000001</v>
      </c>
      <c r="H1153" s="1">
        <v>1.0129900000000001</v>
      </c>
      <c r="I1153" s="1">
        <v>0.99234999999999995</v>
      </c>
      <c r="J1153" s="1">
        <v>0.60597999999999996</v>
      </c>
      <c r="K1153" s="2">
        <v>0.44137999999999999</v>
      </c>
      <c r="N1153" s="3">
        <v>1803.3002100000001</v>
      </c>
      <c r="O1153" s="1">
        <v>0.96821000000000002</v>
      </c>
      <c r="P1153" s="1">
        <v>0.66524000000000005</v>
      </c>
      <c r="Q1153" s="1">
        <v>0.85494000000000003</v>
      </c>
      <c r="R1153" s="2">
        <v>0.71301000000000003</v>
      </c>
      <c r="U1153" s="3">
        <v>2901.67398</v>
      </c>
      <c r="V1153" s="1">
        <v>0.57730000000000004</v>
      </c>
      <c r="W1153" s="1">
        <v>0.54249000000000003</v>
      </c>
      <c r="X1153" s="1">
        <v>0.50165000000000004</v>
      </c>
      <c r="Y1153" s="1">
        <v>0.47427999999999998</v>
      </c>
      <c r="Z1153" s="2">
        <v>0.45016</v>
      </c>
    </row>
    <row r="1154" spans="2:26" x14ac:dyDescent="0.25">
      <c r="B1154" s="3">
        <v>2900.7096499999998</v>
      </c>
      <c r="C1154" s="1">
        <v>0.91132000000000002</v>
      </c>
      <c r="D1154" s="2">
        <v>0.66393000000000002</v>
      </c>
      <c r="G1154" s="3">
        <v>1801.3715500000001</v>
      </c>
      <c r="H1154" s="1">
        <v>1.0107200000000001</v>
      </c>
      <c r="I1154" s="1">
        <v>0.98758000000000001</v>
      </c>
      <c r="J1154" s="1">
        <v>0.60297999999999996</v>
      </c>
      <c r="K1154" s="2">
        <v>0.43741999999999998</v>
      </c>
      <c r="N1154" s="3">
        <v>1801.3715500000001</v>
      </c>
      <c r="O1154" s="1">
        <v>0.96692999999999996</v>
      </c>
      <c r="P1154" s="1">
        <v>0.66715999999999998</v>
      </c>
      <c r="Q1154" s="1">
        <v>0.85589000000000004</v>
      </c>
      <c r="R1154" s="2">
        <v>0.71365999999999996</v>
      </c>
      <c r="U1154" s="3">
        <v>2900.7096499999998</v>
      </c>
      <c r="V1154" s="1">
        <v>0.57730999999999999</v>
      </c>
      <c r="W1154" s="1">
        <v>0.54246000000000005</v>
      </c>
      <c r="X1154" s="1">
        <v>0.50165999999999999</v>
      </c>
      <c r="Y1154" s="1">
        <v>0.47421000000000002</v>
      </c>
      <c r="Z1154" s="2">
        <v>0.45016</v>
      </c>
    </row>
    <row r="1155" spans="2:26" x14ac:dyDescent="0.25">
      <c r="B1155" s="3">
        <v>2899.74532</v>
      </c>
      <c r="C1155" s="1">
        <v>0.91134000000000004</v>
      </c>
      <c r="D1155" s="2">
        <v>0.66432000000000002</v>
      </c>
      <c r="G1155" s="3">
        <v>1799.44289</v>
      </c>
      <c r="H1155" s="1">
        <v>1.00936</v>
      </c>
      <c r="I1155" s="1">
        <v>0.98402000000000001</v>
      </c>
      <c r="J1155" s="1">
        <v>0.60055000000000003</v>
      </c>
      <c r="K1155" s="2">
        <v>0.43414999999999998</v>
      </c>
      <c r="N1155" s="3">
        <v>1799.44289</v>
      </c>
      <c r="O1155" s="1">
        <v>0.96587999999999996</v>
      </c>
      <c r="P1155" s="1">
        <v>0.66808000000000001</v>
      </c>
      <c r="Q1155" s="1">
        <v>0.85580999999999996</v>
      </c>
      <c r="R1155" s="2">
        <v>0.71380999999999994</v>
      </c>
      <c r="U1155" s="3">
        <v>2899.74532</v>
      </c>
      <c r="V1155" s="1">
        <v>0.57733999999999996</v>
      </c>
      <c r="W1155" s="1">
        <v>0.54257</v>
      </c>
      <c r="X1155" s="1">
        <v>0.50168999999999997</v>
      </c>
      <c r="Y1155" s="1">
        <v>0.47425</v>
      </c>
      <c r="Z1155" s="2">
        <v>0.45034000000000002</v>
      </c>
    </row>
    <row r="1156" spans="2:26" x14ac:dyDescent="0.25">
      <c r="B1156" s="3">
        <v>2898.7809900000002</v>
      </c>
      <c r="C1156" s="1">
        <v>0.91149999999999998</v>
      </c>
      <c r="D1156" s="2">
        <v>0.66466000000000003</v>
      </c>
      <c r="G1156" s="3">
        <v>1797.51422</v>
      </c>
      <c r="H1156" s="1">
        <v>1.0085500000000001</v>
      </c>
      <c r="I1156" s="1">
        <v>0.98040000000000005</v>
      </c>
      <c r="J1156" s="1">
        <v>0.59802</v>
      </c>
      <c r="K1156" s="2">
        <v>0.43137999999999999</v>
      </c>
      <c r="N1156" s="3">
        <v>1797.51422</v>
      </c>
      <c r="O1156" s="1">
        <v>0.96497999999999995</v>
      </c>
      <c r="P1156" s="1">
        <v>0.66666000000000003</v>
      </c>
      <c r="Q1156" s="1">
        <v>0.85541</v>
      </c>
      <c r="R1156" s="2">
        <v>0.71260000000000001</v>
      </c>
      <c r="U1156" s="3">
        <v>2898.7809900000002</v>
      </c>
      <c r="V1156" s="1">
        <v>0.57738</v>
      </c>
      <c r="W1156" s="1">
        <v>0.54261000000000004</v>
      </c>
      <c r="X1156" s="1">
        <v>0.50166999999999995</v>
      </c>
      <c r="Y1156" s="1">
        <v>0.47436</v>
      </c>
      <c r="Z1156" s="2">
        <v>0.45061000000000001</v>
      </c>
    </row>
    <row r="1157" spans="2:26" x14ac:dyDescent="0.25">
      <c r="B1157" s="3">
        <v>2897.8166500000002</v>
      </c>
      <c r="C1157" s="1">
        <v>0.91205000000000003</v>
      </c>
      <c r="D1157" s="2">
        <v>0.66498999999999997</v>
      </c>
      <c r="G1157" s="3">
        <v>1795.58556</v>
      </c>
      <c r="H1157" s="1">
        <v>1.0072700000000001</v>
      </c>
      <c r="I1157" s="1">
        <v>0.97604000000000002</v>
      </c>
      <c r="J1157" s="1">
        <v>0.59524999999999995</v>
      </c>
      <c r="K1157" s="2">
        <v>0.42847000000000002</v>
      </c>
      <c r="N1157" s="3">
        <v>1795.58556</v>
      </c>
      <c r="O1157" s="1">
        <v>0.96404000000000001</v>
      </c>
      <c r="P1157" s="1">
        <v>0.66471999999999998</v>
      </c>
      <c r="Q1157" s="1">
        <v>0.85484000000000004</v>
      </c>
      <c r="R1157" s="2">
        <v>0.71187</v>
      </c>
      <c r="U1157" s="3">
        <v>2897.8166500000002</v>
      </c>
      <c r="V1157" s="1">
        <v>0.57738</v>
      </c>
      <c r="W1157" s="1">
        <v>0.54251000000000005</v>
      </c>
      <c r="X1157" s="1">
        <v>0.50158999999999998</v>
      </c>
      <c r="Y1157" s="1">
        <v>0.47438999999999998</v>
      </c>
      <c r="Z1157" s="2">
        <v>0.45077</v>
      </c>
    </row>
    <row r="1158" spans="2:26" x14ac:dyDescent="0.25">
      <c r="B1158" s="3">
        <v>2896.85232</v>
      </c>
      <c r="C1158" s="1">
        <v>0.91259999999999997</v>
      </c>
      <c r="D1158" s="2">
        <v>0.66517000000000004</v>
      </c>
      <c r="G1158" s="3">
        <v>1793.6569</v>
      </c>
      <c r="H1158" s="1">
        <v>1.00569</v>
      </c>
      <c r="I1158" s="1">
        <v>0.97202</v>
      </c>
      <c r="J1158" s="1">
        <v>0.59316999999999998</v>
      </c>
      <c r="K1158" s="2">
        <v>0.42579</v>
      </c>
      <c r="N1158" s="3">
        <v>1793.6569</v>
      </c>
      <c r="O1158" s="1">
        <v>0.96316000000000002</v>
      </c>
      <c r="P1158" s="1">
        <v>0.66491</v>
      </c>
      <c r="Q1158" s="1">
        <v>0.85421999999999998</v>
      </c>
      <c r="R1158" s="2">
        <v>0.71262000000000003</v>
      </c>
      <c r="U1158" s="3">
        <v>2896.85232</v>
      </c>
      <c r="V1158" s="1">
        <v>0.57737000000000005</v>
      </c>
      <c r="W1158" s="1">
        <v>0.54244999999999999</v>
      </c>
      <c r="X1158" s="1">
        <v>0.50153999999999999</v>
      </c>
      <c r="Y1158" s="1">
        <v>0.47432000000000002</v>
      </c>
      <c r="Z1158" s="2">
        <v>0.45078000000000001</v>
      </c>
    </row>
    <row r="1159" spans="2:26" x14ac:dyDescent="0.25">
      <c r="B1159" s="3">
        <v>2895.8879900000002</v>
      </c>
      <c r="C1159" s="1">
        <v>0.91251000000000004</v>
      </c>
      <c r="D1159" s="2">
        <v>0.66493999999999998</v>
      </c>
      <c r="G1159" s="3">
        <v>1791.7282299999999</v>
      </c>
      <c r="H1159" s="1">
        <v>1.00448</v>
      </c>
      <c r="I1159" s="1">
        <v>0.96958999999999995</v>
      </c>
      <c r="J1159" s="1">
        <v>0.59187999999999996</v>
      </c>
      <c r="K1159" s="2">
        <v>0.42385</v>
      </c>
      <c r="N1159" s="3">
        <v>1791.7282299999999</v>
      </c>
      <c r="O1159" s="1">
        <v>0.96253</v>
      </c>
      <c r="P1159" s="1">
        <v>0.66635</v>
      </c>
      <c r="Q1159" s="1">
        <v>0.85365000000000002</v>
      </c>
      <c r="R1159" s="2">
        <v>0.71323000000000003</v>
      </c>
      <c r="U1159" s="3">
        <v>2895.8879900000002</v>
      </c>
      <c r="V1159" s="1">
        <v>0.57738999999999996</v>
      </c>
      <c r="W1159" s="1">
        <v>0.54246000000000005</v>
      </c>
      <c r="X1159" s="1">
        <v>0.50153999999999999</v>
      </c>
      <c r="Y1159" s="1">
        <v>0.47421999999999997</v>
      </c>
      <c r="Z1159" s="2">
        <v>0.45077</v>
      </c>
    </row>
    <row r="1160" spans="2:26" x14ac:dyDescent="0.25">
      <c r="B1160" s="3">
        <v>2894.9236599999999</v>
      </c>
      <c r="C1160" s="1">
        <v>0.91186</v>
      </c>
      <c r="D1160" s="2">
        <v>0.66464000000000001</v>
      </c>
      <c r="G1160" s="3">
        <v>1789.7995699999999</v>
      </c>
      <c r="H1160" s="1">
        <v>1.00387</v>
      </c>
      <c r="I1160" s="1">
        <v>0.96882000000000001</v>
      </c>
      <c r="J1160" s="1">
        <v>0.59109</v>
      </c>
      <c r="K1160" s="2">
        <v>0.42242000000000002</v>
      </c>
      <c r="N1160" s="3">
        <v>1789.7995699999999</v>
      </c>
      <c r="O1160" s="1">
        <v>0.96206000000000003</v>
      </c>
      <c r="P1160" s="1">
        <v>0.66693999999999998</v>
      </c>
      <c r="Q1160" s="1">
        <v>0.85341999999999996</v>
      </c>
      <c r="R1160" s="2">
        <v>0.71345999999999998</v>
      </c>
      <c r="U1160" s="3">
        <v>2894.9236599999999</v>
      </c>
      <c r="V1160" s="1">
        <v>0.57745999999999997</v>
      </c>
      <c r="W1160" s="1">
        <v>0.54254999999999998</v>
      </c>
      <c r="X1160" s="1">
        <v>0.50156999999999996</v>
      </c>
      <c r="Y1160" s="1">
        <v>0.47421000000000002</v>
      </c>
      <c r="Z1160" s="2">
        <v>0.45090999999999998</v>
      </c>
    </row>
    <row r="1161" spans="2:26" x14ac:dyDescent="0.25">
      <c r="B1161" s="3">
        <v>2893.9593300000001</v>
      </c>
      <c r="C1161" s="1">
        <v>0.91144000000000003</v>
      </c>
      <c r="D1161" s="2">
        <v>0.66478000000000004</v>
      </c>
      <c r="G1161" s="3">
        <v>1787.8709100000001</v>
      </c>
      <c r="H1161" s="1">
        <v>1.00366</v>
      </c>
      <c r="I1161" s="1">
        <v>0.96821000000000002</v>
      </c>
      <c r="J1161" s="1">
        <v>0.59072000000000002</v>
      </c>
      <c r="K1161" s="2">
        <v>0.42088999999999999</v>
      </c>
      <c r="N1161" s="3">
        <v>1787.8709100000001</v>
      </c>
      <c r="O1161" s="1">
        <v>0.96155999999999997</v>
      </c>
      <c r="P1161" s="1">
        <v>0.66700000000000004</v>
      </c>
      <c r="Q1161" s="1">
        <v>0.85401000000000005</v>
      </c>
      <c r="R1161" s="2">
        <v>0.71387999999999996</v>
      </c>
      <c r="U1161" s="3">
        <v>2893.9593300000001</v>
      </c>
      <c r="V1161" s="1">
        <v>0.57755999999999996</v>
      </c>
      <c r="W1161" s="1">
        <v>0.54271000000000003</v>
      </c>
      <c r="X1161" s="1">
        <v>0.50165000000000004</v>
      </c>
      <c r="Y1161" s="1">
        <v>0.47434999999999999</v>
      </c>
      <c r="Z1161" s="2">
        <v>0.45119999999999999</v>
      </c>
    </row>
    <row r="1162" spans="2:26" x14ac:dyDescent="0.25">
      <c r="B1162" s="3">
        <v>2892.9949999999999</v>
      </c>
      <c r="C1162" s="1">
        <v>0.91180000000000005</v>
      </c>
      <c r="D1162" s="2">
        <v>0.66530999999999996</v>
      </c>
      <c r="G1162" s="3">
        <v>1785.9422400000001</v>
      </c>
      <c r="H1162" s="1">
        <v>1.00312</v>
      </c>
      <c r="I1162" s="1">
        <v>0.96655999999999997</v>
      </c>
      <c r="J1162" s="1">
        <v>0.58982000000000001</v>
      </c>
      <c r="K1162" s="2">
        <v>0.41920000000000002</v>
      </c>
      <c r="N1162" s="3">
        <v>1785.9422400000001</v>
      </c>
      <c r="O1162" s="1">
        <v>0.96101000000000003</v>
      </c>
      <c r="P1162" s="1">
        <v>0.66735999999999995</v>
      </c>
      <c r="Q1162" s="1">
        <v>0.85521000000000003</v>
      </c>
      <c r="R1162" s="2">
        <v>0.71423999999999999</v>
      </c>
      <c r="U1162" s="3">
        <v>2892.9949999999999</v>
      </c>
      <c r="V1162" s="1">
        <v>0.57764000000000004</v>
      </c>
      <c r="W1162" s="1">
        <v>0.54278000000000004</v>
      </c>
      <c r="X1162" s="1">
        <v>0.50170000000000003</v>
      </c>
      <c r="Y1162" s="1">
        <v>0.47442000000000001</v>
      </c>
      <c r="Z1162" s="2">
        <v>0.45139000000000001</v>
      </c>
    </row>
    <row r="1163" spans="2:26" x14ac:dyDescent="0.25">
      <c r="B1163" s="3">
        <v>2892.0306599999999</v>
      </c>
      <c r="C1163" s="1">
        <v>0.91247</v>
      </c>
      <c r="D1163" s="2">
        <v>0.66574999999999995</v>
      </c>
      <c r="G1163" s="3">
        <v>1784.01358</v>
      </c>
      <c r="H1163" s="1">
        <v>1.0021899999999999</v>
      </c>
      <c r="I1163" s="1">
        <v>0.96430000000000005</v>
      </c>
      <c r="J1163" s="1">
        <v>0.58786000000000005</v>
      </c>
      <c r="K1163" s="2">
        <v>0.41777999999999998</v>
      </c>
      <c r="N1163" s="3">
        <v>1784.01358</v>
      </c>
      <c r="O1163" s="1">
        <v>0.96053999999999995</v>
      </c>
      <c r="P1163" s="1">
        <v>0.66791</v>
      </c>
      <c r="Q1163" s="1">
        <v>0.85579000000000005</v>
      </c>
      <c r="R1163" s="2">
        <v>0.71472000000000002</v>
      </c>
      <c r="U1163" s="3">
        <v>2892.0306599999999</v>
      </c>
      <c r="V1163" s="1">
        <v>0.57765</v>
      </c>
      <c r="W1163" s="1">
        <v>0.54273000000000005</v>
      </c>
      <c r="X1163" s="1">
        <v>0.50163999999999997</v>
      </c>
      <c r="Y1163" s="1">
        <v>0.47437000000000001</v>
      </c>
      <c r="Z1163" s="2">
        <v>0.45139000000000001</v>
      </c>
    </row>
    <row r="1164" spans="2:26" x14ac:dyDescent="0.25">
      <c r="B1164" s="3">
        <v>2891.0663300000001</v>
      </c>
      <c r="C1164" s="1">
        <v>0.91274999999999995</v>
      </c>
      <c r="D1164" s="2">
        <v>0.66591999999999996</v>
      </c>
      <c r="G1164" s="3">
        <v>1782.08492</v>
      </c>
      <c r="H1164" s="1">
        <v>1.0016499999999999</v>
      </c>
      <c r="I1164" s="1">
        <v>0.96220000000000006</v>
      </c>
      <c r="J1164" s="1">
        <v>0.58604999999999996</v>
      </c>
      <c r="K1164" s="2">
        <v>0.41666999999999998</v>
      </c>
      <c r="N1164" s="3">
        <v>1782.08492</v>
      </c>
      <c r="O1164" s="1">
        <v>0.96016999999999997</v>
      </c>
      <c r="P1164" s="1">
        <v>0.66888000000000003</v>
      </c>
      <c r="Q1164" s="1">
        <v>0.85519000000000001</v>
      </c>
      <c r="R1164" s="2">
        <v>0.71496000000000004</v>
      </c>
      <c r="U1164" s="3">
        <v>2891.0663300000001</v>
      </c>
      <c r="V1164" s="1">
        <v>0.57765</v>
      </c>
      <c r="W1164" s="1">
        <v>0.54273000000000005</v>
      </c>
      <c r="X1164" s="1">
        <v>0.50156999999999996</v>
      </c>
      <c r="Y1164" s="1">
        <v>0.47437000000000001</v>
      </c>
      <c r="Z1164" s="2">
        <v>0.45139000000000001</v>
      </c>
    </row>
    <row r="1165" spans="2:26" x14ac:dyDescent="0.25">
      <c r="B1165" s="3">
        <v>2890.1019999999999</v>
      </c>
      <c r="C1165" s="1">
        <v>0.91295999999999999</v>
      </c>
      <c r="D1165" s="2">
        <v>0.66634000000000004</v>
      </c>
      <c r="G1165" s="3">
        <v>1780.15625</v>
      </c>
      <c r="H1165" s="1">
        <v>1.0019</v>
      </c>
      <c r="I1165" s="1">
        <v>0.96138999999999997</v>
      </c>
      <c r="J1165" s="1">
        <v>0.58584999999999998</v>
      </c>
      <c r="K1165" s="2">
        <v>0.41624</v>
      </c>
      <c r="N1165" s="3">
        <v>1780.15625</v>
      </c>
      <c r="O1165" s="1">
        <v>0.96003000000000005</v>
      </c>
      <c r="P1165" s="1">
        <v>0.67015000000000002</v>
      </c>
      <c r="Q1165" s="1">
        <v>0.85455000000000003</v>
      </c>
      <c r="R1165" s="2">
        <v>0.71557999999999999</v>
      </c>
      <c r="U1165" s="3">
        <v>2890.1019999999999</v>
      </c>
      <c r="V1165" s="1">
        <v>0.57767000000000002</v>
      </c>
      <c r="W1165" s="1">
        <v>0.54283000000000003</v>
      </c>
      <c r="X1165" s="1">
        <v>0.50156000000000001</v>
      </c>
      <c r="Y1165" s="1">
        <v>0.47443999999999997</v>
      </c>
      <c r="Z1165" s="2">
        <v>0.45149</v>
      </c>
    </row>
    <row r="1166" spans="2:26" x14ac:dyDescent="0.25">
      <c r="B1166" s="3">
        <v>2889.1376700000001</v>
      </c>
      <c r="C1166" s="1">
        <v>0.91335999999999995</v>
      </c>
      <c r="D1166" s="2">
        <v>0.66705000000000003</v>
      </c>
      <c r="G1166" s="3">
        <v>1778.22759</v>
      </c>
      <c r="H1166" s="1">
        <v>1.0029300000000001</v>
      </c>
      <c r="I1166" s="1">
        <v>0.96345999999999998</v>
      </c>
      <c r="J1166" s="1">
        <v>0.58738000000000001</v>
      </c>
      <c r="K1166" s="2">
        <v>0.41728999999999999</v>
      </c>
      <c r="N1166" s="3">
        <v>1778.22759</v>
      </c>
      <c r="O1166" s="1">
        <v>0.96038000000000001</v>
      </c>
      <c r="P1166" s="1">
        <v>0.67130999999999996</v>
      </c>
      <c r="Q1166" s="1">
        <v>0.85482999999999998</v>
      </c>
      <c r="R1166" s="2">
        <v>0.71748999999999996</v>
      </c>
      <c r="U1166" s="3">
        <v>2889.1376700000001</v>
      </c>
      <c r="V1166" s="1">
        <v>0.57769999999999999</v>
      </c>
      <c r="W1166" s="1">
        <v>0.54288000000000003</v>
      </c>
      <c r="X1166" s="1">
        <v>0.50158999999999998</v>
      </c>
      <c r="Y1166" s="1">
        <v>0.47444999999999998</v>
      </c>
      <c r="Z1166" s="2">
        <v>0.45163999999999999</v>
      </c>
    </row>
    <row r="1167" spans="2:26" x14ac:dyDescent="0.25">
      <c r="B1167" s="3">
        <v>2888.1733399999998</v>
      </c>
      <c r="C1167" s="1">
        <v>0.91344000000000003</v>
      </c>
      <c r="D1167" s="2">
        <v>0.66730999999999996</v>
      </c>
      <c r="G1167" s="3">
        <v>1776.2989299999999</v>
      </c>
      <c r="H1167" s="1">
        <v>1.00495</v>
      </c>
      <c r="I1167" s="1">
        <v>0.96870999999999996</v>
      </c>
      <c r="J1167" s="1">
        <v>0.59038000000000002</v>
      </c>
      <c r="K1167" s="2">
        <v>0.42008000000000001</v>
      </c>
      <c r="N1167" s="3">
        <v>1776.2989299999999</v>
      </c>
      <c r="O1167" s="1">
        <v>0.96128999999999998</v>
      </c>
      <c r="P1167" s="1">
        <v>0.67198000000000002</v>
      </c>
      <c r="Q1167" s="1">
        <v>0.85546999999999995</v>
      </c>
      <c r="R1167" s="2">
        <v>0.71845999999999999</v>
      </c>
      <c r="U1167" s="3">
        <v>2888.1733399999998</v>
      </c>
      <c r="V1167" s="1">
        <v>0.57777000000000001</v>
      </c>
      <c r="W1167" s="1">
        <v>0.54291</v>
      </c>
      <c r="X1167" s="1">
        <v>0.50160000000000005</v>
      </c>
      <c r="Y1167" s="1">
        <v>0.47448000000000001</v>
      </c>
      <c r="Z1167" s="2">
        <v>0.45180999999999999</v>
      </c>
    </row>
    <row r="1168" spans="2:26" x14ac:dyDescent="0.25">
      <c r="B1168" s="3">
        <v>2887.20901</v>
      </c>
      <c r="C1168" s="1">
        <v>0.91317000000000004</v>
      </c>
      <c r="D1168" s="2">
        <v>0.66688999999999998</v>
      </c>
      <c r="G1168" s="3">
        <v>1774.3702599999999</v>
      </c>
      <c r="H1168" s="1">
        <v>1.00769</v>
      </c>
      <c r="I1168" s="1">
        <v>0.97543999999999997</v>
      </c>
      <c r="J1168" s="1">
        <v>0.59455000000000002</v>
      </c>
      <c r="K1168" s="2">
        <v>0.42386000000000001</v>
      </c>
      <c r="N1168" s="3">
        <v>1774.3702599999999</v>
      </c>
      <c r="O1168" s="1">
        <v>0.96253</v>
      </c>
      <c r="P1168" s="1">
        <v>0.67179</v>
      </c>
      <c r="Q1168" s="1">
        <v>0.85577999999999999</v>
      </c>
      <c r="R1168" s="2">
        <v>0.71728000000000003</v>
      </c>
      <c r="U1168" s="3">
        <v>2887.20901</v>
      </c>
      <c r="V1168" s="1">
        <v>0.57786000000000004</v>
      </c>
      <c r="W1168" s="1">
        <v>0.54298999999999997</v>
      </c>
      <c r="X1168" s="1">
        <v>0.50161</v>
      </c>
      <c r="Y1168" s="1">
        <v>0.47460000000000002</v>
      </c>
      <c r="Z1168" s="2">
        <v>0.45196999999999998</v>
      </c>
    </row>
    <row r="1169" spans="2:26" x14ac:dyDescent="0.25">
      <c r="B1169" s="3">
        <v>2886.24467</v>
      </c>
      <c r="C1169" s="1">
        <v>0.91281999999999996</v>
      </c>
      <c r="D1169" s="2">
        <v>0.66634000000000004</v>
      </c>
      <c r="G1169" s="3">
        <v>1772.4416000000001</v>
      </c>
      <c r="H1169" s="1">
        <v>1.0102100000000001</v>
      </c>
      <c r="I1169" s="1">
        <v>0.98150000000000004</v>
      </c>
      <c r="J1169" s="1">
        <v>0.59838999999999998</v>
      </c>
      <c r="K1169" s="2">
        <v>0.42766999999999999</v>
      </c>
      <c r="N1169" s="3">
        <v>1772.4416000000001</v>
      </c>
      <c r="O1169" s="1">
        <v>0.96377999999999997</v>
      </c>
      <c r="P1169" s="1">
        <v>0.67112000000000005</v>
      </c>
      <c r="Q1169" s="1">
        <v>0.85570999999999997</v>
      </c>
      <c r="R1169" s="2">
        <v>0.71643999999999997</v>
      </c>
      <c r="U1169" s="3">
        <v>2886.24467</v>
      </c>
      <c r="V1169" s="1">
        <v>0.57784000000000002</v>
      </c>
      <c r="W1169" s="1">
        <v>0.54305000000000003</v>
      </c>
      <c r="X1169" s="1">
        <v>0.50163000000000002</v>
      </c>
      <c r="Y1169" s="1">
        <v>0.47471000000000002</v>
      </c>
      <c r="Z1169" s="2">
        <v>0.4521</v>
      </c>
    </row>
    <row r="1170" spans="2:26" x14ac:dyDescent="0.25">
      <c r="B1170" s="3">
        <v>2885.2803399999998</v>
      </c>
      <c r="C1170" s="1">
        <v>0.91246000000000005</v>
      </c>
      <c r="D1170" s="2">
        <v>0.66615999999999997</v>
      </c>
      <c r="G1170" s="3">
        <v>1770.5129400000001</v>
      </c>
      <c r="H1170" s="1">
        <v>1.01217</v>
      </c>
      <c r="I1170" s="1">
        <v>0.98616000000000004</v>
      </c>
      <c r="J1170" s="1">
        <v>0.60092999999999996</v>
      </c>
      <c r="K1170" s="2">
        <v>0.43137999999999999</v>
      </c>
      <c r="N1170" s="3">
        <v>1770.5129400000001</v>
      </c>
      <c r="O1170" s="1">
        <v>0.96497999999999995</v>
      </c>
      <c r="P1170" s="1">
        <v>0.67049999999999998</v>
      </c>
      <c r="Q1170" s="1">
        <v>0.85575000000000001</v>
      </c>
      <c r="R1170" s="2">
        <v>0.7177</v>
      </c>
      <c r="U1170" s="3">
        <v>2885.2803399999998</v>
      </c>
      <c r="V1170" s="1">
        <v>0.57777000000000001</v>
      </c>
      <c r="W1170" s="1">
        <v>0.54300999999999999</v>
      </c>
      <c r="X1170" s="1">
        <v>0.50161999999999995</v>
      </c>
      <c r="Y1170" s="1">
        <v>0.47470000000000001</v>
      </c>
      <c r="Z1170" s="2">
        <v>0.45216000000000001</v>
      </c>
    </row>
    <row r="1171" spans="2:26" x14ac:dyDescent="0.25">
      <c r="B1171" s="3">
        <v>2884.31601</v>
      </c>
      <c r="C1171" s="1">
        <v>0.91225000000000001</v>
      </c>
      <c r="D1171" s="2">
        <v>0.66637000000000002</v>
      </c>
      <c r="G1171" s="3">
        <v>1768.5842700000001</v>
      </c>
      <c r="H1171" s="1">
        <v>1.0140899999999999</v>
      </c>
      <c r="I1171" s="1">
        <v>0.98989000000000005</v>
      </c>
      <c r="J1171" s="1">
        <v>0.60355000000000003</v>
      </c>
      <c r="K1171" s="2">
        <v>0.43497999999999998</v>
      </c>
      <c r="N1171" s="3">
        <v>1768.5842700000001</v>
      </c>
      <c r="O1171" s="1">
        <v>0.96614999999999995</v>
      </c>
      <c r="P1171" s="1">
        <v>0.6704</v>
      </c>
      <c r="Q1171" s="1">
        <v>0.85614999999999997</v>
      </c>
      <c r="R1171" s="2">
        <v>0.71962000000000004</v>
      </c>
      <c r="U1171" s="3">
        <v>2884.31601</v>
      </c>
      <c r="V1171" s="1">
        <v>0.57776000000000005</v>
      </c>
      <c r="W1171" s="1">
        <v>0.54290000000000005</v>
      </c>
      <c r="X1171" s="1">
        <v>0.50160000000000005</v>
      </c>
      <c r="Y1171" s="1">
        <v>0.47466000000000003</v>
      </c>
      <c r="Z1171" s="2">
        <v>0.45212999999999998</v>
      </c>
    </row>
    <row r="1172" spans="2:26" x14ac:dyDescent="0.25">
      <c r="B1172" s="3">
        <v>2883.3516800000002</v>
      </c>
      <c r="C1172" s="1">
        <v>0.91227999999999998</v>
      </c>
      <c r="D1172" s="2">
        <v>0.66669999999999996</v>
      </c>
      <c r="G1172" s="3">
        <v>1766.65561</v>
      </c>
      <c r="H1172" s="1">
        <v>1.01491</v>
      </c>
      <c r="I1172" s="1">
        <v>0.99119999999999997</v>
      </c>
      <c r="J1172" s="1">
        <v>0.60533999999999999</v>
      </c>
      <c r="K1172" s="2">
        <v>0.43686000000000003</v>
      </c>
      <c r="N1172" s="3">
        <v>1766.65561</v>
      </c>
      <c r="O1172" s="1">
        <v>0.96675</v>
      </c>
      <c r="P1172" s="1">
        <v>0.67120000000000002</v>
      </c>
      <c r="Q1172" s="1">
        <v>0.85668</v>
      </c>
      <c r="R1172" s="2">
        <v>0.72023000000000004</v>
      </c>
      <c r="U1172" s="3">
        <v>2883.3516800000002</v>
      </c>
      <c r="V1172" s="1">
        <v>0.57779000000000003</v>
      </c>
      <c r="W1172" s="1">
        <v>0.54281000000000001</v>
      </c>
      <c r="X1172" s="1">
        <v>0.50160000000000005</v>
      </c>
      <c r="Y1172" s="1">
        <v>0.47466999999999998</v>
      </c>
      <c r="Z1172" s="2">
        <v>0.45207000000000003</v>
      </c>
    </row>
    <row r="1173" spans="2:26" x14ac:dyDescent="0.25">
      <c r="B1173" s="3">
        <v>2882.38735</v>
      </c>
      <c r="C1173" s="1">
        <v>0.91256000000000004</v>
      </c>
      <c r="D1173" s="2">
        <v>0.66700999999999999</v>
      </c>
      <c r="G1173" s="3">
        <v>1764.72695</v>
      </c>
      <c r="H1173" s="1">
        <v>1.0149999999999999</v>
      </c>
      <c r="I1173" s="1">
        <v>0.99043999999999999</v>
      </c>
      <c r="J1173" s="1">
        <v>0.60570000000000002</v>
      </c>
      <c r="K1173" s="2">
        <v>0.43686999999999998</v>
      </c>
      <c r="N1173" s="3">
        <v>1764.72695</v>
      </c>
      <c r="O1173" s="1">
        <v>0.96675999999999995</v>
      </c>
      <c r="P1173" s="1">
        <v>0.67210999999999999</v>
      </c>
      <c r="Q1173" s="1">
        <v>0.85719999999999996</v>
      </c>
      <c r="R1173" s="2">
        <v>0.71969000000000005</v>
      </c>
      <c r="U1173" s="3">
        <v>2882.38735</v>
      </c>
      <c r="V1173" s="1">
        <v>0.57779999999999998</v>
      </c>
      <c r="W1173" s="1">
        <v>0.54281000000000001</v>
      </c>
      <c r="X1173" s="1">
        <v>0.50158000000000003</v>
      </c>
      <c r="Y1173" s="1">
        <v>0.47466999999999998</v>
      </c>
      <c r="Z1173" s="2">
        <v>0.45201999999999998</v>
      </c>
    </row>
    <row r="1174" spans="2:26" x14ac:dyDescent="0.25">
      <c r="B1174" s="3">
        <v>2881.4230200000002</v>
      </c>
      <c r="C1174" s="1">
        <v>0.91283000000000003</v>
      </c>
      <c r="D1174" s="2">
        <v>0.6673</v>
      </c>
      <c r="G1174" s="3">
        <v>1762.79828</v>
      </c>
      <c r="H1174" s="1">
        <v>1.0156499999999999</v>
      </c>
      <c r="I1174" s="1">
        <v>0.98990999999999996</v>
      </c>
      <c r="J1174" s="1">
        <v>0.60567000000000004</v>
      </c>
      <c r="K1174" s="2">
        <v>0.43603999999999998</v>
      </c>
      <c r="N1174" s="3">
        <v>1762.79828</v>
      </c>
      <c r="O1174" s="1">
        <v>0.96648999999999996</v>
      </c>
      <c r="P1174" s="1">
        <v>0.67298000000000002</v>
      </c>
      <c r="Q1174" s="1">
        <v>0.85794999999999999</v>
      </c>
      <c r="R1174" s="2">
        <v>0.71948999999999996</v>
      </c>
      <c r="U1174" s="3">
        <v>2881.4230200000002</v>
      </c>
      <c r="V1174" s="1">
        <v>0.57779000000000003</v>
      </c>
      <c r="W1174" s="1">
        <v>0.54290000000000005</v>
      </c>
      <c r="X1174" s="1">
        <v>0.50153000000000003</v>
      </c>
      <c r="Y1174" s="1">
        <v>0.47458</v>
      </c>
      <c r="Z1174" s="2">
        <v>0.45197999999999999</v>
      </c>
    </row>
    <row r="1175" spans="2:26" x14ac:dyDescent="0.25">
      <c r="B1175" s="3">
        <v>2880.4586800000002</v>
      </c>
      <c r="C1175" s="1">
        <v>0.91274999999999995</v>
      </c>
      <c r="D1175" s="2">
        <v>0.66742999999999997</v>
      </c>
      <c r="G1175" s="3">
        <v>1760.8696199999999</v>
      </c>
      <c r="H1175" s="1">
        <v>1.0161500000000001</v>
      </c>
      <c r="I1175" s="1">
        <v>0.99007000000000001</v>
      </c>
      <c r="J1175" s="1">
        <v>0.60526999999999997</v>
      </c>
      <c r="K1175" s="2">
        <v>0.43484</v>
      </c>
      <c r="N1175" s="3">
        <v>1760.8696199999999</v>
      </c>
      <c r="O1175" s="1">
        <v>0.96609999999999996</v>
      </c>
      <c r="P1175" s="1">
        <v>0.67493000000000003</v>
      </c>
      <c r="Q1175" s="1">
        <v>0.85911999999999999</v>
      </c>
      <c r="R1175" s="2">
        <v>0.72006999999999999</v>
      </c>
      <c r="U1175" s="3">
        <v>2880.4586800000002</v>
      </c>
      <c r="V1175" s="1">
        <v>0.57782999999999995</v>
      </c>
      <c r="W1175" s="1">
        <v>0.54295000000000004</v>
      </c>
      <c r="X1175" s="1">
        <v>0.50151000000000001</v>
      </c>
      <c r="Y1175" s="1">
        <v>0.47448000000000001</v>
      </c>
      <c r="Z1175" s="2">
        <v>0.45201999999999998</v>
      </c>
    </row>
    <row r="1176" spans="2:26" x14ac:dyDescent="0.25">
      <c r="B1176" s="3">
        <v>2879.4943499999999</v>
      </c>
      <c r="C1176" s="1">
        <v>0.91264999999999996</v>
      </c>
      <c r="D1176" s="2">
        <v>0.66747000000000001</v>
      </c>
      <c r="G1176" s="3">
        <v>1758.9409599999999</v>
      </c>
      <c r="H1176" s="1">
        <v>1.0162800000000001</v>
      </c>
      <c r="I1176" s="1">
        <v>0.99004999999999999</v>
      </c>
      <c r="J1176" s="1">
        <v>0.60509000000000002</v>
      </c>
      <c r="K1176" s="2">
        <v>0.43371999999999999</v>
      </c>
      <c r="N1176" s="3">
        <v>1758.9409599999999</v>
      </c>
      <c r="O1176" s="1">
        <v>0.96574000000000004</v>
      </c>
      <c r="P1176" s="1">
        <v>0.67700000000000005</v>
      </c>
      <c r="Q1176" s="1">
        <v>0.86017999999999994</v>
      </c>
      <c r="R1176" s="2">
        <v>0.72047000000000005</v>
      </c>
      <c r="U1176" s="3">
        <v>2879.4943499999999</v>
      </c>
      <c r="V1176" s="1">
        <v>0.57791999999999999</v>
      </c>
      <c r="W1176" s="1">
        <v>0.54295000000000004</v>
      </c>
      <c r="X1176" s="1">
        <v>0.50151999999999997</v>
      </c>
      <c r="Y1176" s="1">
        <v>0.47449999999999998</v>
      </c>
      <c r="Z1176" s="2">
        <v>0.45212000000000002</v>
      </c>
    </row>
    <row r="1177" spans="2:26" x14ac:dyDescent="0.25">
      <c r="B1177" s="3">
        <v>2878.5300200000001</v>
      </c>
      <c r="C1177" s="1">
        <v>0.91281000000000001</v>
      </c>
      <c r="D1177" s="2">
        <v>0.66756000000000004</v>
      </c>
      <c r="G1177" s="3">
        <v>1757.0122899999999</v>
      </c>
      <c r="H1177" s="1">
        <v>1.01624</v>
      </c>
      <c r="I1177" s="1">
        <v>0.98836000000000002</v>
      </c>
      <c r="J1177" s="1">
        <v>0.60511999999999999</v>
      </c>
      <c r="K1177" s="2">
        <v>0.43269000000000002</v>
      </c>
      <c r="N1177" s="3">
        <v>1757.0122899999999</v>
      </c>
      <c r="O1177" s="1">
        <v>0.96540999999999999</v>
      </c>
      <c r="P1177" s="1">
        <v>0.67723999999999995</v>
      </c>
      <c r="Q1177" s="1">
        <v>0.86043000000000003</v>
      </c>
      <c r="R1177" s="2">
        <v>0.72028000000000003</v>
      </c>
      <c r="U1177" s="3">
        <v>2878.5300200000001</v>
      </c>
      <c r="V1177" s="1">
        <v>0.57796999999999998</v>
      </c>
      <c r="W1177" s="1">
        <v>0.54293000000000002</v>
      </c>
      <c r="X1177" s="1">
        <v>0.50153000000000003</v>
      </c>
      <c r="Y1177" s="1">
        <v>0.47460999999999998</v>
      </c>
      <c r="Z1177" s="2">
        <v>0.45216000000000001</v>
      </c>
    </row>
    <row r="1178" spans="2:26" x14ac:dyDescent="0.25">
      <c r="B1178" s="3">
        <v>2877.5656899999999</v>
      </c>
      <c r="C1178" s="1">
        <v>0.91271999999999998</v>
      </c>
      <c r="D1178" s="2">
        <v>0.66727999999999998</v>
      </c>
      <c r="G1178" s="3">
        <v>1755.0836300000001</v>
      </c>
      <c r="H1178" s="1">
        <v>1.01542</v>
      </c>
      <c r="I1178" s="1">
        <v>0.98455999999999999</v>
      </c>
      <c r="J1178" s="1">
        <v>0.60392000000000001</v>
      </c>
      <c r="K1178" s="2">
        <v>0.43102000000000001</v>
      </c>
      <c r="N1178" s="3">
        <v>1755.0836300000001</v>
      </c>
      <c r="O1178" s="1">
        <v>0.96487000000000001</v>
      </c>
      <c r="P1178" s="1">
        <v>0.67610999999999999</v>
      </c>
      <c r="Q1178" s="1">
        <v>0.86009999999999998</v>
      </c>
      <c r="R1178" s="2">
        <v>0.71969000000000005</v>
      </c>
      <c r="U1178" s="3">
        <v>2877.5656899999999</v>
      </c>
      <c r="V1178" s="1">
        <v>0.57789999999999997</v>
      </c>
      <c r="W1178" s="1">
        <v>0.54295000000000004</v>
      </c>
      <c r="X1178" s="1">
        <v>0.50151999999999997</v>
      </c>
      <c r="Y1178" s="1">
        <v>0.47465000000000002</v>
      </c>
      <c r="Z1178" s="2">
        <v>0.45207999999999998</v>
      </c>
    </row>
    <row r="1179" spans="2:26" x14ac:dyDescent="0.25">
      <c r="B1179" s="3">
        <v>2876.6013600000001</v>
      </c>
      <c r="C1179" s="1">
        <v>0.91244999999999998</v>
      </c>
      <c r="D1179" s="2">
        <v>0.66683000000000003</v>
      </c>
      <c r="G1179" s="3">
        <v>1753.15497</v>
      </c>
      <c r="H1179" s="1">
        <v>1.01444</v>
      </c>
      <c r="I1179" s="1">
        <v>0.98126999999999998</v>
      </c>
      <c r="J1179" s="1">
        <v>0.60189000000000004</v>
      </c>
      <c r="K1179" s="2">
        <v>0.42881000000000002</v>
      </c>
      <c r="N1179" s="3">
        <v>1753.15497</v>
      </c>
      <c r="O1179" s="1">
        <v>0.96414999999999995</v>
      </c>
      <c r="P1179" s="1">
        <v>0.67566000000000004</v>
      </c>
      <c r="Q1179" s="1">
        <v>0.85992000000000002</v>
      </c>
      <c r="R1179" s="2">
        <v>0.71948000000000001</v>
      </c>
      <c r="U1179" s="3">
        <v>2876.6013600000001</v>
      </c>
      <c r="V1179" s="1">
        <v>0.57777000000000001</v>
      </c>
      <c r="W1179" s="1">
        <v>0.54305999999999999</v>
      </c>
      <c r="X1179" s="1">
        <v>0.50148000000000004</v>
      </c>
      <c r="Y1179" s="1">
        <v>0.47460999999999998</v>
      </c>
      <c r="Z1179" s="2">
        <v>0.45193</v>
      </c>
    </row>
    <row r="1180" spans="2:26" x14ac:dyDescent="0.25">
      <c r="B1180" s="3">
        <v>2875.6370299999999</v>
      </c>
      <c r="C1180" s="1">
        <v>0.91263000000000005</v>
      </c>
      <c r="D1180" s="2">
        <v>0.66695000000000004</v>
      </c>
      <c r="G1180" s="3">
        <v>1751.2263</v>
      </c>
      <c r="H1180" s="1">
        <v>1.0136499999999999</v>
      </c>
      <c r="I1180" s="1">
        <v>0.97962000000000005</v>
      </c>
      <c r="J1180" s="1">
        <v>0.59958</v>
      </c>
      <c r="K1180" s="2">
        <v>0.42679</v>
      </c>
      <c r="N1180" s="3">
        <v>1751.2263</v>
      </c>
      <c r="O1180" s="1">
        <v>0.96348999999999996</v>
      </c>
      <c r="P1180" s="1">
        <v>0.67664000000000002</v>
      </c>
      <c r="Q1180" s="1">
        <v>0.86029999999999995</v>
      </c>
      <c r="R1180" s="2">
        <v>0.72087000000000001</v>
      </c>
      <c r="U1180" s="3">
        <v>2875.6370299999999</v>
      </c>
      <c r="V1180" s="1">
        <v>0.57772000000000001</v>
      </c>
      <c r="W1180" s="1">
        <v>0.54315000000000002</v>
      </c>
      <c r="X1180" s="1">
        <v>0.50141999999999998</v>
      </c>
      <c r="Y1180" s="1">
        <v>0.47460000000000002</v>
      </c>
      <c r="Z1180" s="2">
        <v>0.45178000000000001</v>
      </c>
    </row>
    <row r="1181" spans="2:26" x14ac:dyDescent="0.25">
      <c r="B1181" s="3">
        <v>2874.6726899999999</v>
      </c>
      <c r="C1181" s="1">
        <v>0.91313</v>
      </c>
      <c r="D1181" s="2">
        <v>0.66740999999999995</v>
      </c>
      <c r="G1181" s="3">
        <v>1749.29764</v>
      </c>
      <c r="H1181" s="1">
        <v>1.0128900000000001</v>
      </c>
      <c r="I1181" s="1">
        <v>0.97846999999999995</v>
      </c>
      <c r="J1181" s="1">
        <v>0.59736999999999996</v>
      </c>
      <c r="K1181" s="2">
        <v>0.42565999999999998</v>
      </c>
      <c r="N1181" s="3">
        <v>1749.29764</v>
      </c>
      <c r="O1181" s="1">
        <v>0.96311999999999998</v>
      </c>
      <c r="P1181" s="1">
        <v>0.67793999999999999</v>
      </c>
      <c r="Q1181" s="1">
        <v>0.86107999999999996</v>
      </c>
      <c r="R1181" s="2">
        <v>0.72274000000000005</v>
      </c>
      <c r="U1181" s="3">
        <v>2874.6726899999999</v>
      </c>
      <c r="V1181" s="1">
        <v>0.57779000000000003</v>
      </c>
      <c r="W1181" s="1">
        <v>0.54317000000000004</v>
      </c>
      <c r="X1181" s="1">
        <v>0.50141000000000002</v>
      </c>
      <c r="Y1181" s="1">
        <v>0.47466000000000003</v>
      </c>
      <c r="Z1181" s="2">
        <v>0.45168999999999998</v>
      </c>
    </row>
    <row r="1182" spans="2:26" x14ac:dyDescent="0.25">
      <c r="B1182" s="3">
        <v>2873.7083600000001</v>
      </c>
      <c r="C1182" s="1">
        <v>0.91344999999999998</v>
      </c>
      <c r="D1182" s="2">
        <v>0.66761999999999999</v>
      </c>
      <c r="G1182" s="3">
        <v>1747.36898</v>
      </c>
      <c r="H1182" s="1">
        <v>1.01291</v>
      </c>
      <c r="I1182" s="1">
        <v>0.97799000000000003</v>
      </c>
      <c r="J1182" s="1">
        <v>0.59687999999999997</v>
      </c>
      <c r="K1182" s="2">
        <v>0.42576000000000003</v>
      </c>
      <c r="N1182" s="3">
        <v>1747.36898</v>
      </c>
      <c r="O1182" s="1">
        <v>0.96314999999999995</v>
      </c>
      <c r="P1182" s="1">
        <v>0.67861000000000005</v>
      </c>
      <c r="Q1182" s="1">
        <v>0.86180000000000001</v>
      </c>
      <c r="R1182" s="2">
        <v>0.72311000000000003</v>
      </c>
      <c r="U1182" s="3">
        <v>2873.7083600000001</v>
      </c>
      <c r="V1182" s="1">
        <v>0.57787999999999995</v>
      </c>
      <c r="W1182" s="1">
        <v>0.54320999999999997</v>
      </c>
      <c r="X1182" s="1">
        <v>0.50144999999999995</v>
      </c>
      <c r="Y1182" s="1">
        <v>0.47476000000000002</v>
      </c>
      <c r="Z1182" s="2">
        <v>0.45171</v>
      </c>
    </row>
    <row r="1183" spans="2:26" x14ac:dyDescent="0.25">
      <c r="B1183" s="3">
        <v>2872.7440299999998</v>
      </c>
      <c r="C1183" s="1">
        <v>0.91371000000000002</v>
      </c>
      <c r="D1183" s="2">
        <v>0.66761999999999999</v>
      </c>
      <c r="G1183" s="3">
        <v>1745.44031</v>
      </c>
      <c r="H1183" s="1">
        <v>1.0132300000000001</v>
      </c>
      <c r="I1183" s="1">
        <v>0.97748999999999997</v>
      </c>
      <c r="J1183" s="1">
        <v>0.59769000000000005</v>
      </c>
      <c r="K1183" s="2">
        <v>0.42593999999999999</v>
      </c>
      <c r="N1183" s="3">
        <v>1745.44031</v>
      </c>
      <c r="O1183" s="1">
        <v>0.96321000000000001</v>
      </c>
      <c r="P1183" s="1">
        <v>0.67852000000000001</v>
      </c>
      <c r="Q1183" s="1">
        <v>0.86223000000000005</v>
      </c>
      <c r="R1183" s="2">
        <v>0.72289999999999999</v>
      </c>
      <c r="U1183" s="3">
        <v>2872.7440299999998</v>
      </c>
      <c r="V1183" s="1">
        <v>0.57791000000000003</v>
      </c>
      <c r="W1183" s="1">
        <v>0.54330000000000001</v>
      </c>
      <c r="X1183" s="1">
        <v>0.50151999999999997</v>
      </c>
      <c r="Y1183" s="1">
        <v>0.47483999999999998</v>
      </c>
      <c r="Z1183" s="2">
        <v>0.45183000000000001</v>
      </c>
    </row>
    <row r="1184" spans="2:26" x14ac:dyDescent="0.25">
      <c r="B1184" s="3">
        <v>2871.7797</v>
      </c>
      <c r="C1184" s="1">
        <v>0.91390000000000005</v>
      </c>
      <c r="D1184" s="2">
        <v>0.66737999999999997</v>
      </c>
      <c r="G1184" s="3">
        <v>1743.5116499999999</v>
      </c>
      <c r="H1184" s="1">
        <v>1.0134099999999999</v>
      </c>
      <c r="I1184" s="1">
        <v>0.97692999999999997</v>
      </c>
      <c r="J1184" s="1">
        <v>0.59857000000000005</v>
      </c>
      <c r="K1184" s="2">
        <v>0.42559000000000002</v>
      </c>
      <c r="N1184" s="3">
        <v>1743.5116499999999</v>
      </c>
      <c r="O1184" s="1">
        <v>0.96309999999999996</v>
      </c>
      <c r="P1184" s="1">
        <v>0.67781999999999998</v>
      </c>
      <c r="Q1184" s="1">
        <v>0.86265999999999998</v>
      </c>
      <c r="R1184" s="2">
        <v>0.72336</v>
      </c>
      <c r="U1184" s="3">
        <v>2871.7797</v>
      </c>
      <c r="V1184" s="1">
        <v>0.57794999999999996</v>
      </c>
      <c r="W1184" s="1">
        <v>0.54335999999999995</v>
      </c>
      <c r="X1184" s="1">
        <v>0.50155000000000005</v>
      </c>
      <c r="Y1184" s="1">
        <v>0.47483999999999998</v>
      </c>
      <c r="Z1184" s="2">
        <v>0.45191999999999999</v>
      </c>
    </row>
    <row r="1185" spans="2:26" x14ac:dyDescent="0.25">
      <c r="B1185" s="3">
        <v>2870.8153699999998</v>
      </c>
      <c r="C1185" s="1">
        <v>0.91371000000000002</v>
      </c>
      <c r="D1185" s="2">
        <v>0.66688000000000003</v>
      </c>
      <c r="G1185" s="3">
        <v>1741.5829900000001</v>
      </c>
      <c r="H1185" s="1">
        <v>1.0140499999999999</v>
      </c>
      <c r="I1185" s="1">
        <v>0.97740000000000005</v>
      </c>
      <c r="J1185" s="1">
        <v>0.59916999999999998</v>
      </c>
      <c r="K1185" s="2">
        <v>0.42531999999999998</v>
      </c>
      <c r="N1185" s="3">
        <v>1741.5829900000001</v>
      </c>
      <c r="O1185" s="1">
        <v>0.96301000000000003</v>
      </c>
      <c r="P1185" s="1">
        <v>0.67769000000000001</v>
      </c>
      <c r="Q1185" s="1">
        <v>0.86309000000000002</v>
      </c>
      <c r="R1185" s="2">
        <v>0.72345999999999999</v>
      </c>
      <c r="U1185" s="3">
        <v>2870.8153699999998</v>
      </c>
      <c r="V1185" s="1">
        <v>0.57801999999999998</v>
      </c>
      <c r="W1185" s="1">
        <v>0.54335</v>
      </c>
      <c r="X1185" s="1">
        <v>0.50153000000000003</v>
      </c>
      <c r="Y1185" s="1">
        <v>0.47477999999999998</v>
      </c>
      <c r="Z1185" s="2">
        <v>0.45189000000000001</v>
      </c>
    </row>
    <row r="1186" spans="2:26" x14ac:dyDescent="0.25">
      <c r="B1186" s="3">
        <v>2869.85104</v>
      </c>
      <c r="C1186" s="1">
        <v>0.91324000000000005</v>
      </c>
      <c r="D1186" s="2">
        <v>0.66664999999999996</v>
      </c>
      <c r="G1186" s="3">
        <v>1739.6543200000001</v>
      </c>
      <c r="H1186" s="1">
        <v>1.0149300000000001</v>
      </c>
      <c r="I1186" s="1">
        <v>0.97806000000000004</v>
      </c>
      <c r="J1186" s="1">
        <v>0.59896000000000005</v>
      </c>
      <c r="K1186" s="2">
        <v>0.42546</v>
      </c>
      <c r="N1186" s="3">
        <v>1739.6543200000001</v>
      </c>
      <c r="O1186" s="1">
        <v>0.96306000000000003</v>
      </c>
      <c r="P1186" s="1">
        <v>0.67901999999999996</v>
      </c>
      <c r="Q1186" s="1">
        <v>0.86328000000000005</v>
      </c>
      <c r="R1186" s="2">
        <v>0.72321000000000002</v>
      </c>
      <c r="U1186" s="3">
        <v>2869.85104</v>
      </c>
      <c r="V1186" s="1">
        <v>0.57801999999999998</v>
      </c>
      <c r="W1186" s="1">
        <v>0.54329000000000005</v>
      </c>
      <c r="X1186" s="1">
        <v>0.50148999999999999</v>
      </c>
      <c r="Y1186" s="1">
        <v>0.47476000000000002</v>
      </c>
      <c r="Z1186" s="2">
        <v>0.45182</v>
      </c>
    </row>
    <row r="1187" spans="2:26" x14ac:dyDescent="0.25">
      <c r="B1187" s="3">
        <v>2868.8867</v>
      </c>
      <c r="C1187" s="1">
        <v>0.91291999999999995</v>
      </c>
      <c r="D1187" s="2">
        <v>0.66693999999999998</v>
      </c>
      <c r="G1187" s="3">
        <v>1737.7256600000001</v>
      </c>
      <c r="H1187" s="1">
        <v>1.0145599999999999</v>
      </c>
      <c r="I1187" s="1">
        <v>0.97682999999999998</v>
      </c>
      <c r="J1187" s="1">
        <v>0.59753000000000001</v>
      </c>
      <c r="K1187" s="2">
        <v>0.42496</v>
      </c>
      <c r="N1187" s="3">
        <v>1737.7256600000001</v>
      </c>
      <c r="O1187" s="1">
        <v>0.96289000000000002</v>
      </c>
      <c r="P1187" s="1">
        <v>0.68069999999999997</v>
      </c>
      <c r="Q1187" s="1">
        <v>0.86363999999999996</v>
      </c>
      <c r="R1187" s="2">
        <v>0.72387999999999997</v>
      </c>
      <c r="U1187" s="3">
        <v>2868.8867</v>
      </c>
      <c r="V1187" s="1">
        <v>0.57796000000000003</v>
      </c>
      <c r="W1187" s="1">
        <v>0.54323999999999995</v>
      </c>
      <c r="X1187" s="1">
        <v>0.50148000000000004</v>
      </c>
      <c r="Y1187" s="1">
        <v>0.47482000000000002</v>
      </c>
      <c r="Z1187" s="2">
        <v>0.45173999999999997</v>
      </c>
    </row>
    <row r="1188" spans="2:26" x14ac:dyDescent="0.25">
      <c r="B1188" s="3">
        <v>2867.9223699999998</v>
      </c>
      <c r="C1188" s="1">
        <v>0.91317999999999999</v>
      </c>
      <c r="D1188" s="2">
        <v>0.66725999999999996</v>
      </c>
      <c r="G1188" s="3">
        <v>1735.797</v>
      </c>
      <c r="H1188" s="1">
        <v>1.01387</v>
      </c>
      <c r="I1188" s="1">
        <v>0.97548999999999997</v>
      </c>
      <c r="J1188" s="1">
        <v>0.59748999999999997</v>
      </c>
      <c r="K1188" s="2">
        <v>0.42431999999999997</v>
      </c>
      <c r="N1188" s="3">
        <v>1735.797</v>
      </c>
      <c r="O1188" s="1">
        <v>0.96267999999999998</v>
      </c>
      <c r="P1188" s="1">
        <v>0.68159999999999998</v>
      </c>
      <c r="Q1188" s="1">
        <v>0.86436999999999997</v>
      </c>
      <c r="R1188" s="2">
        <v>0.72531000000000001</v>
      </c>
      <c r="U1188" s="3">
        <v>2867.9223699999998</v>
      </c>
      <c r="V1188" s="1">
        <v>0.57791999999999999</v>
      </c>
      <c r="W1188" s="1">
        <v>0.54320000000000002</v>
      </c>
      <c r="X1188" s="1">
        <v>0.50151000000000001</v>
      </c>
      <c r="Y1188" s="1">
        <v>0.47489999999999999</v>
      </c>
      <c r="Z1188" s="2">
        <v>0.45169999999999999</v>
      </c>
    </row>
    <row r="1189" spans="2:26" x14ac:dyDescent="0.25">
      <c r="B1189" s="3">
        <v>2866.95804</v>
      </c>
      <c r="C1189" s="1">
        <v>0.91368000000000005</v>
      </c>
      <c r="D1189" s="2">
        <v>0.66727000000000003</v>
      </c>
      <c r="G1189" s="3">
        <v>1733.86833</v>
      </c>
      <c r="H1189" s="1">
        <v>1.01376</v>
      </c>
      <c r="I1189" s="1">
        <v>0.97585</v>
      </c>
      <c r="J1189" s="1">
        <v>0.59906999999999999</v>
      </c>
      <c r="K1189" s="2">
        <v>0.42476999999999998</v>
      </c>
      <c r="N1189" s="3">
        <v>1733.86833</v>
      </c>
      <c r="O1189" s="1">
        <v>0.96282999999999996</v>
      </c>
      <c r="P1189" s="1">
        <v>0.68174000000000001</v>
      </c>
      <c r="Q1189" s="1">
        <v>0.86473</v>
      </c>
      <c r="R1189" s="2">
        <v>0.72679000000000005</v>
      </c>
      <c r="U1189" s="3">
        <v>2866.95804</v>
      </c>
      <c r="V1189" s="1">
        <v>0.57787999999999995</v>
      </c>
      <c r="W1189" s="1">
        <v>0.54305000000000003</v>
      </c>
      <c r="X1189" s="1">
        <v>0.50153999999999999</v>
      </c>
      <c r="Y1189" s="1">
        <v>0.47492000000000001</v>
      </c>
      <c r="Z1189" s="2">
        <v>0.45163999999999999</v>
      </c>
    </row>
    <row r="1190" spans="2:26" x14ac:dyDescent="0.25">
      <c r="B1190" s="3">
        <v>2865.9937100000002</v>
      </c>
      <c r="C1190" s="1">
        <v>0.91361999999999999</v>
      </c>
      <c r="D1190" s="2">
        <v>0.66708000000000001</v>
      </c>
      <c r="G1190" s="3">
        <v>1731.93967</v>
      </c>
      <c r="H1190" s="1">
        <v>1.01406</v>
      </c>
      <c r="I1190" s="1">
        <v>0.97719999999999996</v>
      </c>
      <c r="J1190" s="1">
        <v>0.60016000000000003</v>
      </c>
      <c r="K1190" s="2">
        <v>0.42607</v>
      </c>
      <c r="N1190" s="3">
        <v>1731.93967</v>
      </c>
      <c r="O1190" s="1">
        <v>0.96326000000000001</v>
      </c>
      <c r="P1190" s="1">
        <v>0.68118999999999996</v>
      </c>
      <c r="Q1190" s="1">
        <v>0.86472000000000004</v>
      </c>
      <c r="R1190" s="2">
        <v>0.72755000000000003</v>
      </c>
      <c r="U1190" s="3">
        <v>2865.9937100000002</v>
      </c>
      <c r="V1190" s="1">
        <v>0.57781000000000005</v>
      </c>
      <c r="W1190" s="1">
        <v>0.54286000000000001</v>
      </c>
      <c r="X1190" s="1">
        <v>0.50153000000000003</v>
      </c>
      <c r="Y1190" s="1">
        <v>0.47481000000000001</v>
      </c>
      <c r="Z1190" s="2">
        <v>0.45150000000000001</v>
      </c>
    </row>
    <row r="1191" spans="2:26" x14ac:dyDescent="0.25">
      <c r="B1191" s="3">
        <v>2865.0293799999999</v>
      </c>
      <c r="C1191" s="1">
        <v>0.91315000000000002</v>
      </c>
      <c r="D1191" s="2">
        <v>0.66696</v>
      </c>
      <c r="G1191" s="3">
        <v>1730.0110099999999</v>
      </c>
      <c r="H1191" s="1">
        <v>1.01549</v>
      </c>
      <c r="I1191" s="1">
        <v>0.97914999999999996</v>
      </c>
      <c r="J1191" s="1">
        <v>0.60128999999999999</v>
      </c>
      <c r="K1191" s="2">
        <v>0.42766999999999999</v>
      </c>
      <c r="N1191" s="3">
        <v>1730.0110099999999</v>
      </c>
      <c r="O1191" s="1">
        <v>0.96377999999999997</v>
      </c>
      <c r="P1191" s="1">
        <v>0.68091999999999997</v>
      </c>
      <c r="Q1191" s="1">
        <v>0.86490999999999996</v>
      </c>
      <c r="R1191" s="2">
        <v>0.72733999999999999</v>
      </c>
      <c r="U1191" s="3">
        <v>2865.0293799999999</v>
      </c>
      <c r="V1191" s="1">
        <v>0.57781000000000005</v>
      </c>
      <c r="W1191" s="1">
        <v>0.54286999999999996</v>
      </c>
      <c r="X1191" s="1">
        <v>0.50151000000000001</v>
      </c>
      <c r="Y1191" s="1">
        <v>0.47472999999999999</v>
      </c>
      <c r="Z1191" s="2">
        <v>0.45136999999999999</v>
      </c>
    </row>
    <row r="1192" spans="2:26" x14ac:dyDescent="0.25">
      <c r="B1192" s="3">
        <v>2864.0650500000002</v>
      </c>
      <c r="C1192" s="1">
        <v>0.91291</v>
      </c>
      <c r="D1192" s="2">
        <v>0.66666999999999998</v>
      </c>
      <c r="G1192" s="3">
        <v>1728.0823399999999</v>
      </c>
      <c r="H1192" s="1">
        <v>1.0169900000000001</v>
      </c>
      <c r="I1192" s="1">
        <v>0.98038999999999998</v>
      </c>
      <c r="J1192" s="1">
        <v>0.60192000000000001</v>
      </c>
      <c r="K1192" s="2">
        <v>0.42895</v>
      </c>
      <c r="N1192" s="3">
        <v>1728.0823399999999</v>
      </c>
      <c r="O1192" s="1">
        <v>0.96418999999999999</v>
      </c>
      <c r="P1192" s="1">
        <v>0.68232000000000004</v>
      </c>
      <c r="Q1192" s="1">
        <v>0.86521000000000003</v>
      </c>
      <c r="R1192" s="2">
        <v>0.72741</v>
      </c>
      <c r="U1192" s="3">
        <v>2864.0650500000002</v>
      </c>
      <c r="V1192" s="1">
        <v>0.57782</v>
      </c>
      <c r="W1192" s="1">
        <v>0.54295000000000004</v>
      </c>
      <c r="X1192" s="1">
        <v>0.50151999999999997</v>
      </c>
      <c r="Y1192" s="1">
        <v>0.47471000000000002</v>
      </c>
      <c r="Z1192" s="2">
        <v>0.45128000000000001</v>
      </c>
    </row>
    <row r="1193" spans="2:26" x14ac:dyDescent="0.25">
      <c r="B1193" s="3">
        <v>2863.1007100000002</v>
      </c>
      <c r="C1193" s="1">
        <v>0.91286</v>
      </c>
      <c r="D1193" s="2">
        <v>0.66603000000000001</v>
      </c>
      <c r="G1193" s="3">
        <v>1726.1536799999999</v>
      </c>
      <c r="H1193" s="1">
        <v>1.0174700000000001</v>
      </c>
      <c r="I1193" s="1">
        <v>0.98009999999999997</v>
      </c>
      <c r="J1193" s="1">
        <v>0.6018</v>
      </c>
      <c r="K1193" s="2">
        <v>0.42954999999999999</v>
      </c>
      <c r="N1193" s="3">
        <v>1726.1536799999999</v>
      </c>
      <c r="O1193" s="1">
        <v>0.96438999999999997</v>
      </c>
      <c r="P1193" s="1">
        <v>0.68432000000000004</v>
      </c>
      <c r="Q1193" s="1">
        <v>0.86543000000000003</v>
      </c>
      <c r="R1193" s="2">
        <v>0.72821000000000002</v>
      </c>
      <c r="U1193" s="3">
        <v>2863.1007100000002</v>
      </c>
      <c r="V1193" s="1">
        <v>0.57769999999999999</v>
      </c>
      <c r="W1193" s="1">
        <v>0.54283000000000003</v>
      </c>
      <c r="X1193" s="1">
        <v>0.50149999999999995</v>
      </c>
      <c r="Y1193" s="1">
        <v>0.47461999999999999</v>
      </c>
      <c r="Z1193" s="2">
        <v>0.45101000000000002</v>
      </c>
    </row>
    <row r="1194" spans="2:26" x14ac:dyDescent="0.25">
      <c r="B1194" s="3">
        <v>2862.1363799999999</v>
      </c>
      <c r="C1194" s="1">
        <v>0.91268000000000005</v>
      </c>
      <c r="D1194" s="2">
        <v>0.66568000000000005</v>
      </c>
      <c r="G1194" s="3">
        <v>1724.2250200000001</v>
      </c>
      <c r="H1194" s="1">
        <v>1.0174000000000001</v>
      </c>
      <c r="I1194" s="1">
        <v>0.97957000000000005</v>
      </c>
      <c r="J1194" s="1">
        <v>0.60219</v>
      </c>
      <c r="K1194" s="2">
        <v>0.42964000000000002</v>
      </c>
      <c r="N1194" s="3">
        <v>1724.2250200000001</v>
      </c>
      <c r="O1194" s="1">
        <v>0.96442000000000005</v>
      </c>
      <c r="P1194" s="1">
        <v>0.68515000000000004</v>
      </c>
      <c r="Q1194" s="1">
        <v>0.86577000000000004</v>
      </c>
      <c r="R1194" s="2">
        <v>0.72933999999999999</v>
      </c>
      <c r="U1194" s="3">
        <v>2862.1363799999999</v>
      </c>
      <c r="V1194" s="1">
        <v>0.57759000000000005</v>
      </c>
      <c r="W1194" s="1">
        <v>0.54264000000000001</v>
      </c>
      <c r="X1194" s="1">
        <v>0.50143000000000004</v>
      </c>
      <c r="Y1194" s="1">
        <v>0.47453000000000001</v>
      </c>
      <c r="Z1194" s="2">
        <v>0.45062000000000002</v>
      </c>
    </row>
    <row r="1195" spans="2:26" x14ac:dyDescent="0.25">
      <c r="B1195" s="3">
        <v>2861.1720500000001</v>
      </c>
      <c r="C1195" s="1">
        <v>0.91247</v>
      </c>
      <c r="D1195" s="2">
        <v>0.66588999999999998</v>
      </c>
      <c r="G1195" s="3">
        <v>1722.2963500000001</v>
      </c>
      <c r="H1195" s="1">
        <v>1.0165999999999999</v>
      </c>
      <c r="I1195" s="1">
        <v>0.97848999999999997</v>
      </c>
      <c r="J1195" s="1">
        <v>0.60214000000000001</v>
      </c>
      <c r="K1195" s="2">
        <v>0.42870000000000003</v>
      </c>
      <c r="N1195" s="3">
        <v>1722.2963500000001</v>
      </c>
      <c r="O1195" s="1">
        <v>0.96411000000000002</v>
      </c>
      <c r="P1195" s="1">
        <v>0.68540000000000001</v>
      </c>
      <c r="Q1195" s="1">
        <v>0.86607000000000001</v>
      </c>
      <c r="R1195" s="2">
        <v>0.73051999999999995</v>
      </c>
      <c r="U1195" s="3">
        <v>2861.1720500000001</v>
      </c>
      <c r="V1195" s="1">
        <v>0.57757999999999998</v>
      </c>
      <c r="W1195" s="1">
        <v>0.54259000000000002</v>
      </c>
      <c r="X1195" s="1">
        <v>0.50141999999999998</v>
      </c>
      <c r="Y1195" s="1">
        <v>0.47456999999999999</v>
      </c>
      <c r="Z1195" s="2">
        <v>0.45030999999999999</v>
      </c>
    </row>
    <row r="1196" spans="2:26" x14ac:dyDescent="0.25">
      <c r="B1196" s="3">
        <v>2860.2077199999999</v>
      </c>
      <c r="C1196" s="1">
        <v>0.91252999999999995</v>
      </c>
      <c r="D1196" s="2">
        <v>0.66603000000000001</v>
      </c>
      <c r="G1196" s="3">
        <v>1720.36769</v>
      </c>
      <c r="H1196" s="1">
        <v>1.01566</v>
      </c>
      <c r="I1196" s="1">
        <v>0.97706999999999999</v>
      </c>
      <c r="J1196" s="1">
        <v>0.60097999999999996</v>
      </c>
      <c r="K1196" s="2">
        <v>0.42685000000000001</v>
      </c>
      <c r="N1196" s="3">
        <v>1720.36769</v>
      </c>
      <c r="O1196" s="1">
        <v>0.96350999999999998</v>
      </c>
      <c r="P1196" s="1">
        <v>0.68593000000000004</v>
      </c>
      <c r="Q1196" s="1">
        <v>0.86612</v>
      </c>
      <c r="R1196" s="2">
        <v>0.73080000000000001</v>
      </c>
      <c r="U1196" s="3">
        <v>2860.2077199999999</v>
      </c>
      <c r="V1196" s="1">
        <v>0.57757000000000003</v>
      </c>
      <c r="W1196" s="1">
        <v>0.54264999999999997</v>
      </c>
      <c r="X1196" s="1">
        <v>0.50144999999999995</v>
      </c>
      <c r="Y1196" s="1">
        <v>0.47465000000000002</v>
      </c>
      <c r="Z1196" s="2">
        <v>0.45007999999999998</v>
      </c>
    </row>
    <row r="1197" spans="2:26" x14ac:dyDescent="0.25">
      <c r="B1197" s="3">
        <v>2859.2433900000001</v>
      </c>
      <c r="C1197" s="1">
        <v>0.91279999999999994</v>
      </c>
      <c r="D1197" s="2">
        <v>0.66549999999999998</v>
      </c>
      <c r="G1197" s="3">
        <v>1718.43903</v>
      </c>
      <c r="H1197" s="1">
        <v>1.0155799999999999</v>
      </c>
      <c r="I1197" s="1">
        <v>0.97670999999999997</v>
      </c>
      <c r="J1197" s="1">
        <v>0.59958</v>
      </c>
      <c r="K1197" s="2">
        <v>0.42503000000000002</v>
      </c>
      <c r="N1197" s="3">
        <v>1718.43903</v>
      </c>
      <c r="O1197" s="1">
        <v>0.96292</v>
      </c>
      <c r="P1197" s="1">
        <v>0.68681000000000003</v>
      </c>
      <c r="Q1197" s="1">
        <v>0.86641999999999997</v>
      </c>
      <c r="R1197" s="2">
        <v>0.72994999999999999</v>
      </c>
      <c r="U1197" s="3">
        <v>2859.2433900000001</v>
      </c>
      <c r="V1197" s="1">
        <v>0.57747999999999999</v>
      </c>
      <c r="W1197" s="1">
        <v>0.54264999999999997</v>
      </c>
      <c r="X1197" s="1">
        <v>0.50146000000000002</v>
      </c>
      <c r="Y1197" s="1">
        <v>0.47464000000000001</v>
      </c>
      <c r="Z1197" s="2">
        <v>0.44986999999999999</v>
      </c>
    </row>
    <row r="1198" spans="2:26" x14ac:dyDescent="0.25">
      <c r="B1198" s="3">
        <v>2858.2790599999998</v>
      </c>
      <c r="C1198" s="1">
        <v>0.91274999999999995</v>
      </c>
      <c r="D1198" s="2">
        <v>0.66444999999999999</v>
      </c>
      <c r="G1198" s="3">
        <v>1716.51036</v>
      </c>
      <c r="H1198" s="1">
        <v>1.0151300000000001</v>
      </c>
      <c r="I1198" s="1">
        <v>0.9758</v>
      </c>
      <c r="J1198" s="1">
        <v>0.59752000000000005</v>
      </c>
      <c r="K1198" s="2">
        <v>0.42327999999999999</v>
      </c>
      <c r="N1198" s="3">
        <v>1716.51036</v>
      </c>
      <c r="O1198" s="1">
        <v>0.96233999999999997</v>
      </c>
      <c r="P1198" s="1">
        <v>0.68871000000000004</v>
      </c>
      <c r="Q1198" s="1">
        <v>0.86736000000000002</v>
      </c>
      <c r="R1198" s="2">
        <v>0.72982000000000002</v>
      </c>
      <c r="U1198" s="3">
        <v>2858.2790599999998</v>
      </c>
      <c r="V1198" s="1">
        <v>0.57740000000000002</v>
      </c>
      <c r="W1198" s="1">
        <v>0.54251000000000005</v>
      </c>
      <c r="X1198" s="1">
        <v>0.50144999999999995</v>
      </c>
      <c r="Y1198" s="1">
        <v>0.47452</v>
      </c>
      <c r="Z1198" s="2">
        <v>0.44962999999999997</v>
      </c>
    </row>
    <row r="1199" spans="2:26" x14ac:dyDescent="0.25">
      <c r="B1199" s="3">
        <v>2857.3147199999999</v>
      </c>
      <c r="C1199" s="1">
        <v>0.91232999999999997</v>
      </c>
      <c r="D1199" s="2">
        <v>0.66344000000000003</v>
      </c>
      <c r="G1199" s="3">
        <v>1714.5817</v>
      </c>
      <c r="H1199" s="1">
        <v>1.0142199999999999</v>
      </c>
      <c r="I1199" s="1">
        <v>0.97392999999999996</v>
      </c>
      <c r="J1199" s="1">
        <v>0.59601000000000004</v>
      </c>
      <c r="K1199" s="2">
        <v>0.42225000000000001</v>
      </c>
      <c r="N1199" s="3">
        <v>1714.5817</v>
      </c>
      <c r="O1199" s="1">
        <v>0.96201000000000003</v>
      </c>
      <c r="P1199" s="1">
        <v>0.69098000000000004</v>
      </c>
      <c r="Q1199" s="1">
        <v>0.86829000000000001</v>
      </c>
      <c r="R1199" s="2">
        <v>0.73129999999999995</v>
      </c>
      <c r="U1199" s="3">
        <v>2857.3147199999999</v>
      </c>
      <c r="V1199" s="1">
        <v>0.57733000000000001</v>
      </c>
      <c r="W1199" s="1">
        <v>0.54232000000000002</v>
      </c>
      <c r="X1199" s="1">
        <v>0.50141999999999998</v>
      </c>
      <c r="Y1199" s="1">
        <v>0.47436</v>
      </c>
      <c r="Z1199" s="2">
        <v>0.44935999999999998</v>
      </c>
    </row>
    <row r="1200" spans="2:26" x14ac:dyDescent="0.25">
      <c r="B1200" s="3">
        <v>2856.3503900000001</v>
      </c>
      <c r="C1200" s="1">
        <v>0.91220999999999997</v>
      </c>
      <c r="D1200" s="2">
        <v>0.66291999999999995</v>
      </c>
      <c r="G1200" s="3">
        <v>1712.6530399999999</v>
      </c>
      <c r="H1200" s="1">
        <v>1.0142599999999999</v>
      </c>
      <c r="I1200" s="1">
        <v>0.97353999999999996</v>
      </c>
      <c r="J1200" s="1">
        <v>0.59665999999999997</v>
      </c>
      <c r="K1200" s="2">
        <v>0.42271999999999998</v>
      </c>
      <c r="N1200" s="3">
        <v>1712.6530399999999</v>
      </c>
      <c r="O1200" s="1">
        <v>0.96216000000000002</v>
      </c>
      <c r="P1200" s="1">
        <v>0.69208999999999998</v>
      </c>
      <c r="Q1200" s="1">
        <v>0.86870000000000003</v>
      </c>
      <c r="R1200" s="2">
        <v>0.73302999999999996</v>
      </c>
      <c r="U1200" s="3">
        <v>2856.3503900000001</v>
      </c>
      <c r="V1200" s="1">
        <v>0.57726</v>
      </c>
      <c r="W1200" s="1">
        <v>0.54220000000000002</v>
      </c>
      <c r="X1200" s="1">
        <v>0.50136999999999998</v>
      </c>
      <c r="Y1200" s="1">
        <v>0.47431000000000001</v>
      </c>
      <c r="Z1200" s="2">
        <v>0.44906000000000001</v>
      </c>
    </row>
    <row r="1201" spans="2:26" x14ac:dyDescent="0.25">
      <c r="B1201" s="3">
        <v>2855.3860599999998</v>
      </c>
      <c r="C1201" s="1">
        <v>0.91264999999999996</v>
      </c>
      <c r="D1201" s="2">
        <v>0.66293999999999997</v>
      </c>
      <c r="G1201" s="3">
        <v>1710.7243699999999</v>
      </c>
      <c r="H1201" s="1">
        <v>1.01509</v>
      </c>
      <c r="I1201" s="1">
        <v>0.97516999999999998</v>
      </c>
      <c r="J1201" s="1">
        <v>0.59809000000000001</v>
      </c>
      <c r="K1201" s="2">
        <v>0.42387999999999998</v>
      </c>
      <c r="N1201" s="3">
        <v>1710.7243699999999</v>
      </c>
      <c r="O1201" s="1">
        <v>0.96253999999999995</v>
      </c>
      <c r="P1201" s="1">
        <v>0.69215000000000004</v>
      </c>
      <c r="Q1201" s="1">
        <v>0.86897999999999997</v>
      </c>
      <c r="R1201" s="2">
        <v>0.73392000000000002</v>
      </c>
      <c r="U1201" s="3">
        <v>2855.3860599999998</v>
      </c>
      <c r="V1201" s="1">
        <v>0.57728000000000002</v>
      </c>
      <c r="W1201" s="1">
        <v>0.54218</v>
      </c>
      <c r="X1201" s="1">
        <v>0.50138000000000005</v>
      </c>
      <c r="Y1201" s="1">
        <v>0.47438000000000002</v>
      </c>
      <c r="Z1201" s="2">
        <v>0.44884000000000002</v>
      </c>
    </row>
    <row r="1202" spans="2:26" x14ac:dyDescent="0.25">
      <c r="B1202" s="3">
        <v>2854.42173</v>
      </c>
      <c r="C1202" s="1">
        <v>0.91288999999999998</v>
      </c>
      <c r="D1202" s="2">
        <v>0.66322999999999999</v>
      </c>
      <c r="G1202" s="3">
        <v>1708.7957100000001</v>
      </c>
      <c r="H1202" s="1">
        <v>1.01677</v>
      </c>
      <c r="I1202" s="1">
        <v>0.97970999999999997</v>
      </c>
      <c r="J1202" s="1">
        <v>0.60002999999999995</v>
      </c>
      <c r="K1202" s="2">
        <v>0.42658000000000001</v>
      </c>
      <c r="N1202" s="3">
        <v>1708.7957100000001</v>
      </c>
      <c r="O1202" s="1">
        <v>0.96342000000000005</v>
      </c>
      <c r="P1202" s="1">
        <v>0.69145000000000001</v>
      </c>
      <c r="Q1202" s="1">
        <v>0.86938000000000004</v>
      </c>
      <c r="R1202" s="2">
        <v>0.73355999999999999</v>
      </c>
      <c r="U1202" s="3">
        <v>2854.42173</v>
      </c>
      <c r="V1202" s="1">
        <v>0.57732000000000006</v>
      </c>
      <c r="W1202" s="1">
        <v>0.54225999999999996</v>
      </c>
      <c r="X1202" s="1">
        <v>0.50139999999999996</v>
      </c>
      <c r="Y1202" s="1">
        <v>0.47448000000000001</v>
      </c>
      <c r="Z1202" s="2">
        <v>0.44868000000000002</v>
      </c>
    </row>
    <row r="1203" spans="2:26" x14ac:dyDescent="0.25">
      <c r="B1203" s="3">
        <v>2853.4573999999998</v>
      </c>
      <c r="C1203" s="1">
        <v>0.91259999999999997</v>
      </c>
      <c r="D1203" s="2">
        <v>0.66339000000000004</v>
      </c>
      <c r="G1203" s="3">
        <v>1706.8670500000001</v>
      </c>
      <c r="H1203" s="1">
        <v>1.0194099999999999</v>
      </c>
      <c r="I1203" s="1">
        <v>0.98733000000000004</v>
      </c>
      <c r="J1203" s="1">
        <v>0.60351999999999995</v>
      </c>
      <c r="K1203" s="2">
        <v>0.43173</v>
      </c>
      <c r="N1203" s="3">
        <v>1706.8670500000001</v>
      </c>
      <c r="O1203" s="1">
        <v>0.96509999999999996</v>
      </c>
      <c r="P1203" s="1">
        <v>0.69038999999999995</v>
      </c>
      <c r="Q1203" s="1">
        <v>0.86972000000000005</v>
      </c>
      <c r="R1203" s="2">
        <v>0.73309000000000002</v>
      </c>
      <c r="U1203" s="3">
        <v>2853.4573999999998</v>
      </c>
      <c r="V1203" s="1">
        <v>0.57726999999999995</v>
      </c>
      <c r="W1203" s="1">
        <v>0.54232999999999998</v>
      </c>
      <c r="X1203" s="1">
        <v>0.50139999999999996</v>
      </c>
      <c r="Y1203" s="1">
        <v>0.47454000000000002</v>
      </c>
      <c r="Z1203" s="2">
        <v>0.44855</v>
      </c>
    </row>
    <row r="1204" spans="2:26" x14ac:dyDescent="0.25">
      <c r="B1204" s="3">
        <v>2852.49307</v>
      </c>
      <c r="C1204" s="1">
        <v>0.91213999999999995</v>
      </c>
      <c r="D1204" s="2">
        <v>0.66327999999999998</v>
      </c>
      <c r="G1204" s="3">
        <v>1704.9383800000001</v>
      </c>
      <c r="H1204" s="1">
        <v>1.0218499999999999</v>
      </c>
      <c r="I1204" s="1">
        <v>0.99526000000000003</v>
      </c>
      <c r="J1204" s="1">
        <v>0.60804999999999998</v>
      </c>
      <c r="K1204" s="2">
        <v>0.43763000000000002</v>
      </c>
      <c r="N1204" s="3">
        <v>1704.9383800000001</v>
      </c>
      <c r="O1204" s="1">
        <v>0.96699999999999997</v>
      </c>
      <c r="P1204" s="1">
        <v>0.69</v>
      </c>
      <c r="Q1204" s="1">
        <v>0.86997999999999998</v>
      </c>
      <c r="R1204" s="2">
        <v>0.73428000000000004</v>
      </c>
      <c r="U1204" s="3">
        <v>2852.49307</v>
      </c>
      <c r="V1204" s="1">
        <v>0.57721999999999996</v>
      </c>
      <c r="W1204" s="1">
        <v>0.54235999999999995</v>
      </c>
      <c r="X1204" s="1">
        <v>0.50139</v>
      </c>
      <c r="Y1204" s="1">
        <v>0.47460000000000002</v>
      </c>
      <c r="Z1204" s="2">
        <v>0.44855</v>
      </c>
    </row>
    <row r="1205" spans="2:26" x14ac:dyDescent="0.25">
      <c r="B1205" s="3">
        <v>2851.52873</v>
      </c>
      <c r="C1205" s="1">
        <v>0.91195000000000004</v>
      </c>
      <c r="D1205" s="2">
        <v>0.66324000000000005</v>
      </c>
      <c r="G1205" s="3">
        <v>1703.00972</v>
      </c>
      <c r="H1205" s="1">
        <v>1.0234399999999999</v>
      </c>
      <c r="I1205" s="1">
        <v>1.00116</v>
      </c>
      <c r="J1205" s="1">
        <v>0.61262000000000005</v>
      </c>
      <c r="K1205" s="2">
        <v>0.44224000000000002</v>
      </c>
      <c r="N1205" s="3">
        <v>1703.00972</v>
      </c>
      <c r="O1205" s="1">
        <v>0.96848000000000001</v>
      </c>
      <c r="P1205" s="1">
        <v>0.69003000000000003</v>
      </c>
      <c r="Q1205" s="1">
        <v>0.87033000000000005</v>
      </c>
      <c r="R1205" s="2">
        <v>0.73536000000000001</v>
      </c>
      <c r="U1205" s="3">
        <v>2851.52873</v>
      </c>
      <c r="V1205" s="1">
        <v>0.57726999999999995</v>
      </c>
      <c r="W1205" s="1">
        <v>0.54237000000000002</v>
      </c>
      <c r="X1205" s="1">
        <v>0.50139</v>
      </c>
      <c r="Y1205" s="1">
        <v>0.47466000000000003</v>
      </c>
      <c r="Z1205" s="2">
        <v>0.44869999999999999</v>
      </c>
    </row>
    <row r="1206" spans="2:26" x14ac:dyDescent="0.25">
      <c r="B1206" s="3">
        <v>2850.5644000000002</v>
      </c>
      <c r="C1206" s="1">
        <v>0.91227000000000003</v>
      </c>
      <c r="D1206" s="2">
        <v>0.66339000000000004</v>
      </c>
      <c r="G1206" s="3">
        <v>1701.08106</v>
      </c>
      <c r="H1206" s="1">
        <v>1.0247599999999999</v>
      </c>
      <c r="I1206" s="1">
        <v>1.0049600000000001</v>
      </c>
      <c r="J1206" s="1">
        <v>0.61645000000000005</v>
      </c>
      <c r="K1206" s="2">
        <v>0.44553999999999999</v>
      </c>
      <c r="N1206" s="3">
        <v>1701.08106</v>
      </c>
      <c r="O1206" s="1">
        <v>0.96953999999999996</v>
      </c>
      <c r="P1206" s="1">
        <v>0.69006999999999996</v>
      </c>
      <c r="Q1206" s="1">
        <v>0.87083999999999995</v>
      </c>
      <c r="R1206" s="2">
        <v>0.73443999999999998</v>
      </c>
      <c r="U1206" s="3">
        <v>2850.5644000000002</v>
      </c>
      <c r="V1206" s="1">
        <v>0.57738</v>
      </c>
      <c r="W1206" s="1">
        <v>0.54232999999999998</v>
      </c>
      <c r="X1206" s="1">
        <v>0.50139</v>
      </c>
      <c r="Y1206" s="1">
        <v>0.47471999999999998</v>
      </c>
      <c r="Z1206" s="2">
        <v>0.44896000000000003</v>
      </c>
    </row>
    <row r="1207" spans="2:26" x14ac:dyDescent="0.25">
      <c r="B1207" s="3">
        <v>2849.60007</v>
      </c>
      <c r="C1207" s="1">
        <v>0.91283000000000003</v>
      </c>
      <c r="D1207" s="2">
        <v>0.66352999999999995</v>
      </c>
      <c r="G1207" s="3">
        <v>1699.15239</v>
      </c>
      <c r="H1207" s="1">
        <v>1.0243500000000001</v>
      </c>
      <c r="I1207" s="1">
        <v>1.00529</v>
      </c>
      <c r="J1207" s="1">
        <v>0.61631000000000002</v>
      </c>
      <c r="K1207" s="2">
        <v>0.44692999999999999</v>
      </c>
      <c r="N1207" s="3">
        <v>1699.15239</v>
      </c>
      <c r="O1207" s="1">
        <v>0.96997999999999995</v>
      </c>
      <c r="P1207" s="1">
        <v>0.69096000000000002</v>
      </c>
      <c r="Q1207" s="1">
        <v>0.87131000000000003</v>
      </c>
      <c r="R1207" s="2">
        <v>0.73358000000000001</v>
      </c>
      <c r="U1207" s="3">
        <v>2849.60007</v>
      </c>
      <c r="V1207" s="1">
        <v>0.57747999999999999</v>
      </c>
      <c r="W1207" s="1">
        <v>0.5423</v>
      </c>
      <c r="X1207" s="1">
        <v>0.50141000000000002</v>
      </c>
      <c r="Y1207" s="1">
        <v>0.47476000000000002</v>
      </c>
      <c r="Z1207" s="2">
        <v>0.44932</v>
      </c>
    </row>
    <row r="1208" spans="2:26" x14ac:dyDescent="0.25">
      <c r="B1208" s="3">
        <v>2848.6357400000002</v>
      </c>
      <c r="C1208" s="1">
        <v>0.91298999999999997</v>
      </c>
      <c r="D1208" s="2">
        <v>0.66369</v>
      </c>
      <c r="G1208" s="3">
        <v>1697.2237299999999</v>
      </c>
      <c r="H1208" s="1">
        <v>1.0236400000000001</v>
      </c>
      <c r="I1208" s="1">
        <v>1.0044599999999999</v>
      </c>
      <c r="J1208" s="1">
        <v>0.6149</v>
      </c>
      <c r="K1208" s="2">
        <v>0.44725999999999999</v>
      </c>
      <c r="N1208" s="3">
        <v>1697.2237299999999</v>
      </c>
      <c r="O1208" s="1">
        <v>0.97009000000000001</v>
      </c>
      <c r="P1208" s="1">
        <v>0.69276000000000004</v>
      </c>
      <c r="Q1208" s="1">
        <v>0.87148999999999999</v>
      </c>
      <c r="R1208" s="2">
        <v>0.73456999999999995</v>
      </c>
      <c r="U1208" s="3">
        <v>2848.6357400000002</v>
      </c>
      <c r="V1208" s="1">
        <v>0.5776</v>
      </c>
      <c r="W1208" s="1">
        <v>0.54234000000000004</v>
      </c>
      <c r="X1208" s="1">
        <v>0.50146000000000002</v>
      </c>
      <c r="Y1208" s="1">
        <v>0.47482999999999997</v>
      </c>
      <c r="Z1208" s="2">
        <v>0.44975999999999999</v>
      </c>
    </row>
    <row r="1209" spans="2:26" x14ac:dyDescent="0.25">
      <c r="B1209" s="3">
        <v>2847.6714099999999</v>
      </c>
      <c r="C1209" s="1">
        <v>0.91271000000000002</v>
      </c>
      <c r="D1209" s="2">
        <v>0.66390000000000005</v>
      </c>
      <c r="G1209" s="3">
        <v>1695.2950699999999</v>
      </c>
      <c r="H1209" s="1">
        <v>1.02335</v>
      </c>
      <c r="I1209" s="1">
        <v>1.00379</v>
      </c>
      <c r="J1209" s="1">
        <v>0.61458000000000002</v>
      </c>
      <c r="K1209" s="2">
        <v>0.44692999999999999</v>
      </c>
      <c r="N1209" s="3">
        <v>1695.2950699999999</v>
      </c>
      <c r="O1209" s="1">
        <v>0.96997999999999995</v>
      </c>
      <c r="P1209" s="1">
        <v>0.69411999999999996</v>
      </c>
      <c r="Q1209" s="1">
        <v>0.87168000000000001</v>
      </c>
      <c r="R1209" s="2">
        <v>0.73663000000000001</v>
      </c>
      <c r="U1209" s="3">
        <v>2847.6714099999999</v>
      </c>
      <c r="V1209" s="1">
        <v>0.57779000000000003</v>
      </c>
      <c r="W1209" s="1">
        <v>0.54251000000000005</v>
      </c>
      <c r="X1209" s="1">
        <v>0.50149999999999995</v>
      </c>
      <c r="Y1209" s="1">
        <v>0.47499999999999998</v>
      </c>
      <c r="Z1209" s="2">
        <v>0.45028000000000001</v>
      </c>
    </row>
    <row r="1210" spans="2:26" x14ac:dyDescent="0.25">
      <c r="B1210" s="3">
        <v>2846.7070800000001</v>
      </c>
      <c r="C1210" s="1">
        <v>0.91257999999999995</v>
      </c>
      <c r="D1210" s="2">
        <v>0.66434000000000004</v>
      </c>
      <c r="G1210" s="3">
        <v>1693.3664000000001</v>
      </c>
      <c r="H1210" s="1">
        <v>1.02257</v>
      </c>
      <c r="I1210" s="1">
        <v>1.0022200000000001</v>
      </c>
      <c r="J1210" s="1">
        <v>0.61404999999999998</v>
      </c>
      <c r="K1210" s="2">
        <v>0.44599</v>
      </c>
      <c r="N1210" s="3">
        <v>1693.3664000000001</v>
      </c>
      <c r="O1210" s="1">
        <v>0.96967999999999999</v>
      </c>
      <c r="P1210" s="1">
        <v>0.69477</v>
      </c>
      <c r="Q1210" s="1">
        <v>0.87236999999999998</v>
      </c>
      <c r="R1210" s="2">
        <v>0.73836999999999997</v>
      </c>
      <c r="U1210" s="3">
        <v>2846.7070800000001</v>
      </c>
      <c r="V1210" s="1">
        <v>0.57808999999999999</v>
      </c>
      <c r="W1210" s="1">
        <v>0.54276999999999997</v>
      </c>
      <c r="X1210" s="1">
        <v>0.50151000000000001</v>
      </c>
      <c r="Y1210" s="1">
        <v>0.47519</v>
      </c>
      <c r="Z1210" s="2">
        <v>0.45088</v>
      </c>
    </row>
    <row r="1211" spans="2:26" x14ac:dyDescent="0.25">
      <c r="B1211" s="3">
        <v>2845.7427400000001</v>
      </c>
      <c r="C1211" s="1">
        <v>0.91269</v>
      </c>
      <c r="D1211" s="2">
        <v>0.66498000000000002</v>
      </c>
      <c r="G1211" s="3">
        <v>1691.4377400000001</v>
      </c>
      <c r="H1211" s="1">
        <v>1.02247</v>
      </c>
      <c r="I1211" s="1">
        <v>1.0006999999999999</v>
      </c>
      <c r="J1211" s="1">
        <v>0.61421999999999999</v>
      </c>
      <c r="K1211" s="2">
        <v>0.44544</v>
      </c>
      <c r="N1211" s="3">
        <v>1691.4377400000001</v>
      </c>
      <c r="O1211" s="1">
        <v>0.96950999999999998</v>
      </c>
      <c r="P1211" s="1">
        <v>0.69545999999999997</v>
      </c>
      <c r="Q1211" s="1">
        <v>0.87326000000000004</v>
      </c>
      <c r="R1211" s="2">
        <v>0.73887000000000003</v>
      </c>
      <c r="U1211" s="3">
        <v>2845.7427400000001</v>
      </c>
      <c r="V1211" s="1">
        <v>0.57838999999999996</v>
      </c>
      <c r="W1211" s="1">
        <v>0.54298000000000002</v>
      </c>
      <c r="X1211" s="1">
        <v>0.50146999999999997</v>
      </c>
      <c r="Y1211" s="1">
        <v>0.47522999999999999</v>
      </c>
      <c r="Z1211" s="2">
        <v>0.45144000000000001</v>
      </c>
    </row>
    <row r="1212" spans="2:26" x14ac:dyDescent="0.25">
      <c r="B1212" s="3">
        <v>2844.7784099999999</v>
      </c>
      <c r="C1212" s="1">
        <v>0.91283000000000003</v>
      </c>
      <c r="D1212" s="2">
        <v>0.66535999999999995</v>
      </c>
      <c r="G1212" s="3">
        <v>1689.50908</v>
      </c>
      <c r="H1212" s="1">
        <v>1.02081</v>
      </c>
      <c r="I1212" s="1">
        <v>0.99624999999999997</v>
      </c>
      <c r="J1212" s="1">
        <v>0.61219999999999997</v>
      </c>
      <c r="K1212" s="2">
        <v>0.44289000000000001</v>
      </c>
      <c r="N1212" s="3">
        <v>1689.50908</v>
      </c>
      <c r="O1212" s="1">
        <v>0.96869000000000005</v>
      </c>
      <c r="P1212" s="1">
        <v>0.69599</v>
      </c>
      <c r="Q1212" s="1">
        <v>0.87351000000000001</v>
      </c>
      <c r="R1212" s="2">
        <v>0.73824000000000001</v>
      </c>
      <c r="U1212" s="3">
        <v>2844.7784099999999</v>
      </c>
      <c r="V1212" s="1">
        <v>0.57855999999999996</v>
      </c>
      <c r="W1212" s="1">
        <v>0.54303000000000001</v>
      </c>
      <c r="X1212" s="1">
        <v>0.50143000000000004</v>
      </c>
      <c r="Y1212" s="1">
        <v>0.47516999999999998</v>
      </c>
      <c r="Z1212" s="2">
        <v>0.45189000000000001</v>
      </c>
    </row>
    <row r="1213" spans="2:26" x14ac:dyDescent="0.25">
      <c r="B1213" s="3">
        <v>2843.8140800000001</v>
      </c>
      <c r="C1213" s="1">
        <v>0.91310999999999998</v>
      </c>
      <c r="D1213" s="2">
        <v>0.66561000000000003</v>
      </c>
      <c r="G1213" s="3">
        <v>1687.58041</v>
      </c>
      <c r="H1213" s="1">
        <v>1.0169900000000001</v>
      </c>
      <c r="I1213" s="1">
        <v>0.98904999999999998</v>
      </c>
      <c r="J1213" s="1">
        <v>0.60765999999999998</v>
      </c>
      <c r="K1213" s="2">
        <v>0.43794</v>
      </c>
      <c r="N1213" s="3">
        <v>1687.58041</v>
      </c>
      <c r="O1213" s="1">
        <v>0.96709999999999996</v>
      </c>
      <c r="P1213" s="1">
        <v>0.69647999999999999</v>
      </c>
      <c r="Q1213" s="1">
        <v>0.87326000000000004</v>
      </c>
      <c r="R1213" s="2">
        <v>0.73751999999999995</v>
      </c>
      <c r="U1213" s="3">
        <v>2843.8140800000001</v>
      </c>
      <c r="V1213" s="1">
        <v>0.5786</v>
      </c>
      <c r="W1213" s="1">
        <v>0.54305999999999999</v>
      </c>
      <c r="X1213" s="1">
        <v>0.50144</v>
      </c>
      <c r="Y1213" s="1">
        <v>0.47519</v>
      </c>
      <c r="Z1213" s="2">
        <v>0.45228000000000002</v>
      </c>
    </row>
    <row r="1214" spans="2:26" x14ac:dyDescent="0.25">
      <c r="B1214" s="3">
        <v>2842.8497499999999</v>
      </c>
      <c r="C1214" s="1">
        <v>0.91347</v>
      </c>
      <c r="D1214" s="2">
        <v>0.66620999999999997</v>
      </c>
      <c r="G1214" s="3">
        <v>1685.65175</v>
      </c>
      <c r="H1214" s="1">
        <v>1.0140100000000001</v>
      </c>
      <c r="I1214" s="1">
        <v>0.98392000000000002</v>
      </c>
      <c r="J1214" s="1">
        <v>0.60419999999999996</v>
      </c>
      <c r="K1214" s="2">
        <v>0.43353999999999998</v>
      </c>
      <c r="N1214" s="3">
        <v>1685.65175</v>
      </c>
      <c r="O1214" s="1">
        <v>0.96567999999999998</v>
      </c>
      <c r="P1214" s="1">
        <v>0.69772999999999996</v>
      </c>
      <c r="Q1214" s="1">
        <v>0.87351999999999996</v>
      </c>
      <c r="R1214" s="2">
        <v>0.73719999999999997</v>
      </c>
      <c r="U1214" s="3">
        <v>2842.8497499999999</v>
      </c>
      <c r="V1214" s="1">
        <v>0.57867000000000002</v>
      </c>
      <c r="W1214" s="1">
        <v>0.54318</v>
      </c>
      <c r="X1214" s="1">
        <v>0.50148999999999999</v>
      </c>
      <c r="Y1214" s="1">
        <v>0.47532999999999997</v>
      </c>
      <c r="Z1214" s="2">
        <v>0.45265</v>
      </c>
    </row>
    <row r="1215" spans="2:26" x14ac:dyDescent="0.25">
      <c r="B1215" s="3">
        <v>2841.8854200000001</v>
      </c>
      <c r="C1215" s="1">
        <v>0.91393000000000002</v>
      </c>
      <c r="D1215" s="2">
        <v>0.66685000000000005</v>
      </c>
      <c r="G1215" s="3">
        <v>1683.72309</v>
      </c>
      <c r="H1215" s="1">
        <v>1.01254</v>
      </c>
      <c r="I1215" s="1">
        <v>0.98168999999999995</v>
      </c>
      <c r="J1215" s="1">
        <v>0.60177999999999998</v>
      </c>
      <c r="K1215" s="2">
        <v>0.43131000000000003</v>
      </c>
      <c r="N1215" s="3">
        <v>1683.72309</v>
      </c>
      <c r="O1215" s="1">
        <v>0.96496000000000004</v>
      </c>
      <c r="P1215" s="1">
        <v>0.69926999999999995</v>
      </c>
      <c r="Q1215" s="1">
        <v>0.87433000000000005</v>
      </c>
      <c r="R1215" s="2">
        <v>0.73724000000000001</v>
      </c>
      <c r="U1215" s="3">
        <v>2841.8854200000001</v>
      </c>
      <c r="V1215" s="1">
        <v>0.57886000000000004</v>
      </c>
      <c r="W1215" s="1">
        <v>0.54332000000000003</v>
      </c>
      <c r="X1215" s="1">
        <v>0.50153999999999999</v>
      </c>
      <c r="Y1215" s="1">
        <v>0.47549999999999998</v>
      </c>
      <c r="Z1215" s="2">
        <v>0.45299</v>
      </c>
    </row>
    <row r="1216" spans="2:26" x14ac:dyDescent="0.25">
      <c r="B1216" s="3">
        <v>2840.9210899999998</v>
      </c>
      <c r="C1216" s="1">
        <v>0.91456999999999999</v>
      </c>
      <c r="D1216" s="2">
        <v>0.66713999999999996</v>
      </c>
      <c r="G1216" s="3">
        <v>1681.7944199999999</v>
      </c>
      <c r="H1216" s="1">
        <v>1.0123</v>
      </c>
      <c r="I1216" s="1">
        <v>0.98124</v>
      </c>
      <c r="J1216" s="1">
        <v>0.60053000000000001</v>
      </c>
      <c r="K1216" s="2">
        <v>0.43179000000000001</v>
      </c>
      <c r="N1216" s="3">
        <v>1681.7944199999999</v>
      </c>
      <c r="O1216" s="1">
        <v>0.96511000000000002</v>
      </c>
      <c r="P1216" s="1">
        <v>0.70009999999999994</v>
      </c>
      <c r="Q1216" s="1">
        <v>0.87505999999999995</v>
      </c>
      <c r="R1216" s="2">
        <v>0.73809999999999998</v>
      </c>
      <c r="U1216" s="3">
        <v>2840.9210899999998</v>
      </c>
      <c r="V1216" s="1">
        <v>0.57908999999999999</v>
      </c>
      <c r="W1216" s="1">
        <v>0.54340999999999995</v>
      </c>
      <c r="X1216" s="1">
        <v>0.50153999999999999</v>
      </c>
      <c r="Y1216" s="1">
        <v>0.47560000000000002</v>
      </c>
      <c r="Z1216" s="2">
        <v>0.45328000000000002</v>
      </c>
    </row>
    <row r="1217" spans="2:26" x14ac:dyDescent="0.25">
      <c r="B1217" s="3">
        <v>2839.9567499999998</v>
      </c>
      <c r="C1217" s="1">
        <v>0.91485000000000005</v>
      </c>
      <c r="D1217" s="2">
        <v>0.66722999999999999</v>
      </c>
      <c r="G1217" s="3">
        <v>1679.8657599999999</v>
      </c>
      <c r="H1217" s="1">
        <v>1.0128200000000001</v>
      </c>
      <c r="I1217" s="1">
        <v>0.98118000000000005</v>
      </c>
      <c r="J1217" s="1">
        <v>0.60111999999999999</v>
      </c>
      <c r="K1217" s="2">
        <v>0.43339</v>
      </c>
      <c r="N1217" s="3">
        <v>1679.8657599999999</v>
      </c>
      <c r="O1217" s="1">
        <v>0.96562999999999999</v>
      </c>
      <c r="P1217" s="1">
        <v>0.70037000000000005</v>
      </c>
      <c r="Q1217" s="1">
        <v>0.87563000000000002</v>
      </c>
      <c r="R1217" s="2">
        <v>0.73990999999999996</v>
      </c>
      <c r="U1217" s="3">
        <v>2839.9567499999998</v>
      </c>
      <c r="V1217" s="1">
        <v>0.57921</v>
      </c>
      <c r="W1217" s="1">
        <v>0.54337999999999997</v>
      </c>
      <c r="X1217" s="1">
        <v>0.50149999999999995</v>
      </c>
      <c r="Y1217" s="1">
        <v>0.47556999999999999</v>
      </c>
      <c r="Z1217" s="2">
        <v>0.45340999999999998</v>
      </c>
    </row>
    <row r="1218" spans="2:26" x14ac:dyDescent="0.25">
      <c r="B1218" s="3">
        <v>2838.99242</v>
      </c>
      <c r="C1218" s="1">
        <v>0.91437999999999997</v>
      </c>
      <c r="D1218" s="2">
        <v>0.66725000000000001</v>
      </c>
      <c r="G1218" s="3">
        <v>1677.9371000000001</v>
      </c>
      <c r="H1218" s="1">
        <v>1.01183</v>
      </c>
      <c r="I1218" s="1">
        <v>0.97884000000000004</v>
      </c>
      <c r="J1218" s="1">
        <v>0.60058</v>
      </c>
      <c r="K1218" s="2">
        <v>0.43278</v>
      </c>
      <c r="N1218" s="3">
        <v>1677.9371000000001</v>
      </c>
      <c r="O1218" s="1">
        <v>0.96543999999999996</v>
      </c>
      <c r="P1218" s="1">
        <v>0.70108999999999999</v>
      </c>
      <c r="Q1218" s="1">
        <v>0.87629000000000001</v>
      </c>
      <c r="R1218" s="2">
        <v>0.74190999999999996</v>
      </c>
      <c r="U1218" s="3">
        <v>2838.99242</v>
      </c>
      <c r="V1218" s="1">
        <v>0.57916000000000001</v>
      </c>
      <c r="W1218" s="1">
        <v>0.54322000000000004</v>
      </c>
      <c r="X1218" s="1">
        <v>0.50144</v>
      </c>
      <c r="Y1218" s="1">
        <v>0.47544999999999998</v>
      </c>
      <c r="Z1218" s="2">
        <v>0.45339000000000002</v>
      </c>
    </row>
    <row r="1219" spans="2:26" x14ac:dyDescent="0.25">
      <c r="B1219" s="3">
        <v>2838.0280899999998</v>
      </c>
      <c r="C1219" s="1">
        <v>0.91369999999999996</v>
      </c>
      <c r="D1219" s="2">
        <v>0.66730999999999996</v>
      </c>
      <c r="G1219" s="3">
        <v>1676.0084300000001</v>
      </c>
      <c r="H1219" s="1">
        <v>1.00996</v>
      </c>
      <c r="I1219" s="1">
        <v>0.97579000000000005</v>
      </c>
      <c r="J1219" s="1">
        <v>0.59877999999999998</v>
      </c>
      <c r="K1219" s="2">
        <v>0.43089</v>
      </c>
      <c r="N1219" s="3">
        <v>1676.0084300000001</v>
      </c>
      <c r="O1219" s="1">
        <v>0.96482000000000001</v>
      </c>
      <c r="P1219" s="1">
        <v>0.70269000000000004</v>
      </c>
      <c r="Q1219" s="1">
        <v>0.87678</v>
      </c>
      <c r="R1219" s="2">
        <v>0.74378</v>
      </c>
      <c r="U1219" s="3">
        <v>2838.0280899999998</v>
      </c>
      <c r="V1219" s="1">
        <v>0.57908000000000004</v>
      </c>
      <c r="W1219" s="1">
        <v>0.54313</v>
      </c>
      <c r="X1219" s="1">
        <v>0.50141999999999998</v>
      </c>
      <c r="Y1219" s="1">
        <v>0.47539999999999999</v>
      </c>
      <c r="Z1219" s="2">
        <v>0.45345999999999997</v>
      </c>
    </row>
    <row r="1220" spans="2:26" x14ac:dyDescent="0.25">
      <c r="B1220" s="3">
        <v>2837.06376</v>
      </c>
      <c r="C1220" s="1">
        <v>0.91349999999999998</v>
      </c>
      <c r="D1220" s="2">
        <v>0.66747000000000001</v>
      </c>
      <c r="G1220" s="3">
        <v>1674.0797700000001</v>
      </c>
      <c r="H1220" s="1">
        <v>1.0081800000000001</v>
      </c>
      <c r="I1220" s="1">
        <v>0.97333999999999998</v>
      </c>
      <c r="J1220" s="1">
        <v>0.59655000000000002</v>
      </c>
      <c r="K1220" s="2">
        <v>0.42941000000000001</v>
      </c>
      <c r="N1220" s="3">
        <v>1674.0797700000001</v>
      </c>
      <c r="O1220" s="1">
        <v>0.96433999999999997</v>
      </c>
      <c r="P1220" s="1">
        <v>0.70440999999999998</v>
      </c>
      <c r="Q1220" s="1">
        <v>0.87685000000000002</v>
      </c>
      <c r="R1220" s="2">
        <v>0.74526000000000003</v>
      </c>
      <c r="U1220" s="3">
        <v>2837.06376</v>
      </c>
      <c r="V1220" s="1">
        <v>0.57908000000000004</v>
      </c>
      <c r="W1220" s="1">
        <v>0.54320999999999997</v>
      </c>
      <c r="X1220" s="1">
        <v>0.50143000000000004</v>
      </c>
      <c r="Y1220" s="1">
        <v>0.47548000000000001</v>
      </c>
      <c r="Z1220" s="2">
        <v>0.45368999999999998</v>
      </c>
    </row>
    <row r="1221" spans="2:26" x14ac:dyDescent="0.25">
      <c r="B1221" s="3">
        <v>2836.0994300000002</v>
      </c>
      <c r="C1221" s="1">
        <v>0.91364000000000001</v>
      </c>
      <c r="D1221" s="2">
        <v>0.66752</v>
      </c>
      <c r="G1221" s="3">
        <v>1672.15111</v>
      </c>
      <c r="H1221" s="1">
        <v>1.0068999999999999</v>
      </c>
      <c r="I1221" s="1">
        <v>0.97123000000000004</v>
      </c>
      <c r="J1221" s="1">
        <v>0.59511999999999998</v>
      </c>
      <c r="K1221" s="2">
        <v>0.42848000000000003</v>
      </c>
      <c r="N1221" s="3">
        <v>1672.15111</v>
      </c>
      <c r="O1221" s="1">
        <v>0.96404000000000001</v>
      </c>
      <c r="P1221" s="1">
        <v>0.70462000000000002</v>
      </c>
      <c r="Q1221" s="1">
        <v>0.87680000000000002</v>
      </c>
      <c r="R1221" s="2">
        <v>0.74521000000000004</v>
      </c>
      <c r="U1221" s="3">
        <v>2836.0994300000002</v>
      </c>
      <c r="V1221" s="1">
        <v>0.57916000000000001</v>
      </c>
      <c r="W1221" s="1">
        <v>0.54334000000000005</v>
      </c>
      <c r="X1221" s="1">
        <v>0.50141999999999998</v>
      </c>
      <c r="Y1221" s="1">
        <v>0.47558</v>
      </c>
      <c r="Z1221" s="2">
        <v>0.45393</v>
      </c>
    </row>
    <row r="1222" spans="2:26" x14ac:dyDescent="0.25">
      <c r="B1222" s="3">
        <v>2835.1351</v>
      </c>
      <c r="C1222" s="1">
        <v>0.91374</v>
      </c>
      <c r="D1222" s="2">
        <v>0.66759000000000002</v>
      </c>
      <c r="G1222" s="3">
        <v>1670.22244</v>
      </c>
      <c r="H1222" s="1">
        <v>1.0063200000000001</v>
      </c>
      <c r="I1222" s="1">
        <v>0.96948999999999996</v>
      </c>
      <c r="J1222" s="1">
        <v>0.59531999999999996</v>
      </c>
      <c r="K1222" s="2">
        <v>0.42780000000000001</v>
      </c>
      <c r="N1222" s="3">
        <v>1670.22244</v>
      </c>
      <c r="O1222" s="1">
        <v>0.96382000000000001</v>
      </c>
      <c r="P1222" s="1">
        <v>0.70286000000000004</v>
      </c>
      <c r="Q1222" s="1">
        <v>0.87694000000000005</v>
      </c>
      <c r="R1222" s="2">
        <v>0.74321000000000004</v>
      </c>
      <c r="U1222" s="3">
        <v>2835.1351</v>
      </c>
      <c r="V1222" s="1">
        <v>0.57930000000000004</v>
      </c>
      <c r="W1222" s="1">
        <v>0.54346000000000005</v>
      </c>
      <c r="X1222" s="1">
        <v>0.50141999999999998</v>
      </c>
      <c r="Y1222" s="1">
        <v>0.47559000000000001</v>
      </c>
      <c r="Z1222" s="2">
        <v>0.45412999999999998</v>
      </c>
    </row>
    <row r="1223" spans="2:26" x14ac:dyDescent="0.25">
      <c r="B1223" s="3">
        <v>2834.17076</v>
      </c>
      <c r="C1223" s="1">
        <v>0.91374999999999995</v>
      </c>
      <c r="D1223" s="2">
        <v>0.66798999999999997</v>
      </c>
      <c r="G1223" s="3">
        <v>1668.29378</v>
      </c>
      <c r="H1223" s="1">
        <v>1.0059199999999999</v>
      </c>
      <c r="I1223" s="1">
        <v>0.96828999999999998</v>
      </c>
      <c r="J1223" s="1">
        <v>0.59589999999999999</v>
      </c>
      <c r="K1223" s="2">
        <v>0.42769000000000001</v>
      </c>
      <c r="N1223" s="3">
        <v>1668.29378</v>
      </c>
      <c r="O1223" s="1">
        <v>0.96377999999999997</v>
      </c>
      <c r="P1223" s="1">
        <v>0.70130000000000003</v>
      </c>
      <c r="Q1223" s="1">
        <v>0.87716000000000005</v>
      </c>
      <c r="R1223" s="2">
        <v>0.74143999999999999</v>
      </c>
      <c r="U1223" s="3">
        <v>2834.17076</v>
      </c>
      <c r="V1223" s="1">
        <v>0.57942000000000005</v>
      </c>
      <c r="W1223" s="1">
        <v>0.54357999999999995</v>
      </c>
      <c r="X1223" s="1">
        <v>0.50141000000000002</v>
      </c>
      <c r="Y1223" s="1">
        <v>0.47558</v>
      </c>
      <c r="Z1223" s="2">
        <v>0.45430999999999999</v>
      </c>
    </row>
    <row r="1224" spans="2:26" x14ac:dyDescent="0.25">
      <c r="B1224" s="3">
        <v>2833.2064300000002</v>
      </c>
      <c r="C1224" s="1">
        <v>0.91381000000000001</v>
      </c>
      <c r="D1224" s="2">
        <v>0.66844000000000003</v>
      </c>
      <c r="G1224" s="3">
        <v>1666.3651199999999</v>
      </c>
      <c r="H1224" s="1">
        <v>1.0058100000000001</v>
      </c>
      <c r="I1224" s="1">
        <v>0.96831</v>
      </c>
      <c r="J1224" s="1">
        <v>0.59636</v>
      </c>
      <c r="K1224" s="2">
        <v>0.42870000000000003</v>
      </c>
      <c r="N1224" s="3">
        <v>1666.3651199999999</v>
      </c>
      <c r="O1224" s="1">
        <v>0.96411000000000002</v>
      </c>
      <c r="P1224" s="1">
        <v>0.70187999999999995</v>
      </c>
      <c r="Q1224" s="1">
        <v>0.87763000000000002</v>
      </c>
      <c r="R1224" s="2">
        <v>0.74199000000000004</v>
      </c>
      <c r="U1224" s="3">
        <v>2833.2064300000002</v>
      </c>
      <c r="V1224" s="1">
        <v>0.57947000000000004</v>
      </c>
      <c r="W1224" s="1">
        <v>0.54364999999999997</v>
      </c>
      <c r="X1224" s="1">
        <v>0.50139999999999996</v>
      </c>
      <c r="Y1224" s="1">
        <v>0.47560999999999998</v>
      </c>
      <c r="Z1224" s="2">
        <v>0.45443</v>
      </c>
    </row>
    <row r="1225" spans="2:26" x14ac:dyDescent="0.25">
      <c r="B1225" s="3">
        <v>2832.2420999999999</v>
      </c>
      <c r="C1225" s="1">
        <v>0.91395000000000004</v>
      </c>
      <c r="D1225" s="2">
        <v>0.66869999999999996</v>
      </c>
      <c r="G1225" s="3">
        <v>1664.4364499999999</v>
      </c>
      <c r="H1225" s="1">
        <v>1.0062199999999999</v>
      </c>
      <c r="I1225" s="1">
        <v>0.96977000000000002</v>
      </c>
      <c r="J1225" s="1">
        <v>0.59713000000000005</v>
      </c>
      <c r="K1225" s="2">
        <v>0.43056</v>
      </c>
      <c r="N1225" s="3">
        <v>1664.4364499999999</v>
      </c>
      <c r="O1225" s="1">
        <v>0.96472000000000002</v>
      </c>
      <c r="P1225" s="1">
        <v>0.70420000000000005</v>
      </c>
      <c r="Q1225" s="1">
        <v>0.87831999999999999</v>
      </c>
      <c r="R1225" s="2">
        <v>0.74356999999999995</v>
      </c>
      <c r="U1225" s="3">
        <v>2832.2420999999999</v>
      </c>
      <c r="V1225" s="1">
        <v>0.57947000000000004</v>
      </c>
      <c r="W1225" s="1">
        <v>0.54359999999999997</v>
      </c>
      <c r="X1225" s="1">
        <v>0.50139</v>
      </c>
      <c r="Y1225" s="1">
        <v>0.47566000000000003</v>
      </c>
      <c r="Z1225" s="2">
        <v>0.45443</v>
      </c>
    </row>
    <row r="1226" spans="2:26" x14ac:dyDescent="0.25">
      <c r="B1226" s="3">
        <v>2831.2777700000001</v>
      </c>
      <c r="C1226" s="1">
        <v>0.91403999999999996</v>
      </c>
      <c r="D1226" s="2">
        <v>0.66886000000000001</v>
      </c>
      <c r="G1226" s="3">
        <v>1662.5077900000001</v>
      </c>
      <c r="H1226" s="1">
        <v>1.00665</v>
      </c>
      <c r="I1226" s="1">
        <v>0.97153</v>
      </c>
      <c r="J1226" s="1">
        <v>0.59792000000000001</v>
      </c>
      <c r="K1226" s="2">
        <v>0.43264999999999998</v>
      </c>
      <c r="N1226" s="3">
        <v>1662.5077900000001</v>
      </c>
      <c r="O1226" s="1">
        <v>0.96538999999999997</v>
      </c>
      <c r="P1226" s="1">
        <v>0.70692999999999995</v>
      </c>
      <c r="Q1226" s="1">
        <v>0.87870000000000004</v>
      </c>
      <c r="R1226" s="2">
        <v>0.74468000000000001</v>
      </c>
      <c r="U1226" s="3">
        <v>2831.2777700000001</v>
      </c>
      <c r="V1226" s="1">
        <v>0.57950999999999997</v>
      </c>
      <c r="W1226" s="1">
        <v>0.54349000000000003</v>
      </c>
      <c r="X1226" s="1">
        <v>0.50139</v>
      </c>
      <c r="Y1226" s="1">
        <v>0.47570000000000001</v>
      </c>
      <c r="Z1226" s="2">
        <v>0.45440999999999998</v>
      </c>
    </row>
    <row r="1227" spans="2:26" x14ac:dyDescent="0.25">
      <c r="B1227" s="3">
        <v>2830.3134399999999</v>
      </c>
      <c r="C1227" s="1">
        <v>0.91415000000000002</v>
      </c>
      <c r="D1227" s="2">
        <v>0.66883999999999999</v>
      </c>
      <c r="G1227" s="3">
        <v>1660.5791300000001</v>
      </c>
      <c r="H1227" s="1">
        <v>1.0068699999999999</v>
      </c>
      <c r="I1227" s="1">
        <v>0.97263999999999995</v>
      </c>
      <c r="J1227" s="1">
        <v>0.59860999999999998</v>
      </c>
      <c r="K1227" s="2">
        <v>0.43463000000000002</v>
      </c>
      <c r="N1227" s="3">
        <v>1660.5791300000001</v>
      </c>
      <c r="O1227" s="1">
        <v>0.96603000000000006</v>
      </c>
      <c r="P1227" s="1">
        <v>0.70853999999999995</v>
      </c>
      <c r="Q1227" s="1">
        <v>0.87868000000000002</v>
      </c>
      <c r="R1227" s="2">
        <v>0.74548000000000003</v>
      </c>
      <c r="U1227" s="3">
        <v>2830.3134399999999</v>
      </c>
      <c r="V1227" s="1">
        <v>0.57959000000000005</v>
      </c>
      <c r="W1227" s="1">
        <v>0.54340999999999995</v>
      </c>
      <c r="X1227" s="1">
        <v>0.50139999999999996</v>
      </c>
      <c r="Y1227" s="1">
        <v>0.47577000000000003</v>
      </c>
      <c r="Z1227" s="2">
        <v>0.45446999999999999</v>
      </c>
    </row>
    <row r="1228" spans="2:26" x14ac:dyDescent="0.25">
      <c r="B1228" s="3">
        <v>2829.3491100000001</v>
      </c>
      <c r="C1228" s="1">
        <v>0.91413999999999995</v>
      </c>
      <c r="D1228" s="2">
        <v>0.66862999999999995</v>
      </c>
      <c r="G1228" s="3">
        <v>1658.6504600000001</v>
      </c>
      <c r="H1228" s="1">
        <v>1.0062199999999999</v>
      </c>
      <c r="I1228" s="1">
        <v>0.97153</v>
      </c>
      <c r="J1228" s="1">
        <v>0.59836999999999996</v>
      </c>
      <c r="K1228" s="2">
        <v>0.43486999999999998</v>
      </c>
      <c r="N1228" s="3">
        <v>1658.6504600000001</v>
      </c>
      <c r="O1228" s="1">
        <v>0.96611000000000002</v>
      </c>
      <c r="P1228" s="1">
        <v>0.70826</v>
      </c>
      <c r="Q1228" s="1">
        <v>0.87878999999999996</v>
      </c>
      <c r="R1228" s="2">
        <v>0.74539999999999995</v>
      </c>
      <c r="U1228" s="3">
        <v>2829.3491100000001</v>
      </c>
      <c r="V1228" s="1">
        <v>0.57965</v>
      </c>
      <c r="W1228" s="1">
        <v>0.54340999999999995</v>
      </c>
      <c r="X1228" s="1">
        <v>0.50141000000000002</v>
      </c>
      <c r="Y1228" s="1">
        <v>0.47588000000000003</v>
      </c>
      <c r="Z1228" s="2">
        <v>0.45457999999999998</v>
      </c>
    </row>
    <row r="1229" spans="2:26" x14ac:dyDescent="0.25">
      <c r="B1229" s="3">
        <v>2828.3847700000001</v>
      </c>
      <c r="C1229" s="1">
        <v>0.91393000000000002</v>
      </c>
      <c r="D1229" s="2">
        <v>0.66851000000000005</v>
      </c>
      <c r="G1229" s="3">
        <v>1656.7218</v>
      </c>
      <c r="H1229" s="1">
        <v>1.00343</v>
      </c>
      <c r="I1229" s="1">
        <v>0.96633999999999998</v>
      </c>
      <c r="J1229" s="1">
        <v>0.59548000000000001</v>
      </c>
      <c r="K1229" s="2">
        <v>0.43120000000000003</v>
      </c>
      <c r="N1229" s="3">
        <v>1656.7218</v>
      </c>
      <c r="O1229" s="1">
        <v>0.96492</v>
      </c>
      <c r="P1229" s="1">
        <v>0.70677000000000001</v>
      </c>
      <c r="Q1229" s="1">
        <v>0.87931999999999999</v>
      </c>
      <c r="R1229" s="2">
        <v>0.74441000000000002</v>
      </c>
      <c r="U1229" s="3">
        <v>2828.3847700000001</v>
      </c>
      <c r="V1229" s="1">
        <v>0.57965999999999995</v>
      </c>
      <c r="W1229" s="1">
        <v>0.54349999999999998</v>
      </c>
      <c r="X1229" s="1">
        <v>0.50138000000000005</v>
      </c>
      <c r="Y1229" s="1">
        <v>0.47598000000000001</v>
      </c>
      <c r="Z1229" s="2">
        <v>0.45466000000000001</v>
      </c>
    </row>
    <row r="1230" spans="2:26" x14ac:dyDescent="0.25">
      <c r="B1230" s="3">
        <v>2827.4204399999999</v>
      </c>
      <c r="C1230" s="1">
        <v>0.91393999999999997</v>
      </c>
      <c r="D1230" s="2">
        <v>0.66873000000000005</v>
      </c>
      <c r="G1230" s="3">
        <v>1654.79314</v>
      </c>
      <c r="H1230" s="1">
        <v>1.0005500000000001</v>
      </c>
      <c r="I1230" s="1">
        <v>0.96118999999999999</v>
      </c>
      <c r="J1230" s="1">
        <v>0.59267000000000003</v>
      </c>
      <c r="K1230" s="2">
        <v>0.42629</v>
      </c>
      <c r="N1230" s="3">
        <v>1654.79314</v>
      </c>
      <c r="O1230" s="1">
        <v>0.96333000000000002</v>
      </c>
      <c r="P1230" s="1">
        <v>0.70582999999999996</v>
      </c>
      <c r="Q1230" s="1">
        <v>0.88014999999999999</v>
      </c>
      <c r="R1230" s="2">
        <v>0.74392000000000003</v>
      </c>
      <c r="U1230" s="3">
        <v>2827.4204399999999</v>
      </c>
      <c r="V1230" s="1">
        <v>0.57967999999999997</v>
      </c>
      <c r="W1230" s="1">
        <v>0.54356000000000004</v>
      </c>
      <c r="X1230" s="1">
        <v>0.50134999999999996</v>
      </c>
      <c r="Y1230" s="1">
        <v>0.47602</v>
      </c>
      <c r="Z1230" s="2">
        <v>0.45471</v>
      </c>
    </row>
    <row r="1231" spans="2:26" x14ac:dyDescent="0.25">
      <c r="B1231" s="3">
        <v>2826.4561100000001</v>
      </c>
      <c r="C1231" s="1">
        <v>0.91420000000000001</v>
      </c>
      <c r="D1231" s="2">
        <v>0.66922000000000004</v>
      </c>
      <c r="G1231" s="3">
        <v>1652.86447</v>
      </c>
      <c r="H1231" s="1">
        <v>0.99929999999999997</v>
      </c>
      <c r="I1231" s="1">
        <v>0.96074999999999999</v>
      </c>
      <c r="J1231" s="1">
        <v>0.59202999999999995</v>
      </c>
      <c r="K1231" s="2">
        <v>0.42476999999999998</v>
      </c>
      <c r="N1231" s="3">
        <v>1652.86447</v>
      </c>
      <c r="O1231" s="1">
        <v>0.96282999999999996</v>
      </c>
      <c r="P1231" s="1">
        <v>0.70640999999999998</v>
      </c>
      <c r="Q1231" s="1">
        <v>0.88077000000000005</v>
      </c>
      <c r="R1231" s="2">
        <v>0.74444999999999995</v>
      </c>
      <c r="U1231" s="3">
        <v>2826.4561100000001</v>
      </c>
      <c r="V1231" s="1">
        <v>0.57972999999999997</v>
      </c>
      <c r="W1231" s="1">
        <v>0.54352</v>
      </c>
      <c r="X1231" s="1">
        <v>0.50136999999999998</v>
      </c>
      <c r="Y1231" s="1">
        <v>0.47595999999999999</v>
      </c>
      <c r="Z1231" s="2">
        <v>0.45477000000000001</v>
      </c>
    </row>
    <row r="1232" spans="2:26" x14ac:dyDescent="0.25">
      <c r="B1232" s="3">
        <v>2825.4917799999998</v>
      </c>
      <c r="C1232" s="1">
        <v>0.91442999999999997</v>
      </c>
      <c r="D1232" s="2">
        <v>0.66957</v>
      </c>
      <c r="G1232" s="3">
        <v>1650.9358099999999</v>
      </c>
      <c r="H1232" s="1">
        <v>0.99936000000000003</v>
      </c>
      <c r="I1232" s="1">
        <v>0.96457000000000004</v>
      </c>
      <c r="J1232" s="1">
        <v>0.59292</v>
      </c>
      <c r="K1232" s="2">
        <v>0.42777999999999999</v>
      </c>
      <c r="N1232" s="3">
        <v>1650.9358099999999</v>
      </c>
      <c r="O1232" s="1">
        <v>0.96380999999999994</v>
      </c>
      <c r="P1232" s="1">
        <v>0.70743</v>
      </c>
      <c r="Q1232" s="1">
        <v>0.88070000000000004</v>
      </c>
      <c r="R1232" s="2">
        <v>0.74546000000000001</v>
      </c>
      <c r="U1232" s="3">
        <v>2825.4917799999998</v>
      </c>
      <c r="V1232" s="1">
        <v>0.57981000000000005</v>
      </c>
      <c r="W1232" s="1">
        <v>0.54349999999999998</v>
      </c>
      <c r="X1232" s="1">
        <v>0.50139</v>
      </c>
      <c r="Y1232" s="1">
        <v>0.47592000000000001</v>
      </c>
      <c r="Z1232" s="2">
        <v>0.45482</v>
      </c>
    </row>
    <row r="1233" spans="2:26" x14ac:dyDescent="0.25">
      <c r="B1233" s="3">
        <v>2824.52745</v>
      </c>
      <c r="C1233" s="1">
        <v>0.91452999999999995</v>
      </c>
      <c r="D1233" s="2">
        <v>0.66959000000000002</v>
      </c>
      <c r="G1233" s="3">
        <v>1649.0071499999999</v>
      </c>
      <c r="H1233" s="1">
        <v>1.00149</v>
      </c>
      <c r="I1233" s="1">
        <v>0.97023000000000004</v>
      </c>
      <c r="J1233" s="1">
        <v>0.59674000000000005</v>
      </c>
      <c r="K1233" s="2">
        <v>0.43282999999999999</v>
      </c>
      <c r="N1233" s="3">
        <v>1649.0071499999999</v>
      </c>
      <c r="O1233" s="1">
        <v>0.96545000000000003</v>
      </c>
      <c r="P1233" s="1">
        <v>0.70813999999999999</v>
      </c>
      <c r="Q1233" s="1">
        <v>0.88031999999999999</v>
      </c>
      <c r="R1233" s="2">
        <v>0.74612000000000001</v>
      </c>
      <c r="U1233" s="3">
        <v>2824.52745</v>
      </c>
      <c r="V1233" s="1">
        <v>0.57991999999999999</v>
      </c>
      <c r="W1233" s="1">
        <v>0.54359000000000002</v>
      </c>
      <c r="X1233" s="1">
        <v>0.50139</v>
      </c>
      <c r="Y1233" s="1">
        <v>0.47594999999999998</v>
      </c>
      <c r="Z1233" s="2">
        <v>0.45487</v>
      </c>
    </row>
    <row r="1234" spans="2:26" x14ac:dyDescent="0.25">
      <c r="B1234" s="3">
        <v>2823.5631199999998</v>
      </c>
      <c r="C1234" s="1">
        <v>0.91447999999999996</v>
      </c>
      <c r="D1234" s="2">
        <v>0.66944999999999999</v>
      </c>
      <c r="G1234" s="3">
        <v>1647.0784799999999</v>
      </c>
      <c r="H1234" s="1">
        <v>1.0040800000000001</v>
      </c>
      <c r="I1234" s="1">
        <v>0.97523000000000004</v>
      </c>
      <c r="J1234" s="1">
        <v>0.60138000000000003</v>
      </c>
      <c r="K1234" s="2">
        <v>0.43678</v>
      </c>
      <c r="N1234" s="3">
        <v>1647.0784799999999</v>
      </c>
      <c r="O1234" s="1">
        <v>0.96672999999999998</v>
      </c>
      <c r="P1234" s="1">
        <v>0.70965999999999996</v>
      </c>
      <c r="Q1234" s="1">
        <v>0.88032999999999995</v>
      </c>
      <c r="R1234" s="2">
        <v>0.74622999999999995</v>
      </c>
      <c r="U1234" s="3">
        <v>2823.5631199999998</v>
      </c>
      <c r="V1234" s="1">
        <v>0.58001000000000003</v>
      </c>
      <c r="W1234" s="1">
        <v>0.54357</v>
      </c>
      <c r="X1234" s="1">
        <v>0.50136999999999998</v>
      </c>
      <c r="Y1234" s="1">
        <v>0.47595999999999999</v>
      </c>
      <c r="Z1234" s="2">
        <v>0.45493</v>
      </c>
    </row>
    <row r="1235" spans="2:26" x14ac:dyDescent="0.25">
      <c r="B1235" s="3">
        <v>2822.5987799999998</v>
      </c>
      <c r="C1235" s="1">
        <v>0.91439999999999999</v>
      </c>
      <c r="D1235" s="2">
        <v>0.66935999999999996</v>
      </c>
      <c r="G1235" s="3">
        <v>1645.1498200000001</v>
      </c>
      <c r="H1235" s="1">
        <v>1.00491</v>
      </c>
      <c r="I1235" s="1">
        <v>0.97811999999999999</v>
      </c>
      <c r="J1235" s="1">
        <v>0.60306000000000004</v>
      </c>
      <c r="K1235" s="2">
        <v>0.43895000000000001</v>
      </c>
      <c r="N1235" s="3">
        <v>1645.1498200000001</v>
      </c>
      <c r="O1235" s="1">
        <v>0.96743000000000001</v>
      </c>
      <c r="P1235" s="1">
        <v>0.71214999999999995</v>
      </c>
      <c r="Q1235" s="1">
        <v>0.88082000000000005</v>
      </c>
      <c r="R1235" s="2">
        <v>0.74692000000000003</v>
      </c>
      <c r="U1235" s="3">
        <v>2822.5987799999998</v>
      </c>
      <c r="V1235" s="1">
        <v>0.58001999999999998</v>
      </c>
      <c r="W1235" s="1">
        <v>0.54332999999999998</v>
      </c>
      <c r="X1235" s="1">
        <v>0.50134000000000001</v>
      </c>
      <c r="Y1235" s="1">
        <v>0.47594999999999998</v>
      </c>
      <c r="Z1235" s="2">
        <v>0.45495000000000002</v>
      </c>
    </row>
    <row r="1236" spans="2:26" x14ac:dyDescent="0.25">
      <c r="B1236" s="3">
        <v>2821.63445</v>
      </c>
      <c r="C1236" s="1">
        <v>0.91459999999999997</v>
      </c>
      <c r="D1236" s="2">
        <v>0.66954000000000002</v>
      </c>
      <c r="G1236" s="3">
        <v>1643.2211600000001</v>
      </c>
      <c r="H1236" s="1">
        <v>1.0049999999999999</v>
      </c>
      <c r="I1236" s="1">
        <v>0.97963</v>
      </c>
      <c r="J1236" s="1">
        <v>0.60294999999999999</v>
      </c>
      <c r="K1236" s="2">
        <v>0.44046999999999997</v>
      </c>
      <c r="N1236" s="3">
        <v>1643.2211600000001</v>
      </c>
      <c r="O1236" s="1">
        <v>0.96792</v>
      </c>
      <c r="P1236" s="1">
        <v>0.71387999999999996</v>
      </c>
      <c r="Q1236" s="1">
        <v>0.88161</v>
      </c>
      <c r="R1236" s="2">
        <v>0.74855000000000005</v>
      </c>
      <c r="U1236" s="3">
        <v>2821.63445</v>
      </c>
      <c r="V1236" s="1">
        <v>0.57994000000000001</v>
      </c>
      <c r="W1236" s="1">
        <v>0.54313</v>
      </c>
      <c r="X1236" s="1">
        <v>0.50131999999999999</v>
      </c>
      <c r="Y1236" s="1">
        <v>0.47595999999999999</v>
      </c>
      <c r="Z1236" s="2">
        <v>0.45490000000000003</v>
      </c>
    </row>
    <row r="1237" spans="2:26" x14ac:dyDescent="0.25">
      <c r="B1237" s="3">
        <v>2820.6701200000002</v>
      </c>
      <c r="C1237" s="1">
        <v>0.91493000000000002</v>
      </c>
      <c r="D1237" s="2">
        <v>0.66976999999999998</v>
      </c>
      <c r="G1237" s="3">
        <v>1641.29249</v>
      </c>
      <c r="H1237" s="1">
        <v>1.0046299999999999</v>
      </c>
      <c r="I1237" s="1">
        <v>0.97896000000000005</v>
      </c>
      <c r="J1237" s="1">
        <v>0.60213000000000005</v>
      </c>
      <c r="K1237" s="2">
        <v>0.44058999999999998</v>
      </c>
      <c r="N1237" s="3">
        <v>1641.29249</v>
      </c>
      <c r="O1237" s="1">
        <v>0.96794999999999998</v>
      </c>
      <c r="P1237" s="1">
        <v>0.71421000000000001</v>
      </c>
      <c r="Q1237" s="1">
        <v>0.88236999999999999</v>
      </c>
      <c r="R1237" s="2">
        <v>0.74975999999999998</v>
      </c>
      <c r="U1237" s="3">
        <v>2820.6701200000002</v>
      </c>
      <c r="V1237" s="1">
        <v>0.57982999999999996</v>
      </c>
      <c r="W1237" s="1">
        <v>0.54313</v>
      </c>
      <c r="X1237" s="1">
        <v>0.50127999999999995</v>
      </c>
      <c r="Y1237" s="1">
        <v>0.47593999999999997</v>
      </c>
      <c r="Z1237" s="2">
        <v>0.45488000000000001</v>
      </c>
    </row>
    <row r="1238" spans="2:26" x14ac:dyDescent="0.25">
      <c r="B1238" s="3">
        <v>2819.70579</v>
      </c>
      <c r="C1238" s="1">
        <v>0.91493999999999998</v>
      </c>
      <c r="D1238" s="2">
        <v>0.66971000000000003</v>
      </c>
      <c r="G1238" s="3">
        <v>1639.36383</v>
      </c>
      <c r="H1238" s="1">
        <v>1.0024200000000001</v>
      </c>
      <c r="I1238" s="1">
        <v>0.97470999999999997</v>
      </c>
      <c r="J1238" s="1">
        <v>0.59923000000000004</v>
      </c>
      <c r="K1238" s="2">
        <v>0.43779000000000001</v>
      </c>
      <c r="N1238" s="3">
        <v>1639.36383</v>
      </c>
      <c r="O1238" s="1">
        <v>0.96704999999999997</v>
      </c>
      <c r="P1238" s="1">
        <v>0.71413000000000004</v>
      </c>
      <c r="Q1238" s="1">
        <v>0.88265000000000005</v>
      </c>
      <c r="R1238" s="2">
        <v>0.74968999999999997</v>
      </c>
      <c r="U1238" s="3">
        <v>2819.70579</v>
      </c>
      <c r="V1238" s="1">
        <v>0.57974000000000003</v>
      </c>
      <c r="W1238" s="1">
        <v>0.54315999999999998</v>
      </c>
      <c r="X1238" s="1">
        <v>0.50122</v>
      </c>
      <c r="Y1238" s="1">
        <v>0.47585</v>
      </c>
      <c r="Z1238" s="2">
        <v>0.45491999999999999</v>
      </c>
    </row>
    <row r="1239" spans="2:26" x14ac:dyDescent="0.25">
      <c r="B1239" s="3">
        <v>2818.7414600000002</v>
      </c>
      <c r="C1239" s="1">
        <v>0.91479999999999995</v>
      </c>
      <c r="D1239" s="2">
        <v>0.66949999999999998</v>
      </c>
      <c r="G1239" s="3">
        <v>1637.43517</v>
      </c>
      <c r="H1239" s="1">
        <v>0.99878</v>
      </c>
      <c r="I1239" s="1">
        <v>0.96874000000000005</v>
      </c>
      <c r="J1239" s="1">
        <v>0.59475999999999996</v>
      </c>
      <c r="K1239" s="2">
        <v>0.43280999999999997</v>
      </c>
      <c r="N1239" s="3">
        <v>1637.43517</v>
      </c>
      <c r="O1239" s="1">
        <v>0.96545000000000003</v>
      </c>
      <c r="P1239" s="1">
        <v>0.71404000000000001</v>
      </c>
      <c r="Q1239" s="1">
        <v>0.88239999999999996</v>
      </c>
      <c r="R1239" s="2">
        <v>0.74919999999999998</v>
      </c>
      <c r="U1239" s="3">
        <v>2818.7414600000002</v>
      </c>
      <c r="V1239" s="1">
        <v>0.57972000000000001</v>
      </c>
      <c r="W1239" s="1">
        <v>0.54310000000000003</v>
      </c>
      <c r="X1239" s="1">
        <v>0.50117</v>
      </c>
      <c r="Y1239" s="1">
        <v>0.47583999999999999</v>
      </c>
      <c r="Z1239" s="2">
        <v>0.45499000000000001</v>
      </c>
    </row>
    <row r="1240" spans="2:26" x14ac:dyDescent="0.25">
      <c r="B1240" s="3">
        <v>2817.7771299999999</v>
      </c>
      <c r="C1240" s="1">
        <v>0.91457999999999995</v>
      </c>
      <c r="D1240" s="2">
        <v>0.66937000000000002</v>
      </c>
      <c r="G1240" s="3">
        <v>1635.5065</v>
      </c>
      <c r="H1240" s="1">
        <v>0.99495</v>
      </c>
      <c r="I1240" s="1">
        <v>0.96372000000000002</v>
      </c>
      <c r="J1240" s="1">
        <v>0.58972999999999998</v>
      </c>
      <c r="K1240" s="2">
        <v>0.42758000000000002</v>
      </c>
      <c r="N1240" s="3">
        <v>1635.5065</v>
      </c>
      <c r="O1240" s="1">
        <v>0.96375</v>
      </c>
      <c r="P1240" s="1">
        <v>0.71401999999999999</v>
      </c>
      <c r="Q1240" s="1">
        <v>0.88193999999999995</v>
      </c>
      <c r="R1240" s="2">
        <v>0.74970000000000003</v>
      </c>
      <c r="U1240" s="3">
        <v>2817.7771299999999</v>
      </c>
      <c r="V1240" s="1">
        <v>0.57976000000000005</v>
      </c>
      <c r="W1240" s="1">
        <v>0.54298999999999997</v>
      </c>
      <c r="X1240" s="1">
        <v>0.50112999999999996</v>
      </c>
      <c r="Y1240" s="1">
        <v>0.47593999999999997</v>
      </c>
      <c r="Z1240" s="2">
        <v>0.45506000000000002</v>
      </c>
    </row>
    <row r="1241" spans="2:26" x14ac:dyDescent="0.25">
      <c r="B1241" s="3">
        <v>2816.8127899999999</v>
      </c>
      <c r="C1241" s="1">
        <v>0.91418999999999995</v>
      </c>
      <c r="D1241" s="2">
        <v>0.66940999999999995</v>
      </c>
      <c r="G1241" s="3">
        <v>1633.5778399999999</v>
      </c>
      <c r="H1241" s="1">
        <v>0.99148000000000003</v>
      </c>
      <c r="I1241" s="1">
        <v>0.96006000000000002</v>
      </c>
      <c r="J1241" s="1">
        <v>0.58438999999999997</v>
      </c>
      <c r="K1241" s="2">
        <v>0.42319000000000001</v>
      </c>
      <c r="N1241" s="3">
        <v>1633.5778399999999</v>
      </c>
      <c r="O1241" s="1">
        <v>0.96231999999999995</v>
      </c>
      <c r="P1241" s="1">
        <v>0.71448</v>
      </c>
      <c r="Q1241" s="1">
        <v>0.88192999999999999</v>
      </c>
      <c r="R1241" s="2">
        <v>0.75107999999999997</v>
      </c>
      <c r="U1241" s="3">
        <v>2816.8127899999999</v>
      </c>
      <c r="V1241" s="1">
        <v>0.57984000000000002</v>
      </c>
      <c r="W1241" s="1">
        <v>0.54291</v>
      </c>
      <c r="X1241" s="1">
        <v>0.50109999999999999</v>
      </c>
      <c r="Y1241" s="1">
        <v>0.47609000000000001</v>
      </c>
      <c r="Z1241" s="2">
        <v>0.45512999999999998</v>
      </c>
    </row>
    <row r="1242" spans="2:26" x14ac:dyDescent="0.25">
      <c r="B1242" s="3">
        <v>2815.8484600000002</v>
      </c>
      <c r="C1242" s="1">
        <v>0.91417000000000004</v>
      </c>
      <c r="D1242" s="2">
        <v>0.66966000000000003</v>
      </c>
      <c r="G1242" s="3">
        <v>1631.6491799999999</v>
      </c>
      <c r="H1242" s="1">
        <v>0.98887999999999998</v>
      </c>
      <c r="I1242" s="1">
        <v>0.95701000000000003</v>
      </c>
      <c r="J1242" s="1">
        <v>0.58021</v>
      </c>
      <c r="K1242" s="2">
        <v>0.41976000000000002</v>
      </c>
      <c r="N1242" s="3">
        <v>1631.6491799999999</v>
      </c>
      <c r="O1242" s="1">
        <v>0.96118999999999999</v>
      </c>
      <c r="P1242" s="1">
        <v>0.71538000000000002</v>
      </c>
      <c r="Q1242" s="1">
        <v>0.88288999999999995</v>
      </c>
      <c r="R1242" s="2">
        <v>0.75205999999999995</v>
      </c>
      <c r="U1242" s="3">
        <v>2815.8484600000002</v>
      </c>
      <c r="V1242" s="1">
        <v>0.57999999999999996</v>
      </c>
      <c r="W1242" s="1">
        <v>0.54300999999999999</v>
      </c>
      <c r="X1242" s="1">
        <v>0.50109999999999999</v>
      </c>
      <c r="Y1242" s="1">
        <v>0.47625000000000001</v>
      </c>
      <c r="Z1242" s="2">
        <v>0.45526</v>
      </c>
    </row>
    <row r="1243" spans="2:26" x14ac:dyDescent="0.25">
      <c r="B1243" s="3">
        <v>2814.8841299999999</v>
      </c>
      <c r="C1243" s="1">
        <v>0.91479999999999995</v>
      </c>
      <c r="D1243" s="2">
        <v>0.67005999999999999</v>
      </c>
      <c r="G1243" s="3">
        <v>1629.7205100000001</v>
      </c>
      <c r="H1243" s="1">
        <v>0.98601000000000005</v>
      </c>
      <c r="I1243" s="1">
        <v>0.95291000000000003</v>
      </c>
      <c r="J1243" s="1">
        <v>0.57662999999999998</v>
      </c>
      <c r="K1243" s="2">
        <v>0.41591</v>
      </c>
      <c r="N1243" s="3">
        <v>1629.7205100000001</v>
      </c>
      <c r="O1243" s="1">
        <v>0.95992</v>
      </c>
      <c r="P1243" s="1">
        <v>0.71586000000000005</v>
      </c>
      <c r="Q1243" s="1">
        <v>0.88424999999999998</v>
      </c>
      <c r="R1243" s="2">
        <v>0.75212999999999997</v>
      </c>
      <c r="U1243" s="3">
        <v>2814.8841299999999</v>
      </c>
      <c r="V1243" s="1">
        <v>0.58016999999999996</v>
      </c>
      <c r="W1243" s="1">
        <v>0.54320999999999997</v>
      </c>
      <c r="X1243" s="1">
        <v>0.50114000000000003</v>
      </c>
      <c r="Y1243" s="1">
        <v>0.47637000000000002</v>
      </c>
      <c r="Z1243" s="2">
        <v>0.45535999999999999</v>
      </c>
    </row>
    <row r="1244" spans="2:26" x14ac:dyDescent="0.25">
      <c r="B1244" s="3">
        <v>2813.9198000000001</v>
      </c>
      <c r="C1244" s="1">
        <v>0.91539999999999999</v>
      </c>
      <c r="D1244" s="2">
        <v>0.67052</v>
      </c>
      <c r="G1244" s="3">
        <v>1627.7918500000001</v>
      </c>
      <c r="H1244" s="1">
        <v>0.98179000000000005</v>
      </c>
      <c r="I1244" s="1">
        <v>0.94703000000000004</v>
      </c>
      <c r="J1244" s="1">
        <v>0.57201000000000002</v>
      </c>
      <c r="K1244" s="2">
        <v>0.41054000000000002</v>
      </c>
      <c r="N1244" s="3">
        <v>1627.7918500000001</v>
      </c>
      <c r="O1244" s="1">
        <v>0.95814999999999995</v>
      </c>
      <c r="P1244" s="1">
        <v>0.71550000000000002</v>
      </c>
      <c r="Q1244" s="1">
        <v>0.88487000000000005</v>
      </c>
      <c r="R1244" s="2">
        <v>0.75180000000000002</v>
      </c>
      <c r="U1244" s="3">
        <v>2813.9198000000001</v>
      </c>
      <c r="V1244" s="1">
        <v>0.58023000000000002</v>
      </c>
      <c r="W1244" s="1">
        <v>0.54330999999999996</v>
      </c>
      <c r="X1244" s="1">
        <v>0.50117999999999996</v>
      </c>
      <c r="Y1244" s="1">
        <v>0.47641</v>
      </c>
      <c r="Z1244" s="2">
        <v>0.45539000000000002</v>
      </c>
    </row>
    <row r="1245" spans="2:26" x14ac:dyDescent="0.25">
      <c r="B1245" s="3">
        <v>2812.9554699999999</v>
      </c>
      <c r="C1245" s="1">
        <v>0.91544000000000003</v>
      </c>
      <c r="D1245" s="2">
        <v>0.67076999999999998</v>
      </c>
      <c r="G1245" s="3">
        <v>1625.86319</v>
      </c>
      <c r="H1245" s="1">
        <v>0.97687000000000002</v>
      </c>
      <c r="I1245" s="1">
        <v>0.94018999999999997</v>
      </c>
      <c r="J1245" s="1">
        <v>0.56647000000000003</v>
      </c>
      <c r="K1245" s="2">
        <v>0.40389000000000003</v>
      </c>
      <c r="N1245" s="3">
        <v>1625.86319</v>
      </c>
      <c r="O1245" s="1">
        <v>0.95592999999999995</v>
      </c>
      <c r="P1245" s="1">
        <v>0.71518000000000004</v>
      </c>
      <c r="Q1245" s="1">
        <v>0.88451000000000002</v>
      </c>
      <c r="R1245" s="2">
        <v>0.75200999999999996</v>
      </c>
      <c r="U1245" s="3">
        <v>2812.9554699999999</v>
      </c>
      <c r="V1245" s="1">
        <v>0.58018999999999998</v>
      </c>
      <c r="W1245" s="1">
        <v>0.54325999999999997</v>
      </c>
      <c r="X1245" s="1">
        <v>0.50119000000000002</v>
      </c>
      <c r="Y1245" s="1">
        <v>0.47638000000000003</v>
      </c>
      <c r="Z1245" s="2">
        <v>0.45534999999999998</v>
      </c>
    </row>
    <row r="1246" spans="2:26" x14ac:dyDescent="0.25">
      <c r="B1246" s="3">
        <v>2811.9911400000001</v>
      </c>
      <c r="C1246" s="1">
        <v>0.91503000000000001</v>
      </c>
      <c r="D1246" s="2">
        <v>0.67054000000000002</v>
      </c>
      <c r="G1246" s="3">
        <v>1623.93452</v>
      </c>
      <c r="H1246" s="1">
        <v>0.97219</v>
      </c>
      <c r="I1246" s="1">
        <v>0.93303999999999998</v>
      </c>
      <c r="J1246" s="1">
        <v>0.56069000000000002</v>
      </c>
      <c r="K1246" s="2">
        <v>0.39712999999999998</v>
      </c>
      <c r="N1246" s="3">
        <v>1623.93452</v>
      </c>
      <c r="O1246" s="1">
        <v>0.95367000000000002</v>
      </c>
      <c r="P1246" s="1">
        <v>0.71540999999999999</v>
      </c>
      <c r="Q1246" s="1">
        <v>0.88414000000000004</v>
      </c>
      <c r="R1246" s="2">
        <v>0.75294000000000005</v>
      </c>
      <c r="U1246" s="3">
        <v>2811.9911400000001</v>
      </c>
      <c r="V1246" s="1">
        <v>0.58013000000000003</v>
      </c>
      <c r="W1246" s="1">
        <v>0.54318999999999995</v>
      </c>
      <c r="X1246" s="1">
        <v>0.50116000000000005</v>
      </c>
      <c r="Y1246" s="1">
        <v>0.47632000000000002</v>
      </c>
      <c r="Z1246" s="2">
        <v>0.45533000000000001</v>
      </c>
    </row>
    <row r="1247" spans="2:26" x14ac:dyDescent="0.25">
      <c r="B1247" s="3">
        <v>2811.0268000000001</v>
      </c>
      <c r="C1247" s="1">
        <v>0.91447999999999996</v>
      </c>
      <c r="D1247" s="2">
        <v>0.67012000000000005</v>
      </c>
      <c r="G1247" s="3">
        <v>1622.00586</v>
      </c>
      <c r="H1247" s="1">
        <v>0.96770999999999996</v>
      </c>
      <c r="I1247" s="1">
        <v>0.92605999999999999</v>
      </c>
      <c r="J1247" s="1">
        <v>0.55481000000000003</v>
      </c>
      <c r="K1247" s="2">
        <v>0.39163999999999999</v>
      </c>
      <c r="N1247" s="3">
        <v>1622.00586</v>
      </c>
      <c r="O1247" s="1">
        <v>0.95181000000000004</v>
      </c>
      <c r="P1247" s="1">
        <v>0.71574000000000004</v>
      </c>
      <c r="Q1247" s="1">
        <v>0.88444999999999996</v>
      </c>
      <c r="R1247" s="2">
        <v>0.75319000000000003</v>
      </c>
      <c r="U1247" s="3">
        <v>2811.0268000000001</v>
      </c>
      <c r="V1247" s="1">
        <v>0.58008000000000004</v>
      </c>
      <c r="W1247" s="1">
        <v>0.54318</v>
      </c>
      <c r="X1247" s="1">
        <v>0.50114000000000003</v>
      </c>
      <c r="Y1247" s="1">
        <v>0.47627000000000003</v>
      </c>
      <c r="Z1247" s="2">
        <v>0.45537</v>
      </c>
    </row>
    <row r="1248" spans="2:26" x14ac:dyDescent="0.25">
      <c r="B1248" s="3">
        <v>2810.0624699999998</v>
      </c>
      <c r="C1248" s="1">
        <v>0.91413999999999995</v>
      </c>
      <c r="D1248" s="2">
        <v>0.66996999999999995</v>
      </c>
      <c r="G1248" s="3">
        <v>1620.0771999999999</v>
      </c>
      <c r="H1248" s="1">
        <v>0.96396999999999999</v>
      </c>
      <c r="I1248" s="1">
        <v>0.92176000000000002</v>
      </c>
      <c r="J1248" s="1">
        <v>0.55059000000000002</v>
      </c>
      <c r="K1248" s="2">
        <v>0.38828000000000001</v>
      </c>
      <c r="N1248" s="3">
        <v>1620.0771999999999</v>
      </c>
      <c r="O1248" s="1">
        <v>0.95067000000000002</v>
      </c>
      <c r="P1248" s="1">
        <v>0.71626000000000001</v>
      </c>
      <c r="Q1248" s="1">
        <v>0.88521000000000005</v>
      </c>
      <c r="R1248" s="2">
        <v>0.75199000000000005</v>
      </c>
      <c r="U1248" s="3">
        <v>2810.0624699999998</v>
      </c>
      <c r="V1248" s="1">
        <v>0.58011000000000001</v>
      </c>
      <c r="W1248" s="1">
        <v>0.54318999999999995</v>
      </c>
      <c r="X1248" s="1">
        <v>0.50114999999999998</v>
      </c>
      <c r="Y1248" s="1">
        <v>0.47625000000000001</v>
      </c>
      <c r="Z1248" s="2">
        <v>0.45543</v>
      </c>
    </row>
    <row r="1249" spans="2:26" x14ac:dyDescent="0.25">
      <c r="B1249" s="3">
        <v>2809.0981400000001</v>
      </c>
      <c r="C1249" s="1">
        <v>0.91439999999999999</v>
      </c>
      <c r="D1249" s="2">
        <v>0.67000999999999999</v>
      </c>
      <c r="G1249" s="3">
        <v>1618.1485299999999</v>
      </c>
      <c r="H1249" s="1">
        <v>0.96262999999999999</v>
      </c>
      <c r="I1249" s="1">
        <v>0.92369000000000001</v>
      </c>
      <c r="J1249" s="1">
        <v>0.55069999999999997</v>
      </c>
      <c r="K1249" s="2">
        <v>0.38835999999999998</v>
      </c>
      <c r="N1249" s="3">
        <v>1618.1485299999999</v>
      </c>
      <c r="O1249" s="1">
        <v>0.95069999999999999</v>
      </c>
      <c r="P1249" s="1">
        <v>0.71743999999999997</v>
      </c>
      <c r="Q1249" s="1">
        <v>0.88590999999999998</v>
      </c>
      <c r="R1249" s="2">
        <v>0.75068999999999997</v>
      </c>
      <c r="U1249" s="3">
        <v>2809.0981400000001</v>
      </c>
      <c r="V1249" s="1">
        <v>0.58020000000000005</v>
      </c>
      <c r="W1249" s="1">
        <v>0.54310000000000003</v>
      </c>
      <c r="X1249" s="1">
        <v>0.50114000000000003</v>
      </c>
      <c r="Y1249" s="1">
        <v>0.47627999999999998</v>
      </c>
      <c r="Z1249" s="2">
        <v>0.45544000000000001</v>
      </c>
    </row>
    <row r="1250" spans="2:26" x14ac:dyDescent="0.25">
      <c r="B1250" s="3">
        <v>2808.1338099999998</v>
      </c>
      <c r="C1250" s="1">
        <v>0.91500000000000004</v>
      </c>
      <c r="D1250" s="2">
        <v>0.66993999999999998</v>
      </c>
      <c r="G1250" s="3">
        <v>1616.2198699999999</v>
      </c>
      <c r="H1250" s="1">
        <v>0.96294999999999997</v>
      </c>
      <c r="I1250" s="1">
        <v>0.93025000000000002</v>
      </c>
      <c r="J1250" s="1">
        <v>0.55359000000000003</v>
      </c>
      <c r="K1250" s="2">
        <v>0.39193</v>
      </c>
      <c r="N1250" s="3">
        <v>1616.2198699999999</v>
      </c>
      <c r="O1250" s="1">
        <v>0.95191000000000003</v>
      </c>
      <c r="P1250" s="1">
        <v>0.71936999999999995</v>
      </c>
      <c r="Q1250" s="1">
        <v>0.88624999999999998</v>
      </c>
      <c r="R1250" s="2">
        <v>0.75056</v>
      </c>
      <c r="U1250" s="3">
        <v>2808.1338099999998</v>
      </c>
      <c r="V1250" s="1">
        <v>0.58021999999999996</v>
      </c>
      <c r="W1250" s="1">
        <v>0.54290000000000005</v>
      </c>
      <c r="X1250" s="1">
        <v>0.50112999999999996</v>
      </c>
      <c r="Y1250" s="1">
        <v>0.47628999999999999</v>
      </c>
      <c r="Z1250" s="2">
        <v>0.45537</v>
      </c>
    </row>
    <row r="1251" spans="2:26" x14ac:dyDescent="0.25">
      <c r="B1251" s="3">
        <v>2807.16948</v>
      </c>
      <c r="C1251" s="1">
        <v>0.91524000000000005</v>
      </c>
      <c r="D1251" s="2">
        <v>0.66993000000000003</v>
      </c>
      <c r="G1251" s="3">
        <v>1614.2912100000001</v>
      </c>
      <c r="H1251" s="1">
        <v>0.96314999999999995</v>
      </c>
      <c r="I1251" s="1">
        <v>0.93696000000000002</v>
      </c>
      <c r="J1251" s="1">
        <v>0.55642999999999998</v>
      </c>
      <c r="K1251" s="2">
        <v>0.39699000000000001</v>
      </c>
      <c r="N1251" s="3">
        <v>1614.2912100000001</v>
      </c>
      <c r="O1251" s="1">
        <v>0.95362000000000002</v>
      </c>
      <c r="P1251" s="1">
        <v>0.72087999999999997</v>
      </c>
      <c r="Q1251" s="1">
        <v>0.88619999999999999</v>
      </c>
      <c r="R1251" s="2">
        <v>0.75153999999999999</v>
      </c>
      <c r="U1251" s="3">
        <v>2807.16948</v>
      </c>
      <c r="V1251" s="1">
        <v>0.58016000000000001</v>
      </c>
      <c r="W1251" s="1">
        <v>0.54274</v>
      </c>
      <c r="X1251" s="1">
        <v>0.50111000000000006</v>
      </c>
      <c r="Y1251" s="1">
        <v>0.47620000000000001</v>
      </c>
      <c r="Z1251" s="2">
        <v>0.45526</v>
      </c>
    </row>
    <row r="1252" spans="2:26" x14ac:dyDescent="0.25">
      <c r="B1252" s="3">
        <v>2806.2051499999998</v>
      </c>
      <c r="C1252" s="1">
        <v>0.91491</v>
      </c>
      <c r="D1252" s="2">
        <v>0.67017000000000004</v>
      </c>
      <c r="G1252" s="3">
        <v>1612.3625400000001</v>
      </c>
      <c r="H1252" s="1">
        <v>0.96262999999999999</v>
      </c>
      <c r="I1252" s="1">
        <v>0.94186999999999999</v>
      </c>
      <c r="J1252" s="1">
        <v>0.55888000000000004</v>
      </c>
      <c r="K1252" s="2">
        <v>0.40117999999999998</v>
      </c>
      <c r="N1252" s="3">
        <v>1612.3625400000001</v>
      </c>
      <c r="O1252" s="1">
        <v>0.95503000000000005</v>
      </c>
      <c r="P1252" s="1">
        <v>0.72043999999999997</v>
      </c>
      <c r="Q1252" s="1">
        <v>0.88607000000000002</v>
      </c>
      <c r="R1252" s="2">
        <v>0.75356999999999996</v>
      </c>
      <c r="U1252" s="3">
        <v>2806.2051499999998</v>
      </c>
      <c r="V1252" s="1">
        <v>0.58013000000000003</v>
      </c>
      <c r="W1252" s="1">
        <v>0.54271000000000003</v>
      </c>
      <c r="X1252" s="1">
        <v>0.50109000000000004</v>
      </c>
      <c r="Y1252" s="1">
        <v>0.47611999999999999</v>
      </c>
      <c r="Z1252" s="2">
        <v>0.45523999999999998</v>
      </c>
    </row>
    <row r="1253" spans="2:26" x14ac:dyDescent="0.25">
      <c r="B1253" s="3">
        <v>2805.2408099999998</v>
      </c>
      <c r="C1253" s="1">
        <v>0.91435</v>
      </c>
      <c r="D1253" s="2">
        <v>0.67032999999999998</v>
      </c>
      <c r="G1253" s="3">
        <v>1610.43388</v>
      </c>
      <c r="H1253" s="1">
        <v>0.95940000000000003</v>
      </c>
      <c r="I1253" s="1">
        <v>0.94205000000000005</v>
      </c>
      <c r="J1253" s="1">
        <v>0.55876999999999999</v>
      </c>
      <c r="K1253" s="2">
        <v>0.40196999999999999</v>
      </c>
      <c r="N1253" s="3">
        <v>1610.43388</v>
      </c>
      <c r="O1253" s="1">
        <v>0.95528999999999997</v>
      </c>
      <c r="P1253" s="1">
        <v>0.71872999999999998</v>
      </c>
      <c r="Q1253" s="1">
        <v>0.88612999999999997</v>
      </c>
      <c r="R1253" s="2">
        <v>0.75565000000000004</v>
      </c>
      <c r="U1253" s="3">
        <v>2805.2408099999998</v>
      </c>
      <c r="V1253" s="1">
        <v>0.58016999999999996</v>
      </c>
      <c r="W1253" s="1">
        <v>0.54276999999999997</v>
      </c>
      <c r="X1253" s="1">
        <v>0.50111000000000006</v>
      </c>
      <c r="Y1253" s="1">
        <v>0.47614000000000001</v>
      </c>
      <c r="Z1253" s="2">
        <v>0.45528000000000002</v>
      </c>
    </row>
    <row r="1254" spans="2:26" x14ac:dyDescent="0.25">
      <c r="B1254" s="3">
        <v>2804.27648</v>
      </c>
      <c r="C1254" s="1">
        <v>0.91400999999999999</v>
      </c>
      <c r="D1254" s="2">
        <v>0.67023999999999995</v>
      </c>
      <c r="G1254" s="3">
        <v>1608.50522</v>
      </c>
      <c r="H1254" s="1">
        <v>0.95184999999999997</v>
      </c>
      <c r="I1254" s="1">
        <v>0.93420999999999998</v>
      </c>
      <c r="J1254" s="1">
        <v>0.55411999999999995</v>
      </c>
      <c r="K1254" s="2">
        <v>0.39816000000000001</v>
      </c>
      <c r="N1254" s="3">
        <v>1608.50522</v>
      </c>
      <c r="O1254" s="1">
        <v>0.95401000000000002</v>
      </c>
      <c r="P1254" s="1">
        <v>0.71792</v>
      </c>
      <c r="Q1254" s="1">
        <v>0.88649</v>
      </c>
      <c r="R1254" s="2">
        <v>0.75624000000000002</v>
      </c>
      <c r="U1254" s="3">
        <v>2804.27648</v>
      </c>
      <c r="V1254" s="1">
        <v>0.58023999999999998</v>
      </c>
      <c r="W1254" s="1">
        <v>0.54283999999999999</v>
      </c>
      <c r="X1254" s="1">
        <v>0.50119000000000002</v>
      </c>
      <c r="Y1254" s="1">
        <v>0.47620000000000001</v>
      </c>
      <c r="Z1254" s="2">
        <v>0.45532</v>
      </c>
    </row>
    <row r="1255" spans="2:26" x14ac:dyDescent="0.25">
      <c r="B1255" s="3">
        <v>2803.3121500000002</v>
      </c>
      <c r="C1255" s="1">
        <v>0.91403000000000001</v>
      </c>
      <c r="D1255" s="2">
        <v>0.67018</v>
      </c>
      <c r="G1255" s="3">
        <v>1606.57655</v>
      </c>
      <c r="H1255" s="1">
        <v>0.93932000000000004</v>
      </c>
      <c r="I1255" s="1">
        <v>0.91649999999999998</v>
      </c>
      <c r="J1255" s="1">
        <v>0.54405999999999999</v>
      </c>
      <c r="K1255" s="2">
        <v>0.38869999999999999</v>
      </c>
      <c r="N1255" s="3">
        <v>1606.57655</v>
      </c>
      <c r="O1255" s="1">
        <v>0.95081000000000004</v>
      </c>
      <c r="P1255" s="1">
        <v>0.71845000000000003</v>
      </c>
      <c r="Q1255" s="1">
        <v>0.88714999999999999</v>
      </c>
      <c r="R1255" s="2">
        <v>0.75593999999999995</v>
      </c>
      <c r="U1255" s="3">
        <v>2803.3121500000002</v>
      </c>
      <c r="V1255" s="1">
        <v>0.58030000000000004</v>
      </c>
      <c r="W1255" s="1">
        <v>0.54300999999999999</v>
      </c>
      <c r="X1255" s="1">
        <v>0.50126999999999999</v>
      </c>
      <c r="Y1255" s="1">
        <v>0.4763</v>
      </c>
      <c r="Z1255" s="2">
        <v>0.45540999999999998</v>
      </c>
    </row>
    <row r="1256" spans="2:26" x14ac:dyDescent="0.25">
      <c r="B1256" s="3">
        <v>2802.34782</v>
      </c>
      <c r="C1256" s="1">
        <v>0.91424000000000005</v>
      </c>
      <c r="D1256" s="2">
        <v>0.67022000000000004</v>
      </c>
      <c r="G1256" s="3">
        <v>1604.64789</v>
      </c>
      <c r="H1256" s="1">
        <v>0.92235</v>
      </c>
      <c r="I1256" s="1">
        <v>0.88953000000000004</v>
      </c>
      <c r="J1256" s="1">
        <v>0.52842999999999996</v>
      </c>
      <c r="K1256" s="2">
        <v>0.37287999999999999</v>
      </c>
      <c r="N1256" s="3">
        <v>1604.64789</v>
      </c>
      <c r="O1256" s="1">
        <v>0.94538</v>
      </c>
      <c r="P1256" s="1">
        <v>0.71887999999999996</v>
      </c>
      <c r="Q1256" s="1">
        <v>0.88766999999999996</v>
      </c>
      <c r="R1256" s="2">
        <v>0.75546999999999997</v>
      </c>
      <c r="U1256" s="3">
        <v>2802.34782</v>
      </c>
      <c r="V1256" s="1">
        <v>0.58035999999999999</v>
      </c>
      <c r="W1256" s="1">
        <v>0.54320999999999997</v>
      </c>
      <c r="X1256" s="1">
        <v>0.50129999999999997</v>
      </c>
      <c r="Y1256" s="1">
        <v>0.47641</v>
      </c>
      <c r="Z1256" s="2">
        <v>0.45556999999999997</v>
      </c>
    </row>
    <row r="1257" spans="2:26" x14ac:dyDescent="0.25">
      <c r="B1257" s="3">
        <v>2801.3834900000002</v>
      </c>
      <c r="C1257" s="1">
        <v>0.91457999999999995</v>
      </c>
      <c r="D1257" s="2">
        <v>0.67018999999999995</v>
      </c>
      <c r="G1257" s="3">
        <v>1602.7192299999999</v>
      </c>
      <c r="H1257" s="1">
        <v>0.90388000000000002</v>
      </c>
      <c r="I1257" s="1">
        <v>0.85802</v>
      </c>
      <c r="J1257" s="1">
        <v>0.50927999999999995</v>
      </c>
      <c r="K1257" s="2">
        <v>0.35278999999999999</v>
      </c>
      <c r="N1257" s="3">
        <v>1602.7192299999999</v>
      </c>
      <c r="O1257" s="1">
        <v>0.93835000000000002</v>
      </c>
      <c r="P1257" s="1">
        <v>0.71877999999999997</v>
      </c>
      <c r="Q1257" s="1">
        <v>0.88773000000000002</v>
      </c>
      <c r="R1257" s="2">
        <v>0.75471999999999995</v>
      </c>
      <c r="U1257" s="3">
        <v>2801.3834900000002</v>
      </c>
      <c r="V1257" s="1">
        <v>0.58042000000000005</v>
      </c>
      <c r="W1257" s="1">
        <v>0.54329000000000005</v>
      </c>
      <c r="X1257" s="1">
        <v>0.50126999999999999</v>
      </c>
      <c r="Y1257" s="1">
        <v>0.47649000000000002</v>
      </c>
      <c r="Z1257" s="2">
        <v>0.45566000000000001</v>
      </c>
    </row>
    <row r="1258" spans="2:26" x14ac:dyDescent="0.25">
      <c r="B1258" s="3">
        <v>2800.4191599999999</v>
      </c>
      <c r="C1258" s="1">
        <v>0.91485000000000005</v>
      </c>
      <c r="D1258" s="2">
        <v>0.67023999999999995</v>
      </c>
      <c r="G1258" s="3">
        <v>1600.7905599999999</v>
      </c>
      <c r="H1258" s="1">
        <v>0.88802999999999999</v>
      </c>
      <c r="I1258" s="1">
        <v>0.82943</v>
      </c>
      <c r="J1258" s="1">
        <v>0.49082999999999999</v>
      </c>
      <c r="K1258" s="2">
        <v>0.33294000000000001</v>
      </c>
      <c r="N1258" s="3">
        <v>1600.7905599999999</v>
      </c>
      <c r="O1258" s="1">
        <v>0.93122000000000005</v>
      </c>
      <c r="P1258" s="1">
        <v>0.71948000000000001</v>
      </c>
      <c r="Q1258" s="1">
        <v>0.88778000000000001</v>
      </c>
      <c r="R1258" s="2">
        <v>0.75473000000000001</v>
      </c>
      <c r="U1258" s="3">
        <v>2800.4191599999999</v>
      </c>
      <c r="V1258" s="1">
        <v>0.58043999999999996</v>
      </c>
      <c r="W1258" s="1">
        <v>0.54320999999999997</v>
      </c>
      <c r="X1258" s="1">
        <v>0.50122999999999995</v>
      </c>
      <c r="Y1258" s="1">
        <v>0.47650999999999999</v>
      </c>
      <c r="Z1258" s="2">
        <v>0.45562999999999998</v>
      </c>
    </row>
    <row r="1259" spans="2:26" x14ac:dyDescent="0.25">
      <c r="B1259" s="3">
        <v>2799.4548199999999</v>
      </c>
      <c r="C1259" s="1">
        <v>0.91466000000000003</v>
      </c>
      <c r="D1259" s="2">
        <v>0.6704</v>
      </c>
      <c r="G1259" s="3">
        <v>1598.8619000000001</v>
      </c>
      <c r="H1259" s="1">
        <v>0.87668000000000001</v>
      </c>
      <c r="I1259" s="1">
        <v>0.80842000000000003</v>
      </c>
      <c r="J1259" s="1">
        <v>0.47632000000000002</v>
      </c>
      <c r="K1259" s="2">
        <v>0.31628000000000001</v>
      </c>
      <c r="N1259" s="3">
        <v>1598.8619000000001</v>
      </c>
      <c r="O1259" s="1">
        <v>0.92510000000000003</v>
      </c>
      <c r="P1259" s="1">
        <v>0.72141999999999995</v>
      </c>
      <c r="Q1259" s="1">
        <v>0.88817999999999997</v>
      </c>
      <c r="R1259" s="2">
        <v>0.75590000000000002</v>
      </c>
      <c r="U1259" s="3">
        <v>2799.4548199999999</v>
      </c>
      <c r="V1259" s="1">
        <v>0.58040999999999998</v>
      </c>
      <c r="W1259" s="1">
        <v>0.54310999999999998</v>
      </c>
      <c r="X1259" s="1">
        <v>0.50121000000000004</v>
      </c>
      <c r="Y1259" s="1">
        <v>0.47648000000000001</v>
      </c>
      <c r="Z1259" s="2">
        <v>0.45556000000000002</v>
      </c>
    </row>
    <row r="1260" spans="2:26" x14ac:dyDescent="0.25">
      <c r="B1260" s="3">
        <v>2798.4904900000001</v>
      </c>
      <c r="C1260" s="1">
        <v>0.91447000000000001</v>
      </c>
      <c r="D1260" s="2">
        <v>0.67037000000000002</v>
      </c>
      <c r="G1260" s="3">
        <v>1596.9332400000001</v>
      </c>
      <c r="H1260" s="1">
        <v>0.86702000000000001</v>
      </c>
      <c r="I1260" s="1">
        <v>0.79261000000000004</v>
      </c>
      <c r="J1260" s="1">
        <v>0.46467000000000003</v>
      </c>
      <c r="K1260" s="2">
        <v>0.30163000000000001</v>
      </c>
      <c r="N1260" s="3">
        <v>1596.9332400000001</v>
      </c>
      <c r="O1260" s="1">
        <v>0.91961000000000004</v>
      </c>
      <c r="P1260" s="1">
        <v>0.72314999999999996</v>
      </c>
      <c r="Q1260" s="1">
        <v>0.88851999999999998</v>
      </c>
      <c r="R1260" s="2">
        <v>0.75722</v>
      </c>
      <c r="U1260" s="3">
        <v>2798.4904900000001</v>
      </c>
      <c r="V1260" s="1">
        <v>0.58043</v>
      </c>
      <c r="W1260" s="1">
        <v>0.54313999999999996</v>
      </c>
      <c r="X1260" s="1">
        <v>0.50124999999999997</v>
      </c>
      <c r="Y1260" s="1">
        <v>0.47643999999999997</v>
      </c>
      <c r="Z1260" s="2">
        <v>0.45556000000000002</v>
      </c>
    </row>
    <row r="1261" spans="2:26" x14ac:dyDescent="0.25">
      <c r="B1261" s="3">
        <v>2797.5261599999999</v>
      </c>
      <c r="C1261" s="1">
        <v>0.91473000000000004</v>
      </c>
      <c r="D1261" s="2">
        <v>0.67029000000000005</v>
      </c>
      <c r="G1261" s="3">
        <v>1595.0045700000001</v>
      </c>
      <c r="H1261" s="1">
        <v>0.85236000000000001</v>
      </c>
      <c r="I1261" s="1">
        <v>0.77300000000000002</v>
      </c>
      <c r="J1261" s="1">
        <v>0.44946000000000003</v>
      </c>
      <c r="K1261" s="2">
        <v>0.28408</v>
      </c>
      <c r="N1261" s="3">
        <v>1595.0045700000001</v>
      </c>
      <c r="O1261" s="1">
        <v>0.91288999999999998</v>
      </c>
      <c r="P1261" s="1">
        <v>0.72372000000000003</v>
      </c>
      <c r="Q1261" s="1">
        <v>0.88856999999999997</v>
      </c>
      <c r="R1261" s="2">
        <v>0.75800999999999996</v>
      </c>
      <c r="U1261" s="3">
        <v>2797.5261599999999</v>
      </c>
      <c r="V1261" s="1">
        <v>0.58048</v>
      </c>
      <c r="W1261" s="1">
        <v>0.54327000000000003</v>
      </c>
      <c r="X1261" s="1">
        <v>0.50129999999999997</v>
      </c>
      <c r="Y1261" s="1">
        <v>0.47643999999999997</v>
      </c>
      <c r="Z1261" s="2">
        <v>0.45562000000000002</v>
      </c>
    </row>
    <row r="1262" spans="2:26" x14ac:dyDescent="0.25">
      <c r="B1262" s="3">
        <v>2796.5618300000001</v>
      </c>
      <c r="C1262" s="1">
        <v>0.91478000000000004</v>
      </c>
      <c r="D1262" s="2">
        <v>0.67029000000000005</v>
      </c>
      <c r="G1262" s="3">
        <v>1593.07591</v>
      </c>
      <c r="H1262" s="1">
        <v>0.82577</v>
      </c>
      <c r="I1262" s="1">
        <v>0.74043999999999999</v>
      </c>
      <c r="J1262" s="1">
        <v>0.42280000000000001</v>
      </c>
      <c r="K1262" s="2">
        <v>0.25739000000000001</v>
      </c>
      <c r="N1262" s="3">
        <v>1593.07591</v>
      </c>
      <c r="O1262" s="1">
        <v>0.90237000000000001</v>
      </c>
      <c r="P1262" s="1">
        <v>0.72284999999999999</v>
      </c>
      <c r="Q1262" s="1">
        <v>0.88870000000000005</v>
      </c>
      <c r="R1262" s="2">
        <v>0.75773000000000001</v>
      </c>
      <c r="U1262" s="3">
        <v>2796.5618300000001</v>
      </c>
      <c r="V1262" s="1">
        <v>0.58045999999999998</v>
      </c>
      <c r="W1262" s="1">
        <v>0.54332999999999998</v>
      </c>
      <c r="X1262" s="1">
        <v>0.50133000000000005</v>
      </c>
      <c r="Y1262" s="1">
        <v>0.47639999999999999</v>
      </c>
      <c r="Z1262" s="2">
        <v>0.4556</v>
      </c>
    </row>
    <row r="1263" spans="2:26" x14ac:dyDescent="0.25">
      <c r="B1263" s="3">
        <v>2795.5974999999999</v>
      </c>
      <c r="C1263" s="1">
        <v>0.91456000000000004</v>
      </c>
      <c r="D1263" s="2">
        <v>0.67015000000000002</v>
      </c>
      <c r="G1263" s="3">
        <v>1591.14725</v>
      </c>
      <c r="H1263" s="1">
        <v>0.78439000000000003</v>
      </c>
      <c r="I1263" s="1">
        <v>0.69371000000000005</v>
      </c>
      <c r="J1263" s="1">
        <v>0.38168999999999997</v>
      </c>
      <c r="K1263" s="2">
        <v>0.21847</v>
      </c>
      <c r="N1263" s="3">
        <v>1591.14725</v>
      </c>
      <c r="O1263" s="1">
        <v>0.88627999999999996</v>
      </c>
      <c r="P1263" s="1">
        <v>0.72114999999999996</v>
      </c>
      <c r="Q1263" s="1">
        <v>0.88898999999999995</v>
      </c>
      <c r="R1263" s="2">
        <v>0.75661999999999996</v>
      </c>
      <c r="U1263" s="3">
        <v>2795.5974999999999</v>
      </c>
      <c r="V1263" s="1">
        <v>0.58045000000000002</v>
      </c>
      <c r="W1263" s="1">
        <v>0.54329000000000005</v>
      </c>
      <c r="X1263" s="1">
        <v>0.50133000000000005</v>
      </c>
      <c r="Y1263" s="1">
        <v>0.47635</v>
      </c>
      <c r="Z1263" s="2">
        <v>0.45550000000000002</v>
      </c>
    </row>
    <row r="1264" spans="2:26" x14ac:dyDescent="0.25">
      <c r="B1264" s="3">
        <v>2794.6331700000001</v>
      </c>
      <c r="C1264" s="1">
        <v>0.91474999999999995</v>
      </c>
      <c r="D1264" s="2">
        <v>0.67008000000000001</v>
      </c>
      <c r="G1264" s="3">
        <v>1589.21858</v>
      </c>
      <c r="H1264" s="1">
        <v>0.72980999999999996</v>
      </c>
      <c r="I1264" s="1">
        <v>0.63890999999999998</v>
      </c>
      <c r="J1264" s="1">
        <v>0.32899</v>
      </c>
      <c r="K1264" s="2">
        <v>0.16908000000000001</v>
      </c>
      <c r="N1264" s="3">
        <v>1589.21858</v>
      </c>
      <c r="O1264" s="1">
        <v>0.86441000000000001</v>
      </c>
      <c r="P1264" s="1">
        <v>0.72119</v>
      </c>
      <c r="Q1264" s="1">
        <v>0.88943000000000005</v>
      </c>
      <c r="R1264" s="2">
        <v>0.75619000000000003</v>
      </c>
      <c r="U1264" s="3">
        <v>2794.6331700000001</v>
      </c>
      <c r="V1264" s="1">
        <v>0.58050000000000002</v>
      </c>
      <c r="W1264" s="1">
        <v>0.54327999999999999</v>
      </c>
      <c r="X1264" s="1">
        <v>0.50134000000000001</v>
      </c>
      <c r="Y1264" s="1">
        <v>0.47631000000000001</v>
      </c>
      <c r="Z1264" s="2">
        <v>0.45545999999999998</v>
      </c>
    </row>
    <row r="1265" spans="2:26" x14ac:dyDescent="0.25">
      <c r="B1265" s="3">
        <v>2793.6688300000001</v>
      </c>
      <c r="C1265" s="1">
        <v>0.91508</v>
      </c>
      <c r="D1265" s="2">
        <v>0.67020000000000002</v>
      </c>
      <c r="G1265" s="3">
        <v>1587.2899199999999</v>
      </c>
      <c r="H1265" s="1">
        <v>0.66500000000000004</v>
      </c>
      <c r="I1265" s="1">
        <v>0.58181000000000005</v>
      </c>
      <c r="J1265" s="1">
        <v>0.26859</v>
      </c>
      <c r="K1265" s="2">
        <v>0.11218</v>
      </c>
      <c r="N1265" s="3">
        <v>1587.2899199999999</v>
      </c>
      <c r="O1265" s="1">
        <v>0.83681000000000005</v>
      </c>
      <c r="P1265" s="1">
        <v>0.72372999999999998</v>
      </c>
      <c r="Q1265" s="1">
        <v>0.89026000000000005</v>
      </c>
      <c r="R1265" s="2">
        <v>0.75687000000000004</v>
      </c>
      <c r="U1265" s="3">
        <v>2793.6688300000001</v>
      </c>
      <c r="V1265" s="1">
        <v>0.58050999999999997</v>
      </c>
      <c r="W1265" s="1">
        <v>0.54332999999999998</v>
      </c>
      <c r="X1265" s="1">
        <v>0.50136000000000003</v>
      </c>
      <c r="Y1265" s="1">
        <v>0.47628999999999999</v>
      </c>
      <c r="Z1265" s="2">
        <v>0.45545000000000002</v>
      </c>
    </row>
    <row r="1266" spans="2:26" x14ac:dyDescent="0.25">
      <c r="B1266" s="3">
        <v>2792.7044999999998</v>
      </c>
      <c r="C1266" s="1">
        <v>0.91500999999999999</v>
      </c>
      <c r="D1266" s="2">
        <v>0.67015999999999998</v>
      </c>
      <c r="G1266" s="3">
        <v>1585.3612599999999</v>
      </c>
      <c r="H1266" s="1">
        <v>0.59348999999999996</v>
      </c>
      <c r="I1266" s="1">
        <v>0.52514000000000005</v>
      </c>
      <c r="J1266" s="1">
        <v>0.20361000000000001</v>
      </c>
      <c r="K1266" s="2">
        <v>5.0439999999999999E-2</v>
      </c>
      <c r="N1266" s="3">
        <v>1585.3612599999999</v>
      </c>
      <c r="O1266" s="1">
        <v>0.80313000000000001</v>
      </c>
      <c r="P1266" s="1">
        <v>0.72601000000000004</v>
      </c>
      <c r="Q1266" s="1">
        <v>0.89132999999999996</v>
      </c>
      <c r="R1266" s="2">
        <v>0.75761000000000001</v>
      </c>
      <c r="U1266" s="3">
        <v>2792.7044999999998</v>
      </c>
      <c r="V1266" s="1">
        <v>0.58048999999999995</v>
      </c>
      <c r="W1266" s="1">
        <v>0.54339999999999999</v>
      </c>
      <c r="X1266" s="1">
        <v>0.50139</v>
      </c>
      <c r="Y1266" s="1">
        <v>0.47632000000000002</v>
      </c>
      <c r="Z1266" s="2">
        <v>0.45544000000000001</v>
      </c>
    </row>
    <row r="1267" spans="2:26" x14ac:dyDescent="0.25">
      <c r="B1267" s="3">
        <v>2791.74017</v>
      </c>
      <c r="C1267" s="1">
        <v>0.91500000000000004</v>
      </c>
      <c r="D1267" s="2">
        <v>0.67015000000000002</v>
      </c>
      <c r="G1267" s="3">
        <v>1583.4325899999999</v>
      </c>
      <c r="H1267" s="1">
        <v>0.52153000000000005</v>
      </c>
      <c r="I1267" s="1">
        <v>0.47183999999999998</v>
      </c>
      <c r="J1267" s="1">
        <v>0.13949</v>
      </c>
      <c r="K1267" s="2">
        <v>-1.035E-2</v>
      </c>
      <c r="N1267" s="3">
        <v>1583.4325899999999</v>
      </c>
      <c r="O1267" s="1">
        <v>0.76488</v>
      </c>
      <c r="P1267" s="1">
        <v>0.72653999999999996</v>
      </c>
      <c r="Q1267" s="1">
        <v>0.89198</v>
      </c>
      <c r="R1267" s="2">
        <v>0.75790000000000002</v>
      </c>
      <c r="U1267" s="3">
        <v>2791.74017</v>
      </c>
      <c r="V1267" s="1">
        <v>0.58043</v>
      </c>
      <c r="W1267" s="1">
        <v>0.54342000000000001</v>
      </c>
      <c r="X1267" s="1">
        <v>0.50139999999999996</v>
      </c>
      <c r="Y1267" s="1">
        <v>0.47633999999999999</v>
      </c>
      <c r="Z1267" s="2">
        <v>0.45541999999999999</v>
      </c>
    </row>
    <row r="1268" spans="2:26" x14ac:dyDescent="0.25">
      <c r="B1268" s="3">
        <v>2790.7758399999998</v>
      </c>
      <c r="C1268" s="1">
        <v>0.91520000000000001</v>
      </c>
      <c r="D1268" s="2">
        <v>0.67037999999999998</v>
      </c>
      <c r="G1268" s="3">
        <v>1581.5039300000001</v>
      </c>
      <c r="H1268" s="1">
        <v>0.45837</v>
      </c>
      <c r="I1268" s="1">
        <v>0.42642000000000002</v>
      </c>
      <c r="J1268" s="1">
        <v>8.4669999999999995E-2</v>
      </c>
      <c r="K1268" s="2">
        <v>-6.1120000000000001E-2</v>
      </c>
      <c r="N1268" s="3">
        <v>1581.5039300000001</v>
      </c>
      <c r="O1268" s="1">
        <v>0.72745000000000004</v>
      </c>
      <c r="P1268" s="1">
        <v>0.72636999999999996</v>
      </c>
      <c r="Q1268" s="1">
        <v>0.89210999999999996</v>
      </c>
      <c r="R1268" s="2">
        <v>0.75780000000000003</v>
      </c>
      <c r="U1268" s="3">
        <v>2790.7758399999998</v>
      </c>
      <c r="V1268" s="1">
        <v>0.58028999999999997</v>
      </c>
      <c r="W1268" s="1">
        <v>0.54339999999999999</v>
      </c>
      <c r="X1268" s="1">
        <v>0.50139999999999996</v>
      </c>
      <c r="Y1268" s="1">
        <v>0.47627999999999998</v>
      </c>
      <c r="Z1268" s="2">
        <v>0.45535999999999999</v>
      </c>
    </row>
    <row r="1269" spans="2:26" x14ac:dyDescent="0.25">
      <c r="B1269" s="3">
        <v>2789.81151</v>
      </c>
      <c r="C1269" s="1">
        <v>0.91500000000000004</v>
      </c>
      <c r="D1269" s="2">
        <v>0.67032000000000003</v>
      </c>
      <c r="G1269" s="3">
        <v>1579.57527</v>
      </c>
      <c r="H1269" s="1">
        <v>0.41458</v>
      </c>
      <c r="I1269" s="1">
        <v>0.39293</v>
      </c>
      <c r="J1269" s="1">
        <v>4.7620000000000003E-2</v>
      </c>
      <c r="K1269" s="2">
        <v>-9.3850000000000003E-2</v>
      </c>
      <c r="N1269" s="3">
        <v>1579.57527</v>
      </c>
      <c r="O1269" s="1">
        <v>0.69962000000000002</v>
      </c>
      <c r="P1269" s="1">
        <v>0.72607999999999995</v>
      </c>
      <c r="Q1269" s="1">
        <v>0.89207999999999998</v>
      </c>
      <c r="R1269" s="2">
        <v>0.75748000000000004</v>
      </c>
      <c r="U1269" s="3">
        <v>2789.81151</v>
      </c>
      <c r="V1269" s="1">
        <v>0.58021999999999996</v>
      </c>
      <c r="W1269" s="1">
        <v>0.54349000000000003</v>
      </c>
      <c r="X1269" s="1">
        <v>0.50141999999999998</v>
      </c>
      <c r="Y1269" s="1">
        <v>0.47624</v>
      </c>
      <c r="Z1269" s="2">
        <v>0.45533000000000001</v>
      </c>
    </row>
    <row r="1270" spans="2:26" x14ac:dyDescent="0.25">
      <c r="B1270" s="3">
        <v>2788.8471800000002</v>
      </c>
      <c r="C1270" s="1">
        <v>0.91439999999999999</v>
      </c>
      <c r="D1270" s="2">
        <v>0.66998999999999997</v>
      </c>
      <c r="G1270" s="3">
        <v>1577.6466</v>
      </c>
      <c r="H1270" s="1">
        <v>0.40050999999999998</v>
      </c>
      <c r="I1270" s="1">
        <v>0.37358000000000002</v>
      </c>
      <c r="J1270" s="1">
        <v>3.5229999999999997E-2</v>
      </c>
      <c r="K1270" s="2">
        <v>-0.10334</v>
      </c>
      <c r="N1270" s="3">
        <v>1577.6466</v>
      </c>
      <c r="O1270" s="1">
        <v>0.69084000000000001</v>
      </c>
      <c r="P1270" s="1">
        <v>0.72560000000000002</v>
      </c>
      <c r="Q1270" s="1">
        <v>0.89197000000000004</v>
      </c>
      <c r="R1270" s="2">
        <v>0.75754999999999995</v>
      </c>
      <c r="U1270" s="3">
        <v>2788.8471800000002</v>
      </c>
      <c r="V1270" s="1">
        <v>0.58030000000000004</v>
      </c>
      <c r="W1270" s="1">
        <v>0.54364999999999997</v>
      </c>
      <c r="X1270" s="1">
        <v>0.50144999999999995</v>
      </c>
      <c r="Y1270" s="1">
        <v>0.47627000000000003</v>
      </c>
      <c r="Z1270" s="2">
        <v>0.45534999999999998</v>
      </c>
    </row>
    <row r="1271" spans="2:26" x14ac:dyDescent="0.25">
      <c r="B1271" s="3">
        <v>2787.8828400000002</v>
      </c>
      <c r="C1271" s="1">
        <v>0.91393999999999997</v>
      </c>
      <c r="D1271" s="2">
        <v>0.66983999999999999</v>
      </c>
      <c r="G1271" s="3">
        <v>1575.71794</v>
      </c>
      <c r="H1271" s="1">
        <v>0.42341000000000001</v>
      </c>
      <c r="I1271" s="1">
        <v>0.36874000000000001</v>
      </c>
      <c r="J1271" s="1">
        <v>5.1639999999999998E-2</v>
      </c>
      <c r="K1271" s="2">
        <v>-8.6800000000000002E-2</v>
      </c>
      <c r="N1271" s="3">
        <v>1575.71794</v>
      </c>
      <c r="O1271" s="1">
        <v>0.70591000000000004</v>
      </c>
      <c r="P1271" s="1">
        <v>0.72565000000000002</v>
      </c>
      <c r="Q1271" s="1">
        <v>0.89181999999999995</v>
      </c>
      <c r="R1271" s="2">
        <v>0.75805999999999996</v>
      </c>
      <c r="U1271" s="3">
        <v>2787.8828400000002</v>
      </c>
      <c r="V1271" s="1">
        <v>0.58038999999999996</v>
      </c>
      <c r="W1271" s="1">
        <v>0.54371000000000003</v>
      </c>
      <c r="X1271" s="1">
        <v>0.50146999999999997</v>
      </c>
      <c r="Y1271" s="1">
        <v>0.47633999999999999</v>
      </c>
      <c r="Z1271" s="2">
        <v>0.45540000000000003</v>
      </c>
    </row>
    <row r="1272" spans="2:26" x14ac:dyDescent="0.25">
      <c r="B1272" s="3">
        <v>2786.91851</v>
      </c>
      <c r="C1272" s="1">
        <v>0.91408</v>
      </c>
      <c r="D1272" s="2">
        <v>0.66993999999999998</v>
      </c>
      <c r="G1272" s="3">
        <v>1573.78928</v>
      </c>
      <c r="H1272" s="1">
        <v>0.48293000000000003</v>
      </c>
      <c r="I1272" s="1">
        <v>0.37835000000000002</v>
      </c>
      <c r="J1272" s="1">
        <v>9.6990000000000007E-2</v>
      </c>
      <c r="K1272" s="2">
        <v>-4.4420000000000001E-2</v>
      </c>
      <c r="N1272" s="3">
        <v>1573.78928</v>
      </c>
      <c r="O1272" s="1">
        <v>0.74043000000000003</v>
      </c>
      <c r="P1272" s="1">
        <v>0.72668999999999995</v>
      </c>
      <c r="Q1272" s="1">
        <v>0.89187000000000005</v>
      </c>
      <c r="R1272" s="2">
        <v>0.75832999999999995</v>
      </c>
      <c r="U1272" s="3">
        <v>2786.91851</v>
      </c>
      <c r="V1272" s="1">
        <v>0.58040999999999998</v>
      </c>
      <c r="W1272" s="1">
        <v>0.54371999999999998</v>
      </c>
      <c r="X1272" s="1">
        <v>0.50148000000000004</v>
      </c>
      <c r="Y1272" s="1">
        <v>0.47637000000000002</v>
      </c>
      <c r="Z1272" s="2">
        <v>0.45545000000000002</v>
      </c>
    </row>
    <row r="1273" spans="2:26" x14ac:dyDescent="0.25">
      <c r="B1273" s="3">
        <v>2785.9541800000002</v>
      </c>
      <c r="C1273" s="1">
        <v>0.91457999999999995</v>
      </c>
      <c r="D1273" s="2">
        <v>0.67022000000000004</v>
      </c>
      <c r="G1273" s="3">
        <v>1571.86061</v>
      </c>
      <c r="H1273" s="1">
        <v>0.56784000000000001</v>
      </c>
      <c r="I1273" s="1">
        <v>0.40293000000000001</v>
      </c>
      <c r="J1273" s="1">
        <v>0.16497999999999999</v>
      </c>
      <c r="K1273" s="2">
        <v>1.8339999999999999E-2</v>
      </c>
      <c r="N1273" s="3">
        <v>1571.86061</v>
      </c>
      <c r="O1273" s="1">
        <v>0.78366999999999998</v>
      </c>
      <c r="P1273" s="1">
        <v>0.72797000000000001</v>
      </c>
      <c r="Q1273" s="1">
        <v>0.89205999999999996</v>
      </c>
      <c r="R1273" s="2">
        <v>0.75817000000000001</v>
      </c>
      <c r="U1273" s="3">
        <v>2785.9541800000002</v>
      </c>
      <c r="V1273" s="1">
        <v>0.58038999999999996</v>
      </c>
      <c r="W1273" s="1">
        <v>0.54379999999999995</v>
      </c>
      <c r="X1273" s="1">
        <v>0.50149999999999995</v>
      </c>
      <c r="Y1273" s="1">
        <v>0.47633999999999999</v>
      </c>
      <c r="Z1273" s="2">
        <v>0.45549000000000001</v>
      </c>
    </row>
    <row r="1274" spans="2:26" x14ac:dyDescent="0.25">
      <c r="B1274" s="3">
        <v>2784.9898499999999</v>
      </c>
      <c r="C1274" s="1">
        <v>0.91473000000000004</v>
      </c>
      <c r="D1274" s="2">
        <v>0.67057</v>
      </c>
      <c r="G1274" s="3">
        <v>1569.9319499999999</v>
      </c>
      <c r="H1274" s="1">
        <v>0.65937000000000001</v>
      </c>
      <c r="I1274" s="1">
        <v>0.44252999999999998</v>
      </c>
      <c r="J1274" s="1">
        <v>0.24260000000000001</v>
      </c>
      <c r="K1274" s="2">
        <v>9.0999999999999998E-2</v>
      </c>
      <c r="N1274" s="3">
        <v>1569.9319499999999</v>
      </c>
      <c r="O1274" s="1">
        <v>0.82574000000000003</v>
      </c>
      <c r="P1274" s="1">
        <v>0.72874000000000005</v>
      </c>
      <c r="Q1274" s="1">
        <v>0.89224999999999999</v>
      </c>
      <c r="R1274" s="2">
        <v>0.75792000000000004</v>
      </c>
      <c r="U1274" s="3">
        <v>2784.9898499999999</v>
      </c>
      <c r="V1274" s="1">
        <v>0.58033999999999997</v>
      </c>
      <c r="W1274" s="1">
        <v>0.54386000000000001</v>
      </c>
      <c r="X1274" s="1">
        <v>0.50151999999999997</v>
      </c>
      <c r="Y1274" s="1">
        <v>0.47624</v>
      </c>
      <c r="Z1274" s="2">
        <v>0.45546999999999999</v>
      </c>
    </row>
    <row r="1275" spans="2:26" x14ac:dyDescent="0.25">
      <c r="B1275" s="3">
        <v>2784.0255200000001</v>
      </c>
      <c r="C1275" s="1">
        <v>0.91466000000000003</v>
      </c>
      <c r="D1275" s="2">
        <v>0.67091999999999996</v>
      </c>
      <c r="G1275" s="3">
        <v>1568.0032900000001</v>
      </c>
      <c r="H1275" s="1">
        <v>0.74153999999999998</v>
      </c>
      <c r="I1275" s="1">
        <v>0.49562</v>
      </c>
      <c r="J1275" s="1">
        <v>0.31701000000000001</v>
      </c>
      <c r="K1275" s="2">
        <v>0.16309999999999999</v>
      </c>
      <c r="N1275" s="3">
        <v>1568.0032900000001</v>
      </c>
      <c r="O1275" s="1">
        <v>0.86163999999999996</v>
      </c>
      <c r="P1275" s="1">
        <v>0.72899000000000003</v>
      </c>
      <c r="Q1275" s="1">
        <v>0.89259999999999995</v>
      </c>
      <c r="R1275" s="2">
        <v>0.75838000000000005</v>
      </c>
      <c r="U1275" s="3">
        <v>2784.0255200000001</v>
      </c>
      <c r="V1275" s="1">
        <v>0.58033000000000001</v>
      </c>
      <c r="W1275" s="1">
        <v>0.54388999999999998</v>
      </c>
      <c r="X1275" s="1">
        <v>0.50151999999999997</v>
      </c>
      <c r="Y1275" s="1">
        <v>0.47617999999999999</v>
      </c>
      <c r="Z1275" s="2">
        <v>0.45541999999999999</v>
      </c>
    </row>
    <row r="1276" spans="2:26" x14ac:dyDescent="0.25">
      <c r="B1276" s="3">
        <v>2783.0611899999999</v>
      </c>
      <c r="C1276" s="1">
        <v>0.91466999999999998</v>
      </c>
      <c r="D1276" s="2">
        <v>0.67120000000000002</v>
      </c>
      <c r="G1276" s="3">
        <v>1566.0746200000001</v>
      </c>
      <c r="H1276" s="1">
        <v>0.80847999999999998</v>
      </c>
      <c r="I1276" s="1">
        <v>0.55937999999999999</v>
      </c>
      <c r="J1276" s="1">
        <v>0.38252000000000003</v>
      </c>
      <c r="K1276" s="2">
        <v>0.22872000000000001</v>
      </c>
      <c r="N1276" s="3">
        <v>1566.0746200000001</v>
      </c>
      <c r="O1276" s="1">
        <v>0.89061000000000001</v>
      </c>
      <c r="P1276" s="1">
        <v>0.72916999999999998</v>
      </c>
      <c r="Q1276" s="1">
        <v>0.89293999999999996</v>
      </c>
      <c r="R1276" s="2">
        <v>0.75966999999999996</v>
      </c>
      <c r="U1276" s="3">
        <v>2783.0611899999999</v>
      </c>
      <c r="V1276" s="1">
        <v>0.58040999999999998</v>
      </c>
      <c r="W1276" s="1">
        <v>0.54398000000000002</v>
      </c>
      <c r="X1276" s="1">
        <v>0.50153000000000003</v>
      </c>
      <c r="Y1276" s="1">
        <v>0.47624</v>
      </c>
      <c r="Z1276" s="2">
        <v>0.45545999999999998</v>
      </c>
    </row>
    <row r="1277" spans="2:26" x14ac:dyDescent="0.25">
      <c r="B1277" s="3">
        <v>2782.0968499999999</v>
      </c>
      <c r="C1277" s="1">
        <v>0.91473000000000004</v>
      </c>
      <c r="D1277" s="2">
        <v>0.6714</v>
      </c>
      <c r="G1277" s="3">
        <v>1564.1459600000001</v>
      </c>
      <c r="H1277" s="1">
        <v>0.86029</v>
      </c>
      <c r="I1277" s="1">
        <v>0.62917999999999996</v>
      </c>
      <c r="J1277" s="1">
        <v>0.43730000000000002</v>
      </c>
      <c r="K1277" s="2">
        <v>0.28473999999999999</v>
      </c>
      <c r="N1277" s="3">
        <v>1564.1459600000001</v>
      </c>
      <c r="O1277" s="1">
        <v>0.91315000000000002</v>
      </c>
      <c r="P1277" s="1">
        <v>0.72902999999999996</v>
      </c>
      <c r="Q1277" s="1">
        <v>0.89288999999999996</v>
      </c>
      <c r="R1277" s="2">
        <v>0.76039000000000001</v>
      </c>
      <c r="U1277" s="3">
        <v>2782.0968499999999</v>
      </c>
      <c r="V1277" s="1">
        <v>0.58048</v>
      </c>
      <c r="W1277" s="1">
        <v>0.54410999999999998</v>
      </c>
      <c r="X1277" s="1">
        <v>0.50158000000000003</v>
      </c>
      <c r="Y1277" s="1">
        <v>0.47635</v>
      </c>
      <c r="Z1277" s="2">
        <v>0.45556000000000002</v>
      </c>
    </row>
    <row r="1278" spans="2:26" x14ac:dyDescent="0.25">
      <c r="B1278" s="3">
        <v>2781.1325200000001</v>
      </c>
      <c r="C1278" s="1">
        <v>0.91508999999999996</v>
      </c>
      <c r="D1278" s="2">
        <v>0.67157</v>
      </c>
      <c r="G1278" s="3">
        <v>1562.2173</v>
      </c>
      <c r="H1278" s="1">
        <v>0.89870000000000005</v>
      </c>
      <c r="I1278" s="1">
        <v>0.69899999999999995</v>
      </c>
      <c r="J1278" s="1">
        <v>0.48083999999999999</v>
      </c>
      <c r="K1278" s="2">
        <v>0.32922000000000001</v>
      </c>
      <c r="N1278" s="3">
        <v>1562.2173</v>
      </c>
      <c r="O1278" s="1">
        <v>0.92986999999999997</v>
      </c>
      <c r="P1278" s="1">
        <v>0.72790999999999995</v>
      </c>
      <c r="Q1278" s="1">
        <v>0.89256999999999997</v>
      </c>
      <c r="R1278" s="2">
        <v>0.76015999999999995</v>
      </c>
      <c r="U1278" s="3">
        <v>2781.1325200000001</v>
      </c>
      <c r="V1278" s="1">
        <v>0.58048</v>
      </c>
      <c r="W1278" s="1">
        <v>0.54415000000000002</v>
      </c>
      <c r="X1278" s="1">
        <v>0.50163000000000002</v>
      </c>
      <c r="Y1278" s="1">
        <v>0.47641</v>
      </c>
      <c r="Z1278" s="2">
        <v>0.45558999999999999</v>
      </c>
    </row>
    <row r="1279" spans="2:26" x14ac:dyDescent="0.25">
      <c r="B1279" s="3">
        <v>2780.1681899999999</v>
      </c>
      <c r="C1279" s="1">
        <v>0.91546000000000005</v>
      </c>
      <c r="D1279" s="2">
        <v>0.67159000000000002</v>
      </c>
      <c r="G1279" s="3">
        <v>1560.28863</v>
      </c>
      <c r="H1279" s="1">
        <v>0.92767999999999995</v>
      </c>
      <c r="I1279" s="1">
        <v>0.76534999999999997</v>
      </c>
      <c r="J1279" s="1">
        <v>0.51556000000000002</v>
      </c>
      <c r="K1279" s="2">
        <v>0.36408000000000001</v>
      </c>
      <c r="N1279" s="3">
        <v>1560.28863</v>
      </c>
      <c r="O1279" s="1">
        <v>0.94232000000000005</v>
      </c>
      <c r="P1279" s="1">
        <v>0.72667000000000004</v>
      </c>
      <c r="Q1279" s="1">
        <v>0.89249999999999996</v>
      </c>
      <c r="R1279" s="2">
        <v>0.7601</v>
      </c>
      <c r="U1279" s="3">
        <v>2780.1681899999999</v>
      </c>
      <c r="V1279" s="1">
        <v>0.58043999999999996</v>
      </c>
      <c r="W1279" s="1">
        <v>0.54413999999999996</v>
      </c>
      <c r="X1279" s="1">
        <v>0.50160000000000005</v>
      </c>
      <c r="Y1279" s="1">
        <v>0.47642000000000001</v>
      </c>
      <c r="Z1279" s="2">
        <v>0.45556000000000002</v>
      </c>
    </row>
    <row r="1280" spans="2:26" x14ac:dyDescent="0.25">
      <c r="B1280" s="3">
        <v>2779.2038600000001</v>
      </c>
      <c r="C1280" s="1">
        <v>0.91539000000000004</v>
      </c>
      <c r="D1280" s="2">
        <v>0.67129000000000005</v>
      </c>
      <c r="G1280" s="3">
        <v>1558.35997</v>
      </c>
      <c r="H1280" s="1">
        <v>0.94989000000000001</v>
      </c>
      <c r="I1280" s="1">
        <v>0.82469999999999999</v>
      </c>
      <c r="J1280" s="1">
        <v>0.54215000000000002</v>
      </c>
      <c r="K1280" s="2">
        <v>0.39272000000000001</v>
      </c>
      <c r="N1280" s="3">
        <v>1558.35997</v>
      </c>
      <c r="O1280" s="1">
        <v>0.95218000000000003</v>
      </c>
      <c r="P1280" s="1">
        <v>0.72696000000000005</v>
      </c>
      <c r="Q1280" s="1">
        <v>0.89285000000000003</v>
      </c>
      <c r="R1280" s="2">
        <v>0.76061999999999996</v>
      </c>
      <c r="U1280" s="3">
        <v>2779.2038600000001</v>
      </c>
      <c r="V1280" s="1">
        <v>0.58047000000000004</v>
      </c>
      <c r="W1280" s="1">
        <v>0.54418999999999995</v>
      </c>
      <c r="X1280" s="1">
        <v>0.50156000000000001</v>
      </c>
      <c r="Y1280" s="1">
        <v>0.47639999999999999</v>
      </c>
      <c r="Z1280" s="2">
        <v>0.45555000000000001</v>
      </c>
    </row>
    <row r="1281" spans="2:26" x14ac:dyDescent="0.25">
      <c r="B1281" s="3">
        <v>2778.2395299999998</v>
      </c>
      <c r="C1281" s="1">
        <v>0.91503999999999996</v>
      </c>
      <c r="D1281" s="2">
        <v>0.67090000000000005</v>
      </c>
      <c r="G1281" s="3">
        <v>1556.4313099999999</v>
      </c>
      <c r="H1281" s="1">
        <v>0.96728999999999998</v>
      </c>
      <c r="I1281" s="1">
        <v>0.87361999999999995</v>
      </c>
      <c r="J1281" s="1">
        <v>0.56215999999999999</v>
      </c>
      <c r="K1281" s="2">
        <v>0.41677999999999998</v>
      </c>
      <c r="N1281" s="3">
        <v>1556.4313099999999</v>
      </c>
      <c r="O1281" s="1">
        <v>0.96021000000000001</v>
      </c>
      <c r="P1281" s="1">
        <v>0.72799999999999998</v>
      </c>
      <c r="Q1281" s="1">
        <v>0.89307999999999998</v>
      </c>
      <c r="R1281" s="2">
        <v>0.76092000000000004</v>
      </c>
      <c r="U1281" s="3">
        <v>2778.2395299999998</v>
      </c>
      <c r="V1281" s="1">
        <v>0.58053999999999994</v>
      </c>
      <c r="W1281" s="1">
        <v>0.54434000000000005</v>
      </c>
      <c r="X1281" s="1">
        <v>0.50158000000000003</v>
      </c>
      <c r="Y1281" s="1">
        <v>0.47638000000000003</v>
      </c>
      <c r="Z1281" s="2">
        <v>0.45556000000000002</v>
      </c>
    </row>
    <row r="1282" spans="2:26" x14ac:dyDescent="0.25">
      <c r="B1282" s="3">
        <v>2777.2752</v>
      </c>
      <c r="C1282" s="1">
        <v>0.91474</v>
      </c>
      <c r="D1282" s="2">
        <v>0.67069999999999996</v>
      </c>
      <c r="G1282" s="3">
        <v>1554.5026399999999</v>
      </c>
      <c r="H1282" s="1">
        <v>0.98146</v>
      </c>
      <c r="I1282" s="1">
        <v>0.91224000000000005</v>
      </c>
      <c r="J1282" s="1">
        <v>0.57864000000000004</v>
      </c>
      <c r="K1282" s="2">
        <v>0.43597000000000002</v>
      </c>
      <c r="N1282" s="3">
        <v>1554.5026399999999</v>
      </c>
      <c r="O1282" s="1">
        <v>0.96647000000000005</v>
      </c>
      <c r="P1282" s="1">
        <v>0.72814999999999996</v>
      </c>
      <c r="Q1282" s="1">
        <v>0.89280000000000004</v>
      </c>
      <c r="R1282" s="2">
        <v>0.76027</v>
      </c>
      <c r="U1282" s="3">
        <v>2777.2752</v>
      </c>
      <c r="V1282" s="1">
        <v>0.58055999999999996</v>
      </c>
      <c r="W1282" s="1">
        <v>0.54442999999999997</v>
      </c>
      <c r="X1282" s="1">
        <v>0.50161999999999995</v>
      </c>
      <c r="Y1282" s="1">
        <v>0.47639999999999999</v>
      </c>
      <c r="Z1282" s="2">
        <v>0.45556000000000002</v>
      </c>
    </row>
    <row r="1283" spans="2:26" x14ac:dyDescent="0.25">
      <c r="B1283" s="3">
        <v>2776.31086</v>
      </c>
      <c r="C1283" s="1">
        <v>0.91473000000000004</v>
      </c>
      <c r="D1283" s="2">
        <v>0.67061000000000004</v>
      </c>
      <c r="G1283" s="3">
        <v>1552.5739799999999</v>
      </c>
      <c r="H1283" s="1">
        <v>0.99155000000000004</v>
      </c>
      <c r="I1283" s="1">
        <v>0.94157999999999997</v>
      </c>
      <c r="J1283" s="1">
        <v>0.59114</v>
      </c>
      <c r="K1283" s="2">
        <v>0.44983000000000001</v>
      </c>
      <c r="N1283" s="3">
        <v>1552.5739799999999</v>
      </c>
      <c r="O1283" s="1">
        <v>0.97091000000000005</v>
      </c>
      <c r="P1283" s="1">
        <v>0.72841</v>
      </c>
      <c r="Q1283" s="1">
        <v>0.89229000000000003</v>
      </c>
      <c r="R1283" s="2">
        <v>0.75960000000000005</v>
      </c>
      <c r="U1283" s="3">
        <v>2776.31086</v>
      </c>
      <c r="V1283" s="1">
        <v>0.58057999999999998</v>
      </c>
      <c r="W1283" s="1">
        <v>0.54442000000000002</v>
      </c>
      <c r="X1283" s="1">
        <v>0.50168000000000001</v>
      </c>
      <c r="Y1283" s="1">
        <v>0.47643000000000002</v>
      </c>
      <c r="Z1283" s="2">
        <v>0.45557999999999998</v>
      </c>
    </row>
    <row r="1284" spans="2:26" x14ac:dyDescent="0.25">
      <c r="B1284" s="3">
        <v>2775.3465299999998</v>
      </c>
      <c r="C1284" s="1">
        <v>0.91486999999999996</v>
      </c>
      <c r="D1284" s="2">
        <v>0.67049000000000003</v>
      </c>
      <c r="G1284" s="3">
        <v>1550.6453200000001</v>
      </c>
      <c r="H1284" s="1">
        <v>0.99809000000000003</v>
      </c>
      <c r="I1284" s="1">
        <v>0.96350000000000002</v>
      </c>
      <c r="J1284" s="1">
        <v>0.59992000000000001</v>
      </c>
      <c r="K1284" s="2">
        <v>0.45967999999999998</v>
      </c>
      <c r="N1284" s="3">
        <v>1550.6453200000001</v>
      </c>
      <c r="O1284" s="1">
        <v>0.97402</v>
      </c>
      <c r="P1284" s="1">
        <v>0.72945000000000004</v>
      </c>
      <c r="Q1284" s="1">
        <v>0.89202000000000004</v>
      </c>
      <c r="R1284" s="2">
        <v>0.75968999999999998</v>
      </c>
      <c r="U1284" s="3">
        <v>2775.3465299999998</v>
      </c>
      <c r="V1284" s="1">
        <v>0.58062000000000002</v>
      </c>
      <c r="W1284" s="1">
        <v>0.54442000000000002</v>
      </c>
      <c r="X1284" s="1">
        <v>0.50173000000000001</v>
      </c>
      <c r="Y1284" s="1">
        <v>0.47638999999999998</v>
      </c>
      <c r="Z1284" s="2">
        <v>0.45562000000000002</v>
      </c>
    </row>
    <row r="1285" spans="2:26" x14ac:dyDescent="0.25">
      <c r="B1285" s="3">
        <v>2774.3822</v>
      </c>
      <c r="C1285" s="1">
        <v>0.91488999999999998</v>
      </c>
      <c r="D1285" s="2">
        <v>0.67054000000000002</v>
      </c>
      <c r="G1285" s="3">
        <v>1548.7166500000001</v>
      </c>
      <c r="H1285" s="1">
        <v>1.0022200000000001</v>
      </c>
      <c r="I1285" s="1">
        <v>0.97924999999999995</v>
      </c>
      <c r="J1285" s="1">
        <v>0.60580000000000001</v>
      </c>
      <c r="K1285" s="2">
        <v>0.46612999999999999</v>
      </c>
      <c r="N1285" s="3">
        <v>1548.7166500000001</v>
      </c>
      <c r="O1285" s="1">
        <v>0.97604999999999997</v>
      </c>
      <c r="P1285" s="1">
        <v>0.72972000000000004</v>
      </c>
      <c r="Q1285" s="1">
        <v>0.89237999999999995</v>
      </c>
      <c r="R1285" s="2">
        <v>0.75975000000000004</v>
      </c>
      <c r="U1285" s="3">
        <v>2774.3822</v>
      </c>
      <c r="V1285" s="1">
        <v>0.58057000000000003</v>
      </c>
      <c r="W1285" s="1">
        <v>0.54444000000000004</v>
      </c>
      <c r="X1285" s="1">
        <v>0.50173999999999996</v>
      </c>
      <c r="Y1285" s="1">
        <v>0.4763</v>
      </c>
      <c r="Z1285" s="2">
        <v>0.4556</v>
      </c>
    </row>
    <row r="1286" spans="2:26" x14ac:dyDescent="0.25">
      <c r="B1286" s="3">
        <v>2773.4178700000002</v>
      </c>
      <c r="C1286" s="1">
        <v>0.91496999999999995</v>
      </c>
      <c r="D1286" s="2">
        <v>0.67078000000000004</v>
      </c>
      <c r="G1286" s="3">
        <v>1546.78799</v>
      </c>
      <c r="H1286" s="1">
        <v>1.0035700000000001</v>
      </c>
      <c r="I1286" s="1">
        <v>0.98785999999999996</v>
      </c>
      <c r="J1286" s="1">
        <v>0.60797000000000001</v>
      </c>
      <c r="K1286" s="2">
        <v>0.46808</v>
      </c>
      <c r="N1286" s="3">
        <v>1546.78799</v>
      </c>
      <c r="O1286" s="1">
        <v>0.97665999999999997</v>
      </c>
      <c r="P1286" s="1">
        <v>0.72892999999999997</v>
      </c>
      <c r="Q1286" s="1">
        <v>0.89331000000000005</v>
      </c>
      <c r="R1286" s="2">
        <v>0.75939999999999996</v>
      </c>
      <c r="U1286" s="3">
        <v>2773.4178700000002</v>
      </c>
      <c r="V1286" s="1">
        <v>0.58053999999999994</v>
      </c>
      <c r="W1286" s="1">
        <v>0.54447000000000001</v>
      </c>
      <c r="X1286" s="1">
        <v>0.50173999999999996</v>
      </c>
      <c r="Y1286" s="1">
        <v>0.47632999999999998</v>
      </c>
      <c r="Z1286" s="2">
        <v>0.45557999999999998</v>
      </c>
    </row>
    <row r="1287" spans="2:26" x14ac:dyDescent="0.25">
      <c r="B1287" s="3">
        <v>2772.45354</v>
      </c>
      <c r="C1287" s="1">
        <v>0.91515999999999997</v>
      </c>
      <c r="D1287" s="2">
        <v>0.67086999999999997</v>
      </c>
      <c r="G1287" s="3">
        <v>1544.85933</v>
      </c>
      <c r="H1287" s="1">
        <v>1.0010300000000001</v>
      </c>
      <c r="I1287" s="1">
        <v>0.98750000000000004</v>
      </c>
      <c r="J1287" s="1">
        <v>0.60472000000000004</v>
      </c>
      <c r="K1287" s="2">
        <v>0.46377000000000002</v>
      </c>
      <c r="N1287" s="3">
        <v>1544.85933</v>
      </c>
      <c r="O1287" s="1">
        <v>0.97531000000000001</v>
      </c>
      <c r="P1287" s="1">
        <v>0.72831999999999997</v>
      </c>
      <c r="Q1287" s="1">
        <v>0.89405000000000001</v>
      </c>
      <c r="R1287" s="2">
        <v>0.75895999999999997</v>
      </c>
      <c r="U1287" s="3">
        <v>2772.45354</v>
      </c>
      <c r="V1287" s="1">
        <v>0.58065</v>
      </c>
      <c r="W1287" s="1">
        <v>0.54454000000000002</v>
      </c>
      <c r="X1287" s="1">
        <v>0.50180000000000002</v>
      </c>
      <c r="Y1287" s="1">
        <v>0.47654000000000002</v>
      </c>
      <c r="Z1287" s="2">
        <v>0.45566000000000001</v>
      </c>
    </row>
    <row r="1288" spans="2:26" x14ac:dyDescent="0.25">
      <c r="B1288" s="3">
        <v>2771.4892100000002</v>
      </c>
      <c r="C1288" s="1">
        <v>0.91522000000000003</v>
      </c>
      <c r="D1288" s="2">
        <v>0.67064999999999997</v>
      </c>
      <c r="G1288" s="3">
        <v>1542.93066</v>
      </c>
      <c r="H1288" s="1">
        <v>0.99446000000000001</v>
      </c>
      <c r="I1288" s="1">
        <v>0.97779000000000005</v>
      </c>
      <c r="J1288" s="1">
        <v>0.59570999999999996</v>
      </c>
      <c r="K1288" s="2">
        <v>0.45239000000000001</v>
      </c>
      <c r="N1288" s="3">
        <v>1542.93066</v>
      </c>
      <c r="O1288" s="1">
        <v>0.97172000000000003</v>
      </c>
      <c r="P1288" s="1">
        <v>0.72836999999999996</v>
      </c>
      <c r="Q1288" s="1">
        <v>0.89400000000000002</v>
      </c>
      <c r="R1288" s="2">
        <v>0.75866999999999996</v>
      </c>
      <c r="U1288" s="3">
        <v>2771.4892100000002</v>
      </c>
      <c r="V1288" s="1">
        <v>0.58074999999999999</v>
      </c>
      <c r="W1288" s="1">
        <v>0.54461000000000004</v>
      </c>
      <c r="X1288" s="1">
        <v>0.50187000000000004</v>
      </c>
      <c r="Y1288" s="1">
        <v>0.47669</v>
      </c>
      <c r="Z1288" s="2">
        <v>0.45576</v>
      </c>
    </row>
    <row r="1289" spans="2:26" x14ac:dyDescent="0.25">
      <c r="B1289" s="3">
        <v>2770.5248700000002</v>
      </c>
      <c r="C1289" s="1">
        <v>0.91500000000000004</v>
      </c>
      <c r="D1289" s="2">
        <v>0.67042000000000002</v>
      </c>
      <c r="G1289" s="3">
        <v>1541.002</v>
      </c>
      <c r="H1289" s="1">
        <v>0.98699999999999999</v>
      </c>
      <c r="I1289" s="1">
        <v>0.96406999999999998</v>
      </c>
      <c r="J1289" s="1">
        <v>0.58498000000000006</v>
      </c>
      <c r="K1289" s="2">
        <v>0.43847000000000003</v>
      </c>
      <c r="N1289" s="3">
        <v>1541.002</v>
      </c>
      <c r="O1289" s="1">
        <v>0.96726999999999996</v>
      </c>
      <c r="P1289" s="1">
        <v>0.72855000000000003</v>
      </c>
      <c r="Q1289" s="1">
        <v>0.89354999999999996</v>
      </c>
      <c r="R1289" s="2">
        <v>0.75888</v>
      </c>
      <c r="U1289" s="3">
        <v>2770.5248700000002</v>
      </c>
      <c r="V1289" s="1">
        <v>0.58074000000000003</v>
      </c>
      <c r="W1289" s="1">
        <v>0.54468000000000005</v>
      </c>
      <c r="X1289" s="1">
        <v>0.50188999999999995</v>
      </c>
      <c r="Y1289" s="1">
        <v>0.47664000000000001</v>
      </c>
      <c r="Z1289" s="2">
        <v>0.45576</v>
      </c>
    </row>
    <row r="1290" spans="2:26" x14ac:dyDescent="0.25">
      <c r="B1290" s="3">
        <v>2769.5605399999999</v>
      </c>
      <c r="C1290" s="1">
        <v>0.91476000000000002</v>
      </c>
      <c r="D1290" s="2">
        <v>0.67056000000000004</v>
      </c>
      <c r="G1290" s="3">
        <v>1539.0733399999999</v>
      </c>
      <c r="H1290" s="1">
        <v>0.98265999999999998</v>
      </c>
      <c r="I1290" s="1">
        <v>0.95609</v>
      </c>
      <c r="J1290" s="1">
        <v>0.57801000000000002</v>
      </c>
      <c r="K1290" s="2">
        <v>0.43073</v>
      </c>
      <c r="N1290" s="3">
        <v>1539.0733399999999</v>
      </c>
      <c r="O1290" s="1">
        <v>0.96477000000000002</v>
      </c>
      <c r="P1290" s="1">
        <v>0.72862000000000005</v>
      </c>
      <c r="Q1290" s="1">
        <v>0.89317999999999997</v>
      </c>
      <c r="R1290" s="2">
        <v>0.75936000000000003</v>
      </c>
      <c r="U1290" s="3">
        <v>2769.5605399999999</v>
      </c>
      <c r="V1290" s="1">
        <v>0.58074999999999999</v>
      </c>
      <c r="W1290" s="1">
        <v>0.54481000000000002</v>
      </c>
      <c r="X1290" s="1">
        <v>0.50190999999999997</v>
      </c>
      <c r="Y1290" s="1">
        <v>0.47655999999999998</v>
      </c>
      <c r="Z1290" s="2">
        <v>0.45577000000000001</v>
      </c>
    </row>
    <row r="1291" spans="2:26" x14ac:dyDescent="0.25">
      <c r="B1291" s="3">
        <v>2768.5962100000002</v>
      </c>
      <c r="C1291" s="1">
        <v>0.91463000000000005</v>
      </c>
      <c r="D1291" s="2">
        <v>0.67096</v>
      </c>
      <c r="G1291" s="3">
        <v>1537.1446699999999</v>
      </c>
      <c r="H1291" s="1">
        <v>0.98368</v>
      </c>
      <c r="I1291" s="1">
        <v>0.96094000000000002</v>
      </c>
      <c r="J1291" s="1">
        <v>0.57884999999999998</v>
      </c>
      <c r="K1291" s="2">
        <v>0.43428</v>
      </c>
      <c r="N1291" s="3">
        <v>1537.1446699999999</v>
      </c>
      <c r="O1291" s="1">
        <v>0.96592</v>
      </c>
      <c r="P1291" s="1">
        <v>0.72904999999999998</v>
      </c>
      <c r="Q1291" s="1">
        <v>0.89302000000000004</v>
      </c>
      <c r="R1291" s="2">
        <v>0.75939999999999996</v>
      </c>
      <c r="U1291" s="3">
        <v>2768.5962100000002</v>
      </c>
      <c r="V1291" s="1">
        <v>0.58084000000000002</v>
      </c>
      <c r="W1291" s="1">
        <v>0.54495000000000005</v>
      </c>
      <c r="X1291" s="1">
        <v>0.50195999999999996</v>
      </c>
      <c r="Y1291" s="1">
        <v>0.47661999999999999</v>
      </c>
      <c r="Z1291" s="2">
        <v>0.45584000000000002</v>
      </c>
    </row>
    <row r="1292" spans="2:26" x14ac:dyDescent="0.25">
      <c r="B1292" s="3">
        <v>2767.6318799999999</v>
      </c>
      <c r="C1292" s="1">
        <v>0.91457999999999995</v>
      </c>
      <c r="D1292" s="2">
        <v>0.67125000000000001</v>
      </c>
      <c r="G1292" s="3">
        <v>1535.2160100000001</v>
      </c>
      <c r="H1292" s="1">
        <v>0.98965000000000003</v>
      </c>
      <c r="I1292" s="1">
        <v>0.97772000000000003</v>
      </c>
      <c r="J1292" s="1">
        <v>0.58821999999999997</v>
      </c>
      <c r="K1292" s="2">
        <v>0.44636999999999999</v>
      </c>
      <c r="N1292" s="3">
        <v>1535.2160100000001</v>
      </c>
      <c r="O1292" s="1">
        <v>0.96980999999999995</v>
      </c>
      <c r="P1292" s="1">
        <v>0.72994000000000003</v>
      </c>
      <c r="Q1292" s="1">
        <v>0.89334000000000002</v>
      </c>
      <c r="R1292" s="2">
        <v>0.75934999999999997</v>
      </c>
      <c r="U1292" s="3">
        <v>2767.6318799999999</v>
      </c>
      <c r="V1292" s="1">
        <v>0.58089999999999997</v>
      </c>
      <c r="W1292" s="1">
        <v>0.54498999999999997</v>
      </c>
      <c r="X1292" s="1">
        <v>0.50200999999999996</v>
      </c>
      <c r="Y1292" s="1">
        <v>0.47672999999999999</v>
      </c>
      <c r="Z1292" s="2">
        <v>0.45588000000000001</v>
      </c>
    </row>
    <row r="1293" spans="2:26" x14ac:dyDescent="0.25">
      <c r="B1293" s="3">
        <v>2766.6675500000001</v>
      </c>
      <c r="C1293" s="1">
        <v>0.91476000000000002</v>
      </c>
      <c r="D1293" s="2">
        <v>0.67125999999999997</v>
      </c>
      <c r="G1293" s="3">
        <v>1533.2873500000001</v>
      </c>
      <c r="H1293" s="1">
        <v>0.99604999999999999</v>
      </c>
      <c r="I1293" s="1">
        <v>0.99668000000000001</v>
      </c>
      <c r="J1293" s="1">
        <v>0.59972999999999999</v>
      </c>
      <c r="K1293" s="2">
        <v>0.45895999999999998</v>
      </c>
      <c r="N1293" s="3">
        <v>1533.2873500000001</v>
      </c>
      <c r="O1293" s="1">
        <v>0.9738</v>
      </c>
      <c r="P1293" s="1">
        <v>0.73082999999999998</v>
      </c>
      <c r="Q1293" s="1">
        <v>0.89381999999999995</v>
      </c>
      <c r="R1293" s="2">
        <v>0.75973000000000002</v>
      </c>
      <c r="U1293" s="3">
        <v>2766.6675500000001</v>
      </c>
      <c r="V1293" s="1">
        <v>0.58091000000000004</v>
      </c>
      <c r="W1293" s="1">
        <v>0.54501999999999995</v>
      </c>
      <c r="X1293" s="1">
        <v>0.50204000000000004</v>
      </c>
      <c r="Y1293" s="1">
        <v>0.47676000000000002</v>
      </c>
      <c r="Z1293" s="2">
        <v>0.45589000000000002</v>
      </c>
    </row>
    <row r="1294" spans="2:26" x14ac:dyDescent="0.25">
      <c r="B1294" s="3">
        <v>2765.7032199999999</v>
      </c>
      <c r="C1294" s="1">
        <v>0.91510999999999998</v>
      </c>
      <c r="D1294" s="2">
        <v>0.67127000000000003</v>
      </c>
      <c r="G1294" s="3">
        <v>1531.35868</v>
      </c>
      <c r="H1294" s="1">
        <v>0.99975000000000003</v>
      </c>
      <c r="I1294" s="1">
        <v>1.00936</v>
      </c>
      <c r="J1294" s="1">
        <v>0.60729999999999995</v>
      </c>
      <c r="K1294" s="2">
        <v>0.46684999999999999</v>
      </c>
      <c r="N1294" s="3">
        <v>1531.35868</v>
      </c>
      <c r="O1294" s="1">
        <v>0.97626999999999997</v>
      </c>
      <c r="P1294" s="1">
        <v>0.73129</v>
      </c>
      <c r="Q1294" s="1">
        <v>0.89388999999999996</v>
      </c>
      <c r="R1294" s="2">
        <v>0.76012999999999997</v>
      </c>
      <c r="U1294" s="3">
        <v>2765.7032199999999</v>
      </c>
      <c r="V1294" s="1">
        <v>0.58086000000000004</v>
      </c>
      <c r="W1294" s="1">
        <v>0.54513</v>
      </c>
      <c r="X1294" s="1">
        <v>0.50205999999999995</v>
      </c>
      <c r="Y1294" s="1">
        <v>0.47672999999999999</v>
      </c>
      <c r="Z1294" s="2">
        <v>0.45588000000000001</v>
      </c>
    </row>
    <row r="1295" spans="2:26" x14ac:dyDescent="0.25">
      <c r="B1295" s="3">
        <v>2764.7388799999999</v>
      </c>
      <c r="C1295" s="1">
        <v>0.91525000000000001</v>
      </c>
      <c r="D1295" s="2">
        <v>0.67157999999999995</v>
      </c>
      <c r="G1295" s="3">
        <v>1529.43002</v>
      </c>
      <c r="H1295" s="1">
        <v>1.0012799999999999</v>
      </c>
      <c r="I1295" s="1">
        <v>1.01508</v>
      </c>
      <c r="J1295" s="1">
        <v>0.61046</v>
      </c>
      <c r="K1295" s="2">
        <v>0.4698</v>
      </c>
      <c r="N1295" s="3">
        <v>1529.43002</v>
      </c>
      <c r="O1295" s="1">
        <v>0.97719</v>
      </c>
      <c r="P1295" s="1">
        <v>0.73092000000000001</v>
      </c>
      <c r="Q1295" s="1">
        <v>0.89363999999999999</v>
      </c>
      <c r="R1295" s="2">
        <v>0.76004000000000005</v>
      </c>
      <c r="U1295" s="3">
        <v>2764.7388799999999</v>
      </c>
      <c r="V1295" s="1">
        <v>0.58076000000000005</v>
      </c>
      <c r="W1295" s="1">
        <v>0.54517000000000004</v>
      </c>
      <c r="X1295" s="1">
        <v>0.50205</v>
      </c>
      <c r="Y1295" s="1">
        <v>0.47666999999999998</v>
      </c>
      <c r="Z1295" s="2">
        <v>0.45579999999999998</v>
      </c>
    </row>
    <row r="1296" spans="2:26" x14ac:dyDescent="0.25">
      <c r="B1296" s="3">
        <v>2763.7745500000001</v>
      </c>
      <c r="C1296" s="1">
        <v>0.91517999999999999</v>
      </c>
      <c r="D1296" s="2">
        <v>0.67184999999999995</v>
      </c>
      <c r="G1296" s="3">
        <v>1527.50136</v>
      </c>
      <c r="H1296" s="1">
        <v>1.00126</v>
      </c>
      <c r="I1296" s="1">
        <v>1.0165299999999999</v>
      </c>
      <c r="J1296" s="1">
        <v>0.61034999999999995</v>
      </c>
      <c r="K1296" s="2">
        <v>0.46947</v>
      </c>
      <c r="N1296" s="3">
        <v>1527.50136</v>
      </c>
      <c r="O1296" s="1">
        <v>0.97709000000000001</v>
      </c>
      <c r="P1296" s="1">
        <v>0.73</v>
      </c>
      <c r="Q1296" s="1">
        <v>0.89356999999999998</v>
      </c>
      <c r="R1296" s="2">
        <v>0.75961000000000001</v>
      </c>
      <c r="U1296" s="3">
        <v>2763.7745500000001</v>
      </c>
      <c r="V1296" s="1">
        <v>0.58070999999999995</v>
      </c>
      <c r="W1296" s="1">
        <v>0.54512000000000005</v>
      </c>
      <c r="X1296" s="1">
        <v>0.50204000000000004</v>
      </c>
      <c r="Y1296" s="1">
        <v>0.47659000000000001</v>
      </c>
      <c r="Z1296" s="2">
        <v>0.45569999999999999</v>
      </c>
    </row>
    <row r="1297" spans="2:26" x14ac:dyDescent="0.25">
      <c r="B1297" s="3">
        <v>2762.8102199999998</v>
      </c>
      <c r="C1297" s="1">
        <v>0.91517000000000004</v>
      </c>
      <c r="D1297" s="2">
        <v>0.67174</v>
      </c>
      <c r="G1297" s="3">
        <v>1525.57269</v>
      </c>
      <c r="H1297" s="1">
        <v>0.99982000000000004</v>
      </c>
      <c r="I1297" s="1">
        <v>1.0158199999999999</v>
      </c>
      <c r="J1297" s="1">
        <v>0.60834999999999995</v>
      </c>
      <c r="K1297" s="2">
        <v>0.46761999999999998</v>
      </c>
      <c r="N1297" s="3">
        <v>1525.57269</v>
      </c>
      <c r="O1297" s="1">
        <v>0.97650999999999999</v>
      </c>
      <c r="P1297" s="1">
        <v>0.72979000000000005</v>
      </c>
      <c r="Q1297" s="1">
        <v>0.89380999999999999</v>
      </c>
      <c r="R1297" s="2">
        <v>0.75931000000000004</v>
      </c>
      <c r="U1297" s="3">
        <v>2762.8102199999998</v>
      </c>
      <c r="V1297" s="1">
        <v>0.58074000000000003</v>
      </c>
      <c r="W1297" s="1">
        <v>0.54515000000000002</v>
      </c>
      <c r="X1297" s="1">
        <v>0.50205999999999995</v>
      </c>
      <c r="Y1297" s="1">
        <v>0.47659000000000001</v>
      </c>
      <c r="Z1297" s="2">
        <v>0.45571</v>
      </c>
    </row>
    <row r="1298" spans="2:26" x14ac:dyDescent="0.25">
      <c r="B1298" s="3">
        <v>2761.8458900000001</v>
      </c>
      <c r="C1298" s="1">
        <v>0.91513</v>
      </c>
      <c r="D1298" s="2">
        <v>0.67157999999999995</v>
      </c>
      <c r="G1298" s="3">
        <v>1523.6440299999999</v>
      </c>
      <c r="H1298" s="1">
        <v>0.99765000000000004</v>
      </c>
      <c r="I1298" s="1">
        <v>1.0146200000000001</v>
      </c>
      <c r="J1298" s="1">
        <v>0.60636999999999996</v>
      </c>
      <c r="K1298" s="2">
        <v>0.46532000000000001</v>
      </c>
      <c r="N1298" s="3">
        <v>1523.6440299999999</v>
      </c>
      <c r="O1298" s="1">
        <v>0.97579000000000005</v>
      </c>
      <c r="P1298" s="1">
        <v>0.73026000000000002</v>
      </c>
      <c r="Q1298" s="1">
        <v>0.89417999999999997</v>
      </c>
      <c r="R1298" s="2">
        <v>0.75968000000000002</v>
      </c>
      <c r="U1298" s="3">
        <v>2761.8458900000001</v>
      </c>
      <c r="V1298" s="1">
        <v>0.58079000000000003</v>
      </c>
      <c r="W1298" s="1">
        <v>0.54527999999999999</v>
      </c>
      <c r="X1298" s="1">
        <v>0.50209000000000004</v>
      </c>
      <c r="Y1298" s="1">
        <v>0.47669</v>
      </c>
      <c r="Z1298" s="2">
        <v>0.45578999999999997</v>
      </c>
    </row>
    <row r="1299" spans="2:26" x14ac:dyDescent="0.25">
      <c r="B1299" s="3">
        <v>2760.8815599999998</v>
      </c>
      <c r="C1299" s="1">
        <v>0.91498999999999997</v>
      </c>
      <c r="D1299" s="2">
        <v>0.67157999999999995</v>
      </c>
      <c r="G1299" s="3">
        <v>1521.7153699999999</v>
      </c>
      <c r="H1299" s="1">
        <v>0.99577000000000004</v>
      </c>
      <c r="I1299" s="1">
        <v>1.0144</v>
      </c>
      <c r="J1299" s="1">
        <v>0.60572000000000004</v>
      </c>
      <c r="K1299" s="2">
        <v>0.46383999999999997</v>
      </c>
      <c r="N1299" s="3">
        <v>1521.7153699999999</v>
      </c>
      <c r="O1299" s="1">
        <v>0.97533000000000003</v>
      </c>
      <c r="P1299" s="1">
        <v>0.73099000000000003</v>
      </c>
      <c r="Q1299" s="1">
        <v>0.89448000000000005</v>
      </c>
      <c r="R1299" s="2">
        <v>0.76121000000000005</v>
      </c>
      <c r="U1299" s="3">
        <v>2760.8815599999998</v>
      </c>
      <c r="V1299" s="1">
        <v>0.58079000000000003</v>
      </c>
      <c r="W1299" s="1">
        <v>0.5454</v>
      </c>
      <c r="X1299" s="1">
        <v>0.50209999999999999</v>
      </c>
      <c r="Y1299" s="1">
        <v>0.47676000000000002</v>
      </c>
      <c r="Z1299" s="2">
        <v>0.45584999999999998</v>
      </c>
    </row>
    <row r="1300" spans="2:26" x14ac:dyDescent="0.25">
      <c r="B1300" s="3">
        <v>2759.91723</v>
      </c>
      <c r="C1300" s="1">
        <v>0.91481000000000001</v>
      </c>
      <c r="D1300" s="2">
        <v>0.67149999999999999</v>
      </c>
      <c r="G1300" s="3">
        <v>1519.7867000000001</v>
      </c>
      <c r="H1300" s="1">
        <v>0.99412</v>
      </c>
      <c r="I1300" s="1">
        <v>1.01464</v>
      </c>
      <c r="J1300" s="1">
        <v>0.60543000000000002</v>
      </c>
      <c r="K1300" s="2">
        <v>0.46357999999999999</v>
      </c>
      <c r="N1300" s="3">
        <v>1519.7867000000001</v>
      </c>
      <c r="O1300" s="1">
        <v>0.97524999999999995</v>
      </c>
      <c r="P1300" s="1">
        <v>0.73212999999999995</v>
      </c>
      <c r="Q1300" s="1">
        <v>0.89466000000000001</v>
      </c>
      <c r="R1300" s="2">
        <v>0.76236000000000004</v>
      </c>
      <c r="U1300" s="3">
        <v>2759.91723</v>
      </c>
      <c r="V1300" s="1">
        <v>0.58081000000000005</v>
      </c>
      <c r="W1300" s="1">
        <v>0.54552</v>
      </c>
      <c r="X1300" s="1">
        <v>0.50210999999999995</v>
      </c>
      <c r="Y1300" s="1">
        <v>0.47674</v>
      </c>
      <c r="Z1300" s="2">
        <v>0.45587</v>
      </c>
    </row>
    <row r="1301" spans="2:26" x14ac:dyDescent="0.25">
      <c r="B1301" s="3">
        <v>2758.95289</v>
      </c>
      <c r="C1301" s="1">
        <v>0.91478999999999999</v>
      </c>
      <c r="D1301" s="2">
        <v>0.67130999999999996</v>
      </c>
      <c r="G1301" s="3">
        <v>1517.8580400000001</v>
      </c>
      <c r="H1301" s="1">
        <v>0.99302000000000001</v>
      </c>
      <c r="I1301" s="1">
        <v>1.01454</v>
      </c>
      <c r="J1301" s="1">
        <v>0.60538000000000003</v>
      </c>
      <c r="K1301" s="2">
        <v>0.46378999999999998</v>
      </c>
      <c r="N1301" s="3">
        <v>1517.8580400000001</v>
      </c>
      <c r="O1301" s="1">
        <v>0.97531000000000001</v>
      </c>
      <c r="P1301" s="1">
        <v>0.73263999999999996</v>
      </c>
      <c r="Q1301" s="1">
        <v>0.89475000000000005</v>
      </c>
      <c r="R1301" s="2">
        <v>0.76151000000000002</v>
      </c>
      <c r="U1301" s="3">
        <v>2758.95289</v>
      </c>
      <c r="V1301" s="1">
        <v>0.58089999999999997</v>
      </c>
      <c r="W1301" s="1">
        <v>0.54562999999999995</v>
      </c>
      <c r="X1301" s="1">
        <v>0.50214000000000003</v>
      </c>
      <c r="Y1301" s="1">
        <v>0.47671999999999998</v>
      </c>
      <c r="Z1301" s="2">
        <v>0.45590000000000003</v>
      </c>
    </row>
    <row r="1302" spans="2:26" x14ac:dyDescent="0.25">
      <c r="B1302" s="3">
        <v>2757.9885599999998</v>
      </c>
      <c r="C1302" s="1">
        <v>0.91507000000000005</v>
      </c>
      <c r="D1302" s="2">
        <v>0.67108999999999996</v>
      </c>
      <c r="G1302" s="3">
        <v>1515.92938</v>
      </c>
      <c r="H1302" s="1">
        <v>0.99163999999999997</v>
      </c>
      <c r="I1302" s="1">
        <v>1.01295</v>
      </c>
      <c r="J1302" s="1">
        <v>0.60470999999999997</v>
      </c>
      <c r="K1302" s="2">
        <v>0.46294999999999997</v>
      </c>
      <c r="N1302" s="3">
        <v>1515.92938</v>
      </c>
      <c r="O1302" s="1">
        <v>0.97504999999999997</v>
      </c>
      <c r="P1302" s="1">
        <v>0.73250000000000004</v>
      </c>
      <c r="Q1302" s="1">
        <v>0.89500000000000002</v>
      </c>
      <c r="R1302" s="2">
        <v>0.76075000000000004</v>
      </c>
      <c r="U1302" s="3">
        <v>2757.9885599999998</v>
      </c>
      <c r="V1302" s="1">
        <v>0.58099999999999996</v>
      </c>
      <c r="W1302" s="1">
        <v>0.54566999999999999</v>
      </c>
      <c r="X1302" s="1">
        <v>0.50214999999999999</v>
      </c>
      <c r="Y1302" s="1">
        <v>0.47675000000000001</v>
      </c>
      <c r="Z1302" s="2">
        <v>0.45595999999999998</v>
      </c>
    </row>
    <row r="1303" spans="2:26" x14ac:dyDescent="0.25">
      <c r="B1303" s="3">
        <v>2757.02423</v>
      </c>
      <c r="C1303" s="1">
        <v>0.91527000000000003</v>
      </c>
      <c r="D1303" s="2">
        <v>0.67084999999999995</v>
      </c>
      <c r="G1303" s="3">
        <v>1514.00071</v>
      </c>
      <c r="H1303" s="1">
        <v>0.98900999999999994</v>
      </c>
      <c r="I1303" s="1">
        <v>1.0088900000000001</v>
      </c>
      <c r="J1303" s="1">
        <v>0.60228999999999999</v>
      </c>
      <c r="K1303" s="2">
        <v>0.46034999999999998</v>
      </c>
      <c r="N1303" s="3">
        <v>1514.00071</v>
      </c>
      <c r="O1303" s="1">
        <v>0.97423000000000004</v>
      </c>
      <c r="P1303" s="1">
        <v>0.7329</v>
      </c>
      <c r="Q1303" s="1">
        <v>0.89546999999999999</v>
      </c>
      <c r="R1303" s="2">
        <v>0.76166999999999996</v>
      </c>
      <c r="U1303" s="3">
        <v>2757.02423</v>
      </c>
      <c r="V1303" s="1">
        <v>0.58109999999999995</v>
      </c>
      <c r="W1303" s="1">
        <v>0.54562999999999995</v>
      </c>
      <c r="X1303" s="1">
        <v>0.50212999999999997</v>
      </c>
      <c r="Y1303" s="1">
        <v>0.47678999999999999</v>
      </c>
      <c r="Z1303" s="2">
        <v>0.45602999999999999</v>
      </c>
    </row>
    <row r="1304" spans="2:26" x14ac:dyDescent="0.25">
      <c r="B1304" s="3">
        <v>2756.0599000000002</v>
      </c>
      <c r="C1304" s="1">
        <v>0.91495000000000004</v>
      </c>
      <c r="D1304" s="2">
        <v>0.67076999999999998</v>
      </c>
      <c r="G1304" s="3">
        <v>1512.07205</v>
      </c>
      <c r="H1304" s="1">
        <v>0.98487999999999998</v>
      </c>
      <c r="I1304" s="1">
        <v>1.002</v>
      </c>
      <c r="J1304" s="1">
        <v>0.59823000000000004</v>
      </c>
      <c r="K1304" s="2">
        <v>0.45583000000000001</v>
      </c>
      <c r="N1304" s="3">
        <v>1512.07205</v>
      </c>
      <c r="O1304" s="1">
        <v>0.97280999999999995</v>
      </c>
      <c r="P1304" s="1">
        <v>0.73343000000000003</v>
      </c>
      <c r="Q1304" s="1">
        <v>0.89581999999999995</v>
      </c>
      <c r="R1304" s="2">
        <v>0.76249999999999996</v>
      </c>
      <c r="U1304" s="3">
        <v>2756.0599000000002</v>
      </c>
      <c r="V1304" s="1">
        <v>0.58118000000000003</v>
      </c>
      <c r="W1304" s="1">
        <v>0.54568000000000005</v>
      </c>
      <c r="X1304" s="1">
        <v>0.50212999999999997</v>
      </c>
      <c r="Y1304" s="1">
        <v>0.47678999999999999</v>
      </c>
      <c r="Z1304" s="2">
        <v>0.45604</v>
      </c>
    </row>
    <row r="1305" spans="2:26" x14ac:dyDescent="0.25">
      <c r="B1305" s="3">
        <v>2755.09557</v>
      </c>
      <c r="C1305" s="1">
        <v>0.91447000000000001</v>
      </c>
      <c r="D1305" s="2">
        <v>0.67096</v>
      </c>
      <c r="G1305" s="3">
        <v>1510.14339</v>
      </c>
      <c r="H1305" s="1">
        <v>0.97846</v>
      </c>
      <c r="I1305" s="1">
        <v>0.99173999999999995</v>
      </c>
      <c r="J1305" s="1">
        <v>0.59199999999999997</v>
      </c>
      <c r="K1305" s="2">
        <v>0.44866</v>
      </c>
      <c r="N1305" s="3">
        <v>1510.14339</v>
      </c>
      <c r="O1305" s="1">
        <v>0.97053</v>
      </c>
      <c r="P1305" s="1">
        <v>0.73382999999999998</v>
      </c>
      <c r="Q1305" s="1">
        <v>0.89595000000000002</v>
      </c>
      <c r="R1305" s="2">
        <v>0.76232</v>
      </c>
      <c r="U1305" s="3">
        <v>2755.09557</v>
      </c>
      <c r="V1305" s="1">
        <v>0.58120000000000005</v>
      </c>
      <c r="W1305" s="1">
        <v>0.54581000000000002</v>
      </c>
      <c r="X1305" s="1">
        <v>0.50214000000000003</v>
      </c>
      <c r="Y1305" s="1">
        <v>0.47676000000000002</v>
      </c>
      <c r="Z1305" s="2">
        <v>0.45601000000000003</v>
      </c>
    </row>
    <row r="1306" spans="2:26" x14ac:dyDescent="0.25">
      <c r="B1306" s="3">
        <v>2754.1312400000002</v>
      </c>
      <c r="C1306" s="1">
        <v>0.91439000000000004</v>
      </c>
      <c r="D1306" s="2">
        <v>0.67108999999999996</v>
      </c>
      <c r="G1306" s="3">
        <v>1508.2147199999999</v>
      </c>
      <c r="H1306" s="1">
        <v>0.97040000000000004</v>
      </c>
      <c r="I1306" s="1">
        <v>0.97972000000000004</v>
      </c>
      <c r="J1306" s="1">
        <v>0.58452999999999999</v>
      </c>
      <c r="K1306" s="2">
        <v>0.43969999999999998</v>
      </c>
      <c r="N1306" s="3">
        <v>1508.2147199999999</v>
      </c>
      <c r="O1306" s="1">
        <v>0.96767000000000003</v>
      </c>
      <c r="P1306" s="1">
        <v>0.73392000000000002</v>
      </c>
      <c r="Q1306" s="1">
        <v>0.89576999999999996</v>
      </c>
      <c r="R1306" s="2">
        <v>0.76188999999999996</v>
      </c>
      <c r="U1306" s="3">
        <v>2754.1312400000002</v>
      </c>
      <c r="V1306" s="1">
        <v>0.58118999999999998</v>
      </c>
      <c r="W1306" s="1">
        <v>0.54591999999999996</v>
      </c>
      <c r="X1306" s="1">
        <v>0.50216000000000005</v>
      </c>
      <c r="Y1306" s="1">
        <v>0.47674</v>
      </c>
      <c r="Z1306" s="2">
        <v>0.45599000000000001</v>
      </c>
    </row>
    <row r="1307" spans="2:26" x14ac:dyDescent="0.25">
      <c r="B1307" s="3">
        <v>2753.1669000000002</v>
      </c>
      <c r="C1307" s="1">
        <v>0.91457999999999995</v>
      </c>
      <c r="D1307" s="2">
        <v>0.67105000000000004</v>
      </c>
      <c r="G1307" s="3">
        <v>1506.2860599999999</v>
      </c>
      <c r="H1307" s="1">
        <v>0.96084999999999998</v>
      </c>
      <c r="I1307" s="1">
        <v>0.96565000000000001</v>
      </c>
      <c r="J1307" s="1">
        <v>0.57538</v>
      </c>
      <c r="K1307" s="2">
        <v>0.42984</v>
      </c>
      <c r="N1307" s="3">
        <v>1506.2860599999999</v>
      </c>
      <c r="O1307" s="1">
        <v>0.96448</v>
      </c>
      <c r="P1307" s="1">
        <v>0.73319000000000001</v>
      </c>
      <c r="Q1307" s="1">
        <v>0.89531000000000005</v>
      </c>
      <c r="R1307" s="2">
        <v>0.76126000000000005</v>
      </c>
      <c r="U1307" s="3">
        <v>2753.1669000000002</v>
      </c>
      <c r="V1307" s="1">
        <v>0.58113999999999999</v>
      </c>
      <c r="W1307" s="1">
        <v>0.54591999999999996</v>
      </c>
      <c r="X1307" s="1">
        <v>0.50216000000000005</v>
      </c>
      <c r="Y1307" s="1">
        <v>0.47671000000000002</v>
      </c>
      <c r="Z1307" s="2">
        <v>0.45594000000000001</v>
      </c>
    </row>
    <row r="1308" spans="2:26" x14ac:dyDescent="0.25">
      <c r="B1308" s="3">
        <v>2752.2025699999999</v>
      </c>
      <c r="C1308" s="1">
        <v>0.91476000000000002</v>
      </c>
      <c r="D1308" s="2">
        <v>0.67127000000000003</v>
      </c>
      <c r="G1308" s="3">
        <v>1504.3574000000001</v>
      </c>
      <c r="H1308" s="1">
        <v>0.94862999999999997</v>
      </c>
      <c r="I1308" s="1">
        <v>0.94608999999999999</v>
      </c>
      <c r="J1308" s="1">
        <v>0.56267999999999996</v>
      </c>
      <c r="K1308" s="2">
        <v>0.41807</v>
      </c>
      <c r="N1308" s="3">
        <v>1504.3574000000001</v>
      </c>
      <c r="O1308" s="1">
        <v>0.96064000000000005</v>
      </c>
      <c r="P1308" s="1">
        <v>0.73212999999999995</v>
      </c>
      <c r="Q1308" s="1">
        <v>0.89497000000000004</v>
      </c>
      <c r="R1308" s="2">
        <v>0.76002999999999998</v>
      </c>
      <c r="U1308" s="3">
        <v>2752.2025699999999</v>
      </c>
      <c r="V1308" s="1">
        <v>0.58104999999999996</v>
      </c>
      <c r="W1308" s="1">
        <v>0.54588000000000003</v>
      </c>
      <c r="X1308" s="1">
        <v>0.50212999999999997</v>
      </c>
      <c r="Y1308" s="1">
        <v>0.47665999999999997</v>
      </c>
      <c r="Z1308" s="2">
        <v>0.45588000000000001</v>
      </c>
    </row>
    <row r="1309" spans="2:26" x14ac:dyDescent="0.25">
      <c r="B1309" s="3">
        <v>2751.2382400000001</v>
      </c>
      <c r="C1309" s="1">
        <v>0.91490000000000005</v>
      </c>
      <c r="D1309" s="2">
        <v>0.67161999999999999</v>
      </c>
      <c r="G1309" s="3">
        <v>1502.4287300000001</v>
      </c>
      <c r="H1309" s="1">
        <v>0.93232000000000004</v>
      </c>
      <c r="I1309" s="1">
        <v>0.91761999999999999</v>
      </c>
      <c r="J1309" s="1">
        <v>0.54568000000000005</v>
      </c>
      <c r="K1309" s="2">
        <v>0.40140999999999999</v>
      </c>
      <c r="N1309" s="3">
        <v>1502.4287300000001</v>
      </c>
      <c r="O1309" s="1">
        <v>0.95509999999999995</v>
      </c>
      <c r="P1309" s="1">
        <v>0.73129999999999995</v>
      </c>
      <c r="Q1309" s="1">
        <v>0.89505999999999997</v>
      </c>
      <c r="R1309" s="2">
        <v>0.75868000000000002</v>
      </c>
      <c r="U1309" s="3">
        <v>2751.2382400000001</v>
      </c>
      <c r="V1309" s="1">
        <v>0.58103000000000005</v>
      </c>
      <c r="W1309" s="1">
        <v>0.54590000000000005</v>
      </c>
      <c r="X1309" s="1">
        <v>0.50214000000000003</v>
      </c>
      <c r="Y1309" s="1">
        <v>0.47669</v>
      </c>
      <c r="Z1309" s="2">
        <v>0.45590000000000003</v>
      </c>
    </row>
    <row r="1310" spans="2:26" x14ac:dyDescent="0.25">
      <c r="B1310" s="3">
        <v>2750.2739099999999</v>
      </c>
      <c r="C1310" s="1">
        <v>0.91500999999999999</v>
      </c>
      <c r="D1310" s="2">
        <v>0.67154000000000003</v>
      </c>
      <c r="G1310" s="3">
        <v>1500.5000700000001</v>
      </c>
      <c r="H1310" s="1">
        <v>0.90725999999999996</v>
      </c>
      <c r="I1310" s="1">
        <v>0.87434999999999996</v>
      </c>
      <c r="J1310" s="1">
        <v>0.51905000000000001</v>
      </c>
      <c r="K1310" s="2">
        <v>0.37306</v>
      </c>
      <c r="N1310" s="3">
        <v>1500.5000700000001</v>
      </c>
      <c r="O1310" s="1">
        <v>0.94545000000000001</v>
      </c>
      <c r="P1310" s="1">
        <v>0.73123000000000005</v>
      </c>
      <c r="Q1310" s="1">
        <v>0.89544000000000001</v>
      </c>
      <c r="R1310" s="2">
        <v>0.75858999999999999</v>
      </c>
      <c r="U1310" s="3">
        <v>2750.2739099999999</v>
      </c>
      <c r="V1310" s="1">
        <v>0.58109</v>
      </c>
      <c r="W1310" s="1">
        <v>0.54591000000000001</v>
      </c>
      <c r="X1310" s="1">
        <v>0.50219000000000003</v>
      </c>
      <c r="Y1310" s="1">
        <v>0.47674</v>
      </c>
      <c r="Z1310" s="2">
        <v>0.45596999999999999</v>
      </c>
    </row>
    <row r="1311" spans="2:26" x14ac:dyDescent="0.25">
      <c r="B1311" s="3">
        <v>2749.3095800000001</v>
      </c>
      <c r="C1311" s="1">
        <v>0.91527999999999998</v>
      </c>
      <c r="D1311" s="2">
        <v>0.67134000000000005</v>
      </c>
      <c r="G1311" s="3">
        <v>1498.57141</v>
      </c>
      <c r="H1311" s="1">
        <v>0.86731999999999998</v>
      </c>
      <c r="I1311" s="1">
        <v>0.81032999999999999</v>
      </c>
      <c r="J1311" s="1">
        <v>0.47482999999999997</v>
      </c>
      <c r="K1311" s="2">
        <v>0.32534999999999997</v>
      </c>
      <c r="N1311" s="3">
        <v>1498.57141</v>
      </c>
      <c r="O1311" s="1">
        <v>0.92845</v>
      </c>
      <c r="P1311" s="1">
        <v>0.73236000000000001</v>
      </c>
      <c r="Q1311" s="1">
        <v>0.89593</v>
      </c>
      <c r="R1311" s="2">
        <v>0.75982000000000005</v>
      </c>
      <c r="U1311" s="3">
        <v>2749.3095800000001</v>
      </c>
      <c r="V1311" s="1">
        <v>0.58115000000000006</v>
      </c>
      <c r="W1311" s="1">
        <v>0.54584999999999995</v>
      </c>
      <c r="X1311" s="1">
        <v>0.50224999999999997</v>
      </c>
      <c r="Y1311" s="1">
        <v>0.47677000000000003</v>
      </c>
      <c r="Z1311" s="2">
        <v>0.45596999999999999</v>
      </c>
    </row>
    <row r="1312" spans="2:26" x14ac:dyDescent="0.25">
      <c r="B1312" s="3">
        <v>2748.3452499999999</v>
      </c>
      <c r="C1312" s="1">
        <v>0.91566999999999998</v>
      </c>
      <c r="D1312" s="2">
        <v>0.67142999999999997</v>
      </c>
      <c r="G1312" s="3">
        <v>1496.64274</v>
      </c>
      <c r="H1312" s="1">
        <v>0.80723</v>
      </c>
      <c r="I1312" s="1">
        <v>0.72545000000000004</v>
      </c>
      <c r="J1312" s="1">
        <v>0.40794999999999998</v>
      </c>
      <c r="K1312" s="2">
        <v>0.25424999999999998</v>
      </c>
      <c r="N1312" s="3">
        <v>1496.64274</v>
      </c>
      <c r="O1312" s="1">
        <v>0.90110000000000001</v>
      </c>
      <c r="P1312" s="1">
        <v>0.73372999999999999</v>
      </c>
      <c r="Q1312" s="1">
        <v>0.89632999999999996</v>
      </c>
      <c r="R1312" s="2">
        <v>0.76100999999999996</v>
      </c>
      <c r="U1312" s="3">
        <v>2748.3452499999999</v>
      </c>
      <c r="V1312" s="1">
        <v>0.58120000000000005</v>
      </c>
      <c r="W1312" s="1">
        <v>0.54584999999999995</v>
      </c>
      <c r="X1312" s="1">
        <v>0.50226999999999999</v>
      </c>
      <c r="Y1312" s="1">
        <v>0.4768</v>
      </c>
      <c r="Z1312" s="2">
        <v>0.45593</v>
      </c>
    </row>
    <row r="1313" spans="2:26" x14ac:dyDescent="0.25">
      <c r="B1313" s="3">
        <v>2747.3809099999999</v>
      </c>
      <c r="C1313" s="1">
        <v>0.91581999999999997</v>
      </c>
      <c r="D1313" s="2">
        <v>0.67161999999999999</v>
      </c>
      <c r="G1313" s="3">
        <v>1494.71408</v>
      </c>
      <c r="H1313" s="1">
        <v>0.72504999999999997</v>
      </c>
      <c r="I1313" s="1">
        <v>0.62870999999999999</v>
      </c>
      <c r="J1313" s="1">
        <v>0.31946999999999998</v>
      </c>
      <c r="K1313" s="2">
        <v>0.16289999999999999</v>
      </c>
      <c r="N1313" s="3">
        <v>1494.71408</v>
      </c>
      <c r="O1313" s="1">
        <v>0.86155000000000004</v>
      </c>
      <c r="P1313" s="1">
        <v>0.73440000000000005</v>
      </c>
      <c r="Q1313" s="1">
        <v>0.89659999999999995</v>
      </c>
      <c r="R1313" s="2">
        <v>0.76187000000000005</v>
      </c>
      <c r="U1313" s="3">
        <v>2747.3809099999999</v>
      </c>
      <c r="V1313" s="1">
        <v>0.58121</v>
      </c>
      <c r="W1313" s="1">
        <v>0.54596</v>
      </c>
      <c r="X1313" s="1">
        <v>0.50219999999999998</v>
      </c>
      <c r="Y1313" s="1">
        <v>0.47681000000000001</v>
      </c>
      <c r="Z1313" s="2">
        <v>0.45584999999999998</v>
      </c>
    </row>
    <row r="1314" spans="2:26" x14ac:dyDescent="0.25">
      <c r="B1314" s="3">
        <v>2746.4165800000001</v>
      </c>
      <c r="C1314" s="1">
        <v>0.91561999999999999</v>
      </c>
      <c r="D1314" s="2">
        <v>0.67161999999999999</v>
      </c>
      <c r="G1314" s="3">
        <v>1492.7854199999999</v>
      </c>
      <c r="H1314" s="1">
        <v>0.62509000000000003</v>
      </c>
      <c r="I1314" s="1">
        <v>0.53513999999999995</v>
      </c>
      <c r="J1314" s="1">
        <v>0.21915999999999999</v>
      </c>
      <c r="K1314" s="2">
        <v>6.3619999999999996E-2</v>
      </c>
      <c r="N1314" s="3">
        <v>1492.7854199999999</v>
      </c>
      <c r="O1314" s="1">
        <v>0.81069999999999998</v>
      </c>
      <c r="P1314" s="1">
        <v>0.73402000000000001</v>
      </c>
      <c r="Q1314" s="1">
        <v>0.89698</v>
      </c>
      <c r="R1314" s="2">
        <v>0.7621</v>
      </c>
      <c r="U1314" s="3">
        <v>2746.4165800000001</v>
      </c>
      <c r="V1314" s="1">
        <v>0.58118000000000003</v>
      </c>
      <c r="W1314" s="1">
        <v>0.54608999999999996</v>
      </c>
      <c r="X1314" s="1">
        <v>0.50216000000000005</v>
      </c>
      <c r="Y1314" s="1">
        <v>0.4768</v>
      </c>
      <c r="Z1314" s="2">
        <v>0.45580999999999999</v>
      </c>
    </row>
    <row r="1315" spans="2:26" x14ac:dyDescent="0.25">
      <c r="B1315" s="3">
        <v>2745.4522499999998</v>
      </c>
      <c r="C1315" s="1">
        <v>0.91532000000000002</v>
      </c>
      <c r="D1315" s="2">
        <v>0.67151000000000005</v>
      </c>
      <c r="G1315" s="3">
        <v>1490.8567499999999</v>
      </c>
      <c r="H1315" s="1">
        <v>0.51593999999999995</v>
      </c>
      <c r="I1315" s="1">
        <v>0.45673999999999998</v>
      </c>
      <c r="J1315" s="1">
        <v>0.12146</v>
      </c>
      <c r="K1315" s="2">
        <v>-2.708E-2</v>
      </c>
      <c r="N1315" s="3">
        <v>1490.8567499999999</v>
      </c>
      <c r="O1315" s="1">
        <v>0.75319000000000003</v>
      </c>
      <c r="P1315" s="1">
        <v>0.73245000000000005</v>
      </c>
      <c r="Q1315" s="1">
        <v>0.89742</v>
      </c>
      <c r="R1315" s="2">
        <v>0.76102000000000003</v>
      </c>
      <c r="U1315" s="3">
        <v>2745.4522499999998</v>
      </c>
      <c r="V1315" s="1">
        <v>0.58123999999999998</v>
      </c>
      <c r="W1315" s="1">
        <v>0.54629000000000005</v>
      </c>
      <c r="X1315" s="1">
        <v>0.50224000000000002</v>
      </c>
      <c r="Y1315" s="1">
        <v>0.47686000000000001</v>
      </c>
      <c r="Z1315" s="2">
        <v>0.45590999999999998</v>
      </c>
    </row>
    <row r="1316" spans="2:26" x14ac:dyDescent="0.25">
      <c r="B1316" s="3">
        <v>2744.48792</v>
      </c>
      <c r="C1316" s="1">
        <v>0.91507000000000005</v>
      </c>
      <c r="D1316" s="2">
        <v>0.67154999999999998</v>
      </c>
      <c r="G1316" s="3">
        <v>1488.9280900000001</v>
      </c>
      <c r="H1316" s="1">
        <v>0.41467999999999999</v>
      </c>
      <c r="I1316" s="1">
        <v>0.39996999999999999</v>
      </c>
      <c r="J1316" s="1">
        <v>4.3339999999999997E-2</v>
      </c>
      <c r="K1316" s="2">
        <v>-9.3160000000000007E-2</v>
      </c>
      <c r="N1316" s="3">
        <v>1488.9280900000001</v>
      </c>
      <c r="O1316" s="1">
        <v>0.70023999999999997</v>
      </c>
      <c r="P1316" s="1">
        <v>0.73087000000000002</v>
      </c>
      <c r="Q1316" s="1">
        <v>0.89742</v>
      </c>
      <c r="R1316" s="2">
        <v>0.75963000000000003</v>
      </c>
      <c r="U1316" s="3">
        <v>2744.48792</v>
      </c>
      <c r="V1316" s="1">
        <v>0.58131999999999995</v>
      </c>
      <c r="W1316" s="1">
        <v>0.54644999999999999</v>
      </c>
      <c r="X1316" s="1">
        <v>0.50231999999999999</v>
      </c>
      <c r="Y1316" s="1">
        <v>0.47693000000000002</v>
      </c>
      <c r="Z1316" s="2">
        <v>0.45604</v>
      </c>
    </row>
    <row r="1317" spans="2:26" x14ac:dyDescent="0.25">
      <c r="B1317" s="3">
        <v>2743.5235899999998</v>
      </c>
      <c r="C1317" s="1">
        <v>0.91479999999999995</v>
      </c>
      <c r="D1317" s="2">
        <v>0.67157</v>
      </c>
      <c r="G1317" s="3">
        <v>1486.9994300000001</v>
      </c>
      <c r="H1317" s="1">
        <v>0.34534999999999999</v>
      </c>
      <c r="I1317" s="1">
        <v>0.36610999999999999</v>
      </c>
      <c r="J1317" s="1">
        <v>-1.4E-3</v>
      </c>
      <c r="K1317" s="2">
        <v>-0.12512999999999999</v>
      </c>
      <c r="N1317" s="3">
        <v>1486.9994300000001</v>
      </c>
      <c r="O1317" s="1">
        <v>0.66922000000000004</v>
      </c>
      <c r="P1317" s="1">
        <v>0.73055999999999999</v>
      </c>
      <c r="Q1317" s="1">
        <v>0.89683000000000002</v>
      </c>
      <c r="R1317" s="2">
        <v>0.75907999999999998</v>
      </c>
      <c r="U1317" s="3">
        <v>2743.5235899999998</v>
      </c>
      <c r="V1317" s="1">
        <v>0.58126999999999995</v>
      </c>
      <c r="W1317" s="1">
        <v>0.54637000000000002</v>
      </c>
      <c r="X1317" s="1">
        <v>0.50226000000000004</v>
      </c>
      <c r="Y1317" s="1">
        <v>0.47691</v>
      </c>
      <c r="Z1317" s="2">
        <v>0.45605000000000001</v>
      </c>
    </row>
    <row r="1318" spans="2:26" x14ac:dyDescent="0.25">
      <c r="B1318" s="3">
        <v>2742.55926</v>
      </c>
      <c r="C1318" s="1">
        <v>0.91466999999999998</v>
      </c>
      <c r="D1318" s="2">
        <v>0.67144000000000004</v>
      </c>
      <c r="G1318" s="3">
        <v>1485.0707600000001</v>
      </c>
      <c r="H1318" s="1">
        <v>0.32312999999999997</v>
      </c>
      <c r="I1318" s="1">
        <v>0.35221000000000002</v>
      </c>
      <c r="J1318" s="1">
        <v>-8.0700000000000008E-3</v>
      </c>
      <c r="K1318" s="2">
        <v>-0.12107999999999999</v>
      </c>
      <c r="N1318" s="3">
        <v>1485.0707600000001</v>
      </c>
      <c r="O1318" s="1">
        <v>0.67340999999999995</v>
      </c>
      <c r="P1318" s="1">
        <v>0.73146</v>
      </c>
      <c r="Q1318" s="1">
        <v>0.89612000000000003</v>
      </c>
      <c r="R1318" s="2">
        <v>0.75944</v>
      </c>
      <c r="U1318" s="3">
        <v>2742.55926</v>
      </c>
      <c r="V1318" s="1">
        <v>0.58116000000000001</v>
      </c>
      <c r="W1318" s="1">
        <v>0.54618</v>
      </c>
      <c r="X1318" s="1">
        <v>0.50214999999999999</v>
      </c>
      <c r="Y1318" s="1">
        <v>0.47686000000000001</v>
      </c>
      <c r="Z1318" s="2">
        <v>0.45594000000000001</v>
      </c>
    </row>
    <row r="1319" spans="2:26" x14ac:dyDescent="0.25">
      <c r="B1319" s="3">
        <v>2741.59492</v>
      </c>
      <c r="C1319" s="1">
        <v>0.91476999999999997</v>
      </c>
      <c r="D1319" s="2">
        <v>0.67151000000000005</v>
      </c>
      <c r="G1319" s="3">
        <v>1483.1421</v>
      </c>
      <c r="H1319" s="1">
        <v>0.35237000000000002</v>
      </c>
      <c r="I1319" s="1">
        <v>0.35533999999999999</v>
      </c>
      <c r="J1319" s="1">
        <v>2.4029999999999999E-2</v>
      </c>
      <c r="K1319" s="2">
        <v>-8.1000000000000003E-2</v>
      </c>
      <c r="N1319" s="3">
        <v>1483.1421</v>
      </c>
      <c r="O1319" s="1">
        <v>0.71096000000000004</v>
      </c>
      <c r="P1319" s="1">
        <v>0.73257000000000005</v>
      </c>
      <c r="Q1319" s="1">
        <v>0.89585999999999999</v>
      </c>
      <c r="R1319" s="2">
        <v>0.76054999999999995</v>
      </c>
      <c r="U1319" s="3">
        <v>2741.59492</v>
      </c>
      <c r="V1319" s="1">
        <v>0.58111000000000002</v>
      </c>
      <c r="W1319" s="1">
        <v>0.54608999999999996</v>
      </c>
      <c r="X1319" s="1">
        <v>0.50212999999999997</v>
      </c>
      <c r="Y1319" s="1">
        <v>0.47687000000000002</v>
      </c>
      <c r="Z1319" s="2">
        <v>0.45583000000000001</v>
      </c>
    </row>
    <row r="1320" spans="2:26" x14ac:dyDescent="0.25">
      <c r="B1320" s="3">
        <v>2740.6305900000002</v>
      </c>
      <c r="C1320" s="1">
        <v>0.91486000000000001</v>
      </c>
      <c r="D1320" s="2">
        <v>0.67176000000000002</v>
      </c>
      <c r="G1320" s="3">
        <v>1481.21344</v>
      </c>
      <c r="H1320" s="1">
        <v>0.43053000000000002</v>
      </c>
      <c r="I1320" s="1">
        <v>0.37512000000000001</v>
      </c>
      <c r="J1320" s="1">
        <v>9.1800000000000007E-2</v>
      </c>
      <c r="K1320" s="2">
        <v>-1.065E-2</v>
      </c>
      <c r="N1320" s="3">
        <v>1481.21344</v>
      </c>
      <c r="O1320" s="1">
        <v>0.76466999999999996</v>
      </c>
      <c r="P1320" s="1">
        <v>0.73314999999999997</v>
      </c>
      <c r="Q1320" s="1">
        <v>0.89615</v>
      </c>
      <c r="R1320" s="2">
        <v>0.76182000000000005</v>
      </c>
      <c r="U1320" s="3">
        <v>2740.6305900000002</v>
      </c>
      <c r="V1320" s="1">
        <v>0.58109999999999995</v>
      </c>
      <c r="W1320" s="1">
        <v>0.54615999999999998</v>
      </c>
      <c r="X1320" s="1">
        <v>0.50224000000000002</v>
      </c>
      <c r="Y1320" s="1">
        <v>0.47689999999999999</v>
      </c>
      <c r="Z1320" s="2">
        <v>0.45584000000000002</v>
      </c>
    </row>
    <row r="1321" spans="2:26" x14ac:dyDescent="0.25">
      <c r="B1321" s="3">
        <v>2739.66626</v>
      </c>
      <c r="C1321" s="1">
        <v>0.91488999999999998</v>
      </c>
      <c r="D1321" s="2">
        <v>0.67181000000000002</v>
      </c>
      <c r="G1321" s="3">
        <v>1479.28477</v>
      </c>
      <c r="H1321" s="1">
        <v>0.53847999999999996</v>
      </c>
      <c r="I1321" s="1">
        <v>0.41149999999999998</v>
      </c>
      <c r="J1321" s="1">
        <v>0.17877000000000001</v>
      </c>
      <c r="K1321" s="2">
        <v>6.9379999999999997E-2</v>
      </c>
      <c r="N1321" s="3">
        <v>1479.28477</v>
      </c>
      <c r="O1321" s="1">
        <v>0.81394</v>
      </c>
      <c r="P1321" s="1">
        <v>0.73379000000000005</v>
      </c>
      <c r="Q1321" s="1">
        <v>0.89663000000000004</v>
      </c>
      <c r="R1321" s="2">
        <v>0.76273000000000002</v>
      </c>
      <c r="U1321" s="3">
        <v>2739.66626</v>
      </c>
      <c r="V1321" s="1">
        <v>0.58111000000000002</v>
      </c>
      <c r="W1321" s="1">
        <v>0.54625999999999997</v>
      </c>
      <c r="X1321" s="1">
        <v>0.50231999999999999</v>
      </c>
      <c r="Y1321" s="1">
        <v>0.47687000000000002</v>
      </c>
      <c r="Z1321" s="2">
        <v>0.45590999999999998</v>
      </c>
    </row>
    <row r="1322" spans="2:26" x14ac:dyDescent="0.25">
      <c r="B1322" s="3">
        <v>2738.7019300000002</v>
      </c>
      <c r="C1322" s="1">
        <v>0.91496999999999995</v>
      </c>
      <c r="D1322" s="2">
        <v>0.67184999999999995</v>
      </c>
      <c r="G1322" s="3">
        <v>1477.3561099999999</v>
      </c>
      <c r="H1322" s="1">
        <v>0.64398999999999995</v>
      </c>
      <c r="I1322" s="1">
        <v>0.45917000000000002</v>
      </c>
      <c r="J1322" s="1">
        <v>0.25879999999999997</v>
      </c>
      <c r="K1322" s="2">
        <v>0.13222999999999999</v>
      </c>
      <c r="N1322" s="3">
        <v>1477.3561099999999</v>
      </c>
      <c r="O1322" s="1">
        <v>0.84685999999999995</v>
      </c>
      <c r="P1322" s="1">
        <v>0.73462000000000005</v>
      </c>
      <c r="Q1322" s="1">
        <v>0.89707000000000003</v>
      </c>
      <c r="R1322" s="2">
        <v>0.76270000000000004</v>
      </c>
      <c r="U1322" s="3">
        <v>2738.7019300000002</v>
      </c>
      <c r="V1322" s="1">
        <v>0.58115000000000006</v>
      </c>
      <c r="W1322" s="1">
        <v>0.54632999999999998</v>
      </c>
      <c r="X1322" s="1">
        <v>0.50224999999999997</v>
      </c>
      <c r="Y1322" s="1">
        <v>0.4768</v>
      </c>
      <c r="Z1322" s="2">
        <v>0.45591999999999999</v>
      </c>
    </row>
    <row r="1323" spans="2:26" x14ac:dyDescent="0.25">
      <c r="B1323" s="3">
        <v>2737.7375999999999</v>
      </c>
      <c r="C1323" s="1">
        <v>0.91485000000000005</v>
      </c>
      <c r="D1323" s="2">
        <v>0.67196999999999996</v>
      </c>
      <c r="G1323" s="3">
        <v>1475.4274499999999</v>
      </c>
      <c r="H1323" s="1">
        <v>0.72592999999999996</v>
      </c>
      <c r="I1323" s="1">
        <v>0.50536999999999999</v>
      </c>
      <c r="J1323" s="1">
        <v>0.31367</v>
      </c>
      <c r="K1323" s="2">
        <v>0.16249</v>
      </c>
      <c r="N1323" s="3">
        <v>1475.4274499999999</v>
      </c>
      <c r="O1323" s="1">
        <v>0.86134999999999995</v>
      </c>
      <c r="P1323" s="1">
        <v>0.73490999999999995</v>
      </c>
      <c r="Q1323" s="1">
        <v>0.89741000000000004</v>
      </c>
      <c r="R1323" s="2">
        <v>0.76175999999999999</v>
      </c>
      <c r="U1323" s="3">
        <v>2737.7375999999999</v>
      </c>
      <c r="V1323" s="1">
        <v>0.58120000000000005</v>
      </c>
      <c r="W1323" s="1">
        <v>0.54637999999999998</v>
      </c>
      <c r="X1323" s="1">
        <v>0.50214999999999999</v>
      </c>
      <c r="Y1323" s="1">
        <v>0.47675000000000001</v>
      </c>
      <c r="Z1323" s="2">
        <v>0.45590999999999998</v>
      </c>
    </row>
    <row r="1324" spans="2:26" x14ac:dyDescent="0.25">
      <c r="B1324" s="3">
        <v>2736.7732700000001</v>
      </c>
      <c r="C1324" s="1">
        <v>0.91444999999999999</v>
      </c>
      <c r="D1324" s="2">
        <v>0.67186999999999997</v>
      </c>
      <c r="G1324" s="3">
        <v>1473.4987799999999</v>
      </c>
      <c r="H1324" s="1">
        <v>0.78220000000000001</v>
      </c>
      <c r="I1324" s="1">
        <v>0.53602000000000005</v>
      </c>
      <c r="J1324" s="1">
        <v>0.33978999999999998</v>
      </c>
      <c r="K1324" s="2">
        <v>0.16103000000000001</v>
      </c>
      <c r="N1324" s="3">
        <v>1473.4987799999999</v>
      </c>
      <c r="O1324" s="1">
        <v>0.86067000000000005</v>
      </c>
      <c r="P1324" s="1">
        <v>0.73523000000000005</v>
      </c>
      <c r="Q1324" s="1">
        <v>0.89770000000000005</v>
      </c>
      <c r="R1324" s="2">
        <v>0.76156000000000001</v>
      </c>
      <c r="U1324" s="3">
        <v>2736.7732700000001</v>
      </c>
      <c r="V1324" s="1">
        <v>0.58121999999999996</v>
      </c>
      <c r="W1324" s="1">
        <v>0.54642000000000002</v>
      </c>
      <c r="X1324" s="1">
        <v>0.50216000000000005</v>
      </c>
      <c r="Y1324" s="1">
        <v>0.47672999999999999</v>
      </c>
      <c r="Z1324" s="2">
        <v>0.45593</v>
      </c>
    </row>
    <row r="1325" spans="2:26" x14ac:dyDescent="0.25">
      <c r="B1325" s="3">
        <v>2735.8089300000001</v>
      </c>
      <c r="C1325" s="1">
        <v>0.91427999999999998</v>
      </c>
      <c r="D1325" s="2">
        <v>0.67164999999999997</v>
      </c>
      <c r="G1325" s="3">
        <v>1471.5701200000001</v>
      </c>
      <c r="H1325" s="1">
        <v>0.81908999999999998</v>
      </c>
      <c r="I1325" s="1">
        <v>0.54508999999999996</v>
      </c>
      <c r="J1325" s="1">
        <v>0.34425</v>
      </c>
      <c r="K1325" s="2">
        <v>0.14146</v>
      </c>
      <c r="N1325" s="3">
        <v>1471.5701200000001</v>
      </c>
      <c r="O1325" s="1">
        <v>0.85136000000000001</v>
      </c>
      <c r="P1325" s="1">
        <v>0.73590999999999995</v>
      </c>
      <c r="Q1325" s="1">
        <v>0.89800999999999997</v>
      </c>
      <c r="R1325" s="2">
        <v>0.76234999999999997</v>
      </c>
      <c r="U1325" s="3">
        <v>2735.8089300000001</v>
      </c>
      <c r="V1325" s="1">
        <v>0.58121999999999996</v>
      </c>
      <c r="W1325" s="1">
        <v>0.54647999999999997</v>
      </c>
      <c r="X1325" s="1">
        <v>0.50222999999999995</v>
      </c>
      <c r="Y1325" s="1">
        <v>0.47674</v>
      </c>
      <c r="Z1325" s="2">
        <v>0.45595000000000002</v>
      </c>
    </row>
    <row r="1326" spans="2:26" x14ac:dyDescent="0.25">
      <c r="B1326" s="3">
        <v>2734.8445999999999</v>
      </c>
      <c r="C1326" s="1">
        <v>0.91461000000000003</v>
      </c>
      <c r="D1326" s="2">
        <v>0.67164000000000001</v>
      </c>
      <c r="G1326" s="3">
        <v>1469.6414600000001</v>
      </c>
      <c r="H1326" s="1">
        <v>0.84411000000000003</v>
      </c>
      <c r="I1326" s="1">
        <v>0.53947999999999996</v>
      </c>
      <c r="J1326" s="1">
        <v>0.34116999999999997</v>
      </c>
      <c r="K1326" s="2">
        <v>0.12285</v>
      </c>
      <c r="N1326" s="3">
        <v>1469.6414600000001</v>
      </c>
      <c r="O1326" s="1">
        <v>0.84219999999999995</v>
      </c>
      <c r="P1326" s="1">
        <v>0.73643999999999998</v>
      </c>
      <c r="Q1326" s="1">
        <v>0.89810999999999996</v>
      </c>
      <c r="R1326" s="2">
        <v>0.76253000000000004</v>
      </c>
      <c r="U1326" s="3">
        <v>2734.8445999999999</v>
      </c>
      <c r="V1326" s="1">
        <v>0.58128999999999997</v>
      </c>
      <c r="W1326" s="1">
        <v>0.54659999999999997</v>
      </c>
      <c r="X1326" s="1">
        <v>0.50229999999999997</v>
      </c>
      <c r="Y1326" s="1">
        <v>0.47675000000000001</v>
      </c>
      <c r="Z1326" s="2">
        <v>0.45595999999999998</v>
      </c>
    </row>
    <row r="1327" spans="2:26" x14ac:dyDescent="0.25">
      <c r="B1327" s="3">
        <v>2733.8802700000001</v>
      </c>
      <c r="C1327" s="1">
        <v>0.91503999999999996</v>
      </c>
      <c r="D1327" s="2">
        <v>0.67191999999999996</v>
      </c>
      <c r="G1327" s="3">
        <v>1467.71279</v>
      </c>
      <c r="H1327" s="1">
        <v>0.86394000000000004</v>
      </c>
      <c r="I1327" s="1">
        <v>0.53347</v>
      </c>
      <c r="J1327" s="1">
        <v>0.34486</v>
      </c>
      <c r="K1327" s="2">
        <v>0.12028999999999999</v>
      </c>
      <c r="N1327" s="3">
        <v>1467.71279</v>
      </c>
      <c r="O1327" s="1">
        <v>0.84092</v>
      </c>
      <c r="P1327" s="1">
        <v>0.73695999999999995</v>
      </c>
      <c r="Q1327" s="1">
        <v>0.89781999999999995</v>
      </c>
      <c r="R1327" s="2">
        <v>0.76212999999999997</v>
      </c>
      <c r="U1327" s="3">
        <v>2733.8802700000001</v>
      </c>
      <c r="V1327" s="1">
        <v>0.58138000000000001</v>
      </c>
      <c r="W1327" s="1">
        <v>0.54674</v>
      </c>
      <c r="X1327" s="1">
        <v>0.50239999999999996</v>
      </c>
      <c r="Y1327" s="1">
        <v>0.47677999999999998</v>
      </c>
      <c r="Z1327" s="2">
        <v>0.45600000000000002</v>
      </c>
    </row>
    <row r="1328" spans="2:26" x14ac:dyDescent="0.25">
      <c r="B1328" s="3">
        <v>2732.9159399999999</v>
      </c>
      <c r="C1328" s="1">
        <v>0.91517000000000004</v>
      </c>
      <c r="D1328" s="2">
        <v>0.67227000000000003</v>
      </c>
      <c r="G1328" s="3">
        <v>1465.78413</v>
      </c>
      <c r="H1328" s="1">
        <v>0.88236999999999999</v>
      </c>
      <c r="I1328" s="1">
        <v>0.53883999999999999</v>
      </c>
      <c r="J1328" s="1">
        <v>0.36249999999999999</v>
      </c>
      <c r="K1328" s="2">
        <v>0.14013999999999999</v>
      </c>
      <c r="N1328" s="3">
        <v>1465.78413</v>
      </c>
      <c r="O1328" s="1">
        <v>0.85072999999999999</v>
      </c>
      <c r="P1328" s="1">
        <v>0.73738999999999999</v>
      </c>
      <c r="Q1328" s="1">
        <v>0.89734000000000003</v>
      </c>
      <c r="R1328" s="2">
        <v>0.76173999999999997</v>
      </c>
      <c r="U1328" s="3">
        <v>2732.9159399999999</v>
      </c>
      <c r="V1328" s="1">
        <v>0.58143</v>
      </c>
      <c r="W1328" s="1">
        <v>0.54683000000000004</v>
      </c>
      <c r="X1328" s="1">
        <v>0.50249999999999995</v>
      </c>
      <c r="Y1328" s="1">
        <v>0.47682000000000002</v>
      </c>
      <c r="Z1328" s="2">
        <v>0.45601999999999998</v>
      </c>
    </row>
    <row r="1329" spans="2:26" x14ac:dyDescent="0.25">
      <c r="B1329" s="3">
        <v>2731.9516100000001</v>
      </c>
      <c r="C1329" s="1">
        <v>0.91517000000000004</v>
      </c>
      <c r="D1329" s="2">
        <v>0.67256000000000005</v>
      </c>
      <c r="G1329" s="3">
        <v>1463.85547</v>
      </c>
      <c r="H1329" s="1">
        <v>0.89954999999999996</v>
      </c>
      <c r="I1329" s="1">
        <v>0.56037000000000003</v>
      </c>
      <c r="J1329" s="1">
        <v>0.39180999999999999</v>
      </c>
      <c r="K1329" s="2">
        <v>0.17899000000000001</v>
      </c>
      <c r="N1329" s="3">
        <v>1463.85547</v>
      </c>
      <c r="O1329" s="1">
        <v>0.86894000000000005</v>
      </c>
      <c r="P1329" s="1">
        <v>0.73712</v>
      </c>
      <c r="Q1329" s="1">
        <v>0.89697000000000005</v>
      </c>
      <c r="R1329" s="2">
        <v>0.76134000000000002</v>
      </c>
      <c r="U1329" s="3">
        <v>2731.9516100000001</v>
      </c>
      <c r="V1329" s="1">
        <v>0.58142000000000005</v>
      </c>
      <c r="W1329" s="1">
        <v>0.54679999999999995</v>
      </c>
      <c r="X1329" s="1">
        <v>0.50249999999999995</v>
      </c>
      <c r="Y1329" s="1">
        <v>0.47681000000000001</v>
      </c>
      <c r="Z1329" s="2">
        <v>0.45596999999999999</v>
      </c>
    </row>
    <row r="1330" spans="2:26" x14ac:dyDescent="0.25">
      <c r="B1330" s="3">
        <v>2730.9872799999998</v>
      </c>
      <c r="C1330" s="1">
        <v>0.91540999999999995</v>
      </c>
      <c r="D1330" s="2">
        <v>0.67291999999999996</v>
      </c>
      <c r="G1330" s="3">
        <v>1461.9268</v>
      </c>
      <c r="H1330" s="1">
        <v>0.91359000000000001</v>
      </c>
      <c r="I1330" s="1">
        <v>0.59572000000000003</v>
      </c>
      <c r="J1330" s="1">
        <v>0.42392000000000002</v>
      </c>
      <c r="K1330" s="2">
        <v>0.22509999999999999</v>
      </c>
      <c r="N1330" s="3">
        <v>1461.9268</v>
      </c>
      <c r="O1330" s="1">
        <v>0.88909000000000005</v>
      </c>
      <c r="P1330" s="1">
        <v>0.73636999999999997</v>
      </c>
      <c r="Q1330" s="1">
        <v>0.89678999999999998</v>
      </c>
      <c r="R1330" s="2">
        <v>0.76151000000000002</v>
      </c>
      <c r="U1330" s="3">
        <v>2730.9872799999998</v>
      </c>
      <c r="V1330" s="1">
        <v>0.58135999999999999</v>
      </c>
      <c r="W1330" s="1">
        <v>0.54679</v>
      </c>
      <c r="X1330" s="1">
        <v>0.50241000000000002</v>
      </c>
      <c r="Y1330" s="1">
        <v>0.47677999999999998</v>
      </c>
      <c r="Z1330" s="2">
        <v>0.45590000000000003</v>
      </c>
    </row>
    <row r="1331" spans="2:26" x14ac:dyDescent="0.25">
      <c r="B1331" s="3">
        <v>2730.0229399999998</v>
      </c>
      <c r="C1331" s="1">
        <v>0.91578000000000004</v>
      </c>
      <c r="D1331" s="2">
        <v>0.67317000000000005</v>
      </c>
      <c r="G1331" s="3">
        <v>1459.9981399999999</v>
      </c>
      <c r="H1331" s="1">
        <v>0.92369999999999997</v>
      </c>
      <c r="I1331" s="1">
        <v>0.63907999999999998</v>
      </c>
      <c r="J1331" s="1">
        <v>0.45158999999999999</v>
      </c>
      <c r="K1331" s="2">
        <v>0.26671</v>
      </c>
      <c r="N1331" s="3">
        <v>1459.9981399999999</v>
      </c>
      <c r="O1331" s="1">
        <v>0.90608999999999995</v>
      </c>
      <c r="P1331" s="1">
        <v>0.73604000000000003</v>
      </c>
      <c r="Q1331" s="1">
        <v>0.89676999999999996</v>
      </c>
      <c r="R1331" s="2">
        <v>0.76236000000000004</v>
      </c>
      <c r="U1331" s="3">
        <v>2730.0229399999998</v>
      </c>
      <c r="V1331" s="1">
        <v>0.58126999999999995</v>
      </c>
      <c r="W1331" s="1">
        <v>0.54683999999999999</v>
      </c>
      <c r="X1331" s="1">
        <v>0.50236999999999998</v>
      </c>
      <c r="Y1331" s="1">
        <v>0.47675000000000001</v>
      </c>
      <c r="Z1331" s="2">
        <v>0.45584999999999998</v>
      </c>
    </row>
    <row r="1332" spans="2:26" x14ac:dyDescent="0.25">
      <c r="B1332" s="3">
        <v>2729.05861</v>
      </c>
      <c r="C1332" s="1">
        <v>0.91579999999999995</v>
      </c>
      <c r="D1332" s="2">
        <v>0.67308000000000001</v>
      </c>
      <c r="G1332" s="3">
        <v>1458.0694800000001</v>
      </c>
      <c r="H1332" s="1">
        <v>0.93174000000000001</v>
      </c>
      <c r="I1332" s="1">
        <v>0.68581000000000003</v>
      </c>
      <c r="J1332" s="1">
        <v>0.47448000000000001</v>
      </c>
      <c r="K1332" s="2">
        <v>0.30007</v>
      </c>
      <c r="N1332" s="3">
        <v>1458.0694800000001</v>
      </c>
      <c r="O1332" s="1">
        <v>0.91901999999999995</v>
      </c>
      <c r="P1332" s="1">
        <v>0.73634999999999995</v>
      </c>
      <c r="Q1332" s="1">
        <v>0.89712999999999998</v>
      </c>
      <c r="R1332" s="2">
        <v>0.76344999999999996</v>
      </c>
      <c r="U1332" s="3">
        <v>2729.05861</v>
      </c>
      <c r="V1332" s="1">
        <v>0.58128000000000002</v>
      </c>
      <c r="W1332" s="1">
        <v>0.54684999999999995</v>
      </c>
      <c r="X1332" s="1">
        <v>0.50241999999999998</v>
      </c>
      <c r="Y1332" s="1">
        <v>0.47677000000000003</v>
      </c>
      <c r="Z1332" s="2">
        <v>0.45584000000000002</v>
      </c>
    </row>
    <row r="1333" spans="2:26" x14ac:dyDescent="0.25">
      <c r="B1333" s="3">
        <v>2728.0942799999998</v>
      </c>
      <c r="C1333" s="1">
        <v>0.91544000000000003</v>
      </c>
      <c r="D1333" s="2">
        <v>0.67281999999999997</v>
      </c>
      <c r="G1333" s="3">
        <v>1456.1408100000001</v>
      </c>
      <c r="H1333" s="1">
        <v>0.93908000000000003</v>
      </c>
      <c r="I1333" s="1">
        <v>0.73118000000000005</v>
      </c>
      <c r="J1333" s="1">
        <v>0.49352000000000001</v>
      </c>
      <c r="K1333" s="2">
        <v>0.32630999999999999</v>
      </c>
      <c r="N1333" s="3">
        <v>1456.1408100000001</v>
      </c>
      <c r="O1333" s="1">
        <v>0.92879999999999996</v>
      </c>
      <c r="P1333" s="1">
        <v>0.73655999999999999</v>
      </c>
      <c r="Q1333" s="1">
        <v>0.89795999999999998</v>
      </c>
      <c r="R1333" s="2">
        <v>0.76395999999999997</v>
      </c>
      <c r="U1333" s="3">
        <v>2728.0942799999998</v>
      </c>
      <c r="V1333" s="1">
        <v>0.58143</v>
      </c>
      <c r="W1333" s="1">
        <v>0.54679</v>
      </c>
      <c r="X1333" s="1">
        <v>0.50248000000000004</v>
      </c>
      <c r="Y1333" s="1">
        <v>0.47682000000000002</v>
      </c>
      <c r="Z1333" s="2">
        <v>0.45589000000000002</v>
      </c>
    </row>
    <row r="1334" spans="2:26" x14ac:dyDescent="0.25">
      <c r="B1334" s="3">
        <v>2727.12995</v>
      </c>
      <c r="C1334" s="1">
        <v>0.91527999999999998</v>
      </c>
      <c r="D1334" s="2">
        <v>0.67247000000000001</v>
      </c>
      <c r="G1334" s="3">
        <v>1454.2121500000001</v>
      </c>
      <c r="H1334" s="1">
        <v>0.94635000000000002</v>
      </c>
      <c r="I1334" s="1">
        <v>0.77100999999999997</v>
      </c>
      <c r="J1334" s="1">
        <v>0.50905999999999996</v>
      </c>
      <c r="K1334" s="2">
        <v>0.34737000000000001</v>
      </c>
      <c r="N1334" s="3">
        <v>1454.2121500000001</v>
      </c>
      <c r="O1334" s="1">
        <v>0.93642000000000003</v>
      </c>
      <c r="P1334" s="1">
        <v>0.73640000000000005</v>
      </c>
      <c r="Q1334" s="1">
        <v>0.89883000000000002</v>
      </c>
      <c r="R1334" s="2">
        <v>0.76290000000000002</v>
      </c>
      <c r="U1334" s="3">
        <v>2727.12995</v>
      </c>
      <c r="V1334" s="1">
        <v>0.58152999999999999</v>
      </c>
      <c r="W1334" s="1">
        <v>0.54676000000000002</v>
      </c>
      <c r="X1334" s="1">
        <v>0.50248999999999999</v>
      </c>
      <c r="Y1334" s="1">
        <v>0.47691</v>
      </c>
      <c r="Z1334" s="2">
        <v>0.45594000000000001</v>
      </c>
    </row>
    <row r="1335" spans="2:26" x14ac:dyDescent="0.25">
      <c r="B1335" s="3">
        <v>2726.1656200000002</v>
      </c>
      <c r="C1335" s="1">
        <v>0.91549999999999998</v>
      </c>
      <c r="D1335" s="2">
        <v>0.67198999999999998</v>
      </c>
      <c r="G1335" s="3">
        <v>1452.28349</v>
      </c>
      <c r="H1335" s="1">
        <v>0.95381000000000005</v>
      </c>
      <c r="I1335" s="1">
        <v>0.80456000000000005</v>
      </c>
      <c r="J1335" s="1">
        <v>0.52241000000000004</v>
      </c>
      <c r="K1335" s="2">
        <v>0.36499999999999999</v>
      </c>
      <c r="N1335" s="3">
        <v>1452.28349</v>
      </c>
      <c r="O1335" s="1">
        <v>0.94264000000000003</v>
      </c>
      <c r="P1335" s="1">
        <v>0.73616000000000004</v>
      </c>
      <c r="Q1335" s="1">
        <v>0.89912999999999998</v>
      </c>
      <c r="R1335" s="2">
        <v>0.76109000000000004</v>
      </c>
      <c r="U1335" s="3">
        <v>2726.1656200000002</v>
      </c>
      <c r="V1335" s="1">
        <v>0.58145999999999998</v>
      </c>
      <c r="W1335" s="1">
        <v>0.54678000000000004</v>
      </c>
      <c r="X1335" s="1">
        <v>0.50244999999999995</v>
      </c>
      <c r="Y1335" s="1">
        <v>0.47691</v>
      </c>
      <c r="Z1335" s="2">
        <v>0.45590000000000003</v>
      </c>
    </row>
    <row r="1336" spans="2:26" x14ac:dyDescent="0.25">
      <c r="B1336" s="3">
        <v>2725.20129</v>
      </c>
      <c r="C1336" s="1">
        <v>0.91551000000000005</v>
      </c>
      <c r="D1336" s="2">
        <v>0.67166000000000003</v>
      </c>
      <c r="G1336" s="3">
        <v>1450.35482</v>
      </c>
      <c r="H1336" s="1">
        <v>0.95972999999999997</v>
      </c>
      <c r="I1336" s="1">
        <v>0.83152999999999999</v>
      </c>
      <c r="J1336" s="1">
        <v>0.53266000000000002</v>
      </c>
      <c r="K1336" s="2">
        <v>0.37861</v>
      </c>
      <c r="N1336" s="3">
        <v>1450.35482</v>
      </c>
      <c r="O1336" s="1">
        <v>0.94735999999999998</v>
      </c>
      <c r="P1336" s="1">
        <v>0.73529999999999995</v>
      </c>
      <c r="Q1336" s="1">
        <v>0.89881999999999995</v>
      </c>
      <c r="R1336" s="2">
        <v>0.76014000000000004</v>
      </c>
      <c r="U1336" s="3">
        <v>2725.20129</v>
      </c>
      <c r="V1336" s="1">
        <v>0.58133000000000001</v>
      </c>
      <c r="W1336" s="1">
        <v>0.54679999999999995</v>
      </c>
      <c r="X1336" s="1">
        <v>0.50244999999999995</v>
      </c>
      <c r="Y1336" s="1">
        <v>0.47682999999999998</v>
      </c>
      <c r="Z1336" s="2">
        <v>0.45580999999999999</v>
      </c>
    </row>
    <row r="1337" spans="2:26" x14ac:dyDescent="0.25">
      <c r="B1337" s="3">
        <v>2724.23695</v>
      </c>
      <c r="C1337" s="1">
        <v>0.91515999999999997</v>
      </c>
      <c r="D1337" s="2">
        <v>0.67171999999999998</v>
      </c>
      <c r="G1337" s="3">
        <v>1448.42616</v>
      </c>
      <c r="H1337" s="1">
        <v>0.96413000000000004</v>
      </c>
      <c r="I1337" s="1">
        <v>0.85311000000000003</v>
      </c>
      <c r="J1337" s="1">
        <v>0.54007000000000005</v>
      </c>
      <c r="K1337" s="2">
        <v>0.38840000000000002</v>
      </c>
      <c r="N1337" s="3">
        <v>1448.42616</v>
      </c>
      <c r="O1337" s="1">
        <v>0.95071000000000006</v>
      </c>
      <c r="P1337" s="1">
        <v>0.73436999999999997</v>
      </c>
      <c r="Q1337" s="1">
        <v>0.89842</v>
      </c>
      <c r="R1337" s="2">
        <v>0.76046000000000002</v>
      </c>
      <c r="U1337" s="3">
        <v>2724.23695</v>
      </c>
      <c r="V1337" s="1">
        <v>0.58133000000000001</v>
      </c>
      <c r="W1337" s="1">
        <v>0.54690000000000005</v>
      </c>
      <c r="X1337" s="1">
        <v>0.50253000000000003</v>
      </c>
      <c r="Y1337" s="1">
        <v>0.4768</v>
      </c>
      <c r="Z1337" s="2">
        <v>0.45583000000000001</v>
      </c>
    </row>
    <row r="1338" spans="2:26" x14ac:dyDescent="0.25">
      <c r="B1338" s="3">
        <v>2723.2726200000002</v>
      </c>
      <c r="C1338" s="1">
        <v>0.91491</v>
      </c>
      <c r="D1338" s="2">
        <v>0.67208999999999997</v>
      </c>
      <c r="G1338" s="3">
        <v>1446.4974999999999</v>
      </c>
      <c r="H1338" s="1">
        <v>0.96794999999999998</v>
      </c>
      <c r="I1338" s="1">
        <v>0.87124000000000001</v>
      </c>
      <c r="J1338" s="1">
        <v>0.54588000000000003</v>
      </c>
      <c r="K1338" s="2">
        <v>0.39584000000000003</v>
      </c>
      <c r="N1338" s="3">
        <v>1446.4974999999999</v>
      </c>
      <c r="O1338" s="1">
        <v>0.95323000000000002</v>
      </c>
      <c r="P1338" s="1">
        <v>0.73551</v>
      </c>
      <c r="Q1338" s="1">
        <v>0.89839000000000002</v>
      </c>
      <c r="R1338" s="2">
        <v>0.76141999999999999</v>
      </c>
      <c r="U1338" s="3">
        <v>2723.2726200000002</v>
      </c>
      <c r="V1338" s="1">
        <v>0.58148999999999995</v>
      </c>
      <c r="W1338" s="1">
        <v>0.54705999999999999</v>
      </c>
      <c r="X1338" s="1">
        <v>0.50261999999999996</v>
      </c>
      <c r="Y1338" s="1">
        <v>0.47691</v>
      </c>
      <c r="Z1338" s="2">
        <v>0.45598</v>
      </c>
    </row>
    <row r="1339" spans="2:26" x14ac:dyDescent="0.25">
      <c r="B1339" s="3">
        <v>2722.3082899999999</v>
      </c>
      <c r="C1339" s="1">
        <v>0.91486999999999996</v>
      </c>
      <c r="D1339" s="2">
        <v>0.67239000000000004</v>
      </c>
      <c r="G1339" s="3">
        <v>1444.5688299999999</v>
      </c>
      <c r="H1339" s="1">
        <v>0.97141999999999995</v>
      </c>
      <c r="I1339" s="1">
        <v>0.88607000000000002</v>
      </c>
      <c r="J1339" s="1">
        <v>0.55062999999999995</v>
      </c>
      <c r="K1339" s="2">
        <v>0.4017</v>
      </c>
      <c r="N1339" s="3">
        <v>1444.5688299999999</v>
      </c>
      <c r="O1339" s="1">
        <v>0.95520000000000005</v>
      </c>
      <c r="P1339" s="1">
        <v>0.73801000000000005</v>
      </c>
      <c r="Q1339" s="1">
        <v>0.89861000000000002</v>
      </c>
      <c r="R1339" s="2">
        <v>0.76202999999999999</v>
      </c>
      <c r="U1339" s="3">
        <v>2722.3082899999999</v>
      </c>
      <c r="V1339" s="1">
        <v>0.58162999999999998</v>
      </c>
      <c r="W1339" s="1">
        <v>0.54713000000000001</v>
      </c>
      <c r="X1339" s="1">
        <v>0.50266</v>
      </c>
      <c r="Y1339" s="1">
        <v>0.47700999999999999</v>
      </c>
      <c r="Z1339" s="2">
        <v>0.45607999999999999</v>
      </c>
    </row>
    <row r="1340" spans="2:26" x14ac:dyDescent="0.25">
      <c r="B1340" s="3">
        <v>2721.3439600000002</v>
      </c>
      <c r="C1340" s="1">
        <v>0.91505999999999998</v>
      </c>
      <c r="D1340" s="2">
        <v>0.67245999999999995</v>
      </c>
      <c r="G1340" s="3">
        <v>1442.6401699999999</v>
      </c>
      <c r="H1340" s="1">
        <v>0.97433999999999998</v>
      </c>
      <c r="I1340" s="1">
        <v>0.89739999999999998</v>
      </c>
      <c r="J1340" s="1">
        <v>0.55411999999999995</v>
      </c>
      <c r="K1340" s="2">
        <v>0.40595999999999999</v>
      </c>
      <c r="N1340" s="3">
        <v>1442.6401699999999</v>
      </c>
      <c r="O1340" s="1">
        <v>0.95662000000000003</v>
      </c>
      <c r="P1340" s="1">
        <v>0.73926000000000003</v>
      </c>
      <c r="Q1340" s="1">
        <v>0.89873000000000003</v>
      </c>
      <c r="R1340" s="2">
        <v>0.76241000000000003</v>
      </c>
      <c r="U1340" s="3">
        <v>2721.3439600000002</v>
      </c>
      <c r="V1340" s="1">
        <v>0.58165999999999995</v>
      </c>
      <c r="W1340" s="1">
        <v>0.54708000000000001</v>
      </c>
      <c r="X1340" s="1">
        <v>0.50258000000000003</v>
      </c>
      <c r="Y1340" s="1">
        <v>0.47702</v>
      </c>
      <c r="Z1340" s="2">
        <v>0.45606999999999998</v>
      </c>
    </row>
    <row r="1341" spans="2:26" x14ac:dyDescent="0.25">
      <c r="B1341" s="3">
        <v>2720.3796299999999</v>
      </c>
      <c r="C1341" s="1">
        <v>0.91559000000000001</v>
      </c>
      <c r="D1341" s="2">
        <v>0.67242999999999997</v>
      </c>
      <c r="G1341" s="3">
        <v>1440.7115100000001</v>
      </c>
      <c r="H1341" s="1">
        <v>0.97631000000000001</v>
      </c>
      <c r="I1341" s="1">
        <v>0.90598999999999996</v>
      </c>
      <c r="J1341" s="1">
        <v>0.55610999999999999</v>
      </c>
      <c r="K1341" s="2">
        <v>0.40843000000000002</v>
      </c>
      <c r="N1341" s="3">
        <v>1440.7115100000001</v>
      </c>
      <c r="O1341" s="1">
        <v>0.95743999999999996</v>
      </c>
      <c r="P1341" s="1">
        <v>0.73917999999999995</v>
      </c>
      <c r="Q1341" s="1">
        <v>0.89853000000000005</v>
      </c>
      <c r="R1341" s="2">
        <v>0.76312999999999998</v>
      </c>
      <c r="U1341" s="3">
        <v>2720.3796299999999</v>
      </c>
      <c r="V1341" s="1">
        <v>0.58169000000000004</v>
      </c>
      <c r="W1341" s="1">
        <v>0.54703999999999997</v>
      </c>
      <c r="X1341" s="1">
        <v>0.50248000000000004</v>
      </c>
      <c r="Y1341" s="1">
        <v>0.47700999999999999</v>
      </c>
      <c r="Z1341" s="2">
        <v>0.45601999999999998</v>
      </c>
    </row>
    <row r="1342" spans="2:26" x14ac:dyDescent="0.25">
      <c r="B1342" s="3">
        <v>2719.4153000000001</v>
      </c>
      <c r="C1342" s="1">
        <v>0.91581000000000001</v>
      </c>
      <c r="D1342" s="2">
        <v>0.67230999999999996</v>
      </c>
      <c r="G1342" s="3">
        <v>1438.7828400000001</v>
      </c>
      <c r="H1342" s="1">
        <v>0.97763999999999995</v>
      </c>
      <c r="I1342" s="1">
        <v>0.91339000000000004</v>
      </c>
      <c r="J1342" s="1">
        <v>0.55772999999999995</v>
      </c>
      <c r="K1342" s="2">
        <v>0.40967999999999999</v>
      </c>
      <c r="N1342" s="3">
        <v>1438.7828400000001</v>
      </c>
      <c r="O1342" s="1">
        <v>0.95786000000000004</v>
      </c>
      <c r="P1342" s="1">
        <v>0.73895</v>
      </c>
      <c r="Q1342" s="1">
        <v>0.89827000000000001</v>
      </c>
      <c r="R1342" s="2">
        <v>0.76307000000000003</v>
      </c>
      <c r="U1342" s="3">
        <v>2719.4153000000001</v>
      </c>
      <c r="V1342" s="1">
        <v>0.58172999999999997</v>
      </c>
      <c r="W1342" s="1">
        <v>0.54706999999999995</v>
      </c>
      <c r="X1342" s="1">
        <v>0.50241000000000002</v>
      </c>
      <c r="Y1342" s="1">
        <v>0.47699000000000003</v>
      </c>
      <c r="Z1342" s="2">
        <v>0.45600000000000002</v>
      </c>
    </row>
    <row r="1343" spans="2:26" x14ac:dyDescent="0.25">
      <c r="B1343" s="3">
        <v>2718.4509600000001</v>
      </c>
      <c r="C1343" s="1">
        <v>0.91527999999999998</v>
      </c>
      <c r="D1343" s="2">
        <v>0.67213999999999996</v>
      </c>
      <c r="G1343" s="3">
        <v>1436.85418</v>
      </c>
      <c r="H1343" s="1">
        <v>0.97901000000000005</v>
      </c>
      <c r="I1343" s="1">
        <v>0.92088000000000003</v>
      </c>
      <c r="J1343" s="1">
        <v>0.56008999999999998</v>
      </c>
      <c r="K1343" s="2">
        <v>0.41139999999999999</v>
      </c>
      <c r="N1343" s="3">
        <v>1436.85418</v>
      </c>
      <c r="O1343" s="1">
        <v>0.95843</v>
      </c>
      <c r="P1343" s="1">
        <v>0.73889000000000005</v>
      </c>
      <c r="Q1343" s="1">
        <v>0.89859999999999995</v>
      </c>
      <c r="R1343" s="2">
        <v>0.76151999999999997</v>
      </c>
      <c r="U1343" s="3">
        <v>2718.4509600000001</v>
      </c>
      <c r="V1343" s="1">
        <v>0.58169999999999999</v>
      </c>
      <c r="W1343" s="1">
        <v>0.54718</v>
      </c>
      <c r="X1343" s="1">
        <v>0.50241000000000002</v>
      </c>
      <c r="Y1343" s="1">
        <v>0.47696</v>
      </c>
      <c r="Z1343" s="2">
        <v>0.45604</v>
      </c>
    </row>
    <row r="1344" spans="2:26" x14ac:dyDescent="0.25">
      <c r="B1344" s="3">
        <v>2717.4866299999999</v>
      </c>
      <c r="C1344" s="1">
        <v>0.91469999999999996</v>
      </c>
      <c r="D1344" s="2">
        <v>0.67222999999999999</v>
      </c>
      <c r="G1344" s="3">
        <v>1434.92552</v>
      </c>
      <c r="H1344" s="1">
        <v>0.98023000000000005</v>
      </c>
      <c r="I1344" s="1">
        <v>0.92774999999999996</v>
      </c>
      <c r="J1344" s="1">
        <v>0.56213999999999997</v>
      </c>
      <c r="K1344" s="2">
        <v>0.41395999999999999</v>
      </c>
      <c r="N1344" s="3">
        <v>1434.92552</v>
      </c>
      <c r="O1344" s="1">
        <v>0.95928000000000002</v>
      </c>
      <c r="P1344" s="1">
        <v>0.73878999999999995</v>
      </c>
      <c r="Q1344" s="1">
        <v>0.89951999999999999</v>
      </c>
      <c r="R1344" s="2">
        <v>0.76026000000000005</v>
      </c>
      <c r="U1344" s="3">
        <v>2717.4866299999999</v>
      </c>
      <c r="V1344" s="1">
        <v>0.58172000000000001</v>
      </c>
      <c r="W1344" s="1">
        <v>0.54737999999999998</v>
      </c>
      <c r="X1344" s="1">
        <v>0.50244999999999995</v>
      </c>
      <c r="Y1344" s="1">
        <v>0.47700999999999999</v>
      </c>
      <c r="Z1344" s="2">
        <v>0.45613999999999999</v>
      </c>
    </row>
    <row r="1345" spans="2:26" x14ac:dyDescent="0.25">
      <c r="B1345" s="3">
        <v>2716.5223000000001</v>
      </c>
      <c r="C1345" s="1">
        <v>0.91474</v>
      </c>
      <c r="D1345" s="2">
        <v>0.67262999999999995</v>
      </c>
      <c r="G1345" s="3">
        <v>1432.99685</v>
      </c>
      <c r="H1345" s="1">
        <v>0.98148999999999997</v>
      </c>
      <c r="I1345" s="1">
        <v>0.93342999999999998</v>
      </c>
      <c r="J1345" s="1">
        <v>0.56367</v>
      </c>
      <c r="K1345" s="2">
        <v>0.41643999999999998</v>
      </c>
      <c r="N1345" s="3">
        <v>1432.99685</v>
      </c>
      <c r="O1345" s="1">
        <v>0.96009999999999995</v>
      </c>
      <c r="P1345" s="1">
        <v>0.73848999999999998</v>
      </c>
      <c r="Q1345" s="1">
        <v>0.90029999999999999</v>
      </c>
      <c r="R1345" s="2">
        <v>0.76029999999999998</v>
      </c>
      <c r="U1345" s="3">
        <v>2716.5223000000001</v>
      </c>
      <c r="V1345" s="1">
        <v>0.58179000000000003</v>
      </c>
      <c r="W1345" s="1">
        <v>0.54757</v>
      </c>
      <c r="X1345" s="1">
        <v>0.50251000000000001</v>
      </c>
      <c r="Y1345" s="1">
        <v>0.47710999999999998</v>
      </c>
      <c r="Z1345" s="2">
        <v>0.45623000000000002</v>
      </c>
    </row>
    <row r="1346" spans="2:26" x14ac:dyDescent="0.25">
      <c r="B1346" s="3">
        <v>2715.5579699999998</v>
      </c>
      <c r="C1346" s="1">
        <v>0.91537000000000002</v>
      </c>
      <c r="D1346" s="2">
        <v>0.67305999999999999</v>
      </c>
      <c r="G1346" s="3">
        <v>1431.06819</v>
      </c>
      <c r="H1346" s="1">
        <v>0.98221000000000003</v>
      </c>
      <c r="I1346" s="1">
        <v>0.93735000000000002</v>
      </c>
      <c r="J1346" s="1">
        <v>0.56471000000000005</v>
      </c>
      <c r="K1346" s="2">
        <v>0.41789999999999999</v>
      </c>
      <c r="N1346" s="3">
        <v>1431.06819</v>
      </c>
      <c r="O1346" s="1">
        <v>0.96057999999999999</v>
      </c>
      <c r="P1346" s="1">
        <v>0.73812</v>
      </c>
      <c r="Q1346" s="1">
        <v>0.90066999999999997</v>
      </c>
      <c r="R1346" s="2">
        <v>0.76068000000000002</v>
      </c>
      <c r="U1346" s="3">
        <v>2715.5579699999998</v>
      </c>
      <c r="V1346" s="1">
        <v>0.58177000000000001</v>
      </c>
      <c r="W1346" s="1">
        <v>0.54761000000000004</v>
      </c>
      <c r="X1346" s="1">
        <v>0.50255000000000005</v>
      </c>
      <c r="Y1346" s="1">
        <v>0.47714000000000001</v>
      </c>
      <c r="Z1346" s="2">
        <v>0.45621</v>
      </c>
    </row>
    <row r="1347" spans="2:26" x14ac:dyDescent="0.25">
      <c r="B1347" s="3">
        <v>2714.5936400000001</v>
      </c>
      <c r="C1347" s="1">
        <v>0.91603999999999997</v>
      </c>
      <c r="D1347" s="2">
        <v>0.67322000000000004</v>
      </c>
      <c r="G1347" s="3">
        <v>1429.1395299999999</v>
      </c>
      <c r="H1347" s="1">
        <v>0.98153999999999997</v>
      </c>
      <c r="I1347" s="1">
        <v>0.93896000000000002</v>
      </c>
      <c r="J1347" s="1">
        <v>0.56494</v>
      </c>
      <c r="K1347" s="2">
        <v>0.41820000000000002</v>
      </c>
      <c r="N1347" s="3">
        <v>1429.1395299999999</v>
      </c>
      <c r="O1347" s="1">
        <v>0.96067999999999998</v>
      </c>
      <c r="P1347" s="1">
        <v>0.73804999999999998</v>
      </c>
      <c r="Q1347" s="1">
        <v>0.90090000000000003</v>
      </c>
      <c r="R1347" s="2">
        <v>0.76136999999999999</v>
      </c>
      <c r="U1347" s="3">
        <v>2714.5936400000001</v>
      </c>
      <c r="V1347" s="1">
        <v>0.58165999999999995</v>
      </c>
      <c r="W1347" s="1">
        <v>0.54749000000000003</v>
      </c>
      <c r="X1347" s="1">
        <v>0.50253000000000003</v>
      </c>
      <c r="Y1347" s="1">
        <v>0.47706999999999999</v>
      </c>
      <c r="Z1347" s="2">
        <v>0.45610000000000001</v>
      </c>
    </row>
    <row r="1348" spans="2:26" x14ac:dyDescent="0.25">
      <c r="B1348" s="3">
        <v>2713.6293099999998</v>
      </c>
      <c r="C1348" s="1">
        <v>0.91613999999999995</v>
      </c>
      <c r="D1348" s="2">
        <v>0.67305000000000004</v>
      </c>
      <c r="G1348" s="3">
        <v>1427.2108599999999</v>
      </c>
      <c r="H1348" s="1">
        <v>0.97953000000000001</v>
      </c>
      <c r="I1348" s="1">
        <v>0.93815000000000004</v>
      </c>
      <c r="J1348" s="1">
        <v>0.56416999999999995</v>
      </c>
      <c r="K1348" s="2">
        <v>0.41711999999999999</v>
      </c>
      <c r="N1348" s="3">
        <v>1427.2108599999999</v>
      </c>
      <c r="O1348" s="1">
        <v>0.96031999999999995</v>
      </c>
      <c r="P1348" s="1">
        <v>0.73846999999999996</v>
      </c>
      <c r="Q1348" s="1">
        <v>0.90090999999999999</v>
      </c>
      <c r="R1348" s="2">
        <v>0.76212999999999997</v>
      </c>
      <c r="U1348" s="3">
        <v>2713.6293099999998</v>
      </c>
      <c r="V1348" s="1">
        <v>0.58157000000000003</v>
      </c>
      <c r="W1348" s="1">
        <v>0.54735</v>
      </c>
      <c r="X1348" s="1">
        <v>0.50248000000000004</v>
      </c>
      <c r="Y1348" s="1">
        <v>0.47696</v>
      </c>
      <c r="Z1348" s="2">
        <v>0.45605000000000001</v>
      </c>
    </row>
    <row r="1349" spans="2:26" x14ac:dyDescent="0.25">
      <c r="B1349" s="3">
        <v>2712.6649699999998</v>
      </c>
      <c r="C1349" s="1">
        <v>0.91590000000000005</v>
      </c>
      <c r="D1349" s="2">
        <v>0.67296</v>
      </c>
      <c r="G1349" s="3">
        <v>1425.2822000000001</v>
      </c>
      <c r="H1349" s="1">
        <v>0.97572999999999999</v>
      </c>
      <c r="I1349" s="1">
        <v>0.93261000000000005</v>
      </c>
      <c r="J1349" s="1">
        <v>0.56093999999999999</v>
      </c>
      <c r="K1349" s="2">
        <v>0.41321999999999998</v>
      </c>
      <c r="N1349" s="3">
        <v>1425.2822000000001</v>
      </c>
      <c r="O1349" s="1">
        <v>0.95903000000000005</v>
      </c>
      <c r="P1349" s="1">
        <v>0.73912</v>
      </c>
      <c r="Q1349" s="1">
        <v>0.90051999999999999</v>
      </c>
      <c r="R1349" s="2">
        <v>0.76166999999999996</v>
      </c>
      <c r="U1349" s="3">
        <v>2712.6649699999998</v>
      </c>
      <c r="V1349" s="1">
        <v>0.58155000000000001</v>
      </c>
      <c r="W1349" s="1">
        <v>0.54727999999999999</v>
      </c>
      <c r="X1349" s="1">
        <v>0.50246000000000002</v>
      </c>
      <c r="Y1349" s="1">
        <v>0.47691</v>
      </c>
      <c r="Z1349" s="2">
        <v>0.45606000000000002</v>
      </c>
    </row>
    <row r="1350" spans="2:26" x14ac:dyDescent="0.25">
      <c r="B1350" s="3">
        <v>2711.70064</v>
      </c>
      <c r="C1350" s="1">
        <v>0.91566999999999998</v>
      </c>
      <c r="D1350" s="2">
        <v>0.67318999999999996</v>
      </c>
      <c r="G1350" s="3">
        <v>1423.3535400000001</v>
      </c>
      <c r="H1350" s="1">
        <v>0.96821000000000002</v>
      </c>
      <c r="I1350" s="1">
        <v>0.91805999999999999</v>
      </c>
      <c r="J1350" s="1">
        <v>0.55284</v>
      </c>
      <c r="K1350" s="2">
        <v>0.40450000000000003</v>
      </c>
      <c r="N1350" s="3">
        <v>1423.3535400000001</v>
      </c>
      <c r="O1350" s="1">
        <v>0.95613000000000004</v>
      </c>
      <c r="P1350" s="1">
        <v>0.7399</v>
      </c>
      <c r="Q1350" s="1">
        <v>0.90012000000000003</v>
      </c>
      <c r="R1350" s="2">
        <v>0.76112999999999997</v>
      </c>
      <c r="U1350" s="3">
        <v>2711.70064</v>
      </c>
      <c r="V1350" s="1">
        <v>0.58160000000000001</v>
      </c>
      <c r="W1350" s="1">
        <v>0.54727000000000003</v>
      </c>
      <c r="X1350" s="1">
        <v>0.50248000000000004</v>
      </c>
      <c r="Y1350" s="1">
        <v>0.47689999999999999</v>
      </c>
      <c r="Z1350" s="2">
        <v>0.45602999999999999</v>
      </c>
    </row>
    <row r="1351" spans="2:26" x14ac:dyDescent="0.25">
      <c r="B1351" s="3">
        <v>2710.7363099999998</v>
      </c>
      <c r="C1351" s="1">
        <v>0.91532999999999998</v>
      </c>
      <c r="D1351" s="2">
        <v>0.67329000000000006</v>
      </c>
      <c r="G1351" s="3">
        <v>1421.4248700000001</v>
      </c>
      <c r="H1351" s="1">
        <v>0.95521</v>
      </c>
      <c r="I1351" s="1">
        <v>0.89202000000000004</v>
      </c>
      <c r="J1351" s="1">
        <v>0.53864000000000001</v>
      </c>
      <c r="K1351" s="2">
        <v>0.38947999999999999</v>
      </c>
      <c r="N1351" s="3">
        <v>1421.4248700000001</v>
      </c>
      <c r="O1351" s="1">
        <v>0.95108000000000004</v>
      </c>
      <c r="P1351" s="1">
        <v>0.74095</v>
      </c>
      <c r="Q1351" s="1">
        <v>0.9002</v>
      </c>
      <c r="R1351" s="2">
        <v>0.76227999999999996</v>
      </c>
      <c r="U1351" s="3">
        <v>2710.7363099999998</v>
      </c>
      <c r="V1351" s="1">
        <v>0.58162999999999998</v>
      </c>
      <c r="W1351" s="1">
        <v>0.54737000000000002</v>
      </c>
      <c r="X1351" s="1">
        <v>0.50249999999999995</v>
      </c>
      <c r="Y1351" s="1">
        <v>0.47691</v>
      </c>
      <c r="Z1351" s="2">
        <v>0.45596999999999999</v>
      </c>
    </row>
    <row r="1352" spans="2:26" x14ac:dyDescent="0.25">
      <c r="B1352" s="3">
        <v>2709.77198</v>
      </c>
      <c r="C1352" s="1">
        <v>0.91495000000000004</v>
      </c>
      <c r="D1352" s="2">
        <v>0.67291999999999996</v>
      </c>
      <c r="G1352" s="3">
        <v>1419.49621</v>
      </c>
      <c r="H1352" s="1">
        <v>0.93567</v>
      </c>
      <c r="I1352" s="1">
        <v>0.85504000000000002</v>
      </c>
      <c r="J1352" s="1">
        <v>0.51778000000000002</v>
      </c>
      <c r="K1352" s="2">
        <v>0.36826999999999999</v>
      </c>
      <c r="N1352" s="3">
        <v>1419.49621</v>
      </c>
      <c r="O1352" s="1">
        <v>0.94377999999999995</v>
      </c>
      <c r="P1352" s="1">
        <v>0.74148999999999998</v>
      </c>
      <c r="Q1352" s="1">
        <v>0.90061999999999998</v>
      </c>
      <c r="R1352" s="2">
        <v>0.76351999999999998</v>
      </c>
      <c r="U1352" s="3">
        <v>2709.77198</v>
      </c>
      <c r="V1352" s="1">
        <v>0.58160000000000001</v>
      </c>
      <c r="W1352" s="1">
        <v>0.54752000000000001</v>
      </c>
      <c r="X1352" s="1">
        <v>0.50251999999999997</v>
      </c>
      <c r="Y1352" s="1">
        <v>0.47692000000000001</v>
      </c>
      <c r="Z1352" s="2">
        <v>0.45595999999999998</v>
      </c>
    </row>
    <row r="1353" spans="2:26" x14ac:dyDescent="0.25">
      <c r="B1353" s="3">
        <v>2708.8076500000002</v>
      </c>
      <c r="C1353" s="1">
        <v>0.91469999999999996</v>
      </c>
      <c r="D1353" s="2">
        <v>0.67257</v>
      </c>
      <c r="G1353" s="3">
        <v>1417.56755</v>
      </c>
      <c r="H1353" s="1">
        <v>0.91085000000000005</v>
      </c>
      <c r="I1353" s="1">
        <v>0.81230999999999998</v>
      </c>
      <c r="J1353" s="1">
        <v>0.49192000000000002</v>
      </c>
      <c r="K1353" s="2">
        <v>0.34376000000000001</v>
      </c>
      <c r="N1353" s="3">
        <v>1417.56755</v>
      </c>
      <c r="O1353" s="1">
        <v>0.93511999999999995</v>
      </c>
      <c r="P1353" s="1">
        <v>0.74099999999999999</v>
      </c>
      <c r="Q1353" s="1">
        <v>0.90095999999999998</v>
      </c>
      <c r="R1353" s="2">
        <v>0.76346000000000003</v>
      </c>
      <c r="U1353" s="3">
        <v>2708.8076500000002</v>
      </c>
      <c r="V1353" s="1">
        <v>0.58157000000000003</v>
      </c>
      <c r="W1353" s="1">
        <v>0.54752000000000001</v>
      </c>
      <c r="X1353" s="1">
        <v>0.50253000000000003</v>
      </c>
      <c r="Y1353" s="1">
        <v>0.47688000000000003</v>
      </c>
      <c r="Z1353" s="2">
        <v>0.45596999999999999</v>
      </c>
    </row>
    <row r="1354" spans="2:26" x14ac:dyDescent="0.25">
      <c r="B1354" s="3">
        <v>2707.8433199999999</v>
      </c>
      <c r="C1354" s="1">
        <v>0.91478999999999999</v>
      </c>
      <c r="D1354" s="2">
        <v>0.67259999999999998</v>
      </c>
      <c r="G1354" s="3">
        <v>1415.63888</v>
      </c>
      <c r="H1354" s="1">
        <v>0.88705000000000001</v>
      </c>
      <c r="I1354" s="1">
        <v>0.77419000000000004</v>
      </c>
      <c r="J1354" s="1">
        <v>0.46827000000000002</v>
      </c>
      <c r="K1354" s="2">
        <v>0.32155</v>
      </c>
      <c r="N1354" s="3">
        <v>1415.63888</v>
      </c>
      <c r="O1354" s="1">
        <v>0.92705000000000004</v>
      </c>
      <c r="P1354" s="1">
        <v>0.74007000000000001</v>
      </c>
      <c r="Q1354" s="1">
        <v>0.90102000000000004</v>
      </c>
      <c r="R1354" s="2">
        <v>0.76261999999999996</v>
      </c>
      <c r="U1354" s="3">
        <v>2707.8433199999999</v>
      </c>
      <c r="V1354" s="1">
        <v>0.58157000000000003</v>
      </c>
      <c r="W1354" s="1">
        <v>0.54740999999999995</v>
      </c>
      <c r="X1354" s="1">
        <v>0.50256000000000001</v>
      </c>
      <c r="Y1354" s="1">
        <v>0.47681000000000001</v>
      </c>
      <c r="Z1354" s="2">
        <v>0.45598</v>
      </c>
    </row>
    <row r="1355" spans="2:26" x14ac:dyDescent="0.25">
      <c r="B1355" s="3">
        <v>2706.87898</v>
      </c>
      <c r="C1355" s="1">
        <v>0.91529000000000005</v>
      </c>
      <c r="D1355" s="2">
        <v>0.67274999999999996</v>
      </c>
      <c r="G1355" s="3">
        <v>1413.7102199999999</v>
      </c>
      <c r="H1355" s="1">
        <v>0.87073</v>
      </c>
      <c r="I1355" s="1">
        <v>0.74887000000000004</v>
      </c>
      <c r="J1355" s="1">
        <v>0.45306000000000002</v>
      </c>
      <c r="K1355" s="2">
        <v>0.30647000000000002</v>
      </c>
      <c r="N1355" s="3">
        <v>1413.7102199999999</v>
      </c>
      <c r="O1355" s="1">
        <v>0.92144000000000004</v>
      </c>
      <c r="P1355" s="1">
        <v>0.73900999999999994</v>
      </c>
      <c r="Q1355" s="1">
        <v>0.90064</v>
      </c>
      <c r="R1355" s="2">
        <v>0.76132999999999995</v>
      </c>
      <c r="U1355" s="3">
        <v>2706.87898</v>
      </c>
      <c r="V1355" s="1">
        <v>0.58160000000000001</v>
      </c>
      <c r="W1355" s="1">
        <v>0.54739000000000004</v>
      </c>
      <c r="X1355" s="1">
        <v>0.50261999999999996</v>
      </c>
      <c r="Y1355" s="1">
        <v>0.47678999999999999</v>
      </c>
      <c r="Z1355" s="2">
        <v>0.45600000000000002</v>
      </c>
    </row>
    <row r="1356" spans="2:26" x14ac:dyDescent="0.25">
      <c r="B1356" s="3">
        <v>2705.9146500000002</v>
      </c>
      <c r="C1356" s="1">
        <v>0.91576000000000002</v>
      </c>
      <c r="D1356" s="2">
        <v>0.67269000000000001</v>
      </c>
      <c r="G1356" s="3">
        <v>1411.7815599999999</v>
      </c>
      <c r="H1356" s="1">
        <v>0.86407</v>
      </c>
      <c r="I1356" s="1">
        <v>0.73841999999999997</v>
      </c>
      <c r="J1356" s="1">
        <v>0.44740000000000002</v>
      </c>
      <c r="K1356" s="2">
        <v>0.30025000000000002</v>
      </c>
      <c r="N1356" s="3">
        <v>1411.7815599999999</v>
      </c>
      <c r="O1356" s="1">
        <v>0.91908999999999996</v>
      </c>
      <c r="P1356" s="1">
        <v>0.73887999999999998</v>
      </c>
      <c r="Q1356" s="1">
        <v>0.89998</v>
      </c>
      <c r="R1356" s="2">
        <v>0.76097999999999999</v>
      </c>
      <c r="U1356" s="3">
        <v>2705.9146500000002</v>
      </c>
      <c r="V1356" s="1">
        <v>0.58165999999999995</v>
      </c>
      <c r="W1356" s="1">
        <v>0.54751000000000005</v>
      </c>
      <c r="X1356" s="1">
        <v>0.50268000000000002</v>
      </c>
      <c r="Y1356" s="1">
        <v>0.47685</v>
      </c>
      <c r="Z1356" s="2">
        <v>0.45602999999999999</v>
      </c>
    </row>
    <row r="1357" spans="2:26" x14ac:dyDescent="0.25">
      <c r="B1357" s="3">
        <v>2704.9503199999999</v>
      </c>
      <c r="C1357" s="1">
        <v>0.91585000000000005</v>
      </c>
      <c r="D1357" s="2">
        <v>0.67264000000000002</v>
      </c>
      <c r="G1357" s="3">
        <v>1409.8528899999999</v>
      </c>
      <c r="H1357" s="1">
        <v>0.86411000000000004</v>
      </c>
      <c r="I1357" s="1">
        <v>0.73865999999999998</v>
      </c>
      <c r="J1357" s="1">
        <v>0.44823000000000002</v>
      </c>
      <c r="K1357" s="2">
        <v>0.30069000000000001</v>
      </c>
      <c r="N1357" s="3">
        <v>1409.8528899999999</v>
      </c>
      <c r="O1357" s="1">
        <v>0.91925999999999997</v>
      </c>
      <c r="P1357" s="1">
        <v>0.74070000000000003</v>
      </c>
      <c r="Q1357" s="1">
        <v>0.89980000000000004</v>
      </c>
      <c r="R1357" s="2">
        <v>0.76239999999999997</v>
      </c>
      <c r="U1357" s="3">
        <v>2704.9503199999999</v>
      </c>
      <c r="V1357" s="1">
        <v>0.58170999999999995</v>
      </c>
      <c r="W1357" s="1">
        <v>0.54761000000000004</v>
      </c>
      <c r="X1357" s="1">
        <v>0.50268999999999997</v>
      </c>
      <c r="Y1357" s="1">
        <v>0.47693000000000002</v>
      </c>
      <c r="Z1357" s="2">
        <v>0.45606000000000002</v>
      </c>
    </row>
    <row r="1358" spans="2:26" x14ac:dyDescent="0.25">
      <c r="B1358" s="3">
        <v>2703.9859900000001</v>
      </c>
      <c r="C1358" s="1">
        <v>0.91578000000000004</v>
      </c>
      <c r="D1358" s="2">
        <v>0.67281000000000002</v>
      </c>
      <c r="G1358" s="3">
        <v>1407.9242300000001</v>
      </c>
      <c r="H1358" s="1">
        <v>0.86558999999999997</v>
      </c>
      <c r="I1358" s="1">
        <v>0.74258000000000002</v>
      </c>
      <c r="J1358" s="1">
        <v>0.45090999999999998</v>
      </c>
      <c r="K1358" s="2">
        <v>0.30371999999999999</v>
      </c>
      <c r="N1358" s="3">
        <v>1407.9242300000001</v>
      </c>
      <c r="O1358" s="1">
        <v>0.9204</v>
      </c>
      <c r="P1358" s="1">
        <v>0.74226000000000003</v>
      </c>
      <c r="Q1358" s="1">
        <v>0.90036000000000005</v>
      </c>
      <c r="R1358" s="2">
        <v>0.76339000000000001</v>
      </c>
      <c r="U1358" s="3">
        <v>2703.9859900000001</v>
      </c>
      <c r="V1358" s="1">
        <v>0.58172000000000001</v>
      </c>
      <c r="W1358" s="1">
        <v>0.54766999999999999</v>
      </c>
      <c r="X1358" s="1">
        <v>0.50268000000000002</v>
      </c>
      <c r="Y1358" s="1">
        <v>0.47699000000000003</v>
      </c>
      <c r="Z1358" s="2">
        <v>0.45606000000000002</v>
      </c>
    </row>
    <row r="1359" spans="2:26" x14ac:dyDescent="0.25">
      <c r="B1359" s="3">
        <v>2703.0216599999999</v>
      </c>
      <c r="C1359" s="1">
        <v>0.91563000000000005</v>
      </c>
      <c r="D1359" s="2">
        <v>0.67301</v>
      </c>
      <c r="G1359" s="3">
        <v>1405.99557</v>
      </c>
      <c r="H1359" s="1">
        <v>0.86682999999999999</v>
      </c>
      <c r="I1359" s="1">
        <v>0.74741999999999997</v>
      </c>
      <c r="J1359" s="1">
        <v>0.45355000000000001</v>
      </c>
      <c r="K1359" s="2">
        <v>0.30735000000000001</v>
      </c>
      <c r="N1359" s="3">
        <v>1405.99557</v>
      </c>
      <c r="O1359" s="1">
        <v>0.92176999999999998</v>
      </c>
      <c r="P1359" s="1">
        <v>0.74143000000000003</v>
      </c>
      <c r="Q1359" s="1">
        <v>0.90114000000000005</v>
      </c>
      <c r="R1359" s="2">
        <v>0.76258999999999999</v>
      </c>
      <c r="U1359" s="3">
        <v>2703.0216599999999</v>
      </c>
      <c r="V1359" s="1">
        <v>0.58174000000000003</v>
      </c>
      <c r="W1359" s="1">
        <v>0.54776000000000002</v>
      </c>
      <c r="X1359" s="1">
        <v>0.50270999999999999</v>
      </c>
      <c r="Y1359" s="1">
        <v>0.47704999999999997</v>
      </c>
      <c r="Z1359" s="2">
        <v>0.45606999999999998</v>
      </c>
    </row>
    <row r="1360" spans="2:26" x14ac:dyDescent="0.25">
      <c r="B1360" s="3">
        <v>2702.0573300000001</v>
      </c>
      <c r="C1360" s="1">
        <v>0.91544000000000003</v>
      </c>
      <c r="D1360" s="2">
        <v>0.67317000000000005</v>
      </c>
      <c r="G1360" s="3">
        <v>1404.0669</v>
      </c>
      <c r="H1360" s="1">
        <v>0.87078</v>
      </c>
      <c r="I1360" s="1">
        <v>0.75600000000000001</v>
      </c>
      <c r="J1360" s="1">
        <v>0.45810000000000001</v>
      </c>
      <c r="K1360" s="2">
        <v>0.31244</v>
      </c>
      <c r="N1360" s="3">
        <v>1404.0669</v>
      </c>
      <c r="O1360" s="1">
        <v>0.92366999999999999</v>
      </c>
      <c r="P1360" s="1">
        <v>0.73995</v>
      </c>
      <c r="Q1360" s="1">
        <v>0.90176999999999996</v>
      </c>
      <c r="R1360" s="2">
        <v>0.76161999999999996</v>
      </c>
      <c r="U1360" s="3">
        <v>2702.0573300000001</v>
      </c>
      <c r="V1360" s="1">
        <v>0.58177000000000001</v>
      </c>
      <c r="W1360" s="1">
        <v>0.54791000000000001</v>
      </c>
      <c r="X1360" s="1">
        <v>0.50280000000000002</v>
      </c>
      <c r="Y1360" s="1">
        <v>0.47705999999999998</v>
      </c>
      <c r="Z1360" s="2">
        <v>0.45605000000000001</v>
      </c>
    </row>
    <row r="1361" spans="2:26" x14ac:dyDescent="0.25">
      <c r="B1361" s="3">
        <v>2701.0929900000001</v>
      </c>
      <c r="C1361" s="1">
        <v>0.91527000000000003</v>
      </c>
      <c r="D1361" s="2">
        <v>0.67329000000000006</v>
      </c>
      <c r="G1361" s="3">
        <v>1402.13824</v>
      </c>
      <c r="H1361" s="1">
        <v>0.88070999999999999</v>
      </c>
      <c r="I1361" s="1">
        <v>0.77109000000000005</v>
      </c>
      <c r="J1361" s="1">
        <v>0.46682000000000001</v>
      </c>
      <c r="K1361" s="2">
        <v>0.32007999999999998</v>
      </c>
      <c r="N1361" s="3">
        <v>1402.13824</v>
      </c>
      <c r="O1361" s="1">
        <v>0.92650999999999994</v>
      </c>
      <c r="P1361" s="1">
        <v>0.74009000000000003</v>
      </c>
      <c r="Q1361" s="1">
        <v>0.90200999999999998</v>
      </c>
      <c r="R1361" s="2">
        <v>0.76180000000000003</v>
      </c>
      <c r="U1361" s="3">
        <v>2701.0929900000001</v>
      </c>
      <c r="V1361" s="1">
        <v>0.58182</v>
      </c>
      <c r="W1361" s="1">
        <v>0.54805000000000004</v>
      </c>
      <c r="X1361" s="1">
        <v>0.50287000000000004</v>
      </c>
      <c r="Y1361" s="1">
        <v>0.47700999999999999</v>
      </c>
      <c r="Z1361" s="2">
        <v>0.45601000000000003</v>
      </c>
    </row>
    <row r="1362" spans="2:26" x14ac:dyDescent="0.25">
      <c r="B1362" s="3">
        <v>2700.1286599999999</v>
      </c>
      <c r="C1362" s="1">
        <v>0.91518999999999995</v>
      </c>
      <c r="D1362" s="2">
        <v>0.67325000000000002</v>
      </c>
      <c r="G1362" s="3">
        <v>1400.20958</v>
      </c>
      <c r="H1362" s="1">
        <v>0.89654999999999996</v>
      </c>
      <c r="I1362" s="1">
        <v>0.79169</v>
      </c>
      <c r="J1362" s="1">
        <v>0.47927999999999998</v>
      </c>
      <c r="K1362" s="2">
        <v>0.32955000000000001</v>
      </c>
      <c r="N1362" s="3">
        <v>1400.20958</v>
      </c>
      <c r="O1362" s="1">
        <v>0.92998000000000003</v>
      </c>
      <c r="P1362" s="1">
        <v>0.74202999999999997</v>
      </c>
      <c r="Q1362" s="1">
        <v>0.90185000000000004</v>
      </c>
      <c r="R1362" s="2">
        <v>0.76273000000000002</v>
      </c>
      <c r="U1362" s="3">
        <v>2700.1286599999999</v>
      </c>
      <c r="V1362" s="1">
        <v>0.58184999999999998</v>
      </c>
      <c r="W1362" s="1">
        <v>0.54808000000000001</v>
      </c>
      <c r="X1362" s="1">
        <v>0.50283</v>
      </c>
      <c r="Y1362" s="1">
        <v>0.47693000000000002</v>
      </c>
      <c r="Z1362" s="2">
        <v>0.45598</v>
      </c>
    </row>
    <row r="1363" spans="2:26" x14ac:dyDescent="0.25">
      <c r="B1363" s="3">
        <v>2699.1643300000001</v>
      </c>
      <c r="C1363" s="1">
        <v>0.91537999999999997</v>
      </c>
      <c r="D1363" s="2">
        <v>0.67315000000000003</v>
      </c>
      <c r="G1363" s="3">
        <v>1398.2809099999999</v>
      </c>
      <c r="H1363" s="1">
        <v>0.91491</v>
      </c>
      <c r="I1363" s="1">
        <v>0.81406000000000001</v>
      </c>
      <c r="J1363" s="1">
        <v>0.49268000000000001</v>
      </c>
      <c r="K1363" s="2">
        <v>0.33900000000000002</v>
      </c>
      <c r="N1363" s="3">
        <v>1398.2809099999999</v>
      </c>
      <c r="O1363" s="1">
        <v>0.93340999999999996</v>
      </c>
      <c r="P1363" s="1">
        <v>0.74455000000000005</v>
      </c>
      <c r="Q1363" s="1">
        <v>0.90186999999999995</v>
      </c>
      <c r="R1363" s="2">
        <v>0.76407000000000003</v>
      </c>
      <c r="U1363" s="3">
        <v>2699.1643300000001</v>
      </c>
      <c r="V1363" s="1">
        <v>0.58182</v>
      </c>
      <c r="W1363" s="1">
        <v>0.54800000000000004</v>
      </c>
      <c r="X1363" s="1">
        <v>0.50271999999999994</v>
      </c>
      <c r="Y1363" s="1">
        <v>0.47689999999999999</v>
      </c>
      <c r="Z1363" s="2">
        <v>0.45601999999999998</v>
      </c>
    </row>
    <row r="1364" spans="2:26" x14ac:dyDescent="0.25">
      <c r="B1364" s="3">
        <v>2698.2</v>
      </c>
      <c r="C1364" s="1">
        <v>0.91574</v>
      </c>
      <c r="D1364" s="2">
        <v>0.67320999999999998</v>
      </c>
      <c r="G1364" s="3">
        <v>1396.3522499999999</v>
      </c>
      <c r="H1364" s="1">
        <v>0.93228999999999995</v>
      </c>
      <c r="I1364" s="1">
        <v>0.83465</v>
      </c>
      <c r="J1364" s="1">
        <v>0.50514000000000003</v>
      </c>
      <c r="K1364" s="2">
        <v>0.34734999999999999</v>
      </c>
      <c r="N1364" s="3">
        <v>1396.3522499999999</v>
      </c>
      <c r="O1364" s="1">
        <v>0.93640999999999996</v>
      </c>
      <c r="P1364" s="1">
        <v>0.74553000000000003</v>
      </c>
      <c r="Q1364" s="1">
        <v>0.90232000000000001</v>
      </c>
      <c r="R1364" s="2">
        <v>0.76541999999999999</v>
      </c>
      <c r="U1364" s="3">
        <v>2698.2</v>
      </c>
      <c r="V1364" s="1">
        <v>0.58177000000000001</v>
      </c>
      <c r="W1364" s="1">
        <v>0.54791000000000001</v>
      </c>
      <c r="X1364" s="1">
        <v>0.50265000000000004</v>
      </c>
      <c r="Y1364" s="1">
        <v>0.47693000000000002</v>
      </c>
      <c r="Z1364" s="2">
        <v>0.45606999999999998</v>
      </c>
    </row>
    <row r="1365" spans="2:26" x14ac:dyDescent="0.25">
      <c r="B1365" s="3">
        <v>2697.23567</v>
      </c>
      <c r="C1365" s="1">
        <v>0.91610000000000003</v>
      </c>
      <c r="D1365" s="2">
        <v>0.67344000000000004</v>
      </c>
      <c r="G1365" s="3">
        <v>1394.4235900000001</v>
      </c>
      <c r="H1365" s="1">
        <v>0.94671000000000005</v>
      </c>
      <c r="I1365" s="1">
        <v>0.85104000000000002</v>
      </c>
      <c r="J1365" s="1">
        <v>0.51580999999999999</v>
      </c>
      <c r="K1365" s="2">
        <v>0.35428999999999999</v>
      </c>
      <c r="N1365" s="3">
        <v>1394.4235900000001</v>
      </c>
      <c r="O1365" s="1">
        <v>0.93888000000000005</v>
      </c>
      <c r="P1365" s="1">
        <v>0.74431999999999998</v>
      </c>
      <c r="Q1365" s="1">
        <v>0.90283000000000002</v>
      </c>
      <c r="R1365" s="2">
        <v>0.76576999999999995</v>
      </c>
      <c r="U1365" s="3">
        <v>2697.23567</v>
      </c>
      <c r="V1365" s="1">
        <v>0.58170999999999995</v>
      </c>
      <c r="W1365" s="1">
        <v>0.54783999999999999</v>
      </c>
      <c r="X1365" s="1">
        <v>0.50263999999999998</v>
      </c>
      <c r="Y1365" s="1">
        <v>0.47694999999999999</v>
      </c>
      <c r="Z1365" s="2">
        <v>0.45606999999999998</v>
      </c>
    </row>
    <row r="1366" spans="2:26" x14ac:dyDescent="0.25">
      <c r="B1366" s="3">
        <v>2696.2713399999998</v>
      </c>
      <c r="C1366" s="1">
        <v>0.91620000000000001</v>
      </c>
      <c r="D1366" s="2">
        <v>0.67354000000000003</v>
      </c>
      <c r="G1366" s="3">
        <v>1392.4949200000001</v>
      </c>
      <c r="H1366" s="1">
        <v>0.95721999999999996</v>
      </c>
      <c r="I1366" s="1">
        <v>0.86221999999999999</v>
      </c>
      <c r="J1366" s="1">
        <v>0.52359</v>
      </c>
      <c r="K1366" s="2">
        <v>0.35944999999999999</v>
      </c>
      <c r="N1366" s="3">
        <v>1392.4949200000001</v>
      </c>
      <c r="O1366" s="1">
        <v>0.94069999999999998</v>
      </c>
      <c r="P1366" s="1">
        <v>0.74317999999999995</v>
      </c>
      <c r="Q1366" s="1">
        <v>0.90298</v>
      </c>
      <c r="R1366" s="2">
        <v>0.76509000000000005</v>
      </c>
      <c r="U1366" s="3">
        <v>2696.2713399999998</v>
      </c>
      <c r="V1366" s="1">
        <v>0.58172999999999997</v>
      </c>
      <c r="W1366" s="1">
        <v>0.54779</v>
      </c>
      <c r="X1366" s="1">
        <v>0.50268000000000002</v>
      </c>
      <c r="Y1366" s="1">
        <v>0.47693000000000002</v>
      </c>
      <c r="Z1366" s="2">
        <v>0.45601000000000003</v>
      </c>
    </row>
    <row r="1367" spans="2:26" x14ac:dyDescent="0.25">
      <c r="B1367" s="3">
        <v>2695.3069999999998</v>
      </c>
      <c r="C1367" s="1">
        <v>0.91591999999999996</v>
      </c>
      <c r="D1367" s="2">
        <v>0.67332999999999998</v>
      </c>
      <c r="G1367" s="3">
        <v>1390.5662600000001</v>
      </c>
      <c r="H1367" s="1">
        <v>0.96411000000000002</v>
      </c>
      <c r="I1367" s="1">
        <v>0.86877000000000004</v>
      </c>
      <c r="J1367" s="1">
        <v>0.52839999999999998</v>
      </c>
      <c r="K1367" s="2">
        <v>0.36244999999999999</v>
      </c>
      <c r="N1367" s="3">
        <v>1390.5662600000001</v>
      </c>
      <c r="O1367" s="1">
        <v>0.94174999999999998</v>
      </c>
      <c r="P1367" s="1">
        <v>0.74339</v>
      </c>
      <c r="Q1367" s="1">
        <v>0.90286</v>
      </c>
      <c r="R1367" s="2">
        <v>0.76441000000000003</v>
      </c>
      <c r="U1367" s="3">
        <v>2695.3069999999998</v>
      </c>
      <c r="V1367" s="1">
        <v>0.58182</v>
      </c>
      <c r="W1367" s="1">
        <v>0.54779999999999995</v>
      </c>
      <c r="X1367" s="1">
        <v>0.50273999999999996</v>
      </c>
      <c r="Y1367" s="1">
        <v>0.47687000000000002</v>
      </c>
      <c r="Z1367" s="2">
        <v>0.45596999999999999</v>
      </c>
    </row>
    <row r="1368" spans="2:26" x14ac:dyDescent="0.25">
      <c r="B1368" s="3">
        <v>2694.34267</v>
      </c>
      <c r="C1368" s="1">
        <v>0.91554999999999997</v>
      </c>
      <c r="D1368" s="2">
        <v>0.67303999999999997</v>
      </c>
      <c r="G1368" s="3">
        <v>1388.6376</v>
      </c>
      <c r="H1368" s="1">
        <v>0.96779999999999999</v>
      </c>
      <c r="I1368" s="1">
        <v>0.87170999999999998</v>
      </c>
      <c r="J1368" s="1">
        <v>0.53024000000000004</v>
      </c>
      <c r="K1368" s="2">
        <v>0.36343999999999999</v>
      </c>
      <c r="N1368" s="3">
        <v>1388.6376</v>
      </c>
      <c r="O1368" s="1">
        <v>0.94210000000000005</v>
      </c>
      <c r="P1368" s="1">
        <v>0.74395</v>
      </c>
      <c r="Q1368" s="1">
        <v>0.90295000000000003</v>
      </c>
      <c r="R1368" s="2">
        <v>0.76410999999999996</v>
      </c>
      <c r="U1368" s="3">
        <v>2694.34267</v>
      </c>
      <c r="V1368" s="1">
        <v>0.58191999999999999</v>
      </c>
      <c r="W1368" s="1">
        <v>0.54783999999999999</v>
      </c>
      <c r="X1368" s="1">
        <v>0.50280000000000002</v>
      </c>
      <c r="Y1368" s="1">
        <v>0.47688000000000003</v>
      </c>
      <c r="Z1368" s="2">
        <v>0.45600000000000002</v>
      </c>
    </row>
    <row r="1369" spans="2:26" x14ac:dyDescent="0.25">
      <c r="B1369" s="3">
        <v>2693.3783400000002</v>
      </c>
      <c r="C1369" s="1">
        <v>0.91534000000000004</v>
      </c>
      <c r="D1369" s="2">
        <v>0.67305000000000004</v>
      </c>
      <c r="G1369" s="3">
        <v>1386.70893</v>
      </c>
      <c r="H1369" s="1">
        <v>0.96857000000000004</v>
      </c>
      <c r="I1369" s="1">
        <v>0.87238000000000004</v>
      </c>
      <c r="J1369" s="1">
        <v>0.52898999999999996</v>
      </c>
      <c r="K1369" s="2">
        <v>0.36334</v>
      </c>
      <c r="N1369" s="3">
        <v>1386.70893</v>
      </c>
      <c r="O1369" s="1">
        <v>0.94206000000000001</v>
      </c>
      <c r="P1369" s="1">
        <v>0.74443999999999999</v>
      </c>
      <c r="Q1369" s="1">
        <v>0.90317999999999998</v>
      </c>
      <c r="R1369" s="2">
        <v>0.76443000000000005</v>
      </c>
      <c r="U1369" s="3">
        <v>2693.3783400000002</v>
      </c>
      <c r="V1369" s="1">
        <v>0.58199999999999996</v>
      </c>
      <c r="W1369" s="1">
        <v>0.54784999999999995</v>
      </c>
      <c r="X1369" s="1">
        <v>0.50280999999999998</v>
      </c>
      <c r="Y1369" s="1">
        <v>0.47691</v>
      </c>
      <c r="Z1369" s="2">
        <v>0.45605000000000001</v>
      </c>
    </row>
    <row r="1370" spans="2:26" x14ac:dyDescent="0.25">
      <c r="B1370" s="3">
        <v>2692.41401</v>
      </c>
      <c r="C1370" s="1">
        <v>0.9153</v>
      </c>
      <c r="D1370" s="2">
        <v>0.67330999999999996</v>
      </c>
      <c r="G1370" s="3">
        <v>1384.78027</v>
      </c>
      <c r="H1370" s="1">
        <v>0.96782999999999997</v>
      </c>
      <c r="I1370" s="1">
        <v>0.87405999999999995</v>
      </c>
      <c r="J1370" s="1">
        <v>0.52686999999999995</v>
      </c>
      <c r="K1370" s="2">
        <v>0.36381000000000002</v>
      </c>
      <c r="N1370" s="3">
        <v>1384.78027</v>
      </c>
      <c r="O1370" s="1">
        <v>0.94223000000000001</v>
      </c>
      <c r="P1370" s="1">
        <v>0.74511000000000005</v>
      </c>
      <c r="Q1370" s="1">
        <v>0.90303</v>
      </c>
      <c r="R1370" s="2">
        <v>0.76546999999999998</v>
      </c>
      <c r="U1370" s="3">
        <v>2692.41401</v>
      </c>
      <c r="V1370" s="1">
        <v>0.58198000000000005</v>
      </c>
      <c r="W1370" s="1">
        <v>0.54783000000000004</v>
      </c>
      <c r="X1370" s="1">
        <v>0.50275999999999998</v>
      </c>
      <c r="Y1370" s="1">
        <v>0.47688999999999998</v>
      </c>
      <c r="Z1370" s="2">
        <v>0.45601000000000003</v>
      </c>
    </row>
    <row r="1371" spans="2:26" x14ac:dyDescent="0.25">
      <c r="B1371" s="3">
        <v>2691.4496800000002</v>
      </c>
      <c r="C1371" s="1">
        <v>0.91513</v>
      </c>
      <c r="D1371" s="2">
        <v>0.67330999999999996</v>
      </c>
      <c r="G1371" s="3">
        <v>1382.8516099999999</v>
      </c>
      <c r="H1371" s="1">
        <v>0.96719999999999995</v>
      </c>
      <c r="I1371" s="1">
        <v>0.87914000000000003</v>
      </c>
      <c r="J1371" s="1">
        <v>0.52688000000000001</v>
      </c>
      <c r="K1371" s="2">
        <v>0.36577999999999999</v>
      </c>
      <c r="N1371" s="3">
        <v>1382.8516099999999</v>
      </c>
      <c r="O1371" s="1">
        <v>0.94291000000000003</v>
      </c>
      <c r="P1371" s="1">
        <v>0.74611000000000005</v>
      </c>
      <c r="Q1371" s="1">
        <v>0.90264999999999995</v>
      </c>
      <c r="R1371" s="2">
        <v>0.76648000000000005</v>
      </c>
      <c r="U1371" s="3">
        <v>2691.4496800000002</v>
      </c>
      <c r="V1371" s="1">
        <v>0.58189999999999997</v>
      </c>
      <c r="W1371" s="1">
        <v>0.54781999999999997</v>
      </c>
      <c r="X1371" s="1">
        <v>0.50268000000000002</v>
      </c>
      <c r="Y1371" s="1">
        <v>0.47683999999999999</v>
      </c>
      <c r="Z1371" s="2">
        <v>0.45590999999999998</v>
      </c>
    </row>
    <row r="1372" spans="2:26" x14ac:dyDescent="0.25">
      <c r="B1372" s="3">
        <v>2690.4853499999999</v>
      </c>
      <c r="C1372" s="1">
        <v>0.91468000000000005</v>
      </c>
      <c r="D1372" s="2">
        <v>0.67312000000000005</v>
      </c>
      <c r="G1372" s="3">
        <v>1380.9229399999999</v>
      </c>
      <c r="H1372" s="1">
        <v>0.96653</v>
      </c>
      <c r="I1372" s="1">
        <v>0.88599000000000006</v>
      </c>
      <c r="J1372" s="1">
        <v>0.52854999999999996</v>
      </c>
      <c r="K1372" s="2">
        <v>0.36812</v>
      </c>
      <c r="N1372" s="3">
        <v>1380.9229399999999</v>
      </c>
      <c r="O1372" s="1">
        <v>0.94372999999999996</v>
      </c>
      <c r="P1372" s="1">
        <v>0.74704000000000004</v>
      </c>
      <c r="Q1372" s="1">
        <v>0.90266000000000002</v>
      </c>
      <c r="R1372" s="2">
        <v>0.76685000000000003</v>
      </c>
      <c r="U1372" s="3">
        <v>2690.4853499999999</v>
      </c>
      <c r="V1372" s="1">
        <v>0.58182999999999996</v>
      </c>
      <c r="W1372" s="1">
        <v>0.54784999999999995</v>
      </c>
      <c r="X1372" s="1">
        <v>0.50265000000000004</v>
      </c>
      <c r="Y1372" s="1">
        <v>0.47681000000000001</v>
      </c>
      <c r="Z1372" s="2">
        <v>0.45587</v>
      </c>
    </row>
    <row r="1373" spans="2:26" x14ac:dyDescent="0.25">
      <c r="B1373" s="3">
        <v>2689.5210099999999</v>
      </c>
      <c r="C1373" s="1">
        <v>0.91439999999999999</v>
      </c>
      <c r="D1373" s="2">
        <v>0.67315000000000003</v>
      </c>
      <c r="G1373" s="3">
        <v>1378.9942799999999</v>
      </c>
      <c r="H1373" s="1">
        <v>0.96592</v>
      </c>
      <c r="I1373" s="1">
        <v>0.89354</v>
      </c>
      <c r="J1373" s="1">
        <v>0.53051000000000004</v>
      </c>
      <c r="K1373" s="2">
        <v>0.37053000000000003</v>
      </c>
      <c r="N1373" s="3">
        <v>1378.9942799999999</v>
      </c>
      <c r="O1373" s="1">
        <v>0.94457000000000002</v>
      </c>
      <c r="P1373" s="1">
        <v>0.74712000000000001</v>
      </c>
      <c r="Q1373" s="1">
        <v>0.90297000000000005</v>
      </c>
      <c r="R1373" s="2">
        <v>0.76685000000000003</v>
      </c>
      <c r="U1373" s="3">
        <v>2689.5210099999999</v>
      </c>
      <c r="V1373" s="1">
        <v>0.58179999999999998</v>
      </c>
      <c r="W1373" s="1">
        <v>0.54788999999999999</v>
      </c>
      <c r="X1373" s="1">
        <v>0.50270000000000004</v>
      </c>
      <c r="Y1373" s="1">
        <v>0.4768</v>
      </c>
      <c r="Z1373" s="2">
        <v>0.45588000000000001</v>
      </c>
    </row>
    <row r="1374" spans="2:26" x14ac:dyDescent="0.25">
      <c r="B1374" s="3">
        <v>2688.5566800000001</v>
      </c>
      <c r="C1374" s="1">
        <v>0.91474</v>
      </c>
      <c r="D1374" s="2">
        <v>0.67340999999999995</v>
      </c>
      <c r="G1374" s="3">
        <v>1377.0656200000001</v>
      </c>
      <c r="H1374" s="1">
        <v>0.96660000000000001</v>
      </c>
      <c r="I1374" s="1">
        <v>0.90402000000000005</v>
      </c>
      <c r="J1374" s="1">
        <v>0.53380000000000005</v>
      </c>
      <c r="K1374" s="2">
        <v>0.37496000000000002</v>
      </c>
      <c r="N1374" s="3">
        <v>1377.0656200000001</v>
      </c>
      <c r="O1374" s="1">
        <v>0.94610000000000005</v>
      </c>
      <c r="P1374" s="1">
        <v>0.74668999999999996</v>
      </c>
      <c r="Q1374" s="1">
        <v>0.90330999999999995</v>
      </c>
      <c r="R1374" s="2">
        <v>0.76646999999999998</v>
      </c>
      <c r="U1374" s="3">
        <v>2688.5566800000001</v>
      </c>
      <c r="V1374" s="1">
        <v>0.58181000000000005</v>
      </c>
      <c r="W1374" s="1">
        <v>0.54793000000000003</v>
      </c>
      <c r="X1374" s="1">
        <v>0.50278</v>
      </c>
      <c r="Y1374" s="1">
        <v>0.4768</v>
      </c>
      <c r="Z1374" s="2">
        <v>0.45590000000000003</v>
      </c>
    </row>
    <row r="1375" spans="2:26" x14ac:dyDescent="0.25">
      <c r="B1375" s="3">
        <v>2687.5923499999999</v>
      </c>
      <c r="C1375" s="1">
        <v>0.91532000000000002</v>
      </c>
      <c r="D1375" s="2">
        <v>0.67352000000000001</v>
      </c>
      <c r="G1375" s="3">
        <v>1375.1369500000001</v>
      </c>
      <c r="H1375" s="1">
        <v>0.96936999999999995</v>
      </c>
      <c r="I1375" s="1">
        <v>0.91849000000000003</v>
      </c>
      <c r="J1375" s="1">
        <v>0.53993000000000002</v>
      </c>
      <c r="K1375" s="2">
        <v>0.38252999999999998</v>
      </c>
      <c r="N1375" s="3">
        <v>1375.1369500000001</v>
      </c>
      <c r="O1375" s="1">
        <v>0.94871000000000005</v>
      </c>
      <c r="P1375" s="1">
        <v>0.74685000000000001</v>
      </c>
      <c r="Q1375" s="1">
        <v>0.90378999999999998</v>
      </c>
      <c r="R1375" s="2">
        <v>0.76556999999999997</v>
      </c>
      <c r="U1375" s="3">
        <v>2687.5923499999999</v>
      </c>
      <c r="V1375" s="1">
        <v>0.58182</v>
      </c>
      <c r="W1375" s="1">
        <v>0.54795000000000005</v>
      </c>
      <c r="X1375" s="1">
        <v>0.50275999999999998</v>
      </c>
      <c r="Y1375" s="1">
        <v>0.47677999999999998</v>
      </c>
      <c r="Z1375" s="2">
        <v>0.45590000000000003</v>
      </c>
    </row>
    <row r="1376" spans="2:26" x14ac:dyDescent="0.25">
      <c r="B1376" s="3">
        <v>2686.6280200000001</v>
      </c>
      <c r="C1376" s="1">
        <v>0.91544999999999999</v>
      </c>
      <c r="D1376" s="2">
        <v>0.67320000000000002</v>
      </c>
      <c r="G1376" s="3">
        <v>1373.20829</v>
      </c>
      <c r="H1376" s="1">
        <v>0.97314999999999996</v>
      </c>
      <c r="I1376" s="1">
        <v>0.93379999999999996</v>
      </c>
      <c r="J1376" s="1">
        <v>0.54759999999999998</v>
      </c>
      <c r="K1376" s="2">
        <v>0.39140999999999998</v>
      </c>
      <c r="N1376" s="3">
        <v>1373.20829</v>
      </c>
      <c r="O1376" s="1">
        <v>0.95172999999999996</v>
      </c>
      <c r="P1376" s="1">
        <v>0.74746000000000001</v>
      </c>
      <c r="Q1376" s="1">
        <v>0.90425</v>
      </c>
      <c r="R1376" s="2">
        <v>0.76490999999999998</v>
      </c>
      <c r="U1376" s="3">
        <v>2686.6280200000001</v>
      </c>
      <c r="V1376" s="1">
        <v>0.58182999999999996</v>
      </c>
      <c r="W1376" s="1">
        <v>0.54793999999999998</v>
      </c>
      <c r="X1376" s="1">
        <v>0.50268999999999997</v>
      </c>
      <c r="Y1376" s="1">
        <v>0.47674</v>
      </c>
      <c r="Z1376" s="2">
        <v>0.45589000000000002</v>
      </c>
    </row>
    <row r="1377" spans="2:26" x14ac:dyDescent="0.25">
      <c r="B1377" s="3">
        <v>2685.6636899999999</v>
      </c>
      <c r="C1377" s="1">
        <v>0.91517999999999999</v>
      </c>
      <c r="D1377" s="2">
        <v>0.67271999999999998</v>
      </c>
      <c r="G1377" s="3">
        <v>1371.27963</v>
      </c>
      <c r="H1377" s="1">
        <v>0.97628999999999999</v>
      </c>
      <c r="I1377" s="1">
        <v>0.94588000000000005</v>
      </c>
      <c r="J1377" s="1">
        <v>0.55405000000000004</v>
      </c>
      <c r="K1377" s="2">
        <v>0.39890999999999999</v>
      </c>
      <c r="N1377" s="3">
        <v>1371.27963</v>
      </c>
      <c r="O1377" s="1">
        <v>0.95426</v>
      </c>
      <c r="P1377" s="1">
        <v>0.74760000000000004</v>
      </c>
      <c r="Q1377" s="1">
        <v>0.90442</v>
      </c>
      <c r="R1377" s="2">
        <v>0.76488</v>
      </c>
      <c r="U1377" s="3">
        <v>2685.6636899999999</v>
      </c>
      <c r="V1377" s="1">
        <v>0.58186000000000004</v>
      </c>
      <c r="W1377" s="1">
        <v>0.54793999999999998</v>
      </c>
      <c r="X1377" s="1">
        <v>0.50268999999999997</v>
      </c>
      <c r="Y1377" s="1">
        <v>0.47674</v>
      </c>
      <c r="Z1377" s="2">
        <v>0.45593</v>
      </c>
    </row>
    <row r="1378" spans="2:26" x14ac:dyDescent="0.25">
      <c r="B1378" s="3">
        <v>2684.6993600000001</v>
      </c>
      <c r="C1378" s="1">
        <v>0.91503000000000001</v>
      </c>
      <c r="D1378" s="2">
        <v>0.67261000000000004</v>
      </c>
      <c r="G1378" s="3">
        <v>1369.35096</v>
      </c>
      <c r="H1378" s="1">
        <v>0.97774000000000005</v>
      </c>
      <c r="I1378" s="1">
        <v>0.95286999999999999</v>
      </c>
      <c r="J1378" s="1">
        <v>0.5575</v>
      </c>
      <c r="K1378" s="2">
        <v>0.40338000000000002</v>
      </c>
      <c r="N1378" s="3">
        <v>1369.35096</v>
      </c>
      <c r="O1378" s="1">
        <v>0.95576000000000005</v>
      </c>
      <c r="P1378" s="1">
        <v>0.74719000000000002</v>
      </c>
      <c r="Q1378" s="1">
        <v>0.90437000000000001</v>
      </c>
      <c r="R1378" s="2">
        <v>0.76480000000000004</v>
      </c>
      <c r="U1378" s="3">
        <v>2684.6993600000001</v>
      </c>
      <c r="V1378" s="1">
        <v>0.58191000000000004</v>
      </c>
      <c r="W1378" s="1">
        <v>0.54796</v>
      </c>
      <c r="X1378" s="1">
        <v>0.50271999999999994</v>
      </c>
      <c r="Y1378" s="1">
        <v>0.47677999999999998</v>
      </c>
      <c r="Z1378" s="2">
        <v>0.45595999999999998</v>
      </c>
    </row>
    <row r="1379" spans="2:26" x14ac:dyDescent="0.25">
      <c r="B1379" s="3">
        <v>2683.7350200000001</v>
      </c>
      <c r="C1379" s="1">
        <v>0.91522000000000003</v>
      </c>
      <c r="D1379" s="2">
        <v>0.67286999999999997</v>
      </c>
      <c r="G1379" s="3">
        <v>1367.4223</v>
      </c>
      <c r="H1379" s="1">
        <v>0.97670999999999997</v>
      </c>
      <c r="I1379" s="1">
        <v>0.95416000000000001</v>
      </c>
      <c r="J1379" s="1">
        <v>0.55691999999999997</v>
      </c>
      <c r="K1379" s="2">
        <v>0.40378999999999998</v>
      </c>
      <c r="N1379" s="3">
        <v>1367.4223</v>
      </c>
      <c r="O1379" s="1">
        <v>0.95589999999999997</v>
      </c>
      <c r="P1379" s="1">
        <v>0.74673999999999996</v>
      </c>
      <c r="Q1379" s="1">
        <v>0.90434999999999999</v>
      </c>
      <c r="R1379" s="2">
        <v>0.76441999999999999</v>
      </c>
      <c r="U1379" s="3">
        <v>2683.7350200000001</v>
      </c>
      <c r="V1379" s="1">
        <v>0.58194000000000001</v>
      </c>
      <c r="W1379" s="1">
        <v>0.54803999999999997</v>
      </c>
      <c r="X1379" s="1">
        <v>0.50271999999999994</v>
      </c>
      <c r="Y1379" s="1">
        <v>0.47681000000000001</v>
      </c>
      <c r="Z1379" s="2">
        <v>0.45594000000000001</v>
      </c>
    </row>
    <row r="1380" spans="2:26" x14ac:dyDescent="0.25">
      <c r="B1380" s="3">
        <v>2682.7706899999998</v>
      </c>
      <c r="C1380" s="1">
        <v>0.91537999999999997</v>
      </c>
      <c r="D1380" s="2">
        <v>0.67317000000000005</v>
      </c>
      <c r="G1380" s="3">
        <v>1365.4936399999999</v>
      </c>
      <c r="H1380" s="1">
        <v>0.97328000000000003</v>
      </c>
      <c r="I1380" s="1">
        <v>0.94986000000000004</v>
      </c>
      <c r="J1380" s="1">
        <v>0.55218999999999996</v>
      </c>
      <c r="K1380" s="2">
        <v>0.39973999999999998</v>
      </c>
      <c r="N1380" s="3">
        <v>1365.4936399999999</v>
      </c>
      <c r="O1380" s="1">
        <v>0.95454000000000006</v>
      </c>
      <c r="P1380" s="1">
        <v>0.74624000000000001</v>
      </c>
      <c r="Q1380" s="1">
        <v>0.90459999999999996</v>
      </c>
      <c r="R1380" s="2">
        <v>0.76348000000000005</v>
      </c>
      <c r="U1380" s="3">
        <v>2682.7706899999998</v>
      </c>
      <c r="V1380" s="1">
        <v>0.58199000000000001</v>
      </c>
      <c r="W1380" s="1">
        <v>0.54813999999999996</v>
      </c>
      <c r="X1380" s="1">
        <v>0.50273000000000001</v>
      </c>
      <c r="Y1380" s="1">
        <v>0.47685</v>
      </c>
      <c r="Z1380" s="2">
        <v>0.45589000000000002</v>
      </c>
    </row>
    <row r="1381" spans="2:26" x14ac:dyDescent="0.25">
      <c r="B1381" s="3">
        <v>2681.80636</v>
      </c>
      <c r="C1381" s="1">
        <v>0.91520000000000001</v>
      </c>
      <c r="D1381" s="2">
        <v>0.6734</v>
      </c>
      <c r="G1381" s="3">
        <v>1363.5649699999999</v>
      </c>
      <c r="H1381" s="1">
        <v>0.96852000000000005</v>
      </c>
      <c r="I1381" s="1">
        <v>0.94169000000000003</v>
      </c>
      <c r="J1381" s="1">
        <v>0.54496</v>
      </c>
      <c r="K1381" s="2">
        <v>0.39234999999999998</v>
      </c>
      <c r="N1381" s="3">
        <v>1363.5649699999999</v>
      </c>
      <c r="O1381" s="1">
        <v>0.95204999999999995</v>
      </c>
      <c r="P1381" s="1">
        <v>0.74543000000000004</v>
      </c>
      <c r="Q1381" s="1">
        <v>0.90505000000000002</v>
      </c>
      <c r="R1381" s="2">
        <v>0.76210999999999995</v>
      </c>
      <c r="U1381" s="3">
        <v>2681.80636</v>
      </c>
      <c r="V1381" s="1">
        <v>0.58206000000000002</v>
      </c>
      <c r="W1381" s="1">
        <v>0.54823</v>
      </c>
      <c r="X1381" s="1">
        <v>0.50275000000000003</v>
      </c>
      <c r="Y1381" s="1">
        <v>0.47692000000000001</v>
      </c>
      <c r="Z1381" s="2">
        <v>0.45588000000000001</v>
      </c>
    </row>
    <row r="1382" spans="2:26" x14ac:dyDescent="0.25">
      <c r="B1382" s="3">
        <v>2680.8420299999998</v>
      </c>
      <c r="C1382" s="1">
        <v>0.91483000000000003</v>
      </c>
      <c r="D1382" s="2">
        <v>0.67359000000000002</v>
      </c>
      <c r="G1382" s="3">
        <v>1361.6363100000001</v>
      </c>
      <c r="H1382" s="1">
        <v>0.96338000000000001</v>
      </c>
      <c r="I1382" s="1">
        <v>0.93239000000000005</v>
      </c>
      <c r="J1382" s="1">
        <v>0.53779999999999994</v>
      </c>
      <c r="K1382" s="2">
        <v>0.38379000000000002</v>
      </c>
      <c r="N1382" s="3">
        <v>1361.6363100000001</v>
      </c>
      <c r="O1382" s="1">
        <v>0.94913999999999998</v>
      </c>
      <c r="P1382" s="1">
        <v>0.74475000000000002</v>
      </c>
      <c r="Q1382" s="1">
        <v>0.90510999999999997</v>
      </c>
      <c r="R1382" s="2">
        <v>0.76154999999999995</v>
      </c>
      <c r="U1382" s="3">
        <v>2680.8420299999998</v>
      </c>
      <c r="V1382" s="1">
        <v>0.58213000000000004</v>
      </c>
      <c r="W1382" s="1">
        <v>0.54834000000000005</v>
      </c>
      <c r="X1382" s="1">
        <v>0.50275999999999998</v>
      </c>
      <c r="Y1382" s="1">
        <v>0.47699999999999998</v>
      </c>
      <c r="Z1382" s="2">
        <v>0.45598</v>
      </c>
    </row>
    <row r="1383" spans="2:26" x14ac:dyDescent="0.25">
      <c r="B1383" s="3">
        <v>2679.8777</v>
      </c>
      <c r="C1383" s="1">
        <v>0.91446000000000005</v>
      </c>
      <c r="D1383" s="2">
        <v>0.67371999999999999</v>
      </c>
      <c r="G1383" s="3">
        <v>1359.7076500000001</v>
      </c>
      <c r="H1383" s="1">
        <v>0.95857999999999999</v>
      </c>
      <c r="I1383" s="1">
        <v>0.92462</v>
      </c>
      <c r="J1383" s="1">
        <v>0.53220999999999996</v>
      </c>
      <c r="K1383" s="2">
        <v>0.37630999999999998</v>
      </c>
      <c r="N1383" s="3">
        <v>1359.7076500000001</v>
      </c>
      <c r="O1383" s="1">
        <v>0.94657000000000002</v>
      </c>
      <c r="P1383" s="1">
        <v>0.745</v>
      </c>
      <c r="Q1383" s="1">
        <v>0.90481999999999996</v>
      </c>
      <c r="R1383" s="2">
        <v>0.76195000000000002</v>
      </c>
      <c r="U1383" s="3">
        <v>2679.8777</v>
      </c>
      <c r="V1383" s="1">
        <v>0.58221999999999996</v>
      </c>
      <c r="W1383" s="1">
        <v>0.54840999999999995</v>
      </c>
      <c r="X1383" s="1">
        <v>0.50278</v>
      </c>
      <c r="Y1383" s="1">
        <v>0.47709000000000001</v>
      </c>
      <c r="Z1383" s="2">
        <v>0.45615</v>
      </c>
    </row>
    <row r="1384" spans="2:26" x14ac:dyDescent="0.25">
      <c r="B1384" s="3">
        <v>2678.9133700000002</v>
      </c>
      <c r="C1384" s="1">
        <v>0.91420000000000001</v>
      </c>
      <c r="D1384" s="2">
        <v>0.67373000000000005</v>
      </c>
      <c r="G1384" s="3">
        <v>1357.77898</v>
      </c>
      <c r="H1384" s="1">
        <v>0.95465</v>
      </c>
      <c r="I1384" s="1">
        <v>0.91979</v>
      </c>
      <c r="J1384" s="1">
        <v>0.52793999999999996</v>
      </c>
      <c r="K1384" s="2">
        <v>0.37126999999999999</v>
      </c>
      <c r="N1384" s="3">
        <v>1357.77898</v>
      </c>
      <c r="O1384" s="1">
        <v>0.94482999999999995</v>
      </c>
      <c r="P1384" s="1">
        <v>0.746</v>
      </c>
      <c r="Q1384" s="1">
        <v>0.90502000000000005</v>
      </c>
      <c r="R1384" s="2">
        <v>0.76231000000000004</v>
      </c>
      <c r="U1384" s="3">
        <v>2678.9133700000002</v>
      </c>
      <c r="V1384" s="1">
        <v>0.58228000000000002</v>
      </c>
      <c r="W1384" s="1">
        <v>0.5484</v>
      </c>
      <c r="X1384" s="1">
        <v>0.50280000000000002</v>
      </c>
      <c r="Y1384" s="1">
        <v>0.47715000000000002</v>
      </c>
      <c r="Z1384" s="2">
        <v>0.45626</v>
      </c>
    </row>
    <row r="1385" spans="2:26" x14ac:dyDescent="0.25">
      <c r="B1385" s="3">
        <v>2677.9490300000002</v>
      </c>
      <c r="C1385" s="1">
        <v>0.91413999999999995</v>
      </c>
      <c r="D1385" s="2">
        <v>0.67362</v>
      </c>
      <c r="G1385" s="3">
        <v>1355.85032</v>
      </c>
      <c r="H1385" s="1">
        <v>0.95179999999999998</v>
      </c>
      <c r="I1385" s="1">
        <v>0.91769000000000001</v>
      </c>
      <c r="J1385" s="1">
        <v>0.52456999999999998</v>
      </c>
      <c r="K1385" s="2">
        <v>0.36842999999999998</v>
      </c>
      <c r="N1385" s="3">
        <v>1355.85032</v>
      </c>
      <c r="O1385" s="1">
        <v>0.94384000000000001</v>
      </c>
      <c r="P1385" s="1">
        <v>0.74702000000000002</v>
      </c>
      <c r="Q1385" s="1">
        <v>0.90583000000000002</v>
      </c>
      <c r="R1385" s="2">
        <v>0.76293</v>
      </c>
      <c r="U1385" s="3">
        <v>2677.9490300000002</v>
      </c>
      <c r="V1385" s="1">
        <v>0.58228999999999997</v>
      </c>
      <c r="W1385" s="1">
        <v>0.54837999999999998</v>
      </c>
      <c r="X1385" s="1">
        <v>0.50283</v>
      </c>
      <c r="Y1385" s="1">
        <v>0.47716999999999998</v>
      </c>
      <c r="Z1385" s="2">
        <v>0.45623999999999998</v>
      </c>
    </row>
    <row r="1386" spans="2:26" x14ac:dyDescent="0.25">
      <c r="B1386" s="3">
        <v>2676.9847</v>
      </c>
      <c r="C1386" s="1">
        <v>0.91434000000000004</v>
      </c>
      <c r="D1386" s="2">
        <v>0.67347999999999997</v>
      </c>
      <c r="G1386" s="3">
        <v>1353.92166</v>
      </c>
      <c r="H1386" s="1">
        <v>0.95021999999999995</v>
      </c>
      <c r="I1386" s="1">
        <v>0.91810999999999998</v>
      </c>
      <c r="J1386" s="1">
        <v>0.52283000000000002</v>
      </c>
      <c r="K1386" s="2">
        <v>0.36734</v>
      </c>
      <c r="N1386" s="3">
        <v>1353.92166</v>
      </c>
      <c r="O1386" s="1">
        <v>0.94345999999999997</v>
      </c>
      <c r="P1386" s="1">
        <v>0.74758000000000002</v>
      </c>
      <c r="Q1386" s="1">
        <v>0.90632000000000001</v>
      </c>
      <c r="R1386" s="2">
        <v>0.76383999999999996</v>
      </c>
      <c r="U1386" s="3">
        <v>2676.9847</v>
      </c>
      <c r="V1386" s="1">
        <v>0.58228999999999997</v>
      </c>
      <c r="W1386" s="1">
        <v>0.54849000000000003</v>
      </c>
      <c r="X1386" s="1">
        <v>0.50287000000000004</v>
      </c>
      <c r="Y1386" s="1">
        <v>0.47715999999999997</v>
      </c>
      <c r="Z1386" s="2">
        <v>0.45617999999999997</v>
      </c>
    </row>
    <row r="1387" spans="2:26" x14ac:dyDescent="0.25">
      <c r="B1387" s="3">
        <v>2676.0203700000002</v>
      </c>
      <c r="C1387" s="1">
        <v>0.91469999999999996</v>
      </c>
      <c r="D1387" s="2">
        <v>0.67347999999999997</v>
      </c>
      <c r="G1387" s="3">
        <v>1351.99299</v>
      </c>
      <c r="H1387" s="1">
        <v>0.94986000000000004</v>
      </c>
      <c r="I1387" s="1">
        <v>0.92147000000000001</v>
      </c>
      <c r="J1387" s="1">
        <v>0.52373999999999998</v>
      </c>
      <c r="K1387" s="2">
        <v>0.36858000000000002</v>
      </c>
      <c r="N1387" s="3">
        <v>1351.99299</v>
      </c>
      <c r="O1387" s="1">
        <v>0.94389000000000001</v>
      </c>
      <c r="P1387" s="1">
        <v>0.74756999999999996</v>
      </c>
      <c r="Q1387" s="1">
        <v>0.90600999999999998</v>
      </c>
      <c r="R1387" s="2">
        <v>0.76383000000000001</v>
      </c>
      <c r="U1387" s="3">
        <v>2676.0203700000002</v>
      </c>
      <c r="V1387" s="1">
        <v>0.58228999999999997</v>
      </c>
      <c r="W1387" s="1">
        <v>0.54861000000000004</v>
      </c>
      <c r="X1387" s="1">
        <v>0.50287999999999999</v>
      </c>
      <c r="Y1387" s="1">
        <v>0.47708</v>
      </c>
      <c r="Z1387" s="2">
        <v>0.45612999999999998</v>
      </c>
    </row>
    <row r="1388" spans="2:26" x14ac:dyDescent="0.25">
      <c r="B1388" s="3">
        <v>2675.0560399999999</v>
      </c>
      <c r="C1388" s="1">
        <v>0.91496999999999995</v>
      </c>
      <c r="D1388" s="2">
        <v>0.67367999999999995</v>
      </c>
      <c r="G1388" s="3">
        <v>1350.0643299999999</v>
      </c>
      <c r="H1388" s="1">
        <v>0.94993000000000005</v>
      </c>
      <c r="I1388" s="1">
        <v>0.92769999999999997</v>
      </c>
      <c r="J1388" s="1">
        <v>0.52722999999999998</v>
      </c>
      <c r="K1388" s="2">
        <v>0.37218000000000001</v>
      </c>
      <c r="N1388" s="3">
        <v>1350.0643299999999</v>
      </c>
      <c r="O1388" s="1">
        <v>0.94513999999999998</v>
      </c>
      <c r="P1388" s="1">
        <v>0.74704000000000004</v>
      </c>
      <c r="Q1388" s="1">
        <v>0.90542999999999996</v>
      </c>
      <c r="R1388" s="2">
        <v>0.76268000000000002</v>
      </c>
      <c r="U1388" s="3">
        <v>2675.0560399999999</v>
      </c>
      <c r="V1388" s="1">
        <v>0.58225000000000005</v>
      </c>
      <c r="W1388" s="1">
        <v>0.54854000000000003</v>
      </c>
      <c r="X1388" s="1">
        <v>0.50285000000000002</v>
      </c>
      <c r="Y1388" s="1">
        <v>0.47693999999999998</v>
      </c>
      <c r="Z1388" s="2">
        <v>0.45607999999999999</v>
      </c>
    </row>
    <row r="1389" spans="2:26" x14ac:dyDescent="0.25">
      <c r="B1389" s="3">
        <v>2674.0917100000001</v>
      </c>
      <c r="C1389" s="1">
        <v>0.91495000000000004</v>
      </c>
      <c r="D1389" s="2">
        <v>0.67388000000000003</v>
      </c>
      <c r="G1389" s="3">
        <v>1348.1356699999999</v>
      </c>
      <c r="H1389" s="1">
        <v>0.94913999999999998</v>
      </c>
      <c r="I1389" s="1">
        <v>0.93484999999999996</v>
      </c>
      <c r="J1389" s="1">
        <v>0.53169</v>
      </c>
      <c r="K1389" s="2">
        <v>0.37652999999999998</v>
      </c>
      <c r="N1389" s="3">
        <v>1348.1356699999999</v>
      </c>
      <c r="O1389" s="1">
        <v>0.94664999999999999</v>
      </c>
      <c r="P1389" s="1">
        <v>0.74651000000000001</v>
      </c>
      <c r="Q1389" s="1">
        <v>0.90529999999999999</v>
      </c>
      <c r="R1389" s="2">
        <v>0.76124000000000003</v>
      </c>
      <c r="U1389" s="3">
        <v>2674.0917100000001</v>
      </c>
      <c r="V1389" s="1">
        <v>0.58221000000000001</v>
      </c>
      <c r="W1389" s="1">
        <v>0.5484</v>
      </c>
      <c r="X1389" s="1">
        <v>0.50278999999999996</v>
      </c>
      <c r="Y1389" s="1">
        <v>0.47683999999999999</v>
      </c>
      <c r="Z1389" s="2">
        <v>0.45604</v>
      </c>
    </row>
    <row r="1390" spans="2:26" x14ac:dyDescent="0.25">
      <c r="B1390" s="3">
        <v>2673.1273799999999</v>
      </c>
      <c r="C1390" s="1">
        <v>0.91471999999999998</v>
      </c>
      <c r="D1390" s="2">
        <v>0.67388000000000003</v>
      </c>
      <c r="G1390" s="3">
        <v>1346.2070000000001</v>
      </c>
      <c r="H1390" s="1">
        <v>0.94616999999999996</v>
      </c>
      <c r="I1390" s="1">
        <v>0.93955999999999995</v>
      </c>
      <c r="J1390" s="1">
        <v>0.53434000000000004</v>
      </c>
      <c r="K1390" s="2">
        <v>0.37938</v>
      </c>
      <c r="N1390" s="3">
        <v>1346.2070000000001</v>
      </c>
      <c r="O1390" s="1">
        <v>0.94762999999999997</v>
      </c>
      <c r="P1390" s="1">
        <v>0.74702999999999997</v>
      </c>
      <c r="Q1390" s="1">
        <v>0.90569999999999995</v>
      </c>
      <c r="R1390" s="2">
        <v>0.76063000000000003</v>
      </c>
      <c r="U1390" s="3">
        <v>2673.1273799999999</v>
      </c>
      <c r="V1390" s="1">
        <v>0.58220000000000005</v>
      </c>
      <c r="W1390" s="1">
        <v>0.5484</v>
      </c>
      <c r="X1390" s="1">
        <v>0.50275999999999998</v>
      </c>
      <c r="Y1390" s="1">
        <v>0.47688000000000003</v>
      </c>
      <c r="Z1390" s="2">
        <v>0.45604</v>
      </c>
    </row>
    <row r="1391" spans="2:26" x14ac:dyDescent="0.25">
      <c r="B1391" s="3">
        <v>2672.1630399999999</v>
      </c>
      <c r="C1391" s="1">
        <v>0.91469</v>
      </c>
      <c r="D1391" s="2">
        <v>0.67374999999999996</v>
      </c>
      <c r="G1391" s="3">
        <v>1344.2783400000001</v>
      </c>
      <c r="H1391" s="1">
        <v>0.93928</v>
      </c>
      <c r="I1391" s="1">
        <v>0.93861000000000006</v>
      </c>
      <c r="J1391" s="1">
        <v>0.53215000000000001</v>
      </c>
      <c r="K1391" s="2">
        <v>0.37827</v>
      </c>
      <c r="N1391" s="3">
        <v>1344.2783400000001</v>
      </c>
      <c r="O1391" s="1">
        <v>0.94723999999999997</v>
      </c>
      <c r="P1391" s="1">
        <v>0.74826000000000004</v>
      </c>
      <c r="Q1391" s="1">
        <v>0.90608</v>
      </c>
      <c r="R1391" s="2">
        <v>0.76107000000000002</v>
      </c>
      <c r="U1391" s="3">
        <v>2672.1630399999999</v>
      </c>
      <c r="V1391" s="1">
        <v>0.58221000000000001</v>
      </c>
      <c r="W1391" s="1">
        <v>0.54845999999999995</v>
      </c>
      <c r="X1391" s="1">
        <v>0.50278999999999996</v>
      </c>
      <c r="Y1391" s="1">
        <v>0.47697000000000001</v>
      </c>
      <c r="Z1391" s="2">
        <v>0.45606000000000002</v>
      </c>
    </row>
    <row r="1392" spans="2:26" x14ac:dyDescent="0.25">
      <c r="B1392" s="3">
        <v>2671.1987100000001</v>
      </c>
      <c r="C1392" s="1">
        <v>0.91493999999999998</v>
      </c>
      <c r="D1392" s="2">
        <v>0.67349999999999999</v>
      </c>
      <c r="G1392" s="3">
        <v>1342.34968</v>
      </c>
      <c r="H1392" s="1">
        <v>0.92610999999999999</v>
      </c>
      <c r="I1392" s="1">
        <v>0.92989999999999995</v>
      </c>
      <c r="J1392" s="1">
        <v>0.52317999999999998</v>
      </c>
      <c r="K1392" s="2">
        <v>0.37079000000000001</v>
      </c>
      <c r="N1392" s="3">
        <v>1342.34968</v>
      </c>
      <c r="O1392" s="1">
        <v>0.94466000000000006</v>
      </c>
      <c r="P1392" s="1">
        <v>0.74905999999999995</v>
      </c>
      <c r="Q1392" s="1">
        <v>0.90608</v>
      </c>
      <c r="R1392" s="2">
        <v>0.76149</v>
      </c>
      <c r="U1392" s="3">
        <v>2671.1987100000001</v>
      </c>
      <c r="V1392" s="1">
        <v>0.58225000000000005</v>
      </c>
      <c r="W1392" s="1">
        <v>0.54849999999999999</v>
      </c>
      <c r="X1392" s="1">
        <v>0.50283</v>
      </c>
      <c r="Y1392" s="1">
        <v>0.47702</v>
      </c>
      <c r="Z1392" s="2">
        <v>0.45606000000000002</v>
      </c>
    </row>
    <row r="1393" spans="2:26" x14ac:dyDescent="0.25">
      <c r="B1393" s="3">
        <v>2670.2343799999999</v>
      </c>
      <c r="C1393" s="1">
        <v>0.91510000000000002</v>
      </c>
      <c r="D1393" s="2">
        <v>0.67320000000000002</v>
      </c>
      <c r="G1393" s="3">
        <v>1340.42101</v>
      </c>
      <c r="H1393" s="1">
        <v>0.90444000000000002</v>
      </c>
      <c r="I1393" s="1">
        <v>0.91069</v>
      </c>
      <c r="J1393" s="1">
        <v>0.50663999999999998</v>
      </c>
      <c r="K1393" s="2">
        <v>0.35526000000000002</v>
      </c>
      <c r="N1393" s="3">
        <v>1340.42101</v>
      </c>
      <c r="O1393" s="1">
        <v>0.93922000000000005</v>
      </c>
      <c r="P1393" s="1">
        <v>0.74939999999999996</v>
      </c>
      <c r="Q1393" s="1">
        <v>0.90583000000000002</v>
      </c>
      <c r="R1393" s="2">
        <v>0.76171999999999995</v>
      </c>
      <c r="U1393" s="3">
        <v>2670.2343799999999</v>
      </c>
      <c r="V1393" s="1">
        <v>0.58231999999999995</v>
      </c>
      <c r="W1393" s="1">
        <v>0.54857</v>
      </c>
      <c r="X1393" s="1">
        <v>0.50285000000000002</v>
      </c>
      <c r="Y1393" s="1">
        <v>0.47708</v>
      </c>
      <c r="Z1393" s="2">
        <v>0.45606000000000002</v>
      </c>
    </row>
    <row r="1394" spans="2:26" x14ac:dyDescent="0.25">
      <c r="B1394" s="3">
        <v>2669.2700500000001</v>
      </c>
      <c r="C1394" s="1">
        <v>0.91483999999999999</v>
      </c>
      <c r="D1394" s="2">
        <v>0.67298999999999998</v>
      </c>
      <c r="G1394" s="3">
        <v>1338.49235</v>
      </c>
      <c r="H1394" s="1">
        <v>0.87326000000000004</v>
      </c>
      <c r="I1394" s="1">
        <v>0.87741000000000002</v>
      </c>
      <c r="J1394" s="1">
        <v>0.48172999999999999</v>
      </c>
      <c r="K1394" s="2">
        <v>0.33066000000000001</v>
      </c>
      <c r="N1394" s="3">
        <v>1338.49235</v>
      </c>
      <c r="O1394" s="1">
        <v>0.93039000000000005</v>
      </c>
      <c r="P1394" s="1">
        <v>0.74948999999999999</v>
      </c>
      <c r="Q1394" s="1">
        <v>0.90564</v>
      </c>
      <c r="R1394" s="2">
        <v>0.76205000000000001</v>
      </c>
      <c r="U1394" s="3">
        <v>2669.2700500000001</v>
      </c>
      <c r="V1394" s="1">
        <v>0.58235999999999999</v>
      </c>
      <c r="W1394" s="1">
        <v>0.54866000000000004</v>
      </c>
      <c r="X1394" s="1">
        <v>0.50287999999999999</v>
      </c>
      <c r="Y1394" s="1">
        <v>0.47710999999999998</v>
      </c>
      <c r="Z1394" s="2">
        <v>0.45605000000000001</v>
      </c>
    </row>
    <row r="1395" spans="2:26" x14ac:dyDescent="0.25">
      <c r="B1395" s="3">
        <v>2668.3057199999998</v>
      </c>
      <c r="C1395" s="1">
        <v>0.91439000000000004</v>
      </c>
      <c r="D1395" s="2">
        <v>0.67296</v>
      </c>
      <c r="G1395" s="3">
        <v>1336.56369</v>
      </c>
      <c r="H1395" s="1">
        <v>0.83360000000000001</v>
      </c>
      <c r="I1395" s="1">
        <v>0.83030999999999999</v>
      </c>
      <c r="J1395" s="1">
        <v>0.44808999999999999</v>
      </c>
      <c r="K1395" s="2">
        <v>0.29743000000000003</v>
      </c>
      <c r="N1395" s="3">
        <v>1336.56369</v>
      </c>
      <c r="O1395" s="1">
        <v>0.91801999999999995</v>
      </c>
      <c r="P1395" s="1">
        <v>0.74917</v>
      </c>
      <c r="Q1395" s="1">
        <v>0.90575000000000006</v>
      </c>
      <c r="R1395" s="2">
        <v>0.76222000000000001</v>
      </c>
      <c r="U1395" s="3">
        <v>2668.3057199999998</v>
      </c>
      <c r="V1395" s="1">
        <v>0.58235999999999999</v>
      </c>
      <c r="W1395" s="1">
        <v>0.54866999999999999</v>
      </c>
      <c r="X1395" s="1">
        <v>0.50290999999999997</v>
      </c>
      <c r="Y1395" s="1">
        <v>0.47709000000000001</v>
      </c>
      <c r="Z1395" s="2">
        <v>0.45604</v>
      </c>
    </row>
    <row r="1396" spans="2:26" x14ac:dyDescent="0.25">
      <c r="B1396" s="3">
        <v>2667.34139</v>
      </c>
      <c r="C1396" s="1">
        <v>0.91415999999999997</v>
      </c>
      <c r="D1396" s="2">
        <v>0.67306999999999995</v>
      </c>
      <c r="G1396" s="3">
        <v>1334.6350199999999</v>
      </c>
      <c r="H1396" s="1">
        <v>0.78761000000000003</v>
      </c>
      <c r="I1396" s="1">
        <v>0.77412000000000003</v>
      </c>
      <c r="J1396" s="1">
        <v>0.40721000000000002</v>
      </c>
      <c r="K1396" s="2">
        <v>0.2581</v>
      </c>
      <c r="N1396" s="3">
        <v>1334.6350199999999</v>
      </c>
      <c r="O1396" s="1">
        <v>0.90264999999999995</v>
      </c>
      <c r="P1396" s="1">
        <v>0.74885999999999997</v>
      </c>
      <c r="Q1396" s="1">
        <v>0.90625</v>
      </c>
      <c r="R1396" s="2">
        <v>0.76229999999999998</v>
      </c>
      <c r="U1396" s="3">
        <v>2667.34139</v>
      </c>
      <c r="V1396" s="1">
        <v>0.58233000000000001</v>
      </c>
      <c r="W1396" s="1">
        <v>0.54862999999999995</v>
      </c>
      <c r="X1396" s="1">
        <v>0.50292000000000003</v>
      </c>
      <c r="Y1396" s="1">
        <v>0.47708</v>
      </c>
      <c r="Z1396" s="2">
        <v>0.45604</v>
      </c>
    </row>
    <row r="1397" spans="2:26" x14ac:dyDescent="0.25">
      <c r="B1397" s="3">
        <v>2666.3770500000001</v>
      </c>
      <c r="C1397" s="1">
        <v>0.91417999999999999</v>
      </c>
      <c r="D1397" s="2">
        <v>0.67315000000000003</v>
      </c>
      <c r="G1397" s="3">
        <v>1332.7063599999999</v>
      </c>
      <c r="H1397" s="1">
        <v>0.73839999999999995</v>
      </c>
      <c r="I1397" s="1">
        <v>0.71445000000000003</v>
      </c>
      <c r="J1397" s="1">
        <v>0.36253999999999997</v>
      </c>
      <c r="K1397" s="2">
        <v>0.21656</v>
      </c>
      <c r="N1397" s="3">
        <v>1332.7063599999999</v>
      </c>
      <c r="O1397" s="1">
        <v>0.88546000000000002</v>
      </c>
      <c r="P1397" s="1">
        <v>0.74916000000000005</v>
      </c>
      <c r="Q1397" s="1">
        <v>0.90673999999999999</v>
      </c>
      <c r="R1397" s="2">
        <v>0.76249</v>
      </c>
      <c r="U1397" s="3">
        <v>2666.3770500000001</v>
      </c>
      <c r="V1397" s="1">
        <v>0.58231999999999995</v>
      </c>
      <c r="W1397" s="1">
        <v>0.54866999999999999</v>
      </c>
      <c r="X1397" s="1">
        <v>0.50290000000000001</v>
      </c>
      <c r="Y1397" s="1">
        <v>0.47709000000000001</v>
      </c>
      <c r="Z1397" s="2">
        <v>0.45607999999999999</v>
      </c>
    </row>
    <row r="1398" spans="2:26" x14ac:dyDescent="0.25">
      <c r="B1398" s="3">
        <v>2665.4127199999998</v>
      </c>
      <c r="C1398" s="1">
        <v>0.91446000000000005</v>
      </c>
      <c r="D1398" s="2">
        <v>0.67325000000000002</v>
      </c>
      <c r="G1398" s="3">
        <v>1330.7777000000001</v>
      </c>
      <c r="H1398" s="1">
        <v>0.68984000000000001</v>
      </c>
      <c r="I1398" s="1">
        <v>0.65586999999999995</v>
      </c>
      <c r="J1398" s="1">
        <v>0.31820999999999999</v>
      </c>
      <c r="K1398" s="2">
        <v>0.17627000000000001</v>
      </c>
      <c r="N1398" s="3">
        <v>1330.7777000000001</v>
      </c>
      <c r="O1398" s="1">
        <v>0.86770999999999998</v>
      </c>
      <c r="P1398" s="1">
        <v>0.74961999999999995</v>
      </c>
      <c r="Q1398" s="1">
        <v>0.90674999999999994</v>
      </c>
      <c r="R1398" s="2">
        <v>0.76283000000000001</v>
      </c>
      <c r="U1398" s="3">
        <v>2665.4127199999998</v>
      </c>
      <c r="V1398" s="1">
        <v>0.58233999999999997</v>
      </c>
      <c r="W1398" s="1">
        <v>0.54879999999999995</v>
      </c>
      <c r="X1398" s="1">
        <v>0.50287000000000004</v>
      </c>
      <c r="Y1398" s="1">
        <v>0.47709000000000001</v>
      </c>
      <c r="Z1398" s="2">
        <v>0.45613999999999999</v>
      </c>
    </row>
    <row r="1399" spans="2:26" x14ac:dyDescent="0.25">
      <c r="B1399" s="3">
        <v>2664.44839</v>
      </c>
      <c r="C1399" s="1">
        <v>0.91498999999999997</v>
      </c>
      <c r="D1399" s="2">
        <v>0.67337999999999998</v>
      </c>
      <c r="G1399" s="3">
        <v>1328.8490300000001</v>
      </c>
      <c r="H1399" s="1">
        <v>0.64559999999999995</v>
      </c>
      <c r="I1399" s="1">
        <v>0.60185999999999995</v>
      </c>
      <c r="J1399" s="1">
        <v>0.27728000000000003</v>
      </c>
      <c r="K1399" s="2">
        <v>0.13900000000000001</v>
      </c>
      <c r="N1399" s="3">
        <v>1328.8490300000001</v>
      </c>
      <c r="O1399" s="1">
        <v>0.85018000000000005</v>
      </c>
      <c r="P1399" s="1">
        <v>0.74955000000000005</v>
      </c>
      <c r="Q1399" s="1">
        <v>0.90634000000000003</v>
      </c>
      <c r="R1399" s="2">
        <v>0.76309000000000005</v>
      </c>
      <c r="U1399" s="3">
        <v>2664.44839</v>
      </c>
      <c r="V1399" s="1">
        <v>0.58238000000000001</v>
      </c>
      <c r="W1399" s="1">
        <v>0.54888999999999999</v>
      </c>
      <c r="X1399" s="1">
        <v>0.50285999999999997</v>
      </c>
      <c r="Y1399" s="1">
        <v>0.47704999999999997</v>
      </c>
      <c r="Z1399" s="2">
        <v>0.45617000000000002</v>
      </c>
    </row>
    <row r="1400" spans="2:26" x14ac:dyDescent="0.25">
      <c r="B1400" s="3">
        <v>2663.4840600000002</v>
      </c>
      <c r="C1400" s="1">
        <v>0.91532999999999998</v>
      </c>
      <c r="D1400" s="2">
        <v>0.67332999999999998</v>
      </c>
      <c r="G1400" s="3">
        <v>1326.92037</v>
      </c>
      <c r="H1400" s="1">
        <v>0.60894999999999999</v>
      </c>
      <c r="I1400" s="1">
        <v>0.55567999999999995</v>
      </c>
      <c r="J1400" s="1">
        <v>0.24185999999999999</v>
      </c>
      <c r="K1400" s="2">
        <v>0.10629</v>
      </c>
      <c r="N1400" s="3">
        <v>1326.92037</v>
      </c>
      <c r="O1400" s="1">
        <v>0.83377999999999997</v>
      </c>
      <c r="P1400" s="1">
        <v>0.74956999999999996</v>
      </c>
      <c r="Q1400" s="1">
        <v>0.90593000000000001</v>
      </c>
      <c r="R1400" s="2">
        <v>0.76300000000000001</v>
      </c>
      <c r="U1400" s="3">
        <v>2663.4840600000002</v>
      </c>
      <c r="V1400" s="1">
        <v>0.58245000000000002</v>
      </c>
      <c r="W1400" s="1">
        <v>0.54888999999999999</v>
      </c>
      <c r="X1400" s="1">
        <v>0.50285000000000002</v>
      </c>
      <c r="Y1400" s="1">
        <v>0.47704999999999997</v>
      </c>
      <c r="Z1400" s="2">
        <v>0.45619999999999999</v>
      </c>
    </row>
    <row r="1401" spans="2:26" x14ac:dyDescent="0.25">
      <c r="B1401" s="3">
        <v>2662.51973</v>
      </c>
      <c r="C1401" s="1">
        <v>0.91501999999999994</v>
      </c>
      <c r="D1401" s="2">
        <v>0.67296</v>
      </c>
      <c r="G1401" s="3">
        <v>1324.99171</v>
      </c>
      <c r="H1401" s="1">
        <v>0.58226999999999995</v>
      </c>
      <c r="I1401" s="1">
        <v>0.51988000000000001</v>
      </c>
      <c r="J1401" s="1">
        <v>0.21381</v>
      </c>
      <c r="K1401" s="2">
        <v>8.0280000000000004E-2</v>
      </c>
      <c r="N1401" s="3">
        <v>1324.99171</v>
      </c>
      <c r="O1401" s="1">
        <v>0.81996000000000002</v>
      </c>
      <c r="P1401" s="1">
        <v>0.75034999999999996</v>
      </c>
      <c r="Q1401" s="1">
        <v>0.90581999999999996</v>
      </c>
      <c r="R1401" s="2">
        <v>0.76258000000000004</v>
      </c>
      <c r="U1401" s="3">
        <v>2662.51973</v>
      </c>
      <c r="V1401" s="1">
        <v>0.58247000000000004</v>
      </c>
      <c r="W1401" s="1">
        <v>0.54881999999999997</v>
      </c>
      <c r="X1401" s="1">
        <v>0.50283999999999995</v>
      </c>
      <c r="Y1401" s="1">
        <v>0.47710000000000002</v>
      </c>
      <c r="Z1401" s="2">
        <v>0.45622000000000001</v>
      </c>
    </row>
    <row r="1402" spans="2:26" x14ac:dyDescent="0.25">
      <c r="B1402" s="3">
        <v>2661.5554000000002</v>
      </c>
      <c r="C1402" s="1">
        <v>0.91442999999999997</v>
      </c>
      <c r="D1402" s="2">
        <v>0.67262</v>
      </c>
      <c r="G1402" s="3">
        <v>1323.06304</v>
      </c>
      <c r="H1402" s="1">
        <v>0.56693000000000005</v>
      </c>
      <c r="I1402" s="1">
        <v>0.49514000000000002</v>
      </c>
      <c r="J1402" s="1">
        <v>0.19450999999999999</v>
      </c>
      <c r="K1402" s="2">
        <v>6.2199999999999998E-2</v>
      </c>
      <c r="N1402" s="3">
        <v>1323.06304</v>
      </c>
      <c r="O1402" s="1">
        <v>0.80989999999999995</v>
      </c>
      <c r="P1402" s="1">
        <v>0.75141000000000002</v>
      </c>
      <c r="Q1402" s="1">
        <v>0.90598999999999996</v>
      </c>
      <c r="R1402" s="2">
        <v>0.76251000000000002</v>
      </c>
      <c r="U1402" s="3">
        <v>2661.5554000000002</v>
      </c>
      <c r="V1402" s="1">
        <v>0.58238999999999996</v>
      </c>
      <c r="W1402" s="1">
        <v>0.54874999999999996</v>
      </c>
      <c r="X1402" s="1">
        <v>0.50283999999999995</v>
      </c>
      <c r="Y1402" s="1">
        <v>0.47709000000000001</v>
      </c>
      <c r="Z1402" s="2">
        <v>0.45617000000000002</v>
      </c>
    </row>
    <row r="1403" spans="2:26" x14ac:dyDescent="0.25">
      <c r="B1403" s="3">
        <v>2660.5910600000002</v>
      </c>
      <c r="C1403" s="1">
        <v>0.91439999999999999</v>
      </c>
      <c r="D1403" s="2">
        <v>0.67278000000000004</v>
      </c>
      <c r="G1403" s="3">
        <v>1321.13438</v>
      </c>
      <c r="H1403" s="1">
        <v>0.56379999999999997</v>
      </c>
      <c r="I1403" s="1">
        <v>0.48105999999999999</v>
      </c>
      <c r="J1403" s="1">
        <v>0.18482000000000001</v>
      </c>
      <c r="K1403" s="2">
        <v>5.2069999999999998E-2</v>
      </c>
      <c r="N1403" s="3">
        <v>1321.13438</v>
      </c>
      <c r="O1403" s="1">
        <v>0.80408000000000002</v>
      </c>
      <c r="P1403" s="1">
        <v>0.75185000000000002</v>
      </c>
      <c r="Q1403" s="1">
        <v>0.90622000000000003</v>
      </c>
      <c r="R1403" s="2">
        <v>0.76317000000000002</v>
      </c>
      <c r="U1403" s="3">
        <v>2660.5910600000002</v>
      </c>
      <c r="V1403" s="1">
        <v>0.58230999999999999</v>
      </c>
      <c r="W1403" s="1">
        <v>0.54867999999999995</v>
      </c>
      <c r="X1403" s="1">
        <v>0.50283999999999995</v>
      </c>
      <c r="Y1403" s="1">
        <v>0.47702</v>
      </c>
      <c r="Z1403" s="2">
        <v>0.45611000000000002</v>
      </c>
    </row>
    <row r="1404" spans="2:26" x14ac:dyDescent="0.25">
      <c r="B1404" s="3">
        <v>2659.62673</v>
      </c>
      <c r="C1404" s="1">
        <v>0.91454999999999997</v>
      </c>
      <c r="D1404" s="2">
        <v>0.67318</v>
      </c>
      <c r="G1404" s="3">
        <v>1319.2057199999999</v>
      </c>
      <c r="H1404" s="1">
        <v>0.57306000000000001</v>
      </c>
      <c r="I1404" s="1">
        <v>0.47758</v>
      </c>
      <c r="J1404" s="1">
        <v>0.18507000000000001</v>
      </c>
      <c r="K1404" s="2">
        <v>4.9779999999999998E-2</v>
      </c>
      <c r="N1404" s="3">
        <v>1319.2057199999999</v>
      </c>
      <c r="O1404" s="1">
        <v>0.80274000000000001</v>
      </c>
      <c r="P1404" s="1">
        <v>0.75165999999999999</v>
      </c>
      <c r="Q1404" s="1">
        <v>0.90664999999999996</v>
      </c>
      <c r="R1404" s="2">
        <v>0.76393</v>
      </c>
      <c r="U1404" s="3">
        <v>2659.62673</v>
      </c>
      <c r="V1404" s="1">
        <v>0.58226999999999995</v>
      </c>
      <c r="W1404" s="1">
        <v>0.54857999999999996</v>
      </c>
      <c r="X1404" s="1">
        <v>0.50283</v>
      </c>
      <c r="Y1404" s="1">
        <v>0.47694999999999999</v>
      </c>
      <c r="Z1404" s="2">
        <v>0.45606000000000002</v>
      </c>
    </row>
    <row r="1405" spans="2:26" x14ac:dyDescent="0.25">
      <c r="B1405" s="3">
        <v>2658.6624000000002</v>
      </c>
      <c r="C1405" s="1">
        <v>0.91427000000000003</v>
      </c>
      <c r="D1405" s="2">
        <v>0.67337000000000002</v>
      </c>
      <c r="G1405" s="3">
        <v>1317.2770499999999</v>
      </c>
      <c r="H1405" s="1">
        <v>0.59331999999999996</v>
      </c>
      <c r="I1405" s="1">
        <v>0.48476999999999998</v>
      </c>
      <c r="J1405" s="1">
        <v>0.19442999999999999</v>
      </c>
      <c r="K1405" s="2">
        <v>5.5109999999999999E-2</v>
      </c>
      <c r="N1405" s="3">
        <v>1317.2770499999999</v>
      </c>
      <c r="O1405" s="1">
        <v>0.80584</v>
      </c>
      <c r="P1405" s="1">
        <v>0.75173999999999996</v>
      </c>
      <c r="Q1405" s="1">
        <v>0.90744999999999998</v>
      </c>
      <c r="R1405" s="2">
        <v>0.76417000000000002</v>
      </c>
      <c r="U1405" s="3">
        <v>2658.6624000000002</v>
      </c>
      <c r="V1405" s="1">
        <v>0.58230000000000004</v>
      </c>
      <c r="W1405" s="1">
        <v>0.54857</v>
      </c>
      <c r="X1405" s="1">
        <v>0.50283999999999995</v>
      </c>
      <c r="Y1405" s="1">
        <v>0.47696</v>
      </c>
      <c r="Z1405" s="2">
        <v>0.45602999999999999</v>
      </c>
    </row>
    <row r="1406" spans="2:26" x14ac:dyDescent="0.25">
      <c r="B1406" s="3">
        <v>2657.6980699999999</v>
      </c>
      <c r="C1406" s="1">
        <v>0.91403999999999996</v>
      </c>
      <c r="D1406" s="2">
        <v>0.67354000000000003</v>
      </c>
      <c r="G1406" s="3">
        <v>1315.3483900000001</v>
      </c>
      <c r="H1406" s="1">
        <v>0.62156</v>
      </c>
      <c r="I1406" s="1">
        <v>0.50116000000000005</v>
      </c>
      <c r="J1406" s="1">
        <v>0.21082999999999999</v>
      </c>
      <c r="K1406" s="2">
        <v>6.6970000000000002E-2</v>
      </c>
      <c r="N1406" s="3">
        <v>1315.3483900000001</v>
      </c>
      <c r="O1406" s="1">
        <v>0.81259000000000003</v>
      </c>
      <c r="P1406" s="1">
        <v>0.75219999999999998</v>
      </c>
      <c r="Q1406" s="1">
        <v>0.90829000000000004</v>
      </c>
      <c r="R1406" s="2">
        <v>0.76400000000000001</v>
      </c>
      <c r="U1406" s="3">
        <v>2657.6980699999999</v>
      </c>
      <c r="V1406" s="1">
        <v>0.58237000000000005</v>
      </c>
      <c r="W1406" s="1">
        <v>0.54874000000000001</v>
      </c>
      <c r="X1406" s="1">
        <v>0.50287999999999999</v>
      </c>
      <c r="Y1406" s="1">
        <v>0.47699999999999998</v>
      </c>
      <c r="Z1406" s="2">
        <v>0.45602999999999999</v>
      </c>
    </row>
    <row r="1407" spans="2:26" x14ac:dyDescent="0.25">
      <c r="B1407" s="3">
        <v>2656.7337400000001</v>
      </c>
      <c r="C1407" s="1">
        <v>0.91420000000000001</v>
      </c>
      <c r="D1407" s="2">
        <v>0.67383999999999999</v>
      </c>
      <c r="G1407" s="3">
        <v>1313.4197300000001</v>
      </c>
      <c r="H1407" s="1">
        <v>0.65288999999999997</v>
      </c>
      <c r="I1407" s="1">
        <v>0.52246000000000004</v>
      </c>
      <c r="J1407" s="1">
        <v>0.23072000000000001</v>
      </c>
      <c r="K1407" s="2">
        <v>8.2400000000000001E-2</v>
      </c>
      <c r="N1407" s="3">
        <v>1313.4197300000001</v>
      </c>
      <c r="O1407" s="1">
        <v>0.82111000000000001</v>
      </c>
      <c r="P1407" s="1">
        <v>0.75268000000000002</v>
      </c>
      <c r="Q1407" s="1">
        <v>0.90878999999999999</v>
      </c>
      <c r="R1407" s="2">
        <v>0.7641</v>
      </c>
      <c r="U1407" s="3">
        <v>2656.7337400000001</v>
      </c>
      <c r="V1407" s="1">
        <v>0.58240999999999998</v>
      </c>
      <c r="W1407" s="1">
        <v>0.54888000000000003</v>
      </c>
      <c r="X1407" s="1">
        <v>0.50287000000000004</v>
      </c>
      <c r="Y1407" s="1">
        <v>0.47697000000000001</v>
      </c>
      <c r="Z1407" s="2">
        <v>0.45602999999999999</v>
      </c>
    </row>
    <row r="1408" spans="2:26" x14ac:dyDescent="0.25">
      <c r="B1408" s="3">
        <v>2655.7694099999999</v>
      </c>
      <c r="C1408" s="1">
        <v>0.91439000000000004</v>
      </c>
      <c r="D1408" s="2">
        <v>0.67405999999999999</v>
      </c>
      <c r="G1408" s="3">
        <v>1311.4910600000001</v>
      </c>
      <c r="H1408" s="1">
        <v>0.67935999999999996</v>
      </c>
      <c r="I1408" s="1">
        <v>0.54122999999999999</v>
      </c>
      <c r="J1408" s="1">
        <v>0.24823999999999999</v>
      </c>
      <c r="K1408" s="2">
        <v>9.6140000000000003E-2</v>
      </c>
      <c r="N1408" s="3">
        <v>1311.4910600000001</v>
      </c>
      <c r="O1408" s="1">
        <v>0.82847000000000004</v>
      </c>
      <c r="P1408" s="1">
        <v>0.75336999999999998</v>
      </c>
      <c r="Q1408" s="1">
        <v>0.90900000000000003</v>
      </c>
      <c r="R1408" s="2">
        <v>0.76482000000000006</v>
      </c>
      <c r="U1408" s="3">
        <v>2655.7694099999999</v>
      </c>
      <c r="V1408" s="1">
        <v>0.58243</v>
      </c>
      <c r="W1408" s="1">
        <v>0.54891000000000001</v>
      </c>
      <c r="X1408" s="1">
        <v>0.50280999999999998</v>
      </c>
      <c r="Y1408" s="1">
        <v>0.47691</v>
      </c>
      <c r="Z1408" s="2">
        <v>0.45604</v>
      </c>
    </row>
    <row r="1409" spans="2:26" x14ac:dyDescent="0.25">
      <c r="B1409" s="3">
        <v>2654.8050699999999</v>
      </c>
      <c r="C1409" s="1">
        <v>0.91456000000000004</v>
      </c>
      <c r="D1409" s="2">
        <v>0.67418</v>
      </c>
      <c r="G1409" s="3">
        <v>1309.5624</v>
      </c>
      <c r="H1409" s="1">
        <v>0.69098999999999999</v>
      </c>
      <c r="I1409" s="1">
        <v>0.54847000000000001</v>
      </c>
      <c r="J1409" s="1">
        <v>0.25581999999999999</v>
      </c>
      <c r="K1409" s="2">
        <v>0.1014</v>
      </c>
      <c r="N1409" s="3">
        <v>1309.5624</v>
      </c>
      <c r="O1409" s="1">
        <v>0.83123000000000002</v>
      </c>
      <c r="P1409" s="1">
        <v>0.75380999999999998</v>
      </c>
      <c r="Q1409" s="1">
        <v>0.90905999999999998</v>
      </c>
      <c r="R1409" s="2">
        <v>0.76527000000000001</v>
      </c>
      <c r="U1409" s="3">
        <v>2654.8050699999999</v>
      </c>
      <c r="V1409" s="1">
        <v>0.58245000000000002</v>
      </c>
      <c r="W1409" s="1">
        <v>0.54891000000000001</v>
      </c>
      <c r="X1409" s="1">
        <v>0.50278</v>
      </c>
      <c r="Y1409" s="1">
        <v>0.47688999999999998</v>
      </c>
      <c r="Z1409" s="2">
        <v>0.45609</v>
      </c>
    </row>
    <row r="1410" spans="2:26" x14ac:dyDescent="0.25">
      <c r="B1410" s="3">
        <v>2653.8407400000001</v>
      </c>
      <c r="C1410" s="1">
        <v>0.91473000000000004</v>
      </c>
      <c r="D1410" s="2">
        <v>0.67435999999999996</v>
      </c>
      <c r="G1410" s="3">
        <v>1307.63374</v>
      </c>
      <c r="H1410" s="1">
        <v>0.68137999999999999</v>
      </c>
      <c r="I1410" s="1">
        <v>0.53932999999999998</v>
      </c>
      <c r="J1410" s="1">
        <v>0.248</v>
      </c>
      <c r="K1410" s="2">
        <v>9.3380000000000005E-2</v>
      </c>
      <c r="N1410" s="3">
        <v>1307.63374</v>
      </c>
      <c r="O1410" s="1">
        <v>0.82701000000000002</v>
      </c>
      <c r="P1410" s="1">
        <v>0.75358999999999998</v>
      </c>
      <c r="Q1410" s="1">
        <v>0.90888999999999998</v>
      </c>
      <c r="R1410" s="2">
        <v>0.76485000000000003</v>
      </c>
      <c r="U1410" s="3">
        <v>2653.8407400000001</v>
      </c>
      <c r="V1410" s="1">
        <v>0.58245999999999998</v>
      </c>
      <c r="W1410" s="1">
        <v>0.54898999999999998</v>
      </c>
      <c r="X1410" s="1">
        <v>0.50282000000000004</v>
      </c>
      <c r="Y1410" s="1">
        <v>0.47691</v>
      </c>
      <c r="Z1410" s="2">
        <v>0.45613999999999999</v>
      </c>
    </row>
    <row r="1411" spans="2:26" x14ac:dyDescent="0.25">
      <c r="B1411" s="3">
        <v>2652.8764099999999</v>
      </c>
      <c r="C1411" s="1">
        <v>0.91476999999999997</v>
      </c>
      <c r="D1411" s="2">
        <v>0.67447999999999997</v>
      </c>
      <c r="G1411" s="3">
        <v>1305.70507</v>
      </c>
      <c r="H1411" s="1">
        <v>0.65278999999999998</v>
      </c>
      <c r="I1411" s="1">
        <v>0.51787000000000005</v>
      </c>
      <c r="J1411" s="1">
        <v>0.22609000000000001</v>
      </c>
      <c r="K1411" s="2">
        <v>7.3440000000000005E-2</v>
      </c>
      <c r="N1411" s="3">
        <v>1305.70507</v>
      </c>
      <c r="O1411" s="1">
        <v>0.81620000000000004</v>
      </c>
      <c r="P1411" s="1">
        <v>0.75375999999999999</v>
      </c>
      <c r="Q1411" s="1">
        <v>0.90864999999999996</v>
      </c>
      <c r="R1411" s="2">
        <v>0.76419000000000004</v>
      </c>
      <c r="U1411" s="3">
        <v>2652.8764099999999</v>
      </c>
      <c r="V1411" s="1">
        <v>0.58245999999999998</v>
      </c>
      <c r="W1411" s="1">
        <v>0.54912000000000005</v>
      </c>
      <c r="X1411" s="1">
        <v>0.50285999999999997</v>
      </c>
      <c r="Y1411" s="1">
        <v>0.47688999999999998</v>
      </c>
      <c r="Z1411" s="2">
        <v>0.45616000000000001</v>
      </c>
    </row>
    <row r="1412" spans="2:26" x14ac:dyDescent="0.25">
      <c r="B1412" s="3">
        <v>2651.9120800000001</v>
      </c>
      <c r="C1412" s="1">
        <v>0.91461999999999999</v>
      </c>
      <c r="D1412" s="2">
        <v>0.67427999999999999</v>
      </c>
      <c r="G1412" s="3">
        <v>1303.7764099999999</v>
      </c>
      <c r="H1412" s="1">
        <v>0.61445000000000005</v>
      </c>
      <c r="I1412" s="1">
        <v>0.49262</v>
      </c>
      <c r="J1412" s="1">
        <v>0.19719</v>
      </c>
      <c r="K1412" s="2">
        <v>4.8070000000000002E-2</v>
      </c>
      <c r="N1412" s="3">
        <v>1303.7764099999999</v>
      </c>
      <c r="O1412" s="1">
        <v>0.80174000000000001</v>
      </c>
      <c r="P1412" s="1">
        <v>0.75502000000000002</v>
      </c>
      <c r="Q1412" s="1">
        <v>0.90883999999999998</v>
      </c>
      <c r="R1412" s="2">
        <v>0.76422999999999996</v>
      </c>
      <c r="U1412" s="3">
        <v>2651.9120800000001</v>
      </c>
      <c r="V1412" s="1">
        <v>0.58247000000000004</v>
      </c>
      <c r="W1412" s="1">
        <v>0.54915999999999998</v>
      </c>
      <c r="X1412" s="1">
        <v>0.50285000000000002</v>
      </c>
      <c r="Y1412" s="1">
        <v>0.47685</v>
      </c>
      <c r="Z1412" s="2">
        <v>0.45616000000000001</v>
      </c>
    </row>
    <row r="1413" spans="2:26" x14ac:dyDescent="0.25">
      <c r="B1413" s="3">
        <v>2650.9477499999998</v>
      </c>
      <c r="C1413" s="1">
        <v>0.91439000000000004</v>
      </c>
      <c r="D1413" s="2">
        <v>0.67388999999999999</v>
      </c>
      <c r="G1413" s="3">
        <v>1301.8477499999999</v>
      </c>
      <c r="H1413" s="1">
        <v>0.57728000000000002</v>
      </c>
      <c r="I1413" s="1">
        <v>0.46984999999999999</v>
      </c>
      <c r="J1413" s="1">
        <v>0.16905999999999999</v>
      </c>
      <c r="K1413" s="2">
        <v>2.392E-2</v>
      </c>
      <c r="N1413" s="3">
        <v>1301.8477499999999</v>
      </c>
      <c r="O1413" s="1">
        <v>0.78717000000000004</v>
      </c>
      <c r="P1413" s="1">
        <v>0.75614000000000003</v>
      </c>
      <c r="Q1413" s="1">
        <v>0.90935999999999995</v>
      </c>
      <c r="R1413" s="2">
        <v>0.76510999999999996</v>
      </c>
      <c r="U1413" s="3">
        <v>2650.9477499999998</v>
      </c>
      <c r="V1413" s="1">
        <v>0.58248</v>
      </c>
      <c r="W1413" s="1">
        <v>0.54910999999999999</v>
      </c>
      <c r="X1413" s="1">
        <v>0.50282000000000004</v>
      </c>
      <c r="Y1413" s="1">
        <v>0.47681000000000001</v>
      </c>
      <c r="Z1413" s="2">
        <v>0.45617000000000002</v>
      </c>
    </row>
    <row r="1414" spans="2:26" x14ac:dyDescent="0.25">
      <c r="B1414" s="3">
        <v>2649.98342</v>
      </c>
      <c r="C1414" s="1">
        <v>0.91415000000000002</v>
      </c>
      <c r="D1414" s="2">
        <v>0.67366000000000004</v>
      </c>
      <c r="G1414" s="3">
        <v>1299.9190799999999</v>
      </c>
      <c r="H1414" s="1">
        <v>0.55023999999999995</v>
      </c>
      <c r="I1414" s="1">
        <v>0.45279000000000003</v>
      </c>
      <c r="J1414" s="1">
        <v>0.14767</v>
      </c>
      <c r="K1414" s="2">
        <v>5.3400000000000001E-3</v>
      </c>
      <c r="N1414" s="3">
        <v>1299.9190799999999</v>
      </c>
      <c r="O1414" s="1">
        <v>0.77532999999999996</v>
      </c>
      <c r="P1414" s="1">
        <v>0.75624999999999998</v>
      </c>
      <c r="Q1414" s="1">
        <v>0.90976999999999997</v>
      </c>
      <c r="R1414" s="2">
        <v>0.76615</v>
      </c>
      <c r="U1414" s="3">
        <v>2649.98342</v>
      </c>
      <c r="V1414" s="1">
        <v>0.58250000000000002</v>
      </c>
      <c r="W1414" s="1">
        <v>0.54903000000000002</v>
      </c>
      <c r="X1414" s="1">
        <v>0.50280000000000002</v>
      </c>
      <c r="Y1414" s="1">
        <v>0.47682999999999998</v>
      </c>
      <c r="Z1414" s="2">
        <v>0.45615</v>
      </c>
    </row>
    <row r="1415" spans="2:26" x14ac:dyDescent="0.25">
      <c r="B1415" s="3">
        <v>2649.01908</v>
      </c>
      <c r="C1415" s="1">
        <v>0.91381000000000001</v>
      </c>
      <c r="D1415" s="2">
        <v>0.67366000000000004</v>
      </c>
      <c r="G1415" s="3">
        <v>1297.9904200000001</v>
      </c>
      <c r="H1415" s="1">
        <v>0.53895999999999999</v>
      </c>
      <c r="I1415" s="1">
        <v>0.44309999999999999</v>
      </c>
      <c r="J1415" s="1">
        <v>0.13672000000000001</v>
      </c>
      <c r="K1415" s="2">
        <v>-5.4299999999999999E-3</v>
      </c>
      <c r="N1415" s="3">
        <v>1297.9904200000001</v>
      </c>
      <c r="O1415" s="1">
        <v>0.76819999999999999</v>
      </c>
      <c r="P1415" s="1">
        <v>0.75634000000000001</v>
      </c>
      <c r="Q1415" s="1">
        <v>0.91002000000000005</v>
      </c>
      <c r="R1415" s="2">
        <v>0.76680000000000004</v>
      </c>
      <c r="U1415" s="3">
        <v>2649.01908</v>
      </c>
      <c r="V1415" s="1">
        <v>0.58252000000000004</v>
      </c>
      <c r="W1415" s="1">
        <v>0.54901</v>
      </c>
      <c r="X1415" s="1">
        <v>0.50280000000000002</v>
      </c>
      <c r="Y1415" s="1">
        <v>0.47688000000000003</v>
      </c>
      <c r="Z1415" s="2">
        <v>0.45611000000000002</v>
      </c>
    </row>
    <row r="1416" spans="2:26" x14ac:dyDescent="0.25">
      <c r="B1416" s="3">
        <v>2648.0547499999998</v>
      </c>
      <c r="C1416" s="1">
        <v>0.91361000000000003</v>
      </c>
      <c r="D1416" s="2">
        <v>0.67391999999999996</v>
      </c>
      <c r="G1416" s="3">
        <v>1296.06176</v>
      </c>
      <c r="H1416" s="1">
        <v>0.54430000000000001</v>
      </c>
      <c r="I1416" s="1">
        <v>0.44078000000000001</v>
      </c>
      <c r="J1416" s="1">
        <v>0.13658000000000001</v>
      </c>
      <c r="K1416" s="2">
        <v>-8.3599999999999994E-3</v>
      </c>
      <c r="N1416" s="3">
        <v>1296.06176</v>
      </c>
      <c r="O1416" s="1">
        <v>0.76622000000000001</v>
      </c>
      <c r="P1416" s="1">
        <v>0.75695000000000001</v>
      </c>
      <c r="Q1416" s="1">
        <v>0.91020999999999996</v>
      </c>
      <c r="R1416" s="2">
        <v>0.76705999999999996</v>
      </c>
      <c r="U1416" s="3">
        <v>2648.0547499999998</v>
      </c>
      <c r="V1416" s="1">
        <v>0.58252999999999999</v>
      </c>
      <c r="W1416" s="1">
        <v>0.54908000000000001</v>
      </c>
      <c r="X1416" s="1">
        <v>0.50280999999999998</v>
      </c>
      <c r="Y1416" s="1">
        <v>0.47688999999999998</v>
      </c>
      <c r="Z1416" s="2">
        <v>0.45606999999999998</v>
      </c>
    </row>
    <row r="1417" spans="2:26" x14ac:dyDescent="0.25">
      <c r="B1417" s="3">
        <v>2647.09042</v>
      </c>
      <c r="C1417" s="1">
        <v>0.91376999999999997</v>
      </c>
      <c r="D1417" s="2">
        <v>0.67435</v>
      </c>
      <c r="G1417" s="3">
        <v>1294.13309</v>
      </c>
      <c r="H1417" s="1">
        <v>0.56111</v>
      </c>
      <c r="I1417" s="1">
        <v>0.44395000000000001</v>
      </c>
      <c r="J1417" s="1">
        <v>0.14385999999999999</v>
      </c>
      <c r="K1417" s="2">
        <v>-5.7200000000000003E-3</v>
      </c>
      <c r="N1417" s="3">
        <v>1294.13309</v>
      </c>
      <c r="O1417" s="1">
        <v>0.76800000000000002</v>
      </c>
      <c r="P1417" s="1">
        <v>0.75804000000000005</v>
      </c>
      <c r="Q1417" s="1">
        <v>0.91042000000000001</v>
      </c>
      <c r="R1417" s="2">
        <v>0.76717000000000002</v>
      </c>
      <c r="U1417" s="3">
        <v>2647.09042</v>
      </c>
      <c r="V1417" s="1">
        <v>0.58255999999999997</v>
      </c>
      <c r="W1417" s="1">
        <v>0.54918</v>
      </c>
      <c r="X1417" s="1">
        <v>0.50283</v>
      </c>
      <c r="Y1417" s="1">
        <v>0.47688999999999998</v>
      </c>
      <c r="Z1417" s="2">
        <v>0.45606000000000002</v>
      </c>
    </row>
    <row r="1418" spans="2:26" x14ac:dyDescent="0.25">
      <c r="B1418" s="3">
        <v>2646.1260900000002</v>
      </c>
      <c r="C1418" s="1">
        <v>0.91410000000000002</v>
      </c>
      <c r="D1418" s="2">
        <v>0.67464000000000002</v>
      </c>
      <c r="G1418" s="3">
        <v>1292.20443</v>
      </c>
      <c r="H1418" s="1">
        <v>0.58118000000000003</v>
      </c>
      <c r="I1418" s="1">
        <v>0.44973999999999997</v>
      </c>
      <c r="J1418" s="1">
        <v>0.15339</v>
      </c>
      <c r="K1418" s="172">
        <v>-8.7750100000000004E-4</v>
      </c>
      <c r="N1418" s="3">
        <v>1292.20443</v>
      </c>
      <c r="O1418" s="1">
        <v>0.77124000000000004</v>
      </c>
      <c r="P1418" s="1">
        <v>0.75948000000000004</v>
      </c>
      <c r="Q1418" s="1">
        <v>0.91073999999999999</v>
      </c>
      <c r="R1418" s="2">
        <v>0.76753000000000005</v>
      </c>
      <c r="U1418" s="3">
        <v>2646.1260900000002</v>
      </c>
      <c r="V1418" s="1">
        <v>0.58267000000000002</v>
      </c>
      <c r="W1418" s="1">
        <v>0.54932000000000003</v>
      </c>
      <c r="X1418" s="1">
        <v>0.50287000000000004</v>
      </c>
      <c r="Y1418" s="1">
        <v>0.47694999999999999</v>
      </c>
      <c r="Z1418" s="2">
        <v>0.45612999999999998</v>
      </c>
    </row>
    <row r="1419" spans="2:26" x14ac:dyDescent="0.25">
      <c r="B1419" s="3">
        <v>2645.16176</v>
      </c>
      <c r="C1419" s="1">
        <v>0.9143</v>
      </c>
      <c r="D1419" s="2">
        <v>0.67474999999999996</v>
      </c>
      <c r="G1419" s="3">
        <v>1290.27577</v>
      </c>
      <c r="H1419" s="1">
        <v>0.60021999999999998</v>
      </c>
      <c r="I1419" s="1">
        <v>0.45676</v>
      </c>
      <c r="J1419" s="1">
        <v>0.16241</v>
      </c>
      <c r="K1419" s="2">
        <v>4.2500000000000003E-3</v>
      </c>
      <c r="N1419" s="3">
        <v>1290.27577</v>
      </c>
      <c r="O1419" s="1">
        <v>0.77461999999999998</v>
      </c>
      <c r="P1419" s="1">
        <v>0.76041999999999998</v>
      </c>
      <c r="Q1419" s="1">
        <v>0.91105999999999998</v>
      </c>
      <c r="R1419" s="2">
        <v>0.76827000000000001</v>
      </c>
      <c r="U1419" s="3">
        <v>2645.16176</v>
      </c>
      <c r="V1419" s="1">
        <v>0.58282</v>
      </c>
      <c r="W1419" s="1">
        <v>0.54952000000000001</v>
      </c>
      <c r="X1419" s="1">
        <v>0.50290000000000001</v>
      </c>
      <c r="Y1419" s="1">
        <v>0.47698000000000002</v>
      </c>
      <c r="Z1419" s="2">
        <v>0.45619999999999999</v>
      </c>
    </row>
    <row r="1420" spans="2:26" x14ac:dyDescent="0.25">
      <c r="B1420" s="3">
        <v>2644.1974300000002</v>
      </c>
      <c r="C1420" s="1">
        <v>0.91435</v>
      </c>
      <c r="D1420" s="2">
        <v>0.67481000000000002</v>
      </c>
      <c r="G1420" s="3">
        <v>1288.3471</v>
      </c>
      <c r="H1420" s="1">
        <v>0.62114999999999998</v>
      </c>
      <c r="I1420" s="1">
        <v>0.46666000000000002</v>
      </c>
      <c r="J1420" s="1">
        <v>0.17255000000000001</v>
      </c>
      <c r="K1420" s="2">
        <v>1.0710000000000001E-2</v>
      </c>
      <c r="N1420" s="3">
        <v>1288.3471</v>
      </c>
      <c r="O1420" s="1">
        <v>0.77881</v>
      </c>
      <c r="P1420" s="1">
        <v>0.76073999999999997</v>
      </c>
      <c r="Q1420" s="1">
        <v>0.91122999999999998</v>
      </c>
      <c r="R1420" s="2">
        <v>0.76871999999999996</v>
      </c>
      <c r="U1420" s="3">
        <v>2644.1974300000002</v>
      </c>
      <c r="V1420" s="1">
        <v>0.58286000000000004</v>
      </c>
      <c r="W1420" s="1">
        <v>0.54964999999999997</v>
      </c>
      <c r="X1420" s="1">
        <v>0.50292000000000003</v>
      </c>
      <c r="Y1420" s="1">
        <v>0.47696</v>
      </c>
      <c r="Z1420" s="2">
        <v>0.45619999999999999</v>
      </c>
    </row>
    <row r="1421" spans="2:26" x14ac:dyDescent="0.25">
      <c r="B1421" s="3">
        <v>2643.2330900000002</v>
      </c>
      <c r="C1421" s="1">
        <v>0.91432000000000002</v>
      </c>
      <c r="D1421" s="2">
        <v>0.67486000000000002</v>
      </c>
      <c r="G1421" s="3">
        <v>1286.4184399999999</v>
      </c>
      <c r="H1421" s="1">
        <v>0.64900999999999998</v>
      </c>
      <c r="I1421" s="1">
        <v>0.48232999999999998</v>
      </c>
      <c r="J1421" s="1">
        <v>0.18698000000000001</v>
      </c>
      <c r="K1421" s="2">
        <v>2.0389999999999998E-2</v>
      </c>
      <c r="N1421" s="3">
        <v>1286.4184399999999</v>
      </c>
      <c r="O1421" s="1">
        <v>0.78495999999999999</v>
      </c>
      <c r="P1421" s="1">
        <v>0.76073999999999997</v>
      </c>
      <c r="Q1421" s="1">
        <v>0.9113</v>
      </c>
      <c r="R1421" s="2">
        <v>0.76839000000000002</v>
      </c>
      <c r="U1421" s="3">
        <v>2643.2330900000002</v>
      </c>
      <c r="V1421" s="1">
        <v>0.58282999999999996</v>
      </c>
      <c r="W1421" s="1">
        <v>0.54966000000000004</v>
      </c>
      <c r="X1421" s="1">
        <v>0.50295000000000001</v>
      </c>
      <c r="Y1421" s="1">
        <v>0.47699000000000003</v>
      </c>
      <c r="Z1421" s="2">
        <v>0.45623999999999998</v>
      </c>
    </row>
    <row r="1422" spans="2:26" x14ac:dyDescent="0.25">
      <c r="B1422" s="3">
        <v>2642.2687599999999</v>
      </c>
      <c r="C1422" s="1">
        <v>0.91418999999999995</v>
      </c>
      <c r="D1422" s="2">
        <v>0.67486999999999997</v>
      </c>
      <c r="G1422" s="3">
        <v>1284.4897800000001</v>
      </c>
      <c r="H1422" s="1">
        <v>0.68389</v>
      </c>
      <c r="I1422" s="1">
        <v>0.50441999999999998</v>
      </c>
      <c r="J1422" s="1">
        <v>0.20627000000000001</v>
      </c>
      <c r="K1422" s="2">
        <v>3.3029999999999997E-2</v>
      </c>
      <c r="N1422" s="3">
        <v>1284.4897800000001</v>
      </c>
      <c r="O1422" s="1">
        <v>0.79276999999999997</v>
      </c>
      <c r="P1422" s="1">
        <v>0.76009000000000004</v>
      </c>
      <c r="Q1422" s="1">
        <v>0.91135999999999995</v>
      </c>
      <c r="R1422" s="2">
        <v>0.76802000000000004</v>
      </c>
      <c r="U1422" s="3">
        <v>2642.2687599999999</v>
      </c>
      <c r="V1422" s="1">
        <v>0.58282999999999996</v>
      </c>
      <c r="W1422" s="1">
        <v>0.54962999999999995</v>
      </c>
      <c r="X1422" s="1">
        <v>0.50297999999999998</v>
      </c>
      <c r="Y1422" s="1">
        <v>0.47705999999999998</v>
      </c>
      <c r="Z1422" s="2">
        <v>0.45630999999999999</v>
      </c>
    </row>
    <row r="1423" spans="2:26" x14ac:dyDescent="0.25">
      <c r="B1423" s="3">
        <v>2641.3044300000001</v>
      </c>
      <c r="C1423" s="1">
        <v>0.91417999999999999</v>
      </c>
      <c r="D1423" s="2">
        <v>0.67500000000000004</v>
      </c>
      <c r="G1423" s="3">
        <v>1282.5611100000001</v>
      </c>
      <c r="H1423" s="1">
        <v>0.72070999999999996</v>
      </c>
      <c r="I1423" s="1">
        <v>0.53039000000000003</v>
      </c>
      <c r="J1423" s="1">
        <v>0.22796</v>
      </c>
      <c r="K1423" s="2">
        <v>4.709E-2</v>
      </c>
      <c r="N1423" s="3">
        <v>1282.5611100000001</v>
      </c>
      <c r="O1423" s="1">
        <v>0.80117000000000005</v>
      </c>
      <c r="P1423" s="1">
        <v>0.75924000000000003</v>
      </c>
      <c r="Q1423" s="1">
        <v>0.91154000000000002</v>
      </c>
      <c r="R1423" s="2">
        <v>0.76803999999999994</v>
      </c>
      <c r="U1423" s="3">
        <v>2641.3044300000001</v>
      </c>
      <c r="V1423" s="1">
        <v>0.58277000000000001</v>
      </c>
      <c r="W1423" s="1">
        <v>0.54962</v>
      </c>
      <c r="X1423" s="1">
        <v>0.50297000000000003</v>
      </c>
      <c r="Y1423" s="1">
        <v>0.47704000000000002</v>
      </c>
      <c r="Z1423" s="2">
        <v>0.45629999999999998</v>
      </c>
    </row>
    <row r="1424" spans="2:26" x14ac:dyDescent="0.25">
      <c r="B1424" s="3">
        <v>2640.3400999999999</v>
      </c>
      <c r="C1424" s="1">
        <v>0.91449999999999998</v>
      </c>
      <c r="D1424" s="2">
        <v>0.67523999999999995</v>
      </c>
      <c r="G1424" s="3">
        <v>1280.6324500000001</v>
      </c>
      <c r="H1424" s="1">
        <v>0.75483</v>
      </c>
      <c r="I1424" s="1">
        <v>0.55754000000000004</v>
      </c>
      <c r="J1424" s="1">
        <v>0.24998000000000001</v>
      </c>
      <c r="K1424" s="2">
        <v>6.2170000000000003E-2</v>
      </c>
      <c r="N1424" s="3">
        <v>1280.6324500000001</v>
      </c>
      <c r="O1424" s="1">
        <v>0.80988000000000004</v>
      </c>
      <c r="P1424" s="1">
        <v>0.75902000000000003</v>
      </c>
      <c r="Q1424" s="1">
        <v>0.91185000000000005</v>
      </c>
      <c r="R1424" s="2">
        <v>0.76792000000000005</v>
      </c>
      <c r="U1424" s="3">
        <v>2640.3400999999999</v>
      </c>
      <c r="V1424" s="1">
        <v>0.58265999999999996</v>
      </c>
      <c r="W1424" s="1">
        <v>0.54959000000000002</v>
      </c>
      <c r="X1424" s="1">
        <v>0.50290999999999997</v>
      </c>
      <c r="Y1424" s="1">
        <v>0.47688999999999998</v>
      </c>
      <c r="Z1424" s="2">
        <v>0.45622000000000001</v>
      </c>
    </row>
    <row r="1425" spans="2:26" x14ac:dyDescent="0.25">
      <c r="B1425" s="3">
        <v>2639.3757700000001</v>
      </c>
      <c r="C1425" s="1">
        <v>0.91496</v>
      </c>
      <c r="D1425" s="2">
        <v>0.67522000000000004</v>
      </c>
      <c r="G1425" s="3">
        <v>1278.70379</v>
      </c>
      <c r="H1425" s="1">
        <v>0.78508999999999995</v>
      </c>
      <c r="I1425" s="1">
        <v>0.58506999999999998</v>
      </c>
      <c r="J1425" s="1">
        <v>0.27248</v>
      </c>
      <c r="K1425" s="2">
        <v>7.8520000000000006E-2</v>
      </c>
      <c r="N1425" s="3">
        <v>1278.70379</v>
      </c>
      <c r="O1425" s="1">
        <v>0.81899</v>
      </c>
      <c r="P1425" s="1">
        <v>0.75941999999999998</v>
      </c>
      <c r="Q1425" s="1">
        <v>0.91200000000000003</v>
      </c>
      <c r="R1425" s="2">
        <v>0.76765000000000005</v>
      </c>
      <c r="U1425" s="3">
        <v>2639.3757700000001</v>
      </c>
      <c r="V1425" s="1">
        <v>0.58262999999999998</v>
      </c>
      <c r="W1425" s="1">
        <v>0.54957</v>
      </c>
      <c r="X1425" s="1">
        <v>0.50283999999999995</v>
      </c>
      <c r="Y1425" s="1">
        <v>0.47674</v>
      </c>
      <c r="Z1425" s="2">
        <v>0.45619999999999999</v>
      </c>
    </row>
    <row r="1426" spans="2:26" x14ac:dyDescent="0.25">
      <c r="B1426" s="3">
        <v>2638.4114399999999</v>
      </c>
      <c r="C1426" s="1">
        <v>0.91508999999999996</v>
      </c>
      <c r="D1426" s="2">
        <v>0.67503000000000002</v>
      </c>
      <c r="G1426" s="3">
        <v>1276.77512</v>
      </c>
      <c r="H1426" s="1">
        <v>0.81108000000000002</v>
      </c>
      <c r="I1426" s="1">
        <v>0.61138000000000003</v>
      </c>
      <c r="J1426" s="1">
        <v>0.29508000000000001</v>
      </c>
      <c r="K1426" s="2">
        <v>9.4329999999999997E-2</v>
      </c>
      <c r="N1426" s="3">
        <v>1276.77512</v>
      </c>
      <c r="O1426" s="1">
        <v>0.82750999999999997</v>
      </c>
      <c r="P1426" s="1">
        <v>0.75995999999999997</v>
      </c>
      <c r="Q1426" s="1">
        <v>0.91190000000000004</v>
      </c>
      <c r="R1426" s="2">
        <v>0.76712999999999998</v>
      </c>
      <c r="U1426" s="3">
        <v>2638.4114399999999</v>
      </c>
      <c r="V1426" s="1">
        <v>0.58274999999999999</v>
      </c>
      <c r="W1426" s="1">
        <v>0.54964999999999997</v>
      </c>
      <c r="X1426" s="1">
        <v>0.50280999999999998</v>
      </c>
      <c r="Y1426" s="1">
        <v>0.47672999999999999</v>
      </c>
      <c r="Z1426" s="2">
        <v>0.45626</v>
      </c>
    </row>
    <row r="1427" spans="2:26" x14ac:dyDescent="0.25">
      <c r="B1427" s="3">
        <v>2637.4470999999999</v>
      </c>
      <c r="C1427" s="1">
        <v>0.91474</v>
      </c>
      <c r="D1427" s="2">
        <v>0.67491999999999996</v>
      </c>
      <c r="G1427" s="3">
        <v>1274.84646</v>
      </c>
      <c r="H1427" s="1">
        <v>0.83045999999999998</v>
      </c>
      <c r="I1427" s="1">
        <v>0.63110999999999995</v>
      </c>
      <c r="J1427" s="1">
        <v>0.31384000000000001</v>
      </c>
      <c r="K1427" s="2">
        <v>0.10476000000000001</v>
      </c>
      <c r="N1427" s="3">
        <v>1274.84646</v>
      </c>
      <c r="O1427" s="1">
        <v>0.83298000000000005</v>
      </c>
      <c r="P1427" s="1">
        <v>0.76029999999999998</v>
      </c>
      <c r="Q1427" s="1">
        <v>0.91195000000000004</v>
      </c>
      <c r="R1427" s="2">
        <v>0.76627000000000001</v>
      </c>
      <c r="U1427" s="3">
        <v>2637.4470999999999</v>
      </c>
      <c r="V1427" s="1">
        <v>0.58296000000000003</v>
      </c>
      <c r="W1427" s="1">
        <v>0.54974999999999996</v>
      </c>
      <c r="X1427" s="1">
        <v>0.50282000000000004</v>
      </c>
      <c r="Y1427" s="1">
        <v>0.47688000000000003</v>
      </c>
      <c r="Z1427" s="2">
        <v>0.45633000000000001</v>
      </c>
    </row>
    <row r="1428" spans="2:26" x14ac:dyDescent="0.25">
      <c r="B1428" s="3">
        <v>2636.4827700000001</v>
      </c>
      <c r="C1428" s="1">
        <v>0.91422999999999999</v>
      </c>
      <c r="D1428" s="2">
        <v>0.67464000000000002</v>
      </c>
      <c r="G1428" s="3">
        <v>1272.9177999999999</v>
      </c>
      <c r="H1428" s="1">
        <v>0.83931999999999995</v>
      </c>
      <c r="I1428" s="1">
        <v>0.63665000000000005</v>
      </c>
      <c r="J1428" s="1">
        <v>0.32192999999999999</v>
      </c>
      <c r="K1428" s="2">
        <v>0.10421999999999999</v>
      </c>
      <c r="N1428" s="3">
        <v>1272.9177999999999</v>
      </c>
      <c r="O1428" s="1">
        <v>0.8327</v>
      </c>
      <c r="P1428" s="1">
        <v>0.76027999999999996</v>
      </c>
      <c r="Q1428" s="1">
        <v>0.91232999999999997</v>
      </c>
      <c r="R1428" s="2">
        <v>0.76602999999999999</v>
      </c>
      <c r="U1428" s="3">
        <v>2636.4827700000001</v>
      </c>
      <c r="V1428" s="1">
        <v>0.58313000000000004</v>
      </c>
      <c r="W1428" s="1">
        <v>0.54984</v>
      </c>
      <c r="X1428" s="1">
        <v>0.50285999999999997</v>
      </c>
      <c r="Y1428" s="1">
        <v>0.47703000000000001</v>
      </c>
      <c r="Z1428" s="2">
        <v>0.45632</v>
      </c>
    </row>
    <row r="1429" spans="2:26" x14ac:dyDescent="0.25">
      <c r="B1429" s="3">
        <v>2635.5184399999998</v>
      </c>
      <c r="C1429" s="1">
        <v>0.91391999999999995</v>
      </c>
      <c r="D1429" s="2">
        <v>0.67422000000000004</v>
      </c>
      <c r="G1429" s="3">
        <v>1270.9891299999999</v>
      </c>
      <c r="H1429" s="1">
        <v>0.83406999999999998</v>
      </c>
      <c r="I1429" s="1">
        <v>0.62307999999999997</v>
      </c>
      <c r="J1429" s="1">
        <v>0.31351000000000001</v>
      </c>
      <c r="K1429" s="2">
        <v>8.9630000000000001E-2</v>
      </c>
      <c r="N1429" s="3">
        <v>1270.9891299999999</v>
      </c>
      <c r="O1429" s="1">
        <v>0.82501000000000002</v>
      </c>
      <c r="P1429" s="1">
        <v>0.75980999999999999</v>
      </c>
      <c r="Q1429" s="1">
        <v>0.91278000000000004</v>
      </c>
      <c r="R1429" s="2">
        <v>0.76673000000000002</v>
      </c>
      <c r="U1429" s="3">
        <v>2635.5184399999998</v>
      </c>
      <c r="V1429" s="1">
        <v>0.58316999999999997</v>
      </c>
      <c r="W1429" s="1">
        <v>0.54998000000000002</v>
      </c>
      <c r="X1429" s="1">
        <v>0.50292000000000003</v>
      </c>
      <c r="Y1429" s="1">
        <v>0.47710000000000002</v>
      </c>
      <c r="Z1429" s="2">
        <v>0.45621</v>
      </c>
    </row>
    <row r="1430" spans="2:26" x14ac:dyDescent="0.25">
      <c r="B1430" s="3">
        <v>2634.55411</v>
      </c>
      <c r="C1430" s="1">
        <v>0.91376999999999997</v>
      </c>
      <c r="D1430" s="2">
        <v>0.67410999999999999</v>
      </c>
      <c r="G1430" s="3">
        <v>1269.0604699999999</v>
      </c>
      <c r="H1430" s="1">
        <v>0.81271000000000004</v>
      </c>
      <c r="I1430" s="1">
        <v>0.59175</v>
      </c>
      <c r="J1430" s="1">
        <v>0.28747</v>
      </c>
      <c r="K1430" s="2">
        <v>6.1769999999999999E-2</v>
      </c>
      <c r="N1430" s="3">
        <v>1269.0604699999999</v>
      </c>
      <c r="O1430" s="1">
        <v>0.80964999999999998</v>
      </c>
      <c r="P1430" s="1">
        <v>0.75917000000000001</v>
      </c>
      <c r="Q1430" s="1">
        <v>0.91293000000000002</v>
      </c>
      <c r="R1430" s="2">
        <v>0.76707000000000003</v>
      </c>
      <c r="U1430" s="3">
        <v>2634.55411</v>
      </c>
      <c r="V1430" s="1">
        <v>0.58309</v>
      </c>
      <c r="W1430" s="1">
        <v>0.55005000000000004</v>
      </c>
      <c r="X1430" s="1">
        <v>0.50297000000000003</v>
      </c>
      <c r="Y1430" s="1">
        <v>0.47706999999999999</v>
      </c>
      <c r="Z1430" s="2">
        <v>0.45607999999999999</v>
      </c>
    </row>
    <row r="1431" spans="2:26" x14ac:dyDescent="0.25">
      <c r="B1431" s="3">
        <v>2633.5897799999998</v>
      </c>
      <c r="C1431" s="1">
        <v>0.91364999999999996</v>
      </c>
      <c r="D1431" s="2">
        <v>0.67447999999999997</v>
      </c>
      <c r="G1431" s="3">
        <v>1267.1318100000001</v>
      </c>
      <c r="H1431" s="1">
        <v>0.77739999999999998</v>
      </c>
      <c r="I1431" s="1">
        <v>0.55191999999999997</v>
      </c>
      <c r="J1431" s="1">
        <v>0.24994</v>
      </c>
      <c r="K1431" s="2">
        <v>2.6530000000000001E-2</v>
      </c>
      <c r="N1431" s="3">
        <v>1267.1318100000001</v>
      </c>
      <c r="O1431" s="1">
        <v>0.78878000000000004</v>
      </c>
      <c r="P1431" s="1">
        <v>0.75885000000000002</v>
      </c>
      <c r="Q1431" s="1">
        <v>0.91278999999999999</v>
      </c>
      <c r="R1431" s="2">
        <v>0.76615999999999995</v>
      </c>
      <c r="U1431" s="3">
        <v>2633.5897799999998</v>
      </c>
      <c r="V1431" s="1">
        <v>0.58299999999999996</v>
      </c>
      <c r="W1431" s="1">
        <v>0.55001</v>
      </c>
      <c r="X1431" s="1">
        <v>0.50297999999999998</v>
      </c>
      <c r="Y1431" s="1">
        <v>0.47698000000000002</v>
      </c>
      <c r="Z1431" s="2">
        <v>0.45604</v>
      </c>
    </row>
    <row r="1432" spans="2:26" x14ac:dyDescent="0.25">
      <c r="B1432" s="3">
        <v>2632.62545</v>
      </c>
      <c r="C1432" s="1">
        <v>0.91378999999999999</v>
      </c>
      <c r="D1432" s="2">
        <v>0.67505999999999999</v>
      </c>
      <c r="G1432" s="3">
        <v>1265.2031400000001</v>
      </c>
      <c r="H1432" s="1">
        <v>0.73360999999999998</v>
      </c>
      <c r="I1432" s="1">
        <v>0.51441999999999999</v>
      </c>
      <c r="J1432" s="1">
        <v>0.20954</v>
      </c>
      <c r="K1432" s="2">
        <v>-8.4600000000000005E-3</v>
      </c>
      <c r="N1432" s="3">
        <v>1265.2031400000001</v>
      </c>
      <c r="O1432" s="1">
        <v>0.76615999999999995</v>
      </c>
      <c r="P1432" s="1">
        <v>0.75865000000000005</v>
      </c>
      <c r="Q1432" s="1">
        <v>0.91263000000000005</v>
      </c>
      <c r="R1432" s="2">
        <v>0.76478999999999997</v>
      </c>
      <c r="U1432" s="3">
        <v>2632.62545</v>
      </c>
      <c r="V1432" s="1">
        <v>0.58296999999999999</v>
      </c>
      <c r="W1432" s="1">
        <v>0.54996</v>
      </c>
      <c r="X1432" s="1">
        <v>0.50299000000000005</v>
      </c>
      <c r="Y1432" s="1">
        <v>0.47688999999999998</v>
      </c>
      <c r="Z1432" s="2">
        <v>0.45612000000000003</v>
      </c>
    </row>
    <row r="1433" spans="2:26" x14ac:dyDescent="0.25">
      <c r="B1433" s="3">
        <v>2631.66111</v>
      </c>
      <c r="C1433" s="1">
        <v>0.91408999999999996</v>
      </c>
      <c r="D1433" s="2">
        <v>0.67523</v>
      </c>
      <c r="G1433" s="3">
        <v>1263.27448</v>
      </c>
      <c r="H1433" s="1">
        <v>0.6865</v>
      </c>
      <c r="I1433" s="1">
        <v>0.48462</v>
      </c>
      <c r="J1433" s="1">
        <v>0.17183000000000001</v>
      </c>
      <c r="K1433" s="2">
        <v>-3.8429999999999999E-2</v>
      </c>
      <c r="N1433" s="3">
        <v>1263.27448</v>
      </c>
      <c r="O1433" s="1">
        <v>0.74492000000000003</v>
      </c>
      <c r="P1433" s="1">
        <v>0.75848000000000004</v>
      </c>
      <c r="Q1433" s="1">
        <v>0.91261000000000003</v>
      </c>
      <c r="R1433" s="2">
        <v>0.76422999999999996</v>
      </c>
      <c r="U1433" s="3">
        <v>2631.66111</v>
      </c>
      <c r="V1433" s="1">
        <v>0.58299999999999996</v>
      </c>
      <c r="W1433" s="1">
        <v>0.54995000000000005</v>
      </c>
      <c r="X1433" s="1">
        <v>0.50300999999999996</v>
      </c>
      <c r="Y1433" s="1">
        <v>0.47688000000000003</v>
      </c>
      <c r="Z1433" s="2">
        <v>0.45622000000000001</v>
      </c>
    </row>
    <row r="1434" spans="2:26" x14ac:dyDescent="0.25">
      <c r="B1434" s="3">
        <v>2630.6967800000002</v>
      </c>
      <c r="C1434" s="1">
        <v>0.91402000000000005</v>
      </c>
      <c r="D1434" s="2">
        <v>0.67496</v>
      </c>
      <c r="G1434" s="3">
        <v>1261.34582</v>
      </c>
      <c r="H1434" s="1">
        <v>0.63839999999999997</v>
      </c>
      <c r="I1434" s="1">
        <v>0.46178000000000002</v>
      </c>
      <c r="J1434" s="1">
        <v>0.13778000000000001</v>
      </c>
      <c r="K1434" s="2">
        <v>-6.3270000000000007E-2</v>
      </c>
      <c r="N1434" s="3">
        <v>1261.34582</v>
      </c>
      <c r="O1434" s="1">
        <v>0.72572000000000003</v>
      </c>
      <c r="P1434" s="1">
        <v>0.75922999999999996</v>
      </c>
      <c r="Q1434" s="1">
        <v>0.91264999999999996</v>
      </c>
      <c r="R1434" s="2">
        <v>0.76483999999999996</v>
      </c>
      <c r="U1434" s="3">
        <v>2630.6967800000002</v>
      </c>
      <c r="V1434" s="1">
        <v>0.58306000000000002</v>
      </c>
      <c r="W1434" s="1">
        <v>0.54998999999999998</v>
      </c>
      <c r="X1434" s="1">
        <v>0.50300999999999996</v>
      </c>
      <c r="Y1434" s="1">
        <v>0.47691</v>
      </c>
      <c r="Z1434" s="2">
        <v>0.45628000000000002</v>
      </c>
    </row>
    <row r="1435" spans="2:26" x14ac:dyDescent="0.25">
      <c r="B1435" s="3">
        <v>2629.73245</v>
      </c>
      <c r="C1435" s="1">
        <v>0.91376000000000002</v>
      </c>
      <c r="D1435" s="2">
        <v>0.67476999999999998</v>
      </c>
      <c r="G1435" s="3">
        <v>1259.41715</v>
      </c>
      <c r="H1435" s="1">
        <v>0.58967999999999998</v>
      </c>
      <c r="I1435" s="1">
        <v>0.44274000000000002</v>
      </c>
      <c r="J1435" s="1">
        <v>0.10588</v>
      </c>
      <c r="K1435" s="2">
        <v>-8.5540000000000005E-2</v>
      </c>
      <c r="N1435" s="3">
        <v>1259.41715</v>
      </c>
      <c r="O1435" s="1">
        <v>0.70701999999999998</v>
      </c>
      <c r="P1435" s="1">
        <v>0.76046000000000002</v>
      </c>
      <c r="Q1435" s="1">
        <v>0.91271999999999998</v>
      </c>
      <c r="R1435" s="2">
        <v>0.76590000000000003</v>
      </c>
      <c r="U1435" s="3">
        <v>2629.73245</v>
      </c>
      <c r="V1435" s="1">
        <v>0.58309999999999995</v>
      </c>
      <c r="W1435" s="1">
        <v>0.55010000000000003</v>
      </c>
      <c r="X1435" s="1">
        <v>0.50299000000000005</v>
      </c>
      <c r="Y1435" s="1">
        <v>0.47692000000000001</v>
      </c>
      <c r="Z1435" s="2">
        <v>0.45632</v>
      </c>
    </row>
    <row r="1436" spans="2:26" x14ac:dyDescent="0.25">
      <c r="B1436" s="3">
        <v>2628.7681200000002</v>
      </c>
      <c r="C1436" s="1">
        <v>0.91378999999999999</v>
      </c>
      <c r="D1436" s="2">
        <v>0.67505999999999999</v>
      </c>
      <c r="G1436" s="3">
        <v>1257.48849</v>
      </c>
      <c r="H1436" s="1">
        <v>0.54042999999999997</v>
      </c>
      <c r="I1436" s="1">
        <v>0.42486000000000002</v>
      </c>
      <c r="J1436" s="1">
        <v>7.4730000000000005E-2</v>
      </c>
      <c r="K1436" s="2">
        <v>-0.10755000000000001</v>
      </c>
      <c r="N1436" s="3">
        <v>1257.48849</v>
      </c>
      <c r="O1436" s="1">
        <v>0.68683000000000005</v>
      </c>
      <c r="P1436" s="1">
        <v>0.76085000000000003</v>
      </c>
      <c r="Q1436" s="1">
        <v>0.91269</v>
      </c>
      <c r="R1436" s="2">
        <v>0.76642999999999994</v>
      </c>
      <c r="U1436" s="3">
        <v>2628.7681200000002</v>
      </c>
      <c r="V1436" s="1">
        <v>0.58309</v>
      </c>
      <c r="W1436" s="1">
        <v>0.55018</v>
      </c>
      <c r="X1436" s="1">
        <v>0.50295999999999996</v>
      </c>
      <c r="Y1436" s="1">
        <v>0.47689999999999999</v>
      </c>
      <c r="Z1436" s="2">
        <v>0.45633000000000001</v>
      </c>
    </row>
    <row r="1437" spans="2:26" x14ac:dyDescent="0.25">
      <c r="B1437" s="3">
        <v>2627.8037899999999</v>
      </c>
      <c r="C1437" s="1">
        <v>0.91410000000000002</v>
      </c>
      <c r="D1437" s="2">
        <v>0.67557999999999996</v>
      </c>
      <c r="G1437" s="3">
        <v>1255.5598299999999</v>
      </c>
      <c r="H1437" s="1">
        <v>0.49127999999999999</v>
      </c>
      <c r="I1437" s="1">
        <v>0.40693000000000001</v>
      </c>
      <c r="J1437" s="1">
        <v>4.3830000000000001E-2</v>
      </c>
      <c r="K1437" s="2">
        <v>-0.13</v>
      </c>
      <c r="N1437" s="3">
        <v>1255.5598299999999</v>
      </c>
      <c r="O1437" s="1">
        <v>0.66408</v>
      </c>
      <c r="P1437" s="1">
        <v>0.76071</v>
      </c>
      <c r="Q1437" s="1">
        <v>0.91244999999999998</v>
      </c>
      <c r="R1437" s="2">
        <v>0.76627000000000001</v>
      </c>
      <c r="U1437" s="3">
        <v>2627.8037899999999</v>
      </c>
      <c r="V1437" s="1">
        <v>0.58309999999999995</v>
      </c>
      <c r="W1437" s="1">
        <v>0.55018</v>
      </c>
      <c r="X1437" s="1">
        <v>0.50292999999999999</v>
      </c>
      <c r="Y1437" s="1">
        <v>0.47685</v>
      </c>
      <c r="Z1437" s="2">
        <v>0.45623999999999998</v>
      </c>
    </row>
    <row r="1438" spans="2:26" x14ac:dyDescent="0.25">
      <c r="B1438" s="3">
        <v>2626.8394600000001</v>
      </c>
      <c r="C1438" s="1">
        <v>0.91444999999999999</v>
      </c>
      <c r="D1438" s="2">
        <v>0.67581999999999998</v>
      </c>
      <c r="G1438" s="3">
        <v>1253.6311599999999</v>
      </c>
      <c r="H1438" s="1">
        <v>0.44374000000000002</v>
      </c>
      <c r="I1438" s="1">
        <v>0.38901000000000002</v>
      </c>
      <c r="J1438" s="1">
        <v>1.3599999999999999E-2</v>
      </c>
      <c r="K1438" s="2">
        <v>-0.15207000000000001</v>
      </c>
      <c r="N1438" s="3">
        <v>1253.6311599999999</v>
      </c>
      <c r="O1438" s="1">
        <v>0.63897000000000004</v>
      </c>
      <c r="P1438" s="1">
        <v>0.76058999999999999</v>
      </c>
      <c r="Q1438" s="1">
        <v>0.91205999999999998</v>
      </c>
      <c r="R1438" s="2">
        <v>0.76612999999999998</v>
      </c>
      <c r="U1438" s="3">
        <v>2626.8394600000001</v>
      </c>
      <c r="V1438" s="1">
        <v>0.58318000000000003</v>
      </c>
      <c r="W1438" s="1">
        <v>0.55018999999999996</v>
      </c>
      <c r="X1438" s="1">
        <v>0.50292999999999999</v>
      </c>
      <c r="Y1438" s="1">
        <v>0.47681000000000001</v>
      </c>
      <c r="Z1438" s="2">
        <v>0.45612000000000003</v>
      </c>
    </row>
    <row r="1439" spans="2:26" x14ac:dyDescent="0.25">
      <c r="B1439" s="3">
        <v>2625.8751200000002</v>
      </c>
      <c r="C1439" s="1">
        <v>0.91464999999999996</v>
      </c>
      <c r="D1439" s="2">
        <v>0.67595000000000005</v>
      </c>
      <c r="G1439" s="3">
        <v>1251.7025000000001</v>
      </c>
      <c r="H1439" s="1">
        <v>0.39972000000000002</v>
      </c>
      <c r="I1439" s="1">
        <v>0.37203999999999998</v>
      </c>
      <c r="J1439" s="1">
        <v>-1.456E-2</v>
      </c>
      <c r="K1439" s="2">
        <v>-0.17251</v>
      </c>
      <c r="N1439" s="3">
        <v>1251.7025000000001</v>
      </c>
      <c r="O1439" s="1">
        <v>0.61251999999999995</v>
      </c>
      <c r="P1439" s="1">
        <v>0.76046000000000002</v>
      </c>
      <c r="Q1439" s="1">
        <v>0.91159999999999997</v>
      </c>
      <c r="R1439" s="2">
        <v>0.76619000000000004</v>
      </c>
      <c r="U1439" s="3">
        <v>2625.8751200000002</v>
      </c>
      <c r="V1439" s="1">
        <v>0.58326</v>
      </c>
      <c r="W1439" s="1">
        <v>0.55025000000000002</v>
      </c>
      <c r="X1439" s="1">
        <v>0.50295999999999996</v>
      </c>
      <c r="Y1439" s="1">
        <v>0.47677000000000003</v>
      </c>
      <c r="Z1439" s="2">
        <v>0.45610000000000001</v>
      </c>
    </row>
    <row r="1440" spans="2:26" x14ac:dyDescent="0.25">
      <c r="B1440" s="3">
        <v>2624.9107899999999</v>
      </c>
      <c r="C1440" s="1">
        <v>0.91469</v>
      </c>
      <c r="D1440" s="2">
        <v>0.67598000000000003</v>
      </c>
      <c r="G1440" s="3">
        <v>1249.7738400000001</v>
      </c>
      <c r="H1440" s="1">
        <v>0.36059999999999998</v>
      </c>
      <c r="I1440" s="1">
        <v>0.35711999999999999</v>
      </c>
      <c r="J1440" s="1">
        <v>-3.9210000000000002E-2</v>
      </c>
      <c r="K1440" s="2">
        <v>-0.19017999999999999</v>
      </c>
      <c r="N1440" s="3">
        <v>1249.7738400000001</v>
      </c>
      <c r="O1440" s="1">
        <v>0.58631</v>
      </c>
      <c r="P1440" s="1">
        <v>0.76061000000000001</v>
      </c>
      <c r="Q1440" s="1">
        <v>0.91105000000000003</v>
      </c>
      <c r="R1440" s="2">
        <v>0.76593</v>
      </c>
      <c r="U1440" s="3">
        <v>2624.9107899999999</v>
      </c>
      <c r="V1440" s="1">
        <v>0.58323000000000003</v>
      </c>
      <c r="W1440" s="1">
        <v>0.55025999999999997</v>
      </c>
      <c r="X1440" s="1">
        <v>0.50297999999999998</v>
      </c>
      <c r="Y1440" s="1">
        <v>0.47671999999999998</v>
      </c>
      <c r="Z1440" s="2">
        <v>0.45612000000000003</v>
      </c>
    </row>
    <row r="1441" spans="2:26" x14ac:dyDescent="0.25">
      <c r="B1441" s="3">
        <v>2623.9464600000001</v>
      </c>
      <c r="C1441" s="1">
        <v>0.91481000000000001</v>
      </c>
      <c r="D1441" s="2">
        <v>0.67547000000000001</v>
      </c>
      <c r="G1441" s="3">
        <v>1247.8451700000001</v>
      </c>
      <c r="H1441" s="1">
        <v>0.32679999999999998</v>
      </c>
      <c r="I1441" s="1">
        <v>0.34442</v>
      </c>
      <c r="J1441" s="1">
        <v>-5.978E-2</v>
      </c>
      <c r="K1441" s="2">
        <v>-0.20451</v>
      </c>
      <c r="N1441" s="3">
        <v>1247.8451700000001</v>
      </c>
      <c r="O1441" s="1">
        <v>0.56189</v>
      </c>
      <c r="P1441" s="1">
        <v>0.76080999999999999</v>
      </c>
      <c r="Q1441" s="1">
        <v>0.91061999999999999</v>
      </c>
      <c r="R1441" s="2">
        <v>0.76543000000000005</v>
      </c>
      <c r="U1441" s="3">
        <v>2623.9464600000001</v>
      </c>
      <c r="V1441" s="1">
        <v>0.58311999999999997</v>
      </c>
      <c r="W1441" s="1">
        <v>0.55020000000000002</v>
      </c>
      <c r="X1441" s="1">
        <v>0.50297000000000003</v>
      </c>
      <c r="Y1441" s="1">
        <v>0.47671999999999998</v>
      </c>
      <c r="Z1441" s="2">
        <v>0.45610000000000001</v>
      </c>
    </row>
    <row r="1442" spans="2:26" x14ac:dyDescent="0.25">
      <c r="B1442" s="3">
        <v>2622.9821299999999</v>
      </c>
      <c r="C1442" s="1">
        <v>0.91490000000000005</v>
      </c>
      <c r="D1442" s="2">
        <v>0.67488999999999999</v>
      </c>
      <c r="G1442" s="3">
        <v>1245.91651</v>
      </c>
      <c r="H1442" s="1">
        <v>0.29858000000000001</v>
      </c>
      <c r="I1442" s="1">
        <v>0.33384000000000003</v>
      </c>
      <c r="J1442" s="1">
        <v>-7.6009999999999994E-2</v>
      </c>
      <c r="K1442" s="2">
        <v>-0.21532000000000001</v>
      </c>
      <c r="N1442" s="3">
        <v>1245.91651</v>
      </c>
      <c r="O1442" s="1">
        <v>0.54093999999999998</v>
      </c>
      <c r="P1442" s="1">
        <v>0.76070000000000004</v>
      </c>
      <c r="Q1442" s="1">
        <v>0.91066000000000003</v>
      </c>
      <c r="R1442" s="2">
        <v>0.76495999999999997</v>
      </c>
      <c r="U1442" s="3">
        <v>2622.9821299999999</v>
      </c>
      <c r="V1442" s="1">
        <v>0.58306999999999998</v>
      </c>
      <c r="W1442" s="1">
        <v>0.55005999999999999</v>
      </c>
      <c r="X1442" s="1">
        <v>0.50290999999999997</v>
      </c>
      <c r="Y1442" s="1">
        <v>0.47672999999999999</v>
      </c>
      <c r="Z1442" s="2">
        <v>0.45606000000000002</v>
      </c>
    </row>
    <row r="1443" spans="2:26" x14ac:dyDescent="0.25">
      <c r="B1443" s="3">
        <v>2622.0178000000001</v>
      </c>
      <c r="C1443" s="1">
        <v>0.91466000000000003</v>
      </c>
      <c r="D1443" s="2">
        <v>0.67488000000000004</v>
      </c>
      <c r="G1443" s="3">
        <v>1243.98785</v>
      </c>
      <c r="H1443" s="1">
        <v>0.27610000000000001</v>
      </c>
      <c r="I1443" s="1">
        <v>0.32538</v>
      </c>
      <c r="J1443" s="1">
        <v>-8.788E-2</v>
      </c>
      <c r="K1443" s="2">
        <v>-0.22267999999999999</v>
      </c>
      <c r="N1443" s="3">
        <v>1243.98785</v>
      </c>
      <c r="O1443" s="1">
        <v>0.52502000000000004</v>
      </c>
      <c r="P1443" s="1">
        <v>0.76024000000000003</v>
      </c>
      <c r="Q1443" s="1">
        <v>0.91113</v>
      </c>
      <c r="R1443" s="2">
        <v>0.76426000000000005</v>
      </c>
      <c r="U1443" s="3">
        <v>2622.0178000000001</v>
      </c>
      <c r="V1443" s="1">
        <v>0.58301999999999998</v>
      </c>
      <c r="W1443" s="1">
        <v>0.54988999999999999</v>
      </c>
      <c r="X1443" s="1">
        <v>0.50277000000000005</v>
      </c>
      <c r="Y1443" s="1">
        <v>0.47658</v>
      </c>
      <c r="Z1443" s="2">
        <v>0.45598</v>
      </c>
    </row>
    <row r="1444" spans="2:26" x14ac:dyDescent="0.25">
      <c r="B1444" s="3">
        <v>2621.0534699999998</v>
      </c>
      <c r="C1444" s="1">
        <v>0.91418999999999995</v>
      </c>
      <c r="D1444" s="2">
        <v>0.67520000000000002</v>
      </c>
      <c r="G1444" s="3">
        <v>1242.05918</v>
      </c>
      <c r="H1444" s="1">
        <v>0.25962000000000002</v>
      </c>
      <c r="I1444" s="1">
        <v>0.31897999999999999</v>
      </c>
      <c r="J1444" s="1">
        <v>-9.5409999999999995E-2</v>
      </c>
      <c r="K1444" s="2">
        <v>-0.22664000000000001</v>
      </c>
      <c r="N1444" s="3">
        <v>1242.05918</v>
      </c>
      <c r="O1444" s="1">
        <v>0.51578999999999997</v>
      </c>
      <c r="P1444" s="1">
        <v>0.75929000000000002</v>
      </c>
      <c r="Q1444" s="1">
        <v>0.91147</v>
      </c>
      <c r="R1444" s="2">
        <v>0.76332999999999995</v>
      </c>
      <c r="U1444" s="3">
        <v>2621.0534699999998</v>
      </c>
      <c r="V1444" s="1">
        <v>0.58296000000000003</v>
      </c>
      <c r="W1444" s="1">
        <v>0.54988000000000004</v>
      </c>
      <c r="X1444" s="1">
        <v>0.50265000000000004</v>
      </c>
      <c r="Y1444" s="1">
        <v>0.47636000000000001</v>
      </c>
      <c r="Z1444" s="2">
        <v>0.45585999999999999</v>
      </c>
    </row>
    <row r="1445" spans="2:26" x14ac:dyDescent="0.25">
      <c r="B1445" s="3">
        <v>2620.0891299999998</v>
      </c>
      <c r="C1445" s="1">
        <v>0.91369</v>
      </c>
      <c r="D1445" s="2">
        <v>0.67564999999999997</v>
      </c>
      <c r="G1445" s="3">
        <v>1240.1305199999999</v>
      </c>
      <c r="H1445" s="1">
        <v>0.24954000000000001</v>
      </c>
      <c r="I1445" s="1">
        <v>0.31444</v>
      </c>
      <c r="J1445" s="1">
        <v>-9.8599999999999993E-2</v>
      </c>
      <c r="K1445" s="2">
        <v>-0.22705</v>
      </c>
      <c r="N1445" s="3">
        <v>1240.1305199999999</v>
      </c>
      <c r="O1445" s="1">
        <v>0.51482000000000006</v>
      </c>
      <c r="P1445" s="1">
        <v>0.75805999999999996</v>
      </c>
      <c r="Q1445" s="1">
        <v>0.9113</v>
      </c>
      <c r="R1445" s="2">
        <v>0.76241000000000003</v>
      </c>
      <c r="U1445" s="3">
        <v>2620.0891299999998</v>
      </c>
      <c r="V1445" s="1">
        <v>0.58301999999999998</v>
      </c>
      <c r="W1445" s="1">
        <v>0.55012000000000005</v>
      </c>
      <c r="X1445" s="1">
        <v>0.50265000000000004</v>
      </c>
      <c r="Y1445" s="1">
        <v>0.47628999999999999</v>
      </c>
      <c r="Z1445" s="2">
        <v>0.45580999999999999</v>
      </c>
    </row>
    <row r="1446" spans="2:26" x14ac:dyDescent="0.25">
      <c r="B1446" s="3">
        <v>2619.1248000000001</v>
      </c>
      <c r="C1446" s="1">
        <v>0.91332999999999998</v>
      </c>
      <c r="D1446" s="2">
        <v>0.67618999999999996</v>
      </c>
      <c r="G1446" s="3">
        <v>1238.2018599999999</v>
      </c>
      <c r="H1446" s="1">
        <v>0.24643999999999999</v>
      </c>
      <c r="I1446" s="1">
        <v>0.31146000000000001</v>
      </c>
      <c r="J1446" s="1">
        <v>-9.7309999999999994E-2</v>
      </c>
      <c r="K1446" s="2">
        <v>-0.22350999999999999</v>
      </c>
      <c r="N1446" s="3">
        <v>1238.2018599999999</v>
      </c>
      <c r="O1446" s="1">
        <v>0.52312999999999998</v>
      </c>
      <c r="P1446" s="1">
        <v>0.75658999999999998</v>
      </c>
      <c r="Q1446" s="1">
        <v>0.91073000000000004</v>
      </c>
      <c r="R1446" s="2">
        <v>0.76117000000000001</v>
      </c>
      <c r="U1446" s="3">
        <v>2619.1248000000001</v>
      </c>
      <c r="V1446" s="1">
        <v>0.58313000000000004</v>
      </c>
      <c r="W1446" s="1">
        <v>0.55034000000000005</v>
      </c>
      <c r="X1446" s="1">
        <v>0.50270999999999999</v>
      </c>
      <c r="Y1446" s="1">
        <v>0.47633999999999999</v>
      </c>
      <c r="Z1446" s="2">
        <v>0.45585999999999999</v>
      </c>
    </row>
    <row r="1447" spans="2:26" x14ac:dyDescent="0.25">
      <c r="B1447" s="3">
        <v>2618.1604699999998</v>
      </c>
      <c r="C1447" s="1">
        <v>0.91335999999999995</v>
      </c>
      <c r="D1447" s="2">
        <v>0.67654000000000003</v>
      </c>
      <c r="G1447" s="3">
        <v>1236.2731900000001</v>
      </c>
      <c r="H1447" s="1">
        <v>0.25122</v>
      </c>
      <c r="I1447" s="1">
        <v>0.30981999999999998</v>
      </c>
      <c r="J1447" s="1">
        <v>-9.0959999999999999E-2</v>
      </c>
      <c r="K1447" s="2">
        <v>-0.21540999999999999</v>
      </c>
      <c r="N1447" s="3">
        <v>1236.2731900000001</v>
      </c>
      <c r="O1447" s="1">
        <v>0.54074999999999995</v>
      </c>
      <c r="P1447" s="1">
        <v>0.75504000000000004</v>
      </c>
      <c r="Q1447" s="1">
        <v>0.91010000000000002</v>
      </c>
      <c r="R1447" s="2">
        <v>0.75938000000000005</v>
      </c>
      <c r="U1447" s="3">
        <v>2618.1604699999998</v>
      </c>
      <c r="V1447" s="1">
        <v>0.58311999999999997</v>
      </c>
      <c r="W1447" s="1">
        <v>0.55032000000000003</v>
      </c>
      <c r="X1447" s="1">
        <v>0.50271999999999994</v>
      </c>
      <c r="Y1447" s="1">
        <v>0.47633999999999999</v>
      </c>
      <c r="Z1447" s="2">
        <v>0.45585999999999999</v>
      </c>
    </row>
    <row r="1448" spans="2:26" x14ac:dyDescent="0.25">
      <c r="B1448" s="3">
        <v>2617.19614</v>
      </c>
      <c r="C1448" s="1">
        <v>0.91388000000000003</v>
      </c>
      <c r="D1448" s="2">
        <v>0.67656000000000005</v>
      </c>
      <c r="G1448" s="3">
        <v>1234.3445300000001</v>
      </c>
      <c r="H1448" s="1">
        <v>0.26495000000000002</v>
      </c>
      <c r="I1448" s="1">
        <v>0.30948999999999999</v>
      </c>
      <c r="J1448" s="1">
        <v>-7.8530000000000003E-2</v>
      </c>
      <c r="K1448" s="2">
        <v>-0.20193</v>
      </c>
      <c r="N1448" s="3">
        <v>1234.3445300000001</v>
      </c>
      <c r="O1448" s="1">
        <v>0.56654000000000004</v>
      </c>
      <c r="P1448" s="1">
        <v>0.75446999999999997</v>
      </c>
      <c r="Q1448" s="1">
        <v>0.9093</v>
      </c>
      <c r="R1448" s="2">
        <v>0.75761000000000001</v>
      </c>
      <c r="U1448" s="3">
        <v>2617.19614</v>
      </c>
      <c r="V1448" s="1">
        <v>0.58304999999999996</v>
      </c>
      <c r="W1448" s="1">
        <v>0.55018999999999996</v>
      </c>
      <c r="X1448" s="1">
        <v>0.50268000000000002</v>
      </c>
      <c r="Y1448" s="1">
        <v>0.47627000000000003</v>
      </c>
      <c r="Z1448" s="2">
        <v>0.45583000000000001</v>
      </c>
    </row>
    <row r="1449" spans="2:26" x14ac:dyDescent="0.25">
      <c r="B1449" s="3">
        <v>2616.2318100000002</v>
      </c>
      <c r="C1449" s="1">
        <v>0.91452</v>
      </c>
      <c r="D1449" s="2">
        <v>0.67649000000000004</v>
      </c>
      <c r="G1449" s="3">
        <v>1232.41587</v>
      </c>
      <c r="H1449" s="1">
        <v>0.28860000000000002</v>
      </c>
      <c r="I1449" s="1">
        <v>0.31059999999999999</v>
      </c>
      <c r="J1449" s="1">
        <v>-5.9110000000000003E-2</v>
      </c>
      <c r="K1449" s="2">
        <v>-0.18228</v>
      </c>
      <c r="N1449" s="3">
        <v>1232.41587</v>
      </c>
      <c r="O1449" s="1">
        <v>0.59848999999999997</v>
      </c>
      <c r="P1449" s="1">
        <v>0.75456999999999996</v>
      </c>
      <c r="Q1449" s="1">
        <v>0.90810999999999997</v>
      </c>
      <c r="R1449" s="2">
        <v>0.75641999999999998</v>
      </c>
      <c r="U1449" s="3">
        <v>2616.2318100000002</v>
      </c>
      <c r="V1449" s="1">
        <v>0.58306999999999998</v>
      </c>
      <c r="W1449" s="1">
        <v>0.55020999999999998</v>
      </c>
      <c r="X1449" s="1">
        <v>0.50266999999999995</v>
      </c>
      <c r="Y1449" s="1">
        <v>0.47624</v>
      </c>
      <c r="Z1449" s="2">
        <v>0.45583000000000001</v>
      </c>
    </row>
    <row r="1450" spans="2:26" x14ac:dyDescent="0.25">
      <c r="B1450" s="3">
        <v>2615.26748</v>
      </c>
      <c r="C1450" s="1">
        <v>0.91474</v>
      </c>
      <c r="D1450" s="2">
        <v>0.67654999999999998</v>
      </c>
      <c r="G1450" s="3">
        <v>1230.4872</v>
      </c>
      <c r="H1450" s="1">
        <v>0.32290000000000002</v>
      </c>
      <c r="I1450" s="1">
        <v>0.31344</v>
      </c>
      <c r="J1450" s="1">
        <v>-3.2050000000000002E-2</v>
      </c>
      <c r="K1450" s="2">
        <v>-0.15587000000000001</v>
      </c>
      <c r="N1450" s="3">
        <v>1230.4872</v>
      </c>
      <c r="O1450" s="1">
        <v>0.63431999999999999</v>
      </c>
      <c r="P1450" s="1">
        <v>0.75378000000000001</v>
      </c>
      <c r="Q1450" s="1">
        <v>0.90695999999999999</v>
      </c>
      <c r="R1450" s="2">
        <v>0.75582000000000005</v>
      </c>
      <c r="U1450" s="3">
        <v>2615.26748</v>
      </c>
      <c r="V1450" s="1">
        <v>0.58313999999999999</v>
      </c>
      <c r="W1450" s="1">
        <v>0.55034000000000005</v>
      </c>
      <c r="X1450" s="1">
        <v>0.50271999999999994</v>
      </c>
      <c r="Y1450" s="1">
        <v>0.47624</v>
      </c>
      <c r="Z1450" s="2">
        <v>0.45579999999999998</v>
      </c>
    </row>
    <row r="1451" spans="2:26" x14ac:dyDescent="0.25">
      <c r="B1451" s="3">
        <v>2614.30314</v>
      </c>
      <c r="C1451" s="1">
        <v>0.91461000000000003</v>
      </c>
      <c r="D1451" s="2">
        <v>0.67681999999999998</v>
      </c>
      <c r="G1451" s="3">
        <v>1228.55854</v>
      </c>
      <c r="H1451" s="1">
        <v>0.36813000000000001</v>
      </c>
      <c r="I1451" s="1">
        <v>0.31841000000000003</v>
      </c>
      <c r="J1451" s="1">
        <v>2.99E-3</v>
      </c>
      <c r="K1451" s="2">
        <v>-0.12275999999999999</v>
      </c>
      <c r="N1451" s="3">
        <v>1228.55854</v>
      </c>
      <c r="O1451" s="1">
        <v>0.67168000000000005</v>
      </c>
      <c r="P1451" s="1">
        <v>0.75205</v>
      </c>
      <c r="Q1451" s="1">
        <v>0.90630999999999995</v>
      </c>
      <c r="R1451" s="2">
        <v>0.75521000000000005</v>
      </c>
      <c r="U1451" s="3">
        <v>2614.30314</v>
      </c>
      <c r="V1451" s="1">
        <v>0.58316000000000001</v>
      </c>
      <c r="W1451" s="1">
        <v>0.55042000000000002</v>
      </c>
      <c r="X1451" s="1">
        <v>0.50278</v>
      </c>
      <c r="Y1451" s="1">
        <v>0.47622999999999999</v>
      </c>
      <c r="Z1451" s="2">
        <v>0.45573999999999998</v>
      </c>
    </row>
    <row r="1452" spans="2:26" x14ac:dyDescent="0.25">
      <c r="B1452" s="3">
        <v>2613.3388100000002</v>
      </c>
      <c r="C1452" s="1">
        <v>0.91447999999999996</v>
      </c>
      <c r="D1452" s="2">
        <v>0.67713999999999996</v>
      </c>
      <c r="G1452" s="3">
        <v>1226.62988</v>
      </c>
      <c r="H1452" s="1">
        <v>0.42333999999999999</v>
      </c>
      <c r="I1452" s="1">
        <v>0.32611000000000001</v>
      </c>
      <c r="J1452" s="1">
        <v>4.5379999999999997E-2</v>
      </c>
      <c r="K1452" s="2">
        <v>-8.4000000000000005E-2</v>
      </c>
      <c r="N1452" s="3">
        <v>1226.62988</v>
      </c>
      <c r="O1452" s="1">
        <v>0.70835999999999999</v>
      </c>
      <c r="P1452" s="1">
        <v>0.75022999999999995</v>
      </c>
      <c r="Q1452" s="1">
        <v>0.90588999999999997</v>
      </c>
      <c r="R1452" s="2">
        <v>0.75356000000000001</v>
      </c>
      <c r="U1452" s="3">
        <v>2613.3388100000002</v>
      </c>
      <c r="V1452" s="1">
        <v>0.58316999999999997</v>
      </c>
      <c r="W1452" s="1">
        <v>0.55039000000000005</v>
      </c>
      <c r="X1452" s="1">
        <v>0.50280000000000002</v>
      </c>
      <c r="Y1452" s="1">
        <v>0.47619</v>
      </c>
      <c r="Z1452" s="2">
        <v>0.45569999999999999</v>
      </c>
    </row>
    <row r="1453" spans="2:26" x14ac:dyDescent="0.25">
      <c r="B1453" s="3">
        <v>2612.3744799999999</v>
      </c>
      <c r="C1453" s="1">
        <v>0.91442999999999997</v>
      </c>
      <c r="D1453" s="2">
        <v>0.67712000000000006</v>
      </c>
      <c r="G1453" s="3">
        <v>1224.7012099999999</v>
      </c>
      <c r="H1453" s="1">
        <v>0.4859</v>
      </c>
      <c r="I1453" s="1">
        <v>0.33711999999999998</v>
      </c>
      <c r="J1453" s="1">
        <v>9.3329999999999996E-2</v>
      </c>
      <c r="K1453" s="2">
        <v>-4.1149999999999999E-2</v>
      </c>
      <c r="N1453" s="3">
        <v>1224.7012099999999</v>
      </c>
      <c r="O1453" s="1">
        <v>0.74289000000000005</v>
      </c>
      <c r="P1453" s="1">
        <v>0.74887999999999999</v>
      </c>
      <c r="Q1453" s="1">
        <v>0.90546000000000004</v>
      </c>
      <c r="R1453" s="2">
        <v>0.75083999999999995</v>
      </c>
      <c r="U1453" s="3">
        <v>2612.3744799999999</v>
      </c>
      <c r="V1453" s="1">
        <v>0.58316999999999997</v>
      </c>
      <c r="W1453" s="1">
        <v>0.55030000000000001</v>
      </c>
      <c r="X1453" s="1">
        <v>0.50278</v>
      </c>
      <c r="Y1453" s="1">
        <v>0.47611999999999999</v>
      </c>
      <c r="Z1453" s="2">
        <v>0.45567000000000002</v>
      </c>
    </row>
    <row r="1454" spans="2:26" x14ac:dyDescent="0.25">
      <c r="B1454" s="3">
        <v>2611.4101500000002</v>
      </c>
      <c r="C1454" s="1">
        <v>0.91446000000000005</v>
      </c>
      <c r="D1454" s="2">
        <v>0.67681000000000002</v>
      </c>
      <c r="G1454" s="3">
        <v>1222.7725499999999</v>
      </c>
      <c r="H1454" s="1">
        <v>0.55203000000000002</v>
      </c>
      <c r="I1454" s="1">
        <v>0.35189999999999999</v>
      </c>
      <c r="J1454" s="1">
        <v>0.14424999999999999</v>
      </c>
      <c r="K1454" s="2">
        <v>3.8800000000000002E-3</v>
      </c>
      <c r="N1454" s="3">
        <v>1222.7725499999999</v>
      </c>
      <c r="O1454" s="1">
        <v>0.77437999999999996</v>
      </c>
      <c r="P1454" s="1">
        <v>0.74821000000000004</v>
      </c>
      <c r="Q1454" s="1">
        <v>0.90490000000000004</v>
      </c>
      <c r="R1454" s="2">
        <v>0.74807999999999997</v>
      </c>
      <c r="U1454" s="3">
        <v>2611.4101500000002</v>
      </c>
      <c r="V1454" s="1">
        <v>0.58314999999999995</v>
      </c>
      <c r="W1454" s="1">
        <v>0.55025000000000002</v>
      </c>
      <c r="X1454" s="1">
        <v>0.50273999999999996</v>
      </c>
      <c r="Y1454" s="1">
        <v>0.47608</v>
      </c>
      <c r="Z1454" s="2">
        <v>0.4556</v>
      </c>
    </row>
    <row r="1455" spans="2:26" x14ac:dyDescent="0.25">
      <c r="B1455" s="3">
        <v>2610.4458199999999</v>
      </c>
      <c r="C1455" s="1">
        <v>0.91461999999999999</v>
      </c>
      <c r="D1455" s="2">
        <v>0.67684</v>
      </c>
      <c r="G1455" s="3">
        <v>1220.8438900000001</v>
      </c>
      <c r="H1455" s="1">
        <v>0.61751</v>
      </c>
      <c r="I1455" s="1">
        <v>0.37054999999999999</v>
      </c>
      <c r="J1455" s="1">
        <v>0.19499</v>
      </c>
      <c r="K1455" s="2">
        <v>4.827E-2</v>
      </c>
      <c r="N1455" s="3">
        <v>1220.8438900000001</v>
      </c>
      <c r="O1455" s="1">
        <v>0.80186000000000002</v>
      </c>
      <c r="P1455" s="1">
        <v>0.74799000000000004</v>
      </c>
      <c r="Q1455" s="1">
        <v>0.90393000000000001</v>
      </c>
      <c r="R1455" s="2">
        <v>0.74558999999999997</v>
      </c>
      <c r="U1455" s="3">
        <v>2610.4458199999999</v>
      </c>
      <c r="V1455" s="1">
        <v>0.58309</v>
      </c>
      <c r="W1455" s="1">
        <v>0.55030000000000001</v>
      </c>
      <c r="X1455" s="1">
        <v>0.50270000000000004</v>
      </c>
      <c r="Y1455" s="1">
        <v>0.47608</v>
      </c>
      <c r="Z1455" s="2">
        <v>0.45548</v>
      </c>
    </row>
    <row r="1456" spans="2:26" x14ac:dyDescent="0.25">
      <c r="B1456" s="3">
        <v>2609.4814900000001</v>
      </c>
      <c r="C1456" s="1">
        <v>0.91476000000000002</v>
      </c>
      <c r="D1456" s="2">
        <v>0.67717000000000005</v>
      </c>
      <c r="G1456" s="3">
        <v>1218.9152200000001</v>
      </c>
      <c r="H1456" s="1">
        <v>0.67869999999999997</v>
      </c>
      <c r="I1456" s="1">
        <v>0.39262000000000002</v>
      </c>
      <c r="J1456" s="1">
        <v>0.24235000000000001</v>
      </c>
      <c r="K1456" s="2">
        <v>8.8779999999999998E-2</v>
      </c>
      <c r="N1456" s="3">
        <v>1218.9152200000001</v>
      </c>
      <c r="O1456" s="1">
        <v>0.82455999999999996</v>
      </c>
      <c r="P1456" s="1">
        <v>0.74714999999999998</v>
      </c>
      <c r="Q1456" s="1">
        <v>0.90259999999999996</v>
      </c>
      <c r="R1456" s="2">
        <v>0.74317</v>
      </c>
      <c r="U1456" s="3">
        <v>2609.4814900000001</v>
      </c>
      <c r="V1456" s="1">
        <v>0.58301999999999998</v>
      </c>
      <c r="W1456" s="1">
        <v>0.55035999999999996</v>
      </c>
      <c r="X1456" s="1">
        <v>0.50268999999999997</v>
      </c>
      <c r="Y1456" s="1">
        <v>0.47610000000000002</v>
      </c>
      <c r="Z1456" s="2">
        <v>0.45541999999999999</v>
      </c>
    </row>
    <row r="1457" spans="2:26" x14ac:dyDescent="0.25">
      <c r="B1457" s="3">
        <v>2608.5171500000001</v>
      </c>
      <c r="C1457" s="1">
        <v>0.91508</v>
      </c>
      <c r="D1457" s="2">
        <v>0.67725000000000002</v>
      </c>
      <c r="G1457" s="3">
        <v>1216.9865600000001</v>
      </c>
      <c r="H1457" s="1">
        <v>0.73309999999999997</v>
      </c>
      <c r="I1457" s="1">
        <v>0.41728999999999999</v>
      </c>
      <c r="J1457" s="1">
        <v>0.28398000000000001</v>
      </c>
      <c r="K1457" s="2">
        <v>0.12372</v>
      </c>
      <c r="N1457" s="3">
        <v>1216.9865600000001</v>
      </c>
      <c r="O1457" s="1">
        <v>0.84263999999999994</v>
      </c>
      <c r="P1457" s="1">
        <v>0.74424000000000001</v>
      </c>
      <c r="Q1457" s="1">
        <v>0.90136000000000005</v>
      </c>
      <c r="R1457" s="2">
        <v>0.74111000000000005</v>
      </c>
      <c r="U1457" s="3">
        <v>2608.5171500000001</v>
      </c>
      <c r="V1457" s="1">
        <v>0.58299000000000001</v>
      </c>
      <c r="W1457" s="1">
        <v>0.55035000000000001</v>
      </c>
      <c r="X1457" s="1">
        <v>0.50270999999999999</v>
      </c>
      <c r="Y1457" s="1">
        <v>0.47610999999999998</v>
      </c>
      <c r="Z1457" s="2">
        <v>0.45546999999999999</v>
      </c>
    </row>
    <row r="1458" spans="2:26" x14ac:dyDescent="0.25">
      <c r="B1458" s="3">
        <v>2607.5528199999999</v>
      </c>
      <c r="C1458" s="1">
        <v>0.91578000000000004</v>
      </c>
      <c r="D1458" s="2">
        <v>0.67720000000000002</v>
      </c>
      <c r="G1458" s="3">
        <v>1215.0579</v>
      </c>
      <c r="H1458" s="1">
        <v>0.77688999999999997</v>
      </c>
      <c r="I1458" s="1">
        <v>0.44258999999999998</v>
      </c>
      <c r="J1458" s="1">
        <v>0.31674000000000002</v>
      </c>
      <c r="K1458" s="2">
        <v>0.15035000000000001</v>
      </c>
      <c r="N1458" s="3">
        <v>1215.0579</v>
      </c>
      <c r="O1458" s="1">
        <v>0.85563</v>
      </c>
      <c r="P1458" s="1">
        <v>0.73987000000000003</v>
      </c>
      <c r="Q1458" s="1">
        <v>0.90027999999999997</v>
      </c>
      <c r="R1458" s="2">
        <v>0.73924999999999996</v>
      </c>
      <c r="U1458" s="3">
        <v>2607.5528199999999</v>
      </c>
      <c r="V1458" s="1">
        <v>0.58296000000000003</v>
      </c>
      <c r="W1458" s="1">
        <v>0.55027999999999999</v>
      </c>
      <c r="X1458" s="1">
        <v>0.50268999999999997</v>
      </c>
      <c r="Y1458" s="1">
        <v>0.47609000000000001</v>
      </c>
      <c r="Z1458" s="2">
        <v>0.45550000000000002</v>
      </c>
    </row>
    <row r="1459" spans="2:26" x14ac:dyDescent="0.25">
      <c r="B1459" s="3">
        <v>2606.5884900000001</v>
      </c>
      <c r="C1459" s="1">
        <v>0.91607000000000005</v>
      </c>
      <c r="D1459" s="2">
        <v>0.67715000000000003</v>
      </c>
      <c r="G1459" s="3">
        <v>1213.12923</v>
      </c>
      <c r="H1459" s="1">
        <v>0.80827000000000004</v>
      </c>
      <c r="I1459" s="1">
        <v>0.46639000000000003</v>
      </c>
      <c r="J1459" s="1">
        <v>0.34010000000000001</v>
      </c>
      <c r="K1459" s="2">
        <v>0.16761000000000001</v>
      </c>
      <c r="N1459" s="3">
        <v>1213.12923</v>
      </c>
      <c r="O1459" s="1">
        <v>0.86373</v>
      </c>
      <c r="P1459" s="1">
        <v>0.73640000000000005</v>
      </c>
      <c r="Q1459" s="1">
        <v>0.89898999999999996</v>
      </c>
      <c r="R1459" s="2">
        <v>0.73690999999999995</v>
      </c>
      <c r="U1459" s="3">
        <v>2606.5884900000001</v>
      </c>
      <c r="V1459" s="1">
        <v>0.58289000000000002</v>
      </c>
      <c r="W1459" s="1">
        <v>0.55027000000000004</v>
      </c>
      <c r="X1459" s="1">
        <v>0.50263999999999998</v>
      </c>
      <c r="Y1459" s="1">
        <v>0.47600999999999999</v>
      </c>
      <c r="Z1459" s="2">
        <v>0.45549000000000001</v>
      </c>
    </row>
    <row r="1460" spans="2:26" x14ac:dyDescent="0.25">
      <c r="B1460" s="3">
        <v>2605.6241599999998</v>
      </c>
      <c r="C1460" s="1">
        <v>0.9153</v>
      </c>
      <c r="D1460" s="2">
        <v>0.67686000000000002</v>
      </c>
      <c r="G1460" s="3">
        <v>1211.20057</v>
      </c>
      <c r="H1460" s="1">
        <v>0.82831999999999995</v>
      </c>
      <c r="I1460" s="1">
        <v>0.48648000000000002</v>
      </c>
      <c r="J1460" s="1">
        <v>0.35470000000000002</v>
      </c>
      <c r="K1460" s="2">
        <v>0.17610999999999999</v>
      </c>
      <c r="N1460" s="3">
        <v>1211.20057</v>
      </c>
      <c r="O1460" s="1">
        <v>0.86763000000000001</v>
      </c>
      <c r="P1460" s="1">
        <v>0.73455000000000004</v>
      </c>
      <c r="Q1460" s="1">
        <v>0.89756999999999998</v>
      </c>
      <c r="R1460" s="2">
        <v>0.73424</v>
      </c>
      <c r="U1460" s="3">
        <v>2605.6241599999998</v>
      </c>
      <c r="V1460" s="1">
        <v>0.58289999999999997</v>
      </c>
      <c r="W1460" s="1">
        <v>0.55035999999999996</v>
      </c>
      <c r="X1460" s="1">
        <v>0.50263000000000002</v>
      </c>
      <c r="Y1460" s="1">
        <v>0.47592000000000001</v>
      </c>
      <c r="Z1460" s="2">
        <v>0.45546999999999999</v>
      </c>
    </row>
    <row r="1461" spans="2:26" x14ac:dyDescent="0.25">
      <c r="B1461" s="3">
        <v>2604.6598300000001</v>
      </c>
      <c r="C1461" s="1">
        <v>0.91422999999999999</v>
      </c>
      <c r="D1461" s="2">
        <v>0.67662</v>
      </c>
      <c r="G1461" s="3">
        <v>1209.2719099999999</v>
      </c>
      <c r="H1461" s="1">
        <v>0.83809999999999996</v>
      </c>
      <c r="I1461" s="1">
        <v>0.50126999999999999</v>
      </c>
      <c r="J1461" s="1">
        <v>0.36077999999999999</v>
      </c>
      <c r="K1461" s="2">
        <v>0.17734</v>
      </c>
      <c r="N1461" s="3">
        <v>1209.2719099999999</v>
      </c>
      <c r="O1461" s="1">
        <v>0.86819000000000002</v>
      </c>
      <c r="P1461" s="1">
        <v>0.73346999999999996</v>
      </c>
      <c r="Q1461" s="1">
        <v>0.89641000000000004</v>
      </c>
      <c r="R1461" s="2">
        <v>0.73151999999999995</v>
      </c>
      <c r="U1461" s="3">
        <v>2604.6598300000001</v>
      </c>
      <c r="V1461" s="1">
        <v>0.58306000000000002</v>
      </c>
      <c r="W1461" s="1">
        <v>0.55049000000000003</v>
      </c>
      <c r="X1461" s="1">
        <v>0.50266999999999995</v>
      </c>
      <c r="Y1461" s="1">
        <v>0.47599000000000002</v>
      </c>
      <c r="Z1461" s="2">
        <v>0.45548</v>
      </c>
    </row>
    <row r="1462" spans="2:26" x14ac:dyDescent="0.25">
      <c r="B1462" s="3">
        <v>2603.6954999999998</v>
      </c>
      <c r="C1462" s="1">
        <v>0.91379999999999995</v>
      </c>
      <c r="D1462" s="2">
        <v>0.67686999999999997</v>
      </c>
      <c r="G1462" s="3">
        <v>1207.3432399999999</v>
      </c>
      <c r="H1462" s="1">
        <v>0.83855000000000002</v>
      </c>
      <c r="I1462" s="1">
        <v>0.51041000000000003</v>
      </c>
      <c r="J1462" s="1">
        <v>0.35954999999999998</v>
      </c>
      <c r="K1462" s="2">
        <v>0.17354</v>
      </c>
      <c r="N1462" s="3">
        <v>1207.3432399999999</v>
      </c>
      <c r="O1462" s="1">
        <v>0.86646000000000001</v>
      </c>
      <c r="P1462" s="1">
        <v>0.73255999999999999</v>
      </c>
      <c r="Q1462" s="1">
        <v>0.89576</v>
      </c>
      <c r="R1462" s="2">
        <v>0.72850000000000004</v>
      </c>
      <c r="U1462" s="3">
        <v>2603.6954999999998</v>
      </c>
      <c r="V1462" s="1">
        <v>0.58321999999999996</v>
      </c>
      <c r="W1462" s="1">
        <v>0.55059999999999998</v>
      </c>
      <c r="X1462" s="1">
        <v>0.50271999999999994</v>
      </c>
      <c r="Y1462" s="1">
        <v>0.47609000000000001</v>
      </c>
      <c r="Z1462" s="2">
        <v>0.45543</v>
      </c>
    </row>
    <row r="1463" spans="2:26" x14ac:dyDescent="0.25">
      <c r="B1463" s="3">
        <v>2602.7311599999998</v>
      </c>
      <c r="C1463" s="1">
        <v>0.91408999999999996</v>
      </c>
      <c r="D1463" s="2">
        <v>0.67732000000000003</v>
      </c>
      <c r="G1463" s="3">
        <v>1205.4145799999999</v>
      </c>
      <c r="H1463" s="1">
        <v>0.83338999999999996</v>
      </c>
      <c r="I1463" s="1">
        <v>0.51576</v>
      </c>
      <c r="J1463" s="1">
        <v>0.35478999999999999</v>
      </c>
      <c r="K1463" s="2">
        <v>0.16829</v>
      </c>
      <c r="N1463" s="3">
        <v>1205.4145799999999</v>
      </c>
      <c r="O1463" s="1">
        <v>0.86404000000000003</v>
      </c>
      <c r="P1463" s="1">
        <v>0.73094999999999999</v>
      </c>
      <c r="Q1463" s="1">
        <v>0.89544999999999997</v>
      </c>
      <c r="R1463" s="2">
        <v>0.72513000000000005</v>
      </c>
      <c r="U1463" s="3">
        <v>2602.7311599999998</v>
      </c>
      <c r="V1463" s="1">
        <v>0.58323000000000003</v>
      </c>
      <c r="W1463" s="1">
        <v>0.55064000000000002</v>
      </c>
      <c r="X1463" s="1">
        <v>0.50270999999999999</v>
      </c>
      <c r="Y1463" s="1">
        <v>0.47605999999999998</v>
      </c>
      <c r="Z1463" s="2">
        <v>0.45530999999999999</v>
      </c>
    </row>
    <row r="1464" spans="2:26" x14ac:dyDescent="0.25">
      <c r="B1464" s="3">
        <v>2601.76683</v>
      </c>
      <c r="C1464" s="1">
        <v>0.91457999999999995</v>
      </c>
      <c r="D1464" s="2">
        <v>0.67752999999999997</v>
      </c>
      <c r="G1464" s="3">
        <v>1203.4859200000001</v>
      </c>
      <c r="H1464" s="1">
        <v>0.82952000000000004</v>
      </c>
      <c r="I1464" s="1">
        <v>0.52197000000000005</v>
      </c>
      <c r="J1464" s="1">
        <v>0.35304999999999997</v>
      </c>
      <c r="K1464" s="2">
        <v>0.16685</v>
      </c>
      <c r="N1464" s="3">
        <v>1203.4859200000001</v>
      </c>
      <c r="O1464" s="1">
        <v>0.86338000000000004</v>
      </c>
      <c r="P1464" s="1">
        <v>0.72828000000000004</v>
      </c>
      <c r="Q1464" s="1">
        <v>0.89487000000000005</v>
      </c>
      <c r="R1464" s="2">
        <v>0.72175999999999996</v>
      </c>
      <c r="U1464" s="3">
        <v>2601.76683</v>
      </c>
      <c r="V1464" s="1">
        <v>0.58316999999999997</v>
      </c>
      <c r="W1464" s="1">
        <v>0.55066999999999999</v>
      </c>
      <c r="X1464" s="1">
        <v>0.50268999999999997</v>
      </c>
      <c r="Y1464" s="1">
        <v>0.47598000000000001</v>
      </c>
      <c r="Z1464" s="2">
        <v>0.45524999999999999</v>
      </c>
    </row>
    <row r="1465" spans="2:26" x14ac:dyDescent="0.25">
      <c r="B1465" s="3">
        <v>2600.8024999999998</v>
      </c>
      <c r="C1465" s="1">
        <v>0.91512000000000004</v>
      </c>
      <c r="D1465" s="2">
        <v>0.67788000000000004</v>
      </c>
      <c r="G1465" s="3">
        <v>1201.5572500000001</v>
      </c>
      <c r="H1465" s="1">
        <v>0.83221999999999996</v>
      </c>
      <c r="I1465" s="1">
        <v>0.53180000000000005</v>
      </c>
      <c r="J1465" s="1">
        <v>0.3579</v>
      </c>
      <c r="K1465" s="2">
        <v>0.17130999999999999</v>
      </c>
      <c r="N1465" s="3">
        <v>1201.5572500000001</v>
      </c>
      <c r="O1465" s="1">
        <v>0.86543999999999999</v>
      </c>
      <c r="P1465" s="1">
        <v>0.72567999999999999</v>
      </c>
      <c r="Q1465" s="1">
        <v>0.89363999999999999</v>
      </c>
      <c r="R1465" s="2">
        <v>0.71869000000000005</v>
      </c>
      <c r="U1465" s="3">
        <v>2600.8024999999998</v>
      </c>
      <c r="V1465" s="1">
        <v>0.58316000000000001</v>
      </c>
      <c r="W1465" s="1">
        <v>0.55079999999999996</v>
      </c>
      <c r="X1465" s="1">
        <v>0.50265000000000004</v>
      </c>
      <c r="Y1465" s="1">
        <v>0.47594999999999998</v>
      </c>
      <c r="Z1465" s="2">
        <v>0.45523000000000002</v>
      </c>
    </row>
    <row r="1466" spans="2:26" x14ac:dyDescent="0.25">
      <c r="B1466" s="3">
        <v>2599.83817</v>
      </c>
      <c r="C1466" s="1">
        <v>0.91559999999999997</v>
      </c>
      <c r="D1466" s="2">
        <v>0.67850999999999995</v>
      </c>
      <c r="G1466" s="3">
        <v>1199.62859</v>
      </c>
      <c r="H1466" s="1">
        <v>0.83819999999999995</v>
      </c>
      <c r="I1466" s="1">
        <v>0.54117999999999999</v>
      </c>
      <c r="J1466" s="1">
        <v>0.36185</v>
      </c>
      <c r="K1466" s="2">
        <v>0.17312</v>
      </c>
      <c r="N1466" s="3">
        <v>1199.62859</v>
      </c>
      <c r="O1466" s="1">
        <v>0.86626999999999998</v>
      </c>
      <c r="P1466" s="1">
        <v>0.72369000000000006</v>
      </c>
      <c r="Q1466" s="1">
        <v>0.89227000000000001</v>
      </c>
      <c r="R1466" s="2">
        <v>0.71594999999999998</v>
      </c>
      <c r="U1466" s="3">
        <v>2599.83817</v>
      </c>
      <c r="V1466" s="1">
        <v>0.58323000000000003</v>
      </c>
      <c r="W1466" s="1">
        <v>0.55091999999999997</v>
      </c>
      <c r="X1466" s="1">
        <v>0.50261</v>
      </c>
      <c r="Y1466" s="1">
        <v>0.47597</v>
      </c>
      <c r="Z1466" s="2">
        <v>0.45522000000000001</v>
      </c>
    </row>
    <row r="1467" spans="2:26" x14ac:dyDescent="0.25">
      <c r="B1467" s="3">
        <v>2598.8738400000002</v>
      </c>
      <c r="C1467" s="1">
        <v>0.91559000000000001</v>
      </c>
      <c r="D1467" s="2">
        <v>0.67876000000000003</v>
      </c>
      <c r="G1467" s="3">
        <v>1197.69993</v>
      </c>
      <c r="H1467" s="1">
        <v>0.85402</v>
      </c>
      <c r="I1467" s="1">
        <v>0.55928999999999995</v>
      </c>
      <c r="J1467" s="1">
        <v>0.37517</v>
      </c>
      <c r="K1467" s="2">
        <v>0.18304000000000001</v>
      </c>
      <c r="N1467" s="3">
        <v>1197.69993</v>
      </c>
      <c r="O1467" s="1">
        <v>0.87077000000000004</v>
      </c>
      <c r="P1467" s="1">
        <v>0.72153</v>
      </c>
      <c r="Q1467" s="1">
        <v>0.89139999999999997</v>
      </c>
      <c r="R1467" s="2">
        <v>0.71316999999999997</v>
      </c>
      <c r="U1467" s="3">
        <v>2598.8738400000002</v>
      </c>
      <c r="V1467" s="1">
        <v>0.58333999999999997</v>
      </c>
      <c r="W1467" s="1">
        <v>0.55088999999999999</v>
      </c>
      <c r="X1467" s="1">
        <v>0.50261999999999996</v>
      </c>
      <c r="Y1467" s="1">
        <v>0.47599999999999998</v>
      </c>
      <c r="Z1467" s="2">
        <v>0.45528000000000002</v>
      </c>
    </row>
    <row r="1468" spans="2:26" x14ac:dyDescent="0.25">
      <c r="B1468" s="3">
        <v>2597.90951</v>
      </c>
      <c r="C1468" s="1">
        <v>0.91524000000000005</v>
      </c>
      <c r="D1468" s="2">
        <v>0.67849000000000004</v>
      </c>
      <c r="G1468" s="3">
        <v>1195.77126</v>
      </c>
      <c r="H1468" s="1">
        <v>0.87126000000000003</v>
      </c>
      <c r="I1468" s="1">
        <v>0.58087</v>
      </c>
      <c r="J1468" s="1">
        <v>0.38883000000000001</v>
      </c>
      <c r="K1468" s="2">
        <v>0.19303999999999999</v>
      </c>
      <c r="N1468" s="3">
        <v>1195.77126</v>
      </c>
      <c r="O1468" s="1">
        <v>0.87522999999999995</v>
      </c>
      <c r="P1468" s="1">
        <v>0.71930000000000005</v>
      </c>
      <c r="Q1468" s="1">
        <v>0.89095000000000002</v>
      </c>
      <c r="R1468" s="2">
        <v>0.71040000000000003</v>
      </c>
      <c r="U1468" s="3">
        <v>2597.90951</v>
      </c>
      <c r="V1468" s="1">
        <v>0.58338999999999996</v>
      </c>
      <c r="W1468" s="1">
        <v>0.55069999999999997</v>
      </c>
      <c r="X1468" s="1">
        <v>0.50266999999999995</v>
      </c>
      <c r="Y1468" s="1">
        <v>0.47595999999999999</v>
      </c>
      <c r="Z1468" s="2">
        <v>0.45534999999999998</v>
      </c>
    </row>
    <row r="1469" spans="2:26" x14ac:dyDescent="0.25">
      <c r="B1469" s="3">
        <v>2596.94517</v>
      </c>
      <c r="C1469" s="1">
        <v>0.91508</v>
      </c>
      <c r="D1469" s="2">
        <v>0.67823999999999995</v>
      </c>
      <c r="G1469" s="3">
        <v>1193.8425999999999</v>
      </c>
      <c r="H1469" s="1">
        <v>0.88561000000000001</v>
      </c>
      <c r="I1469" s="1">
        <v>0.60341999999999996</v>
      </c>
      <c r="J1469" s="1">
        <v>0.39928999999999998</v>
      </c>
      <c r="K1469" s="2">
        <v>0.20069999999999999</v>
      </c>
      <c r="N1469" s="3">
        <v>1193.8425999999999</v>
      </c>
      <c r="O1469" s="1">
        <v>0.87861</v>
      </c>
      <c r="P1469" s="1">
        <v>0.71819</v>
      </c>
      <c r="Q1469" s="1">
        <v>0.89034999999999997</v>
      </c>
      <c r="R1469" s="2">
        <v>0.70848999999999995</v>
      </c>
      <c r="U1469" s="3">
        <v>2596.94517</v>
      </c>
      <c r="V1469" s="1">
        <v>0.58338999999999996</v>
      </c>
      <c r="W1469" s="1">
        <v>0.55059000000000002</v>
      </c>
      <c r="X1469" s="1">
        <v>0.50266999999999995</v>
      </c>
      <c r="Y1469" s="1">
        <v>0.47582999999999998</v>
      </c>
      <c r="Z1469" s="2">
        <v>0.45533000000000001</v>
      </c>
    </row>
    <row r="1470" spans="2:26" x14ac:dyDescent="0.25">
      <c r="B1470" s="3">
        <v>2595.9808400000002</v>
      </c>
      <c r="C1470" s="1">
        <v>0.91507000000000005</v>
      </c>
      <c r="D1470" s="2">
        <v>0.67828999999999995</v>
      </c>
      <c r="G1470" s="3">
        <v>1191.9139399999999</v>
      </c>
      <c r="H1470" s="1">
        <v>0.89532999999999996</v>
      </c>
      <c r="I1470" s="1">
        <v>0.62485000000000002</v>
      </c>
      <c r="J1470" s="1">
        <v>0.40617999999999999</v>
      </c>
      <c r="K1470" s="2">
        <v>0.20527000000000001</v>
      </c>
      <c r="N1470" s="3">
        <v>1191.9139399999999</v>
      </c>
      <c r="O1470" s="1">
        <v>0.88060000000000005</v>
      </c>
      <c r="P1470" s="1">
        <v>0.71801999999999999</v>
      </c>
      <c r="Q1470" s="1">
        <v>0.88971999999999996</v>
      </c>
      <c r="R1470" s="2">
        <v>0.70752999999999999</v>
      </c>
      <c r="U1470" s="3">
        <v>2595.9808400000002</v>
      </c>
      <c r="V1470" s="1">
        <v>0.58333999999999997</v>
      </c>
      <c r="W1470" s="1">
        <v>0.55059999999999998</v>
      </c>
      <c r="X1470" s="1">
        <v>0.50261</v>
      </c>
      <c r="Y1470" s="1">
        <v>0.47569</v>
      </c>
      <c r="Z1470" s="2">
        <v>0.45528000000000002</v>
      </c>
    </row>
    <row r="1471" spans="2:26" x14ac:dyDescent="0.25">
      <c r="B1471" s="3">
        <v>2595.0165099999999</v>
      </c>
      <c r="C1471" s="1">
        <v>0.91498000000000002</v>
      </c>
      <c r="D1471" s="2">
        <v>0.67847000000000002</v>
      </c>
      <c r="G1471" s="3">
        <v>1189.9852699999999</v>
      </c>
      <c r="H1471" s="1">
        <v>0.89925999999999995</v>
      </c>
      <c r="I1471" s="1">
        <v>0.64226000000000005</v>
      </c>
      <c r="J1471" s="1">
        <v>0.40956999999999999</v>
      </c>
      <c r="K1471" s="2">
        <v>0.20624999999999999</v>
      </c>
      <c r="N1471" s="3">
        <v>1189.9852699999999</v>
      </c>
      <c r="O1471" s="1">
        <v>0.88102999999999998</v>
      </c>
      <c r="P1471" s="1">
        <v>0.71750999999999998</v>
      </c>
      <c r="Q1471" s="1">
        <v>0.88963999999999999</v>
      </c>
      <c r="R1471" s="2">
        <v>0.70682</v>
      </c>
      <c r="U1471" s="3">
        <v>2595.0165099999999</v>
      </c>
      <c r="V1471" s="1">
        <v>0.58328999999999998</v>
      </c>
      <c r="W1471" s="1">
        <v>0.55054999999999998</v>
      </c>
      <c r="X1471" s="1">
        <v>0.50256000000000001</v>
      </c>
      <c r="Y1471" s="1">
        <v>0.47559000000000001</v>
      </c>
      <c r="Z1471" s="2">
        <v>0.45526</v>
      </c>
    </row>
    <row r="1472" spans="2:26" x14ac:dyDescent="0.25">
      <c r="B1472" s="3">
        <v>2594.0521800000001</v>
      </c>
      <c r="C1472" s="1">
        <v>0.91500000000000004</v>
      </c>
      <c r="D1472" s="2">
        <v>0.67849999999999999</v>
      </c>
      <c r="G1472" s="3">
        <v>1188.0566100000001</v>
      </c>
      <c r="H1472" s="1">
        <v>0.89666999999999997</v>
      </c>
      <c r="I1472" s="1">
        <v>0.65308999999999995</v>
      </c>
      <c r="J1472" s="1">
        <v>0.40861999999999998</v>
      </c>
      <c r="K1472" s="2">
        <v>0.20304</v>
      </c>
      <c r="N1472" s="3">
        <v>1188.0566100000001</v>
      </c>
      <c r="O1472" s="1">
        <v>0.87963000000000002</v>
      </c>
      <c r="P1472" s="1">
        <v>0.71694000000000002</v>
      </c>
      <c r="Q1472" s="1">
        <v>0.89012000000000002</v>
      </c>
      <c r="R1472" s="2">
        <v>0.70657000000000003</v>
      </c>
      <c r="U1472" s="3">
        <v>2594.0521800000001</v>
      </c>
      <c r="V1472" s="1">
        <v>0.58330000000000004</v>
      </c>
      <c r="W1472" s="1">
        <v>0.55049999999999999</v>
      </c>
      <c r="X1472" s="1">
        <v>0.50251999999999997</v>
      </c>
      <c r="Y1472" s="1">
        <v>0.47554999999999997</v>
      </c>
      <c r="Z1472" s="2">
        <v>0.45522000000000001</v>
      </c>
    </row>
    <row r="1473" spans="2:26" x14ac:dyDescent="0.25">
      <c r="B1473" s="3">
        <v>2593.0878499999999</v>
      </c>
      <c r="C1473" s="1">
        <v>0.91496999999999995</v>
      </c>
      <c r="D1473" s="2">
        <v>0.67808000000000002</v>
      </c>
      <c r="G1473" s="3">
        <v>1186.1279500000001</v>
      </c>
      <c r="H1473" s="1">
        <v>0.88717999999999997</v>
      </c>
      <c r="I1473" s="1">
        <v>0.65627999999999997</v>
      </c>
      <c r="J1473" s="1">
        <v>0.40192</v>
      </c>
      <c r="K1473" s="2">
        <v>0.19503999999999999</v>
      </c>
      <c r="N1473" s="3">
        <v>1186.1279500000001</v>
      </c>
      <c r="O1473" s="1">
        <v>0.87612000000000001</v>
      </c>
      <c r="P1473" s="1">
        <v>0.71787000000000001</v>
      </c>
      <c r="Q1473" s="1">
        <v>0.89076</v>
      </c>
      <c r="R1473" s="2">
        <v>0.70730999999999999</v>
      </c>
      <c r="U1473" s="3">
        <v>2593.0878499999999</v>
      </c>
      <c r="V1473" s="1">
        <v>0.58333000000000002</v>
      </c>
      <c r="W1473" s="1">
        <v>0.55066000000000004</v>
      </c>
      <c r="X1473" s="1">
        <v>0.50249999999999995</v>
      </c>
      <c r="Y1473" s="1">
        <v>0.47560000000000002</v>
      </c>
      <c r="Z1473" s="2">
        <v>0.45516000000000001</v>
      </c>
    </row>
    <row r="1474" spans="2:26" x14ac:dyDescent="0.25">
      <c r="B1474" s="3">
        <v>2592.1235200000001</v>
      </c>
      <c r="C1474" s="1">
        <v>0.9143</v>
      </c>
      <c r="D1474" s="2">
        <v>0.67756000000000005</v>
      </c>
      <c r="G1474" s="3">
        <v>1184.19928</v>
      </c>
      <c r="H1474" s="1">
        <v>0.86973999999999996</v>
      </c>
      <c r="I1474" s="1">
        <v>0.65058000000000005</v>
      </c>
      <c r="J1474" s="1">
        <v>0.38740999999999998</v>
      </c>
      <c r="K1474" s="2">
        <v>0.18129999999999999</v>
      </c>
      <c r="N1474" s="3">
        <v>1184.19928</v>
      </c>
      <c r="O1474" s="1">
        <v>0.86997999999999998</v>
      </c>
      <c r="P1474" s="1">
        <v>0.72084000000000004</v>
      </c>
      <c r="Q1474" s="1">
        <v>0.89151999999999998</v>
      </c>
      <c r="R1474" s="2">
        <v>0.70936999999999995</v>
      </c>
      <c r="U1474" s="3">
        <v>2592.1235200000001</v>
      </c>
      <c r="V1474" s="1">
        <v>0.58333000000000002</v>
      </c>
      <c r="W1474" s="1">
        <v>0.55093000000000003</v>
      </c>
      <c r="X1474" s="1">
        <v>0.50253000000000003</v>
      </c>
      <c r="Y1474" s="1">
        <v>0.47566000000000003</v>
      </c>
      <c r="Z1474" s="2">
        <v>0.45508999999999999</v>
      </c>
    </row>
    <row r="1475" spans="2:26" x14ac:dyDescent="0.25">
      <c r="B1475" s="3">
        <v>2591.1591800000001</v>
      </c>
      <c r="C1475" s="1">
        <v>0.91344999999999998</v>
      </c>
      <c r="D1475" s="2">
        <v>0.67766999999999999</v>
      </c>
      <c r="G1475" s="3">
        <v>1182.27062</v>
      </c>
      <c r="H1475" s="1">
        <v>0.84301999999999999</v>
      </c>
      <c r="I1475" s="1">
        <v>0.63471</v>
      </c>
      <c r="J1475" s="1">
        <v>0.36420000000000002</v>
      </c>
      <c r="K1475" s="2">
        <v>0.16091</v>
      </c>
      <c r="N1475" s="3">
        <v>1182.27062</v>
      </c>
      <c r="O1475" s="1">
        <v>0.86062000000000005</v>
      </c>
      <c r="P1475" s="1">
        <v>0.72438999999999998</v>
      </c>
      <c r="Q1475" s="1">
        <v>0.89271999999999996</v>
      </c>
      <c r="R1475" s="2">
        <v>0.71238999999999997</v>
      </c>
      <c r="U1475" s="3">
        <v>2591.1591800000001</v>
      </c>
      <c r="V1475" s="1">
        <v>0.58333000000000002</v>
      </c>
      <c r="W1475" s="1">
        <v>0.55100000000000005</v>
      </c>
      <c r="X1475" s="1">
        <v>0.50256000000000001</v>
      </c>
      <c r="Y1475" s="1">
        <v>0.47561999999999999</v>
      </c>
      <c r="Z1475" s="2">
        <v>0.45505000000000001</v>
      </c>
    </row>
    <row r="1476" spans="2:26" x14ac:dyDescent="0.25">
      <c r="B1476" s="3">
        <v>2590.1948499999999</v>
      </c>
      <c r="C1476" s="1">
        <v>0.91320999999999997</v>
      </c>
      <c r="D1476" s="2">
        <v>0.67815000000000003</v>
      </c>
      <c r="G1476" s="3">
        <v>1180.34196</v>
      </c>
      <c r="H1476" s="1">
        <v>0.80737999999999999</v>
      </c>
      <c r="I1476" s="1">
        <v>0.61</v>
      </c>
      <c r="J1476" s="1">
        <v>0.33384999999999998</v>
      </c>
      <c r="K1476" s="2">
        <v>0.13424</v>
      </c>
      <c r="N1476" s="3">
        <v>1180.34196</v>
      </c>
      <c r="O1476" s="1">
        <v>0.84784999999999999</v>
      </c>
      <c r="P1476" s="1">
        <v>0.72692000000000001</v>
      </c>
      <c r="Q1476" s="1">
        <v>0.89444999999999997</v>
      </c>
      <c r="R1476" s="2">
        <v>0.71550000000000002</v>
      </c>
      <c r="U1476" s="3">
        <v>2590.1948499999999</v>
      </c>
      <c r="V1476" s="1">
        <v>0.58338000000000001</v>
      </c>
      <c r="W1476" s="1">
        <v>0.55089999999999995</v>
      </c>
      <c r="X1476" s="1">
        <v>0.50258000000000003</v>
      </c>
      <c r="Y1476" s="1">
        <v>0.47560999999999998</v>
      </c>
      <c r="Z1476" s="2">
        <v>0.45512000000000002</v>
      </c>
    </row>
    <row r="1477" spans="2:26" x14ac:dyDescent="0.25">
      <c r="B1477" s="3">
        <v>2589.2305200000001</v>
      </c>
      <c r="C1477" s="1">
        <v>0.91351000000000004</v>
      </c>
      <c r="D1477" s="2">
        <v>0.67850999999999995</v>
      </c>
      <c r="G1477" s="3">
        <v>1178.41329</v>
      </c>
      <c r="H1477" s="1">
        <v>0.76612999999999998</v>
      </c>
      <c r="I1477" s="1">
        <v>0.58050000000000002</v>
      </c>
      <c r="J1477" s="1">
        <v>0.29927999999999999</v>
      </c>
      <c r="K1477" s="2">
        <v>0.10340000000000001</v>
      </c>
      <c r="N1477" s="3">
        <v>1178.41329</v>
      </c>
      <c r="O1477" s="1">
        <v>0.83226999999999995</v>
      </c>
      <c r="P1477" s="1">
        <v>0.72857000000000005</v>
      </c>
      <c r="Q1477" s="1">
        <v>0.89624000000000004</v>
      </c>
      <c r="R1477" s="2">
        <v>0.71848999999999996</v>
      </c>
      <c r="U1477" s="3">
        <v>2589.2305200000001</v>
      </c>
      <c r="V1477" s="1">
        <v>0.58345999999999998</v>
      </c>
      <c r="W1477" s="1">
        <v>0.55084999999999995</v>
      </c>
      <c r="X1477" s="1">
        <v>0.50258999999999998</v>
      </c>
      <c r="Y1477" s="1">
        <v>0.47577999999999998</v>
      </c>
      <c r="Z1477" s="2">
        <v>0.45532</v>
      </c>
    </row>
    <row r="1478" spans="2:26" x14ac:dyDescent="0.25">
      <c r="B1478" s="3">
        <v>2588.2661899999998</v>
      </c>
      <c r="C1478" s="1">
        <v>0.91402000000000005</v>
      </c>
      <c r="D1478" s="2">
        <v>0.67869000000000002</v>
      </c>
      <c r="G1478" s="3">
        <v>1176.4846299999999</v>
      </c>
      <c r="H1478" s="1">
        <v>0.72402</v>
      </c>
      <c r="I1478" s="1">
        <v>0.55108999999999997</v>
      </c>
      <c r="J1478" s="1">
        <v>0.26385999999999998</v>
      </c>
      <c r="K1478" s="2">
        <v>7.1470000000000006E-2</v>
      </c>
      <c r="N1478" s="3">
        <v>1176.4846299999999</v>
      </c>
      <c r="O1478" s="1">
        <v>0.81510000000000005</v>
      </c>
      <c r="P1478" s="1">
        <v>0.72996000000000005</v>
      </c>
      <c r="Q1478" s="1">
        <v>0.89761999999999997</v>
      </c>
      <c r="R1478" s="2">
        <v>0.72121999999999997</v>
      </c>
      <c r="U1478" s="3">
        <v>2588.2661899999998</v>
      </c>
      <c r="V1478" s="1">
        <v>0.58357999999999999</v>
      </c>
      <c r="W1478" s="1">
        <v>0.55091000000000001</v>
      </c>
      <c r="X1478" s="1">
        <v>0.50260000000000005</v>
      </c>
      <c r="Y1478" s="1">
        <v>0.47597</v>
      </c>
      <c r="Z1478" s="2">
        <v>0.45551999999999998</v>
      </c>
    </row>
    <row r="1479" spans="2:26" x14ac:dyDescent="0.25">
      <c r="B1479" s="3">
        <v>2587.30186</v>
      </c>
      <c r="C1479" s="1">
        <v>0.91454000000000002</v>
      </c>
      <c r="D1479" s="2">
        <v>0.67881000000000002</v>
      </c>
      <c r="G1479" s="3">
        <v>1174.5559699999999</v>
      </c>
      <c r="H1479" s="1">
        <v>0.68464999999999998</v>
      </c>
      <c r="I1479" s="1">
        <v>0.52468000000000004</v>
      </c>
      <c r="J1479" s="1">
        <v>0.22964000000000001</v>
      </c>
      <c r="K1479" s="2">
        <v>4.0469999999999999E-2</v>
      </c>
      <c r="N1479" s="3">
        <v>1174.5559699999999</v>
      </c>
      <c r="O1479" s="1">
        <v>0.79725000000000001</v>
      </c>
      <c r="P1479" s="1">
        <v>0.73128000000000004</v>
      </c>
      <c r="Q1479" s="1">
        <v>0.89873000000000003</v>
      </c>
      <c r="R1479" s="2">
        <v>0.72321999999999997</v>
      </c>
      <c r="U1479" s="3">
        <v>2587.30186</v>
      </c>
      <c r="V1479" s="1">
        <v>0.58367999999999998</v>
      </c>
      <c r="W1479" s="1">
        <v>0.55098999999999998</v>
      </c>
      <c r="X1479" s="1">
        <v>0.50265000000000004</v>
      </c>
      <c r="Y1479" s="1">
        <v>0.47599000000000002</v>
      </c>
      <c r="Z1479" s="2">
        <v>0.45556000000000002</v>
      </c>
    </row>
    <row r="1480" spans="2:26" x14ac:dyDescent="0.25">
      <c r="B1480" s="3">
        <v>2586.3375299999998</v>
      </c>
      <c r="C1480" s="1">
        <v>0.91476000000000002</v>
      </c>
      <c r="D1480" s="2">
        <v>0.67910999999999999</v>
      </c>
      <c r="G1480" s="3">
        <v>1172.6273000000001</v>
      </c>
      <c r="H1480" s="1">
        <v>0.64856999999999998</v>
      </c>
      <c r="I1480" s="1">
        <v>0.50111000000000006</v>
      </c>
      <c r="J1480" s="1">
        <v>0.19664000000000001</v>
      </c>
      <c r="K1480" s="2">
        <v>1.106E-2</v>
      </c>
      <c r="N1480" s="3">
        <v>1172.6273000000001</v>
      </c>
      <c r="O1480" s="1">
        <v>0.77903999999999995</v>
      </c>
      <c r="P1480" s="1">
        <v>0.73258000000000001</v>
      </c>
      <c r="Q1480" s="1">
        <v>0.89997000000000005</v>
      </c>
      <c r="R1480" s="2">
        <v>0.72426999999999997</v>
      </c>
      <c r="U1480" s="3">
        <v>2586.3375299999998</v>
      </c>
      <c r="V1480" s="1">
        <v>0.58362999999999998</v>
      </c>
      <c r="W1480" s="1">
        <v>0.55105999999999999</v>
      </c>
      <c r="X1480" s="1">
        <v>0.50268999999999997</v>
      </c>
      <c r="Y1480" s="1">
        <v>0.47587000000000002</v>
      </c>
      <c r="Z1480" s="2">
        <v>0.45551999999999998</v>
      </c>
    </row>
    <row r="1481" spans="2:26" x14ac:dyDescent="0.25">
      <c r="B1481" s="3">
        <v>2585.3731899999998</v>
      </c>
      <c r="C1481" s="1">
        <v>0.91459999999999997</v>
      </c>
      <c r="D1481" s="2">
        <v>0.67930999999999997</v>
      </c>
      <c r="G1481" s="3">
        <v>1170.6986400000001</v>
      </c>
      <c r="H1481" s="1">
        <v>0.61363000000000001</v>
      </c>
      <c r="I1481" s="1">
        <v>0.47958000000000001</v>
      </c>
      <c r="J1481" s="1">
        <v>0.16516</v>
      </c>
      <c r="K1481" s="2">
        <v>-1.618E-2</v>
      </c>
      <c r="N1481" s="3">
        <v>1170.6986400000001</v>
      </c>
      <c r="O1481" s="1">
        <v>0.76087000000000005</v>
      </c>
      <c r="P1481" s="1">
        <v>0.7339</v>
      </c>
      <c r="Q1481" s="1">
        <v>0.90115999999999996</v>
      </c>
      <c r="R1481" s="2">
        <v>0.72502999999999995</v>
      </c>
      <c r="U1481" s="3">
        <v>2585.3731899999998</v>
      </c>
      <c r="V1481" s="1">
        <v>0.58353999999999995</v>
      </c>
      <c r="W1481" s="1">
        <v>0.55122000000000004</v>
      </c>
      <c r="X1481" s="1">
        <v>0.50266999999999995</v>
      </c>
      <c r="Y1481" s="1">
        <v>0.47577000000000003</v>
      </c>
      <c r="Z1481" s="2">
        <v>0.45555000000000001</v>
      </c>
    </row>
    <row r="1482" spans="2:26" x14ac:dyDescent="0.25">
      <c r="B1482" s="3">
        <v>2584.40886</v>
      </c>
      <c r="C1482" s="1">
        <v>0.91444999999999999</v>
      </c>
      <c r="D1482" s="2">
        <v>0.67906999999999995</v>
      </c>
      <c r="G1482" s="3">
        <v>1168.76998</v>
      </c>
      <c r="H1482" s="1">
        <v>0.57926999999999995</v>
      </c>
      <c r="I1482" s="1">
        <v>0.46076</v>
      </c>
      <c r="J1482" s="1">
        <v>0.13721</v>
      </c>
      <c r="K1482" s="2">
        <v>-4.0370000000000003E-2</v>
      </c>
      <c r="N1482" s="3">
        <v>1168.76998</v>
      </c>
      <c r="O1482" s="1">
        <v>0.74346999999999996</v>
      </c>
      <c r="P1482" s="1">
        <v>0.73504000000000003</v>
      </c>
      <c r="Q1482" s="1">
        <v>0.90183999999999997</v>
      </c>
      <c r="R1482" s="2">
        <v>0.72631999999999997</v>
      </c>
      <c r="U1482" s="3">
        <v>2584.40886</v>
      </c>
      <c r="V1482" s="1">
        <v>0.58362000000000003</v>
      </c>
      <c r="W1482" s="1">
        <v>0.5514</v>
      </c>
      <c r="X1482" s="1">
        <v>0.50263000000000002</v>
      </c>
      <c r="Y1482" s="1">
        <v>0.47577999999999998</v>
      </c>
      <c r="Z1482" s="2">
        <v>0.45565</v>
      </c>
    </row>
    <row r="1483" spans="2:26" x14ac:dyDescent="0.25">
      <c r="B1483" s="3">
        <v>2583.4445300000002</v>
      </c>
      <c r="C1483" s="1">
        <v>0.91449999999999998</v>
      </c>
      <c r="D1483" s="2">
        <v>0.67876999999999998</v>
      </c>
      <c r="G1483" s="3">
        <v>1166.84131</v>
      </c>
      <c r="H1483" s="1">
        <v>0.54935999999999996</v>
      </c>
      <c r="I1483" s="1">
        <v>0.44583</v>
      </c>
      <c r="J1483" s="1">
        <v>0.11491</v>
      </c>
      <c r="K1483" s="2">
        <v>-6.0630000000000003E-2</v>
      </c>
      <c r="N1483" s="3">
        <v>1166.84131</v>
      </c>
      <c r="O1483" s="1">
        <v>0.72784000000000004</v>
      </c>
      <c r="P1483" s="1">
        <v>0.73545000000000005</v>
      </c>
      <c r="Q1483" s="1">
        <v>0.90207999999999999</v>
      </c>
      <c r="R1483" s="2">
        <v>0.72750999999999999</v>
      </c>
      <c r="U1483" s="3">
        <v>2583.4445300000002</v>
      </c>
      <c r="V1483" s="1">
        <v>0.58374999999999999</v>
      </c>
      <c r="W1483" s="1">
        <v>0.55139000000000005</v>
      </c>
      <c r="X1483" s="1">
        <v>0.50263999999999998</v>
      </c>
      <c r="Y1483" s="1">
        <v>0.47581000000000001</v>
      </c>
      <c r="Z1483" s="2">
        <v>0.45565</v>
      </c>
    </row>
    <row r="1484" spans="2:26" x14ac:dyDescent="0.25">
      <c r="B1484" s="3">
        <v>2582.4802</v>
      </c>
      <c r="C1484" s="1">
        <v>0.91446000000000005</v>
      </c>
      <c r="D1484" s="2">
        <v>0.67859999999999998</v>
      </c>
      <c r="G1484" s="3">
        <v>1164.91265</v>
      </c>
      <c r="H1484" s="1">
        <v>0.52841000000000005</v>
      </c>
      <c r="I1484" s="1">
        <v>0.43465999999999999</v>
      </c>
      <c r="J1484" s="1">
        <v>9.8379999999999995E-2</v>
      </c>
      <c r="K1484" s="2">
        <v>-7.7280000000000001E-2</v>
      </c>
      <c r="N1484" s="3">
        <v>1164.91265</v>
      </c>
      <c r="O1484" s="1">
        <v>0.71414</v>
      </c>
      <c r="P1484" s="1">
        <v>0.73548000000000002</v>
      </c>
      <c r="Q1484" s="1">
        <v>0.9022</v>
      </c>
      <c r="R1484" s="2">
        <v>0.72799999999999998</v>
      </c>
      <c r="U1484" s="3">
        <v>2582.4802</v>
      </c>
      <c r="V1484" s="1">
        <v>0.58386000000000005</v>
      </c>
      <c r="W1484" s="1">
        <v>0.55123999999999995</v>
      </c>
      <c r="X1484" s="1">
        <v>0.50268999999999997</v>
      </c>
      <c r="Y1484" s="1">
        <v>0.47587000000000002</v>
      </c>
      <c r="Z1484" s="2">
        <v>0.45565</v>
      </c>
    </row>
    <row r="1485" spans="2:26" x14ac:dyDescent="0.25">
      <c r="B1485" s="3">
        <v>2581.5158700000002</v>
      </c>
      <c r="C1485" s="1">
        <v>0.91413999999999995</v>
      </c>
      <c r="D1485" s="2">
        <v>0.67850999999999995</v>
      </c>
      <c r="G1485" s="3">
        <v>1162.9839899999999</v>
      </c>
      <c r="H1485" s="1">
        <v>0.51153000000000004</v>
      </c>
      <c r="I1485" s="1">
        <v>0.42447000000000001</v>
      </c>
      <c r="J1485" s="1">
        <v>8.2799999999999999E-2</v>
      </c>
      <c r="K1485" s="2">
        <v>-9.3549999999999994E-2</v>
      </c>
      <c r="N1485" s="3">
        <v>1162.9839899999999</v>
      </c>
      <c r="O1485" s="1">
        <v>0.69987999999999995</v>
      </c>
      <c r="P1485" s="1">
        <v>0.73575000000000002</v>
      </c>
      <c r="Q1485" s="1">
        <v>0.90205000000000002</v>
      </c>
      <c r="R1485" s="2">
        <v>0.72813000000000005</v>
      </c>
      <c r="U1485" s="3">
        <v>2581.5158700000002</v>
      </c>
      <c r="V1485" s="1">
        <v>0.58403000000000005</v>
      </c>
      <c r="W1485" s="1">
        <v>0.55123</v>
      </c>
      <c r="X1485" s="1">
        <v>0.50270999999999999</v>
      </c>
      <c r="Y1485" s="1">
        <v>0.47603000000000001</v>
      </c>
      <c r="Z1485" s="2">
        <v>0.45579999999999998</v>
      </c>
    </row>
    <row r="1486" spans="2:26" x14ac:dyDescent="0.25">
      <c r="B1486" s="3">
        <v>2580.5515399999999</v>
      </c>
      <c r="C1486" s="1">
        <v>0.91373000000000004</v>
      </c>
      <c r="D1486" s="2">
        <v>0.67879999999999996</v>
      </c>
      <c r="G1486" s="3">
        <v>1161.0553199999999</v>
      </c>
      <c r="H1486" s="1">
        <v>0.48019000000000001</v>
      </c>
      <c r="I1486" s="1">
        <v>0.40989999999999999</v>
      </c>
      <c r="J1486" s="1">
        <v>5.7410000000000003E-2</v>
      </c>
      <c r="K1486" s="2">
        <v>-0.11519</v>
      </c>
      <c r="N1486" s="3">
        <v>1161.0553199999999</v>
      </c>
      <c r="O1486" s="1">
        <v>0.67935999999999996</v>
      </c>
      <c r="P1486" s="1">
        <v>0.73584000000000005</v>
      </c>
      <c r="Q1486" s="1">
        <v>0.90161000000000002</v>
      </c>
      <c r="R1486" s="2">
        <v>0.72768999999999995</v>
      </c>
      <c r="U1486" s="3">
        <v>2580.5515399999999</v>
      </c>
      <c r="V1486" s="1">
        <v>0.58421999999999996</v>
      </c>
      <c r="W1486" s="1">
        <v>0.55134000000000005</v>
      </c>
      <c r="X1486" s="1">
        <v>0.50270000000000004</v>
      </c>
      <c r="Y1486" s="1">
        <v>0.47616000000000003</v>
      </c>
      <c r="Z1486" s="2">
        <v>0.45595000000000002</v>
      </c>
    </row>
    <row r="1487" spans="2:26" x14ac:dyDescent="0.25">
      <c r="B1487" s="3">
        <v>2579.5871999999999</v>
      </c>
      <c r="C1487" s="1">
        <v>0.91359999999999997</v>
      </c>
      <c r="D1487" s="2">
        <v>0.67947999999999997</v>
      </c>
      <c r="G1487" s="3">
        <v>1159.1266599999999</v>
      </c>
      <c r="H1487" s="1">
        <v>0.42076999999999998</v>
      </c>
      <c r="I1487" s="1">
        <v>0.38763999999999998</v>
      </c>
      <c r="J1487" s="1">
        <v>1.5299999999999999E-2</v>
      </c>
      <c r="K1487" s="2">
        <v>-0.14566999999999999</v>
      </c>
      <c r="N1487" s="3">
        <v>1159.1266599999999</v>
      </c>
      <c r="O1487" s="1">
        <v>0.64658000000000004</v>
      </c>
      <c r="P1487" s="1">
        <v>0.73563000000000001</v>
      </c>
      <c r="Q1487" s="1">
        <v>0.90120999999999996</v>
      </c>
      <c r="R1487" s="2">
        <v>0.72687000000000002</v>
      </c>
      <c r="U1487" s="3">
        <v>2579.5871999999999</v>
      </c>
      <c r="V1487" s="1">
        <v>0.58426</v>
      </c>
      <c r="W1487" s="1">
        <v>0.55139000000000005</v>
      </c>
      <c r="X1487" s="1">
        <v>0.50273999999999996</v>
      </c>
      <c r="Y1487" s="1">
        <v>0.47611999999999999</v>
      </c>
      <c r="Z1487" s="2">
        <v>0.45589000000000002</v>
      </c>
    </row>
    <row r="1488" spans="2:26" x14ac:dyDescent="0.25">
      <c r="B1488" s="3">
        <v>2578.6228700000001</v>
      </c>
      <c r="C1488" s="1">
        <v>0.91373000000000004</v>
      </c>
      <c r="D1488" s="2">
        <v>0.67962999999999996</v>
      </c>
      <c r="G1488" s="3">
        <v>1157.1980000000001</v>
      </c>
      <c r="H1488" s="1">
        <v>0.34522999999999998</v>
      </c>
      <c r="I1488" s="1">
        <v>0.36153999999999997</v>
      </c>
      <c r="J1488" s="1">
        <v>-3.492E-2</v>
      </c>
      <c r="K1488" s="2">
        <v>-0.18040999999999999</v>
      </c>
      <c r="N1488" s="3">
        <v>1157.1980000000001</v>
      </c>
      <c r="O1488" s="1">
        <v>0.60126000000000002</v>
      </c>
      <c r="P1488" s="1">
        <v>0.73517999999999994</v>
      </c>
      <c r="Q1488" s="1">
        <v>0.90097000000000005</v>
      </c>
      <c r="R1488" s="2">
        <v>0.72609000000000001</v>
      </c>
      <c r="U1488" s="3">
        <v>2578.6228700000001</v>
      </c>
      <c r="V1488" s="1">
        <v>0.58423000000000003</v>
      </c>
      <c r="W1488" s="1">
        <v>0.55140999999999996</v>
      </c>
      <c r="X1488" s="1">
        <v>0.50282000000000004</v>
      </c>
      <c r="Y1488" s="1">
        <v>0.47606999999999999</v>
      </c>
      <c r="Z1488" s="2">
        <v>0.45582</v>
      </c>
    </row>
    <row r="1489" spans="2:26" x14ac:dyDescent="0.25">
      <c r="B1489" s="3">
        <v>2577.6585399999999</v>
      </c>
      <c r="C1489" s="1">
        <v>0.91368000000000005</v>
      </c>
      <c r="D1489" s="2">
        <v>0.67884999999999995</v>
      </c>
      <c r="G1489" s="3">
        <v>1155.2693300000001</v>
      </c>
      <c r="H1489" s="1">
        <v>0.27690999999999999</v>
      </c>
      <c r="I1489" s="1">
        <v>0.33862999999999999</v>
      </c>
      <c r="J1489" s="1">
        <v>-7.8130000000000005E-2</v>
      </c>
      <c r="K1489" s="2">
        <v>-0.21043000000000001</v>
      </c>
      <c r="N1489" s="3">
        <v>1155.2693300000001</v>
      </c>
      <c r="O1489" s="1">
        <v>0.55074000000000001</v>
      </c>
      <c r="P1489" s="1">
        <v>0.73414000000000001</v>
      </c>
      <c r="Q1489" s="1">
        <v>0.90075000000000005</v>
      </c>
      <c r="R1489" s="2">
        <v>0.72472000000000003</v>
      </c>
      <c r="U1489" s="3">
        <v>2577.6585399999999</v>
      </c>
      <c r="V1489" s="1">
        <v>0.58421999999999996</v>
      </c>
      <c r="W1489" s="1">
        <v>0.55157</v>
      </c>
      <c r="X1489" s="1">
        <v>0.50287999999999999</v>
      </c>
      <c r="Y1489" s="1">
        <v>0.47604999999999997</v>
      </c>
      <c r="Z1489" s="2">
        <v>0.45585999999999999</v>
      </c>
    </row>
    <row r="1490" spans="2:26" x14ac:dyDescent="0.25">
      <c r="B1490" s="3">
        <v>2576.6942100000001</v>
      </c>
      <c r="C1490" s="1">
        <v>0.91366999999999998</v>
      </c>
      <c r="D1490" s="2">
        <v>0.67834000000000005</v>
      </c>
      <c r="G1490" s="3">
        <v>1153.34067</v>
      </c>
      <c r="H1490" s="1">
        <v>0.22800999999999999</v>
      </c>
      <c r="I1490" s="1">
        <v>0.32235999999999998</v>
      </c>
      <c r="J1490" s="1">
        <v>-0.1074</v>
      </c>
      <c r="K1490" s="2">
        <v>-0.23097000000000001</v>
      </c>
      <c r="N1490" s="3">
        <v>1153.34067</v>
      </c>
      <c r="O1490" s="1">
        <v>0.50505</v>
      </c>
      <c r="P1490" s="1">
        <v>0.73307999999999995</v>
      </c>
      <c r="Q1490" s="1">
        <v>0.90046000000000004</v>
      </c>
      <c r="R1490" s="2">
        <v>0.72297999999999996</v>
      </c>
      <c r="U1490" s="3">
        <v>2576.6942100000001</v>
      </c>
      <c r="V1490" s="1">
        <v>0.58416999999999997</v>
      </c>
      <c r="W1490" s="1">
        <v>0.55176000000000003</v>
      </c>
      <c r="X1490" s="1">
        <v>0.50288999999999995</v>
      </c>
      <c r="Y1490" s="1">
        <v>0.47598000000000001</v>
      </c>
      <c r="Z1490" s="2">
        <v>0.45580999999999999</v>
      </c>
    </row>
    <row r="1491" spans="2:26" x14ac:dyDescent="0.25">
      <c r="B1491" s="3">
        <v>2575.7298799999999</v>
      </c>
      <c r="C1491" s="1">
        <v>0.91432999999999998</v>
      </c>
      <c r="D1491" s="2">
        <v>0.67906999999999995</v>
      </c>
      <c r="G1491" s="3">
        <v>1151.41201</v>
      </c>
      <c r="H1491" s="1">
        <v>0.19903000000000001</v>
      </c>
      <c r="I1491" s="1">
        <v>0.31215999999999999</v>
      </c>
      <c r="J1491" s="1">
        <v>-0.12389</v>
      </c>
      <c r="K1491" s="2">
        <v>-0.24249000000000001</v>
      </c>
      <c r="N1491" s="3">
        <v>1151.41201</v>
      </c>
      <c r="O1491" s="1">
        <v>0.47222999999999998</v>
      </c>
      <c r="P1491" s="1">
        <v>0.73248999999999997</v>
      </c>
      <c r="Q1491" s="1">
        <v>0.90010999999999997</v>
      </c>
      <c r="R1491" s="2">
        <v>0.72194000000000003</v>
      </c>
      <c r="U1491" s="3">
        <v>2575.7298799999999</v>
      </c>
      <c r="V1491" s="1">
        <v>0.58406999999999998</v>
      </c>
      <c r="W1491" s="1">
        <v>0.55184999999999995</v>
      </c>
      <c r="X1491" s="1">
        <v>0.50287000000000004</v>
      </c>
      <c r="Y1491" s="1">
        <v>0.47593000000000002</v>
      </c>
      <c r="Z1491" s="2">
        <v>0.45571</v>
      </c>
    </row>
    <row r="1492" spans="2:26" x14ac:dyDescent="0.25">
      <c r="B1492" s="3">
        <v>2574.7655500000001</v>
      </c>
      <c r="C1492" s="1">
        <v>0.91539000000000004</v>
      </c>
      <c r="D1492" s="2">
        <v>0.68028</v>
      </c>
      <c r="G1492" s="3">
        <v>1149.48334</v>
      </c>
      <c r="H1492" s="1">
        <v>0.18668000000000001</v>
      </c>
      <c r="I1492" s="1">
        <v>0.30628</v>
      </c>
      <c r="J1492" s="1">
        <v>-0.13055</v>
      </c>
      <c r="K1492" s="2">
        <v>-0.24687999999999999</v>
      </c>
      <c r="N1492" s="3">
        <v>1149.48334</v>
      </c>
      <c r="O1492" s="1">
        <v>0.45755000000000001</v>
      </c>
      <c r="P1492" s="1">
        <v>0.73206000000000004</v>
      </c>
      <c r="Q1492" s="1">
        <v>0.89975000000000005</v>
      </c>
      <c r="R1492" s="2">
        <v>0.72140000000000004</v>
      </c>
      <c r="U1492" s="3">
        <v>2574.7655500000001</v>
      </c>
      <c r="V1492" s="1">
        <v>0.58411999999999997</v>
      </c>
      <c r="W1492" s="1">
        <v>0.55189999999999995</v>
      </c>
      <c r="X1492" s="1">
        <v>0.50285999999999997</v>
      </c>
      <c r="Y1492" s="1">
        <v>0.47600999999999999</v>
      </c>
      <c r="Z1492" s="2">
        <v>0.45576</v>
      </c>
    </row>
    <row r="1493" spans="2:26" x14ac:dyDescent="0.25">
      <c r="B1493" s="3">
        <v>2573.8012100000001</v>
      </c>
      <c r="C1493" s="1">
        <v>0.91596999999999995</v>
      </c>
      <c r="D1493" s="2">
        <v>0.68095000000000006</v>
      </c>
      <c r="G1493" s="3">
        <v>1147.55468</v>
      </c>
      <c r="H1493" s="1">
        <v>0.18948000000000001</v>
      </c>
      <c r="I1493" s="1">
        <v>0.30341000000000001</v>
      </c>
      <c r="J1493" s="1">
        <v>-0.12870999999999999</v>
      </c>
      <c r="K1493" s="2">
        <v>-0.24515000000000001</v>
      </c>
      <c r="N1493" s="3">
        <v>1147.55468</v>
      </c>
      <c r="O1493" s="1">
        <v>0.46350000000000002</v>
      </c>
      <c r="P1493" s="1">
        <v>0.73177999999999999</v>
      </c>
      <c r="Q1493" s="1">
        <v>0.89925999999999995</v>
      </c>
      <c r="R1493" s="2">
        <v>0.72062999999999999</v>
      </c>
      <c r="U1493" s="3">
        <v>2573.8012100000001</v>
      </c>
      <c r="V1493" s="1">
        <v>0.58428000000000002</v>
      </c>
      <c r="W1493" s="1">
        <v>0.55196000000000001</v>
      </c>
      <c r="X1493" s="1">
        <v>0.50288999999999995</v>
      </c>
      <c r="Y1493" s="1">
        <v>0.47616999999999998</v>
      </c>
      <c r="Z1493" s="2">
        <v>0.45590999999999998</v>
      </c>
    </row>
    <row r="1494" spans="2:26" x14ac:dyDescent="0.25">
      <c r="B1494" s="3">
        <v>2572.8368799999998</v>
      </c>
      <c r="C1494" s="1">
        <v>0.91590000000000005</v>
      </c>
      <c r="D1494" s="2">
        <v>0.68072999999999995</v>
      </c>
      <c r="G1494" s="3">
        <v>1145.6260199999999</v>
      </c>
      <c r="H1494" s="1">
        <v>0.21174000000000001</v>
      </c>
      <c r="I1494" s="1">
        <v>0.30303000000000002</v>
      </c>
      <c r="J1494" s="1">
        <v>-0.11713999999999999</v>
      </c>
      <c r="K1494" s="2">
        <v>-0.23682</v>
      </c>
      <c r="N1494" s="3">
        <v>1145.6260199999999</v>
      </c>
      <c r="O1494" s="1">
        <v>0.48926999999999998</v>
      </c>
      <c r="P1494" s="1">
        <v>0.73155000000000003</v>
      </c>
      <c r="Q1494" s="1">
        <v>0.89849999999999997</v>
      </c>
      <c r="R1494" s="2">
        <v>0.71962999999999999</v>
      </c>
      <c r="U1494" s="3">
        <v>2572.8368799999998</v>
      </c>
      <c r="V1494" s="1">
        <v>0.58433000000000002</v>
      </c>
      <c r="W1494" s="1">
        <v>0.55200000000000005</v>
      </c>
      <c r="X1494" s="1">
        <v>0.50294000000000005</v>
      </c>
      <c r="Y1494" s="1">
        <v>0.47631000000000001</v>
      </c>
      <c r="Z1494" s="2">
        <v>0.45604</v>
      </c>
    </row>
    <row r="1495" spans="2:26" x14ac:dyDescent="0.25">
      <c r="B1495" s="3">
        <v>2571.87255</v>
      </c>
      <c r="C1495" s="1">
        <v>0.91566999999999998</v>
      </c>
      <c r="D1495" s="2">
        <v>0.68010000000000004</v>
      </c>
      <c r="G1495" s="3">
        <v>1143.6973499999999</v>
      </c>
      <c r="H1495" s="1">
        <v>0.26323999999999997</v>
      </c>
      <c r="I1495" s="1">
        <v>0.30525000000000002</v>
      </c>
      <c r="J1495" s="1">
        <v>-9.2329999999999995E-2</v>
      </c>
      <c r="K1495" s="2">
        <v>-0.22017</v>
      </c>
      <c r="N1495" s="3">
        <v>1143.6973499999999</v>
      </c>
      <c r="O1495" s="1">
        <v>0.53064</v>
      </c>
      <c r="P1495" s="1">
        <v>0.73075000000000001</v>
      </c>
      <c r="Q1495" s="1">
        <v>0.89785000000000004</v>
      </c>
      <c r="R1495" s="2">
        <v>0.71858</v>
      </c>
      <c r="U1495" s="3">
        <v>2571.87255</v>
      </c>
      <c r="V1495" s="1">
        <v>0.58435999999999999</v>
      </c>
      <c r="W1495" s="1">
        <v>0.55201999999999996</v>
      </c>
      <c r="X1495" s="1">
        <v>0.50297999999999998</v>
      </c>
      <c r="Y1495" s="1">
        <v>0.47636000000000001</v>
      </c>
      <c r="Z1495" s="2">
        <v>0.45615</v>
      </c>
    </row>
    <row r="1496" spans="2:26" x14ac:dyDescent="0.25">
      <c r="B1496" s="3">
        <v>2570.9082199999998</v>
      </c>
      <c r="C1496" s="1">
        <v>0.91542000000000001</v>
      </c>
      <c r="D1496" s="2">
        <v>0.67974000000000001</v>
      </c>
      <c r="G1496" s="3">
        <v>1141.7686900000001</v>
      </c>
      <c r="H1496" s="1">
        <v>0.34961999999999999</v>
      </c>
      <c r="I1496" s="1">
        <v>0.31064999999999998</v>
      </c>
      <c r="J1496" s="1">
        <v>-5.126E-2</v>
      </c>
      <c r="K1496" s="2">
        <v>-0.19355</v>
      </c>
      <c r="N1496" s="3">
        <v>1141.7686900000001</v>
      </c>
      <c r="O1496" s="1">
        <v>0.58086000000000004</v>
      </c>
      <c r="P1496" s="1">
        <v>0.72933000000000003</v>
      </c>
      <c r="Q1496" s="1">
        <v>0.89790999999999999</v>
      </c>
      <c r="R1496" s="2">
        <v>0.71738000000000002</v>
      </c>
      <c r="U1496" s="3">
        <v>2570.9082199999998</v>
      </c>
      <c r="V1496" s="1">
        <v>0.58450000000000002</v>
      </c>
      <c r="W1496" s="1">
        <v>0.55198999999999998</v>
      </c>
      <c r="X1496" s="1">
        <v>0.503</v>
      </c>
      <c r="Y1496" s="1">
        <v>0.47633999999999999</v>
      </c>
      <c r="Z1496" s="2">
        <v>0.45618999999999998</v>
      </c>
    </row>
    <row r="1497" spans="2:26" x14ac:dyDescent="0.25">
      <c r="B1497" s="3">
        <v>2569.94389</v>
      </c>
      <c r="C1497" s="1">
        <v>0.91510000000000002</v>
      </c>
      <c r="D1497" s="2">
        <v>0.67962999999999996</v>
      </c>
      <c r="G1497" s="3">
        <v>1139.8400300000001</v>
      </c>
      <c r="H1497" s="1">
        <v>0.45989999999999998</v>
      </c>
      <c r="I1497" s="1">
        <v>0.32</v>
      </c>
      <c r="J1497" s="1">
        <v>4.3E-3</v>
      </c>
      <c r="K1497" s="2">
        <v>-0.15703</v>
      </c>
      <c r="N1497" s="3">
        <v>1139.8400300000001</v>
      </c>
      <c r="O1497" s="1">
        <v>0.63288</v>
      </c>
      <c r="P1497" s="1">
        <v>0.72794999999999999</v>
      </c>
      <c r="Q1497" s="1">
        <v>0.89864999999999995</v>
      </c>
      <c r="R1497" s="2">
        <v>0.71638000000000002</v>
      </c>
      <c r="U1497" s="3">
        <v>2569.94389</v>
      </c>
      <c r="V1497" s="1">
        <v>0.58460000000000001</v>
      </c>
      <c r="W1497" s="1">
        <v>0.55201</v>
      </c>
      <c r="X1497" s="1">
        <v>0.503</v>
      </c>
      <c r="Y1497" s="1">
        <v>0.47635</v>
      </c>
      <c r="Z1497" s="2">
        <v>0.45617999999999997</v>
      </c>
    </row>
    <row r="1498" spans="2:26" x14ac:dyDescent="0.25">
      <c r="B1498" s="3">
        <v>2568.9795600000002</v>
      </c>
      <c r="C1498" s="1">
        <v>0.91486000000000001</v>
      </c>
      <c r="D1498" s="2">
        <v>0.67969000000000002</v>
      </c>
      <c r="G1498" s="3">
        <v>1137.9113600000001</v>
      </c>
      <c r="H1498" s="1">
        <v>0.56940000000000002</v>
      </c>
      <c r="I1498" s="1">
        <v>0.33389000000000002</v>
      </c>
      <c r="J1498" s="1">
        <v>6.6570000000000004E-2</v>
      </c>
      <c r="K1498" s="2">
        <v>-0.11315</v>
      </c>
      <c r="N1498" s="3">
        <v>1137.9113600000001</v>
      </c>
      <c r="O1498" s="1">
        <v>0.68137000000000003</v>
      </c>
      <c r="P1498" s="1">
        <v>0.72726000000000002</v>
      </c>
      <c r="Q1498" s="1">
        <v>0.89929999999999999</v>
      </c>
      <c r="R1498" s="2">
        <v>0.71616000000000002</v>
      </c>
      <c r="U1498" s="3">
        <v>2568.9795600000002</v>
      </c>
      <c r="V1498" s="1">
        <v>0.58452000000000004</v>
      </c>
      <c r="W1498" s="1">
        <v>0.55205000000000004</v>
      </c>
      <c r="X1498" s="1">
        <v>0.50297000000000003</v>
      </c>
      <c r="Y1498" s="1">
        <v>0.47633999999999999</v>
      </c>
      <c r="Z1498" s="2">
        <v>0.45613999999999999</v>
      </c>
    </row>
    <row r="1499" spans="2:26" x14ac:dyDescent="0.25">
      <c r="B1499" s="3">
        <v>2568.0152200000002</v>
      </c>
      <c r="C1499" s="1">
        <v>0.91476999999999997</v>
      </c>
      <c r="D1499" s="2">
        <v>0.68001</v>
      </c>
      <c r="G1499" s="3">
        <v>1135.9827</v>
      </c>
      <c r="H1499" s="1">
        <v>0.65876000000000001</v>
      </c>
      <c r="I1499" s="1">
        <v>0.35265000000000002</v>
      </c>
      <c r="J1499" s="1">
        <v>0.12698999999999999</v>
      </c>
      <c r="K1499" s="2">
        <v>-6.6040000000000001E-2</v>
      </c>
      <c r="N1499" s="3">
        <v>1135.9827</v>
      </c>
      <c r="O1499" s="1">
        <v>0.72348000000000001</v>
      </c>
      <c r="P1499" s="1">
        <v>0.72753999999999996</v>
      </c>
      <c r="Q1499" s="1">
        <v>0.89931000000000005</v>
      </c>
      <c r="R1499" s="2">
        <v>0.71672999999999998</v>
      </c>
      <c r="U1499" s="3">
        <v>2568.0152200000002</v>
      </c>
      <c r="V1499" s="1">
        <v>0.58431999999999995</v>
      </c>
      <c r="W1499" s="1">
        <v>0.55191999999999997</v>
      </c>
      <c r="X1499" s="1">
        <v>0.50288999999999995</v>
      </c>
      <c r="Y1499" s="1">
        <v>0.47619</v>
      </c>
      <c r="Z1499" s="2">
        <v>0.45602999999999999</v>
      </c>
    </row>
    <row r="1500" spans="2:26" x14ac:dyDescent="0.25">
      <c r="B1500" s="3">
        <v>2567.05089</v>
      </c>
      <c r="C1500" s="1">
        <v>0.91493000000000002</v>
      </c>
      <c r="D1500" s="2">
        <v>0.68013999999999997</v>
      </c>
      <c r="G1500" s="3">
        <v>1134.05404</v>
      </c>
      <c r="H1500" s="1">
        <v>0.72287000000000001</v>
      </c>
      <c r="I1500" s="1">
        <v>0.37619999999999998</v>
      </c>
      <c r="J1500" s="1">
        <v>0.18024999999999999</v>
      </c>
      <c r="K1500" s="2">
        <v>-2.0490000000000001E-2</v>
      </c>
      <c r="N1500" s="3">
        <v>1134.05404</v>
      </c>
      <c r="O1500" s="1">
        <v>0.75785999999999998</v>
      </c>
      <c r="P1500" s="1">
        <v>0.72850999999999999</v>
      </c>
      <c r="Q1500" s="1">
        <v>0.89907000000000004</v>
      </c>
      <c r="R1500" s="2">
        <v>0.71775999999999995</v>
      </c>
      <c r="U1500" s="3">
        <v>2567.05089</v>
      </c>
      <c r="V1500" s="1">
        <v>0.58423999999999998</v>
      </c>
      <c r="W1500" s="1">
        <v>0.55179</v>
      </c>
      <c r="X1500" s="1">
        <v>0.50283</v>
      </c>
      <c r="Y1500" s="1">
        <v>0.47609000000000001</v>
      </c>
      <c r="Z1500" s="2">
        <v>0.45594000000000001</v>
      </c>
    </row>
    <row r="1501" spans="2:26" x14ac:dyDescent="0.25">
      <c r="B1501" s="3">
        <v>2566.0865600000002</v>
      </c>
      <c r="C1501" s="1">
        <v>0.91534000000000004</v>
      </c>
      <c r="D1501" s="2">
        <v>0.67996000000000001</v>
      </c>
      <c r="G1501" s="3">
        <v>1132.12537</v>
      </c>
      <c r="H1501" s="1">
        <v>0.76505999999999996</v>
      </c>
      <c r="I1501" s="1">
        <v>0.40327000000000002</v>
      </c>
      <c r="J1501" s="1">
        <v>0.22287999999999999</v>
      </c>
      <c r="K1501" s="2">
        <v>1.8689999999999998E-2</v>
      </c>
      <c r="N1501" s="3">
        <v>1132.12537</v>
      </c>
      <c r="O1501" s="1">
        <v>0.78388999999999998</v>
      </c>
      <c r="P1501" s="1">
        <v>0.72929999999999995</v>
      </c>
      <c r="Q1501" s="1">
        <v>0.89927000000000001</v>
      </c>
      <c r="R1501" s="2">
        <v>0.71882999999999997</v>
      </c>
      <c r="U1501" s="3">
        <v>2566.0865600000002</v>
      </c>
      <c r="V1501" s="1">
        <v>0.58440999999999999</v>
      </c>
      <c r="W1501" s="1">
        <v>0.55191999999999997</v>
      </c>
      <c r="X1501" s="1">
        <v>0.50282000000000004</v>
      </c>
      <c r="Y1501" s="1">
        <v>0.47621999999999998</v>
      </c>
      <c r="Z1501" s="2">
        <v>0.45599000000000001</v>
      </c>
    </row>
    <row r="1502" spans="2:26" x14ac:dyDescent="0.25">
      <c r="B1502" s="3">
        <v>2565.1222299999999</v>
      </c>
      <c r="C1502" s="1">
        <v>0.91554000000000002</v>
      </c>
      <c r="D1502" s="2">
        <v>0.67993000000000003</v>
      </c>
      <c r="G1502" s="3">
        <v>1130.1967099999999</v>
      </c>
      <c r="H1502" s="1">
        <v>0.78978000000000004</v>
      </c>
      <c r="I1502" s="1">
        <v>0.43079000000000001</v>
      </c>
      <c r="J1502" s="1">
        <v>0.25266</v>
      </c>
      <c r="K1502" s="2">
        <v>4.7669999999999997E-2</v>
      </c>
      <c r="N1502" s="3">
        <v>1130.1967099999999</v>
      </c>
      <c r="O1502" s="1">
        <v>0.80150999999999994</v>
      </c>
      <c r="P1502" s="1">
        <v>0.72972999999999999</v>
      </c>
      <c r="Q1502" s="1">
        <v>0.90003999999999995</v>
      </c>
      <c r="R1502" s="2">
        <v>0.71970999999999996</v>
      </c>
      <c r="U1502" s="3">
        <v>2565.1222299999999</v>
      </c>
      <c r="V1502" s="1">
        <v>0.58460999999999996</v>
      </c>
      <c r="W1502" s="1">
        <v>0.55210999999999999</v>
      </c>
      <c r="X1502" s="1">
        <v>0.50283999999999995</v>
      </c>
      <c r="Y1502" s="1">
        <v>0.47641</v>
      </c>
      <c r="Z1502" s="2">
        <v>0.45609</v>
      </c>
    </row>
    <row r="1503" spans="2:26" x14ac:dyDescent="0.25">
      <c r="B1503" s="3">
        <v>2564.1579000000002</v>
      </c>
      <c r="C1503" s="1">
        <v>0.91513</v>
      </c>
      <c r="D1503" s="2">
        <v>0.67998000000000003</v>
      </c>
      <c r="G1503" s="3">
        <v>1128.2680499999999</v>
      </c>
      <c r="H1503" s="1">
        <v>0.80105999999999999</v>
      </c>
      <c r="I1503" s="1">
        <v>0.45462000000000002</v>
      </c>
      <c r="J1503" s="1">
        <v>0.26982</v>
      </c>
      <c r="K1503" s="2">
        <v>6.4199999999999993E-2</v>
      </c>
      <c r="N1503" s="3">
        <v>1128.2680499999999</v>
      </c>
      <c r="O1503" s="1">
        <v>0.81103000000000003</v>
      </c>
      <c r="P1503" s="1">
        <v>0.73053999999999997</v>
      </c>
      <c r="Q1503" s="1">
        <v>0.90122000000000002</v>
      </c>
      <c r="R1503" s="2">
        <v>0.72048000000000001</v>
      </c>
      <c r="U1503" s="3">
        <v>2564.1579000000002</v>
      </c>
      <c r="V1503" s="1">
        <v>0.58467000000000002</v>
      </c>
      <c r="W1503" s="1">
        <v>0.55225999999999997</v>
      </c>
      <c r="X1503" s="1">
        <v>0.50287999999999999</v>
      </c>
      <c r="Y1503" s="1">
        <v>0.47650999999999999</v>
      </c>
      <c r="Z1503" s="2">
        <v>0.45616000000000001</v>
      </c>
    </row>
    <row r="1504" spans="2:26" x14ac:dyDescent="0.25">
      <c r="B1504" s="3">
        <v>2563.1935699999999</v>
      </c>
      <c r="C1504" s="1">
        <v>0.91439000000000004</v>
      </c>
      <c r="D1504" s="2">
        <v>0.67956000000000005</v>
      </c>
      <c r="G1504" s="3">
        <v>1126.3393799999999</v>
      </c>
      <c r="H1504" s="1">
        <v>0.80252000000000001</v>
      </c>
      <c r="I1504" s="1">
        <v>0.47054000000000001</v>
      </c>
      <c r="J1504" s="1">
        <v>0.27549000000000001</v>
      </c>
      <c r="K1504" s="2">
        <v>6.7409999999999998E-2</v>
      </c>
      <c r="N1504" s="3">
        <v>1126.3393799999999</v>
      </c>
      <c r="O1504" s="1">
        <v>0.81284000000000001</v>
      </c>
      <c r="P1504" s="1">
        <v>0.73233000000000004</v>
      </c>
      <c r="Q1504" s="1">
        <v>0.90251999999999999</v>
      </c>
      <c r="R1504" s="2">
        <v>0.72104999999999997</v>
      </c>
      <c r="U1504" s="3">
        <v>2563.1935699999999</v>
      </c>
      <c r="V1504" s="1">
        <v>0.58472000000000002</v>
      </c>
      <c r="W1504" s="1">
        <v>0.55242999999999998</v>
      </c>
      <c r="X1504" s="1">
        <v>0.50292999999999999</v>
      </c>
      <c r="Y1504" s="1">
        <v>0.47660000000000002</v>
      </c>
      <c r="Z1504" s="2">
        <v>0.45623999999999998</v>
      </c>
    </row>
    <row r="1505" spans="2:26" x14ac:dyDescent="0.25">
      <c r="B1505" s="3">
        <v>2562.2292299999999</v>
      </c>
      <c r="C1505" s="1">
        <v>0.91395000000000004</v>
      </c>
      <c r="D1505" s="2">
        <v>0.67898999999999998</v>
      </c>
      <c r="G1505" s="3">
        <v>1124.4107200000001</v>
      </c>
      <c r="H1505" s="1">
        <v>0.79549999999999998</v>
      </c>
      <c r="I1505" s="1">
        <v>0.47592000000000001</v>
      </c>
      <c r="J1505" s="1">
        <v>0.27051999999999998</v>
      </c>
      <c r="K1505" s="2">
        <v>5.91E-2</v>
      </c>
      <c r="N1505" s="3">
        <v>1124.4107200000001</v>
      </c>
      <c r="O1505" s="1">
        <v>0.80813000000000001</v>
      </c>
      <c r="P1505" s="1">
        <v>0.73451</v>
      </c>
      <c r="Q1505" s="1">
        <v>0.90363000000000004</v>
      </c>
      <c r="R1505" s="2">
        <v>0.72155000000000002</v>
      </c>
      <c r="U1505" s="3">
        <v>2562.2292299999999</v>
      </c>
      <c r="V1505" s="1">
        <v>0.58475999999999995</v>
      </c>
      <c r="W1505" s="1">
        <v>0.55247000000000002</v>
      </c>
      <c r="X1505" s="1">
        <v>0.50295000000000001</v>
      </c>
      <c r="Y1505" s="1">
        <v>0.47665999999999997</v>
      </c>
      <c r="Z1505" s="2">
        <v>0.45626</v>
      </c>
    </row>
    <row r="1506" spans="2:26" x14ac:dyDescent="0.25">
      <c r="B1506" s="3">
        <v>2561.2649000000001</v>
      </c>
      <c r="C1506" s="1">
        <v>0.91403999999999996</v>
      </c>
      <c r="D1506" s="2">
        <v>0.67911999999999995</v>
      </c>
      <c r="G1506" s="3">
        <v>1122.48206</v>
      </c>
      <c r="H1506" s="1">
        <v>0.77907999999999999</v>
      </c>
      <c r="I1506" s="1">
        <v>0.47173999999999999</v>
      </c>
      <c r="J1506" s="1">
        <v>0.25680999999999998</v>
      </c>
      <c r="K1506" s="2">
        <v>4.3839999999999997E-2</v>
      </c>
      <c r="N1506" s="3">
        <v>1122.48206</v>
      </c>
      <c r="O1506" s="1">
        <v>0.79925000000000002</v>
      </c>
      <c r="P1506" s="1">
        <v>0.73607999999999996</v>
      </c>
      <c r="Q1506" s="1">
        <v>0.90447999999999995</v>
      </c>
      <c r="R1506" s="2">
        <v>0.72243999999999997</v>
      </c>
      <c r="U1506" s="3">
        <v>2561.2649000000001</v>
      </c>
      <c r="V1506" s="1">
        <v>0.58479999999999999</v>
      </c>
      <c r="W1506" s="1">
        <v>0.55239000000000005</v>
      </c>
      <c r="X1506" s="1">
        <v>0.50295000000000001</v>
      </c>
      <c r="Y1506" s="1">
        <v>0.47661999999999999</v>
      </c>
      <c r="Z1506" s="2">
        <v>0.45619999999999999</v>
      </c>
    </row>
    <row r="1507" spans="2:26" x14ac:dyDescent="0.25">
      <c r="B1507" s="3">
        <v>2560.3005699999999</v>
      </c>
      <c r="C1507" s="1">
        <v>0.91444999999999999</v>
      </c>
      <c r="D1507" s="2">
        <v>0.67971000000000004</v>
      </c>
      <c r="G1507" s="3">
        <v>1120.55339</v>
      </c>
      <c r="H1507" s="1">
        <v>0.75075000000000003</v>
      </c>
      <c r="I1507" s="1">
        <v>0.46112999999999998</v>
      </c>
      <c r="J1507" s="1">
        <v>0.23583000000000001</v>
      </c>
      <c r="K1507" s="2">
        <v>2.571E-2</v>
      </c>
      <c r="N1507" s="3">
        <v>1120.55339</v>
      </c>
      <c r="O1507" s="1">
        <v>0.78827999999999998</v>
      </c>
      <c r="P1507" s="1">
        <v>0.73721000000000003</v>
      </c>
      <c r="Q1507" s="1">
        <v>0.90515000000000001</v>
      </c>
      <c r="R1507" s="2">
        <v>0.72428000000000003</v>
      </c>
      <c r="U1507" s="3">
        <v>2560.3005699999999</v>
      </c>
      <c r="V1507" s="1">
        <v>0.58486000000000005</v>
      </c>
      <c r="W1507" s="1">
        <v>0.55237000000000003</v>
      </c>
      <c r="X1507" s="1">
        <v>0.50297999999999998</v>
      </c>
      <c r="Y1507" s="1">
        <v>0.47649000000000002</v>
      </c>
      <c r="Z1507" s="2">
        <v>0.45616000000000001</v>
      </c>
    </row>
    <row r="1508" spans="2:26" x14ac:dyDescent="0.25">
      <c r="B1508" s="3">
        <v>2559.3362400000001</v>
      </c>
      <c r="C1508" s="1">
        <v>0.91483999999999999</v>
      </c>
      <c r="D1508" s="2">
        <v>0.67986000000000002</v>
      </c>
      <c r="G1508" s="3">
        <v>1118.62473</v>
      </c>
      <c r="H1508" s="1">
        <v>0.70642000000000005</v>
      </c>
      <c r="I1508" s="1">
        <v>0.44621</v>
      </c>
      <c r="J1508" s="1">
        <v>0.20651</v>
      </c>
      <c r="K1508" s="2">
        <v>5.4099999999999999E-3</v>
      </c>
      <c r="N1508" s="3">
        <v>1118.62473</v>
      </c>
      <c r="O1508" s="1">
        <v>0.77537999999999996</v>
      </c>
      <c r="P1508" s="1">
        <v>0.73880999999999997</v>
      </c>
      <c r="Q1508" s="1">
        <v>0.90583000000000002</v>
      </c>
      <c r="R1508" s="2">
        <v>0.72675000000000001</v>
      </c>
      <c r="U1508" s="3">
        <v>2559.3362400000001</v>
      </c>
      <c r="V1508" s="1">
        <v>0.58484999999999998</v>
      </c>
      <c r="W1508" s="1">
        <v>0.55232999999999999</v>
      </c>
      <c r="X1508" s="1">
        <v>0.50299000000000005</v>
      </c>
      <c r="Y1508" s="1">
        <v>0.47636000000000001</v>
      </c>
      <c r="Z1508" s="2">
        <v>0.45610000000000001</v>
      </c>
    </row>
    <row r="1509" spans="2:26" x14ac:dyDescent="0.25">
      <c r="B1509" s="3">
        <v>2558.3719099999998</v>
      </c>
      <c r="C1509" s="1">
        <v>0.91486000000000001</v>
      </c>
      <c r="D1509" s="2">
        <v>0.67969999999999997</v>
      </c>
      <c r="G1509" s="3">
        <v>1116.69607</v>
      </c>
      <c r="H1509" s="1">
        <v>0.64317999999999997</v>
      </c>
      <c r="I1509" s="1">
        <v>0.42695</v>
      </c>
      <c r="J1509" s="1">
        <v>0.16621</v>
      </c>
      <c r="K1509" s="2">
        <v>-2.019E-2</v>
      </c>
      <c r="N1509" s="3">
        <v>1116.69607</v>
      </c>
      <c r="O1509" s="1">
        <v>0.75807000000000002</v>
      </c>
      <c r="P1509" s="1">
        <v>0.74106000000000005</v>
      </c>
      <c r="Q1509" s="1">
        <v>0.90680000000000005</v>
      </c>
      <c r="R1509" s="2">
        <v>0.72874000000000005</v>
      </c>
      <c r="U1509" s="3">
        <v>2558.3719099999998</v>
      </c>
      <c r="V1509" s="1">
        <v>0.58491000000000004</v>
      </c>
      <c r="W1509" s="1">
        <v>0.55232000000000003</v>
      </c>
      <c r="X1509" s="1">
        <v>0.50295999999999996</v>
      </c>
      <c r="Y1509" s="1">
        <v>0.47643999999999997</v>
      </c>
      <c r="Z1509" s="2">
        <v>0.45612999999999998</v>
      </c>
    </row>
    <row r="1510" spans="2:26" x14ac:dyDescent="0.25">
      <c r="B1510" s="3">
        <v>2557.4075800000001</v>
      </c>
      <c r="C1510" s="1">
        <v>0.91437999999999997</v>
      </c>
      <c r="D1510" s="2">
        <v>0.67974999999999997</v>
      </c>
      <c r="G1510" s="3">
        <v>1114.7674</v>
      </c>
      <c r="H1510" s="1">
        <v>0.56274999999999997</v>
      </c>
      <c r="I1510" s="1">
        <v>0.40309</v>
      </c>
      <c r="J1510" s="1">
        <v>0.11434</v>
      </c>
      <c r="K1510" s="2">
        <v>-5.4980000000000001E-2</v>
      </c>
      <c r="N1510" s="3">
        <v>1114.7674</v>
      </c>
      <c r="O1510" s="1">
        <v>0.73231000000000002</v>
      </c>
      <c r="P1510" s="1">
        <v>0.74336000000000002</v>
      </c>
      <c r="Q1510" s="1">
        <v>0.90817000000000003</v>
      </c>
      <c r="R1510" s="2">
        <v>0.73041999999999996</v>
      </c>
      <c r="U1510" s="3">
        <v>2557.4075800000001</v>
      </c>
      <c r="V1510" s="1">
        <v>0.58508000000000004</v>
      </c>
      <c r="W1510" s="1">
        <v>0.55235999999999996</v>
      </c>
      <c r="X1510" s="1">
        <v>0.50302000000000002</v>
      </c>
      <c r="Y1510" s="1">
        <v>0.47660999999999998</v>
      </c>
      <c r="Z1510" s="2">
        <v>0.45627000000000001</v>
      </c>
    </row>
    <row r="1511" spans="2:26" x14ac:dyDescent="0.25">
      <c r="B1511" s="3">
        <v>2556.4432400000001</v>
      </c>
      <c r="C1511" s="1">
        <v>0.91388999999999998</v>
      </c>
      <c r="D1511" s="2">
        <v>0.67993000000000003</v>
      </c>
      <c r="G1511" s="3">
        <v>1112.8387399999999</v>
      </c>
      <c r="H1511" s="1">
        <v>0.47337000000000001</v>
      </c>
      <c r="I1511" s="1">
        <v>0.37697000000000003</v>
      </c>
      <c r="J1511" s="1">
        <v>5.604E-2</v>
      </c>
      <c r="K1511" s="2">
        <v>-9.7680000000000003E-2</v>
      </c>
      <c r="N1511" s="3">
        <v>1112.8387399999999</v>
      </c>
      <c r="O1511" s="1">
        <v>0.69611000000000001</v>
      </c>
      <c r="P1511" s="1">
        <v>0.74516000000000004</v>
      </c>
      <c r="Q1511" s="1">
        <v>0.90971000000000002</v>
      </c>
      <c r="R1511" s="2">
        <v>0.73250999999999999</v>
      </c>
      <c r="U1511" s="3">
        <v>2556.4432400000001</v>
      </c>
      <c r="V1511" s="1">
        <v>0.58503000000000005</v>
      </c>
      <c r="W1511" s="1">
        <v>0.55225000000000002</v>
      </c>
      <c r="X1511" s="1">
        <v>0.50314000000000003</v>
      </c>
      <c r="Y1511" s="1">
        <v>0.47654999999999997</v>
      </c>
      <c r="Z1511" s="2">
        <v>0.45626</v>
      </c>
    </row>
    <row r="1512" spans="2:26" x14ac:dyDescent="0.25">
      <c r="B1512" s="3">
        <v>2555.4789099999998</v>
      </c>
      <c r="C1512" s="1">
        <v>0.91363000000000005</v>
      </c>
      <c r="D1512" s="2">
        <v>0.68003999999999998</v>
      </c>
      <c r="G1512" s="3">
        <v>1110.9100800000001</v>
      </c>
      <c r="H1512" s="1">
        <v>0.38862000000000002</v>
      </c>
      <c r="I1512" s="1">
        <v>0.35304000000000002</v>
      </c>
      <c r="J1512" s="1">
        <v>1.1199999999999999E-3</v>
      </c>
      <c r="K1512" s="2">
        <v>-0.13993</v>
      </c>
      <c r="N1512" s="3">
        <v>1110.9100800000001</v>
      </c>
      <c r="O1512" s="1">
        <v>0.65315999999999996</v>
      </c>
      <c r="P1512" s="1">
        <v>0.74626999999999999</v>
      </c>
      <c r="Q1512" s="1">
        <v>0.91103000000000001</v>
      </c>
      <c r="R1512" s="2">
        <v>0.73423000000000005</v>
      </c>
      <c r="U1512" s="3">
        <v>2555.4789099999998</v>
      </c>
      <c r="V1512" s="1">
        <v>0.58477999999999997</v>
      </c>
      <c r="W1512" s="1">
        <v>0.55210000000000004</v>
      </c>
      <c r="X1512" s="1">
        <v>0.50314000000000003</v>
      </c>
      <c r="Y1512" s="1">
        <v>0.47635</v>
      </c>
      <c r="Z1512" s="2">
        <v>0.45611000000000002</v>
      </c>
    </row>
    <row r="1513" spans="2:26" x14ac:dyDescent="0.25">
      <c r="B1513" s="3">
        <v>2554.51458</v>
      </c>
      <c r="C1513" s="1">
        <v>0.91335</v>
      </c>
      <c r="D1513" s="2">
        <v>0.68015999999999999</v>
      </c>
      <c r="G1513" s="3">
        <v>1108.9814100000001</v>
      </c>
      <c r="H1513" s="1">
        <v>0.32150000000000001</v>
      </c>
      <c r="I1513" s="1">
        <v>0.33462999999999998</v>
      </c>
      <c r="J1513" s="1">
        <v>-4.1439999999999998E-2</v>
      </c>
      <c r="K1513" s="2">
        <v>-0.17263999999999999</v>
      </c>
      <c r="N1513" s="3">
        <v>1108.9814100000001</v>
      </c>
      <c r="O1513" s="1">
        <v>0.61234999999999995</v>
      </c>
      <c r="P1513" s="1">
        <v>0.74707000000000001</v>
      </c>
      <c r="Q1513" s="1">
        <v>0.91200000000000003</v>
      </c>
      <c r="R1513" s="2">
        <v>0.73538000000000003</v>
      </c>
      <c r="U1513" s="3">
        <v>2554.51458</v>
      </c>
      <c r="V1513" s="1">
        <v>0.58467000000000002</v>
      </c>
      <c r="W1513" s="1">
        <v>0.55210000000000004</v>
      </c>
      <c r="X1513" s="1">
        <v>0.50300999999999996</v>
      </c>
      <c r="Y1513" s="1">
        <v>0.47631000000000001</v>
      </c>
      <c r="Z1513" s="2">
        <v>0.45607999999999999</v>
      </c>
    </row>
    <row r="1514" spans="2:26" x14ac:dyDescent="0.25">
      <c r="B1514" s="3">
        <v>2553.5502499999998</v>
      </c>
      <c r="C1514" s="1">
        <v>0.91349999999999998</v>
      </c>
      <c r="D1514" s="2">
        <v>0.68028999999999995</v>
      </c>
      <c r="G1514" s="3">
        <v>1107.0527500000001</v>
      </c>
      <c r="H1514" s="1">
        <v>0.27853</v>
      </c>
      <c r="I1514" s="1">
        <v>0.32232</v>
      </c>
      <c r="J1514" s="1">
        <v>-6.7330000000000001E-2</v>
      </c>
      <c r="K1514" s="2">
        <v>-0.19159000000000001</v>
      </c>
      <c r="N1514" s="3">
        <v>1107.0527500000001</v>
      </c>
      <c r="O1514" s="1">
        <v>0.58404</v>
      </c>
      <c r="P1514" s="1">
        <v>0.74831000000000003</v>
      </c>
      <c r="Q1514" s="1">
        <v>0.91278000000000004</v>
      </c>
      <c r="R1514" s="2">
        <v>0.73741000000000001</v>
      </c>
      <c r="U1514" s="3">
        <v>2553.5502499999998</v>
      </c>
      <c r="V1514" s="1">
        <v>0.58482999999999996</v>
      </c>
      <c r="W1514" s="1">
        <v>0.55223</v>
      </c>
      <c r="X1514" s="1">
        <v>0.50295999999999996</v>
      </c>
      <c r="Y1514" s="1">
        <v>0.47643999999999997</v>
      </c>
      <c r="Z1514" s="2">
        <v>0.45617000000000002</v>
      </c>
    </row>
    <row r="1515" spans="2:26" x14ac:dyDescent="0.25">
      <c r="B1515" s="3">
        <v>2552.58592</v>
      </c>
      <c r="C1515" s="1">
        <v>0.91417000000000004</v>
      </c>
      <c r="D1515" s="2">
        <v>0.68030000000000002</v>
      </c>
      <c r="G1515" s="3">
        <v>1105.12409</v>
      </c>
      <c r="H1515" s="1">
        <v>0.25969999999999999</v>
      </c>
      <c r="I1515" s="1">
        <v>0.31523000000000001</v>
      </c>
      <c r="J1515" s="1">
        <v>-7.6230000000000006E-2</v>
      </c>
      <c r="K1515" s="2">
        <v>-0.19614999999999999</v>
      </c>
      <c r="N1515" s="3">
        <v>1105.12409</v>
      </c>
      <c r="O1515" s="1">
        <v>0.57652999999999999</v>
      </c>
      <c r="P1515" s="1">
        <v>0.75016000000000005</v>
      </c>
      <c r="Q1515" s="1">
        <v>0.91373000000000004</v>
      </c>
      <c r="R1515" s="2">
        <v>0.74048999999999998</v>
      </c>
      <c r="U1515" s="3">
        <v>2552.58592</v>
      </c>
      <c r="V1515" s="1">
        <v>0.58504999999999996</v>
      </c>
      <c r="W1515" s="1">
        <v>0.55240999999999996</v>
      </c>
      <c r="X1515" s="1">
        <v>0.50302000000000002</v>
      </c>
      <c r="Y1515" s="1">
        <v>0.47665000000000002</v>
      </c>
      <c r="Z1515" s="2">
        <v>0.45629999999999998</v>
      </c>
    </row>
    <row r="1516" spans="2:26" x14ac:dyDescent="0.25">
      <c r="B1516" s="3">
        <v>2551.6215900000002</v>
      </c>
      <c r="C1516" s="1">
        <v>0.91432999999999998</v>
      </c>
      <c r="D1516" s="2">
        <v>0.68023999999999996</v>
      </c>
      <c r="G1516" s="3">
        <v>1103.19542</v>
      </c>
      <c r="H1516" s="1">
        <v>0.26368000000000003</v>
      </c>
      <c r="I1516" s="1">
        <v>0.31252999999999997</v>
      </c>
      <c r="J1516" s="1">
        <v>-6.8409999999999999E-2</v>
      </c>
      <c r="K1516" s="2">
        <v>-0.18556</v>
      </c>
      <c r="N1516" s="3">
        <v>1103.19542</v>
      </c>
      <c r="O1516" s="1">
        <v>0.59352000000000005</v>
      </c>
      <c r="P1516" s="1">
        <v>0.75248000000000004</v>
      </c>
      <c r="Q1516" s="1">
        <v>0.91508</v>
      </c>
      <c r="R1516" s="2">
        <v>0.74333000000000005</v>
      </c>
      <c r="U1516" s="3">
        <v>2551.6215900000002</v>
      </c>
      <c r="V1516" s="1">
        <v>0.58513000000000004</v>
      </c>
      <c r="W1516" s="1">
        <v>0.55254000000000003</v>
      </c>
      <c r="X1516" s="1">
        <v>0.50307000000000002</v>
      </c>
      <c r="Y1516" s="1">
        <v>0.47676000000000002</v>
      </c>
      <c r="Z1516" s="2">
        <v>0.45635999999999999</v>
      </c>
    </row>
    <row r="1517" spans="2:26" x14ac:dyDescent="0.25">
      <c r="B1517" s="3">
        <v>2550.6572500000002</v>
      </c>
      <c r="C1517" s="1">
        <v>0.91386000000000001</v>
      </c>
      <c r="D1517" s="2">
        <v>0.68050999999999995</v>
      </c>
      <c r="G1517" s="3">
        <v>1101.26676</v>
      </c>
      <c r="H1517" s="1">
        <v>0.29142000000000001</v>
      </c>
      <c r="I1517" s="1">
        <v>0.31397999999999998</v>
      </c>
      <c r="J1517" s="1">
        <v>-4.2619999999999998E-2</v>
      </c>
      <c r="K1517" s="2">
        <v>-0.15798000000000001</v>
      </c>
      <c r="N1517" s="3">
        <v>1101.26676</v>
      </c>
      <c r="O1517" s="1">
        <v>0.63168999999999997</v>
      </c>
      <c r="P1517" s="1">
        <v>0.75505999999999995</v>
      </c>
      <c r="Q1517" s="1">
        <v>0.91646000000000005</v>
      </c>
      <c r="R1517" s="2">
        <v>0.74551000000000001</v>
      </c>
      <c r="U1517" s="3">
        <v>2550.6572500000002</v>
      </c>
      <c r="V1517" s="1">
        <v>0.58501999999999998</v>
      </c>
      <c r="W1517" s="1">
        <v>0.55247999999999997</v>
      </c>
      <c r="X1517" s="1">
        <v>0.50305</v>
      </c>
      <c r="Y1517" s="1">
        <v>0.47670000000000001</v>
      </c>
      <c r="Z1517" s="2">
        <v>0.45628999999999997</v>
      </c>
    </row>
    <row r="1518" spans="2:26" x14ac:dyDescent="0.25">
      <c r="B1518" s="3">
        <v>2549.69292</v>
      </c>
      <c r="C1518" s="1">
        <v>0.91359000000000001</v>
      </c>
      <c r="D1518" s="2">
        <v>0.68098000000000003</v>
      </c>
      <c r="G1518" s="3">
        <v>1099.3380999999999</v>
      </c>
      <c r="H1518" s="1">
        <v>0.34443000000000001</v>
      </c>
      <c r="I1518" s="1">
        <v>0.31985999999999998</v>
      </c>
      <c r="J1518" s="1">
        <v>1.89E-3</v>
      </c>
      <c r="K1518" s="2">
        <v>-0.11362999999999999</v>
      </c>
      <c r="N1518" s="3">
        <v>1099.3380999999999</v>
      </c>
      <c r="O1518" s="1">
        <v>0.68091000000000002</v>
      </c>
      <c r="P1518" s="1">
        <v>0.75741000000000003</v>
      </c>
      <c r="Q1518" s="1">
        <v>0.91737000000000002</v>
      </c>
      <c r="R1518" s="2">
        <v>0.74763000000000002</v>
      </c>
      <c r="U1518" s="3">
        <v>2549.69292</v>
      </c>
      <c r="V1518" s="1">
        <v>0.58484999999999998</v>
      </c>
      <c r="W1518" s="1">
        <v>0.55235999999999996</v>
      </c>
      <c r="X1518" s="1">
        <v>0.50297999999999998</v>
      </c>
      <c r="Y1518" s="1">
        <v>0.47658</v>
      </c>
      <c r="Z1518" s="2">
        <v>0.45615</v>
      </c>
    </row>
    <row r="1519" spans="2:26" x14ac:dyDescent="0.25">
      <c r="B1519" s="3">
        <v>2548.7285900000002</v>
      </c>
      <c r="C1519" s="1">
        <v>0.91359999999999997</v>
      </c>
      <c r="D1519" s="2">
        <v>0.68086000000000002</v>
      </c>
      <c r="G1519" s="3">
        <v>1097.4094299999999</v>
      </c>
      <c r="H1519" s="1">
        <v>0.41937999999999998</v>
      </c>
      <c r="I1519" s="1">
        <v>0.33068999999999998</v>
      </c>
      <c r="J1519" s="1">
        <v>6.062E-2</v>
      </c>
      <c r="K1519" s="2">
        <v>-5.9130000000000002E-2</v>
      </c>
      <c r="N1519" s="3">
        <v>1097.4094299999999</v>
      </c>
      <c r="O1519" s="1">
        <v>0.72904000000000002</v>
      </c>
      <c r="P1519" s="1">
        <v>0.75922999999999996</v>
      </c>
      <c r="Q1519" s="1">
        <v>0.91800999999999999</v>
      </c>
      <c r="R1519" s="2">
        <v>0.75014000000000003</v>
      </c>
      <c r="U1519" s="3">
        <v>2548.7285900000002</v>
      </c>
      <c r="V1519" s="1">
        <v>0.58482999999999996</v>
      </c>
      <c r="W1519" s="1">
        <v>0.5524</v>
      </c>
      <c r="X1519" s="1">
        <v>0.50295000000000001</v>
      </c>
      <c r="Y1519" s="1">
        <v>0.47656999999999999</v>
      </c>
      <c r="Z1519" s="2">
        <v>0.45611000000000002</v>
      </c>
    </row>
    <row r="1520" spans="2:26" x14ac:dyDescent="0.25">
      <c r="B1520" s="3">
        <v>2547.7642599999999</v>
      </c>
      <c r="C1520" s="1">
        <v>0.91374999999999995</v>
      </c>
      <c r="D1520" s="2">
        <v>0.68023999999999996</v>
      </c>
      <c r="G1520" s="3">
        <v>1095.4807699999999</v>
      </c>
      <c r="H1520" s="1">
        <v>0.50490999999999997</v>
      </c>
      <c r="I1520" s="1">
        <v>0.34661999999999998</v>
      </c>
      <c r="J1520" s="1">
        <v>0.12316000000000001</v>
      </c>
      <c r="K1520" s="2">
        <v>-5.79E-3</v>
      </c>
      <c r="N1520" s="3">
        <v>1095.4807699999999</v>
      </c>
      <c r="O1520" s="1">
        <v>0.76795999999999998</v>
      </c>
      <c r="P1520" s="1">
        <v>0.76066999999999996</v>
      </c>
      <c r="Q1520" s="1">
        <v>0.91862999999999995</v>
      </c>
      <c r="R1520" s="2">
        <v>0.75249999999999995</v>
      </c>
      <c r="U1520" s="3">
        <v>2547.7642599999999</v>
      </c>
      <c r="V1520" s="1">
        <v>0.58504</v>
      </c>
      <c r="W1520" s="1">
        <v>0.55259999999999998</v>
      </c>
      <c r="X1520" s="1">
        <v>0.50295999999999996</v>
      </c>
      <c r="Y1520" s="1">
        <v>0.47661999999999999</v>
      </c>
      <c r="Z1520" s="2">
        <v>0.45621</v>
      </c>
    </row>
    <row r="1521" spans="2:26" x14ac:dyDescent="0.25">
      <c r="B1521" s="3">
        <v>2546.7999300000001</v>
      </c>
      <c r="C1521" s="1">
        <v>0.91413999999999995</v>
      </c>
      <c r="D1521" s="2">
        <v>0.67993999999999999</v>
      </c>
      <c r="G1521" s="3">
        <v>1093.5521100000001</v>
      </c>
      <c r="H1521" s="1">
        <v>0.58642000000000005</v>
      </c>
      <c r="I1521" s="1">
        <v>0.36686000000000002</v>
      </c>
      <c r="J1521" s="1">
        <v>0.17942</v>
      </c>
      <c r="K1521" s="2">
        <v>3.7589999999999998E-2</v>
      </c>
      <c r="N1521" s="3">
        <v>1093.5521100000001</v>
      </c>
      <c r="O1521" s="1">
        <v>0.79552</v>
      </c>
      <c r="P1521" s="1">
        <v>0.76232</v>
      </c>
      <c r="Q1521" s="1">
        <v>0.91918</v>
      </c>
      <c r="R1521" s="2">
        <v>0.75417000000000001</v>
      </c>
      <c r="U1521" s="3">
        <v>2546.7999300000001</v>
      </c>
      <c r="V1521" s="1">
        <v>0.58531999999999995</v>
      </c>
      <c r="W1521" s="1">
        <v>0.55271000000000003</v>
      </c>
      <c r="X1521" s="1">
        <v>0.503</v>
      </c>
      <c r="Y1521" s="1">
        <v>0.47669</v>
      </c>
      <c r="Z1521" s="2">
        <v>0.45633000000000001</v>
      </c>
    </row>
    <row r="1522" spans="2:26" x14ac:dyDescent="0.25">
      <c r="B1522" s="3">
        <v>2545.8355999999999</v>
      </c>
      <c r="C1522" s="1">
        <v>0.91432000000000002</v>
      </c>
      <c r="D1522" s="2">
        <v>0.67995000000000005</v>
      </c>
      <c r="G1522" s="3">
        <v>1091.6234400000001</v>
      </c>
      <c r="H1522" s="1">
        <v>0.65451000000000004</v>
      </c>
      <c r="I1522" s="1">
        <v>0.38894000000000001</v>
      </c>
      <c r="J1522" s="1">
        <v>0.22314000000000001</v>
      </c>
      <c r="K1522" s="2">
        <v>6.6259999999999999E-2</v>
      </c>
      <c r="N1522" s="3">
        <v>1091.6234400000001</v>
      </c>
      <c r="O1522" s="1">
        <v>0.81218999999999997</v>
      </c>
      <c r="P1522" s="1">
        <v>0.76427999999999996</v>
      </c>
      <c r="Q1522" s="1">
        <v>0.91991999999999996</v>
      </c>
      <c r="R1522" s="2">
        <v>0.75531000000000004</v>
      </c>
      <c r="U1522" s="3">
        <v>2545.8355999999999</v>
      </c>
      <c r="V1522" s="1">
        <v>0.58548</v>
      </c>
      <c r="W1522" s="1">
        <v>0.55274999999999996</v>
      </c>
      <c r="X1522" s="1">
        <v>0.50305</v>
      </c>
      <c r="Y1522" s="1">
        <v>0.47677999999999998</v>
      </c>
      <c r="Z1522" s="2">
        <v>0.45640999999999998</v>
      </c>
    </row>
    <row r="1523" spans="2:26" x14ac:dyDescent="0.25">
      <c r="B1523" s="3">
        <v>2544.8712599999999</v>
      </c>
      <c r="C1523" s="1">
        <v>0.91422999999999999</v>
      </c>
      <c r="D1523" s="2">
        <v>0.67984999999999995</v>
      </c>
      <c r="G1523" s="3">
        <v>1089.69478</v>
      </c>
      <c r="H1523" s="1">
        <v>0.70747000000000004</v>
      </c>
      <c r="I1523" s="1">
        <v>0.40810999999999997</v>
      </c>
      <c r="J1523" s="1">
        <v>0.25073000000000001</v>
      </c>
      <c r="K1523" s="2">
        <v>7.671E-2</v>
      </c>
      <c r="N1523" s="3">
        <v>1089.69478</v>
      </c>
      <c r="O1523" s="1">
        <v>0.81799999999999995</v>
      </c>
      <c r="P1523" s="1">
        <v>0.76546999999999998</v>
      </c>
      <c r="Q1523" s="1">
        <v>0.92095000000000005</v>
      </c>
      <c r="R1523" s="2">
        <v>0.75605</v>
      </c>
      <c r="U1523" s="3">
        <v>2544.8712599999999</v>
      </c>
      <c r="V1523" s="1">
        <v>0.58550000000000002</v>
      </c>
      <c r="W1523" s="1">
        <v>0.55279</v>
      </c>
      <c r="X1523" s="1">
        <v>0.50305999999999995</v>
      </c>
      <c r="Y1523" s="1">
        <v>0.47677999999999998</v>
      </c>
      <c r="Z1523" s="2">
        <v>0.45645999999999998</v>
      </c>
    </row>
    <row r="1524" spans="2:26" x14ac:dyDescent="0.25">
      <c r="B1524" s="3">
        <v>2543.9069300000001</v>
      </c>
      <c r="C1524" s="1">
        <v>0.91446000000000005</v>
      </c>
      <c r="D1524" s="2">
        <v>0.67979999999999996</v>
      </c>
      <c r="G1524" s="3">
        <v>1087.76612</v>
      </c>
      <c r="H1524" s="1">
        <v>0.74702000000000002</v>
      </c>
      <c r="I1524" s="1">
        <v>0.41886000000000001</v>
      </c>
      <c r="J1524" s="1">
        <v>0.26117000000000001</v>
      </c>
      <c r="K1524" s="2">
        <v>6.8390000000000006E-2</v>
      </c>
      <c r="N1524" s="3">
        <v>1087.76612</v>
      </c>
      <c r="O1524" s="1">
        <v>0.81338999999999995</v>
      </c>
      <c r="P1524" s="1">
        <v>0.76551000000000002</v>
      </c>
      <c r="Q1524" s="1">
        <v>0.92183000000000004</v>
      </c>
      <c r="R1524" s="2">
        <v>0.75661</v>
      </c>
      <c r="U1524" s="3">
        <v>2543.9069300000001</v>
      </c>
      <c r="V1524" s="1">
        <v>0.58543999999999996</v>
      </c>
      <c r="W1524" s="1">
        <v>0.55271000000000003</v>
      </c>
      <c r="X1524" s="1">
        <v>0.50302999999999998</v>
      </c>
      <c r="Y1524" s="1">
        <v>0.47671000000000002</v>
      </c>
      <c r="Z1524" s="2">
        <v>0.45651999999999998</v>
      </c>
    </row>
    <row r="1525" spans="2:26" x14ac:dyDescent="0.25">
      <c r="B1525" s="3">
        <v>2542.9425999999999</v>
      </c>
      <c r="C1525" s="1">
        <v>0.91481999999999997</v>
      </c>
      <c r="D1525" s="2">
        <v>0.67988000000000004</v>
      </c>
      <c r="G1525" s="3">
        <v>1085.83745</v>
      </c>
      <c r="H1525" s="1">
        <v>0.77500000000000002</v>
      </c>
      <c r="I1525" s="1">
        <v>0.41760000000000003</v>
      </c>
      <c r="J1525" s="1">
        <v>0.25666</v>
      </c>
      <c r="K1525" s="2">
        <v>4.6030000000000001E-2</v>
      </c>
      <c r="N1525" s="3">
        <v>1085.83745</v>
      </c>
      <c r="O1525" s="1">
        <v>0.80054000000000003</v>
      </c>
      <c r="P1525" s="1">
        <v>0.76571999999999996</v>
      </c>
      <c r="Q1525" s="1">
        <v>0.92235999999999996</v>
      </c>
      <c r="R1525" s="2">
        <v>0.75712999999999997</v>
      </c>
      <c r="U1525" s="3">
        <v>2542.9425999999999</v>
      </c>
      <c r="V1525" s="1">
        <v>0.58543999999999996</v>
      </c>
      <c r="W1525" s="1">
        <v>0.55259999999999998</v>
      </c>
      <c r="X1525" s="1">
        <v>0.50304000000000004</v>
      </c>
      <c r="Y1525" s="1">
        <v>0.47674</v>
      </c>
      <c r="Z1525" s="2">
        <v>0.45657999999999999</v>
      </c>
    </row>
    <row r="1526" spans="2:26" x14ac:dyDescent="0.25">
      <c r="B1526" s="3">
        <v>2541.9782700000001</v>
      </c>
      <c r="C1526" s="1">
        <v>0.91478999999999999</v>
      </c>
      <c r="D1526" s="2">
        <v>0.67989999999999995</v>
      </c>
      <c r="G1526" s="3">
        <v>1083.90879</v>
      </c>
      <c r="H1526" s="1">
        <v>0.79203000000000001</v>
      </c>
      <c r="I1526" s="1">
        <v>0.40644999999999998</v>
      </c>
      <c r="J1526" s="1">
        <v>0.24346000000000001</v>
      </c>
      <c r="K1526" s="2">
        <v>1.9040000000000001E-2</v>
      </c>
      <c r="N1526" s="3">
        <v>1083.90879</v>
      </c>
      <c r="O1526" s="1">
        <v>0.78410999999999997</v>
      </c>
      <c r="P1526" s="1">
        <v>0.76663000000000003</v>
      </c>
      <c r="Q1526" s="1">
        <v>0.92271999999999998</v>
      </c>
      <c r="R1526" s="2">
        <v>0.75724999999999998</v>
      </c>
      <c r="U1526" s="3">
        <v>2541.9782700000001</v>
      </c>
      <c r="V1526" s="1">
        <v>0.58545999999999998</v>
      </c>
      <c r="W1526" s="1">
        <v>0.55264999999999997</v>
      </c>
      <c r="X1526" s="1">
        <v>0.50310999999999995</v>
      </c>
      <c r="Y1526" s="1">
        <v>0.47677999999999998</v>
      </c>
      <c r="Z1526" s="2">
        <v>0.45654</v>
      </c>
    </row>
    <row r="1527" spans="2:26" x14ac:dyDescent="0.25">
      <c r="B1527" s="3">
        <v>2541.0139399999998</v>
      </c>
      <c r="C1527" s="1">
        <v>0.91447000000000001</v>
      </c>
      <c r="D1527" s="2">
        <v>0.67986000000000002</v>
      </c>
      <c r="G1527" s="3">
        <v>1081.9801299999999</v>
      </c>
      <c r="H1527" s="1">
        <v>0.79605000000000004</v>
      </c>
      <c r="I1527" s="1">
        <v>0.39312999999999998</v>
      </c>
      <c r="J1527" s="1">
        <v>0.22944000000000001</v>
      </c>
      <c r="K1527" s="2">
        <v>-2.1900000000000001E-3</v>
      </c>
      <c r="N1527" s="3">
        <v>1081.9801299999999</v>
      </c>
      <c r="O1527" s="1">
        <v>0.77037</v>
      </c>
      <c r="P1527" s="1">
        <v>0.76722000000000001</v>
      </c>
      <c r="Q1527" s="1">
        <v>0.92298000000000002</v>
      </c>
      <c r="R1527" s="2">
        <v>0.75697999999999999</v>
      </c>
      <c r="U1527" s="3">
        <v>2541.0139399999998</v>
      </c>
      <c r="V1527" s="1">
        <v>0.58540000000000003</v>
      </c>
      <c r="W1527" s="1">
        <v>0.55271999999999999</v>
      </c>
      <c r="X1527" s="1">
        <v>0.50312000000000001</v>
      </c>
      <c r="Y1527" s="1">
        <v>0.47676000000000002</v>
      </c>
      <c r="Z1527" s="2">
        <v>0.45646999999999999</v>
      </c>
    </row>
    <row r="1528" spans="2:26" x14ac:dyDescent="0.25">
      <c r="B1528" s="3">
        <v>2540.04961</v>
      </c>
      <c r="C1528" s="1">
        <v>0.91398999999999997</v>
      </c>
      <c r="D1528" s="2">
        <v>0.67974999999999997</v>
      </c>
      <c r="G1528" s="3">
        <v>1080.0514599999999</v>
      </c>
      <c r="H1528" s="1">
        <v>0.78195999999999999</v>
      </c>
      <c r="I1528" s="1">
        <v>0.38399</v>
      </c>
      <c r="J1528" s="1">
        <v>0.21790999999999999</v>
      </c>
      <c r="K1528" s="2">
        <v>-1.3050000000000001E-2</v>
      </c>
      <c r="N1528" s="3">
        <v>1080.0514599999999</v>
      </c>
      <c r="O1528" s="1">
        <v>0.76302000000000003</v>
      </c>
      <c r="P1528" s="1">
        <v>0.76715</v>
      </c>
      <c r="Q1528" s="1">
        <v>0.92312000000000005</v>
      </c>
      <c r="R1528" s="2">
        <v>0.75683999999999996</v>
      </c>
      <c r="U1528" s="3">
        <v>2540.04961</v>
      </c>
      <c r="V1528" s="1">
        <v>0.58542000000000005</v>
      </c>
      <c r="W1528" s="1">
        <v>0.55271999999999999</v>
      </c>
      <c r="X1528" s="1">
        <v>0.50309000000000004</v>
      </c>
      <c r="Y1528" s="1">
        <v>0.47682999999999998</v>
      </c>
      <c r="Z1528" s="2">
        <v>0.45660000000000001</v>
      </c>
    </row>
    <row r="1529" spans="2:26" x14ac:dyDescent="0.25">
      <c r="B1529" s="3">
        <v>2539.08527</v>
      </c>
      <c r="C1529" s="1">
        <v>0.91324000000000005</v>
      </c>
      <c r="D1529" s="2">
        <v>0.67957000000000001</v>
      </c>
      <c r="G1529" s="3">
        <v>1078.1228000000001</v>
      </c>
      <c r="H1529" s="1">
        <v>0.74572000000000005</v>
      </c>
      <c r="I1529" s="1">
        <v>0.37874000000000002</v>
      </c>
      <c r="J1529" s="1">
        <v>0.20458999999999999</v>
      </c>
      <c r="K1529" s="2">
        <v>-1.8089999999999998E-2</v>
      </c>
      <c r="N1529" s="3">
        <v>1078.1228000000001</v>
      </c>
      <c r="O1529" s="1">
        <v>0.75953999999999999</v>
      </c>
      <c r="P1529" s="1">
        <v>0.76688000000000001</v>
      </c>
      <c r="Q1529" s="1">
        <v>0.92330999999999996</v>
      </c>
      <c r="R1529" s="2">
        <v>0.75675000000000003</v>
      </c>
      <c r="U1529" s="3">
        <v>2539.08527</v>
      </c>
      <c r="V1529" s="1">
        <v>0.58555000000000001</v>
      </c>
      <c r="W1529" s="1">
        <v>0.55281999999999998</v>
      </c>
      <c r="X1529" s="1">
        <v>0.50309999999999999</v>
      </c>
      <c r="Y1529" s="1">
        <v>0.47694999999999999</v>
      </c>
      <c r="Z1529" s="2">
        <v>0.45676</v>
      </c>
    </row>
    <row r="1530" spans="2:26" x14ac:dyDescent="0.25">
      <c r="B1530" s="3">
        <v>2538.1209399999998</v>
      </c>
      <c r="C1530" s="1">
        <v>0.91247</v>
      </c>
      <c r="D1530" s="2">
        <v>0.67956000000000005</v>
      </c>
      <c r="G1530" s="3">
        <v>1076.1941400000001</v>
      </c>
      <c r="H1530" s="1">
        <v>0.69259999999999999</v>
      </c>
      <c r="I1530" s="1">
        <v>0.37265999999999999</v>
      </c>
      <c r="J1530" s="1">
        <v>0.18360000000000001</v>
      </c>
      <c r="K1530" s="2">
        <v>-2.5389999999999999E-2</v>
      </c>
      <c r="N1530" s="3">
        <v>1076.1941400000001</v>
      </c>
      <c r="O1530" s="1">
        <v>0.75439000000000001</v>
      </c>
      <c r="P1530" s="1">
        <v>0.76702000000000004</v>
      </c>
      <c r="Q1530" s="1">
        <v>0.92371999999999999</v>
      </c>
      <c r="R1530" s="2">
        <v>0.75683</v>
      </c>
      <c r="U1530" s="3">
        <v>2538.1209399999998</v>
      </c>
      <c r="V1530" s="1">
        <v>0.58560000000000001</v>
      </c>
      <c r="W1530" s="1">
        <v>0.55303000000000002</v>
      </c>
      <c r="X1530" s="1">
        <v>0.50307999999999997</v>
      </c>
      <c r="Y1530" s="1">
        <v>0.47688999999999998</v>
      </c>
      <c r="Z1530" s="2">
        <v>0.45668999999999998</v>
      </c>
    </row>
    <row r="1531" spans="2:26" x14ac:dyDescent="0.25">
      <c r="B1531" s="3">
        <v>2537.15661</v>
      </c>
      <c r="C1531" s="1">
        <v>0.91230999999999995</v>
      </c>
      <c r="D1531" s="2">
        <v>0.67991000000000001</v>
      </c>
      <c r="G1531" s="3">
        <v>1074.2654700000001</v>
      </c>
      <c r="H1531" s="1">
        <v>0.64188000000000001</v>
      </c>
      <c r="I1531" s="1">
        <v>0.36365999999999998</v>
      </c>
      <c r="J1531" s="1">
        <v>0.15914</v>
      </c>
      <c r="K1531" s="2">
        <v>-3.5860000000000003E-2</v>
      </c>
      <c r="N1531" s="3">
        <v>1074.2654700000001</v>
      </c>
      <c r="O1531" s="1">
        <v>0.74682000000000004</v>
      </c>
      <c r="P1531" s="1">
        <v>0.76827999999999996</v>
      </c>
      <c r="Q1531" s="1">
        <v>0.92435999999999996</v>
      </c>
      <c r="R1531" s="2">
        <v>0.75758999999999999</v>
      </c>
      <c r="U1531" s="3">
        <v>2537.15661</v>
      </c>
      <c r="V1531" s="1">
        <v>0.58557999999999999</v>
      </c>
      <c r="W1531" s="1">
        <v>0.55303999999999998</v>
      </c>
      <c r="X1531" s="1">
        <v>0.50302000000000002</v>
      </c>
      <c r="Y1531" s="1">
        <v>0.47672999999999999</v>
      </c>
      <c r="Z1531" s="2">
        <v>0.45654</v>
      </c>
    </row>
    <row r="1532" spans="2:26" x14ac:dyDescent="0.25">
      <c r="B1532" s="3">
        <v>2536.1922800000002</v>
      </c>
      <c r="C1532" s="1">
        <v>0.91295999999999999</v>
      </c>
      <c r="D1532" s="2">
        <v>0.68045999999999995</v>
      </c>
      <c r="G1532" s="3">
        <v>1072.33681</v>
      </c>
      <c r="H1532" s="1">
        <v>0.62014999999999998</v>
      </c>
      <c r="I1532" s="1">
        <v>0.35576999999999998</v>
      </c>
      <c r="J1532" s="1">
        <v>0.14648</v>
      </c>
      <c r="K1532" s="2">
        <v>-4.0439999999999997E-2</v>
      </c>
      <c r="N1532" s="3">
        <v>1072.33681</v>
      </c>
      <c r="O1532" s="1">
        <v>0.74341999999999997</v>
      </c>
      <c r="P1532" s="1">
        <v>0.76993999999999996</v>
      </c>
      <c r="Q1532" s="1">
        <v>0.92498000000000002</v>
      </c>
      <c r="R1532" s="2">
        <v>0.75865000000000005</v>
      </c>
      <c r="U1532" s="3">
        <v>2536.1922800000002</v>
      </c>
      <c r="V1532" s="1">
        <v>0.58557999999999999</v>
      </c>
      <c r="W1532" s="1">
        <v>0.55284999999999995</v>
      </c>
      <c r="X1532" s="1">
        <v>0.503</v>
      </c>
      <c r="Y1532" s="1">
        <v>0.47665999999999997</v>
      </c>
      <c r="Z1532" s="2">
        <v>0.45650000000000002</v>
      </c>
    </row>
    <row r="1533" spans="2:26" x14ac:dyDescent="0.25">
      <c r="B1533" s="3">
        <v>2535.22795</v>
      </c>
      <c r="C1533" s="1">
        <v>0.91407000000000005</v>
      </c>
      <c r="D1533" s="2">
        <v>0.68084</v>
      </c>
      <c r="G1533" s="3">
        <v>1070.40815</v>
      </c>
      <c r="H1533" s="1">
        <v>0.64466999999999997</v>
      </c>
      <c r="I1533" s="1">
        <v>0.35500999999999999</v>
      </c>
      <c r="J1533" s="1">
        <v>0.1593</v>
      </c>
      <c r="K1533" s="2">
        <v>-2.845E-2</v>
      </c>
      <c r="N1533" s="3">
        <v>1070.40815</v>
      </c>
      <c r="O1533" s="1">
        <v>0.75219999999999998</v>
      </c>
      <c r="P1533" s="1">
        <v>0.77085999999999999</v>
      </c>
      <c r="Q1533" s="1">
        <v>0.92537000000000003</v>
      </c>
      <c r="R1533" s="2">
        <v>0.75995000000000001</v>
      </c>
      <c r="U1533" s="3">
        <v>2535.22795</v>
      </c>
      <c r="V1533" s="1">
        <v>0.58553999999999995</v>
      </c>
      <c r="W1533" s="1">
        <v>0.55266000000000004</v>
      </c>
      <c r="X1533" s="1">
        <v>0.503</v>
      </c>
      <c r="Y1533" s="1">
        <v>0.47663</v>
      </c>
      <c r="Z1533" s="2">
        <v>0.45648</v>
      </c>
    </row>
    <row r="1534" spans="2:26" x14ac:dyDescent="0.25">
      <c r="B1534" s="3">
        <v>2534.2636200000002</v>
      </c>
      <c r="C1534" s="1">
        <v>0.91500000000000004</v>
      </c>
      <c r="D1534" s="2">
        <v>0.68084</v>
      </c>
      <c r="G1534" s="3">
        <v>1068.47948</v>
      </c>
      <c r="H1534" s="1">
        <v>0.70884999999999998</v>
      </c>
      <c r="I1534" s="1">
        <v>0.36510999999999999</v>
      </c>
      <c r="J1534" s="1">
        <v>0.1986</v>
      </c>
      <c r="K1534" s="2">
        <v>3.49E-3</v>
      </c>
      <c r="N1534" s="3">
        <v>1068.47948</v>
      </c>
      <c r="O1534" s="1">
        <v>0.77412000000000003</v>
      </c>
      <c r="P1534" s="1">
        <v>0.77120999999999995</v>
      </c>
      <c r="Q1534" s="1">
        <v>0.92571000000000003</v>
      </c>
      <c r="R1534" s="2">
        <v>0.76148000000000005</v>
      </c>
      <c r="U1534" s="3">
        <v>2534.2636200000002</v>
      </c>
      <c r="V1534" s="1">
        <v>0.58553999999999995</v>
      </c>
      <c r="W1534" s="1">
        <v>0.55266000000000004</v>
      </c>
      <c r="X1534" s="1">
        <v>0.50304000000000004</v>
      </c>
      <c r="Y1534" s="1">
        <v>0.47670000000000001</v>
      </c>
      <c r="Z1534" s="2">
        <v>0.45651000000000003</v>
      </c>
    </row>
    <row r="1535" spans="2:26" x14ac:dyDescent="0.25">
      <c r="B1535" s="3">
        <v>2533.2992800000002</v>
      </c>
      <c r="C1535" s="1">
        <v>0.91500999999999999</v>
      </c>
      <c r="D1535" s="2">
        <v>0.68074999999999997</v>
      </c>
      <c r="G1535" s="3">
        <v>1066.5508199999999</v>
      </c>
      <c r="H1535" s="1">
        <v>0.78403</v>
      </c>
      <c r="I1535" s="1">
        <v>0.38629999999999998</v>
      </c>
      <c r="J1535" s="1">
        <v>0.25155</v>
      </c>
      <c r="K1535" s="2">
        <v>4.8849999999999998E-2</v>
      </c>
      <c r="N1535" s="3">
        <v>1066.5508199999999</v>
      </c>
      <c r="O1535" s="1">
        <v>0.80220000000000002</v>
      </c>
      <c r="P1535" s="1">
        <v>0.77119000000000004</v>
      </c>
      <c r="Q1535" s="1">
        <v>0.92632000000000003</v>
      </c>
      <c r="R1535" s="2">
        <v>0.76214999999999999</v>
      </c>
      <c r="U1535" s="3">
        <v>2533.2992800000002</v>
      </c>
      <c r="V1535" s="1">
        <v>0.58575999999999995</v>
      </c>
      <c r="W1535" s="1">
        <v>0.55289999999999995</v>
      </c>
      <c r="X1535" s="1">
        <v>0.50316000000000005</v>
      </c>
      <c r="Y1535" s="1">
        <v>0.47689999999999999</v>
      </c>
      <c r="Z1535" s="2">
        <v>0.45671</v>
      </c>
    </row>
    <row r="1536" spans="2:26" x14ac:dyDescent="0.25">
      <c r="B1536" s="3">
        <v>2532.3349499999999</v>
      </c>
      <c r="C1536" s="1">
        <v>0.91408</v>
      </c>
      <c r="D1536" s="2">
        <v>0.68062999999999996</v>
      </c>
      <c r="G1536" s="3">
        <v>1064.6221599999999</v>
      </c>
      <c r="H1536" s="1">
        <v>0.84282999999999997</v>
      </c>
      <c r="I1536" s="1">
        <v>0.41465000000000002</v>
      </c>
      <c r="J1536" s="1">
        <v>0.30142000000000002</v>
      </c>
      <c r="K1536" s="2">
        <v>9.6280000000000004E-2</v>
      </c>
      <c r="N1536" s="3">
        <v>1064.6221599999999</v>
      </c>
      <c r="O1536" s="1">
        <v>0.82855000000000001</v>
      </c>
      <c r="P1536" s="1">
        <v>0.77131000000000005</v>
      </c>
      <c r="Q1536" s="1">
        <v>0.92706</v>
      </c>
      <c r="R1536" s="2">
        <v>0.76212999999999997</v>
      </c>
      <c r="U1536" s="3">
        <v>2532.3349499999999</v>
      </c>
      <c r="V1536" s="1">
        <v>0.58599000000000001</v>
      </c>
      <c r="W1536" s="1">
        <v>0.55313000000000001</v>
      </c>
      <c r="X1536" s="1">
        <v>0.50324000000000002</v>
      </c>
      <c r="Y1536" s="1">
        <v>0.47710999999999998</v>
      </c>
      <c r="Z1536" s="2">
        <v>0.45689000000000002</v>
      </c>
    </row>
    <row r="1537" spans="2:26" x14ac:dyDescent="0.25">
      <c r="B1537" s="3">
        <v>2531.3706200000001</v>
      </c>
      <c r="C1537" s="1">
        <v>0.91303999999999996</v>
      </c>
      <c r="D1537" s="2">
        <v>0.68028</v>
      </c>
      <c r="G1537" s="3">
        <v>1062.6934900000001</v>
      </c>
      <c r="H1537" s="1">
        <v>0.87822</v>
      </c>
      <c r="I1537" s="1">
        <v>0.44292999999999999</v>
      </c>
      <c r="J1537" s="1">
        <v>0.33978000000000003</v>
      </c>
      <c r="K1537" s="2">
        <v>0.13761000000000001</v>
      </c>
      <c r="N1537" s="3">
        <v>1062.6934900000001</v>
      </c>
      <c r="O1537" s="1">
        <v>0.84950000000000003</v>
      </c>
      <c r="P1537" s="1">
        <v>0.77222999999999997</v>
      </c>
      <c r="Q1537" s="1">
        <v>0.92771000000000003</v>
      </c>
      <c r="R1537" s="2">
        <v>0.76266</v>
      </c>
      <c r="U1537" s="3">
        <v>2531.3706200000001</v>
      </c>
      <c r="V1537" s="1">
        <v>0.58599000000000001</v>
      </c>
      <c r="W1537" s="1">
        <v>0.55322000000000005</v>
      </c>
      <c r="X1537" s="1">
        <v>0.50309999999999999</v>
      </c>
      <c r="Y1537" s="1">
        <v>0.47720000000000001</v>
      </c>
      <c r="Z1537" s="2">
        <v>0.45689000000000002</v>
      </c>
    </row>
    <row r="1538" spans="2:26" x14ac:dyDescent="0.25">
      <c r="B1538" s="3">
        <v>2530.4062899999999</v>
      </c>
      <c r="C1538" s="1">
        <v>0.91283999999999998</v>
      </c>
      <c r="D1538" s="2">
        <v>0.68010999999999999</v>
      </c>
      <c r="G1538" s="3">
        <v>1060.7648300000001</v>
      </c>
      <c r="H1538" s="1">
        <v>0.89758000000000004</v>
      </c>
      <c r="I1538" s="1">
        <v>0.46472000000000002</v>
      </c>
      <c r="J1538" s="1">
        <v>0.36775000000000002</v>
      </c>
      <c r="K1538" s="2">
        <v>0.17085</v>
      </c>
      <c r="N1538" s="3">
        <v>1060.7648300000001</v>
      </c>
      <c r="O1538" s="1">
        <v>0.86521999999999999</v>
      </c>
      <c r="P1538" s="1">
        <v>0.77366000000000001</v>
      </c>
      <c r="Q1538" s="1">
        <v>0.92835000000000001</v>
      </c>
      <c r="R1538" s="2">
        <v>0.76398999999999995</v>
      </c>
      <c r="U1538" s="3">
        <v>2530.4062899999999</v>
      </c>
      <c r="V1538" s="1">
        <v>0.58584000000000003</v>
      </c>
      <c r="W1538" s="1">
        <v>0.55318000000000001</v>
      </c>
      <c r="X1538" s="1">
        <v>0.50285999999999997</v>
      </c>
      <c r="Y1538" s="1">
        <v>0.47715999999999997</v>
      </c>
      <c r="Z1538" s="2">
        <v>0.45679999999999998</v>
      </c>
    </row>
    <row r="1539" spans="2:26" x14ac:dyDescent="0.25">
      <c r="B1539" s="3">
        <v>2529.4419600000001</v>
      </c>
      <c r="C1539" s="1">
        <v>0.91341000000000006</v>
      </c>
      <c r="D1539" s="2">
        <v>0.68042999999999998</v>
      </c>
      <c r="G1539" s="3">
        <v>1058.83617</v>
      </c>
      <c r="H1539" s="1">
        <v>0.90973000000000004</v>
      </c>
      <c r="I1539" s="1">
        <v>0.47885</v>
      </c>
      <c r="J1539" s="1">
        <v>0.38972000000000001</v>
      </c>
      <c r="K1539" s="2">
        <v>0.1981</v>
      </c>
      <c r="N1539" s="3">
        <v>1058.83617</v>
      </c>
      <c r="O1539" s="1">
        <v>0.87746999999999997</v>
      </c>
      <c r="P1539" s="1">
        <v>0.77524999999999999</v>
      </c>
      <c r="Q1539" s="1">
        <v>0.92893000000000003</v>
      </c>
      <c r="R1539" s="2">
        <v>0.76583000000000001</v>
      </c>
      <c r="U1539" s="3">
        <v>2529.4419600000001</v>
      </c>
      <c r="V1539" s="1">
        <v>0.58569000000000004</v>
      </c>
      <c r="W1539" s="1">
        <v>0.55311999999999995</v>
      </c>
      <c r="X1539" s="1">
        <v>0.50278999999999996</v>
      </c>
      <c r="Y1539" s="1">
        <v>0.47703000000000001</v>
      </c>
      <c r="Z1539" s="2">
        <v>0.45667000000000002</v>
      </c>
    </row>
    <row r="1540" spans="2:26" x14ac:dyDescent="0.25">
      <c r="B1540" s="3">
        <v>2528.4776299999999</v>
      </c>
      <c r="C1540" s="1">
        <v>0.91381999999999997</v>
      </c>
      <c r="D1540" s="2">
        <v>0.68084</v>
      </c>
      <c r="G1540" s="3">
        <v>1056.9075</v>
      </c>
      <c r="H1540" s="1">
        <v>0.91937999999999998</v>
      </c>
      <c r="I1540" s="1">
        <v>0.48766999999999999</v>
      </c>
      <c r="J1540" s="1">
        <v>0.40756999999999999</v>
      </c>
      <c r="K1540" s="2">
        <v>0.22086</v>
      </c>
      <c r="N1540" s="3">
        <v>1056.9075</v>
      </c>
      <c r="O1540" s="1">
        <v>0.88729000000000002</v>
      </c>
      <c r="P1540" s="1">
        <v>0.77693000000000001</v>
      </c>
      <c r="Q1540" s="1">
        <v>0.9294</v>
      </c>
      <c r="R1540" s="2">
        <v>0.76766000000000001</v>
      </c>
      <c r="U1540" s="3">
        <v>2528.4776299999999</v>
      </c>
      <c r="V1540" s="1">
        <v>0.58567000000000002</v>
      </c>
      <c r="W1540" s="1">
        <v>0.55315000000000003</v>
      </c>
      <c r="X1540" s="1">
        <v>0.50290000000000001</v>
      </c>
      <c r="Y1540" s="1">
        <v>0.47693000000000002</v>
      </c>
      <c r="Z1540" s="2">
        <v>0.45663999999999999</v>
      </c>
    </row>
    <row r="1541" spans="2:26" x14ac:dyDescent="0.25">
      <c r="B1541" s="3">
        <v>2527.5132899999999</v>
      </c>
      <c r="C1541" s="1">
        <v>0.91364000000000001</v>
      </c>
      <c r="D1541" s="2">
        <v>0.68089</v>
      </c>
      <c r="G1541" s="3">
        <v>1054.97884</v>
      </c>
      <c r="H1541" s="1">
        <v>0.92732999999999999</v>
      </c>
      <c r="I1541" s="1">
        <v>0.49364999999999998</v>
      </c>
      <c r="J1541" s="1">
        <v>0.42092000000000002</v>
      </c>
      <c r="K1541" s="2">
        <v>0.23893</v>
      </c>
      <c r="N1541" s="3">
        <v>1054.97884</v>
      </c>
      <c r="O1541" s="1">
        <v>0.89485000000000003</v>
      </c>
      <c r="P1541" s="1">
        <v>0.77847999999999995</v>
      </c>
      <c r="Q1541" s="1">
        <v>0.93020000000000003</v>
      </c>
      <c r="R1541" s="2">
        <v>0.76910999999999996</v>
      </c>
      <c r="U1541" s="3">
        <v>2527.5132899999999</v>
      </c>
      <c r="V1541" s="1">
        <v>0.58579000000000003</v>
      </c>
      <c r="W1541" s="1">
        <v>0.55318000000000001</v>
      </c>
      <c r="X1541" s="1">
        <v>0.503</v>
      </c>
      <c r="Y1541" s="1">
        <v>0.47693999999999998</v>
      </c>
      <c r="Z1541" s="2">
        <v>0.45676</v>
      </c>
    </row>
    <row r="1542" spans="2:26" x14ac:dyDescent="0.25">
      <c r="B1542" s="3">
        <v>2526.5489600000001</v>
      </c>
      <c r="C1542" s="1">
        <v>0.91342000000000001</v>
      </c>
      <c r="D1542" s="2">
        <v>0.68081000000000003</v>
      </c>
      <c r="G1542" s="3">
        <v>1053.05018</v>
      </c>
      <c r="H1542" s="1">
        <v>0.93328</v>
      </c>
      <c r="I1542" s="1">
        <v>0.49962000000000001</v>
      </c>
      <c r="J1542" s="1">
        <v>0.43092999999999998</v>
      </c>
      <c r="K1542" s="2">
        <v>0.25308000000000003</v>
      </c>
      <c r="N1542" s="3">
        <v>1053.05018</v>
      </c>
      <c r="O1542" s="1">
        <v>0.90063000000000004</v>
      </c>
      <c r="P1542" s="1">
        <v>0.77978000000000003</v>
      </c>
      <c r="Q1542" s="1">
        <v>0.93142999999999998</v>
      </c>
      <c r="R1542" s="2">
        <v>0.77058000000000004</v>
      </c>
      <c r="U1542" s="3">
        <v>2526.5489600000001</v>
      </c>
      <c r="V1542" s="1">
        <v>0.58594999999999997</v>
      </c>
      <c r="W1542" s="1">
        <v>0.55317000000000005</v>
      </c>
      <c r="X1542" s="1">
        <v>0.50304000000000004</v>
      </c>
      <c r="Y1542" s="1">
        <v>0.47696</v>
      </c>
      <c r="Z1542" s="2">
        <v>0.45685999999999999</v>
      </c>
    </row>
    <row r="1543" spans="2:26" x14ac:dyDescent="0.25">
      <c r="B1543" s="3">
        <v>2525.5846299999998</v>
      </c>
      <c r="C1543" s="1">
        <v>0.91369999999999996</v>
      </c>
      <c r="D1543" s="2">
        <v>0.68096000000000001</v>
      </c>
      <c r="G1543" s="3">
        <v>1051.1215099999999</v>
      </c>
      <c r="H1543" s="1">
        <v>0.93815000000000004</v>
      </c>
      <c r="I1543" s="1">
        <v>0.50799000000000005</v>
      </c>
      <c r="J1543" s="1">
        <v>0.43933</v>
      </c>
      <c r="K1543" s="2">
        <v>0.26489000000000001</v>
      </c>
      <c r="N1543" s="3">
        <v>1051.1215099999999</v>
      </c>
      <c r="O1543" s="1">
        <v>0.90537000000000001</v>
      </c>
      <c r="P1543" s="1">
        <v>0.78064</v>
      </c>
      <c r="Q1543" s="1">
        <v>0.93242000000000003</v>
      </c>
      <c r="R1543" s="2">
        <v>0.77188999999999997</v>
      </c>
      <c r="U1543" s="3">
        <v>2525.5846299999998</v>
      </c>
      <c r="V1543" s="1">
        <v>0.58606000000000003</v>
      </c>
      <c r="W1543" s="1">
        <v>0.55325999999999997</v>
      </c>
      <c r="X1543" s="1">
        <v>0.50310999999999995</v>
      </c>
      <c r="Y1543" s="1">
        <v>0.47694999999999999</v>
      </c>
      <c r="Z1543" s="2">
        <v>0.45690999999999998</v>
      </c>
    </row>
    <row r="1544" spans="2:26" x14ac:dyDescent="0.25">
      <c r="B1544" s="3">
        <v>2524.6203</v>
      </c>
      <c r="C1544" s="1">
        <v>0.91391</v>
      </c>
      <c r="D1544" s="2">
        <v>0.68076999999999999</v>
      </c>
      <c r="G1544" s="3">
        <v>1049.1928499999999</v>
      </c>
      <c r="H1544" s="1">
        <v>0.94399</v>
      </c>
      <c r="I1544" s="1">
        <v>0.51902999999999999</v>
      </c>
      <c r="J1544" s="1">
        <v>0.44652999999999998</v>
      </c>
      <c r="K1544" s="2">
        <v>0.27528999999999998</v>
      </c>
      <c r="N1544" s="3">
        <v>1049.1928499999999</v>
      </c>
      <c r="O1544" s="1">
        <v>0.90947</v>
      </c>
      <c r="P1544" s="1">
        <v>0.78113999999999995</v>
      </c>
      <c r="Q1544" s="1">
        <v>0.93284</v>
      </c>
      <c r="R1544" s="2">
        <v>0.77232000000000001</v>
      </c>
      <c r="U1544" s="3">
        <v>2524.6203</v>
      </c>
      <c r="V1544" s="1">
        <v>0.58614999999999995</v>
      </c>
      <c r="W1544" s="1">
        <v>0.5534</v>
      </c>
      <c r="X1544" s="1">
        <v>0.50316000000000005</v>
      </c>
      <c r="Y1544" s="1">
        <v>0.47702</v>
      </c>
      <c r="Z1544" s="2">
        <v>0.45698</v>
      </c>
    </row>
    <row r="1545" spans="2:26" x14ac:dyDescent="0.25">
      <c r="B1545" s="3">
        <v>2523.6559699999998</v>
      </c>
      <c r="C1545" s="1">
        <v>0.91342000000000001</v>
      </c>
      <c r="D1545" s="2">
        <v>0.68018999999999996</v>
      </c>
      <c r="G1545" s="3">
        <v>1047.2641900000001</v>
      </c>
      <c r="H1545" s="1">
        <v>0.95077999999999996</v>
      </c>
      <c r="I1545" s="1">
        <v>0.53181999999999996</v>
      </c>
      <c r="J1545" s="1">
        <v>0.45268999999999998</v>
      </c>
      <c r="K1545" s="2">
        <v>0.28416000000000002</v>
      </c>
      <c r="N1545" s="3">
        <v>1047.2641900000001</v>
      </c>
      <c r="O1545" s="1">
        <v>0.91293000000000002</v>
      </c>
      <c r="P1545" s="1">
        <v>0.78190999999999999</v>
      </c>
      <c r="Q1545" s="1">
        <v>0.93315999999999999</v>
      </c>
      <c r="R1545" s="2">
        <v>0.77246000000000004</v>
      </c>
      <c r="U1545" s="3">
        <v>2523.6559699999998</v>
      </c>
      <c r="V1545" s="1">
        <v>0.58618000000000003</v>
      </c>
      <c r="W1545" s="1">
        <v>0.55337999999999998</v>
      </c>
      <c r="X1545" s="1">
        <v>0.50310999999999995</v>
      </c>
      <c r="Y1545" s="1">
        <v>0.47715999999999997</v>
      </c>
      <c r="Z1545" s="2">
        <v>0.45701999999999998</v>
      </c>
    </row>
    <row r="1546" spans="2:26" x14ac:dyDescent="0.25">
      <c r="B1546" s="3">
        <v>2522.69164</v>
      </c>
      <c r="C1546" s="1">
        <v>0.91279999999999994</v>
      </c>
      <c r="D1546" s="2">
        <v>0.68018000000000001</v>
      </c>
      <c r="G1546" s="3">
        <v>1045.3355200000001</v>
      </c>
      <c r="H1546" s="1">
        <v>0.95528000000000002</v>
      </c>
      <c r="I1546" s="1">
        <v>0.54500999999999999</v>
      </c>
      <c r="J1546" s="1">
        <v>0.45733000000000001</v>
      </c>
      <c r="K1546" s="2">
        <v>0.29047000000000001</v>
      </c>
      <c r="N1546" s="3">
        <v>1045.3355200000001</v>
      </c>
      <c r="O1546" s="1">
        <v>0.91535999999999995</v>
      </c>
      <c r="P1546" s="1">
        <v>0.78341000000000005</v>
      </c>
      <c r="Q1546" s="1">
        <v>0.93376999999999999</v>
      </c>
      <c r="R1546" s="2">
        <v>0.77329999999999999</v>
      </c>
      <c r="U1546" s="3">
        <v>2522.69164</v>
      </c>
      <c r="V1546" s="1">
        <v>0.58611000000000002</v>
      </c>
      <c r="W1546" s="1">
        <v>0.55320999999999998</v>
      </c>
      <c r="X1546" s="1">
        <v>0.50305</v>
      </c>
      <c r="Y1546" s="1">
        <v>0.47722999999999999</v>
      </c>
      <c r="Z1546" s="2">
        <v>0.45700000000000002</v>
      </c>
    </row>
    <row r="1547" spans="2:26" x14ac:dyDescent="0.25">
      <c r="B1547" s="3">
        <v>2521.7273</v>
      </c>
      <c r="C1547" s="1">
        <v>0.91254999999999997</v>
      </c>
      <c r="D1547" s="2">
        <v>0.68067</v>
      </c>
      <c r="G1547" s="3">
        <v>1043.4068600000001</v>
      </c>
      <c r="H1547" s="1">
        <v>0.95579999999999998</v>
      </c>
      <c r="I1547" s="1">
        <v>0.55715999999999999</v>
      </c>
      <c r="J1547" s="1">
        <v>0.46001999999999998</v>
      </c>
      <c r="K1547" s="2">
        <v>0.29443999999999998</v>
      </c>
      <c r="N1547" s="3">
        <v>1043.4068600000001</v>
      </c>
      <c r="O1547" s="1">
        <v>0.91688000000000003</v>
      </c>
      <c r="P1547" s="1">
        <v>0.78524000000000005</v>
      </c>
      <c r="Q1547" s="1">
        <v>0.9345</v>
      </c>
      <c r="R1547" s="2">
        <v>0.77476999999999996</v>
      </c>
      <c r="U1547" s="3">
        <v>2521.7273</v>
      </c>
      <c r="V1547" s="1">
        <v>0.58594000000000002</v>
      </c>
      <c r="W1547" s="1">
        <v>0.55301</v>
      </c>
      <c r="X1547" s="1">
        <v>0.50302999999999998</v>
      </c>
      <c r="Y1547" s="1">
        <v>0.47714000000000001</v>
      </c>
      <c r="Z1547" s="2">
        <v>0.45693</v>
      </c>
    </row>
    <row r="1548" spans="2:26" x14ac:dyDescent="0.25">
      <c r="B1548" s="3">
        <v>2520.7629700000002</v>
      </c>
      <c r="C1548" s="1">
        <v>0.91247</v>
      </c>
      <c r="D1548" s="2">
        <v>0.68049000000000004</v>
      </c>
      <c r="G1548" s="3">
        <v>1041.4782</v>
      </c>
      <c r="H1548" s="1">
        <v>0.95416000000000001</v>
      </c>
      <c r="I1548" s="1">
        <v>0.56723999999999997</v>
      </c>
      <c r="J1548" s="1">
        <v>0.46195999999999998</v>
      </c>
      <c r="K1548" s="2">
        <v>0.29702000000000001</v>
      </c>
      <c r="N1548" s="3">
        <v>1041.4782</v>
      </c>
      <c r="O1548" s="1">
        <v>0.91786000000000001</v>
      </c>
      <c r="P1548" s="1">
        <v>0.78659000000000001</v>
      </c>
      <c r="Q1548" s="1">
        <v>0.93483000000000005</v>
      </c>
      <c r="R1548" s="2">
        <v>0.77615000000000001</v>
      </c>
      <c r="U1548" s="3">
        <v>2520.7629700000002</v>
      </c>
      <c r="V1548" s="1">
        <v>0.58574999999999999</v>
      </c>
      <c r="W1548" s="1">
        <v>0.55291000000000001</v>
      </c>
      <c r="X1548" s="1">
        <v>0.50297000000000003</v>
      </c>
      <c r="Y1548" s="1">
        <v>0.47702</v>
      </c>
      <c r="Z1548" s="2">
        <v>0.45679999999999998</v>
      </c>
    </row>
    <row r="1549" spans="2:26" x14ac:dyDescent="0.25">
      <c r="B1549" s="3">
        <v>2519.79864</v>
      </c>
      <c r="C1549" s="1">
        <v>0.91220999999999997</v>
      </c>
      <c r="D1549" s="2">
        <v>0.67957999999999996</v>
      </c>
      <c r="G1549" s="3">
        <v>1039.54953</v>
      </c>
      <c r="H1549" s="1">
        <v>0.95230999999999999</v>
      </c>
      <c r="I1549" s="1">
        <v>0.57369999999999999</v>
      </c>
      <c r="J1549" s="1">
        <v>0.46348</v>
      </c>
      <c r="K1549" s="2">
        <v>0.29648000000000002</v>
      </c>
      <c r="N1549" s="3">
        <v>1039.54953</v>
      </c>
      <c r="O1549" s="1">
        <v>0.91766000000000003</v>
      </c>
      <c r="P1549" s="1">
        <v>0.78702000000000005</v>
      </c>
      <c r="Q1549" s="1">
        <v>0.93454000000000004</v>
      </c>
      <c r="R1549" s="2">
        <v>0.77681</v>
      </c>
      <c r="U1549" s="3">
        <v>2519.79864</v>
      </c>
      <c r="V1549" s="1">
        <v>0.58565</v>
      </c>
      <c r="W1549" s="1">
        <v>0.55298999999999998</v>
      </c>
      <c r="X1549" s="1">
        <v>0.50290999999999997</v>
      </c>
      <c r="Y1549" s="1">
        <v>0.47696</v>
      </c>
      <c r="Z1549" s="2">
        <v>0.45669999999999999</v>
      </c>
    </row>
    <row r="1550" spans="2:26" x14ac:dyDescent="0.25">
      <c r="B1550" s="3">
        <v>2518.8343100000002</v>
      </c>
      <c r="C1550" s="1">
        <v>0.91188000000000002</v>
      </c>
      <c r="D1550" s="2">
        <v>0.67898000000000003</v>
      </c>
      <c r="G1550" s="3">
        <v>1037.62087</v>
      </c>
      <c r="H1550" s="1">
        <v>0.95069000000000004</v>
      </c>
      <c r="I1550" s="1">
        <v>0.57349000000000006</v>
      </c>
      <c r="J1550" s="1">
        <v>0.46262999999999999</v>
      </c>
      <c r="K1550" s="2">
        <v>0.29009000000000001</v>
      </c>
      <c r="N1550" s="3">
        <v>1037.62087</v>
      </c>
      <c r="O1550" s="1">
        <v>0.91520999999999997</v>
      </c>
      <c r="P1550" s="1">
        <v>0.78720999999999997</v>
      </c>
      <c r="Q1550" s="1">
        <v>0.93408000000000002</v>
      </c>
      <c r="R1550" s="2">
        <v>0.77732999999999997</v>
      </c>
      <c r="U1550" s="3">
        <v>2518.8343100000002</v>
      </c>
      <c r="V1550" s="1">
        <v>0.58565999999999996</v>
      </c>
      <c r="W1550" s="1">
        <v>0.55322000000000005</v>
      </c>
      <c r="X1550" s="1">
        <v>0.50287999999999999</v>
      </c>
      <c r="Y1550" s="1">
        <v>0.47689999999999999</v>
      </c>
      <c r="Z1550" s="2">
        <v>0.45667999999999997</v>
      </c>
    </row>
    <row r="1551" spans="2:26" x14ac:dyDescent="0.25">
      <c r="B1551" s="3">
        <v>2517.8699799999999</v>
      </c>
      <c r="C1551" s="1">
        <v>0.91212000000000004</v>
      </c>
      <c r="D1551" s="2">
        <v>0.67925999999999997</v>
      </c>
      <c r="G1551" s="3">
        <v>1035.6922099999999</v>
      </c>
      <c r="H1551" s="1">
        <v>0.94887999999999995</v>
      </c>
      <c r="I1551" s="1">
        <v>0.56167999999999996</v>
      </c>
      <c r="J1551" s="1">
        <v>0.45655000000000001</v>
      </c>
      <c r="K1551" s="2">
        <v>0.27640999999999999</v>
      </c>
      <c r="N1551" s="3">
        <v>1035.6922099999999</v>
      </c>
      <c r="O1551" s="1">
        <v>0.90991</v>
      </c>
      <c r="P1551" s="1">
        <v>0.78852999999999995</v>
      </c>
      <c r="Q1551" s="1">
        <v>0.93415000000000004</v>
      </c>
      <c r="R1551" s="2">
        <v>0.77830999999999995</v>
      </c>
      <c r="U1551" s="3">
        <v>2517.8699799999999</v>
      </c>
      <c r="V1551" s="1">
        <v>0.5857</v>
      </c>
      <c r="W1551" s="1">
        <v>0.55335999999999996</v>
      </c>
      <c r="X1551" s="1">
        <v>0.50290000000000001</v>
      </c>
      <c r="Y1551" s="1">
        <v>0.47678999999999999</v>
      </c>
      <c r="Z1551" s="2">
        <v>0.45660000000000001</v>
      </c>
    </row>
    <row r="1552" spans="2:26" x14ac:dyDescent="0.25">
      <c r="B1552" s="3">
        <v>2516.9056500000002</v>
      </c>
      <c r="C1552" s="1">
        <v>0.91305000000000003</v>
      </c>
      <c r="D1552" s="2">
        <v>0.68006999999999995</v>
      </c>
      <c r="G1552" s="3">
        <v>1033.7635399999999</v>
      </c>
      <c r="H1552" s="1">
        <v>0.94671000000000005</v>
      </c>
      <c r="I1552" s="1">
        <v>0.53473999999999999</v>
      </c>
      <c r="J1552" s="1">
        <v>0.44388</v>
      </c>
      <c r="K1552" s="2">
        <v>0.25518999999999997</v>
      </c>
      <c r="N1552" s="3">
        <v>1033.7635399999999</v>
      </c>
      <c r="O1552" s="1">
        <v>0.90147999999999995</v>
      </c>
      <c r="P1552" s="1">
        <v>0.79069</v>
      </c>
      <c r="Q1552" s="1">
        <v>0.93501999999999996</v>
      </c>
      <c r="R1552" s="2">
        <v>0.77900000000000003</v>
      </c>
      <c r="U1552" s="3">
        <v>2516.9056500000002</v>
      </c>
      <c r="V1552" s="1">
        <v>0.58565</v>
      </c>
      <c r="W1552" s="1">
        <v>0.55325000000000002</v>
      </c>
      <c r="X1552" s="1">
        <v>0.50302000000000002</v>
      </c>
      <c r="Y1552" s="1">
        <v>0.47671000000000002</v>
      </c>
      <c r="Z1552" s="2">
        <v>0.45644000000000001</v>
      </c>
    </row>
    <row r="1553" spans="2:26" x14ac:dyDescent="0.25">
      <c r="B1553" s="3">
        <v>2515.9413100000002</v>
      </c>
      <c r="C1553" s="1">
        <v>0.91381000000000001</v>
      </c>
      <c r="D1553" s="2">
        <v>0.68069999999999997</v>
      </c>
      <c r="G1553" s="3">
        <v>1031.8348800000001</v>
      </c>
      <c r="H1553" s="1">
        <v>0.94462000000000002</v>
      </c>
      <c r="I1553" s="1">
        <v>0.49645</v>
      </c>
      <c r="J1553" s="1">
        <v>0.42636000000000002</v>
      </c>
      <c r="K1553" s="2">
        <v>0.22800999999999999</v>
      </c>
      <c r="N1553" s="3">
        <v>1031.8348800000001</v>
      </c>
      <c r="O1553" s="1">
        <v>0.89031000000000005</v>
      </c>
      <c r="P1553" s="1">
        <v>0.79227999999999998</v>
      </c>
      <c r="Q1553" s="1">
        <v>0.93644000000000005</v>
      </c>
      <c r="R1553" s="2">
        <v>0.77959999999999996</v>
      </c>
      <c r="U1553" s="3">
        <v>2515.9413100000002</v>
      </c>
      <c r="V1553" s="1">
        <v>0.58555999999999997</v>
      </c>
      <c r="W1553" s="1">
        <v>0.55305000000000004</v>
      </c>
      <c r="X1553" s="1">
        <v>0.50312999999999997</v>
      </c>
      <c r="Y1553" s="1">
        <v>0.47670000000000001</v>
      </c>
      <c r="Z1553" s="2">
        <v>0.45635999999999999</v>
      </c>
    </row>
    <row r="1554" spans="2:26" x14ac:dyDescent="0.25">
      <c r="B1554" s="3">
        <v>2514.9769799999999</v>
      </c>
      <c r="C1554" s="1">
        <v>0.91385000000000005</v>
      </c>
      <c r="D1554" s="2">
        <v>0.68095000000000006</v>
      </c>
      <c r="G1554" s="3">
        <v>1029.9062200000001</v>
      </c>
      <c r="H1554" s="1">
        <v>0.94352000000000003</v>
      </c>
      <c r="I1554" s="1">
        <v>0.45676</v>
      </c>
      <c r="J1554" s="1">
        <v>0.40705000000000002</v>
      </c>
      <c r="K1554" s="2">
        <v>0.19911999999999999</v>
      </c>
      <c r="N1554" s="3">
        <v>1029.9062200000001</v>
      </c>
      <c r="O1554" s="1">
        <v>0.87792000000000003</v>
      </c>
      <c r="P1554" s="1">
        <v>0.79307000000000005</v>
      </c>
      <c r="Q1554" s="1">
        <v>0.93783000000000005</v>
      </c>
      <c r="R1554" s="2">
        <v>0.78100999999999998</v>
      </c>
      <c r="U1554" s="3">
        <v>2514.9769799999999</v>
      </c>
      <c r="V1554" s="1">
        <v>0.58565999999999996</v>
      </c>
      <c r="W1554" s="1">
        <v>0.55295000000000005</v>
      </c>
      <c r="X1554" s="1">
        <v>0.50312000000000001</v>
      </c>
      <c r="Y1554" s="1">
        <v>0.47675000000000001</v>
      </c>
      <c r="Z1554" s="2">
        <v>0.45648</v>
      </c>
    </row>
    <row r="1555" spans="2:26" x14ac:dyDescent="0.25">
      <c r="B1555" s="3">
        <v>2514.0126500000001</v>
      </c>
      <c r="C1555" s="1">
        <v>0.91347</v>
      </c>
      <c r="D1555" s="2">
        <v>0.68103000000000002</v>
      </c>
      <c r="G1555" s="3">
        <v>1027.9775500000001</v>
      </c>
      <c r="H1555" s="1">
        <v>0.94401000000000002</v>
      </c>
      <c r="I1555" s="1">
        <v>0.42509000000000002</v>
      </c>
      <c r="J1555" s="1">
        <v>0.38928000000000001</v>
      </c>
      <c r="K1555" s="2">
        <v>0.17383000000000001</v>
      </c>
      <c r="N1555" s="3">
        <v>1027.9775500000001</v>
      </c>
      <c r="O1555" s="1">
        <v>0.86658999999999997</v>
      </c>
      <c r="P1555" s="1">
        <v>0.79347000000000001</v>
      </c>
      <c r="Q1555" s="1">
        <v>0.93884000000000001</v>
      </c>
      <c r="R1555" s="2">
        <v>0.78280000000000005</v>
      </c>
      <c r="U1555" s="3">
        <v>2514.0126500000001</v>
      </c>
      <c r="V1555" s="1">
        <v>0.58587999999999996</v>
      </c>
      <c r="W1555" s="1">
        <v>0.55301999999999996</v>
      </c>
      <c r="X1555" s="1">
        <v>0.50300999999999996</v>
      </c>
      <c r="Y1555" s="1">
        <v>0.47682999999999998</v>
      </c>
      <c r="Z1555" s="2">
        <v>0.45672000000000001</v>
      </c>
    </row>
    <row r="1556" spans="2:26" x14ac:dyDescent="0.25">
      <c r="B1556" s="3">
        <v>2513.0483199999999</v>
      </c>
      <c r="C1556" s="1">
        <v>0.91295000000000004</v>
      </c>
      <c r="D1556" s="2">
        <v>0.68076000000000003</v>
      </c>
      <c r="G1556" s="3">
        <v>1026.04889</v>
      </c>
      <c r="H1556" s="1">
        <v>0.94528999999999996</v>
      </c>
      <c r="I1556" s="1">
        <v>0.40600999999999998</v>
      </c>
      <c r="J1556" s="1">
        <v>0.37653999999999999</v>
      </c>
      <c r="K1556" s="2">
        <v>0.15579999999999999</v>
      </c>
      <c r="N1556" s="3">
        <v>1026.04889</v>
      </c>
      <c r="O1556" s="1">
        <v>0.85821999999999998</v>
      </c>
      <c r="P1556" s="1">
        <v>0.79371000000000003</v>
      </c>
      <c r="Q1556" s="1">
        <v>0.93962999999999997</v>
      </c>
      <c r="R1556" s="2">
        <v>0.78361000000000003</v>
      </c>
      <c r="U1556" s="3">
        <v>2513.0483199999999</v>
      </c>
      <c r="V1556" s="1">
        <v>0.58604999999999996</v>
      </c>
      <c r="W1556" s="1">
        <v>0.55320999999999998</v>
      </c>
      <c r="X1556" s="1">
        <v>0.50294000000000005</v>
      </c>
      <c r="Y1556" s="1">
        <v>0.47693000000000002</v>
      </c>
      <c r="Z1556" s="2">
        <v>0.45689999999999997</v>
      </c>
    </row>
    <row r="1557" spans="2:26" x14ac:dyDescent="0.25">
      <c r="B1557" s="3">
        <v>2512.0839900000001</v>
      </c>
      <c r="C1557" s="1">
        <v>0.91247</v>
      </c>
      <c r="D1557" s="2">
        <v>0.68013000000000001</v>
      </c>
      <c r="G1557" s="3">
        <v>1024.12023</v>
      </c>
      <c r="H1557" s="1">
        <v>0.94543999999999995</v>
      </c>
      <c r="I1557" s="1">
        <v>0.39961999999999998</v>
      </c>
      <c r="J1557" s="1">
        <v>0.37040000000000001</v>
      </c>
      <c r="K1557" s="2">
        <v>0.14707000000000001</v>
      </c>
      <c r="N1557" s="3">
        <v>1024.12023</v>
      </c>
      <c r="O1557" s="1">
        <v>0.85407</v>
      </c>
      <c r="P1557" s="1">
        <v>0.79415999999999998</v>
      </c>
      <c r="Q1557" s="1">
        <v>0.94045999999999996</v>
      </c>
      <c r="R1557" s="2">
        <v>0.78297000000000005</v>
      </c>
      <c r="U1557" s="3">
        <v>2512.0839900000001</v>
      </c>
      <c r="V1557" s="1">
        <v>0.58614999999999995</v>
      </c>
      <c r="W1557" s="1">
        <v>0.55337000000000003</v>
      </c>
      <c r="X1557" s="1">
        <v>0.50292000000000003</v>
      </c>
      <c r="Y1557" s="1">
        <v>0.47700999999999999</v>
      </c>
      <c r="Z1557" s="2">
        <v>0.45695000000000002</v>
      </c>
    </row>
    <row r="1558" spans="2:26" x14ac:dyDescent="0.25">
      <c r="B1558" s="3">
        <v>2511.1196599999998</v>
      </c>
      <c r="C1558" s="1">
        <v>0.91237000000000001</v>
      </c>
      <c r="D1558" s="2">
        <v>0.67979999999999996</v>
      </c>
      <c r="G1558" s="3">
        <v>1022.19156</v>
      </c>
      <c r="H1558" s="1">
        <v>0.94142000000000003</v>
      </c>
      <c r="I1558" s="1">
        <v>0.40344999999999998</v>
      </c>
      <c r="J1558" s="1">
        <v>0.36817</v>
      </c>
      <c r="K1558" s="2">
        <v>0.14635000000000001</v>
      </c>
      <c r="N1558" s="3">
        <v>1022.19156</v>
      </c>
      <c r="O1558" s="1">
        <v>0.85372000000000003</v>
      </c>
      <c r="P1558" s="1">
        <v>0.79512000000000005</v>
      </c>
      <c r="Q1558" s="1">
        <v>0.94103999999999999</v>
      </c>
      <c r="R1558" s="2">
        <v>0.78232000000000002</v>
      </c>
      <c r="U1558" s="3">
        <v>2511.1196599999998</v>
      </c>
      <c r="V1558" s="1">
        <v>0.58623000000000003</v>
      </c>
      <c r="W1558" s="1">
        <v>0.55344000000000004</v>
      </c>
      <c r="X1558" s="1">
        <v>0.50290000000000001</v>
      </c>
      <c r="Y1558" s="1">
        <v>0.47699000000000003</v>
      </c>
      <c r="Z1558" s="2">
        <v>0.45689000000000002</v>
      </c>
    </row>
    <row r="1559" spans="2:26" x14ac:dyDescent="0.25">
      <c r="B1559" s="3">
        <v>2510.1553199999998</v>
      </c>
      <c r="C1559" s="1">
        <v>0.91263000000000005</v>
      </c>
      <c r="D1559" s="2">
        <v>0.68001999999999996</v>
      </c>
      <c r="G1559" s="3">
        <v>1020.2628999999999</v>
      </c>
      <c r="H1559" s="1">
        <v>0.92696000000000001</v>
      </c>
      <c r="I1559" s="1">
        <v>0.41331000000000001</v>
      </c>
      <c r="J1559" s="1">
        <v>0.36321999999999999</v>
      </c>
      <c r="K1559" s="2">
        <v>0.14616999999999999</v>
      </c>
      <c r="N1559" s="3">
        <v>1020.2628999999999</v>
      </c>
      <c r="O1559" s="1">
        <v>0.85363</v>
      </c>
      <c r="P1559" s="1">
        <v>0.79635999999999996</v>
      </c>
      <c r="Q1559" s="1">
        <v>0.94108999999999998</v>
      </c>
      <c r="R1559" s="2">
        <v>0.78278999999999999</v>
      </c>
      <c r="U1559" s="3">
        <v>2510.1553199999998</v>
      </c>
      <c r="V1559" s="1">
        <v>0.58623999999999998</v>
      </c>
      <c r="W1559" s="1">
        <v>0.5534</v>
      </c>
      <c r="X1559" s="1">
        <v>0.50287000000000004</v>
      </c>
      <c r="Y1559" s="1">
        <v>0.47688000000000003</v>
      </c>
      <c r="Z1559" s="2">
        <v>0.45678000000000002</v>
      </c>
    </row>
    <row r="1560" spans="2:26" x14ac:dyDescent="0.25">
      <c r="B1560" s="3">
        <v>2509.1909900000001</v>
      </c>
      <c r="C1560" s="1">
        <v>0.91286999999999996</v>
      </c>
      <c r="D1560" s="2">
        <v>0.68033999999999994</v>
      </c>
      <c r="G1560" s="3">
        <v>1018.33424</v>
      </c>
      <c r="H1560" s="1">
        <v>0.89285999999999999</v>
      </c>
      <c r="I1560" s="1">
        <v>0.42251</v>
      </c>
      <c r="J1560" s="1">
        <v>0.34728999999999999</v>
      </c>
      <c r="K1560" s="2">
        <v>0.13697999999999999</v>
      </c>
      <c r="N1560" s="3">
        <v>1018.33424</v>
      </c>
      <c r="O1560" s="1">
        <v>0.84919</v>
      </c>
      <c r="P1560" s="1">
        <v>0.79722999999999999</v>
      </c>
      <c r="Q1560" s="1">
        <v>0.94103999999999999</v>
      </c>
      <c r="R1560" s="2">
        <v>0.78373999999999999</v>
      </c>
      <c r="U1560" s="3">
        <v>2509.1909900000001</v>
      </c>
      <c r="V1560" s="1">
        <v>0.58618000000000003</v>
      </c>
      <c r="W1560" s="1">
        <v>0.55325999999999997</v>
      </c>
      <c r="X1560" s="1">
        <v>0.50287999999999999</v>
      </c>
      <c r="Y1560" s="1">
        <v>0.47677999999999998</v>
      </c>
      <c r="Z1560" s="2">
        <v>0.45666000000000001</v>
      </c>
    </row>
    <row r="1561" spans="2:26" x14ac:dyDescent="0.25">
      <c r="B1561" s="3">
        <v>2508.2266599999998</v>
      </c>
      <c r="C1561" s="1">
        <v>0.91286</v>
      </c>
      <c r="D1561" s="2">
        <v>0.68037000000000003</v>
      </c>
      <c r="G1561" s="3">
        <v>1016.40557</v>
      </c>
      <c r="H1561" s="1">
        <v>0.83552999999999999</v>
      </c>
      <c r="I1561" s="1">
        <v>0.42276000000000002</v>
      </c>
      <c r="J1561" s="1">
        <v>0.31572</v>
      </c>
      <c r="K1561" s="2">
        <v>0.11416</v>
      </c>
      <c r="N1561" s="3">
        <v>1016.40557</v>
      </c>
      <c r="O1561" s="1">
        <v>0.83781000000000005</v>
      </c>
      <c r="P1561" s="1">
        <v>0.79756000000000005</v>
      </c>
      <c r="Q1561" s="1">
        <v>0.94145999999999996</v>
      </c>
      <c r="R1561" s="2">
        <v>0.78451000000000004</v>
      </c>
      <c r="U1561" s="3">
        <v>2508.2266599999998</v>
      </c>
      <c r="V1561" s="1">
        <v>0.58601000000000003</v>
      </c>
      <c r="W1561" s="1">
        <v>0.55310000000000004</v>
      </c>
      <c r="X1561" s="1">
        <v>0.50297000000000003</v>
      </c>
      <c r="Y1561" s="1">
        <v>0.47670000000000001</v>
      </c>
      <c r="Z1561" s="2">
        <v>0.45651000000000003</v>
      </c>
    </row>
    <row r="1562" spans="2:26" x14ac:dyDescent="0.25">
      <c r="B1562" s="3">
        <v>2507.26233</v>
      </c>
      <c r="C1562" s="1">
        <v>0.91281000000000001</v>
      </c>
      <c r="D1562" s="2">
        <v>0.68003999999999998</v>
      </c>
      <c r="G1562" s="3">
        <v>1014.47691</v>
      </c>
      <c r="H1562" s="1">
        <v>0.77010000000000001</v>
      </c>
      <c r="I1562" s="1">
        <v>0.41132000000000002</v>
      </c>
      <c r="J1562" s="1">
        <v>0.27605000000000002</v>
      </c>
      <c r="K1562" s="2">
        <v>8.4309999999999996E-2</v>
      </c>
      <c r="N1562" s="3">
        <v>1014.47691</v>
      </c>
      <c r="O1562" s="1">
        <v>0.82215000000000005</v>
      </c>
      <c r="P1562" s="1">
        <v>0.79784999999999995</v>
      </c>
      <c r="Q1562" s="1">
        <v>0.94218000000000002</v>
      </c>
      <c r="R1562" s="2">
        <v>0.78496999999999995</v>
      </c>
      <c r="U1562" s="3">
        <v>2507.26233</v>
      </c>
      <c r="V1562" s="1">
        <v>0.58584999999999998</v>
      </c>
      <c r="W1562" s="1">
        <v>0.55295000000000005</v>
      </c>
      <c r="X1562" s="1">
        <v>0.50302999999999998</v>
      </c>
      <c r="Y1562" s="1">
        <v>0.47665000000000002</v>
      </c>
      <c r="Z1562" s="2">
        <v>0.45637</v>
      </c>
    </row>
    <row r="1563" spans="2:26" x14ac:dyDescent="0.25">
      <c r="B1563" s="3">
        <v>2506.2979999999998</v>
      </c>
      <c r="C1563" s="1">
        <v>0.91286999999999996</v>
      </c>
      <c r="D1563" s="2">
        <v>0.67954000000000003</v>
      </c>
      <c r="G1563" s="3">
        <v>1012.5482500000001</v>
      </c>
      <c r="H1563" s="1">
        <v>0.72560000000000002</v>
      </c>
      <c r="I1563" s="1">
        <v>0.39527000000000001</v>
      </c>
      <c r="J1563" s="1">
        <v>0.24635000000000001</v>
      </c>
      <c r="K1563" s="2">
        <v>6.3200000000000006E-2</v>
      </c>
      <c r="N1563" s="3">
        <v>1012.5482500000001</v>
      </c>
      <c r="O1563" s="1">
        <v>0.81045999999999996</v>
      </c>
      <c r="P1563" s="1">
        <v>0.79835</v>
      </c>
      <c r="Q1563" s="1">
        <v>0.94288000000000005</v>
      </c>
      <c r="R1563" s="2">
        <v>0.78512000000000004</v>
      </c>
      <c r="U1563" s="3">
        <v>2506.2979999999998</v>
      </c>
      <c r="V1563" s="1">
        <v>0.58586000000000005</v>
      </c>
      <c r="W1563" s="1">
        <v>0.55296000000000001</v>
      </c>
      <c r="X1563" s="1">
        <v>0.50304000000000004</v>
      </c>
      <c r="Y1563" s="1">
        <v>0.47669</v>
      </c>
      <c r="Z1563" s="2">
        <v>0.45635999999999999</v>
      </c>
    </row>
    <row r="1564" spans="2:26" x14ac:dyDescent="0.25">
      <c r="B1564" s="3">
        <v>2505.33367</v>
      </c>
      <c r="C1564" s="1">
        <v>0.91266999999999998</v>
      </c>
      <c r="D1564" s="2">
        <v>0.67932000000000003</v>
      </c>
      <c r="G1564" s="3">
        <v>1010.61958</v>
      </c>
      <c r="H1564" s="1">
        <v>0.72228999999999999</v>
      </c>
      <c r="I1564" s="1">
        <v>0.38372000000000001</v>
      </c>
      <c r="J1564" s="1">
        <v>0.24165</v>
      </c>
      <c r="K1564" s="2">
        <v>6.3420000000000004E-2</v>
      </c>
      <c r="N1564" s="3">
        <v>1010.61958</v>
      </c>
      <c r="O1564" s="1">
        <v>0.81059000000000003</v>
      </c>
      <c r="P1564" s="1">
        <v>0.79905000000000004</v>
      </c>
      <c r="Q1564" s="1">
        <v>0.94340999999999997</v>
      </c>
      <c r="R1564" s="2">
        <v>0.78527000000000002</v>
      </c>
      <c r="U1564" s="3">
        <v>2505.33367</v>
      </c>
      <c r="V1564" s="1">
        <v>0.58594999999999997</v>
      </c>
      <c r="W1564" s="1">
        <v>0.55310999999999999</v>
      </c>
      <c r="X1564" s="1">
        <v>0.50297000000000003</v>
      </c>
      <c r="Y1564" s="1">
        <v>0.4768</v>
      </c>
      <c r="Z1564" s="2">
        <v>0.45643</v>
      </c>
    </row>
    <row r="1565" spans="2:26" x14ac:dyDescent="0.25">
      <c r="B1565" s="3">
        <v>2504.36933</v>
      </c>
      <c r="C1565" s="1">
        <v>0.91217000000000004</v>
      </c>
      <c r="D1565" s="2">
        <v>0.67971999999999999</v>
      </c>
      <c r="G1565" s="3">
        <v>1008.69092</v>
      </c>
      <c r="H1565" s="1">
        <v>0.76029999999999998</v>
      </c>
      <c r="I1565" s="1">
        <v>0.38144</v>
      </c>
      <c r="J1565" s="1">
        <v>0.26602999999999999</v>
      </c>
      <c r="K1565" s="2">
        <v>8.7550000000000003E-2</v>
      </c>
      <c r="N1565" s="3">
        <v>1008.69092</v>
      </c>
      <c r="O1565" s="1">
        <v>0.82389000000000001</v>
      </c>
      <c r="P1565" s="1">
        <v>0.80001999999999995</v>
      </c>
      <c r="Q1565" s="1">
        <v>0.94369000000000003</v>
      </c>
      <c r="R1565" s="2">
        <v>0.78593999999999997</v>
      </c>
      <c r="U1565" s="3">
        <v>2504.36933</v>
      </c>
      <c r="V1565" s="1">
        <v>0.58596999999999999</v>
      </c>
      <c r="W1565" s="1">
        <v>0.55317000000000005</v>
      </c>
      <c r="X1565" s="1">
        <v>0.50278999999999996</v>
      </c>
      <c r="Y1565" s="1">
        <v>0.47685</v>
      </c>
      <c r="Z1565" s="2">
        <v>0.45641999999999999</v>
      </c>
    </row>
    <row r="1566" spans="2:26" x14ac:dyDescent="0.25">
      <c r="B1566" s="3">
        <v>2503.4050000000002</v>
      </c>
      <c r="C1566" s="1">
        <v>0.91174999999999995</v>
      </c>
      <c r="D1566" s="2">
        <v>0.68045999999999995</v>
      </c>
      <c r="G1566" s="3">
        <v>1006.76226</v>
      </c>
      <c r="H1566" s="1">
        <v>0.82237000000000005</v>
      </c>
      <c r="I1566" s="1">
        <v>0.38925999999999999</v>
      </c>
      <c r="J1566" s="1">
        <v>0.31112000000000001</v>
      </c>
      <c r="K1566" s="2">
        <v>0.12805</v>
      </c>
      <c r="N1566" s="3">
        <v>1006.76226</v>
      </c>
      <c r="O1566" s="1">
        <v>0.8448</v>
      </c>
      <c r="P1566" s="1">
        <v>0.80106999999999995</v>
      </c>
      <c r="Q1566" s="1">
        <v>0.94384999999999997</v>
      </c>
      <c r="R1566" s="2">
        <v>0.78727000000000003</v>
      </c>
      <c r="U1566" s="3">
        <v>2503.4050000000002</v>
      </c>
      <c r="V1566" s="1">
        <v>0.58596000000000004</v>
      </c>
      <c r="W1566" s="1">
        <v>0.55308000000000002</v>
      </c>
      <c r="X1566" s="1">
        <v>0.50266</v>
      </c>
      <c r="Y1566" s="1">
        <v>0.47672999999999999</v>
      </c>
      <c r="Z1566" s="2">
        <v>0.45633000000000001</v>
      </c>
    </row>
    <row r="1567" spans="2:26" x14ac:dyDescent="0.25">
      <c r="B1567" s="3">
        <v>2502.44067</v>
      </c>
      <c r="C1567" s="1">
        <v>0.91144999999999998</v>
      </c>
      <c r="D1567" s="2">
        <v>0.68079999999999996</v>
      </c>
      <c r="G1567" s="3">
        <v>1004.83359</v>
      </c>
      <c r="H1567" s="1">
        <v>0.88200000000000001</v>
      </c>
      <c r="I1567" s="1">
        <v>0.40472000000000002</v>
      </c>
      <c r="J1567" s="1">
        <v>0.35864000000000001</v>
      </c>
      <c r="K1567" s="2">
        <v>0.17038</v>
      </c>
      <c r="N1567" s="3">
        <v>1004.83359</v>
      </c>
      <c r="O1567" s="1">
        <v>0.86500999999999995</v>
      </c>
      <c r="P1567" s="1">
        <v>0.80166000000000004</v>
      </c>
      <c r="Q1567" s="1">
        <v>0.94411999999999996</v>
      </c>
      <c r="R1567" s="2">
        <v>0.78876999999999997</v>
      </c>
      <c r="U1567" s="3">
        <v>2502.44067</v>
      </c>
      <c r="V1567" s="1">
        <v>0.58596999999999999</v>
      </c>
      <c r="W1567" s="1">
        <v>0.55301999999999996</v>
      </c>
      <c r="X1567" s="1">
        <v>0.50268000000000002</v>
      </c>
      <c r="Y1567" s="1">
        <v>0.47658</v>
      </c>
      <c r="Z1567" s="2">
        <v>0.45632</v>
      </c>
    </row>
    <row r="1568" spans="2:26" x14ac:dyDescent="0.25">
      <c r="B1568" s="3">
        <v>2501.4763400000002</v>
      </c>
      <c r="C1568" s="1">
        <v>0.91151000000000004</v>
      </c>
      <c r="D1568" s="2">
        <v>0.68066000000000004</v>
      </c>
      <c r="G1568" s="3">
        <v>1002.90493</v>
      </c>
      <c r="H1568" s="1">
        <v>0.92125999999999997</v>
      </c>
      <c r="I1568" s="1">
        <v>0.42323</v>
      </c>
      <c r="J1568" s="1">
        <v>0.39371</v>
      </c>
      <c r="K1568" s="2">
        <v>0.20344000000000001</v>
      </c>
      <c r="N1568" s="3">
        <v>1002.90493</v>
      </c>
      <c r="O1568" s="1">
        <v>0.87980999999999998</v>
      </c>
      <c r="P1568" s="1">
        <v>0.80196999999999996</v>
      </c>
      <c r="Q1568" s="1">
        <v>0.94442000000000004</v>
      </c>
      <c r="R1568" s="2">
        <v>0.78973000000000004</v>
      </c>
      <c r="U1568" s="3">
        <v>2501.4763400000002</v>
      </c>
      <c r="V1568" s="1">
        <v>0.58599999999999997</v>
      </c>
      <c r="W1568" s="1">
        <v>0.55310999999999999</v>
      </c>
      <c r="X1568" s="1">
        <v>0.50275000000000003</v>
      </c>
      <c r="Y1568" s="1">
        <v>0.47653000000000001</v>
      </c>
      <c r="Z1568" s="2">
        <v>0.45643</v>
      </c>
    </row>
    <row r="1569" spans="2:26" x14ac:dyDescent="0.25">
      <c r="B1569" s="3">
        <v>2500.5120099999999</v>
      </c>
      <c r="C1569" s="1">
        <v>0.91178000000000003</v>
      </c>
      <c r="D1569" s="2">
        <v>0.68044000000000004</v>
      </c>
      <c r="G1569" s="3">
        <v>1000.97627</v>
      </c>
      <c r="H1569" s="1">
        <v>0.94203000000000003</v>
      </c>
      <c r="I1569" s="1">
        <v>0.44114999999999999</v>
      </c>
      <c r="J1569" s="1">
        <v>0.41538000000000003</v>
      </c>
      <c r="K1569" s="2">
        <v>0.22670999999999999</v>
      </c>
      <c r="N1569" s="3">
        <v>1000.97627</v>
      </c>
      <c r="O1569" s="1">
        <v>0.88976</v>
      </c>
      <c r="P1569" s="1">
        <v>0.80266999999999999</v>
      </c>
      <c r="Q1569" s="1">
        <v>0.94450999999999996</v>
      </c>
      <c r="R1569" s="2">
        <v>0.78996999999999995</v>
      </c>
      <c r="U1569" s="3">
        <v>2500.5120099999999</v>
      </c>
      <c r="V1569" s="1">
        <v>0.58604999999999996</v>
      </c>
      <c r="W1569" s="1">
        <v>0.55322000000000005</v>
      </c>
      <c r="X1569" s="1">
        <v>0.50275999999999998</v>
      </c>
      <c r="Y1569" s="1">
        <v>0.47649000000000002</v>
      </c>
      <c r="Z1569" s="2">
        <v>0.45651000000000003</v>
      </c>
    </row>
    <row r="1570" spans="2:26" x14ac:dyDescent="0.25">
      <c r="B1570" s="3">
        <v>2499.5476800000001</v>
      </c>
      <c r="C1570" s="1">
        <v>0.91174999999999995</v>
      </c>
      <c r="D1570" s="2">
        <v>0.68017000000000005</v>
      </c>
      <c r="G1570" s="3">
        <v>999.04759999999999</v>
      </c>
      <c r="H1570" s="1">
        <v>0.95376000000000005</v>
      </c>
      <c r="I1570" s="1">
        <v>0.45700000000000002</v>
      </c>
      <c r="J1570" s="1">
        <v>0.42946000000000001</v>
      </c>
      <c r="K1570" s="2">
        <v>0.24346999999999999</v>
      </c>
      <c r="N1570" s="3">
        <v>999.04759999999999</v>
      </c>
      <c r="O1570" s="1">
        <v>0.89671999999999996</v>
      </c>
      <c r="P1570" s="1">
        <v>0.80320999999999998</v>
      </c>
      <c r="Q1570" s="1">
        <v>0.94433</v>
      </c>
      <c r="R1570" s="2">
        <v>0.78974</v>
      </c>
      <c r="U1570" s="3">
        <v>2499.5476800000001</v>
      </c>
      <c r="V1570" s="1">
        <v>0.58611000000000002</v>
      </c>
      <c r="W1570" s="1">
        <v>0.55315999999999999</v>
      </c>
      <c r="X1570" s="1">
        <v>0.50273999999999996</v>
      </c>
      <c r="Y1570" s="1">
        <v>0.47639999999999999</v>
      </c>
      <c r="Z1570" s="2">
        <v>0.45645999999999998</v>
      </c>
    </row>
    <row r="1571" spans="2:26" x14ac:dyDescent="0.25">
      <c r="B1571" s="3">
        <v>2498.5833400000001</v>
      </c>
      <c r="C1571" s="1">
        <v>0.91183999999999998</v>
      </c>
      <c r="D1571" s="2">
        <v>0.68003999999999998</v>
      </c>
      <c r="G1571" s="3">
        <v>997.11893999999995</v>
      </c>
      <c r="H1571" s="1">
        <v>0.96109999999999995</v>
      </c>
      <c r="I1571" s="1">
        <v>0.47051999999999999</v>
      </c>
      <c r="J1571" s="1">
        <v>0.44009999999999999</v>
      </c>
      <c r="K1571" s="2">
        <v>0.25548999999999999</v>
      </c>
      <c r="N1571" s="3">
        <v>997.11893999999995</v>
      </c>
      <c r="O1571" s="1">
        <v>0.90159999999999996</v>
      </c>
      <c r="P1571" s="1">
        <v>0.80254000000000003</v>
      </c>
      <c r="Q1571" s="1">
        <v>0.94481000000000004</v>
      </c>
      <c r="R1571" s="2">
        <v>0.78905000000000003</v>
      </c>
      <c r="U1571" s="3">
        <v>2498.5833400000001</v>
      </c>
      <c r="V1571" s="1">
        <v>0.58611999999999997</v>
      </c>
      <c r="W1571" s="1">
        <v>0.55293000000000003</v>
      </c>
      <c r="X1571" s="1">
        <v>0.50273999999999996</v>
      </c>
      <c r="Y1571" s="1">
        <v>0.47627999999999998</v>
      </c>
      <c r="Z1571" s="2">
        <v>0.45634999999999998</v>
      </c>
    </row>
    <row r="1572" spans="2:26" x14ac:dyDescent="0.25">
      <c r="B1572" s="3">
        <v>2497.6190099999999</v>
      </c>
      <c r="C1572" s="1">
        <v>0.91220999999999997</v>
      </c>
      <c r="D1572" s="2">
        <v>0.68020000000000003</v>
      </c>
      <c r="G1572" s="3">
        <v>995.19028000000003</v>
      </c>
      <c r="H1572" s="1">
        <v>0.96548</v>
      </c>
      <c r="I1572" s="1">
        <v>0.48203000000000001</v>
      </c>
      <c r="J1572" s="1">
        <v>0.44871</v>
      </c>
      <c r="K1572" s="2">
        <v>0.26468000000000003</v>
      </c>
      <c r="N1572" s="3">
        <v>995.19028000000003</v>
      </c>
      <c r="O1572" s="1">
        <v>0.90527999999999997</v>
      </c>
      <c r="P1572" s="1">
        <v>0.80191000000000001</v>
      </c>
      <c r="Q1572" s="1">
        <v>0.94589000000000001</v>
      </c>
      <c r="R1572" s="2">
        <v>0.78842000000000001</v>
      </c>
      <c r="U1572" s="3">
        <v>2497.6190099999999</v>
      </c>
      <c r="V1572" s="1">
        <v>0.58599000000000001</v>
      </c>
      <c r="W1572" s="1">
        <v>0.55271000000000003</v>
      </c>
      <c r="X1572" s="1">
        <v>0.50278</v>
      </c>
      <c r="Y1572" s="1">
        <v>0.47622999999999999</v>
      </c>
      <c r="Z1572" s="2">
        <v>0.45628000000000002</v>
      </c>
    </row>
    <row r="1573" spans="2:26" x14ac:dyDescent="0.25">
      <c r="B1573" s="3">
        <v>2496.6546800000001</v>
      </c>
      <c r="C1573" s="1">
        <v>0.91210000000000002</v>
      </c>
      <c r="D1573" s="2">
        <v>0.68003000000000002</v>
      </c>
      <c r="G1573" s="3">
        <v>993.26161000000002</v>
      </c>
      <c r="H1573" s="1">
        <v>0.96830000000000005</v>
      </c>
      <c r="I1573" s="1">
        <v>0.49220999999999998</v>
      </c>
      <c r="J1573" s="1">
        <v>0.45502999999999999</v>
      </c>
      <c r="K1573" s="2">
        <v>0.27234000000000003</v>
      </c>
      <c r="N1573" s="3">
        <v>993.26161000000002</v>
      </c>
      <c r="O1573" s="1">
        <v>0.90830999999999995</v>
      </c>
      <c r="P1573" s="1">
        <v>0.80305000000000004</v>
      </c>
      <c r="Q1573" s="1">
        <v>0.94711000000000001</v>
      </c>
      <c r="R1573" s="2">
        <v>0.78935</v>
      </c>
      <c r="U1573" s="3">
        <v>2496.6546800000001</v>
      </c>
      <c r="V1573" s="1">
        <v>0.58582000000000001</v>
      </c>
      <c r="W1573" s="1">
        <v>0.55266999999999999</v>
      </c>
      <c r="X1573" s="1">
        <v>0.50283</v>
      </c>
      <c r="Y1573" s="1">
        <v>0.47627999999999998</v>
      </c>
      <c r="Z1573" s="2">
        <v>0.45624999999999999</v>
      </c>
    </row>
    <row r="1574" spans="2:26" x14ac:dyDescent="0.25">
      <c r="B1574" s="3">
        <v>2495.6903499999999</v>
      </c>
      <c r="C1574" s="1">
        <v>0.91144000000000003</v>
      </c>
      <c r="D1574" s="2">
        <v>0.67949999999999999</v>
      </c>
      <c r="G1574" s="3">
        <v>991.33294999999998</v>
      </c>
      <c r="H1574" s="1">
        <v>0.97079000000000004</v>
      </c>
      <c r="I1574" s="1">
        <v>0.50158000000000003</v>
      </c>
      <c r="J1574" s="1">
        <v>0.45934999999999998</v>
      </c>
      <c r="K1574" s="2">
        <v>0.27873999999999999</v>
      </c>
      <c r="N1574" s="3">
        <v>991.33294999999998</v>
      </c>
      <c r="O1574" s="1">
        <v>0.91081999999999996</v>
      </c>
      <c r="P1574" s="1">
        <v>0.80503999999999998</v>
      </c>
      <c r="Q1574" s="1">
        <v>0.94757999999999998</v>
      </c>
      <c r="R1574" s="2">
        <v>0.79159999999999997</v>
      </c>
      <c r="U1574" s="3">
        <v>2495.6903499999999</v>
      </c>
      <c r="V1574" s="1">
        <v>0.58581000000000005</v>
      </c>
      <c r="W1574" s="1">
        <v>0.55286000000000002</v>
      </c>
      <c r="X1574" s="1">
        <v>0.50283999999999995</v>
      </c>
      <c r="Y1574" s="1">
        <v>0.47643000000000002</v>
      </c>
      <c r="Z1574" s="2">
        <v>0.45628999999999997</v>
      </c>
    </row>
    <row r="1575" spans="2:26" x14ac:dyDescent="0.25">
      <c r="B1575" s="3">
        <v>2494.7260200000001</v>
      </c>
      <c r="C1575" s="1">
        <v>0.91088000000000002</v>
      </c>
      <c r="D1575" s="2">
        <v>0.67952999999999997</v>
      </c>
      <c r="G1575" s="3">
        <v>989.40428999999995</v>
      </c>
      <c r="H1575" s="1">
        <v>0.97333000000000003</v>
      </c>
      <c r="I1575" s="1">
        <v>0.50999000000000005</v>
      </c>
      <c r="J1575" s="1">
        <v>0.46267000000000003</v>
      </c>
      <c r="K1575" s="2">
        <v>0.28443000000000002</v>
      </c>
      <c r="N1575" s="3">
        <v>989.40428999999995</v>
      </c>
      <c r="O1575" s="1">
        <v>0.91303000000000001</v>
      </c>
      <c r="P1575" s="1">
        <v>0.80667</v>
      </c>
      <c r="Q1575" s="1">
        <v>0.94755</v>
      </c>
      <c r="R1575" s="2">
        <v>0.79301999999999995</v>
      </c>
      <c r="U1575" s="3">
        <v>2494.7260200000001</v>
      </c>
      <c r="V1575" s="1">
        <v>0.58594000000000002</v>
      </c>
      <c r="W1575" s="1">
        <v>0.55308000000000002</v>
      </c>
      <c r="X1575" s="1">
        <v>0.50282000000000004</v>
      </c>
      <c r="Y1575" s="1">
        <v>0.47654999999999997</v>
      </c>
      <c r="Z1575" s="2">
        <v>0.45645000000000002</v>
      </c>
    </row>
    <row r="1576" spans="2:26" x14ac:dyDescent="0.25">
      <c r="B1576" s="3">
        <v>2493.7616899999998</v>
      </c>
      <c r="C1576" s="1">
        <v>0.91066000000000003</v>
      </c>
      <c r="D1576" s="2">
        <v>0.68008999999999997</v>
      </c>
      <c r="G1576" s="3">
        <v>987.47563000000002</v>
      </c>
      <c r="H1576" s="1">
        <v>0.97463999999999995</v>
      </c>
      <c r="I1576" s="1">
        <v>0.51732</v>
      </c>
      <c r="J1576" s="1">
        <v>0.46555000000000002</v>
      </c>
      <c r="K1576" s="2">
        <v>0.28941</v>
      </c>
      <c r="N1576" s="3">
        <v>987.47563000000002</v>
      </c>
      <c r="O1576" s="1">
        <v>0.91495000000000004</v>
      </c>
      <c r="P1576" s="1">
        <v>0.80771000000000004</v>
      </c>
      <c r="Q1576" s="1">
        <v>0.94752000000000003</v>
      </c>
      <c r="R1576" s="2">
        <v>0.79266000000000003</v>
      </c>
      <c r="U1576" s="3">
        <v>2493.7616899999998</v>
      </c>
      <c r="V1576" s="1">
        <v>0.58599000000000001</v>
      </c>
      <c r="W1576" s="1">
        <v>0.55308999999999997</v>
      </c>
      <c r="X1576" s="1">
        <v>0.50280000000000002</v>
      </c>
      <c r="Y1576" s="1">
        <v>0.47654999999999997</v>
      </c>
      <c r="Z1576" s="2">
        <v>0.45660000000000001</v>
      </c>
    </row>
    <row r="1577" spans="2:26" x14ac:dyDescent="0.25">
      <c r="B1577" s="3">
        <v>2492.7973499999998</v>
      </c>
      <c r="C1577" s="1">
        <v>0.91069999999999995</v>
      </c>
      <c r="D1577" s="2">
        <v>0.68018000000000001</v>
      </c>
      <c r="G1577" s="3">
        <v>985.54696000000001</v>
      </c>
      <c r="H1577" s="1">
        <v>0.97333000000000003</v>
      </c>
      <c r="I1577" s="1">
        <v>0.52371999999999996</v>
      </c>
      <c r="J1577" s="1">
        <v>0.46784999999999999</v>
      </c>
      <c r="K1577" s="2">
        <v>0.29299999999999998</v>
      </c>
      <c r="N1577" s="3">
        <v>985.54696000000001</v>
      </c>
      <c r="O1577" s="1">
        <v>0.91632999999999998</v>
      </c>
      <c r="P1577" s="1">
        <v>0.80771000000000004</v>
      </c>
      <c r="Q1577" s="1">
        <v>0.94713999999999998</v>
      </c>
      <c r="R1577" s="2">
        <v>0.79129000000000005</v>
      </c>
      <c r="U1577" s="3">
        <v>2492.7973499999998</v>
      </c>
      <c r="V1577" s="1">
        <v>0.58596000000000004</v>
      </c>
      <c r="W1577" s="1">
        <v>0.55296999999999996</v>
      </c>
      <c r="X1577" s="1">
        <v>0.50275999999999998</v>
      </c>
      <c r="Y1577" s="1">
        <v>0.47656999999999999</v>
      </c>
      <c r="Z1577" s="2">
        <v>0.45661000000000002</v>
      </c>
    </row>
    <row r="1578" spans="2:26" x14ac:dyDescent="0.25">
      <c r="B1578" s="3">
        <v>2491.83302</v>
      </c>
      <c r="C1578" s="1">
        <v>0.91086</v>
      </c>
      <c r="D1578" s="2">
        <v>0.67974000000000001</v>
      </c>
      <c r="G1578" s="3">
        <v>983.61829999999998</v>
      </c>
      <c r="H1578" s="1">
        <v>0.97067999999999999</v>
      </c>
      <c r="I1578" s="1">
        <v>0.52907999999999999</v>
      </c>
      <c r="J1578" s="1">
        <v>0.46900999999999998</v>
      </c>
      <c r="K1578" s="2">
        <v>0.29538999999999999</v>
      </c>
      <c r="N1578" s="3">
        <v>983.61829999999998</v>
      </c>
      <c r="O1578" s="1">
        <v>0.91724000000000006</v>
      </c>
      <c r="P1578" s="1">
        <v>0.80700000000000005</v>
      </c>
      <c r="Q1578" s="1">
        <v>0.94655999999999996</v>
      </c>
      <c r="R1578" s="2">
        <v>0.79022000000000003</v>
      </c>
      <c r="U1578" s="3">
        <v>2491.83302</v>
      </c>
      <c r="V1578" s="1">
        <v>0.58599000000000001</v>
      </c>
      <c r="W1578" s="1">
        <v>0.55295000000000005</v>
      </c>
      <c r="X1578" s="1">
        <v>0.50273999999999996</v>
      </c>
      <c r="Y1578" s="1">
        <v>0.47666999999999998</v>
      </c>
      <c r="Z1578" s="2">
        <v>0.45654</v>
      </c>
    </row>
    <row r="1579" spans="2:26" x14ac:dyDescent="0.25">
      <c r="B1579" s="3">
        <v>2490.8686899999998</v>
      </c>
      <c r="C1579" s="1">
        <v>0.91078000000000003</v>
      </c>
      <c r="D1579" s="2">
        <v>0.67969000000000002</v>
      </c>
      <c r="G1579" s="3">
        <v>981.68964000000005</v>
      </c>
      <c r="H1579" s="1">
        <v>0.96870999999999996</v>
      </c>
      <c r="I1579" s="1">
        <v>0.53369999999999995</v>
      </c>
      <c r="J1579" s="1">
        <v>0.46898000000000001</v>
      </c>
      <c r="K1579" s="2">
        <v>0.29720000000000002</v>
      </c>
      <c r="N1579" s="3">
        <v>981.68964000000005</v>
      </c>
      <c r="O1579" s="1">
        <v>0.91793000000000002</v>
      </c>
      <c r="P1579" s="1">
        <v>0.80669999999999997</v>
      </c>
      <c r="Q1579" s="1">
        <v>0.94649000000000005</v>
      </c>
      <c r="R1579" s="2">
        <v>0.79061999999999999</v>
      </c>
      <c r="U1579" s="3">
        <v>2490.8686899999998</v>
      </c>
      <c r="V1579" s="1">
        <v>0.58599999999999997</v>
      </c>
      <c r="W1579" s="1">
        <v>0.55293000000000003</v>
      </c>
      <c r="X1579" s="1">
        <v>0.50273000000000001</v>
      </c>
      <c r="Y1579" s="1">
        <v>0.47663</v>
      </c>
      <c r="Z1579" s="2">
        <v>0.45639999999999997</v>
      </c>
    </row>
    <row r="1580" spans="2:26" x14ac:dyDescent="0.25">
      <c r="B1580" s="3">
        <v>2489.90436</v>
      </c>
      <c r="C1580" s="1">
        <v>0.91069</v>
      </c>
      <c r="D1580" s="2">
        <v>0.68017000000000005</v>
      </c>
      <c r="G1580" s="3">
        <v>979.76097000000004</v>
      </c>
      <c r="H1580" s="1">
        <v>0.96730000000000005</v>
      </c>
      <c r="I1580" s="1">
        <v>0.53802000000000005</v>
      </c>
      <c r="J1580" s="1">
        <v>0.46826000000000001</v>
      </c>
      <c r="K1580" s="2">
        <v>0.29821999999999999</v>
      </c>
      <c r="N1580" s="3">
        <v>979.76097000000004</v>
      </c>
      <c r="O1580" s="1">
        <v>0.91832000000000003</v>
      </c>
      <c r="P1580" s="1">
        <v>0.80710000000000004</v>
      </c>
      <c r="Q1580" s="1">
        <v>0.94679999999999997</v>
      </c>
      <c r="R1580" s="2">
        <v>0.79232000000000002</v>
      </c>
      <c r="U1580" s="3">
        <v>2489.90436</v>
      </c>
      <c r="V1580" s="1">
        <v>0.58601999999999999</v>
      </c>
      <c r="W1580" s="1">
        <v>0.55288999999999999</v>
      </c>
      <c r="X1580" s="1">
        <v>0.50273000000000001</v>
      </c>
      <c r="Y1580" s="1">
        <v>0.47647</v>
      </c>
      <c r="Z1580" s="2">
        <v>0.45626</v>
      </c>
    </row>
    <row r="1581" spans="2:26" x14ac:dyDescent="0.25">
      <c r="B1581" s="3">
        <v>2488.9400300000002</v>
      </c>
      <c r="C1581" s="1">
        <v>0.91130999999999995</v>
      </c>
      <c r="D1581" s="2">
        <v>0.68047000000000002</v>
      </c>
      <c r="G1581" s="3">
        <v>977.83231000000001</v>
      </c>
      <c r="H1581" s="1">
        <v>0.96477999999999997</v>
      </c>
      <c r="I1581" s="1">
        <v>0.54140999999999995</v>
      </c>
      <c r="J1581" s="1">
        <v>0.46721000000000001</v>
      </c>
      <c r="K1581" s="2">
        <v>0.29798000000000002</v>
      </c>
      <c r="N1581" s="3">
        <v>977.83231000000001</v>
      </c>
      <c r="O1581" s="1">
        <v>0.91822999999999999</v>
      </c>
      <c r="P1581" s="1">
        <v>0.80759999999999998</v>
      </c>
      <c r="Q1581" s="1">
        <v>0.94674000000000003</v>
      </c>
      <c r="R1581" s="2">
        <v>0.79388999999999998</v>
      </c>
      <c r="U1581" s="3">
        <v>2488.9400300000002</v>
      </c>
      <c r="V1581" s="1">
        <v>0.58614999999999995</v>
      </c>
      <c r="W1581" s="1">
        <v>0.55293000000000003</v>
      </c>
      <c r="X1581" s="1">
        <v>0.50275000000000003</v>
      </c>
      <c r="Y1581" s="1">
        <v>0.47645999999999999</v>
      </c>
      <c r="Z1581" s="2">
        <v>0.45624999999999999</v>
      </c>
    </row>
    <row r="1582" spans="2:26" x14ac:dyDescent="0.25">
      <c r="B1582" s="3">
        <v>2487.9757</v>
      </c>
      <c r="C1582" s="1">
        <v>0.91246000000000005</v>
      </c>
      <c r="D1582" s="2">
        <v>0.68050999999999995</v>
      </c>
      <c r="G1582" s="3">
        <v>975.90364999999997</v>
      </c>
      <c r="H1582" s="1">
        <v>0.96043000000000001</v>
      </c>
      <c r="I1582" s="1">
        <v>0.54334000000000005</v>
      </c>
      <c r="J1582" s="1">
        <v>0.46605999999999997</v>
      </c>
      <c r="K1582" s="2">
        <v>0.29726999999999998</v>
      </c>
      <c r="N1582" s="3">
        <v>975.90364999999997</v>
      </c>
      <c r="O1582" s="1">
        <v>0.91796</v>
      </c>
      <c r="P1582" s="1">
        <v>0.80779000000000001</v>
      </c>
      <c r="Q1582" s="1">
        <v>0.94652999999999998</v>
      </c>
      <c r="R1582" s="2">
        <v>0.79432000000000003</v>
      </c>
      <c r="U1582" s="3">
        <v>2487.9757</v>
      </c>
      <c r="V1582" s="1">
        <v>0.58623999999999998</v>
      </c>
      <c r="W1582" s="1">
        <v>0.55301</v>
      </c>
      <c r="X1582" s="1">
        <v>0.50277000000000005</v>
      </c>
      <c r="Y1582" s="1">
        <v>0.47658</v>
      </c>
      <c r="Z1582" s="2">
        <v>0.45628000000000002</v>
      </c>
    </row>
    <row r="1583" spans="2:26" x14ac:dyDescent="0.25">
      <c r="B1583" s="3">
        <v>2487.01136</v>
      </c>
      <c r="C1583" s="1">
        <v>0.91298000000000001</v>
      </c>
      <c r="D1583" s="2">
        <v>0.68054999999999999</v>
      </c>
      <c r="G1583" s="3">
        <v>973.97497999999996</v>
      </c>
      <c r="H1583" s="1">
        <v>0.95640000000000003</v>
      </c>
      <c r="I1583" s="1">
        <v>0.54473000000000005</v>
      </c>
      <c r="J1583" s="1">
        <v>0.46550999999999998</v>
      </c>
      <c r="K1583" s="2">
        <v>0.29732999999999998</v>
      </c>
      <c r="N1583" s="3">
        <v>973.97497999999996</v>
      </c>
      <c r="O1583" s="1">
        <v>0.91798000000000002</v>
      </c>
      <c r="P1583" s="1">
        <v>0.80762</v>
      </c>
      <c r="Q1583" s="1">
        <v>0.94698000000000004</v>
      </c>
      <c r="R1583" s="2">
        <v>0.79379</v>
      </c>
      <c r="U1583" s="3">
        <v>2487.01136</v>
      </c>
      <c r="V1583" s="1">
        <v>0.58621000000000001</v>
      </c>
      <c r="W1583" s="1">
        <v>0.55303000000000002</v>
      </c>
      <c r="X1583" s="1">
        <v>0.50273999999999996</v>
      </c>
      <c r="Y1583" s="1">
        <v>0.47664000000000001</v>
      </c>
      <c r="Z1583" s="2">
        <v>0.45623999999999998</v>
      </c>
    </row>
    <row r="1584" spans="2:26" x14ac:dyDescent="0.25">
      <c r="B1584" s="3">
        <v>2486.0470300000002</v>
      </c>
      <c r="C1584" s="1">
        <v>0.91239000000000003</v>
      </c>
      <c r="D1584" s="2">
        <v>0.68045</v>
      </c>
      <c r="G1584" s="3">
        <v>972.04632000000004</v>
      </c>
      <c r="H1584" s="1">
        <v>0.95482999999999996</v>
      </c>
      <c r="I1584" s="1">
        <v>0.54676999999999998</v>
      </c>
      <c r="J1584" s="1">
        <v>0.46590999999999999</v>
      </c>
      <c r="K1584" s="2">
        <v>0.29804999999999998</v>
      </c>
      <c r="N1584" s="3">
        <v>972.04632000000004</v>
      </c>
      <c r="O1584" s="1">
        <v>0.91825000000000001</v>
      </c>
      <c r="P1584" s="1">
        <v>0.80747999999999998</v>
      </c>
      <c r="Q1584" s="1">
        <v>0.94777999999999996</v>
      </c>
      <c r="R1584" s="2">
        <v>0.79247999999999996</v>
      </c>
      <c r="U1584" s="3">
        <v>2486.0470300000002</v>
      </c>
      <c r="V1584" s="1">
        <v>0.58620000000000005</v>
      </c>
      <c r="W1584" s="1">
        <v>0.55310999999999999</v>
      </c>
      <c r="X1584" s="1">
        <v>0.50271999999999994</v>
      </c>
      <c r="Y1584" s="1">
        <v>0.47663</v>
      </c>
      <c r="Z1584" s="2">
        <v>0.45623000000000002</v>
      </c>
    </row>
    <row r="1585" spans="2:26" x14ac:dyDescent="0.25">
      <c r="B1585" s="3">
        <v>2485.0826999999999</v>
      </c>
      <c r="C1585" s="1">
        <v>0.91191</v>
      </c>
      <c r="D1585" s="2">
        <v>0.68037999999999998</v>
      </c>
      <c r="G1585" s="3">
        <v>970.11766</v>
      </c>
      <c r="H1585" s="1">
        <v>0.95508999999999999</v>
      </c>
      <c r="I1585" s="1">
        <v>0.54959999999999998</v>
      </c>
      <c r="J1585" s="1">
        <v>0.46655999999999997</v>
      </c>
      <c r="K1585" s="2">
        <v>0.29883999999999999</v>
      </c>
      <c r="N1585" s="3">
        <v>970.11766</v>
      </c>
      <c r="O1585" s="1">
        <v>0.91854999999999998</v>
      </c>
      <c r="P1585" s="1">
        <v>0.80788000000000004</v>
      </c>
      <c r="Q1585" s="1">
        <v>0.94787999999999994</v>
      </c>
      <c r="R1585" s="2">
        <v>0.79096999999999995</v>
      </c>
      <c r="U1585" s="3">
        <v>2485.0826999999999</v>
      </c>
      <c r="V1585" s="1">
        <v>0.58623000000000003</v>
      </c>
      <c r="W1585" s="1">
        <v>0.55325000000000002</v>
      </c>
      <c r="X1585" s="1">
        <v>0.50271999999999994</v>
      </c>
      <c r="Y1585" s="1">
        <v>0.47663</v>
      </c>
      <c r="Z1585" s="2">
        <v>0.45627000000000001</v>
      </c>
    </row>
    <row r="1586" spans="2:26" x14ac:dyDescent="0.25">
      <c r="B1586" s="3">
        <v>2484.1183700000001</v>
      </c>
      <c r="C1586" s="1">
        <v>0.91207000000000005</v>
      </c>
      <c r="D1586" s="2">
        <v>0.68032999999999999</v>
      </c>
      <c r="G1586" s="3">
        <v>968.18898999999999</v>
      </c>
      <c r="H1586" s="1">
        <v>0.95565999999999995</v>
      </c>
      <c r="I1586" s="1">
        <v>0.55291000000000001</v>
      </c>
      <c r="J1586" s="1">
        <v>0.46694999999999998</v>
      </c>
      <c r="K1586" s="2">
        <v>0.29970999999999998</v>
      </c>
      <c r="N1586" s="3">
        <v>968.18898999999999</v>
      </c>
      <c r="O1586" s="1">
        <v>0.91888999999999998</v>
      </c>
      <c r="P1586" s="1">
        <v>0.80810000000000004</v>
      </c>
      <c r="Q1586" s="1">
        <v>0.94743999999999995</v>
      </c>
      <c r="R1586" s="2">
        <v>0.79052</v>
      </c>
      <c r="U1586" s="3">
        <v>2484.1183700000001</v>
      </c>
      <c r="V1586" s="1">
        <v>0.58616999999999997</v>
      </c>
      <c r="W1586" s="1">
        <v>0.55325999999999997</v>
      </c>
      <c r="X1586" s="1">
        <v>0.50266</v>
      </c>
      <c r="Y1586" s="1">
        <v>0.47653000000000001</v>
      </c>
      <c r="Z1586" s="2">
        <v>0.45619999999999999</v>
      </c>
    </row>
    <row r="1587" spans="2:26" x14ac:dyDescent="0.25">
      <c r="B1587" s="3">
        <v>2483.1540399999999</v>
      </c>
      <c r="C1587" s="1">
        <v>0.91232000000000002</v>
      </c>
      <c r="D1587" s="2">
        <v>0.68018000000000001</v>
      </c>
      <c r="G1587" s="3">
        <v>966.26032999999995</v>
      </c>
      <c r="H1587" s="1">
        <v>0.95526999999999995</v>
      </c>
      <c r="I1587" s="1">
        <v>0.55644000000000005</v>
      </c>
      <c r="J1587" s="1">
        <v>0.46717999999999998</v>
      </c>
      <c r="K1587" s="2">
        <v>0.30031000000000002</v>
      </c>
      <c r="N1587" s="3">
        <v>966.26032999999995</v>
      </c>
      <c r="O1587" s="1">
        <v>0.91910999999999998</v>
      </c>
      <c r="P1587" s="1">
        <v>0.80752999999999997</v>
      </c>
      <c r="Q1587" s="1">
        <v>0.94721</v>
      </c>
      <c r="R1587" s="2">
        <v>0.79081000000000001</v>
      </c>
      <c r="U1587" s="3">
        <v>2483.1540399999999</v>
      </c>
      <c r="V1587" s="1">
        <v>0.58604000000000001</v>
      </c>
      <c r="W1587" s="1">
        <v>0.55305000000000004</v>
      </c>
      <c r="X1587" s="1">
        <v>0.50258000000000003</v>
      </c>
      <c r="Y1587" s="1">
        <v>0.47636000000000001</v>
      </c>
      <c r="Z1587" s="2">
        <v>0.45601000000000003</v>
      </c>
    </row>
    <row r="1588" spans="2:26" x14ac:dyDescent="0.25">
      <c r="B1588" s="3">
        <v>2482.1897100000001</v>
      </c>
      <c r="C1588" s="1">
        <v>0.91264000000000001</v>
      </c>
      <c r="D1588" s="2">
        <v>0.68044000000000004</v>
      </c>
      <c r="G1588" s="3">
        <v>964.33167000000003</v>
      </c>
      <c r="H1588" s="1">
        <v>0.95391999999999999</v>
      </c>
      <c r="I1588" s="1">
        <v>0.56008000000000002</v>
      </c>
      <c r="J1588" s="1">
        <v>0.46764</v>
      </c>
      <c r="K1588" s="2">
        <v>0.30060999999999999</v>
      </c>
      <c r="N1588" s="3">
        <v>964.33167000000003</v>
      </c>
      <c r="O1588" s="1">
        <v>0.91922000000000004</v>
      </c>
      <c r="P1588" s="1">
        <v>0.80681000000000003</v>
      </c>
      <c r="Q1588" s="1">
        <v>0.94713999999999998</v>
      </c>
      <c r="R1588" s="2">
        <v>0.79059999999999997</v>
      </c>
      <c r="U1588" s="3">
        <v>2482.1897100000001</v>
      </c>
      <c r="V1588" s="1">
        <v>0.58596000000000004</v>
      </c>
      <c r="W1588" s="1">
        <v>0.55278000000000005</v>
      </c>
      <c r="X1588" s="1">
        <v>0.50256000000000001</v>
      </c>
      <c r="Y1588" s="1">
        <v>0.47627000000000003</v>
      </c>
      <c r="Z1588" s="2">
        <v>0.45589000000000002</v>
      </c>
    </row>
    <row r="1589" spans="2:26" x14ac:dyDescent="0.25">
      <c r="B1589" s="3">
        <v>2481.2253700000001</v>
      </c>
      <c r="C1589" s="1">
        <v>0.91313999999999995</v>
      </c>
      <c r="D1589" s="2">
        <v>0.68096000000000001</v>
      </c>
      <c r="G1589" s="3">
        <v>962.40300000000002</v>
      </c>
      <c r="H1589" s="1">
        <v>0.95316999999999996</v>
      </c>
      <c r="I1589" s="1">
        <v>0.56381999999999999</v>
      </c>
      <c r="J1589" s="1">
        <v>0.46855999999999998</v>
      </c>
      <c r="K1589" s="2">
        <v>0.30165999999999998</v>
      </c>
      <c r="N1589" s="3">
        <v>962.40300000000002</v>
      </c>
      <c r="O1589" s="1">
        <v>0.91962999999999995</v>
      </c>
      <c r="P1589" s="1">
        <v>0.80649000000000004</v>
      </c>
      <c r="Q1589" s="1">
        <v>0.94679999999999997</v>
      </c>
      <c r="R1589" s="2">
        <v>0.78995000000000004</v>
      </c>
      <c r="U1589" s="3">
        <v>2481.2253700000001</v>
      </c>
      <c r="V1589" s="1">
        <v>0.58591000000000004</v>
      </c>
      <c r="W1589" s="1">
        <v>0.55262999999999995</v>
      </c>
      <c r="X1589" s="1">
        <v>0.50261</v>
      </c>
      <c r="Y1589" s="1">
        <v>0.47620000000000001</v>
      </c>
      <c r="Z1589" s="2">
        <v>0.45589000000000002</v>
      </c>
    </row>
    <row r="1590" spans="2:26" x14ac:dyDescent="0.25">
      <c r="B1590" s="3">
        <v>2480.2610399999999</v>
      </c>
      <c r="C1590" s="1">
        <v>0.91330999999999996</v>
      </c>
      <c r="D1590" s="2">
        <v>0.68103999999999998</v>
      </c>
      <c r="G1590" s="3">
        <v>960.47433999999998</v>
      </c>
      <c r="H1590" s="1">
        <v>0.95387999999999995</v>
      </c>
      <c r="I1590" s="1">
        <v>0.56774000000000002</v>
      </c>
      <c r="J1590" s="1">
        <v>0.46943000000000001</v>
      </c>
      <c r="K1590" s="2">
        <v>0.30370999999999998</v>
      </c>
      <c r="N1590" s="3">
        <v>960.47433999999998</v>
      </c>
      <c r="O1590" s="1">
        <v>0.9204</v>
      </c>
      <c r="P1590" s="1">
        <v>0.80664999999999998</v>
      </c>
      <c r="Q1590" s="1">
        <v>0.94625999999999999</v>
      </c>
      <c r="R1590" s="2">
        <v>0.78908999999999996</v>
      </c>
      <c r="U1590" s="3">
        <v>2480.2610399999999</v>
      </c>
      <c r="V1590" s="1">
        <v>0.58586000000000005</v>
      </c>
      <c r="W1590" s="1">
        <v>0.55266000000000004</v>
      </c>
      <c r="X1590" s="1">
        <v>0.50271999999999994</v>
      </c>
      <c r="Y1590" s="1">
        <v>0.47609000000000001</v>
      </c>
      <c r="Z1590" s="2">
        <v>0.45599000000000001</v>
      </c>
    </row>
    <row r="1591" spans="2:26" x14ac:dyDescent="0.25">
      <c r="B1591" s="3">
        <v>2479.2967100000001</v>
      </c>
      <c r="C1591" s="1">
        <v>0.91295000000000004</v>
      </c>
      <c r="D1591" s="2">
        <v>0.68091000000000002</v>
      </c>
      <c r="G1591" s="3">
        <v>958.54567999999995</v>
      </c>
      <c r="H1591" s="1">
        <v>0.95489000000000002</v>
      </c>
      <c r="I1591" s="1">
        <v>0.57172000000000001</v>
      </c>
      <c r="J1591" s="1">
        <v>0.46954000000000001</v>
      </c>
      <c r="K1591" s="2">
        <v>0.30515999999999999</v>
      </c>
      <c r="N1591" s="3">
        <v>958.54567999999995</v>
      </c>
      <c r="O1591" s="1">
        <v>0.92095000000000005</v>
      </c>
      <c r="P1591" s="1">
        <v>0.80681999999999998</v>
      </c>
      <c r="Q1591" s="1">
        <v>0.94584999999999997</v>
      </c>
      <c r="R1591" s="2">
        <v>0.78813</v>
      </c>
      <c r="U1591" s="3">
        <v>2479.2967100000001</v>
      </c>
      <c r="V1591" s="1">
        <v>0.58582000000000001</v>
      </c>
      <c r="W1591" s="1">
        <v>0.55278000000000005</v>
      </c>
      <c r="X1591" s="1">
        <v>0.50278</v>
      </c>
      <c r="Y1591" s="1">
        <v>0.47600999999999999</v>
      </c>
      <c r="Z1591" s="2">
        <v>0.45606999999999998</v>
      </c>
    </row>
    <row r="1592" spans="2:26" x14ac:dyDescent="0.25">
      <c r="B1592" s="3">
        <v>2478.3323799999998</v>
      </c>
      <c r="C1592" s="1">
        <v>0.91286999999999996</v>
      </c>
      <c r="D1592" s="2">
        <v>0.68105000000000004</v>
      </c>
      <c r="G1592" s="3">
        <v>956.61701000000005</v>
      </c>
      <c r="H1592" s="1">
        <v>0.9546</v>
      </c>
      <c r="I1592" s="1">
        <v>0.57555999999999996</v>
      </c>
      <c r="J1592" s="1">
        <v>0.46901999999999999</v>
      </c>
      <c r="K1592" s="2">
        <v>0.30508999999999997</v>
      </c>
      <c r="N1592" s="3">
        <v>956.61701000000005</v>
      </c>
      <c r="O1592" s="1">
        <v>0.92091999999999996</v>
      </c>
      <c r="P1592" s="1">
        <v>0.80691999999999997</v>
      </c>
      <c r="Q1592" s="1">
        <v>0.94542999999999999</v>
      </c>
      <c r="R1592" s="2">
        <v>0.78761999999999999</v>
      </c>
      <c r="U1592" s="3">
        <v>2478.3323799999998</v>
      </c>
      <c r="V1592" s="1">
        <v>0.58577999999999997</v>
      </c>
      <c r="W1592" s="1">
        <v>0.55286999999999997</v>
      </c>
      <c r="X1592" s="1">
        <v>0.50275000000000003</v>
      </c>
      <c r="Y1592" s="1">
        <v>0.47602</v>
      </c>
      <c r="Z1592" s="2">
        <v>0.45601000000000003</v>
      </c>
    </row>
    <row r="1593" spans="2:26" x14ac:dyDescent="0.25">
      <c r="B1593" s="3">
        <v>2477.36805</v>
      </c>
      <c r="C1593" s="1">
        <v>0.91354000000000002</v>
      </c>
      <c r="D1593" s="2">
        <v>0.68125999999999998</v>
      </c>
      <c r="G1593" s="3">
        <v>954.68835000000001</v>
      </c>
      <c r="H1593" s="1">
        <v>0.95355000000000001</v>
      </c>
      <c r="I1593" s="1">
        <v>0.57915000000000005</v>
      </c>
      <c r="J1593" s="1">
        <v>0.46855000000000002</v>
      </c>
      <c r="K1593" s="2">
        <v>0.30457000000000001</v>
      </c>
      <c r="N1593" s="3">
        <v>954.68835000000001</v>
      </c>
      <c r="O1593" s="1">
        <v>0.92071999999999998</v>
      </c>
      <c r="P1593" s="1">
        <v>0.80684999999999996</v>
      </c>
      <c r="Q1593" s="1">
        <v>0.94489999999999996</v>
      </c>
      <c r="R1593" s="2">
        <v>0.78757999999999995</v>
      </c>
      <c r="U1593" s="3">
        <v>2477.36805</v>
      </c>
      <c r="V1593" s="1">
        <v>0.58569000000000004</v>
      </c>
      <c r="W1593" s="1">
        <v>0.55281000000000002</v>
      </c>
      <c r="X1593" s="1">
        <v>0.50270000000000004</v>
      </c>
      <c r="Y1593" s="1">
        <v>0.47600999999999999</v>
      </c>
      <c r="Z1593" s="2">
        <v>0.45584999999999998</v>
      </c>
    </row>
    <row r="1594" spans="2:26" x14ac:dyDescent="0.25">
      <c r="B1594" s="3">
        <v>2476.4037199999998</v>
      </c>
      <c r="C1594" s="1">
        <v>0.91398000000000001</v>
      </c>
      <c r="D1594" s="2">
        <v>0.68118999999999996</v>
      </c>
      <c r="G1594" s="3">
        <v>952.75968999999998</v>
      </c>
      <c r="H1594" s="1">
        <v>0.95282999999999995</v>
      </c>
      <c r="I1594" s="1">
        <v>0.58267999999999998</v>
      </c>
      <c r="J1594" s="1">
        <v>0.46883000000000002</v>
      </c>
      <c r="K1594" s="2">
        <v>0.30471999999999999</v>
      </c>
      <c r="N1594" s="3">
        <v>952.75968999999998</v>
      </c>
      <c r="O1594" s="1">
        <v>0.92078000000000004</v>
      </c>
      <c r="P1594" s="1">
        <v>0.80603999999999998</v>
      </c>
      <c r="Q1594" s="1">
        <v>0.94459000000000004</v>
      </c>
      <c r="R1594" s="2">
        <v>0.78764999999999996</v>
      </c>
      <c r="U1594" s="3">
        <v>2476.4037199999998</v>
      </c>
      <c r="V1594" s="1">
        <v>0.58565</v>
      </c>
      <c r="W1594" s="1">
        <v>0.55259999999999998</v>
      </c>
      <c r="X1594" s="1">
        <v>0.50268000000000002</v>
      </c>
      <c r="Y1594" s="1">
        <v>0.47593999999999997</v>
      </c>
      <c r="Z1594" s="2">
        <v>0.45576</v>
      </c>
    </row>
    <row r="1595" spans="2:26" x14ac:dyDescent="0.25">
      <c r="B1595" s="3">
        <v>2475.4393799999998</v>
      </c>
      <c r="C1595" s="1">
        <v>0.91339000000000004</v>
      </c>
      <c r="D1595" s="2">
        <v>0.68071000000000004</v>
      </c>
      <c r="G1595" s="3">
        <v>950.83101999999997</v>
      </c>
      <c r="H1595" s="1">
        <v>0.95247000000000004</v>
      </c>
      <c r="I1595" s="1">
        <v>0.58716000000000002</v>
      </c>
      <c r="J1595" s="1">
        <v>0.47022999999999998</v>
      </c>
      <c r="K1595" s="2">
        <v>0.30619000000000002</v>
      </c>
      <c r="N1595" s="3">
        <v>950.83101999999997</v>
      </c>
      <c r="O1595" s="1">
        <v>0.92132999999999998</v>
      </c>
      <c r="P1595" s="1">
        <v>0.80498999999999998</v>
      </c>
      <c r="Q1595" s="1">
        <v>0.94452000000000003</v>
      </c>
      <c r="R1595" s="2">
        <v>0.78720000000000001</v>
      </c>
      <c r="U1595" s="3">
        <v>2475.4393799999998</v>
      </c>
      <c r="V1595" s="1">
        <v>0.58575999999999995</v>
      </c>
      <c r="W1595" s="1">
        <v>0.55249000000000004</v>
      </c>
      <c r="X1595" s="1">
        <v>0.50266999999999995</v>
      </c>
      <c r="Y1595" s="1">
        <v>0.47587000000000002</v>
      </c>
      <c r="Z1595" s="2">
        <v>0.45583000000000001</v>
      </c>
    </row>
    <row r="1596" spans="2:26" x14ac:dyDescent="0.25">
      <c r="B1596" s="3">
        <v>2474.47505</v>
      </c>
      <c r="C1596" s="1">
        <v>0.91256000000000004</v>
      </c>
      <c r="D1596" s="2">
        <v>0.68023999999999996</v>
      </c>
      <c r="G1596" s="3">
        <v>948.90236000000004</v>
      </c>
      <c r="H1596" s="1">
        <v>0.95323000000000002</v>
      </c>
      <c r="I1596" s="1">
        <v>0.59380999999999995</v>
      </c>
      <c r="J1596" s="1">
        <v>0.47236</v>
      </c>
      <c r="K1596" s="2">
        <v>0.30912000000000001</v>
      </c>
      <c r="N1596" s="3">
        <v>948.90236000000004</v>
      </c>
      <c r="O1596" s="1">
        <v>0.92242999999999997</v>
      </c>
      <c r="P1596" s="1">
        <v>0.80434000000000005</v>
      </c>
      <c r="Q1596" s="1">
        <v>0.94435999999999998</v>
      </c>
      <c r="R1596" s="2">
        <v>0.78583000000000003</v>
      </c>
      <c r="U1596" s="3">
        <v>2474.47505</v>
      </c>
      <c r="V1596" s="1">
        <v>0.58589000000000002</v>
      </c>
      <c r="W1596" s="1">
        <v>0.55264000000000002</v>
      </c>
      <c r="X1596" s="1">
        <v>0.50266999999999995</v>
      </c>
      <c r="Y1596" s="1">
        <v>0.47588000000000003</v>
      </c>
      <c r="Z1596" s="2">
        <v>0.45595000000000002</v>
      </c>
    </row>
    <row r="1597" spans="2:26" x14ac:dyDescent="0.25">
      <c r="B1597" s="3">
        <v>2473.5107200000002</v>
      </c>
      <c r="C1597" s="1">
        <v>0.91261999999999999</v>
      </c>
      <c r="D1597" s="2">
        <v>0.68030000000000002</v>
      </c>
      <c r="G1597" s="3">
        <v>946.97370000000001</v>
      </c>
      <c r="H1597" s="1">
        <v>0.95565</v>
      </c>
      <c r="I1597" s="1">
        <v>0.60204999999999997</v>
      </c>
      <c r="J1597" s="1">
        <v>0.47431000000000001</v>
      </c>
      <c r="K1597" s="2">
        <v>0.31203999999999998</v>
      </c>
      <c r="N1597" s="3">
        <v>946.97370000000001</v>
      </c>
      <c r="O1597" s="1">
        <v>0.92352000000000001</v>
      </c>
      <c r="P1597" s="1">
        <v>0.80376000000000003</v>
      </c>
      <c r="Q1597" s="1">
        <v>0.94396999999999998</v>
      </c>
      <c r="R1597" s="2">
        <v>0.78435999999999995</v>
      </c>
      <c r="U1597" s="3">
        <v>2473.5107200000002</v>
      </c>
      <c r="V1597" s="1">
        <v>0.58591000000000004</v>
      </c>
      <c r="W1597" s="1">
        <v>0.55276999999999998</v>
      </c>
      <c r="X1597" s="1">
        <v>0.50263000000000002</v>
      </c>
      <c r="Y1597" s="1">
        <v>0.47589999999999999</v>
      </c>
      <c r="Z1597" s="2">
        <v>0.45601000000000003</v>
      </c>
    </row>
    <row r="1598" spans="2:26" x14ac:dyDescent="0.25">
      <c r="B1598" s="3">
        <v>2472.54639</v>
      </c>
      <c r="C1598" s="1">
        <v>0.91324000000000005</v>
      </c>
      <c r="D1598" s="2">
        <v>0.68059999999999998</v>
      </c>
      <c r="G1598" s="3">
        <v>945.04503</v>
      </c>
      <c r="H1598" s="1">
        <v>0.95894000000000001</v>
      </c>
      <c r="I1598" s="1">
        <v>0.61060000000000003</v>
      </c>
      <c r="J1598" s="1">
        <v>0.47628999999999999</v>
      </c>
      <c r="K1598" s="2">
        <v>0.31391000000000002</v>
      </c>
      <c r="N1598" s="3">
        <v>945.04503</v>
      </c>
      <c r="O1598" s="1">
        <v>0.92422000000000004</v>
      </c>
      <c r="P1598" s="1">
        <v>0.80332999999999999</v>
      </c>
      <c r="Q1598" s="1">
        <v>0.94366000000000005</v>
      </c>
      <c r="R1598" s="2">
        <v>0.78351999999999999</v>
      </c>
      <c r="U1598" s="3">
        <v>2472.54639</v>
      </c>
      <c r="V1598" s="1">
        <v>0.58579000000000003</v>
      </c>
      <c r="W1598" s="1">
        <v>0.55266000000000004</v>
      </c>
      <c r="X1598" s="1">
        <v>0.50251000000000001</v>
      </c>
      <c r="Y1598" s="1">
        <v>0.47583999999999999</v>
      </c>
      <c r="Z1598" s="2">
        <v>0.45590999999999998</v>
      </c>
    </row>
    <row r="1599" spans="2:26" x14ac:dyDescent="0.25">
      <c r="B1599" s="3">
        <v>2471.5820600000002</v>
      </c>
      <c r="C1599" s="1">
        <v>0.91329000000000005</v>
      </c>
      <c r="D1599" s="2">
        <v>0.68076999999999999</v>
      </c>
      <c r="G1599" s="3">
        <v>943.11636999999996</v>
      </c>
      <c r="H1599" s="1">
        <v>0.96313000000000004</v>
      </c>
      <c r="I1599" s="1">
        <v>0.61951000000000001</v>
      </c>
      <c r="J1599" s="1">
        <v>0.47958000000000001</v>
      </c>
      <c r="K1599" s="2">
        <v>0.31613999999999998</v>
      </c>
      <c r="N1599" s="3">
        <v>943.11636999999996</v>
      </c>
      <c r="O1599" s="1">
        <v>0.92505000000000004</v>
      </c>
      <c r="P1599" s="1">
        <v>0.80364000000000002</v>
      </c>
      <c r="Q1599" s="1">
        <v>0.94345999999999997</v>
      </c>
      <c r="R1599" s="2">
        <v>0.78335999999999995</v>
      </c>
      <c r="U1599" s="3">
        <v>2471.5820600000002</v>
      </c>
      <c r="V1599" s="1">
        <v>0.58562999999999998</v>
      </c>
      <c r="W1599" s="1">
        <v>0.55254999999999999</v>
      </c>
      <c r="X1599" s="1">
        <v>0.50241000000000002</v>
      </c>
      <c r="Y1599" s="1">
        <v>0.47576000000000002</v>
      </c>
      <c r="Z1599" s="2">
        <v>0.45572000000000001</v>
      </c>
    </row>
    <row r="1600" spans="2:26" x14ac:dyDescent="0.25">
      <c r="B1600" s="3">
        <v>2470.6177299999999</v>
      </c>
      <c r="C1600" s="1">
        <v>0.91279999999999994</v>
      </c>
      <c r="D1600" s="2">
        <v>0.68095000000000006</v>
      </c>
      <c r="G1600" s="3">
        <v>941.18771000000004</v>
      </c>
      <c r="H1600" s="1">
        <v>0.96838000000000002</v>
      </c>
      <c r="I1600" s="1">
        <v>0.62880999999999998</v>
      </c>
      <c r="J1600" s="1">
        <v>0.48364000000000001</v>
      </c>
      <c r="K1600" s="2">
        <v>0.31931999999999999</v>
      </c>
      <c r="N1600" s="3">
        <v>941.18771000000004</v>
      </c>
      <c r="O1600" s="1">
        <v>0.92623</v>
      </c>
      <c r="P1600" s="1">
        <v>0.80449000000000004</v>
      </c>
      <c r="Q1600" s="1">
        <v>0.94296999999999997</v>
      </c>
      <c r="R1600" s="2">
        <v>0.78361000000000003</v>
      </c>
      <c r="U1600" s="3">
        <v>2470.6177299999999</v>
      </c>
      <c r="V1600" s="1">
        <v>0.58557000000000003</v>
      </c>
      <c r="W1600" s="1">
        <v>0.55266000000000004</v>
      </c>
      <c r="X1600" s="1">
        <v>0.50241999999999998</v>
      </c>
      <c r="Y1600" s="1">
        <v>0.47572999999999999</v>
      </c>
      <c r="Z1600" s="2">
        <v>0.45556999999999997</v>
      </c>
    </row>
    <row r="1601" spans="2:26" x14ac:dyDescent="0.25">
      <c r="B1601" s="3">
        <v>2469.6533899999999</v>
      </c>
      <c r="C1601" s="1">
        <v>0.91254000000000002</v>
      </c>
      <c r="D1601" s="2">
        <v>0.68086000000000002</v>
      </c>
      <c r="G1601" s="3">
        <v>939.25904000000003</v>
      </c>
      <c r="H1601" s="1">
        <v>0.97313000000000005</v>
      </c>
      <c r="I1601" s="1">
        <v>0.63746000000000003</v>
      </c>
      <c r="J1601" s="1">
        <v>0.48635</v>
      </c>
      <c r="K1601" s="2">
        <v>0.32190000000000002</v>
      </c>
      <c r="N1601" s="3">
        <v>939.25904000000003</v>
      </c>
      <c r="O1601" s="1">
        <v>0.92718</v>
      </c>
      <c r="P1601" s="1">
        <v>0.8054</v>
      </c>
      <c r="Q1601" s="1">
        <v>0.94245000000000001</v>
      </c>
      <c r="R1601" s="2">
        <v>0.78381999999999996</v>
      </c>
      <c r="U1601" s="3">
        <v>2469.6533899999999</v>
      </c>
      <c r="V1601" s="1">
        <v>0.58562999999999998</v>
      </c>
      <c r="W1601" s="1">
        <v>0.55286000000000002</v>
      </c>
      <c r="X1601" s="1">
        <v>0.50248000000000004</v>
      </c>
      <c r="Y1601" s="1">
        <v>0.47581000000000001</v>
      </c>
      <c r="Z1601" s="2">
        <v>0.45556000000000002</v>
      </c>
    </row>
    <row r="1602" spans="2:26" x14ac:dyDescent="0.25">
      <c r="B1602" s="3">
        <v>2468.6890600000002</v>
      </c>
      <c r="C1602" s="1">
        <v>0.91251000000000004</v>
      </c>
      <c r="D1602" s="2">
        <v>0.68049000000000004</v>
      </c>
      <c r="G1602" s="3">
        <v>937.33037999999999</v>
      </c>
      <c r="H1602" s="1">
        <v>0.97655999999999998</v>
      </c>
      <c r="I1602" s="1">
        <v>0.64524000000000004</v>
      </c>
      <c r="J1602" s="1">
        <v>0.48766999999999999</v>
      </c>
      <c r="K1602" s="2">
        <v>0.32313999999999998</v>
      </c>
      <c r="N1602" s="3">
        <v>937.33037999999999</v>
      </c>
      <c r="O1602" s="1">
        <v>0.92764000000000002</v>
      </c>
      <c r="P1602" s="1">
        <v>0.80639000000000005</v>
      </c>
      <c r="Q1602" s="1">
        <v>0.94249000000000005</v>
      </c>
      <c r="R1602" s="2">
        <v>0.78374999999999995</v>
      </c>
      <c r="U1602" s="3">
        <v>2468.6890600000002</v>
      </c>
      <c r="V1602" s="1">
        <v>0.58575999999999995</v>
      </c>
      <c r="W1602" s="1">
        <v>0.55298000000000003</v>
      </c>
      <c r="X1602" s="1">
        <v>0.50251999999999997</v>
      </c>
      <c r="Y1602" s="1">
        <v>0.47591</v>
      </c>
      <c r="Z1602" s="2">
        <v>0.45562000000000002</v>
      </c>
    </row>
    <row r="1603" spans="2:26" x14ac:dyDescent="0.25">
      <c r="B1603" s="3">
        <v>2467.7247299999999</v>
      </c>
      <c r="C1603" s="1">
        <v>0.91252</v>
      </c>
      <c r="D1603" s="2">
        <v>0.68028</v>
      </c>
      <c r="G1603" s="3">
        <v>935.40171999999995</v>
      </c>
      <c r="H1603" s="1">
        <v>0.97924999999999995</v>
      </c>
      <c r="I1603" s="1">
        <v>0.65295000000000003</v>
      </c>
      <c r="J1603" s="1">
        <v>0.48857</v>
      </c>
      <c r="K1603" s="2">
        <v>0.32378000000000001</v>
      </c>
      <c r="N1603" s="3">
        <v>935.40171999999995</v>
      </c>
      <c r="O1603" s="1">
        <v>0.92786999999999997</v>
      </c>
      <c r="P1603" s="1">
        <v>0.80669999999999997</v>
      </c>
      <c r="Q1603" s="1">
        <v>0.94299999999999995</v>
      </c>
      <c r="R1603" s="2">
        <v>0.78295999999999999</v>
      </c>
      <c r="U1603" s="3">
        <v>2467.7247299999999</v>
      </c>
      <c r="V1603" s="1">
        <v>0.58584999999999998</v>
      </c>
      <c r="W1603" s="1">
        <v>0.55293000000000003</v>
      </c>
      <c r="X1603" s="1">
        <v>0.50249999999999995</v>
      </c>
      <c r="Y1603" s="1">
        <v>0.47591</v>
      </c>
      <c r="Z1603" s="2">
        <v>0.45565</v>
      </c>
    </row>
    <row r="1604" spans="2:26" x14ac:dyDescent="0.25">
      <c r="B1604" s="3">
        <v>2466.7604000000001</v>
      </c>
      <c r="C1604" s="1">
        <v>0.91278000000000004</v>
      </c>
      <c r="D1604" s="2">
        <v>0.68020000000000003</v>
      </c>
      <c r="G1604" s="3">
        <v>933.47304999999994</v>
      </c>
      <c r="H1604" s="1">
        <v>0.98109999999999997</v>
      </c>
      <c r="I1604" s="1">
        <v>0.66029000000000004</v>
      </c>
      <c r="J1604" s="1">
        <v>0.48937000000000003</v>
      </c>
      <c r="K1604" s="2">
        <v>0.32438</v>
      </c>
      <c r="N1604" s="3">
        <v>933.47304999999994</v>
      </c>
      <c r="O1604" s="1">
        <v>0.92808999999999997</v>
      </c>
      <c r="P1604" s="1">
        <v>0.80581000000000003</v>
      </c>
      <c r="Q1604" s="1">
        <v>0.94357999999999997</v>
      </c>
      <c r="R1604" s="2">
        <v>0.78186999999999995</v>
      </c>
      <c r="U1604" s="3">
        <v>2466.7604000000001</v>
      </c>
      <c r="V1604" s="1">
        <v>0.58577999999999997</v>
      </c>
      <c r="W1604" s="1">
        <v>0.55266999999999999</v>
      </c>
      <c r="X1604" s="1">
        <v>0.50246000000000002</v>
      </c>
      <c r="Y1604" s="1">
        <v>0.47577999999999998</v>
      </c>
      <c r="Z1604" s="2">
        <v>0.45562000000000002</v>
      </c>
    </row>
    <row r="1605" spans="2:26" x14ac:dyDescent="0.25">
      <c r="B1605" s="3">
        <v>2465.7960699999999</v>
      </c>
      <c r="C1605" s="1">
        <v>0.91327000000000003</v>
      </c>
      <c r="D1605" s="2">
        <v>0.68015999999999999</v>
      </c>
      <c r="G1605" s="3">
        <v>931.54439000000002</v>
      </c>
      <c r="H1605" s="1">
        <v>0.98187000000000002</v>
      </c>
      <c r="I1605" s="1">
        <v>0.66647999999999996</v>
      </c>
      <c r="J1605" s="1">
        <v>0.4904</v>
      </c>
      <c r="K1605" s="2">
        <v>0.32466</v>
      </c>
      <c r="N1605" s="3">
        <v>931.54439000000002</v>
      </c>
      <c r="O1605" s="1">
        <v>0.92818999999999996</v>
      </c>
      <c r="P1605" s="1">
        <v>0.80513999999999997</v>
      </c>
      <c r="Q1605" s="1">
        <v>0.94421999999999995</v>
      </c>
      <c r="R1605" s="2">
        <v>0.78210999999999997</v>
      </c>
      <c r="U1605" s="3">
        <v>2465.7960699999999</v>
      </c>
      <c r="V1605" s="1">
        <v>0.58567999999999998</v>
      </c>
      <c r="W1605" s="1">
        <v>0.55235999999999996</v>
      </c>
      <c r="X1605" s="1">
        <v>0.50244</v>
      </c>
      <c r="Y1605" s="1">
        <v>0.47567999999999999</v>
      </c>
      <c r="Z1605" s="2">
        <v>0.4556</v>
      </c>
    </row>
    <row r="1606" spans="2:26" x14ac:dyDescent="0.25">
      <c r="B1606" s="3">
        <v>2464.8317400000001</v>
      </c>
      <c r="C1606" s="1">
        <v>0.91361999999999999</v>
      </c>
      <c r="D1606" s="2">
        <v>0.68033999999999994</v>
      </c>
      <c r="G1606" s="3">
        <v>929.61572999999999</v>
      </c>
      <c r="H1606" s="1">
        <v>0.98153999999999997</v>
      </c>
      <c r="I1606" s="1">
        <v>0.67142999999999997</v>
      </c>
      <c r="J1606" s="1">
        <v>0.49095</v>
      </c>
      <c r="K1606" s="2">
        <v>0.32382</v>
      </c>
      <c r="N1606" s="3">
        <v>929.61572999999999</v>
      </c>
      <c r="O1606" s="1">
        <v>0.92788999999999999</v>
      </c>
      <c r="P1606" s="1">
        <v>0.80554000000000003</v>
      </c>
      <c r="Q1606" s="1">
        <v>0.94467000000000001</v>
      </c>
      <c r="R1606" s="2">
        <v>0.78354999999999997</v>
      </c>
      <c r="U1606" s="3">
        <v>2464.8317400000001</v>
      </c>
      <c r="V1606" s="1">
        <v>0.58574999999999999</v>
      </c>
      <c r="W1606" s="1">
        <v>0.55228999999999995</v>
      </c>
      <c r="X1606" s="1">
        <v>0.50248000000000004</v>
      </c>
      <c r="Y1606" s="1">
        <v>0.47570000000000001</v>
      </c>
      <c r="Z1606" s="2">
        <v>0.45562000000000002</v>
      </c>
    </row>
    <row r="1607" spans="2:26" x14ac:dyDescent="0.25">
      <c r="B1607" s="3">
        <v>2463.8674000000001</v>
      </c>
      <c r="C1607" s="1">
        <v>0.91366000000000003</v>
      </c>
      <c r="D1607" s="2">
        <v>0.68074999999999997</v>
      </c>
      <c r="G1607" s="3">
        <v>927.68705999999997</v>
      </c>
      <c r="H1607" s="1">
        <v>0.98002</v>
      </c>
      <c r="I1607" s="1">
        <v>0.67496999999999996</v>
      </c>
      <c r="J1607" s="1">
        <v>0.48992000000000002</v>
      </c>
      <c r="K1607" s="2">
        <v>0.32224000000000003</v>
      </c>
      <c r="N1607" s="3">
        <v>927.68705999999997</v>
      </c>
      <c r="O1607" s="1">
        <v>0.92730000000000001</v>
      </c>
      <c r="P1607" s="1">
        <v>0.80667</v>
      </c>
      <c r="Q1607" s="1">
        <v>0.9446</v>
      </c>
      <c r="R1607" s="2">
        <v>0.78476000000000001</v>
      </c>
      <c r="U1607" s="3">
        <v>2463.8674000000001</v>
      </c>
      <c r="V1607" s="1">
        <v>0.58574999999999999</v>
      </c>
      <c r="W1607" s="1">
        <v>0.55242999999999998</v>
      </c>
      <c r="X1607" s="1">
        <v>0.50255000000000005</v>
      </c>
      <c r="Y1607" s="1">
        <v>0.47566999999999998</v>
      </c>
      <c r="Z1607" s="2">
        <v>0.45556999999999997</v>
      </c>
    </row>
    <row r="1608" spans="2:26" x14ac:dyDescent="0.25">
      <c r="B1608" s="3">
        <v>2462.9030699999998</v>
      </c>
      <c r="C1608" s="1">
        <v>0.91357999999999995</v>
      </c>
      <c r="D1608" s="2">
        <v>0.68103999999999998</v>
      </c>
      <c r="G1608" s="3">
        <v>925.75840000000005</v>
      </c>
      <c r="H1608" s="1">
        <v>0.97880999999999996</v>
      </c>
      <c r="I1608" s="1">
        <v>0.67752000000000001</v>
      </c>
      <c r="J1608" s="1">
        <v>0.48780000000000001</v>
      </c>
      <c r="K1608" s="2">
        <v>0.32111000000000001</v>
      </c>
      <c r="N1608" s="3">
        <v>925.75840000000005</v>
      </c>
      <c r="O1608" s="1">
        <v>0.92688999999999999</v>
      </c>
      <c r="P1608" s="1">
        <v>0.80793000000000004</v>
      </c>
      <c r="Q1608" s="1">
        <v>0.94443999999999995</v>
      </c>
      <c r="R1608" s="2">
        <v>0.78535999999999995</v>
      </c>
      <c r="U1608" s="3">
        <v>2462.9030699999998</v>
      </c>
      <c r="V1608" s="1">
        <v>0.58553999999999995</v>
      </c>
      <c r="W1608" s="1">
        <v>0.55250999999999995</v>
      </c>
      <c r="X1608" s="1">
        <v>0.50258000000000003</v>
      </c>
      <c r="Y1608" s="1">
        <v>0.47552</v>
      </c>
      <c r="Z1608" s="2">
        <v>0.45540000000000003</v>
      </c>
    </row>
    <row r="1609" spans="2:26" x14ac:dyDescent="0.25">
      <c r="B1609" s="3">
        <v>2461.9387400000001</v>
      </c>
      <c r="C1609" s="1">
        <v>0.91349000000000002</v>
      </c>
      <c r="D1609" s="2">
        <v>0.68101999999999996</v>
      </c>
      <c r="G1609" s="3">
        <v>923.82974000000002</v>
      </c>
      <c r="H1609" s="1">
        <v>0.97897999999999996</v>
      </c>
      <c r="I1609" s="1">
        <v>0.67998999999999998</v>
      </c>
      <c r="J1609" s="1">
        <v>0.48582999999999998</v>
      </c>
      <c r="K1609" s="2">
        <v>0.32016</v>
      </c>
      <c r="N1609" s="3">
        <v>923.82974000000002</v>
      </c>
      <c r="O1609" s="1">
        <v>0.92654000000000003</v>
      </c>
      <c r="P1609" s="1">
        <v>0.80847000000000002</v>
      </c>
      <c r="Q1609" s="1">
        <v>0.94452999999999998</v>
      </c>
      <c r="R1609" s="2">
        <v>0.78563000000000005</v>
      </c>
      <c r="U1609" s="3">
        <v>2461.9387400000001</v>
      </c>
      <c r="V1609" s="1">
        <v>0.58543000000000001</v>
      </c>
      <c r="W1609" s="1">
        <v>0.55247000000000002</v>
      </c>
      <c r="X1609" s="1">
        <v>0.50253999999999999</v>
      </c>
      <c r="Y1609" s="1">
        <v>0.47545999999999999</v>
      </c>
      <c r="Z1609" s="2">
        <v>0.45532</v>
      </c>
    </row>
    <row r="1610" spans="2:26" x14ac:dyDescent="0.25">
      <c r="B1610" s="3">
        <v>2460.9744099999998</v>
      </c>
      <c r="C1610" s="1">
        <v>0.91318999999999995</v>
      </c>
      <c r="D1610" s="2">
        <v>0.68083000000000005</v>
      </c>
      <c r="G1610" s="3">
        <v>921.90107</v>
      </c>
      <c r="H1610" s="1">
        <v>0.97919999999999996</v>
      </c>
      <c r="I1610" s="1">
        <v>0.68230000000000002</v>
      </c>
      <c r="J1610" s="1">
        <v>0.48471999999999998</v>
      </c>
      <c r="K1610" s="2">
        <v>0.31868000000000002</v>
      </c>
      <c r="N1610" s="3">
        <v>921.90107</v>
      </c>
      <c r="O1610" s="1">
        <v>0.92598999999999998</v>
      </c>
      <c r="P1610" s="1">
        <v>0.80839000000000005</v>
      </c>
      <c r="Q1610" s="1">
        <v>0.94484000000000001</v>
      </c>
      <c r="R1610" s="2">
        <v>0.78591999999999995</v>
      </c>
      <c r="U1610" s="3">
        <v>2460.9744099999998</v>
      </c>
      <c r="V1610" s="1">
        <v>0.58560000000000001</v>
      </c>
      <c r="W1610" s="1">
        <v>0.55249999999999999</v>
      </c>
      <c r="X1610" s="1">
        <v>0.50249999999999995</v>
      </c>
      <c r="Y1610" s="1">
        <v>0.47553000000000001</v>
      </c>
      <c r="Z1610" s="2">
        <v>0.45540999999999998</v>
      </c>
    </row>
    <row r="1611" spans="2:26" x14ac:dyDescent="0.25">
      <c r="B1611" s="3">
        <v>2460.01008</v>
      </c>
      <c r="C1611" s="1">
        <v>0.91279999999999994</v>
      </c>
      <c r="D1611" s="2">
        <v>0.68062999999999996</v>
      </c>
      <c r="G1611" s="3">
        <v>919.97240999999997</v>
      </c>
      <c r="H1611" s="1">
        <v>0.97911000000000004</v>
      </c>
      <c r="I1611" s="1">
        <v>0.68420000000000003</v>
      </c>
      <c r="J1611" s="1">
        <v>0.48443000000000003</v>
      </c>
      <c r="K1611" s="2">
        <v>0.31746999999999997</v>
      </c>
      <c r="N1611" s="3">
        <v>919.97240999999997</v>
      </c>
      <c r="O1611" s="1">
        <v>0.92554000000000003</v>
      </c>
      <c r="P1611" s="1">
        <v>0.80842999999999998</v>
      </c>
      <c r="Q1611" s="1">
        <v>0.94557999999999998</v>
      </c>
      <c r="R1611" s="2">
        <v>0.78615999999999997</v>
      </c>
      <c r="U1611" s="3">
        <v>2460.01008</v>
      </c>
      <c r="V1611" s="1">
        <v>0.58581000000000005</v>
      </c>
      <c r="W1611" s="1">
        <v>0.55264000000000002</v>
      </c>
      <c r="X1611" s="1">
        <v>0.50249999999999995</v>
      </c>
      <c r="Y1611" s="1">
        <v>0.47566000000000003</v>
      </c>
      <c r="Z1611" s="2">
        <v>0.45554</v>
      </c>
    </row>
    <row r="1612" spans="2:26" x14ac:dyDescent="0.25">
      <c r="B1612" s="3">
        <v>2459.0457500000002</v>
      </c>
      <c r="C1612" s="1">
        <v>0.91288999999999998</v>
      </c>
      <c r="D1612" s="2">
        <v>0.68035999999999996</v>
      </c>
      <c r="G1612" s="3">
        <v>918.04375000000005</v>
      </c>
      <c r="H1612" s="1">
        <v>0.97955999999999999</v>
      </c>
      <c r="I1612" s="1">
        <v>0.68574999999999997</v>
      </c>
      <c r="J1612" s="1">
        <v>0.48407</v>
      </c>
      <c r="K1612" s="2">
        <v>0.31690000000000002</v>
      </c>
      <c r="N1612" s="3">
        <v>918.04375000000005</v>
      </c>
      <c r="O1612" s="1">
        <v>0.92532999999999999</v>
      </c>
      <c r="P1612" s="1">
        <v>0.80862000000000001</v>
      </c>
      <c r="Q1612" s="1">
        <v>0.94613000000000003</v>
      </c>
      <c r="R1612" s="2">
        <v>0.78573999999999999</v>
      </c>
      <c r="U1612" s="3">
        <v>2459.0457500000002</v>
      </c>
      <c r="V1612" s="1">
        <v>0.58586000000000005</v>
      </c>
      <c r="W1612" s="1">
        <v>0.55269999999999997</v>
      </c>
      <c r="X1612" s="1">
        <v>0.50251000000000001</v>
      </c>
      <c r="Y1612" s="1">
        <v>0.4758</v>
      </c>
      <c r="Z1612" s="2">
        <v>0.45562999999999998</v>
      </c>
    </row>
    <row r="1613" spans="2:26" x14ac:dyDescent="0.25">
      <c r="B1613" s="3">
        <v>2458.0814099999998</v>
      </c>
      <c r="C1613" s="1">
        <v>0.91335999999999995</v>
      </c>
      <c r="D1613" s="2">
        <v>0.68018999999999996</v>
      </c>
      <c r="G1613" s="3">
        <v>916.11508000000003</v>
      </c>
      <c r="H1613" s="1">
        <v>0.97960000000000003</v>
      </c>
      <c r="I1613" s="1">
        <v>0.68703999999999998</v>
      </c>
      <c r="J1613" s="1">
        <v>0.48276999999999998</v>
      </c>
      <c r="K1613" s="2">
        <v>0.31622</v>
      </c>
      <c r="N1613" s="3">
        <v>916.11508000000003</v>
      </c>
      <c r="O1613" s="1">
        <v>0.92508000000000001</v>
      </c>
      <c r="P1613" s="1">
        <v>0.80845</v>
      </c>
      <c r="Q1613" s="1">
        <v>0.94577</v>
      </c>
      <c r="R1613" s="2">
        <v>0.78485000000000005</v>
      </c>
      <c r="U1613" s="3">
        <v>2458.0814099999998</v>
      </c>
      <c r="V1613" s="1">
        <v>0.58574999999999999</v>
      </c>
      <c r="W1613" s="1">
        <v>0.55254000000000003</v>
      </c>
      <c r="X1613" s="1">
        <v>0.50241999999999998</v>
      </c>
      <c r="Y1613" s="1">
        <v>0.47578999999999999</v>
      </c>
      <c r="Z1613" s="2">
        <v>0.45561000000000001</v>
      </c>
    </row>
    <row r="1614" spans="2:26" x14ac:dyDescent="0.25">
      <c r="B1614" s="3">
        <v>2457.11708</v>
      </c>
      <c r="C1614" s="1">
        <v>0.91371999999999998</v>
      </c>
      <c r="D1614" s="2">
        <v>0.68057999999999996</v>
      </c>
      <c r="G1614" s="3">
        <v>914.18642</v>
      </c>
      <c r="H1614" s="1">
        <v>0.97802</v>
      </c>
      <c r="I1614" s="1">
        <v>0.68859999999999999</v>
      </c>
      <c r="J1614" s="1">
        <v>0.48027999999999998</v>
      </c>
      <c r="K1614" s="2">
        <v>0.31563999999999998</v>
      </c>
      <c r="N1614" s="3">
        <v>914.18642</v>
      </c>
      <c r="O1614" s="1">
        <v>0.92486000000000002</v>
      </c>
      <c r="P1614" s="1">
        <v>0.80810999999999999</v>
      </c>
      <c r="Q1614" s="1">
        <v>0.94513000000000003</v>
      </c>
      <c r="R1614" s="2">
        <v>0.78461999999999998</v>
      </c>
      <c r="U1614" s="3">
        <v>2457.11708</v>
      </c>
      <c r="V1614" s="1">
        <v>0.58555999999999997</v>
      </c>
      <c r="W1614" s="1">
        <v>0.55230999999999997</v>
      </c>
      <c r="X1614" s="1">
        <v>0.50226999999999999</v>
      </c>
      <c r="Y1614" s="1">
        <v>0.47560000000000002</v>
      </c>
      <c r="Z1614" s="2">
        <v>0.45550000000000002</v>
      </c>
    </row>
    <row r="1615" spans="2:26" x14ac:dyDescent="0.25">
      <c r="B1615" s="3">
        <v>2456.1527500000002</v>
      </c>
      <c r="C1615" s="1">
        <v>0.91410999999999998</v>
      </c>
      <c r="D1615" s="2">
        <v>0.68125000000000002</v>
      </c>
      <c r="G1615" s="3">
        <v>912.25775999999996</v>
      </c>
      <c r="H1615" s="1">
        <v>0.97670000000000001</v>
      </c>
      <c r="I1615" s="1">
        <v>0.68993000000000004</v>
      </c>
      <c r="J1615" s="1">
        <v>0.47654000000000002</v>
      </c>
      <c r="K1615" s="2">
        <v>0.31505</v>
      </c>
      <c r="N1615" s="3">
        <v>912.25775999999996</v>
      </c>
      <c r="O1615" s="1">
        <v>0.92464999999999997</v>
      </c>
      <c r="P1615" s="1">
        <v>0.80815999999999999</v>
      </c>
      <c r="Q1615" s="1">
        <v>0.94486999999999999</v>
      </c>
      <c r="R1615" s="2">
        <v>0.78522000000000003</v>
      </c>
      <c r="U1615" s="3">
        <v>2456.1527500000002</v>
      </c>
      <c r="V1615" s="1">
        <v>0.58540999999999999</v>
      </c>
      <c r="W1615" s="1">
        <v>0.55228999999999995</v>
      </c>
      <c r="X1615" s="1">
        <v>0.50222999999999995</v>
      </c>
      <c r="Y1615" s="1">
        <v>0.47543999999999997</v>
      </c>
      <c r="Z1615" s="2">
        <v>0.45541999999999999</v>
      </c>
    </row>
    <row r="1616" spans="2:26" x14ac:dyDescent="0.25">
      <c r="B1616" s="3">
        <v>2455.18842</v>
      </c>
      <c r="C1616" s="1">
        <v>0.91435999999999995</v>
      </c>
      <c r="D1616" s="2">
        <v>0.68123</v>
      </c>
      <c r="G1616" s="3">
        <v>910.32908999999995</v>
      </c>
      <c r="H1616" s="1">
        <v>0.97850000000000004</v>
      </c>
      <c r="I1616" s="1">
        <v>0.69059000000000004</v>
      </c>
      <c r="J1616" s="1">
        <v>0.47277000000000002</v>
      </c>
      <c r="K1616" s="2">
        <v>0.31374000000000002</v>
      </c>
      <c r="N1616" s="3">
        <v>910.32908999999995</v>
      </c>
      <c r="O1616" s="1">
        <v>0.92415999999999998</v>
      </c>
      <c r="P1616" s="1">
        <v>0.80830000000000002</v>
      </c>
      <c r="Q1616" s="1">
        <v>0.94472999999999996</v>
      </c>
      <c r="R1616" s="2">
        <v>0.78561999999999999</v>
      </c>
      <c r="U1616" s="3">
        <v>2455.18842</v>
      </c>
      <c r="V1616" s="1">
        <v>0.58538999999999997</v>
      </c>
      <c r="W1616" s="1">
        <v>0.55245</v>
      </c>
      <c r="X1616" s="1">
        <v>0.50231000000000003</v>
      </c>
      <c r="Y1616" s="1">
        <v>0.47534999999999999</v>
      </c>
      <c r="Z1616" s="2">
        <v>0.45543</v>
      </c>
    </row>
    <row r="1617" spans="2:26" x14ac:dyDescent="0.25">
      <c r="B1617" s="3">
        <v>2454.2240900000002</v>
      </c>
      <c r="C1617" s="1">
        <v>0.9143</v>
      </c>
      <c r="D1617" s="2">
        <v>0.68049999999999999</v>
      </c>
      <c r="G1617" s="3">
        <v>908.40043000000003</v>
      </c>
      <c r="H1617" s="1">
        <v>0.98063999999999996</v>
      </c>
      <c r="I1617" s="1">
        <v>0.69216</v>
      </c>
      <c r="J1617" s="1">
        <v>0.47105000000000002</v>
      </c>
      <c r="K1617" s="2">
        <v>0.31319000000000002</v>
      </c>
      <c r="N1617" s="3">
        <v>908.40043000000003</v>
      </c>
      <c r="O1617" s="1">
        <v>0.92395000000000005</v>
      </c>
      <c r="P1617" s="1">
        <v>0.80801999999999996</v>
      </c>
      <c r="Q1617" s="1">
        <v>0.94447999999999999</v>
      </c>
      <c r="R1617" s="2">
        <v>0.78530999999999995</v>
      </c>
      <c r="U1617" s="3">
        <v>2454.2240900000002</v>
      </c>
      <c r="V1617" s="1">
        <v>0.58548</v>
      </c>
      <c r="W1617" s="1">
        <v>0.55250999999999995</v>
      </c>
      <c r="X1617" s="1">
        <v>0.50236000000000003</v>
      </c>
      <c r="Y1617" s="1">
        <v>0.47527000000000003</v>
      </c>
      <c r="Z1617" s="2">
        <v>0.45546999999999999</v>
      </c>
    </row>
    <row r="1618" spans="2:26" x14ac:dyDescent="0.25">
      <c r="B1618" s="3">
        <v>2453.2597599999999</v>
      </c>
      <c r="C1618" s="1">
        <v>0.91424000000000005</v>
      </c>
      <c r="D1618" s="2">
        <v>0.68005000000000004</v>
      </c>
      <c r="G1618" s="3">
        <v>906.47176999999999</v>
      </c>
      <c r="H1618" s="1">
        <v>0.97909999999999997</v>
      </c>
      <c r="I1618" s="1">
        <v>0.69479999999999997</v>
      </c>
      <c r="J1618" s="1">
        <v>0.47082000000000002</v>
      </c>
      <c r="K1618" s="2">
        <v>0.31464999999999999</v>
      </c>
      <c r="N1618" s="3">
        <v>906.47176999999999</v>
      </c>
      <c r="O1618" s="1">
        <v>0.92449999999999999</v>
      </c>
      <c r="P1618" s="1">
        <v>0.80727000000000004</v>
      </c>
      <c r="Q1618" s="1">
        <v>0.94408999999999998</v>
      </c>
      <c r="R1618" s="2">
        <v>0.78466999999999998</v>
      </c>
      <c r="U1618" s="3">
        <v>2453.2597599999999</v>
      </c>
      <c r="V1618" s="1">
        <v>0.58557999999999999</v>
      </c>
      <c r="W1618" s="1">
        <v>0.55249000000000004</v>
      </c>
      <c r="X1618" s="1">
        <v>0.50234000000000001</v>
      </c>
      <c r="Y1618" s="1">
        <v>0.47521000000000002</v>
      </c>
      <c r="Z1618" s="2">
        <v>0.45546999999999999</v>
      </c>
    </row>
    <row r="1619" spans="2:26" x14ac:dyDescent="0.25">
      <c r="B1619" s="3">
        <v>2452.2954199999999</v>
      </c>
      <c r="C1619" s="1">
        <v>0.91398000000000001</v>
      </c>
      <c r="D1619" s="2">
        <v>0.68025000000000002</v>
      </c>
      <c r="G1619" s="3">
        <v>904.54309999999998</v>
      </c>
      <c r="H1619" s="1">
        <v>0.97614000000000001</v>
      </c>
      <c r="I1619" s="1">
        <v>0.69679000000000002</v>
      </c>
      <c r="J1619" s="1">
        <v>0.46954000000000001</v>
      </c>
      <c r="K1619" s="2">
        <v>0.31635000000000002</v>
      </c>
      <c r="N1619" s="3">
        <v>904.54309999999998</v>
      </c>
      <c r="O1619" s="1">
        <v>0.92513000000000001</v>
      </c>
      <c r="P1619" s="1">
        <v>0.80657999999999996</v>
      </c>
      <c r="Q1619" s="1">
        <v>0.94357000000000002</v>
      </c>
      <c r="R1619" s="2">
        <v>0.78400999999999998</v>
      </c>
      <c r="U1619" s="3">
        <v>2452.2954199999999</v>
      </c>
      <c r="V1619" s="1">
        <v>0.58557000000000003</v>
      </c>
      <c r="W1619" s="1">
        <v>0.55242999999999998</v>
      </c>
      <c r="X1619" s="1">
        <v>0.50229999999999997</v>
      </c>
      <c r="Y1619" s="1">
        <v>0.47515000000000002</v>
      </c>
      <c r="Z1619" s="2">
        <v>0.45537</v>
      </c>
    </row>
    <row r="1620" spans="2:26" x14ac:dyDescent="0.25">
      <c r="B1620" s="3">
        <v>2451.3310900000001</v>
      </c>
      <c r="C1620" s="1">
        <v>0.91325000000000001</v>
      </c>
      <c r="D1620" s="2">
        <v>0.68059999999999998</v>
      </c>
      <c r="G1620" s="3">
        <v>902.61443999999995</v>
      </c>
      <c r="H1620" s="1">
        <v>0.97440000000000004</v>
      </c>
      <c r="I1620" s="1">
        <v>0.69840000000000002</v>
      </c>
      <c r="J1620" s="1">
        <v>0.46701999999999999</v>
      </c>
      <c r="K1620" s="2">
        <v>0.31658999999999998</v>
      </c>
      <c r="N1620" s="3">
        <v>902.61443999999995</v>
      </c>
      <c r="O1620" s="1">
        <v>0.92522000000000004</v>
      </c>
      <c r="P1620" s="1">
        <v>0.80632000000000004</v>
      </c>
      <c r="Q1620" s="1">
        <v>0.94313000000000002</v>
      </c>
      <c r="R1620" s="2">
        <v>0.78302000000000005</v>
      </c>
      <c r="U1620" s="3">
        <v>2451.3310900000001</v>
      </c>
      <c r="V1620" s="1">
        <v>0.58545000000000003</v>
      </c>
      <c r="W1620" s="1">
        <v>0.55230999999999997</v>
      </c>
      <c r="X1620" s="1">
        <v>0.50222</v>
      </c>
      <c r="Y1620" s="1">
        <v>0.47503000000000001</v>
      </c>
      <c r="Z1620" s="2">
        <v>0.45519999999999999</v>
      </c>
    </row>
    <row r="1621" spans="2:26" x14ac:dyDescent="0.25">
      <c r="B1621" s="3">
        <v>2450.3667599999999</v>
      </c>
      <c r="C1621" s="1">
        <v>0.91293999999999997</v>
      </c>
      <c r="D1621" s="2">
        <v>0.68101999999999996</v>
      </c>
      <c r="G1621" s="3">
        <v>900.68578000000002</v>
      </c>
      <c r="H1621" s="1">
        <v>0.97323000000000004</v>
      </c>
      <c r="I1621" s="1">
        <v>0.70084999999999997</v>
      </c>
      <c r="J1621" s="1">
        <v>0.46584999999999999</v>
      </c>
      <c r="K1621" s="2">
        <v>0.31674999999999998</v>
      </c>
      <c r="N1621" s="3">
        <v>900.68578000000002</v>
      </c>
      <c r="O1621" s="1">
        <v>0.92527999999999999</v>
      </c>
      <c r="P1621" s="1">
        <v>0.80539000000000005</v>
      </c>
      <c r="Q1621" s="1">
        <v>0.94264000000000003</v>
      </c>
      <c r="R1621" s="2">
        <v>0.78169</v>
      </c>
      <c r="U1621" s="3">
        <v>2450.3667599999999</v>
      </c>
      <c r="V1621" s="1">
        <v>0.58531999999999995</v>
      </c>
      <c r="W1621" s="1">
        <v>0.55215999999999998</v>
      </c>
      <c r="X1621" s="1">
        <v>0.50221000000000005</v>
      </c>
      <c r="Y1621" s="1">
        <v>0.47493999999999997</v>
      </c>
      <c r="Z1621" s="2">
        <v>0.45506999999999997</v>
      </c>
    </row>
    <row r="1622" spans="2:26" x14ac:dyDescent="0.25">
      <c r="B1622" s="3">
        <v>2449.4024300000001</v>
      </c>
      <c r="C1622" s="1">
        <v>0.91369</v>
      </c>
      <c r="D1622" s="2">
        <v>0.68167</v>
      </c>
      <c r="G1622" s="3">
        <v>898.75711000000001</v>
      </c>
      <c r="H1622" s="1">
        <v>0.97202999999999995</v>
      </c>
      <c r="I1622" s="1">
        <v>0.70348999999999995</v>
      </c>
      <c r="J1622" s="1">
        <v>0.46627000000000002</v>
      </c>
      <c r="K1622" s="2">
        <v>0.31824999999999998</v>
      </c>
      <c r="N1622" s="3">
        <v>898.75711000000001</v>
      </c>
      <c r="O1622" s="1">
        <v>0.92583000000000004</v>
      </c>
      <c r="P1622" s="1">
        <v>0.80356000000000005</v>
      </c>
      <c r="Q1622" s="1">
        <v>0.94189999999999996</v>
      </c>
      <c r="R1622" s="2">
        <v>0.78066000000000002</v>
      </c>
      <c r="U1622" s="3">
        <v>2449.4024300000001</v>
      </c>
      <c r="V1622" s="1">
        <v>0.58526</v>
      </c>
      <c r="W1622" s="1">
        <v>0.55223999999999995</v>
      </c>
      <c r="X1622" s="1">
        <v>0.50231000000000003</v>
      </c>
      <c r="Y1622" s="1">
        <v>0.47493999999999997</v>
      </c>
      <c r="Z1622" s="2">
        <v>0.45499000000000001</v>
      </c>
    </row>
    <row r="1623" spans="2:26" x14ac:dyDescent="0.25">
      <c r="B1623" s="3">
        <v>2448.4380999999998</v>
      </c>
      <c r="C1623" s="1">
        <v>0.91444999999999999</v>
      </c>
      <c r="D1623" s="2">
        <v>0.68196000000000001</v>
      </c>
      <c r="G1623" s="3">
        <v>896.82844999999998</v>
      </c>
      <c r="H1623" s="1">
        <v>0.97001000000000004</v>
      </c>
      <c r="I1623" s="1">
        <v>0.70377000000000001</v>
      </c>
      <c r="J1623" s="1">
        <v>0.46472000000000002</v>
      </c>
      <c r="K1623" s="2">
        <v>0.31818999999999997</v>
      </c>
      <c r="N1623" s="3">
        <v>896.82844999999998</v>
      </c>
      <c r="O1623" s="1">
        <v>0.92581000000000002</v>
      </c>
      <c r="P1623" s="1">
        <v>0.80235999999999996</v>
      </c>
      <c r="Q1623" s="1">
        <v>0.94105000000000005</v>
      </c>
      <c r="R1623" s="2">
        <v>0.77998000000000001</v>
      </c>
      <c r="U1623" s="3">
        <v>2448.4380999999998</v>
      </c>
      <c r="V1623" s="1">
        <v>0.58533000000000002</v>
      </c>
      <c r="W1623" s="1">
        <v>0.55252999999999997</v>
      </c>
      <c r="X1623" s="1">
        <v>0.50239</v>
      </c>
      <c r="Y1623" s="1">
        <v>0.47499999999999998</v>
      </c>
      <c r="Z1623" s="2">
        <v>0.45495000000000002</v>
      </c>
    </row>
    <row r="1624" spans="2:26" x14ac:dyDescent="0.25">
      <c r="B1624" s="3">
        <v>2447.4737700000001</v>
      </c>
      <c r="C1624" s="1">
        <v>0.91447999999999996</v>
      </c>
      <c r="D1624" s="2">
        <v>0.68164999999999998</v>
      </c>
      <c r="G1624" s="3">
        <v>894.89979000000005</v>
      </c>
      <c r="H1624" s="1">
        <v>0.96608000000000005</v>
      </c>
      <c r="I1624" s="1">
        <v>0.69962999999999997</v>
      </c>
      <c r="J1624" s="1">
        <v>0.45922000000000002</v>
      </c>
      <c r="K1624" s="2">
        <v>0.31309999999999999</v>
      </c>
      <c r="N1624" s="3">
        <v>894.89979000000005</v>
      </c>
      <c r="O1624" s="1">
        <v>0.92391999999999996</v>
      </c>
      <c r="P1624" s="1">
        <v>0.80235000000000001</v>
      </c>
      <c r="Q1624" s="1">
        <v>0.94011</v>
      </c>
      <c r="R1624" s="2">
        <v>0.77949000000000002</v>
      </c>
      <c r="U1624" s="3">
        <v>2447.4737700000001</v>
      </c>
      <c r="V1624" s="1">
        <v>0.58545999999999998</v>
      </c>
      <c r="W1624" s="1">
        <v>0.55262</v>
      </c>
      <c r="X1624" s="1">
        <v>0.50239</v>
      </c>
      <c r="Y1624" s="1">
        <v>0.47504999999999997</v>
      </c>
      <c r="Z1624" s="2">
        <v>0.45500000000000002</v>
      </c>
    </row>
    <row r="1625" spans="2:26" x14ac:dyDescent="0.25">
      <c r="B1625" s="3">
        <v>2446.5094300000001</v>
      </c>
      <c r="C1625" s="1">
        <v>0.91478000000000004</v>
      </c>
      <c r="D1625" s="2">
        <v>0.68164000000000002</v>
      </c>
      <c r="G1625" s="3">
        <v>892.97112000000004</v>
      </c>
      <c r="H1625" s="1">
        <v>0.96025000000000005</v>
      </c>
      <c r="I1625" s="1">
        <v>0.69076000000000004</v>
      </c>
      <c r="J1625" s="1">
        <v>0.45065</v>
      </c>
      <c r="K1625" s="2">
        <v>0.30253999999999998</v>
      </c>
      <c r="N1625" s="3">
        <v>892.97112000000004</v>
      </c>
      <c r="O1625" s="1">
        <v>0.91996</v>
      </c>
      <c r="P1625" s="1">
        <v>0.80262</v>
      </c>
      <c r="Q1625" s="1">
        <v>0.93884000000000001</v>
      </c>
      <c r="R1625" s="2">
        <v>0.77902000000000005</v>
      </c>
      <c r="U1625" s="3">
        <v>2446.5094300000001</v>
      </c>
      <c r="V1625" s="1">
        <v>0.58548999999999995</v>
      </c>
      <c r="W1625" s="1">
        <v>0.55245999999999995</v>
      </c>
      <c r="X1625" s="1">
        <v>0.50239999999999996</v>
      </c>
      <c r="Y1625" s="1">
        <v>0.47505999999999998</v>
      </c>
      <c r="Z1625" s="2">
        <v>0.45506999999999997</v>
      </c>
    </row>
    <row r="1626" spans="2:26" x14ac:dyDescent="0.25">
      <c r="B1626" s="3">
        <v>2445.5450999999998</v>
      </c>
      <c r="C1626" s="1">
        <v>0.91539999999999999</v>
      </c>
      <c r="D1626" s="2">
        <v>0.68213000000000001</v>
      </c>
      <c r="G1626" s="3">
        <v>891.04246000000001</v>
      </c>
      <c r="H1626" s="1">
        <v>0.95272999999999997</v>
      </c>
      <c r="I1626" s="1">
        <v>0.67554999999999998</v>
      </c>
      <c r="J1626" s="1">
        <v>0.43902999999999998</v>
      </c>
      <c r="K1626" s="2">
        <v>0.28471999999999997</v>
      </c>
      <c r="N1626" s="3">
        <v>891.04246000000001</v>
      </c>
      <c r="O1626" s="1">
        <v>0.91313999999999995</v>
      </c>
      <c r="P1626" s="1">
        <v>0.80193000000000003</v>
      </c>
      <c r="Q1626" s="1">
        <v>0.93738999999999995</v>
      </c>
      <c r="R1626" s="2">
        <v>0.77764</v>
      </c>
      <c r="U1626" s="3">
        <v>2445.5450999999998</v>
      </c>
      <c r="V1626" s="1">
        <v>0.58538000000000001</v>
      </c>
      <c r="W1626" s="1">
        <v>0.55235999999999996</v>
      </c>
      <c r="X1626" s="1">
        <v>0.50241999999999998</v>
      </c>
      <c r="Y1626" s="1">
        <v>0.47504000000000002</v>
      </c>
      <c r="Z1626" s="2">
        <v>0.45506000000000002</v>
      </c>
    </row>
    <row r="1627" spans="2:26" x14ac:dyDescent="0.25">
      <c r="B1627" s="3">
        <v>2444.58077</v>
      </c>
      <c r="C1627" s="1">
        <v>0.91537999999999997</v>
      </c>
      <c r="D1627" s="2">
        <v>0.68244000000000005</v>
      </c>
      <c r="G1627" s="3">
        <v>889.11379999999997</v>
      </c>
      <c r="H1627" s="1">
        <v>0.94318999999999997</v>
      </c>
      <c r="I1627" s="1">
        <v>0.65054000000000001</v>
      </c>
      <c r="J1627" s="1">
        <v>0.42210999999999999</v>
      </c>
      <c r="K1627" s="2">
        <v>0.25685000000000002</v>
      </c>
      <c r="N1627" s="3">
        <v>889.11379999999997</v>
      </c>
      <c r="O1627" s="1">
        <v>0.90215000000000001</v>
      </c>
      <c r="P1627" s="1">
        <v>0.80018</v>
      </c>
      <c r="Q1627" s="1">
        <v>0.93606</v>
      </c>
      <c r="R1627" s="2">
        <v>0.77515000000000001</v>
      </c>
      <c r="U1627" s="3">
        <v>2444.58077</v>
      </c>
      <c r="V1627" s="1">
        <v>0.58526999999999996</v>
      </c>
      <c r="W1627" s="1">
        <v>0.5524</v>
      </c>
      <c r="X1627" s="1">
        <v>0.50238000000000005</v>
      </c>
      <c r="Y1627" s="1">
        <v>0.47504999999999997</v>
      </c>
      <c r="Z1627" s="2">
        <v>0.45501000000000003</v>
      </c>
    </row>
    <row r="1628" spans="2:26" x14ac:dyDescent="0.25">
      <c r="B1628" s="3">
        <v>2443.6164399999998</v>
      </c>
      <c r="C1628" s="1">
        <v>0.91503999999999996</v>
      </c>
      <c r="D1628" s="2">
        <v>0.68249000000000004</v>
      </c>
      <c r="G1628" s="3">
        <v>887.18512999999996</v>
      </c>
      <c r="H1628" s="1">
        <v>0.93084999999999996</v>
      </c>
      <c r="I1628" s="1">
        <v>0.61609000000000003</v>
      </c>
      <c r="J1628" s="1">
        <v>0.39834000000000003</v>
      </c>
      <c r="K1628" s="2">
        <v>0.22123999999999999</v>
      </c>
      <c r="N1628" s="3">
        <v>887.18512999999996</v>
      </c>
      <c r="O1628" s="1">
        <v>0.88746000000000003</v>
      </c>
      <c r="P1628" s="1">
        <v>0.79830000000000001</v>
      </c>
      <c r="Q1628" s="1">
        <v>0.93479999999999996</v>
      </c>
      <c r="R1628" s="2">
        <v>0.77251999999999998</v>
      </c>
      <c r="U1628" s="3">
        <v>2443.6164399999998</v>
      </c>
      <c r="V1628" s="1">
        <v>0.58526999999999996</v>
      </c>
      <c r="W1628" s="1">
        <v>0.55249999999999999</v>
      </c>
      <c r="X1628" s="1">
        <v>0.50233000000000005</v>
      </c>
      <c r="Y1628" s="1">
        <v>0.47505999999999998</v>
      </c>
      <c r="Z1628" s="2">
        <v>0.45499000000000001</v>
      </c>
    </row>
    <row r="1629" spans="2:26" x14ac:dyDescent="0.25">
      <c r="B1629" s="3">
        <v>2442.65211</v>
      </c>
      <c r="C1629" s="1">
        <v>0.91503000000000001</v>
      </c>
      <c r="D1629" s="2">
        <v>0.68269999999999997</v>
      </c>
      <c r="G1629" s="3">
        <v>885.25647000000004</v>
      </c>
      <c r="H1629" s="1">
        <v>0.91232000000000002</v>
      </c>
      <c r="I1629" s="1">
        <v>0.57815000000000005</v>
      </c>
      <c r="J1629" s="1">
        <v>0.36940000000000001</v>
      </c>
      <c r="K1629" s="2">
        <v>0.18459</v>
      </c>
      <c r="N1629" s="3">
        <v>885.25647000000004</v>
      </c>
      <c r="O1629" s="1">
        <v>0.87146999999999997</v>
      </c>
      <c r="P1629" s="1">
        <v>0.79664999999999997</v>
      </c>
      <c r="Q1629" s="1">
        <v>0.93371999999999999</v>
      </c>
      <c r="R1629" s="2">
        <v>0.77024999999999999</v>
      </c>
      <c r="U1629" s="3">
        <v>2442.65211</v>
      </c>
      <c r="V1629" s="1">
        <v>0.58531</v>
      </c>
      <c r="W1629" s="1">
        <v>0.55252000000000001</v>
      </c>
      <c r="X1629" s="1">
        <v>0.50229999999999997</v>
      </c>
      <c r="Y1629" s="1">
        <v>0.47500999999999999</v>
      </c>
      <c r="Z1629" s="2">
        <v>0.45493</v>
      </c>
    </row>
    <row r="1630" spans="2:26" x14ac:dyDescent="0.25">
      <c r="B1630" s="3">
        <v>2441.6877800000002</v>
      </c>
      <c r="C1630" s="1">
        <v>0.91527000000000003</v>
      </c>
      <c r="D1630" s="2">
        <v>0.68305000000000005</v>
      </c>
      <c r="G1630" s="3">
        <v>883.32781</v>
      </c>
      <c r="H1630" s="1">
        <v>0.88048999999999999</v>
      </c>
      <c r="I1630" s="1">
        <v>0.54149000000000003</v>
      </c>
      <c r="J1630" s="1">
        <v>0.33631</v>
      </c>
      <c r="K1630" s="2">
        <v>0.15153</v>
      </c>
      <c r="N1630" s="3">
        <v>883.32781</v>
      </c>
      <c r="O1630" s="1">
        <v>0.85619000000000001</v>
      </c>
      <c r="P1630" s="1">
        <v>0.79535</v>
      </c>
      <c r="Q1630" s="1">
        <v>0.93298999999999999</v>
      </c>
      <c r="R1630" s="2">
        <v>0.76866999999999996</v>
      </c>
      <c r="U1630" s="3">
        <v>2441.6877800000002</v>
      </c>
      <c r="V1630" s="1">
        <v>0.58538999999999997</v>
      </c>
      <c r="W1630" s="1">
        <v>0.55245999999999995</v>
      </c>
      <c r="X1630" s="1">
        <v>0.50236000000000003</v>
      </c>
      <c r="Y1630" s="1">
        <v>0.47499999999999998</v>
      </c>
      <c r="Z1630" s="2">
        <v>0.45490000000000003</v>
      </c>
    </row>
    <row r="1631" spans="2:26" x14ac:dyDescent="0.25">
      <c r="B1631" s="3">
        <v>2440.7234400000002</v>
      </c>
      <c r="C1631" s="1">
        <v>0.91542999999999997</v>
      </c>
      <c r="D1631" s="2">
        <v>0.68286999999999998</v>
      </c>
      <c r="G1631" s="3">
        <v>881.39913999999999</v>
      </c>
      <c r="H1631" s="1">
        <v>0.82806999999999997</v>
      </c>
      <c r="I1631" s="1">
        <v>0.50555000000000005</v>
      </c>
      <c r="J1631" s="1">
        <v>0.29654000000000003</v>
      </c>
      <c r="K1631" s="2">
        <v>0.12119000000000001</v>
      </c>
      <c r="N1631" s="3">
        <v>881.39913999999999</v>
      </c>
      <c r="O1631" s="1">
        <v>0.84136999999999995</v>
      </c>
      <c r="P1631" s="1">
        <v>0.7944</v>
      </c>
      <c r="Q1631" s="1">
        <v>0.93235000000000001</v>
      </c>
      <c r="R1631" s="2">
        <v>0.76793999999999996</v>
      </c>
      <c r="U1631" s="3">
        <v>2440.7234400000002</v>
      </c>
      <c r="V1631" s="1">
        <v>0.58545000000000003</v>
      </c>
      <c r="W1631" s="1">
        <v>0.55250999999999995</v>
      </c>
      <c r="X1631" s="1">
        <v>0.50258999999999998</v>
      </c>
      <c r="Y1631" s="1">
        <v>0.47504999999999997</v>
      </c>
      <c r="Z1631" s="2">
        <v>0.45495999999999998</v>
      </c>
    </row>
    <row r="1632" spans="2:26" x14ac:dyDescent="0.25">
      <c r="B1632" s="3">
        <v>2439.75911</v>
      </c>
      <c r="C1632" s="1">
        <v>0.91500999999999999</v>
      </c>
      <c r="D1632" s="2">
        <v>0.68191000000000002</v>
      </c>
      <c r="G1632" s="3">
        <v>879.47047999999995</v>
      </c>
      <c r="H1632" s="1">
        <v>0.75534999999999997</v>
      </c>
      <c r="I1632" s="1">
        <v>0.46864</v>
      </c>
      <c r="J1632" s="1">
        <v>0.24836</v>
      </c>
      <c r="K1632" s="2">
        <v>8.9160000000000003E-2</v>
      </c>
      <c r="N1632" s="3">
        <v>879.47047999999995</v>
      </c>
      <c r="O1632" s="1">
        <v>0.82476000000000005</v>
      </c>
      <c r="P1632" s="1">
        <v>0.79327999999999999</v>
      </c>
      <c r="Q1632" s="1">
        <v>0.93144000000000005</v>
      </c>
      <c r="R1632" s="2">
        <v>0.76741000000000004</v>
      </c>
      <c r="U1632" s="3">
        <v>2439.75911</v>
      </c>
      <c r="V1632" s="1">
        <v>0.58548999999999995</v>
      </c>
      <c r="W1632" s="1">
        <v>0.55271999999999999</v>
      </c>
      <c r="X1632" s="1">
        <v>0.50283</v>
      </c>
      <c r="Y1632" s="1">
        <v>0.47510000000000002</v>
      </c>
      <c r="Z1632" s="2">
        <v>0.45506999999999997</v>
      </c>
    </row>
    <row r="1633" spans="2:26" x14ac:dyDescent="0.25">
      <c r="B1633" s="3">
        <v>2438.7947800000002</v>
      </c>
      <c r="C1633" s="1">
        <v>0.91427000000000003</v>
      </c>
      <c r="D1633" s="2">
        <v>0.68120999999999998</v>
      </c>
      <c r="G1633" s="3">
        <v>877.54182000000003</v>
      </c>
      <c r="H1633" s="1">
        <v>0.67264999999999997</v>
      </c>
      <c r="I1633" s="1">
        <v>0.43242000000000003</v>
      </c>
      <c r="J1633" s="1">
        <v>0.19542000000000001</v>
      </c>
      <c r="K1633" s="2">
        <v>5.3330000000000002E-2</v>
      </c>
      <c r="N1633" s="3">
        <v>877.54182000000003</v>
      </c>
      <c r="O1633" s="1">
        <v>0.80481000000000003</v>
      </c>
      <c r="P1633" s="1">
        <v>0.79196999999999995</v>
      </c>
      <c r="Q1633" s="1">
        <v>0.93035999999999996</v>
      </c>
      <c r="R1633" s="2">
        <v>0.76615</v>
      </c>
      <c r="U1633" s="3">
        <v>2438.7947800000002</v>
      </c>
      <c r="V1633" s="1">
        <v>0.58557000000000003</v>
      </c>
      <c r="W1633" s="1">
        <v>0.55283000000000004</v>
      </c>
      <c r="X1633" s="1">
        <v>0.50302999999999998</v>
      </c>
      <c r="Y1633" s="1">
        <v>0.47517999999999999</v>
      </c>
      <c r="Z1633" s="2">
        <v>0.45524999999999999</v>
      </c>
    </row>
    <row r="1634" spans="2:26" x14ac:dyDescent="0.25">
      <c r="B1634" s="3">
        <v>2437.8304499999999</v>
      </c>
      <c r="C1634" s="1">
        <v>0.91439999999999999</v>
      </c>
      <c r="D1634" s="2">
        <v>0.68150999999999995</v>
      </c>
      <c r="G1634" s="3">
        <v>875.61315000000002</v>
      </c>
      <c r="H1634" s="1">
        <v>0.59479000000000004</v>
      </c>
      <c r="I1634" s="1">
        <v>0.40149000000000001</v>
      </c>
      <c r="J1634" s="1">
        <v>0.14604</v>
      </c>
      <c r="K1634" s="2">
        <v>1.8599999999999998E-2</v>
      </c>
      <c r="N1634" s="3">
        <v>875.61315000000002</v>
      </c>
      <c r="O1634" s="1">
        <v>0.78383000000000003</v>
      </c>
      <c r="P1634" s="1">
        <v>0.79108000000000001</v>
      </c>
      <c r="Q1634" s="1">
        <v>0.92954000000000003</v>
      </c>
      <c r="R1634" s="2">
        <v>0.76417000000000002</v>
      </c>
      <c r="U1634" s="3">
        <v>2437.8304499999999</v>
      </c>
      <c r="V1634" s="1">
        <v>0.58565999999999996</v>
      </c>
      <c r="W1634" s="1">
        <v>0.55276000000000003</v>
      </c>
      <c r="X1634" s="1">
        <v>0.50309000000000004</v>
      </c>
      <c r="Y1634" s="1">
        <v>0.47525000000000001</v>
      </c>
      <c r="Z1634" s="2">
        <v>0.45540000000000003</v>
      </c>
    </row>
    <row r="1635" spans="2:26" x14ac:dyDescent="0.25">
      <c r="B1635" s="3">
        <v>2436.8661200000001</v>
      </c>
      <c r="C1635" s="1">
        <v>0.91557999999999995</v>
      </c>
      <c r="D1635" s="2">
        <v>0.68223999999999996</v>
      </c>
      <c r="G1635" s="3">
        <v>873.68448999999998</v>
      </c>
      <c r="H1635" s="1">
        <v>0.53676000000000001</v>
      </c>
      <c r="I1635" s="1">
        <v>0.38035999999999998</v>
      </c>
      <c r="J1635" s="1">
        <v>0.11075</v>
      </c>
      <c r="K1635" s="2">
        <v>-5.2500000000000003E-3</v>
      </c>
      <c r="N1635" s="3">
        <v>873.68448999999998</v>
      </c>
      <c r="O1635" s="1">
        <v>0.76832999999999996</v>
      </c>
      <c r="P1635" s="1">
        <v>0.79069999999999996</v>
      </c>
      <c r="Q1635" s="1">
        <v>0.92939000000000005</v>
      </c>
      <c r="R1635" s="2">
        <v>0.76266</v>
      </c>
      <c r="U1635" s="3">
        <v>2436.8661200000001</v>
      </c>
      <c r="V1635" s="1">
        <v>0.58574000000000004</v>
      </c>
      <c r="W1635" s="1">
        <v>0.55267999999999995</v>
      </c>
      <c r="X1635" s="1">
        <v>0.50283</v>
      </c>
      <c r="Y1635" s="1">
        <v>0.47527000000000003</v>
      </c>
      <c r="Z1635" s="2">
        <v>0.45543</v>
      </c>
    </row>
    <row r="1636" spans="2:26" x14ac:dyDescent="0.25">
      <c r="B1636" s="3">
        <v>2435.9017899999999</v>
      </c>
      <c r="C1636" s="1">
        <v>0.91659000000000002</v>
      </c>
      <c r="D1636" s="2">
        <v>0.68291999999999997</v>
      </c>
      <c r="G1636" s="3">
        <v>871.75582999999995</v>
      </c>
      <c r="H1636" s="1">
        <v>0.50836000000000003</v>
      </c>
      <c r="I1636" s="1">
        <v>0.37082999999999999</v>
      </c>
      <c r="J1636" s="1">
        <v>9.7729999999999997E-2</v>
      </c>
      <c r="K1636" s="2">
        <v>-1.035E-2</v>
      </c>
      <c r="N1636" s="3">
        <v>871.75582999999995</v>
      </c>
      <c r="O1636" s="1">
        <v>0.76487000000000005</v>
      </c>
      <c r="P1636" s="1">
        <v>0.79025000000000001</v>
      </c>
      <c r="Q1636" s="1">
        <v>0.92962</v>
      </c>
      <c r="R1636" s="2">
        <v>0.76251999999999998</v>
      </c>
      <c r="U1636" s="3">
        <v>2435.9017899999999</v>
      </c>
      <c r="V1636" s="1">
        <v>0.58582000000000001</v>
      </c>
      <c r="W1636" s="1">
        <v>0.55262999999999995</v>
      </c>
      <c r="X1636" s="1">
        <v>0.50251999999999997</v>
      </c>
      <c r="Y1636" s="1">
        <v>0.47527000000000003</v>
      </c>
      <c r="Z1636" s="2">
        <v>0.45538000000000001</v>
      </c>
    </row>
    <row r="1637" spans="2:26" x14ac:dyDescent="0.25">
      <c r="B1637" s="3">
        <v>2434.9374499999999</v>
      </c>
      <c r="C1637" s="1">
        <v>0.91654000000000002</v>
      </c>
      <c r="D1637" s="2">
        <v>0.68354999999999999</v>
      </c>
      <c r="G1637" s="3">
        <v>869.82716000000005</v>
      </c>
      <c r="H1637" s="1">
        <v>0.51039000000000001</v>
      </c>
      <c r="I1637" s="1">
        <v>0.37119999999999997</v>
      </c>
      <c r="J1637" s="1">
        <v>0.1071</v>
      </c>
      <c r="K1637" s="2">
        <v>3.0799999999999998E-3</v>
      </c>
      <c r="N1637" s="3">
        <v>869.82716000000005</v>
      </c>
      <c r="O1637" s="1">
        <v>0.77385999999999999</v>
      </c>
      <c r="P1637" s="1">
        <v>0.78978000000000004</v>
      </c>
      <c r="Q1637" s="1">
        <v>0.92957999999999996</v>
      </c>
      <c r="R1637" s="2">
        <v>0.76285999999999998</v>
      </c>
      <c r="U1637" s="3">
        <v>2434.9374499999999</v>
      </c>
      <c r="V1637" s="1">
        <v>0.58574999999999999</v>
      </c>
      <c r="W1637" s="1">
        <v>0.55266000000000004</v>
      </c>
      <c r="X1637" s="1">
        <v>0.50248999999999999</v>
      </c>
      <c r="Y1637" s="1">
        <v>0.47519</v>
      </c>
      <c r="Z1637" s="2">
        <v>0.45534000000000002</v>
      </c>
    </row>
    <row r="1638" spans="2:26" x14ac:dyDescent="0.25">
      <c r="B1638" s="3">
        <v>2433.9731200000001</v>
      </c>
      <c r="C1638" s="1">
        <v>0.91576999999999997</v>
      </c>
      <c r="D1638" s="2">
        <v>0.68383000000000005</v>
      </c>
      <c r="G1638" s="3">
        <v>867.89850000000001</v>
      </c>
      <c r="H1638" s="1">
        <v>0.53415000000000001</v>
      </c>
      <c r="I1638" s="1">
        <v>0.37691000000000002</v>
      </c>
      <c r="J1638" s="1">
        <v>0.12967000000000001</v>
      </c>
      <c r="K1638" s="2">
        <v>2.5180000000000001E-2</v>
      </c>
      <c r="N1638" s="3">
        <v>867.89850000000001</v>
      </c>
      <c r="O1638" s="1">
        <v>0.78795000000000004</v>
      </c>
      <c r="P1638" s="1">
        <v>0.78978999999999999</v>
      </c>
      <c r="Q1638" s="1">
        <v>0.92922000000000005</v>
      </c>
      <c r="R1638" s="2">
        <v>0.76283000000000001</v>
      </c>
      <c r="U1638" s="3">
        <v>2433.9731200000001</v>
      </c>
      <c r="V1638" s="1">
        <v>0.58559000000000005</v>
      </c>
      <c r="W1638" s="1">
        <v>0.55291000000000001</v>
      </c>
      <c r="X1638" s="1">
        <v>0.50255000000000005</v>
      </c>
      <c r="Y1638" s="1">
        <v>0.47504999999999997</v>
      </c>
      <c r="Z1638" s="2">
        <v>0.45528999999999997</v>
      </c>
    </row>
    <row r="1639" spans="2:26" x14ac:dyDescent="0.25">
      <c r="B1639" s="3">
        <v>2433.0087899999999</v>
      </c>
      <c r="C1639" s="1">
        <v>0.91508999999999996</v>
      </c>
      <c r="D1639" s="2">
        <v>0.6835</v>
      </c>
      <c r="G1639" s="3">
        <v>865.96983999999998</v>
      </c>
      <c r="H1639" s="1">
        <v>0.56279999999999997</v>
      </c>
      <c r="I1639" s="1">
        <v>0.38266</v>
      </c>
      <c r="J1639" s="1">
        <v>0.15124000000000001</v>
      </c>
      <c r="K1639" s="2">
        <v>4.2180000000000002E-2</v>
      </c>
      <c r="N1639" s="3">
        <v>865.96983999999998</v>
      </c>
      <c r="O1639" s="1">
        <v>0.79827000000000004</v>
      </c>
      <c r="P1639" s="1">
        <v>0.79046000000000005</v>
      </c>
      <c r="Q1639" s="1">
        <v>0.92891000000000001</v>
      </c>
      <c r="R1639" s="2">
        <v>0.76290999999999998</v>
      </c>
      <c r="U1639" s="3">
        <v>2433.0087899999999</v>
      </c>
      <c r="V1639" s="1">
        <v>0.58552999999999999</v>
      </c>
      <c r="W1639" s="1">
        <v>0.55293000000000003</v>
      </c>
      <c r="X1639" s="1">
        <v>0.50253999999999999</v>
      </c>
      <c r="Y1639" s="1">
        <v>0.47499000000000002</v>
      </c>
      <c r="Z1639" s="2">
        <v>0.45519999999999999</v>
      </c>
    </row>
    <row r="1640" spans="2:26" x14ac:dyDescent="0.25">
      <c r="B1640" s="3">
        <v>2432.0444600000001</v>
      </c>
      <c r="C1640" s="1">
        <v>0.91476000000000002</v>
      </c>
      <c r="D1640" s="2">
        <v>0.68284</v>
      </c>
      <c r="G1640" s="3">
        <v>864.04116999999997</v>
      </c>
      <c r="H1640" s="1">
        <v>0.58140000000000003</v>
      </c>
      <c r="I1640" s="1">
        <v>0.38524000000000003</v>
      </c>
      <c r="J1640" s="1">
        <v>0.16209000000000001</v>
      </c>
      <c r="K1640" s="2">
        <v>4.7870000000000003E-2</v>
      </c>
      <c r="N1640" s="3">
        <v>864.04116999999997</v>
      </c>
      <c r="O1640" s="1">
        <v>0.80162999999999995</v>
      </c>
      <c r="P1640" s="1">
        <v>0.79122999999999999</v>
      </c>
      <c r="Q1640" s="1">
        <v>0.92859999999999998</v>
      </c>
      <c r="R1640" s="2">
        <v>0.76317999999999997</v>
      </c>
      <c r="U1640" s="3">
        <v>2432.0444600000001</v>
      </c>
      <c r="V1640" s="1">
        <v>0.58559000000000005</v>
      </c>
      <c r="W1640" s="1">
        <v>0.55254000000000003</v>
      </c>
      <c r="X1640" s="1">
        <v>0.50251000000000001</v>
      </c>
      <c r="Y1640" s="1">
        <v>0.47510000000000002</v>
      </c>
      <c r="Z1640" s="2">
        <v>0.45515</v>
      </c>
    </row>
    <row r="1641" spans="2:26" x14ac:dyDescent="0.25">
      <c r="B1641" s="3">
        <v>2431.0801299999998</v>
      </c>
      <c r="C1641" s="1">
        <v>0.91456000000000004</v>
      </c>
      <c r="D1641" s="2">
        <v>0.68240999999999996</v>
      </c>
      <c r="G1641" s="3">
        <v>862.11251000000004</v>
      </c>
      <c r="H1641" s="1">
        <v>0.58709999999999996</v>
      </c>
      <c r="I1641" s="1">
        <v>0.38485000000000003</v>
      </c>
      <c r="J1641" s="1">
        <v>0.16298000000000001</v>
      </c>
      <c r="K1641" s="2">
        <v>4.6460000000000001E-2</v>
      </c>
      <c r="N1641" s="3">
        <v>862.11251000000004</v>
      </c>
      <c r="O1641" s="1">
        <v>0.80079999999999996</v>
      </c>
      <c r="P1641" s="1">
        <v>0.79103999999999997</v>
      </c>
      <c r="Q1641" s="1">
        <v>0.92837999999999998</v>
      </c>
      <c r="R1641" s="2">
        <v>0.76339000000000001</v>
      </c>
      <c r="U1641" s="3">
        <v>2431.0801299999998</v>
      </c>
      <c r="V1641" s="1">
        <v>0.58569000000000004</v>
      </c>
      <c r="W1641" s="1">
        <v>0.55245</v>
      </c>
      <c r="X1641" s="1">
        <v>0.50246000000000002</v>
      </c>
      <c r="Y1641" s="1">
        <v>0.47527999999999998</v>
      </c>
      <c r="Z1641" s="2">
        <v>0.45517999999999997</v>
      </c>
    </row>
    <row r="1642" spans="2:26" x14ac:dyDescent="0.25">
      <c r="B1642" s="3">
        <v>2430.1158</v>
      </c>
      <c r="C1642" s="1">
        <v>0.91435999999999995</v>
      </c>
      <c r="D1642" s="2">
        <v>0.68244000000000005</v>
      </c>
      <c r="G1642" s="3">
        <v>860.18385000000001</v>
      </c>
      <c r="H1642" s="1">
        <v>0.58674999999999999</v>
      </c>
      <c r="I1642" s="1">
        <v>0.38379000000000002</v>
      </c>
      <c r="J1642" s="1">
        <v>0.16105</v>
      </c>
      <c r="K1642" s="2">
        <v>4.3929999999999997E-2</v>
      </c>
      <c r="N1642" s="3">
        <v>860.18385000000001</v>
      </c>
      <c r="O1642" s="1">
        <v>0.79930999999999996</v>
      </c>
      <c r="P1642" s="1">
        <v>0.78993000000000002</v>
      </c>
      <c r="Q1642" s="1">
        <v>0.92876000000000003</v>
      </c>
      <c r="R1642" s="2">
        <v>0.76371</v>
      </c>
      <c r="U1642" s="3">
        <v>2430.1158</v>
      </c>
      <c r="V1642" s="1">
        <v>0.58572000000000002</v>
      </c>
      <c r="W1642" s="1">
        <v>0.55286999999999997</v>
      </c>
      <c r="X1642" s="1">
        <v>0.50239999999999996</v>
      </c>
      <c r="Y1642" s="1">
        <v>0.47538999999999998</v>
      </c>
      <c r="Z1642" s="2">
        <v>0.45518999999999998</v>
      </c>
    </row>
    <row r="1643" spans="2:26" x14ac:dyDescent="0.25">
      <c r="B1643" s="3">
        <v>2429.15146</v>
      </c>
      <c r="C1643" s="1">
        <v>0.91407000000000005</v>
      </c>
      <c r="D1643" s="2">
        <v>0.68245</v>
      </c>
      <c r="G1643" s="3">
        <v>858.25518</v>
      </c>
      <c r="H1643" s="1">
        <v>0.59011999999999998</v>
      </c>
      <c r="I1643" s="1">
        <v>0.38468000000000002</v>
      </c>
      <c r="J1643" s="1">
        <v>0.16344</v>
      </c>
      <c r="K1643" s="2">
        <v>4.4479999999999999E-2</v>
      </c>
      <c r="N1643" s="3">
        <v>858.25518</v>
      </c>
      <c r="O1643" s="1">
        <v>0.79962999999999995</v>
      </c>
      <c r="P1643" s="1">
        <v>0.78913999999999995</v>
      </c>
      <c r="Q1643" s="1">
        <v>0.92984999999999995</v>
      </c>
      <c r="R1643" s="2">
        <v>0.76410999999999996</v>
      </c>
      <c r="U1643" s="3">
        <v>2429.15146</v>
      </c>
      <c r="V1643" s="1">
        <v>0.58565</v>
      </c>
      <c r="W1643" s="1">
        <v>0.55320000000000003</v>
      </c>
      <c r="X1643" s="1">
        <v>0.50244999999999995</v>
      </c>
      <c r="Y1643" s="1">
        <v>0.47536</v>
      </c>
      <c r="Z1643" s="2">
        <v>0.45507999999999998</v>
      </c>
    </row>
    <row r="1644" spans="2:26" x14ac:dyDescent="0.25">
      <c r="B1644" s="3">
        <v>2428.1871299999998</v>
      </c>
      <c r="C1644" s="1">
        <v>0.91393999999999997</v>
      </c>
      <c r="D1644" s="2">
        <v>0.68232999999999999</v>
      </c>
      <c r="G1644" s="3">
        <v>856.32651999999996</v>
      </c>
      <c r="H1644" s="1">
        <v>0.60428999999999999</v>
      </c>
      <c r="I1644" s="1">
        <v>0.38922000000000001</v>
      </c>
      <c r="J1644" s="1">
        <v>0.17446</v>
      </c>
      <c r="K1644" s="2">
        <v>5.2310000000000002E-2</v>
      </c>
      <c r="N1644" s="3">
        <v>856.32651999999996</v>
      </c>
      <c r="O1644" s="1">
        <v>0.80422000000000005</v>
      </c>
      <c r="P1644" s="1">
        <v>0.78920000000000001</v>
      </c>
      <c r="Q1644" s="1">
        <v>0.93117000000000005</v>
      </c>
      <c r="R1644" s="2">
        <v>0.76502999999999999</v>
      </c>
      <c r="U1644" s="3">
        <v>2428.1871299999998</v>
      </c>
      <c r="V1644" s="1">
        <v>0.58557999999999999</v>
      </c>
      <c r="W1644" s="1">
        <v>0.55306</v>
      </c>
      <c r="X1644" s="1">
        <v>0.50260000000000005</v>
      </c>
      <c r="Y1644" s="1">
        <v>0.47525000000000001</v>
      </c>
      <c r="Z1644" s="2">
        <v>0.45501000000000003</v>
      </c>
    </row>
    <row r="1645" spans="2:26" x14ac:dyDescent="0.25">
      <c r="B1645" s="3">
        <v>2427.2228</v>
      </c>
      <c r="C1645" s="1">
        <v>0.91449999999999998</v>
      </c>
      <c r="D1645" s="2">
        <v>0.68267999999999995</v>
      </c>
      <c r="G1645" s="3">
        <v>854.39786000000004</v>
      </c>
      <c r="H1645" s="1">
        <v>0.63107999999999997</v>
      </c>
      <c r="I1645" s="1">
        <v>0.3977</v>
      </c>
      <c r="J1645" s="1">
        <v>0.19453000000000001</v>
      </c>
      <c r="K1645" s="2">
        <v>6.9639999999999994E-2</v>
      </c>
      <c r="N1645" s="3">
        <v>854.39786000000004</v>
      </c>
      <c r="O1645" s="1">
        <v>0.81408999999999998</v>
      </c>
      <c r="P1645" s="1">
        <v>0.79003999999999996</v>
      </c>
      <c r="Q1645" s="1">
        <v>0.93213999999999997</v>
      </c>
      <c r="R1645" s="2">
        <v>0.76707999999999998</v>
      </c>
      <c r="U1645" s="3">
        <v>2427.2228</v>
      </c>
      <c r="V1645" s="1">
        <v>0.58560000000000001</v>
      </c>
      <c r="W1645" s="1">
        <v>0.55274999999999996</v>
      </c>
      <c r="X1645" s="1">
        <v>0.50270000000000004</v>
      </c>
      <c r="Y1645" s="1">
        <v>0.47517999999999999</v>
      </c>
      <c r="Z1645" s="2">
        <v>0.45511000000000001</v>
      </c>
    </row>
    <row r="1646" spans="2:26" x14ac:dyDescent="0.25">
      <c r="B1646" s="3">
        <v>2426.2584700000002</v>
      </c>
      <c r="C1646" s="1">
        <v>0.91566000000000003</v>
      </c>
      <c r="D1646" s="2">
        <v>0.68335999999999997</v>
      </c>
      <c r="G1646" s="3">
        <v>852.46919000000003</v>
      </c>
      <c r="H1646" s="1">
        <v>0.66617999999999999</v>
      </c>
      <c r="I1646" s="1">
        <v>0.40855999999999998</v>
      </c>
      <c r="J1646" s="1">
        <v>0.21918000000000001</v>
      </c>
      <c r="K1646" s="2">
        <v>9.3259999999999996E-2</v>
      </c>
      <c r="N1646" s="3">
        <v>852.46919000000003</v>
      </c>
      <c r="O1646" s="1">
        <v>0.82694999999999996</v>
      </c>
      <c r="P1646" s="1">
        <v>0.79154999999999998</v>
      </c>
      <c r="Q1646" s="1">
        <v>0.93249000000000004</v>
      </c>
      <c r="R1646" s="2">
        <v>0.76934999999999998</v>
      </c>
      <c r="U1646" s="3">
        <v>2426.2584700000002</v>
      </c>
      <c r="V1646" s="1">
        <v>0.58570999999999995</v>
      </c>
      <c r="W1646" s="1">
        <v>0.55286000000000002</v>
      </c>
      <c r="X1646" s="1">
        <v>0.50268999999999997</v>
      </c>
      <c r="Y1646" s="1">
        <v>0.47520000000000001</v>
      </c>
      <c r="Z1646" s="2">
        <v>0.45527000000000001</v>
      </c>
    </row>
    <row r="1647" spans="2:26" x14ac:dyDescent="0.25">
      <c r="B1647" s="3">
        <v>2425.29414</v>
      </c>
      <c r="C1647" s="1">
        <v>0.91624000000000005</v>
      </c>
      <c r="D1647" s="2">
        <v>0.68355999999999995</v>
      </c>
      <c r="G1647" s="3">
        <v>850.54052999999999</v>
      </c>
      <c r="H1647" s="1">
        <v>0.69713000000000003</v>
      </c>
      <c r="I1647" s="1">
        <v>0.41726000000000002</v>
      </c>
      <c r="J1647" s="1">
        <v>0.23904</v>
      </c>
      <c r="K1647" s="2">
        <v>0.11407</v>
      </c>
      <c r="N1647" s="3">
        <v>850.54052999999999</v>
      </c>
      <c r="O1647" s="1">
        <v>0.83777000000000001</v>
      </c>
      <c r="P1647" s="1">
        <v>0.79335999999999995</v>
      </c>
      <c r="Q1647" s="1">
        <v>0.93252000000000002</v>
      </c>
      <c r="R1647" s="2">
        <v>0.77075000000000005</v>
      </c>
      <c r="U1647" s="3">
        <v>2425.29414</v>
      </c>
      <c r="V1647" s="1">
        <v>0.58581000000000005</v>
      </c>
      <c r="W1647" s="1">
        <v>0.55327000000000004</v>
      </c>
      <c r="X1647" s="1">
        <v>0.50258999999999998</v>
      </c>
      <c r="Y1647" s="1">
        <v>0.4753</v>
      </c>
      <c r="Z1647" s="2">
        <v>0.45538000000000001</v>
      </c>
    </row>
    <row r="1648" spans="2:26" x14ac:dyDescent="0.25">
      <c r="B1648" s="3">
        <v>2424.3298100000002</v>
      </c>
      <c r="C1648" s="1">
        <v>0.91566000000000003</v>
      </c>
      <c r="D1648" s="2">
        <v>0.68296000000000001</v>
      </c>
      <c r="G1648" s="3">
        <v>848.61186999999995</v>
      </c>
      <c r="H1648" s="1">
        <v>0.70925000000000005</v>
      </c>
      <c r="I1648" s="1">
        <v>0.41915999999999998</v>
      </c>
      <c r="J1648" s="1">
        <v>0.24540999999999999</v>
      </c>
      <c r="K1648" s="2">
        <v>0.12253</v>
      </c>
      <c r="N1648" s="3">
        <v>848.61186999999995</v>
      </c>
      <c r="O1648" s="1">
        <v>0.84204000000000001</v>
      </c>
      <c r="P1648" s="1">
        <v>0.79462999999999995</v>
      </c>
      <c r="Q1648" s="1">
        <v>0.93291000000000002</v>
      </c>
      <c r="R1648" s="2">
        <v>0.77200999999999997</v>
      </c>
      <c r="U1648" s="3">
        <v>2424.3298100000002</v>
      </c>
      <c r="V1648" s="1">
        <v>0.58586000000000005</v>
      </c>
      <c r="W1648" s="1">
        <v>0.55330000000000001</v>
      </c>
      <c r="X1648" s="1">
        <v>0.50255000000000005</v>
      </c>
      <c r="Y1648" s="1">
        <v>0.47545999999999999</v>
      </c>
      <c r="Z1648" s="2">
        <v>0.45544000000000001</v>
      </c>
    </row>
    <row r="1649" spans="2:26" x14ac:dyDescent="0.25">
      <c r="B1649" s="3">
        <v>2423.3654700000002</v>
      </c>
      <c r="C1649" s="1">
        <v>0.91515000000000002</v>
      </c>
      <c r="D1649" s="2">
        <v>0.68210000000000004</v>
      </c>
      <c r="G1649" s="3">
        <v>846.68320000000006</v>
      </c>
      <c r="H1649" s="1">
        <v>0.69740999999999997</v>
      </c>
      <c r="I1649" s="1">
        <v>0.41365000000000002</v>
      </c>
      <c r="J1649" s="1">
        <v>0.23594000000000001</v>
      </c>
      <c r="K1649" s="2">
        <v>0.11475</v>
      </c>
      <c r="N1649" s="3">
        <v>846.68320000000006</v>
      </c>
      <c r="O1649" s="1">
        <v>0.83811000000000002</v>
      </c>
      <c r="P1649" s="1">
        <v>0.79469000000000001</v>
      </c>
      <c r="Q1649" s="1">
        <v>0.93389</v>
      </c>
      <c r="R1649" s="2">
        <v>0.77371999999999996</v>
      </c>
      <c r="U1649" s="3">
        <v>2423.3654700000002</v>
      </c>
      <c r="V1649" s="1">
        <v>0.58587999999999996</v>
      </c>
      <c r="W1649" s="1">
        <v>0.55310999999999999</v>
      </c>
      <c r="X1649" s="1">
        <v>0.50275999999999998</v>
      </c>
      <c r="Y1649" s="1">
        <v>0.47558</v>
      </c>
      <c r="Z1649" s="2">
        <v>0.45548</v>
      </c>
    </row>
    <row r="1650" spans="2:26" x14ac:dyDescent="0.25">
      <c r="B1650" s="3">
        <v>2422.4011399999999</v>
      </c>
      <c r="C1650" s="1">
        <v>0.91559999999999997</v>
      </c>
      <c r="D1650" s="2">
        <v>0.68171999999999999</v>
      </c>
      <c r="G1650" s="3">
        <v>844.75454000000002</v>
      </c>
      <c r="H1650" s="1">
        <v>0.66585000000000005</v>
      </c>
      <c r="I1650" s="1">
        <v>0.40259</v>
      </c>
      <c r="J1650" s="1">
        <v>0.21288000000000001</v>
      </c>
      <c r="K1650" s="2">
        <v>9.2560000000000003E-2</v>
      </c>
      <c r="N1650" s="3">
        <v>844.75454000000002</v>
      </c>
      <c r="O1650" s="1">
        <v>0.82657000000000003</v>
      </c>
      <c r="P1650" s="1">
        <v>0.79486000000000001</v>
      </c>
      <c r="Q1650" s="1">
        <v>0.93501000000000001</v>
      </c>
      <c r="R1650" s="2">
        <v>0.77527999999999997</v>
      </c>
      <c r="U1650" s="3">
        <v>2422.4011399999999</v>
      </c>
      <c r="V1650" s="1">
        <v>0.58589999999999998</v>
      </c>
      <c r="W1650" s="1">
        <v>0.55308999999999997</v>
      </c>
      <c r="X1650" s="1">
        <v>0.50302999999999998</v>
      </c>
      <c r="Y1650" s="1">
        <v>0.47555999999999998</v>
      </c>
      <c r="Z1650" s="2">
        <v>0.45551000000000003</v>
      </c>
    </row>
    <row r="1651" spans="2:26" x14ac:dyDescent="0.25">
      <c r="B1651" s="3">
        <v>2421.4368100000002</v>
      </c>
      <c r="C1651" s="1">
        <v>0.91625000000000001</v>
      </c>
      <c r="D1651" s="2">
        <v>0.68203999999999998</v>
      </c>
      <c r="G1651" s="3">
        <v>842.82587999999998</v>
      </c>
      <c r="H1651" s="1">
        <v>0.62244999999999995</v>
      </c>
      <c r="I1651" s="1">
        <v>0.38868000000000003</v>
      </c>
      <c r="J1651" s="1">
        <v>0.18128</v>
      </c>
      <c r="K1651" s="2">
        <v>6.1990000000000003E-2</v>
      </c>
      <c r="N1651" s="3">
        <v>842.82587999999998</v>
      </c>
      <c r="O1651" s="1">
        <v>0.80978000000000006</v>
      </c>
      <c r="P1651" s="1">
        <v>0.79615999999999998</v>
      </c>
      <c r="Q1651" s="1">
        <v>0.93591000000000002</v>
      </c>
      <c r="R1651" s="2">
        <v>0.77676000000000001</v>
      </c>
      <c r="U1651" s="3">
        <v>2421.4368100000002</v>
      </c>
      <c r="V1651" s="1">
        <v>0.58594000000000002</v>
      </c>
      <c r="W1651" s="1">
        <v>0.55306999999999995</v>
      </c>
      <c r="X1651" s="1">
        <v>0.50309000000000004</v>
      </c>
      <c r="Y1651" s="1">
        <v>0.47547</v>
      </c>
      <c r="Z1651" s="2">
        <v>0.45551000000000003</v>
      </c>
    </row>
    <row r="1652" spans="2:26" x14ac:dyDescent="0.25">
      <c r="B1652" s="3">
        <v>2420.4724799999999</v>
      </c>
      <c r="C1652" s="1">
        <v>0.91652</v>
      </c>
      <c r="D1652" s="2">
        <v>0.68272999999999995</v>
      </c>
      <c r="G1652" s="3">
        <v>840.89720999999997</v>
      </c>
      <c r="H1652" s="1">
        <v>0.57655999999999996</v>
      </c>
      <c r="I1652" s="1">
        <v>0.37544</v>
      </c>
      <c r="J1652" s="1">
        <v>0.14810999999999999</v>
      </c>
      <c r="K1652" s="2">
        <v>3.0779999999999998E-2</v>
      </c>
      <c r="N1652" s="3">
        <v>840.89720999999997</v>
      </c>
      <c r="O1652" s="1">
        <v>0.79139000000000004</v>
      </c>
      <c r="P1652" s="1">
        <v>0.79749000000000003</v>
      </c>
      <c r="Q1652" s="1">
        <v>0.93659999999999999</v>
      </c>
      <c r="R1652" s="2">
        <v>0.77829999999999999</v>
      </c>
      <c r="U1652" s="3">
        <v>2420.4724799999999</v>
      </c>
      <c r="V1652" s="1">
        <v>0.58596000000000004</v>
      </c>
      <c r="W1652" s="1">
        <v>0.55301</v>
      </c>
      <c r="X1652" s="1">
        <v>0.50299000000000005</v>
      </c>
      <c r="Y1652" s="1">
        <v>0.47545999999999999</v>
      </c>
      <c r="Z1652" s="2">
        <v>0.45551000000000003</v>
      </c>
    </row>
    <row r="1653" spans="2:26" x14ac:dyDescent="0.25">
      <c r="B1653" s="3">
        <v>2419.5081500000001</v>
      </c>
      <c r="C1653" s="1">
        <v>0.91649999999999998</v>
      </c>
      <c r="D1653" s="2">
        <v>0.68330999999999997</v>
      </c>
      <c r="G1653" s="3">
        <v>838.96855000000005</v>
      </c>
      <c r="H1653" s="1">
        <v>0.53632999999999997</v>
      </c>
      <c r="I1653" s="1">
        <v>0.36515999999999998</v>
      </c>
      <c r="J1653" s="1">
        <v>0.11985999999999999</v>
      </c>
      <c r="K1653" s="2">
        <v>4.7400000000000003E-3</v>
      </c>
      <c r="N1653" s="3">
        <v>838.96855000000005</v>
      </c>
      <c r="O1653" s="1">
        <v>0.77493999999999996</v>
      </c>
      <c r="P1653" s="1">
        <v>0.79883999999999999</v>
      </c>
      <c r="Q1653" s="1">
        <v>0.93742000000000003</v>
      </c>
      <c r="R1653" s="2">
        <v>0.77966999999999997</v>
      </c>
      <c r="U1653" s="3">
        <v>2419.5081500000001</v>
      </c>
      <c r="V1653" s="1">
        <v>0.58584000000000003</v>
      </c>
      <c r="W1653" s="1">
        <v>0.55313000000000001</v>
      </c>
      <c r="X1653" s="1">
        <v>0.50282000000000004</v>
      </c>
      <c r="Y1653" s="1">
        <v>0.47544999999999998</v>
      </c>
      <c r="Z1653" s="2">
        <v>0.45545999999999998</v>
      </c>
    </row>
    <row r="1654" spans="2:26" x14ac:dyDescent="0.25">
      <c r="B1654" s="3">
        <v>2418.5438199999999</v>
      </c>
      <c r="C1654" s="1">
        <v>0.91646000000000005</v>
      </c>
      <c r="D1654" s="2">
        <v>0.68340000000000001</v>
      </c>
      <c r="G1654" s="3">
        <v>837.03989000000001</v>
      </c>
      <c r="H1654" s="1">
        <v>0.50807000000000002</v>
      </c>
      <c r="I1654" s="1">
        <v>0.35841000000000001</v>
      </c>
      <c r="J1654" s="1">
        <v>0.10199999999999999</v>
      </c>
      <c r="K1654" s="2">
        <v>-1.2409999999999999E-2</v>
      </c>
      <c r="N1654" s="3">
        <v>837.03989000000001</v>
      </c>
      <c r="O1654" s="1">
        <v>0.76346999999999998</v>
      </c>
      <c r="P1654" s="1">
        <v>0.80086999999999997</v>
      </c>
      <c r="Q1654" s="1">
        <v>0.93833</v>
      </c>
      <c r="R1654" s="2">
        <v>0.78159000000000001</v>
      </c>
      <c r="U1654" s="3">
        <v>2418.5438199999999</v>
      </c>
      <c r="V1654" s="1">
        <v>0.58570999999999995</v>
      </c>
      <c r="W1654" s="1">
        <v>0.55320999999999998</v>
      </c>
      <c r="X1654" s="1">
        <v>0.50266</v>
      </c>
      <c r="Y1654" s="1">
        <v>0.4753</v>
      </c>
      <c r="Z1654" s="2">
        <v>0.45528000000000002</v>
      </c>
    </row>
    <row r="1655" spans="2:26" x14ac:dyDescent="0.25">
      <c r="B1655" s="3">
        <v>2417.5794799999999</v>
      </c>
      <c r="C1655" s="1">
        <v>0.91635999999999995</v>
      </c>
      <c r="D1655" s="2">
        <v>0.68291999999999997</v>
      </c>
      <c r="G1655" s="3">
        <v>835.11122</v>
      </c>
      <c r="H1655" s="1">
        <v>0.49689</v>
      </c>
      <c r="I1655" s="1">
        <v>0.35538999999999998</v>
      </c>
      <c r="J1655" s="1">
        <v>9.8129999999999995E-2</v>
      </c>
      <c r="K1655" s="2">
        <v>-1.7330000000000002E-2</v>
      </c>
      <c r="N1655" s="3">
        <v>835.11122</v>
      </c>
      <c r="O1655" s="1">
        <v>0.76007000000000002</v>
      </c>
      <c r="P1655" s="1">
        <v>0.80254000000000003</v>
      </c>
      <c r="Q1655" s="1">
        <v>0.93899999999999995</v>
      </c>
      <c r="R1655" s="2">
        <v>0.78429000000000004</v>
      </c>
      <c r="U1655" s="3">
        <v>2417.5794799999999</v>
      </c>
      <c r="V1655" s="1">
        <v>0.58575999999999995</v>
      </c>
      <c r="W1655" s="1">
        <v>0.55303000000000002</v>
      </c>
      <c r="X1655" s="1">
        <v>0.50260000000000005</v>
      </c>
      <c r="Y1655" s="1">
        <v>0.47516999999999998</v>
      </c>
      <c r="Z1655" s="2">
        <v>0.45512000000000002</v>
      </c>
    </row>
    <row r="1656" spans="2:26" x14ac:dyDescent="0.25">
      <c r="B1656" s="3">
        <v>2416.6151500000001</v>
      </c>
      <c r="C1656" s="1">
        <v>0.91586999999999996</v>
      </c>
      <c r="D1656" s="2">
        <v>0.68230000000000002</v>
      </c>
      <c r="G1656" s="3">
        <v>833.18255999999997</v>
      </c>
      <c r="H1656" s="1">
        <v>0.50638000000000005</v>
      </c>
      <c r="I1656" s="1">
        <v>0.35603000000000001</v>
      </c>
      <c r="J1656" s="1">
        <v>0.10871</v>
      </c>
      <c r="K1656" s="2">
        <v>-8.1099999999999992E-3</v>
      </c>
      <c r="N1656" s="3">
        <v>833.18255999999997</v>
      </c>
      <c r="O1656" s="1">
        <v>0.76639999999999997</v>
      </c>
      <c r="P1656" s="1">
        <v>0.80303000000000002</v>
      </c>
      <c r="Q1656" s="1">
        <v>0.93969000000000003</v>
      </c>
      <c r="R1656" s="2">
        <v>0.78612000000000004</v>
      </c>
      <c r="U1656" s="3">
        <v>2416.6151500000001</v>
      </c>
      <c r="V1656" s="1">
        <v>0.58587</v>
      </c>
      <c r="W1656" s="1">
        <v>0.55291999999999997</v>
      </c>
      <c r="X1656" s="1">
        <v>0.50258000000000003</v>
      </c>
      <c r="Y1656" s="1">
        <v>0.47521000000000002</v>
      </c>
      <c r="Z1656" s="2">
        <v>0.45521</v>
      </c>
    </row>
    <row r="1657" spans="2:26" x14ac:dyDescent="0.25">
      <c r="B1657" s="3">
        <v>2415.6508199999998</v>
      </c>
      <c r="C1657" s="1">
        <v>0.91547999999999996</v>
      </c>
      <c r="D1657" s="2">
        <v>0.68223999999999996</v>
      </c>
      <c r="G1657" s="3">
        <v>831.25390000000004</v>
      </c>
      <c r="H1657" s="1">
        <v>0.53664999999999996</v>
      </c>
      <c r="I1657" s="1">
        <v>0.35985</v>
      </c>
      <c r="J1657" s="1">
        <v>0.13175000000000001</v>
      </c>
      <c r="K1657" s="2">
        <v>1.374E-2</v>
      </c>
      <c r="N1657" s="3">
        <v>831.25390000000004</v>
      </c>
      <c r="O1657" s="1">
        <v>0.78076000000000001</v>
      </c>
      <c r="P1657" s="1">
        <v>0.80381000000000002</v>
      </c>
      <c r="Q1657" s="1">
        <v>0.94038999999999995</v>
      </c>
      <c r="R1657" s="2">
        <v>0.78661000000000003</v>
      </c>
      <c r="U1657" s="3">
        <v>2415.6508199999998</v>
      </c>
      <c r="V1657" s="1">
        <v>0.58587999999999996</v>
      </c>
      <c r="W1657" s="1">
        <v>0.55313000000000001</v>
      </c>
      <c r="X1657" s="1">
        <v>0.50251000000000001</v>
      </c>
      <c r="Y1657" s="1">
        <v>0.47534999999999999</v>
      </c>
      <c r="Z1657" s="2">
        <v>0.45541999999999999</v>
      </c>
    </row>
    <row r="1658" spans="2:26" x14ac:dyDescent="0.25">
      <c r="B1658" s="3">
        <v>2414.68649</v>
      </c>
      <c r="C1658" s="1">
        <v>0.91576999999999997</v>
      </c>
      <c r="D1658" s="2">
        <v>0.68269000000000002</v>
      </c>
      <c r="G1658" s="3">
        <v>829.32523000000003</v>
      </c>
      <c r="H1658" s="1">
        <v>0.58179999999999998</v>
      </c>
      <c r="I1658" s="1">
        <v>0.36609000000000003</v>
      </c>
      <c r="J1658" s="1">
        <v>0.16317000000000001</v>
      </c>
      <c r="K1658" s="2">
        <v>4.3540000000000002E-2</v>
      </c>
      <c r="N1658" s="3">
        <v>829.32523000000003</v>
      </c>
      <c r="O1658" s="1">
        <v>0.79908000000000001</v>
      </c>
      <c r="P1658" s="1">
        <v>0.80628999999999995</v>
      </c>
      <c r="Q1658" s="1">
        <v>0.94089999999999996</v>
      </c>
      <c r="R1658" s="2">
        <v>0.78735999999999995</v>
      </c>
      <c r="U1658" s="3">
        <v>2414.68649</v>
      </c>
      <c r="V1658" s="1">
        <v>0.58591000000000004</v>
      </c>
      <c r="W1658" s="1">
        <v>0.55354000000000003</v>
      </c>
      <c r="X1658" s="1">
        <v>0.50253999999999999</v>
      </c>
      <c r="Y1658" s="1">
        <v>0.47548000000000001</v>
      </c>
      <c r="Z1658" s="2">
        <v>0.4556</v>
      </c>
    </row>
    <row r="1659" spans="2:26" x14ac:dyDescent="0.25">
      <c r="B1659" s="3">
        <v>2413.7221599999998</v>
      </c>
      <c r="C1659" s="1">
        <v>0.91600999999999999</v>
      </c>
      <c r="D1659" s="2">
        <v>0.68311999999999995</v>
      </c>
      <c r="G1659" s="3">
        <v>827.39657</v>
      </c>
      <c r="H1659" s="1">
        <v>0.63178000000000001</v>
      </c>
      <c r="I1659" s="1">
        <v>0.37401000000000001</v>
      </c>
      <c r="J1659" s="1">
        <v>0.19789000000000001</v>
      </c>
      <c r="K1659" s="2">
        <v>7.5490000000000002E-2</v>
      </c>
      <c r="N1659" s="3">
        <v>827.39657</v>
      </c>
      <c r="O1659" s="1">
        <v>0.81733</v>
      </c>
      <c r="P1659" s="1">
        <v>0.80893000000000004</v>
      </c>
      <c r="Q1659" s="1">
        <v>0.94152000000000002</v>
      </c>
      <c r="R1659" s="2">
        <v>0.78866999999999998</v>
      </c>
      <c r="U1659" s="3">
        <v>2413.7221599999998</v>
      </c>
      <c r="V1659" s="1">
        <v>0.58603000000000005</v>
      </c>
      <c r="W1659" s="1">
        <v>0.55367999999999995</v>
      </c>
      <c r="X1659" s="1">
        <v>0.50266</v>
      </c>
      <c r="Y1659" s="1">
        <v>0.47552</v>
      </c>
      <c r="Z1659" s="2">
        <v>0.45568999999999998</v>
      </c>
    </row>
    <row r="1660" spans="2:26" x14ac:dyDescent="0.25">
      <c r="B1660" s="3">
        <v>2412.75783</v>
      </c>
      <c r="C1660" s="1">
        <v>0.91591999999999996</v>
      </c>
      <c r="D1660" s="2">
        <v>0.68340999999999996</v>
      </c>
      <c r="G1660" s="3">
        <v>825.46790999999996</v>
      </c>
      <c r="H1660" s="1">
        <v>0.67893000000000003</v>
      </c>
      <c r="I1660" s="1">
        <v>0.38302000000000003</v>
      </c>
      <c r="J1660" s="1">
        <v>0.23227999999999999</v>
      </c>
      <c r="K1660" s="2">
        <v>0.10566</v>
      </c>
      <c r="N1660" s="3">
        <v>825.46790999999996</v>
      </c>
      <c r="O1660" s="1">
        <v>0.83345000000000002</v>
      </c>
      <c r="P1660" s="1">
        <v>0.80991999999999997</v>
      </c>
      <c r="Q1660" s="1">
        <v>0.94227000000000005</v>
      </c>
      <c r="R1660" s="2">
        <v>0.78959000000000001</v>
      </c>
      <c r="U1660" s="3">
        <v>2412.75783</v>
      </c>
      <c r="V1660" s="1">
        <v>0.58606999999999998</v>
      </c>
      <c r="W1660" s="1">
        <v>0.55323</v>
      </c>
      <c r="X1660" s="1">
        <v>0.50270999999999999</v>
      </c>
      <c r="Y1660" s="1">
        <v>0.47549000000000002</v>
      </c>
      <c r="Z1660" s="2">
        <v>0.45567999999999997</v>
      </c>
    </row>
    <row r="1661" spans="2:26" x14ac:dyDescent="0.25">
      <c r="B1661" s="3">
        <v>2411.79349</v>
      </c>
      <c r="C1661" s="1">
        <v>0.91603999999999997</v>
      </c>
      <c r="D1661" s="2">
        <v>0.68339000000000005</v>
      </c>
      <c r="G1661" s="3">
        <v>823.53923999999995</v>
      </c>
      <c r="H1661" s="1">
        <v>0.72106000000000003</v>
      </c>
      <c r="I1661" s="1">
        <v>0.39200000000000002</v>
      </c>
      <c r="J1661" s="1">
        <v>0.26397999999999999</v>
      </c>
      <c r="K1661" s="2">
        <v>0.13289000000000001</v>
      </c>
      <c r="N1661" s="3">
        <v>823.53923999999995</v>
      </c>
      <c r="O1661" s="1">
        <v>0.84719</v>
      </c>
      <c r="P1661" s="1">
        <v>0.80988000000000004</v>
      </c>
      <c r="Q1661" s="1">
        <v>0.94299999999999995</v>
      </c>
      <c r="R1661" s="2">
        <v>0.78990000000000005</v>
      </c>
      <c r="U1661" s="3">
        <v>2411.79349</v>
      </c>
      <c r="V1661" s="1">
        <v>0.58601000000000003</v>
      </c>
      <c r="W1661" s="1">
        <v>0.55293000000000003</v>
      </c>
      <c r="X1661" s="1">
        <v>0.50266999999999995</v>
      </c>
      <c r="Y1661" s="1">
        <v>0.47543999999999997</v>
      </c>
      <c r="Z1661" s="2">
        <v>0.45565</v>
      </c>
    </row>
    <row r="1662" spans="2:26" x14ac:dyDescent="0.25">
      <c r="B1662" s="3">
        <v>2410.8291599999998</v>
      </c>
      <c r="C1662" s="1">
        <v>0.91625000000000001</v>
      </c>
      <c r="D1662" s="2">
        <v>0.68306</v>
      </c>
      <c r="G1662" s="3">
        <v>821.61058000000003</v>
      </c>
      <c r="H1662" s="1">
        <v>0.75670999999999999</v>
      </c>
      <c r="I1662" s="1">
        <v>0.39994000000000002</v>
      </c>
      <c r="J1662" s="1">
        <v>0.29071000000000002</v>
      </c>
      <c r="K1662" s="2">
        <v>0.15622</v>
      </c>
      <c r="N1662" s="3">
        <v>821.61058000000003</v>
      </c>
      <c r="O1662" s="1">
        <v>0.85841000000000001</v>
      </c>
      <c r="P1662" s="1">
        <v>0.80964000000000003</v>
      </c>
      <c r="Q1662" s="1">
        <v>0.94369000000000003</v>
      </c>
      <c r="R1662" s="2">
        <v>0.78973000000000004</v>
      </c>
      <c r="U1662" s="3">
        <v>2410.8291599999998</v>
      </c>
      <c r="V1662" s="1">
        <v>0.58599000000000001</v>
      </c>
      <c r="W1662" s="1">
        <v>0.55327000000000004</v>
      </c>
      <c r="X1662" s="1">
        <v>0.50253000000000003</v>
      </c>
      <c r="Y1662" s="1">
        <v>0.47543000000000002</v>
      </c>
      <c r="Z1662" s="2">
        <v>0.45563999999999999</v>
      </c>
    </row>
    <row r="1663" spans="2:26" x14ac:dyDescent="0.25">
      <c r="B1663" s="3">
        <v>2409.86483</v>
      </c>
      <c r="C1663" s="1">
        <v>0.9163</v>
      </c>
      <c r="D1663" s="2">
        <v>0.68296999999999997</v>
      </c>
      <c r="G1663" s="3">
        <v>819.68191999999999</v>
      </c>
      <c r="H1663" s="1">
        <v>0.78405999999999998</v>
      </c>
      <c r="I1663" s="1">
        <v>0.40719</v>
      </c>
      <c r="J1663" s="1">
        <v>0.31122</v>
      </c>
      <c r="K1663" s="2">
        <v>0.17480999999999999</v>
      </c>
      <c r="N1663" s="3">
        <v>819.68191999999999</v>
      </c>
      <c r="O1663" s="1">
        <v>0.86704000000000003</v>
      </c>
      <c r="P1663" s="1">
        <v>0.80976000000000004</v>
      </c>
      <c r="Q1663" s="1">
        <v>0.94435000000000002</v>
      </c>
      <c r="R1663" s="2">
        <v>0.78956999999999999</v>
      </c>
      <c r="U1663" s="3">
        <v>2409.86483</v>
      </c>
      <c r="V1663" s="1">
        <v>0.58601999999999999</v>
      </c>
      <c r="W1663" s="1">
        <v>0.55359999999999998</v>
      </c>
      <c r="X1663" s="1">
        <v>0.50246000000000002</v>
      </c>
      <c r="Y1663" s="1">
        <v>0.47543999999999997</v>
      </c>
      <c r="Z1663" s="2">
        <v>0.45558999999999999</v>
      </c>
    </row>
    <row r="1664" spans="2:26" x14ac:dyDescent="0.25">
      <c r="B1664" s="3">
        <v>2408.9005000000002</v>
      </c>
      <c r="C1664" s="1">
        <v>0.9163</v>
      </c>
      <c r="D1664" s="2">
        <v>0.68323</v>
      </c>
      <c r="G1664" s="3">
        <v>817.75324999999998</v>
      </c>
      <c r="H1664" s="1">
        <v>0.80425000000000002</v>
      </c>
      <c r="I1664" s="1">
        <v>0.41487000000000002</v>
      </c>
      <c r="J1664" s="1">
        <v>0.32643</v>
      </c>
      <c r="K1664" s="2">
        <v>0.18905</v>
      </c>
      <c r="N1664" s="3">
        <v>817.75324999999998</v>
      </c>
      <c r="O1664" s="1">
        <v>0.87346000000000001</v>
      </c>
      <c r="P1664" s="1">
        <v>0.81089</v>
      </c>
      <c r="Q1664" s="1">
        <v>0.94515000000000005</v>
      </c>
      <c r="R1664" s="2">
        <v>0.79013</v>
      </c>
      <c r="U1664" s="3">
        <v>2408.9005000000002</v>
      </c>
      <c r="V1664" s="1">
        <v>0.58597999999999995</v>
      </c>
      <c r="W1664" s="1">
        <v>0.55356000000000005</v>
      </c>
      <c r="X1664" s="1">
        <v>0.50251999999999997</v>
      </c>
      <c r="Y1664" s="1">
        <v>0.47543000000000002</v>
      </c>
      <c r="Z1664" s="2">
        <v>0.45550000000000002</v>
      </c>
    </row>
    <row r="1665" spans="2:26" x14ac:dyDescent="0.25">
      <c r="B1665" s="3">
        <v>2407.9361699999999</v>
      </c>
      <c r="C1665" s="1">
        <v>0.91635999999999995</v>
      </c>
      <c r="D1665" s="2">
        <v>0.68350999999999995</v>
      </c>
      <c r="G1665" s="3">
        <v>815.82458999999994</v>
      </c>
      <c r="H1665" s="1">
        <v>0.82096000000000002</v>
      </c>
      <c r="I1665" s="1">
        <v>0.42421999999999999</v>
      </c>
      <c r="J1665" s="1">
        <v>0.33996999999999999</v>
      </c>
      <c r="K1665" s="2">
        <v>0.20055999999999999</v>
      </c>
      <c r="N1665" s="3">
        <v>815.82458999999994</v>
      </c>
      <c r="O1665" s="1">
        <v>0.87855000000000005</v>
      </c>
      <c r="P1665" s="1">
        <v>0.81210000000000004</v>
      </c>
      <c r="Q1665" s="1">
        <v>0.94598000000000004</v>
      </c>
      <c r="R1665" s="2">
        <v>0.79127000000000003</v>
      </c>
      <c r="U1665" s="3">
        <v>2407.9361699999999</v>
      </c>
      <c r="V1665" s="1">
        <v>0.58591000000000004</v>
      </c>
      <c r="W1665" s="1">
        <v>0.55342000000000002</v>
      </c>
      <c r="X1665" s="1">
        <v>0.50260000000000005</v>
      </c>
      <c r="Y1665" s="1">
        <v>0.47542000000000001</v>
      </c>
      <c r="Z1665" s="2">
        <v>0.45541999999999999</v>
      </c>
    </row>
    <row r="1666" spans="2:26" x14ac:dyDescent="0.25">
      <c r="B1666" s="3">
        <v>2406.9718400000002</v>
      </c>
      <c r="C1666" s="1">
        <v>0.91681000000000001</v>
      </c>
      <c r="D1666" s="2">
        <v>0.68388000000000004</v>
      </c>
      <c r="G1666" s="3">
        <v>813.89593000000002</v>
      </c>
      <c r="H1666" s="1">
        <v>0.83550999999999997</v>
      </c>
      <c r="I1666" s="1">
        <v>0.43689</v>
      </c>
      <c r="J1666" s="1">
        <v>0.35581000000000002</v>
      </c>
      <c r="K1666" s="2">
        <v>0.21265999999999999</v>
      </c>
      <c r="N1666" s="3">
        <v>813.89593000000002</v>
      </c>
      <c r="O1666" s="1">
        <v>0.88378999999999996</v>
      </c>
      <c r="P1666" s="1">
        <v>0.81228999999999996</v>
      </c>
      <c r="Q1666" s="1">
        <v>0.94665999999999995</v>
      </c>
      <c r="R1666" s="2">
        <v>0.79215000000000002</v>
      </c>
      <c r="U1666" s="3">
        <v>2406.9718400000002</v>
      </c>
      <c r="V1666" s="1">
        <v>0.58592999999999995</v>
      </c>
      <c r="W1666" s="1">
        <v>0.55325000000000002</v>
      </c>
      <c r="X1666" s="1">
        <v>0.50271999999999994</v>
      </c>
      <c r="Y1666" s="1">
        <v>0.47544999999999998</v>
      </c>
      <c r="Z1666" s="2">
        <v>0.45537</v>
      </c>
    </row>
    <row r="1667" spans="2:26" x14ac:dyDescent="0.25">
      <c r="B1667" s="3">
        <v>2406.0075000000002</v>
      </c>
      <c r="C1667" s="1">
        <v>0.91737000000000002</v>
      </c>
      <c r="D1667" s="2">
        <v>0.68415000000000004</v>
      </c>
      <c r="G1667" s="3">
        <v>811.96726000000001</v>
      </c>
      <c r="H1667" s="1">
        <v>0.84541999999999995</v>
      </c>
      <c r="I1667" s="1">
        <v>0.45427000000000001</v>
      </c>
      <c r="J1667" s="1">
        <v>0.37408999999999998</v>
      </c>
      <c r="K1667" s="2">
        <v>0.22796</v>
      </c>
      <c r="N1667" s="3">
        <v>811.96726000000001</v>
      </c>
      <c r="O1667" s="1">
        <v>0.89029000000000003</v>
      </c>
      <c r="P1667" s="1">
        <v>0.81213999999999997</v>
      </c>
      <c r="Q1667" s="1">
        <v>0.94733999999999996</v>
      </c>
      <c r="R1667" s="2">
        <v>0.79227000000000003</v>
      </c>
      <c r="U1667" s="3">
        <v>2406.0075000000002</v>
      </c>
      <c r="V1667" s="1">
        <v>0.58596999999999999</v>
      </c>
      <c r="W1667" s="1">
        <v>0.55315000000000003</v>
      </c>
      <c r="X1667" s="1">
        <v>0.50283999999999995</v>
      </c>
      <c r="Y1667" s="1">
        <v>0.47544999999999998</v>
      </c>
      <c r="Z1667" s="2">
        <v>0.45534999999999998</v>
      </c>
    </row>
    <row r="1668" spans="2:26" x14ac:dyDescent="0.25">
      <c r="B1668" s="3">
        <v>2405.0431699999999</v>
      </c>
      <c r="C1668" s="1">
        <v>0.91705999999999999</v>
      </c>
      <c r="D1668" s="2">
        <v>0.68374999999999997</v>
      </c>
      <c r="G1668" s="3">
        <v>810.03859999999997</v>
      </c>
      <c r="H1668" s="1">
        <v>0.85470000000000002</v>
      </c>
      <c r="I1668" s="1">
        <v>0.47581000000000001</v>
      </c>
      <c r="J1668" s="1">
        <v>0.39173999999999998</v>
      </c>
      <c r="K1668" s="2">
        <v>0.24601000000000001</v>
      </c>
      <c r="N1668" s="3">
        <v>810.03859999999997</v>
      </c>
      <c r="O1668" s="1">
        <v>0.89776</v>
      </c>
      <c r="P1668" s="1">
        <v>0.81262000000000001</v>
      </c>
      <c r="Q1668" s="1">
        <v>0.94804999999999995</v>
      </c>
      <c r="R1668" s="2">
        <v>0.79210000000000003</v>
      </c>
      <c r="U1668" s="3">
        <v>2405.0431699999999</v>
      </c>
      <c r="V1668" s="1">
        <v>0.58597999999999995</v>
      </c>
      <c r="W1668" s="1">
        <v>0.55327000000000004</v>
      </c>
      <c r="X1668" s="1">
        <v>0.50283999999999995</v>
      </c>
      <c r="Y1668" s="1">
        <v>0.47537000000000001</v>
      </c>
      <c r="Z1668" s="2">
        <v>0.45534999999999998</v>
      </c>
    </row>
    <row r="1669" spans="2:26" x14ac:dyDescent="0.25">
      <c r="B1669" s="3">
        <v>2404.0788400000001</v>
      </c>
      <c r="C1669" s="1">
        <v>0.91625000000000001</v>
      </c>
      <c r="D1669" s="2">
        <v>0.68301000000000001</v>
      </c>
      <c r="G1669" s="3">
        <v>808.10994000000005</v>
      </c>
      <c r="H1669" s="1">
        <v>0.86890000000000001</v>
      </c>
      <c r="I1669" s="1">
        <v>0.49854999999999999</v>
      </c>
      <c r="J1669" s="1">
        <v>0.40622000000000003</v>
      </c>
      <c r="K1669" s="2">
        <v>0.26408999999999999</v>
      </c>
      <c r="N1669" s="3">
        <v>808.10994000000005</v>
      </c>
      <c r="O1669" s="1">
        <v>0.90505000000000002</v>
      </c>
      <c r="P1669" s="1">
        <v>0.81355</v>
      </c>
      <c r="Q1669" s="1">
        <v>0.94877999999999996</v>
      </c>
      <c r="R1669" s="2">
        <v>0.79227000000000003</v>
      </c>
      <c r="U1669" s="3">
        <v>2404.0788400000001</v>
      </c>
      <c r="V1669" s="1">
        <v>0.58599999999999997</v>
      </c>
      <c r="W1669" s="1">
        <v>0.55342999999999998</v>
      </c>
      <c r="X1669" s="1">
        <v>0.50273999999999996</v>
      </c>
      <c r="Y1669" s="1">
        <v>0.47531000000000001</v>
      </c>
      <c r="Z1669" s="2">
        <v>0.45540999999999998</v>
      </c>
    </row>
    <row r="1670" spans="2:26" x14ac:dyDescent="0.25">
      <c r="B1670" s="3">
        <v>2403.1145099999999</v>
      </c>
      <c r="C1670" s="1">
        <v>0.91608000000000001</v>
      </c>
      <c r="D1670" s="2">
        <v>0.68283000000000005</v>
      </c>
      <c r="G1670" s="3">
        <v>806.18127000000004</v>
      </c>
      <c r="H1670" s="1">
        <v>0.87919000000000003</v>
      </c>
      <c r="I1670" s="1">
        <v>0.51770000000000005</v>
      </c>
      <c r="J1670" s="1">
        <v>0.41548000000000002</v>
      </c>
      <c r="K1670" s="2">
        <v>0.27801999999999999</v>
      </c>
      <c r="N1670" s="3">
        <v>806.18127000000004</v>
      </c>
      <c r="O1670" s="1">
        <v>0.91054000000000002</v>
      </c>
      <c r="P1670" s="1">
        <v>0.81437000000000004</v>
      </c>
      <c r="Q1670" s="1">
        <v>0.94913999999999998</v>
      </c>
      <c r="R1670" s="2">
        <v>0.79283000000000003</v>
      </c>
      <c r="U1670" s="3">
        <v>2403.1145099999999</v>
      </c>
      <c r="V1670" s="1">
        <v>0.58601000000000003</v>
      </c>
      <c r="W1670" s="1">
        <v>0.55337999999999998</v>
      </c>
      <c r="X1670" s="1">
        <v>0.50275999999999998</v>
      </c>
      <c r="Y1670" s="1">
        <v>0.47534999999999999</v>
      </c>
      <c r="Z1670" s="2">
        <v>0.45545999999999998</v>
      </c>
    </row>
    <row r="1671" spans="2:26" x14ac:dyDescent="0.25">
      <c r="B1671" s="3">
        <v>2402.1501800000001</v>
      </c>
      <c r="C1671" s="1">
        <v>0.91647999999999996</v>
      </c>
      <c r="D1671" s="2">
        <v>0.68306999999999995</v>
      </c>
      <c r="G1671" s="3">
        <v>804.25261</v>
      </c>
      <c r="H1671" s="1">
        <v>0.87478</v>
      </c>
      <c r="I1671" s="1">
        <v>0.52807000000000004</v>
      </c>
      <c r="J1671" s="1">
        <v>0.41669</v>
      </c>
      <c r="K1671" s="2">
        <v>0.28325</v>
      </c>
      <c r="N1671" s="3">
        <v>804.25261</v>
      </c>
      <c r="O1671" s="1">
        <v>0.91256999999999999</v>
      </c>
      <c r="P1671" s="1">
        <v>0.81483000000000005</v>
      </c>
      <c r="Q1671" s="1">
        <v>0.94891000000000003</v>
      </c>
      <c r="R1671" s="2">
        <v>0.79313</v>
      </c>
      <c r="U1671" s="3">
        <v>2402.1501800000001</v>
      </c>
      <c r="V1671" s="1">
        <v>0.58596999999999999</v>
      </c>
      <c r="W1671" s="1">
        <v>0.55315999999999999</v>
      </c>
      <c r="X1671" s="1">
        <v>0.50280999999999998</v>
      </c>
      <c r="Y1671" s="1">
        <v>0.47544999999999998</v>
      </c>
      <c r="Z1671" s="2">
        <v>0.45544000000000001</v>
      </c>
    </row>
    <row r="1672" spans="2:26" x14ac:dyDescent="0.25">
      <c r="B1672" s="3">
        <v>2401.1858499999998</v>
      </c>
      <c r="C1672" s="1">
        <v>0.91683999999999999</v>
      </c>
      <c r="D1672" s="2">
        <v>0.68289</v>
      </c>
      <c r="G1672" s="3">
        <v>802.32394999999997</v>
      </c>
      <c r="H1672" s="1">
        <v>0.85921999999999998</v>
      </c>
      <c r="I1672" s="1">
        <v>0.52807000000000004</v>
      </c>
      <c r="J1672" s="1">
        <v>0.40903</v>
      </c>
      <c r="K1672" s="2">
        <v>0.27817999999999998</v>
      </c>
      <c r="N1672" s="3">
        <v>802.32394999999997</v>
      </c>
      <c r="O1672" s="1">
        <v>0.91059999999999997</v>
      </c>
      <c r="P1672" s="1">
        <v>0.81505000000000005</v>
      </c>
      <c r="Q1672" s="1">
        <v>0.94898000000000005</v>
      </c>
      <c r="R1672" s="2">
        <v>0.79276999999999997</v>
      </c>
      <c r="U1672" s="3">
        <v>2401.1858499999998</v>
      </c>
      <c r="V1672" s="1">
        <v>0.58597999999999995</v>
      </c>
      <c r="W1672" s="1">
        <v>0.55313999999999997</v>
      </c>
      <c r="X1672" s="1">
        <v>0.50243000000000004</v>
      </c>
      <c r="Y1672" s="1">
        <v>0.47563</v>
      </c>
      <c r="Z1672" s="2">
        <v>0.45549000000000001</v>
      </c>
    </row>
    <row r="1673" spans="2:26" x14ac:dyDescent="0.25">
      <c r="B1673" s="3">
        <v>2400.2215099999999</v>
      </c>
      <c r="C1673" s="1">
        <v>0.91693999999999998</v>
      </c>
      <c r="D1673" s="2">
        <v>0.68235999999999997</v>
      </c>
      <c r="G1673" s="3">
        <v>800.39527999999996</v>
      </c>
      <c r="H1673" s="1">
        <v>0.84284000000000003</v>
      </c>
      <c r="I1673" s="1">
        <v>0.52209000000000005</v>
      </c>
      <c r="J1673" s="1">
        <v>0.39706000000000002</v>
      </c>
      <c r="K1673" s="2">
        <v>0.2676</v>
      </c>
      <c r="N1673" s="3">
        <v>800.39527999999996</v>
      </c>
      <c r="O1673" s="1">
        <v>0.90644000000000002</v>
      </c>
      <c r="P1673" s="1">
        <v>0.81589</v>
      </c>
      <c r="Q1673" s="1">
        <v>0.94977999999999996</v>
      </c>
      <c r="R1673" s="2">
        <v>0.79257999999999995</v>
      </c>
      <c r="U1673" s="3">
        <v>2400.2215099999999</v>
      </c>
      <c r="V1673" s="1">
        <v>0.58606999999999998</v>
      </c>
      <c r="W1673" s="1">
        <v>0.55352000000000001</v>
      </c>
      <c r="X1673" s="1">
        <v>0.50192000000000003</v>
      </c>
      <c r="Y1673" s="1">
        <v>0.4758</v>
      </c>
      <c r="Z1673" s="2">
        <v>0.45554</v>
      </c>
    </row>
    <row r="1674" spans="2:26" x14ac:dyDescent="0.25">
      <c r="B1674" s="3">
        <v>2399.2571800000001</v>
      </c>
      <c r="C1674" s="1">
        <v>0.91690000000000005</v>
      </c>
      <c r="D1674" s="2">
        <v>0.68203999999999998</v>
      </c>
      <c r="G1674" s="3">
        <v>798.46662000000003</v>
      </c>
      <c r="H1674" s="1">
        <v>0.83228000000000002</v>
      </c>
      <c r="I1674" s="1">
        <v>0.51663000000000003</v>
      </c>
      <c r="J1674" s="1">
        <v>0.38779000000000002</v>
      </c>
      <c r="K1674" s="2">
        <v>0.25949</v>
      </c>
      <c r="N1674" s="3">
        <v>798.46662000000003</v>
      </c>
      <c r="O1674" s="1">
        <v>0.90320999999999996</v>
      </c>
      <c r="P1674" s="1">
        <v>0.81745000000000001</v>
      </c>
      <c r="Q1674" s="1">
        <v>0.95067999999999997</v>
      </c>
      <c r="R1674" s="2">
        <v>0.79298000000000002</v>
      </c>
      <c r="U1674" s="3">
        <v>2399.2571800000001</v>
      </c>
      <c r="V1674" s="1">
        <v>0.58559000000000005</v>
      </c>
      <c r="W1674" s="1">
        <v>0.55301</v>
      </c>
      <c r="X1674" s="1">
        <v>0.50287000000000004</v>
      </c>
      <c r="Y1674" s="1">
        <v>0.47377999999999998</v>
      </c>
      <c r="Z1674" s="2">
        <v>0.45329999999999998</v>
      </c>
    </row>
    <row r="1675" spans="2:26" x14ac:dyDescent="0.25">
      <c r="B1675" s="3">
        <v>2398.2928499999998</v>
      </c>
      <c r="C1675" s="1">
        <v>0.91678000000000004</v>
      </c>
      <c r="D1675" s="2">
        <v>0.68191999999999997</v>
      </c>
      <c r="G1675" s="3">
        <v>796.53796</v>
      </c>
      <c r="H1675" s="1">
        <v>0.83006000000000002</v>
      </c>
      <c r="I1675" s="1">
        <v>0.51624999999999999</v>
      </c>
      <c r="J1675" s="1">
        <v>0.38556000000000001</v>
      </c>
      <c r="K1675" s="2">
        <v>0.25821</v>
      </c>
      <c r="N1675" s="3">
        <v>796.53796</v>
      </c>
      <c r="O1675" s="1">
        <v>0.90269999999999995</v>
      </c>
      <c r="P1675" s="1">
        <v>0.81818000000000002</v>
      </c>
      <c r="Q1675" s="1">
        <v>0.95104999999999995</v>
      </c>
      <c r="R1675" s="2">
        <v>0.79320000000000002</v>
      </c>
      <c r="U1675" s="3">
        <v>2398.2928499999998</v>
      </c>
      <c r="V1675" s="1">
        <v>0.58547000000000005</v>
      </c>
      <c r="W1675" s="1">
        <v>0.55249999999999999</v>
      </c>
      <c r="X1675" s="1">
        <v>0.50617000000000001</v>
      </c>
      <c r="Y1675" s="1">
        <v>0.47332999999999997</v>
      </c>
      <c r="Z1675" s="2">
        <v>0.45295999999999997</v>
      </c>
    </row>
    <row r="1676" spans="2:26" x14ac:dyDescent="0.25">
      <c r="B1676" s="3">
        <v>2397.32852</v>
      </c>
      <c r="C1676" s="1">
        <v>0.91646000000000005</v>
      </c>
      <c r="D1676" s="2">
        <v>0.68181999999999998</v>
      </c>
      <c r="G1676" s="3">
        <v>794.60928999999999</v>
      </c>
      <c r="H1676" s="1">
        <v>0.83648</v>
      </c>
      <c r="I1676" s="1">
        <v>0.52307999999999999</v>
      </c>
      <c r="J1676" s="1">
        <v>0.39200000000000002</v>
      </c>
      <c r="K1676" s="2">
        <v>0.26399</v>
      </c>
      <c r="N1676" s="3">
        <v>794.60928999999999</v>
      </c>
      <c r="O1676" s="1">
        <v>0.90500999999999998</v>
      </c>
      <c r="P1676" s="1">
        <v>0.81777999999999995</v>
      </c>
      <c r="Q1676" s="1">
        <v>0.95094999999999996</v>
      </c>
      <c r="R1676" s="2">
        <v>0.79303000000000001</v>
      </c>
      <c r="U1676" s="3">
        <v>2397.32852</v>
      </c>
      <c r="V1676" s="1">
        <v>0.58552000000000004</v>
      </c>
      <c r="W1676" s="1">
        <v>0.55223</v>
      </c>
      <c r="X1676" s="1">
        <v>0.50741000000000003</v>
      </c>
      <c r="Y1676" s="1">
        <v>0.47334999999999999</v>
      </c>
      <c r="Z1676" s="2">
        <v>0.45334999999999998</v>
      </c>
    </row>
    <row r="1677" spans="2:26" x14ac:dyDescent="0.25">
      <c r="B1677" s="3">
        <v>2396.3641899999998</v>
      </c>
      <c r="C1677" s="1">
        <v>0.91620999999999997</v>
      </c>
      <c r="D1677" s="2">
        <v>0.68171000000000004</v>
      </c>
      <c r="G1677" s="3">
        <v>792.68062999999995</v>
      </c>
      <c r="H1677" s="1">
        <v>0.84992000000000001</v>
      </c>
      <c r="I1677" s="1">
        <v>0.53727000000000003</v>
      </c>
      <c r="J1677" s="1">
        <v>0.40570000000000001</v>
      </c>
      <c r="K1677" s="2">
        <v>0.27494000000000002</v>
      </c>
      <c r="N1677" s="3">
        <v>792.68062999999995</v>
      </c>
      <c r="O1677" s="1">
        <v>0.90934000000000004</v>
      </c>
      <c r="P1677" s="1">
        <v>0.81757000000000002</v>
      </c>
      <c r="Q1677" s="1">
        <v>0.95108000000000004</v>
      </c>
      <c r="R1677" s="2">
        <v>0.79303000000000001</v>
      </c>
      <c r="U1677" s="3">
        <v>2396.3641899999998</v>
      </c>
      <c r="V1677" s="1">
        <v>0.58557000000000003</v>
      </c>
      <c r="W1677" s="1">
        <v>0.55257000000000001</v>
      </c>
      <c r="X1677" s="1">
        <v>0.50531999999999999</v>
      </c>
      <c r="Y1677" s="1">
        <v>0.47342000000000001</v>
      </c>
      <c r="Z1677" s="2">
        <v>0.45363999999999999</v>
      </c>
    </row>
    <row r="1678" spans="2:26" x14ac:dyDescent="0.25">
      <c r="B1678" s="3">
        <v>2395.39986</v>
      </c>
      <c r="C1678" s="1">
        <v>0.91632999999999998</v>
      </c>
      <c r="D1678" s="2">
        <v>0.68164999999999998</v>
      </c>
      <c r="G1678" s="3">
        <v>790.75197000000003</v>
      </c>
      <c r="H1678" s="1">
        <v>0.86829999999999996</v>
      </c>
      <c r="I1678" s="1">
        <v>0.55813000000000001</v>
      </c>
      <c r="J1678" s="1">
        <v>0.42318</v>
      </c>
      <c r="K1678" s="2">
        <v>0.28883999999999999</v>
      </c>
      <c r="N1678" s="3">
        <v>790.75197000000003</v>
      </c>
      <c r="O1678" s="1">
        <v>0.91473000000000004</v>
      </c>
      <c r="P1678" s="1">
        <v>0.81759999999999999</v>
      </c>
      <c r="Q1678" s="1">
        <v>0.95160999999999996</v>
      </c>
      <c r="R1678" s="2">
        <v>0.79310999999999998</v>
      </c>
      <c r="U1678" s="3">
        <v>2395.39986</v>
      </c>
      <c r="V1678" s="1">
        <v>0.58559000000000005</v>
      </c>
      <c r="W1678" s="1">
        <v>0.55308000000000002</v>
      </c>
      <c r="X1678" s="1">
        <v>0.50319999999999998</v>
      </c>
      <c r="Y1678" s="1">
        <v>0.47372999999999998</v>
      </c>
      <c r="Z1678" s="2">
        <v>0.45395000000000002</v>
      </c>
    </row>
    <row r="1679" spans="2:26" x14ac:dyDescent="0.25">
      <c r="B1679" s="3">
        <v>2394.43552</v>
      </c>
      <c r="C1679" s="1">
        <v>0.91656000000000004</v>
      </c>
      <c r="D1679" s="2">
        <v>0.68167</v>
      </c>
      <c r="G1679" s="3">
        <v>788.82330000000002</v>
      </c>
      <c r="H1679" s="1">
        <v>0.88995000000000002</v>
      </c>
      <c r="I1679" s="1">
        <v>0.58508000000000004</v>
      </c>
      <c r="J1679" s="1">
        <v>0.44252000000000002</v>
      </c>
      <c r="K1679" s="2">
        <v>0.30453999999999998</v>
      </c>
      <c r="N1679" s="3">
        <v>788.82330000000002</v>
      </c>
      <c r="O1679" s="1">
        <v>0.92071000000000003</v>
      </c>
      <c r="P1679" s="1">
        <v>0.81706000000000001</v>
      </c>
      <c r="Q1679" s="1">
        <v>0.95176000000000005</v>
      </c>
      <c r="R1679" s="2">
        <v>0.79293000000000002</v>
      </c>
      <c r="U1679" s="3">
        <v>2394.43552</v>
      </c>
      <c r="V1679" s="1">
        <v>0.58557999999999999</v>
      </c>
      <c r="W1679" s="1">
        <v>0.55315000000000003</v>
      </c>
      <c r="X1679" s="1">
        <v>0.50263000000000002</v>
      </c>
      <c r="Y1679" s="1">
        <v>0.47415000000000002</v>
      </c>
      <c r="Z1679" s="2">
        <v>0.45429999999999998</v>
      </c>
    </row>
    <row r="1680" spans="2:26" x14ac:dyDescent="0.25">
      <c r="B1680" s="3">
        <v>2393.4711900000002</v>
      </c>
      <c r="C1680" s="1">
        <v>0.91686999999999996</v>
      </c>
      <c r="D1680" s="2">
        <v>0.68186999999999998</v>
      </c>
      <c r="G1680" s="3">
        <v>786.89463999999998</v>
      </c>
      <c r="H1680" s="1">
        <v>0.91200000000000003</v>
      </c>
      <c r="I1680" s="1">
        <v>0.61502000000000001</v>
      </c>
      <c r="J1680" s="1">
        <v>0.46099000000000001</v>
      </c>
      <c r="K1680" s="2">
        <v>0.32012000000000002</v>
      </c>
      <c r="N1680" s="3">
        <v>786.89463999999998</v>
      </c>
      <c r="O1680" s="1">
        <v>0.92652000000000001</v>
      </c>
      <c r="P1680" s="1">
        <v>0.81630999999999998</v>
      </c>
      <c r="Q1680" s="1">
        <v>0.95147999999999999</v>
      </c>
      <c r="R1680" s="2">
        <v>0.79276999999999997</v>
      </c>
      <c r="U1680" s="3">
        <v>2393.4711900000002</v>
      </c>
      <c r="V1680" s="1">
        <v>0.58560000000000001</v>
      </c>
      <c r="W1680" s="1">
        <v>0.55293999999999999</v>
      </c>
      <c r="X1680" s="1">
        <v>0.50273000000000001</v>
      </c>
      <c r="Y1680" s="1">
        <v>0.47455000000000003</v>
      </c>
      <c r="Z1680" s="2">
        <v>0.45463999999999999</v>
      </c>
    </row>
    <row r="1681" spans="2:26" x14ac:dyDescent="0.25">
      <c r="B1681" s="3">
        <v>2392.50686</v>
      </c>
      <c r="C1681" s="1">
        <v>0.91739999999999999</v>
      </c>
      <c r="D1681" s="2">
        <v>0.68218000000000001</v>
      </c>
      <c r="G1681" s="3">
        <v>784.96597999999994</v>
      </c>
      <c r="H1681" s="1">
        <v>0.93059999999999998</v>
      </c>
      <c r="I1681" s="1">
        <v>0.64181999999999995</v>
      </c>
      <c r="J1681" s="1">
        <v>0.47411999999999999</v>
      </c>
      <c r="K1681" s="2">
        <v>0.33241999999999999</v>
      </c>
      <c r="N1681" s="3">
        <v>784.96597999999994</v>
      </c>
      <c r="O1681" s="1">
        <v>0.93103000000000002</v>
      </c>
      <c r="P1681" s="1">
        <v>0.81652000000000002</v>
      </c>
      <c r="Q1681" s="1">
        <v>0.95169000000000004</v>
      </c>
      <c r="R1681" s="2">
        <v>0.79261000000000004</v>
      </c>
      <c r="U1681" s="3">
        <v>2392.50686</v>
      </c>
      <c r="V1681" s="1">
        <v>0.58569000000000004</v>
      </c>
      <c r="W1681" s="1">
        <v>0.55291000000000001</v>
      </c>
      <c r="X1681" s="1">
        <v>0.50299000000000005</v>
      </c>
      <c r="Y1681" s="1">
        <v>0.47491</v>
      </c>
      <c r="Z1681" s="2">
        <v>0.45495999999999998</v>
      </c>
    </row>
    <row r="1682" spans="2:26" x14ac:dyDescent="0.25">
      <c r="B1682" s="3">
        <v>2391.5425300000002</v>
      </c>
      <c r="C1682" s="1">
        <v>0.91749000000000003</v>
      </c>
      <c r="D1682" s="2">
        <v>0.68244000000000005</v>
      </c>
      <c r="G1682" s="3">
        <v>783.03731000000005</v>
      </c>
      <c r="H1682" s="1">
        <v>0.94381999999999999</v>
      </c>
      <c r="I1682" s="1">
        <v>0.66078999999999999</v>
      </c>
      <c r="J1682" s="1">
        <v>0.48176000000000002</v>
      </c>
      <c r="K1682" s="2">
        <v>0.33909</v>
      </c>
      <c r="N1682" s="3">
        <v>783.03731000000005</v>
      </c>
      <c r="O1682" s="1">
        <v>0.93344000000000005</v>
      </c>
      <c r="P1682" s="1">
        <v>0.81718999999999997</v>
      </c>
      <c r="Q1682" s="1">
        <v>0.95250999999999997</v>
      </c>
      <c r="R1682" s="2">
        <v>0.79213</v>
      </c>
      <c r="U1682" s="3">
        <v>2391.5425300000002</v>
      </c>
      <c r="V1682" s="1">
        <v>0.58591000000000004</v>
      </c>
      <c r="W1682" s="1">
        <v>0.55313999999999997</v>
      </c>
      <c r="X1682" s="1">
        <v>0.50322</v>
      </c>
      <c r="Y1682" s="1">
        <v>0.47527999999999998</v>
      </c>
      <c r="Z1682" s="2">
        <v>0.45529999999999998</v>
      </c>
    </row>
    <row r="1683" spans="2:26" x14ac:dyDescent="0.25">
      <c r="B1683" s="3">
        <v>2390.5781999999999</v>
      </c>
      <c r="C1683" s="1">
        <v>0.91676999999999997</v>
      </c>
      <c r="D1683" s="2">
        <v>0.68271000000000004</v>
      </c>
      <c r="G1683" s="3">
        <v>781.10865000000001</v>
      </c>
      <c r="H1683" s="1">
        <v>0.95082999999999995</v>
      </c>
      <c r="I1683" s="1">
        <v>0.67030999999999996</v>
      </c>
      <c r="J1683" s="1">
        <v>0.48648999999999998</v>
      </c>
      <c r="K1683" s="2">
        <v>0.34044999999999997</v>
      </c>
      <c r="N1683" s="3">
        <v>781.10865000000001</v>
      </c>
      <c r="O1683" s="1">
        <v>0.93393999999999999</v>
      </c>
      <c r="P1683" s="1">
        <v>0.81716999999999995</v>
      </c>
      <c r="Q1683" s="1">
        <v>0.95321</v>
      </c>
      <c r="R1683" s="2">
        <v>0.79169</v>
      </c>
      <c r="U1683" s="3">
        <v>2390.5781999999999</v>
      </c>
      <c r="V1683" s="1">
        <v>0.58616000000000001</v>
      </c>
      <c r="W1683" s="1">
        <v>0.55342000000000002</v>
      </c>
      <c r="X1683" s="1">
        <v>0.50327</v>
      </c>
      <c r="Y1683" s="1">
        <v>0.47566000000000003</v>
      </c>
      <c r="Z1683" s="2">
        <v>0.45568999999999998</v>
      </c>
    </row>
    <row r="1684" spans="2:26" x14ac:dyDescent="0.25">
      <c r="B1684" s="3">
        <v>2389.6138700000001</v>
      </c>
      <c r="C1684" s="1">
        <v>0.91581000000000001</v>
      </c>
      <c r="D1684" s="2">
        <v>0.68284</v>
      </c>
      <c r="G1684" s="3">
        <v>779.17998999999998</v>
      </c>
      <c r="H1684" s="1">
        <v>0.95198000000000005</v>
      </c>
      <c r="I1684" s="1">
        <v>0.67191999999999996</v>
      </c>
      <c r="J1684" s="1">
        <v>0.48837999999999998</v>
      </c>
      <c r="K1684" s="2">
        <v>0.34018999999999999</v>
      </c>
      <c r="N1684" s="3">
        <v>779.17998999999998</v>
      </c>
      <c r="O1684" s="1">
        <v>0.93384</v>
      </c>
      <c r="P1684" s="1">
        <v>0.81725000000000003</v>
      </c>
      <c r="Q1684" s="1">
        <v>0.95345999999999997</v>
      </c>
      <c r="R1684" s="2">
        <v>0.79183000000000003</v>
      </c>
      <c r="U1684" s="3">
        <v>2389.6138700000001</v>
      </c>
      <c r="V1684" s="1">
        <v>0.58630000000000004</v>
      </c>
      <c r="W1684" s="1">
        <v>0.55359999999999998</v>
      </c>
      <c r="X1684" s="1">
        <v>0.50329000000000002</v>
      </c>
      <c r="Y1684" s="1">
        <v>0.47604999999999997</v>
      </c>
      <c r="Z1684" s="2">
        <v>0.45617000000000002</v>
      </c>
    </row>
    <row r="1685" spans="2:26" x14ac:dyDescent="0.25">
      <c r="B1685" s="3">
        <v>2388.6495300000001</v>
      </c>
      <c r="C1685" s="1">
        <v>0.91534000000000004</v>
      </c>
      <c r="D1685" s="2">
        <v>0.68276999999999999</v>
      </c>
      <c r="G1685" s="3">
        <v>777.25131999999996</v>
      </c>
      <c r="H1685" s="1">
        <v>0.95196000000000003</v>
      </c>
      <c r="I1685" s="1">
        <v>0.66908999999999996</v>
      </c>
      <c r="J1685" s="1">
        <v>0.48687999999999998</v>
      </c>
      <c r="K1685" s="2">
        <v>0.34007999999999999</v>
      </c>
      <c r="N1685" s="3">
        <v>777.25131999999996</v>
      </c>
      <c r="O1685" s="1">
        <v>0.93379999999999996</v>
      </c>
      <c r="P1685" s="1">
        <v>0.81781999999999999</v>
      </c>
      <c r="Q1685" s="1">
        <v>0.95342000000000005</v>
      </c>
      <c r="R1685" s="2">
        <v>0.79249000000000003</v>
      </c>
      <c r="U1685" s="3">
        <v>2388.6495300000001</v>
      </c>
      <c r="V1685" s="1">
        <v>0.58633000000000002</v>
      </c>
      <c r="W1685" s="1">
        <v>0.55374999999999996</v>
      </c>
      <c r="X1685" s="1">
        <v>0.50356000000000001</v>
      </c>
      <c r="Y1685" s="1">
        <v>0.47650999999999999</v>
      </c>
      <c r="Z1685" s="2">
        <v>0.45669999999999999</v>
      </c>
    </row>
    <row r="1686" spans="2:26" x14ac:dyDescent="0.25">
      <c r="B1686" s="3">
        <v>2387.6851999999999</v>
      </c>
      <c r="C1686" s="1">
        <v>0.91556999999999999</v>
      </c>
      <c r="D1686" s="2">
        <v>0.68272999999999995</v>
      </c>
      <c r="G1686" s="3">
        <v>775.32266000000004</v>
      </c>
      <c r="H1686" s="1">
        <v>0.95401999999999998</v>
      </c>
      <c r="I1686" s="1">
        <v>0.66142000000000001</v>
      </c>
      <c r="J1686" s="1">
        <v>0.48192000000000002</v>
      </c>
      <c r="K1686" s="2">
        <v>0.33735999999999999</v>
      </c>
      <c r="N1686" s="3">
        <v>775.32266000000004</v>
      </c>
      <c r="O1686" s="1">
        <v>0.93281999999999998</v>
      </c>
      <c r="P1686" s="1">
        <v>0.81803000000000003</v>
      </c>
      <c r="Q1686" s="1">
        <v>0.95342000000000005</v>
      </c>
      <c r="R1686" s="2">
        <v>0.79305999999999999</v>
      </c>
      <c r="U1686" s="3">
        <v>2387.6851999999999</v>
      </c>
      <c r="V1686" s="1">
        <v>0.58640000000000003</v>
      </c>
      <c r="W1686" s="1">
        <v>0.55393000000000003</v>
      </c>
      <c r="X1686" s="1">
        <v>0.50392999999999999</v>
      </c>
      <c r="Y1686" s="1">
        <v>0.47706999999999999</v>
      </c>
      <c r="Z1686" s="2">
        <v>0.45728000000000002</v>
      </c>
    </row>
    <row r="1687" spans="2:26" x14ac:dyDescent="0.25">
      <c r="B1687" s="3">
        <v>2386.7208700000001</v>
      </c>
      <c r="C1687" s="1">
        <v>0.91596</v>
      </c>
      <c r="D1687" s="2">
        <v>0.68257000000000001</v>
      </c>
      <c r="G1687" s="3">
        <v>773.39400000000001</v>
      </c>
      <c r="H1687" s="1">
        <v>0.95789000000000002</v>
      </c>
      <c r="I1687" s="1">
        <v>0.64756999999999998</v>
      </c>
      <c r="J1687" s="1">
        <v>0.47541</v>
      </c>
      <c r="K1687" s="2">
        <v>0.33089000000000002</v>
      </c>
      <c r="N1687" s="3">
        <v>773.39400000000001</v>
      </c>
      <c r="O1687" s="1">
        <v>0.93047000000000002</v>
      </c>
      <c r="P1687" s="1">
        <v>0.81803000000000003</v>
      </c>
      <c r="Q1687" s="1">
        <v>0.95350000000000001</v>
      </c>
      <c r="R1687" s="2">
        <v>0.79315000000000002</v>
      </c>
      <c r="U1687" s="3">
        <v>2386.7208700000001</v>
      </c>
      <c r="V1687" s="1">
        <v>0.58658999999999994</v>
      </c>
      <c r="W1687" s="1">
        <v>0.55413999999999997</v>
      </c>
      <c r="X1687" s="1">
        <v>0.50399000000000005</v>
      </c>
      <c r="Y1687" s="1">
        <v>0.47765999999999997</v>
      </c>
      <c r="Z1687" s="2">
        <v>0.45785999999999999</v>
      </c>
    </row>
    <row r="1688" spans="2:26" x14ac:dyDescent="0.25">
      <c r="B1688" s="3">
        <v>2385.7565399999999</v>
      </c>
      <c r="C1688" s="1">
        <v>0.91600000000000004</v>
      </c>
      <c r="D1688" s="2">
        <v>0.68227000000000004</v>
      </c>
      <c r="G1688" s="3">
        <v>771.46532999999999</v>
      </c>
      <c r="H1688" s="1">
        <v>0.96443000000000001</v>
      </c>
      <c r="I1688" s="1">
        <v>0.63204000000000005</v>
      </c>
      <c r="J1688" s="1">
        <v>0.47177000000000002</v>
      </c>
      <c r="K1688" s="2">
        <v>0.32290000000000002</v>
      </c>
      <c r="N1688" s="3">
        <v>771.46532999999999</v>
      </c>
      <c r="O1688" s="1">
        <v>0.92754999999999999</v>
      </c>
      <c r="P1688" s="1">
        <v>0.81803000000000003</v>
      </c>
      <c r="Q1688" s="1">
        <v>0.95343</v>
      </c>
      <c r="R1688" s="2">
        <v>0.79298000000000002</v>
      </c>
      <c r="U1688" s="3">
        <v>2385.7565399999999</v>
      </c>
      <c r="V1688" s="1">
        <v>0.58684000000000003</v>
      </c>
      <c r="W1688" s="1">
        <v>0.55452999999999997</v>
      </c>
      <c r="X1688" s="1">
        <v>0.50380999999999998</v>
      </c>
      <c r="Y1688" s="1">
        <v>0.47824</v>
      </c>
      <c r="Z1688" s="2">
        <v>0.45846999999999999</v>
      </c>
    </row>
    <row r="1689" spans="2:26" x14ac:dyDescent="0.25">
      <c r="B1689" s="3">
        <v>2384.7922100000001</v>
      </c>
      <c r="C1689" s="1">
        <v>0.91596999999999995</v>
      </c>
      <c r="D1689" s="2">
        <v>0.68233999999999995</v>
      </c>
      <c r="G1689" s="3">
        <v>769.53666999999996</v>
      </c>
      <c r="H1689" s="1">
        <v>0.97138000000000002</v>
      </c>
      <c r="I1689" s="1">
        <v>0.61789000000000005</v>
      </c>
      <c r="J1689" s="1">
        <v>0.47110000000000002</v>
      </c>
      <c r="K1689" s="2">
        <v>0.31453999999999999</v>
      </c>
      <c r="N1689" s="3">
        <v>769.53666999999996</v>
      </c>
      <c r="O1689" s="1">
        <v>0.92444999999999999</v>
      </c>
      <c r="P1689" s="1">
        <v>0.81757999999999997</v>
      </c>
      <c r="Q1689" s="1">
        <v>0.95342000000000005</v>
      </c>
      <c r="R1689" s="2">
        <v>0.79239000000000004</v>
      </c>
      <c r="U1689" s="3">
        <v>2384.7922100000001</v>
      </c>
      <c r="V1689" s="1">
        <v>0.58706000000000003</v>
      </c>
      <c r="W1689" s="1">
        <v>0.55508000000000002</v>
      </c>
      <c r="X1689" s="1">
        <v>0.50385999999999997</v>
      </c>
      <c r="Y1689" s="1">
        <v>0.47887999999999997</v>
      </c>
      <c r="Z1689" s="2">
        <v>0.45913999999999999</v>
      </c>
    </row>
    <row r="1690" spans="2:26" x14ac:dyDescent="0.25">
      <c r="B1690" s="3">
        <v>2383.8278799999998</v>
      </c>
      <c r="C1690" s="1">
        <v>0.91608999999999996</v>
      </c>
      <c r="D1690" s="2">
        <v>0.68269000000000002</v>
      </c>
      <c r="G1690" s="3">
        <v>767.60801000000004</v>
      </c>
      <c r="H1690" s="1">
        <v>0.97352000000000005</v>
      </c>
      <c r="I1690" s="1">
        <v>0.60426999999999997</v>
      </c>
      <c r="J1690" s="1">
        <v>0.46940999999999999</v>
      </c>
      <c r="K1690" s="2">
        <v>0.30596000000000001</v>
      </c>
      <c r="N1690" s="3">
        <v>767.60801000000004</v>
      </c>
      <c r="O1690" s="1">
        <v>0.92123999999999995</v>
      </c>
      <c r="P1690" s="1">
        <v>0.81720000000000004</v>
      </c>
      <c r="Q1690" s="1">
        <v>0.95360999999999996</v>
      </c>
      <c r="R1690" s="2">
        <v>0.79154000000000002</v>
      </c>
      <c r="U1690" s="3">
        <v>2383.8278799999998</v>
      </c>
      <c r="V1690" s="1">
        <v>0.58723999999999998</v>
      </c>
      <c r="W1690" s="1">
        <v>0.55537000000000003</v>
      </c>
      <c r="X1690" s="1">
        <v>0.50431000000000004</v>
      </c>
      <c r="Y1690" s="1">
        <v>0.47960999999999998</v>
      </c>
      <c r="Z1690" s="2">
        <v>0.45992</v>
      </c>
    </row>
    <row r="1691" spans="2:26" x14ac:dyDescent="0.25">
      <c r="B1691" s="3">
        <v>2382.8635399999998</v>
      </c>
      <c r="C1691" s="1">
        <v>0.91615000000000002</v>
      </c>
      <c r="D1691" s="2">
        <v>0.68261000000000005</v>
      </c>
      <c r="G1691" s="3">
        <v>765.67934000000002</v>
      </c>
      <c r="H1691" s="1">
        <v>0.97016000000000002</v>
      </c>
      <c r="I1691" s="1">
        <v>0.59357000000000004</v>
      </c>
      <c r="J1691" s="1">
        <v>0.4657</v>
      </c>
      <c r="K1691" s="2">
        <v>0.29869000000000001</v>
      </c>
      <c r="N1691" s="3">
        <v>765.67934000000002</v>
      </c>
      <c r="O1691" s="1">
        <v>0.91849999999999998</v>
      </c>
      <c r="P1691" s="1">
        <v>0.81794999999999995</v>
      </c>
      <c r="Q1691" s="1">
        <v>0.95362999999999998</v>
      </c>
      <c r="R1691" s="2">
        <v>0.79159000000000002</v>
      </c>
      <c r="U1691" s="3">
        <v>2382.8635399999998</v>
      </c>
      <c r="V1691" s="1">
        <v>0.58742000000000005</v>
      </c>
      <c r="W1691" s="1">
        <v>0.55542000000000002</v>
      </c>
      <c r="X1691" s="1">
        <v>0.50490999999999997</v>
      </c>
      <c r="Y1691" s="1">
        <v>0.48048999999999997</v>
      </c>
      <c r="Z1691" s="2">
        <v>0.46082000000000001</v>
      </c>
    </row>
    <row r="1692" spans="2:26" x14ac:dyDescent="0.25">
      <c r="B1692" s="3">
        <v>2381.89921</v>
      </c>
      <c r="C1692" s="1">
        <v>0.91590000000000005</v>
      </c>
      <c r="D1692" s="2">
        <v>0.68210999999999999</v>
      </c>
      <c r="G1692" s="3">
        <v>763.75067999999999</v>
      </c>
      <c r="H1692" s="1">
        <v>0.96348</v>
      </c>
      <c r="I1692" s="1">
        <v>0.58808000000000005</v>
      </c>
      <c r="J1692" s="1">
        <v>0.46107999999999999</v>
      </c>
      <c r="K1692" s="2">
        <v>0.29304999999999998</v>
      </c>
      <c r="N1692" s="3">
        <v>763.75067999999999</v>
      </c>
      <c r="O1692" s="1">
        <v>0.91635</v>
      </c>
      <c r="P1692" s="1">
        <v>0.81906000000000001</v>
      </c>
      <c r="Q1692" s="1">
        <v>0.95335999999999999</v>
      </c>
      <c r="R1692" s="2">
        <v>0.79207000000000005</v>
      </c>
      <c r="U1692" s="3">
        <v>2381.89921</v>
      </c>
      <c r="V1692" s="1">
        <v>0.58774000000000004</v>
      </c>
      <c r="W1692" s="1">
        <v>0.55574999999999997</v>
      </c>
      <c r="X1692" s="1">
        <v>0.50556000000000001</v>
      </c>
      <c r="Y1692" s="1">
        <v>0.48147000000000001</v>
      </c>
      <c r="Z1692" s="2">
        <v>0.46183999999999997</v>
      </c>
    </row>
    <row r="1693" spans="2:26" x14ac:dyDescent="0.25">
      <c r="B1693" s="3">
        <v>2380.9348799999998</v>
      </c>
      <c r="C1693" s="1">
        <v>0.91574999999999995</v>
      </c>
      <c r="D1693" s="2">
        <v>0.68193000000000004</v>
      </c>
      <c r="G1693" s="3">
        <v>761.82201999999995</v>
      </c>
      <c r="H1693" s="1">
        <v>0.95496999999999999</v>
      </c>
      <c r="I1693" s="1">
        <v>0.58684000000000003</v>
      </c>
      <c r="J1693" s="1">
        <v>0.45679999999999998</v>
      </c>
      <c r="K1693" s="2">
        <v>0.28804000000000002</v>
      </c>
      <c r="N1693" s="3">
        <v>761.82201999999995</v>
      </c>
      <c r="O1693" s="1">
        <v>0.91442000000000001</v>
      </c>
      <c r="P1693" s="1">
        <v>0.81889000000000001</v>
      </c>
      <c r="Q1693" s="1">
        <v>0.95316000000000001</v>
      </c>
      <c r="R1693" s="2">
        <v>0.79142000000000001</v>
      </c>
      <c r="U1693" s="3">
        <v>2380.9348799999998</v>
      </c>
      <c r="V1693" s="1">
        <v>0.58819999999999995</v>
      </c>
      <c r="W1693" s="1">
        <v>0.55645</v>
      </c>
      <c r="X1693" s="1">
        <v>0.50622999999999996</v>
      </c>
      <c r="Y1693" s="1">
        <v>0.48248000000000002</v>
      </c>
      <c r="Z1693" s="2">
        <v>0.46293000000000001</v>
      </c>
    </row>
    <row r="1694" spans="2:26" x14ac:dyDescent="0.25">
      <c r="B1694" s="3">
        <v>2379.97055</v>
      </c>
      <c r="C1694" s="1">
        <v>0.91644000000000003</v>
      </c>
      <c r="D1694" s="2">
        <v>0.68254999999999999</v>
      </c>
      <c r="G1694" s="3">
        <v>759.89335000000005</v>
      </c>
      <c r="H1694" s="1">
        <v>0.94826999999999995</v>
      </c>
      <c r="I1694" s="1">
        <v>0.59021999999999997</v>
      </c>
      <c r="J1694" s="1">
        <v>0.45467000000000002</v>
      </c>
      <c r="K1694" s="2">
        <v>0.2853</v>
      </c>
      <c r="N1694" s="3">
        <v>759.89335000000005</v>
      </c>
      <c r="O1694" s="1">
        <v>0.91337000000000002</v>
      </c>
      <c r="P1694" s="1">
        <v>0.81801000000000001</v>
      </c>
      <c r="Q1694" s="1">
        <v>0.95323999999999998</v>
      </c>
      <c r="R1694" s="2">
        <v>0.79039000000000004</v>
      </c>
      <c r="U1694" s="3">
        <v>2379.97055</v>
      </c>
      <c r="V1694" s="1">
        <v>0.58862999999999999</v>
      </c>
      <c r="W1694" s="1">
        <v>0.55708999999999997</v>
      </c>
      <c r="X1694" s="1">
        <v>0.50675000000000003</v>
      </c>
      <c r="Y1694" s="1">
        <v>0.48352000000000001</v>
      </c>
      <c r="Z1694" s="2">
        <v>0.46409</v>
      </c>
    </row>
    <row r="1695" spans="2:26" x14ac:dyDescent="0.25">
      <c r="B1695" s="3">
        <v>2379.0062200000002</v>
      </c>
      <c r="C1695" s="1">
        <v>0.91771999999999998</v>
      </c>
      <c r="D1695" s="2">
        <v>0.6835</v>
      </c>
      <c r="G1695" s="3">
        <v>757.96469000000002</v>
      </c>
      <c r="H1695" s="1">
        <v>0.94660999999999995</v>
      </c>
      <c r="I1695" s="1">
        <v>0.60013000000000005</v>
      </c>
      <c r="J1695" s="1">
        <v>0.45543</v>
      </c>
      <c r="K1695" s="2">
        <v>0.28664000000000001</v>
      </c>
      <c r="N1695" s="3">
        <v>757.96469000000002</v>
      </c>
      <c r="O1695" s="1">
        <v>0.91388000000000003</v>
      </c>
      <c r="P1695" s="1">
        <v>0.81810000000000005</v>
      </c>
      <c r="Q1695" s="1">
        <v>0.95343</v>
      </c>
      <c r="R1695" s="2">
        <v>0.79032999999999998</v>
      </c>
      <c r="U1695" s="3">
        <v>2379.0062200000002</v>
      </c>
      <c r="V1695" s="1">
        <v>0.58896000000000004</v>
      </c>
      <c r="W1695" s="1">
        <v>0.55745</v>
      </c>
      <c r="X1695" s="1">
        <v>0.50707999999999998</v>
      </c>
      <c r="Y1695" s="1">
        <v>0.48469000000000001</v>
      </c>
      <c r="Z1695" s="2">
        <v>0.46533000000000002</v>
      </c>
    </row>
    <row r="1696" spans="2:26" x14ac:dyDescent="0.25">
      <c r="B1696" s="3">
        <v>2378.04189</v>
      </c>
      <c r="C1696" s="1">
        <v>0.91840999999999995</v>
      </c>
      <c r="D1696" s="2">
        <v>0.68389</v>
      </c>
      <c r="G1696" s="3">
        <v>756.03602999999998</v>
      </c>
      <c r="H1696" s="1">
        <v>0.94733999999999996</v>
      </c>
      <c r="I1696" s="1">
        <v>0.61682000000000003</v>
      </c>
      <c r="J1696" s="1">
        <v>0.45817999999999998</v>
      </c>
      <c r="K1696" s="2">
        <v>0.29000999999999999</v>
      </c>
      <c r="N1696" s="3">
        <v>756.03602999999998</v>
      </c>
      <c r="O1696" s="1">
        <v>0.91517999999999999</v>
      </c>
      <c r="P1696" s="1">
        <v>0.81908000000000003</v>
      </c>
      <c r="Q1696" s="1">
        <v>0.95367999999999997</v>
      </c>
      <c r="R1696" s="2">
        <v>0.79112000000000005</v>
      </c>
      <c r="U1696" s="3">
        <v>2378.04189</v>
      </c>
      <c r="V1696" s="1">
        <v>0.58928000000000003</v>
      </c>
      <c r="W1696" s="1">
        <v>0.55774000000000001</v>
      </c>
      <c r="X1696" s="1">
        <v>0.50741000000000003</v>
      </c>
      <c r="Y1696" s="1">
        <v>0.48598999999999998</v>
      </c>
      <c r="Z1696" s="2">
        <v>0.46665000000000001</v>
      </c>
    </row>
    <row r="1697" spans="2:26" x14ac:dyDescent="0.25">
      <c r="B1697" s="3">
        <v>2377.07755</v>
      </c>
      <c r="C1697" s="1">
        <v>0.91805000000000003</v>
      </c>
      <c r="D1697" s="2">
        <v>0.68342000000000003</v>
      </c>
      <c r="G1697" s="3">
        <v>754.10735999999997</v>
      </c>
      <c r="H1697" s="1">
        <v>0.94611999999999996</v>
      </c>
      <c r="I1697" s="1">
        <v>0.63707999999999998</v>
      </c>
      <c r="J1697" s="1">
        <v>0.46073999999999998</v>
      </c>
      <c r="K1697" s="2">
        <v>0.29237000000000002</v>
      </c>
      <c r="N1697" s="3">
        <v>754.10735999999997</v>
      </c>
      <c r="O1697" s="1">
        <v>0.91608999999999996</v>
      </c>
      <c r="P1697" s="1">
        <v>0.82003000000000004</v>
      </c>
      <c r="Q1697" s="1">
        <v>0.95408000000000004</v>
      </c>
      <c r="R1697" s="2">
        <v>0.79212000000000005</v>
      </c>
      <c r="U1697" s="3">
        <v>2377.07755</v>
      </c>
      <c r="V1697" s="1">
        <v>0.58965000000000001</v>
      </c>
      <c r="W1697" s="1">
        <v>0.55823</v>
      </c>
      <c r="X1697" s="1">
        <v>0.50783</v>
      </c>
      <c r="Y1697" s="1">
        <v>0.48732999999999999</v>
      </c>
      <c r="Z1697" s="2">
        <v>0.46801999999999999</v>
      </c>
    </row>
    <row r="1698" spans="2:26" x14ac:dyDescent="0.25">
      <c r="B1698" s="3">
        <v>2376.1132200000002</v>
      </c>
      <c r="C1698" s="1">
        <v>0.91715000000000002</v>
      </c>
      <c r="D1698" s="2">
        <v>0.68276000000000003</v>
      </c>
      <c r="G1698" s="3">
        <v>752.17870000000005</v>
      </c>
      <c r="H1698" s="1">
        <v>0.94135999999999997</v>
      </c>
      <c r="I1698" s="1">
        <v>0.65346000000000004</v>
      </c>
      <c r="J1698" s="1">
        <v>0.45990999999999999</v>
      </c>
      <c r="K1698" s="2">
        <v>0.29148000000000002</v>
      </c>
      <c r="N1698" s="3">
        <v>752.17870000000005</v>
      </c>
      <c r="O1698" s="1">
        <v>0.91574999999999995</v>
      </c>
      <c r="P1698" s="1">
        <v>0.82074999999999998</v>
      </c>
      <c r="Q1698" s="1">
        <v>0.95433999999999997</v>
      </c>
      <c r="R1698" s="2">
        <v>0.79278999999999999</v>
      </c>
      <c r="U1698" s="3">
        <v>2376.1132200000002</v>
      </c>
      <c r="V1698" s="1">
        <v>0.59006000000000003</v>
      </c>
      <c r="W1698" s="1">
        <v>0.55884999999999996</v>
      </c>
      <c r="X1698" s="1">
        <v>0.50824000000000003</v>
      </c>
      <c r="Y1698" s="1">
        <v>0.48865999999999998</v>
      </c>
      <c r="Z1698" s="2">
        <v>0.46944999999999998</v>
      </c>
    </row>
    <row r="1699" spans="2:26" x14ac:dyDescent="0.25">
      <c r="B1699" s="3">
        <v>2375.1488899999999</v>
      </c>
      <c r="C1699" s="1">
        <v>0.91651000000000005</v>
      </c>
      <c r="D1699" s="2">
        <v>0.68257999999999996</v>
      </c>
      <c r="G1699" s="3">
        <v>750.25004000000001</v>
      </c>
      <c r="H1699" s="1">
        <v>0.93257000000000001</v>
      </c>
      <c r="I1699" s="1">
        <v>0.65752999999999995</v>
      </c>
      <c r="J1699" s="1">
        <v>0.45262000000000002</v>
      </c>
      <c r="K1699" s="2">
        <v>0.28342000000000001</v>
      </c>
      <c r="N1699" s="3">
        <v>750.25004000000001</v>
      </c>
      <c r="O1699" s="1">
        <v>0.91264000000000001</v>
      </c>
      <c r="P1699" s="1">
        <v>0.82086000000000003</v>
      </c>
      <c r="Q1699" s="1">
        <v>0.95406999999999997</v>
      </c>
      <c r="R1699" s="2">
        <v>0.79286000000000001</v>
      </c>
      <c r="U1699" s="3">
        <v>2375.1488899999999</v>
      </c>
      <c r="V1699" s="1">
        <v>0.59045000000000003</v>
      </c>
      <c r="W1699" s="1">
        <v>0.55930000000000002</v>
      </c>
      <c r="X1699" s="1">
        <v>0.50873000000000002</v>
      </c>
      <c r="Y1699" s="1">
        <v>0.49004999999999999</v>
      </c>
      <c r="Z1699" s="2">
        <v>0.47091</v>
      </c>
    </row>
    <row r="1700" spans="2:26" x14ac:dyDescent="0.25">
      <c r="B1700" s="3">
        <v>2374.1845600000001</v>
      </c>
      <c r="C1700" s="1">
        <v>0.91647999999999996</v>
      </c>
      <c r="D1700" s="2">
        <v>0.68301000000000001</v>
      </c>
      <c r="G1700" s="3">
        <v>748.32137</v>
      </c>
      <c r="H1700" s="1">
        <v>0.91596</v>
      </c>
      <c r="I1700" s="1">
        <v>0.64437999999999995</v>
      </c>
      <c r="J1700" s="1">
        <v>0.43540000000000001</v>
      </c>
      <c r="K1700" s="2">
        <v>0.26245000000000002</v>
      </c>
      <c r="N1700" s="3">
        <v>748.32137</v>
      </c>
      <c r="O1700" s="1">
        <v>0.90439000000000003</v>
      </c>
      <c r="P1700" s="1">
        <v>0.82008999999999999</v>
      </c>
      <c r="Q1700" s="1">
        <v>0.95359000000000005</v>
      </c>
      <c r="R1700" s="2">
        <v>0.79269999999999996</v>
      </c>
      <c r="U1700" s="3">
        <v>2374.1845600000001</v>
      </c>
      <c r="V1700" s="1">
        <v>0.59089000000000003</v>
      </c>
      <c r="W1700" s="1">
        <v>0.55964999999999998</v>
      </c>
      <c r="X1700" s="1">
        <v>0.50934999999999997</v>
      </c>
      <c r="Y1700" s="1">
        <v>0.49153000000000002</v>
      </c>
      <c r="Z1700" s="2">
        <v>0.47238999999999998</v>
      </c>
    </row>
    <row r="1701" spans="2:26" x14ac:dyDescent="0.25">
      <c r="B1701" s="3">
        <v>2373.2202299999999</v>
      </c>
      <c r="C1701" s="1">
        <v>0.91673000000000004</v>
      </c>
      <c r="D1701" s="2">
        <v>0.68362000000000001</v>
      </c>
      <c r="G1701" s="3">
        <v>746.39270999999997</v>
      </c>
      <c r="H1701" s="1">
        <v>0.88726000000000005</v>
      </c>
      <c r="I1701" s="1">
        <v>0.61292000000000002</v>
      </c>
      <c r="J1701" s="1">
        <v>0.40484999999999999</v>
      </c>
      <c r="K1701" s="2">
        <v>0.22588</v>
      </c>
      <c r="N1701" s="3">
        <v>746.39270999999997</v>
      </c>
      <c r="O1701" s="1">
        <v>0.88941000000000003</v>
      </c>
      <c r="P1701" s="1">
        <v>0.81974000000000002</v>
      </c>
      <c r="Q1701" s="1">
        <v>0.95350000000000001</v>
      </c>
      <c r="R1701" s="2">
        <v>0.79296</v>
      </c>
      <c r="U1701" s="3">
        <v>2373.2202299999999</v>
      </c>
      <c r="V1701" s="1">
        <v>0.59130000000000005</v>
      </c>
      <c r="W1701" s="1">
        <v>0.56006999999999996</v>
      </c>
      <c r="X1701" s="1">
        <v>0.50999000000000005</v>
      </c>
      <c r="Y1701" s="1">
        <v>0.49303999999999998</v>
      </c>
      <c r="Z1701" s="2">
        <v>0.47391</v>
      </c>
    </row>
    <row r="1702" spans="2:26" x14ac:dyDescent="0.25">
      <c r="B1702" s="3">
        <v>2372.2559000000001</v>
      </c>
      <c r="C1702" s="1">
        <v>0.91676999999999997</v>
      </c>
      <c r="D1702" s="2">
        <v>0.68391000000000002</v>
      </c>
      <c r="G1702" s="3">
        <v>744.46405000000004</v>
      </c>
      <c r="H1702" s="1">
        <v>0.84930000000000005</v>
      </c>
      <c r="I1702" s="1">
        <v>0.56906999999999996</v>
      </c>
      <c r="J1702" s="1">
        <v>0.36281000000000002</v>
      </c>
      <c r="K1702" s="2">
        <v>0.17932999999999999</v>
      </c>
      <c r="N1702" s="3">
        <v>744.46405000000004</v>
      </c>
      <c r="O1702" s="1">
        <v>0.86909000000000003</v>
      </c>
      <c r="P1702" s="1">
        <v>0.82032000000000005</v>
      </c>
      <c r="Q1702" s="1">
        <v>0.95372000000000001</v>
      </c>
      <c r="R1702" s="2">
        <v>0.79373000000000005</v>
      </c>
      <c r="U1702" s="3">
        <v>2372.2559000000001</v>
      </c>
      <c r="V1702" s="1">
        <v>0.59165000000000001</v>
      </c>
      <c r="W1702" s="1">
        <v>0.56054000000000004</v>
      </c>
      <c r="X1702" s="1">
        <v>0.51058000000000003</v>
      </c>
      <c r="Y1702" s="1">
        <v>0.49453000000000003</v>
      </c>
      <c r="Z1702" s="2">
        <v>0.47545999999999999</v>
      </c>
    </row>
    <row r="1703" spans="2:26" x14ac:dyDescent="0.25">
      <c r="B1703" s="3">
        <v>2371.2915600000001</v>
      </c>
      <c r="C1703" s="1">
        <v>0.91683000000000003</v>
      </c>
      <c r="D1703" s="2">
        <v>0.68391000000000002</v>
      </c>
      <c r="G1703" s="3">
        <v>742.53538000000003</v>
      </c>
      <c r="H1703" s="1">
        <v>0.80828999999999995</v>
      </c>
      <c r="I1703" s="1">
        <v>0.52485000000000004</v>
      </c>
      <c r="J1703" s="1">
        <v>0.31727</v>
      </c>
      <c r="K1703" s="2">
        <v>0.13270000000000001</v>
      </c>
      <c r="N1703" s="3">
        <v>742.53538000000003</v>
      </c>
      <c r="O1703" s="1">
        <v>0.84709999999999996</v>
      </c>
      <c r="P1703" s="1">
        <v>0.82071000000000005</v>
      </c>
      <c r="Q1703" s="1">
        <v>0.95387</v>
      </c>
      <c r="R1703" s="2">
        <v>0.79427000000000003</v>
      </c>
      <c r="U1703" s="3">
        <v>2371.2915600000001</v>
      </c>
      <c r="V1703" s="1">
        <v>0.59197</v>
      </c>
      <c r="W1703" s="1">
        <v>0.56115000000000004</v>
      </c>
      <c r="X1703" s="1">
        <v>0.51110999999999995</v>
      </c>
      <c r="Y1703" s="1">
        <v>0.49602000000000002</v>
      </c>
      <c r="Z1703" s="2">
        <v>0.47699000000000003</v>
      </c>
    </row>
    <row r="1704" spans="2:26" x14ac:dyDescent="0.25">
      <c r="B1704" s="3">
        <v>2370.3272299999999</v>
      </c>
      <c r="C1704" s="1">
        <v>0.91732999999999998</v>
      </c>
      <c r="D1704" s="2">
        <v>0.68408999999999998</v>
      </c>
      <c r="G1704" s="3">
        <v>740.60672</v>
      </c>
      <c r="H1704" s="1">
        <v>0.77020999999999995</v>
      </c>
      <c r="I1704" s="1">
        <v>0.48855999999999999</v>
      </c>
      <c r="J1704" s="1">
        <v>0.27679999999999999</v>
      </c>
      <c r="K1704" s="2">
        <v>9.3109999999999998E-2</v>
      </c>
      <c r="N1704" s="3">
        <v>740.60672</v>
      </c>
      <c r="O1704" s="1">
        <v>0.82686999999999999</v>
      </c>
      <c r="P1704" s="1">
        <v>0.82062000000000002</v>
      </c>
      <c r="Q1704" s="1">
        <v>0.95408999999999999</v>
      </c>
      <c r="R1704" s="2">
        <v>0.79410000000000003</v>
      </c>
      <c r="U1704" s="3">
        <v>2370.3272299999999</v>
      </c>
      <c r="V1704" s="1">
        <v>0.59231999999999996</v>
      </c>
      <c r="W1704" s="1">
        <v>0.56191999999999998</v>
      </c>
      <c r="X1704" s="1">
        <v>0.51160000000000005</v>
      </c>
      <c r="Y1704" s="1">
        <v>0.49747999999999998</v>
      </c>
      <c r="Z1704" s="2">
        <v>0.47849000000000003</v>
      </c>
    </row>
    <row r="1705" spans="2:26" x14ac:dyDescent="0.25">
      <c r="B1705" s="3">
        <v>2369.3629000000001</v>
      </c>
      <c r="C1705" s="1">
        <v>0.91800000000000004</v>
      </c>
      <c r="D1705" s="2">
        <v>0.68474000000000002</v>
      </c>
      <c r="G1705" s="3">
        <v>738.67805999999996</v>
      </c>
      <c r="H1705" s="1">
        <v>0.74106000000000005</v>
      </c>
      <c r="I1705" s="1">
        <v>0.46268999999999999</v>
      </c>
      <c r="J1705" s="1">
        <v>0.24687999999999999</v>
      </c>
      <c r="K1705" s="2">
        <v>6.5060000000000007E-2</v>
      </c>
      <c r="N1705" s="3">
        <v>738.67805999999996</v>
      </c>
      <c r="O1705" s="1">
        <v>0.81152000000000002</v>
      </c>
      <c r="P1705" s="1">
        <v>0.82030000000000003</v>
      </c>
      <c r="Q1705" s="1">
        <v>0.95448</v>
      </c>
      <c r="R1705" s="2">
        <v>0.79386000000000001</v>
      </c>
      <c r="U1705" s="3">
        <v>2369.3629000000001</v>
      </c>
      <c r="V1705" s="1">
        <v>0.59272000000000002</v>
      </c>
      <c r="W1705" s="1">
        <v>0.56254000000000004</v>
      </c>
      <c r="X1705" s="1">
        <v>0.51207000000000003</v>
      </c>
      <c r="Y1705" s="1">
        <v>0.49881999999999999</v>
      </c>
      <c r="Z1705" s="2">
        <v>0.47992000000000001</v>
      </c>
    </row>
    <row r="1706" spans="2:26" x14ac:dyDescent="0.25">
      <c r="B1706" s="3">
        <v>2368.3985699999998</v>
      </c>
      <c r="C1706" s="1">
        <v>0.91856000000000004</v>
      </c>
      <c r="D1706" s="2">
        <v>0.68564000000000003</v>
      </c>
      <c r="G1706" s="3">
        <v>736.74938999999995</v>
      </c>
      <c r="H1706" s="1">
        <v>0.72245999999999999</v>
      </c>
      <c r="I1706" s="1">
        <v>0.44694</v>
      </c>
      <c r="J1706" s="1">
        <v>0.22825999999999999</v>
      </c>
      <c r="K1706" s="2">
        <v>5.0319999999999997E-2</v>
      </c>
      <c r="N1706" s="3">
        <v>736.74938999999995</v>
      </c>
      <c r="O1706" s="1">
        <v>0.80306</v>
      </c>
      <c r="P1706" s="1">
        <v>0.81989999999999996</v>
      </c>
      <c r="Q1706" s="1">
        <v>0.95455000000000001</v>
      </c>
      <c r="R1706" s="2">
        <v>0.79403999999999997</v>
      </c>
      <c r="U1706" s="3">
        <v>2368.3985699999998</v>
      </c>
      <c r="V1706" s="1">
        <v>0.59316999999999998</v>
      </c>
      <c r="W1706" s="1">
        <v>0.56284000000000001</v>
      </c>
      <c r="X1706" s="1">
        <v>0.51254</v>
      </c>
      <c r="Y1706" s="1">
        <v>0.50007999999999997</v>
      </c>
      <c r="Z1706" s="2">
        <v>0.48132000000000003</v>
      </c>
    </row>
    <row r="1707" spans="2:26" x14ac:dyDescent="0.25">
      <c r="B1707" s="3">
        <v>2367.43424</v>
      </c>
      <c r="C1707" s="1">
        <v>0.91905000000000003</v>
      </c>
      <c r="D1707" s="2">
        <v>0.68633</v>
      </c>
      <c r="G1707" s="3">
        <v>734.82073000000003</v>
      </c>
      <c r="H1707" s="1">
        <v>0.71143999999999996</v>
      </c>
      <c r="I1707" s="1">
        <v>0.43936999999999998</v>
      </c>
      <c r="J1707" s="1">
        <v>0.21851000000000001</v>
      </c>
      <c r="K1707" s="2">
        <v>4.6379999999999998E-2</v>
      </c>
      <c r="N1707" s="3">
        <v>734.82073000000003</v>
      </c>
      <c r="O1707" s="1">
        <v>0.80074999999999996</v>
      </c>
      <c r="P1707" s="1">
        <v>0.81955999999999996</v>
      </c>
      <c r="Q1707" s="1">
        <v>0.95437000000000005</v>
      </c>
      <c r="R1707" s="2">
        <v>0.79429000000000005</v>
      </c>
      <c r="U1707" s="3">
        <v>2367.43424</v>
      </c>
      <c r="V1707" s="1">
        <v>0.59362999999999999</v>
      </c>
      <c r="W1707" s="1">
        <v>0.56323000000000001</v>
      </c>
      <c r="X1707" s="1">
        <v>0.51300000000000001</v>
      </c>
      <c r="Y1707" s="1">
        <v>0.50134000000000001</v>
      </c>
      <c r="Z1707" s="2">
        <v>0.48270000000000002</v>
      </c>
    </row>
    <row r="1708" spans="2:26" x14ac:dyDescent="0.25">
      <c r="B1708" s="3">
        <v>2366.4699099999998</v>
      </c>
      <c r="C1708" s="1">
        <v>0.91937999999999998</v>
      </c>
      <c r="D1708" s="2">
        <v>0.68642000000000003</v>
      </c>
      <c r="G1708" s="3">
        <v>732.89206999999999</v>
      </c>
      <c r="H1708" s="1">
        <v>0.70555999999999996</v>
      </c>
      <c r="I1708" s="1">
        <v>0.43890000000000001</v>
      </c>
      <c r="J1708" s="1">
        <v>0.21667</v>
      </c>
      <c r="K1708" s="2">
        <v>5.0020000000000002E-2</v>
      </c>
      <c r="N1708" s="3">
        <v>732.89206999999999</v>
      </c>
      <c r="O1708" s="1">
        <v>0.80288999999999999</v>
      </c>
      <c r="P1708" s="1">
        <v>0.81925000000000003</v>
      </c>
      <c r="Q1708" s="1">
        <v>0.95438000000000001</v>
      </c>
      <c r="R1708" s="2">
        <v>0.79454000000000002</v>
      </c>
      <c r="U1708" s="3">
        <v>2366.4699099999998</v>
      </c>
      <c r="V1708" s="1">
        <v>0.59411999999999998</v>
      </c>
      <c r="W1708" s="1">
        <v>0.56394999999999995</v>
      </c>
      <c r="X1708" s="1">
        <v>0.51343000000000005</v>
      </c>
      <c r="Y1708" s="1">
        <v>0.50258000000000003</v>
      </c>
      <c r="Z1708" s="2">
        <v>0.48402000000000001</v>
      </c>
    </row>
    <row r="1709" spans="2:26" x14ac:dyDescent="0.25">
      <c r="B1709" s="3">
        <v>2365.5055699999998</v>
      </c>
      <c r="C1709" s="1">
        <v>0.91949999999999998</v>
      </c>
      <c r="D1709" s="2">
        <v>0.68615999999999999</v>
      </c>
      <c r="G1709" s="3">
        <v>730.96339999999998</v>
      </c>
      <c r="H1709" s="1">
        <v>0.70450999999999997</v>
      </c>
      <c r="I1709" s="1">
        <v>0.44534000000000001</v>
      </c>
      <c r="J1709" s="1">
        <v>0.22187999999999999</v>
      </c>
      <c r="K1709" s="2">
        <v>5.9159999999999997E-2</v>
      </c>
      <c r="N1709" s="3">
        <v>730.96339999999998</v>
      </c>
      <c r="O1709" s="1">
        <v>0.80815999999999999</v>
      </c>
      <c r="P1709" s="1">
        <v>0.81932000000000005</v>
      </c>
      <c r="Q1709" s="1">
        <v>0.95413000000000003</v>
      </c>
      <c r="R1709" s="2">
        <v>0.79498999999999997</v>
      </c>
      <c r="U1709" s="3">
        <v>2365.5055699999998</v>
      </c>
      <c r="V1709" s="1">
        <v>0.59453999999999996</v>
      </c>
      <c r="W1709" s="1">
        <v>0.56466000000000005</v>
      </c>
      <c r="X1709" s="1">
        <v>0.51378999999999997</v>
      </c>
      <c r="Y1709" s="1">
        <v>0.50370000000000004</v>
      </c>
      <c r="Z1709" s="2">
        <v>0.48515999999999998</v>
      </c>
    </row>
    <row r="1710" spans="2:26" x14ac:dyDescent="0.25">
      <c r="B1710" s="3">
        <v>2364.54124</v>
      </c>
      <c r="C1710" s="1">
        <v>0.91937000000000002</v>
      </c>
      <c r="D1710" s="2">
        <v>0.68606</v>
      </c>
      <c r="G1710" s="3">
        <v>729.03474000000006</v>
      </c>
      <c r="H1710" s="1">
        <v>0.69979999999999998</v>
      </c>
      <c r="I1710" s="1">
        <v>0.45390999999999998</v>
      </c>
      <c r="J1710" s="1">
        <v>0.22575999999999999</v>
      </c>
      <c r="K1710" s="2">
        <v>6.7970000000000003E-2</v>
      </c>
      <c r="N1710" s="3">
        <v>729.03474000000006</v>
      </c>
      <c r="O1710" s="1">
        <v>0.81315000000000004</v>
      </c>
      <c r="P1710" s="1">
        <v>0.81991999999999998</v>
      </c>
      <c r="Q1710" s="1">
        <v>0.95340000000000003</v>
      </c>
      <c r="R1710" s="2">
        <v>0.79523999999999995</v>
      </c>
      <c r="U1710" s="3">
        <v>2364.54124</v>
      </c>
      <c r="V1710" s="1">
        <v>0.59492999999999996</v>
      </c>
      <c r="W1710" s="1">
        <v>0.56494</v>
      </c>
      <c r="X1710" s="1">
        <v>0.51409000000000005</v>
      </c>
      <c r="Y1710" s="1">
        <v>0.50461</v>
      </c>
      <c r="Z1710" s="2">
        <v>0.48605999999999999</v>
      </c>
    </row>
    <row r="1711" spans="2:26" x14ac:dyDescent="0.25">
      <c r="B1711" s="3">
        <v>2363.5769100000002</v>
      </c>
      <c r="C1711" s="1">
        <v>0.91886000000000001</v>
      </c>
      <c r="D1711" s="2">
        <v>0.68605000000000005</v>
      </c>
      <c r="G1711" s="3">
        <v>727.10608000000002</v>
      </c>
      <c r="H1711" s="1">
        <v>0.67005999999999999</v>
      </c>
      <c r="I1711" s="1">
        <v>0.45284999999999997</v>
      </c>
      <c r="J1711" s="1">
        <v>0.21187</v>
      </c>
      <c r="K1711" s="2">
        <v>6.5310000000000007E-2</v>
      </c>
      <c r="N1711" s="3">
        <v>727.10608000000002</v>
      </c>
      <c r="O1711" s="1">
        <v>0.81164999999999998</v>
      </c>
      <c r="P1711" s="1">
        <v>0.82018999999999997</v>
      </c>
      <c r="Q1711" s="1">
        <v>0.95313999999999999</v>
      </c>
      <c r="R1711" s="2">
        <v>0.79522000000000004</v>
      </c>
      <c r="U1711" s="3">
        <v>2363.5769100000002</v>
      </c>
      <c r="V1711" s="1">
        <v>0.59523999999999999</v>
      </c>
      <c r="W1711" s="1">
        <v>0.56486999999999998</v>
      </c>
      <c r="X1711" s="1">
        <v>0.51437999999999995</v>
      </c>
      <c r="Y1711" s="1">
        <v>0.50531999999999999</v>
      </c>
      <c r="Z1711" s="2">
        <v>0.48670000000000002</v>
      </c>
    </row>
    <row r="1712" spans="2:26" x14ac:dyDescent="0.25">
      <c r="B1712" s="3">
        <v>2362.61258</v>
      </c>
      <c r="C1712" s="1">
        <v>0.91835</v>
      </c>
      <c r="D1712" s="2">
        <v>0.68593000000000004</v>
      </c>
      <c r="G1712" s="3">
        <v>725.17741000000001</v>
      </c>
      <c r="H1712" s="1">
        <v>0.60304999999999997</v>
      </c>
      <c r="I1712" s="1">
        <v>0.43358999999999998</v>
      </c>
      <c r="J1712" s="1">
        <v>0.16939000000000001</v>
      </c>
      <c r="K1712" s="2">
        <v>4.1680000000000002E-2</v>
      </c>
      <c r="N1712" s="3">
        <v>725.17741000000001</v>
      </c>
      <c r="O1712" s="1">
        <v>0.79796999999999996</v>
      </c>
      <c r="P1712" s="1">
        <v>0.81959000000000004</v>
      </c>
      <c r="Q1712" s="1">
        <v>0.95350999999999997</v>
      </c>
      <c r="R1712" s="2">
        <v>0.79513999999999996</v>
      </c>
      <c r="U1712" s="3">
        <v>2362.61258</v>
      </c>
      <c r="V1712" s="1">
        <v>0.59538999999999997</v>
      </c>
      <c r="W1712" s="1">
        <v>0.56496000000000002</v>
      </c>
      <c r="X1712" s="1">
        <v>0.51468999999999998</v>
      </c>
      <c r="Y1712" s="1">
        <v>0.50580999999999998</v>
      </c>
      <c r="Z1712" s="2">
        <v>0.48718</v>
      </c>
    </row>
    <row r="1713" spans="2:26" x14ac:dyDescent="0.25">
      <c r="B1713" s="3">
        <v>2361.6482500000002</v>
      </c>
      <c r="C1713" s="1">
        <v>0.91834000000000005</v>
      </c>
      <c r="D1713" s="2">
        <v>0.68591000000000002</v>
      </c>
      <c r="G1713" s="3">
        <v>723.24874999999997</v>
      </c>
      <c r="H1713" s="1">
        <v>0.51502000000000003</v>
      </c>
      <c r="I1713" s="1">
        <v>0.40248</v>
      </c>
      <c r="J1713" s="1">
        <v>0.10842</v>
      </c>
      <c r="K1713" s="172">
        <v>-9.2843099999999996E-4</v>
      </c>
      <c r="N1713" s="3">
        <v>723.24874999999997</v>
      </c>
      <c r="O1713" s="1">
        <v>0.77120999999999995</v>
      </c>
      <c r="P1713" s="1">
        <v>0.81911</v>
      </c>
      <c r="Q1713" s="1">
        <v>0.95357999999999998</v>
      </c>
      <c r="R1713" s="2">
        <v>0.79483000000000004</v>
      </c>
      <c r="U1713" s="3">
        <v>2361.6482500000002</v>
      </c>
      <c r="V1713" s="1">
        <v>0.59541999999999995</v>
      </c>
      <c r="W1713" s="1">
        <v>0.56532000000000004</v>
      </c>
      <c r="X1713" s="1">
        <v>0.51490999999999998</v>
      </c>
      <c r="Y1713" s="1">
        <v>0.50605999999999995</v>
      </c>
      <c r="Z1713" s="2">
        <v>0.48748999999999998</v>
      </c>
    </row>
    <row r="1714" spans="2:26" x14ac:dyDescent="0.25">
      <c r="B1714" s="3">
        <v>2360.6839199999999</v>
      </c>
      <c r="C1714" s="1">
        <v>0.91861000000000004</v>
      </c>
      <c r="D1714" s="2">
        <v>0.68608999999999998</v>
      </c>
      <c r="G1714" s="3">
        <v>721.32009000000005</v>
      </c>
      <c r="H1714" s="1">
        <v>0.43923000000000001</v>
      </c>
      <c r="I1714" s="1">
        <v>0.37402999999999997</v>
      </c>
      <c r="J1714" s="1">
        <v>5.4010000000000002E-2</v>
      </c>
      <c r="K1714" s="2">
        <v>-4.5440000000000001E-2</v>
      </c>
      <c r="N1714" s="3">
        <v>721.32009000000005</v>
      </c>
      <c r="O1714" s="1">
        <v>0.73965999999999998</v>
      </c>
      <c r="P1714" s="1">
        <v>0.81945999999999997</v>
      </c>
      <c r="Q1714" s="1">
        <v>0.95309999999999995</v>
      </c>
      <c r="R1714" s="2">
        <v>0.79459000000000002</v>
      </c>
      <c r="U1714" s="3">
        <v>2360.6839199999999</v>
      </c>
      <c r="V1714" s="1">
        <v>0.59548000000000001</v>
      </c>
      <c r="W1714" s="1">
        <v>0.56554000000000004</v>
      </c>
      <c r="X1714" s="1">
        <v>0.51490000000000002</v>
      </c>
      <c r="Y1714" s="1">
        <v>0.50605</v>
      </c>
      <c r="Z1714" s="2">
        <v>0.48760999999999999</v>
      </c>
    </row>
    <row r="1715" spans="2:26" x14ac:dyDescent="0.25">
      <c r="B1715" s="3">
        <v>2359.71958</v>
      </c>
      <c r="C1715" s="1">
        <v>0.91876000000000002</v>
      </c>
      <c r="D1715" s="2">
        <v>0.68618999999999997</v>
      </c>
      <c r="G1715" s="3">
        <v>719.39142000000004</v>
      </c>
      <c r="H1715" s="1">
        <v>0.39478999999999997</v>
      </c>
      <c r="I1715" s="1">
        <v>0.35525000000000001</v>
      </c>
      <c r="J1715" s="1">
        <v>2.1569999999999999E-2</v>
      </c>
      <c r="K1715" s="2">
        <v>-7.5689999999999993E-2</v>
      </c>
      <c r="N1715" s="3">
        <v>719.39142000000004</v>
      </c>
      <c r="O1715" s="1">
        <v>0.71548</v>
      </c>
      <c r="P1715" s="1">
        <v>0.81957000000000002</v>
      </c>
      <c r="Q1715" s="1">
        <v>0.95267000000000002</v>
      </c>
      <c r="R1715" s="2">
        <v>0.79505000000000003</v>
      </c>
      <c r="U1715" s="3">
        <v>2359.71958</v>
      </c>
      <c r="V1715" s="1">
        <v>0.59548000000000001</v>
      </c>
      <c r="W1715" s="1">
        <v>0.5655</v>
      </c>
      <c r="X1715" s="1">
        <v>0.51478999999999997</v>
      </c>
      <c r="Y1715" s="1">
        <v>0.50585000000000002</v>
      </c>
      <c r="Z1715" s="2">
        <v>0.48746</v>
      </c>
    </row>
    <row r="1716" spans="2:26" x14ac:dyDescent="0.25">
      <c r="B1716" s="3">
        <v>2358.7552500000002</v>
      </c>
      <c r="C1716" s="1">
        <v>0.91868000000000005</v>
      </c>
      <c r="D1716" s="2">
        <v>0.68584999999999996</v>
      </c>
      <c r="G1716" s="3">
        <v>717.46276</v>
      </c>
      <c r="H1716" s="1">
        <v>0.38112000000000001</v>
      </c>
      <c r="I1716" s="1">
        <v>0.34620000000000001</v>
      </c>
      <c r="J1716" s="1">
        <v>1.2500000000000001E-2</v>
      </c>
      <c r="K1716" s="2">
        <v>-8.6349999999999996E-2</v>
      </c>
      <c r="N1716" s="3">
        <v>717.46276</v>
      </c>
      <c r="O1716" s="1">
        <v>0.70630999999999999</v>
      </c>
      <c r="P1716" s="1">
        <v>0.81901000000000002</v>
      </c>
      <c r="Q1716" s="1">
        <v>0.95262000000000002</v>
      </c>
      <c r="R1716" s="2">
        <v>0.79590000000000005</v>
      </c>
      <c r="U1716" s="3">
        <v>2358.7552500000002</v>
      </c>
      <c r="V1716" s="1">
        <v>0.59545000000000003</v>
      </c>
      <c r="W1716" s="1">
        <v>0.56538999999999995</v>
      </c>
      <c r="X1716" s="1">
        <v>0.51482000000000006</v>
      </c>
      <c r="Y1716" s="1">
        <v>0.50551000000000001</v>
      </c>
      <c r="Z1716" s="2">
        <v>0.48703000000000002</v>
      </c>
    </row>
    <row r="1717" spans="2:26" x14ac:dyDescent="0.25">
      <c r="B1717" s="3">
        <v>2357.7909199999999</v>
      </c>
      <c r="C1717" s="1">
        <v>0.91864000000000001</v>
      </c>
      <c r="D1717" s="2">
        <v>0.68537000000000003</v>
      </c>
      <c r="G1717" s="3">
        <v>715.53409999999997</v>
      </c>
      <c r="H1717" s="1">
        <v>0.39179000000000003</v>
      </c>
      <c r="I1717" s="1">
        <v>0.34432000000000001</v>
      </c>
      <c r="J1717" s="1">
        <v>2.1170000000000001E-2</v>
      </c>
      <c r="K1717" s="2">
        <v>-8.1049999999999997E-2</v>
      </c>
      <c r="N1717" s="3">
        <v>715.53409999999997</v>
      </c>
      <c r="O1717" s="1">
        <v>0.71092</v>
      </c>
      <c r="P1717" s="1">
        <v>0.81891999999999998</v>
      </c>
      <c r="Q1717" s="1">
        <v>0.95299999999999996</v>
      </c>
      <c r="R1717" s="2">
        <v>0.79669000000000001</v>
      </c>
      <c r="U1717" s="3">
        <v>2357.7909199999999</v>
      </c>
      <c r="V1717" s="1">
        <v>0.59543999999999997</v>
      </c>
      <c r="W1717" s="1">
        <v>0.56525000000000003</v>
      </c>
      <c r="X1717" s="1">
        <v>0.51492000000000004</v>
      </c>
      <c r="Y1717" s="1">
        <v>0.505</v>
      </c>
      <c r="Z1717" s="2">
        <v>0.48641000000000001</v>
      </c>
    </row>
    <row r="1718" spans="2:26" x14ac:dyDescent="0.25">
      <c r="B1718" s="3">
        <v>2356.8265900000001</v>
      </c>
      <c r="C1718" s="1">
        <v>0.91888999999999998</v>
      </c>
      <c r="D1718" s="2">
        <v>0.68525999999999998</v>
      </c>
      <c r="G1718" s="3">
        <v>713.60542999999996</v>
      </c>
      <c r="H1718" s="1">
        <v>0.42219000000000001</v>
      </c>
      <c r="I1718" s="1">
        <v>0.34772999999999998</v>
      </c>
      <c r="J1718" s="1">
        <v>3.9940000000000003E-2</v>
      </c>
      <c r="K1718" s="2">
        <v>-6.6409999999999997E-2</v>
      </c>
      <c r="N1718" s="3">
        <v>713.60542999999996</v>
      </c>
      <c r="O1718" s="1">
        <v>0.72318000000000005</v>
      </c>
      <c r="P1718" s="1">
        <v>0.81947999999999999</v>
      </c>
      <c r="Q1718" s="1">
        <v>0.95365999999999995</v>
      </c>
      <c r="R1718" s="2">
        <v>0.79771999999999998</v>
      </c>
      <c r="U1718" s="3">
        <v>2356.8265900000001</v>
      </c>
      <c r="V1718" s="1">
        <v>0.59531000000000001</v>
      </c>
      <c r="W1718" s="1">
        <v>0.56513999999999998</v>
      </c>
      <c r="X1718" s="1">
        <v>0.51480999999999999</v>
      </c>
      <c r="Y1718" s="1">
        <v>0.50434999999999997</v>
      </c>
      <c r="Z1718" s="2">
        <v>0.48570999999999998</v>
      </c>
    </row>
    <row r="1719" spans="2:26" x14ac:dyDescent="0.25">
      <c r="B1719" s="3">
        <v>2355.8622599999999</v>
      </c>
      <c r="C1719" s="1">
        <v>0.91910999999999998</v>
      </c>
      <c r="D1719" s="2">
        <v>0.68525999999999998</v>
      </c>
      <c r="G1719" s="3">
        <v>711.67677000000003</v>
      </c>
      <c r="H1719" s="1">
        <v>0.45966000000000001</v>
      </c>
      <c r="I1719" s="1">
        <v>0.35500999999999999</v>
      </c>
      <c r="J1719" s="1">
        <v>6.0080000000000001E-2</v>
      </c>
      <c r="K1719" s="2">
        <v>-4.9730000000000003E-2</v>
      </c>
      <c r="N1719" s="3">
        <v>711.67677000000003</v>
      </c>
      <c r="O1719" s="1">
        <v>0.73638999999999999</v>
      </c>
      <c r="P1719" s="1">
        <v>0.8196</v>
      </c>
      <c r="Q1719" s="1">
        <v>0.95392999999999994</v>
      </c>
      <c r="R1719" s="2">
        <v>0.79900000000000004</v>
      </c>
      <c r="U1719" s="3">
        <v>2355.8622599999999</v>
      </c>
      <c r="V1719" s="1">
        <v>0.59511000000000003</v>
      </c>
      <c r="W1719" s="1">
        <v>0.56511999999999996</v>
      </c>
      <c r="X1719" s="1">
        <v>0.51439000000000001</v>
      </c>
      <c r="Y1719" s="1">
        <v>0.50361999999999996</v>
      </c>
      <c r="Z1719" s="2">
        <v>0.48493000000000003</v>
      </c>
    </row>
    <row r="1720" spans="2:26" x14ac:dyDescent="0.25">
      <c r="B1720" s="3">
        <v>2354.8979300000001</v>
      </c>
      <c r="C1720" s="1">
        <v>0.91864000000000001</v>
      </c>
      <c r="D1720" s="2">
        <v>0.68478000000000006</v>
      </c>
      <c r="G1720" s="3">
        <v>709.74811</v>
      </c>
      <c r="H1720" s="1">
        <v>0.48126000000000002</v>
      </c>
      <c r="I1720" s="1">
        <v>0.36203000000000002</v>
      </c>
      <c r="J1720" s="1">
        <v>7.1940000000000004E-2</v>
      </c>
      <c r="K1720" s="2">
        <v>-4.0529999999999997E-2</v>
      </c>
      <c r="N1720" s="3">
        <v>709.74811</v>
      </c>
      <c r="O1720" s="1">
        <v>0.74336000000000002</v>
      </c>
      <c r="P1720" s="1">
        <v>0.81889000000000001</v>
      </c>
      <c r="Q1720" s="1">
        <v>0.95365</v>
      </c>
      <c r="R1720" s="2">
        <v>0.79962</v>
      </c>
      <c r="U1720" s="3">
        <v>2354.8979300000001</v>
      </c>
      <c r="V1720" s="1">
        <v>0.59496000000000004</v>
      </c>
      <c r="W1720" s="1">
        <v>0.56503999999999999</v>
      </c>
      <c r="X1720" s="1">
        <v>0.51382000000000005</v>
      </c>
      <c r="Y1720" s="1">
        <v>0.50282000000000004</v>
      </c>
      <c r="Z1720" s="2">
        <v>0.48407</v>
      </c>
    </row>
    <row r="1721" spans="2:26" x14ac:dyDescent="0.25">
      <c r="B1721" s="3">
        <v>2353.9335900000001</v>
      </c>
      <c r="C1721" s="1">
        <v>0.91757</v>
      </c>
      <c r="D1721" s="2">
        <v>0.68400000000000005</v>
      </c>
      <c r="G1721" s="3">
        <v>707.81943999999999</v>
      </c>
      <c r="H1721" s="1">
        <v>0.47706999999999999</v>
      </c>
      <c r="I1721" s="1">
        <v>0.36319000000000001</v>
      </c>
      <c r="J1721" s="1">
        <v>6.9699999999999998E-2</v>
      </c>
      <c r="K1721" s="2">
        <v>-4.5769999999999998E-2</v>
      </c>
      <c r="N1721" s="3">
        <v>707.81943999999999</v>
      </c>
      <c r="O1721" s="1">
        <v>0.73941000000000001</v>
      </c>
      <c r="P1721" s="1">
        <v>0.81805000000000005</v>
      </c>
      <c r="Q1721" s="1">
        <v>0.95345000000000002</v>
      </c>
      <c r="R1721" s="2">
        <v>0.79910000000000003</v>
      </c>
      <c r="U1721" s="3">
        <v>2353.9335900000001</v>
      </c>
      <c r="V1721" s="1">
        <v>0.59480999999999995</v>
      </c>
      <c r="W1721" s="1">
        <v>0.56479999999999997</v>
      </c>
      <c r="X1721" s="1">
        <v>0.51332999999999995</v>
      </c>
      <c r="Y1721" s="1">
        <v>0.50188999999999995</v>
      </c>
      <c r="Z1721" s="2">
        <v>0.48315000000000002</v>
      </c>
    </row>
    <row r="1722" spans="2:26" x14ac:dyDescent="0.25">
      <c r="B1722" s="3">
        <v>2352.9692599999998</v>
      </c>
      <c r="C1722" s="1">
        <v>0.91678999999999999</v>
      </c>
      <c r="D1722" s="2">
        <v>0.68347999999999998</v>
      </c>
      <c r="G1722" s="3">
        <v>705.89077999999995</v>
      </c>
      <c r="H1722" s="1">
        <v>0.45750000000000002</v>
      </c>
      <c r="I1722" s="1">
        <v>0.35722999999999999</v>
      </c>
      <c r="J1722" s="1">
        <v>5.5809999999999998E-2</v>
      </c>
      <c r="K1722" s="2">
        <v>-6.2710000000000002E-2</v>
      </c>
      <c r="N1722" s="3">
        <v>705.89077999999995</v>
      </c>
      <c r="O1722" s="1">
        <v>0.72616999999999998</v>
      </c>
      <c r="P1722" s="1">
        <v>0.81757999999999997</v>
      </c>
      <c r="Q1722" s="1">
        <v>0.95357000000000003</v>
      </c>
      <c r="R1722" s="2">
        <v>0.7984</v>
      </c>
      <c r="U1722" s="3">
        <v>2352.9692599999998</v>
      </c>
      <c r="V1722" s="1">
        <v>0.59450000000000003</v>
      </c>
      <c r="W1722" s="1">
        <v>0.56444000000000005</v>
      </c>
      <c r="X1722" s="1">
        <v>0.51297999999999999</v>
      </c>
      <c r="Y1722" s="1">
        <v>0.50085999999999997</v>
      </c>
      <c r="Z1722" s="2">
        <v>0.48215999999999998</v>
      </c>
    </row>
    <row r="1723" spans="2:26" x14ac:dyDescent="0.25">
      <c r="B1723" s="3">
        <v>2352.0049300000001</v>
      </c>
      <c r="C1723" s="1">
        <v>0.91668000000000005</v>
      </c>
      <c r="D1723" s="2">
        <v>0.68320000000000003</v>
      </c>
      <c r="G1723" s="3">
        <v>703.96212000000003</v>
      </c>
      <c r="H1723" s="1">
        <v>0.43454999999999999</v>
      </c>
      <c r="I1723" s="1">
        <v>0.34777999999999998</v>
      </c>
      <c r="J1723" s="1">
        <v>3.85E-2</v>
      </c>
      <c r="K1723" s="2">
        <v>-8.2720000000000002E-2</v>
      </c>
      <c r="N1723" s="3">
        <v>703.96212000000003</v>
      </c>
      <c r="O1723" s="1">
        <v>0.70948</v>
      </c>
      <c r="P1723" s="1">
        <v>0.81782999999999995</v>
      </c>
      <c r="Q1723" s="1">
        <v>0.95379000000000003</v>
      </c>
      <c r="R1723" s="2">
        <v>0.79891000000000001</v>
      </c>
      <c r="U1723" s="3">
        <v>2352.0049300000001</v>
      </c>
      <c r="V1723" s="1">
        <v>0.59428000000000003</v>
      </c>
      <c r="W1723" s="1">
        <v>0.56415000000000004</v>
      </c>
      <c r="X1723" s="1">
        <v>0.51263000000000003</v>
      </c>
      <c r="Y1723" s="1">
        <v>0.49986000000000003</v>
      </c>
      <c r="Z1723" s="2">
        <v>0.48111999999999999</v>
      </c>
    </row>
    <row r="1724" spans="2:26" x14ac:dyDescent="0.25">
      <c r="B1724" s="3">
        <v>2351.0405999999998</v>
      </c>
      <c r="C1724" s="1">
        <v>0.91664000000000001</v>
      </c>
      <c r="D1724" s="2">
        <v>0.68276999999999999</v>
      </c>
      <c r="G1724" s="3">
        <v>702.03345000000002</v>
      </c>
      <c r="H1724" s="1">
        <v>0.41635</v>
      </c>
      <c r="I1724" s="1">
        <v>0.33925</v>
      </c>
      <c r="J1724" s="1">
        <v>2.6280000000000001E-2</v>
      </c>
      <c r="K1724" s="2">
        <v>-9.7000000000000003E-2</v>
      </c>
      <c r="N1724" s="3">
        <v>702.03345000000002</v>
      </c>
      <c r="O1724" s="1">
        <v>0.69674000000000003</v>
      </c>
      <c r="P1724" s="1">
        <v>0.81889999999999996</v>
      </c>
      <c r="Q1724" s="1">
        <v>0.95389999999999997</v>
      </c>
      <c r="R1724" s="2">
        <v>0.80067999999999995</v>
      </c>
      <c r="U1724" s="3">
        <v>2351.0405999999998</v>
      </c>
      <c r="V1724" s="1">
        <v>0.59411000000000003</v>
      </c>
      <c r="W1724" s="1">
        <v>0.56401000000000001</v>
      </c>
      <c r="X1724" s="1">
        <v>0.51219000000000003</v>
      </c>
      <c r="Y1724" s="1">
        <v>0.49892999999999998</v>
      </c>
      <c r="Z1724" s="2">
        <v>0.48010000000000003</v>
      </c>
    </row>
    <row r="1725" spans="2:26" x14ac:dyDescent="0.25">
      <c r="B1725" s="3">
        <v>2350.07627</v>
      </c>
      <c r="C1725" s="1">
        <v>0.91618999999999995</v>
      </c>
      <c r="D1725" s="2">
        <v>0.68208000000000002</v>
      </c>
      <c r="G1725" s="3">
        <v>700.10478999999998</v>
      </c>
      <c r="H1725" s="1">
        <v>0.40914</v>
      </c>
      <c r="I1725" s="1">
        <v>0.33382000000000001</v>
      </c>
      <c r="J1725" s="1">
        <v>2.3439999999999999E-2</v>
      </c>
      <c r="K1725" s="2">
        <v>-0.10074</v>
      </c>
      <c r="N1725" s="3">
        <v>700.10478999999998</v>
      </c>
      <c r="O1725" s="1">
        <v>0.69328000000000001</v>
      </c>
      <c r="P1725" s="1">
        <v>0.82015000000000005</v>
      </c>
      <c r="Q1725" s="1">
        <v>0.95387999999999995</v>
      </c>
      <c r="R1725" s="2">
        <v>0.80227000000000004</v>
      </c>
      <c r="U1725" s="3">
        <v>2350.07627</v>
      </c>
      <c r="V1725" s="1">
        <v>0.59401000000000004</v>
      </c>
      <c r="W1725" s="1">
        <v>0.56386000000000003</v>
      </c>
      <c r="X1725" s="1">
        <v>0.51171</v>
      </c>
      <c r="Y1725" s="1">
        <v>0.49808000000000002</v>
      </c>
      <c r="Z1725" s="2">
        <v>0.47915999999999997</v>
      </c>
    </row>
    <row r="1726" spans="2:26" x14ac:dyDescent="0.25">
      <c r="B1726" s="3">
        <v>2349.1119399999998</v>
      </c>
      <c r="C1726" s="1">
        <v>0.91571999999999998</v>
      </c>
      <c r="D1726" s="2">
        <v>0.68159000000000003</v>
      </c>
      <c r="G1726" s="3">
        <v>698.17612999999994</v>
      </c>
      <c r="H1726" s="1">
        <v>0.41398000000000001</v>
      </c>
      <c r="I1726" s="1">
        <v>0.33151000000000003</v>
      </c>
      <c r="J1726" s="1">
        <v>2.9950000000000001E-2</v>
      </c>
      <c r="K1726" s="2">
        <v>-9.4659999999999994E-2</v>
      </c>
      <c r="N1726" s="3">
        <v>698.17612999999994</v>
      </c>
      <c r="O1726" s="1">
        <v>0.69887999999999995</v>
      </c>
      <c r="P1726" s="1">
        <v>0.82116</v>
      </c>
      <c r="Q1726" s="1">
        <v>0.95404</v>
      </c>
      <c r="R1726" s="2">
        <v>0.80269999999999997</v>
      </c>
      <c r="U1726" s="3">
        <v>2349.1119399999998</v>
      </c>
      <c r="V1726" s="1">
        <v>0.59387000000000001</v>
      </c>
      <c r="W1726" s="1">
        <v>0.56350999999999996</v>
      </c>
      <c r="X1726" s="1">
        <v>0.51137999999999995</v>
      </c>
      <c r="Y1726" s="1">
        <v>0.49746000000000001</v>
      </c>
      <c r="Z1726" s="2">
        <v>0.47848000000000002</v>
      </c>
    </row>
    <row r="1727" spans="2:26" x14ac:dyDescent="0.25">
      <c r="B1727" s="3">
        <v>2348.1475999999998</v>
      </c>
      <c r="C1727" s="1">
        <v>0.91574999999999995</v>
      </c>
      <c r="D1727" s="2">
        <v>0.68162</v>
      </c>
      <c r="G1727" s="3">
        <v>696.24746000000005</v>
      </c>
      <c r="H1727" s="1">
        <v>0.42829</v>
      </c>
      <c r="I1727" s="1">
        <v>0.33141999999999999</v>
      </c>
      <c r="J1727" s="1">
        <v>4.4170000000000001E-2</v>
      </c>
      <c r="K1727" s="2">
        <v>-8.2170000000000007E-2</v>
      </c>
      <c r="N1727" s="3">
        <v>696.24746000000005</v>
      </c>
      <c r="O1727" s="1">
        <v>0.70994999999999997</v>
      </c>
      <c r="P1727" s="1">
        <v>0.82213000000000003</v>
      </c>
      <c r="Q1727" s="1">
        <v>0.95459000000000005</v>
      </c>
      <c r="R1727" s="2">
        <v>0.80247000000000002</v>
      </c>
      <c r="U1727" s="3">
        <v>2348.1475999999998</v>
      </c>
      <c r="V1727" s="1">
        <v>0.59362000000000004</v>
      </c>
      <c r="W1727" s="1">
        <v>0.56313000000000002</v>
      </c>
      <c r="X1727" s="1">
        <v>0.51129999999999998</v>
      </c>
      <c r="Y1727" s="1">
        <v>0.49720999999999999</v>
      </c>
      <c r="Z1727" s="2">
        <v>0.47821999999999998</v>
      </c>
    </row>
    <row r="1728" spans="2:26" x14ac:dyDescent="0.25">
      <c r="B1728" s="3">
        <v>2347.18327</v>
      </c>
      <c r="C1728" s="1">
        <v>0.91615999999999997</v>
      </c>
      <c r="D1728" s="2">
        <v>0.68196000000000001</v>
      </c>
      <c r="G1728" s="3">
        <v>694.31880000000001</v>
      </c>
      <c r="H1728" s="1">
        <v>0.45089000000000001</v>
      </c>
      <c r="I1728" s="1">
        <v>0.33260000000000001</v>
      </c>
      <c r="J1728" s="1">
        <v>6.3649999999999998E-2</v>
      </c>
      <c r="K1728" s="2">
        <v>-6.6290000000000002E-2</v>
      </c>
      <c r="N1728" s="3">
        <v>694.31880000000001</v>
      </c>
      <c r="O1728" s="1">
        <v>0.72328000000000003</v>
      </c>
      <c r="P1728" s="1">
        <v>0.82279000000000002</v>
      </c>
      <c r="Q1728" s="1">
        <v>0.95545999999999998</v>
      </c>
      <c r="R1728" s="2">
        <v>0.80234000000000005</v>
      </c>
      <c r="U1728" s="3">
        <v>2347.18327</v>
      </c>
      <c r="V1728" s="1">
        <v>0.59345000000000003</v>
      </c>
      <c r="W1728" s="1">
        <v>0.56298000000000004</v>
      </c>
      <c r="X1728" s="1">
        <v>0.51144999999999996</v>
      </c>
      <c r="Y1728" s="1">
        <v>0.49728</v>
      </c>
      <c r="Z1728" s="2">
        <v>0.47836000000000001</v>
      </c>
    </row>
    <row r="1729" spans="2:26" x14ac:dyDescent="0.25">
      <c r="B1729" s="3">
        <v>2346.2189400000002</v>
      </c>
      <c r="C1729" s="1">
        <v>0.91659999999999997</v>
      </c>
      <c r="D1729" s="2">
        <v>0.68244000000000005</v>
      </c>
      <c r="G1729" s="3">
        <v>692.39013999999997</v>
      </c>
      <c r="H1729" s="1">
        <v>0.48193000000000003</v>
      </c>
      <c r="I1729" s="1">
        <v>0.33477000000000001</v>
      </c>
      <c r="J1729" s="1">
        <v>8.5430000000000006E-2</v>
      </c>
      <c r="K1729" s="2">
        <v>-4.8439999999999997E-2</v>
      </c>
      <c r="N1729" s="3">
        <v>692.39013999999997</v>
      </c>
      <c r="O1729" s="1">
        <v>0.73738000000000004</v>
      </c>
      <c r="P1729" s="1">
        <v>0.82279999999999998</v>
      </c>
      <c r="Q1729" s="1">
        <v>0.95655999999999997</v>
      </c>
      <c r="R1729" s="2">
        <v>0.80264000000000002</v>
      </c>
      <c r="U1729" s="3">
        <v>2346.2189400000002</v>
      </c>
      <c r="V1729" s="1">
        <v>0.59326000000000001</v>
      </c>
      <c r="W1729" s="1">
        <v>0.56289</v>
      </c>
      <c r="X1729" s="1">
        <v>0.51171999999999995</v>
      </c>
      <c r="Y1729" s="1">
        <v>0.49753999999999998</v>
      </c>
      <c r="Z1729" s="2">
        <v>0.47867999999999999</v>
      </c>
    </row>
    <row r="1730" spans="2:26" x14ac:dyDescent="0.25">
      <c r="B1730" s="3">
        <v>2345.25461</v>
      </c>
      <c r="C1730" s="1">
        <v>0.91685000000000005</v>
      </c>
      <c r="D1730" s="2">
        <v>0.68298999999999999</v>
      </c>
      <c r="G1730" s="3">
        <v>690.46146999999996</v>
      </c>
      <c r="H1730" s="1">
        <v>0.51868000000000003</v>
      </c>
      <c r="I1730" s="1">
        <v>0.33822000000000002</v>
      </c>
      <c r="J1730" s="1">
        <v>0.10816000000000001</v>
      </c>
      <c r="K1730" s="2">
        <v>-2.853E-2</v>
      </c>
      <c r="N1730" s="3">
        <v>690.46146999999996</v>
      </c>
      <c r="O1730" s="1">
        <v>0.75214999999999999</v>
      </c>
      <c r="P1730" s="1">
        <v>0.82267000000000001</v>
      </c>
      <c r="Q1730" s="1">
        <v>0.95760000000000001</v>
      </c>
      <c r="R1730" s="2">
        <v>0.80320000000000003</v>
      </c>
      <c r="U1730" s="3">
        <v>2345.25461</v>
      </c>
      <c r="V1730" s="1">
        <v>0.59323000000000004</v>
      </c>
      <c r="W1730" s="1">
        <v>0.56266000000000005</v>
      </c>
      <c r="X1730" s="1">
        <v>0.51193</v>
      </c>
      <c r="Y1730" s="1">
        <v>0.49786999999999998</v>
      </c>
      <c r="Z1730" s="2">
        <v>0.47900999999999999</v>
      </c>
    </row>
    <row r="1731" spans="2:26" x14ac:dyDescent="0.25">
      <c r="B1731" s="3">
        <v>2344.2902800000002</v>
      </c>
      <c r="C1731" s="1">
        <v>0.91686000000000001</v>
      </c>
      <c r="D1731" s="2">
        <v>0.68328</v>
      </c>
      <c r="G1731" s="3">
        <v>688.53281000000004</v>
      </c>
      <c r="H1731" s="1">
        <v>0.55620000000000003</v>
      </c>
      <c r="I1731" s="1">
        <v>0.34292</v>
      </c>
      <c r="J1731" s="1">
        <v>0.13192999999999999</v>
      </c>
      <c r="K1731" s="2">
        <v>-6.5799999999999999E-3</v>
      </c>
      <c r="N1731" s="3">
        <v>688.53281000000004</v>
      </c>
      <c r="O1731" s="1">
        <v>0.76742999999999995</v>
      </c>
      <c r="P1731" s="1">
        <v>0.82303999999999999</v>
      </c>
      <c r="Q1731" s="1">
        <v>0.95799999999999996</v>
      </c>
      <c r="R1731" s="2">
        <v>0.80379999999999996</v>
      </c>
      <c r="U1731" s="3">
        <v>2344.2902800000002</v>
      </c>
      <c r="V1731" s="1">
        <v>0.59311000000000003</v>
      </c>
      <c r="W1731" s="1">
        <v>0.56233999999999995</v>
      </c>
      <c r="X1731" s="1">
        <v>0.51197999999999999</v>
      </c>
      <c r="Y1731" s="1">
        <v>0.49811</v>
      </c>
      <c r="Z1731" s="2">
        <v>0.4793</v>
      </c>
    </row>
    <row r="1732" spans="2:26" x14ac:dyDescent="0.25">
      <c r="B1732" s="3">
        <v>2343.3259499999999</v>
      </c>
      <c r="C1732" s="1">
        <v>0.91688000000000003</v>
      </c>
      <c r="D1732" s="2">
        <v>0.68318000000000001</v>
      </c>
      <c r="G1732" s="3">
        <v>686.60415</v>
      </c>
      <c r="H1732" s="1">
        <v>0.59204999999999997</v>
      </c>
      <c r="I1732" s="1">
        <v>0.34871999999999997</v>
      </c>
      <c r="J1732" s="1">
        <v>0.15819</v>
      </c>
      <c r="K1732" s="2">
        <v>1.668E-2</v>
      </c>
      <c r="N1732" s="3">
        <v>686.60415</v>
      </c>
      <c r="O1732" s="1">
        <v>0.78261999999999998</v>
      </c>
      <c r="P1732" s="1">
        <v>0.82367999999999997</v>
      </c>
      <c r="Q1732" s="1">
        <v>0.95764000000000005</v>
      </c>
      <c r="R1732" s="2">
        <v>0.80420999999999998</v>
      </c>
      <c r="U1732" s="3">
        <v>2343.3259499999999</v>
      </c>
      <c r="V1732" s="1">
        <v>0.59309999999999996</v>
      </c>
      <c r="W1732" s="1">
        <v>0.56210000000000004</v>
      </c>
      <c r="X1732" s="1">
        <v>0.51195999999999997</v>
      </c>
      <c r="Y1732" s="1">
        <v>0.49823000000000001</v>
      </c>
      <c r="Z1732" s="2">
        <v>0.47950999999999999</v>
      </c>
    </row>
    <row r="1733" spans="2:26" x14ac:dyDescent="0.25">
      <c r="B1733" s="3">
        <v>2342.3616099999999</v>
      </c>
      <c r="C1733" s="1">
        <v>0.91696999999999995</v>
      </c>
      <c r="D1733" s="2">
        <v>0.68303999999999998</v>
      </c>
      <c r="G1733" s="3">
        <v>684.67547999999999</v>
      </c>
      <c r="H1733" s="1">
        <v>0.62633000000000005</v>
      </c>
      <c r="I1733" s="1">
        <v>0.35581000000000002</v>
      </c>
      <c r="J1733" s="1">
        <v>0.18892999999999999</v>
      </c>
      <c r="K1733" s="2">
        <v>4.0689999999999997E-2</v>
      </c>
      <c r="N1733" s="3">
        <v>684.67547999999999</v>
      </c>
      <c r="O1733" s="1">
        <v>0.79737999999999998</v>
      </c>
      <c r="P1733" s="1">
        <v>0.82386999999999999</v>
      </c>
      <c r="Q1733" s="1">
        <v>0.95735999999999999</v>
      </c>
      <c r="R1733" s="2">
        <v>0.80401999999999996</v>
      </c>
      <c r="U1733" s="3">
        <v>2342.3616099999999</v>
      </c>
      <c r="V1733" s="1">
        <v>0.59294000000000002</v>
      </c>
      <c r="W1733" s="1">
        <v>0.56205000000000005</v>
      </c>
      <c r="X1733" s="1">
        <v>0.51197000000000004</v>
      </c>
      <c r="Y1733" s="1">
        <v>0.49836000000000003</v>
      </c>
      <c r="Z1733" s="2">
        <v>0.47966999999999999</v>
      </c>
    </row>
    <row r="1734" spans="2:26" x14ac:dyDescent="0.25">
      <c r="B1734" s="3">
        <v>2341.3972800000001</v>
      </c>
      <c r="C1734" s="1">
        <v>0.91701999999999995</v>
      </c>
      <c r="D1734" s="2">
        <v>0.68328999999999995</v>
      </c>
      <c r="G1734" s="3">
        <v>682.74681999999996</v>
      </c>
      <c r="H1734" s="1">
        <v>0.66008999999999995</v>
      </c>
      <c r="I1734" s="1">
        <v>0.36451</v>
      </c>
      <c r="J1734" s="1">
        <v>0.22170000000000001</v>
      </c>
      <c r="K1734" s="2">
        <v>6.6189999999999999E-2</v>
      </c>
      <c r="N1734" s="3">
        <v>682.74681999999996</v>
      </c>
      <c r="O1734" s="1">
        <v>0.81215000000000004</v>
      </c>
      <c r="P1734" s="1">
        <v>0.82355999999999996</v>
      </c>
      <c r="Q1734" s="1">
        <v>0.95767999999999998</v>
      </c>
      <c r="R1734" s="2">
        <v>0.80330999999999997</v>
      </c>
      <c r="U1734" s="3">
        <v>2341.3972800000001</v>
      </c>
      <c r="V1734" s="1">
        <v>0.59284000000000003</v>
      </c>
      <c r="W1734" s="1">
        <v>0.56213000000000002</v>
      </c>
      <c r="X1734" s="1">
        <v>0.51202999999999999</v>
      </c>
      <c r="Y1734" s="1">
        <v>0.49858000000000002</v>
      </c>
      <c r="Z1734" s="2">
        <v>0.47982000000000002</v>
      </c>
    </row>
    <row r="1735" spans="2:26" x14ac:dyDescent="0.25">
      <c r="B1735" s="3">
        <v>2340.4329499999999</v>
      </c>
      <c r="C1735" s="1">
        <v>0.91720999999999997</v>
      </c>
      <c r="D1735" s="2">
        <v>0.68381000000000003</v>
      </c>
      <c r="G1735" s="3">
        <v>680.81816000000003</v>
      </c>
      <c r="H1735" s="1">
        <v>0.69564999999999999</v>
      </c>
      <c r="I1735" s="1">
        <v>0.37565999999999999</v>
      </c>
      <c r="J1735" s="1">
        <v>0.25219999999999998</v>
      </c>
      <c r="K1735" s="2">
        <v>9.5320000000000002E-2</v>
      </c>
      <c r="N1735" s="3">
        <v>680.81816000000003</v>
      </c>
      <c r="O1735" s="1">
        <v>0.82804</v>
      </c>
      <c r="P1735" s="1">
        <v>0.82328000000000001</v>
      </c>
      <c r="Q1735" s="1">
        <v>0.95801999999999998</v>
      </c>
      <c r="R1735" s="2">
        <v>0.80281000000000002</v>
      </c>
      <c r="U1735" s="3">
        <v>2340.4329499999999</v>
      </c>
      <c r="V1735" s="1">
        <v>0.59299999999999997</v>
      </c>
      <c r="W1735" s="1">
        <v>0.56228</v>
      </c>
      <c r="X1735" s="1">
        <v>0.51214000000000004</v>
      </c>
      <c r="Y1735" s="1">
        <v>0.49885000000000002</v>
      </c>
      <c r="Z1735" s="2">
        <v>0.48</v>
      </c>
    </row>
    <row r="1736" spans="2:26" x14ac:dyDescent="0.25">
      <c r="B1736" s="3">
        <v>2339.4686200000001</v>
      </c>
      <c r="C1736" s="1">
        <v>0.91759000000000002</v>
      </c>
      <c r="D1736" s="2">
        <v>0.68413999999999997</v>
      </c>
      <c r="G1736" s="3">
        <v>678.88949000000002</v>
      </c>
      <c r="H1736" s="1">
        <v>0.73372999999999999</v>
      </c>
      <c r="I1736" s="1">
        <v>0.39051000000000002</v>
      </c>
      <c r="J1736" s="1">
        <v>0.28079999999999999</v>
      </c>
      <c r="K1736" s="2">
        <v>0.12736</v>
      </c>
      <c r="N1736" s="3">
        <v>678.88949000000002</v>
      </c>
      <c r="O1736" s="1">
        <v>0.84445000000000003</v>
      </c>
      <c r="P1736" s="1">
        <v>0.82338</v>
      </c>
      <c r="Q1736" s="1">
        <v>0.95811000000000002</v>
      </c>
      <c r="R1736" s="2">
        <v>0.80296000000000001</v>
      </c>
      <c r="U1736" s="3">
        <v>2339.4686200000001</v>
      </c>
      <c r="V1736" s="1">
        <v>0.59289999999999998</v>
      </c>
      <c r="W1736" s="1">
        <v>0.56244000000000005</v>
      </c>
      <c r="X1736" s="1">
        <v>0.51224000000000003</v>
      </c>
      <c r="Y1736" s="1">
        <v>0.49909999999999999</v>
      </c>
      <c r="Z1736" s="2">
        <v>0.48020000000000002</v>
      </c>
    </row>
    <row r="1737" spans="2:26" x14ac:dyDescent="0.25">
      <c r="B1737" s="3">
        <v>2338.5042899999999</v>
      </c>
      <c r="C1737" s="1">
        <v>0.91752999999999996</v>
      </c>
      <c r="D1737" s="2">
        <v>0.68406</v>
      </c>
      <c r="G1737" s="3">
        <v>676.96082999999999</v>
      </c>
      <c r="H1737" s="1">
        <v>0.76878000000000002</v>
      </c>
      <c r="I1737" s="1">
        <v>0.40803</v>
      </c>
      <c r="J1737" s="1">
        <v>0.30639</v>
      </c>
      <c r="K1737" s="2">
        <v>0.15448000000000001</v>
      </c>
      <c r="N1737" s="3">
        <v>676.96082999999999</v>
      </c>
      <c r="O1737" s="1">
        <v>0.85758999999999996</v>
      </c>
      <c r="P1737" s="1">
        <v>0.82381000000000004</v>
      </c>
      <c r="Q1737" s="1">
        <v>0.95826</v>
      </c>
      <c r="R1737" s="2">
        <v>0.80327000000000004</v>
      </c>
      <c r="U1737" s="3">
        <v>2338.5042899999999</v>
      </c>
      <c r="V1737" s="1">
        <v>0.59313000000000005</v>
      </c>
      <c r="W1737" s="1">
        <v>0.56257999999999997</v>
      </c>
      <c r="X1737" s="1">
        <v>0.51231000000000004</v>
      </c>
      <c r="Y1737" s="1">
        <v>0.49931999999999999</v>
      </c>
      <c r="Z1737" s="2">
        <v>0.48042000000000001</v>
      </c>
    </row>
    <row r="1738" spans="2:26" x14ac:dyDescent="0.25">
      <c r="B1738" s="3">
        <v>2337.5399600000001</v>
      </c>
      <c r="C1738" s="1">
        <v>0.91700999999999999</v>
      </c>
      <c r="D1738" s="2">
        <v>0.68384</v>
      </c>
      <c r="G1738" s="3">
        <v>675.03216999999995</v>
      </c>
      <c r="H1738" s="1">
        <v>0.78822000000000003</v>
      </c>
      <c r="I1738" s="1">
        <v>0.42281999999999997</v>
      </c>
      <c r="J1738" s="1">
        <v>0.32301000000000002</v>
      </c>
      <c r="K1738" s="2">
        <v>0.16841</v>
      </c>
      <c r="N1738" s="3">
        <v>675.03216999999995</v>
      </c>
      <c r="O1738" s="1">
        <v>0.86409999999999998</v>
      </c>
      <c r="P1738" s="1">
        <v>0.82420000000000004</v>
      </c>
      <c r="Q1738" s="1">
        <v>0.95823000000000003</v>
      </c>
      <c r="R1738" s="2">
        <v>0.80332000000000003</v>
      </c>
      <c r="U1738" s="3">
        <v>2337.5399600000001</v>
      </c>
      <c r="V1738" s="1">
        <v>0.59314</v>
      </c>
      <c r="W1738" s="1">
        <v>0.56269000000000002</v>
      </c>
      <c r="X1738" s="1">
        <v>0.51239999999999997</v>
      </c>
      <c r="Y1738" s="1">
        <v>0.49952000000000002</v>
      </c>
      <c r="Z1738" s="2">
        <v>0.48068</v>
      </c>
    </row>
    <row r="1739" spans="2:26" x14ac:dyDescent="0.25">
      <c r="B1739" s="3">
        <v>2336.5756200000001</v>
      </c>
      <c r="C1739" s="1">
        <v>0.91693000000000002</v>
      </c>
      <c r="D1739" s="2">
        <v>0.68383000000000005</v>
      </c>
      <c r="G1739" s="3">
        <v>673.10350000000005</v>
      </c>
      <c r="H1739" s="1">
        <v>0.78590000000000004</v>
      </c>
      <c r="I1739" s="1">
        <v>0.42949999999999999</v>
      </c>
      <c r="J1739" s="1">
        <v>0.32850000000000001</v>
      </c>
      <c r="K1739" s="2">
        <v>0.17041999999999999</v>
      </c>
      <c r="N1739" s="3">
        <v>673.10350000000005</v>
      </c>
      <c r="O1739" s="1">
        <v>0.86502999999999997</v>
      </c>
      <c r="P1739" s="1">
        <v>0.82421999999999995</v>
      </c>
      <c r="Q1739" s="1">
        <v>0.95789999999999997</v>
      </c>
      <c r="R1739" s="2">
        <v>0.80332999999999999</v>
      </c>
      <c r="U1739" s="3">
        <v>2336.5756200000001</v>
      </c>
      <c r="V1739" s="1">
        <v>0.59348000000000001</v>
      </c>
      <c r="W1739" s="1">
        <v>0.56301000000000001</v>
      </c>
      <c r="X1739" s="1">
        <v>0.51253000000000004</v>
      </c>
      <c r="Y1739" s="1">
        <v>0.49970999999999999</v>
      </c>
      <c r="Z1739" s="2">
        <v>0.48093000000000002</v>
      </c>
    </row>
    <row r="1740" spans="2:26" x14ac:dyDescent="0.25">
      <c r="B1740" s="3">
        <v>2335.6112899999998</v>
      </c>
      <c r="C1740" s="1">
        <v>0.91752</v>
      </c>
      <c r="D1740" s="2">
        <v>0.68406</v>
      </c>
      <c r="G1740" s="3">
        <v>671.17484000000002</v>
      </c>
      <c r="H1740" s="1">
        <v>0.77883999999999998</v>
      </c>
      <c r="I1740" s="1">
        <v>0.43179000000000001</v>
      </c>
      <c r="J1740" s="1">
        <v>0.33149000000000001</v>
      </c>
      <c r="K1740" s="2">
        <v>0.17213000000000001</v>
      </c>
      <c r="N1740" s="3">
        <v>671.17484000000002</v>
      </c>
      <c r="O1740" s="1">
        <v>0.86580999999999997</v>
      </c>
      <c r="P1740" s="1">
        <v>0.82399999999999995</v>
      </c>
      <c r="Q1740" s="1">
        <v>0.95789000000000002</v>
      </c>
      <c r="R1740" s="2">
        <v>0.80352999999999997</v>
      </c>
      <c r="U1740" s="3">
        <v>2335.6112899999998</v>
      </c>
      <c r="V1740" s="1">
        <v>0.59365000000000001</v>
      </c>
      <c r="W1740" s="1">
        <v>0.56350999999999996</v>
      </c>
      <c r="X1740" s="1">
        <v>0.51263000000000003</v>
      </c>
      <c r="Y1740" s="1">
        <v>0.49987999999999999</v>
      </c>
      <c r="Z1740" s="2">
        <v>0.48114000000000001</v>
      </c>
    </row>
    <row r="1741" spans="2:26" x14ac:dyDescent="0.25">
      <c r="B1741" s="3">
        <v>2334.64696</v>
      </c>
      <c r="C1741" s="1">
        <v>0.91800000000000004</v>
      </c>
      <c r="D1741" s="2">
        <v>0.68423999999999996</v>
      </c>
      <c r="G1741" s="3">
        <v>669.24617999999998</v>
      </c>
      <c r="H1741" s="1">
        <v>0.78566000000000003</v>
      </c>
      <c r="I1741" s="1">
        <v>0.43659999999999999</v>
      </c>
      <c r="J1741" s="1">
        <v>0.33915000000000001</v>
      </c>
      <c r="K1741" s="2">
        <v>0.17996999999999999</v>
      </c>
      <c r="N1741" s="3">
        <v>669.24617999999998</v>
      </c>
      <c r="O1741" s="1">
        <v>0.86938000000000004</v>
      </c>
      <c r="P1741" s="1">
        <v>0.82369000000000003</v>
      </c>
      <c r="Q1741" s="1">
        <v>0.95816000000000001</v>
      </c>
      <c r="R1741" s="2">
        <v>0.80369999999999997</v>
      </c>
      <c r="U1741" s="3">
        <v>2334.64696</v>
      </c>
      <c r="V1741" s="1">
        <v>0.59404000000000001</v>
      </c>
      <c r="W1741" s="1">
        <v>0.56394999999999995</v>
      </c>
      <c r="X1741" s="1">
        <v>0.51268999999999998</v>
      </c>
      <c r="Y1741" s="1">
        <v>0.50009999999999999</v>
      </c>
      <c r="Z1741" s="2">
        <v>0.48137999999999997</v>
      </c>
    </row>
    <row r="1742" spans="2:26" x14ac:dyDescent="0.25">
      <c r="B1742" s="3">
        <v>2333.6826299999998</v>
      </c>
      <c r="C1742" s="1">
        <v>0.91798000000000002</v>
      </c>
      <c r="D1742" s="2">
        <v>0.68423999999999996</v>
      </c>
      <c r="G1742" s="3">
        <v>667.31750999999997</v>
      </c>
      <c r="H1742" s="1">
        <v>0.79754000000000003</v>
      </c>
      <c r="I1742" s="1">
        <v>0.44080999999999998</v>
      </c>
      <c r="J1742" s="1">
        <v>0.3407</v>
      </c>
      <c r="K1742" s="2">
        <v>0.18149999999999999</v>
      </c>
      <c r="N1742" s="3">
        <v>667.31750999999997</v>
      </c>
      <c r="O1742" s="1">
        <v>0.87007000000000001</v>
      </c>
      <c r="P1742" s="1">
        <v>0.82343</v>
      </c>
      <c r="Q1742" s="1">
        <v>0.95804999999999996</v>
      </c>
      <c r="R1742" s="2">
        <v>0.80328999999999995</v>
      </c>
      <c r="U1742" s="3">
        <v>2333.6826299999998</v>
      </c>
      <c r="V1742" s="1">
        <v>0.59453</v>
      </c>
      <c r="W1742" s="1">
        <v>0.56428999999999996</v>
      </c>
      <c r="X1742" s="1">
        <v>0.51278000000000001</v>
      </c>
      <c r="Y1742" s="1">
        <v>0.50043000000000004</v>
      </c>
      <c r="Z1742" s="2">
        <v>0.48171000000000003</v>
      </c>
    </row>
    <row r="1743" spans="2:26" x14ac:dyDescent="0.25">
      <c r="B1743" s="3">
        <v>2332.7183</v>
      </c>
      <c r="C1743" s="1">
        <v>0.91790000000000005</v>
      </c>
      <c r="D1743" s="2">
        <v>0.68418999999999996</v>
      </c>
      <c r="G1743" s="3">
        <v>665.38885000000005</v>
      </c>
      <c r="H1743" s="1">
        <v>0.80178000000000005</v>
      </c>
      <c r="I1743" s="1">
        <v>0.44051000000000001</v>
      </c>
      <c r="J1743" s="1">
        <v>0.33227000000000001</v>
      </c>
      <c r="K1743" s="2">
        <v>0.17152000000000001</v>
      </c>
      <c r="N1743" s="3">
        <v>665.38885000000005</v>
      </c>
      <c r="O1743" s="1">
        <v>0.86553000000000002</v>
      </c>
      <c r="P1743" s="1">
        <v>0.82333999999999996</v>
      </c>
      <c r="Q1743" s="1">
        <v>0.95772999999999997</v>
      </c>
      <c r="R1743" s="2">
        <v>0.80262</v>
      </c>
      <c r="U1743" s="3">
        <v>2332.7183</v>
      </c>
      <c r="V1743" s="1">
        <v>0.59482999999999997</v>
      </c>
      <c r="W1743" s="1">
        <v>0.56484000000000001</v>
      </c>
      <c r="X1743" s="1">
        <v>0.51292000000000004</v>
      </c>
      <c r="Y1743" s="1">
        <v>0.50080999999999998</v>
      </c>
      <c r="Z1743" s="2">
        <v>0.48205999999999999</v>
      </c>
    </row>
    <row r="1744" spans="2:26" x14ac:dyDescent="0.25">
      <c r="B1744" s="3">
        <v>2331.7539700000002</v>
      </c>
      <c r="C1744" s="1">
        <v>0.91779999999999995</v>
      </c>
      <c r="D1744" s="2">
        <v>0.68413000000000002</v>
      </c>
      <c r="G1744" s="3">
        <v>663.46019000000001</v>
      </c>
      <c r="H1744" s="1">
        <v>0.80286999999999997</v>
      </c>
      <c r="I1744" s="1">
        <v>0.44111</v>
      </c>
      <c r="J1744" s="1">
        <v>0.32978000000000002</v>
      </c>
      <c r="K1744" s="2">
        <v>0.16486000000000001</v>
      </c>
      <c r="N1744" s="3">
        <v>663.46019000000001</v>
      </c>
      <c r="O1744" s="1">
        <v>0.86246</v>
      </c>
      <c r="P1744" s="1">
        <v>0.82350999999999996</v>
      </c>
      <c r="Q1744" s="1">
        <v>0.95742000000000005</v>
      </c>
      <c r="R1744" s="2">
        <v>0.80271999999999999</v>
      </c>
      <c r="U1744" s="3">
        <v>2331.7539700000002</v>
      </c>
      <c r="V1744" s="1">
        <v>0.59533999999999998</v>
      </c>
      <c r="W1744" s="1">
        <v>0.56562000000000001</v>
      </c>
      <c r="X1744" s="1">
        <v>0.51304000000000005</v>
      </c>
      <c r="Y1744" s="1">
        <v>0.50119000000000002</v>
      </c>
      <c r="Z1744" s="2">
        <v>0.48238999999999999</v>
      </c>
    </row>
    <row r="1745" spans="2:26" x14ac:dyDescent="0.25">
      <c r="B1745" s="3">
        <v>2330.7896300000002</v>
      </c>
      <c r="C1745" s="1">
        <v>0.91720000000000002</v>
      </c>
      <c r="D1745" s="2">
        <v>0.68401999999999996</v>
      </c>
      <c r="G1745" s="3">
        <v>661.53152</v>
      </c>
      <c r="H1745" s="1">
        <v>0.80415999999999999</v>
      </c>
      <c r="I1745" s="1">
        <v>0.44647999999999999</v>
      </c>
      <c r="J1745" s="1">
        <v>0.33806000000000003</v>
      </c>
      <c r="K1745" s="2">
        <v>0.16896</v>
      </c>
      <c r="N1745" s="3">
        <v>661.53152</v>
      </c>
      <c r="O1745" s="1">
        <v>0.86434999999999995</v>
      </c>
      <c r="P1745" s="1">
        <v>0.82377</v>
      </c>
      <c r="Q1745" s="1">
        <v>0.95684000000000002</v>
      </c>
      <c r="R1745" s="2">
        <v>0.80345</v>
      </c>
      <c r="U1745" s="3">
        <v>2330.7896300000002</v>
      </c>
      <c r="V1745" s="1">
        <v>0.59565000000000001</v>
      </c>
      <c r="W1745" s="1">
        <v>0.56633</v>
      </c>
      <c r="X1745" s="1">
        <v>0.51315999999999995</v>
      </c>
      <c r="Y1745" s="1">
        <v>0.50151999999999997</v>
      </c>
      <c r="Z1745" s="2">
        <v>0.48274</v>
      </c>
    </row>
    <row r="1746" spans="2:26" x14ac:dyDescent="0.25">
      <c r="B1746" s="3">
        <v>2329.8253</v>
      </c>
      <c r="C1746" s="1">
        <v>0.91644000000000003</v>
      </c>
      <c r="D1746" s="2">
        <v>0.68403999999999998</v>
      </c>
      <c r="G1746" s="3">
        <v>659.60285999999996</v>
      </c>
      <c r="H1746" s="1">
        <v>0.80740000000000001</v>
      </c>
      <c r="I1746" s="1">
        <v>0.45549000000000001</v>
      </c>
      <c r="J1746" s="1">
        <v>0.34938000000000002</v>
      </c>
      <c r="K1746" s="2">
        <v>0.18060999999999999</v>
      </c>
      <c r="N1746" s="3">
        <v>659.60285999999996</v>
      </c>
      <c r="O1746" s="1">
        <v>0.86967000000000005</v>
      </c>
      <c r="P1746" s="1">
        <v>0.82311000000000001</v>
      </c>
      <c r="Q1746" s="1">
        <v>0.95611000000000002</v>
      </c>
      <c r="R1746" s="2">
        <v>0.80371999999999999</v>
      </c>
      <c r="U1746" s="3">
        <v>2329.8253</v>
      </c>
      <c r="V1746" s="1">
        <v>0.59648999999999996</v>
      </c>
      <c r="W1746" s="1">
        <v>0.56703000000000003</v>
      </c>
      <c r="X1746" s="1">
        <v>0.51327999999999996</v>
      </c>
      <c r="Y1746" s="1">
        <v>0.50183</v>
      </c>
      <c r="Z1746" s="2">
        <v>0.48314000000000001</v>
      </c>
    </row>
    <row r="1747" spans="2:26" x14ac:dyDescent="0.25">
      <c r="B1747" s="3">
        <v>2328.8609700000002</v>
      </c>
      <c r="C1747" s="1">
        <v>0.91635999999999995</v>
      </c>
      <c r="D1747" s="2">
        <v>0.68428</v>
      </c>
      <c r="G1747" s="3">
        <v>657.67420000000004</v>
      </c>
      <c r="H1747" s="1">
        <v>0.81886000000000003</v>
      </c>
      <c r="I1747" s="1">
        <v>0.46788000000000002</v>
      </c>
      <c r="J1747" s="1">
        <v>0.36083999999999999</v>
      </c>
      <c r="K1747" s="2">
        <v>0.19744999999999999</v>
      </c>
      <c r="N1747" s="3">
        <v>657.67420000000004</v>
      </c>
      <c r="O1747" s="1">
        <v>0.87717999999999996</v>
      </c>
      <c r="P1747" s="1">
        <v>0.82186000000000003</v>
      </c>
      <c r="Q1747" s="1">
        <v>0.95567000000000002</v>
      </c>
      <c r="R1747" s="2">
        <v>0.80335999999999996</v>
      </c>
      <c r="U1747" s="3">
        <v>2328.8609700000002</v>
      </c>
      <c r="V1747" s="1">
        <v>0.59697999999999996</v>
      </c>
      <c r="W1747" s="1">
        <v>0.56779999999999997</v>
      </c>
      <c r="X1747" s="1">
        <v>0.51339999999999997</v>
      </c>
      <c r="Y1747" s="1">
        <v>0.50216000000000005</v>
      </c>
      <c r="Z1747" s="2">
        <v>0.48354999999999998</v>
      </c>
    </row>
    <row r="1748" spans="2:26" x14ac:dyDescent="0.25">
      <c r="B1748" s="3">
        <v>2327.8966399999999</v>
      </c>
      <c r="C1748" s="1">
        <v>0.91676999999999997</v>
      </c>
      <c r="D1748" s="2">
        <v>0.68433999999999995</v>
      </c>
      <c r="G1748" s="3">
        <v>655.74553000000003</v>
      </c>
      <c r="H1748" s="1">
        <v>0.83814999999999995</v>
      </c>
      <c r="I1748" s="1">
        <v>0.48475000000000001</v>
      </c>
      <c r="J1748" s="1">
        <v>0.37441000000000002</v>
      </c>
      <c r="K1748" s="2">
        <v>0.21689</v>
      </c>
      <c r="N1748" s="3">
        <v>655.74553000000003</v>
      </c>
      <c r="O1748" s="1">
        <v>0.88561000000000001</v>
      </c>
      <c r="P1748" s="1">
        <v>0.82172000000000001</v>
      </c>
      <c r="Q1748" s="1">
        <v>0.95552999999999999</v>
      </c>
      <c r="R1748" s="2">
        <v>0.80269000000000001</v>
      </c>
      <c r="U1748" s="3">
        <v>2327.8966399999999</v>
      </c>
      <c r="V1748" s="1">
        <v>0.59777000000000002</v>
      </c>
      <c r="W1748" s="1">
        <v>0.56872999999999996</v>
      </c>
      <c r="X1748" s="1">
        <v>0.51353000000000004</v>
      </c>
      <c r="Y1748" s="1">
        <v>0.50248000000000004</v>
      </c>
      <c r="Z1748" s="2">
        <v>0.48388999999999999</v>
      </c>
    </row>
    <row r="1749" spans="2:26" x14ac:dyDescent="0.25">
      <c r="B1749" s="3">
        <v>2326.9323100000001</v>
      </c>
      <c r="C1749" s="1">
        <v>0.91688999999999998</v>
      </c>
      <c r="D1749" s="2">
        <v>0.68396999999999997</v>
      </c>
      <c r="G1749" s="3">
        <v>653.81686999999999</v>
      </c>
      <c r="H1749" s="1">
        <v>0.85801000000000005</v>
      </c>
      <c r="I1749" s="1">
        <v>0.50502999999999998</v>
      </c>
      <c r="J1749" s="1">
        <v>0.39243</v>
      </c>
      <c r="K1749" s="2">
        <v>0.23372999999999999</v>
      </c>
      <c r="N1749" s="3">
        <v>653.81686999999999</v>
      </c>
      <c r="O1749" s="1">
        <v>0.89270000000000005</v>
      </c>
      <c r="P1749" s="1">
        <v>0.82252000000000003</v>
      </c>
      <c r="Q1749" s="1">
        <v>0.95552000000000004</v>
      </c>
      <c r="R1749" s="2">
        <v>0.80137999999999998</v>
      </c>
      <c r="U1749" s="3">
        <v>2326.9323100000001</v>
      </c>
      <c r="V1749" s="1">
        <v>0.59796000000000005</v>
      </c>
      <c r="W1749" s="1">
        <v>0.56945000000000001</v>
      </c>
      <c r="X1749" s="1">
        <v>0.51361999999999997</v>
      </c>
      <c r="Y1749" s="1">
        <v>0.50255000000000005</v>
      </c>
      <c r="Z1749" s="2">
        <v>0.48396</v>
      </c>
    </row>
    <row r="1750" spans="2:26" x14ac:dyDescent="0.25">
      <c r="B1750" s="3">
        <v>2325.9679799999999</v>
      </c>
      <c r="C1750" s="1">
        <v>0.91639999999999999</v>
      </c>
      <c r="D1750" s="2">
        <v>0.6835</v>
      </c>
      <c r="G1750" s="3">
        <v>651.88820999999996</v>
      </c>
      <c r="H1750" s="1">
        <v>0.87444</v>
      </c>
      <c r="I1750" s="1">
        <v>0.52666999999999997</v>
      </c>
      <c r="J1750" s="1">
        <v>0.41293000000000002</v>
      </c>
      <c r="K1750" s="2">
        <v>0.24535999999999999</v>
      </c>
      <c r="N1750" s="3">
        <v>651.88820999999996</v>
      </c>
      <c r="O1750" s="1">
        <v>0.89749000000000001</v>
      </c>
      <c r="P1750" s="1">
        <v>0.82287999999999994</v>
      </c>
      <c r="Q1750" s="1">
        <v>0.95548</v>
      </c>
      <c r="R1750" s="2">
        <v>0.79954999999999998</v>
      </c>
      <c r="U1750" s="3">
        <v>2325.9679799999999</v>
      </c>
      <c r="V1750" s="1">
        <v>0.59796000000000005</v>
      </c>
      <c r="W1750" s="1">
        <v>0.56942999999999999</v>
      </c>
      <c r="X1750" s="1">
        <v>0.51344000000000001</v>
      </c>
      <c r="Y1750" s="1">
        <v>0.50192999999999999</v>
      </c>
      <c r="Z1750" s="2">
        <v>0.48332000000000003</v>
      </c>
    </row>
    <row r="1751" spans="2:26" x14ac:dyDescent="0.25">
      <c r="B1751" s="3">
        <v>2325.0036399999999</v>
      </c>
      <c r="C1751" s="1">
        <v>0.91561000000000003</v>
      </c>
      <c r="D1751" s="2">
        <v>0.68325999999999998</v>
      </c>
      <c r="G1751" s="3">
        <v>649.95953999999995</v>
      </c>
      <c r="H1751" s="1">
        <v>0.88685999999999998</v>
      </c>
      <c r="I1751" s="1">
        <v>0.55132999999999999</v>
      </c>
      <c r="J1751" s="1">
        <v>0.43067</v>
      </c>
      <c r="K1751" s="2">
        <v>0.25602999999999998</v>
      </c>
      <c r="N1751" s="3">
        <v>649.95953999999995</v>
      </c>
      <c r="O1751" s="1">
        <v>0.90181999999999995</v>
      </c>
      <c r="P1751" s="1">
        <v>0.82242000000000004</v>
      </c>
      <c r="Q1751" s="1">
        <v>0.95523000000000002</v>
      </c>
      <c r="R1751" s="2">
        <v>0.79857</v>
      </c>
      <c r="U1751" s="3">
        <v>2325.0036399999999</v>
      </c>
      <c r="V1751" s="1">
        <v>0.59675</v>
      </c>
      <c r="W1751" s="1">
        <v>0.56811999999999996</v>
      </c>
      <c r="X1751" s="1">
        <v>0.51273000000000002</v>
      </c>
      <c r="Y1751" s="1">
        <v>0.50017999999999996</v>
      </c>
      <c r="Z1751" s="2">
        <v>0.48153000000000001</v>
      </c>
    </row>
    <row r="1752" spans="2:26" x14ac:dyDescent="0.25">
      <c r="B1752" s="3">
        <v>2324.0393100000001</v>
      </c>
      <c r="C1752" s="1">
        <v>0.91496</v>
      </c>
      <c r="D1752" s="2">
        <v>0.68308000000000002</v>
      </c>
      <c r="G1752" s="3">
        <v>648.03088000000002</v>
      </c>
      <c r="H1752" s="1">
        <v>0.89563999999999999</v>
      </c>
      <c r="I1752" s="1">
        <v>0.58109</v>
      </c>
      <c r="J1752" s="1">
        <v>0.44399</v>
      </c>
      <c r="K1752" s="2">
        <v>0.27061000000000002</v>
      </c>
      <c r="N1752" s="3">
        <v>648.03088000000002</v>
      </c>
      <c r="O1752" s="1">
        <v>0.90763000000000005</v>
      </c>
      <c r="P1752" s="1">
        <v>0.82143999999999995</v>
      </c>
      <c r="Q1752" s="1">
        <v>0.95472999999999997</v>
      </c>
      <c r="R1752" s="2">
        <v>0.79849000000000003</v>
      </c>
      <c r="U1752" s="3">
        <v>2324.0393100000001</v>
      </c>
      <c r="V1752" s="1">
        <v>0.59519</v>
      </c>
      <c r="W1752" s="1">
        <v>0.56577</v>
      </c>
      <c r="X1752" s="1">
        <v>0.51158000000000003</v>
      </c>
      <c r="Y1752" s="1">
        <v>0.49741999999999997</v>
      </c>
      <c r="Z1752" s="2">
        <v>0.47869</v>
      </c>
    </row>
    <row r="1753" spans="2:26" x14ac:dyDescent="0.25">
      <c r="B1753" s="3">
        <v>2323.0749799999999</v>
      </c>
      <c r="C1753" s="1">
        <v>0.91461999999999999</v>
      </c>
      <c r="D1753" s="2">
        <v>0.68279999999999996</v>
      </c>
      <c r="G1753" s="3">
        <v>646.10221999999999</v>
      </c>
      <c r="H1753" s="1">
        <v>0.90212999999999999</v>
      </c>
      <c r="I1753" s="1">
        <v>0.61216000000000004</v>
      </c>
      <c r="J1753" s="1">
        <v>0.45450000000000002</v>
      </c>
      <c r="K1753" s="2">
        <v>0.28638999999999998</v>
      </c>
      <c r="N1753" s="3">
        <v>646.10221999999999</v>
      </c>
      <c r="O1753" s="1">
        <v>0.91378999999999999</v>
      </c>
      <c r="P1753" s="1">
        <v>0.82020000000000004</v>
      </c>
      <c r="Q1753" s="1">
        <v>0.95450999999999997</v>
      </c>
      <c r="R1753" s="2">
        <v>0.79776999999999998</v>
      </c>
      <c r="U1753" s="3">
        <v>2323.0749799999999</v>
      </c>
      <c r="V1753" s="1">
        <v>0.59314</v>
      </c>
      <c r="W1753" s="1">
        <v>0.56303000000000003</v>
      </c>
      <c r="X1753" s="1">
        <v>0.51037999999999994</v>
      </c>
      <c r="Y1753" s="1">
        <v>0.49443999999999999</v>
      </c>
      <c r="Z1753" s="2">
        <v>0.47555999999999998</v>
      </c>
    </row>
    <row r="1754" spans="2:26" x14ac:dyDescent="0.25">
      <c r="B1754" s="3">
        <v>2322.1106500000001</v>
      </c>
      <c r="C1754" s="1">
        <v>0.91452</v>
      </c>
      <c r="D1754" s="2">
        <v>0.68259999999999998</v>
      </c>
      <c r="G1754" s="3">
        <v>644.17354999999998</v>
      </c>
      <c r="H1754" s="1">
        <v>0.91064999999999996</v>
      </c>
      <c r="I1754" s="1">
        <v>0.63771999999999995</v>
      </c>
      <c r="J1754" s="1">
        <v>0.46428000000000003</v>
      </c>
      <c r="K1754" s="2">
        <v>0.29431000000000002</v>
      </c>
      <c r="N1754" s="3">
        <v>644.17354999999998</v>
      </c>
      <c r="O1754" s="1">
        <v>0.91683000000000003</v>
      </c>
      <c r="P1754" s="1">
        <v>0.81903000000000004</v>
      </c>
      <c r="Q1754" s="1">
        <v>0.95487999999999995</v>
      </c>
      <c r="R1754" s="2">
        <v>0.79645999999999995</v>
      </c>
      <c r="U1754" s="3">
        <v>2322.1106500000001</v>
      </c>
      <c r="V1754" s="1">
        <v>0.59170999999999996</v>
      </c>
      <c r="W1754" s="1">
        <v>0.56074999999999997</v>
      </c>
      <c r="X1754" s="1">
        <v>0.50938000000000005</v>
      </c>
      <c r="Y1754" s="1">
        <v>0.49185000000000001</v>
      </c>
      <c r="Z1754" s="2">
        <v>0.47286</v>
      </c>
    </row>
    <row r="1755" spans="2:26" x14ac:dyDescent="0.25">
      <c r="B1755" s="3">
        <v>2321.1463199999998</v>
      </c>
      <c r="C1755" s="1">
        <v>0.91452999999999995</v>
      </c>
      <c r="D1755" s="2">
        <v>0.68259999999999998</v>
      </c>
      <c r="G1755" s="3">
        <v>642.24489000000005</v>
      </c>
      <c r="H1755" s="1">
        <v>0.92532000000000003</v>
      </c>
      <c r="I1755" s="1">
        <v>0.65463000000000005</v>
      </c>
      <c r="J1755" s="1">
        <v>0.47281000000000001</v>
      </c>
      <c r="K1755" s="2">
        <v>0.29214000000000001</v>
      </c>
      <c r="N1755" s="3">
        <v>642.24489000000005</v>
      </c>
      <c r="O1755" s="1">
        <v>0.91600000000000004</v>
      </c>
      <c r="P1755" s="1">
        <v>0.81813000000000002</v>
      </c>
      <c r="Q1755" s="1">
        <v>0.95537000000000005</v>
      </c>
      <c r="R1755" s="2">
        <v>0.79569000000000001</v>
      </c>
      <c r="U1755" s="3">
        <v>2321.1463199999998</v>
      </c>
      <c r="V1755" s="1">
        <v>0.59033000000000002</v>
      </c>
      <c r="W1755" s="1">
        <v>0.55918999999999996</v>
      </c>
      <c r="X1755" s="1">
        <v>0.50861999999999996</v>
      </c>
      <c r="Y1755" s="1">
        <v>0.48976999999999998</v>
      </c>
      <c r="Z1755" s="2">
        <v>0.47073999999999999</v>
      </c>
    </row>
    <row r="1756" spans="2:26" x14ac:dyDescent="0.25">
      <c r="B1756" s="3">
        <v>2320.18199</v>
      </c>
      <c r="C1756" s="1">
        <v>0.91457999999999995</v>
      </c>
      <c r="D1756" s="2">
        <v>0.68267</v>
      </c>
      <c r="G1756" s="3">
        <v>640.31623000000002</v>
      </c>
      <c r="H1756" s="1">
        <v>0.93859999999999999</v>
      </c>
      <c r="I1756" s="1">
        <v>0.66491999999999996</v>
      </c>
      <c r="J1756" s="1">
        <v>0.47574</v>
      </c>
      <c r="K1756" s="2">
        <v>0.28754000000000002</v>
      </c>
      <c r="N1756" s="3">
        <v>640.31623000000002</v>
      </c>
      <c r="O1756" s="1">
        <v>0.91422999999999999</v>
      </c>
      <c r="P1756" s="1">
        <v>0.81708999999999998</v>
      </c>
      <c r="Q1756" s="1">
        <v>0.95533000000000001</v>
      </c>
      <c r="R1756" s="2">
        <v>0.79501999999999995</v>
      </c>
      <c r="U1756" s="3">
        <v>2320.18199</v>
      </c>
      <c r="V1756" s="1">
        <v>0.58957999999999999</v>
      </c>
      <c r="W1756" s="1">
        <v>0.55822000000000005</v>
      </c>
      <c r="X1756" s="1">
        <v>0.50802000000000003</v>
      </c>
      <c r="Y1756" s="1">
        <v>0.48809999999999998</v>
      </c>
      <c r="Z1756" s="2">
        <v>0.46905000000000002</v>
      </c>
    </row>
    <row r="1757" spans="2:26" x14ac:dyDescent="0.25">
      <c r="B1757" s="3">
        <v>2319.21765</v>
      </c>
      <c r="C1757" s="1">
        <v>0.91476000000000002</v>
      </c>
      <c r="D1757" s="2">
        <v>0.68279999999999996</v>
      </c>
      <c r="G1757" s="3">
        <v>638.38756000000001</v>
      </c>
      <c r="H1757" s="1">
        <v>0.93540999999999996</v>
      </c>
      <c r="I1757" s="1">
        <v>0.66432999999999998</v>
      </c>
      <c r="J1757" s="1">
        <v>0.46450999999999998</v>
      </c>
      <c r="K1757" s="2">
        <v>0.27728000000000003</v>
      </c>
      <c r="N1757" s="3">
        <v>638.38756000000001</v>
      </c>
      <c r="O1757" s="1">
        <v>0.91025</v>
      </c>
      <c r="P1757" s="1">
        <v>0.81606999999999996</v>
      </c>
      <c r="Q1757" s="1">
        <v>0.95464000000000004</v>
      </c>
      <c r="R1757" s="2">
        <v>0.79364000000000001</v>
      </c>
      <c r="U1757" s="3">
        <v>2319.21765</v>
      </c>
      <c r="V1757" s="1">
        <v>0.58886000000000005</v>
      </c>
      <c r="W1757" s="1">
        <v>0.55747000000000002</v>
      </c>
      <c r="X1757" s="1">
        <v>0.50746000000000002</v>
      </c>
      <c r="Y1757" s="1">
        <v>0.48675000000000002</v>
      </c>
      <c r="Z1757" s="2">
        <v>0.46759000000000001</v>
      </c>
    </row>
    <row r="1758" spans="2:26" x14ac:dyDescent="0.25">
      <c r="B1758" s="3">
        <v>2318.2533199999998</v>
      </c>
      <c r="C1758" s="1">
        <v>0.91510999999999998</v>
      </c>
      <c r="D1758" s="2">
        <v>0.68294999999999995</v>
      </c>
      <c r="G1758" s="3">
        <v>636.45889999999997</v>
      </c>
      <c r="H1758" s="1">
        <v>0.91105999999999998</v>
      </c>
      <c r="I1758" s="1">
        <v>0.64009000000000005</v>
      </c>
      <c r="J1758" s="1">
        <v>0.43142000000000003</v>
      </c>
      <c r="K1758" s="2">
        <v>0.24857000000000001</v>
      </c>
      <c r="N1758" s="3">
        <v>636.45889999999997</v>
      </c>
      <c r="O1758" s="1">
        <v>0.89880000000000004</v>
      </c>
      <c r="P1758" s="1">
        <v>0.81577999999999995</v>
      </c>
      <c r="Q1758" s="1">
        <v>0.95399999999999996</v>
      </c>
      <c r="R1758" s="2">
        <v>0.79220000000000002</v>
      </c>
      <c r="U1758" s="3">
        <v>2318.2533199999998</v>
      </c>
      <c r="V1758" s="1">
        <v>0.58858999999999995</v>
      </c>
      <c r="W1758" s="1">
        <v>0.55684999999999996</v>
      </c>
      <c r="X1758" s="1">
        <v>0.50693999999999995</v>
      </c>
      <c r="Y1758" s="1">
        <v>0.48564000000000002</v>
      </c>
      <c r="Z1758" s="2">
        <v>0.46631</v>
      </c>
    </row>
    <row r="1759" spans="2:26" x14ac:dyDescent="0.25">
      <c r="B1759" s="3">
        <v>2317.28899</v>
      </c>
      <c r="C1759" s="1">
        <v>0.91535</v>
      </c>
      <c r="D1759" s="2">
        <v>0.68288000000000004</v>
      </c>
      <c r="G1759" s="3">
        <v>634.53024000000005</v>
      </c>
      <c r="H1759" s="1">
        <v>0.87619999999999998</v>
      </c>
      <c r="I1759" s="1">
        <v>0.59275999999999995</v>
      </c>
      <c r="J1759" s="1">
        <v>0.38046000000000002</v>
      </c>
      <c r="K1759" s="2">
        <v>0.20271</v>
      </c>
      <c r="N1759" s="3">
        <v>634.53024000000005</v>
      </c>
      <c r="O1759" s="1">
        <v>0.87948999999999999</v>
      </c>
      <c r="P1759" s="1">
        <v>0.81560999999999995</v>
      </c>
      <c r="Q1759" s="1">
        <v>0.95398000000000005</v>
      </c>
      <c r="R1759" s="2">
        <v>0.79149999999999998</v>
      </c>
      <c r="U1759" s="3">
        <v>2317.28899</v>
      </c>
      <c r="V1759" s="1">
        <v>0.58823000000000003</v>
      </c>
      <c r="W1759" s="1">
        <v>0.55637000000000003</v>
      </c>
      <c r="X1759" s="1">
        <v>0.50654999999999994</v>
      </c>
      <c r="Y1759" s="1">
        <v>0.48470000000000002</v>
      </c>
      <c r="Z1759" s="2">
        <v>0.46521000000000001</v>
      </c>
    </row>
    <row r="1760" spans="2:26" x14ac:dyDescent="0.25">
      <c r="B1760" s="3">
        <v>2316.3246600000002</v>
      </c>
      <c r="C1760" s="1">
        <v>0.91530999999999996</v>
      </c>
      <c r="D1760" s="2">
        <v>0.68266000000000004</v>
      </c>
      <c r="G1760" s="3">
        <v>632.60157000000004</v>
      </c>
      <c r="H1760" s="1">
        <v>0.83879999999999999</v>
      </c>
      <c r="I1760" s="1">
        <v>0.54007000000000005</v>
      </c>
      <c r="J1760" s="1">
        <v>0.32900000000000001</v>
      </c>
      <c r="K1760" s="2">
        <v>0.15537999999999999</v>
      </c>
      <c r="N1760" s="3">
        <v>632.60157000000004</v>
      </c>
      <c r="O1760" s="1">
        <v>0.85802</v>
      </c>
      <c r="P1760" s="1">
        <v>0.81479999999999997</v>
      </c>
      <c r="Q1760" s="1">
        <v>0.95431999999999995</v>
      </c>
      <c r="R1760" s="2">
        <v>0.79117999999999999</v>
      </c>
      <c r="U1760" s="3">
        <v>2316.3246600000002</v>
      </c>
      <c r="V1760" s="1">
        <v>0.58814</v>
      </c>
      <c r="W1760" s="1">
        <v>0.55610999999999999</v>
      </c>
      <c r="X1760" s="1">
        <v>0.50627</v>
      </c>
      <c r="Y1760" s="1">
        <v>0.48383999999999999</v>
      </c>
      <c r="Z1760" s="2">
        <v>0.46428999999999998</v>
      </c>
    </row>
    <row r="1761" spans="2:26" x14ac:dyDescent="0.25">
      <c r="B1761" s="3">
        <v>2315.36033</v>
      </c>
      <c r="C1761" s="1">
        <v>0.91505999999999998</v>
      </c>
      <c r="D1761" s="2">
        <v>0.68257999999999996</v>
      </c>
      <c r="G1761" s="3">
        <v>630.67291</v>
      </c>
      <c r="H1761" s="1">
        <v>0.79415000000000002</v>
      </c>
      <c r="I1761" s="1">
        <v>0.49445</v>
      </c>
      <c r="J1761" s="1">
        <v>0.29054000000000002</v>
      </c>
      <c r="K1761" s="2">
        <v>0.11887</v>
      </c>
      <c r="N1761" s="3">
        <v>630.67291</v>
      </c>
      <c r="O1761" s="1">
        <v>0.84021000000000001</v>
      </c>
      <c r="P1761" s="1">
        <v>0.81445999999999996</v>
      </c>
      <c r="Q1761" s="1">
        <v>0.95455999999999996</v>
      </c>
      <c r="R1761" s="2">
        <v>0.79108999999999996</v>
      </c>
      <c r="U1761" s="3">
        <v>2315.36033</v>
      </c>
      <c r="V1761" s="1">
        <v>0.58786000000000005</v>
      </c>
      <c r="W1761" s="1">
        <v>0.55593000000000004</v>
      </c>
      <c r="X1761" s="1">
        <v>0.50600999999999996</v>
      </c>
      <c r="Y1761" s="1">
        <v>0.48300999999999999</v>
      </c>
      <c r="Z1761" s="2">
        <v>0.46351999999999999</v>
      </c>
    </row>
    <row r="1762" spans="2:26" x14ac:dyDescent="0.25">
      <c r="B1762" s="3">
        <v>2314.3960000000002</v>
      </c>
      <c r="C1762" s="1">
        <v>0.91478000000000004</v>
      </c>
      <c r="D1762" s="2">
        <v>0.68267999999999995</v>
      </c>
      <c r="G1762" s="3">
        <v>628.74424999999997</v>
      </c>
      <c r="H1762" s="1">
        <v>0.74738000000000004</v>
      </c>
      <c r="I1762" s="1">
        <v>0.46076</v>
      </c>
      <c r="J1762" s="1">
        <v>0.26529000000000003</v>
      </c>
      <c r="K1762" s="2">
        <v>9.4979999999999995E-2</v>
      </c>
      <c r="N1762" s="3">
        <v>628.74424999999997</v>
      </c>
      <c r="O1762" s="1">
        <v>0.82786000000000004</v>
      </c>
      <c r="P1762" s="1">
        <v>0.81516</v>
      </c>
      <c r="Q1762" s="1">
        <v>0.95447000000000004</v>
      </c>
      <c r="R1762" s="2">
        <v>0.79161999999999999</v>
      </c>
      <c r="U1762" s="3">
        <v>2314.3960000000002</v>
      </c>
      <c r="V1762" s="1">
        <v>0.58779000000000003</v>
      </c>
      <c r="W1762" s="1">
        <v>0.55576999999999999</v>
      </c>
      <c r="X1762" s="1">
        <v>0.50573999999999997</v>
      </c>
      <c r="Y1762" s="1">
        <v>0.48226000000000002</v>
      </c>
      <c r="Z1762" s="2">
        <v>0.46281</v>
      </c>
    </row>
    <row r="1763" spans="2:26" x14ac:dyDescent="0.25">
      <c r="B1763" s="3">
        <v>2313.4316600000002</v>
      </c>
      <c r="C1763" s="1">
        <v>0.91474999999999995</v>
      </c>
      <c r="D1763" s="2">
        <v>0.68283000000000005</v>
      </c>
      <c r="G1763" s="3">
        <v>626.81557999999995</v>
      </c>
      <c r="H1763" s="1">
        <v>0.71963999999999995</v>
      </c>
      <c r="I1763" s="1">
        <v>0.43733</v>
      </c>
      <c r="J1763" s="1">
        <v>0.25146000000000002</v>
      </c>
      <c r="K1763" s="2">
        <v>8.165E-2</v>
      </c>
      <c r="N1763" s="3">
        <v>626.81557999999995</v>
      </c>
      <c r="O1763" s="1">
        <v>0.82069999999999999</v>
      </c>
      <c r="P1763" s="1">
        <v>0.81527000000000005</v>
      </c>
      <c r="Q1763" s="1">
        <v>0.95411999999999997</v>
      </c>
      <c r="R1763" s="2">
        <v>0.79222999999999999</v>
      </c>
      <c r="U1763" s="3">
        <v>2313.4316600000002</v>
      </c>
      <c r="V1763" s="1">
        <v>0.58767000000000003</v>
      </c>
      <c r="W1763" s="1">
        <v>0.55562999999999996</v>
      </c>
      <c r="X1763" s="1">
        <v>0.50549999999999995</v>
      </c>
      <c r="Y1763" s="1">
        <v>0.48160999999999998</v>
      </c>
      <c r="Z1763" s="2">
        <v>0.46217000000000003</v>
      </c>
    </row>
    <row r="1764" spans="2:26" x14ac:dyDescent="0.25">
      <c r="B1764" s="3">
        <v>2312.4673299999999</v>
      </c>
      <c r="C1764" s="1">
        <v>0.91508</v>
      </c>
      <c r="D1764" s="2">
        <v>0.68303999999999998</v>
      </c>
      <c r="G1764" s="3">
        <v>624.88692000000003</v>
      </c>
      <c r="H1764" s="1">
        <v>0.72838000000000003</v>
      </c>
      <c r="I1764" s="1">
        <v>0.42565999999999998</v>
      </c>
      <c r="J1764" s="1">
        <v>0.24736</v>
      </c>
      <c r="K1764" s="2">
        <v>7.4329999999999993E-2</v>
      </c>
      <c r="N1764" s="3">
        <v>624.88692000000003</v>
      </c>
      <c r="O1764" s="1">
        <v>0.81669000000000003</v>
      </c>
      <c r="P1764" s="1">
        <v>0.81433999999999995</v>
      </c>
      <c r="Q1764" s="1">
        <v>0.95382</v>
      </c>
      <c r="R1764" s="2">
        <v>0.79196</v>
      </c>
      <c r="U1764" s="3">
        <v>2312.4673299999999</v>
      </c>
      <c r="V1764" s="1">
        <v>0.58777000000000001</v>
      </c>
      <c r="W1764" s="1">
        <v>0.55557999999999996</v>
      </c>
      <c r="X1764" s="1">
        <v>0.50526000000000004</v>
      </c>
      <c r="Y1764" s="1">
        <v>0.48107</v>
      </c>
      <c r="Z1764" s="2">
        <v>0.46162999999999998</v>
      </c>
    </row>
    <row r="1765" spans="2:26" x14ac:dyDescent="0.25">
      <c r="B1765" s="3">
        <v>2311.5030000000002</v>
      </c>
      <c r="C1765" s="1">
        <v>0.91542000000000001</v>
      </c>
      <c r="D1765" s="2">
        <v>0.68337999999999999</v>
      </c>
      <c r="G1765" s="3">
        <v>622.95826</v>
      </c>
      <c r="H1765" s="1">
        <v>0.76656999999999997</v>
      </c>
      <c r="I1765" s="1">
        <v>0.41865000000000002</v>
      </c>
      <c r="J1765" s="1">
        <v>0.24940999999999999</v>
      </c>
      <c r="K1765" s="2">
        <v>6.8159999999999998E-2</v>
      </c>
      <c r="N1765" s="3">
        <v>622.95826</v>
      </c>
      <c r="O1765" s="1">
        <v>0.81325000000000003</v>
      </c>
      <c r="P1765" s="1">
        <v>0.81393000000000004</v>
      </c>
      <c r="Q1765" s="1">
        <v>0.95389000000000002</v>
      </c>
      <c r="R1765" s="2">
        <v>0.79113999999999995</v>
      </c>
      <c r="U1765" s="3">
        <v>2311.5030000000002</v>
      </c>
      <c r="V1765" s="1">
        <v>0.58782000000000001</v>
      </c>
      <c r="W1765" s="1">
        <v>0.55561000000000005</v>
      </c>
      <c r="X1765" s="1">
        <v>0.50505999999999995</v>
      </c>
      <c r="Y1765" s="1">
        <v>0.48061999999999999</v>
      </c>
      <c r="Z1765" s="2">
        <v>0.46122000000000002</v>
      </c>
    </row>
    <row r="1766" spans="2:26" x14ac:dyDescent="0.25">
      <c r="B1766" s="3">
        <v>2310.5386699999999</v>
      </c>
      <c r="C1766" s="1">
        <v>0.91535</v>
      </c>
      <c r="D1766" s="2">
        <v>0.68354000000000004</v>
      </c>
      <c r="G1766" s="3">
        <v>621.02958999999998</v>
      </c>
      <c r="H1766" s="1">
        <v>0.79693000000000003</v>
      </c>
      <c r="I1766" s="1">
        <v>0.41117999999999999</v>
      </c>
      <c r="J1766" s="1">
        <v>0.25602000000000003</v>
      </c>
      <c r="K1766" s="2">
        <v>6.1499999999999999E-2</v>
      </c>
      <c r="N1766" s="3">
        <v>621.02958999999998</v>
      </c>
      <c r="O1766" s="1">
        <v>0.8095</v>
      </c>
      <c r="P1766" s="1">
        <v>0.81447999999999998</v>
      </c>
      <c r="Q1766" s="1">
        <v>0.95428000000000002</v>
      </c>
      <c r="R1766" s="2">
        <v>0.79096</v>
      </c>
      <c r="U1766" s="3">
        <v>2310.5386699999999</v>
      </c>
      <c r="V1766" s="1">
        <v>0.58784999999999998</v>
      </c>
      <c r="W1766" s="1">
        <v>0.55569999999999997</v>
      </c>
      <c r="X1766" s="1">
        <v>0.50490999999999997</v>
      </c>
      <c r="Y1766" s="1">
        <v>0.48025000000000001</v>
      </c>
      <c r="Z1766" s="2">
        <v>0.46087</v>
      </c>
    </row>
    <row r="1767" spans="2:26" x14ac:dyDescent="0.25">
      <c r="B1767" s="3">
        <v>2309.5743400000001</v>
      </c>
      <c r="C1767" s="1">
        <v>0.91490000000000005</v>
      </c>
      <c r="D1767" s="2">
        <v>0.68335000000000001</v>
      </c>
      <c r="G1767" s="3">
        <v>619.10092999999995</v>
      </c>
      <c r="H1767" s="1">
        <v>0.80705000000000005</v>
      </c>
      <c r="I1767" s="1">
        <v>0.41072999999999998</v>
      </c>
      <c r="J1767" s="1">
        <v>0.27032</v>
      </c>
      <c r="K1767" s="2">
        <v>6.2640000000000001E-2</v>
      </c>
      <c r="N1767" s="3">
        <v>619.10092999999995</v>
      </c>
      <c r="O1767" s="1">
        <v>0.81015000000000004</v>
      </c>
      <c r="P1767" s="1">
        <v>0.81518000000000002</v>
      </c>
      <c r="Q1767" s="1">
        <v>0.95460999999999996</v>
      </c>
      <c r="R1767" s="2">
        <v>0.79164000000000001</v>
      </c>
      <c r="U1767" s="3">
        <v>2309.5743400000001</v>
      </c>
      <c r="V1767" s="1">
        <v>0.58777999999999997</v>
      </c>
      <c r="W1767" s="1">
        <v>0.55581999999999998</v>
      </c>
      <c r="X1767" s="1">
        <v>0.50480999999999998</v>
      </c>
      <c r="Y1767" s="1">
        <v>0.47993999999999998</v>
      </c>
      <c r="Z1767" s="2">
        <v>0.46052999999999999</v>
      </c>
    </row>
    <row r="1768" spans="2:26" x14ac:dyDescent="0.25">
      <c r="B1768" s="3">
        <v>2308.6100099999999</v>
      </c>
      <c r="C1768" s="1">
        <v>0.91464000000000001</v>
      </c>
      <c r="D1768" s="2">
        <v>0.68306999999999995</v>
      </c>
      <c r="G1768" s="3">
        <v>617.17227000000003</v>
      </c>
      <c r="H1768" s="1">
        <v>0.82547999999999999</v>
      </c>
      <c r="I1768" s="1">
        <v>0.42829</v>
      </c>
      <c r="J1768" s="1">
        <v>0.29591000000000001</v>
      </c>
      <c r="K1768" s="2">
        <v>8.4519999999999998E-2</v>
      </c>
      <c r="N1768" s="3">
        <v>617.17227000000003</v>
      </c>
      <c r="O1768" s="1">
        <v>0.82225999999999999</v>
      </c>
      <c r="P1768" s="1">
        <v>0.81593000000000004</v>
      </c>
      <c r="Q1768" s="1">
        <v>0.95481000000000005</v>
      </c>
      <c r="R1768" s="2">
        <v>0.79235</v>
      </c>
      <c r="U1768" s="3">
        <v>2308.6100099999999</v>
      </c>
      <c r="V1768" s="1">
        <v>0.5877</v>
      </c>
      <c r="W1768" s="1">
        <v>0.55595000000000006</v>
      </c>
      <c r="X1768" s="1">
        <v>0.50473000000000001</v>
      </c>
      <c r="Y1768" s="1">
        <v>0.47964000000000001</v>
      </c>
      <c r="Z1768" s="2">
        <v>0.46017999999999998</v>
      </c>
    </row>
    <row r="1769" spans="2:26" x14ac:dyDescent="0.25">
      <c r="B1769" s="3">
        <v>2307.6456699999999</v>
      </c>
      <c r="C1769" s="1">
        <v>0.91459999999999997</v>
      </c>
      <c r="D1769" s="2">
        <v>0.68289</v>
      </c>
      <c r="G1769" s="3">
        <v>615.24360000000001</v>
      </c>
      <c r="H1769" s="1">
        <v>0.85267000000000004</v>
      </c>
      <c r="I1769" s="1">
        <v>0.46542</v>
      </c>
      <c r="J1769" s="1">
        <v>0.32356000000000001</v>
      </c>
      <c r="K1769" s="2">
        <v>0.11915000000000001</v>
      </c>
      <c r="N1769" s="3">
        <v>615.24360000000001</v>
      </c>
      <c r="O1769" s="1">
        <v>0.84033999999999998</v>
      </c>
      <c r="P1769" s="1">
        <v>0.81698999999999999</v>
      </c>
      <c r="Q1769" s="1">
        <v>0.95498000000000005</v>
      </c>
      <c r="R1769" s="2">
        <v>0.79247000000000001</v>
      </c>
      <c r="U1769" s="3">
        <v>2307.6456699999999</v>
      </c>
      <c r="V1769" s="1">
        <v>0.58779999999999999</v>
      </c>
      <c r="W1769" s="1">
        <v>0.55610999999999999</v>
      </c>
      <c r="X1769" s="1">
        <v>0.50463000000000002</v>
      </c>
      <c r="Y1769" s="1">
        <v>0.47933999999999999</v>
      </c>
      <c r="Z1769" s="2">
        <v>0.45984999999999998</v>
      </c>
    </row>
    <row r="1770" spans="2:26" x14ac:dyDescent="0.25">
      <c r="B1770" s="3">
        <v>2306.6813400000001</v>
      </c>
      <c r="C1770" s="1">
        <v>0.91447999999999996</v>
      </c>
      <c r="D1770" s="2">
        <v>0.68300000000000005</v>
      </c>
      <c r="G1770" s="3">
        <v>613.31493999999998</v>
      </c>
      <c r="H1770" s="1">
        <v>0.86046999999999996</v>
      </c>
      <c r="I1770" s="1">
        <v>0.50478999999999996</v>
      </c>
      <c r="J1770" s="1">
        <v>0.33861999999999998</v>
      </c>
      <c r="K1770" s="2">
        <v>0.13633000000000001</v>
      </c>
      <c r="N1770" s="3">
        <v>613.31493999999998</v>
      </c>
      <c r="O1770" s="1">
        <v>0.84887000000000001</v>
      </c>
      <c r="P1770" s="1">
        <v>0.81774999999999998</v>
      </c>
      <c r="Q1770" s="1">
        <v>0.95525000000000004</v>
      </c>
      <c r="R1770" s="2">
        <v>0.79234000000000004</v>
      </c>
      <c r="U1770" s="3">
        <v>2306.6813400000001</v>
      </c>
      <c r="V1770" s="1">
        <v>0.58794000000000002</v>
      </c>
      <c r="W1770" s="1">
        <v>0.55625999999999998</v>
      </c>
      <c r="X1770" s="1">
        <v>0.50448000000000004</v>
      </c>
      <c r="Y1770" s="1">
        <v>0.47903000000000001</v>
      </c>
      <c r="Z1770" s="2">
        <v>0.45956000000000002</v>
      </c>
    </row>
    <row r="1771" spans="2:26" x14ac:dyDescent="0.25">
      <c r="B1771" s="3">
        <v>2305.7170099999998</v>
      </c>
      <c r="C1771" s="1">
        <v>0.91444000000000003</v>
      </c>
      <c r="D1771" s="2">
        <v>0.68349000000000004</v>
      </c>
      <c r="G1771" s="3">
        <v>611.38628000000006</v>
      </c>
      <c r="H1771" s="1">
        <v>0.85750000000000004</v>
      </c>
      <c r="I1771" s="1">
        <v>0.52449000000000001</v>
      </c>
      <c r="J1771" s="1">
        <v>0.34322999999999998</v>
      </c>
      <c r="K1771" s="2">
        <v>0.12656999999999999</v>
      </c>
      <c r="N1771" s="3">
        <v>611.38628000000006</v>
      </c>
      <c r="O1771" s="1">
        <v>0.84406000000000003</v>
      </c>
      <c r="P1771" s="1">
        <v>0.81813000000000002</v>
      </c>
      <c r="Q1771" s="1">
        <v>0.95560999999999996</v>
      </c>
      <c r="R1771" s="2">
        <v>0.79291</v>
      </c>
      <c r="U1771" s="3">
        <v>2305.7170099999998</v>
      </c>
      <c r="V1771" s="1">
        <v>0.58806999999999998</v>
      </c>
      <c r="W1771" s="1">
        <v>0.55640999999999996</v>
      </c>
      <c r="X1771" s="1">
        <v>0.50432999999999995</v>
      </c>
      <c r="Y1771" s="1">
        <v>0.4788</v>
      </c>
      <c r="Z1771" s="2">
        <v>0.45934000000000003</v>
      </c>
    </row>
    <row r="1772" spans="2:26" x14ac:dyDescent="0.25">
      <c r="B1772" s="3">
        <v>2304.7526800000001</v>
      </c>
      <c r="C1772" s="1">
        <v>0.91440999999999995</v>
      </c>
      <c r="D1772" s="2">
        <v>0.68374999999999997</v>
      </c>
      <c r="G1772" s="3">
        <v>609.45761000000005</v>
      </c>
      <c r="H1772" s="1">
        <v>0.86390999999999996</v>
      </c>
      <c r="I1772" s="1">
        <v>0.53041000000000005</v>
      </c>
      <c r="J1772" s="1">
        <v>0.34959000000000001</v>
      </c>
      <c r="K1772" s="2">
        <v>0.11593000000000001</v>
      </c>
      <c r="N1772" s="3">
        <v>609.45761000000005</v>
      </c>
      <c r="O1772" s="1">
        <v>0.83870999999999996</v>
      </c>
      <c r="P1772" s="1">
        <v>0.81859999999999999</v>
      </c>
      <c r="Q1772" s="1">
        <v>0.95584000000000002</v>
      </c>
      <c r="R1772" s="2">
        <v>0.79444999999999999</v>
      </c>
      <c r="U1772" s="3">
        <v>2304.7526800000001</v>
      </c>
      <c r="V1772" s="1">
        <v>0.58808000000000005</v>
      </c>
      <c r="W1772" s="1">
        <v>0.55662999999999996</v>
      </c>
      <c r="X1772" s="1">
        <v>0.50426000000000004</v>
      </c>
      <c r="Y1772" s="1">
        <v>0.47866999999999998</v>
      </c>
      <c r="Z1772" s="2">
        <v>0.45918999999999999</v>
      </c>
    </row>
    <row r="1773" spans="2:26" x14ac:dyDescent="0.25">
      <c r="B1773" s="3">
        <v>2303.7883499999998</v>
      </c>
      <c r="C1773" s="1">
        <v>0.91415999999999997</v>
      </c>
      <c r="D1773" s="2">
        <v>0.68333999999999995</v>
      </c>
      <c r="G1773" s="3">
        <v>607.52895000000001</v>
      </c>
      <c r="H1773" s="1">
        <v>0.86689000000000005</v>
      </c>
      <c r="I1773" s="1">
        <v>0.53769999999999996</v>
      </c>
      <c r="J1773" s="1">
        <v>0.35748999999999997</v>
      </c>
      <c r="K1773" s="2">
        <v>0.12259</v>
      </c>
      <c r="N1773" s="3">
        <v>607.52895000000001</v>
      </c>
      <c r="O1773" s="1">
        <v>0.84206999999999999</v>
      </c>
      <c r="P1773" s="1">
        <v>0.81879000000000002</v>
      </c>
      <c r="Q1773" s="1">
        <v>0.95599000000000001</v>
      </c>
      <c r="R1773" s="2">
        <v>0.79583999999999999</v>
      </c>
      <c r="U1773" s="3">
        <v>2303.7883499999998</v>
      </c>
      <c r="V1773" s="1">
        <v>0.58821000000000001</v>
      </c>
      <c r="W1773" s="1">
        <v>0.55686000000000002</v>
      </c>
      <c r="X1773" s="1">
        <v>0.50427999999999995</v>
      </c>
      <c r="Y1773" s="1">
        <v>0.47854000000000002</v>
      </c>
      <c r="Z1773" s="2">
        <v>0.45909</v>
      </c>
    </row>
    <row r="1774" spans="2:26" x14ac:dyDescent="0.25">
      <c r="B1774" s="3">
        <v>2302.82402</v>
      </c>
      <c r="C1774" s="1">
        <v>0.91412000000000004</v>
      </c>
      <c r="D1774" s="2">
        <v>0.68293999999999999</v>
      </c>
      <c r="G1774" s="3">
        <v>605.60028999999997</v>
      </c>
      <c r="H1774" s="1">
        <v>0.86473999999999995</v>
      </c>
      <c r="I1774" s="1">
        <v>0.54744000000000004</v>
      </c>
      <c r="J1774" s="1">
        <v>0.35508000000000001</v>
      </c>
      <c r="K1774" s="2">
        <v>0.13369</v>
      </c>
      <c r="N1774" s="3">
        <v>605.60028999999997</v>
      </c>
      <c r="O1774" s="1">
        <v>0.84758</v>
      </c>
      <c r="P1774" s="1">
        <v>0.81867999999999996</v>
      </c>
      <c r="Q1774" s="1">
        <v>0.95623999999999998</v>
      </c>
      <c r="R1774" s="2">
        <v>0.79625999999999997</v>
      </c>
      <c r="U1774" s="3">
        <v>2302.82402</v>
      </c>
      <c r="V1774" s="1">
        <v>0.58833999999999997</v>
      </c>
      <c r="W1774" s="1">
        <v>0.55696999999999997</v>
      </c>
      <c r="X1774" s="1">
        <v>0.50431000000000004</v>
      </c>
      <c r="Y1774" s="1">
        <v>0.47841</v>
      </c>
      <c r="Z1774" s="2">
        <v>0.45904</v>
      </c>
    </row>
    <row r="1775" spans="2:26" x14ac:dyDescent="0.25">
      <c r="B1775" s="3">
        <v>2301.85968</v>
      </c>
      <c r="C1775" s="1">
        <v>0.91452999999999995</v>
      </c>
      <c r="D1775" s="2">
        <v>0.68317000000000005</v>
      </c>
      <c r="G1775" s="3">
        <v>603.67161999999996</v>
      </c>
      <c r="H1775" s="1">
        <v>0.86370000000000002</v>
      </c>
      <c r="I1775" s="1">
        <v>0.55515999999999999</v>
      </c>
      <c r="J1775" s="1">
        <v>0.33929999999999999</v>
      </c>
      <c r="K1775" s="2">
        <v>0.13220000000000001</v>
      </c>
      <c r="N1775" s="3">
        <v>603.67161999999996</v>
      </c>
      <c r="O1775" s="1">
        <v>0.84684999999999999</v>
      </c>
      <c r="P1775" s="1">
        <v>0.81911999999999996</v>
      </c>
      <c r="Q1775" s="1">
        <v>0.95653999999999995</v>
      </c>
      <c r="R1775" s="2">
        <v>0.79649000000000003</v>
      </c>
      <c r="U1775" s="3">
        <v>2301.85968</v>
      </c>
      <c r="V1775" s="1">
        <v>0.58853</v>
      </c>
      <c r="W1775" s="1">
        <v>0.55706</v>
      </c>
      <c r="X1775" s="1">
        <v>0.50431000000000004</v>
      </c>
      <c r="Y1775" s="1">
        <v>0.47836000000000001</v>
      </c>
      <c r="Z1775" s="2">
        <v>0.45900000000000002</v>
      </c>
    </row>
    <row r="1776" spans="2:26" x14ac:dyDescent="0.25">
      <c r="B1776" s="3">
        <v>2300.8953499999998</v>
      </c>
      <c r="C1776" s="1">
        <v>0.91488999999999998</v>
      </c>
      <c r="D1776" s="2">
        <v>0.68359999999999999</v>
      </c>
      <c r="G1776" s="3">
        <v>601.74296000000004</v>
      </c>
      <c r="H1776" s="1">
        <v>0.85082999999999998</v>
      </c>
      <c r="I1776" s="1">
        <v>0.56003999999999998</v>
      </c>
      <c r="J1776" s="1">
        <v>0.32317000000000001</v>
      </c>
      <c r="K1776" s="2">
        <v>0.12401</v>
      </c>
      <c r="N1776" s="3">
        <v>601.74296000000004</v>
      </c>
      <c r="O1776" s="1">
        <v>0.84277999999999997</v>
      </c>
      <c r="P1776" s="1">
        <v>0.81996999999999998</v>
      </c>
      <c r="Q1776" s="1">
        <v>0.95684000000000002</v>
      </c>
      <c r="R1776" s="2">
        <v>0.79718999999999995</v>
      </c>
      <c r="U1776" s="3">
        <v>2300.8953499999998</v>
      </c>
      <c r="V1776" s="1">
        <v>0.5887</v>
      </c>
      <c r="W1776" s="1">
        <v>0.55732999999999999</v>
      </c>
      <c r="X1776" s="1">
        <v>0.50426000000000004</v>
      </c>
      <c r="Y1776" s="1">
        <v>0.47838999999999998</v>
      </c>
      <c r="Z1776" s="2">
        <v>0.45895000000000002</v>
      </c>
    </row>
    <row r="1777" spans="2:26" x14ac:dyDescent="0.25">
      <c r="B1777" s="3">
        <v>2299.93102</v>
      </c>
      <c r="C1777" s="1">
        <v>0.91491999999999996</v>
      </c>
      <c r="D1777" s="2">
        <v>0.68374999999999997</v>
      </c>
      <c r="G1777" s="3">
        <v>599.8143</v>
      </c>
      <c r="H1777" s="1">
        <v>0.83218000000000003</v>
      </c>
      <c r="I1777" s="1">
        <v>0.55979000000000001</v>
      </c>
      <c r="J1777" s="1">
        <v>0.31619999999999998</v>
      </c>
      <c r="K1777" s="2">
        <v>0.1179</v>
      </c>
      <c r="N1777" s="3">
        <v>599.8143</v>
      </c>
      <c r="O1777" s="1">
        <v>0.83970999999999996</v>
      </c>
      <c r="P1777" s="1">
        <v>0.82045000000000001</v>
      </c>
      <c r="Q1777" s="1">
        <v>0.95706000000000002</v>
      </c>
      <c r="R1777" s="2">
        <v>0.79766000000000004</v>
      </c>
      <c r="U1777" s="3">
        <v>2299.93102</v>
      </c>
      <c r="V1777" s="1">
        <v>0.58882000000000001</v>
      </c>
      <c r="W1777" s="1">
        <v>0.55778000000000005</v>
      </c>
      <c r="X1777" s="1">
        <v>0.50419999999999998</v>
      </c>
      <c r="Y1777" s="1">
        <v>0.47839999999999999</v>
      </c>
      <c r="Z1777" s="2">
        <v>0.45889000000000002</v>
      </c>
    </row>
    <row r="1778" spans="2:26" x14ac:dyDescent="0.25">
      <c r="B1778" s="3">
        <v>2298.9666900000002</v>
      </c>
      <c r="C1778" s="1">
        <v>0.91493000000000002</v>
      </c>
      <c r="D1778" s="2">
        <v>0.68376999999999999</v>
      </c>
      <c r="G1778" s="3">
        <v>597.88562999999999</v>
      </c>
      <c r="H1778" s="1">
        <v>0.82852999999999999</v>
      </c>
      <c r="I1778" s="1">
        <v>0.54737000000000002</v>
      </c>
      <c r="J1778" s="1">
        <v>0.30708000000000002</v>
      </c>
      <c r="K1778" s="2">
        <v>0.10509</v>
      </c>
      <c r="N1778" s="3">
        <v>597.88562999999999</v>
      </c>
      <c r="O1778" s="1">
        <v>0.83314999999999995</v>
      </c>
      <c r="P1778" s="1">
        <v>0.82084000000000001</v>
      </c>
      <c r="Q1778" s="1">
        <v>0.95694999999999997</v>
      </c>
      <c r="R1778" s="2">
        <v>0.79769999999999996</v>
      </c>
      <c r="U1778" s="3">
        <v>2298.9666900000002</v>
      </c>
      <c r="V1778" s="1">
        <v>0.58887</v>
      </c>
      <c r="W1778" s="1">
        <v>0.55808999999999997</v>
      </c>
      <c r="X1778" s="1">
        <v>0.50417999999999996</v>
      </c>
      <c r="Y1778" s="1">
        <v>0.47838999999999998</v>
      </c>
      <c r="Z1778" s="2">
        <v>0.45884999999999998</v>
      </c>
    </row>
    <row r="1779" spans="2:26" x14ac:dyDescent="0.25">
      <c r="B1779" s="3">
        <v>2298.00236</v>
      </c>
      <c r="C1779" s="1">
        <v>0.91479999999999995</v>
      </c>
      <c r="D1779" s="2">
        <v>0.68378000000000005</v>
      </c>
      <c r="G1779" s="3">
        <v>595.95696999999996</v>
      </c>
      <c r="H1779" s="1">
        <v>0.81945000000000001</v>
      </c>
      <c r="I1779" s="1">
        <v>0.52844999999999998</v>
      </c>
      <c r="J1779" s="1">
        <v>0.28731000000000001</v>
      </c>
      <c r="K1779" s="2">
        <v>8.2559999999999995E-2</v>
      </c>
      <c r="N1779" s="3">
        <v>595.95696999999996</v>
      </c>
      <c r="O1779" s="1">
        <v>0.82120000000000004</v>
      </c>
      <c r="P1779" s="1">
        <v>0.82132000000000005</v>
      </c>
      <c r="Q1779" s="1">
        <v>0.95655999999999997</v>
      </c>
      <c r="R1779" s="2">
        <v>0.79769000000000001</v>
      </c>
      <c r="U1779" s="3">
        <v>2298.00236</v>
      </c>
      <c r="V1779" s="1">
        <v>0.58892</v>
      </c>
      <c r="W1779" s="1">
        <v>0.55811999999999995</v>
      </c>
      <c r="X1779" s="1">
        <v>0.50421000000000005</v>
      </c>
      <c r="Y1779" s="1">
        <v>0.47839999999999999</v>
      </c>
      <c r="Z1779" s="2">
        <v>0.45887</v>
      </c>
    </row>
    <row r="1780" spans="2:26" x14ac:dyDescent="0.25">
      <c r="B1780" s="3">
        <v>2297.0380300000002</v>
      </c>
      <c r="C1780" s="1">
        <v>0.91437000000000002</v>
      </c>
      <c r="D1780" s="2">
        <v>0.68361000000000005</v>
      </c>
      <c r="G1780" s="3">
        <v>594.02831000000003</v>
      </c>
      <c r="H1780" s="1">
        <v>0.77307999999999999</v>
      </c>
      <c r="I1780" s="1">
        <v>0.51622000000000001</v>
      </c>
      <c r="J1780" s="1">
        <v>0.26474999999999999</v>
      </c>
      <c r="K1780" s="2">
        <v>6.5129999999999993E-2</v>
      </c>
      <c r="N1780" s="3">
        <v>594.02831000000003</v>
      </c>
      <c r="O1780" s="1">
        <v>0.81154999999999999</v>
      </c>
      <c r="P1780" s="1">
        <v>0.82118000000000002</v>
      </c>
      <c r="Q1780" s="1">
        <v>0.95628000000000002</v>
      </c>
      <c r="R1780" s="2">
        <v>0.79757</v>
      </c>
      <c r="U1780" s="3">
        <v>2297.0380300000002</v>
      </c>
      <c r="V1780" s="1">
        <v>0.58906999999999998</v>
      </c>
      <c r="W1780" s="1">
        <v>0.55811999999999995</v>
      </c>
      <c r="X1780" s="1">
        <v>0.50426000000000004</v>
      </c>
      <c r="Y1780" s="1">
        <v>0.47841</v>
      </c>
      <c r="Z1780" s="2">
        <v>0.45893</v>
      </c>
    </row>
    <row r="1781" spans="2:26" x14ac:dyDescent="0.25">
      <c r="B1781" s="3">
        <v>2296.0736900000002</v>
      </c>
      <c r="C1781" s="1">
        <v>0.91425000000000001</v>
      </c>
      <c r="D1781" s="2">
        <v>0.68339000000000005</v>
      </c>
      <c r="G1781" s="3">
        <v>592.09964000000002</v>
      </c>
      <c r="H1781" s="1">
        <v>0.71704999999999997</v>
      </c>
      <c r="I1781" s="1">
        <v>0.50963999999999998</v>
      </c>
      <c r="J1781" s="1">
        <v>0.23702999999999999</v>
      </c>
      <c r="K1781" s="2">
        <v>5.3260000000000002E-2</v>
      </c>
      <c r="N1781" s="3">
        <v>592.09964000000002</v>
      </c>
      <c r="O1781" s="1">
        <v>0.80476999999999999</v>
      </c>
      <c r="P1781" s="1">
        <v>0.82084000000000001</v>
      </c>
      <c r="Q1781" s="1">
        <v>0.95655999999999997</v>
      </c>
      <c r="R1781" s="2">
        <v>0.79767999999999994</v>
      </c>
      <c r="U1781" s="3">
        <v>2296.0736900000002</v>
      </c>
      <c r="V1781" s="1">
        <v>0.58921999999999997</v>
      </c>
      <c r="W1781" s="1">
        <v>0.55830999999999997</v>
      </c>
      <c r="X1781" s="1">
        <v>0.50427999999999995</v>
      </c>
      <c r="Y1781" s="1">
        <v>0.47837000000000002</v>
      </c>
      <c r="Z1781" s="2">
        <v>0.45898</v>
      </c>
    </row>
    <row r="1782" spans="2:26" x14ac:dyDescent="0.25">
      <c r="B1782" s="3">
        <v>2295.1093599999999</v>
      </c>
      <c r="C1782" s="1">
        <v>0.91471999999999998</v>
      </c>
      <c r="D1782" s="2">
        <v>0.68345999999999996</v>
      </c>
      <c r="G1782" s="3">
        <v>590.17097999999999</v>
      </c>
      <c r="H1782" s="1">
        <v>0.68572</v>
      </c>
      <c r="I1782" s="1">
        <v>0.49765999999999999</v>
      </c>
      <c r="J1782" s="1">
        <v>0.20115</v>
      </c>
      <c r="K1782" s="2">
        <v>3.1759999999999997E-2</v>
      </c>
      <c r="N1782" s="3">
        <v>590.17097999999999</v>
      </c>
      <c r="O1782" s="1">
        <v>0.79198999999999997</v>
      </c>
      <c r="P1782" s="1">
        <v>0.82152000000000003</v>
      </c>
      <c r="Q1782" s="1">
        <v>0.95731999999999995</v>
      </c>
      <c r="R1782" s="2">
        <v>0.79847999999999997</v>
      </c>
      <c r="U1782" s="3">
        <v>2295.1093599999999</v>
      </c>
      <c r="V1782" s="1">
        <v>0.58933000000000002</v>
      </c>
      <c r="W1782" s="1">
        <v>0.55857999999999997</v>
      </c>
      <c r="X1782" s="1">
        <v>0.50422999999999996</v>
      </c>
      <c r="Y1782" s="1">
        <v>0.47832999999999998</v>
      </c>
      <c r="Z1782" s="2">
        <v>0.45895999999999998</v>
      </c>
    </row>
    <row r="1783" spans="2:26" x14ac:dyDescent="0.25">
      <c r="B1783" s="3">
        <v>2294.1450300000001</v>
      </c>
      <c r="C1783" s="1">
        <v>0.91505000000000003</v>
      </c>
      <c r="D1783" s="2">
        <v>0.68393000000000004</v>
      </c>
      <c r="G1783" s="3">
        <v>588.24231999999995</v>
      </c>
      <c r="H1783" s="1">
        <v>0.66232000000000002</v>
      </c>
      <c r="I1783" s="1">
        <v>0.47566999999999998</v>
      </c>
      <c r="J1783" s="1">
        <v>0.17094999999999999</v>
      </c>
      <c r="K1783" s="2">
        <v>3.1700000000000001E-3</v>
      </c>
      <c r="N1783" s="3">
        <v>588.24231999999995</v>
      </c>
      <c r="O1783" s="1">
        <v>0.77392000000000005</v>
      </c>
      <c r="P1783" s="1">
        <v>0.82286000000000004</v>
      </c>
      <c r="Q1783" s="1">
        <v>0.95820000000000005</v>
      </c>
      <c r="R1783" s="2">
        <v>0.79942000000000002</v>
      </c>
      <c r="U1783" s="3">
        <v>2294.1450300000001</v>
      </c>
      <c r="V1783" s="1">
        <v>0.58940000000000003</v>
      </c>
      <c r="W1783" s="1">
        <v>0.55876999999999999</v>
      </c>
      <c r="X1783" s="1">
        <v>0.50417000000000001</v>
      </c>
      <c r="Y1783" s="1">
        <v>0.47826999999999997</v>
      </c>
      <c r="Z1783" s="2">
        <v>0.45891999999999999</v>
      </c>
    </row>
    <row r="1784" spans="2:26" x14ac:dyDescent="0.25">
      <c r="B1784" s="3">
        <v>2293.1806999999999</v>
      </c>
      <c r="C1784" s="1">
        <v>0.91471999999999998</v>
      </c>
      <c r="D1784" s="2">
        <v>0.68452000000000002</v>
      </c>
      <c r="G1784" s="3">
        <v>586.31365000000005</v>
      </c>
      <c r="H1784" s="1">
        <v>0.63141000000000003</v>
      </c>
      <c r="I1784" s="1">
        <v>0.45046000000000003</v>
      </c>
      <c r="J1784" s="1">
        <v>0.14996000000000001</v>
      </c>
      <c r="K1784" s="2">
        <v>-2.1669999999999998E-2</v>
      </c>
      <c r="N1784" s="3">
        <v>586.31365000000005</v>
      </c>
      <c r="O1784" s="1">
        <v>0.75702999999999998</v>
      </c>
      <c r="P1784" s="1">
        <v>0.82364999999999999</v>
      </c>
      <c r="Q1784" s="1">
        <v>0.95899999999999996</v>
      </c>
      <c r="R1784" s="2">
        <v>0.79984999999999995</v>
      </c>
      <c r="U1784" s="3">
        <v>2293.1806999999999</v>
      </c>
      <c r="V1784" s="1">
        <v>0.58947000000000005</v>
      </c>
      <c r="W1784" s="1">
        <v>0.55888000000000004</v>
      </c>
      <c r="X1784" s="1">
        <v>0.50417000000000001</v>
      </c>
      <c r="Y1784" s="1">
        <v>0.47810999999999998</v>
      </c>
      <c r="Z1784" s="2">
        <v>0.45885999999999999</v>
      </c>
    </row>
    <row r="1785" spans="2:26" x14ac:dyDescent="0.25">
      <c r="B1785" s="3">
        <v>2292.2163700000001</v>
      </c>
      <c r="C1785" s="1">
        <v>0.91417999999999999</v>
      </c>
      <c r="D1785" s="2">
        <v>0.68471000000000004</v>
      </c>
      <c r="G1785" s="3">
        <v>584.38499000000002</v>
      </c>
      <c r="H1785" s="1">
        <v>0.60187999999999997</v>
      </c>
      <c r="I1785" s="1">
        <v>0.42897000000000002</v>
      </c>
      <c r="J1785" s="1">
        <v>0.12447999999999999</v>
      </c>
      <c r="K1785" s="2">
        <v>-4.3869999999999999E-2</v>
      </c>
      <c r="N1785" s="3">
        <v>584.38499000000002</v>
      </c>
      <c r="O1785" s="1">
        <v>0.74085000000000001</v>
      </c>
      <c r="P1785" s="1">
        <v>0.82367000000000001</v>
      </c>
      <c r="Q1785" s="1">
        <v>0.95957999999999999</v>
      </c>
      <c r="R1785" s="2">
        <v>0.79990000000000006</v>
      </c>
      <c r="U1785" s="3">
        <v>2292.2163700000001</v>
      </c>
      <c r="V1785" s="1">
        <v>0.58943000000000001</v>
      </c>
      <c r="W1785" s="1">
        <v>0.55896000000000001</v>
      </c>
      <c r="X1785" s="1">
        <v>0.50412000000000001</v>
      </c>
      <c r="Y1785" s="1">
        <v>0.47787000000000002</v>
      </c>
      <c r="Z1785" s="2">
        <v>0.45872000000000002</v>
      </c>
    </row>
    <row r="1786" spans="2:26" x14ac:dyDescent="0.25">
      <c r="B1786" s="3">
        <v>2291.2520399999999</v>
      </c>
      <c r="C1786" s="1">
        <v>0.91393999999999997</v>
      </c>
      <c r="D1786" s="2">
        <v>0.68437999999999999</v>
      </c>
      <c r="G1786" s="3">
        <v>582.45632999999998</v>
      </c>
      <c r="H1786" s="1">
        <v>0.5726</v>
      </c>
      <c r="I1786" s="1">
        <v>0.41466999999999998</v>
      </c>
      <c r="J1786" s="1">
        <v>9.5699999999999993E-2</v>
      </c>
      <c r="K1786" s="2">
        <v>-6.4960000000000004E-2</v>
      </c>
      <c r="N1786" s="3">
        <v>582.45632999999998</v>
      </c>
      <c r="O1786" s="1">
        <v>0.72436</v>
      </c>
      <c r="P1786" s="1">
        <v>0.82338</v>
      </c>
      <c r="Q1786" s="1">
        <v>0.95994000000000002</v>
      </c>
      <c r="R1786" s="2">
        <v>0.79979</v>
      </c>
      <c r="U1786" s="3">
        <v>2291.2520399999999</v>
      </c>
      <c r="V1786" s="1">
        <v>0.58926999999999996</v>
      </c>
      <c r="W1786" s="1">
        <v>0.55893000000000004</v>
      </c>
      <c r="X1786" s="1">
        <v>0.50400999999999996</v>
      </c>
      <c r="Y1786" s="1">
        <v>0.47765999999999997</v>
      </c>
      <c r="Z1786" s="2">
        <v>0.45849000000000001</v>
      </c>
    </row>
    <row r="1787" spans="2:26" x14ac:dyDescent="0.25">
      <c r="B1787" s="3">
        <v>2290.2876999999999</v>
      </c>
      <c r="C1787" s="1">
        <v>0.91378000000000004</v>
      </c>
      <c r="D1787" s="2">
        <v>0.68403000000000003</v>
      </c>
      <c r="G1787" s="3">
        <v>580.52765999999997</v>
      </c>
      <c r="H1787" s="1">
        <v>0.54578000000000004</v>
      </c>
      <c r="I1787" s="1">
        <v>0.40934999999999999</v>
      </c>
      <c r="J1787" s="1">
        <v>7.9839999999999994E-2</v>
      </c>
      <c r="K1787" s="2">
        <v>-8.3390000000000006E-2</v>
      </c>
      <c r="N1787" s="3">
        <v>580.52765999999997</v>
      </c>
      <c r="O1787" s="1">
        <v>0.70889000000000002</v>
      </c>
      <c r="P1787" s="1">
        <v>0.82311999999999996</v>
      </c>
      <c r="Q1787" s="1">
        <v>0.96013999999999999</v>
      </c>
      <c r="R1787" s="2">
        <v>0.79979</v>
      </c>
      <c r="U1787" s="3">
        <v>2290.2876999999999</v>
      </c>
      <c r="V1787" s="1">
        <v>0.58909999999999996</v>
      </c>
      <c r="W1787" s="1">
        <v>0.55876999999999999</v>
      </c>
      <c r="X1787" s="1">
        <v>0.50394000000000005</v>
      </c>
      <c r="Y1787" s="1">
        <v>0.47750999999999999</v>
      </c>
      <c r="Z1787" s="2">
        <v>0.45824999999999999</v>
      </c>
    </row>
    <row r="1788" spans="2:26" x14ac:dyDescent="0.25">
      <c r="B1788" s="3">
        <v>2289.3233700000001</v>
      </c>
      <c r="C1788" s="1">
        <v>0.91368000000000005</v>
      </c>
      <c r="D1788" s="2">
        <v>0.68408000000000002</v>
      </c>
      <c r="G1788" s="3">
        <v>578.59900000000005</v>
      </c>
      <c r="H1788" s="1">
        <v>0.53197000000000005</v>
      </c>
      <c r="I1788" s="1">
        <v>0.41160000000000002</v>
      </c>
      <c r="J1788" s="1">
        <v>7.5639999999999999E-2</v>
      </c>
      <c r="K1788" s="2">
        <v>-0.10102</v>
      </c>
      <c r="N1788" s="3">
        <v>578.59900000000005</v>
      </c>
      <c r="O1788" s="1">
        <v>0.69301999999999997</v>
      </c>
      <c r="P1788" s="1">
        <v>0.82328000000000001</v>
      </c>
      <c r="Q1788" s="1">
        <v>0.96016000000000001</v>
      </c>
      <c r="R1788" s="2">
        <v>0.80015999999999998</v>
      </c>
      <c r="U1788" s="3">
        <v>2289.3233700000001</v>
      </c>
      <c r="V1788" s="1">
        <v>0.58891000000000004</v>
      </c>
      <c r="W1788" s="1">
        <v>0.55857999999999997</v>
      </c>
      <c r="X1788" s="1">
        <v>0.50388999999999995</v>
      </c>
      <c r="Y1788" s="1">
        <v>0.47728999999999999</v>
      </c>
      <c r="Z1788" s="2">
        <v>0.45795999999999998</v>
      </c>
    </row>
    <row r="1789" spans="2:26" x14ac:dyDescent="0.25">
      <c r="B1789" s="3">
        <v>2288.3590399999998</v>
      </c>
      <c r="C1789" s="1">
        <v>0.91396999999999995</v>
      </c>
      <c r="D1789" s="2">
        <v>0.68445</v>
      </c>
      <c r="G1789" s="3">
        <v>576.67034000000001</v>
      </c>
      <c r="H1789" s="1">
        <v>0.52920999999999996</v>
      </c>
      <c r="I1789" s="1">
        <v>0.41765000000000002</v>
      </c>
      <c r="J1789" s="1">
        <v>6.6629999999999995E-2</v>
      </c>
      <c r="K1789" s="2">
        <v>-0.11768000000000001</v>
      </c>
      <c r="N1789" s="3">
        <v>576.67034000000001</v>
      </c>
      <c r="O1789" s="1">
        <v>0.67686999999999997</v>
      </c>
      <c r="P1789" s="1">
        <v>0.82377999999999996</v>
      </c>
      <c r="Q1789" s="1">
        <v>0.96040999999999999</v>
      </c>
      <c r="R1789" s="2">
        <v>0.80083000000000004</v>
      </c>
      <c r="U1789" s="3">
        <v>2288.3590399999998</v>
      </c>
      <c r="V1789" s="1">
        <v>0.5887</v>
      </c>
      <c r="W1789" s="1">
        <v>0.55828</v>
      </c>
      <c r="X1789" s="1">
        <v>0.50378999999999996</v>
      </c>
      <c r="Y1789" s="1">
        <v>0.47686000000000001</v>
      </c>
      <c r="Z1789" s="2">
        <v>0.45755000000000001</v>
      </c>
    </row>
    <row r="1790" spans="2:26" x14ac:dyDescent="0.25">
      <c r="B1790" s="3">
        <v>2287.39471</v>
      </c>
      <c r="C1790" s="1">
        <v>0.91442000000000001</v>
      </c>
      <c r="D1790" s="2">
        <v>0.68489</v>
      </c>
      <c r="G1790" s="3">
        <v>574.74167</v>
      </c>
      <c r="H1790" s="1">
        <v>0.53749999999999998</v>
      </c>
      <c r="I1790" s="1">
        <v>0.41911999999999999</v>
      </c>
      <c r="J1790" s="1">
        <v>3.635E-2</v>
      </c>
      <c r="K1790" s="2">
        <v>-0.1343</v>
      </c>
      <c r="N1790" s="3">
        <v>574.74167</v>
      </c>
      <c r="O1790" s="1">
        <v>0.65942000000000001</v>
      </c>
      <c r="P1790" s="1">
        <v>0.82459000000000005</v>
      </c>
      <c r="Q1790" s="1">
        <v>0.96118000000000003</v>
      </c>
      <c r="R1790" s="2">
        <v>0.80183000000000004</v>
      </c>
      <c r="U1790" s="3">
        <v>2287.39471</v>
      </c>
      <c r="V1790" s="1">
        <v>0.58853</v>
      </c>
      <c r="W1790" s="1">
        <v>0.55778000000000005</v>
      </c>
      <c r="X1790" s="1">
        <v>0.50361999999999996</v>
      </c>
      <c r="Y1790" s="1">
        <v>0.47631000000000001</v>
      </c>
      <c r="Z1790" s="2">
        <v>0.45704</v>
      </c>
    </row>
    <row r="1791" spans="2:26" x14ac:dyDescent="0.25">
      <c r="B1791" s="3">
        <v>2286.4303799999998</v>
      </c>
      <c r="C1791" s="1">
        <v>0.91474999999999995</v>
      </c>
      <c r="D1791" s="2">
        <v>0.68539000000000005</v>
      </c>
      <c r="G1791" s="3">
        <v>572.81300999999996</v>
      </c>
      <c r="H1791" s="1">
        <v>0.51168999999999998</v>
      </c>
      <c r="I1791" s="1">
        <v>0.40146999999999999</v>
      </c>
      <c r="J1791" s="1">
        <v>-1.992E-2</v>
      </c>
      <c r="K1791" s="2">
        <v>-0.16170000000000001</v>
      </c>
      <c r="N1791" s="3">
        <v>572.81300999999996</v>
      </c>
      <c r="O1791" s="1">
        <v>0.62695999999999996</v>
      </c>
      <c r="P1791" s="1">
        <v>0.82591999999999999</v>
      </c>
      <c r="Q1791" s="1">
        <v>0.96194999999999997</v>
      </c>
      <c r="R1791" s="2">
        <v>0.80310000000000004</v>
      </c>
      <c r="U1791" s="3">
        <v>2286.4303799999998</v>
      </c>
      <c r="V1791" s="1">
        <v>0.58831999999999995</v>
      </c>
      <c r="W1791" s="1">
        <v>0.55725999999999998</v>
      </c>
      <c r="X1791" s="1">
        <v>0.50334000000000001</v>
      </c>
      <c r="Y1791" s="1">
        <v>0.47570000000000001</v>
      </c>
      <c r="Z1791" s="2">
        <v>0.45648</v>
      </c>
    </row>
    <row r="1792" spans="2:26" x14ac:dyDescent="0.25">
      <c r="B1792" s="3">
        <v>2285.46605</v>
      </c>
      <c r="C1792" s="1">
        <v>0.91510000000000002</v>
      </c>
      <c r="D1792" s="2">
        <v>0.68593999999999999</v>
      </c>
      <c r="G1792" s="3">
        <v>570.88435000000004</v>
      </c>
      <c r="H1792" s="1">
        <v>0.4073</v>
      </c>
      <c r="I1792" s="1">
        <v>0.36808000000000002</v>
      </c>
      <c r="J1792" s="1">
        <v>-7.3840000000000003E-2</v>
      </c>
      <c r="K1792" s="2">
        <v>-0.19722999999999999</v>
      </c>
      <c r="N1792" s="3">
        <v>570.88435000000004</v>
      </c>
      <c r="O1792" s="1">
        <v>0.57471000000000005</v>
      </c>
      <c r="P1792" s="1">
        <v>0.82689000000000001</v>
      </c>
      <c r="Q1792" s="1">
        <v>0.96235000000000004</v>
      </c>
      <c r="R1792" s="2">
        <v>0.80427000000000004</v>
      </c>
      <c r="U1792" s="3">
        <v>2285.46605</v>
      </c>
      <c r="V1792" s="1">
        <v>0.58789999999999998</v>
      </c>
      <c r="W1792" s="1">
        <v>0.55686999999999998</v>
      </c>
      <c r="X1792" s="1">
        <v>0.503</v>
      </c>
      <c r="Y1792" s="1">
        <v>0.47506999999999999</v>
      </c>
      <c r="Z1792" s="2">
        <v>0.45590999999999998</v>
      </c>
    </row>
    <row r="1793" spans="2:26" x14ac:dyDescent="0.25">
      <c r="B1793" s="3">
        <v>2284.50171</v>
      </c>
      <c r="C1793" s="1">
        <v>0.91527000000000003</v>
      </c>
      <c r="D1793" s="2">
        <v>0.68618000000000001</v>
      </c>
      <c r="G1793" s="3">
        <v>568.95568000000003</v>
      </c>
      <c r="H1793" s="1">
        <v>0.30019000000000001</v>
      </c>
      <c r="I1793" s="1">
        <v>0.34294999999999998</v>
      </c>
      <c r="J1793" s="1">
        <v>-0.10208</v>
      </c>
      <c r="K1793" s="2">
        <v>-0.22295000000000001</v>
      </c>
      <c r="N1793" s="3">
        <v>568.95568000000003</v>
      </c>
      <c r="O1793" s="1">
        <v>0.52441000000000004</v>
      </c>
      <c r="P1793" s="1">
        <v>0.82691000000000003</v>
      </c>
      <c r="Q1793" s="1">
        <v>0.96286000000000005</v>
      </c>
      <c r="R1793" s="2">
        <v>0.80488000000000004</v>
      </c>
      <c r="U1793" s="3">
        <v>2284.50171</v>
      </c>
      <c r="V1793" s="1">
        <v>0.58733999999999997</v>
      </c>
      <c r="W1793" s="1">
        <v>0.55640000000000001</v>
      </c>
      <c r="X1793" s="1">
        <v>0.50270000000000004</v>
      </c>
      <c r="Y1793" s="1">
        <v>0.47455000000000003</v>
      </c>
      <c r="Z1793" s="2">
        <v>0.45539000000000002</v>
      </c>
    </row>
    <row r="1794" spans="2:26" x14ac:dyDescent="0.25">
      <c r="B1794" s="3">
        <v>2283.5373800000002</v>
      </c>
      <c r="C1794" s="1">
        <v>0.91476000000000002</v>
      </c>
      <c r="D1794" s="2">
        <v>0.68605000000000005</v>
      </c>
      <c r="G1794" s="3">
        <v>567.02701999999999</v>
      </c>
      <c r="H1794" s="1">
        <v>0.24329999999999999</v>
      </c>
      <c r="I1794" s="1">
        <v>0.33085999999999999</v>
      </c>
      <c r="J1794" s="1">
        <v>-0.11232</v>
      </c>
      <c r="K1794" s="2">
        <v>-0.23685</v>
      </c>
      <c r="N1794" s="3">
        <v>567.02701999999999</v>
      </c>
      <c r="O1794" s="1">
        <v>0.48916999999999999</v>
      </c>
      <c r="P1794" s="1">
        <v>0.82691999999999999</v>
      </c>
      <c r="Q1794" s="1">
        <v>0.96345000000000003</v>
      </c>
      <c r="R1794" s="2">
        <v>0.80508000000000002</v>
      </c>
      <c r="U1794" s="3">
        <v>2283.5373800000002</v>
      </c>
      <c r="V1794" s="1">
        <v>0.58682999999999996</v>
      </c>
      <c r="W1794" s="1">
        <v>0.55576000000000003</v>
      </c>
      <c r="X1794" s="1">
        <v>0.50249999999999995</v>
      </c>
      <c r="Y1794" s="1">
        <v>0.47420000000000001</v>
      </c>
      <c r="Z1794" s="2">
        <v>0.45495999999999998</v>
      </c>
    </row>
    <row r="1795" spans="2:26" x14ac:dyDescent="0.25">
      <c r="B1795" s="3">
        <v>2282.57305</v>
      </c>
      <c r="C1795" s="1">
        <v>0.91378000000000004</v>
      </c>
      <c r="D1795" s="2">
        <v>0.68589999999999995</v>
      </c>
      <c r="G1795" s="3">
        <v>565.09835999999996</v>
      </c>
      <c r="H1795" s="1">
        <v>0.21948999999999999</v>
      </c>
      <c r="I1795" s="1">
        <v>0.32268999999999998</v>
      </c>
      <c r="J1795" s="1">
        <v>-0.12031</v>
      </c>
      <c r="K1795" s="2">
        <v>-0.24551999999999999</v>
      </c>
      <c r="N1795" s="3">
        <v>565.09835999999996</v>
      </c>
      <c r="O1795" s="1">
        <v>0.46227000000000001</v>
      </c>
      <c r="P1795" s="1">
        <v>0.82750000000000001</v>
      </c>
      <c r="Q1795" s="1">
        <v>0.96340999999999999</v>
      </c>
      <c r="R1795" s="2">
        <v>0.80530999999999997</v>
      </c>
      <c r="U1795" s="3">
        <v>2282.57305</v>
      </c>
      <c r="V1795" s="1">
        <v>0.58653</v>
      </c>
      <c r="W1795" s="1">
        <v>0.55528</v>
      </c>
      <c r="X1795" s="1">
        <v>0.50241000000000002</v>
      </c>
      <c r="Y1795" s="1">
        <v>0.47397</v>
      </c>
      <c r="Z1795" s="2">
        <v>0.45462000000000002</v>
      </c>
    </row>
    <row r="1796" spans="2:26" x14ac:dyDescent="0.25">
      <c r="B1796" s="3">
        <v>2281.6087200000002</v>
      </c>
      <c r="C1796" s="1">
        <v>0.91332000000000002</v>
      </c>
      <c r="D1796" s="2">
        <v>0.68628999999999996</v>
      </c>
      <c r="G1796" s="3">
        <v>563.16968999999995</v>
      </c>
      <c r="H1796" s="1">
        <v>0.20774000000000001</v>
      </c>
      <c r="I1796" s="1">
        <v>0.31439</v>
      </c>
      <c r="J1796" s="1">
        <v>-0.13311999999999999</v>
      </c>
      <c r="K1796" s="2">
        <v>-0.25231999999999999</v>
      </c>
      <c r="N1796" s="3">
        <v>563.16968999999995</v>
      </c>
      <c r="O1796" s="1">
        <v>0.43696000000000002</v>
      </c>
      <c r="P1796" s="1">
        <v>0.82820000000000005</v>
      </c>
      <c r="Q1796" s="1">
        <v>0.96308000000000005</v>
      </c>
      <c r="R1796" s="2">
        <v>0.80567</v>
      </c>
      <c r="U1796" s="3">
        <v>2281.6087200000002</v>
      </c>
      <c r="V1796" s="1">
        <v>0.58647000000000005</v>
      </c>
      <c r="W1796" s="1">
        <v>0.55523</v>
      </c>
      <c r="X1796" s="1">
        <v>0.50246000000000002</v>
      </c>
      <c r="Y1796" s="1">
        <v>0.47377999999999998</v>
      </c>
      <c r="Z1796" s="2">
        <v>0.45441999999999999</v>
      </c>
    </row>
    <row r="1797" spans="2:26" x14ac:dyDescent="0.25">
      <c r="B1797" s="3">
        <v>2280.6443899999999</v>
      </c>
      <c r="C1797" s="1">
        <v>0.91361999999999999</v>
      </c>
      <c r="D1797" s="2">
        <v>0.68706999999999996</v>
      </c>
      <c r="G1797" s="3">
        <v>561.24103000000002</v>
      </c>
      <c r="H1797" s="1">
        <v>0.20041999999999999</v>
      </c>
      <c r="I1797" s="1">
        <v>0.30570999999999998</v>
      </c>
      <c r="J1797" s="1">
        <v>-0.14624000000000001</v>
      </c>
      <c r="K1797" s="2">
        <v>-0.25813000000000003</v>
      </c>
      <c r="N1797" s="3">
        <v>561.24103000000002</v>
      </c>
      <c r="O1797" s="1">
        <v>0.41089999999999999</v>
      </c>
      <c r="P1797" s="1">
        <v>0.82865</v>
      </c>
      <c r="Q1797" s="1">
        <v>0.96326000000000001</v>
      </c>
      <c r="R1797" s="2">
        <v>0.80603000000000002</v>
      </c>
      <c r="U1797" s="3">
        <v>2280.6443899999999</v>
      </c>
      <c r="V1797" s="1">
        <v>0.58655999999999997</v>
      </c>
      <c r="W1797" s="1">
        <v>0.5554</v>
      </c>
      <c r="X1797" s="1">
        <v>0.50266999999999995</v>
      </c>
      <c r="Y1797" s="1">
        <v>0.47364000000000001</v>
      </c>
      <c r="Z1797" s="2">
        <v>0.45440999999999998</v>
      </c>
    </row>
    <row r="1798" spans="2:26" x14ac:dyDescent="0.25">
      <c r="B1798" s="3">
        <v>2279.6800600000001</v>
      </c>
      <c r="C1798" s="1">
        <v>0.91393000000000002</v>
      </c>
      <c r="D1798" s="2">
        <v>0.68728</v>
      </c>
      <c r="G1798" s="3">
        <v>559.31236999999999</v>
      </c>
      <c r="H1798" s="1">
        <v>0.18965000000000001</v>
      </c>
      <c r="I1798" s="1">
        <v>0.29779</v>
      </c>
      <c r="J1798" s="1">
        <v>-0.15448999999999999</v>
      </c>
      <c r="K1798" s="2">
        <v>-0.26269999999999999</v>
      </c>
      <c r="N1798" s="3">
        <v>559.31236999999999</v>
      </c>
      <c r="O1798" s="1">
        <v>0.38589000000000001</v>
      </c>
      <c r="P1798" s="1">
        <v>0.82887</v>
      </c>
      <c r="Q1798" s="1">
        <v>0.96382999999999996</v>
      </c>
      <c r="R1798" s="2">
        <v>0.80635999999999997</v>
      </c>
      <c r="U1798" s="3">
        <v>2279.6800600000001</v>
      </c>
      <c r="V1798" s="1">
        <v>0.58669000000000004</v>
      </c>
      <c r="W1798" s="1">
        <v>0.55552000000000001</v>
      </c>
      <c r="X1798" s="1">
        <v>0.50283</v>
      </c>
      <c r="Y1798" s="1">
        <v>0.47356999999999999</v>
      </c>
      <c r="Z1798" s="2">
        <v>0.45449000000000001</v>
      </c>
    </row>
    <row r="1799" spans="2:26" x14ac:dyDescent="0.25">
      <c r="B1799" s="3">
        <v>2278.7157200000001</v>
      </c>
      <c r="C1799" s="1">
        <v>0.91403000000000001</v>
      </c>
      <c r="D1799" s="2">
        <v>0.68691000000000002</v>
      </c>
      <c r="G1799" s="3">
        <v>557.38369999999998</v>
      </c>
      <c r="H1799" s="1">
        <v>0.17169999999999999</v>
      </c>
      <c r="I1799" s="1">
        <v>0.29250999999999999</v>
      </c>
      <c r="J1799" s="1">
        <v>-0.15792</v>
      </c>
      <c r="K1799" s="2">
        <v>-0.26600000000000001</v>
      </c>
      <c r="N1799" s="3">
        <v>557.38369999999998</v>
      </c>
      <c r="O1799" s="1">
        <v>0.36393999999999999</v>
      </c>
      <c r="P1799" s="1">
        <v>0.82962999999999998</v>
      </c>
      <c r="Q1799" s="1">
        <v>0.96445999999999998</v>
      </c>
      <c r="R1799" s="2">
        <v>0.80703999999999998</v>
      </c>
      <c r="U1799" s="3">
        <v>2278.7157200000001</v>
      </c>
      <c r="V1799" s="1">
        <v>0.58679999999999999</v>
      </c>
      <c r="W1799" s="1">
        <v>0.55554999999999999</v>
      </c>
      <c r="X1799" s="1">
        <v>0.50278</v>
      </c>
      <c r="Y1799" s="1">
        <v>0.47355999999999998</v>
      </c>
      <c r="Z1799" s="2">
        <v>0.45446999999999999</v>
      </c>
    </row>
    <row r="1800" spans="2:26" x14ac:dyDescent="0.25">
      <c r="B1800" s="3">
        <v>2277.7513899999999</v>
      </c>
      <c r="C1800" s="1">
        <v>0.91430999999999996</v>
      </c>
      <c r="D1800" s="2">
        <v>0.68672999999999995</v>
      </c>
      <c r="G1800" s="3">
        <v>555.45504000000005</v>
      </c>
      <c r="H1800" s="1">
        <v>0.15669</v>
      </c>
      <c r="I1800" s="1">
        <v>0.28971999999999998</v>
      </c>
      <c r="J1800" s="1">
        <v>-0.15836</v>
      </c>
      <c r="K1800" s="2">
        <v>-0.26785999999999999</v>
      </c>
      <c r="N1800" s="3">
        <v>555.45504000000005</v>
      </c>
      <c r="O1800" s="1">
        <v>0.34944999999999998</v>
      </c>
      <c r="P1800" s="1">
        <v>0.83108000000000004</v>
      </c>
      <c r="Q1800" s="1">
        <v>0.96540999999999999</v>
      </c>
      <c r="R1800" s="2">
        <v>0.80798999999999999</v>
      </c>
      <c r="U1800" s="3">
        <v>2277.7513899999999</v>
      </c>
      <c r="V1800" s="1">
        <v>0.58689999999999998</v>
      </c>
      <c r="W1800" s="1">
        <v>0.55562999999999996</v>
      </c>
      <c r="X1800" s="1">
        <v>0.50263000000000002</v>
      </c>
      <c r="Y1800" s="1">
        <v>0.47360000000000002</v>
      </c>
      <c r="Z1800" s="2">
        <v>0.45437</v>
      </c>
    </row>
    <row r="1801" spans="2:26" x14ac:dyDescent="0.25">
      <c r="B1801" s="3">
        <v>2276.7870600000001</v>
      </c>
      <c r="C1801" s="1">
        <v>0.91471999999999998</v>
      </c>
      <c r="D1801" s="2">
        <v>0.68669999999999998</v>
      </c>
      <c r="G1801" s="3">
        <v>553.52638000000002</v>
      </c>
      <c r="H1801" s="1">
        <v>0.14713999999999999</v>
      </c>
      <c r="I1801" s="1">
        <v>0.28888999999999998</v>
      </c>
      <c r="J1801" s="1">
        <v>-0.15629000000000001</v>
      </c>
      <c r="K1801" s="2">
        <v>-0.26687</v>
      </c>
      <c r="N1801" s="3">
        <v>553.52638000000002</v>
      </c>
      <c r="O1801" s="1">
        <v>0.35741000000000001</v>
      </c>
      <c r="P1801" s="1">
        <v>0.83177999999999996</v>
      </c>
      <c r="Q1801" s="1">
        <v>0.96670999999999996</v>
      </c>
      <c r="R1801" s="2">
        <v>0.80818999999999996</v>
      </c>
      <c r="U1801" s="3">
        <v>2276.7870600000001</v>
      </c>
      <c r="V1801" s="1">
        <v>0.58704000000000001</v>
      </c>
      <c r="W1801" s="1">
        <v>0.55586999999999998</v>
      </c>
      <c r="X1801" s="1">
        <v>0.50258000000000003</v>
      </c>
      <c r="Y1801" s="1">
        <v>0.47372999999999998</v>
      </c>
      <c r="Z1801" s="2">
        <v>0.45437</v>
      </c>
    </row>
    <row r="1802" spans="2:26" x14ac:dyDescent="0.25">
      <c r="B1802" s="3">
        <v>2275.8227299999999</v>
      </c>
      <c r="C1802" s="1">
        <v>0.91525000000000001</v>
      </c>
      <c r="D1802" s="2">
        <v>0.68677999999999995</v>
      </c>
      <c r="G1802" s="3">
        <v>551.59771000000001</v>
      </c>
      <c r="H1802" s="1">
        <v>0.14445</v>
      </c>
      <c r="I1802" s="1">
        <v>0.28989999999999999</v>
      </c>
      <c r="J1802" s="1">
        <v>-0.15013000000000001</v>
      </c>
      <c r="K1802" s="2">
        <v>-0.26090000000000002</v>
      </c>
      <c r="N1802" s="3">
        <v>551.59771000000001</v>
      </c>
      <c r="O1802" s="1">
        <v>0.39634000000000003</v>
      </c>
      <c r="P1802" s="1">
        <v>0.83176000000000005</v>
      </c>
      <c r="Q1802" s="1">
        <v>0.96753999999999996</v>
      </c>
      <c r="R1802" s="2">
        <v>0.80810000000000004</v>
      </c>
      <c r="U1802" s="3">
        <v>2275.8227299999999</v>
      </c>
      <c r="V1802" s="1">
        <v>0.58721999999999996</v>
      </c>
      <c r="W1802" s="1">
        <v>0.55622000000000005</v>
      </c>
      <c r="X1802" s="1">
        <v>0.50261999999999996</v>
      </c>
      <c r="Y1802" s="1">
        <v>0.47393999999999997</v>
      </c>
      <c r="Z1802" s="2">
        <v>0.45451000000000003</v>
      </c>
    </row>
    <row r="1803" spans="2:26" ht="15.75" thickBot="1" x14ac:dyDescent="0.3">
      <c r="B1803" s="3">
        <v>2274.8584000000001</v>
      </c>
      <c r="C1803" s="1">
        <v>0.91596</v>
      </c>
      <c r="D1803" s="2">
        <v>0.68732000000000004</v>
      </c>
      <c r="G1803" s="19">
        <v>549.66904999999997</v>
      </c>
      <c r="H1803" s="4">
        <v>0.16855999999999999</v>
      </c>
      <c r="I1803" s="4">
        <v>0.29231000000000001</v>
      </c>
      <c r="J1803" s="4">
        <v>-0.13569999999999999</v>
      </c>
      <c r="K1803" s="5">
        <v>-0.24715000000000001</v>
      </c>
      <c r="N1803" s="19">
        <v>549.66904999999997</v>
      </c>
      <c r="O1803" s="4">
        <v>0.45660000000000001</v>
      </c>
      <c r="P1803" s="4">
        <v>0.83221999999999996</v>
      </c>
      <c r="Q1803" s="4">
        <v>0.96735000000000004</v>
      </c>
      <c r="R1803" s="5">
        <v>0.80886999999999998</v>
      </c>
      <c r="U1803" s="3">
        <v>2274.8584000000001</v>
      </c>
      <c r="V1803" s="1">
        <v>0.58740000000000003</v>
      </c>
      <c r="W1803" s="1">
        <v>0.55661000000000005</v>
      </c>
      <c r="X1803" s="1">
        <v>0.50265000000000004</v>
      </c>
      <c r="Y1803" s="1">
        <v>0.47417999999999999</v>
      </c>
      <c r="Z1803" s="2">
        <v>0.45468999999999998</v>
      </c>
    </row>
    <row r="1804" spans="2:26" x14ac:dyDescent="0.25">
      <c r="B1804" s="3">
        <v>2273.8940699999998</v>
      </c>
      <c r="C1804" s="1">
        <v>0.91618999999999995</v>
      </c>
      <c r="D1804" s="2">
        <v>0.68789</v>
      </c>
      <c r="U1804" s="3">
        <v>2273.8940699999998</v>
      </c>
      <c r="V1804" s="1">
        <v>0.58755999999999997</v>
      </c>
      <c r="W1804" s="1">
        <v>0.55700000000000005</v>
      </c>
      <c r="X1804" s="1">
        <v>0.50270000000000004</v>
      </c>
      <c r="Y1804" s="1">
        <v>0.47432000000000002</v>
      </c>
      <c r="Z1804" s="2">
        <v>0.45488000000000001</v>
      </c>
    </row>
    <row r="1805" spans="2:26" x14ac:dyDescent="0.25">
      <c r="B1805" s="3">
        <v>2272.9297299999998</v>
      </c>
      <c r="C1805" s="1">
        <v>0.91566999999999998</v>
      </c>
      <c r="D1805" s="2">
        <v>0.68806999999999996</v>
      </c>
      <c r="U1805" s="3">
        <v>2272.9297299999998</v>
      </c>
      <c r="V1805" s="1">
        <v>0.58767000000000003</v>
      </c>
      <c r="W1805" s="1">
        <v>0.55723999999999996</v>
      </c>
      <c r="X1805" s="1">
        <v>0.50277000000000005</v>
      </c>
      <c r="Y1805" s="1">
        <v>0.47433999999999998</v>
      </c>
      <c r="Z1805" s="2">
        <v>0.45508999999999999</v>
      </c>
    </row>
    <row r="1806" spans="2:26" x14ac:dyDescent="0.25">
      <c r="B1806" s="3">
        <v>2271.9654</v>
      </c>
      <c r="C1806" s="1">
        <v>0.91508</v>
      </c>
      <c r="D1806" s="2">
        <v>0.68837999999999999</v>
      </c>
      <c r="U1806" s="3">
        <v>2271.9654</v>
      </c>
      <c r="V1806" s="1">
        <v>0.58772000000000002</v>
      </c>
      <c r="W1806" s="1">
        <v>0.55732000000000004</v>
      </c>
      <c r="X1806" s="1">
        <v>0.50280000000000002</v>
      </c>
      <c r="Y1806" s="1">
        <v>0.47436</v>
      </c>
      <c r="Z1806" s="2">
        <v>0.45522000000000001</v>
      </c>
    </row>
    <row r="1807" spans="2:26" x14ac:dyDescent="0.25">
      <c r="B1807" s="3">
        <v>2271.0010699999998</v>
      </c>
      <c r="C1807" s="1">
        <v>0.91483999999999999</v>
      </c>
      <c r="D1807" s="2">
        <v>0.68876000000000004</v>
      </c>
      <c r="U1807" s="3">
        <v>2271.0010699999998</v>
      </c>
      <c r="V1807" s="1">
        <v>0.58777000000000001</v>
      </c>
      <c r="W1807" s="1">
        <v>0.55752000000000002</v>
      </c>
      <c r="X1807" s="1">
        <v>0.50278999999999996</v>
      </c>
      <c r="Y1807" s="1">
        <v>0.47443999999999997</v>
      </c>
      <c r="Z1807" s="2">
        <v>0.45528000000000002</v>
      </c>
    </row>
    <row r="1808" spans="2:26" x14ac:dyDescent="0.25">
      <c r="B1808" s="3">
        <v>2270.03674</v>
      </c>
      <c r="C1808" s="1">
        <v>0.91459000000000001</v>
      </c>
      <c r="D1808" s="2">
        <v>0.68859999999999999</v>
      </c>
      <c r="U1808" s="3">
        <v>2270.03674</v>
      </c>
      <c r="V1808" s="1">
        <v>0.58791000000000004</v>
      </c>
      <c r="W1808" s="1">
        <v>0.55788000000000004</v>
      </c>
      <c r="X1808" s="1">
        <v>0.50278</v>
      </c>
      <c r="Y1808" s="1">
        <v>0.47456999999999999</v>
      </c>
      <c r="Z1808" s="2">
        <v>0.45527000000000001</v>
      </c>
    </row>
    <row r="1809" spans="2:26" x14ac:dyDescent="0.25">
      <c r="B1809" s="3">
        <v>2269.0724100000002</v>
      </c>
      <c r="C1809" s="1">
        <v>0.91402000000000005</v>
      </c>
      <c r="D1809" s="2">
        <v>0.68838999999999995</v>
      </c>
      <c r="U1809" s="3">
        <v>2269.0724100000002</v>
      </c>
      <c r="V1809" s="1">
        <v>0.58813000000000004</v>
      </c>
      <c r="W1809" s="1">
        <v>0.55806</v>
      </c>
      <c r="X1809" s="1">
        <v>0.50287999999999999</v>
      </c>
      <c r="Y1809" s="1">
        <v>0.47467999999999999</v>
      </c>
      <c r="Z1809" s="2">
        <v>0.45526</v>
      </c>
    </row>
    <row r="1810" spans="2:26" x14ac:dyDescent="0.25">
      <c r="B1810" s="3">
        <v>2268.10808</v>
      </c>
      <c r="C1810" s="1">
        <v>0.91342000000000001</v>
      </c>
      <c r="D1810" s="2">
        <v>0.68857000000000002</v>
      </c>
      <c r="U1810" s="3">
        <v>2268.10808</v>
      </c>
      <c r="V1810" s="1">
        <v>0.58826999999999996</v>
      </c>
      <c r="W1810" s="1">
        <v>0.55793000000000004</v>
      </c>
      <c r="X1810" s="1">
        <v>0.50309999999999999</v>
      </c>
      <c r="Y1810" s="1">
        <v>0.47476000000000002</v>
      </c>
      <c r="Z1810" s="2">
        <v>0.45532</v>
      </c>
    </row>
    <row r="1811" spans="2:26" x14ac:dyDescent="0.25">
      <c r="B1811" s="3">
        <v>2267.14374</v>
      </c>
      <c r="C1811" s="1">
        <v>0.91332000000000002</v>
      </c>
      <c r="D1811" s="2">
        <v>0.68874999999999997</v>
      </c>
      <c r="U1811" s="3">
        <v>2267.14374</v>
      </c>
      <c r="V1811" s="1">
        <v>0.58828999999999998</v>
      </c>
      <c r="W1811" s="1">
        <v>0.55786999999999998</v>
      </c>
      <c r="X1811" s="1">
        <v>0.50321000000000005</v>
      </c>
      <c r="Y1811" s="1">
        <v>0.47482000000000002</v>
      </c>
      <c r="Z1811" s="2">
        <v>0.45550000000000002</v>
      </c>
    </row>
    <row r="1812" spans="2:26" x14ac:dyDescent="0.25">
      <c r="B1812" s="3">
        <v>2266.1794100000002</v>
      </c>
      <c r="C1812" s="1">
        <v>0.91398999999999997</v>
      </c>
      <c r="D1812" s="2">
        <v>0.68911</v>
      </c>
      <c r="U1812" s="3">
        <v>2266.1794100000002</v>
      </c>
      <c r="V1812" s="1">
        <v>0.58831</v>
      </c>
      <c r="W1812" s="1">
        <v>0.55818000000000001</v>
      </c>
      <c r="X1812" s="1">
        <v>0.50302999999999998</v>
      </c>
      <c r="Y1812" s="1">
        <v>0.47493999999999997</v>
      </c>
      <c r="Z1812" s="2">
        <v>0.45578000000000002</v>
      </c>
    </row>
    <row r="1813" spans="2:26" x14ac:dyDescent="0.25">
      <c r="B1813" s="3">
        <v>2265.2150799999999</v>
      </c>
      <c r="C1813" s="1">
        <v>0.91493999999999998</v>
      </c>
      <c r="D1813" s="2">
        <v>0.68988000000000005</v>
      </c>
      <c r="U1813" s="3">
        <v>2265.2150799999999</v>
      </c>
      <c r="V1813" s="1">
        <v>0.58848</v>
      </c>
      <c r="W1813" s="1">
        <v>0.55869000000000002</v>
      </c>
      <c r="X1813" s="1">
        <v>0.50285000000000002</v>
      </c>
      <c r="Y1813" s="1">
        <v>0.47516000000000003</v>
      </c>
      <c r="Z1813" s="2">
        <v>0.45615</v>
      </c>
    </row>
    <row r="1814" spans="2:26" x14ac:dyDescent="0.25">
      <c r="B1814" s="3">
        <v>2264.2507500000002</v>
      </c>
      <c r="C1814" s="1">
        <v>0.91549000000000003</v>
      </c>
      <c r="D1814" s="2">
        <v>0.69071000000000005</v>
      </c>
      <c r="U1814" s="3">
        <v>2264.2507500000002</v>
      </c>
      <c r="V1814" s="1">
        <v>0.58880999999999994</v>
      </c>
      <c r="W1814" s="1">
        <v>0.55905000000000005</v>
      </c>
      <c r="X1814" s="1">
        <v>0.50290999999999997</v>
      </c>
      <c r="Y1814" s="1">
        <v>0.47543999999999997</v>
      </c>
      <c r="Z1814" s="2">
        <v>0.45660000000000001</v>
      </c>
    </row>
    <row r="1815" spans="2:26" x14ac:dyDescent="0.25">
      <c r="B1815" s="3">
        <v>2263.2864199999999</v>
      </c>
      <c r="C1815" s="1">
        <v>0.91596</v>
      </c>
      <c r="D1815" s="2">
        <v>0.69155999999999995</v>
      </c>
      <c r="U1815" s="3">
        <v>2263.2864199999999</v>
      </c>
      <c r="V1815" s="1">
        <v>0.58914999999999995</v>
      </c>
      <c r="W1815" s="1">
        <v>0.55933999999999995</v>
      </c>
      <c r="X1815" s="1">
        <v>0.50310999999999995</v>
      </c>
      <c r="Y1815" s="1">
        <v>0.47567999999999999</v>
      </c>
      <c r="Z1815" s="2">
        <v>0.45694000000000001</v>
      </c>
    </row>
    <row r="1816" spans="2:26" x14ac:dyDescent="0.25">
      <c r="B1816" s="3">
        <v>2262.3220900000001</v>
      </c>
      <c r="C1816" s="1">
        <v>0.91659999999999997</v>
      </c>
      <c r="D1816" s="2">
        <v>0.69220999999999999</v>
      </c>
      <c r="U1816" s="3">
        <v>2262.3220900000001</v>
      </c>
      <c r="V1816" s="1">
        <v>0.58943999999999996</v>
      </c>
      <c r="W1816" s="1">
        <v>0.55972999999999995</v>
      </c>
      <c r="X1816" s="1">
        <v>0.50327999999999995</v>
      </c>
      <c r="Y1816" s="1">
        <v>0.47591</v>
      </c>
      <c r="Z1816" s="2">
        <v>0.45705000000000001</v>
      </c>
    </row>
    <row r="1817" spans="2:26" x14ac:dyDescent="0.25">
      <c r="B1817" s="3">
        <v>2261.3577500000001</v>
      </c>
      <c r="C1817" s="1">
        <v>0.91654999999999998</v>
      </c>
      <c r="D1817" s="2">
        <v>0.69233999999999996</v>
      </c>
      <c r="U1817" s="3">
        <v>2261.3577500000001</v>
      </c>
      <c r="V1817" s="1">
        <v>0.5897</v>
      </c>
      <c r="W1817" s="1">
        <v>0.56003000000000003</v>
      </c>
      <c r="X1817" s="1">
        <v>0.50341000000000002</v>
      </c>
      <c r="Y1817" s="1">
        <v>0.47613</v>
      </c>
      <c r="Z1817" s="2">
        <v>0.45702999999999999</v>
      </c>
    </row>
    <row r="1818" spans="2:26" x14ac:dyDescent="0.25">
      <c r="B1818" s="3">
        <v>2260.3934199999999</v>
      </c>
      <c r="C1818" s="1">
        <v>0.91556999999999999</v>
      </c>
      <c r="D1818" s="2">
        <v>0.69233999999999996</v>
      </c>
      <c r="U1818" s="3">
        <v>2260.3934199999999</v>
      </c>
      <c r="V1818" s="1">
        <v>0.58987999999999996</v>
      </c>
      <c r="W1818" s="1">
        <v>0.56020000000000003</v>
      </c>
      <c r="X1818" s="1">
        <v>0.50351999999999997</v>
      </c>
      <c r="Y1818" s="1">
        <v>0.47635</v>
      </c>
      <c r="Z1818" s="2">
        <v>0.45706999999999998</v>
      </c>
    </row>
    <row r="1819" spans="2:26" x14ac:dyDescent="0.25">
      <c r="B1819" s="3">
        <v>2259.4290900000001</v>
      </c>
      <c r="C1819" s="1">
        <v>0.91452999999999995</v>
      </c>
      <c r="D1819" s="2">
        <v>0.69255999999999995</v>
      </c>
      <c r="U1819" s="3">
        <v>2259.4290900000001</v>
      </c>
      <c r="V1819" s="1">
        <v>0.58986000000000005</v>
      </c>
      <c r="W1819" s="1">
        <v>0.56042999999999998</v>
      </c>
      <c r="X1819" s="1">
        <v>0.50353999999999999</v>
      </c>
      <c r="Y1819" s="1">
        <v>0.47649000000000002</v>
      </c>
      <c r="Z1819" s="2">
        <v>0.45715</v>
      </c>
    </row>
    <row r="1820" spans="2:26" x14ac:dyDescent="0.25">
      <c r="B1820" s="3">
        <v>2258.4647599999998</v>
      </c>
      <c r="C1820" s="1">
        <v>0.91412000000000004</v>
      </c>
      <c r="D1820" s="2">
        <v>0.69274000000000002</v>
      </c>
      <c r="U1820" s="3">
        <v>2258.4647599999998</v>
      </c>
      <c r="V1820" s="1">
        <v>0.58969000000000005</v>
      </c>
      <c r="W1820" s="1">
        <v>0.56054999999999999</v>
      </c>
      <c r="X1820" s="1">
        <v>0.50344999999999995</v>
      </c>
      <c r="Y1820" s="1">
        <v>0.47647</v>
      </c>
      <c r="Z1820" s="2">
        <v>0.45711000000000002</v>
      </c>
    </row>
    <row r="1821" spans="2:26" x14ac:dyDescent="0.25">
      <c r="B1821" s="3">
        <v>2257.5004300000001</v>
      </c>
      <c r="C1821" s="1">
        <v>0.91444000000000003</v>
      </c>
      <c r="D1821" s="2">
        <v>0.69255999999999995</v>
      </c>
      <c r="U1821" s="3">
        <v>2257.5004300000001</v>
      </c>
      <c r="V1821" s="1">
        <v>0.58955999999999997</v>
      </c>
      <c r="W1821" s="1">
        <v>0.56042000000000003</v>
      </c>
      <c r="X1821" s="1">
        <v>0.50331999999999999</v>
      </c>
      <c r="Y1821" s="1">
        <v>0.47624</v>
      </c>
      <c r="Z1821" s="2">
        <v>0.45689000000000002</v>
      </c>
    </row>
    <row r="1822" spans="2:26" x14ac:dyDescent="0.25">
      <c r="B1822" s="3">
        <v>2256.5360999999998</v>
      </c>
      <c r="C1822" s="1">
        <v>0.91512000000000004</v>
      </c>
      <c r="D1822" s="2">
        <v>0.69210000000000005</v>
      </c>
      <c r="U1822" s="3">
        <v>2256.5360999999998</v>
      </c>
      <c r="V1822" s="1">
        <v>0.58953999999999995</v>
      </c>
      <c r="W1822" s="1">
        <v>0.56030999999999997</v>
      </c>
      <c r="X1822" s="1">
        <v>0.50329000000000002</v>
      </c>
      <c r="Y1822" s="1">
        <v>0.47586000000000001</v>
      </c>
      <c r="Z1822" s="2">
        <v>0.45667000000000002</v>
      </c>
    </row>
    <row r="1823" spans="2:26" x14ac:dyDescent="0.25">
      <c r="B1823" s="3">
        <v>2255.5717599999998</v>
      </c>
      <c r="C1823" s="1">
        <v>0.91593999999999998</v>
      </c>
      <c r="D1823" s="2">
        <v>0.69169999999999998</v>
      </c>
      <c r="U1823" s="3">
        <v>2255.5717599999998</v>
      </c>
      <c r="V1823" s="1">
        <v>0.58952000000000004</v>
      </c>
      <c r="W1823" s="1">
        <v>0.56032999999999999</v>
      </c>
      <c r="X1823" s="1">
        <v>0.50334000000000001</v>
      </c>
      <c r="Y1823" s="1">
        <v>0.47556999999999999</v>
      </c>
      <c r="Z1823" s="2">
        <v>0.45662999999999998</v>
      </c>
    </row>
    <row r="1824" spans="2:26" x14ac:dyDescent="0.25">
      <c r="B1824" s="3">
        <v>2254.60743</v>
      </c>
      <c r="C1824" s="1">
        <v>0.91683999999999999</v>
      </c>
      <c r="D1824" s="2">
        <v>0.69169000000000003</v>
      </c>
      <c r="U1824" s="3">
        <v>2254.60743</v>
      </c>
      <c r="V1824" s="1">
        <v>0.58965000000000001</v>
      </c>
      <c r="W1824" s="1">
        <v>0.56042999999999998</v>
      </c>
      <c r="X1824" s="1">
        <v>0.50351000000000001</v>
      </c>
      <c r="Y1824" s="1">
        <v>0.47566999999999998</v>
      </c>
      <c r="Z1824" s="2">
        <v>0.45684999999999998</v>
      </c>
    </row>
    <row r="1825" spans="2:26" x14ac:dyDescent="0.25">
      <c r="B1825" s="3">
        <v>2253.6430999999998</v>
      </c>
      <c r="C1825" s="1">
        <v>0.91740999999999995</v>
      </c>
      <c r="D1825" s="2">
        <v>0.69213999999999998</v>
      </c>
      <c r="U1825" s="3">
        <v>2253.6430999999998</v>
      </c>
      <c r="V1825" s="1">
        <v>0.59006999999999998</v>
      </c>
      <c r="W1825" s="1">
        <v>0.56071000000000004</v>
      </c>
      <c r="X1825" s="1">
        <v>0.50375999999999999</v>
      </c>
      <c r="Y1825" s="1">
        <v>0.47610000000000002</v>
      </c>
      <c r="Z1825" s="2">
        <v>0.45724999999999999</v>
      </c>
    </row>
    <row r="1826" spans="2:26" x14ac:dyDescent="0.25">
      <c r="B1826" s="3">
        <v>2252.67877</v>
      </c>
      <c r="C1826" s="1">
        <v>0.91727000000000003</v>
      </c>
      <c r="D1826" s="2">
        <v>0.69257000000000002</v>
      </c>
      <c r="U1826" s="3">
        <v>2252.67877</v>
      </c>
      <c r="V1826" s="1">
        <v>0.59065000000000001</v>
      </c>
      <c r="W1826" s="1">
        <v>0.56125999999999998</v>
      </c>
      <c r="X1826" s="1">
        <v>0.50394000000000005</v>
      </c>
      <c r="Y1826" s="1">
        <v>0.47660000000000002</v>
      </c>
      <c r="Z1826" s="2">
        <v>0.45772000000000002</v>
      </c>
    </row>
    <row r="1827" spans="2:26" x14ac:dyDescent="0.25">
      <c r="B1827" s="3">
        <v>2251.7144400000002</v>
      </c>
      <c r="C1827" s="1">
        <v>0.91664000000000001</v>
      </c>
      <c r="D1827" s="2">
        <v>0.69252000000000002</v>
      </c>
      <c r="U1827" s="3">
        <v>2251.7144400000002</v>
      </c>
      <c r="V1827" s="1">
        <v>0.59121000000000001</v>
      </c>
      <c r="W1827" s="1">
        <v>0.56211999999999995</v>
      </c>
      <c r="X1827" s="1">
        <v>0.50407999999999997</v>
      </c>
      <c r="Y1827" s="1">
        <v>0.47719</v>
      </c>
      <c r="Z1827" s="2">
        <v>0.45826</v>
      </c>
    </row>
    <row r="1828" spans="2:26" x14ac:dyDescent="0.25">
      <c r="B1828" s="3">
        <v>2250.7501099999999</v>
      </c>
      <c r="C1828" s="1">
        <v>0.91574</v>
      </c>
      <c r="D1828" s="2">
        <v>0.69223000000000001</v>
      </c>
      <c r="U1828" s="3">
        <v>2250.7501099999999</v>
      </c>
      <c r="V1828" s="1">
        <v>0.59119999999999995</v>
      </c>
      <c r="W1828" s="1">
        <v>0.56240999999999997</v>
      </c>
      <c r="X1828" s="1">
        <v>0.50399000000000005</v>
      </c>
      <c r="Y1828" s="1">
        <v>0.47721999999999998</v>
      </c>
      <c r="Z1828" s="2">
        <v>0.45813999999999999</v>
      </c>
    </row>
    <row r="1829" spans="2:26" x14ac:dyDescent="0.25">
      <c r="B1829" s="3">
        <v>2249.78577</v>
      </c>
      <c r="C1829" s="1">
        <v>0.91468000000000005</v>
      </c>
      <c r="D1829" s="2">
        <v>0.69201999999999997</v>
      </c>
      <c r="U1829" s="3">
        <v>2249.78577</v>
      </c>
      <c r="V1829" s="1">
        <v>0.58982999999999997</v>
      </c>
      <c r="W1829" s="1">
        <v>0.56062999999999996</v>
      </c>
      <c r="X1829" s="1">
        <v>0.50333000000000006</v>
      </c>
      <c r="Y1829" s="1">
        <v>0.47554000000000002</v>
      </c>
      <c r="Z1829" s="2">
        <v>0.45627000000000001</v>
      </c>
    </row>
    <row r="1830" spans="2:26" x14ac:dyDescent="0.25">
      <c r="B1830" s="3">
        <v>2248.8214400000002</v>
      </c>
      <c r="C1830" s="1">
        <v>0.91410999999999998</v>
      </c>
      <c r="D1830" s="2">
        <v>0.69186000000000003</v>
      </c>
      <c r="U1830" s="3">
        <v>2248.8214400000002</v>
      </c>
      <c r="V1830" s="1">
        <v>0.58987999999999996</v>
      </c>
      <c r="W1830" s="1">
        <v>0.56040999999999996</v>
      </c>
      <c r="X1830" s="1">
        <v>0.50333000000000006</v>
      </c>
      <c r="Y1830" s="1">
        <v>0.47549000000000002</v>
      </c>
      <c r="Z1830" s="2">
        <v>0.45615</v>
      </c>
    </row>
    <row r="1831" spans="2:26" x14ac:dyDescent="0.25">
      <c r="B1831" s="3">
        <v>2247.8571099999999</v>
      </c>
      <c r="C1831" s="1">
        <v>0.91427999999999998</v>
      </c>
      <c r="D1831" s="2">
        <v>0.69184000000000001</v>
      </c>
      <c r="U1831" s="3">
        <v>2247.8571099999999</v>
      </c>
      <c r="V1831" s="1">
        <v>0.58987999999999996</v>
      </c>
      <c r="W1831" s="1">
        <v>0.56035999999999997</v>
      </c>
      <c r="X1831" s="1">
        <v>0.50329000000000002</v>
      </c>
      <c r="Y1831" s="1">
        <v>0.47547</v>
      </c>
      <c r="Z1831" s="2">
        <v>0.45606999999999998</v>
      </c>
    </row>
    <row r="1832" spans="2:26" x14ac:dyDescent="0.25">
      <c r="B1832" s="3">
        <v>2246.8927800000001</v>
      </c>
      <c r="C1832" s="1">
        <v>0.91410999999999998</v>
      </c>
      <c r="D1832" s="2">
        <v>0.69184000000000001</v>
      </c>
      <c r="U1832" s="3">
        <v>2246.8927800000001</v>
      </c>
      <c r="V1832" s="1">
        <v>0.58982999999999997</v>
      </c>
      <c r="W1832" s="1">
        <v>0.56059999999999999</v>
      </c>
      <c r="X1832" s="1">
        <v>0.50324999999999998</v>
      </c>
      <c r="Y1832" s="1">
        <v>0.47547</v>
      </c>
      <c r="Z1832" s="2">
        <v>0.45605000000000001</v>
      </c>
    </row>
    <row r="1833" spans="2:26" x14ac:dyDescent="0.25">
      <c r="B1833" s="3">
        <v>2245.9284499999999</v>
      </c>
      <c r="C1833" s="1">
        <v>0.91347999999999996</v>
      </c>
      <c r="D1833" s="2">
        <v>0.69159999999999999</v>
      </c>
      <c r="U1833" s="3">
        <v>2245.9284499999999</v>
      </c>
      <c r="V1833" s="1">
        <v>0.58989999999999998</v>
      </c>
      <c r="W1833" s="1">
        <v>0.56081999999999999</v>
      </c>
      <c r="X1833" s="1">
        <v>0.50327999999999995</v>
      </c>
      <c r="Y1833" s="1">
        <v>0.47549999999999998</v>
      </c>
      <c r="Z1833" s="2">
        <v>0.45622000000000001</v>
      </c>
    </row>
    <row r="1834" spans="2:26" x14ac:dyDescent="0.25">
      <c r="B1834" s="3">
        <v>2244.9641200000001</v>
      </c>
      <c r="C1834" s="1">
        <v>0.91329000000000005</v>
      </c>
      <c r="D1834" s="2">
        <v>0.69167999999999996</v>
      </c>
      <c r="U1834" s="3">
        <v>2244.9641200000001</v>
      </c>
      <c r="V1834" s="1">
        <v>0.58992</v>
      </c>
      <c r="W1834" s="1">
        <v>0.56077999999999995</v>
      </c>
      <c r="X1834" s="1">
        <v>0.50329999999999997</v>
      </c>
      <c r="Y1834" s="1">
        <v>0.47538000000000002</v>
      </c>
      <c r="Z1834" s="2">
        <v>0.45639999999999997</v>
      </c>
    </row>
    <row r="1835" spans="2:26" x14ac:dyDescent="0.25">
      <c r="B1835" s="3">
        <v>2243.9997800000001</v>
      </c>
      <c r="C1835" s="1">
        <v>0.91329000000000005</v>
      </c>
      <c r="D1835" s="2">
        <v>0.69225999999999999</v>
      </c>
      <c r="U1835" s="3">
        <v>2243.9997800000001</v>
      </c>
      <c r="V1835" s="1">
        <v>0.58986000000000005</v>
      </c>
      <c r="W1835" s="1">
        <v>0.56067</v>
      </c>
      <c r="X1835" s="1">
        <v>0.50333000000000006</v>
      </c>
      <c r="Y1835" s="1">
        <v>0.47520000000000001</v>
      </c>
      <c r="Z1835" s="2">
        <v>0.45646999999999999</v>
      </c>
    </row>
    <row r="1836" spans="2:26" x14ac:dyDescent="0.25">
      <c r="B1836" s="3">
        <v>2243.0354499999999</v>
      </c>
      <c r="C1836" s="1">
        <v>0.91310000000000002</v>
      </c>
      <c r="D1836" s="2">
        <v>0.69267000000000001</v>
      </c>
      <c r="U1836" s="3">
        <v>2243.0354499999999</v>
      </c>
      <c r="V1836" s="1">
        <v>0.58992</v>
      </c>
      <c r="W1836" s="1">
        <v>0.56086000000000003</v>
      </c>
      <c r="X1836" s="1">
        <v>0.50341000000000002</v>
      </c>
      <c r="Y1836" s="1">
        <v>0.47520000000000001</v>
      </c>
      <c r="Z1836" s="2">
        <v>0.45641999999999999</v>
      </c>
    </row>
    <row r="1837" spans="2:26" x14ac:dyDescent="0.25">
      <c r="B1837" s="3">
        <v>2242.0711200000001</v>
      </c>
      <c r="C1837" s="1">
        <v>0.91330999999999996</v>
      </c>
      <c r="D1837" s="2">
        <v>0.69277</v>
      </c>
      <c r="U1837" s="3">
        <v>2242.0711200000001</v>
      </c>
      <c r="V1837" s="1">
        <v>0.58997999999999995</v>
      </c>
      <c r="W1837" s="1">
        <v>0.56120000000000003</v>
      </c>
      <c r="X1837" s="1">
        <v>0.50338000000000005</v>
      </c>
      <c r="Y1837" s="1">
        <v>0.47531000000000001</v>
      </c>
      <c r="Z1837" s="2">
        <v>0.45634000000000002</v>
      </c>
    </row>
    <row r="1838" spans="2:26" x14ac:dyDescent="0.25">
      <c r="B1838" s="3">
        <v>2241.1067899999998</v>
      </c>
      <c r="C1838" s="1">
        <v>0.91420000000000001</v>
      </c>
      <c r="D1838" s="2">
        <v>0.69330999999999998</v>
      </c>
      <c r="U1838" s="3">
        <v>2241.1067899999998</v>
      </c>
      <c r="V1838" s="1">
        <v>0.58987999999999996</v>
      </c>
      <c r="W1838" s="1">
        <v>0.56128999999999996</v>
      </c>
      <c r="X1838" s="1">
        <v>0.50333000000000006</v>
      </c>
      <c r="Y1838" s="1">
        <v>0.47549999999999998</v>
      </c>
      <c r="Z1838" s="2">
        <v>0.45633000000000001</v>
      </c>
    </row>
    <row r="1839" spans="2:26" x14ac:dyDescent="0.25">
      <c r="B1839" s="3">
        <v>2240.14246</v>
      </c>
      <c r="C1839" s="1">
        <v>0.91527000000000003</v>
      </c>
      <c r="D1839" s="2">
        <v>0.69442999999999999</v>
      </c>
      <c r="U1839" s="3">
        <v>2240.14246</v>
      </c>
      <c r="V1839" s="1">
        <v>0.58974000000000004</v>
      </c>
      <c r="W1839" s="1">
        <v>0.56113000000000002</v>
      </c>
      <c r="X1839" s="1">
        <v>0.50344</v>
      </c>
      <c r="Y1839" s="1">
        <v>0.47566999999999998</v>
      </c>
      <c r="Z1839" s="2">
        <v>0.45633000000000001</v>
      </c>
    </row>
    <row r="1840" spans="2:26" x14ac:dyDescent="0.25">
      <c r="B1840" s="3">
        <v>2239.1781299999998</v>
      </c>
      <c r="C1840" s="1">
        <v>0.91561999999999999</v>
      </c>
      <c r="D1840" s="2">
        <v>0.69471000000000005</v>
      </c>
      <c r="U1840" s="3">
        <v>2239.1781299999998</v>
      </c>
      <c r="V1840" s="1">
        <v>0.58964000000000005</v>
      </c>
      <c r="W1840" s="1">
        <v>0.56084000000000001</v>
      </c>
      <c r="X1840" s="1">
        <v>0.50338000000000005</v>
      </c>
      <c r="Y1840" s="1">
        <v>0.47547</v>
      </c>
      <c r="Z1840" s="2">
        <v>0.45626</v>
      </c>
    </row>
    <row r="1841" spans="2:26" x14ac:dyDescent="0.25">
      <c r="B1841" s="3">
        <v>2238.2137899999998</v>
      </c>
      <c r="C1841" s="1">
        <v>0.91505999999999998</v>
      </c>
      <c r="D1841" s="2">
        <v>0.69384000000000001</v>
      </c>
      <c r="U1841" s="3">
        <v>2238.2137899999998</v>
      </c>
      <c r="V1841" s="1">
        <v>0.58975999999999995</v>
      </c>
      <c r="W1841" s="1">
        <v>0.56081000000000003</v>
      </c>
      <c r="X1841" s="1">
        <v>0.50317000000000001</v>
      </c>
      <c r="Y1841" s="1">
        <v>0.47524</v>
      </c>
      <c r="Z1841" s="2">
        <v>0.45630999999999999</v>
      </c>
    </row>
    <row r="1842" spans="2:26" x14ac:dyDescent="0.25">
      <c r="B1842" s="3">
        <v>2237.24946</v>
      </c>
      <c r="C1842" s="1">
        <v>0.91447000000000001</v>
      </c>
      <c r="D1842" s="2">
        <v>0.69340999999999997</v>
      </c>
      <c r="U1842" s="3">
        <v>2237.24946</v>
      </c>
      <c r="V1842" s="1">
        <v>0.59013000000000004</v>
      </c>
      <c r="W1842" s="1">
        <v>0.56130999999999998</v>
      </c>
      <c r="X1842" s="1">
        <v>0.50324000000000002</v>
      </c>
      <c r="Y1842" s="1">
        <v>0.47543999999999997</v>
      </c>
      <c r="Z1842" s="2">
        <v>0.45651999999999998</v>
      </c>
    </row>
    <row r="1843" spans="2:26" x14ac:dyDescent="0.25">
      <c r="B1843" s="3">
        <v>2236.2851300000002</v>
      </c>
      <c r="C1843" s="1">
        <v>0.91415999999999997</v>
      </c>
      <c r="D1843" s="2">
        <v>0.69352000000000003</v>
      </c>
      <c r="U1843" s="3">
        <v>2236.2851300000002</v>
      </c>
      <c r="V1843" s="1">
        <v>0.59040999999999999</v>
      </c>
      <c r="W1843" s="1">
        <v>0.56189</v>
      </c>
      <c r="X1843" s="1">
        <v>0.50341000000000002</v>
      </c>
      <c r="Y1843" s="1">
        <v>0.47566000000000003</v>
      </c>
      <c r="Z1843" s="2">
        <v>0.45660000000000001</v>
      </c>
    </row>
    <row r="1844" spans="2:26" x14ac:dyDescent="0.25">
      <c r="B1844" s="3">
        <v>2235.3208</v>
      </c>
      <c r="C1844" s="1">
        <v>0.91364000000000001</v>
      </c>
      <c r="D1844" s="2">
        <v>0.69315000000000004</v>
      </c>
      <c r="U1844" s="3">
        <v>2235.3208</v>
      </c>
      <c r="V1844" s="1">
        <v>0.59043000000000001</v>
      </c>
      <c r="W1844" s="1">
        <v>0.56198999999999999</v>
      </c>
      <c r="X1844" s="1">
        <v>0.50334000000000001</v>
      </c>
      <c r="Y1844" s="1">
        <v>0.47550999999999999</v>
      </c>
      <c r="Z1844" s="2">
        <v>0.45656999999999998</v>
      </c>
    </row>
    <row r="1845" spans="2:26" x14ac:dyDescent="0.25">
      <c r="B1845" s="3">
        <v>2234.3564700000002</v>
      </c>
      <c r="C1845" s="1">
        <v>0.91339999999999999</v>
      </c>
      <c r="D1845" s="2">
        <v>0.69306000000000001</v>
      </c>
      <c r="U1845" s="3">
        <v>2234.3564700000002</v>
      </c>
      <c r="V1845" s="1">
        <v>0.59028000000000003</v>
      </c>
      <c r="W1845" s="1">
        <v>0.56167999999999996</v>
      </c>
      <c r="X1845" s="1">
        <v>0.50322</v>
      </c>
      <c r="Y1845" s="1">
        <v>0.47522999999999999</v>
      </c>
      <c r="Z1845" s="2">
        <v>0.45662000000000003</v>
      </c>
    </row>
    <row r="1846" spans="2:26" x14ac:dyDescent="0.25">
      <c r="B1846" s="3">
        <v>2233.3921399999999</v>
      </c>
      <c r="C1846" s="1">
        <v>0.91396999999999995</v>
      </c>
      <c r="D1846" s="2">
        <v>0.69379000000000002</v>
      </c>
      <c r="U1846" s="3">
        <v>2233.3921399999999</v>
      </c>
      <c r="V1846" s="1">
        <v>0.59009</v>
      </c>
      <c r="W1846" s="1">
        <v>0.56149000000000004</v>
      </c>
      <c r="X1846" s="1">
        <v>0.50321000000000005</v>
      </c>
      <c r="Y1846" s="1">
        <v>0.47521000000000002</v>
      </c>
      <c r="Z1846" s="2">
        <v>0.45667000000000002</v>
      </c>
    </row>
    <row r="1847" spans="2:26" x14ac:dyDescent="0.25">
      <c r="B1847" s="3">
        <v>2232.4277999999999</v>
      </c>
      <c r="C1847" s="1">
        <v>0.91449000000000003</v>
      </c>
      <c r="D1847" s="2">
        <v>0.69416</v>
      </c>
      <c r="U1847" s="3">
        <v>2232.4277999999999</v>
      </c>
      <c r="V1847" s="1">
        <v>0.59011999999999998</v>
      </c>
      <c r="W1847" s="1">
        <v>0.56171000000000004</v>
      </c>
      <c r="X1847" s="1">
        <v>0.50329999999999997</v>
      </c>
      <c r="Y1847" s="1">
        <v>0.47538000000000002</v>
      </c>
      <c r="Z1847" s="2">
        <v>0.45673000000000002</v>
      </c>
    </row>
    <row r="1848" spans="2:26" x14ac:dyDescent="0.25">
      <c r="B1848" s="3">
        <v>2231.4634700000001</v>
      </c>
      <c r="C1848" s="1">
        <v>0.91435999999999995</v>
      </c>
      <c r="D1848" s="2">
        <v>0.69379999999999997</v>
      </c>
      <c r="U1848" s="3">
        <v>2231.4634700000001</v>
      </c>
      <c r="V1848" s="1">
        <v>0.59043999999999996</v>
      </c>
      <c r="W1848" s="1">
        <v>0.56206999999999996</v>
      </c>
      <c r="X1848" s="1">
        <v>0.50333000000000006</v>
      </c>
      <c r="Y1848" s="1">
        <v>0.47542000000000001</v>
      </c>
      <c r="Z1848" s="2">
        <v>0.45683000000000001</v>
      </c>
    </row>
    <row r="1849" spans="2:26" x14ac:dyDescent="0.25">
      <c r="B1849" s="3">
        <v>2230.4991399999999</v>
      </c>
      <c r="C1849" s="1">
        <v>0.91376999999999997</v>
      </c>
      <c r="D1849" s="2">
        <v>0.69325000000000003</v>
      </c>
      <c r="U1849" s="3">
        <v>2230.4991399999999</v>
      </c>
      <c r="V1849" s="1">
        <v>0.59065000000000001</v>
      </c>
      <c r="W1849" s="1">
        <v>0.56218000000000001</v>
      </c>
      <c r="X1849" s="1">
        <v>0.50322999999999996</v>
      </c>
      <c r="Y1849" s="1">
        <v>0.4753</v>
      </c>
      <c r="Z1849" s="2">
        <v>0.45672000000000001</v>
      </c>
    </row>
    <row r="1850" spans="2:26" x14ac:dyDescent="0.25">
      <c r="B1850" s="3">
        <v>2229.5348100000001</v>
      </c>
      <c r="C1850" s="1">
        <v>0.91307000000000005</v>
      </c>
      <c r="D1850" s="2">
        <v>0.69311</v>
      </c>
      <c r="U1850" s="3">
        <v>2229.5348100000001</v>
      </c>
      <c r="V1850" s="1">
        <v>0.59048</v>
      </c>
      <c r="W1850" s="1">
        <v>0.56176000000000004</v>
      </c>
      <c r="X1850" s="1">
        <v>0.50309999999999999</v>
      </c>
      <c r="Y1850" s="1">
        <v>0.47511999999999999</v>
      </c>
      <c r="Z1850" s="2">
        <v>0.45623999999999998</v>
      </c>
    </row>
    <row r="1851" spans="2:26" x14ac:dyDescent="0.25">
      <c r="B1851" s="3">
        <v>2228.5704799999999</v>
      </c>
      <c r="C1851" s="1">
        <v>0.91330999999999996</v>
      </c>
      <c r="D1851" s="2">
        <v>0.69391999999999998</v>
      </c>
      <c r="U1851" s="3">
        <v>2228.5704799999999</v>
      </c>
      <c r="V1851" s="1">
        <v>0.59019999999999995</v>
      </c>
      <c r="W1851" s="1">
        <v>0.56116999999999995</v>
      </c>
      <c r="X1851" s="1">
        <v>0.50307000000000002</v>
      </c>
      <c r="Y1851" s="1">
        <v>0.47491</v>
      </c>
      <c r="Z1851" s="2">
        <v>0.45573000000000002</v>
      </c>
    </row>
    <row r="1852" spans="2:26" x14ac:dyDescent="0.25">
      <c r="B1852" s="3">
        <v>2227.6061500000001</v>
      </c>
      <c r="C1852" s="1">
        <v>0.91471000000000002</v>
      </c>
      <c r="D1852" s="2">
        <v>0.69528000000000001</v>
      </c>
      <c r="U1852" s="3">
        <v>2227.6061500000001</v>
      </c>
      <c r="V1852" s="1">
        <v>0.59013000000000004</v>
      </c>
      <c r="W1852" s="1">
        <v>0.56115000000000004</v>
      </c>
      <c r="X1852" s="1">
        <v>0.50317000000000001</v>
      </c>
      <c r="Y1852" s="1">
        <v>0.47489999999999999</v>
      </c>
      <c r="Z1852" s="2">
        <v>0.45566000000000001</v>
      </c>
    </row>
    <row r="1853" spans="2:26" x14ac:dyDescent="0.25">
      <c r="B1853" s="3">
        <v>2226.6418100000001</v>
      </c>
      <c r="C1853" s="1">
        <v>0.91547000000000001</v>
      </c>
      <c r="D1853" s="2">
        <v>0.69615000000000005</v>
      </c>
      <c r="U1853" s="3">
        <v>2226.6418100000001</v>
      </c>
      <c r="V1853" s="1">
        <v>0.59026999999999996</v>
      </c>
      <c r="W1853" s="1">
        <v>0.56172999999999995</v>
      </c>
      <c r="X1853" s="1">
        <v>0.50334999999999996</v>
      </c>
      <c r="Y1853" s="1">
        <v>0.47521999999999998</v>
      </c>
      <c r="Z1853" s="2">
        <v>0.45601999999999998</v>
      </c>
    </row>
    <row r="1854" spans="2:26" x14ac:dyDescent="0.25">
      <c r="B1854" s="3">
        <v>2225.6774799999998</v>
      </c>
      <c r="C1854" s="1">
        <v>0.91496999999999995</v>
      </c>
      <c r="D1854" s="2">
        <v>0.69616999999999996</v>
      </c>
      <c r="U1854" s="3">
        <v>2225.6774799999998</v>
      </c>
      <c r="V1854" s="1">
        <v>0.59052000000000004</v>
      </c>
      <c r="W1854" s="1">
        <v>0.56237999999999999</v>
      </c>
      <c r="X1854" s="1">
        <v>0.50344</v>
      </c>
      <c r="Y1854" s="1">
        <v>0.47560000000000002</v>
      </c>
      <c r="Z1854" s="2">
        <v>0.45637</v>
      </c>
    </row>
    <row r="1855" spans="2:26" x14ac:dyDescent="0.25">
      <c r="B1855" s="3">
        <v>2224.71315</v>
      </c>
      <c r="C1855" s="1">
        <v>0.91461000000000003</v>
      </c>
      <c r="D1855" s="2">
        <v>0.69608000000000003</v>
      </c>
      <c r="U1855" s="3">
        <v>2224.71315</v>
      </c>
      <c r="V1855" s="1">
        <v>0.59072999999999998</v>
      </c>
      <c r="W1855" s="1">
        <v>0.56261000000000005</v>
      </c>
      <c r="X1855" s="1">
        <v>0.50334000000000001</v>
      </c>
      <c r="Y1855" s="1">
        <v>0.47556999999999999</v>
      </c>
      <c r="Z1855" s="2">
        <v>0.45638000000000001</v>
      </c>
    </row>
    <row r="1856" spans="2:26" x14ac:dyDescent="0.25">
      <c r="B1856" s="3">
        <v>2223.7488199999998</v>
      </c>
      <c r="C1856" s="1">
        <v>0.91440999999999995</v>
      </c>
      <c r="D1856" s="2">
        <v>0.69642999999999999</v>
      </c>
      <c r="U1856" s="3">
        <v>2223.7488199999998</v>
      </c>
      <c r="V1856" s="1">
        <v>0.59074000000000004</v>
      </c>
      <c r="W1856" s="1">
        <v>0.56247999999999998</v>
      </c>
      <c r="X1856" s="1">
        <v>0.50317999999999996</v>
      </c>
      <c r="Y1856" s="1">
        <v>0.47521999999999998</v>
      </c>
      <c r="Z1856" s="2">
        <v>0.45621</v>
      </c>
    </row>
    <row r="1857" spans="2:26" x14ac:dyDescent="0.25">
      <c r="B1857" s="3">
        <v>2222.78449</v>
      </c>
      <c r="C1857" s="1">
        <v>0.91335999999999995</v>
      </c>
      <c r="D1857" s="2">
        <v>0.69667000000000001</v>
      </c>
      <c r="U1857" s="3">
        <v>2222.78449</v>
      </c>
      <c r="V1857" s="1">
        <v>0.59055000000000002</v>
      </c>
      <c r="W1857" s="1">
        <v>0.56237999999999999</v>
      </c>
      <c r="X1857" s="1">
        <v>0.50309000000000004</v>
      </c>
      <c r="Y1857" s="1">
        <v>0.47500999999999999</v>
      </c>
      <c r="Z1857" s="2">
        <v>0.45602999999999999</v>
      </c>
    </row>
    <row r="1858" spans="2:26" x14ac:dyDescent="0.25">
      <c r="B1858" s="3">
        <v>2221.8201600000002</v>
      </c>
      <c r="C1858" s="1">
        <v>0.91239000000000003</v>
      </c>
      <c r="D1858" s="2">
        <v>0.69647999999999999</v>
      </c>
      <c r="U1858" s="3">
        <v>2221.8201600000002</v>
      </c>
      <c r="V1858" s="1">
        <v>0.59036</v>
      </c>
      <c r="W1858" s="1">
        <v>0.56233999999999995</v>
      </c>
      <c r="X1858" s="1">
        <v>0.50309999999999999</v>
      </c>
      <c r="Y1858" s="1">
        <v>0.47504000000000002</v>
      </c>
      <c r="Z1858" s="2">
        <v>0.45590000000000003</v>
      </c>
    </row>
    <row r="1859" spans="2:26" x14ac:dyDescent="0.25">
      <c r="B1859" s="3">
        <v>2220.8558200000002</v>
      </c>
      <c r="C1859" s="1">
        <v>0.91312000000000004</v>
      </c>
      <c r="D1859" s="2">
        <v>0.69655</v>
      </c>
      <c r="U1859" s="3">
        <v>2220.8558200000002</v>
      </c>
      <c r="V1859" s="1">
        <v>0.59031999999999996</v>
      </c>
      <c r="W1859" s="1">
        <v>0.56230999999999998</v>
      </c>
      <c r="X1859" s="1">
        <v>0.50319000000000003</v>
      </c>
      <c r="Y1859" s="1">
        <v>0.47511999999999999</v>
      </c>
      <c r="Z1859" s="2">
        <v>0.45600000000000002</v>
      </c>
    </row>
    <row r="1860" spans="2:26" x14ac:dyDescent="0.25">
      <c r="B1860" s="3">
        <v>2219.89149</v>
      </c>
      <c r="C1860" s="1">
        <v>0.91500000000000004</v>
      </c>
      <c r="D1860" s="2">
        <v>0.69740999999999997</v>
      </c>
      <c r="U1860" s="3">
        <v>2219.89149</v>
      </c>
      <c r="V1860" s="1">
        <v>0.59036</v>
      </c>
      <c r="W1860" s="1">
        <v>0.56233</v>
      </c>
      <c r="X1860" s="1">
        <v>0.50324000000000002</v>
      </c>
      <c r="Y1860" s="1">
        <v>0.47506999999999999</v>
      </c>
      <c r="Z1860" s="2">
        <v>0.45616000000000001</v>
      </c>
    </row>
    <row r="1861" spans="2:26" x14ac:dyDescent="0.25">
      <c r="B1861" s="3">
        <v>2218.9271600000002</v>
      </c>
      <c r="C1861" s="1">
        <v>0.9163</v>
      </c>
      <c r="D1861" s="2">
        <v>0.69767000000000001</v>
      </c>
      <c r="U1861" s="3">
        <v>2218.9271600000002</v>
      </c>
      <c r="V1861" s="1">
        <v>0.59043999999999996</v>
      </c>
      <c r="W1861" s="1">
        <v>0.56238999999999995</v>
      </c>
      <c r="X1861" s="1">
        <v>0.50314999999999999</v>
      </c>
      <c r="Y1861" s="1">
        <v>0.47488000000000002</v>
      </c>
      <c r="Z1861" s="2">
        <v>0.45609</v>
      </c>
    </row>
    <row r="1862" spans="2:26" x14ac:dyDescent="0.25">
      <c r="B1862" s="3">
        <v>2217.9628299999999</v>
      </c>
      <c r="C1862" s="1">
        <v>0.91625999999999996</v>
      </c>
      <c r="D1862" s="2">
        <v>0.69616999999999996</v>
      </c>
      <c r="U1862" s="3">
        <v>2217.9628299999999</v>
      </c>
      <c r="V1862" s="1">
        <v>0.59053999999999995</v>
      </c>
      <c r="W1862" s="1">
        <v>0.56267</v>
      </c>
      <c r="X1862" s="1">
        <v>0.50304000000000004</v>
      </c>
      <c r="Y1862" s="1">
        <v>0.47481000000000001</v>
      </c>
      <c r="Z1862" s="2">
        <v>0.45601999999999998</v>
      </c>
    </row>
    <row r="1863" spans="2:26" x14ac:dyDescent="0.25">
      <c r="B1863" s="3">
        <v>2216.9985000000001</v>
      </c>
      <c r="C1863" s="1">
        <v>0.91535</v>
      </c>
      <c r="D1863" s="2">
        <v>0.69457999999999998</v>
      </c>
      <c r="U1863" s="3">
        <v>2216.9985000000001</v>
      </c>
      <c r="V1863" s="1">
        <v>0.5907</v>
      </c>
      <c r="W1863" s="1">
        <v>0.56308999999999998</v>
      </c>
      <c r="X1863" s="1">
        <v>0.50299000000000005</v>
      </c>
      <c r="Y1863" s="1">
        <v>0.47502</v>
      </c>
      <c r="Z1863" s="2">
        <v>0.45617000000000002</v>
      </c>
    </row>
    <row r="1864" spans="2:26" x14ac:dyDescent="0.25">
      <c r="B1864" s="3">
        <v>2216.0341699999999</v>
      </c>
      <c r="C1864" s="1">
        <v>0.91485000000000005</v>
      </c>
      <c r="D1864" s="2">
        <v>0.69472999999999996</v>
      </c>
      <c r="U1864" s="3">
        <v>2216.0341699999999</v>
      </c>
      <c r="V1864" s="1">
        <v>0.59101000000000004</v>
      </c>
      <c r="W1864" s="1">
        <v>0.56328</v>
      </c>
      <c r="X1864" s="1">
        <v>0.50285000000000002</v>
      </c>
      <c r="Y1864" s="1">
        <v>0.47525000000000001</v>
      </c>
      <c r="Z1864" s="2">
        <v>0.45637</v>
      </c>
    </row>
    <row r="1865" spans="2:26" x14ac:dyDescent="0.25">
      <c r="B1865" s="3">
        <v>2215.0698299999999</v>
      </c>
      <c r="C1865" s="1">
        <v>0.91525999999999996</v>
      </c>
      <c r="D1865" s="2">
        <v>0.69620000000000004</v>
      </c>
      <c r="U1865" s="3">
        <v>2215.0698299999999</v>
      </c>
      <c r="V1865" s="1">
        <v>0.59113000000000004</v>
      </c>
      <c r="W1865" s="1">
        <v>0.56316999999999995</v>
      </c>
      <c r="X1865" s="1">
        <v>0.50268999999999997</v>
      </c>
      <c r="Y1865" s="1">
        <v>0.47520000000000001</v>
      </c>
      <c r="Z1865" s="2">
        <v>0.45634000000000002</v>
      </c>
    </row>
    <row r="1866" spans="2:26" x14ac:dyDescent="0.25">
      <c r="B1866" s="3">
        <v>2214.1055000000001</v>
      </c>
      <c r="C1866" s="1">
        <v>0.91529000000000005</v>
      </c>
      <c r="D1866" s="2">
        <v>0.69711999999999996</v>
      </c>
      <c r="U1866" s="3">
        <v>2214.1055000000001</v>
      </c>
      <c r="V1866" s="1">
        <v>0.59091000000000005</v>
      </c>
      <c r="W1866" s="1">
        <v>0.56288000000000005</v>
      </c>
      <c r="X1866" s="1">
        <v>0.50292999999999999</v>
      </c>
      <c r="Y1866" s="1">
        <v>0.47489999999999999</v>
      </c>
      <c r="Z1866" s="2">
        <v>0.45618999999999998</v>
      </c>
    </row>
    <row r="1867" spans="2:26" x14ac:dyDescent="0.25">
      <c r="B1867" s="3">
        <v>2213.1411699999999</v>
      </c>
      <c r="C1867" s="1">
        <v>0.91398999999999997</v>
      </c>
      <c r="D1867" s="2">
        <v>0.69632000000000005</v>
      </c>
      <c r="U1867" s="3">
        <v>2213.1411699999999</v>
      </c>
      <c r="V1867" s="1">
        <v>0.59087999999999996</v>
      </c>
      <c r="W1867" s="1">
        <v>0.56272999999999995</v>
      </c>
      <c r="X1867" s="1">
        <v>0.50336999999999998</v>
      </c>
      <c r="Y1867" s="1">
        <v>0.47484999999999999</v>
      </c>
      <c r="Z1867" s="2">
        <v>0.45623999999999998</v>
      </c>
    </row>
    <row r="1868" spans="2:26" x14ac:dyDescent="0.25">
      <c r="B1868" s="3">
        <v>2212.1768400000001</v>
      </c>
      <c r="C1868" s="1">
        <v>0.91264999999999996</v>
      </c>
      <c r="D1868" s="2">
        <v>0.69528000000000001</v>
      </c>
      <c r="U1868" s="3">
        <v>2212.1768400000001</v>
      </c>
      <c r="V1868" s="1">
        <v>0.59135000000000004</v>
      </c>
      <c r="W1868" s="1">
        <v>0.56320999999999999</v>
      </c>
      <c r="X1868" s="1">
        <v>0.50343000000000004</v>
      </c>
      <c r="Y1868" s="1">
        <v>0.47537000000000001</v>
      </c>
      <c r="Z1868" s="2">
        <v>0.45646999999999999</v>
      </c>
    </row>
    <row r="1869" spans="2:26" x14ac:dyDescent="0.25">
      <c r="B1869" s="3">
        <v>2211.2125099999998</v>
      </c>
      <c r="C1869" s="1">
        <v>0.91276000000000002</v>
      </c>
      <c r="D1869" s="2">
        <v>0.69598000000000004</v>
      </c>
      <c r="U1869" s="3">
        <v>2211.2125099999998</v>
      </c>
      <c r="V1869" s="1">
        <v>0.59194999999999998</v>
      </c>
      <c r="W1869" s="1">
        <v>0.56399999999999995</v>
      </c>
      <c r="X1869" s="1">
        <v>0.50333000000000006</v>
      </c>
      <c r="Y1869" s="1">
        <v>0.47598000000000001</v>
      </c>
      <c r="Z1869" s="2">
        <v>0.45666000000000001</v>
      </c>
    </row>
    <row r="1870" spans="2:26" x14ac:dyDescent="0.25">
      <c r="B1870" s="3">
        <v>2210.24818</v>
      </c>
      <c r="C1870" s="1">
        <v>0.91356000000000004</v>
      </c>
      <c r="D1870" s="2">
        <v>0.69757999999999998</v>
      </c>
      <c r="U1870" s="3">
        <v>2210.24818</v>
      </c>
      <c r="V1870" s="1">
        <v>0.59233999999999998</v>
      </c>
      <c r="W1870" s="1">
        <v>0.56445000000000001</v>
      </c>
      <c r="X1870" s="1">
        <v>0.50346999999999997</v>
      </c>
      <c r="Y1870" s="1">
        <v>0.47620000000000001</v>
      </c>
      <c r="Z1870" s="2">
        <v>0.45689999999999997</v>
      </c>
    </row>
    <row r="1871" spans="2:26" x14ac:dyDescent="0.25">
      <c r="B1871" s="3">
        <v>2209.2838400000001</v>
      </c>
      <c r="C1871" s="1">
        <v>0.91347999999999996</v>
      </c>
      <c r="D1871" s="2">
        <v>0.69820000000000004</v>
      </c>
      <c r="U1871" s="3">
        <v>2209.2838400000001</v>
      </c>
      <c r="V1871" s="1">
        <v>0.59238000000000002</v>
      </c>
      <c r="W1871" s="1">
        <v>0.56452999999999998</v>
      </c>
      <c r="X1871" s="1">
        <v>0.50366</v>
      </c>
      <c r="Y1871" s="1">
        <v>0.47621000000000002</v>
      </c>
      <c r="Z1871" s="2">
        <v>0.45712999999999998</v>
      </c>
    </row>
    <row r="1872" spans="2:26" x14ac:dyDescent="0.25">
      <c r="B1872" s="3">
        <v>2208.3195099999998</v>
      </c>
      <c r="C1872" s="1">
        <v>0.91251000000000004</v>
      </c>
      <c r="D1872" s="2">
        <v>0.69777999999999996</v>
      </c>
      <c r="U1872" s="3">
        <v>2208.3195099999998</v>
      </c>
      <c r="V1872" s="1">
        <v>0.59197</v>
      </c>
      <c r="W1872" s="1">
        <v>0.56430000000000002</v>
      </c>
      <c r="X1872" s="1">
        <v>0.50361</v>
      </c>
      <c r="Y1872" s="1">
        <v>0.47604000000000002</v>
      </c>
      <c r="Z1872" s="2">
        <v>0.45710000000000001</v>
      </c>
    </row>
    <row r="1873" spans="2:26" x14ac:dyDescent="0.25">
      <c r="B1873" s="3">
        <v>2207.35518</v>
      </c>
      <c r="C1873" s="1">
        <v>0.91137999999999997</v>
      </c>
      <c r="D1873" s="2">
        <v>0.69686000000000003</v>
      </c>
      <c r="U1873" s="3">
        <v>2207.35518</v>
      </c>
      <c r="V1873" s="1">
        <v>0.59155000000000002</v>
      </c>
      <c r="W1873" s="1">
        <v>0.56386999999999998</v>
      </c>
      <c r="X1873" s="1">
        <v>0.50344</v>
      </c>
      <c r="Y1873" s="1">
        <v>0.47567999999999999</v>
      </c>
      <c r="Z1873" s="2">
        <v>0.45688000000000001</v>
      </c>
    </row>
    <row r="1874" spans="2:26" x14ac:dyDescent="0.25">
      <c r="B1874" s="3">
        <v>2206.3908499999998</v>
      </c>
      <c r="C1874" s="1">
        <v>0.91044999999999998</v>
      </c>
      <c r="D1874" s="2">
        <v>0.69579000000000002</v>
      </c>
      <c r="U1874" s="3">
        <v>2206.3908499999998</v>
      </c>
      <c r="V1874" s="1">
        <v>0.59147000000000005</v>
      </c>
      <c r="W1874" s="1">
        <v>0.56357999999999997</v>
      </c>
      <c r="X1874" s="1">
        <v>0.50336000000000003</v>
      </c>
      <c r="Y1874" s="1">
        <v>0.47545999999999999</v>
      </c>
      <c r="Z1874" s="2">
        <v>0.45673999999999998</v>
      </c>
    </row>
    <row r="1875" spans="2:26" x14ac:dyDescent="0.25">
      <c r="B1875" s="3">
        <v>2205.42652</v>
      </c>
      <c r="C1875" s="1">
        <v>0.91007000000000005</v>
      </c>
      <c r="D1875" s="2">
        <v>0.69579000000000002</v>
      </c>
      <c r="U1875" s="3">
        <v>2205.42652</v>
      </c>
      <c r="V1875" s="1">
        <v>0.59153999999999995</v>
      </c>
      <c r="W1875" s="1">
        <v>0.56376999999999999</v>
      </c>
      <c r="X1875" s="1">
        <v>0.50343000000000004</v>
      </c>
      <c r="Y1875" s="1">
        <v>0.47560999999999998</v>
      </c>
      <c r="Z1875" s="2">
        <v>0.45684000000000002</v>
      </c>
    </row>
    <row r="1876" spans="2:26" x14ac:dyDescent="0.25">
      <c r="B1876" s="3">
        <v>2204.4621900000002</v>
      </c>
      <c r="C1876" s="1">
        <v>0.91086999999999996</v>
      </c>
      <c r="D1876" s="2">
        <v>0.69742000000000004</v>
      </c>
      <c r="U1876" s="3">
        <v>2204.4621900000002</v>
      </c>
      <c r="V1876" s="1">
        <v>0.59162000000000003</v>
      </c>
      <c r="W1876" s="1">
        <v>0.56418000000000001</v>
      </c>
      <c r="X1876" s="1">
        <v>0.50356000000000001</v>
      </c>
      <c r="Y1876" s="1">
        <v>0.47577000000000003</v>
      </c>
      <c r="Z1876" s="2">
        <v>0.45707999999999999</v>
      </c>
    </row>
    <row r="1877" spans="2:26" x14ac:dyDescent="0.25">
      <c r="B1877" s="3">
        <v>2203.4978500000002</v>
      </c>
      <c r="C1877" s="1">
        <v>0.91290000000000004</v>
      </c>
      <c r="D1877" s="2">
        <v>0.69906999999999997</v>
      </c>
      <c r="U1877" s="3">
        <v>2203.4978500000002</v>
      </c>
      <c r="V1877" s="1">
        <v>0.59164000000000005</v>
      </c>
      <c r="W1877" s="1">
        <v>0.56428</v>
      </c>
      <c r="X1877" s="1">
        <v>0.50351999999999997</v>
      </c>
      <c r="Y1877" s="1">
        <v>0.47554999999999997</v>
      </c>
      <c r="Z1877" s="2">
        <v>0.45701999999999998</v>
      </c>
    </row>
    <row r="1878" spans="2:26" x14ac:dyDescent="0.25">
      <c r="B1878" s="3">
        <v>2202.53352</v>
      </c>
      <c r="C1878" s="1">
        <v>0.91478999999999999</v>
      </c>
      <c r="D1878" s="2">
        <v>0.69991000000000003</v>
      </c>
      <c r="U1878" s="3">
        <v>2202.53352</v>
      </c>
      <c r="V1878" s="1">
        <v>0.59155000000000002</v>
      </c>
      <c r="W1878" s="1">
        <v>0.56405000000000005</v>
      </c>
      <c r="X1878" s="1">
        <v>0.50331999999999999</v>
      </c>
      <c r="Y1878" s="1">
        <v>0.47514000000000001</v>
      </c>
      <c r="Z1878" s="2">
        <v>0.45667999999999997</v>
      </c>
    </row>
    <row r="1879" spans="2:26" x14ac:dyDescent="0.25">
      <c r="B1879" s="3">
        <v>2201.5691900000002</v>
      </c>
      <c r="C1879" s="1">
        <v>0.91510000000000002</v>
      </c>
      <c r="D1879" s="2">
        <v>0.70065999999999995</v>
      </c>
      <c r="U1879" s="3">
        <v>2201.5691900000002</v>
      </c>
      <c r="V1879" s="1">
        <v>0.59162999999999999</v>
      </c>
      <c r="W1879" s="1">
        <v>0.56398000000000004</v>
      </c>
      <c r="X1879" s="1">
        <v>0.50331000000000004</v>
      </c>
      <c r="Y1879" s="1">
        <v>0.47514000000000001</v>
      </c>
      <c r="Z1879" s="2">
        <v>0.45671</v>
      </c>
    </row>
    <row r="1880" spans="2:26" x14ac:dyDescent="0.25">
      <c r="B1880" s="3">
        <v>2200.6048599999999</v>
      </c>
      <c r="C1880" s="1">
        <v>0.91427000000000003</v>
      </c>
      <c r="D1880" s="2">
        <v>0.70104999999999995</v>
      </c>
      <c r="U1880" s="3">
        <v>2200.6048599999999</v>
      </c>
      <c r="V1880" s="1">
        <v>0.59194999999999998</v>
      </c>
      <c r="W1880" s="1">
        <v>0.56449000000000005</v>
      </c>
      <c r="X1880" s="1">
        <v>0.50358999999999998</v>
      </c>
      <c r="Y1880" s="1">
        <v>0.47561999999999999</v>
      </c>
      <c r="Z1880" s="2">
        <v>0.45721000000000001</v>
      </c>
    </row>
    <row r="1881" spans="2:26" x14ac:dyDescent="0.25">
      <c r="B1881" s="3">
        <v>2199.6405300000001</v>
      </c>
      <c r="C1881" s="1">
        <v>0.91303999999999996</v>
      </c>
      <c r="D1881" s="2">
        <v>0.70052999999999999</v>
      </c>
      <c r="U1881" s="3">
        <v>2199.6405300000001</v>
      </c>
      <c r="V1881" s="1">
        <v>0.59226000000000001</v>
      </c>
      <c r="W1881" s="1">
        <v>0.56528999999999996</v>
      </c>
      <c r="X1881" s="1">
        <v>0.50394000000000005</v>
      </c>
      <c r="Y1881" s="1">
        <v>0.47610999999999998</v>
      </c>
      <c r="Z1881" s="2">
        <v>0.45760000000000001</v>
      </c>
    </row>
    <row r="1882" spans="2:26" x14ac:dyDescent="0.25">
      <c r="B1882" s="3">
        <v>2198.6761999999999</v>
      </c>
      <c r="C1882" s="1">
        <v>0.91144999999999998</v>
      </c>
      <c r="D1882" s="2">
        <v>0.69984000000000002</v>
      </c>
      <c r="U1882" s="3">
        <v>2198.6761999999999</v>
      </c>
      <c r="V1882" s="1">
        <v>0.59248000000000001</v>
      </c>
      <c r="W1882" s="1">
        <v>0.56562999999999997</v>
      </c>
      <c r="X1882" s="1">
        <v>0.50412000000000001</v>
      </c>
      <c r="Y1882" s="1">
        <v>0.47633999999999999</v>
      </c>
      <c r="Z1882" s="2">
        <v>0.45762000000000003</v>
      </c>
    </row>
    <row r="1883" spans="2:26" x14ac:dyDescent="0.25">
      <c r="B1883" s="3">
        <v>2197.7118599999999</v>
      </c>
      <c r="C1883" s="1">
        <v>0.91083999999999998</v>
      </c>
      <c r="D1883" s="2">
        <v>0.70011999999999996</v>
      </c>
      <c r="U1883" s="3">
        <v>2197.7118599999999</v>
      </c>
      <c r="V1883" s="1">
        <v>0.59260000000000002</v>
      </c>
      <c r="W1883" s="1">
        <v>0.56544000000000005</v>
      </c>
      <c r="X1883" s="1">
        <v>0.50399000000000005</v>
      </c>
      <c r="Y1883" s="1">
        <v>0.47635</v>
      </c>
      <c r="Z1883" s="2">
        <v>0.45743</v>
      </c>
    </row>
    <row r="1884" spans="2:26" x14ac:dyDescent="0.25">
      <c r="B1884" s="3">
        <v>2196.7475300000001</v>
      </c>
      <c r="C1884" s="1">
        <v>0.91252</v>
      </c>
      <c r="D1884" s="2">
        <v>0.70113000000000003</v>
      </c>
      <c r="U1884" s="3">
        <v>2196.7475300000001</v>
      </c>
      <c r="V1884" s="1">
        <v>0.59248999999999996</v>
      </c>
      <c r="W1884" s="1">
        <v>0.56528</v>
      </c>
      <c r="X1884" s="1">
        <v>0.50358999999999998</v>
      </c>
      <c r="Y1884" s="1">
        <v>0.47616999999999998</v>
      </c>
      <c r="Z1884" s="2">
        <v>0.45728000000000002</v>
      </c>
    </row>
    <row r="1885" spans="2:26" x14ac:dyDescent="0.25">
      <c r="B1885" s="3">
        <v>2195.7831999999999</v>
      </c>
      <c r="C1885" s="1">
        <v>0.91503000000000001</v>
      </c>
      <c r="D1885" s="2">
        <v>0.70162999999999998</v>
      </c>
      <c r="U1885" s="3">
        <v>2195.7831999999999</v>
      </c>
      <c r="V1885" s="1">
        <v>0.59236999999999995</v>
      </c>
      <c r="W1885" s="1">
        <v>0.56538999999999995</v>
      </c>
      <c r="X1885" s="1">
        <v>0.50326000000000004</v>
      </c>
      <c r="Y1885" s="1">
        <v>0.47599999999999998</v>
      </c>
      <c r="Z1885" s="2">
        <v>0.45722000000000002</v>
      </c>
    </row>
    <row r="1886" spans="2:26" x14ac:dyDescent="0.25">
      <c r="B1886" s="3">
        <v>2194.8188700000001</v>
      </c>
      <c r="C1886" s="1">
        <v>0.91632000000000002</v>
      </c>
      <c r="D1886" s="2">
        <v>0.7016</v>
      </c>
      <c r="U1886" s="3">
        <v>2194.8188700000001</v>
      </c>
      <c r="V1886" s="1">
        <v>0.59248999999999996</v>
      </c>
      <c r="W1886" s="1">
        <v>0.56566000000000005</v>
      </c>
      <c r="X1886" s="1">
        <v>0.50331999999999999</v>
      </c>
      <c r="Y1886" s="1">
        <v>0.47610000000000002</v>
      </c>
      <c r="Z1886" s="2">
        <v>0.45706999999999998</v>
      </c>
    </row>
    <row r="1887" spans="2:26" x14ac:dyDescent="0.25">
      <c r="B1887" s="3">
        <v>2193.8545399999998</v>
      </c>
      <c r="C1887" s="1">
        <v>0.91620000000000001</v>
      </c>
      <c r="D1887" s="2">
        <v>0.70182</v>
      </c>
      <c r="U1887" s="3">
        <v>2193.8545399999998</v>
      </c>
      <c r="V1887" s="1">
        <v>0.59258</v>
      </c>
      <c r="W1887" s="1">
        <v>0.56560999999999995</v>
      </c>
      <c r="X1887" s="1">
        <v>0.50356000000000001</v>
      </c>
      <c r="Y1887" s="1">
        <v>0.47610000000000002</v>
      </c>
      <c r="Z1887" s="2">
        <v>0.45682</v>
      </c>
    </row>
    <row r="1888" spans="2:26" x14ac:dyDescent="0.25">
      <c r="B1888" s="3">
        <v>2192.89021</v>
      </c>
      <c r="C1888" s="1">
        <v>0.91596999999999995</v>
      </c>
      <c r="D1888" s="2">
        <v>0.70240000000000002</v>
      </c>
      <c r="U1888" s="3">
        <v>2192.89021</v>
      </c>
      <c r="V1888" s="1">
        <v>0.59235000000000004</v>
      </c>
      <c r="W1888" s="1">
        <v>0.56516</v>
      </c>
      <c r="X1888" s="1">
        <v>0.50356999999999996</v>
      </c>
      <c r="Y1888" s="1">
        <v>0.47575000000000001</v>
      </c>
      <c r="Z1888" s="2">
        <v>0.45671</v>
      </c>
    </row>
    <row r="1889" spans="2:26" x14ac:dyDescent="0.25">
      <c r="B1889" s="3">
        <v>2191.92587</v>
      </c>
      <c r="C1889" s="1">
        <v>0.91605999999999999</v>
      </c>
      <c r="D1889" s="2">
        <v>0.70306000000000002</v>
      </c>
      <c r="U1889" s="3">
        <v>2191.92587</v>
      </c>
      <c r="V1889" s="1">
        <v>0.59223000000000003</v>
      </c>
      <c r="W1889" s="1">
        <v>0.56518999999999997</v>
      </c>
      <c r="X1889" s="1">
        <v>0.50356000000000001</v>
      </c>
      <c r="Y1889" s="1">
        <v>0.47545999999999999</v>
      </c>
      <c r="Z1889" s="2">
        <v>0.45689000000000002</v>
      </c>
    </row>
    <row r="1890" spans="2:26" x14ac:dyDescent="0.25">
      <c r="B1890" s="3">
        <v>2190.9615399999998</v>
      </c>
      <c r="C1890" s="1">
        <v>0.91524000000000005</v>
      </c>
      <c r="D1890" s="2">
        <v>0.70348999999999995</v>
      </c>
      <c r="U1890" s="3">
        <v>2190.9615399999998</v>
      </c>
      <c r="V1890" s="1">
        <v>0.59248000000000001</v>
      </c>
      <c r="W1890" s="1">
        <v>0.56583000000000006</v>
      </c>
      <c r="X1890" s="1">
        <v>0.50375999999999999</v>
      </c>
      <c r="Y1890" s="1">
        <v>0.47554000000000002</v>
      </c>
      <c r="Z1890" s="2">
        <v>0.4572</v>
      </c>
    </row>
    <row r="1891" spans="2:26" x14ac:dyDescent="0.25">
      <c r="B1891" s="3">
        <v>2189.99721</v>
      </c>
      <c r="C1891" s="1">
        <v>0.91356000000000004</v>
      </c>
      <c r="D1891" s="2">
        <v>0.70328999999999997</v>
      </c>
      <c r="U1891" s="3">
        <v>2189.99721</v>
      </c>
      <c r="V1891" s="1">
        <v>0.59284000000000003</v>
      </c>
      <c r="W1891" s="1">
        <v>0.56637000000000004</v>
      </c>
      <c r="X1891" s="1">
        <v>0.50378999999999996</v>
      </c>
      <c r="Y1891" s="1">
        <v>0.47581000000000001</v>
      </c>
      <c r="Z1891" s="2">
        <v>0.45748</v>
      </c>
    </row>
    <row r="1892" spans="2:26" x14ac:dyDescent="0.25">
      <c r="B1892" s="3">
        <v>2189.0328800000002</v>
      </c>
      <c r="C1892" s="1">
        <v>0.91249999999999998</v>
      </c>
      <c r="D1892" s="2">
        <v>0.70281000000000005</v>
      </c>
      <c r="U1892" s="3">
        <v>2189.0328800000002</v>
      </c>
      <c r="V1892" s="1">
        <v>0.59294999999999998</v>
      </c>
      <c r="W1892" s="1">
        <v>0.56657000000000002</v>
      </c>
      <c r="X1892" s="1">
        <v>0.50346999999999997</v>
      </c>
      <c r="Y1892" s="1">
        <v>0.47602</v>
      </c>
      <c r="Z1892" s="2">
        <v>0.45760000000000001</v>
      </c>
    </row>
    <row r="1893" spans="2:26" x14ac:dyDescent="0.25">
      <c r="B1893" s="3">
        <v>2188.06855</v>
      </c>
      <c r="C1893" s="1">
        <v>0.91264999999999996</v>
      </c>
      <c r="D1893" s="2">
        <v>0.70277000000000001</v>
      </c>
      <c r="U1893" s="3">
        <v>2188.06855</v>
      </c>
      <c r="V1893" s="1">
        <v>0.59274000000000004</v>
      </c>
      <c r="W1893" s="1">
        <v>0.56630000000000003</v>
      </c>
      <c r="X1893" s="1">
        <v>0.50314000000000003</v>
      </c>
      <c r="Y1893" s="1">
        <v>0.47598000000000001</v>
      </c>
      <c r="Z1893" s="2">
        <v>0.45728000000000002</v>
      </c>
    </row>
    <row r="1894" spans="2:26" x14ac:dyDescent="0.25">
      <c r="B1894" s="3">
        <v>2187.1042200000002</v>
      </c>
      <c r="C1894" s="1">
        <v>0.91354999999999997</v>
      </c>
      <c r="D1894" s="2">
        <v>0.70304</v>
      </c>
      <c r="U1894" s="3">
        <v>2187.1042200000002</v>
      </c>
      <c r="V1894" s="1">
        <v>0.59243000000000001</v>
      </c>
      <c r="W1894" s="1">
        <v>0.56557999999999997</v>
      </c>
      <c r="X1894" s="1">
        <v>0.50288999999999995</v>
      </c>
      <c r="Y1894" s="1">
        <v>0.47574</v>
      </c>
      <c r="Z1894" s="2">
        <v>0.45668999999999998</v>
      </c>
    </row>
    <row r="1895" spans="2:26" x14ac:dyDescent="0.25">
      <c r="B1895" s="3">
        <v>2186.1398800000002</v>
      </c>
      <c r="C1895" s="1">
        <v>0.91449999999999998</v>
      </c>
      <c r="D1895" s="2">
        <v>0.70338999999999996</v>
      </c>
      <c r="U1895" s="3">
        <v>2186.1398800000002</v>
      </c>
      <c r="V1895" s="1">
        <v>0.59228999999999998</v>
      </c>
      <c r="W1895" s="1">
        <v>0.56530999999999998</v>
      </c>
      <c r="X1895" s="1">
        <v>0.50270000000000004</v>
      </c>
      <c r="Y1895" s="1">
        <v>0.47566000000000003</v>
      </c>
      <c r="Z1895" s="2">
        <v>0.45638000000000001</v>
      </c>
    </row>
    <row r="1896" spans="2:26" x14ac:dyDescent="0.25">
      <c r="B1896" s="3">
        <v>2185.1755499999999</v>
      </c>
      <c r="C1896" s="1">
        <v>0.91479999999999995</v>
      </c>
      <c r="D1896" s="2">
        <v>0.70420000000000005</v>
      </c>
      <c r="U1896" s="3">
        <v>2185.1755499999999</v>
      </c>
      <c r="V1896" s="1">
        <v>0.59248999999999996</v>
      </c>
      <c r="W1896" s="1">
        <v>0.56605000000000005</v>
      </c>
      <c r="X1896" s="1">
        <v>0.50278</v>
      </c>
      <c r="Y1896" s="1">
        <v>0.47588000000000003</v>
      </c>
      <c r="Z1896" s="2">
        <v>0.45656000000000002</v>
      </c>
    </row>
    <row r="1897" spans="2:26" x14ac:dyDescent="0.25">
      <c r="B1897" s="3">
        <v>2184.2112200000001</v>
      </c>
      <c r="C1897" s="1">
        <v>0.91452</v>
      </c>
      <c r="D1897" s="2">
        <v>0.70479999999999998</v>
      </c>
      <c r="U1897" s="3">
        <v>2184.2112200000001</v>
      </c>
      <c r="V1897" s="1">
        <v>0.59277000000000002</v>
      </c>
      <c r="W1897" s="1">
        <v>0.56662999999999997</v>
      </c>
      <c r="X1897" s="1">
        <v>0.50310999999999995</v>
      </c>
      <c r="Y1897" s="1">
        <v>0.47599000000000002</v>
      </c>
      <c r="Z1897" s="2">
        <v>0.45687</v>
      </c>
    </row>
    <row r="1898" spans="2:26" x14ac:dyDescent="0.25">
      <c r="B1898" s="3">
        <v>2183.2468899999999</v>
      </c>
      <c r="C1898" s="1">
        <v>0.91508</v>
      </c>
      <c r="D1898" s="2">
        <v>0.70455000000000001</v>
      </c>
      <c r="U1898" s="3">
        <v>2183.2468899999999</v>
      </c>
      <c r="V1898" s="1">
        <v>0.59279000000000004</v>
      </c>
      <c r="W1898" s="1">
        <v>0.56635999999999997</v>
      </c>
      <c r="X1898" s="1">
        <v>0.50329999999999997</v>
      </c>
      <c r="Y1898" s="1">
        <v>0.47577000000000003</v>
      </c>
      <c r="Z1898" s="2">
        <v>0.45680999999999999</v>
      </c>
    </row>
    <row r="1899" spans="2:26" x14ac:dyDescent="0.25">
      <c r="B1899" s="3">
        <v>2182.2825600000001</v>
      </c>
      <c r="C1899" s="1">
        <v>0.91662999999999994</v>
      </c>
      <c r="D1899" s="2">
        <v>0.70448999999999995</v>
      </c>
      <c r="U1899" s="3">
        <v>2182.2825600000001</v>
      </c>
      <c r="V1899" s="1">
        <v>0.59248000000000001</v>
      </c>
      <c r="W1899" s="1">
        <v>0.56608000000000003</v>
      </c>
      <c r="X1899" s="1">
        <v>0.50333000000000006</v>
      </c>
      <c r="Y1899" s="1">
        <v>0.47543000000000002</v>
      </c>
      <c r="Z1899" s="2">
        <v>0.45646999999999999</v>
      </c>
    </row>
    <row r="1900" spans="2:26" x14ac:dyDescent="0.25">
      <c r="B1900" s="3">
        <v>2181.3182299999999</v>
      </c>
      <c r="C1900" s="1">
        <v>0.91683000000000003</v>
      </c>
      <c r="D1900" s="2">
        <v>0.70487999999999995</v>
      </c>
      <c r="U1900" s="3">
        <v>2181.3182299999999</v>
      </c>
      <c r="V1900" s="1">
        <v>0.59213000000000005</v>
      </c>
      <c r="W1900" s="1">
        <v>0.56640000000000001</v>
      </c>
      <c r="X1900" s="1">
        <v>0.50344999999999995</v>
      </c>
      <c r="Y1900" s="1">
        <v>0.47522999999999999</v>
      </c>
      <c r="Z1900" s="2">
        <v>0.45628999999999997</v>
      </c>
    </row>
    <row r="1901" spans="2:26" x14ac:dyDescent="0.25">
      <c r="B1901" s="3">
        <v>2180.3538899999999</v>
      </c>
      <c r="C1901" s="1">
        <v>0.91501999999999994</v>
      </c>
      <c r="D1901" s="2">
        <v>0.70503000000000005</v>
      </c>
      <c r="U1901" s="3">
        <v>2180.3538899999999</v>
      </c>
      <c r="V1901" s="1">
        <v>0.59221000000000001</v>
      </c>
      <c r="W1901" s="1">
        <v>0.56725000000000003</v>
      </c>
      <c r="X1901" s="1">
        <v>0.50353999999999999</v>
      </c>
      <c r="Y1901" s="1">
        <v>0.47541</v>
      </c>
      <c r="Z1901" s="2">
        <v>0.45645999999999998</v>
      </c>
    </row>
    <row r="1902" spans="2:26" x14ac:dyDescent="0.25">
      <c r="B1902" s="3">
        <v>2179.3895600000001</v>
      </c>
      <c r="C1902" s="1">
        <v>0.91293999999999997</v>
      </c>
      <c r="D1902" s="2">
        <v>0.70508999999999999</v>
      </c>
      <c r="U1902" s="3">
        <v>2179.3895600000001</v>
      </c>
      <c r="V1902" s="1">
        <v>0.59275</v>
      </c>
      <c r="W1902" s="1">
        <v>0.56784000000000001</v>
      </c>
      <c r="X1902" s="1">
        <v>0.50341999999999998</v>
      </c>
      <c r="Y1902" s="1">
        <v>0.47583999999999999</v>
      </c>
      <c r="Z1902" s="2">
        <v>0.45683000000000001</v>
      </c>
    </row>
    <row r="1903" spans="2:26" x14ac:dyDescent="0.25">
      <c r="B1903" s="3">
        <v>2178.4252299999998</v>
      </c>
      <c r="C1903" s="1">
        <v>0.91174999999999995</v>
      </c>
      <c r="D1903" s="2">
        <v>0.70467999999999997</v>
      </c>
      <c r="U1903" s="3">
        <v>2178.4252299999998</v>
      </c>
      <c r="V1903" s="1">
        <v>0.59331999999999996</v>
      </c>
      <c r="W1903" s="1">
        <v>0.56781000000000004</v>
      </c>
      <c r="X1903" s="1">
        <v>0.50322999999999996</v>
      </c>
      <c r="Y1903" s="1">
        <v>0.47600999999999999</v>
      </c>
      <c r="Z1903" s="2">
        <v>0.4572</v>
      </c>
    </row>
    <row r="1904" spans="2:26" x14ac:dyDescent="0.25">
      <c r="B1904" s="3">
        <v>2177.4609</v>
      </c>
      <c r="C1904" s="1">
        <v>0.91235999999999995</v>
      </c>
      <c r="D1904" s="2">
        <v>0.70401000000000002</v>
      </c>
      <c r="U1904" s="3">
        <v>2177.4609</v>
      </c>
      <c r="V1904" s="1">
        <v>0.59362999999999999</v>
      </c>
      <c r="W1904" s="1">
        <v>0.56772999999999996</v>
      </c>
      <c r="X1904" s="1">
        <v>0.50319999999999998</v>
      </c>
      <c r="Y1904" s="1">
        <v>0.47582999999999998</v>
      </c>
      <c r="Z1904" s="2">
        <v>0.45733000000000001</v>
      </c>
    </row>
    <row r="1905" spans="2:26" x14ac:dyDescent="0.25">
      <c r="B1905" s="3">
        <v>2176.4965699999998</v>
      </c>
      <c r="C1905" s="1">
        <v>0.91496999999999995</v>
      </c>
      <c r="D1905" s="2">
        <v>0.70440000000000003</v>
      </c>
      <c r="U1905" s="3">
        <v>2176.4965699999998</v>
      </c>
      <c r="V1905" s="1">
        <v>0.59382000000000001</v>
      </c>
      <c r="W1905" s="1">
        <v>0.56781000000000004</v>
      </c>
      <c r="X1905" s="1">
        <v>0.50344999999999995</v>
      </c>
      <c r="Y1905" s="1">
        <v>0.47566000000000003</v>
      </c>
      <c r="Z1905" s="2">
        <v>0.45728999999999997</v>
      </c>
    </row>
    <row r="1906" spans="2:26" x14ac:dyDescent="0.25">
      <c r="B1906" s="3">
        <v>2175.53224</v>
      </c>
      <c r="C1906" s="1">
        <v>0.91717000000000004</v>
      </c>
      <c r="D1906" s="2">
        <v>0.70548999999999995</v>
      </c>
      <c r="U1906" s="3">
        <v>2175.53224</v>
      </c>
      <c r="V1906" s="1">
        <v>0.59394999999999998</v>
      </c>
      <c r="W1906" s="1">
        <v>0.56777999999999995</v>
      </c>
      <c r="X1906" s="1">
        <v>0.50370999999999999</v>
      </c>
      <c r="Y1906" s="1">
        <v>0.47567999999999999</v>
      </c>
      <c r="Z1906" s="2">
        <v>0.45745000000000002</v>
      </c>
    </row>
    <row r="1907" spans="2:26" x14ac:dyDescent="0.25">
      <c r="B1907" s="3">
        <v>2174.5679</v>
      </c>
      <c r="C1907" s="1">
        <v>0.91749999999999998</v>
      </c>
      <c r="D1907" s="2">
        <v>0.70660999999999996</v>
      </c>
      <c r="U1907" s="3">
        <v>2174.5679</v>
      </c>
      <c r="V1907" s="1">
        <v>0.59384000000000003</v>
      </c>
      <c r="W1907" s="1">
        <v>0.56777999999999995</v>
      </c>
      <c r="X1907" s="1">
        <v>0.50361999999999996</v>
      </c>
      <c r="Y1907" s="1">
        <v>0.47563</v>
      </c>
      <c r="Z1907" s="2">
        <v>0.45776</v>
      </c>
    </row>
    <row r="1908" spans="2:26" x14ac:dyDescent="0.25">
      <c r="B1908" s="3">
        <v>2173.6035700000002</v>
      </c>
      <c r="C1908" s="1">
        <v>0.91754000000000002</v>
      </c>
      <c r="D1908" s="2">
        <v>0.70809999999999995</v>
      </c>
      <c r="U1908" s="3">
        <v>2173.6035700000002</v>
      </c>
      <c r="V1908" s="1">
        <v>0.59360000000000002</v>
      </c>
      <c r="W1908" s="1">
        <v>0.56796999999999997</v>
      </c>
      <c r="X1908" s="1">
        <v>0.50341999999999998</v>
      </c>
      <c r="Y1908" s="1">
        <v>0.47544999999999998</v>
      </c>
      <c r="Z1908" s="2">
        <v>0.45788000000000001</v>
      </c>
    </row>
    <row r="1909" spans="2:26" x14ac:dyDescent="0.25">
      <c r="B1909" s="3">
        <v>2172.63924</v>
      </c>
      <c r="C1909" s="1">
        <v>0.91722000000000004</v>
      </c>
      <c r="D1909" s="2">
        <v>0.70891999999999999</v>
      </c>
      <c r="U1909" s="3">
        <v>2172.63924</v>
      </c>
      <c r="V1909" s="1">
        <v>0.59353999999999996</v>
      </c>
      <c r="W1909" s="1">
        <v>0.56791000000000003</v>
      </c>
      <c r="X1909" s="1">
        <v>0.50351999999999997</v>
      </c>
      <c r="Y1909" s="1">
        <v>0.47553000000000001</v>
      </c>
      <c r="Z1909" s="2">
        <v>0.45780999999999999</v>
      </c>
    </row>
    <row r="1910" spans="2:26" x14ac:dyDescent="0.25">
      <c r="B1910" s="3">
        <v>2171.6749100000002</v>
      </c>
      <c r="C1910" s="1">
        <v>0.91564999999999996</v>
      </c>
      <c r="D1910" s="2">
        <v>0.70779000000000003</v>
      </c>
      <c r="U1910" s="3">
        <v>2171.6749100000002</v>
      </c>
      <c r="V1910" s="1">
        <v>0.59377999999999997</v>
      </c>
      <c r="W1910" s="1">
        <v>0.56776000000000004</v>
      </c>
      <c r="X1910" s="1">
        <v>0.50378999999999996</v>
      </c>
      <c r="Y1910" s="1">
        <v>0.47599000000000002</v>
      </c>
      <c r="Z1910" s="2">
        <v>0.45771000000000001</v>
      </c>
    </row>
    <row r="1911" spans="2:26" x14ac:dyDescent="0.25">
      <c r="B1911" s="3">
        <v>2170.7105799999999</v>
      </c>
      <c r="C1911" s="1">
        <v>0.91468000000000005</v>
      </c>
      <c r="D1911" s="2">
        <v>0.70625000000000004</v>
      </c>
      <c r="U1911" s="3">
        <v>2170.7105799999999</v>
      </c>
      <c r="V1911" s="1">
        <v>0.59394000000000002</v>
      </c>
      <c r="W1911" s="1">
        <v>0.56799999999999995</v>
      </c>
      <c r="X1911" s="1">
        <v>0.50395999999999996</v>
      </c>
      <c r="Y1911" s="1">
        <v>0.4763</v>
      </c>
      <c r="Z1911" s="2">
        <v>0.45750000000000002</v>
      </c>
    </row>
    <row r="1912" spans="2:26" x14ac:dyDescent="0.25">
      <c r="B1912" s="3">
        <v>2169.7462500000001</v>
      </c>
      <c r="C1912" s="1">
        <v>0.91476000000000002</v>
      </c>
      <c r="D1912" s="2">
        <v>0.70601999999999998</v>
      </c>
      <c r="U1912" s="3">
        <v>2169.7462500000001</v>
      </c>
      <c r="V1912" s="1">
        <v>0.59358999999999995</v>
      </c>
      <c r="W1912" s="1">
        <v>0.56791000000000003</v>
      </c>
      <c r="X1912" s="1">
        <v>0.50377000000000005</v>
      </c>
      <c r="Y1912" s="1">
        <v>0.47611999999999999</v>
      </c>
      <c r="Z1912" s="2">
        <v>0.45712999999999998</v>
      </c>
    </row>
    <row r="1913" spans="2:26" x14ac:dyDescent="0.25">
      <c r="B1913" s="3">
        <v>2168.7819100000002</v>
      </c>
      <c r="C1913" s="1">
        <v>0.91444000000000003</v>
      </c>
      <c r="D1913" s="2">
        <v>0.70694000000000001</v>
      </c>
      <c r="U1913" s="3">
        <v>2168.7819100000002</v>
      </c>
      <c r="V1913" s="1">
        <v>0.59308000000000005</v>
      </c>
      <c r="W1913" s="1">
        <v>0.56723999999999997</v>
      </c>
      <c r="X1913" s="1">
        <v>0.50329000000000002</v>
      </c>
      <c r="Y1913" s="1">
        <v>0.47582999999999998</v>
      </c>
      <c r="Z1913" s="2">
        <v>0.45687</v>
      </c>
    </row>
    <row r="1914" spans="2:26" x14ac:dyDescent="0.25">
      <c r="B1914" s="3">
        <v>2167.8175799999999</v>
      </c>
      <c r="C1914" s="1">
        <v>0.91457999999999995</v>
      </c>
      <c r="D1914" s="2">
        <v>0.70874999999999999</v>
      </c>
      <c r="U1914" s="3">
        <v>2167.8175799999999</v>
      </c>
      <c r="V1914" s="1">
        <v>0.59301000000000004</v>
      </c>
      <c r="W1914" s="1">
        <v>0.56696000000000002</v>
      </c>
      <c r="X1914" s="1">
        <v>0.50299000000000005</v>
      </c>
      <c r="Y1914" s="1">
        <v>0.47582999999999998</v>
      </c>
      <c r="Z1914" s="2">
        <v>0.45687</v>
      </c>
    </row>
    <row r="1915" spans="2:26" x14ac:dyDescent="0.25">
      <c r="B1915" s="3">
        <v>2166.8532500000001</v>
      </c>
      <c r="C1915" s="1">
        <v>0.91627999999999998</v>
      </c>
      <c r="D1915" s="2">
        <v>0.71057000000000003</v>
      </c>
      <c r="U1915" s="3">
        <v>2166.8532500000001</v>
      </c>
      <c r="V1915" s="1">
        <v>0.59345999999999999</v>
      </c>
      <c r="W1915" s="1">
        <v>0.56742000000000004</v>
      </c>
      <c r="X1915" s="1">
        <v>0.50316000000000005</v>
      </c>
      <c r="Y1915" s="1">
        <v>0.47589999999999999</v>
      </c>
      <c r="Z1915" s="2">
        <v>0.45680999999999999</v>
      </c>
    </row>
    <row r="1916" spans="2:26" x14ac:dyDescent="0.25">
      <c r="B1916" s="3">
        <v>2165.8889199999999</v>
      </c>
      <c r="C1916" s="1">
        <v>0.91842000000000001</v>
      </c>
      <c r="D1916" s="2">
        <v>0.71111999999999997</v>
      </c>
      <c r="U1916" s="3">
        <v>2165.8889199999999</v>
      </c>
      <c r="V1916" s="1">
        <v>0.59386000000000005</v>
      </c>
      <c r="W1916" s="1">
        <v>0.56798000000000004</v>
      </c>
      <c r="X1916" s="1">
        <v>0.50353000000000003</v>
      </c>
      <c r="Y1916" s="1">
        <v>0.47559000000000001</v>
      </c>
      <c r="Z1916" s="2">
        <v>0.45643</v>
      </c>
    </row>
    <row r="1917" spans="2:26" x14ac:dyDescent="0.25">
      <c r="B1917" s="3">
        <v>2164.9245900000001</v>
      </c>
      <c r="C1917" s="1">
        <v>0.91959000000000002</v>
      </c>
      <c r="D1917" s="2">
        <v>0.71047000000000005</v>
      </c>
      <c r="U1917" s="3">
        <v>2164.9245900000001</v>
      </c>
      <c r="V1917" s="1">
        <v>0.59374000000000005</v>
      </c>
      <c r="W1917" s="1">
        <v>0.56798999999999999</v>
      </c>
      <c r="X1917" s="1">
        <v>0.50377000000000005</v>
      </c>
      <c r="Y1917" s="1">
        <v>0.47506999999999999</v>
      </c>
      <c r="Z1917" s="2">
        <v>0.45601000000000003</v>
      </c>
    </row>
    <row r="1918" spans="2:26" x14ac:dyDescent="0.25">
      <c r="B1918" s="3">
        <v>2163.9602599999998</v>
      </c>
      <c r="C1918" s="1">
        <v>0.91925999999999997</v>
      </c>
      <c r="D1918" s="2">
        <v>0.70982999999999996</v>
      </c>
      <c r="U1918" s="3">
        <v>2163.9602599999998</v>
      </c>
      <c r="V1918" s="1">
        <v>0.59350999999999998</v>
      </c>
      <c r="W1918" s="1">
        <v>0.56781999999999999</v>
      </c>
      <c r="X1918" s="1">
        <v>0.50385000000000002</v>
      </c>
      <c r="Y1918" s="1">
        <v>0.47503000000000001</v>
      </c>
      <c r="Z1918" s="2">
        <v>0.45601000000000003</v>
      </c>
    </row>
    <row r="1919" spans="2:26" x14ac:dyDescent="0.25">
      <c r="B1919" s="3">
        <v>2162.9959199999998</v>
      </c>
      <c r="C1919" s="1">
        <v>0.91769999999999996</v>
      </c>
      <c r="D1919" s="2">
        <v>0.71069000000000004</v>
      </c>
      <c r="U1919" s="3">
        <v>2162.9959199999998</v>
      </c>
      <c r="V1919" s="1">
        <v>0.59387000000000001</v>
      </c>
      <c r="W1919" s="1">
        <v>0.56821999999999995</v>
      </c>
      <c r="X1919" s="1">
        <v>0.50368000000000002</v>
      </c>
      <c r="Y1919" s="1">
        <v>0.47556999999999999</v>
      </c>
      <c r="Z1919" s="2">
        <v>0.45656999999999998</v>
      </c>
    </row>
    <row r="1920" spans="2:26" x14ac:dyDescent="0.25">
      <c r="B1920" s="3">
        <v>2162.0315900000001</v>
      </c>
      <c r="C1920" s="1">
        <v>0.91644999999999999</v>
      </c>
      <c r="D1920" s="2">
        <v>0.71367000000000003</v>
      </c>
      <c r="U1920" s="3">
        <v>2162.0315900000001</v>
      </c>
      <c r="V1920" s="1">
        <v>0.59462000000000004</v>
      </c>
      <c r="W1920" s="1">
        <v>0.56893000000000005</v>
      </c>
      <c r="X1920" s="1">
        <v>0.50339</v>
      </c>
      <c r="Y1920" s="1">
        <v>0.47614000000000001</v>
      </c>
      <c r="Z1920" s="2">
        <v>0.45723999999999998</v>
      </c>
    </row>
    <row r="1921" spans="2:26" x14ac:dyDescent="0.25">
      <c r="B1921" s="3">
        <v>2161.0672599999998</v>
      </c>
      <c r="C1921" s="1">
        <v>0.91696</v>
      </c>
      <c r="D1921" s="2">
        <v>0.71704000000000001</v>
      </c>
      <c r="U1921" s="3">
        <v>2161.0672599999998</v>
      </c>
      <c r="V1921" s="1">
        <v>0.59497999999999995</v>
      </c>
      <c r="W1921" s="1">
        <v>0.56949000000000005</v>
      </c>
      <c r="X1921" s="1">
        <v>0.50346999999999997</v>
      </c>
      <c r="Y1921" s="1">
        <v>0.47636000000000001</v>
      </c>
      <c r="Z1921" s="2">
        <v>0.45741999999999999</v>
      </c>
    </row>
    <row r="1922" spans="2:26" x14ac:dyDescent="0.25">
      <c r="B1922" s="3">
        <v>2160.10293</v>
      </c>
      <c r="C1922" s="1">
        <v>0.91776999999999997</v>
      </c>
      <c r="D1922" s="2">
        <v>0.71840999999999999</v>
      </c>
      <c r="U1922" s="3">
        <v>2160.10293</v>
      </c>
      <c r="V1922" s="1">
        <v>0.59480999999999995</v>
      </c>
      <c r="W1922" s="1">
        <v>0.57025000000000003</v>
      </c>
      <c r="X1922" s="1">
        <v>0.50356999999999996</v>
      </c>
      <c r="Y1922" s="1">
        <v>0.47621000000000002</v>
      </c>
      <c r="Z1922" s="2">
        <v>0.45712999999999998</v>
      </c>
    </row>
    <row r="1923" spans="2:26" x14ac:dyDescent="0.25">
      <c r="B1923" s="3">
        <v>2159.1386000000002</v>
      </c>
      <c r="C1923" s="1">
        <v>0.91769999999999996</v>
      </c>
      <c r="D1923" s="2">
        <v>0.71848999999999996</v>
      </c>
      <c r="U1923" s="3">
        <v>2159.1386000000002</v>
      </c>
      <c r="V1923" s="1">
        <v>0.59492999999999996</v>
      </c>
      <c r="W1923" s="1">
        <v>0.57110000000000005</v>
      </c>
      <c r="X1923" s="1">
        <v>0.50326000000000004</v>
      </c>
      <c r="Y1923" s="1">
        <v>0.47613</v>
      </c>
      <c r="Z1923" s="2">
        <v>0.45707999999999999</v>
      </c>
    </row>
    <row r="1924" spans="2:26" x14ac:dyDescent="0.25">
      <c r="B1924" s="3">
        <v>2158.17427</v>
      </c>
      <c r="C1924" s="1">
        <v>0.91832000000000003</v>
      </c>
      <c r="D1924" s="2">
        <v>0.71884000000000003</v>
      </c>
      <c r="U1924" s="3">
        <v>2158.17427</v>
      </c>
      <c r="V1924" s="1">
        <v>0.59557000000000004</v>
      </c>
      <c r="W1924" s="1">
        <v>0.57147000000000003</v>
      </c>
      <c r="X1924" s="1">
        <v>0.50304000000000004</v>
      </c>
      <c r="Y1924" s="1">
        <v>0.47648000000000001</v>
      </c>
      <c r="Z1924" s="2">
        <v>0.45752999999999999</v>
      </c>
    </row>
    <row r="1925" spans="2:26" x14ac:dyDescent="0.25">
      <c r="B1925" s="3">
        <v>2157.20993</v>
      </c>
      <c r="C1925" s="1">
        <v>0.91962999999999995</v>
      </c>
      <c r="D1925" s="2">
        <v>0.71865999999999997</v>
      </c>
      <c r="U1925" s="3">
        <v>2157.20993</v>
      </c>
      <c r="V1925" s="1">
        <v>0.59591000000000005</v>
      </c>
      <c r="W1925" s="1">
        <v>0.57108999999999999</v>
      </c>
      <c r="X1925" s="1">
        <v>0.50317999999999996</v>
      </c>
      <c r="Y1925" s="1">
        <v>0.47682000000000002</v>
      </c>
      <c r="Z1925" s="2">
        <v>0.45787</v>
      </c>
    </row>
    <row r="1926" spans="2:26" x14ac:dyDescent="0.25">
      <c r="B1926" s="3">
        <v>2156.2456000000002</v>
      </c>
      <c r="C1926" s="1">
        <v>0.92078000000000004</v>
      </c>
      <c r="D1926" s="2">
        <v>0.71775</v>
      </c>
      <c r="U1926" s="3">
        <v>2156.2456000000002</v>
      </c>
      <c r="V1926" s="1">
        <v>0.59575</v>
      </c>
      <c r="W1926" s="1">
        <v>0.57047999999999999</v>
      </c>
      <c r="X1926" s="1">
        <v>0.50355000000000005</v>
      </c>
      <c r="Y1926" s="1">
        <v>0.47696</v>
      </c>
      <c r="Z1926" s="2">
        <v>0.45793</v>
      </c>
    </row>
    <row r="1927" spans="2:26" x14ac:dyDescent="0.25">
      <c r="B1927" s="3">
        <v>2155.2812699999999</v>
      </c>
      <c r="C1927" s="1">
        <v>0.92213000000000001</v>
      </c>
      <c r="D1927" s="2">
        <v>0.71672000000000002</v>
      </c>
      <c r="U1927" s="3">
        <v>2155.2812699999999</v>
      </c>
      <c r="V1927" s="1">
        <v>0.59565000000000001</v>
      </c>
      <c r="W1927" s="1">
        <v>0.57030000000000003</v>
      </c>
      <c r="X1927" s="1">
        <v>0.50399000000000005</v>
      </c>
      <c r="Y1927" s="1">
        <v>0.47715000000000002</v>
      </c>
      <c r="Z1927" s="2">
        <v>0.45804</v>
      </c>
    </row>
    <row r="1928" spans="2:26" x14ac:dyDescent="0.25">
      <c r="B1928" s="3">
        <v>2154.3169400000002</v>
      </c>
      <c r="C1928" s="1">
        <v>0.92301</v>
      </c>
      <c r="D1928" s="2">
        <v>0.71506000000000003</v>
      </c>
      <c r="U1928" s="3">
        <v>2154.3169400000002</v>
      </c>
      <c r="V1928" s="1">
        <v>0.59557000000000004</v>
      </c>
      <c r="W1928" s="1">
        <v>0.57003000000000004</v>
      </c>
      <c r="X1928" s="1">
        <v>0.50419999999999998</v>
      </c>
      <c r="Y1928" s="1">
        <v>0.4773</v>
      </c>
      <c r="Z1928" s="2">
        <v>0.45810000000000001</v>
      </c>
    </row>
    <row r="1929" spans="2:26" x14ac:dyDescent="0.25">
      <c r="B1929" s="3">
        <v>2153.3526099999999</v>
      </c>
      <c r="C1929" s="1">
        <v>0.92293999999999998</v>
      </c>
      <c r="D1929" s="2">
        <v>0.71277999999999997</v>
      </c>
      <c r="U1929" s="3">
        <v>2153.3526099999999</v>
      </c>
      <c r="V1929" s="1">
        <v>0.59516999999999998</v>
      </c>
      <c r="W1929" s="1">
        <v>0.56916999999999995</v>
      </c>
      <c r="X1929" s="1">
        <v>0.50422</v>
      </c>
      <c r="Y1929" s="1">
        <v>0.47721000000000002</v>
      </c>
      <c r="Z1929" s="2">
        <v>0.45795000000000002</v>
      </c>
    </row>
    <row r="1930" spans="2:26" x14ac:dyDescent="0.25">
      <c r="B1930" s="3">
        <v>2152.3882800000001</v>
      </c>
      <c r="C1930" s="1">
        <v>0.92269999999999996</v>
      </c>
      <c r="D1930" s="2">
        <v>0.71065999999999996</v>
      </c>
      <c r="U1930" s="3">
        <v>2152.3882800000001</v>
      </c>
      <c r="V1930" s="1">
        <v>0.59465999999999997</v>
      </c>
      <c r="W1930" s="1">
        <v>0.56837000000000004</v>
      </c>
      <c r="X1930" s="1">
        <v>0.50422</v>
      </c>
      <c r="Y1930" s="1">
        <v>0.47694999999999999</v>
      </c>
      <c r="Z1930" s="2">
        <v>0.4577</v>
      </c>
    </row>
    <row r="1931" spans="2:26" x14ac:dyDescent="0.25">
      <c r="B1931" s="3">
        <v>2151.4239400000001</v>
      </c>
      <c r="C1931" s="1">
        <v>0.92176999999999998</v>
      </c>
      <c r="D1931" s="2">
        <v>0.70874999999999999</v>
      </c>
      <c r="U1931" s="3">
        <v>2151.4239400000001</v>
      </c>
      <c r="V1931" s="1">
        <v>0.59436999999999995</v>
      </c>
      <c r="W1931" s="1">
        <v>0.56820000000000004</v>
      </c>
      <c r="X1931" s="1">
        <v>0.50414999999999999</v>
      </c>
      <c r="Y1931" s="1">
        <v>0.47671000000000002</v>
      </c>
      <c r="Z1931" s="2">
        <v>0.45757999999999999</v>
      </c>
    </row>
    <row r="1932" spans="2:26" x14ac:dyDescent="0.25">
      <c r="B1932" s="3">
        <v>2150.4596099999999</v>
      </c>
      <c r="C1932" s="1">
        <v>0.91971000000000003</v>
      </c>
      <c r="D1932" s="2">
        <v>0.70735000000000003</v>
      </c>
      <c r="U1932" s="3">
        <v>2150.4596099999999</v>
      </c>
      <c r="V1932" s="1">
        <v>0.59426000000000001</v>
      </c>
      <c r="W1932" s="1">
        <v>0.56845000000000001</v>
      </c>
      <c r="X1932" s="1">
        <v>0.50404000000000004</v>
      </c>
      <c r="Y1932" s="1">
        <v>0.47667999999999999</v>
      </c>
      <c r="Z1932" s="2">
        <v>0.45767000000000002</v>
      </c>
    </row>
    <row r="1933" spans="2:26" x14ac:dyDescent="0.25">
      <c r="B1933" s="3">
        <v>2149.4952800000001</v>
      </c>
      <c r="C1933" s="1">
        <v>0.91774</v>
      </c>
      <c r="D1933" s="2">
        <v>0.70667000000000002</v>
      </c>
      <c r="U1933" s="3">
        <v>2149.4952800000001</v>
      </c>
      <c r="V1933" s="1">
        <v>0.59409000000000001</v>
      </c>
      <c r="W1933" s="1">
        <v>0.56832000000000005</v>
      </c>
      <c r="X1933" s="1">
        <v>0.50383</v>
      </c>
      <c r="Y1933" s="1">
        <v>0.47665999999999997</v>
      </c>
      <c r="Z1933" s="2">
        <v>0.45759</v>
      </c>
    </row>
    <row r="1934" spans="2:26" x14ac:dyDescent="0.25">
      <c r="B1934" s="3">
        <v>2148.5309499999998</v>
      </c>
      <c r="C1934" s="1">
        <v>0.91688000000000003</v>
      </c>
      <c r="D1934" s="2">
        <v>0.70640000000000003</v>
      </c>
      <c r="U1934" s="3">
        <v>2148.5309499999998</v>
      </c>
      <c r="V1934" s="1">
        <v>0.59377000000000002</v>
      </c>
      <c r="W1934" s="1">
        <v>0.56777</v>
      </c>
      <c r="X1934" s="1">
        <v>0.50356999999999996</v>
      </c>
      <c r="Y1934" s="1">
        <v>0.47648000000000001</v>
      </c>
      <c r="Z1934" s="2">
        <v>0.45712999999999998</v>
      </c>
    </row>
    <row r="1935" spans="2:26" x14ac:dyDescent="0.25">
      <c r="B1935" s="3">
        <v>2147.5666200000001</v>
      </c>
      <c r="C1935" s="1">
        <v>0.91735999999999995</v>
      </c>
      <c r="D1935" s="2">
        <v>0.70667999999999997</v>
      </c>
      <c r="U1935" s="3">
        <v>2147.5666200000001</v>
      </c>
      <c r="V1935" s="1">
        <v>0.59331999999999996</v>
      </c>
      <c r="W1935" s="1">
        <v>0.56725999999999999</v>
      </c>
      <c r="X1935" s="1">
        <v>0.50346999999999997</v>
      </c>
      <c r="Y1935" s="1">
        <v>0.47622999999999999</v>
      </c>
      <c r="Z1935" s="2">
        <v>0.45678000000000002</v>
      </c>
    </row>
    <row r="1936" spans="2:26" x14ac:dyDescent="0.25">
      <c r="B1936" s="3">
        <v>2146.6022899999998</v>
      </c>
      <c r="C1936" s="1">
        <v>0.91854999999999998</v>
      </c>
      <c r="D1936" s="2">
        <v>0.70672000000000001</v>
      </c>
      <c r="U1936" s="3">
        <v>2146.6022899999998</v>
      </c>
      <c r="V1936" s="1">
        <v>0.59291000000000005</v>
      </c>
      <c r="W1936" s="1">
        <v>0.56677999999999995</v>
      </c>
      <c r="X1936" s="1">
        <v>0.50353000000000003</v>
      </c>
      <c r="Y1936" s="1">
        <v>0.47604999999999997</v>
      </c>
      <c r="Z1936" s="2">
        <v>0.45679999999999998</v>
      </c>
    </row>
    <row r="1937" spans="2:26" x14ac:dyDescent="0.25">
      <c r="B1937" s="3">
        <v>2145.6379499999998</v>
      </c>
      <c r="C1937" s="1">
        <v>0.91978000000000004</v>
      </c>
      <c r="D1937" s="2">
        <v>0.70543</v>
      </c>
      <c r="U1937" s="3">
        <v>2145.6379499999998</v>
      </c>
      <c r="V1937" s="1">
        <v>0.59272000000000002</v>
      </c>
      <c r="W1937" s="1">
        <v>0.56633</v>
      </c>
      <c r="X1937" s="1">
        <v>0.50361999999999996</v>
      </c>
      <c r="Y1937" s="1">
        <v>0.47603000000000001</v>
      </c>
      <c r="Z1937" s="2">
        <v>0.45696999999999999</v>
      </c>
    </row>
    <row r="1938" spans="2:26" x14ac:dyDescent="0.25">
      <c r="B1938" s="3">
        <v>2144.67362</v>
      </c>
      <c r="C1938" s="1">
        <v>0.92079</v>
      </c>
      <c r="D1938" s="2">
        <v>0.70406000000000002</v>
      </c>
      <c r="U1938" s="3">
        <v>2144.67362</v>
      </c>
      <c r="V1938" s="1">
        <v>0.59279999999999999</v>
      </c>
      <c r="W1938" s="1">
        <v>0.56603000000000003</v>
      </c>
      <c r="X1938" s="1">
        <v>0.50366</v>
      </c>
      <c r="Y1938" s="1">
        <v>0.47603000000000001</v>
      </c>
      <c r="Z1938" s="2">
        <v>0.45713999999999999</v>
      </c>
    </row>
    <row r="1939" spans="2:26" x14ac:dyDescent="0.25">
      <c r="B1939" s="3">
        <v>2143.7092899999998</v>
      </c>
      <c r="C1939" s="1">
        <v>0.92096</v>
      </c>
      <c r="D1939" s="2">
        <v>0.70404999999999995</v>
      </c>
      <c r="U1939" s="3">
        <v>2143.7092899999998</v>
      </c>
      <c r="V1939" s="1">
        <v>0.59296000000000004</v>
      </c>
      <c r="W1939" s="1">
        <v>0.56581999999999999</v>
      </c>
      <c r="X1939" s="1">
        <v>0.50363999999999998</v>
      </c>
      <c r="Y1939" s="1">
        <v>0.47589999999999999</v>
      </c>
      <c r="Z1939" s="2">
        <v>0.45724999999999999</v>
      </c>
    </row>
    <row r="1940" spans="2:26" x14ac:dyDescent="0.25">
      <c r="B1940" s="3">
        <v>2142.74496</v>
      </c>
      <c r="C1940" s="1">
        <v>0.92037000000000002</v>
      </c>
      <c r="D1940" s="2">
        <v>0.70411999999999997</v>
      </c>
      <c r="U1940" s="3">
        <v>2142.74496</v>
      </c>
      <c r="V1940" s="1">
        <v>0.59292999999999996</v>
      </c>
      <c r="W1940" s="1">
        <v>0.56571000000000005</v>
      </c>
      <c r="X1940" s="1">
        <v>0.50349999999999995</v>
      </c>
      <c r="Y1940" s="1">
        <v>0.47575000000000001</v>
      </c>
      <c r="Z1940" s="2">
        <v>0.45717999999999998</v>
      </c>
    </row>
    <row r="1941" spans="2:26" x14ac:dyDescent="0.25">
      <c r="B1941" s="3">
        <v>2141.7806300000002</v>
      </c>
      <c r="C1941" s="1">
        <v>0.91974</v>
      </c>
      <c r="D1941" s="2">
        <v>0.70277999999999996</v>
      </c>
      <c r="U1941" s="3">
        <v>2141.7806300000002</v>
      </c>
      <c r="V1941" s="1">
        <v>0.59267000000000003</v>
      </c>
      <c r="W1941" s="1">
        <v>0.56567000000000001</v>
      </c>
      <c r="X1941" s="1">
        <v>0.50329000000000002</v>
      </c>
      <c r="Y1941" s="1">
        <v>0.47569</v>
      </c>
      <c r="Z1941" s="2">
        <v>0.45693</v>
      </c>
    </row>
    <row r="1942" spans="2:26" x14ac:dyDescent="0.25">
      <c r="B1942" s="3">
        <v>2140.8163</v>
      </c>
      <c r="C1942" s="1">
        <v>0.91920999999999997</v>
      </c>
      <c r="D1942" s="2">
        <v>0.70169999999999999</v>
      </c>
      <c r="U1942" s="3">
        <v>2140.8163</v>
      </c>
      <c r="V1942" s="1">
        <v>0.59245000000000003</v>
      </c>
      <c r="W1942" s="1">
        <v>0.56559000000000004</v>
      </c>
      <c r="X1942" s="1">
        <v>0.50321000000000005</v>
      </c>
      <c r="Y1942" s="1">
        <v>0.4758</v>
      </c>
      <c r="Z1942" s="2">
        <v>0.45669999999999999</v>
      </c>
    </row>
    <row r="1943" spans="2:26" x14ac:dyDescent="0.25">
      <c r="B1943" s="3">
        <v>2139.85196</v>
      </c>
      <c r="C1943" s="1">
        <v>0.91862999999999995</v>
      </c>
      <c r="D1943" s="2">
        <v>0.70218000000000003</v>
      </c>
      <c r="U1943" s="3">
        <v>2139.85196</v>
      </c>
      <c r="V1943" s="1">
        <v>0.59247000000000005</v>
      </c>
      <c r="W1943" s="1">
        <v>0.56542999999999999</v>
      </c>
      <c r="X1943" s="1">
        <v>0.50344</v>
      </c>
      <c r="Y1943" s="1">
        <v>0.47609000000000001</v>
      </c>
      <c r="Z1943" s="2">
        <v>0.45674999999999999</v>
      </c>
    </row>
    <row r="1944" spans="2:26" x14ac:dyDescent="0.25">
      <c r="B1944" s="3">
        <v>2138.8876300000002</v>
      </c>
      <c r="C1944" s="1">
        <v>0.91847000000000001</v>
      </c>
      <c r="D1944" s="2">
        <v>0.70270999999999995</v>
      </c>
      <c r="U1944" s="3">
        <v>2138.8876300000002</v>
      </c>
      <c r="V1944" s="1">
        <v>0.59248000000000001</v>
      </c>
      <c r="W1944" s="1">
        <v>0.56518999999999997</v>
      </c>
      <c r="X1944" s="1">
        <v>0.50370000000000004</v>
      </c>
      <c r="Y1944" s="1">
        <v>0.47632999999999998</v>
      </c>
      <c r="Z1944" s="2">
        <v>0.45700000000000002</v>
      </c>
    </row>
    <row r="1945" spans="2:26" x14ac:dyDescent="0.25">
      <c r="B1945" s="3">
        <v>2137.9232999999999</v>
      </c>
      <c r="C1945" s="1">
        <v>0.91866999999999999</v>
      </c>
      <c r="D1945" s="2">
        <v>0.70226</v>
      </c>
      <c r="U1945" s="3">
        <v>2137.9232999999999</v>
      </c>
      <c r="V1945" s="1">
        <v>0.59231999999999996</v>
      </c>
      <c r="W1945" s="1">
        <v>0.56479000000000001</v>
      </c>
      <c r="X1945" s="1">
        <v>0.50370000000000004</v>
      </c>
      <c r="Y1945" s="1">
        <v>0.47616999999999998</v>
      </c>
      <c r="Z1945" s="2">
        <v>0.45706000000000002</v>
      </c>
    </row>
    <row r="1946" spans="2:26" x14ac:dyDescent="0.25">
      <c r="B1946" s="3">
        <v>2136.9589700000001</v>
      </c>
      <c r="C1946" s="1">
        <v>0.91840999999999995</v>
      </c>
      <c r="D1946" s="2">
        <v>0.70094999999999996</v>
      </c>
      <c r="U1946" s="3">
        <v>2136.9589700000001</v>
      </c>
      <c r="V1946" s="1">
        <v>0.59216999999999997</v>
      </c>
      <c r="W1946" s="1">
        <v>0.56442999999999999</v>
      </c>
      <c r="X1946" s="1">
        <v>0.50366999999999995</v>
      </c>
      <c r="Y1946" s="1">
        <v>0.47583999999999999</v>
      </c>
      <c r="Z1946" s="2">
        <v>0.45695999999999998</v>
      </c>
    </row>
    <row r="1947" spans="2:26" x14ac:dyDescent="0.25">
      <c r="B1947" s="3">
        <v>2135.9946399999999</v>
      </c>
      <c r="C1947" s="1">
        <v>0.91796</v>
      </c>
      <c r="D1947" s="2">
        <v>0.69972000000000001</v>
      </c>
      <c r="U1947" s="3">
        <v>2135.9946399999999</v>
      </c>
      <c r="V1947" s="1">
        <v>0.59218999999999999</v>
      </c>
      <c r="W1947" s="1">
        <v>0.56433</v>
      </c>
      <c r="X1947" s="1">
        <v>0.50371999999999995</v>
      </c>
      <c r="Y1947" s="1">
        <v>0.47582999999999998</v>
      </c>
      <c r="Z1947" s="2">
        <v>0.45699000000000001</v>
      </c>
    </row>
    <row r="1948" spans="2:26" x14ac:dyDescent="0.25">
      <c r="B1948" s="3">
        <v>2135.0303100000001</v>
      </c>
      <c r="C1948" s="1">
        <v>0.91808000000000001</v>
      </c>
      <c r="D1948" s="2">
        <v>0.69979000000000002</v>
      </c>
      <c r="U1948" s="3">
        <v>2135.0303100000001</v>
      </c>
      <c r="V1948" s="1">
        <v>0.59240999999999999</v>
      </c>
      <c r="W1948" s="1">
        <v>0.56447000000000003</v>
      </c>
      <c r="X1948" s="1">
        <v>0.50358999999999998</v>
      </c>
      <c r="Y1948" s="1">
        <v>0.47613</v>
      </c>
      <c r="Z1948" s="2">
        <v>0.45717000000000002</v>
      </c>
    </row>
    <row r="1949" spans="2:26" x14ac:dyDescent="0.25">
      <c r="B1949" s="3">
        <v>2134.0659700000001</v>
      </c>
      <c r="C1949" s="1">
        <v>0.91856000000000004</v>
      </c>
      <c r="D1949" s="2">
        <v>0.69996999999999998</v>
      </c>
      <c r="U1949" s="3">
        <v>2134.0659700000001</v>
      </c>
      <c r="V1949" s="1">
        <v>0.59272999999999998</v>
      </c>
      <c r="W1949" s="1">
        <v>0.56481000000000003</v>
      </c>
      <c r="X1949" s="1">
        <v>0.50338000000000005</v>
      </c>
      <c r="Y1949" s="1">
        <v>0.47638000000000003</v>
      </c>
      <c r="Z1949" s="2">
        <v>0.45745999999999998</v>
      </c>
    </row>
    <row r="1950" spans="2:26" x14ac:dyDescent="0.25">
      <c r="B1950" s="3">
        <v>2133.1016399999999</v>
      </c>
      <c r="C1950" s="1">
        <v>0.91888000000000003</v>
      </c>
      <c r="D1950" s="2">
        <v>0.6986</v>
      </c>
      <c r="U1950" s="3">
        <v>2133.1016399999999</v>
      </c>
      <c r="V1950" s="1">
        <v>0.59284000000000003</v>
      </c>
      <c r="W1950" s="1">
        <v>0.56501000000000001</v>
      </c>
      <c r="X1950" s="1">
        <v>0.50336000000000003</v>
      </c>
      <c r="Y1950" s="1">
        <v>0.47638999999999998</v>
      </c>
      <c r="Z1950" s="2">
        <v>0.45773999999999998</v>
      </c>
    </row>
    <row r="1951" spans="2:26" x14ac:dyDescent="0.25">
      <c r="B1951" s="3">
        <v>2132.1373100000001</v>
      </c>
      <c r="C1951" s="1">
        <v>0.91895000000000004</v>
      </c>
      <c r="D1951" s="2">
        <v>0.69728000000000001</v>
      </c>
      <c r="U1951" s="3">
        <v>2132.1373100000001</v>
      </c>
      <c r="V1951" s="1">
        <v>0.59248999999999996</v>
      </c>
      <c r="W1951" s="1">
        <v>0.56462999999999997</v>
      </c>
      <c r="X1951" s="1">
        <v>0.50336000000000003</v>
      </c>
      <c r="Y1951" s="1">
        <v>0.47617999999999999</v>
      </c>
      <c r="Z1951" s="2">
        <v>0.45771000000000001</v>
      </c>
    </row>
    <row r="1952" spans="2:26" x14ac:dyDescent="0.25">
      <c r="B1952" s="3">
        <v>2131.1729799999998</v>
      </c>
      <c r="C1952" s="1">
        <v>0.91908999999999996</v>
      </c>
      <c r="D1952" s="2">
        <v>0.69701999999999997</v>
      </c>
      <c r="U1952" s="3">
        <v>2131.1729799999998</v>
      </c>
      <c r="V1952" s="1">
        <v>0.59182999999999997</v>
      </c>
      <c r="W1952" s="1">
        <v>0.56374000000000002</v>
      </c>
      <c r="X1952" s="1">
        <v>0.50322999999999996</v>
      </c>
      <c r="Y1952" s="1">
        <v>0.47591</v>
      </c>
      <c r="Z1952" s="2">
        <v>0.45733000000000001</v>
      </c>
    </row>
    <row r="1953" spans="2:26" x14ac:dyDescent="0.25">
      <c r="B1953" s="3">
        <v>2130.20865</v>
      </c>
      <c r="C1953" s="1">
        <v>0.91922999999999999</v>
      </c>
      <c r="D1953" s="2">
        <v>0.69657000000000002</v>
      </c>
      <c r="U1953" s="3">
        <v>2130.20865</v>
      </c>
      <c r="V1953" s="1">
        <v>0.59123000000000003</v>
      </c>
      <c r="W1953" s="1">
        <v>0.56294999999999995</v>
      </c>
      <c r="X1953" s="1">
        <v>0.50309999999999999</v>
      </c>
      <c r="Y1953" s="1">
        <v>0.47569</v>
      </c>
      <c r="Z1953" s="2">
        <v>0.45690999999999998</v>
      </c>
    </row>
    <row r="1954" spans="2:26" x14ac:dyDescent="0.25">
      <c r="B1954" s="3">
        <v>2129.2443199999998</v>
      </c>
      <c r="C1954" s="1">
        <v>0.91905000000000003</v>
      </c>
      <c r="D1954" s="2">
        <v>0.69589999999999996</v>
      </c>
      <c r="U1954" s="3">
        <v>2129.2443199999998</v>
      </c>
      <c r="V1954" s="1">
        <v>0.59094999999999998</v>
      </c>
      <c r="W1954" s="1">
        <v>0.56244000000000005</v>
      </c>
      <c r="X1954" s="1">
        <v>0.50305999999999995</v>
      </c>
      <c r="Y1954" s="1">
        <v>0.47556999999999999</v>
      </c>
      <c r="Z1954" s="2">
        <v>0.45673000000000002</v>
      </c>
    </row>
    <row r="1955" spans="2:26" x14ac:dyDescent="0.25">
      <c r="B1955" s="3">
        <v>2128.2799799999998</v>
      </c>
      <c r="C1955" s="1">
        <v>0.91839999999999999</v>
      </c>
      <c r="D1955" s="2">
        <v>0.69535999999999998</v>
      </c>
      <c r="U1955" s="3">
        <v>2128.2799799999998</v>
      </c>
      <c r="V1955" s="1">
        <v>0.59084999999999999</v>
      </c>
      <c r="W1955" s="1">
        <v>0.56198999999999999</v>
      </c>
      <c r="X1955" s="1">
        <v>0.50317999999999996</v>
      </c>
      <c r="Y1955" s="1">
        <v>0.47548000000000001</v>
      </c>
      <c r="Z1955" s="2">
        <v>0.45671</v>
      </c>
    </row>
    <row r="1956" spans="2:26" x14ac:dyDescent="0.25">
      <c r="B1956" s="3">
        <v>2127.31565</v>
      </c>
      <c r="C1956" s="1">
        <v>0.91703999999999997</v>
      </c>
      <c r="D1956" s="2">
        <v>0.69447999999999999</v>
      </c>
      <c r="U1956" s="3">
        <v>2127.31565</v>
      </c>
      <c r="V1956" s="1">
        <v>0.5907</v>
      </c>
      <c r="W1956" s="1">
        <v>0.56172999999999995</v>
      </c>
      <c r="X1956" s="1">
        <v>0.50341000000000002</v>
      </c>
      <c r="Y1956" s="1">
        <v>0.47537000000000001</v>
      </c>
      <c r="Z1956" s="2">
        <v>0.45671</v>
      </c>
    </row>
    <row r="1957" spans="2:26" x14ac:dyDescent="0.25">
      <c r="B1957" s="3">
        <v>2126.3513200000002</v>
      </c>
      <c r="C1957" s="1">
        <v>0.91571000000000002</v>
      </c>
      <c r="D1957" s="2">
        <v>0.69360999999999995</v>
      </c>
      <c r="U1957" s="3">
        <v>2126.3513200000002</v>
      </c>
      <c r="V1957" s="1">
        <v>0.59053999999999995</v>
      </c>
      <c r="W1957" s="1">
        <v>0.56169999999999998</v>
      </c>
      <c r="X1957" s="1">
        <v>0.50355000000000005</v>
      </c>
      <c r="Y1957" s="1">
        <v>0.47538000000000002</v>
      </c>
      <c r="Z1957" s="2">
        <v>0.45673999999999998</v>
      </c>
    </row>
    <row r="1958" spans="2:26" x14ac:dyDescent="0.25">
      <c r="B1958" s="3">
        <v>2125.38699</v>
      </c>
      <c r="C1958" s="1">
        <v>0.91585000000000005</v>
      </c>
      <c r="D1958" s="2">
        <v>0.69342000000000004</v>
      </c>
      <c r="U1958" s="3">
        <v>2125.38699</v>
      </c>
      <c r="V1958" s="1">
        <v>0.59048999999999996</v>
      </c>
      <c r="W1958" s="1">
        <v>0.56162000000000001</v>
      </c>
      <c r="X1958" s="1">
        <v>0.50356999999999996</v>
      </c>
      <c r="Y1958" s="1">
        <v>0.47549000000000002</v>
      </c>
      <c r="Z1958" s="2">
        <v>0.45673999999999998</v>
      </c>
    </row>
    <row r="1959" spans="2:26" x14ac:dyDescent="0.25">
      <c r="B1959" s="3">
        <v>2124.4226600000002</v>
      </c>
      <c r="C1959" s="1">
        <v>0.91693000000000002</v>
      </c>
      <c r="D1959" s="2">
        <v>0.69371000000000005</v>
      </c>
      <c r="U1959" s="3">
        <v>2124.4226600000002</v>
      </c>
      <c r="V1959" s="1">
        <v>0.59065999999999996</v>
      </c>
      <c r="W1959" s="1">
        <v>0.56177999999999995</v>
      </c>
      <c r="X1959" s="1">
        <v>0.50356000000000001</v>
      </c>
      <c r="Y1959" s="1">
        <v>0.47566000000000003</v>
      </c>
      <c r="Z1959" s="2">
        <v>0.45678999999999997</v>
      </c>
    </row>
    <row r="1960" spans="2:26" x14ac:dyDescent="0.25">
      <c r="B1960" s="3">
        <v>2123.4583299999999</v>
      </c>
      <c r="C1960" s="1">
        <v>0.91766000000000003</v>
      </c>
      <c r="D1960" s="2">
        <v>0.69381000000000004</v>
      </c>
      <c r="U1960" s="3">
        <v>2123.4583299999999</v>
      </c>
      <c r="V1960" s="1">
        <v>0.59094999999999998</v>
      </c>
      <c r="W1960" s="1">
        <v>0.56218000000000001</v>
      </c>
      <c r="X1960" s="1">
        <v>0.50348999999999999</v>
      </c>
      <c r="Y1960" s="1">
        <v>0.47581000000000001</v>
      </c>
      <c r="Z1960" s="2">
        <v>0.45690999999999998</v>
      </c>
    </row>
    <row r="1961" spans="2:26" x14ac:dyDescent="0.25">
      <c r="B1961" s="3">
        <v>2122.4939899999999</v>
      </c>
      <c r="C1961" s="1">
        <v>0.91822000000000004</v>
      </c>
      <c r="D1961" s="2">
        <v>0.69347999999999999</v>
      </c>
      <c r="U1961" s="3">
        <v>2122.4939899999999</v>
      </c>
      <c r="V1961" s="1">
        <v>0.59099999999999997</v>
      </c>
      <c r="W1961" s="1">
        <v>0.56201000000000001</v>
      </c>
      <c r="X1961" s="1">
        <v>0.50338000000000005</v>
      </c>
      <c r="Y1961" s="1">
        <v>0.47563</v>
      </c>
      <c r="Z1961" s="2">
        <v>0.45678000000000002</v>
      </c>
    </row>
    <row r="1962" spans="2:26" x14ac:dyDescent="0.25">
      <c r="B1962" s="3">
        <v>2121.5296600000001</v>
      </c>
      <c r="C1962" s="1">
        <v>0.91837000000000002</v>
      </c>
      <c r="D1962" s="2">
        <v>0.69303999999999999</v>
      </c>
      <c r="U1962" s="3">
        <v>2121.5296600000001</v>
      </c>
      <c r="V1962" s="1">
        <v>0.59075999999999995</v>
      </c>
      <c r="W1962" s="1">
        <v>0.56133999999999995</v>
      </c>
      <c r="X1962" s="1">
        <v>0.50324999999999998</v>
      </c>
      <c r="Y1962" s="1">
        <v>0.47520000000000001</v>
      </c>
      <c r="Z1962" s="2">
        <v>0.45634999999999998</v>
      </c>
    </row>
    <row r="1963" spans="2:26" x14ac:dyDescent="0.25">
      <c r="B1963" s="3">
        <v>2120.5653299999999</v>
      </c>
      <c r="C1963" s="1">
        <v>0.91749999999999998</v>
      </c>
      <c r="D1963" s="2">
        <v>0.69252000000000002</v>
      </c>
      <c r="U1963" s="3">
        <v>2120.5653299999999</v>
      </c>
      <c r="V1963" s="1">
        <v>0.59055999999999997</v>
      </c>
      <c r="W1963" s="1">
        <v>0.56118000000000001</v>
      </c>
      <c r="X1963" s="1">
        <v>0.50316000000000005</v>
      </c>
      <c r="Y1963" s="1">
        <v>0.47510000000000002</v>
      </c>
      <c r="Z1963" s="2">
        <v>0.45604</v>
      </c>
    </row>
    <row r="1964" spans="2:26" x14ac:dyDescent="0.25">
      <c r="B1964" s="3">
        <v>2119.6010000000001</v>
      </c>
      <c r="C1964" s="1">
        <v>0.91691999999999996</v>
      </c>
      <c r="D1964" s="2">
        <v>0.69213999999999998</v>
      </c>
      <c r="U1964" s="3">
        <v>2119.6010000000001</v>
      </c>
      <c r="V1964" s="1">
        <v>0.59058999999999995</v>
      </c>
      <c r="W1964" s="1">
        <v>0.56179999999999997</v>
      </c>
      <c r="X1964" s="1">
        <v>0.50319000000000003</v>
      </c>
      <c r="Y1964" s="1">
        <v>0.47547</v>
      </c>
      <c r="Z1964" s="2">
        <v>0.45612000000000003</v>
      </c>
    </row>
    <row r="1965" spans="2:26" x14ac:dyDescent="0.25">
      <c r="B1965" s="3">
        <v>2118.6366699999999</v>
      </c>
      <c r="C1965" s="1">
        <v>0.91781000000000001</v>
      </c>
      <c r="D1965" s="2">
        <v>0.69213000000000002</v>
      </c>
      <c r="U1965" s="3">
        <v>2118.6366699999999</v>
      </c>
      <c r="V1965" s="1">
        <v>0.59053</v>
      </c>
      <c r="W1965" s="1">
        <v>0.56223999999999996</v>
      </c>
      <c r="X1965" s="1">
        <v>0.50327999999999995</v>
      </c>
      <c r="Y1965" s="1">
        <v>0.47566999999999998</v>
      </c>
      <c r="Z1965" s="2">
        <v>0.45627000000000001</v>
      </c>
    </row>
    <row r="1966" spans="2:26" x14ac:dyDescent="0.25">
      <c r="B1966" s="3">
        <v>2117.6723400000001</v>
      </c>
      <c r="C1966" s="1">
        <v>0.91852</v>
      </c>
      <c r="D1966" s="2">
        <v>0.69157000000000002</v>
      </c>
      <c r="U1966" s="3">
        <v>2117.6723400000001</v>
      </c>
      <c r="V1966" s="1">
        <v>0.59018999999999999</v>
      </c>
      <c r="W1966" s="1">
        <v>0.56179999999999997</v>
      </c>
      <c r="X1966" s="1">
        <v>0.50329000000000002</v>
      </c>
      <c r="Y1966" s="1">
        <v>0.47531000000000001</v>
      </c>
      <c r="Z1966" s="2">
        <v>0.45617000000000002</v>
      </c>
    </row>
    <row r="1967" spans="2:26" x14ac:dyDescent="0.25">
      <c r="B1967" s="3">
        <v>2116.7080000000001</v>
      </c>
      <c r="C1967" s="1">
        <v>0.91771999999999998</v>
      </c>
      <c r="D1967" s="2">
        <v>0.69044000000000005</v>
      </c>
      <c r="U1967" s="3">
        <v>2116.7080000000001</v>
      </c>
      <c r="V1967" s="1">
        <v>0.58994000000000002</v>
      </c>
      <c r="W1967" s="1">
        <v>0.56108000000000002</v>
      </c>
      <c r="X1967" s="1">
        <v>0.50322999999999996</v>
      </c>
      <c r="Y1967" s="1">
        <v>0.47482999999999997</v>
      </c>
      <c r="Z1967" s="2">
        <v>0.45605000000000001</v>
      </c>
    </row>
    <row r="1968" spans="2:26" x14ac:dyDescent="0.25">
      <c r="B1968" s="3">
        <v>2115.7436699999998</v>
      </c>
      <c r="C1968" s="1">
        <v>0.91635999999999995</v>
      </c>
      <c r="D1968" s="2">
        <v>0.69006999999999996</v>
      </c>
      <c r="U1968" s="3">
        <v>2115.7436699999998</v>
      </c>
      <c r="V1968" s="1">
        <v>0.58996999999999999</v>
      </c>
      <c r="W1968" s="1">
        <v>0.56088000000000005</v>
      </c>
      <c r="X1968" s="1">
        <v>0.50317000000000001</v>
      </c>
      <c r="Y1968" s="1">
        <v>0.47459000000000001</v>
      </c>
      <c r="Z1968" s="2">
        <v>0.45601999999999998</v>
      </c>
    </row>
    <row r="1969" spans="2:26" x14ac:dyDescent="0.25">
      <c r="B1969" s="3">
        <v>2114.77934</v>
      </c>
      <c r="C1969" s="1">
        <v>0.91525999999999996</v>
      </c>
      <c r="D1969" s="2">
        <v>0.69052000000000002</v>
      </c>
      <c r="U1969" s="3">
        <v>2114.77934</v>
      </c>
      <c r="V1969" s="1">
        <v>0.58999000000000001</v>
      </c>
      <c r="W1969" s="1">
        <v>0.56111</v>
      </c>
      <c r="X1969" s="1">
        <v>0.50322</v>
      </c>
      <c r="Y1969" s="1">
        <v>0.47455000000000003</v>
      </c>
      <c r="Z1969" s="2">
        <v>0.45599000000000001</v>
      </c>
    </row>
    <row r="1970" spans="2:26" x14ac:dyDescent="0.25">
      <c r="B1970" s="3">
        <v>2113.8150099999998</v>
      </c>
      <c r="C1970" s="1">
        <v>0.91466000000000003</v>
      </c>
      <c r="D1970" s="2">
        <v>0.69052999999999998</v>
      </c>
      <c r="U1970" s="3">
        <v>2113.8150099999998</v>
      </c>
      <c r="V1970" s="1">
        <v>0.59001999999999999</v>
      </c>
      <c r="W1970" s="1">
        <v>0.56125000000000003</v>
      </c>
      <c r="X1970" s="1">
        <v>0.50331000000000004</v>
      </c>
      <c r="Y1970" s="1">
        <v>0.47474</v>
      </c>
      <c r="Z1970" s="2">
        <v>0.45613999999999999</v>
      </c>
    </row>
    <row r="1971" spans="2:26" x14ac:dyDescent="0.25">
      <c r="B1971" s="3">
        <v>2112.85068</v>
      </c>
      <c r="C1971" s="1">
        <v>0.91447000000000001</v>
      </c>
      <c r="D1971" s="2">
        <v>0.68979999999999997</v>
      </c>
      <c r="U1971" s="3">
        <v>2112.85068</v>
      </c>
      <c r="V1971" s="1">
        <v>0.59018000000000004</v>
      </c>
      <c r="W1971" s="1">
        <v>0.56135000000000002</v>
      </c>
      <c r="X1971" s="1">
        <v>0.50336000000000003</v>
      </c>
      <c r="Y1971" s="1">
        <v>0.47504000000000002</v>
      </c>
      <c r="Z1971" s="2">
        <v>0.45639000000000002</v>
      </c>
    </row>
    <row r="1972" spans="2:26" x14ac:dyDescent="0.25">
      <c r="B1972" s="3">
        <v>2111.8863500000002</v>
      </c>
      <c r="C1972" s="1">
        <v>0.91427999999999998</v>
      </c>
      <c r="D1972" s="2">
        <v>0.68937999999999999</v>
      </c>
      <c r="U1972" s="3">
        <v>2111.8863500000002</v>
      </c>
      <c r="V1972" s="1">
        <v>0.59028999999999998</v>
      </c>
      <c r="W1972" s="1">
        <v>0.56155999999999995</v>
      </c>
      <c r="X1972" s="1">
        <v>0.50348000000000004</v>
      </c>
      <c r="Y1972" s="1">
        <v>0.47511999999999999</v>
      </c>
      <c r="Z1972" s="2">
        <v>0.45635999999999999</v>
      </c>
    </row>
    <row r="1973" spans="2:26" x14ac:dyDescent="0.25">
      <c r="B1973" s="3">
        <v>2110.9220099999998</v>
      </c>
      <c r="C1973" s="1">
        <v>0.91452</v>
      </c>
      <c r="D1973" s="2">
        <v>0.69003999999999999</v>
      </c>
      <c r="U1973" s="3">
        <v>2110.9220099999998</v>
      </c>
      <c r="V1973" s="1">
        <v>0.59013000000000004</v>
      </c>
      <c r="W1973" s="1">
        <v>0.56128999999999996</v>
      </c>
      <c r="X1973" s="1">
        <v>0.50349999999999995</v>
      </c>
      <c r="Y1973" s="1">
        <v>0.47500999999999999</v>
      </c>
      <c r="Z1973" s="2">
        <v>0.45612000000000003</v>
      </c>
    </row>
    <row r="1974" spans="2:26" x14ac:dyDescent="0.25">
      <c r="B1974" s="3">
        <v>2109.95768</v>
      </c>
      <c r="C1974" s="1">
        <v>0.91524000000000005</v>
      </c>
      <c r="D1974" s="2">
        <v>0.69086999999999998</v>
      </c>
      <c r="U1974" s="3">
        <v>2109.95768</v>
      </c>
      <c r="V1974" s="1">
        <v>0.58986000000000005</v>
      </c>
      <c r="W1974" s="1">
        <v>0.56083000000000005</v>
      </c>
      <c r="X1974" s="1">
        <v>0.50309999999999999</v>
      </c>
      <c r="Y1974" s="1">
        <v>0.47493000000000002</v>
      </c>
      <c r="Z1974" s="2">
        <v>0.45591999999999999</v>
      </c>
    </row>
    <row r="1975" spans="2:26" x14ac:dyDescent="0.25">
      <c r="B1975" s="3">
        <v>2108.9933500000002</v>
      </c>
      <c r="C1975" s="1">
        <v>0.91535</v>
      </c>
      <c r="D1975" s="2">
        <v>0.69067999999999996</v>
      </c>
      <c r="U1975" s="3">
        <v>2108.9933500000002</v>
      </c>
      <c r="V1975" s="1">
        <v>0.58977999999999997</v>
      </c>
      <c r="W1975" s="1">
        <v>0.56096999999999997</v>
      </c>
      <c r="X1975" s="1">
        <v>0.50273000000000001</v>
      </c>
      <c r="Y1975" s="1">
        <v>0.47482999999999997</v>
      </c>
      <c r="Z1975" s="2">
        <v>0.45584000000000002</v>
      </c>
    </row>
    <row r="1976" spans="2:26" x14ac:dyDescent="0.25">
      <c r="B1976" s="3">
        <v>2108.0290199999999</v>
      </c>
      <c r="C1976" s="1">
        <v>0.91510999999999998</v>
      </c>
      <c r="D1976" s="2">
        <v>0.68991999999999998</v>
      </c>
      <c r="U1976" s="3">
        <v>2108.0290199999999</v>
      </c>
      <c r="V1976" s="1">
        <v>0.58992999999999995</v>
      </c>
      <c r="W1976" s="1">
        <v>0.56125000000000003</v>
      </c>
      <c r="X1976" s="1">
        <v>0.50290999999999997</v>
      </c>
      <c r="Y1976" s="1">
        <v>0.47475000000000001</v>
      </c>
      <c r="Z1976" s="2">
        <v>0.45587</v>
      </c>
    </row>
    <row r="1977" spans="2:26" x14ac:dyDescent="0.25">
      <c r="B1977" s="3">
        <v>2107.0646900000002</v>
      </c>
      <c r="C1977" s="1">
        <v>0.91590000000000005</v>
      </c>
      <c r="D1977" s="2">
        <v>0.68972999999999995</v>
      </c>
      <c r="U1977" s="3">
        <v>2107.0646900000002</v>
      </c>
      <c r="V1977" s="1">
        <v>0.59004000000000001</v>
      </c>
      <c r="W1977" s="1">
        <v>0.56106</v>
      </c>
      <c r="X1977" s="1">
        <v>0.50312000000000001</v>
      </c>
      <c r="Y1977" s="1">
        <v>0.47474</v>
      </c>
      <c r="Z1977" s="2">
        <v>0.45594000000000001</v>
      </c>
    </row>
    <row r="1978" spans="2:26" x14ac:dyDescent="0.25">
      <c r="B1978" s="3">
        <v>2106.1003599999999</v>
      </c>
      <c r="C1978" s="1">
        <v>0.91705000000000003</v>
      </c>
      <c r="D1978" s="2">
        <v>0.69023000000000001</v>
      </c>
      <c r="U1978" s="3">
        <v>2106.1003599999999</v>
      </c>
      <c r="V1978" s="1">
        <v>0.58996999999999999</v>
      </c>
      <c r="W1978" s="1">
        <v>0.56074000000000002</v>
      </c>
      <c r="X1978" s="1">
        <v>0.50290999999999997</v>
      </c>
      <c r="Y1978" s="1">
        <v>0.47471999999999998</v>
      </c>
      <c r="Z1978" s="2">
        <v>0.45599000000000001</v>
      </c>
    </row>
    <row r="1979" spans="2:26" x14ac:dyDescent="0.25">
      <c r="B1979" s="3">
        <v>2105.1360199999999</v>
      </c>
      <c r="C1979" s="1">
        <v>0.91691999999999996</v>
      </c>
      <c r="D1979" s="2">
        <v>0.69086000000000003</v>
      </c>
      <c r="U1979" s="3">
        <v>2105.1360199999999</v>
      </c>
      <c r="V1979" s="1">
        <v>0.58987000000000001</v>
      </c>
      <c r="W1979" s="1">
        <v>0.56089</v>
      </c>
      <c r="X1979" s="1">
        <v>0.50283</v>
      </c>
      <c r="Y1979" s="1">
        <v>0.47469</v>
      </c>
      <c r="Z1979" s="2">
        <v>0.45589000000000002</v>
      </c>
    </row>
    <row r="1980" spans="2:26" x14ac:dyDescent="0.25">
      <c r="B1980" s="3">
        <v>2104.1716900000001</v>
      </c>
      <c r="C1980" s="1">
        <v>0.91591</v>
      </c>
      <c r="D1980" s="2">
        <v>0.69098999999999999</v>
      </c>
      <c r="U1980" s="3">
        <v>2104.1716900000001</v>
      </c>
      <c r="V1980" s="1">
        <v>0.58984000000000003</v>
      </c>
      <c r="W1980" s="1">
        <v>0.56130999999999998</v>
      </c>
      <c r="X1980" s="1">
        <v>0.50300999999999996</v>
      </c>
      <c r="Y1980" s="1">
        <v>0.47453000000000001</v>
      </c>
      <c r="Z1980" s="2">
        <v>0.45557999999999998</v>
      </c>
    </row>
    <row r="1981" spans="2:26" x14ac:dyDescent="0.25">
      <c r="B1981" s="3">
        <v>2103.2073599999999</v>
      </c>
      <c r="C1981" s="1">
        <v>0.91561999999999999</v>
      </c>
      <c r="D1981" s="2">
        <v>0.69006999999999996</v>
      </c>
      <c r="U1981" s="3">
        <v>2103.2073599999999</v>
      </c>
      <c r="V1981" s="1">
        <v>0.58980999999999995</v>
      </c>
      <c r="W1981" s="1">
        <v>0.56125000000000003</v>
      </c>
      <c r="X1981" s="1">
        <v>0.50297999999999998</v>
      </c>
      <c r="Y1981" s="1">
        <v>0.4743</v>
      </c>
      <c r="Z1981" s="2">
        <v>0.45530999999999999</v>
      </c>
    </row>
    <row r="1982" spans="2:26" x14ac:dyDescent="0.25">
      <c r="B1982" s="3">
        <v>2102.2430300000001</v>
      </c>
      <c r="C1982" s="1">
        <v>0.91625999999999996</v>
      </c>
      <c r="D1982" s="2">
        <v>0.68864000000000003</v>
      </c>
      <c r="U1982" s="3">
        <v>2102.2430300000001</v>
      </c>
      <c r="V1982" s="1">
        <v>0.58975</v>
      </c>
      <c r="W1982" s="1">
        <v>0.56067</v>
      </c>
      <c r="X1982" s="1">
        <v>0.50290999999999997</v>
      </c>
      <c r="Y1982" s="1">
        <v>0.47426000000000001</v>
      </c>
      <c r="Z1982" s="2">
        <v>0.45534000000000002</v>
      </c>
    </row>
    <row r="1983" spans="2:26" x14ac:dyDescent="0.25">
      <c r="B1983" s="3">
        <v>2101.2786999999998</v>
      </c>
      <c r="C1983" s="1">
        <v>0.91640999999999995</v>
      </c>
      <c r="D1983" s="2">
        <v>0.68794999999999995</v>
      </c>
      <c r="U1983" s="3">
        <v>2101.2786999999998</v>
      </c>
      <c r="V1983" s="1">
        <v>0.58974000000000004</v>
      </c>
      <c r="W1983" s="1">
        <v>0.56044000000000005</v>
      </c>
      <c r="X1983" s="1">
        <v>0.50312999999999997</v>
      </c>
      <c r="Y1983" s="1">
        <v>0.47443000000000002</v>
      </c>
      <c r="Z1983" s="2">
        <v>0.45555000000000001</v>
      </c>
    </row>
    <row r="1984" spans="2:26" x14ac:dyDescent="0.25">
      <c r="B1984" s="3">
        <v>2100.3143700000001</v>
      </c>
      <c r="C1984" s="1">
        <v>0.91566000000000003</v>
      </c>
      <c r="D1984" s="2">
        <v>0.68823999999999996</v>
      </c>
      <c r="U1984" s="3">
        <v>2100.3143700000001</v>
      </c>
      <c r="V1984" s="1">
        <v>0.58987999999999996</v>
      </c>
      <c r="W1984" s="1">
        <v>0.56111</v>
      </c>
      <c r="X1984" s="1">
        <v>0.50343000000000004</v>
      </c>
      <c r="Y1984" s="1">
        <v>0.47453000000000001</v>
      </c>
      <c r="Z1984" s="2">
        <v>0.45573999999999998</v>
      </c>
    </row>
    <row r="1985" spans="2:26" x14ac:dyDescent="0.25">
      <c r="B1985" s="3">
        <v>2099.3500300000001</v>
      </c>
      <c r="C1985" s="1">
        <v>0.91408999999999996</v>
      </c>
      <c r="D1985" s="2">
        <v>0.68749000000000005</v>
      </c>
      <c r="U1985" s="3">
        <v>2099.3500300000001</v>
      </c>
      <c r="V1985" s="1">
        <v>0.59</v>
      </c>
      <c r="W1985" s="1">
        <v>0.56144000000000005</v>
      </c>
      <c r="X1985" s="1">
        <v>0.50329999999999997</v>
      </c>
      <c r="Y1985" s="1">
        <v>0.47423999999999999</v>
      </c>
      <c r="Z1985" s="2">
        <v>0.45562999999999998</v>
      </c>
    </row>
    <row r="1986" spans="2:26" x14ac:dyDescent="0.25">
      <c r="B1986" s="3">
        <v>2098.3856999999998</v>
      </c>
      <c r="C1986" s="1">
        <v>0.91337000000000002</v>
      </c>
      <c r="D1986" s="2">
        <v>0.68679000000000001</v>
      </c>
      <c r="U1986" s="3">
        <v>2098.3856999999998</v>
      </c>
      <c r="V1986" s="1">
        <v>0.58975</v>
      </c>
      <c r="W1986" s="1">
        <v>0.56086000000000003</v>
      </c>
      <c r="X1986" s="1">
        <v>0.50278</v>
      </c>
      <c r="Y1986" s="1">
        <v>0.47355999999999998</v>
      </c>
      <c r="Z1986" s="2">
        <v>0.45498</v>
      </c>
    </row>
    <row r="1987" spans="2:26" x14ac:dyDescent="0.25">
      <c r="B1987" s="3">
        <v>2097.42137</v>
      </c>
      <c r="C1987" s="1">
        <v>0.91266999999999998</v>
      </c>
      <c r="D1987" s="2">
        <v>0.68564999999999998</v>
      </c>
      <c r="U1987" s="3">
        <v>2097.42137</v>
      </c>
      <c r="V1987" s="1">
        <v>0.58928999999999998</v>
      </c>
      <c r="W1987" s="1">
        <v>0.56025000000000003</v>
      </c>
      <c r="X1987" s="1">
        <v>0.50248999999999999</v>
      </c>
      <c r="Y1987" s="1">
        <v>0.47294000000000003</v>
      </c>
      <c r="Z1987" s="2">
        <v>0.45419999999999999</v>
      </c>
    </row>
    <row r="1988" spans="2:26" x14ac:dyDescent="0.25">
      <c r="B1988" s="3">
        <v>2096.4570399999998</v>
      </c>
      <c r="C1988" s="1">
        <v>0.91169</v>
      </c>
      <c r="D1988" s="2">
        <v>0.68386000000000002</v>
      </c>
      <c r="U1988" s="3">
        <v>2096.4570399999998</v>
      </c>
      <c r="V1988" s="1">
        <v>0.58889999999999998</v>
      </c>
      <c r="W1988" s="1">
        <v>0.55991999999999997</v>
      </c>
      <c r="X1988" s="1">
        <v>0.50246000000000002</v>
      </c>
      <c r="Y1988" s="1">
        <v>0.47244000000000003</v>
      </c>
      <c r="Z1988" s="2">
        <v>0.45357999999999998</v>
      </c>
    </row>
    <row r="1989" spans="2:26" x14ac:dyDescent="0.25">
      <c r="B1989" s="3">
        <v>2095.49271</v>
      </c>
      <c r="C1989" s="1">
        <v>0.91174999999999995</v>
      </c>
      <c r="D1989" s="2">
        <v>0.68298999999999999</v>
      </c>
      <c r="U1989" s="3">
        <v>2095.49271</v>
      </c>
      <c r="V1989" s="1">
        <v>0.58884999999999998</v>
      </c>
      <c r="W1989" s="1">
        <v>0.55991999999999997</v>
      </c>
      <c r="X1989" s="1">
        <v>0.50214000000000003</v>
      </c>
      <c r="Y1989" s="1">
        <v>0.47237000000000001</v>
      </c>
      <c r="Z1989" s="2">
        <v>0.45341999999999999</v>
      </c>
    </row>
    <row r="1990" spans="2:26" x14ac:dyDescent="0.25">
      <c r="B1990" s="3">
        <v>2094.5283800000002</v>
      </c>
      <c r="C1990" s="1">
        <v>0.91315999999999997</v>
      </c>
      <c r="D1990" s="2">
        <v>0.68449000000000004</v>
      </c>
      <c r="U1990" s="3">
        <v>2094.5283800000002</v>
      </c>
      <c r="V1990" s="1">
        <v>0.58916999999999997</v>
      </c>
      <c r="W1990" s="1">
        <v>0.56040000000000001</v>
      </c>
      <c r="X1990" s="1">
        <v>0.50178</v>
      </c>
      <c r="Y1990" s="1">
        <v>0.47302</v>
      </c>
      <c r="Z1990" s="2">
        <v>0.45384000000000002</v>
      </c>
    </row>
    <row r="1991" spans="2:26" x14ac:dyDescent="0.25">
      <c r="B1991" s="3">
        <v>2093.5640400000002</v>
      </c>
      <c r="C1991" s="1">
        <v>0.91474</v>
      </c>
      <c r="D1991" s="2">
        <v>0.68749000000000005</v>
      </c>
      <c r="U1991" s="3">
        <v>2093.5640400000002</v>
      </c>
      <c r="V1991" s="1">
        <v>0.5897</v>
      </c>
      <c r="W1991" s="1">
        <v>0.56096999999999997</v>
      </c>
      <c r="X1991" s="1">
        <v>0.50197000000000003</v>
      </c>
      <c r="Y1991" s="1">
        <v>0.47400999999999999</v>
      </c>
      <c r="Z1991" s="2">
        <v>0.45468999999999998</v>
      </c>
    </row>
    <row r="1992" spans="2:26" x14ac:dyDescent="0.25">
      <c r="B1992" s="3">
        <v>2092.59971</v>
      </c>
      <c r="C1992" s="1">
        <v>0.91559999999999997</v>
      </c>
      <c r="D1992" s="2">
        <v>0.69003000000000003</v>
      </c>
      <c r="U1992" s="3">
        <v>2092.59971</v>
      </c>
      <c r="V1992" s="1">
        <v>0.59025000000000005</v>
      </c>
      <c r="W1992" s="1">
        <v>0.56122000000000005</v>
      </c>
      <c r="X1992" s="1">
        <v>0.50266</v>
      </c>
      <c r="Y1992" s="1">
        <v>0.47477999999999998</v>
      </c>
      <c r="Z1992" s="2">
        <v>0.45563999999999999</v>
      </c>
    </row>
    <row r="1993" spans="2:26" x14ac:dyDescent="0.25">
      <c r="B1993" s="3">
        <v>2091.6353800000002</v>
      </c>
      <c r="C1993" s="1">
        <v>0.91590000000000005</v>
      </c>
      <c r="D1993" s="2">
        <v>0.69137000000000004</v>
      </c>
      <c r="U1993" s="3">
        <v>2091.6353800000002</v>
      </c>
      <c r="V1993" s="1">
        <v>0.59055999999999997</v>
      </c>
      <c r="W1993" s="1">
        <v>0.56118999999999997</v>
      </c>
      <c r="X1993" s="1">
        <v>0.50361999999999996</v>
      </c>
      <c r="Y1993" s="1">
        <v>0.47519</v>
      </c>
      <c r="Z1993" s="2">
        <v>0.45624999999999999</v>
      </c>
    </row>
    <row r="1994" spans="2:26" x14ac:dyDescent="0.25">
      <c r="B1994" s="3">
        <v>2090.6710499999999</v>
      </c>
      <c r="C1994" s="1">
        <v>0.91625000000000001</v>
      </c>
      <c r="D1994" s="2">
        <v>0.69172</v>
      </c>
      <c r="U1994" s="3">
        <v>2090.6710499999999</v>
      </c>
      <c r="V1994" s="1">
        <v>0.59057999999999999</v>
      </c>
      <c r="W1994" s="1">
        <v>0.56137999999999999</v>
      </c>
      <c r="X1994" s="1">
        <v>0.50444</v>
      </c>
      <c r="Y1994" s="1">
        <v>0.47532999999999997</v>
      </c>
      <c r="Z1994" s="2">
        <v>0.45633000000000001</v>
      </c>
    </row>
    <row r="1995" spans="2:26" x14ac:dyDescent="0.25">
      <c r="B1995" s="3">
        <v>2089.7067200000001</v>
      </c>
      <c r="C1995" s="1">
        <v>0.91662999999999994</v>
      </c>
      <c r="D1995" s="2">
        <v>0.69120000000000004</v>
      </c>
      <c r="U1995" s="3">
        <v>2089.7067200000001</v>
      </c>
      <c r="V1995" s="1">
        <v>0.59053999999999995</v>
      </c>
      <c r="W1995" s="1">
        <v>0.56215999999999999</v>
      </c>
      <c r="X1995" s="1">
        <v>0.50444999999999995</v>
      </c>
      <c r="Y1995" s="1">
        <v>0.4753</v>
      </c>
      <c r="Z1995" s="2">
        <v>0.45611000000000002</v>
      </c>
    </row>
    <row r="1996" spans="2:26" x14ac:dyDescent="0.25">
      <c r="B1996" s="3">
        <v>2088.7423899999999</v>
      </c>
      <c r="C1996" s="1">
        <v>0.91647000000000001</v>
      </c>
      <c r="D1996" s="2">
        <v>0.68994</v>
      </c>
      <c r="U1996" s="3">
        <v>2088.7423899999999</v>
      </c>
      <c r="V1996" s="1">
        <v>0.59043000000000001</v>
      </c>
      <c r="W1996" s="1">
        <v>0.56261000000000005</v>
      </c>
      <c r="X1996" s="1">
        <v>0.50368999999999997</v>
      </c>
      <c r="Y1996" s="1">
        <v>0.47511999999999999</v>
      </c>
      <c r="Z1996" s="2">
        <v>0.45594000000000001</v>
      </c>
    </row>
    <row r="1997" spans="2:26" x14ac:dyDescent="0.25">
      <c r="B1997" s="3">
        <v>2087.7780499999999</v>
      </c>
      <c r="C1997" s="1">
        <v>0.91563000000000005</v>
      </c>
      <c r="D1997" s="2">
        <v>0.68861000000000006</v>
      </c>
      <c r="U1997" s="3">
        <v>2087.7780499999999</v>
      </c>
      <c r="V1997" s="1">
        <v>0.59016999999999997</v>
      </c>
      <c r="W1997" s="1">
        <v>0.56176999999999999</v>
      </c>
      <c r="X1997" s="1">
        <v>0.50305</v>
      </c>
      <c r="Y1997" s="1">
        <v>0.47478999999999999</v>
      </c>
      <c r="Z1997" s="2">
        <v>0.45584999999999998</v>
      </c>
    </row>
    <row r="1998" spans="2:26" x14ac:dyDescent="0.25">
      <c r="B1998" s="3">
        <v>2086.8137200000001</v>
      </c>
      <c r="C1998" s="1">
        <v>0.91476000000000002</v>
      </c>
      <c r="D1998" s="2">
        <v>0.68833999999999995</v>
      </c>
      <c r="U1998" s="3">
        <v>2086.8137200000001</v>
      </c>
      <c r="V1998" s="1">
        <v>0.59003000000000005</v>
      </c>
      <c r="W1998" s="1">
        <v>0.56084000000000001</v>
      </c>
      <c r="X1998" s="1">
        <v>0.50302000000000002</v>
      </c>
      <c r="Y1998" s="1">
        <v>0.47449999999999998</v>
      </c>
      <c r="Z1998" s="2">
        <v>0.45576</v>
      </c>
    </row>
    <row r="1999" spans="2:26" x14ac:dyDescent="0.25">
      <c r="B1999" s="3">
        <v>2085.8493899999999</v>
      </c>
      <c r="C1999" s="1">
        <v>0.91427999999999998</v>
      </c>
      <c r="D1999" s="2">
        <v>0.68855</v>
      </c>
      <c r="U1999" s="3">
        <v>2085.8493899999999</v>
      </c>
      <c r="V1999" s="1">
        <v>0.59003000000000005</v>
      </c>
      <c r="W1999" s="1">
        <v>0.56103999999999998</v>
      </c>
      <c r="X1999" s="1">
        <v>0.50331999999999999</v>
      </c>
      <c r="Y1999" s="1">
        <v>0.47426000000000001</v>
      </c>
      <c r="Z1999" s="2">
        <v>0.45541999999999999</v>
      </c>
    </row>
    <row r="2000" spans="2:26" x14ac:dyDescent="0.25">
      <c r="B2000" s="3">
        <v>2084.8850600000001</v>
      </c>
      <c r="C2000" s="1">
        <v>0.91400000000000003</v>
      </c>
      <c r="D2000" s="2">
        <v>0.68820999999999999</v>
      </c>
      <c r="U2000" s="3">
        <v>2084.8850600000001</v>
      </c>
      <c r="V2000" s="1">
        <v>0.58992999999999995</v>
      </c>
      <c r="W2000" s="1">
        <v>0.56162000000000001</v>
      </c>
      <c r="X2000" s="1">
        <v>0.50339</v>
      </c>
      <c r="Y2000" s="1">
        <v>0.47409000000000001</v>
      </c>
      <c r="Z2000" s="2">
        <v>0.45495999999999998</v>
      </c>
    </row>
    <row r="2001" spans="2:26" x14ac:dyDescent="0.25">
      <c r="B2001" s="3">
        <v>2083.9207299999998</v>
      </c>
      <c r="C2001" s="1">
        <v>0.91325999999999996</v>
      </c>
      <c r="D2001" s="2">
        <v>0.68752000000000002</v>
      </c>
      <c r="U2001" s="3">
        <v>2083.9207299999998</v>
      </c>
      <c r="V2001" s="1">
        <v>0.58960999999999997</v>
      </c>
      <c r="W2001" s="1">
        <v>0.56123000000000001</v>
      </c>
      <c r="X2001" s="1">
        <v>0.50297000000000003</v>
      </c>
      <c r="Y2001" s="1">
        <v>0.47382999999999997</v>
      </c>
      <c r="Z2001" s="2">
        <v>0.45456000000000002</v>
      </c>
    </row>
    <row r="2002" spans="2:26" x14ac:dyDescent="0.25">
      <c r="B2002" s="3">
        <v>2082.9564</v>
      </c>
      <c r="C2002" s="1">
        <v>0.91234000000000004</v>
      </c>
      <c r="D2002" s="2">
        <v>0.68679000000000001</v>
      </c>
      <c r="U2002" s="3">
        <v>2082.9564</v>
      </c>
      <c r="V2002" s="1">
        <v>0.58928000000000003</v>
      </c>
      <c r="W2002" s="1">
        <v>0.56018000000000001</v>
      </c>
      <c r="X2002" s="1">
        <v>0.50253999999999999</v>
      </c>
      <c r="Y2002" s="1">
        <v>0.47334999999999999</v>
      </c>
      <c r="Z2002" s="2">
        <v>0.45417000000000002</v>
      </c>
    </row>
    <row r="2003" spans="2:26" x14ac:dyDescent="0.25">
      <c r="B2003" s="3">
        <v>2081.99206</v>
      </c>
      <c r="C2003" s="1">
        <v>0.91181000000000001</v>
      </c>
      <c r="D2003" s="2">
        <v>0.68584999999999996</v>
      </c>
      <c r="U2003" s="3">
        <v>2081.99206</v>
      </c>
      <c r="V2003" s="1">
        <v>0.58908000000000005</v>
      </c>
      <c r="W2003" s="1">
        <v>0.55947000000000002</v>
      </c>
      <c r="X2003" s="1">
        <v>0.50271999999999994</v>
      </c>
      <c r="Y2003" s="1">
        <v>0.47276000000000001</v>
      </c>
      <c r="Z2003" s="2">
        <v>0.45368000000000003</v>
      </c>
    </row>
    <row r="2004" spans="2:26" x14ac:dyDescent="0.25">
      <c r="B2004" s="3">
        <v>2081.0277299999998</v>
      </c>
      <c r="C2004" s="1">
        <v>0.91110999999999998</v>
      </c>
      <c r="D2004" s="2">
        <v>0.68498999999999999</v>
      </c>
      <c r="U2004" s="3">
        <v>2081.0277299999998</v>
      </c>
      <c r="V2004" s="1">
        <v>0.58886000000000005</v>
      </c>
      <c r="W2004" s="1">
        <v>0.55947000000000002</v>
      </c>
      <c r="X2004" s="1">
        <v>0.50305</v>
      </c>
      <c r="Y2004" s="1">
        <v>0.47227000000000002</v>
      </c>
      <c r="Z2004" s="2">
        <v>0.45319999999999999</v>
      </c>
    </row>
    <row r="2005" spans="2:26" x14ac:dyDescent="0.25">
      <c r="B2005" s="3">
        <v>2080.0634</v>
      </c>
      <c r="C2005" s="1">
        <v>0.90949999999999998</v>
      </c>
      <c r="D2005" s="2">
        <v>0.68430999999999997</v>
      </c>
      <c r="U2005" s="3">
        <v>2080.0634</v>
      </c>
      <c r="V2005" s="1">
        <v>0.58857999999999999</v>
      </c>
      <c r="W2005" s="1">
        <v>0.55979999999999996</v>
      </c>
      <c r="X2005" s="1">
        <v>0.50270999999999999</v>
      </c>
      <c r="Y2005" s="1">
        <v>0.47191</v>
      </c>
      <c r="Z2005" s="2">
        <v>0.45286999999999999</v>
      </c>
    </row>
    <row r="2006" spans="2:26" x14ac:dyDescent="0.25">
      <c r="B2006" s="3">
        <v>2079.0990700000002</v>
      </c>
      <c r="C2006" s="1">
        <v>0.90754000000000001</v>
      </c>
      <c r="D2006" s="2">
        <v>0.68332999999999999</v>
      </c>
      <c r="U2006" s="3">
        <v>2079.0990700000002</v>
      </c>
      <c r="V2006" s="1">
        <v>0.58831999999999995</v>
      </c>
      <c r="W2006" s="1">
        <v>0.55967</v>
      </c>
      <c r="X2006" s="1">
        <v>0.50187000000000004</v>
      </c>
      <c r="Y2006" s="1">
        <v>0.47145999999999999</v>
      </c>
      <c r="Z2006" s="2">
        <v>0.45258999999999999</v>
      </c>
    </row>
    <row r="2007" spans="2:26" x14ac:dyDescent="0.25">
      <c r="B2007" s="3">
        <v>2078.13474</v>
      </c>
      <c r="C2007" s="1">
        <v>0.90613999999999995</v>
      </c>
      <c r="D2007" s="2">
        <v>0.68255999999999994</v>
      </c>
      <c r="U2007" s="3">
        <v>2078.13474</v>
      </c>
      <c r="V2007" s="1">
        <v>0.58809999999999996</v>
      </c>
      <c r="W2007" s="1">
        <v>0.55906</v>
      </c>
      <c r="X2007" s="1">
        <v>0.50122</v>
      </c>
      <c r="Y2007" s="1">
        <v>0.47088000000000002</v>
      </c>
      <c r="Z2007" s="2">
        <v>0.45227000000000001</v>
      </c>
    </row>
    <row r="2008" spans="2:26" x14ac:dyDescent="0.25">
      <c r="B2008" s="3">
        <v>2077.1704100000002</v>
      </c>
      <c r="C2008" s="1">
        <v>0.90571000000000002</v>
      </c>
      <c r="D2008" s="2">
        <v>0.68255999999999994</v>
      </c>
      <c r="U2008" s="3">
        <v>2077.1704100000002</v>
      </c>
      <c r="V2008" s="1">
        <v>0.58787999999999996</v>
      </c>
      <c r="W2008" s="1">
        <v>0.55832000000000004</v>
      </c>
      <c r="X2008" s="1">
        <v>0.50100999999999996</v>
      </c>
      <c r="Y2008" s="1">
        <v>0.47047</v>
      </c>
      <c r="Z2008" s="2">
        <v>0.45186999999999999</v>
      </c>
    </row>
    <row r="2009" spans="2:26" x14ac:dyDescent="0.25">
      <c r="B2009" s="3">
        <v>2076.2060700000002</v>
      </c>
      <c r="C2009" s="1">
        <v>0.90625</v>
      </c>
      <c r="D2009" s="2">
        <v>0.68237999999999999</v>
      </c>
      <c r="U2009" s="3">
        <v>2076.2060700000002</v>
      </c>
      <c r="V2009" s="1">
        <v>0.58762000000000003</v>
      </c>
      <c r="W2009" s="1">
        <v>0.55762999999999996</v>
      </c>
      <c r="X2009" s="1">
        <v>0.50102999999999998</v>
      </c>
      <c r="Y2009" s="1">
        <v>0.47022000000000003</v>
      </c>
      <c r="Z2009" s="2">
        <v>0.45135999999999998</v>
      </c>
    </row>
    <row r="2010" spans="2:26" x14ac:dyDescent="0.25">
      <c r="B2010" s="3">
        <v>2075.2417399999999</v>
      </c>
      <c r="C2010" s="1">
        <v>0.90681999999999996</v>
      </c>
      <c r="D2010" s="2">
        <v>0.68149000000000004</v>
      </c>
      <c r="U2010" s="3">
        <v>2075.2417399999999</v>
      </c>
      <c r="V2010" s="1">
        <v>0.58740000000000003</v>
      </c>
      <c r="W2010" s="1">
        <v>0.55784</v>
      </c>
      <c r="X2010" s="1">
        <v>0.50095000000000001</v>
      </c>
      <c r="Y2010" s="1">
        <v>0.46989999999999998</v>
      </c>
      <c r="Z2010" s="2">
        <v>0.45080999999999999</v>
      </c>
    </row>
    <row r="2011" spans="2:26" x14ac:dyDescent="0.25">
      <c r="B2011" s="3">
        <v>2074.2774100000001</v>
      </c>
      <c r="C2011" s="1">
        <v>0.90637999999999996</v>
      </c>
      <c r="D2011" s="2">
        <v>0.68054000000000003</v>
      </c>
      <c r="U2011" s="3">
        <v>2074.2774100000001</v>
      </c>
      <c r="V2011" s="1">
        <v>0.58721000000000001</v>
      </c>
      <c r="W2011" s="1">
        <v>0.55857000000000001</v>
      </c>
      <c r="X2011" s="1">
        <v>0.50095999999999996</v>
      </c>
      <c r="Y2011" s="1">
        <v>0.46953</v>
      </c>
      <c r="Z2011" s="2">
        <v>0.45040000000000002</v>
      </c>
    </row>
    <row r="2012" spans="2:26" x14ac:dyDescent="0.25">
      <c r="B2012" s="3">
        <v>2073.3130799999999</v>
      </c>
      <c r="C2012" s="1">
        <v>0.90544999999999998</v>
      </c>
      <c r="D2012" s="2">
        <v>0.68</v>
      </c>
      <c r="U2012" s="3">
        <v>2073.3130799999999</v>
      </c>
      <c r="V2012" s="1">
        <v>0.58709999999999996</v>
      </c>
      <c r="W2012" s="1">
        <v>0.55810000000000004</v>
      </c>
      <c r="X2012" s="1">
        <v>0.50126999999999999</v>
      </c>
      <c r="Y2012" s="1">
        <v>0.46927999999999997</v>
      </c>
      <c r="Z2012" s="2">
        <v>0.45016</v>
      </c>
    </row>
    <row r="2013" spans="2:26" x14ac:dyDescent="0.25">
      <c r="B2013" s="3">
        <v>2072.3487500000001</v>
      </c>
      <c r="C2013" s="1">
        <v>0.90498999999999996</v>
      </c>
      <c r="D2013" s="2">
        <v>0.68010999999999999</v>
      </c>
      <c r="U2013" s="3">
        <v>2072.3487500000001</v>
      </c>
      <c r="V2013" s="1">
        <v>0.58713000000000004</v>
      </c>
      <c r="W2013" s="1">
        <v>0.55672999999999995</v>
      </c>
      <c r="X2013" s="1">
        <v>0.50151999999999997</v>
      </c>
      <c r="Y2013" s="1">
        <v>0.46916000000000002</v>
      </c>
      <c r="Z2013" s="2">
        <v>0.45007000000000003</v>
      </c>
    </row>
    <row r="2014" spans="2:26" x14ac:dyDescent="0.25">
      <c r="B2014" s="3">
        <v>2071.3844199999999</v>
      </c>
      <c r="C2014" s="1">
        <v>0.90485000000000004</v>
      </c>
      <c r="D2014" s="2">
        <v>0.68049000000000004</v>
      </c>
      <c r="U2014" s="3">
        <v>2071.3844199999999</v>
      </c>
      <c r="V2014" s="1">
        <v>0.58716000000000002</v>
      </c>
      <c r="W2014" s="1">
        <v>0.55654000000000003</v>
      </c>
      <c r="X2014" s="1">
        <v>0.50155000000000005</v>
      </c>
      <c r="Y2014" s="1">
        <v>0.46911000000000003</v>
      </c>
      <c r="Z2014" s="2">
        <v>0.45007999999999998</v>
      </c>
    </row>
    <row r="2015" spans="2:26" x14ac:dyDescent="0.25">
      <c r="B2015" s="3">
        <v>2070.4200799999999</v>
      </c>
      <c r="C2015" s="1">
        <v>0.90449000000000002</v>
      </c>
      <c r="D2015" s="2">
        <v>0.68049999999999999</v>
      </c>
      <c r="U2015" s="3">
        <v>2070.4200799999999</v>
      </c>
      <c r="V2015" s="1">
        <v>0.58704999999999996</v>
      </c>
      <c r="W2015" s="1">
        <v>0.55769999999999997</v>
      </c>
      <c r="X2015" s="1">
        <v>0.50155000000000005</v>
      </c>
      <c r="Y2015" s="1">
        <v>0.46916000000000002</v>
      </c>
      <c r="Z2015" s="2">
        <v>0.4501</v>
      </c>
    </row>
    <row r="2016" spans="2:26" x14ac:dyDescent="0.25">
      <c r="B2016" s="3">
        <v>2069.4557500000001</v>
      </c>
      <c r="C2016" s="1">
        <v>0.90395000000000003</v>
      </c>
      <c r="D2016" s="2">
        <v>0.68037999999999998</v>
      </c>
      <c r="U2016" s="3">
        <v>2069.4557500000001</v>
      </c>
      <c r="V2016" s="1">
        <v>0.58694999999999997</v>
      </c>
      <c r="W2016" s="1">
        <v>0.55840999999999996</v>
      </c>
      <c r="X2016" s="1">
        <v>0.50144</v>
      </c>
      <c r="Y2016" s="1">
        <v>0.46927000000000002</v>
      </c>
      <c r="Z2016" s="2">
        <v>0.45005000000000001</v>
      </c>
    </row>
    <row r="2017" spans="2:26" x14ac:dyDescent="0.25">
      <c r="B2017" s="3">
        <v>2068.4914199999998</v>
      </c>
      <c r="C2017" s="1">
        <v>0.90356999999999998</v>
      </c>
      <c r="D2017" s="2">
        <v>0.68054999999999999</v>
      </c>
      <c r="U2017" s="3">
        <v>2068.4914199999998</v>
      </c>
      <c r="V2017" s="1">
        <v>0.58697999999999995</v>
      </c>
      <c r="W2017" s="1">
        <v>0.55793999999999999</v>
      </c>
      <c r="X2017" s="1">
        <v>0.50080000000000002</v>
      </c>
      <c r="Y2017" s="1">
        <v>0.46929999999999999</v>
      </c>
      <c r="Z2017" s="2">
        <v>0.44996999999999998</v>
      </c>
    </row>
    <row r="2018" spans="2:26" x14ac:dyDescent="0.25">
      <c r="B2018" s="3">
        <v>2067.52709</v>
      </c>
      <c r="C2018" s="1">
        <v>0.90369999999999995</v>
      </c>
      <c r="D2018" s="2">
        <v>0.68103000000000002</v>
      </c>
      <c r="U2018" s="3">
        <v>2067.52709</v>
      </c>
      <c r="V2018" s="1">
        <v>0.58706000000000003</v>
      </c>
      <c r="W2018" s="1">
        <v>0.55735000000000001</v>
      </c>
      <c r="X2018" s="1">
        <v>0.49967</v>
      </c>
      <c r="Y2018" s="1">
        <v>0.46921000000000002</v>
      </c>
      <c r="Z2018" s="2">
        <v>0.44996000000000003</v>
      </c>
    </row>
    <row r="2019" spans="2:26" x14ac:dyDescent="0.25">
      <c r="B2019" s="3">
        <v>2066.5627599999998</v>
      </c>
      <c r="C2019" s="1">
        <v>0.90442999999999996</v>
      </c>
      <c r="D2019" s="2">
        <v>0.68186000000000002</v>
      </c>
      <c r="U2019" s="3">
        <v>2066.5627599999998</v>
      </c>
      <c r="V2019" s="1">
        <v>0.58723000000000003</v>
      </c>
      <c r="W2019" s="1">
        <v>0.55781000000000003</v>
      </c>
      <c r="X2019" s="1">
        <v>0.49893999999999999</v>
      </c>
      <c r="Y2019" s="1">
        <v>0.46922000000000003</v>
      </c>
      <c r="Z2019" s="2">
        <v>0.45006000000000002</v>
      </c>
    </row>
    <row r="2020" spans="2:26" x14ac:dyDescent="0.25">
      <c r="B2020" s="3">
        <v>2065.59843</v>
      </c>
      <c r="C2020" s="1">
        <v>0.90544000000000002</v>
      </c>
      <c r="D2020" s="2">
        <v>0.68271999999999999</v>
      </c>
      <c r="U2020" s="3">
        <v>2065.59843</v>
      </c>
      <c r="V2020" s="1">
        <v>0.58747000000000005</v>
      </c>
      <c r="W2020" s="1">
        <v>0.55893000000000004</v>
      </c>
      <c r="X2020" s="1">
        <v>0.49930000000000002</v>
      </c>
      <c r="Y2020" s="1">
        <v>0.46942</v>
      </c>
      <c r="Z2020" s="2">
        <v>0.45030999999999999</v>
      </c>
    </row>
    <row r="2021" spans="2:26" x14ac:dyDescent="0.25">
      <c r="B2021" s="3">
        <v>2064.63409</v>
      </c>
      <c r="C2021" s="1">
        <v>0.90671999999999997</v>
      </c>
      <c r="D2021" s="2">
        <v>0.68315999999999999</v>
      </c>
      <c r="U2021" s="3">
        <v>2064.63409</v>
      </c>
      <c r="V2021" s="1">
        <v>0.58757999999999999</v>
      </c>
      <c r="W2021" s="1">
        <v>0.5595</v>
      </c>
      <c r="X2021" s="1">
        <v>0.50027999999999995</v>
      </c>
      <c r="Y2021" s="1">
        <v>0.46970000000000001</v>
      </c>
      <c r="Z2021" s="2">
        <v>0.45072000000000001</v>
      </c>
    </row>
    <row r="2022" spans="2:26" x14ac:dyDescent="0.25">
      <c r="B2022" s="3">
        <v>2063.6697600000002</v>
      </c>
      <c r="C2022" s="1">
        <v>0.90842000000000001</v>
      </c>
      <c r="D2022" s="2">
        <v>0.68345</v>
      </c>
      <c r="U2022" s="3">
        <v>2063.6697600000002</v>
      </c>
      <c r="V2022" s="1">
        <v>0.58767000000000003</v>
      </c>
      <c r="W2022" s="1">
        <v>0.55972999999999995</v>
      </c>
      <c r="X2022" s="1">
        <v>0.50109999999999999</v>
      </c>
      <c r="Y2022" s="1">
        <v>0.47005999999999998</v>
      </c>
      <c r="Z2022" s="2">
        <v>0.45123999999999997</v>
      </c>
    </row>
    <row r="2023" spans="2:26" x14ac:dyDescent="0.25">
      <c r="B2023" s="3">
        <v>2062.70543</v>
      </c>
      <c r="C2023" s="1">
        <v>0.90971000000000002</v>
      </c>
      <c r="D2023" s="2">
        <v>0.68420999999999998</v>
      </c>
      <c r="U2023" s="3">
        <v>2062.70543</v>
      </c>
      <c r="V2023" s="1">
        <v>0.58799000000000001</v>
      </c>
      <c r="W2023" s="1">
        <v>0.56013000000000002</v>
      </c>
      <c r="X2023" s="1">
        <v>0.50151000000000001</v>
      </c>
      <c r="Y2023" s="1">
        <v>0.47051999999999999</v>
      </c>
      <c r="Z2023" s="2">
        <v>0.45173999999999997</v>
      </c>
    </row>
    <row r="2024" spans="2:26" x14ac:dyDescent="0.25">
      <c r="B2024" s="3">
        <v>2061.7411000000002</v>
      </c>
      <c r="C2024" s="1">
        <v>0.90973999999999999</v>
      </c>
      <c r="D2024" s="2">
        <v>0.68525999999999998</v>
      </c>
      <c r="U2024" s="3">
        <v>2061.7411000000002</v>
      </c>
      <c r="V2024" s="1">
        <v>0.58857999999999999</v>
      </c>
      <c r="W2024" s="1">
        <v>0.56013999999999997</v>
      </c>
      <c r="X2024" s="1">
        <v>0.50188999999999995</v>
      </c>
      <c r="Y2024" s="1">
        <v>0.47099000000000002</v>
      </c>
      <c r="Z2024" s="2">
        <v>0.45218999999999998</v>
      </c>
    </row>
    <row r="2025" spans="2:26" x14ac:dyDescent="0.25">
      <c r="B2025" s="3">
        <v>2060.7767699999999</v>
      </c>
      <c r="C2025" s="1">
        <v>0.90941000000000005</v>
      </c>
      <c r="D2025" s="2">
        <v>0.68576000000000004</v>
      </c>
      <c r="U2025" s="3">
        <v>2060.7767699999999</v>
      </c>
      <c r="V2025" s="1">
        <v>0.58928000000000003</v>
      </c>
      <c r="W2025" s="1">
        <v>0.56047000000000002</v>
      </c>
      <c r="X2025" s="1">
        <v>0.50268999999999997</v>
      </c>
      <c r="Y2025" s="1">
        <v>0.47149000000000002</v>
      </c>
      <c r="Z2025" s="2">
        <v>0.45268999999999998</v>
      </c>
    </row>
    <row r="2026" spans="2:26" x14ac:dyDescent="0.25">
      <c r="B2026" s="3">
        <v>2059.8124400000002</v>
      </c>
      <c r="C2026" s="1">
        <v>0.90998999999999997</v>
      </c>
      <c r="D2026" s="2">
        <v>0.68603999999999998</v>
      </c>
      <c r="U2026" s="3">
        <v>2059.8124400000002</v>
      </c>
      <c r="V2026" s="1">
        <v>0.58982999999999997</v>
      </c>
      <c r="W2026" s="1">
        <v>0.56186000000000003</v>
      </c>
      <c r="X2026" s="1">
        <v>0.50256000000000001</v>
      </c>
      <c r="Y2026" s="1">
        <v>0.47209000000000001</v>
      </c>
      <c r="Z2026" s="2">
        <v>0.45329999999999998</v>
      </c>
    </row>
    <row r="2027" spans="2:26" x14ac:dyDescent="0.25">
      <c r="B2027" s="3">
        <v>2058.8481000000002</v>
      </c>
      <c r="C2027" s="1">
        <v>0.91113</v>
      </c>
      <c r="D2027" s="2">
        <v>0.68728999999999996</v>
      </c>
      <c r="U2027" s="3">
        <v>2058.8481000000002</v>
      </c>
      <c r="V2027" s="1">
        <v>0.59018999999999999</v>
      </c>
      <c r="W2027" s="1">
        <v>0.5625</v>
      </c>
      <c r="X2027" s="1">
        <v>0.50033000000000005</v>
      </c>
      <c r="Y2027" s="1">
        <v>0.47266999999999998</v>
      </c>
      <c r="Z2027" s="2">
        <v>0.45387</v>
      </c>
    </row>
    <row r="2028" spans="2:26" x14ac:dyDescent="0.25">
      <c r="B2028" s="3">
        <v>2057.8837699999999</v>
      </c>
      <c r="C2028" s="1">
        <v>0.91161000000000003</v>
      </c>
      <c r="D2028" s="2">
        <v>0.68901000000000001</v>
      </c>
      <c r="U2028" s="3">
        <v>2057.8837699999999</v>
      </c>
      <c r="V2028" s="1">
        <v>0.59047000000000005</v>
      </c>
      <c r="W2028" s="1">
        <v>0.56176999999999999</v>
      </c>
      <c r="X2028" s="1">
        <v>0.49773000000000001</v>
      </c>
      <c r="Y2028" s="1">
        <v>0.47316000000000003</v>
      </c>
      <c r="Z2028" s="2">
        <v>0.45434000000000002</v>
      </c>
    </row>
    <row r="2029" spans="2:26" x14ac:dyDescent="0.25">
      <c r="B2029" s="3">
        <v>2056.9194400000001</v>
      </c>
      <c r="C2029" s="1">
        <v>0.91095999999999999</v>
      </c>
      <c r="D2029" s="2">
        <v>0.68983000000000005</v>
      </c>
      <c r="U2029" s="3">
        <v>2056.9194400000001</v>
      </c>
      <c r="V2029" s="1">
        <v>0.59062000000000003</v>
      </c>
      <c r="W2029" s="1">
        <v>0.56147000000000002</v>
      </c>
      <c r="X2029" s="1">
        <v>0.49793999999999999</v>
      </c>
      <c r="Y2029" s="1">
        <v>0.47348000000000001</v>
      </c>
      <c r="Z2029" s="2">
        <v>0.45463999999999999</v>
      </c>
    </row>
    <row r="2030" spans="2:26" x14ac:dyDescent="0.25">
      <c r="B2030" s="3">
        <v>2055.9551099999999</v>
      </c>
      <c r="C2030" s="1">
        <v>0.90961000000000003</v>
      </c>
      <c r="D2030" s="2">
        <v>0.68955999999999995</v>
      </c>
      <c r="U2030" s="3">
        <v>2055.9551099999999</v>
      </c>
      <c r="V2030" s="1">
        <v>0.59060000000000001</v>
      </c>
      <c r="W2030" s="1">
        <v>0.56259999999999999</v>
      </c>
      <c r="X2030" s="1">
        <v>0.50261999999999996</v>
      </c>
      <c r="Y2030" s="1">
        <v>0.47347</v>
      </c>
      <c r="Z2030" s="2">
        <v>0.45457999999999998</v>
      </c>
    </row>
    <row r="2031" spans="2:26" x14ac:dyDescent="0.25">
      <c r="B2031" s="3">
        <v>2054.9907800000001</v>
      </c>
      <c r="C2031" s="1">
        <v>0.90852999999999995</v>
      </c>
      <c r="D2031" s="2">
        <v>0.68905000000000005</v>
      </c>
      <c r="U2031" s="3">
        <v>2054.9907800000001</v>
      </c>
      <c r="V2031" s="1">
        <v>0.59062999999999999</v>
      </c>
      <c r="W2031" s="1">
        <v>0.56396000000000002</v>
      </c>
      <c r="X2031" s="1">
        <v>0.50848000000000004</v>
      </c>
      <c r="Y2031" s="1">
        <v>0.47325</v>
      </c>
      <c r="Z2031" s="2">
        <v>0.45429999999999998</v>
      </c>
    </row>
    <row r="2032" spans="2:26" x14ac:dyDescent="0.25">
      <c r="B2032" s="3">
        <v>2054.0264499999998</v>
      </c>
      <c r="C2032" s="1">
        <v>0.90866000000000002</v>
      </c>
      <c r="D2032" s="2">
        <v>0.6895</v>
      </c>
      <c r="U2032" s="3">
        <v>2054.0264499999998</v>
      </c>
      <c r="V2032" s="1">
        <v>0.59089999999999998</v>
      </c>
      <c r="W2032" s="1">
        <v>0.56394999999999995</v>
      </c>
      <c r="X2032" s="1">
        <v>0.51002000000000003</v>
      </c>
      <c r="Y2032" s="1">
        <v>0.47332999999999997</v>
      </c>
      <c r="Z2032" s="2">
        <v>0.45444000000000001</v>
      </c>
    </row>
    <row r="2033" spans="2:26" x14ac:dyDescent="0.25">
      <c r="B2033" s="3">
        <v>2053.0621099999998</v>
      </c>
      <c r="C2033" s="1">
        <v>0.90993999999999997</v>
      </c>
      <c r="D2033" s="2">
        <v>0.69115000000000004</v>
      </c>
      <c r="U2033" s="3">
        <v>2053.0621099999998</v>
      </c>
      <c r="V2033" s="1">
        <v>0.59125000000000005</v>
      </c>
      <c r="W2033" s="1">
        <v>0.56311</v>
      </c>
      <c r="X2033" s="1">
        <v>0.50741000000000003</v>
      </c>
      <c r="Y2033" s="1">
        <v>0.47378999999999999</v>
      </c>
      <c r="Z2033" s="2">
        <v>0.45505000000000001</v>
      </c>
    </row>
    <row r="2034" spans="2:26" x14ac:dyDescent="0.25">
      <c r="B2034" s="3">
        <v>2052.0977800000001</v>
      </c>
      <c r="C2034" s="1">
        <v>0.91039000000000003</v>
      </c>
      <c r="D2034" s="2">
        <v>0.69184000000000001</v>
      </c>
      <c r="U2034" s="3">
        <v>2052.0977800000001</v>
      </c>
      <c r="V2034" s="1">
        <v>0.59114999999999995</v>
      </c>
      <c r="W2034" s="1">
        <v>0.56296000000000002</v>
      </c>
      <c r="X2034" s="1">
        <v>0.50494000000000006</v>
      </c>
      <c r="Y2034" s="1">
        <v>0.47372999999999998</v>
      </c>
      <c r="Z2034" s="2">
        <v>0.45495000000000002</v>
      </c>
    </row>
    <row r="2035" spans="2:26" x14ac:dyDescent="0.25">
      <c r="B2035" s="3">
        <v>2051.1334499999998</v>
      </c>
      <c r="C2035" s="1">
        <v>0.90783999999999998</v>
      </c>
      <c r="D2035" s="2">
        <v>0.68942999999999999</v>
      </c>
      <c r="U2035" s="3">
        <v>2051.1334499999998</v>
      </c>
      <c r="V2035" s="1">
        <v>0.59006999999999998</v>
      </c>
      <c r="W2035" s="1">
        <v>0.56289999999999996</v>
      </c>
      <c r="X2035" s="1">
        <v>0.50409999999999999</v>
      </c>
      <c r="Y2035" s="1">
        <v>0.47214</v>
      </c>
      <c r="Z2035" s="2">
        <v>0.45300000000000001</v>
      </c>
    </row>
    <row r="2036" spans="2:26" x14ac:dyDescent="0.25">
      <c r="B2036" s="3">
        <v>2050.16912</v>
      </c>
      <c r="C2036" s="1">
        <v>0.90285000000000004</v>
      </c>
      <c r="D2036" s="2">
        <v>0.68481999999999998</v>
      </c>
      <c r="U2036" s="3">
        <v>2050.16912</v>
      </c>
      <c r="V2036" s="1">
        <v>0.58821999999999997</v>
      </c>
      <c r="W2036" s="1">
        <v>0.56113000000000002</v>
      </c>
      <c r="X2036" s="1">
        <v>0.50368000000000002</v>
      </c>
      <c r="Y2036" s="1">
        <v>0.46934999999999999</v>
      </c>
      <c r="Z2036" s="2">
        <v>0.44988</v>
      </c>
    </row>
    <row r="2037" spans="2:26" x14ac:dyDescent="0.25">
      <c r="B2037" s="3">
        <v>2049.2047899999998</v>
      </c>
      <c r="C2037" s="1">
        <v>0.89841000000000004</v>
      </c>
      <c r="D2037" s="2">
        <v>0.68105000000000004</v>
      </c>
      <c r="U2037" s="3">
        <v>2049.2047899999998</v>
      </c>
      <c r="V2037" s="1">
        <v>0.58662999999999998</v>
      </c>
      <c r="W2037" s="1">
        <v>0.55852999999999997</v>
      </c>
      <c r="X2037" s="1">
        <v>0.50309999999999999</v>
      </c>
      <c r="Y2037" s="1">
        <v>0.46694999999999998</v>
      </c>
      <c r="Z2037" s="2">
        <v>0.44735000000000003</v>
      </c>
    </row>
    <row r="2038" spans="2:26" x14ac:dyDescent="0.25">
      <c r="B2038" s="3">
        <v>2048.24046</v>
      </c>
      <c r="C2038" s="1">
        <v>0.89651000000000003</v>
      </c>
      <c r="D2038" s="2">
        <v>0.67993000000000003</v>
      </c>
      <c r="U2038" s="3">
        <v>2048.24046</v>
      </c>
      <c r="V2038" s="1">
        <v>0.58601999999999999</v>
      </c>
      <c r="W2038" s="1">
        <v>0.55732000000000004</v>
      </c>
      <c r="X2038" s="1">
        <v>0.50251000000000001</v>
      </c>
      <c r="Y2038" s="1">
        <v>0.46584999999999999</v>
      </c>
      <c r="Z2038" s="2">
        <v>0.44621</v>
      </c>
    </row>
    <row r="2039" spans="2:26" x14ac:dyDescent="0.25">
      <c r="B2039" s="3">
        <v>2047.27612</v>
      </c>
      <c r="C2039" s="1">
        <v>0.89646999999999999</v>
      </c>
      <c r="D2039" s="2">
        <v>0.68089999999999995</v>
      </c>
      <c r="U2039" s="3">
        <v>2047.27612</v>
      </c>
      <c r="V2039" s="1">
        <v>0.58626999999999996</v>
      </c>
      <c r="W2039" s="1">
        <v>0.55730999999999997</v>
      </c>
      <c r="X2039" s="1">
        <v>0.50185999999999997</v>
      </c>
      <c r="Y2039" s="1">
        <v>0.46566000000000002</v>
      </c>
      <c r="Z2039" s="2">
        <v>0.44613999999999998</v>
      </c>
    </row>
    <row r="2040" spans="2:26" x14ac:dyDescent="0.25">
      <c r="B2040" s="3">
        <v>2046.31179</v>
      </c>
      <c r="C2040" s="1">
        <v>0.89690999999999999</v>
      </c>
      <c r="D2040" s="2">
        <v>0.68235000000000001</v>
      </c>
      <c r="U2040" s="3">
        <v>2046.31179</v>
      </c>
      <c r="V2040" s="1">
        <v>0.58677000000000001</v>
      </c>
      <c r="W2040" s="1">
        <v>0.55808999999999997</v>
      </c>
      <c r="X2040" s="1">
        <v>0.50124999999999997</v>
      </c>
      <c r="Y2040" s="1">
        <v>0.46581</v>
      </c>
      <c r="Z2040" s="2">
        <v>0.44657999999999998</v>
      </c>
    </row>
    <row r="2041" spans="2:26" x14ac:dyDescent="0.25">
      <c r="B2041" s="3">
        <v>2045.34746</v>
      </c>
      <c r="C2041" s="1">
        <v>0.89810000000000001</v>
      </c>
      <c r="D2041" s="2">
        <v>0.68371000000000004</v>
      </c>
      <c r="U2041" s="3">
        <v>2045.34746</v>
      </c>
      <c r="V2041" s="1">
        <v>0.58709</v>
      </c>
      <c r="W2041" s="1">
        <v>0.55986000000000002</v>
      </c>
      <c r="X2041" s="1">
        <v>0.50090000000000001</v>
      </c>
      <c r="Y2041" s="1">
        <v>0.46617999999999998</v>
      </c>
      <c r="Z2041" s="2">
        <v>0.44713000000000003</v>
      </c>
    </row>
    <row r="2042" spans="2:26" x14ac:dyDescent="0.25">
      <c r="B2042" s="3">
        <v>2044.3831299999999</v>
      </c>
      <c r="C2042" s="1">
        <v>0.90003</v>
      </c>
      <c r="D2042" s="2">
        <v>0.68500000000000005</v>
      </c>
      <c r="U2042" s="3">
        <v>2044.3831299999999</v>
      </c>
      <c r="V2042" s="1">
        <v>0.58736999999999995</v>
      </c>
      <c r="W2042" s="1">
        <v>0.56108000000000002</v>
      </c>
      <c r="X2042" s="1">
        <v>0.50095999999999996</v>
      </c>
      <c r="Y2042" s="1">
        <v>0.4667</v>
      </c>
      <c r="Z2042" s="2">
        <v>0.44771</v>
      </c>
    </row>
    <row r="2043" spans="2:26" x14ac:dyDescent="0.25">
      <c r="B2043" s="3">
        <v>2043.4187999999999</v>
      </c>
      <c r="C2043" s="1">
        <v>0.90136000000000005</v>
      </c>
      <c r="D2043" s="2">
        <v>0.68579000000000001</v>
      </c>
      <c r="U2043" s="3">
        <v>2043.4187999999999</v>
      </c>
      <c r="V2043" s="1">
        <v>0.58777000000000001</v>
      </c>
      <c r="W2043" s="1">
        <v>0.56064999999999998</v>
      </c>
      <c r="X2043" s="1">
        <v>0.50127999999999995</v>
      </c>
      <c r="Y2043" s="1">
        <v>0.46725</v>
      </c>
      <c r="Z2043" s="2">
        <v>0.44827</v>
      </c>
    </row>
    <row r="2044" spans="2:26" x14ac:dyDescent="0.25">
      <c r="B2044" s="3">
        <v>2042.4544699999999</v>
      </c>
      <c r="C2044" s="1">
        <v>0.90151000000000003</v>
      </c>
      <c r="D2044" s="2">
        <v>0.68616999999999995</v>
      </c>
      <c r="U2044" s="3">
        <v>2042.4544699999999</v>
      </c>
      <c r="V2044" s="1">
        <v>0.58814999999999995</v>
      </c>
      <c r="W2044" s="1">
        <v>0.55964000000000003</v>
      </c>
      <c r="X2044" s="1">
        <v>0.50122999999999995</v>
      </c>
      <c r="Y2044" s="1">
        <v>0.46773999999999999</v>
      </c>
      <c r="Z2044" s="2">
        <v>0.44873000000000002</v>
      </c>
    </row>
    <row r="2045" spans="2:26" x14ac:dyDescent="0.25">
      <c r="B2045" s="3">
        <v>2041.4901299999999</v>
      </c>
      <c r="C2045" s="1">
        <v>0.90125</v>
      </c>
      <c r="D2045" s="2">
        <v>0.68672</v>
      </c>
      <c r="U2045" s="3">
        <v>2041.4901299999999</v>
      </c>
      <c r="V2045" s="1">
        <v>0.58830000000000005</v>
      </c>
      <c r="W2045" s="1">
        <v>0.55988000000000004</v>
      </c>
      <c r="X2045" s="1">
        <v>0.50058000000000002</v>
      </c>
      <c r="Y2045" s="1">
        <v>0.46804000000000001</v>
      </c>
      <c r="Z2045" s="2">
        <v>0.44906000000000001</v>
      </c>
    </row>
    <row r="2046" spans="2:26" x14ac:dyDescent="0.25">
      <c r="B2046" s="3">
        <v>2040.5257999999999</v>
      </c>
      <c r="C2046" s="1">
        <v>0.90122999999999998</v>
      </c>
      <c r="D2046" s="2">
        <v>0.68764000000000003</v>
      </c>
      <c r="U2046" s="3">
        <v>2040.5257999999999</v>
      </c>
      <c r="V2046" s="1">
        <v>0.58806000000000003</v>
      </c>
      <c r="W2046" s="1">
        <v>0.56171000000000004</v>
      </c>
      <c r="X2046" s="1">
        <v>0.49990000000000001</v>
      </c>
      <c r="Y2046" s="1">
        <v>0.46806999999999999</v>
      </c>
      <c r="Z2046" s="2">
        <v>0.44918999999999998</v>
      </c>
    </row>
    <row r="2047" spans="2:26" x14ac:dyDescent="0.25">
      <c r="B2047" s="3">
        <v>2039.5614700000001</v>
      </c>
      <c r="C2047" s="1">
        <v>0.90144999999999997</v>
      </c>
      <c r="D2047" s="2">
        <v>0.68830000000000002</v>
      </c>
      <c r="U2047" s="3">
        <v>2039.5614700000001</v>
      </c>
      <c r="V2047" s="1">
        <v>0.58765000000000001</v>
      </c>
      <c r="W2047" s="1">
        <v>0.56267</v>
      </c>
      <c r="X2047" s="1">
        <v>0.49965999999999999</v>
      </c>
      <c r="Y2047" s="1">
        <v>0.46788999999999997</v>
      </c>
      <c r="Z2047" s="2">
        <v>0.44907000000000002</v>
      </c>
    </row>
    <row r="2048" spans="2:26" x14ac:dyDescent="0.25">
      <c r="B2048" s="3">
        <v>2038.5971400000001</v>
      </c>
      <c r="C2048" s="1">
        <v>0.90168999999999999</v>
      </c>
      <c r="D2048" s="2">
        <v>0.68801000000000001</v>
      </c>
      <c r="U2048" s="3">
        <v>2038.5971400000001</v>
      </c>
      <c r="V2048" s="1">
        <v>0.58755000000000002</v>
      </c>
      <c r="W2048" s="1">
        <v>0.56125000000000003</v>
      </c>
      <c r="X2048" s="1">
        <v>0.49986000000000003</v>
      </c>
      <c r="Y2048" s="1">
        <v>0.46744999999999998</v>
      </c>
      <c r="Z2048" s="2">
        <v>0.44864999999999999</v>
      </c>
    </row>
    <row r="2049" spans="2:26" x14ac:dyDescent="0.25">
      <c r="B2049" s="3">
        <v>2037.6328100000001</v>
      </c>
      <c r="C2049" s="1">
        <v>0.90166999999999997</v>
      </c>
      <c r="D2049" s="2">
        <v>0.68762000000000001</v>
      </c>
      <c r="U2049" s="3">
        <v>2037.6328100000001</v>
      </c>
      <c r="V2049" s="1">
        <v>0.58767000000000003</v>
      </c>
      <c r="W2049" s="1">
        <v>0.56011</v>
      </c>
      <c r="X2049" s="1">
        <v>0.50048999999999999</v>
      </c>
      <c r="Y2049" s="1">
        <v>0.46667999999999998</v>
      </c>
      <c r="Z2049" s="2">
        <v>0.44783000000000001</v>
      </c>
    </row>
    <row r="2050" spans="2:26" x14ac:dyDescent="0.25">
      <c r="B2050" s="3">
        <v>2036.66848</v>
      </c>
      <c r="C2050" s="1">
        <v>0.90071999999999997</v>
      </c>
      <c r="D2050" s="2">
        <v>0.68794999999999995</v>
      </c>
      <c r="U2050" s="3">
        <v>2036.66848</v>
      </c>
      <c r="V2050" s="1">
        <v>0.58745999999999998</v>
      </c>
      <c r="W2050" s="1">
        <v>0.56115000000000004</v>
      </c>
      <c r="X2050" s="1">
        <v>0.50097000000000003</v>
      </c>
      <c r="Y2050" s="1">
        <v>0.46586</v>
      </c>
      <c r="Z2050" s="2">
        <v>0.44678000000000001</v>
      </c>
    </row>
    <row r="2051" spans="2:26" x14ac:dyDescent="0.25">
      <c r="B2051" s="3">
        <v>2035.7041400000001</v>
      </c>
      <c r="C2051" s="1">
        <v>0.89870000000000005</v>
      </c>
      <c r="D2051" s="2">
        <v>0.68803999999999998</v>
      </c>
      <c r="U2051" s="3">
        <v>2035.7041400000001</v>
      </c>
      <c r="V2051" s="1">
        <v>0.58694000000000002</v>
      </c>
      <c r="W2051" s="1">
        <v>0.56206999999999996</v>
      </c>
      <c r="X2051" s="1">
        <v>0.50002999999999997</v>
      </c>
      <c r="Y2051" s="1">
        <v>0.4652</v>
      </c>
      <c r="Z2051" s="2">
        <v>0.44596000000000002</v>
      </c>
    </row>
    <row r="2052" spans="2:26" x14ac:dyDescent="0.25">
      <c r="B2052" s="3">
        <v>2034.73981</v>
      </c>
      <c r="C2052" s="1">
        <v>0.89729999999999999</v>
      </c>
      <c r="D2052" s="2">
        <v>0.68723999999999996</v>
      </c>
      <c r="U2052" s="3">
        <v>2034.73981</v>
      </c>
      <c r="V2052" s="1">
        <v>0.58665999999999996</v>
      </c>
      <c r="W2052" s="1">
        <v>0.56098000000000003</v>
      </c>
      <c r="X2052" s="1">
        <v>0.49808999999999998</v>
      </c>
      <c r="Y2052" s="1">
        <v>0.46477000000000002</v>
      </c>
      <c r="Z2052" s="2">
        <v>0.44546000000000002</v>
      </c>
    </row>
    <row r="2053" spans="2:26" x14ac:dyDescent="0.25">
      <c r="B2053" s="3">
        <v>2033.77548</v>
      </c>
      <c r="C2053" s="1">
        <v>0.89792000000000005</v>
      </c>
      <c r="D2053" s="2">
        <v>0.68657999999999997</v>
      </c>
      <c r="U2053" s="3">
        <v>2033.77548</v>
      </c>
      <c r="V2053" s="1">
        <v>0.58689000000000002</v>
      </c>
      <c r="W2053" s="1">
        <v>0.55940999999999996</v>
      </c>
      <c r="X2053" s="1">
        <v>0.49734</v>
      </c>
      <c r="Y2053" s="1">
        <v>0.46472000000000002</v>
      </c>
      <c r="Z2053" s="2">
        <v>0.44507000000000002</v>
      </c>
    </row>
    <row r="2054" spans="2:26" x14ac:dyDescent="0.25">
      <c r="B2054" s="3">
        <v>2032.81115</v>
      </c>
      <c r="C2054" s="1">
        <v>0.89964999999999995</v>
      </c>
      <c r="D2054" s="2">
        <v>0.68681999999999999</v>
      </c>
      <c r="U2054" s="3">
        <v>2032.81115</v>
      </c>
      <c r="V2054" s="1">
        <v>0.58728999999999998</v>
      </c>
      <c r="W2054" s="1">
        <v>0.55903999999999998</v>
      </c>
      <c r="X2054" s="1">
        <v>0.49852999999999997</v>
      </c>
      <c r="Y2054" s="1">
        <v>0.46510000000000001</v>
      </c>
      <c r="Z2054" s="2">
        <v>0.44512000000000002</v>
      </c>
    </row>
    <row r="2055" spans="2:26" x14ac:dyDescent="0.25">
      <c r="B2055" s="3">
        <v>2031.84682</v>
      </c>
      <c r="C2055" s="1">
        <v>0.90085999999999999</v>
      </c>
      <c r="D2055" s="2">
        <v>0.68771000000000004</v>
      </c>
      <c r="U2055" s="3">
        <v>2031.84682</v>
      </c>
      <c r="V2055" s="1">
        <v>0.58748999999999996</v>
      </c>
      <c r="W2055" s="1">
        <v>0.55989</v>
      </c>
      <c r="X2055" s="1">
        <v>0.50048000000000004</v>
      </c>
      <c r="Y2055" s="1">
        <v>0.46581</v>
      </c>
      <c r="Z2055" s="2">
        <v>0.44596999999999998</v>
      </c>
    </row>
    <row r="2056" spans="2:26" x14ac:dyDescent="0.25">
      <c r="B2056" s="3">
        <v>2030.88249</v>
      </c>
      <c r="C2056" s="1">
        <v>0.90081</v>
      </c>
      <c r="D2056" s="2">
        <v>0.68898000000000004</v>
      </c>
      <c r="U2056" s="3">
        <v>2030.88249</v>
      </c>
      <c r="V2056" s="1">
        <v>0.58775999999999995</v>
      </c>
      <c r="W2056" s="1">
        <v>0.56145999999999996</v>
      </c>
      <c r="X2056" s="1">
        <v>0.50153999999999999</v>
      </c>
      <c r="Y2056" s="1">
        <v>0.46660000000000001</v>
      </c>
      <c r="Z2056" s="2">
        <v>0.44717000000000001</v>
      </c>
    </row>
    <row r="2057" spans="2:26" x14ac:dyDescent="0.25">
      <c r="B2057" s="3">
        <v>2029.91815</v>
      </c>
      <c r="C2057" s="1">
        <v>0.90037</v>
      </c>
      <c r="D2057" s="2">
        <v>0.69045999999999996</v>
      </c>
      <c r="U2057" s="3">
        <v>2029.91815</v>
      </c>
      <c r="V2057" s="1">
        <v>0.58848</v>
      </c>
      <c r="W2057" s="1">
        <v>0.56266000000000005</v>
      </c>
      <c r="X2057" s="1">
        <v>0.50072000000000005</v>
      </c>
      <c r="Y2057" s="1">
        <v>0.46716000000000002</v>
      </c>
      <c r="Z2057" s="2">
        <v>0.44801999999999997</v>
      </c>
    </row>
    <row r="2058" spans="2:26" x14ac:dyDescent="0.25">
      <c r="B2058" s="3">
        <v>2028.95382</v>
      </c>
      <c r="C2058" s="1">
        <v>0.90112000000000003</v>
      </c>
      <c r="D2058" s="2">
        <v>0.69194</v>
      </c>
      <c r="U2058" s="3">
        <v>2028.95382</v>
      </c>
      <c r="V2058" s="1">
        <v>0.58931</v>
      </c>
      <c r="W2058" s="1">
        <v>0.56301000000000001</v>
      </c>
      <c r="X2058" s="1">
        <v>0.49933</v>
      </c>
      <c r="Y2058" s="1">
        <v>0.46760000000000002</v>
      </c>
      <c r="Z2058" s="2">
        <v>0.44856000000000001</v>
      </c>
    </row>
    <row r="2059" spans="2:26" x14ac:dyDescent="0.25">
      <c r="B2059" s="3">
        <v>2027.9894899999999</v>
      </c>
      <c r="C2059" s="1">
        <v>0.90266999999999997</v>
      </c>
      <c r="D2059" s="2">
        <v>0.69274999999999998</v>
      </c>
      <c r="U2059" s="3">
        <v>2027.9894899999999</v>
      </c>
      <c r="V2059" s="1">
        <v>0.58987999999999996</v>
      </c>
      <c r="W2059" s="1">
        <v>0.56289</v>
      </c>
      <c r="X2059" s="1">
        <v>0.4995</v>
      </c>
      <c r="Y2059" s="1">
        <v>0.46823999999999999</v>
      </c>
      <c r="Z2059" s="2">
        <v>0.44906000000000001</v>
      </c>
    </row>
    <row r="2060" spans="2:26" x14ac:dyDescent="0.25">
      <c r="B2060" s="3">
        <v>2027.0251599999999</v>
      </c>
      <c r="C2060" s="1">
        <v>0.90307999999999999</v>
      </c>
      <c r="D2060" s="2">
        <v>0.69252000000000002</v>
      </c>
      <c r="U2060" s="3">
        <v>2027.0251599999999</v>
      </c>
      <c r="V2060" s="1">
        <v>0.59028999999999998</v>
      </c>
      <c r="W2060" s="1">
        <v>0.56291000000000002</v>
      </c>
      <c r="X2060" s="1">
        <v>0.50073000000000001</v>
      </c>
      <c r="Y2060" s="1">
        <v>0.46901999999999999</v>
      </c>
      <c r="Z2060" s="2">
        <v>0.44956000000000002</v>
      </c>
    </row>
    <row r="2061" spans="2:26" x14ac:dyDescent="0.25">
      <c r="B2061" s="3">
        <v>2026.0608299999999</v>
      </c>
      <c r="C2061" s="1">
        <v>0.90212999999999999</v>
      </c>
      <c r="D2061" s="2">
        <v>0.69260999999999995</v>
      </c>
      <c r="U2061" s="3">
        <v>2026.0608299999999</v>
      </c>
      <c r="V2061" s="1">
        <v>0.59053999999999995</v>
      </c>
      <c r="W2061" s="1">
        <v>0.56413000000000002</v>
      </c>
      <c r="X2061" s="1">
        <v>0.50139</v>
      </c>
      <c r="Y2061" s="1">
        <v>0.46961999999999998</v>
      </c>
      <c r="Z2061" s="2">
        <v>0.45001000000000002</v>
      </c>
    </row>
    <row r="2062" spans="2:26" x14ac:dyDescent="0.25">
      <c r="B2062" s="3">
        <v>2025.0965000000001</v>
      </c>
      <c r="C2062" s="1">
        <v>0.90176999999999996</v>
      </c>
      <c r="D2062" s="2">
        <v>0.69381000000000004</v>
      </c>
      <c r="U2062" s="3">
        <v>2025.0965000000001</v>
      </c>
      <c r="V2062" s="1">
        <v>0.59052000000000004</v>
      </c>
      <c r="W2062" s="1">
        <v>0.56537000000000004</v>
      </c>
      <c r="X2062" s="1">
        <v>0.50126999999999999</v>
      </c>
      <c r="Y2062" s="1">
        <v>0.46986</v>
      </c>
      <c r="Z2062" s="2">
        <v>0.45034999999999997</v>
      </c>
    </row>
    <row r="2063" spans="2:26" x14ac:dyDescent="0.25">
      <c r="B2063" s="3">
        <v>2024.1321600000001</v>
      </c>
      <c r="C2063" s="1">
        <v>0.90322000000000002</v>
      </c>
      <c r="D2063" s="2">
        <v>0.69477999999999995</v>
      </c>
      <c r="U2063" s="3">
        <v>2024.1321600000001</v>
      </c>
      <c r="V2063" s="1">
        <v>0.59043999999999996</v>
      </c>
      <c r="W2063" s="1">
        <v>0.56447999999999998</v>
      </c>
      <c r="X2063" s="1">
        <v>0.501</v>
      </c>
      <c r="Y2063" s="1">
        <v>0.46982000000000002</v>
      </c>
      <c r="Z2063" s="2">
        <v>0.45062000000000002</v>
      </c>
    </row>
    <row r="2064" spans="2:26" x14ac:dyDescent="0.25">
      <c r="B2064" s="3">
        <v>2023.1678300000001</v>
      </c>
      <c r="C2064" s="1">
        <v>0.90512000000000004</v>
      </c>
      <c r="D2064" s="2">
        <v>0.69498000000000004</v>
      </c>
      <c r="U2064" s="3">
        <v>2023.1678300000001</v>
      </c>
      <c r="V2064" s="1">
        <v>0.59053</v>
      </c>
      <c r="W2064" s="1">
        <v>0.56318000000000001</v>
      </c>
      <c r="X2064" s="1">
        <v>0.50107999999999997</v>
      </c>
      <c r="Y2064" s="1">
        <v>0.46972999999999998</v>
      </c>
      <c r="Z2064" s="2">
        <v>0.45086999999999999</v>
      </c>
    </row>
    <row r="2065" spans="2:26" x14ac:dyDescent="0.25">
      <c r="B2065" s="3">
        <v>2022.2035000000001</v>
      </c>
      <c r="C2065" s="1">
        <v>0.90544999999999998</v>
      </c>
      <c r="D2065" s="2">
        <v>0.69518000000000002</v>
      </c>
      <c r="U2065" s="3">
        <v>2022.2035000000001</v>
      </c>
      <c r="V2065" s="1">
        <v>0.59079000000000004</v>
      </c>
      <c r="W2065" s="1">
        <v>0.56420000000000003</v>
      </c>
      <c r="X2065" s="1">
        <v>0.50141000000000002</v>
      </c>
      <c r="Y2065" s="1">
        <v>0.46960000000000002</v>
      </c>
      <c r="Z2065" s="2">
        <v>0.45112000000000002</v>
      </c>
    </row>
    <row r="2066" spans="2:26" x14ac:dyDescent="0.25">
      <c r="B2066" s="3">
        <v>2021.2391700000001</v>
      </c>
      <c r="C2066" s="1">
        <v>0.90449000000000002</v>
      </c>
      <c r="D2066" s="2">
        <v>0.69525000000000003</v>
      </c>
      <c r="U2066" s="3">
        <v>2021.2391700000001</v>
      </c>
      <c r="V2066" s="1">
        <v>0.59104999999999996</v>
      </c>
      <c r="W2066" s="1">
        <v>0.56628000000000001</v>
      </c>
      <c r="X2066" s="1">
        <v>0.50146000000000002</v>
      </c>
      <c r="Y2066" s="1">
        <v>0.46953</v>
      </c>
      <c r="Z2066" s="2">
        <v>0.45129000000000002</v>
      </c>
    </row>
    <row r="2067" spans="2:26" x14ac:dyDescent="0.25">
      <c r="B2067" s="3">
        <v>2020.27484</v>
      </c>
      <c r="C2067" s="1">
        <v>0.90344000000000002</v>
      </c>
      <c r="D2067" s="2">
        <v>0.69491000000000003</v>
      </c>
      <c r="U2067" s="3">
        <v>2020.27484</v>
      </c>
      <c r="V2067" s="1">
        <v>0.59121999999999997</v>
      </c>
      <c r="W2067" s="1">
        <v>0.56652000000000002</v>
      </c>
      <c r="X2067" s="1">
        <v>0.50111000000000006</v>
      </c>
      <c r="Y2067" s="1">
        <v>0.46972999999999998</v>
      </c>
      <c r="Z2067" s="2">
        <v>0.45132</v>
      </c>
    </row>
    <row r="2068" spans="2:26" x14ac:dyDescent="0.25">
      <c r="B2068" s="3">
        <v>2019.31051</v>
      </c>
      <c r="C2068" s="1">
        <v>0.90249000000000001</v>
      </c>
      <c r="D2068" s="2">
        <v>0.69525999999999999</v>
      </c>
      <c r="U2068" s="3">
        <v>2019.31051</v>
      </c>
      <c r="V2068" s="1">
        <v>0.59121999999999997</v>
      </c>
      <c r="W2068" s="1">
        <v>0.56483000000000005</v>
      </c>
      <c r="X2068" s="1">
        <v>0.50094000000000005</v>
      </c>
      <c r="Y2068" s="1">
        <v>0.47010000000000002</v>
      </c>
      <c r="Z2068" s="2">
        <v>0.45127</v>
      </c>
    </row>
    <row r="2069" spans="2:26" x14ac:dyDescent="0.25">
      <c r="B2069" s="3">
        <v>2018.34617</v>
      </c>
      <c r="C2069" s="1">
        <v>0.90205999999999997</v>
      </c>
      <c r="D2069" s="2">
        <v>0.69684000000000001</v>
      </c>
      <c r="U2069" s="3">
        <v>2018.34617</v>
      </c>
      <c r="V2069" s="1">
        <v>0.59106999999999998</v>
      </c>
      <c r="W2069" s="1">
        <v>0.56335999999999997</v>
      </c>
      <c r="X2069" s="1">
        <v>0.50166999999999995</v>
      </c>
      <c r="Y2069" s="1">
        <v>0.47022000000000003</v>
      </c>
      <c r="Z2069" s="2">
        <v>0.45124999999999998</v>
      </c>
    </row>
    <row r="2070" spans="2:26" x14ac:dyDescent="0.25">
      <c r="B2070" s="3">
        <v>2017.38184</v>
      </c>
      <c r="C2070" s="1">
        <v>0.90227000000000002</v>
      </c>
      <c r="D2070" s="2">
        <v>0.69840000000000002</v>
      </c>
      <c r="U2070" s="3">
        <v>2017.38184</v>
      </c>
      <c r="V2070" s="1">
        <v>0.59097999999999995</v>
      </c>
      <c r="W2070" s="1">
        <v>0.56352000000000002</v>
      </c>
      <c r="X2070" s="1">
        <v>0.50321000000000005</v>
      </c>
      <c r="Y2070" s="1">
        <v>0.47001999999999999</v>
      </c>
      <c r="Z2070" s="2">
        <v>0.45128000000000001</v>
      </c>
    </row>
    <row r="2071" spans="2:26" x14ac:dyDescent="0.25">
      <c r="B2071" s="3">
        <v>2016.41751</v>
      </c>
      <c r="C2071" s="1">
        <v>0.90247999999999995</v>
      </c>
      <c r="D2071" s="2">
        <v>0.69874000000000003</v>
      </c>
      <c r="U2071" s="3">
        <v>2016.41751</v>
      </c>
      <c r="V2071" s="1">
        <v>0.59101999999999999</v>
      </c>
      <c r="W2071" s="1">
        <v>0.56437999999999999</v>
      </c>
      <c r="X2071" s="1">
        <v>0.50402999999999998</v>
      </c>
      <c r="Y2071" s="1">
        <v>0.46988999999999997</v>
      </c>
      <c r="Z2071" s="2">
        <v>0.45140999999999998</v>
      </c>
    </row>
    <row r="2072" spans="2:26" x14ac:dyDescent="0.25">
      <c r="B2072" s="3">
        <v>2015.45318</v>
      </c>
      <c r="C2072" s="1">
        <v>0.90298999999999996</v>
      </c>
      <c r="D2072" s="2">
        <v>0.69816999999999996</v>
      </c>
      <c r="U2072" s="3">
        <v>2015.45318</v>
      </c>
      <c r="V2072" s="1">
        <v>0.59089999999999998</v>
      </c>
      <c r="W2072" s="1">
        <v>0.56427000000000005</v>
      </c>
      <c r="X2072" s="1">
        <v>0.50273999999999996</v>
      </c>
      <c r="Y2072" s="1">
        <v>0.46994999999999998</v>
      </c>
      <c r="Z2072" s="2">
        <v>0.45145000000000002</v>
      </c>
    </row>
    <row r="2073" spans="2:26" x14ac:dyDescent="0.25">
      <c r="B2073" s="3">
        <v>2014.48885</v>
      </c>
      <c r="C2073" s="1">
        <v>0.90471999999999997</v>
      </c>
      <c r="D2073" s="2">
        <v>0.69735000000000003</v>
      </c>
      <c r="U2073" s="3">
        <v>2014.48885</v>
      </c>
      <c r="V2073" s="1">
        <v>0.59053</v>
      </c>
      <c r="W2073" s="1">
        <v>0.56354000000000004</v>
      </c>
      <c r="X2073" s="1">
        <v>0.50065999999999999</v>
      </c>
      <c r="Y2073" s="1">
        <v>0.46988000000000002</v>
      </c>
      <c r="Z2073" s="2">
        <v>0.45108999999999999</v>
      </c>
    </row>
    <row r="2074" spans="2:26" x14ac:dyDescent="0.25">
      <c r="B2074" s="3">
        <v>2013.5245199999999</v>
      </c>
      <c r="C2074" s="1">
        <v>0.90693000000000001</v>
      </c>
      <c r="D2074" s="2">
        <v>0.69601999999999997</v>
      </c>
      <c r="U2074" s="3">
        <v>2013.5245199999999</v>
      </c>
      <c r="V2074" s="1">
        <v>0.59014</v>
      </c>
      <c r="W2074" s="1">
        <v>0.56301999999999996</v>
      </c>
      <c r="X2074" s="1">
        <v>0.50012000000000001</v>
      </c>
      <c r="Y2074" s="1">
        <v>0.46944999999999998</v>
      </c>
      <c r="Z2074" s="2">
        <v>0.45041999999999999</v>
      </c>
    </row>
    <row r="2075" spans="2:26" x14ac:dyDescent="0.25">
      <c r="B2075" s="3">
        <v>2012.5601799999999</v>
      </c>
      <c r="C2075" s="1">
        <v>0.90732999999999997</v>
      </c>
      <c r="D2075" s="2">
        <v>0.69362999999999997</v>
      </c>
      <c r="U2075" s="3">
        <v>2012.5601799999999</v>
      </c>
      <c r="V2075" s="1">
        <v>0.58987999999999996</v>
      </c>
      <c r="W2075" s="1">
        <v>0.56244000000000005</v>
      </c>
      <c r="X2075" s="1">
        <v>0.50078999999999996</v>
      </c>
      <c r="Y2075" s="1">
        <v>0.46883999999999998</v>
      </c>
      <c r="Z2075" s="2">
        <v>0.44982</v>
      </c>
    </row>
    <row r="2076" spans="2:26" x14ac:dyDescent="0.25">
      <c r="B2076" s="3">
        <v>2011.5958499999999</v>
      </c>
      <c r="C2076" s="1">
        <v>0.90508999999999995</v>
      </c>
      <c r="D2076" s="2">
        <v>0.69050999999999996</v>
      </c>
      <c r="U2076" s="3">
        <v>2011.5958499999999</v>
      </c>
      <c r="V2076" s="1">
        <v>0.58958999999999995</v>
      </c>
      <c r="W2076" s="1">
        <v>0.56230000000000002</v>
      </c>
      <c r="X2076" s="1">
        <v>0.50107000000000002</v>
      </c>
      <c r="Y2076" s="1">
        <v>0.46826000000000001</v>
      </c>
      <c r="Z2076" s="2">
        <v>0.44933000000000001</v>
      </c>
    </row>
    <row r="2077" spans="2:26" x14ac:dyDescent="0.25">
      <c r="B2077" s="3">
        <v>2010.6315199999999</v>
      </c>
      <c r="C2077" s="1">
        <v>0.90198999999999996</v>
      </c>
      <c r="D2077" s="2">
        <v>0.68811999999999995</v>
      </c>
      <c r="U2077" s="3">
        <v>2010.6315199999999</v>
      </c>
      <c r="V2077" s="1">
        <v>0.58908000000000005</v>
      </c>
      <c r="W2077" s="1">
        <v>0.56269000000000002</v>
      </c>
      <c r="X2077" s="1">
        <v>0.50083999999999995</v>
      </c>
      <c r="Y2077" s="1">
        <v>0.46766000000000002</v>
      </c>
      <c r="Z2077" s="2">
        <v>0.44867000000000001</v>
      </c>
    </row>
    <row r="2078" spans="2:26" x14ac:dyDescent="0.25">
      <c r="B2078" s="3">
        <v>2009.6671899999999</v>
      </c>
      <c r="C2078" s="1">
        <v>0.9</v>
      </c>
      <c r="D2078" s="2">
        <v>0.68706</v>
      </c>
      <c r="U2078" s="3">
        <v>2009.6671899999999</v>
      </c>
      <c r="V2078" s="1">
        <v>0.58830000000000005</v>
      </c>
      <c r="W2078" s="1">
        <v>0.56184999999999996</v>
      </c>
      <c r="X2078" s="1">
        <v>0.50048999999999999</v>
      </c>
      <c r="Y2078" s="1">
        <v>0.46689000000000003</v>
      </c>
      <c r="Z2078" s="2">
        <v>0.44768999999999998</v>
      </c>
    </row>
    <row r="2079" spans="2:26" x14ac:dyDescent="0.25">
      <c r="B2079" s="3">
        <v>2008.7028600000001</v>
      </c>
      <c r="C2079" s="1">
        <v>0.89920999999999995</v>
      </c>
      <c r="D2079" s="2">
        <v>0.68611</v>
      </c>
      <c r="U2079" s="3">
        <v>2008.7028600000001</v>
      </c>
      <c r="V2079" s="1">
        <v>0.58753</v>
      </c>
      <c r="W2079" s="1">
        <v>0.55983000000000005</v>
      </c>
      <c r="X2079" s="1">
        <v>0.50002999999999997</v>
      </c>
      <c r="Y2079" s="1">
        <v>0.46589000000000003</v>
      </c>
      <c r="Z2079" s="2">
        <v>0.44653999999999999</v>
      </c>
    </row>
    <row r="2080" spans="2:26" x14ac:dyDescent="0.25">
      <c r="B2080" s="3">
        <v>2007.7385300000001</v>
      </c>
      <c r="C2080" s="1">
        <v>0.89861999999999997</v>
      </c>
      <c r="D2080" s="2">
        <v>0.68488000000000004</v>
      </c>
      <c r="U2080" s="3">
        <v>2007.7385300000001</v>
      </c>
      <c r="V2080" s="1">
        <v>0.58706999999999998</v>
      </c>
      <c r="W2080" s="1">
        <v>0.55883000000000005</v>
      </c>
      <c r="X2080" s="1">
        <v>0.49948999999999999</v>
      </c>
      <c r="Y2080" s="1">
        <v>0.46505000000000002</v>
      </c>
      <c r="Z2080" s="2">
        <v>0.44573000000000002</v>
      </c>
    </row>
    <row r="2081" spans="2:26" x14ac:dyDescent="0.25">
      <c r="B2081" s="3">
        <v>2006.7741900000001</v>
      </c>
      <c r="C2081" s="1">
        <v>0.8982</v>
      </c>
      <c r="D2081" s="2">
        <v>0.68486000000000002</v>
      </c>
      <c r="U2081" s="3">
        <v>2006.7741900000001</v>
      </c>
      <c r="V2081" s="1">
        <v>0.58704999999999996</v>
      </c>
      <c r="W2081" s="1">
        <v>0.55959999999999999</v>
      </c>
      <c r="X2081" s="1">
        <v>0.49908000000000002</v>
      </c>
      <c r="Y2081" s="1">
        <v>0.46503</v>
      </c>
      <c r="Z2081" s="2">
        <v>0.44590000000000002</v>
      </c>
    </row>
    <row r="2082" spans="2:26" x14ac:dyDescent="0.25">
      <c r="B2082" s="3">
        <v>2005.8098600000001</v>
      </c>
      <c r="C2082" s="1">
        <v>0.89949999999999997</v>
      </c>
      <c r="D2082" s="2">
        <v>0.68711999999999995</v>
      </c>
      <c r="U2082" s="3">
        <v>2005.8098600000001</v>
      </c>
      <c r="V2082" s="1">
        <v>0.58753</v>
      </c>
      <c r="W2082" s="1">
        <v>0.56093999999999999</v>
      </c>
      <c r="X2082" s="1">
        <v>0.49952999999999997</v>
      </c>
      <c r="Y2082" s="1">
        <v>0.46617999999999998</v>
      </c>
      <c r="Z2082" s="2">
        <v>0.44723000000000002</v>
      </c>
    </row>
    <row r="2083" spans="2:26" x14ac:dyDescent="0.25">
      <c r="B2083" s="3">
        <v>2004.8455300000001</v>
      </c>
      <c r="C2083" s="1">
        <v>0.90336000000000005</v>
      </c>
      <c r="D2083" s="2">
        <v>0.69079000000000002</v>
      </c>
      <c r="U2083" s="3">
        <v>2004.8455300000001</v>
      </c>
      <c r="V2083" s="1">
        <v>0.58858999999999995</v>
      </c>
      <c r="W2083" s="1">
        <v>0.56171000000000004</v>
      </c>
      <c r="X2083" s="1">
        <v>0.50112999999999996</v>
      </c>
      <c r="Y2083" s="1">
        <v>0.46805999999999998</v>
      </c>
      <c r="Z2083" s="2">
        <v>0.44919999999999999</v>
      </c>
    </row>
    <row r="2084" spans="2:26" x14ac:dyDescent="0.25">
      <c r="B2084" s="3">
        <v>2003.8812</v>
      </c>
      <c r="C2084" s="1">
        <v>0.90790000000000004</v>
      </c>
      <c r="D2084" s="2">
        <v>0.69391999999999998</v>
      </c>
      <c r="U2084" s="3">
        <v>2003.8812</v>
      </c>
      <c r="V2084" s="1">
        <v>0.58991000000000005</v>
      </c>
      <c r="W2084" s="1">
        <v>0.56238999999999995</v>
      </c>
      <c r="X2084" s="1">
        <v>0.50261999999999996</v>
      </c>
      <c r="Y2084" s="1">
        <v>0.46988999999999997</v>
      </c>
      <c r="Z2084" s="2">
        <v>0.4511</v>
      </c>
    </row>
    <row r="2085" spans="2:26" x14ac:dyDescent="0.25">
      <c r="B2085" s="3">
        <v>2002.91687</v>
      </c>
      <c r="C2085" s="1">
        <v>0.91069999999999995</v>
      </c>
      <c r="D2085" s="2">
        <v>0.69577</v>
      </c>
      <c r="U2085" s="3">
        <v>2002.91687</v>
      </c>
      <c r="V2085" s="1">
        <v>0.59101999999999999</v>
      </c>
      <c r="W2085" s="1">
        <v>0.56393000000000004</v>
      </c>
      <c r="X2085" s="1">
        <v>0.50295000000000001</v>
      </c>
      <c r="Y2085" s="1">
        <v>0.47126000000000001</v>
      </c>
      <c r="Z2085" s="2">
        <v>0.45261000000000001</v>
      </c>
    </row>
    <row r="2086" spans="2:26" x14ac:dyDescent="0.25">
      <c r="B2086" s="3">
        <v>2001.95254</v>
      </c>
      <c r="C2086" s="1">
        <v>0.91144999999999998</v>
      </c>
      <c r="D2086" s="2">
        <v>0.69679999999999997</v>
      </c>
      <c r="U2086" s="3">
        <v>2001.95254</v>
      </c>
      <c r="V2086" s="1">
        <v>0.59184000000000003</v>
      </c>
      <c r="W2086" s="1">
        <v>0.56572</v>
      </c>
      <c r="X2086" s="1">
        <v>0.50273999999999996</v>
      </c>
      <c r="Y2086" s="1">
        <v>0.47236</v>
      </c>
      <c r="Z2086" s="2">
        <v>0.45372000000000001</v>
      </c>
    </row>
    <row r="2087" spans="2:26" x14ac:dyDescent="0.25">
      <c r="B2087" s="3">
        <v>2000.9882</v>
      </c>
      <c r="C2087" s="1">
        <v>0.91166999999999998</v>
      </c>
      <c r="D2087" s="2">
        <v>0.69755</v>
      </c>
      <c r="U2087" s="3">
        <v>2000.9882</v>
      </c>
      <c r="V2087" s="1">
        <v>0.59250999999999998</v>
      </c>
      <c r="W2087" s="1">
        <v>0.56655999999999995</v>
      </c>
      <c r="X2087" s="1">
        <v>0.50277000000000005</v>
      </c>
      <c r="Y2087" s="1">
        <v>0.47331000000000001</v>
      </c>
      <c r="Z2087" s="2">
        <v>0.45454</v>
      </c>
    </row>
    <row r="2088" spans="2:26" x14ac:dyDescent="0.25">
      <c r="B2088" s="3">
        <v>2000.02387</v>
      </c>
      <c r="C2088" s="1">
        <v>0.91246000000000005</v>
      </c>
      <c r="D2088" s="2">
        <v>0.69833000000000001</v>
      </c>
      <c r="U2088" s="3">
        <v>2000.02387</v>
      </c>
      <c r="V2088" s="1">
        <v>0.59294999999999998</v>
      </c>
      <c r="W2088" s="1">
        <v>0.56662999999999997</v>
      </c>
      <c r="X2088" s="1">
        <v>0.50285000000000002</v>
      </c>
      <c r="Y2088" s="1">
        <v>0.47403000000000001</v>
      </c>
      <c r="Z2088" s="2">
        <v>0.45519999999999999</v>
      </c>
    </row>
    <row r="2089" spans="2:26" x14ac:dyDescent="0.25">
      <c r="B2089" s="3">
        <v>1999.05954</v>
      </c>
      <c r="C2089" s="1">
        <v>0.91318999999999995</v>
      </c>
      <c r="D2089" s="2">
        <v>0.69894000000000001</v>
      </c>
      <c r="U2089" s="3">
        <v>1999.05954</v>
      </c>
      <c r="V2089" s="1">
        <v>0.59309999999999996</v>
      </c>
      <c r="W2089" s="1">
        <v>0.56679999999999997</v>
      </c>
      <c r="X2089" s="1">
        <v>0.50283</v>
      </c>
      <c r="Y2089" s="1">
        <v>0.47450999999999999</v>
      </c>
      <c r="Z2089" s="2">
        <v>0.45573999999999998</v>
      </c>
    </row>
    <row r="2090" spans="2:26" x14ac:dyDescent="0.25">
      <c r="B2090" s="3">
        <v>1998.09521</v>
      </c>
      <c r="C2090" s="1">
        <v>0.91339000000000004</v>
      </c>
      <c r="D2090" s="2">
        <v>0.69933999999999996</v>
      </c>
      <c r="U2090" s="3">
        <v>1998.09521</v>
      </c>
      <c r="V2090" s="1">
        <v>0.59301000000000004</v>
      </c>
      <c r="W2090" s="1">
        <v>0.56689000000000001</v>
      </c>
      <c r="X2090" s="1">
        <v>0.50290000000000001</v>
      </c>
      <c r="Y2090" s="1">
        <v>0.47486</v>
      </c>
      <c r="Z2090" s="2">
        <v>0.45604</v>
      </c>
    </row>
    <row r="2091" spans="2:26" x14ac:dyDescent="0.25">
      <c r="B2091" s="3">
        <v>1997.1308799999999</v>
      </c>
      <c r="C2091" s="1">
        <v>0.91398999999999997</v>
      </c>
      <c r="D2091" s="2">
        <v>0.69991000000000003</v>
      </c>
      <c r="U2091" s="3">
        <v>1997.1308799999999</v>
      </c>
      <c r="V2091" s="1">
        <v>0.59286000000000005</v>
      </c>
      <c r="W2091" s="1">
        <v>0.56689999999999996</v>
      </c>
      <c r="X2091" s="1">
        <v>0.50294000000000005</v>
      </c>
      <c r="Y2091" s="1">
        <v>0.47504999999999997</v>
      </c>
      <c r="Z2091" s="2">
        <v>0.45609</v>
      </c>
    </row>
    <row r="2092" spans="2:26" x14ac:dyDescent="0.25">
      <c r="B2092" s="3">
        <v>1996.1665499999999</v>
      </c>
      <c r="C2092" s="1">
        <v>0.91522999999999999</v>
      </c>
      <c r="D2092" s="2">
        <v>0.70077999999999996</v>
      </c>
      <c r="U2092" s="3">
        <v>1996.1665499999999</v>
      </c>
      <c r="V2092" s="1">
        <v>0.59277000000000002</v>
      </c>
      <c r="W2092" s="1">
        <v>0.56720000000000004</v>
      </c>
      <c r="X2092" s="1">
        <v>0.50297999999999998</v>
      </c>
      <c r="Y2092" s="1">
        <v>0.47499000000000002</v>
      </c>
      <c r="Z2092" s="2">
        <v>0.45605000000000001</v>
      </c>
    </row>
    <row r="2093" spans="2:26" x14ac:dyDescent="0.25">
      <c r="B2093" s="3">
        <v>1995.2022099999999</v>
      </c>
      <c r="C2093" s="1">
        <v>0.91583999999999999</v>
      </c>
      <c r="D2093" s="2">
        <v>0.70157999999999998</v>
      </c>
      <c r="U2093" s="3">
        <v>1995.2022099999999</v>
      </c>
      <c r="V2093" s="1">
        <v>0.59277999999999997</v>
      </c>
      <c r="W2093" s="1">
        <v>0.56718000000000002</v>
      </c>
      <c r="X2093" s="1">
        <v>0.50333000000000006</v>
      </c>
      <c r="Y2093" s="1">
        <v>0.47482000000000002</v>
      </c>
      <c r="Z2093" s="2">
        <v>0.45601999999999998</v>
      </c>
    </row>
    <row r="2094" spans="2:26" x14ac:dyDescent="0.25">
      <c r="B2094" s="3">
        <v>1994.2378799999999</v>
      </c>
      <c r="C2094" s="1">
        <v>0.91549999999999998</v>
      </c>
      <c r="D2094" s="2">
        <v>0.70208000000000004</v>
      </c>
      <c r="U2094" s="3">
        <v>1994.2378799999999</v>
      </c>
      <c r="V2094" s="1">
        <v>0.59282000000000001</v>
      </c>
      <c r="W2094" s="1">
        <v>0.56655</v>
      </c>
      <c r="X2094" s="1">
        <v>0.50378000000000001</v>
      </c>
      <c r="Y2094" s="1">
        <v>0.47467999999999999</v>
      </c>
      <c r="Z2094" s="2">
        <v>0.45598</v>
      </c>
    </row>
    <row r="2095" spans="2:26" x14ac:dyDescent="0.25">
      <c r="B2095" s="3">
        <v>1993.2735499999999</v>
      </c>
      <c r="C2095" s="1">
        <v>0.91481999999999997</v>
      </c>
      <c r="D2095" s="2">
        <v>0.70215000000000005</v>
      </c>
      <c r="U2095" s="3">
        <v>1993.2735499999999</v>
      </c>
      <c r="V2095" s="1">
        <v>0.59289000000000003</v>
      </c>
      <c r="W2095" s="1">
        <v>0.56606000000000001</v>
      </c>
      <c r="X2095" s="1">
        <v>0.50385999999999997</v>
      </c>
      <c r="Y2095" s="1">
        <v>0.47455999999999998</v>
      </c>
      <c r="Z2095" s="2">
        <v>0.45587</v>
      </c>
    </row>
    <row r="2096" spans="2:26" x14ac:dyDescent="0.25">
      <c r="B2096" s="3">
        <v>1992.3092200000001</v>
      </c>
      <c r="C2096" s="1">
        <v>0.91400000000000003</v>
      </c>
      <c r="D2096" s="2">
        <v>0.70167999999999997</v>
      </c>
      <c r="U2096" s="3">
        <v>1992.3092200000001</v>
      </c>
      <c r="V2096" s="1">
        <v>0.59302999999999995</v>
      </c>
      <c r="W2096" s="1">
        <v>0.56625999999999999</v>
      </c>
      <c r="X2096" s="1">
        <v>0.50363000000000002</v>
      </c>
      <c r="Y2096" s="1">
        <v>0.47448000000000001</v>
      </c>
      <c r="Z2096" s="2">
        <v>0.45571</v>
      </c>
    </row>
    <row r="2097" spans="2:26" x14ac:dyDescent="0.25">
      <c r="B2097" s="3">
        <v>1991.3448900000001</v>
      </c>
      <c r="C2097" s="1">
        <v>0.91364999999999996</v>
      </c>
      <c r="D2097" s="2">
        <v>0.70128000000000001</v>
      </c>
      <c r="U2097" s="3">
        <v>1991.3448900000001</v>
      </c>
      <c r="V2097" s="1">
        <v>0.59306999999999999</v>
      </c>
      <c r="W2097" s="1">
        <v>0.56677</v>
      </c>
      <c r="X2097" s="1">
        <v>0.50327999999999995</v>
      </c>
      <c r="Y2097" s="1">
        <v>0.47447</v>
      </c>
      <c r="Z2097" s="2">
        <v>0.45556999999999997</v>
      </c>
    </row>
    <row r="2098" spans="2:26" x14ac:dyDescent="0.25">
      <c r="B2098" s="3">
        <v>1990.3805600000001</v>
      </c>
      <c r="C2098" s="1">
        <v>0.91471000000000002</v>
      </c>
      <c r="D2098" s="2">
        <v>0.70157999999999998</v>
      </c>
      <c r="U2098" s="3">
        <v>1990.3805600000001</v>
      </c>
      <c r="V2098" s="1">
        <v>0.59297</v>
      </c>
      <c r="W2098" s="1">
        <v>0.56667000000000001</v>
      </c>
      <c r="X2098" s="1">
        <v>0.50288999999999995</v>
      </c>
      <c r="Y2098" s="1">
        <v>0.47447</v>
      </c>
      <c r="Z2098" s="2">
        <v>0.45555000000000001</v>
      </c>
    </row>
    <row r="2099" spans="2:26" x14ac:dyDescent="0.25">
      <c r="B2099" s="3">
        <v>1989.4162200000001</v>
      </c>
      <c r="C2099" s="1">
        <v>0.91685000000000005</v>
      </c>
      <c r="D2099" s="2">
        <v>0.70189999999999997</v>
      </c>
      <c r="U2099" s="3">
        <v>1989.4162200000001</v>
      </c>
      <c r="V2099" s="1">
        <v>0.59299000000000002</v>
      </c>
      <c r="W2099" s="1">
        <v>0.56598999999999999</v>
      </c>
      <c r="X2099" s="1">
        <v>0.50260000000000005</v>
      </c>
      <c r="Y2099" s="1">
        <v>0.47445999999999999</v>
      </c>
      <c r="Z2099" s="2">
        <v>0.45567000000000002</v>
      </c>
    </row>
    <row r="2100" spans="2:26" x14ac:dyDescent="0.25">
      <c r="B2100" s="3">
        <v>1988.45189</v>
      </c>
      <c r="C2100" s="1">
        <v>0.91852999999999996</v>
      </c>
      <c r="D2100" s="2">
        <v>0.70162999999999998</v>
      </c>
      <c r="U2100" s="3">
        <v>1988.45189</v>
      </c>
      <c r="V2100" s="1">
        <v>0.59314</v>
      </c>
      <c r="W2100" s="1">
        <v>0.56589999999999996</v>
      </c>
      <c r="X2100" s="1">
        <v>0.50258000000000003</v>
      </c>
      <c r="Y2100" s="1">
        <v>0.47444999999999998</v>
      </c>
      <c r="Z2100" s="2">
        <v>0.45572000000000001</v>
      </c>
    </row>
    <row r="2101" spans="2:26" x14ac:dyDescent="0.25">
      <c r="B2101" s="3">
        <v>1987.48756</v>
      </c>
      <c r="C2101" s="1">
        <v>0.91847000000000001</v>
      </c>
      <c r="D2101" s="2">
        <v>0.70111999999999997</v>
      </c>
      <c r="U2101" s="3">
        <v>1987.48756</v>
      </c>
      <c r="V2101" s="1">
        <v>0.59306000000000003</v>
      </c>
      <c r="W2101" s="1">
        <v>0.56664000000000003</v>
      </c>
      <c r="X2101" s="1">
        <v>0.50266</v>
      </c>
      <c r="Y2101" s="1">
        <v>0.47445999999999999</v>
      </c>
      <c r="Z2101" s="2">
        <v>0.45561000000000001</v>
      </c>
    </row>
    <row r="2102" spans="2:26" x14ac:dyDescent="0.25">
      <c r="B2102" s="3">
        <v>1986.52323</v>
      </c>
      <c r="C2102" s="1">
        <v>0.91713</v>
      </c>
      <c r="D2102" s="2">
        <v>0.70057999999999998</v>
      </c>
      <c r="U2102" s="3">
        <v>1986.52323</v>
      </c>
      <c r="V2102" s="1">
        <v>0.59263999999999994</v>
      </c>
      <c r="W2102" s="1">
        <v>0.56706000000000001</v>
      </c>
      <c r="X2102" s="1">
        <v>0.50268999999999997</v>
      </c>
      <c r="Y2102" s="1">
        <v>0.47438000000000002</v>
      </c>
      <c r="Z2102" s="2">
        <v>0.45540999999999998</v>
      </c>
    </row>
    <row r="2103" spans="2:26" x14ac:dyDescent="0.25">
      <c r="B2103" s="3">
        <v>1985.5589</v>
      </c>
      <c r="C2103" s="1">
        <v>0.91595000000000004</v>
      </c>
      <c r="D2103" s="2">
        <v>0.69987999999999995</v>
      </c>
      <c r="U2103" s="3">
        <v>1985.5589</v>
      </c>
      <c r="V2103" s="1">
        <v>0.59216000000000002</v>
      </c>
      <c r="W2103" s="1">
        <v>0.56669000000000003</v>
      </c>
      <c r="X2103" s="1">
        <v>0.50278999999999996</v>
      </c>
      <c r="Y2103" s="1">
        <v>0.47404000000000002</v>
      </c>
      <c r="Z2103" s="2">
        <v>0.45517000000000002</v>
      </c>
    </row>
    <row r="2104" spans="2:26" x14ac:dyDescent="0.25">
      <c r="B2104" s="3">
        <v>1984.59457</v>
      </c>
      <c r="C2104" s="1">
        <v>0.91532999999999998</v>
      </c>
      <c r="D2104" s="2">
        <v>0.69938</v>
      </c>
      <c r="U2104" s="3">
        <v>1984.59457</v>
      </c>
      <c r="V2104" s="1">
        <v>0.59182000000000001</v>
      </c>
      <c r="W2104" s="1">
        <v>0.56606999999999996</v>
      </c>
      <c r="X2104" s="1">
        <v>0.50297999999999998</v>
      </c>
      <c r="Y2104" s="1">
        <v>0.47347</v>
      </c>
      <c r="Z2104" s="2">
        <v>0.45483000000000001</v>
      </c>
    </row>
    <row r="2105" spans="2:26" x14ac:dyDescent="0.25">
      <c r="B2105" s="3">
        <v>1983.63023</v>
      </c>
      <c r="C2105" s="1">
        <v>0.91454000000000002</v>
      </c>
      <c r="D2105" s="2">
        <v>0.69920000000000004</v>
      </c>
      <c r="U2105" s="3">
        <v>1983.63023</v>
      </c>
      <c r="V2105" s="1">
        <v>0.59158999999999995</v>
      </c>
      <c r="W2105" s="1">
        <v>0.56559999999999999</v>
      </c>
      <c r="X2105" s="1">
        <v>0.50292999999999999</v>
      </c>
      <c r="Y2105" s="1">
        <v>0.47281000000000001</v>
      </c>
      <c r="Z2105" s="2">
        <v>0.45418999999999998</v>
      </c>
    </row>
    <row r="2106" spans="2:26" x14ac:dyDescent="0.25">
      <c r="B2106" s="3">
        <v>1982.6659</v>
      </c>
      <c r="C2106" s="1">
        <v>0.91298999999999997</v>
      </c>
      <c r="D2106" s="2">
        <v>0.69849000000000006</v>
      </c>
      <c r="U2106" s="3">
        <v>1982.6659</v>
      </c>
      <c r="V2106" s="1">
        <v>0.59114999999999995</v>
      </c>
      <c r="W2106" s="1">
        <v>0.56520000000000004</v>
      </c>
      <c r="X2106" s="1">
        <v>0.50239999999999996</v>
      </c>
      <c r="Y2106" s="1">
        <v>0.47192000000000001</v>
      </c>
      <c r="Z2106" s="2">
        <v>0.45316000000000001</v>
      </c>
    </row>
    <row r="2107" spans="2:26" x14ac:dyDescent="0.25">
      <c r="B2107" s="3">
        <v>1981.7015699999999</v>
      </c>
      <c r="C2107" s="1">
        <v>0.91068000000000005</v>
      </c>
      <c r="D2107" s="2">
        <v>0.69669999999999999</v>
      </c>
      <c r="U2107" s="3">
        <v>1981.7015699999999</v>
      </c>
      <c r="V2107" s="1">
        <v>0.59023999999999999</v>
      </c>
      <c r="W2107" s="1">
        <v>0.56437000000000004</v>
      </c>
      <c r="X2107" s="1">
        <v>0.50149999999999995</v>
      </c>
      <c r="Y2107" s="1">
        <v>0.47054000000000001</v>
      </c>
      <c r="Z2107" s="2">
        <v>0.45168000000000003</v>
      </c>
    </row>
    <row r="2108" spans="2:26" x14ac:dyDescent="0.25">
      <c r="B2108" s="3">
        <v>1980.7372399999999</v>
      </c>
      <c r="C2108" s="1">
        <v>0.90673000000000004</v>
      </c>
      <c r="D2108" s="2">
        <v>0.69325000000000003</v>
      </c>
      <c r="U2108" s="3">
        <v>1980.7372399999999</v>
      </c>
      <c r="V2108" s="1">
        <v>0.58867999999999998</v>
      </c>
      <c r="W2108" s="1">
        <v>0.56244000000000005</v>
      </c>
      <c r="X2108" s="1">
        <v>0.50051000000000001</v>
      </c>
      <c r="Y2108" s="1">
        <v>0.46838999999999997</v>
      </c>
      <c r="Z2108" s="2">
        <v>0.44933000000000001</v>
      </c>
    </row>
    <row r="2109" spans="2:26" x14ac:dyDescent="0.25">
      <c r="B2109" s="3">
        <v>1979.7729099999999</v>
      </c>
      <c r="C2109" s="1">
        <v>0.90053000000000005</v>
      </c>
      <c r="D2109" s="2">
        <v>0.68747999999999998</v>
      </c>
      <c r="U2109" s="3">
        <v>1979.7729099999999</v>
      </c>
      <c r="V2109" s="1">
        <v>0.58645999999999998</v>
      </c>
      <c r="W2109" s="1">
        <v>0.55942000000000003</v>
      </c>
      <c r="X2109" s="1">
        <v>0.49962000000000001</v>
      </c>
      <c r="Y2109" s="1">
        <v>0.46529999999999999</v>
      </c>
      <c r="Z2109" s="2">
        <v>0.44588</v>
      </c>
    </row>
    <row r="2110" spans="2:26" x14ac:dyDescent="0.25">
      <c r="B2110" s="3">
        <v>1978.8085799999999</v>
      </c>
      <c r="C2110" s="1">
        <v>0.89393999999999996</v>
      </c>
      <c r="D2110" s="2">
        <v>0.68095000000000006</v>
      </c>
      <c r="U2110" s="3">
        <v>1978.8085799999999</v>
      </c>
      <c r="V2110" s="1">
        <v>0.58428999999999998</v>
      </c>
      <c r="W2110" s="1">
        <v>0.55649000000000004</v>
      </c>
      <c r="X2110" s="1">
        <v>0.49893999999999999</v>
      </c>
      <c r="Y2110" s="1">
        <v>0.46195999999999998</v>
      </c>
      <c r="Z2110" s="2">
        <v>0.44223000000000001</v>
      </c>
    </row>
    <row r="2111" spans="2:26" x14ac:dyDescent="0.25">
      <c r="B2111" s="3">
        <v>1977.8442500000001</v>
      </c>
      <c r="C2111" s="1">
        <v>0.89015</v>
      </c>
      <c r="D2111" s="2">
        <v>0.67688999999999999</v>
      </c>
      <c r="U2111" s="3">
        <v>1977.8442500000001</v>
      </c>
      <c r="V2111" s="1">
        <v>0.58316999999999997</v>
      </c>
      <c r="W2111" s="1">
        <v>0.55493999999999999</v>
      </c>
      <c r="X2111" s="1">
        <v>0.49861</v>
      </c>
      <c r="Y2111" s="1">
        <v>0.45978000000000002</v>
      </c>
      <c r="Z2111" s="2">
        <v>0.44005</v>
      </c>
    </row>
    <row r="2112" spans="2:26" x14ac:dyDescent="0.25">
      <c r="B2112" s="3">
        <v>1976.8799100000001</v>
      </c>
      <c r="C2112" s="1">
        <v>0.89054999999999995</v>
      </c>
      <c r="D2112" s="2">
        <v>0.67674999999999996</v>
      </c>
      <c r="U2112" s="3">
        <v>1976.8799100000001</v>
      </c>
      <c r="V2112" s="1">
        <v>0.58320000000000005</v>
      </c>
      <c r="W2112" s="1">
        <v>0.55510999999999999</v>
      </c>
      <c r="X2112" s="1">
        <v>0.49858000000000002</v>
      </c>
      <c r="Y2112" s="1">
        <v>0.45945999999999998</v>
      </c>
      <c r="Z2112" s="2">
        <v>0.44002999999999998</v>
      </c>
    </row>
    <row r="2113" spans="2:26" x14ac:dyDescent="0.25">
      <c r="B2113" s="3">
        <v>1975.9155800000001</v>
      </c>
      <c r="C2113" s="1">
        <v>0.89337999999999995</v>
      </c>
      <c r="D2113" s="2">
        <v>0.67879999999999996</v>
      </c>
      <c r="U2113" s="3">
        <v>1975.9155800000001</v>
      </c>
      <c r="V2113" s="1">
        <v>0.58377999999999997</v>
      </c>
      <c r="W2113" s="1">
        <v>0.55625000000000002</v>
      </c>
      <c r="X2113" s="1">
        <v>0.49880000000000002</v>
      </c>
      <c r="Y2113" s="1">
        <v>0.46044000000000002</v>
      </c>
      <c r="Z2113" s="2">
        <v>0.44131999999999999</v>
      </c>
    </row>
    <row r="2114" spans="2:26" x14ac:dyDescent="0.25">
      <c r="B2114" s="3">
        <v>1974.9512500000001</v>
      </c>
      <c r="C2114" s="1">
        <v>0.89588999999999996</v>
      </c>
      <c r="D2114" s="2">
        <v>0.68103999999999998</v>
      </c>
      <c r="U2114" s="3">
        <v>1974.9512500000001</v>
      </c>
      <c r="V2114" s="1">
        <v>0.58460999999999996</v>
      </c>
      <c r="W2114" s="1">
        <v>0.55728</v>
      </c>
      <c r="X2114" s="1">
        <v>0.49924000000000002</v>
      </c>
      <c r="Y2114" s="1">
        <v>0.46192</v>
      </c>
      <c r="Z2114" s="2">
        <v>0.44294</v>
      </c>
    </row>
    <row r="2115" spans="2:26" x14ac:dyDescent="0.25">
      <c r="B2115" s="3">
        <v>1973.9869200000001</v>
      </c>
      <c r="C2115" s="1">
        <v>0.89744000000000002</v>
      </c>
      <c r="D2115" s="2">
        <v>0.68371000000000004</v>
      </c>
      <c r="U2115" s="3">
        <v>1973.9869200000001</v>
      </c>
      <c r="V2115" s="1">
        <v>0.58553999999999995</v>
      </c>
      <c r="W2115" s="1">
        <v>0.55803000000000003</v>
      </c>
      <c r="X2115" s="1">
        <v>0.49972</v>
      </c>
      <c r="Y2115" s="1">
        <v>0.46350000000000002</v>
      </c>
      <c r="Z2115" s="2">
        <v>0.44452000000000003</v>
      </c>
    </row>
    <row r="2116" spans="2:26" x14ac:dyDescent="0.25">
      <c r="B2116" s="3">
        <v>1973.02259</v>
      </c>
      <c r="C2116" s="1">
        <v>0.89900000000000002</v>
      </c>
      <c r="D2116" s="2">
        <v>0.68710000000000004</v>
      </c>
      <c r="U2116" s="3">
        <v>1973.02259</v>
      </c>
      <c r="V2116" s="1">
        <v>0.58633999999999997</v>
      </c>
      <c r="W2116" s="1">
        <v>0.55889999999999995</v>
      </c>
      <c r="X2116" s="1">
        <v>0.50009000000000003</v>
      </c>
      <c r="Y2116" s="1">
        <v>0.46490999999999999</v>
      </c>
      <c r="Z2116" s="2">
        <v>0.44589000000000001</v>
      </c>
    </row>
    <row r="2117" spans="2:26" x14ac:dyDescent="0.25">
      <c r="B2117" s="3">
        <v>1972.05825</v>
      </c>
      <c r="C2117" s="1">
        <v>0.90130999999999994</v>
      </c>
      <c r="D2117" s="2">
        <v>0.69003000000000003</v>
      </c>
      <c r="U2117" s="3">
        <v>1972.05825</v>
      </c>
      <c r="V2117" s="1">
        <v>0.58699000000000001</v>
      </c>
      <c r="W2117" s="1">
        <v>0.55991000000000002</v>
      </c>
      <c r="X2117" s="1">
        <v>0.50029999999999997</v>
      </c>
      <c r="Y2117" s="1">
        <v>0.46589999999999998</v>
      </c>
      <c r="Z2117" s="2">
        <v>0.44696999999999998</v>
      </c>
    </row>
    <row r="2118" spans="2:26" x14ac:dyDescent="0.25">
      <c r="B2118" s="3">
        <v>1971.09392</v>
      </c>
      <c r="C2118" s="1">
        <v>0.90483999999999998</v>
      </c>
      <c r="D2118" s="2">
        <v>0.69218000000000002</v>
      </c>
      <c r="U2118" s="3">
        <v>1971.09392</v>
      </c>
      <c r="V2118" s="1">
        <v>0.58757999999999999</v>
      </c>
      <c r="W2118" s="1">
        <v>0.56081000000000003</v>
      </c>
      <c r="X2118" s="1">
        <v>0.50031999999999999</v>
      </c>
      <c r="Y2118" s="1">
        <v>0.46666000000000002</v>
      </c>
      <c r="Z2118" s="2">
        <v>0.44774000000000003</v>
      </c>
    </row>
    <row r="2119" spans="2:26" x14ac:dyDescent="0.25">
      <c r="B2119" s="3">
        <v>1970.12959</v>
      </c>
      <c r="C2119" s="1">
        <v>0.90893000000000002</v>
      </c>
      <c r="D2119" s="2">
        <v>0.69403999999999999</v>
      </c>
      <c r="U2119" s="3">
        <v>1970.12959</v>
      </c>
      <c r="V2119" s="1">
        <v>0.58814999999999995</v>
      </c>
      <c r="W2119" s="1">
        <v>0.56147999999999998</v>
      </c>
      <c r="X2119" s="1">
        <v>0.50033000000000005</v>
      </c>
      <c r="Y2119" s="1">
        <v>0.46744000000000002</v>
      </c>
      <c r="Z2119" s="2">
        <v>0.44818000000000002</v>
      </c>
    </row>
    <row r="2120" spans="2:26" x14ac:dyDescent="0.25">
      <c r="B2120" s="3">
        <v>1969.16526</v>
      </c>
      <c r="C2120" s="1">
        <v>0.91122000000000003</v>
      </c>
      <c r="D2120" s="2">
        <v>0.69523999999999997</v>
      </c>
      <c r="U2120" s="3">
        <v>1969.16526</v>
      </c>
      <c r="V2120" s="1">
        <v>0.58869000000000005</v>
      </c>
      <c r="W2120" s="1">
        <v>0.56208999999999998</v>
      </c>
      <c r="X2120" s="1">
        <v>0.50053000000000003</v>
      </c>
      <c r="Y2120" s="1">
        <v>0.46819</v>
      </c>
      <c r="Z2120" s="2">
        <v>0.44845000000000002</v>
      </c>
    </row>
    <row r="2121" spans="2:26" x14ac:dyDescent="0.25">
      <c r="B2121" s="3">
        <v>1968.20093</v>
      </c>
      <c r="C2121" s="1">
        <v>0.91032000000000002</v>
      </c>
      <c r="D2121" s="2">
        <v>0.69516</v>
      </c>
      <c r="U2121" s="3">
        <v>1968.20093</v>
      </c>
      <c r="V2121" s="1">
        <v>0.58918000000000004</v>
      </c>
      <c r="W2121" s="1">
        <v>0.56264999999999998</v>
      </c>
      <c r="X2121" s="1">
        <v>0.50090000000000001</v>
      </c>
      <c r="Y2121" s="1">
        <v>0.46875</v>
      </c>
      <c r="Z2121" s="2">
        <v>0.44890000000000002</v>
      </c>
    </row>
    <row r="2122" spans="2:26" x14ac:dyDescent="0.25">
      <c r="B2122" s="3">
        <v>1967.2366</v>
      </c>
      <c r="C2122" s="1">
        <v>0.90817999999999999</v>
      </c>
      <c r="D2122" s="2">
        <v>0.69418000000000002</v>
      </c>
      <c r="U2122" s="3">
        <v>1967.2366</v>
      </c>
      <c r="V2122" s="1">
        <v>0.58947000000000005</v>
      </c>
      <c r="W2122" s="1">
        <v>0.56293000000000004</v>
      </c>
      <c r="X2122" s="1">
        <v>0.50129000000000001</v>
      </c>
      <c r="Y2122" s="1">
        <v>0.46912999999999999</v>
      </c>
      <c r="Z2122" s="2">
        <v>0.44955000000000001</v>
      </c>
    </row>
    <row r="2123" spans="2:26" x14ac:dyDescent="0.25">
      <c r="B2123" s="3">
        <v>1966.2722699999999</v>
      </c>
      <c r="C2123" s="1">
        <v>0.90751999999999999</v>
      </c>
      <c r="D2123" s="2">
        <v>0.69384000000000001</v>
      </c>
      <c r="U2123" s="3">
        <v>1966.2722699999999</v>
      </c>
      <c r="V2123" s="1">
        <v>0.58957000000000004</v>
      </c>
      <c r="W2123" s="1">
        <v>0.56291999999999998</v>
      </c>
      <c r="X2123" s="1">
        <v>0.50151999999999997</v>
      </c>
      <c r="Y2123" s="1">
        <v>0.46938000000000002</v>
      </c>
      <c r="Z2123" s="2">
        <v>0.45004</v>
      </c>
    </row>
    <row r="2124" spans="2:26" x14ac:dyDescent="0.25">
      <c r="B2124" s="3">
        <v>1965.3079299999999</v>
      </c>
      <c r="C2124" s="1">
        <v>0.90849999999999997</v>
      </c>
      <c r="D2124" s="2">
        <v>0.69477</v>
      </c>
      <c r="U2124" s="3">
        <v>1965.3079299999999</v>
      </c>
      <c r="V2124" s="1">
        <v>0.58955000000000002</v>
      </c>
      <c r="W2124" s="1">
        <v>0.56279999999999997</v>
      </c>
      <c r="X2124" s="1">
        <v>0.50148000000000004</v>
      </c>
      <c r="Y2124" s="1">
        <v>0.46955000000000002</v>
      </c>
      <c r="Z2124" s="2">
        <v>0.45014999999999999</v>
      </c>
    </row>
    <row r="2125" spans="2:26" x14ac:dyDescent="0.25">
      <c r="B2125" s="3">
        <v>1964.3435999999999</v>
      </c>
      <c r="C2125" s="1">
        <v>0.90978000000000003</v>
      </c>
      <c r="D2125" s="2">
        <v>0.69535999999999998</v>
      </c>
      <c r="U2125" s="3">
        <v>1964.3435999999999</v>
      </c>
      <c r="V2125" s="1">
        <v>0.58936999999999995</v>
      </c>
      <c r="W2125" s="1">
        <v>0.56272</v>
      </c>
      <c r="X2125" s="1">
        <v>0.50133000000000005</v>
      </c>
      <c r="Y2125" s="1">
        <v>0.46954000000000001</v>
      </c>
      <c r="Z2125" s="2">
        <v>0.45002999999999999</v>
      </c>
    </row>
    <row r="2126" spans="2:26" x14ac:dyDescent="0.25">
      <c r="B2126" s="3">
        <v>1963.3792699999999</v>
      </c>
      <c r="C2126" s="1">
        <v>0.91078000000000003</v>
      </c>
      <c r="D2126" s="2">
        <v>0.69447000000000003</v>
      </c>
      <c r="U2126" s="3">
        <v>1963.3792699999999</v>
      </c>
      <c r="V2126" s="1">
        <v>0.58908000000000005</v>
      </c>
      <c r="W2126" s="1">
        <v>0.56261000000000005</v>
      </c>
      <c r="X2126" s="1">
        <v>0.50121000000000004</v>
      </c>
      <c r="Y2126" s="1">
        <v>0.46927000000000002</v>
      </c>
      <c r="Z2126" s="2">
        <v>0.44990000000000002</v>
      </c>
    </row>
    <row r="2127" spans="2:26" x14ac:dyDescent="0.25">
      <c r="B2127" s="3">
        <v>1962.4149399999999</v>
      </c>
      <c r="C2127" s="1">
        <v>0.91108</v>
      </c>
      <c r="D2127" s="2">
        <v>0.69281999999999999</v>
      </c>
      <c r="U2127" s="3">
        <v>1962.4149399999999</v>
      </c>
      <c r="V2127" s="1">
        <v>0.58886000000000005</v>
      </c>
      <c r="W2127" s="1">
        <v>0.56228999999999996</v>
      </c>
      <c r="X2127" s="1">
        <v>0.50114999999999998</v>
      </c>
      <c r="Y2127" s="1">
        <v>0.46895999999999999</v>
      </c>
      <c r="Z2127" s="2">
        <v>0.44985000000000003</v>
      </c>
    </row>
    <row r="2128" spans="2:26" x14ac:dyDescent="0.25">
      <c r="B2128" s="3">
        <v>1961.4506100000001</v>
      </c>
      <c r="C2128" s="1">
        <v>0.90966999999999998</v>
      </c>
      <c r="D2128" s="2">
        <v>0.69133</v>
      </c>
      <c r="U2128" s="3">
        <v>1961.4506100000001</v>
      </c>
      <c r="V2128" s="1">
        <v>0.58882000000000001</v>
      </c>
      <c r="W2128" s="1">
        <v>0.56186999999999998</v>
      </c>
      <c r="X2128" s="1">
        <v>0.50112999999999996</v>
      </c>
      <c r="Y2128" s="1">
        <v>0.46886</v>
      </c>
      <c r="Z2128" s="2">
        <v>0.44990000000000002</v>
      </c>
    </row>
    <row r="2129" spans="2:26" x14ac:dyDescent="0.25">
      <c r="B2129" s="3">
        <v>1960.4862800000001</v>
      </c>
      <c r="C2129" s="1">
        <v>0.90725</v>
      </c>
      <c r="D2129" s="2">
        <v>0.69057000000000002</v>
      </c>
      <c r="U2129" s="3">
        <v>1960.4862800000001</v>
      </c>
      <c r="V2129" s="1">
        <v>0.58894000000000002</v>
      </c>
      <c r="W2129" s="1">
        <v>0.56177999999999995</v>
      </c>
      <c r="X2129" s="1">
        <v>0.50117</v>
      </c>
      <c r="Y2129" s="1">
        <v>0.46897</v>
      </c>
      <c r="Z2129" s="2">
        <v>0.4501</v>
      </c>
    </row>
    <row r="2130" spans="2:26" x14ac:dyDescent="0.25">
      <c r="B2130" s="3">
        <v>1959.5219400000001</v>
      </c>
      <c r="C2130" s="1">
        <v>0.90695000000000003</v>
      </c>
      <c r="D2130" s="2">
        <v>0.69135999999999997</v>
      </c>
      <c r="U2130" s="3">
        <v>1959.5219400000001</v>
      </c>
      <c r="V2130" s="1">
        <v>0.58931999999999995</v>
      </c>
      <c r="W2130" s="1">
        <v>0.56218999999999997</v>
      </c>
      <c r="X2130" s="1">
        <v>0.50131999999999999</v>
      </c>
      <c r="Y2130" s="1">
        <v>0.46944000000000002</v>
      </c>
      <c r="Z2130" s="2">
        <v>0.45056000000000002</v>
      </c>
    </row>
    <row r="2131" spans="2:26" x14ac:dyDescent="0.25">
      <c r="B2131" s="3">
        <v>1958.5576100000001</v>
      </c>
      <c r="C2131" s="1">
        <v>0.91022999999999998</v>
      </c>
      <c r="D2131" s="2">
        <v>0.69403000000000004</v>
      </c>
      <c r="U2131" s="3">
        <v>1958.5576100000001</v>
      </c>
      <c r="V2131" s="1">
        <v>0.58986000000000005</v>
      </c>
      <c r="W2131" s="1">
        <v>0.56289</v>
      </c>
      <c r="X2131" s="1">
        <v>0.50166999999999995</v>
      </c>
      <c r="Y2131" s="1">
        <v>0.47049000000000002</v>
      </c>
      <c r="Z2131" s="2">
        <v>0.45145000000000002</v>
      </c>
    </row>
    <row r="2132" spans="2:26" x14ac:dyDescent="0.25">
      <c r="B2132" s="3">
        <v>1957.59328</v>
      </c>
      <c r="C2132" s="1">
        <v>0.91466000000000003</v>
      </c>
      <c r="D2132" s="2">
        <v>0.69710000000000005</v>
      </c>
      <c r="U2132" s="3">
        <v>1957.59328</v>
      </c>
      <c r="V2132" s="1">
        <v>0.59036999999999995</v>
      </c>
      <c r="W2132" s="1">
        <v>0.56359000000000004</v>
      </c>
      <c r="X2132" s="1">
        <v>0.50219000000000003</v>
      </c>
      <c r="Y2132" s="1">
        <v>0.47181000000000001</v>
      </c>
      <c r="Z2132" s="2">
        <v>0.45266000000000001</v>
      </c>
    </row>
    <row r="2133" spans="2:26" x14ac:dyDescent="0.25">
      <c r="B2133" s="3">
        <v>1956.62895</v>
      </c>
      <c r="C2133" s="1">
        <v>0.91727000000000003</v>
      </c>
      <c r="D2133" s="2">
        <v>0.69872000000000001</v>
      </c>
      <c r="U2133" s="3">
        <v>1956.62895</v>
      </c>
      <c r="V2133" s="1">
        <v>0.59082000000000001</v>
      </c>
      <c r="W2133" s="1">
        <v>0.56420000000000003</v>
      </c>
      <c r="X2133" s="1">
        <v>0.50263000000000002</v>
      </c>
      <c r="Y2133" s="1">
        <v>0.47286</v>
      </c>
      <c r="Z2133" s="2">
        <v>0.45377000000000001</v>
      </c>
    </row>
    <row r="2134" spans="2:26" x14ac:dyDescent="0.25">
      <c r="B2134" s="3">
        <v>1955.66462</v>
      </c>
      <c r="C2134" s="1">
        <v>0.91766999999999999</v>
      </c>
      <c r="D2134" s="2">
        <v>0.69871000000000005</v>
      </c>
      <c r="U2134" s="3">
        <v>1955.66462</v>
      </c>
      <c r="V2134" s="1">
        <v>0.59118999999999999</v>
      </c>
      <c r="W2134" s="1">
        <v>0.56471000000000005</v>
      </c>
      <c r="X2134" s="1">
        <v>0.50278</v>
      </c>
      <c r="Y2134" s="1">
        <v>0.47342000000000001</v>
      </c>
      <c r="Z2134" s="2">
        <v>0.45437</v>
      </c>
    </row>
    <row r="2135" spans="2:26" x14ac:dyDescent="0.25">
      <c r="B2135" s="3">
        <v>1954.70029</v>
      </c>
      <c r="C2135" s="1">
        <v>0.91729000000000005</v>
      </c>
      <c r="D2135" s="2">
        <v>0.69815000000000005</v>
      </c>
      <c r="U2135" s="3">
        <v>1954.70029</v>
      </c>
      <c r="V2135" s="1">
        <v>0.59128999999999998</v>
      </c>
      <c r="W2135" s="1">
        <v>0.56486000000000003</v>
      </c>
      <c r="X2135" s="1">
        <v>0.50266</v>
      </c>
      <c r="Y2135" s="1">
        <v>0.47352</v>
      </c>
      <c r="Z2135" s="2">
        <v>0.45438000000000001</v>
      </c>
    </row>
    <row r="2136" spans="2:26" x14ac:dyDescent="0.25">
      <c r="B2136" s="3">
        <v>1953.73595</v>
      </c>
      <c r="C2136" s="1">
        <v>0.91707000000000005</v>
      </c>
      <c r="D2136" s="2">
        <v>0.69784000000000002</v>
      </c>
      <c r="U2136" s="3">
        <v>1953.73595</v>
      </c>
      <c r="V2136" s="1">
        <v>0.59104999999999996</v>
      </c>
      <c r="W2136" s="1">
        <v>0.56447000000000003</v>
      </c>
      <c r="X2136" s="1">
        <v>0.50239999999999996</v>
      </c>
      <c r="Y2136" s="1">
        <v>0.47323999999999999</v>
      </c>
      <c r="Z2136" s="2">
        <v>0.45406000000000002</v>
      </c>
    </row>
    <row r="2137" spans="2:26" x14ac:dyDescent="0.25">
      <c r="B2137" s="3">
        <v>1952.77162</v>
      </c>
      <c r="C2137" s="1">
        <v>0.91686000000000001</v>
      </c>
      <c r="D2137" s="2">
        <v>0.69765999999999995</v>
      </c>
      <c r="U2137" s="3">
        <v>1952.77162</v>
      </c>
      <c r="V2137" s="1">
        <v>0.59060000000000001</v>
      </c>
      <c r="W2137" s="1">
        <v>0.56391000000000002</v>
      </c>
      <c r="X2137" s="1">
        <v>0.50204000000000004</v>
      </c>
      <c r="Y2137" s="1">
        <v>0.47288999999999998</v>
      </c>
      <c r="Z2137" s="2">
        <v>0.45368999999999998</v>
      </c>
    </row>
    <row r="2138" spans="2:26" x14ac:dyDescent="0.25">
      <c r="B2138" s="3">
        <v>1951.80729</v>
      </c>
      <c r="C2138" s="1">
        <v>0.91632000000000002</v>
      </c>
      <c r="D2138" s="2">
        <v>0.69688000000000005</v>
      </c>
      <c r="U2138" s="3">
        <v>1951.80729</v>
      </c>
      <c r="V2138" s="1">
        <v>0.59014999999999995</v>
      </c>
      <c r="W2138" s="1">
        <v>0.56367</v>
      </c>
      <c r="X2138" s="1">
        <v>0.50168000000000001</v>
      </c>
      <c r="Y2138" s="1">
        <v>0.47269</v>
      </c>
      <c r="Z2138" s="2">
        <v>0.45341999999999999</v>
      </c>
    </row>
    <row r="2139" spans="2:26" x14ac:dyDescent="0.25">
      <c r="B2139" s="3">
        <v>1950.8429599999999</v>
      </c>
      <c r="C2139" s="1">
        <v>0.91564000000000001</v>
      </c>
      <c r="D2139" s="2">
        <v>0.69513000000000003</v>
      </c>
      <c r="U2139" s="3">
        <v>1950.8429599999999</v>
      </c>
      <c r="V2139" s="1">
        <v>0.58987000000000001</v>
      </c>
      <c r="W2139" s="1">
        <v>0.56364000000000003</v>
      </c>
      <c r="X2139" s="1">
        <v>0.50165000000000004</v>
      </c>
      <c r="Y2139" s="1">
        <v>0.47249999999999998</v>
      </c>
      <c r="Z2139" s="2">
        <v>0.45326</v>
      </c>
    </row>
    <row r="2140" spans="2:26" x14ac:dyDescent="0.25">
      <c r="B2140" s="3">
        <v>1949.8786299999999</v>
      </c>
      <c r="C2140" s="1">
        <v>0.91481999999999997</v>
      </c>
      <c r="D2140" s="2">
        <v>0.69306000000000001</v>
      </c>
      <c r="U2140" s="3">
        <v>1949.8786299999999</v>
      </c>
      <c r="V2140" s="1">
        <v>0.58977999999999997</v>
      </c>
      <c r="W2140" s="1">
        <v>0.56352000000000002</v>
      </c>
      <c r="X2140" s="1">
        <v>0.50195999999999996</v>
      </c>
      <c r="Y2140" s="1">
        <v>0.47217999999999999</v>
      </c>
      <c r="Z2140" s="2">
        <v>0.45304</v>
      </c>
    </row>
    <row r="2141" spans="2:26" x14ac:dyDescent="0.25">
      <c r="B2141" s="3">
        <v>1948.9142999999999</v>
      </c>
      <c r="C2141" s="1">
        <v>0.91366999999999998</v>
      </c>
      <c r="D2141" s="2">
        <v>0.69167000000000001</v>
      </c>
      <c r="U2141" s="3">
        <v>1948.9142999999999</v>
      </c>
      <c r="V2141" s="1">
        <v>0.58960999999999997</v>
      </c>
      <c r="W2141" s="1">
        <v>0.56328999999999996</v>
      </c>
      <c r="X2141" s="1">
        <v>0.50217999999999996</v>
      </c>
      <c r="Y2141" s="1">
        <v>0.47178999999999999</v>
      </c>
      <c r="Z2141" s="2">
        <v>0.45268000000000003</v>
      </c>
    </row>
    <row r="2142" spans="2:26" x14ac:dyDescent="0.25">
      <c r="B2142" s="3">
        <v>1947.9499599999999</v>
      </c>
      <c r="C2142" s="1">
        <v>0.91279999999999994</v>
      </c>
      <c r="D2142" s="2">
        <v>0.69110000000000005</v>
      </c>
      <c r="U2142" s="3">
        <v>1947.9499599999999</v>
      </c>
      <c r="V2142" s="1">
        <v>0.58928999999999998</v>
      </c>
      <c r="W2142" s="1">
        <v>0.56277999999999995</v>
      </c>
      <c r="X2142" s="1">
        <v>0.50207000000000002</v>
      </c>
      <c r="Y2142" s="1">
        <v>0.47144999999999998</v>
      </c>
      <c r="Z2142" s="2">
        <v>0.45230999999999999</v>
      </c>
    </row>
    <row r="2143" spans="2:26" x14ac:dyDescent="0.25">
      <c r="B2143" s="3">
        <v>1946.9856299999999</v>
      </c>
      <c r="C2143" s="1">
        <v>0.91257999999999995</v>
      </c>
      <c r="D2143" s="2">
        <v>0.69084999999999996</v>
      </c>
      <c r="U2143" s="3">
        <v>1946.9856299999999</v>
      </c>
      <c r="V2143" s="1">
        <v>0.58896999999999999</v>
      </c>
      <c r="W2143" s="1">
        <v>0.56191999999999998</v>
      </c>
      <c r="X2143" s="1">
        <v>0.50187000000000004</v>
      </c>
      <c r="Y2143" s="1">
        <v>0.47125</v>
      </c>
      <c r="Z2143" s="2">
        <v>0.45207999999999998</v>
      </c>
    </row>
    <row r="2144" spans="2:26" x14ac:dyDescent="0.25">
      <c r="B2144" s="3">
        <v>1946.0213000000001</v>
      </c>
      <c r="C2144" s="1">
        <v>0.91237000000000001</v>
      </c>
      <c r="D2144" s="2">
        <v>0.69052999999999998</v>
      </c>
      <c r="U2144" s="3">
        <v>1946.0213000000001</v>
      </c>
      <c r="V2144" s="1">
        <v>0.58872999999999998</v>
      </c>
      <c r="W2144" s="1">
        <v>0.56133</v>
      </c>
      <c r="X2144" s="1">
        <v>0.50178999999999996</v>
      </c>
      <c r="Y2144" s="1">
        <v>0.47110000000000002</v>
      </c>
      <c r="Z2144" s="2">
        <v>0.45193</v>
      </c>
    </row>
    <row r="2145" spans="2:26" x14ac:dyDescent="0.25">
      <c r="B2145" s="3">
        <v>1945.0569700000001</v>
      </c>
      <c r="C2145" s="1">
        <v>0.91174999999999995</v>
      </c>
      <c r="D2145" s="2">
        <v>0.69008000000000003</v>
      </c>
      <c r="U2145" s="3">
        <v>1945.0569700000001</v>
      </c>
      <c r="V2145" s="1">
        <v>0.58857000000000004</v>
      </c>
      <c r="W2145" s="1">
        <v>0.56111999999999995</v>
      </c>
      <c r="X2145" s="1">
        <v>0.50177000000000005</v>
      </c>
      <c r="Y2145" s="1">
        <v>0.47083000000000003</v>
      </c>
      <c r="Z2145" s="2">
        <v>0.45180999999999999</v>
      </c>
    </row>
    <row r="2146" spans="2:26" x14ac:dyDescent="0.25">
      <c r="B2146" s="3">
        <v>1944.0926400000001</v>
      </c>
      <c r="C2146" s="1">
        <v>0.91100999999999999</v>
      </c>
      <c r="D2146" s="2">
        <v>0.68969999999999998</v>
      </c>
      <c r="U2146" s="3">
        <v>1944.0926400000001</v>
      </c>
      <c r="V2146" s="1">
        <v>0.58843999999999996</v>
      </c>
      <c r="W2146" s="1">
        <v>0.56072999999999995</v>
      </c>
      <c r="X2146" s="1">
        <v>0.50168999999999997</v>
      </c>
      <c r="Y2146" s="1">
        <v>0.47044999999999998</v>
      </c>
      <c r="Z2146" s="2">
        <v>0.45174999999999998</v>
      </c>
    </row>
    <row r="2147" spans="2:26" x14ac:dyDescent="0.25">
      <c r="B2147" s="3">
        <v>1943.1283100000001</v>
      </c>
      <c r="C2147" s="1">
        <v>0.91051000000000004</v>
      </c>
      <c r="D2147" s="2">
        <v>0.68952000000000002</v>
      </c>
      <c r="U2147" s="3">
        <v>1943.1283100000001</v>
      </c>
      <c r="V2147" s="1">
        <v>0.58828999999999998</v>
      </c>
      <c r="W2147" s="1">
        <v>0.56011</v>
      </c>
      <c r="X2147" s="1">
        <v>0.50161999999999995</v>
      </c>
      <c r="Y2147" s="1">
        <v>0.47026000000000001</v>
      </c>
      <c r="Z2147" s="2">
        <v>0.45173999999999997</v>
      </c>
    </row>
    <row r="2148" spans="2:26" x14ac:dyDescent="0.25">
      <c r="B2148" s="3">
        <v>1942.1639700000001</v>
      </c>
      <c r="C2148" s="1">
        <v>0.91037999999999997</v>
      </c>
      <c r="D2148" s="2">
        <v>0.68938999999999995</v>
      </c>
      <c r="U2148" s="3">
        <v>1942.1639700000001</v>
      </c>
      <c r="V2148" s="1">
        <v>0.58813000000000004</v>
      </c>
      <c r="W2148" s="1">
        <v>0.55967999999999996</v>
      </c>
      <c r="X2148" s="1">
        <v>0.50172000000000005</v>
      </c>
      <c r="Y2148" s="1">
        <v>0.47033000000000003</v>
      </c>
      <c r="Z2148" s="2">
        <v>0.45161000000000001</v>
      </c>
    </row>
    <row r="2149" spans="2:26" x14ac:dyDescent="0.25">
      <c r="B2149" s="3">
        <v>1941.19964</v>
      </c>
      <c r="C2149" s="1">
        <v>0.91039999999999999</v>
      </c>
      <c r="D2149" s="2">
        <v>0.68906000000000001</v>
      </c>
      <c r="U2149" s="3">
        <v>1941.19964</v>
      </c>
      <c r="V2149" s="1">
        <v>0.58794000000000002</v>
      </c>
      <c r="W2149" s="1">
        <v>0.55974000000000002</v>
      </c>
      <c r="X2149" s="1">
        <v>0.50192999999999999</v>
      </c>
      <c r="Y2149" s="1">
        <v>0.47038999999999997</v>
      </c>
      <c r="Z2149" s="2">
        <v>0.45139000000000001</v>
      </c>
    </row>
    <row r="2150" spans="2:26" x14ac:dyDescent="0.25">
      <c r="B2150" s="3">
        <v>1940.23531</v>
      </c>
      <c r="C2150" s="1">
        <v>0.90991</v>
      </c>
      <c r="D2150" s="2">
        <v>0.68837000000000004</v>
      </c>
      <c r="U2150" s="3">
        <v>1940.23531</v>
      </c>
      <c r="V2150" s="1">
        <v>0.58769000000000005</v>
      </c>
      <c r="W2150" s="1">
        <v>0.55996000000000001</v>
      </c>
      <c r="X2150" s="1">
        <v>0.50202999999999998</v>
      </c>
      <c r="Y2150" s="1">
        <v>0.47031000000000001</v>
      </c>
      <c r="Z2150" s="2">
        <v>0.45127</v>
      </c>
    </row>
    <row r="2151" spans="2:26" x14ac:dyDescent="0.25">
      <c r="B2151" s="3">
        <v>1939.27098</v>
      </c>
      <c r="C2151" s="1">
        <v>0.90922000000000003</v>
      </c>
      <c r="D2151" s="2">
        <v>0.68781000000000003</v>
      </c>
      <c r="U2151" s="3">
        <v>1939.27098</v>
      </c>
      <c r="V2151" s="1">
        <v>0.58750999999999998</v>
      </c>
      <c r="W2151" s="1">
        <v>0.55969999999999998</v>
      </c>
      <c r="X2151" s="1">
        <v>0.50183</v>
      </c>
      <c r="Y2151" s="1">
        <v>0.47020000000000001</v>
      </c>
      <c r="Z2151" s="2">
        <v>0.45122000000000001</v>
      </c>
    </row>
    <row r="2152" spans="2:26" x14ac:dyDescent="0.25">
      <c r="B2152" s="3">
        <v>1938.30665</v>
      </c>
      <c r="C2152" s="1">
        <v>0.90947</v>
      </c>
      <c r="D2152" s="2">
        <v>0.68779000000000001</v>
      </c>
      <c r="U2152" s="3">
        <v>1938.30665</v>
      </c>
      <c r="V2152" s="1">
        <v>0.58752000000000004</v>
      </c>
      <c r="W2152" s="1">
        <v>0.55915000000000004</v>
      </c>
      <c r="X2152" s="1">
        <v>0.50133000000000005</v>
      </c>
      <c r="Y2152" s="1">
        <v>0.47015000000000001</v>
      </c>
      <c r="Z2152" s="2">
        <v>0.45107999999999998</v>
      </c>
    </row>
    <row r="2153" spans="2:26" x14ac:dyDescent="0.25">
      <c r="B2153" s="3">
        <v>1937.34232</v>
      </c>
      <c r="C2153" s="1">
        <v>0.91056000000000004</v>
      </c>
      <c r="D2153" s="2">
        <v>0.68742999999999999</v>
      </c>
      <c r="U2153" s="3">
        <v>1937.34232</v>
      </c>
      <c r="V2153" s="1">
        <v>0.58760000000000001</v>
      </c>
      <c r="W2153" s="1">
        <v>0.55901999999999996</v>
      </c>
      <c r="X2153" s="1">
        <v>0.50077000000000005</v>
      </c>
      <c r="Y2153" s="1">
        <v>0.47016999999999998</v>
      </c>
      <c r="Z2153" s="2">
        <v>0.45088</v>
      </c>
    </row>
    <row r="2154" spans="2:26" x14ac:dyDescent="0.25">
      <c r="B2154" s="3">
        <v>1936.37798</v>
      </c>
      <c r="C2154" s="1">
        <v>0.91152</v>
      </c>
      <c r="D2154" s="2">
        <v>0.68615999999999999</v>
      </c>
      <c r="U2154" s="3">
        <v>1936.37798</v>
      </c>
      <c r="V2154" s="1">
        <v>0.58748999999999996</v>
      </c>
      <c r="W2154" s="1">
        <v>0.55928</v>
      </c>
      <c r="X2154" s="1">
        <v>0.50065999999999999</v>
      </c>
      <c r="Y2154" s="1">
        <v>0.47019</v>
      </c>
      <c r="Z2154" s="2">
        <v>0.45074999999999998</v>
      </c>
    </row>
    <row r="2155" spans="2:26" x14ac:dyDescent="0.25">
      <c r="B2155" s="3">
        <v>1935.41365</v>
      </c>
      <c r="C2155" s="1">
        <v>0.91193000000000002</v>
      </c>
      <c r="D2155" s="2">
        <v>0.68518000000000001</v>
      </c>
      <c r="U2155" s="3">
        <v>1935.41365</v>
      </c>
      <c r="V2155" s="1">
        <v>0.58716000000000002</v>
      </c>
      <c r="W2155" s="1">
        <v>0.55942000000000003</v>
      </c>
      <c r="X2155" s="1">
        <v>0.50100999999999996</v>
      </c>
      <c r="Y2155" s="1">
        <v>0.47021000000000002</v>
      </c>
      <c r="Z2155" s="2">
        <v>0.45073999999999997</v>
      </c>
    </row>
    <row r="2156" spans="2:26" x14ac:dyDescent="0.25">
      <c r="B2156" s="3">
        <v>1934.4493199999999</v>
      </c>
      <c r="C2156" s="1">
        <v>0.91159000000000001</v>
      </c>
      <c r="D2156" s="2">
        <v>0.68513999999999997</v>
      </c>
      <c r="U2156" s="3">
        <v>1934.4493199999999</v>
      </c>
      <c r="V2156" s="1">
        <v>0.58684999999999998</v>
      </c>
      <c r="W2156" s="1">
        <v>0.55930999999999997</v>
      </c>
      <c r="X2156" s="1">
        <v>0.50133000000000005</v>
      </c>
      <c r="Y2156" s="1">
        <v>0.47022999999999998</v>
      </c>
      <c r="Z2156" s="2">
        <v>0.45082</v>
      </c>
    </row>
    <row r="2157" spans="2:26" x14ac:dyDescent="0.25">
      <c r="B2157" s="3">
        <v>1933.4849899999999</v>
      </c>
      <c r="C2157" s="1">
        <v>0.91073000000000004</v>
      </c>
      <c r="D2157" s="2">
        <v>0.68554999999999999</v>
      </c>
      <c r="U2157" s="3">
        <v>1933.4849899999999</v>
      </c>
      <c r="V2157" s="1">
        <v>0.58674000000000004</v>
      </c>
      <c r="W2157" s="1">
        <v>0.55905000000000005</v>
      </c>
      <c r="X2157" s="1">
        <v>0.50141000000000002</v>
      </c>
      <c r="Y2157" s="1">
        <v>0.47017999999999999</v>
      </c>
      <c r="Z2157" s="2">
        <v>0.45091999999999999</v>
      </c>
    </row>
    <row r="2158" spans="2:26" x14ac:dyDescent="0.25">
      <c r="B2158" s="3">
        <v>1932.5206599999999</v>
      </c>
      <c r="C2158" s="1">
        <v>0.91015000000000001</v>
      </c>
      <c r="D2158" s="2">
        <v>0.68618000000000001</v>
      </c>
      <c r="U2158" s="3">
        <v>1932.5206599999999</v>
      </c>
      <c r="V2158" s="1">
        <v>0.58679000000000003</v>
      </c>
      <c r="W2158" s="1">
        <v>0.55889999999999995</v>
      </c>
      <c r="X2158" s="1">
        <v>0.50149999999999995</v>
      </c>
      <c r="Y2158" s="1">
        <v>0.47008</v>
      </c>
      <c r="Z2158" s="2">
        <v>0.45094000000000001</v>
      </c>
    </row>
    <row r="2159" spans="2:26" x14ac:dyDescent="0.25">
      <c r="B2159" s="3">
        <v>1931.5563299999999</v>
      </c>
      <c r="C2159" s="1">
        <v>0.91019000000000005</v>
      </c>
      <c r="D2159" s="2">
        <v>0.68676000000000004</v>
      </c>
      <c r="U2159" s="3">
        <v>1931.5563299999999</v>
      </c>
      <c r="V2159" s="1">
        <v>0.58694000000000002</v>
      </c>
      <c r="W2159" s="1">
        <v>0.55901999999999996</v>
      </c>
      <c r="X2159" s="1">
        <v>0.50161999999999995</v>
      </c>
      <c r="Y2159" s="1">
        <v>0.47005999999999998</v>
      </c>
      <c r="Z2159" s="2">
        <v>0.45089000000000001</v>
      </c>
    </row>
    <row r="2160" spans="2:26" x14ac:dyDescent="0.25">
      <c r="B2160" s="3">
        <v>1930.5919899999999</v>
      </c>
      <c r="C2160" s="1">
        <v>0.91059000000000001</v>
      </c>
      <c r="D2160" s="2">
        <v>0.68686999999999998</v>
      </c>
      <c r="U2160" s="3">
        <v>1930.5919899999999</v>
      </c>
      <c r="V2160" s="1">
        <v>0.58714</v>
      </c>
      <c r="W2160" s="1">
        <v>0.55918000000000001</v>
      </c>
      <c r="X2160" s="1">
        <v>0.50165999999999999</v>
      </c>
      <c r="Y2160" s="1">
        <v>0.47017999999999999</v>
      </c>
      <c r="Z2160" s="2">
        <v>0.45085999999999998</v>
      </c>
    </row>
    <row r="2161" spans="2:26" x14ac:dyDescent="0.25">
      <c r="B2161" s="3">
        <v>1929.6276600000001</v>
      </c>
      <c r="C2161" s="1">
        <v>0.91078999999999999</v>
      </c>
      <c r="D2161" s="2">
        <v>0.68683000000000005</v>
      </c>
      <c r="U2161" s="3">
        <v>1929.6276600000001</v>
      </c>
      <c r="V2161" s="1">
        <v>0.58726999999999996</v>
      </c>
      <c r="W2161" s="1">
        <v>0.55910000000000004</v>
      </c>
      <c r="X2161" s="1">
        <v>0.50168999999999997</v>
      </c>
      <c r="Y2161" s="1">
        <v>0.47036</v>
      </c>
      <c r="Z2161" s="2">
        <v>0.45089000000000001</v>
      </c>
    </row>
    <row r="2162" spans="2:26" x14ac:dyDescent="0.25">
      <c r="B2162" s="3">
        <v>1928.6633300000001</v>
      </c>
      <c r="C2162" s="1">
        <v>0.91052</v>
      </c>
      <c r="D2162" s="2">
        <v>0.68698999999999999</v>
      </c>
      <c r="U2162" s="3">
        <v>1928.6633300000001</v>
      </c>
      <c r="V2162" s="1">
        <v>0.58728999999999998</v>
      </c>
      <c r="W2162" s="1">
        <v>0.55894999999999995</v>
      </c>
      <c r="X2162" s="1">
        <v>0.50170000000000003</v>
      </c>
      <c r="Y2162" s="1">
        <v>0.47044000000000002</v>
      </c>
      <c r="Z2162" s="2">
        <v>0.45097999999999999</v>
      </c>
    </row>
    <row r="2163" spans="2:26" x14ac:dyDescent="0.25">
      <c r="B2163" s="3">
        <v>1927.6990000000001</v>
      </c>
      <c r="C2163" s="1">
        <v>0.91056000000000004</v>
      </c>
      <c r="D2163" s="2">
        <v>0.68689</v>
      </c>
      <c r="U2163" s="3">
        <v>1927.6990000000001</v>
      </c>
      <c r="V2163" s="1">
        <v>0.58725000000000005</v>
      </c>
      <c r="W2163" s="1">
        <v>0.55891000000000002</v>
      </c>
      <c r="X2163" s="1">
        <v>0.50163000000000002</v>
      </c>
      <c r="Y2163" s="1">
        <v>0.47044000000000002</v>
      </c>
      <c r="Z2163" s="2">
        <v>0.45107999999999998</v>
      </c>
    </row>
    <row r="2164" spans="2:26" x14ac:dyDescent="0.25">
      <c r="B2164" s="3">
        <v>1926.7346700000001</v>
      </c>
      <c r="C2164" s="1">
        <v>0.91142999999999996</v>
      </c>
      <c r="D2164" s="2">
        <v>0.68601000000000001</v>
      </c>
      <c r="U2164" s="3">
        <v>1926.7346700000001</v>
      </c>
      <c r="V2164" s="1">
        <v>0.58723000000000003</v>
      </c>
      <c r="W2164" s="1">
        <v>0.55910000000000004</v>
      </c>
      <c r="X2164" s="1">
        <v>0.50163000000000002</v>
      </c>
      <c r="Y2164" s="1">
        <v>0.47049000000000002</v>
      </c>
      <c r="Z2164" s="2">
        <v>0.45113999999999999</v>
      </c>
    </row>
    <row r="2165" spans="2:26" x14ac:dyDescent="0.25">
      <c r="B2165" s="3">
        <v>1925.77034</v>
      </c>
      <c r="C2165" s="1">
        <v>0.91217000000000004</v>
      </c>
      <c r="D2165" s="2">
        <v>0.68496999999999997</v>
      </c>
      <c r="U2165" s="3">
        <v>1925.77034</v>
      </c>
      <c r="V2165" s="1">
        <v>0.58728999999999998</v>
      </c>
      <c r="W2165" s="1">
        <v>0.55950999999999995</v>
      </c>
      <c r="X2165" s="1">
        <v>0.50182000000000004</v>
      </c>
      <c r="Y2165" s="1">
        <v>0.47062999999999999</v>
      </c>
      <c r="Z2165" s="2">
        <v>0.45123000000000002</v>
      </c>
    </row>
    <row r="2166" spans="2:26" x14ac:dyDescent="0.25">
      <c r="B2166" s="3">
        <v>1924.806</v>
      </c>
      <c r="C2166" s="1">
        <v>0.91220999999999997</v>
      </c>
      <c r="D2166" s="2">
        <v>0.68494999999999995</v>
      </c>
      <c r="U2166" s="3">
        <v>1924.806</v>
      </c>
      <c r="V2166" s="1">
        <v>0.58740999999999999</v>
      </c>
      <c r="W2166" s="1">
        <v>0.55959000000000003</v>
      </c>
      <c r="X2166" s="1">
        <v>0.50197000000000003</v>
      </c>
      <c r="Y2166" s="1">
        <v>0.47083999999999998</v>
      </c>
      <c r="Z2166" s="2">
        <v>0.45145000000000002</v>
      </c>
    </row>
    <row r="2167" spans="2:26" x14ac:dyDescent="0.25">
      <c r="B2167" s="3">
        <v>1923.84167</v>
      </c>
      <c r="C2167" s="1">
        <v>0.91249999999999998</v>
      </c>
      <c r="D2167" s="2">
        <v>0.68593000000000004</v>
      </c>
      <c r="U2167" s="3">
        <v>1923.84167</v>
      </c>
      <c r="V2167" s="1">
        <v>0.58745999999999998</v>
      </c>
      <c r="W2167" s="1">
        <v>0.55923</v>
      </c>
      <c r="X2167" s="1">
        <v>0.50170000000000003</v>
      </c>
      <c r="Y2167" s="1">
        <v>0.47112999999999999</v>
      </c>
      <c r="Z2167" s="2">
        <v>0.45179000000000002</v>
      </c>
    </row>
    <row r="2168" spans="2:26" x14ac:dyDescent="0.25">
      <c r="B2168" s="3">
        <v>1922.87734</v>
      </c>
      <c r="C2168" s="1">
        <v>0.91351000000000004</v>
      </c>
      <c r="D2168" s="2">
        <v>0.68683000000000005</v>
      </c>
      <c r="U2168" s="3">
        <v>1922.87734</v>
      </c>
      <c r="V2168" s="1">
        <v>0.58748</v>
      </c>
      <c r="W2168" s="1">
        <v>0.55903000000000003</v>
      </c>
      <c r="X2168" s="1">
        <v>0.50117999999999996</v>
      </c>
      <c r="Y2168" s="1">
        <v>0.47142000000000001</v>
      </c>
      <c r="Z2168" s="2">
        <v>0.4521</v>
      </c>
    </row>
    <row r="2169" spans="2:26" x14ac:dyDescent="0.25">
      <c r="B2169" s="3">
        <v>1921.91301</v>
      </c>
      <c r="C2169" s="1">
        <v>0.91427999999999998</v>
      </c>
      <c r="D2169" s="2">
        <v>0.68698000000000004</v>
      </c>
      <c r="U2169" s="3">
        <v>1921.91301</v>
      </c>
      <c r="V2169" s="1">
        <v>0.58755999999999997</v>
      </c>
      <c r="W2169" s="1">
        <v>0.55928999999999995</v>
      </c>
      <c r="X2169" s="1">
        <v>0.50102999999999998</v>
      </c>
      <c r="Y2169" s="1">
        <v>0.47149000000000002</v>
      </c>
      <c r="Z2169" s="2">
        <v>0.45223999999999998</v>
      </c>
    </row>
    <row r="2170" spans="2:26" x14ac:dyDescent="0.25">
      <c r="B2170" s="3">
        <v>1920.94868</v>
      </c>
      <c r="C2170" s="1">
        <v>0.9143</v>
      </c>
      <c r="D2170" s="2">
        <v>0.68676000000000004</v>
      </c>
      <c r="U2170" s="3">
        <v>1920.94868</v>
      </c>
      <c r="V2170" s="1">
        <v>0.58757999999999999</v>
      </c>
      <c r="W2170" s="1">
        <v>0.55954000000000004</v>
      </c>
      <c r="X2170" s="1">
        <v>0.50129999999999997</v>
      </c>
      <c r="Y2170" s="1">
        <v>0.47133000000000003</v>
      </c>
      <c r="Z2170" s="2">
        <v>0.45218000000000003</v>
      </c>
    </row>
    <row r="2171" spans="2:26" x14ac:dyDescent="0.25">
      <c r="B2171" s="3">
        <v>1919.9843499999999</v>
      </c>
      <c r="C2171" s="1">
        <v>0.91402000000000005</v>
      </c>
      <c r="D2171" s="2">
        <v>0.68654999999999999</v>
      </c>
      <c r="U2171" s="3">
        <v>1919.9843499999999</v>
      </c>
      <c r="V2171" s="1">
        <v>0.58738000000000001</v>
      </c>
      <c r="W2171" s="1">
        <v>0.55930999999999997</v>
      </c>
      <c r="X2171" s="1">
        <v>0.50156000000000001</v>
      </c>
      <c r="Y2171" s="1">
        <v>0.47110000000000002</v>
      </c>
      <c r="Z2171" s="2">
        <v>0.45195000000000002</v>
      </c>
    </row>
    <row r="2172" spans="2:26" x14ac:dyDescent="0.25">
      <c r="B2172" s="3">
        <v>1919.02001</v>
      </c>
      <c r="C2172" s="1">
        <v>0.91351000000000004</v>
      </c>
      <c r="D2172" s="2">
        <v>0.68615000000000004</v>
      </c>
      <c r="U2172" s="3">
        <v>1919.02001</v>
      </c>
      <c r="V2172" s="1">
        <v>0.58703000000000005</v>
      </c>
      <c r="W2172" s="1">
        <v>0.55886999999999998</v>
      </c>
      <c r="X2172" s="1">
        <v>0.50163999999999997</v>
      </c>
      <c r="Y2172" s="1">
        <v>0.47091</v>
      </c>
      <c r="Z2172" s="2">
        <v>0.45165</v>
      </c>
    </row>
    <row r="2173" spans="2:26" x14ac:dyDescent="0.25">
      <c r="B2173" s="3">
        <v>1918.0556799999999</v>
      </c>
      <c r="C2173" s="1">
        <v>0.91257999999999995</v>
      </c>
      <c r="D2173" s="2">
        <v>0.68562000000000001</v>
      </c>
      <c r="U2173" s="3">
        <v>1918.0556799999999</v>
      </c>
      <c r="V2173" s="1">
        <v>0.58670999999999995</v>
      </c>
      <c r="W2173" s="1">
        <v>0.55861000000000005</v>
      </c>
      <c r="X2173" s="1">
        <v>0.50161</v>
      </c>
      <c r="Y2173" s="1">
        <v>0.47077000000000002</v>
      </c>
      <c r="Z2173" s="2">
        <v>0.45141999999999999</v>
      </c>
    </row>
    <row r="2174" spans="2:26" x14ac:dyDescent="0.25">
      <c r="B2174" s="3">
        <v>1917.0913499999999</v>
      </c>
      <c r="C2174" s="1">
        <v>0.91139000000000003</v>
      </c>
      <c r="D2174" s="2">
        <v>0.68530000000000002</v>
      </c>
      <c r="U2174" s="3">
        <v>1917.0913499999999</v>
      </c>
      <c r="V2174" s="1">
        <v>0.58653999999999995</v>
      </c>
      <c r="W2174" s="1">
        <v>0.55855999999999995</v>
      </c>
      <c r="X2174" s="1">
        <v>0.50156999999999996</v>
      </c>
      <c r="Y2174" s="1">
        <v>0.47065000000000001</v>
      </c>
      <c r="Z2174" s="2">
        <v>0.45129000000000002</v>
      </c>
    </row>
    <row r="2175" spans="2:26" x14ac:dyDescent="0.25">
      <c r="B2175" s="3">
        <v>1916.1270199999999</v>
      </c>
      <c r="C2175" s="1">
        <v>0.9103</v>
      </c>
      <c r="D2175" s="2">
        <v>0.68489</v>
      </c>
      <c r="U2175" s="3">
        <v>1916.1270199999999</v>
      </c>
      <c r="V2175" s="1">
        <v>0.58647000000000005</v>
      </c>
      <c r="W2175" s="1">
        <v>0.55854000000000004</v>
      </c>
      <c r="X2175" s="1">
        <v>0.50153000000000003</v>
      </c>
      <c r="Y2175" s="1">
        <v>0.47056999999999999</v>
      </c>
      <c r="Z2175" s="2">
        <v>0.45118000000000003</v>
      </c>
    </row>
    <row r="2176" spans="2:26" x14ac:dyDescent="0.25">
      <c r="B2176" s="3">
        <v>1915.1626900000001</v>
      </c>
      <c r="C2176" s="1">
        <v>0.91015999999999997</v>
      </c>
      <c r="D2176" s="2">
        <v>0.68425999999999998</v>
      </c>
      <c r="U2176" s="3">
        <v>1915.1626900000001</v>
      </c>
      <c r="V2176" s="1">
        <v>0.58643000000000001</v>
      </c>
      <c r="W2176" s="1">
        <v>0.55852999999999997</v>
      </c>
      <c r="X2176" s="1">
        <v>0.50146999999999997</v>
      </c>
      <c r="Y2176" s="1">
        <v>0.47047</v>
      </c>
      <c r="Z2176" s="2">
        <v>0.45105000000000001</v>
      </c>
    </row>
    <row r="2177" spans="2:26" x14ac:dyDescent="0.25">
      <c r="B2177" s="3">
        <v>1914.1983600000001</v>
      </c>
      <c r="C2177" s="1">
        <v>0.91139999999999999</v>
      </c>
      <c r="D2177" s="2">
        <v>0.68372999999999995</v>
      </c>
      <c r="U2177" s="3">
        <v>1914.1983600000001</v>
      </c>
      <c r="V2177" s="1">
        <v>0.58645999999999998</v>
      </c>
      <c r="W2177" s="1">
        <v>0.55854000000000004</v>
      </c>
      <c r="X2177" s="1">
        <v>0.50139999999999996</v>
      </c>
      <c r="Y2177" s="1">
        <v>0.47028999999999999</v>
      </c>
      <c r="Z2177" s="2">
        <v>0.45099</v>
      </c>
    </row>
    <row r="2178" spans="2:26" x14ac:dyDescent="0.25">
      <c r="B2178" s="3">
        <v>1913.2340200000001</v>
      </c>
      <c r="C2178" s="1">
        <v>0.91295999999999999</v>
      </c>
      <c r="D2178" s="2">
        <v>0.68350999999999995</v>
      </c>
      <c r="U2178" s="3">
        <v>1913.2340200000001</v>
      </c>
      <c r="V2178" s="1">
        <v>0.58645999999999998</v>
      </c>
      <c r="W2178" s="1">
        <v>0.55842999999999998</v>
      </c>
      <c r="X2178" s="1">
        <v>0.50131000000000003</v>
      </c>
      <c r="Y2178" s="1">
        <v>0.47014</v>
      </c>
      <c r="Z2178" s="2">
        <v>0.45101999999999998</v>
      </c>
    </row>
    <row r="2179" spans="2:26" x14ac:dyDescent="0.25">
      <c r="B2179" s="3">
        <v>1912.2696900000001</v>
      </c>
      <c r="C2179" s="1">
        <v>0.91335999999999995</v>
      </c>
      <c r="D2179" s="2">
        <v>0.68357999999999997</v>
      </c>
      <c r="U2179" s="3">
        <v>1912.2696900000001</v>
      </c>
      <c r="V2179" s="1">
        <v>0.58638000000000001</v>
      </c>
      <c r="W2179" s="1">
        <v>0.55828999999999995</v>
      </c>
      <c r="X2179" s="1">
        <v>0.50117</v>
      </c>
      <c r="Y2179" s="1">
        <v>0.47014</v>
      </c>
      <c r="Z2179" s="2">
        <v>0.45111000000000001</v>
      </c>
    </row>
    <row r="2180" spans="2:26" x14ac:dyDescent="0.25">
      <c r="B2180" s="3">
        <v>1911.3053600000001</v>
      </c>
      <c r="C2180" s="1">
        <v>0.91247</v>
      </c>
      <c r="D2180" s="2">
        <v>0.68355999999999995</v>
      </c>
      <c r="U2180" s="3">
        <v>1911.3053600000001</v>
      </c>
      <c r="V2180" s="1">
        <v>0.58633000000000002</v>
      </c>
      <c r="W2180" s="1">
        <v>0.55845</v>
      </c>
      <c r="X2180" s="1">
        <v>0.50107000000000002</v>
      </c>
      <c r="Y2180" s="1">
        <v>0.47022000000000003</v>
      </c>
      <c r="Z2180" s="2">
        <v>0.45119999999999999</v>
      </c>
    </row>
    <row r="2181" spans="2:26" x14ac:dyDescent="0.25">
      <c r="B2181" s="3">
        <v>1910.34103</v>
      </c>
      <c r="C2181" s="1">
        <v>0.91134000000000004</v>
      </c>
      <c r="D2181" s="2">
        <v>0.68335000000000001</v>
      </c>
      <c r="U2181" s="3">
        <v>1910.34103</v>
      </c>
      <c r="V2181" s="1">
        <v>0.58635999999999999</v>
      </c>
      <c r="W2181" s="1">
        <v>0.55867</v>
      </c>
      <c r="X2181" s="1">
        <v>0.50117</v>
      </c>
      <c r="Y2181" s="1">
        <v>0.4703</v>
      </c>
      <c r="Z2181" s="2">
        <v>0.45129000000000002</v>
      </c>
    </row>
    <row r="2182" spans="2:26" x14ac:dyDescent="0.25">
      <c r="B2182" s="3">
        <v>1909.3767</v>
      </c>
      <c r="C2182" s="1">
        <v>0.91076999999999997</v>
      </c>
      <c r="D2182" s="2">
        <v>0.68315999999999999</v>
      </c>
      <c r="U2182" s="3">
        <v>1909.3767</v>
      </c>
      <c r="V2182" s="1">
        <v>0.58642000000000005</v>
      </c>
      <c r="W2182" s="1">
        <v>0.55864000000000003</v>
      </c>
      <c r="X2182" s="1">
        <v>0.50139999999999996</v>
      </c>
      <c r="Y2182" s="1">
        <v>0.47036</v>
      </c>
      <c r="Z2182" s="2">
        <v>0.45133000000000001</v>
      </c>
    </row>
    <row r="2183" spans="2:26" x14ac:dyDescent="0.25">
      <c r="B2183" s="3">
        <v>1908.41237</v>
      </c>
      <c r="C2183" s="1">
        <v>0.91071000000000002</v>
      </c>
      <c r="D2183" s="2">
        <v>0.68279999999999996</v>
      </c>
      <c r="U2183" s="3">
        <v>1908.41237</v>
      </c>
      <c r="V2183" s="1">
        <v>0.58648</v>
      </c>
      <c r="W2183" s="1">
        <v>0.55852999999999997</v>
      </c>
      <c r="X2183" s="1">
        <v>0.50153000000000003</v>
      </c>
      <c r="Y2183" s="1">
        <v>0.47038000000000002</v>
      </c>
      <c r="Z2183" s="2">
        <v>0.45128000000000001</v>
      </c>
    </row>
    <row r="2184" spans="2:26" x14ac:dyDescent="0.25">
      <c r="B2184" s="3">
        <v>1907.44803</v>
      </c>
      <c r="C2184" s="1">
        <v>0.91081999999999996</v>
      </c>
      <c r="D2184" s="2">
        <v>0.68232999999999999</v>
      </c>
      <c r="U2184" s="3">
        <v>1907.44803</v>
      </c>
      <c r="V2184" s="1">
        <v>0.58642000000000005</v>
      </c>
      <c r="W2184" s="1">
        <v>0.55849000000000004</v>
      </c>
      <c r="X2184" s="1">
        <v>0.50151999999999997</v>
      </c>
      <c r="Y2184" s="1">
        <v>0.47038000000000002</v>
      </c>
      <c r="Z2184" s="2">
        <v>0.45121</v>
      </c>
    </row>
    <row r="2185" spans="2:26" x14ac:dyDescent="0.25">
      <c r="B2185" s="3">
        <v>1906.4837</v>
      </c>
      <c r="C2185" s="1">
        <v>0.91110000000000002</v>
      </c>
      <c r="D2185" s="2">
        <v>0.68230000000000002</v>
      </c>
      <c r="U2185" s="3">
        <v>1906.4837</v>
      </c>
      <c r="V2185" s="1">
        <v>0.58626</v>
      </c>
      <c r="W2185" s="1">
        <v>0.55847000000000002</v>
      </c>
      <c r="X2185" s="1">
        <v>0.50153000000000003</v>
      </c>
      <c r="Y2185" s="1">
        <v>0.47042</v>
      </c>
      <c r="Z2185" s="2">
        <v>0.45118000000000003</v>
      </c>
    </row>
    <row r="2186" spans="2:26" x14ac:dyDescent="0.25">
      <c r="B2186" s="3">
        <v>1905.51937</v>
      </c>
      <c r="C2186" s="1">
        <v>0.91137999999999997</v>
      </c>
      <c r="D2186" s="2">
        <v>0.68281000000000003</v>
      </c>
      <c r="U2186" s="3">
        <v>1905.51937</v>
      </c>
      <c r="V2186" s="1">
        <v>0.58614999999999995</v>
      </c>
      <c r="W2186" s="1">
        <v>0.55837999999999999</v>
      </c>
      <c r="X2186" s="1">
        <v>0.50163000000000002</v>
      </c>
      <c r="Y2186" s="1">
        <v>0.47049999999999997</v>
      </c>
      <c r="Z2186" s="2">
        <v>0.45117000000000002</v>
      </c>
    </row>
    <row r="2187" spans="2:26" x14ac:dyDescent="0.25">
      <c r="B2187" s="3">
        <v>1904.55504</v>
      </c>
      <c r="C2187" s="1">
        <v>0.91130999999999995</v>
      </c>
      <c r="D2187" s="2">
        <v>0.68345999999999996</v>
      </c>
      <c r="U2187" s="3">
        <v>1904.55504</v>
      </c>
      <c r="V2187" s="1">
        <v>0.58623000000000003</v>
      </c>
      <c r="W2187" s="1">
        <v>0.55820999999999998</v>
      </c>
      <c r="X2187" s="1">
        <v>0.50168000000000001</v>
      </c>
      <c r="Y2187" s="1">
        <v>0.47059000000000001</v>
      </c>
      <c r="Z2187" s="2">
        <v>0.45119999999999999</v>
      </c>
    </row>
    <row r="2188" spans="2:26" x14ac:dyDescent="0.25">
      <c r="B2188" s="3">
        <v>1903.5907099999999</v>
      </c>
      <c r="C2188" s="1">
        <v>0.91113</v>
      </c>
      <c r="D2188" s="2">
        <v>0.68401000000000001</v>
      </c>
      <c r="U2188" s="3">
        <v>1903.5907099999999</v>
      </c>
      <c r="V2188" s="1">
        <v>0.58640000000000003</v>
      </c>
      <c r="W2188" s="1">
        <v>0.55811999999999995</v>
      </c>
      <c r="X2188" s="1">
        <v>0.50161999999999995</v>
      </c>
      <c r="Y2188" s="1">
        <v>0.47072000000000003</v>
      </c>
      <c r="Z2188" s="2">
        <v>0.45129999999999998</v>
      </c>
    </row>
    <row r="2189" spans="2:26" x14ac:dyDescent="0.25">
      <c r="B2189" s="3">
        <v>1902.6263799999999</v>
      </c>
      <c r="C2189" s="1">
        <v>0.91115000000000002</v>
      </c>
      <c r="D2189" s="2">
        <v>0.68437000000000003</v>
      </c>
      <c r="U2189" s="3">
        <v>1902.6263799999999</v>
      </c>
      <c r="V2189" s="1">
        <v>0.58655999999999997</v>
      </c>
      <c r="W2189" s="1">
        <v>0.55823999999999996</v>
      </c>
      <c r="X2189" s="1">
        <v>0.50158999999999998</v>
      </c>
      <c r="Y2189" s="1">
        <v>0.47092000000000001</v>
      </c>
      <c r="Z2189" s="2">
        <v>0.45145999999999997</v>
      </c>
    </row>
    <row r="2190" spans="2:26" x14ac:dyDescent="0.25">
      <c r="B2190" s="3">
        <v>1901.6620399999999</v>
      </c>
      <c r="C2190" s="1">
        <v>0.91117999999999999</v>
      </c>
      <c r="D2190" s="2">
        <v>0.68450999999999995</v>
      </c>
      <c r="U2190" s="3">
        <v>1901.6620399999999</v>
      </c>
      <c r="V2190" s="1">
        <v>0.58667999999999998</v>
      </c>
      <c r="W2190" s="1">
        <v>0.55842000000000003</v>
      </c>
      <c r="X2190" s="1">
        <v>0.50168999999999997</v>
      </c>
      <c r="Y2190" s="1">
        <v>0.47110999999999997</v>
      </c>
      <c r="Z2190" s="2">
        <v>0.4516</v>
      </c>
    </row>
    <row r="2191" spans="2:26" x14ac:dyDescent="0.25">
      <c r="B2191" s="3">
        <v>1900.6977099999999</v>
      </c>
      <c r="C2191" s="1">
        <v>0.91120999999999996</v>
      </c>
      <c r="D2191" s="2">
        <v>0.6845</v>
      </c>
      <c r="U2191" s="3">
        <v>1900.6977099999999</v>
      </c>
      <c r="V2191" s="1">
        <v>0.58665999999999996</v>
      </c>
      <c r="W2191" s="1">
        <v>0.55845999999999996</v>
      </c>
      <c r="X2191" s="1">
        <v>0.50187999999999999</v>
      </c>
      <c r="Y2191" s="1">
        <v>0.47120000000000001</v>
      </c>
      <c r="Z2191" s="2">
        <v>0.45171</v>
      </c>
    </row>
    <row r="2192" spans="2:26" x14ac:dyDescent="0.25">
      <c r="B2192" s="3">
        <v>1899.7333799999999</v>
      </c>
      <c r="C2192" s="1">
        <v>0.9113</v>
      </c>
      <c r="D2192" s="2">
        <v>0.68432999999999999</v>
      </c>
      <c r="U2192" s="3">
        <v>1899.7333799999999</v>
      </c>
      <c r="V2192" s="1">
        <v>0.58653999999999995</v>
      </c>
      <c r="W2192" s="1">
        <v>0.55840000000000001</v>
      </c>
      <c r="X2192" s="1">
        <v>0.50214000000000003</v>
      </c>
      <c r="Y2192" s="1">
        <v>0.47119</v>
      </c>
      <c r="Z2192" s="2">
        <v>0.45183000000000001</v>
      </c>
    </row>
    <row r="2193" spans="2:26" x14ac:dyDescent="0.25">
      <c r="B2193" s="3">
        <v>1898.7690500000001</v>
      </c>
      <c r="C2193" s="1">
        <v>0.91103000000000001</v>
      </c>
      <c r="D2193" s="2">
        <v>0.68386999999999998</v>
      </c>
      <c r="U2193" s="3">
        <v>1898.7690500000001</v>
      </c>
      <c r="V2193" s="1">
        <v>0.58648999999999996</v>
      </c>
      <c r="W2193" s="1">
        <v>0.55840999999999996</v>
      </c>
      <c r="X2193" s="1">
        <v>0.50234999999999996</v>
      </c>
      <c r="Y2193" s="1">
        <v>0.47117999999999999</v>
      </c>
      <c r="Z2193" s="2">
        <v>0.45194000000000001</v>
      </c>
    </row>
    <row r="2194" spans="2:26" x14ac:dyDescent="0.25">
      <c r="B2194" s="3">
        <v>1897.8047200000001</v>
      </c>
      <c r="C2194" s="1">
        <v>0.91061999999999999</v>
      </c>
      <c r="D2194" s="2">
        <v>0.68330999999999997</v>
      </c>
      <c r="U2194" s="3">
        <v>1897.8047200000001</v>
      </c>
      <c r="V2194" s="1">
        <v>0.58655999999999997</v>
      </c>
      <c r="W2194" s="1">
        <v>0.55852000000000002</v>
      </c>
      <c r="X2194" s="1">
        <v>0.50231999999999999</v>
      </c>
      <c r="Y2194" s="1">
        <v>0.47123999999999999</v>
      </c>
      <c r="Z2194" s="2">
        <v>0.45205000000000001</v>
      </c>
    </row>
    <row r="2195" spans="2:26" x14ac:dyDescent="0.25">
      <c r="B2195" s="3">
        <v>1896.8403900000001</v>
      </c>
      <c r="C2195" s="1">
        <v>0.91076999999999997</v>
      </c>
      <c r="D2195" s="2">
        <v>0.68330000000000002</v>
      </c>
      <c r="U2195" s="3">
        <v>1896.8403900000001</v>
      </c>
      <c r="V2195" s="1">
        <v>0.58662999999999998</v>
      </c>
      <c r="W2195" s="1">
        <v>0.55871999999999999</v>
      </c>
      <c r="X2195" s="1">
        <v>0.50209000000000004</v>
      </c>
      <c r="Y2195" s="1">
        <v>0.47138999999999998</v>
      </c>
      <c r="Z2195" s="2">
        <v>0.45217000000000002</v>
      </c>
    </row>
    <row r="2196" spans="2:26" x14ac:dyDescent="0.25">
      <c r="B2196" s="3">
        <v>1895.8760500000001</v>
      </c>
      <c r="C2196" s="1">
        <v>0.91132999999999997</v>
      </c>
      <c r="D2196" s="2">
        <v>0.68381999999999998</v>
      </c>
      <c r="U2196" s="3">
        <v>1895.8760500000001</v>
      </c>
      <c r="V2196" s="1">
        <v>0.58672999999999997</v>
      </c>
      <c r="W2196" s="1">
        <v>0.55889</v>
      </c>
      <c r="X2196" s="1">
        <v>0.50197999999999998</v>
      </c>
      <c r="Y2196" s="1">
        <v>0.47156999999999999</v>
      </c>
      <c r="Z2196" s="2">
        <v>0.45232</v>
      </c>
    </row>
    <row r="2197" spans="2:26" x14ac:dyDescent="0.25">
      <c r="B2197" s="3">
        <v>1894.9117200000001</v>
      </c>
      <c r="C2197" s="1">
        <v>0.91156000000000004</v>
      </c>
      <c r="D2197" s="2">
        <v>0.68388000000000004</v>
      </c>
      <c r="U2197" s="3">
        <v>1894.9117200000001</v>
      </c>
      <c r="V2197" s="1">
        <v>0.58684999999999998</v>
      </c>
      <c r="W2197" s="1">
        <v>0.55891999999999997</v>
      </c>
      <c r="X2197" s="1">
        <v>0.50200999999999996</v>
      </c>
      <c r="Y2197" s="1">
        <v>0.47173999999999999</v>
      </c>
      <c r="Z2197" s="2">
        <v>0.45245999999999997</v>
      </c>
    </row>
    <row r="2198" spans="2:26" x14ac:dyDescent="0.25">
      <c r="B2198" s="3">
        <v>1893.94739</v>
      </c>
      <c r="C2198" s="1">
        <v>0.91132000000000002</v>
      </c>
      <c r="D2198" s="2">
        <v>0.68323</v>
      </c>
      <c r="U2198" s="3">
        <v>1893.94739</v>
      </c>
      <c r="V2198" s="1">
        <v>0.58689000000000002</v>
      </c>
      <c r="W2198" s="1">
        <v>0.55889</v>
      </c>
      <c r="X2198" s="1">
        <v>0.50205</v>
      </c>
      <c r="Y2198" s="1">
        <v>0.47189999999999999</v>
      </c>
      <c r="Z2198" s="2">
        <v>0.45254</v>
      </c>
    </row>
    <row r="2199" spans="2:26" x14ac:dyDescent="0.25">
      <c r="B2199" s="3">
        <v>1892.98306</v>
      </c>
      <c r="C2199" s="1">
        <v>0.91127000000000002</v>
      </c>
      <c r="D2199" s="2">
        <v>0.68289999999999995</v>
      </c>
      <c r="U2199" s="3">
        <v>1892.98306</v>
      </c>
      <c r="V2199" s="1">
        <v>0.58691000000000004</v>
      </c>
      <c r="W2199" s="1">
        <v>0.55894999999999995</v>
      </c>
      <c r="X2199" s="1">
        <v>0.50207999999999997</v>
      </c>
      <c r="Y2199" s="1">
        <v>0.47203000000000001</v>
      </c>
      <c r="Z2199" s="2">
        <v>0.45262000000000002</v>
      </c>
    </row>
    <row r="2200" spans="2:26" x14ac:dyDescent="0.25">
      <c r="B2200" s="3">
        <v>1892.01873</v>
      </c>
      <c r="C2200" s="1">
        <v>0.91169999999999995</v>
      </c>
      <c r="D2200" s="2">
        <v>0.68342999999999998</v>
      </c>
      <c r="U2200" s="3">
        <v>1892.01873</v>
      </c>
      <c r="V2200" s="1">
        <v>0.58694999999999997</v>
      </c>
      <c r="W2200" s="1">
        <v>0.55911</v>
      </c>
      <c r="X2200" s="1">
        <v>0.50209999999999999</v>
      </c>
      <c r="Y2200" s="1">
        <v>0.47210000000000002</v>
      </c>
      <c r="Z2200" s="2">
        <v>0.45278000000000002</v>
      </c>
    </row>
    <row r="2201" spans="2:26" x14ac:dyDescent="0.25">
      <c r="B2201" s="3">
        <v>1891.0544</v>
      </c>
      <c r="C2201" s="1">
        <v>0.91185000000000005</v>
      </c>
      <c r="D2201" s="2">
        <v>0.68400000000000005</v>
      </c>
      <c r="U2201" s="3">
        <v>1891.0544</v>
      </c>
      <c r="V2201" s="1">
        <v>0.58694999999999997</v>
      </c>
      <c r="W2201" s="1">
        <v>0.55923999999999996</v>
      </c>
      <c r="X2201" s="1">
        <v>0.50210999999999995</v>
      </c>
      <c r="Y2201" s="1">
        <v>0.47214</v>
      </c>
      <c r="Z2201" s="2">
        <v>0.45296999999999998</v>
      </c>
    </row>
    <row r="2202" spans="2:26" x14ac:dyDescent="0.25">
      <c r="B2202" s="3">
        <v>1890.09006</v>
      </c>
      <c r="C2202" s="1">
        <v>0.91125</v>
      </c>
      <c r="D2202" s="2">
        <v>0.68411999999999995</v>
      </c>
      <c r="U2202" s="3">
        <v>1890.09006</v>
      </c>
      <c r="V2202" s="1">
        <v>0.58692999999999995</v>
      </c>
      <c r="W2202" s="1">
        <v>0.55920999999999998</v>
      </c>
      <c r="X2202" s="1">
        <v>0.50209999999999999</v>
      </c>
      <c r="Y2202" s="1">
        <v>0.47226000000000001</v>
      </c>
      <c r="Z2202" s="2">
        <v>0.45306000000000002</v>
      </c>
    </row>
    <row r="2203" spans="2:26" x14ac:dyDescent="0.25">
      <c r="B2203" s="3">
        <v>1889.12573</v>
      </c>
      <c r="C2203" s="1">
        <v>0.91076000000000001</v>
      </c>
      <c r="D2203" s="2">
        <v>0.68420000000000003</v>
      </c>
      <c r="U2203" s="3">
        <v>1889.12573</v>
      </c>
      <c r="V2203" s="1">
        <v>0.58694999999999997</v>
      </c>
      <c r="W2203" s="1">
        <v>0.55911</v>
      </c>
      <c r="X2203" s="1">
        <v>0.50209999999999999</v>
      </c>
      <c r="Y2203" s="1">
        <v>0.47247</v>
      </c>
      <c r="Z2203" s="2">
        <v>0.45304</v>
      </c>
    </row>
    <row r="2204" spans="2:26" x14ac:dyDescent="0.25">
      <c r="B2204" s="3">
        <v>1888.1614</v>
      </c>
      <c r="C2204" s="1">
        <v>0.91113</v>
      </c>
      <c r="D2204" s="2">
        <v>0.68420999999999998</v>
      </c>
      <c r="U2204" s="3">
        <v>1888.1614</v>
      </c>
      <c r="V2204" s="1">
        <v>0.58704000000000001</v>
      </c>
      <c r="W2204" s="1">
        <v>0.55915000000000004</v>
      </c>
      <c r="X2204" s="1">
        <v>0.50209999999999999</v>
      </c>
      <c r="Y2204" s="1">
        <v>0.47266000000000002</v>
      </c>
      <c r="Z2204" s="2">
        <v>0.45305000000000001</v>
      </c>
    </row>
    <row r="2205" spans="2:26" x14ac:dyDescent="0.25">
      <c r="B2205" s="3">
        <v>1887.1970699999999</v>
      </c>
      <c r="C2205" s="1">
        <v>0.91195999999999999</v>
      </c>
      <c r="D2205" s="2">
        <v>0.68384</v>
      </c>
      <c r="U2205" s="3">
        <v>1887.1970699999999</v>
      </c>
      <c r="V2205" s="1">
        <v>0.58711999999999998</v>
      </c>
      <c r="W2205" s="1">
        <v>0.55935000000000001</v>
      </c>
      <c r="X2205" s="1">
        <v>0.50207000000000002</v>
      </c>
      <c r="Y2205" s="1">
        <v>0.4728</v>
      </c>
      <c r="Z2205" s="2">
        <v>0.45315</v>
      </c>
    </row>
    <row r="2206" spans="2:26" x14ac:dyDescent="0.25">
      <c r="B2206" s="3">
        <v>1886.2327399999999</v>
      </c>
      <c r="C2206" s="1">
        <v>0.91249999999999998</v>
      </c>
      <c r="D2206" s="2">
        <v>0.68335999999999997</v>
      </c>
      <c r="U2206" s="3">
        <v>1886.2327399999999</v>
      </c>
      <c r="V2206" s="1">
        <v>0.58711000000000002</v>
      </c>
      <c r="W2206" s="1">
        <v>0.55950999999999995</v>
      </c>
      <c r="X2206" s="1">
        <v>0.50205999999999995</v>
      </c>
      <c r="Y2206" s="1">
        <v>0.47286</v>
      </c>
      <c r="Z2206" s="2">
        <v>0.45323000000000002</v>
      </c>
    </row>
    <row r="2207" spans="2:26" x14ac:dyDescent="0.25">
      <c r="B2207" s="3">
        <v>1885.2684099999999</v>
      </c>
      <c r="C2207" s="1">
        <v>0.91252999999999995</v>
      </c>
      <c r="D2207" s="2">
        <v>0.68313000000000001</v>
      </c>
      <c r="U2207" s="3">
        <v>1885.2684099999999</v>
      </c>
      <c r="V2207" s="1">
        <v>0.58714</v>
      </c>
      <c r="W2207" s="1">
        <v>0.55952999999999997</v>
      </c>
      <c r="X2207" s="1">
        <v>0.50214000000000003</v>
      </c>
      <c r="Y2207" s="1">
        <v>0.47288000000000002</v>
      </c>
      <c r="Z2207" s="2">
        <v>0.45328000000000002</v>
      </c>
    </row>
    <row r="2208" spans="2:26" x14ac:dyDescent="0.25">
      <c r="B2208" s="3">
        <v>1884.3040699999999</v>
      </c>
      <c r="C2208" s="1">
        <v>0.91232999999999997</v>
      </c>
      <c r="D2208" s="2">
        <v>0.68328999999999995</v>
      </c>
      <c r="U2208" s="3">
        <v>1884.3040699999999</v>
      </c>
      <c r="V2208" s="1">
        <v>0.58726</v>
      </c>
      <c r="W2208" s="1">
        <v>0.55954000000000004</v>
      </c>
      <c r="X2208" s="1">
        <v>0.50222</v>
      </c>
      <c r="Y2208" s="1">
        <v>0.47287000000000001</v>
      </c>
      <c r="Z2208" s="2">
        <v>0.45334999999999998</v>
      </c>
    </row>
    <row r="2209" spans="2:26" x14ac:dyDescent="0.25">
      <c r="B2209" s="3">
        <v>1883.3397399999999</v>
      </c>
      <c r="C2209" s="1">
        <v>0.91220999999999997</v>
      </c>
      <c r="D2209" s="2">
        <v>0.68355999999999995</v>
      </c>
      <c r="U2209" s="3">
        <v>1883.3397399999999</v>
      </c>
      <c r="V2209" s="1">
        <v>0.58735999999999999</v>
      </c>
      <c r="W2209" s="1">
        <v>0.55964000000000003</v>
      </c>
      <c r="X2209" s="1">
        <v>0.50222999999999995</v>
      </c>
      <c r="Y2209" s="1">
        <v>0.47284999999999999</v>
      </c>
      <c r="Z2209" s="2">
        <v>0.45350000000000001</v>
      </c>
    </row>
    <row r="2210" spans="2:26" x14ac:dyDescent="0.25">
      <c r="B2210" s="3">
        <v>1882.3754100000001</v>
      </c>
      <c r="C2210" s="1">
        <v>0.91213</v>
      </c>
      <c r="D2210" s="2">
        <v>0.68345</v>
      </c>
      <c r="U2210" s="3">
        <v>1882.3754100000001</v>
      </c>
      <c r="V2210" s="1">
        <v>0.58742000000000005</v>
      </c>
      <c r="W2210" s="1">
        <v>0.55974000000000002</v>
      </c>
      <c r="X2210" s="1">
        <v>0.50224000000000002</v>
      </c>
      <c r="Y2210" s="1">
        <v>0.47288000000000002</v>
      </c>
      <c r="Z2210" s="2">
        <v>0.45367000000000002</v>
      </c>
    </row>
    <row r="2211" spans="2:26" x14ac:dyDescent="0.25">
      <c r="B2211" s="3">
        <v>1881.4110800000001</v>
      </c>
      <c r="C2211" s="1">
        <v>0.91213</v>
      </c>
      <c r="D2211" s="2">
        <v>0.68301999999999996</v>
      </c>
      <c r="U2211" s="3">
        <v>1881.4110800000001</v>
      </c>
      <c r="V2211" s="1">
        <v>0.58748999999999996</v>
      </c>
      <c r="W2211" s="1">
        <v>0.55974000000000002</v>
      </c>
      <c r="X2211" s="1">
        <v>0.50229999999999997</v>
      </c>
      <c r="Y2211" s="1">
        <v>0.47299999999999998</v>
      </c>
      <c r="Z2211" s="2">
        <v>0.45374999999999999</v>
      </c>
    </row>
    <row r="2212" spans="2:26" x14ac:dyDescent="0.25">
      <c r="B2212" s="3">
        <v>1880.4467500000001</v>
      </c>
      <c r="C2212" s="1">
        <v>0.91242000000000001</v>
      </c>
      <c r="D2212" s="2">
        <v>0.68278000000000005</v>
      </c>
      <c r="U2212" s="3">
        <v>1880.4467500000001</v>
      </c>
      <c r="V2212" s="1">
        <v>0.58748999999999996</v>
      </c>
      <c r="W2212" s="1">
        <v>0.55974000000000002</v>
      </c>
      <c r="X2212" s="1">
        <v>0.50234999999999996</v>
      </c>
      <c r="Y2212" s="1">
        <v>0.47315000000000002</v>
      </c>
      <c r="Z2212" s="2">
        <v>0.45374999999999999</v>
      </c>
    </row>
    <row r="2213" spans="2:26" x14ac:dyDescent="0.25">
      <c r="B2213" s="3">
        <v>1879.48242</v>
      </c>
      <c r="C2213" s="1">
        <v>0.91293000000000002</v>
      </c>
      <c r="D2213" s="2">
        <v>0.68293999999999999</v>
      </c>
      <c r="U2213" s="3">
        <v>1879.48242</v>
      </c>
      <c r="V2213" s="1">
        <v>0.58740999999999999</v>
      </c>
      <c r="W2213" s="1">
        <v>0.55989</v>
      </c>
      <c r="X2213" s="1">
        <v>0.50236999999999998</v>
      </c>
      <c r="Y2213" s="1">
        <v>0.47323999999999999</v>
      </c>
      <c r="Z2213" s="2">
        <v>0.45373999999999998</v>
      </c>
    </row>
    <row r="2214" spans="2:26" x14ac:dyDescent="0.25">
      <c r="B2214" s="3">
        <v>1878.5180800000001</v>
      </c>
      <c r="C2214" s="1">
        <v>0.91339999999999999</v>
      </c>
      <c r="D2214" s="2">
        <v>0.68305000000000005</v>
      </c>
      <c r="U2214" s="3">
        <v>1878.5180800000001</v>
      </c>
      <c r="V2214" s="1">
        <v>0.58742000000000005</v>
      </c>
      <c r="W2214" s="1">
        <v>0.56011</v>
      </c>
      <c r="X2214" s="1">
        <v>0.50241999999999998</v>
      </c>
      <c r="Y2214" s="1">
        <v>0.47326000000000001</v>
      </c>
      <c r="Z2214" s="2">
        <v>0.45373000000000002</v>
      </c>
    </row>
    <row r="2215" spans="2:26" x14ac:dyDescent="0.25">
      <c r="B2215" s="3">
        <v>1877.55375</v>
      </c>
      <c r="C2215" s="1">
        <v>0.91364000000000001</v>
      </c>
      <c r="D2215" s="2">
        <v>0.68308999999999997</v>
      </c>
      <c r="U2215" s="3">
        <v>1877.55375</v>
      </c>
      <c r="V2215" s="1">
        <v>0.58750000000000002</v>
      </c>
      <c r="W2215" s="1">
        <v>0.56020999999999999</v>
      </c>
      <c r="X2215" s="1">
        <v>0.50249999999999995</v>
      </c>
      <c r="Y2215" s="1">
        <v>0.47327999999999998</v>
      </c>
      <c r="Z2215" s="2">
        <v>0.45376</v>
      </c>
    </row>
    <row r="2216" spans="2:26" x14ac:dyDescent="0.25">
      <c r="B2216" s="3">
        <v>1876.58942</v>
      </c>
      <c r="C2216" s="1">
        <v>0.91332999999999998</v>
      </c>
      <c r="D2216" s="2">
        <v>0.68376999999999999</v>
      </c>
      <c r="U2216" s="3">
        <v>1876.58942</v>
      </c>
      <c r="V2216" s="1">
        <v>0.58753</v>
      </c>
      <c r="W2216" s="1">
        <v>0.56018000000000001</v>
      </c>
      <c r="X2216" s="1">
        <v>0.50258000000000003</v>
      </c>
      <c r="Y2216" s="1">
        <v>0.47334999999999999</v>
      </c>
      <c r="Z2216" s="2">
        <v>0.45384000000000002</v>
      </c>
    </row>
    <row r="2217" spans="2:26" x14ac:dyDescent="0.25">
      <c r="B2217" s="3">
        <v>1875.62509</v>
      </c>
      <c r="C2217" s="1">
        <v>0.91249999999999998</v>
      </c>
      <c r="D2217" s="2">
        <v>0.68486999999999998</v>
      </c>
      <c r="U2217" s="3">
        <v>1875.62509</v>
      </c>
      <c r="V2217" s="1">
        <v>0.58750999999999998</v>
      </c>
      <c r="W2217" s="1">
        <v>0.56013000000000002</v>
      </c>
      <c r="X2217" s="1">
        <v>0.50263999999999998</v>
      </c>
      <c r="Y2217" s="1">
        <v>0.47348000000000001</v>
      </c>
      <c r="Z2217" s="2">
        <v>0.45397999999999999</v>
      </c>
    </row>
    <row r="2218" spans="2:26" x14ac:dyDescent="0.25">
      <c r="B2218" s="3">
        <v>1874.66076</v>
      </c>
      <c r="C2218" s="1">
        <v>0.91198000000000001</v>
      </c>
      <c r="D2218" s="2">
        <v>0.68530999999999997</v>
      </c>
      <c r="U2218" s="3">
        <v>1874.66076</v>
      </c>
      <c r="V2218" s="1">
        <v>0.58748999999999996</v>
      </c>
      <c r="W2218" s="1">
        <v>0.56011999999999995</v>
      </c>
      <c r="X2218" s="1">
        <v>0.50266</v>
      </c>
      <c r="Y2218" s="1">
        <v>0.47358</v>
      </c>
      <c r="Z2218" s="2">
        <v>0.45412999999999998</v>
      </c>
    </row>
    <row r="2219" spans="2:26" x14ac:dyDescent="0.25">
      <c r="B2219" s="3">
        <v>1873.69643</v>
      </c>
      <c r="C2219" s="1">
        <v>0.91222000000000003</v>
      </c>
      <c r="D2219" s="2">
        <v>0.68491000000000002</v>
      </c>
      <c r="U2219" s="3">
        <v>1873.69643</v>
      </c>
      <c r="V2219" s="1">
        <v>0.58742000000000005</v>
      </c>
      <c r="W2219" s="1">
        <v>0.56008000000000002</v>
      </c>
      <c r="X2219" s="1">
        <v>0.50263000000000002</v>
      </c>
      <c r="Y2219" s="1">
        <v>0.47365000000000002</v>
      </c>
      <c r="Z2219" s="2">
        <v>0.45422000000000001</v>
      </c>
    </row>
    <row r="2220" spans="2:26" x14ac:dyDescent="0.25">
      <c r="B2220" s="3">
        <v>1872.73209</v>
      </c>
      <c r="C2220" s="1">
        <v>0.91283000000000003</v>
      </c>
      <c r="D2220" s="2">
        <v>0.68440999999999996</v>
      </c>
      <c r="U2220" s="3">
        <v>1872.73209</v>
      </c>
      <c r="V2220" s="1">
        <v>0.58731999999999995</v>
      </c>
      <c r="W2220" s="1">
        <v>0.55998000000000003</v>
      </c>
      <c r="X2220" s="1">
        <v>0.50270999999999999</v>
      </c>
      <c r="Y2220" s="1">
        <v>0.47371000000000002</v>
      </c>
      <c r="Z2220" s="2">
        <v>0.45423000000000002</v>
      </c>
    </row>
    <row r="2221" spans="2:26" x14ac:dyDescent="0.25">
      <c r="B2221" s="3">
        <v>1871.76776</v>
      </c>
      <c r="C2221" s="1">
        <v>0.91335999999999995</v>
      </c>
      <c r="D2221" s="2">
        <v>0.68418000000000001</v>
      </c>
      <c r="U2221" s="3">
        <v>1871.76776</v>
      </c>
      <c r="V2221" s="1">
        <v>0.58730000000000004</v>
      </c>
      <c r="W2221" s="1">
        <v>0.55993000000000004</v>
      </c>
      <c r="X2221" s="1">
        <v>0.50297000000000003</v>
      </c>
      <c r="Y2221" s="1">
        <v>0.47377999999999998</v>
      </c>
      <c r="Z2221" s="2">
        <v>0.45428000000000002</v>
      </c>
    </row>
    <row r="2222" spans="2:26" x14ac:dyDescent="0.25">
      <c r="B2222" s="3">
        <v>1870.8034299999999</v>
      </c>
      <c r="C2222" s="1">
        <v>0.91352</v>
      </c>
      <c r="D2222" s="2">
        <v>0.68391000000000002</v>
      </c>
      <c r="U2222" s="3">
        <v>1870.8034299999999</v>
      </c>
      <c r="V2222" s="1">
        <v>0.58735999999999999</v>
      </c>
      <c r="W2222" s="1">
        <v>0.56006999999999996</v>
      </c>
      <c r="X2222" s="1">
        <v>0.50309999999999999</v>
      </c>
      <c r="Y2222" s="1">
        <v>0.47383999999999998</v>
      </c>
      <c r="Z2222" s="2">
        <v>0.45438000000000001</v>
      </c>
    </row>
    <row r="2223" spans="2:26" x14ac:dyDescent="0.25">
      <c r="B2223" s="3">
        <v>1869.8390999999999</v>
      </c>
      <c r="C2223" s="1">
        <v>0.91332000000000002</v>
      </c>
      <c r="D2223" s="2">
        <v>0.68362999999999996</v>
      </c>
      <c r="U2223" s="3">
        <v>1869.8390999999999</v>
      </c>
      <c r="V2223" s="1">
        <v>0.58738000000000001</v>
      </c>
      <c r="W2223" s="1">
        <v>0.56023000000000001</v>
      </c>
      <c r="X2223" s="1">
        <v>0.50288999999999995</v>
      </c>
      <c r="Y2223" s="1">
        <v>0.47386</v>
      </c>
      <c r="Z2223" s="2">
        <v>0.45449000000000001</v>
      </c>
    </row>
    <row r="2224" spans="2:26" x14ac:dyDescent="0.25">
      <c r="B2224" s="3">
        <v>1868.8747699999999</v>
      </c>
      <c r="C2224" s="1">
        <v>0.91305999999999998</v>
      </c>
      <c r="D2224" s="2">
        <v>0.68388000000000004</v>
      </c>
      <c r="U2224" s="3">
        <v>1868.8747699999999</v>
      </c>
      <c r="V2224" s="1">
        <v>0.58731999999999995</v>
      </c>
      <c r="W2224" s="1">
        <v>0.56028</v>
      </c>
      <c r="X2224" s="1">
        <v>0.50266</v>
      </c>
      <c r="Y2224" s="1">
        <v>0.47382999999999997</v>
      </c>
      <c r="Z2224" s="2">
        <v>0.45452999999999999</v>
      </c>
    </row>
    <row r="2225" spans="2:26" x14ac:dyDescent="0.25">
      <c r="B2225" s="3">
        <v>1867.9104400000001</v>
      </c>
      <c r="C2225" s="1">
        <v>0.91293999999999997</v>
      </c>
      <c r="D2225" s="2">
        <v>0.68474999999999997</v>
      </c>
      <c r="U2225" s="3">
        <v>1867.9104400000001</v>
      </c>
      <c r="V2225" s="1">
        <v>0.58731</v>
      </c>
      <c r="W2225" s="1">
        <v>0.56030999999999997</v>
      </c>
      <c r="X2225" s="1">
        <v>0.50266</v>
      </c>
      <c r="Y2225" s="1">
        <v>0.47384999999999999</v>
      </c>
      <c r="Z2225" s="2">
        <v>0.45451999999999998</v>
      </c>
    </row>
    <row r="2226" spans="2:26" x14ac:dyDescent="0.25">
      <c r="B2226" s="3">
        <v>1866.9460999999999</v>
      </c>
      <c r="C2226" s="1">
        <v>0.91325000000000001</v>
      </c>
      <c r="D2226" s="2">
        <v>0.68559000000000003</v>
      </c>
      <c r="U2226" s="3">
        <v>1866.9460999999999</v>
      </c>
      <c r="V2226" s="1">
        <v>0.58740999999999999</v>
      </c>
      <c r="W2226" s="1">
        <v>0.56045</v>
      </c>
      <c r="X2226" s="1">
        <v>0.50273999999999996</v>
      </c>
      <c r="Y2226" s="1">
        <v>0.47397</v>
      </c>
      <c r="Z2226" s="2">
        <v>0.45451000000000003</v>
      </c>
    </row>
    <row r="2227" spans="2:26" x14ac:dyDescent="0.25">
      <c r="B2227" s="3">
        <v>1865.9817700000001</v>
      </c>
      <c r="C2227" s="1">
        <v>0.91379999999999995</v>
      </c>
      <c r="D2227" s="2">
        <v>0.68571000000000004</v>
      </c>
      <c r="U2227" s="3">
        <v>1865.9817700000001</v>
      </c>
      <c r="V2227" s="1">
        <v>0.58750999999999998</v>
      </c>
      <c r="W2227" s="1">
        <v>0.5605</v>
      </c>
      <c r="X2227" s="1">
        <v>0.50270999999999999</v>
      </c>
      <c r="Y2227" s="1">
        <v>0.47409000000000001</v>
      </c>
      <c r="Z2227" s="2">
        <v>0.45450000000000002</v>
      </c>
    </row>
    <row r="2228" spans="2:26" x14ac:dyDescent="0.25">
      <c r="B2228" s="3">
        <v>1865.0174400000001</v>
      </c>
      <c r="C2228" s="1">
        <v>0.91366999999999998</v>
      </c>
      <c r="D2228" s="2">
        <v>0.68510000000000004</v>
      </c>
      <c r="U2228" s="3">
        <v>1865.0174400000001</v>
      </c>
      <c r="V2228" s="1">
        <v>0.58753999999999995</v>
      </c>
      <c r="W2228" s="1">
        <v>0.56037999999999999</v>
      </c>
      <c r="X2228" s="1">
        <v>0.50258000000000003</v>
      </c>
      <c r="Y2228" s="1">
        <v>0.47408</v>
      </c>
      <c r="Z2228" s="2">
        <v>0.45445999999999998</v>
      </c>
    </row>
    <row r="2229" spans="2:26" x14ac:dyDescent="0.25">
      <c r="B2229" s="3">
        <v>1864.0531100000001</v>
      </c>
      <c r="C2229" s="1">
        <v>0.91290000000000004</v>
      </c>
      <c r="D2229" s="2">
        <v>0.68428999999999995</v>
      </c>
      <c r="U2229" s="3">
        <v>1864.0531100000001</v>
      </c>
      <c r="V2229" s="1">
        <v>0.58753999999999995</v>
      </c>
      <c r="W2229" s="1">
        <v>0.56028999999999995</v>
      </c>
      <c r="X2229" s="1">
        <v>0.50246000000000002</v>
      </c>
      <c r="Y2229" s="1">
        <v>0.47400999999999999</v>
      </c>
      <c r="Z2229" s="2">
        <v>0.45444000000000001</v>
      </c>
    </row>
    <row r="2230" spans="2:26" x14ac:dyDescent="0.25">
      <c r="B2230" s="3">
        <v>1863.08878</v>
      </c>
      <c r="C2230" s="1">
        <v>0.91247999999999996</v>
      </c>
      <c r="D2230" s="2">
        <v>0.68389</v>
      </c>
      <c r="U2230" s="3">
        <v>1863.08878</v>
      </c>
      <c r="V2230" s="1">
        <v>0.58748</v>
      </c>
      <c r="W2230" s="1">
        <v>0.56028999999999995</v>
      </c>
      <c r="X2230" s="1">
        <v>0.50244</v>
      </c>
      <c r="Y2230" s="1">
        <v>0.47399999999999998</v>
      </c>
      <c r="Z2230" s="2">
        <v>0.45445999999999998</v>
      </c>
    </row>
    <row r="2231" spans="2:26" x14ac:dyDescent="0.25">
      <c r="B2231" s="3">
        <v>1862.12445</v>
      </c>
      <c r="C2231" s="1">
        <v>0.91269999999999996</v>
      </c>
      <c r="D2231" s="2">
        <v>0.68405000000000005</v>
      </c>
      <c r="U2231" s="3">
        <v>1862.12445</v>
      </c>
      <c r="V2231" s="1">
        <v>0.58738000000000001</v>
      </c>
      <c r="W2231" s="1">
        <v>0.56025000000000003</v>
      </c>
      <c r="X2231" s="1">
        <v>0.50255000000000005</v>
      </c>
      <c r="Y2231" s="1">
        <v>0.47404000000000002</v>
      </c>
      <c r="Z2231" s="2">
        <v>0.45455000000000001</v>
      </c>
    </row>
    <row r="2232" spans="2:26" x14ac:dyDescent="0.25">
      <c r="B2232" s="3">
        <v>1861.16011</v>
      </c>
      <c r="C2232" s="1">
        <v>0.91313999999999995</v>
      </c>
      <c r="D2232" s="2">
        <v>0.68430999999999997</v>
      </c>
      <c r="U2232" s="3">
        <v>1861.16011</v>
      </c>
      <c r="V2232" s="1">
        <v>0.58728999999999998</v>
      </c>
      <c r="W2232" s="1">
        <v>0.56030000000000002</v>
      </c>
      <c r="X2232" s="1">
        <v>0.50266</v>
      </c>
      <c r="Y2232" s="1">
        <v>0.47404000000000002</v>
      </c>
      <c r="Z2232" s="2">
        <v>0.45467000000000002</v>
      </c>
    </row>
    <row r="2233" spans="2:26" x14ac:dyDescent="0.25">
      <c r="B2233" s="3">
        <v>1860.19578</v>
      </c>
      <c r="C2233" s="1">
        <v>0.91344999999999998</v>
      </c>
      <c r="D2233" s="2">
        <v>0.68420000000000003</v>
      </c>
      <c r="U2233" s="3">
        <v>1860.19578</v>
      </c>
      <c r="V2233" s="1">
        <v>0.58723000000000003</v>
      </c>
      <c r="W2233" s="1">
        <v>0.56054000000000004</v>
      </c>
      <c r="X2233" s="1">
        <v>0.50263000000000002</v>
      </c>
      <c r="Y2233" s="1">
        <v>0.47403000000000001</v>
      </c>
      <c r="Z2233" s="2">
        <v>0.45469999999999999</v>
      </c>
    </row>
    <row r="2234" spans="2:26" x14ac:dyDescent="0.25">
      <c r="B2234" s="3">
        <v>1859.23145</v>
      </c>
      <c r="C2234" s="1">
        <v>0.91341000000000006</v>
      </c>
      <c r="D2234" s="2">
        <v>0.68391999999999997</v>
      </c>
      <c r="U2234" s="3">
        <v>1859.23145</v>
      </c>
      <c r="V2234" s="1">
        <v>0.58720000000000006</v>
      </c>
      <c r="W2234" s="1">
        <v>0.56069999999999998</v>
      </c>
      <c r="X2234" s="1">
        <v>0.50243000000000004</v>
      </c>
      <c r="Y2234" s="1">
        <v>0.47404000000000002</v>
      </c>
      <c r="Z2234" s="2">
        <v>0.45463999999999999</v>
      </c>
    </row>
    <row r="2235" spans="2:26" x14ac:dyDescent="0.25">
      <c r="B2235" s="3">
        <v>1858.26712</v>
      </c>
      <c r="C2235" s="1">
        <v>0.91320999999999997</v>
      </c>
      <c r="D2235" s="2">
        <v>0.68403000000000003</v>
      </c>
      <c r="U2235" s="3">
        <v>1858.26712</v>
      </c>
      <c r="V2235" s="1">
        <v>0.58720000000000006</v>
      </c>
      <c r="W2235" s="1">
        <v>0.56057999999999997</v>
      </c>
      <c r="X2235" s="1">
        <v>0.50229000000000001</v>
      </c>
      <c r="Y2235" s="1">
        <v>0.47409000000000001</v>
      </c>
      <c r="Z2235" s="2">
        <v>0.45456999999999997</v>
      </c>
    </row>
    <row r="2236" spans="2:26" x14ac:dyDescent="0.25">
      <c r="B2236" s="3">
        <v>1857.30279</v>
      </c>
      <c r="C2236" s="1">
        <v>0.91324000000000005</v>
      </c>
      <c r="D2236" s="2">
        <v>0.68433999999999995</v>
      </c>
      <c r="U2236" s="3">
        <v>1857.30279</v>
      </c>
      <c r="V2236" s="1">
        <v>0.58721999999999996</v>
      </c>
      <c r="W2236" s="1">
        <v>0.56042000000000003</v>
      </c>
      <c r="X2236" s="1">
        <v>0.50236999999999998</v>
      </c>
      <c r="Y2236" s="1">
        <v>0.47415000000000002</v>
      </c>
      <c r="Z2236" s="2">
        <v>0.45456999999999997</v>
      </c>
    </row>
    <row r="2237" spans="2:26" x14ac:dyDescent="0.25">
      <c r="B2237" s="3">
        <v>1856.3384599999999</v>
      </c>
      <c r="C2237" s="1">
        <v>0.91349999999999998</v>
      </c>
      <c r="D2237" s="2">
        <v>0.68433999999999995</v>
      </c>
      <c r="U2237" s="3">
        <v>1856.3384599999999</v>
      </c>
      <c r="V2237" s="1">
        <v>0.58718000000000004</v>
      </c>
      <c r="W2237" s="1">
        <v>0.56052000000000002</v>
      </c>
      <c r="X2237" s="1">
        <v>0.50258000000000003</v>
      </c>
      <c r="Y2237" s="1">
        <v>0.47422999999999998</v>
      </c>
      <c r="Z2237" s="2">
        <v>0.45461000000000001</v>
      </c>
    </row>
    <row r="2238" spans="2:26" x14ac:dyDescent="0.25">
      <c r="B2238" s="3">
        <v>1855.3741199999999</v>
      </c>
      <c r="C2238" s="1">
        <v>0.91385000000000005</v>
      </c>
      <c r="D2238" s="2">
        <v>0.68428</v>
      </c>
      <c r="U2238" s="3">
        <v>1855.3741199999999</v>
      </c>
      <c r="V2238" s="1">
        <v>0.58708000000000005</v>
      </c>
      <c r="W2238" s="1">
        <v>0.56076000000000004</v>
      </c>
      <c r="X2238" s="1">
        <v>0.50268000000000002</v>
      </c>
      <c r="Y2238" s="1">
        <v>0.47428999999999999</v>
      </c>
      <c r="Z2238" s="2">
        <v>0.45466000000000001</v>
      </c>
    </row>
    <row r="2239" spans="2:26" x14ac:dyDescent="0.25">
      <c r="B2239" s="3">
        <v>1854.4097899999999</v>
      </c>
      <c r="C2239" s="1">
        <v>0.91400000000000003</v>
      </c>
      <c r="D2239" s="2">
        <v>0.68440999999999996</v>
      </c>
      <c r="U2239" s="3">
        <v>1854.4097899999999</v>
      </c>
      <c r="V2239" s="1">
        <v>0.58706999999999998</v>
      </c>
      <c r="W2239" s="1">
        <v>0.56081999999999999</v>
      </c>
      <c r="X2239" s="1">
        <v>0.50263000000000002</v>
      </c>
      <c r="Y2239" s="1">
        <v>0.47432999999999997</v>
      </c>
      <c r="Z2239" s="2">
        <v>0.45468999999999998</v>
      </c>
    </row>
    <row r="2240" spans="2:26" x14ac:dyDescent="0.25">
      <c r="B2240" s="3">
        <v>1853.4454599999999</v>
      </c>
      <c r="C2240" s="1">
        <v>0.91356999999999999</v>
      </c>
      <c r="D2240" s="2">
        <v>0.68437999999999999</v>
      </c>
      <c r="U2240" s="3">
        <v>1853.4454599999999</v>
      </c>
      <c r="V2240" s="1">
        <v>0.58716999999999997</v>
      </c>
      <c r="W2240" s="1">
        <v>0.56067</v>
      </c>
      <c r="X2240" s="1">
        <v>0.50255000000000005</v>
      </c>
      <c r="Y2240" s="1">
        <v>0.47431000000000001</v>
      </c>
      <c r="Z2240" s="2">
        <v>0.45471</v>
      </c>
    </row>
    <row r="2241" spans="2:26" x14ac:dyDescent="0.25">
      <c r="B2241" s="3">
        <v>1852.4811299999999</v>
      </c>
      <c r="C2241" s="1">
        <v>0.91283000000000003</v>
      </c>
      <c r="D2241" s="2">
        <v>0.68413000000000002</v>
      </c>
      <c r="U2241" s="3">
        <v>1852.4811299999999</v>
      </c>
      <c r="V2241" s="1">
        <v>0.58728000000000002</v>
      </c>
      <c r="W2241" s="1">
        <v>0.56055999999999995</v>
      </c>
      <c r="X2241" s="1">
        <v>0.50251999999999997</v>
      </c>
      <c r="Y2241" s="1">
        <v>0.4743</v>
      </c>
      <c r="Z2241" s="2">
        <v>0.45469999999999999</v>
      </c>
    </row>
    <row r="2242" spans="2:26" x14ac:dyDescent="0.25">
      <c r="B2242" s="3">
        <v>1851.5168000000001</v>
      </c>
      <c r="C2242" s="1">
        <v>0.91249000000000002</v>
      </c>
      <c r="D2242" s="2">
        <v>0.68418999999999996</v>
      </c>
      <c r="U2242" s="3">
        <v>1851.5168000000001</v>
      </c>
      <c r="V2242" s="1">
        <v>0.58725000000000005</v>
      </c>
      <c r="W2242" s="1">
        <v>0.56052999999999997</v>
      </c>
      <c r="X2242" s="1">
        <v>0.50255000000000005</v>
      </c>
      <c r="Y2242" s="1">
        <v>0.47433999999999998</v>
      </c>
      <c r="Z2242" s="2">
        <v>0.45463999999999999</v>
      </c>
    </row>
    <row r="2243" spans="2:26" x14ac:dyDescent="0.25">
      <c r="B2243" s="3">
        <v>1850.5524700000001</v>
      </c>
      <c r="C2243" s="1">
        <v>0.91261999999999999</v>
      </c>
      <c r="D2243" s="2">
        <v>0.68467999999999996</v>
      </c>
      <c r="U2243" s="3">
        <v>1850.5524700000001</v>
      </c>
      <c r="V2243" s="1">
        <v>0.58709999999999996</v>
      </c>
      <c r="W2243" s="1">
        <v>0.56052000000000002</v>
      </c>
      <c r="X2243" s="1">
        <v>0.50260000000000005</v>
      </c>
      <c r="Y2243" s="1">
        <v>0.47438000000000002</v>
      </c>
      <c r="Z2243" s="2">
        <v>0.45452999999999999</v>
      </c>
    </row>
    <row r="2244" spans="2:26" x14ac:dyDescent="0.25">
      <c r="B2244" s="3">
        <v>1849.5881300000001</v>
      </c>
      <c r="C2244" s="1">
        <v>0.91274</v>
      </c>
      <c r="D2244" s="2">
        <v>0.68505000000000005</v>
      </c>
      <c r="U2244" s="3">
        <v>1849.5881300000001</v>
      </c>
      <c r="V2244" s="1">
        <v>0.58696999999999999</v>
      </c>
      <c r="W2244" s="1">
        <v>0.56059000000000003</v>
      </c>
      <c r="X2244" s="1">
        <v>0.50263999999999998</v>
      </c>
      <c r="Y2244" s="1">
        <v>0.47441</v>
      </c>
      <c r="Z2244" s="2">
        <v>0.45448</v>
      </c>
    </row>
    <row r="2245" spans="2:26" x14ac:dyDescent="0.25">
      <c r="B2245" s="3">
        <v>1848.6238000000001</v>
      </c>
      <c r="C2245" s="1">
        <v>0.91266000000000003</v>
      </c>
      <c r="D2245" s="2">
        <v>0.68493999999999999</v>
      </c>
      <c r="U2245" s="3">
        <v>1848.6238000000001</v>
      </c>
      <c r="V2245" s="1">
        <v>0.58694999999999997</v>
      </c>
      <c r="W2245" s="1">
        <v>0.56067999999999996</v>
      </c>
      <c r="X2245" s="1">
        <v>0.50268000000000002</v>
      </c>
      <c r="Y2245" s="1">
        <v>0.47443999999999997</v>
      </c>
      <c r="Z2245" s="2">
        <v>0.45458999999999999</v>
      </c>
    </row>
    <row r="2246" spans="2:26" x14ac:dyDescent="0.25">
      <c r="B2246" s="3">
        <v>1847.6594700000001</v>
      </c>
      <c r="C2246" s="1">
        <v>0.91276999999999997</v>
      </c>
      <c r="D2246" s="2">
        <v>0.68479999999999996</v>
      </c>
      <c r="U2246" s="3">
        <v>1847.6594700000001</v>
      </c>
      <c r="V2246" s="1">
        <v>0.58699000000000001</v>
      </c>
      <c r="W2246" s="1">
        <v>0.56061000000000005</v>
      </c>
      <c r="X2246" s="1">
        <v>0.50273000000000001</v>
      </c>
      <c r="Y2246" s="1">
        <v>0.47452</v>
      </c>
      <c r="Z2246" s="2">
        <v>0.45476</v>
      </c>
    </row>
    <row r="2247" spans="2:26" x14ac:dyDescent="0.25">
      <c r="B2247" s="3">
        <v>1846.69514</v>
      </c>
      <c r="C2247" s="1">
        <v>0.91352999999999995</v>
      </c>
      <c r="D2247" s="2">
        <v>0.68513999999999997</v>
      </c>
      <c r="U2247" s="3">
        <v>1846.69514</v>
      </c>
      <c r="V2247" s="1">
        <v>0.58701000000000003</v>
      </c>
      <c r="W2247" s="1">
        <v>0.56055999999999995</v>
      </c>
      <c r="X2247" s="1">
        <v>0.50278999999999996</v>
      </c>
      <c r="Y2247" s="1">
        <v>0.47464000000000001</v>
      </c>
      <c r="Z2247" s="2">
        <v>0.45487</v>
      </c>
    </row>
    <row r="2248" spans="2:26" x14ac:dyDescent="0.25">
      <c r="B2248" s="3">
        <v>1845.73081</v>
      </c>
      <c r="C2248" s="1">
        <v>0.91417999999999999</v>
      </c>
      <c r="D2248" s="2">
        <v>0.68547000000000002</v>
      </c>
      <c r="U2248" s="3">
        <v>1845.73081</v>
      </c>
      <c r="V2248" s="1">
        <v>0.58697999999999995</v>
      </c>
      <c r="W2248" s="1">
        <v>0.56076000000000004</v>
      </c>
      <c r="X2248" s="1">
        <v>0.50280999999999998</v>
      </c>
      <c r="Y2248" s="1">
        <v>0.47482000000000002</v>
      </c>
      <c r="Z2248" s="2">
        <v>0.45493</v>
      </c>
    </row>
    <row r="2249" spans="2:26" x14ac:dyDescent="0.25">
      <c r="B2249" s="3">
        <v>1844.76648</v>
      </c>
      <c r="C2249" s="1">
        <v>0.91373000000000004</v>
      </c>
      <c r="D2249" s="2">
        <v>0.68535000000000001</v>
      </c>
      <c r="U2249" s="3">
        <v>1844.76648</v>
      </c>
      <c r="V2249" s="1">
        <v>0.58694000000000002</v>
      </c>
      <c r="W2249" s="1">
        <v>0.56106999999999996</v>
      </c>
      <c r="X2249" s="1">
        <v>0.50285999999999997</v>
      </c>
      <c r="Y2249" s="1">
        <v>0.47502</v>
      </c>
      <c r="Z2249" s="2">
        <v>0.45500000000000002</v>
      </c>
    </row>
    <row r="2250" spans="2:26" x14ac:dyDescent="0.25">
      <c r="B2250" s="3">
        <v>1843.80214</v>
      </c>
      <c r="C2250" s="1">
        <v>0.91302000000000005</v>
      </c>
      <c r="D2250" s="2">
        <v>0.68542000000000003</v>
      </c>
      <c r="U2250" s="3">
        <v>1843.80214</v>
      </c>
      <c r="V2250" s="1">
        <v>0.58694999999999997</v>
      </c>
      <c r="W2250" s="1">
        <v>0.56120000000000003</v>
      </c>
      <c r="X2250" s="1">
        <v>0.50302000000000002</v>
      </c>
      <c r="Y2250" s="1">
        <v>0.47508</v>
      </c>
      <c r="Z2250" s="2">
        <v>0.45501000000000003</v>
      </c>
    </row>
    <row r="2251" spans="2:26" x14ac:dyDescent="0.25">
      <c r="B2251" s="3">
        <v>1842.83781</v>
      </c>
      <c r="C2251" s="1">
        <v>0.91295000000000004</v>
      </c>
      <c r="D2251" s="2">
        <v>0.68586000000000003</v>
      </c>
      <c r="U2251" s="3">
        <v>1842.83781</v>
      </c>
      <c r="V2251" s="1">
        <v>0.58701000000000003</v>
      </c>
      <c r="W2251" s="1">
        <v>0.56105000000000005</v>
      </c>
      <c r="X2251" s="1">
        <v>0.50310999999999995</v>
      </c>
      <c r="Y2251" s="1">
        <v>0.47500999999999999</v>
      </c>
      <c r="Z2251" s="2">
        <v>0.45498</v>
      </c>
    </row>
    <row r="2252" spans="2:26" x14ac:dyDescent="0.25">
      <c r="B2252" s="3">
        <v>1841.87348</v>
      </c>
      <c r="C2252" s="1">
        <v>0.91295999999999999</v>
      </c>
      <c r="D2252" s="2">
        <v>0.68581999999999999</v>
      </c>
      <c r="U2252" s="3">
        <v>1841.87348</v>
      </c>
      <c r="V2252" s="1">
        <v>0.58704000000000001</v>
      </c>
      <c r="W2252" s="1">
        <v>0.56094999999999995</v>
      </c>
      <c r="X2252" s="1">
        <v>0.50299000000000005</v>
      </c>
      <c r="Y2252" s="1">
        <v>0.47499999999999998</v>
      </c>
      <c r="Z2252" s="2">
        <v>0.45499000000000001</v>
      </c>
    </row>
    <row r="2253" spans="2:26" x14ac:dyDescent="0.25">
      <c r="B2253" s="3">
        <v>1840.90915</v>
      </c>
      <c r="C2253" s="1">
        <v>0.91295000000000004</v>
      </c>
      <c r="D2253" s="2">
        <v>0.68530000000000002</v>
      </c>
      <c r="U2253" s="3">
        <v>1840.90915</v>
      </c>
      <c r="V2253" s="1">
        <v>0.58704999999999996</v>
      </c>
      <c r="W2253" s="1">
        <v>0.56111</v>
      </c>
      <c r="X2253" s="1">
        <v>0.50290999999999997</v>
      </c>
      <c r="Y2253" s="1">
        <v>0.47510000000000002</v>
      </c>
      <c r="Z2253" s="2">
        <v>0.45506000000000002</v>
      </c>
    </row>
    <row r="2254" spans="2:26" x14ac:dyDescent="0.25">
      <c r="B2254" s="3">
        <v>1839.9448199999999</v>
      </c>
      <c r="C2254" s="1">
        <v>0.91337999999999997</v>
      </c>
      <c r="D2254" s="2">
        <v>0.68525000000000003</v>
      </c>
      <c r="U2254" s="3">
        <v>1839.9448199999999</v>
      </c>
      <c r="V2254" s="1">
        <v>0.58713000000000004</v>
      </c>
      <c r="W2254" s="1">
        <v>0.56123000000000001</v>
      </c>
      <c r="X2254" s="1">
        <v>0.50305</v>
      </c>
      <c r="Y2254" s="1">
        <v>0.47520000000000001</v>
      </c>
      <c r="Z2254" s="2">
        <v>0.45516000000000001</v>
      </c>
    </row>
    <row r="2255" spans="2:26" x14ac:dyDescent="0.25">
      <c r="B2255" s="3">
        <v>1838.9804899999999</v>
      </c>
      <c r="C2255" s="1">
        <v>0.91403000000000001</v>
      </c>
      <c r="D2255" s="2">
        <v>0.68596000000000001</v>
      </c>
      <c r="U2255" s="3">
        <v>1838.9804899999999</v>
      </c>
      <c r="V2255" s="1">
        <v>0.58721999999999996</v>
      </c>
      <c r="W2255" s="1">
        <v>0.56108000000000002</v>
      </c>
      <c r="X2255" s="1">
        <v>0.50322</v>
      </c>
      <c r="Y2255" s="1">
        <v>0.47522999999999999</v>
      </c>
      <c r="Z2255" s="2">
        <v>0.45521</v>
      </c>
    </row>
    <row r="2256" spans="2:26" x14ac:dyDescent="0.25">
      <c r="B2256" s="3">
        <v>1838.0161499999999</v>
      </c>
      <c r="C2256" s="1">
        <v>0.91427000000000003</v>
      </c>
      <c r="D2256" s="2">
        <v>0.68659999999999999</v>
      </c>
      <c r="U2256" s="3">
        <v>1838.0161499999999</v>
      </c>
      <c r="V2256" s="1">
        <v>0.58725000000000005</v>
      </c>
      <c r="W2256" s="1">
        <v>0.56096000000000001</v>
      </c>
      <c r="X2256" s="1">
        <v>0.50327999999999995</v>
      </c>
      <c r="Y2256" s="1">
        <v>0.47520000000000001</v>
      </c>
      <c r="Z2256" s="2">
        <v>0.45517999999999997</v>
      </c>
    </row>
    <row r="2257" spans="2:26" x14ac:dyDescent="0.25">
      <c r="B2257" s="3">
        <v>1837.0518199999999</v>
      </c>
      <c r="C2257" s="1">
        <v>0.91413999999999995</v>
      </c>
      <c r="D2257" s="2">
        <v>0.68667999999999996</v>
      </c>
      <c r="U2257" s="3">
        <v>1837.0518199999999</v>
      </c>
      <c r="V2257" s="1">
        <v>0.58721000000000001</v>
      </c>
      <c r="W2257" s="1">
        <v>0.56111</v>
      </c>
      <c r="X2257" s="1">
        <v>0.50322999999999996</v>
      </c>
      <c r="Y2257" s="1">
        <v>0.47520000000000001</v>
      </c>
      <c r="Z2257" s="2">
        <v>0.45515</v>
      </c>
    </row>
    <row r="2258" spans="2:26" x14ac:dyDescent="0.25">
      <c r="B2258" s="3">
        <v>1836.0874899999999</v>
      </c>
      <c r="C2258" s="1">
        <v>0.91408</v>
      </c>
      <c r="D2258" s="2">
        <v>0.68664000000000003</v>
      </c>
      <c r="U2258" s="3">
        <v>1836.0874899999999</v>
      </c>
      <c r="V2258" s="1">
        <v>0.58716000000000002</v>
      </c>
      <c r="W2258" s="1">
        <v>0.56137000000000004</v>
      </c>
      <c r="X2258" s="1">
        <v>0.50312999999999997</v>
      </c>
      <c r="Y2258" s="1">
        <v>0.47524</v>
      </c>
      <c r="Z2258" s="2">
        <v>0.45519999999999999</v>
      </c>
    </row>
    <row r="2259" spans="2:26" x14ac:dyDescent="0.25">
      <c r="B2259" s="3">
        <v>1835.1231600000001</v>
      </c>
      <c r="C2259" s="1">
        <v>0.91405999999999998</v>
      </c>
      <c r="D2259" s="2">
        <v>0.68672999999999995</v>
      </c>
      <c r="U2259" s="3">
        <v>1835.1231600000001</v>
      </c>
      <c r="V2259" s="1">
        <v>0.58706999999999998</v>
      </c>
      <c r="W2259" s="1">
        <v>0.56150999999999995</v>
      </c>
      <c r="X2259" s="1">
        <v>0.50295000000000001</v>
      </c>
      <c r="Y2259" s="1">
        <v>0.47527000000000003</v>
      </c>
      <c r="Z2259" s="2">
        <v>0.45528000000000002</v>
      </c>
    </row>
    <row r="2260" spans="2:26" x14ac:dyDescent="0.25">
      <c r="B2260" s="3">
        <v>1834.1588300000001</v>
      </c>
      <c r="C2260" s="1">
        <v>0.91400000000000003</v>
      </c>
      <c r="D2260" s="2">
        <v>0.68669000000000002</v>
      </c>
      <c r="U2260" s="3">
        <v>1834.1588300000001</v>
      </c>
      <c r="V2260" s="1">
        <v>0.58692999999999995</v>
      </c>
      <c r="W2260" s="1">
        <v>0.56150999999999995</v>
      </c>
      <c r="X2260" s="1">
        <v>0.50275000000000003</v>
      </c>
      <c r="Y2260" s="1">
        <v>0.47527999999999998</v>
      </c>
      <c r="Z2260" s="2">
        <v>0.45533000000000001</v>
      </c>
    </row>
    <row r="2261" spans="2:26" x14ac:dyDescent="0.25">
      <c r="B2261" s="3">
        <v>1833.1945000000001</v>
      </c>
      <c r="C2261" s="1">
        <v>0.91417999999999999</v>
      </c>
      <c r="D2261" s="2">
        <v>0.68654999999999999</v>
      </c>
      <c r="U2261" s="3">
        <v>1833.1945000000001</v>
      </c>
      <c r="V2261" s="1">
        <v>0.58677000000000001</v>
      </c>
      <c r="W2261" s="1">
        <v>0.56138999999999994</v>
      </c>
      <c r="X2261" s="1">
        <v>0.50277000000000005</v>
      </c>
      <c r="Y2261" s="1">
        <v>0.47526000000000002</v>
      </c>
      <c r="Z2261" s="2">
        <v>0.45534000000000002</v>
      </c>
    </row>
    <row r="2262" spans="2:26" x14ac:dyDescent="0.25">
      <c r="B2262" s="3">
        <v>1832.2301600000001</v>
      </c>
      <c r="C2262" s="1">
        <v>0.91447999999999996</v>
      </c>
      <c r="D2262" s="2">
        <v>0.68655999999999995</v>
      </c>
      <c r="U2262" s="3">
        <v>1832.2301600000001</v>
      </c>
      <c r="V2262" s="1">
        <v>0.58669000000000004</v>
      </c>
      <c r="W2262" s="1">
        <v>0.56118999999999997</v>
      </c>
      <c r="X2262" s="1">
        <v>0.50309999999999999</v>
      </c>
      <c r="Y2262" s="1">
        <v>0.47521999999999998</v>
      </c>
      <c r="Z2262" s="2">
        <v>0.45526</v>
      </c>
    </row>
    <row r="2263" spans="2:26" x14ac:dyDescent="0.25">
      <c r="B2263" s="3">
        <v>1831.2658300000001</v>
      </c>
      <c r="C2263" s="1">
        <v>0.91435999999999995</v>
      </c>
      <c r="D2263" s="2">
        <v>0.68645999999999996</v>
      </c>
      <c r="U2263" s="3">
        <v>1831.2658300000001</v>
      </c>
      <c r="V2263" s="1">
        <v>0.58669000000000004</v>
      </c>
      <c r="W2263" s="1">
        <v>0.56106</v>
      </c>
      <c r="X2263" s="1">
        <v>0.50331999999999999</v>
      </c>
      <c r="Y2263" s="1">
        <v>0.47515000000000002</v>
      </c>
      <c r="Z2263" s="2">
        <v>0.45516000000000001</v>
      </c>
    </row>
    <row r="2264" spans="2:26" x14ac:dyDescent="0.25">
      <c r="B2264" s="3">
        <v>1830.3015</v>
      </c>
      <c r="C2264" s="1">
        <v>0.91403999999999996</v>
      </c>
      <c r="D2264" s="2">
        <v>0.68579000000000001</v>
      </c>
      <c r="U2264" s="3">
        <v>1830.3015</v>
      </c>
      <c r="V2264" s="1">
        <v>0.5867</v>
      </c>
      <c r="W2264" s="1">
        <v>0.56111</v>
      </c>
      <c r="X2264" s="1">
        <v>0.50312999999999997</v>
      </c>
      <c r="Y2264" s="1">
        <v>0.47503000000000001</v>
      </c>
      <c r="Z2264" s="2">
        <v>0.45511000000000001</v>
      </c>
    </row>
    <row r="2265" spans="2:26" x14ac:dyDescent="0.25">
      <c r="B2265" s="3">
        <v>1829.33717</v>
      </c>
      <c r="C2265" s="1">
        <v>0.91402000000000005</v>
      </c>
      <c r="D2265" s="2">
        <v>0.68498000000000003</v>
      </c>
      <c r="U2265" s="3">
        <v>1829.33717</v>
      </c>
      <c r="V2265" s="1">
        <v>0.58667000000000002</v>
      </c>
      <c r="W2265" s="1">
        <v>0.56118999999999997</v>
      </c>
      <c r="X2265" s="1">
        <v>0.50283999999999995</v>
      </c>
      <c r="Y2265" s="1">
        <v>0.4748</v>
      </c>
      <c r="Z2265" s="2">
        <v>0.45500000000000002</v>
      </c>
    </row>
    <row r="2266" spans="2:26" x14ac:dyDescent="0.25">
      <c r="B2266" s="3">
        <v>1828.37284</v>
      </c>
      <c r="C2266" s="1">
        <v>0.91405000000000003</v>
      </c>
      <c r="D2266" s="2">
        <v>0.68464000000000003</v>
      </c>
      <c r="U2266" s="3">
        <v>1828.37284</v>
      </c>
      <c r="V2266" s="1">
        <v>0.58655999999999997</v>
      </c>
      <c r="W2266" s="1">
        <v>0.56098999999999999</v>
      </c>
      <c r="X2266" s="1">
        <v>0.50273999999999996</v>
      </c>
      <c r="Y2266" s="1">
        <v>0.47453000000000001</v>
      </c>
      <c r="Z2266" s="2">
        <v>0.45476</v>
      </c>
    </row>
    <row r="2267" spans="2:26" x14ac:dyDescent="0.25">
      <c r="B2267" s="3">
        <v>1827.40851</v>
      </c>
      <c r="C2267" s="1">
        <v>0.91371999999999998</v>
      </c>
      <c r="D2267" s="2">
        <v>0.68450999999999995</v>
      </c>
      <c r="U2267" s="3">
        <v>1827.40851</v>
      </c>
      <c r="V2267" s="1">
        <v>0.58633000000000002</v>
      </c>
      <c r="W2267" s="1">
        <v>0.56057999999999997</v>
      </c>
      <c r="X2267" s="1">
        <v>0.50273999999999996</v>
      </c>
      <c r="Y2267" s="1">
        <v>0.47431000000000001</v>
      </c>
      <c r="Z2267" s="2">
        <v>0.45446999999999999</v>
      </c>
    </row>
    <row r="2268" spans="2:26" x14ac:dyDescent="0.25">
      <c r="B2268" s="3">
        <v>1826.44417</v>
      </c>
      <c r="C2268" s="1">
        <v>0.91320999999999997</v>
      </c>
      <c r="D2268" s="2">
        <v>0.68416999999999994</v>
      </c>
      <c r="U2268" s="3">
        <v>1826.44417</v>
      </c>
      <c r="V2268" s="1">
        <v>0.58601000000000003</v>
      </c>
      <c r="W2268" s="1">
        <v>0.56039000000000005</v>
      </c>
      <c r="X2268" s="1">
        <v>0.50266999999999995</v>
      </c>
      <c r="Y2268" s="1">
        <v>0.47414000000000001</v>
      </c>
      <c r="Z2268" s="2">
        <v>0.45421</v>
      </c>
    </row>
    <row r="2269" spans="2:26" x14ac:dyDescent="0.25">
      <c r="B2269" s="3">
        <v>1825.47984</v>
      </c>
      <c r="C2269" s="1">
        <v>0.91271999999999998</v>
      </c>
      <c r="D2269" s="2">
        <v>0.68372999999999995</v>
      </c>
      <c r="U2269" s="3">
        <v>1825.47984</v>
      </c>
      <c r="V2269" s="1">
        <v>0.58570999999999995</v>
      </c>
      <c r="W2269" s="1">
        <v>0.56039000000000005</v>
      </c>
      <c r="X2269" s="1">
        <v>0.50251000000000001</v>
      </c>
      <c r="Y2269" s="1">
        <v>0.47394999999999998</v>
      </c>
      <c r="Z2269" s="2">
        <v>0.45395999999999997</v>
      </c>
    </row>
    <row r="2270" spans="2:26" x14ac:dyDescent="0.25">
      <c r="B2270" s="3">
        <v>1824.5155099999999</v>
      </c>
      <c r="C2270" s="1">
        <v>0.9123</v>
      </c>
      <c r="D2270" s="2">
        <v>0.68340999999999996</v>
      </c>
      <c r="U2270" s="3">
        <v>1824.5155099999999</v>
      </c>
      <c r="V2270" s="1">
        <v>0.58547000000000005</v>
      </c>
      <c r="W2270" s="1">
        <v>0.56018000000000001</v>
      </c>
      <c r="X2270" s="1">
        <v>0.50231999999999999</v>
      </c>
      <c r="Y2270" s="1">
        <v>0.47369</v>
      </c>
      <c r="Z2270" s="2">
        <v>0.45366000000000001</v>
      </c>
    </row>
    <row r="2271" spans="2:26" x14ac:dyDescent="0.25">
      <c r="B2271" s="3">
        <v>1823.5511799999999</v>
      </c>
      <c r="C2271" s="1">
        <v>0.91166999999999998</v>
      </c>
      <c r="D2271" s="2">
        <v>0.68308999999999997</v>
      </c>
      <c r="U2271" s="3">
        <v>1823.5511799999999</v>
      </c>
      <c r="V2271" s="1">
        <v>0.58521999999999996</v>
      </c>
      <c r="W2271" s="1">
        <v>0.55971000000000004</v>
      </c>
      <c r="X2271" s="1">
        <v>0.50212000000000001</v>
      </c>
      <c r="Y2271" s="1">
        <v>0.47338000000000002</v>
      </c>
      <c r="Z2271" s="2">
        <v>0.45328000000000002</v>
      </c>
    </row>
    <row r="2272" spans="2:26" x14ac:dyDescent="0.25">
      <c r="B2272" s="3">
        <v>1822.5868499999999</v>
      </c>
      <c r="C2272" s="1">
        <v>0.91090000000000004</v>
      </c>
      <c r="D2272" s="2">
        <v>0.68255999999999994</v>
      </c>
      <c r="U2272" s="3">
        <v>1822.5868499999999</v>
      </c>
      <c r="V2272" s="1">
        <v>0.58492999999999995</v>
      </c>
      <c r="W2272" s="1">
        <v>0.55923999999999996</v>
      </c>
      <c r="X2272" s="1">
        <v>0.50192999999999999</v>
      </c>
      <c r="Y2272" s="1">
        <v>0.47303000000000001</v>
      </c>
      <c r="Z2272" s="2">
        <v>0.45283000000000001</v>
      </c>
    </row>
    <row r="2273" spans="2:26" x14ac:dyDescent="0.25">
      <c r="B2273" s="3">
        <v>1821.6225199999999</v>
      </c>
      <c r="C2273" s="1">
        <v>0.91049000000000002</v>
      </c>
      <c r="D2273" s="2">
        <v>0.68181999999999998</v>
      </c>
      <c r="U2273" s="3">
        <v>1821.6225199999999</v>
      </c>
      <c r="V2273" s="1">
        <v>0.58462000000000003</v>
      </c>
      <c r="W2273" s="1">
        <v>0.55886999999999998</v>
      </c>
      <c r="X2273" s="1">
        <v>0.50173000000000001</v>
      </c>
      <c r="Y2273" s="1">
        <v>0.47262999999999999</v>
      </c>
      <c r="Z2273" s="2">
        <v>0.45234999999999997</v>
      </c>
    </row>
    <row r="2274" spans="2:26" x14ac:dyDescent="0.25">
      <c r="B2274" s="3">
        <v>1820.6581799999999</v>
      </c>
      <c r="C2274" s="1">
        <v>0.91025999999999996</v>
      </c>
      <c r="D2274" s="2">
        <v>0.68110000000000004</v>
      </c>
      <c r="U2274" s="3">
        <v>1820.6581799999999</v>
      </c>
      <c r="V2274" s="1">
        <v>0.58435999999999999</v>
      </c>
      <c r="W2274" s="1">
        <v>0.55857999999999997</v>
      </c>
      <c r="X2274" s="1">
        <v>0.50149999999999995</v>
      </c>
      <c r="Y2274" s="1">
        <v>0.47223999999999999</v>
      </c>
      <c r="Z2274" s="2">
        <v>0.45195999999999997</v>
      </c>
    </row>
    <row r="2275" spans="2:26" x14ac:dyDescent="0.25">
      <c r="B2275" s="3">
        <v>1819.6938500000001</v>
      </c>
      <c r="C2275" s="1">
        <v>0.90981999999999996</v>
      </c>
      <c r="D2275" s="2">
        <v>0.68061000000000005</v>
      </c>
      <c r="U2275" s="3">
        <v>1819.6938500000001</v>
      </c>
      <c r="V2275" s="1">
        <v>0.58418000000000003</v>
      </c>
      <c r="W2275" s="1">
        <v>0.55833999999999995</v>
      </c>
      <c r="X2275" s="1">
        <v>0.50126999999999999</v>
      </c>
      <c r="Y2275" s="1">
        <v>0.47197</v>
      </c>
      <c r="Z2275" s="2">
        <v>0.45172000000000001</v>
      </c>
    </row>
    <row r="2276" spans="2:26" x14ac:dyDescent="0.25">
      <c r="B2276" s="3">
        <v>1818.7295200000001</v>
      </c>
      <c r="C2276" s="1">
        <v>0.90942999999999996</v>
      </c>
      <c r="D2276" s="2">
        <v>0.6804</v>
      </c>
      <c r="U2276" s="3">
        <v>1818.7295200000001</v>
      </c>
      <c r="V2276" s="1">
        <v>0.58418999999999999</v>
      </c>
      <c r="W2276" s="1">
        <v>0.55830000000000002</v>
      </c>
      <c r="X2276" s="1">
        <v>0.50124999999999997</v>
      </c>
      <c r="Y2276" s="1">
        <v>0.47193000000000002</v>
      </c>
      <c r="Z2276" s="2">
        <v>0.45168999999999998</v>
      </c>
    </row>
    <row r="2277" spans="2:26" x14ac:dyDescent="0.25">
      <c r="B2277" s="3">
        <v>1817.7651900000001</v>
      </c>
      <c r="C2277" s="1">
        <v>0.90988000000000002</v>
      </c>
      <c r="D2277" s="2">
        <v>0.68084999999999996</v>
      </c>
      <c r="U2277" s="3">
        <v>1817.7651900000001</v>
      </c>
      <c r="V2277" s="1">
        <v>0.58448999999999995</v>
      </c>
      <c r="W2277" s="1">
        <v>0.55864999999999998</v>
      </c>
      <c r="X2277" s="1">
        <v>0.50161999999999995</v>
      </c>
      <c r="Y2277" s="1">
        <v>0.47231000000000001</v>
      </c>
      <c r="Z2277" s="2">
        <v>0.45207999999999998</v>
      </c>
    </row>
    <row r="2278" spans="2:26" x14ac:dyDescent="0.25">
      <c r="B2278" s="3">
        <v>1816.8008600000001</v>
      </c>
      <c r="C2278" s="1">
        <v>0.91147999999999996</v>
      </c>
      <c r="D2278" s="2">
        <v>0.6825</v>
      </c>
      <c r="U2278" s="3">
        <v>1816.8008600000001</v>
      </c>
      <c r="V2278" s="1">
        <v>0.58511000000000002</v>
      </c>
      <c r="W2278" s="1">
        <v>0.55947999999999998</v>
      </c>
      <c r="X2278" s="1">
        <v>0.50219999999999998</v>
      </c>
      <c r="Y2278" s="1">
        <v>0.47321000000000002</v>
      </c>
      <c r="Z2278" s="2">
        <v>0.45299</v>
      </c>
    </row>
    <row r="2279" spans="2:26" x14ac:dyDescent="0.25">
      <c r="B2279" s="3">
        <v>1815.83653</v>
      </c>
      <c r="C2279" s="1">
        <v>0.91344999999999998</v>
      </c>
      <c r="D2279" s="2">
        <v>0.68494999999999995</v>
      </c>
      <c r="U2279" s="3">
        <v>1815.83653</v>
      </c>
      <c r="V2279" s="1">
        <v>0.58582999999999996</v>
      </c>
      <c r="W2279" s="1">
        <v>0.56061000000000005</v>
      </c>
      <c r="X2279" s="1">
        <v>0.50268000000000002</v>
      </c>
      <c r="Y2279" s="1">
        <v>0.47438000000000002</v>
      </c>
      <c r="Z2279" s="2">
        <v>0.45417000000000002</v>
      </c>
    </row>
    <row r="2280" spans="2:26" x14ac:dyDescent="0.25">
      <c r="B2280" s="3">
        <v>1814.87219</v>
      </c>
      <c r="C2280" s="1">
        <v>0.91496999999999995</v>
      </c>
      <c r="D2280" s="2">
        <v>0.68715000000000004</v>
      </c>
      <c r="U2280" s="3">
        <v>1814.87219</v>
      </c>
      <c r="V2280" s="1">
        <v>0.58633000000000002</v>
      </c>
      <c r="W2280" s="1">
        <v>0.56155999999999995</v>
      </c>
      <c r="X2280" s="1">
        <v>0.50292999999999999</v>
      </c>
      <c r="Y2280" s="1">
        <v>0.47537000000000001</v>
      </c>
      <c r="Z2280" s="2">
        <v>0.45517000000000002</v>
      </c>
    </row>
    <row r="2281" spans="2:26" x14ac:dyDescent="0.25">
      <c r="B2281" s="3">
        <v>1813.90786</v>
      </c>
      <c r="C2281" s="1">
        <v>0.91605999999999999</v>
      </c>
      <c r="D2281" s="2">
        <v>0.68855999999999995</v>
      </c>
      <c r="U2281" s="3">
        <v>1813.90786</v>
      </c>
      <c r="V2281" s="1">
        <v>0.58653</v>
      </c>
      <c r="W2281" s="1">
        <v>0.56205000000000005</v>
      </c>
      <c r="X2281" s="1">
        <v>0.50305</v>
      </c>
      <c r="Y2281" s="1">
        <v>0.47592000000000001</v>
      </c>
      <c r="Z2281" s="2">
        <v>0.45578000000000002</v>
      </c>
    </row>
    <row r="2282" spans="2:26" x14ac:dyDescent="0.25">
      <c r="B2282" s="3">
        <v>1812.94353</v>
      </c>
      <c r="C2282" s="1">
        <v>0.91688000000000003</v>
      </c>
      <c r="D2282" s="2">
        <v>0.68935000000000002</v>
      </c>
      <c r="U2282" s="3">
        <v>1812.94353</v>
      </c>
      <c r="V2282" s="1">
        <v>0.58660000000000001</v>
      </c>
      <c r="W2282" s="1">
        <v>0.56216999999999995</v>
      </c>
      <c r="X2282" s="1">
        <v>0.50312000000000001</v>
      </c>
      <c r="Y2282" s="1">
        <v>0.47614000000000001</v>
      </c>
      <c r="Z2282" s="2">
        <v>0.45609</v>
      </c>
    </row>
    <row r="2283" spans="2:26" x14ac:dyDescent="0.25">
      <c r="B2283" s="3">
        <v>1811.9792</v>
      </c>
      <c r="C2283" s="1">
        <v>0.91724000000000006</v>
      </c>
      <c r="D2283" s="2">
        <v>0.68981999999999999</v>
      </c>
      <c r="U2283" s="3">
        <v>1811.9792</v>
      </c>
      <c r="V2283" s="1">
        <v>0.58665999999999996</v>
      </c>
      <c r="W2283" s="1">
        <v>0.56225999999999998</v>
      </c>
      <c r="X2283" s="1">
        <v>0.50316000000000005</v>
      </c>
      <c r="Y2283" s="1">
        <v>0.47628999999999999</v>
      </c>
      <c r="Z2283" s="2">
        <v>0.45623000000000002</v>
      </c>
    </row>
    <row r="2284" spans="2:26" x14ac:dyDescent="0.25">
      <c r="B2284" s="3">
        <v>1811.01487</v>
      </c>
      <c r="C2284" s="1">
        <v>0.91708000000000001</v>
      </c>
      <c r="D2284" s="2">
        <v>0.69003000000000003</v>
      </c>
      <c r="U2284" s="3">
        <v>1811.01487</v>
      </c>
      <c r="V2284" s="1">
        <v>0.58672999999999997</v>
      </c>
      <c r="W2284" s="1">
        <v>0.56242000000000003</v>
      </c>
      <c r="X2284" s="1">
        <v>0.50319000000000003</v>
      </c>
      <c r="Y2284" s="1">
        <v>0.47642000000000001</v>
      </c>
      <c r="Z2284" s="2">
        <v>0.45627000000000001</v>
      </c>
    </row>
    <row r="2285" spans="2:26" x14ac:dyDescent="0.25">
      <c r="B2285" s="3">
        <v>1810.05054</v>
      </c>
      <c r="C2285" s="1">
        <v>0.91688000000000003</v>
      </c>
      <c r="D2285" s="2">
        <v>0.68996999999999997</v>
      </c>
      <c r="U2285" s="3">
        <v>1810.05054</v>
      </c>
      <c r="V2285" s="1">
        <v>0.58677000000000001</v>
      </c>
      <c r="W2285" s="1">
        <v>0.56250999999999995</v>
      </c>
      <c r="X2285" s="1">
        <v>0.50319999999999998</v>
      </c>
      <c r="Y2285" s="1">
        <v>0.47643999999999997</v>
      </c>
      <c r="Z2285" s="2">
        <v>0.45623000000000002</v>
      </c>
    </row>
    <row r="2286" spans="2:26" x14ac:dyDescent="0.25">
      <c r="B2286" s="3">
        <v>1809.0862</v>
      </c>
      <c r="C2286" s="1">
        <v>0.91681999999999997</v>
      </c>
      <c r="D2286" s="2">
        <v>0.68974999999999997</v>
      </c>
      <c r="U2286" s="3">
        <v>1809.0862</v>
      </c>
      <c r="V2286" s="1">
        <v>0.58672000000000002</v>
      </c>
      <c r="W2286" s="1">
        <v>0.56247999999999998</v>
      </c>
      <c r="X2286" s="1">
        <v>0.50317999999999996</v>
      </c>
      <c r="Y2286" s="1">
        <v>0.47633999999999999</v>
      </c>
      <c r="Z2286" s="2">
        <v>0.45610000000000001</v>
      </c>
    </row>
    <row r="2287" spans="2:26" x14ac:dyDescent="0.25">
      <c r="B2287" s="3">
        <v>1808.1218699999999</v>
      </c>
      <c r="C2287" s="1">
        <v>0.91654000000000002</v>
      </c>
      <c r="D2287" s="2">
        <v>0.68937999999999999</v>
      </c>
      <c r="U2287" s="3">
        <v>1808.1218699999999</v>
      </c>
      <c r="V2287" s="1">
        <v>0.58655999999999997</v>
      </c>
      <c r="W2287" s="1">
        <v>0.56235999999999997</v>
      </c>
      <c r="X2287" s="1">
        <v>0.50314000000000003</v>
      </c>
      <c r="Y2287" s="1">
        <v>0.47620000000000001</v>
      </c>
      <c r="Z2287" s="2">
        <v>0.45593</v>
      </c>
    </row>
    <row r="2288" spans="2:26" x14ac:dyDescent="0.25">
      <c r="B2288" s="3">
        <v>1807.1575399999999</v>
      </c>
      <c r="C2288" s="1">
        <v>0.91605000000000003</v>
      </c>
      <c r="D2288" s="2">
        <v>0.68886999999999998</v>
      </c>
      <c r="U2288" s="3">
        <v>1807.1575399999999</v>
      </c>
      <c r="V2288" s="1">
        <v>0.58631999999999995</v>
      </c>
      <c r="W2288" s="1">
        <v>0.56220000000000003</v>
      </c>
      <c r="X2288" s="1">
        <v>0.50309999999999999</v>
      </c>
      <c r="Y2288" s="1">
        <v>0.47603000000000001</v>
      </c>
      <c r="Z2288" s="2">
        <v>0.45577000000000001</v>
      </c>
    </row>
    <row r="2289" spans="2:26" x14ac:dyDescent="0.25">
      <c r="B2289" s="3">
        <v>1806.1932099999999</v>
      </c>
      <c r="C2289" s="1">
        <v>0.91569</v>
      </c>
      <c r="D2289" s="2">
        <v>0.68842999999999999</v>
      </c>
      <c r="U2289" s="3">
        <v>1806.1932099999999</v>
      </c>
      <c r="V2289" s="1">
        <v>0.58611999999999997</v>
      </c>
      <c r="W2289" s="1">
        <v>0.56203000000000003</v>
      </c>
      <c r="X2289" s="1">
        <v>0.50307000000000002</v>
      </c>
      <c r="Y2289" s="1">
        <v>0.47585</v>
      </c>
      <c r="Z2289" s="2">
        <v>0.45563999999999999</v>
      </c>
    </row>
    <row r="2290" spans="2:26" x14ac:dyDescent="0.25">
      <c r="B2290" s="3">
        <v>1805.2288799999999</v>
      </c>
      <c r="C2290" s="1">
        <v>0.91552</v>
      </c>
      <c r="D2290" s="2">
        <v>0.68833</v>
      </c>
      <c r="U2290" s="3">
        <v>1805.2288799999999</v>
      </c>
      <c r="V2290" s="1">
        <v>0.58599999999999997</v>
      </c>
      <c r="W2290" s="1">
        <v>0.56184999999999996</v>
      </c>
      <c r="X2290" s="1">
        <v>0.50305999999999995</v>
      </c>
      <c r="Y2290" s="1">
        <v>0.47570000000000001</v>
      </c>
      <c r="Z2290" s="2">
        <v>0.45551999999999998</v>
      </c>
    </row>
    <row r="2291" spans="2:26" x14ac:dyDescent="0.25">
      <c r="B2291" s="3">
        <v>1804.2645500000001</v>
      </c>
      <c r="C2291" s="1">
        <v>0.91540999999999995</v>
      </c>
      <c r="D2291" s="2">
        <v>0.68850999999999996</v>
      </c>
      <c r="U2291" s="3">
        <v>1804.2645500000001</v>
      </c>
      <c r="V2291" s="1">
        <v>0.58592</v>
      </c>
      <c r="W2291" s="1">
        <v>0.56172</v>
      </c>
      <c r="X2291" s="1">
        <v>0.50305</v>
      </c>
      <c r="Y2291" s="1">
        <v>0.47555999999999998</v>
      </c>
      <c r="Z2291" s="2">
        <v>0.45535999999999999</v>
      </c>
    </row>
    <row r="2292" spans="2:26" x14ac:dyDescent="0.25">
      <c r="B2292" s="3">
        <v>1803.3002100000001</v>
      </c>
      <c r="C2292" s="1">
        <v>0.91524000000000005</v>
      </c>
      <c r="D2292" s="2">
        <v>0.6885</v>
      </c>
      <c r="U2292" s="3">
        <v>1803.3002100000001</v>
      </c>
      <c r="V2292" s="1">
        <v>0.58582999999999996</v>
      </c>
      <c r="W2292" s="1">
        <v>0.56167</v>
      </c>
      <c r="X2292" s="1">
        <v>0.50300999999999996</v>
      </c>
      <c r="Y2292" s="1">
        <v>0.47543999999999997</v>
      </c>
      <c r="Z2292" s="2">
        <v>0.45518999999999998</v>
      </c>
    </row>
    <row r="2293" spans="2:26" x14ac:dyDescent="0.25">
      <c r="B2293" s="3">
        <v>1802.3358800000001</v>
      </c>
      <c r="C2293" s="1">
        <v>0.91505000000000003</v>
      </c>
      <c r="D2293" s="2">
        <v>0.68808999999999998</v>
      </c>
      <c r="U2293" s="3">
        <v>1802.3358800000001</v>
      </c>
      <c r="V2293" s="1">
        <v>0.58572999999999997</v>
      </c>
      <c r="W2293" s="1">
        <v>0.56159999999999999</v>
      </c>
      <c r="X2293" s="1">
        <v>0.50294000000000005</v>
      </c>
      <c r="Y2293" s="1">
        <v>0.47537000000000001</v>
      </c>
      <c r="Z2293" s="2">
        <v>0.45506000000000002</v>
      </c>
    </row>
    <row r="2294" spans="2:26" x14ac:dyDescent="0.25">
      <c r="B2294" s="3">
        <v>1801.3715500000001</v>
      </c>
      <c r="C2294" s="1">
        <v>0.91491</v>
      </c>
      <c r="D2294" s="2">
        <v>0.68757000000000001</v>
      </c>
      <c r="U2294" s="3">
        <v>1801.3715500000001</v>
      </c>
      <c r="V2294" s="1">
        <v>0.58562000000000003</v>
      </c>
      <c r="W2294" s="1">
        <v>0.56147999999999998</v>
      </c>
      <c r="X2294" s="1">
        <v>0.50287999999999999</v>
      </c>
      <c r="Y2294" s="1">
        <v>0.47532000000000002</v>
      </c>
      <c r="Z2294" s="2">
        <v>0.45496999999999999</v>
      </c>
    </row>
    <row r="2295" spans="2:26" x14ac:dyDescent="0.25">
      <c r="B2295" s="3">
        <v>1800.4072200000001</v>
      </c>
      <c r="C2295" s="1">
        <v>0.91464999999999996</v>
      </c>
      <c r="D2295" s="2">
        <v>0.68718999999999997</v>
      </c>
      <c r="U2295" s="3">
        <v>1800.4072200000001</v>
      </c>
      <c r="V2295" s="1">
        <v>0.58550000000000002</v>
      </c>
      <c r="W2295" s="1">
        <v>0.56133999999999995</v>
      </c>
      <c r="X2295" s="1">
        <v>0.50285000000000002</v>
      </c>
      <c r="Y2295" s="1">
        <v>0.47521999999999998</v>
      </c>
      <c r="Z2295" s="2">
        <v>0.45484999999999998</v>
      </c>
    </row>
    <row r="2296" spans="2:26" x14ac:dyDescent="0.25">
      <c r="B2296" s="3">
        <v>1799.44289</v>
      </c>
      <c r="C2296" s="1">
        <v>0.91420000000000001</v>
      </c>
      <c r="D2296" s="2">
        <v>0.68703999999999998</v>
      </c>
      <c r="U2296" s="3">
        <v>1799.44289</v>
      </c>
      <c r="V2296" s="1">
        <v>0.58535000000000004</v>
      </c>
      <c r="W2296" s="1">
        <v>0.56125999999999998</v>
      </c>
      <c r="X2296" s="1">
        <v>0.50283</v>
      </c>
      <c r="Y2296" s="1">
        <v>0.47508</v>
      </c>
      <c r="Z2296" s="2">
        <v>0.45471</v>
      </c>
    </row>
    <row r="2297" spans="2:26" x14ac:dyDescent="0.25">
      <c r="B2297" s="3">
        <v>1798.47856</v>
      </c>
      <c r="C2297" s="1">
        <v>0.91393000000000002</v>
      </c>
      <c r="D2297" s="2">
        <v>0.68708000000000002</v>
      </c>
      <c r="U2297" s="3">
        <v>1798.47856</v>
      </c>
      <c r="V2297" s="1">
        <v>0.58520000000000005</v>
      </c>
      <c r="W2297" s="1">
        <v>0.56123999999999996</v>
      </c>
      <c r="X2297" s="1">
        <v>0.50278999999999996</v>
      </c>
      <c r="Y2297" s="1">
        <v>0.47495999999999999</v>
      </c>
      <c r="Z2297" s="2">
        <v>0.45458999999999999</v>
      </c>
    </row>
    <row r="2298" spans="2:26" x14ac:dyDescent="0.25">
      <c r="B2298" s="3">
        <v>1797.51422</v>
      </c>
      <c r="C2298" s="1">
        <v>0.91393999999999997</v>
      </c>
      <c r="D2298" s="2">
        <v>0.68706999999999996</v>
      </c>
      <c r="U2298" s="3">
        <v>1797.51422</v>
      </c>
      <c r="V2298" s="1">
        <v>0.58509</v>
      </c>
      <c r="W2298" s="1">
        <v>0.56122000000000005</v>
      </c>
      <c r="X2298" s="1">
        <v>0.50271999999999994</v>
      </c>
      <c r="Y2298" s="1">
        <v>0.47489999999999999</v>
      </c>
      <c r="Z2298" s="2">
        <v>0.45451999999999998</v>
      </c>
    </row>
    <row r="2299" spans="2:26" x14ac:dyDescent="0.25">
      <c r="B2299" s="3">
        <v>1796.54989</v>
      </c>
      <c r="C2299" s="1">
        <v>0.91393999999999997</v>
      </c>
      <c r="D2299" s="2">
        <v>0.68686999999999998</v>
      </c>
      <c r="U2299" s="3">
        <v>1796.54989</v>
      </c>
      <c r="V2299" s="1">
        <v>0.58504</v>
      </c>
      <c r="W2299" s="1">
        <v>0.56118999999999997</v>
      </c>
      <c r="X2299" s="1">
        <v>0.50270000000000004</v>
      </c>
      <c r="Y2299" s="1">
        <v>0.47487000000000001</v>
      </c>
      <c r="Z2299" s="2">
        <v>0.45450000000000002</v>
      </c>
    </row>
    <row r="2300" spans="2:26" x14ac:dyDescent="0.25">
      <c r="B2300" s="3">
        <v>1795.58556</v>
      </c>
      <c r="C2300" s="1">
        <v>0.91395999999999999</v>
      </c>
      <c r="D2300" s="2">
        <v>0.68664000000000003</v>
      </c>
      <c r="U2300" s="3">
        <v>1795.58556</v>
      </c>
      <c r="V2300" s="1">
        <v>0.58501999999999998</v>
      </c>
      <c r="W2300" s="1">
        <v>0.56120000000000003</v>
      </c>
      <c r="X2300" s="1">
        <v>0.50278</v>
      </c>
      <c r="Y2300" s="1">
        <v>0.47482000000000002</v>
      </c>
      <c r="Z2300" s="2">
        <v>0.45444000000000001</v>
      </c>
    </row>
    <row r="2301" spans="2:26" x14ac:dyDescent="0.25">
      <c r="B2301" s="3">
        <v>1794.62123</v>
      </c>
      <c r="C2301" s="1">
        <v>0.91413999999999995</v>
      </c>
      <c r="D2301" s="2">
        <v>0.68650999999999995</v>
      </c>
      <c r="U2301" s="3">
        <v>1794.62123</v>
      </c>
      <c r="V2301" s="1">
        <v>0.58494999999999997</v>
      </c>
      <c r="W2301" s="1">
        <v>0.56116999999999995</v>
      </c>
      <c r="X2301" s="1">
        <v>0.50290999999999997</v>
      </c>
      <c r="Y2301" s="1">
        <v>0.47471999999999998</v>
      </c>
      <c r="Z2301" s="2">
        <v>0.45434000000000002</v>
      </c>
    </row>
    <row r="2302" spans="2:26" x14ac:dyDescent="0.25">
      <c r="B2302" s="3">
        <v>1793.6569</v>
      </c>
      <c r="C2302" s="1">
        <v>0.91424000000000005</v>
      </c>
      <c r="D2302" s="2">
        <v>0.68640999999999996</v>
      </c>
      <c r="U2302" s="3">
        <v>1793.6569</v>
      </c>
      <c r="V2302" s="1">
        <v>0.58477000000000001</v>
      </c>
      <c r="W2302" s="1">
        <v>0.56108000000000002</v>
      </c>
      <c r="X2302" s="1">
        <v>0.50302000000000002</v>
      </c>
      <c r="Y2302" s="1">
        <v>0.47466999999999998</v>
      </c>
      <c r="Z2302" s="2">
        <v>0.45427000000000001</v>
      </c>
    </row>
    <row r="2303" spans="2:26" x14ac:dyDescent="0.25">
      <c r="B2303" s="3">
        <v>1792.6925699999999</v>
      </c>
      <c r="C2303" s="1">
        <v>0.91447999999999996</v>
      </c>
      <c r="D2303" s="2">
        <v>0.68644000000000005</v>
      </c>
      <c r="U2303" s="3">
        <v>1792.6925699999999</v>
      </c>
      <c r="V2303" s="1">
        <v>0.58460999999999996</v>
      </c>
      <c r="W2303" s="1">
        <v>0.56098999999999999</v>
      </c>
      <c r="X2303" s="1">
        <v>0.50305</v>
      </c>
      <c r="Y2303" s="1">
        <v>0.47466999999999998</v>
      </c>
      <c r="Z2303" s="2">
        <v>0.45422000000000001</v>
      </c>
    </row>
    <row r="2304" spans="2:26" x14ac:dyDescent="0.25">
      <c r="B2304" s="3">
        <v>1791.7282299999999</v>
      </c>
      <c r="C2304" s="1">
        <v>0.91513999999999995</v>
      </c>
      <c r="D2304" s="2">
        <v>0.68655999999999995</v>
      </c>
      <c r="U2304" s="3">
        <v>1791.7282299999999</v>
      </c>
      <c r="V2304" s="1">
        <v>0.58455999999999997</v>
      </c>
      <c r="W2304" s="1">
        <v>0.56098000000000003</v>
      </c>
      <c r="X2304" s="1">
        <v>0.50292000000000003</v>
      </c>
      <c r="Y2304" s="1">
        <v>0.47466000000000003</v>
      </c>
      <c r="Z2304" s="2">
        <v>0.45417000000000002</v>
      </c>
    </row>
    <row r="2305" spans="2:26" x14ac:dyDescent="0.25">
      <c r="B2305" s="3">
        <v>1790.7638999999999</v>
      </c>
      <c r="C2305" s="1">
        <v>0.91561999999999999</v>
      </c>
      <c r="D2305" s="2">
        <v>0.68628</v>
      </c>
      <c r="U2305" s="3">
        <v>1790.7638999999999</v>
      </c>
      <c r="V2305" s="1">
        <v>0.58457999999999999</v>
      </c>
      <c r="W2305" s="1">
        <v>0.56106999999999996</v>
      </c>
      <c r="X2305" s="1">
        <v>0.50260000000000005</v>
      </c>
      <c r="Y2305" s="1">
        <v>0.47464000000000001</v>
      </c>
      <c r="Z2305" s="2">
        <v>0.45412999999999998</v>
      </c>
    </row>
    <row r="2306" spans="2:26" x14ac:dyDescent="0.25">
      <c r="B2306" s="3">
        <v>1789.7995699999999</v>
      </c>
      <c r="C2306" s="1">
        <v>0.91547000000000001</v>
      </c>
      <c r="D2306" s="2">
        <v>0.68576000000000004</v>
      </c>
      <c r="U2306" s="3">
        <v>1789.7995699999999</v>
      </c>
      <c r="V2306" s="1">
        <v>0.58459000000000005</v>
      </c>
      <c r="W2306" s="1">
        <v>0.56116999999999995</v>
      </c>
      <c r="X2306" s="1">
        <v>0.50233000000000005</v>
      </c>
      <c r="Y2306" s="1">
        <v>0.47460999999999998</v>
      </c>
      <c r="Z2306" s="2">
        <v>0.45408999999999999</v>
      </c>
    </row>
    <row r="2307" spans="2:26" x14ac:dyDescent="0.25">
      <c r="B2307" s="3">
        <v>1788.8352400000001</v>
      </c>
      <c r="C2307" s="1">
        <v>0.91508999999999996</v>
      </c>
      <c r="D2307" s="2">
        <v>0.68559999999999999</v>
      </c>
      <c r="U2307" s="3">
        <v>1788.8352400000001</v>
      </c>
      <c r="V2307" s="1">
        <v>0.58455999999999997</v>
      </c>
      <c r="W2307" s="1">
        <v>0.56122000000000005</v>
      </c>
      <c r="X2307" s="1">
        <v>0.50231999999999999</v>
      </c>
      <c r="Y2307" s="1">
        <v>0.47458</v>
      </c>
      <c r="Z2307" s="2">
        <v>0.45404</v>
      </c>
    </row>
    <row r="2308" spans="2:26" x14ac:dyDescent="0.25">
      <c r="B2308" s="3">
        <v>1787.8709100000001</v>
      </c>
      <c r="C2308" s="1">
        <v>0.91503000000000001</v>
      </c>
      <c r="D2308" s="2">
        <v>0.68576000000000004</v>
      </c>
      <c r="U2308" s="3">
        <v>1787.8709100000001</v>
      </c>
      <c r="V2308" s="1">
        <v>0.58457000000000003</v>
      </c>
      <c r="W2308" s="1">
        <v>0.56118999999999997</v>
      </c>
      <c r="X2308" s="1">
        <v>0.50244</v>
      </c>
      <c r="Y2308" s="1">
        <v>0.47453000000000001</v>
      </c>
      <c r="Z2308" s="2">
        <v>0.45399</v>
      </c>
    </row>
    <row r="2309" spans="2:26" x14ac:dyDescent="0.25">
      <c r="B2309" s="3">
        <v>1786.9065800000001</v>
      </c>
      <c r="C2309" s="1">
        <v>0.91537000000000002</v>
      </c>
      <c r="D2309" s="2">
        <v>0.68586000000000003</v>
      </c>
      <c r="U2309" s="3">
        <v>1786.9065800000001</v>
      </c>
      <c r="V2309" s="1">
        <v>0.58460000000000001</v>
      </c>
      <c r="W2309" s="1">
        <v>0.56111999999999995</v>
      </c>
      <c r="X2309" s="1">
        <v>0.50251999999999997</v>
      </c>
      <c r="Y2309" s="1">
        <v>0.47449999999999998</v>
      </c>
      <c r="Z2309" s="2">
        <v>0.45397999999999999</v>
      </c>
    </row>
    <row r="2310" spans="2:26" x14ac:dyDescent="0.25">
      <c r="B2310" s="3">
        <v>1785.9422400000001</v>
      </c>
      <c r="C2310" s="1">
        <v>0.91556999999999999</v>
      </c>
      <c r="D2310" s="2">
        <v>0.68583000000000005</v>
      </c>
      <c r="U2310" s="3">
        <v>1785.9422400000001</v>
      </c>
      <c r="V2310" s="1">
        <v>0.58462999999999998</v>
      </c>
      <c r="W2310" s="1">
        <v>0.56108000000000002</v>
      </c>
      <c r="X2310" s="1">
        <v>0.50251000000000001</v>
      </c>
      <c r="Y2310" s="1">
        <v>0.47452</v>
      </c>
      <c r="Z2310" s="2">
        <v>0.45400000000000001</v>
      </c>
    </row>
    <row r="2311" spans="2:26" x14ac:dyDescent="0.25">
      <c r="B2311" s="3">
        <v>1784.9779100000001</v>
      </c>
      <c r="C2311" s="1">
        <v>0.91544000000000003</v>
      </c>
      <c r="D2311" s="2">
        <v>0.68598999999999999</v>
      </c>
      <c r="U2311" s="3">
        <v>1784.9779100000001</v>
      </c>
      <c r="V2311" s="1">
        <v>0.58455000000000001</v>
      </c>
      <c r="W2311" s="1">
        <v>0.56113999999999997</v>
      </c>
      <c r="X2311" s="1">
        <v>0.50246999999999997</v>
      </c>
      <c r="Y2311" s="1">
        <v>0.47454000000000002</v>
      </c>
      <c r="Z2311" s="2">
        <v>0.45400000000000001</v>
      </c>
    </row>
    <row r="2312" spans="2:26" x14ac:dyDescent="0.25">
      <c r="B2312" s="3">
        <v>1784.01358</v>
      </c>
      <c r="C2312" s="1">
        <v>0.91527000000000003</v>
      </c>
      <c r="D2312" s="2">
        <v>0.68644000000000005</v>
      </c>
      <c r="U2312" s="3">
        <v>1784.01358</v>
      </c>
      <c r="V2312" s="1">
        <v>0.58436999999999995</v>
      </c>
      <c r="W2312" s="1">
        <v>0.56127000000000005</v>
      </c>
      <c r="X2312" s="1">
        <v>0.50251000000000001</v>
      </c>
      <c r="Y2312" s="1">
        <v>0.47445999999999999</v>
      </c>
      <c r="Z2312" s="2">
        <v>0.45391999999999999</v>
      </c>
    </row>
    <row r="2313" spans="2:26" x14ac:dyDescent="0.25">
      <c r="B2313" s="3">
        <v>1783.04925</v>
      </c>
      <c r="C2313" s="1">
        <v>0.91517999999999999</v>
      </c>
      <c r="D2313" s="2">
        <v>0.68676000000000004</v>
      </c>
      <c r="U2313" s="3">
        <v>1783.04925</v>
      </c>
      <c r="V2313" s="1">
        <v>0.58418999999999999</v>
      </c>
      <c r="W2313" s="1">
        <v>0.56133999999999995</v>
      </c>
      <c r="X2313" s="1">
        <v>0.50258999999999998</v>
      </c>
      <c r="Y2313" s="1">
        <v>0.47432999999999997</v>
      </c>
      <c r="Z2313" s="2">
        <v>0.45382</v>
      </c>
    </row>
    <row r="2314" spans="2:26" x14ac:dyDescent="0.25">
      <c r="B2314" s="3">
        <v>1782.08492</v>
      </c>
      <c r="C2314" s="1">
        <v>0.91529000000000005</v>
      </c>
      <c r="D2314" s="2">
        <v>0.68676999999999999</v>
      </c>
      <c r="U2314" s="3">
        <v>1782.08492</v>
      </c>
      <c r="V2314" s="1">
        <v>0.58409</v>
      </c>
      <c r="W2314" s="1">
        <v>0.56123999999999996</v>
      </c>
      <c r="X2314" s="1">
        <v>0.50256999999999996</v>
      </c>
      <c r="Y2314" s="1">
        <v>0.47426000000000001</v>
      </c>
      <c r="Z2314" s="2">
        <v>0.45378000000000002</v>
      </c>
    </row>
    <row r="2315" spans="2:26" x14ac:dyDescent="0.25">
      <c r="B2315" s="3">
        <v>1781.12059</v>
      </c>
      <c r="C2315" s="1">
        <v>0.91564000000000001</v>
      </c>
      <c r="D2315" s="2">
        <v>0.68671000000000004</v>
      </c>
      <c r="U2315" s="3">
        <v>1781.12059</v>
      </c>
      <c r="V2315" s="1">
        <v>0.58408000000000004</v>
      </c>
      <c r="W2315" s="1">
        <v>0.56105000000000005</v>
      </c>
      <c r="X2315" s="1">
        <v>0.50248000000000004</v>
      </c>
      <c r="Y2315" s="1">
        <v>0.47428999999999999</v>
      </c>
      <c r="Z2315" s="2">
        <v>0.45378000000000002</v>
      </c>
    </row>
    <row r="2316" spans="2:26" x14ac:dyDescent="0.25">
      <c r="B2316" s="3">
        <v>1780.15625</v>
      </c>
      <c r="C2316" s="1">
        <v>0.91579999999999995</v>
      </c>
      <c r="D2316" s="2">
        <v>0.68664000000000003</v>
      </c>
      <c r="U2316" s="3">
        <v>1780.15625</v>
      </c>
      <c r="V2316" s="1">
        <v>0.58408000000000004</v>
      </c>
      <c r="W2316" s="1">
        <v>0.56096000000000001</v>
      </c>
      <c r="X2316" s="1">
        <v>0.50246000000000002</v>
      </c>
      <c r="Y2316" s="1">
        <v>0.47432999999999997</v>
      </c>
      <c r="Z2316" s="2">
        <v>0.45371</v>
      </c>
    </row>
    <row r="2317" spans="2:26" x14ac:dyDescent="0.25">
      <c r="B2317" s="3">
        <v>1779.19192</v>
      </c>
      <c r="C2317" s="1">
        <v>0.91561999999999999</v>
      </c>
      <c r="D2317" s="2">
        <v>0.68642000000000003</v>
      </c>
      <c r="U2317" s="3">
        <v>1779.19192</v>
      </c>
      <c r="V2317" s="1">
        <v>0.58406999999999998</v>
      </c>
      <c r="W2317" s="1">
        <v>0.56111</v>
      </c>
      <c r="X2317" s="1">
        <v>0.50251999999999997</v>
      </c>
      <c r="Y2317" s="1">
        <v>0.47432000000000002</v>
      </c>
      <c r="Z2317" s="2">
        <v>0.4536</v>
      </c>
    </row>
    <row r="2318" spans="2:26" x14ac:dyDescent="0.25">
      <c r="B2318" s="3">
        <v>1778.22759</v>
      </c>
      <c r="C2318" s="1">
        <v>0.91540999999999995</v>
      </c>
      <c r="D2318" s="2">
        <v>0.68615000000000004</v>
      </c>
      <c r="U2318" s="3">
        <v>1778.22759</v>
      </c>
      <c r="V2318" s="1">
        <v>0.58406999999999998</v>
      </c>
      <c r="W2318" s="1">
        <v>0.56133</v>
      </c>
      <c r="X2318" s="1">
        <v>0.50260000000000005</v>
      </c>
      <c r="Y2318" s="1">
        <v>0.47431000000000001</v>
      </c>
      <c r="Z2318" s="2">
        <v>0.45355000000000001</v>
      </c>
    </row>
    <row r="2319" spans="2:26" x14ac:dyDescent="0.25">
      <c r="B2319" s="3">
        <v>1777.2632599999999</v>
      </c>
      <c r="C2319" s="1">
        <v>0.91554999999999997</v>
      </c>
      <c r="D2319" s="2">
        <v>0.68620999999999999</v>
      </c>
      <c r="U2319" s="3">
        <v>1777.2632599999999</v>
      </c>
      <c r="V2319" s="1">
        <v>0.58409999999999995</v>
      </c>
      <c r="W2319" s="1">
        <v>0.56137999999999999</v>
      </c>
      <c r="X2319" s="1">
        <v>0.50266999999999995</v>
      </c>
      <c r="Y2319" s="1">
        <v>0.47438000000000002</v>
      </c>
      <c r="Z2319" s="2">
        <v>0.45363999999999999</v>
      </c>
    </row>
    <row r="2320" spans="2:26" x14ac:dyDescent="0.25">
      <c r="B2320" s="3">
        <v>1776.2989299999999</v>
      </c>
      <c r="C2320" s="1">
        <v>0.91603999999999997</v>
      </c>
      <c r="D2320" s="2">
        <v>0.68674999999999997</v>
      </c>
      <c r="U2320" s="3">
        <v>1776.2989299999999</v>
      </c>
      <c r="V2320" s="1">
        <v>0.58421999999999996</v>
      </c>
      <c r="W2320" s="1">
        <v>0.56140999999999996</v>
      </c>
      <c r="X2320" s="1">
        <v>0.50278</v>
      </c>
      <c r="Y2320" s="1">
        <v>0.47455999999999998</v>
      </c>
      <c r="Z2320" s="2">
        <v>0.45384000000000002</v>
      </c>
    </row>
    <row r="2321" spans="2:26" x14ac:dyDescent="0.25">
      <c r="B2321" s="3">
        <v>1775.3345999999999</v>
      </c>
      <c r="C2321" s="1">
        <v>0.91679999999999995</v>
      </c>
      <c r="D2321" s="2">
        <v>0.68759000000000003</v>
      </c>
      <c r="U2321" s="3">
        <v>1775.3345999999999</v>
      </c>
      <c r="V2321" s="1">
        <v>0.58440000000000003</v>
      </c>
      <c r="W2321" s="1">
        <v>0.56164999999999998</v>
      </c>
      <c r="X2321" s="1">
        <v>0.50294000000000005</v>
      </c>
      <c r="Y2321" s="1">
        <v>0.47476000000000002</v>
      </c>
      <c r="Z2321" s="2">
        <v>0.45406999999999997</v>
      </c>
    </row>
    <row r="2322" spans="2:26" x14ac:dyDescent="0.25">
      <c r="B2322" s="3">
        <v>1774.3702599999999</v>
      </c>
      <c r="C2322" s="1">
        <v>0.91730999999999996</v>
      </c>
      <c r="D2322" s="2">
        <v>0.68827000000000005</v>
      </c>
      <c r="U2322" s="3">
        <v>1774.3702599999999</v>
      </c>
      <c r="V2322" s="1">
        <v>0.58452000000000004</v>
      </c>
      <c r="W2322" s="1">
        <v>0.56194999999999995</v>
      </c>
      <c r="X2322" s="1">
        <v>0.50300999999999996</v>
      </c>
      <c r="Y2322" s="1">
        <v>0.47495999999999999</v>
      </c>
      <c r="Z2322" s="2">
        <v>0.45429000000000003</v>
      </c>
    </row>
    <row r="2323" spans="2:26" x14ac:dyDescent="0.25">
      <c r="B2323" s="3">
        <v>1773.4059299999999</v>
      </c>
      <c r="C2323" s="1">
        <v>0.91727999999999998</v>
      </c>
      <c r="D2323" s="2">
        <v>0.68840999999999997</v>
      </c>
      <c r="U2323" s="3">
        <v>1773.4059299999999</v>
      </c>
      <c r="V2323" s="1">
        <v>0.58450000000000002</v>
      </c>
      <c r="W2323" s="1">
        <v>0.56206999999999996</v>
      </c>
      <c r="X2323" s="1">
        <v>0.50290000000000001</v>
      </c>
      <c r="Y2323" s="1">
        <v>0.47520000000000001</v>
      </c>
      <c r="Z2323" s="2">
        <v>0.45449000000000001</v>
      </c>
    </row>
    <row r="2324" spans="2:26" x14ac:dyDescent="0.25">
      <c r="B2324" s="3">
        <v>1772.4416000000001</v>
      </c>
      <c r="C2324" s="1">
        <v>0.91751000000000005</v>
      </c>
      <c r="D2324" s="2">
        <v>0.68838999999999995</v>
      </c>
      <c r="U2324" s="3">
        <v>1772.4416000000001</v>
      </c>
      <c r="V2324" s="1">
        <v>0.58448</v>
      </c>
      <c r="W2324" s="1">
        <v>0.56213000000000002</v>
      </c>
      <c r="X2324" s="1">
        <v>0.50277000000000005</v>
      </c>
      <c r="Y2324" s="1">
        <v>0.47541</v>
      </c>
      <c r="Z2324" s="2">
        <v>0.45467000000000002</v>
      </c>
    </row>
    <row r="2325" spans="2:26" x14ac:dyDescent="0.25">
      <c r="B2325" s="3">
        <v>1771.4772700000001</v>
      </c>
      <c r="C2325" s="1">
        <v>0.91818999999999995</v>
      </c>
      <c r="D2325" s="2">
        <v>0.68855</v>
      </c>
      <c r="U2325" s="3">
        <v>1771.4772700000001</v>
      </c>
      <c r="V2325" s="1">
        <v>0.58452999999999999</v>
      </c>
      <c r="W2325" s="1">
        <v>0.56225000000000003</v>
      </c>
      <c r="X2325" s="1">
        <v>0.50283999999999995</v>
      </c>
      <c r="Y2325" s="1">
        <v>0.47549000000000002</v>
      </c>
      <c r="Z2325" s="2">
        <v>0.45478000000000002</v>
      </c>
    </row>
    <row r="2326" spans="2:26" x14ac:dyDescent="0.25">
      <c r="B2326" s="3">
        <v>1770.5129400000001</v>
      </c>
      <c r="C2326" s="1">
        <v>0.91839000000000004</v>
      </c>
      <c r="D2326" s="2">
        <v>0.68871000000000004</v>
      </c>
      <c r="U2326" s="3">
        <v>1770.5129400000001</v>
      </c>
      <c r="V2326" s="1">
        <v>0.58462000000000003</v>
      </c>
      <c r="W2326" s="1">
        <v>0.56250999999999995</v>
      </c>
      <c r="X2326" s="1">
        <v>0.50302999999999998</v>
      </c>
      <c r="Y2326" s="1">
        <v>0.47554000000000002</v>
      </c>
      <c r="Z2326" s="2">
        <v>0.45490000000000003</v>
      </c>
    </row>
    <row r="2327" spans="2:26" x14ac:dyDescent="0.25">
      <c r="B2327" s="3">
        <v>1769.5486100000001</v>
      </c>
      <c r="C2327" s="1">
        <v>0.91790000000000005</v>
      </c>
      <c r="D2327" s="2">
        <v>0.68862000000000001</v>
      </c>
      <c r="U2327" s="3">
        <v>1769.5486100000001</v>
      </c>
      <c r="V2327" s="1">
        <v>0.58472999999999997</v>
      </c>
      <c r="W2327" s="1">
        <v>0.56286000000000003</v>
      </c>
      <c r="X2327" s="1">
        <v>0.50314999999999999</v>
      </c>
      <c r="Y2327" s="1">
        <v>0.47569</v>
      </c>
      <c r="Z2327" s="2">
        <v>0.45508999999999999</v>
      </c>
    </row>
    <row r="2328" spans="2:26" x14ac:dyDescent="0.25">
      <c r="B2328" s="3">
        <v>1768.5842700000001</v>
      </c>
      <c r="C2328" s="1">
        <v>0.91722000000000004</v>
      </c>
      <c r="D2328" s="2">
        <v>0.68813999999999997</v>
      </c>
      <c r="U2328" s="3">
        <v>1768.5842700000001</v>
      </c>
      <c r="V2328" s="1">
        <v>0.58484999999999998</v>
      </c>
      <c r="W2328" s="1">
        <v>0.56315999999999999</v>
      </c>
      <c r="X2328" s="1">
        <v>0.50312000000000001</v>
      </c>
      <c r="Y2328" s="1">
        <v>0.47591</v>
      </c>
      <c r="Z2328" s="2">
        <v>0.45524999999999999</v>
      </c>
    </row>
    <row r="2329" spans="2:26" x14ac:dyDescent="0.25">
      <c r="B2329" s="3">
        <v>1767.61994</v>
      </c>
      <c r="C2329" s="1">
        <v>0.91715000000000002</v>
      </c>
      <c r="D2329" s="2">
        <v>0.68774999999999997</v>
      </c>
      <c r="U2329" s="3">
        <v>1767.61994</v>
      </c>
      <c r="V2329" s="1">
        <v>0.58487999999999996</v>
      </c>
      <c r="W2329" s="1">
        <v>0.56320000000000003</v>
      </c>
      <c r="X2329" s="1">
        <v>0.50310999999999995</v>
      </c>
      <c r="Y2329" s="1">
        <v>0.47599000000000002</v>
      </c>
      <c r="Z2329" s="2">
        <v>0.45526</v>
      </c>
    </row>
    <row r="2330" spans="2:26" x14ac:dyDescent="0.25">
      <c r="B2330" s="3">
        <v>1766.65561</v>
      </c>
      <c r="C2330" s="1">
        <v>0.91759999999999997</v>
      </c>
      <c r="D2330" s="2">
        <v>0.68781999999999999</v>
      </c>
      <c r="U2330" s="3">
        <v>1766.65561</v>
      </c>
      <c r="V2330" s="1">
        <v>0.58487</v>
      </c>
      <c r="W2330" s="1">
        <v>0.56296000000000002</v>
      </c>
      <c r="X2330" s="1">
        <v>0.50322</v>
      </c>
      <c r="Y2330" s="1">
        <v>0.47593000000000002</v>
      </c>
      <c r="Z2330" s="2">
        <v>0.45512999999999998</v>
      </c>
    </row>
    <row r="2331" spans="2:26" x14ac:dyDescent="0.25">
      <c r="B2331" s="3">
        <v>1765.69128</v>
      </c>
      <c r="C2331" s="1">
        <v>0.91783999999999999</v>
      </c>
      <c r="D2331" s="2">
        <v>0.68813999999999997</v>
      </c>
      <c r="U2331" s="3">
        <v>1765.69128</v>
      </c>
      <c r="V2331" s="1">
        <v>0.58487999999999996</v>
      </c>
      <c r="W2331" s="1">
        <v>0.56279000000000001</v>
      </c>
      <c r="X2331" s="1">
        <v>0.50336999999999998</v>
      </c>
      <c r="Y2331" s="1">
        <v>0.47589999999999999</v>
      </c>
      <c r="Z2331" s="2">
        <v>0.45501999999999998</v>
      </c>
    </row>
    <row r="2332" spans="2:26" x14ac:dyDescent="0.25">
      <c r="B2332" s="3">
        <v>1764.72695</v>
      </c>
      <c r="C2332" s="1">
        <v>0.91805000000000003</v>
      </c>
      <c r="D2332" s="2">
        <v>0.68847999999999998</v>
      </c>
      <c r="U2332" s="3">
        <v>1764.72695</v>
      </c>
      <c r="V2332" s="1">
        <v>0.58487999999999996</v>
      </c>
      <c r="W2332" s="1">
        <v>0.56296999999999997</v>
      </c>
      <c r="X2332" s="1">
        <v>0.50348000000000004</v>
      </c>
      <c r="Y2332" s="1">
        <v>0.47591</v>
      </c>
      <c r="Z2332" s="2">
        <v>0.45495999999999998</v>
      </c>
    </row>
    <row r="2333" spans="2:26" x14ac:dyDescent="0.25">
      <c r="B2333" s="3">
        <v>1763.76262</v>
      </c>
      <c r="C2333" s="1">
        <v>0.91830000000000001</v>
      </c>
      <c r="D2333" s="2">
        <v>0.68854000000000004</v>
      </c>
      <c r="U2333" s="3">
        <v>1763.76262</v>
      </c>
      <c r="V2333" s="1">
        <v>0.58482999999999996</v>
      </c>
      <c r="W2333" s="1">
        <v>0.56328999999999996</v>
      </c>
      <c r="X2333" s="1">
        <v>0.50346000000000002</v>
      </c>
      <c r="Y2333" s="1">
        <v>0.47595999999999999</v>
      </c>
      <c r="Z2333" s="2">
        <v>0.45493</v>
      </c>
    </row>
    <row r="2334" spans="2:26" x14ac:dyDescent="0.25">
      <c r="B2334" s="3">
        <v>1762.79828</v>
      </c>
      <c r="C2334" s="1">
        <v>0.91805000000000003</v>
      </c>
      <c r="D2334" s="2">
        <v>0.68820000000000003</v>
      </c>
      <c r="U2334" s="3">
        <v>1762.79828</v>
      </c>
      <c r="V2334" s="1">
        <v>0.58474999999999999</v>
      </c>
      <c r="W2334" s="1">
        <v>0.56325999999999998</v>
      </c>
      <c r="X2334" s="1">
        <v>0.50321000000000005</v>
      </c>
      <c r="Y2334" s="1">
        <v>0.47602</v>
      </c>
      <c r="Z2334" s="2">
        <v>0.45493</v>
      </c>
    </row>
    <row r="2335" spans="2:26" x14ac:dyDescent="0.25">
      <c r="B2335" s="3">
        <v>1761.83395</v>
      </c>
      <c r="C2335" s="1">
        <v>0.91769999999999996</v>
      </c>
      <c r="D2335" s="2">
        <v>0.68793000000000004</v>
      </c>
      <c r="U2335" s="3">
        <v>1761.83395</v>
      </c>
      <c r="V2335" s="1">
        <v>0.58465999999999996</v>
      </c>
      <c r="W2335" s="1">
        <v>0.56299999999999994</v>
      </c>
      <c r="X2335" s="1">
        <v>0.50295000000000001</v>
      </c>
      <c r="Y2335" s="1">
        <v>0.47606999999999999</v>
      </c>
      <c r="Z2335" s="2">
        <v>0.45493</v>
      </c>
    </row>
    <row r="2336" spans="2:26" x14ac:dyDescent="0.25">
      <c r="B2336" s="3">
        <v>1760.8696199999999</v>
      </c>
      <c r="C2336" s="1">
        <v>0.91776999999999997</v>
      </c>
      <c r="D2336" s="2">
        <v>0.68803999999999998</v>
      </c>
      <c r="U2336" s="3">
        <v>1760.8696199999999</v>
      </c>
      <c r="V2336" s="1">
        <v>0.58459000000000005</v>
      </c>
      <c r="W2336" s="1">
        <v>0.56298999999999999</v>
      </c>
      <c r="X2336" s="1">
        <v>0.50294000000000005</v>
      </c>
      <c r="Y2336" s="1">
        <v>0.47606999999999999</v>
      </c>
      <c r="Z2336" s="2">
        <v>0.45484000000000002</v>
      </c>
    </row>
    <row r="2337" spans="2:26" x14ac:dyDescent="0.25">
      <c r="B2337" s="3">
        <v>1759.9052899999999</v>
      </c>
      <c r="C2337" s="1">
        <v>0.91786999999999996</v>
      </c>
      <c r="D2337" s="2">
        <v>0.68827000000000005</v>
      </c>
      <c r="U2337" s="3">
        <v>1759.9052899999999</v>
      </c>
      <c r="V2337" s="1">
        <v>0.58453999999999995</v>
      </c>
      <c r="W2337" s="1">
        <v>0.56325000000000003</v>
      </c>
      <c r="X2337" s="1">
        <v>0.50316000000000005</v>
      </c>
      <c r="Y2337" s="1">
        <v>0.47603000000000001</v>
      </c>
      <c r="Z2337" s="2">
        <v>0.45468999999999998</v>
      </c>
    </row>
    <row r="2338" spans="2:26" x14ac:dyDescent="0.25">
      <c r="B2338" s="3">
        <v>1758.9409599999999</v>
      </c>
      <c r="C2338" s="1">
        <v>0.91791</v>
      </c>
      <c r="D2338" s="2">
        <v>0.68842000000000003</v>
      </c>
      <c r="U2338" s="3">
        <v>1758.9409599999999</v>
      </c>
      <c r="V2338" s="1">
        <v>0.58450000000000002</v>
      </c>
      <c r="W2338" s="1">
        <v>0.56337999999999999</v>
      </c>
      <c r="X2338" s="1">
        <v>0.50339</v>
      </c>
      <c r="Y2338" s="1">
        <v>0.47599999999999998</v>
      </c>
      <c r="Z2338" s="2">
        <v>0.45455000000000001</v>
      </c>
    </row>
    <row r="2339" spans="2:26" x14ac:dyDescent="0.25">
      <c r="B2339" s="3">
        <v>1757.9766299999999</v>
      </c>
      <c r="C2339" s="1">
        <v>0.91810999999999998</v>
      </c>
      <c r="D2339" s="2">
        <v>0.68837999999999999</v>
      </c>
      <c r="U2339" s="3">
        <v>1757.9766299999999</v>
      </c>
      <c r="V2339" s="1">
        <v>0.58443999999999996</v>
      </c>
      <c r="W2339" s="1">
        <v>0.56318999999999997</v>
      </c>
      <c r="X2339" s="1">
        <v>0.50351999999999997</v>
      </c>
      <c r="Y2339" s="1">
        <v>0.47597</v>
      </c>
      <c r="Z2339" s="2">
        <v>0.45440999999999998</v>
      </c>
    </row>
    <row r="2340" spans="2:26" x14ac:dyDescent="0.25">
      <c r="B2340" s="3">
        <v>1757.0122899999999</v>
      </c>
      <c r="C2340" s="1">
        <v>0.91823999999999995</v>
      </c>
      <c r="D2340" s="2">
        <v>0.68820000000000003</v>
      </c>
      <c r="U2340" s="3">
        <v>1757.0122899999999</v>
      </c>
      <c r="V2340" s="1">
        <v>0.58438000000000001</v>
      </c>
      <c r="W2340" s="1">
        <v>0.56289999999999996</v>
      </c>
      <c r="X2340" s="1">
        <v>0.50356999999999996</v>
      </c>
      <c r="Y2340" s="1">
        <v>0.47592000000000001</v>
      </c>
      <c r="Z2340" s="2">
        <v>0.45423999999999998</v>
      </c>
    </row>
    <row r="2341" spans="2:26" x14ac:dyDescent="0.25">
      <c r="B2341" s="3">
        <v>1756.0479600000001</v>
      </c>
      <c r="C2341" s="1">
        <v>0.91815000000000002</v>
      </c>
      <c r="D2341" s="2">
        <v>0.68806999999999996</v>
      </c>
      <c r="U2341" s="3">
        <v>1756.0479600000001</v>
      </c>
      <c r="V2341" s="1">
        <v>0.58428999999999998</v>
      </c>
      <c r="W2341" s="1">
        <v>0.56284999999999996</v>
      </c>
      <c r="X2341" s="1">
        <v>0.50358000000000003</v>
      </c>
      <c r="Y2341" s="1">
        <v>0.47582000000000002</v>
      </c>
      <c r="Z2341" s="2">
        <v>0.45401000000000002</v>
      </c>
    </row>
    <row r="2342" spans="2:26" x14ac:dyDescent="0.25">
      <c r="B2342" s="3">
        <v>1755.0836300000001</v>
      </c>
      <c r="C2342" s="1">
        <v>0.91783000000000003</v>
      </c>
      <c r="D2342" s="2">
        <v>0.68788000000000005</v>
      </c>
      <c r="U2342" s="3">
        <v>1755.0836300000001</v>
      </c>
      <c r="V2342" s="1">
        <v>0.58411999999999997</v>
      </c>
      <c r="W2342" s="1">
        <v>0.56298999999999999</v>
      </c>
      <c r="X2342" s="1">
        <v>0.50356999999999996</v>
      </c>
      <c r="Y2342" s="1">
        <v>0.47571999999999998</v>
      </c>
      <c r="Z2342" s="2">
        <v>0.45373999999999998</v>
      </c>
    </row>
    <row r="2343" spans="2:26" x14ac:dyDescent="0.25">
      <c r="B2343" s="3">
        <v>1754.1193000000001</v>
      </c>
      <c r="C2343" s="1">
        <v>0.91762999999999995</v>
      </c>
      <c r="D2343" s="2">
        <v>0.68769000000000002</v>
      </c>
      <c r="U2343" s="3">
        <v>1754.1193000000001</v>
      </c>
      <c r="V2343" s="1">
        <v>0.58394999999999997</v>
      </c>
      <c r="W2343" s="1">
        <v>0.56303000000000003</v>
      </c>
      <c r="X2343" s="1">
        <v>0.50363999999999998</v>
      </c>
      <c r="Y2343" s="1">
        <v>0.47564000000000001</v>
      </c>
      <c r="Z2343" s="2">
        <v>0.45350000000000001</v>
      </c>
    </row>
    <row r="2344" spans="2:26" x14ac:dyDescent="0.25">
      <c r="B2344" s="3">
        <v>1753.15497</v>
      </c>
      <c r="C2344" s="1">
        <v>0.91776999999999997</v>
      </c>
      <c r="D2344" s="2">
        <v>0.68772999999999995</v>
      </c>
      <c r="U2344" s="3">
        <v>1753.15497</v>
      </c>
      <c r="V2344" s="1">
        <v>0.58384000000000003</v>
      </c>
      <c r="W2344" s="1">
        <v>0.56294</v>
      </c>
      <c r="X2344" s="1">
        <v>0.50361999999999996</v>
      </c>
      <c r="Y2344" s="1">
        <v>0.47559000000000001</v>
      </c>
      <c r="Z2344" s="2">
        <v>0.45328000000000002</v>
      </c>
    </row>
    <row r="2345" spans="2:26" x14ac:dyDescent="0.25">
      <c r="B2345" s="3">
        <v>1752.19064</v>
      </c>
      <c r="C2345" s="1">
        <v>0.91771999999999998</v>
      </c>
      <c r="D2345" s="2">
        <v>0.68762999999999996</v>
      </c>
      <c r="U2345" s="3">
        <v>1752.19064</v>
      </c>
      <c r="V2345" s="1">
        <v>0.58377000000000001</v>
      </c>
      <c r="W2345" s="1">
        <v>0.56276999999999999</v>
      </c>
      <c r="X2345" s="1">
        <v>0.50314000000000003</v>
      </c>
      <c r="Y2345" s="1">
        <v>0.47558</v>
      </c>
      <c r="Z2345" s="2">
        <v>0.4531</v>
      </c>
    </row>
    <row r="2346" spans="2:26" x14ac:dyDescent="0.25">
      <c r="B2346" s="3">
        <v>1751.2263</v>
      </c>
      <c r="C2346" s="1">
        <v>0.91759000000000002</v>
      </c>
      <c r="D2346" s="2">
        <v>0.68730000000000002</v>
      </c>
      <c r="U2346" s="3">
        <v>1751.2263</v>
      </c>
      <c r="V2346" s="1">
        <v>0.58362999999999998</v>
      </c>
      <c r="W2346" s="1">
        <v>0.56254999999999999</v>
      </c>
      <c r="X2346" s="1">
        <v>0.50253999999999999</v>
      </c>
      <c r="Y2346" s="1">
        <v>0.47552</v>
      </c>
      <c r="Z2346" s="2">
        <v>0.45285999999999998</v>
      </c>
    </row>
    <row r="2347" spans="2:26" x14ac:dyDescent="0.25">
      <c r="B2347" s="3">
        <v>1750.26197</v>
      </c>
      <c r="C2347" s="1">
        <v>0.91766000000000003</v>
      </c>
      <c r="D2347" s="2">
        <v>0.68696000000000002</v>
      </c>
      <c r="U2347" s="3">
        <v>1750.26197</v>
      </c>
      <c r="V2347" s="1">
        <v>0.58340000000000003</v>
      </c>
      <c r="W2347" s="1">
        <v>0.56244000000000005</v>
      </c>
      <c r="X2347" s="1">
        <v>0.50239999999999996</v>
      </c>
      <c r="Y2347" s="1">
        <v>0.47534999999999999</v>
      </c>
      <c r="Z2347" s="2">
        <v>0.45249</v>
      </c>
    </row>
    <row r="2348" spans="2:26" x14ac:dyDescent="0.25">
      <c r="B2348" s="3">
        <v>1749.29764</v>
      </c>
      <c r="C2348" s="1">
        <v>0.91742000000000001</v>
      </c>
      <c r="D2348" s="2">
        <v>0.68654999999999999</v>
      </c>
      <c r="U2348" s="3">
        <v>1749.29764</v>
      </c>
      <c r="V2348" s="1">
        <v>0.58320000000000005</v>
      </c>
      <c r="W2348" s="1">
        <v>0.56250999999999995</v>
      </c>
      <c r="X2348" s="1">
        <v>0.50256000000000001</v>
      </c>
      <c r="Y2348" s="1">
        <v>0.47519</v>
      </c>
      <c r="Z2348" s="2">
        <v>0.45212999999999998</v>
      </c>
    </row>
    <row r="2349" spans="2:26" x14ac:dyDescent="0.25">
      <c r="B2349" s="3">
        <v>1748.33331</v>
      </c>
      <c r="C2349" s="1">
        <v>0.91693000000000002</v>
      </c>
      <c r="D2349" s="2">
        <v>0.68605000000000005</v>
      </c>
      <c r="U2349" s="3">
        <v>1748.33331</v>
      </c>
      <c r="V2349" s="1">
        <v>0.58308000000000004</v>
      </c>
      <c r="W2349" s="1">
        <v>0.56242999999999999</v>
      </c>
      <c r="X2349" s="1">
        <v>0.50265000000000004</v>
      </c>
      <c r="Y2349" s="1">
        <v>0.47509000000000001</v>
      </c>
      <c r="Z2349" s="2">
        <v>0.45186999999999999</v>
      </c>
    </row>
    <row r="2350" spans="2:26" x14ac:dyDescent="0.25">
      <c r="B2350" s="3">
        <v>1747.36898</v>
      </c>
      <c r="C2350" s="1">
        <v>0.91669999999999996</v>
      </c>
      <c r="D2350" s="2">
        <v>0.68564000000000003</v>
      </c>
      <c r="U2350" s="3">
        <v>1747.36898</v>
      </c>
      <c r="V2350" s="1">
        <v>0.58301999999999998</v>
      </c>
      <c r="W2350" s="1">
        <v>0.56208999999999998</v>
      </c>
      <c r="X2350" s="1">
        <v>0.50263999999999998</v>
      </c>
      <c r="Y2350" s="1">
        <v>0.47502</v>
      </c>
      <c r="Z2350" s="2">
        <v>0.45168000000000003</v>
      </c>
    </row>
    <row r="2351" spans="2:26" x14ac:dyDescent="0.25">
      <c r="B2351" s="3">
        <v>1746.4046499999999</v>
      </c>
      <c r="C2351" s="1">
        <v>0.91686000000000001</v>
      </c>
      <c r="D2351" s="2">
        <v>0.68549000000000004</v>
      </c>
      <c r="U2351" s="3">
        <v>1746.4046499999999</v>
      </c>
      <c r="V2351" s="1">
        <v>0.58294000000000001</v>
      </c>
      <c r="W2351" s="1">
        <v>0.56191999999999998</v>
      </c>
      <c r="X2351" s="1">
        <v>0.50261999999999996</v>
      </c>
      <c r="Y2351" s="1">
        <v>0.47493000000000002</v>
      </c>
      <c r="Z2351" s="2">
        <v>0.45151999999999998</v>
      </c>
    </row>
    <row r="2352" spans="2:26" x14ac:dyDescent="0.25">
      <c r="B2352" s="3">
        <v>1745.44031</v>
      </c>
      <c r="C2352" s="1">
        <v>0.91708999999999996</v>
      </c>
      <c r="D2352" s="2">
        <v>0.68552999999999997</v>
      </c>
      <c r="U2352" s="3">
        <v>1745.44031</v>
      </c>
      <c r="V2352" s="1">
        <v>0.58284999999999998</v>
      </c>
      <c r="W2352" s="1">
        <v>0.56213000000000002</v>
      </c>
      <c r="X2352" s="1">
        <v>0.50253000000000003</v>
      </c>
      <c r="Y2352" s="1">
        <v>0.47483999999999998</v>
      </c>
      <c r="Z2352" s="2">
        <v>0.45136999999999999</v>
      </c>
    </row>
    <row r="2353" spans="2:26" x14ac:dyDescent="0.25">
      <c r="B2353" s="3">
        <v>1744.4759799999999</v>
      </c>
      <c r="C2353" s="1">
        <v>0.91690000000000005</v>
      </c>
      <c r="D2353" s="2">
        <v>0.68537000000000003</v>
      </c>
      <c r="U2353" s="3">
        <v>1744.4759799999999</v>
      </c>
      <c r="V2353" s="1">
        <v>0.58279000000000003</v>
      </c>
      <c r="W2353" s="1">
        <v>0.56237999999999999</v>
      </c>
      <c r="X2353" s="1">
        <v>0.50248000000000004</v>
      </c>
      <c r="Y2353" s="1">
        <v>0.47478999999999999</v>
      </c>
      <c r="Z2353" s="2">
        <v>0.45127</v>
      </c>
    </row>
    <row r="2354" spans="2:26" x14ac:dyDescent="0.25">
      <c r="B2354" s="3">
        <v>1743.5116499999999</v>
      </c>
      <c r="C2354" s="1">
        <v>0.91654999999999998</v>
      </c>
      <c r="D2354" s="2">
        <v>0.68506</v>
      </c>
      <c r="U2354" s="3">
        <v>1743.5116499999999</v>
      </c>
      <c r="V2354" s="1">
        <v>0.58279000000000003</v>
      </c>
      <c r="W2354" s="1">
        <v>0.56228</v>
      </c>
      <c r="X2354" s="1">
        <v>0.50253000000000003</v>
      </c>
      <c r="Y2354" s="1">
        <v>0.47477000000000003</v>
      </c>
      <c r="Z2354" s="2">
        <v>0.45119999999999999</v>
      </c>
    </row>
    <row r="2355" spans="2:26" x14ac:dyDescent="0.25">
      <c r="B2355" s="3">
        <v>1742.5473199999999</v>
      </c>
      <c r="C2355" s="1">
        <v>0.91678999999999999</v>
      </c>
      <c r="D2355" s="2">
        <v>0.68505000000000005</v>
      </c>
      <c r="U2355" s="3">
        <v>1742.5473199999999</v>
      </c>
      <c r="V2355" s="1">
        <v>0.58277999999999996</v>
      </c>
      <c r="W2355" s="1">
        <v>0.56193000000000004</v>
      </c>
      <c r="X2355" s="1">
        <v>0.50266</v>
      </c>
      <c r="Y2355" s="1">
        <v>0.47472999999999999</v>
      </c>
      <c r="Z2355" s="2">
        <v>0.45116000000000001</v>
      </c>
    </row>
    <row r="2356" spans="2:26" x14ac:dyDescent="0.25">
      <c r="B2356" s="3">
        <v>1741.5829900000001</v>
      </c>
      <c r="C2356" s="1">
        <v>0.91724000000000006</v>
      </c>
      <c r="D2356" s="2">
        <v>0.68533999999999995</v>
      </c>
      <c r="U2356" s="3">
        <v>1741.5829900000001</v>
      </c>
      <c r="V2356" s="1">
        <v>0.58272000000000002</v>
      </c>
      <c r="W2356" s="1">
        <v>0.56184999999999996</v>
      </c>
      <c r="X2356" s="1">
        <v>0.50270000000000004</v>
      </c>
      <c r="Y2356" s="1">
        <v>0.47471000000000002</v>
      </c>
      <c r="Z2356" s="2">
        <v>0.45117000000000002</v>
      </c>
    </row>
    <row r="2357" spans="2:26" x14ac:dyDescent="0.25">
      <c r="B2357" s="3">
        <v>1740.6186600000001</v>
      </c>
      <c r="C2357" s="1">
        <v>0.91705000000000003</v>
      </c>
      <c r="D2357" s="2">
        <v>0.68532999999999999</v>
      </c>
      <c r="U2357" s="3">
        <v>1740.6186600000001</v>
      </c>
      <c r="V2357" s="1">
        <v>0.58262999999999998</v>
      </c>
      <c r="W2357" s="1">
        <v>0.56215000000000004</v>
      </c>
      <c r="X2357" s="1">
        <v>0.50253999999999999</v>
      </c>
      <c r="Y2357" s="1">
        <v>0.47474</v>
      </c>
      <c r="Z2357" s="2">
        <v>0.45128000000000001</v>
      </c>
    </row>
    <row r="2358" spans="2:26" x14ac:dyDescent="0.25">
      <c r="B2358" s="3">
        <v>1739.6543200000001</v>
      </c>
      <c r="C2358" s="1">
        <v>0.91678000000000004</v>
      </c>
      <c r="D2358" s="2">
        <v>0.68493999999999999</v>
      </c>
      <c r="U2358" s="3">
        <v>1739.6543200000001</v>
      </c>
      <c r="V2358" s="1">
        <v>0.58260000000000001</v>
      </c>
      <c r="W2358" s="1">
        <v>0.56238999999999995</v>
      </c>
      <c r="X2358" s="1">
        <v>0.50241000000000002</v>
      </c>
      <c r="Y2358" s="1">
        <v>0.47474</v>
      </c>
      <c r="Z2358" s="2">
        <v>0.45140999999999998</v>
      </c>
    </row>
    <row r="2359" spans="2:26" x14ac:dyDescent="0.25">
      <c r="B2359" s="3">
        <v>1738.6899900000001</v>
      </c>
      <c r="C2359" s="1">
        <v>0.91707000000000005</v>
      </c>
      <c r="D2359" s="2">
        <v>0.68478000000000006</v>
      </c>
      <c r="U2359" s="3">
        <v>1738.6899900000001</v>
      </c>
      <c r="V2359" s="1">
        <v>0.58264000000000005</v>
      </c>
      <c r="W2359" s="1">
        <v>0.56245000000000001</v>
      </c>
      <c r="X2359" s="1">
        <v>0.50251000000000001</v>
      </c>
      <c r="Y2359" s="1">
        <v>0.47469</v>
      </c>
      <c r="Z2359" s="2">
        <v>0.45150000000000001</v>
      </c>
    </row>
    <row r="2360" spans="2:26" x14ac:dyDescent="0.25">
      <c r="B2360" s="3">
        <v>1737.7256600000001</v>
      </c>
      <c r="C2360" s="1">
        <v>0.91732999999999998</v>
      </c>
      <c r="D2360" s="2">
        <v>0.68498999999999999</v>
      </c>
      <c r="U2360" s="3">
        <v>1737.7256600000001</v>
      </c>
      <c r="V2360" s="1">
        <v>0.58272000000000002</v>
      </c>
      <c r="W2360" s="1">
        <v>0.56245000000000001</v>
      </c>
      <c r="X2360" s="1">
        <v>0.50275999999999998</v>
      </c>
      <c r="Y2360" s="1">
        <v>0.47466000000000003</v>
      </c>
      <c r="Z2360" s="2">
        <v>0.45155000000000001</v>
      </c>
    </row>
    <row r="2361" spans="2:26" x14ac:dyDescent="0.25">
      <c r="B2361" s="3">
        <v>1736.76133</v>
      </c>
      <c r="C2361" s="1">
        <v>0.91739000000000004</v>
      </c>
      <c r="D2361" s="2">
        <v>0.68523999999999996</v>
      </c>
      <c r="U2361" s="3">
        <v>1736.76133</v>
      </c>
      <c r="V2361" s="1">
        <v>0.58275999999999994</v>
      </c>
      <c r="W2361" s="1">
        <v>0.56240000000000001</v>
      </c>
      <c r="X2361" s="1">
        <v>0.50304000000000004</v>
      </c>
      <c r="Y2361" s="1">
        <v>0.47464000000000001</v>
      </c>
      <c r="Z2361" s="2">
        <v>0.45158999999999999</v>
      </c>
    </row>
    <row r="2362" spans="2:26" x14ac:dyDescent="0.25">
      <c r="B2362" s="3">
        <v>1735.797</v>
      </c>
      <c r="C2362" s="1">
        <v>0.91732000000000002</v>
      </c>
      <c r="D2362" s="2">
        <v>0.68515999999999999</v>
      </c>
      <c r="U2362" s="3">
        <v>1735.797</v>
      </c>
      <c r="V2362" s="1">
        <v>0.58270999999999995</v>
      </c>
      <c r="W2362" s="1">
        <v>0.56233999999999995</v>
      </c>
      <c r="X2362" s="1">
        <v>0.50327</v>
      </c>
      <c r="Y2362" s="1">
        <v>0.47461999999999999</v>
      </c>
      <c r="Z2362" s="2">
        <v>0.45167000000000002</v>
      </c>
    </row>
    <row r="2363" spans="2:26" x14ac:dyDescent="0.25">
      <c r="B2363" s="3">
        <v>1734.83267</v>
      </c>
      <c r="C2363" s="1">
        <v>0.91712000000000005</v>
      </c>
      <c r="D2363" s="2">
        <v>0.68500000000000005</v>
      </c>
      <c r="U2363" s="3">
        <v>1734.83267</v>
      </c>
      <c r="V2363" s="1">
        <v>0.58267000000000002</v>
      </c>
      <c r="W2363" s="1">
        <v>0.56247000000000003</v>
      </c>
      <c r="X2363" s="1">
        <v>0.50329000000000002</v>
      </c>
      <c r="Y2363" s="1">
        <v>0.47464000000000001</v>
      </c>
      <c r="Z2363" s="2">
        <v>0.45185999999999998</v>
      </c>
    </row>
    <row r="2364" spans="2:26" x14ac:dyDescent="0.25">
      <c r="B2364" s="3">
        <v>1733.86833</v>
      </c>
      <c r="C2364" s="1">
        <v>0.91732000000000002</v>
      </c>
      <c r="D2364" s="2">
        <v>0.68528999999999995</v>
      </c>
      <c r="U2364" s="3">
        <v>1733.86833</v>
      </c>
      <c r="V2364" s="1">
        <v>0.58277000000000001</v>
      </c>
      <c r="W2364" s="1">
        <v>0.56272</v>
      </c>
      <c r="X2364" s="1">
        <v>0.50305</v>
      </c>
      <c r="Y2364" s="1">
        <v>0.47465000000000002</v>
      </c>
      <c r="Z2364" s="2">
        <v>0.45207999999999998</v>
      </c>
    </row>
    <row r="2365" spans="2:26" x14ac:dyDescent="0.25">
      <c r="B2365" s="3">
        <v>1732.904</v>
      </c>
      <c r="C2365" s="1">
        <v>0.91813</v>
      </c>
      <c r="D2365" s="2">
        <v>0.68589</v>
      </c>
      <c r="U2365" s="3">
        <v>1732.904</v>
      </c>
      <c r="V2365" s="1">
        <v>0.58294999999999997</v>
      </c>
      <c r="W2365" s="1">
        <v>0.56279000000000001</v>
      </c>
      <c r="X2365" s="1">
        <v>0.50273000000000001</v>
      </c>
      <c r="Y2365" s="1">
        <v>0.47458</v>
      </c>
      <c r="Z2365" s="2">
        <v>0.45221</v>
      </c>
    </row>
    <row r="2366" spans="2:26" x14ac:dyDescent="0.25">
      <c r="B2366" s="3">
        <v>1731.93967</v>
      </c>
      <c r="C2366" s="1">
        <v>0.91859999999999997</v>
      </c>
      <c r="D2366" s="2">
        <v>0.68608999999999998</v>
      </c>
      <c r="U2366" s="3">
        <v>1731.93967</v>
      </c>
      <c r="V2366" s="1">
        <v>0.58306999999999998</v>
      </c>
      <c r="W2366" s="1">
        <v>0.56279999999999997</v>
      </c>
      <c r="X2366" s="1">
        <v>0.50246000000000002</v>
      </c>
      <c r="Y2366" s="1">
        <v>0.47449000000000002</v>
      </c>
      <c r="Z2366" s="2">
        <v>0.45229000000000003</v>
      </c>
    </row>
    <row r="2367" spans="2:26" x14ac:dyDescent="0.25">
      <c r="B2367" s="3">
        <v>1730.97534</v>
      </c>
      <c r="C2367" s="1">
        <v>0.91808000000000001</v>
      </c>
      <c r="D2367" s="2">
        <v>0.68572</v>
      </c>
      <c r="U2367" s="3">
        <v>1730.97534</v>
      </c>
      <c r="V2367" s="1">
        <v>0.58309999999999995</v>
      </c>
      <c r="W2367" s="1">
        <v>0.56306999999999996</v>
      </c>
      <c r="X2367" s="1">
        <v>0.50219000000000003</v>
      </c>
      <c r="Y2367" s="1">
        <v>0.47448000000000001</v>
      </c>
      <c r="Z2367" s="2">
        <v>0.45238</v>
      </c>
    </row>
    <row r="2368" spans="2:26" x14ac:dyDescent="0.25">
      <c r="B2368" s="3">
        <v>1730.0110099999999</v>
      </c>
      <c r="C2368" s="1">
        <v>0.91752999999999996</v>
      </c>
      <c r="D2368" s="2">
        <v>0.68552000000000002</v>
      </c>
      <c r="U2368" s="3">
        <v>1730.0110099999999</v>
      </c>
      <c r="V2368" s="1">
        <v>0.58309</v>
      </c>
      <c r="W2368" s="1">
        <v>0.56359000000000004</v>
      </c>
      <c r="X2368" s="1">
        <v>0.50192999999999999</v>
      </c>
      <c r="Y2368" s="1">
        <v>0.47454000000000002</v>
      </c>
      <c r="Z2368" s="2">
        <v>0.45244000000000001</v>
      </c>
    </row>
    <row r="2369" spans="2:26" x14ac:dyDescent="0.25">
      <c r="B2369" s="3">
        <v>1729.0466799999999</v>
      </c>
      <c r="C2369" s="1">
        <v>0.91747999999999996</v>
      </c>
      <c r="D2369" s="2">
        <v>0.68572999999999995</v>
      </c>
      <c r="U2369" s="3">
        <v>1729.0466799999999</v>
      </c>
      <c r="V2369" s="1">
        <v>0.58311000000000002</v>
      </c>
      <c r="W2369" s="1">
        <v>0.56377999999999995</v>
      </c>
      <c r="X2369" s="1">
        <v>0.50173999999999996</v>
      </c>
      <c r="Y2369" s="1">
        <v>0.47456999999999999</v>
      </c>
      <c r="Z2369" s="2">
        <v>0.45243</v>
      </c>
    </row>
    <row r="2370" spans="2:26" x14ac:dyDescent="0.25">
      <c r="B2370" s="3">
        <v>1728.0823399999999</v>
      </c>
      <c r="C2370" s="1">
        <v>0.91740999999999995</v>
      </c>
      <c r="D2370" s="2">
        <v>0.68586000000000003</v>
      </c>
      <c r="U2370" s="3">
        <v>1728.0823399999999</v>
      </c>
      <c r="V2370" s="1">
        <v>0.58311999999999997</v>
      </c>
      <c r="W2370" s="1">
        <v>0.56342000000000003</v>
      </c>
      <c r="X2370" s="1">
        <v>0.50163000000000002</v>
      </c>
      <c r="Y2370" s="1">
        <v>0.47458</v>
      </c>
      <c r="Z2370" s="2">
        <v>0.45239000000000001</v>
      </c>
    </row>
    <row r="2371" spans="2:26" x14ac:dyDescent="0.25">
      <c r="B2371" s="3">
        <v>1727.1180099999999</v>
      </c>
      <c r="C2371" s="1">
        <v>0.91696999999999995</v>
      </c>
      <c r="D2371" s="2">
        <v>0.68571000000000004</v>
      </c>
      <c r="U2371" s="3">
        <v>1727.1180099999999</v>
      </c>
      <c r="V2371" s="1">
        <v>0.58311999999999997</v>
      </c>
      <c r="W2371" s="1">
        <v>0.56315999999999999</v>
      </c>
      <c r="X2371" s="1">
        <v>0.50173000000000001</v>
      </c>
      <c r="Y2371" s="1">
        <v>0.47460000000000002</v>
      </c>
      <c r="Z2371" s="2">
        <v>0.45240000000000002</v>
      </c>
    </row>
    <row r="2372" spans="2:26" x14ac:dyDescent="0.25">
      <c r="B2372" s="3">
        <v>1726.1536799999999</v>
      </c>
      <c r="C2372" s="1">
        <v>0.91671000000000002</v>
      </c>
      <c r="D2372" s="2">
        <v>0.68562000000000001</v>
      </c>
      <c r="U2372" s="3">
        <v>1726.1536799999999</v>
      </c>
      <c r="V2372" s="1">
        <v>0.58313999999999999</v>
      </c>
      <c r="W2372" s="1">
        <v>0.56347999999999998</v>
      </c>
      <c r="X2372" s="1">
        <v>0.50212999999999997</v>
      </c>
      <c r="Y2372" s="1">
        <v>0.47459000000000001</v>
      </c>
      <c r="Z2372" s="2">
        <v>0.45245999999999997</v>
      </c>
    </row>
    <row r="2373" spans="2:26" x14ac:dyDescent="0.25">
      <c r="B2373" s="3">
        <v>1725.1893500000001</v>
      </c>
      <c r="C2373" s="1">
        <v>0.91705000000000003</v>
      </c>
      <c r="D2373" s="2">
        <v>0.68572999999999995</v>
      </c>
      <c r="U2373" s="3">
        <v>1725.1893500000001</v>
      </c>
      <c r="V2373" s="1">
        <v>0.58320000000000005</v>
      </c>
      <c r="W2373" s="1">
        <v>0.56391000000000002</v>
      </c>
      <c r="X2373" s="1">
        <v>0.50270000000000004</v>
      </c>
      <c r="Y2373" s="1">
        <v>0.47453000000000001</v>
      </c>
      <c r="Z2373" s="2">
        <v>0.45250000000000001</v>
      </c>
    </row>
    <row r="2374" spans="2:26" x14ac:dyDescent="0.25">
      <c r="B2374" s="3">
        <v>1724.2250200000001</v>
      </c>
      <c r="C2374" s="1">
        <v>0.91752999999999996</v>
      </c>
      <c r="D2374" s="2">
        <v>0.68576999999999999</v>
      </c>
      <c r="U2374" s="3">
        <v>1724.2250200000001</v>
      </c>
      <c r="V2374" s="1">
        <v>0.58328999999999998</v>
      </c>
      <c r="W2374" s="1">
        <v>0.56399999999999995</v>
      </c>
      <c r="X2374" s="1">
        <v>0.50316000000000005</v>
      </c>
      <c r="Y2374" s="1">
        <v>0.47444999999999998</v>
      </c>
      <c r="Z2374" s="2">
        <v>0.45247999999999999</v>
      </c>
    </row>
    <row r="2375" spans="2:26" x14ac:dyDescent="0.25">
      <c r="B2375" s="3">
        <v>1723.2606900000001</v>
      </c>
      <c r="C2375" s="1">
        <v>0.91766999999999999</v>
      </c>
      <c r="D2375" s="2">
        <v>0.68552000000000002</v>
      </c>
      <c r="U2375" s="3">
        <v>1723.2606900000001</v>
      </c>
      <c r="V2375" s="1">
        <v>0.58335000000000004</v>
      </c>
      <c r="W2375" s="1">
        <v>0.56389</v>
      </c>
      <c r="X2375" s="1">
        <v>0.50334000000000001</v>
      </c>
      <c r="Y2375" s="1">
        <v>0.47438000000000002</v>
      </c>
      <c r="Z2375" s="2">
        <v>0.45239000000000001</v>
      </c>
    </row>
    <row r="2376" spans="2:26" x14ac:dyDescent="0.25">
      <c r="B2376" s="3">
        <v>1722.2963500000001</v>
      </c>
      <c r="C2376" s="1">
        <v>0.91757999999999995</v>
      </c>
      <c r="D2376" s="2">
        <v>0.68515000000000004</v>
      </c>
      <c r="U2376" s="3">
        <v>1722.2963500000001</v>
      </c>
      <c r="V2376" s="1">
        <v>0.58337000000000006</v>
      </c>
      <c r="W2376" s="1">
        <v>0.56384999999999996</v>
      </c>
      <c r="X2376" s="1">
        <v>0.50324999999999998</v>
      </c>
      <c r="Y2376" s="1">
        <v>0.47431000000000001</v>
      </c>
      <c r="Z2376" s="2">
        <v>0.45223999999999998</v>
      </c>
    </row>
    <row r="2377" spans="2:26" x14ac:dyDescent="0.25">
      <c r="B2377" s="3">
        <v>1721.3320200000001</v>
      </c>
      <c r="C2377" s="1">
        <v>0.91761000000000004</v>
      </c>
      <c r="D2377" s="2">
        <v>0.68491999999999997</v>
      </c>
      <c r="U2377" s="3">
        <v>1721.3320200000001</v>
      </c>
      <c r="V2377" s="1">
        <v>0.58337000000000006</v>
      </c>
      <c r="W2377" s="1">
        <v>0.56401000000000001</v>
      </c>
      <c r="X2377" s="1">
        <v>0.503</v>
      </c>
      <c r="Y2377" s="1">
        <v>0.47420000000000001</v>
      </c>
      <c r="Z2377" s="2">
        <v>0.45204</v>
      </c>
    </row>
    <row r="2378" spans="2:26" x14ac:dyDescent="0.25">
      <c r="B2378" s="3">
        <v>1720.36769</v>
      </c>
      <c r="C2378" s="1">
        <v>0.91796999999999995</v>
      </c>
      <c r="D2378" s="2">
        <v>0.68501999999999996</v>
      </c>
      <c r="U2378" s="3">
        <v>1720.36769</v>
      </c>
      <c r="V2378" s="1">
        <v>0.58337000000000006</v>
      </c>
      <c r="W2378" s="1">
        <v>0.56428</v>
      </c>
      <c r="X2378" s="1">
        <v>0.50271999999999994</v>
      </c>
      <c r="Y2378" s="1">
        <v>0.47405000000000003</v>
      </c>
      <c r="Z2378" s="2">
        <v>0.45184000000000002</v>
      </c>
    </row>
    <row r="2379" spans="2:26" x14ac:dyDescent="0.25">
      <c r="B2379" s="3">
        <v>1719.40336</v>
      </c>
      <c r="C2379" s="1">
        <v>0.91827000000000003</v>
      </c>
      <c r="D2379" s="2">
        <v>0.68525000000000003</v>
      </c>
      <c r="U2379" s="3">
        <v>1719.40336</v>
      </c>
      <c r="V2379" s="1">
        <v>0.58340000000000003</v>
      </c>
      <c r="W2379" s="1">
        <v>0.56444000000000005</v>
      </c>
      <c r="X2379" s="1">
        <v>0.50253999999999999</v>
      </c>
      <c r="Y2379" s="1">
        <v>0.47393000000000002</v>
      </c>
      <c r="Z2379" s="2">
        <v>0.45169999999999999</v>
      </c>
    </row>
    <row r="2380" spans="2:26" x14ac:dyDescent="0.25">
      <c r="B2380" s="3">
        <v>1718.43903</v>
      </c>
      <c r="C2380" s="1">
        <v>0.91790000000000005</v>
      </c>
      <c r="D2380" s="2">
        <v>0.68515000000000004</v>
      </c>
      <c r="U2380" s="3">
        <v>1718.43903</v>
      </c>
      <c r="V2380" s="1">
        <v>0.58338000000000001</v>
      </c>
      <c r="W2380" s="1">
        <v>0.56430999999999998</v>
      </c>
      <c r="X2380" s="1">
        <v>0.50251000000000001</v>
      </c>
      <c r="Y2380" s="1">
        <v>0.47384999999999999</v>
      </c>
      <c r="Z2380" s="2">
        <v>0.45156000000000002</v>
      </c>
    </row>
    <row r="2381" spans="2:26" x14ac:dyDescent="0.25">
      <c r="B2381" s="3">
        <v>1717.4747</v>
      </c>
      <c r="C2381" s="1">
        <v>0.91749999999999998</v>
      </c>
      <c r="D2381" s="2">
        <v>0.68491999999999997</v>
      </c>
      <c r="U2381" s="3">
        <v>1717.4747</v>
      </c>
      <c r="V2381" s="1">
        <v>0.58328999999999998</v>
      </c>
      <c r="W2381" s="1">
        <v>0.56396000000000002</v>
      </c>
      <c r="X2381" s="1">
        <v>0.50260000000000005</v>
      </c>
      <c r="Y2381" s="1">
        <v>0.47375</v>
      </c>
      <c r="Z2381" s="2">
        <v>0.45129999999999998</v>
      </c>
    </row>
    <row r="2382" spans="2:26" x14ac:dyDescent="0.25">
      <c r="B2382" s="3">
        <v>1716.51036</v>
      </c>
      <c r="C2382" s="1">
        <v>0.91766000000000003</v>
      </c>
      <c r="D2382" s="2">
        <v>0.68489</v>
      </c>
      <c r="U2382" s="3">
        <v>1716.51036</v>
      </c>
      <c r="V2382" s="1">
        <v>0.58320000000000005</v>
      </c>
      <c r="W2382" s="1">
        <v>0.56384000000000001</v>
      </c>
      <c r="X2382" s="1">
        <v>0.50268999999999997</v>
      </c>
      <c r="Y2382" s="1">
        <v>0.47361999999999999</v>
      </c>
      <c r="Z2382" s="2">
        <v>0.45096000000000003</v>
      </c>
    </row>
    <row r="2383" spans="2:26" x14ac:dyDescent="0.25">
      <c r="B2383" s="3">
        <v>1715.54603</v>
      </c>
      <c r="C2383" s="1">
        <v>0.91754000000000002</v>
      </c>
      <c r="D2383" s="2">
        <v>0.68486000000000002</v>
      </c>
      <c r="U2383" s="3">
        <v>1715.54603</v>
      </c>
      <c r="V2383" s="1">
        <v>0.58316999999999997</v>
      </c>
      <c r="W2383" s="1">
        <v>0.56422000000000005</v>
      </c>
      <c r="X2383" s="1">
        <v>0.50302000000000002</v>
      </c>
      <c r="Y2383" s="1">
        <v>0.47349000000000002</v>
      </c>
      <c r="Z2383" s="2">
        <v>0.45061000000000001</v>
      </c>
    </row>
    <row r="2384" spans="2:26" x14ac:dyDescent="0.25">
      <c r="B2384" s="3">
        <v>1714.5817</v>
      </c>
      <c r="C2384" s="1">
        <v>0.91698000000000002</v>
      </c>
      <c r="D2384" s="2">
        <v>0.68489</v>
      </c>
      <c r="U2384" s="3">
        <v>1714.5817</v>
      </c>
      <c r="V2384" s="1">
        <v>0.58314999999999995</v>
      </c>
      <c r="W2384" s="1">
        <v>0.56460999999999995</v>
      </c>
      <c r="X2384" s="1">
        <v>0.50412999999999997</v>
      </c>
      <c r="Y2384" s="1">
        <v>0.47334999999999999</v>
      </c>
      <c r="Z2384" s="2">
        <v>0.45024999999999998</v>
      </c>
    </row>
    <row r="2385" spans="2:26" x14ac:dyDescent="0.25">
      <c r="B2385" s="3">
        <v>1713.6173699999999</v>
      </c>
      <c r="C2385" s="1">
        <v>0.91664999999999996</v>
      </c>
      <c r="D2385" s="2">
        <v>0.68515000000000004</v>
      </c>
      <c r="U2385" s="3">
        <v>1713.6173699999999</v>
      </c>
      <c r="V2385" s="1">
        <v>0.58309999999999995</v>
      </c>
      <c r="W2385" s="1">
        <v>0.56442000000000003</v>
      </c>
      <c r="X2385" s="1">
        <v>0.50541999999999998</v>
      </c>
      <c r="Y2385" s="1">
        <v>0.47316000000000003</v>
      </c>
      <c r="Z2385" s="2">
        <v>0.44985000000000003</v>
      </c>
    </row>
    <row r="2386" spans="2:26" x14ac:dyDescent="0.25">
      <c r="B2386" s="3">
        <v>1712.6530399999999</v>
      </c>
      <c r="C2386" s="1">
        <v>0.91640999999999995</v>
      </c>
      <c r="D2386" s="2">
        <v>0.68528</v>
      </c>
      <c r="U2386" s="3">
        <v>1712.6530399999999</v>
      </c>
      <c r="V2386" s="1">
        <v>0.58304</v>
      </c>
      <c r="W2386" s="1">
        <v>0.56403999999999999</v>
      </c>
      <c r="X2386" s="1">
        <v>0.50531999999999999</v>
      </c>
      <c r="Y2386" s="1">
        <v>0.47294999999999998</v>
      </c>
      <c r="Z2386" s="2">
        <v>0.44954</v>
      </c>
    </row>
    <row r="2387" spans="2:26" x14ac:dyDescent="0.25">
      <c r="B2387" s="3">
        <v>1711.6887099999999</v>
      </c>
      <c r="C2387" s="1">
        <v>0.91607000000000005</v>
      </c>
      <c r="D2387" s="2">
        <v>0.68508000000000002</v>
      </c>
      <c r="U2387" s="3">
        <v>1711.6887099999999</v>
      </c>
      <c r="V2387" s="1">
        <v>0.58301999999999998</v>
      </c>
      <c r="W2387" s="1">
        <v>0.56415999999999999</v>
      </c>
      <c r="X2387" s="1">
        <v>0.50370999999999999</v>
      </c>
      <c r="Y2387" s="1">
        <v>0.47275</v>
      </c>
      <c r="Z2387" s="2">
        <v>0.44935999999999998</v>
      </c>
    </row>
    <row r="2388" spans="2:26" x14ac:dyDescent="0.25">
      <c r="B2388" s="3">
        <v>1710.7243699999999</v>
      </c>
      <c r="C2388" s="1">
        <v>0.91588999999999998</v>
      </c>
      <c r="D2388" s="2">
        <v>0.68474999999999997</v>
      </c>
      <c r="U2388" s="3">
        <v>1710.7243699999999</v>
      </c>
      <c r="V2388" s="1">
        <v>0.58308000000000004</v>
      </c>
      <c r="W2388" s="1">
        <v>0.56462999999999997</v>
      </c>
      <c r="X2388" s="1">
        <v>0.50217000000000001</v>
      </c>
      <c r="Y2388" s="1">
        <v>0.47260999999999997</v>
      </c>
      <c r="Z2388" s="2">
        <v>0.44927</v>
      </c>
    </row>
    <row r="2389" spans="2:26" x14ac:dyDescent="0.25">
      <c r="B2389" s="3">
        <v>1709.7600399999999</v>
      </c>
      <c r="C2389" s="1">
        <v>0.91598999999999997</v>
      </c>
      <c r="D2389" s="2">
        <v>0.68450999999999995</v>
      </c>
      <c r="U2389" s="3">
        <v>1709.7600399999999</v>
      </c>
      <c r="V2389" s="1">
        <v>0.58313999999999999</v>
      </c>
      <c r="W2389" s="1">
        <v>0.56483000000000005</v>
      </c>
      <c r="X2389" s="1">
        <v>0.50165999999999999</v>
      </c>
      <c r="Y2389" s="1">
        <v>0.47254000000000002</v>
      </c>
      <c r="Z2389" s="2">
        <v>0.44918999999999998</v>
      </c>
    </row>
    <row r="2390" spans="2:26" x14ac:dyDescent="0.25">
      <c r="B2390" s="3">
        <v>1708.7957100000001</v>
      </c>
      <c r="C2390" s="1">
        <v>0.91610999999999998</v>
      </c>
      <c r="D2390" s="2">
        <v>0.68444000000000005</v>
      </c>
      <c r="U2390" s="3">
        <v>1708.7957100000001</v>
      </c>
      <c r="V2390" s="1">
        <v>0.58316999999999997</v>
      </c>
      <c r="W2390" s="1">
        <v>0.56464000000000003</v>
      </c>
      <c r="X2390" s="1">
        <v>0.50197000000000003</v>
      </c>
      <c r="Y2390" s="1">
        <v>0.47249999999999998</v>
      </c>
      <c r="Z2390" s="2">
        <v>0.44913999999999998</v>
      </c>
    </row>
    <row r="2391" spans="2:26" x14ac:dyDescent="0.25">
      <c r="B2391" s="3">
        <v>1707.8313800000001</v>
      </c>
      <c r="C2391" s="1">
        <v>0.91590000000000005</v>
      </c>
      <c r="D2391" s="2">
        <v>0.6845</v>
      </c>
      <c r="U2391" s="3">
        <v>1707.8313800000001</v>
      </c>
      <c r="V2391" s="1">
        <v>0.58316999999999997</v>
      </c>
      <c r="W2391" s="1">
        <v>0.56444000000000005</v>
      </c>
      <c r="X2391" s="1">
        <v>0.50256000000000001</v>
      </c>
      <c r="Y2391" s="1">
        <v>0.47249999999999998</v>
      </c>
      <c r="Z2391" s="2">
        <v>0.44918999999999998</v>
      </c>
    </row>
    <row r="2392" spans="2:26" x14ac:dyDescent="0.25">
      <c r="B2392" s="3">
        <v>1706.8670500000001</v>
      </c>
      <c r="C2392" s="1">
        <v>0.91569</v>
      </c>
      <c r="D2392" s="2">
        <v>0.68478000000000006</v>
      </c>
      <c r="U2392" s="3">
        <v>1706.8670500000001</v>
      </c>
      <c r="V2392" s="1">
        <v>0.58318999999999999</v>
      </c>
      <c r="W2392" s="1">
        <v>0.56464999999999999</v>
      </c>
      <c r="X2392" s="1">
        <v>0.50297000000000003</v>
      </c>
      <c r="Y2392" s="1">
        <v>0.47253000000000001</v>
      </c>
      <c r="Z2392" s="2">
        <v>0.44936999999999999</v>
      </c>
    </row>
    <row r="2393" spans="2:26" x14ac:dyDescent="0.25">
      <c r="B2393" s="3">
        <v>1705.90272</v>
      </c>
      <c r="C2393" s="1">
        <v>0.91620000000000001</v>
      </c>
      <c r="D2393" s="2">
        <v>0.68540000000000001</v>
      </c>
      <c r="U2393" s="3">
        <v>1705.90272</v>
      </c>
      <c r="V2393" s="1">
        <v>0.58330000000000004</v>
      </c>
      <c r="W2393" s="1">
        <v>0.56513999999999998</v>
      </c>
      <c r="X2393" s="1">
        <v>0.50292999999999999</v>
      </c>
      <c r="Y2393" s="1">
        <v>0.47256999999999999</v>
      </c>
      <c r="Z2393" s="2">
        <v>0.4496</v>
      </c>
    </row>
    <row r="2394" spans="2:26" x14ac:dyDescent="0.25">
      <c r="B2394" s="3">
        <v>1704.9383800000001</v>
      </c>
      <c r="C2394" s="1">
        <v>0.91725999999999996</v>
      </c>
      <c r="D2394" s="2">
        <v>0.68611999999999995</v>
      </c>
      <c r="U2394" s="3">
        <v>1704.9383800000001</v>
      </c>
      <c r="V2394" s="1">
        <v>0.58350000000000002</v>
      </c>
      <c r="W2394" s="1">
        <v>0.56554000000000004</v>
      </c>
      <c r="X2394" s="1">
        <v>0.50261999999999996</v>
      </c>
      <c r="Y2394" s="1">
        <v>0.47260999999999997</v>
      </c>
      <c r="Z2394" s="2">
        <v>0.44983000000000001</v>
      </c>
    </row>
    <row r="2395" spans="2:26" x14ac:dyDescent="0.25">
      <c r="B2395" s="3">
        <v>1703.97405</v>
      </c>
      <c r="C2395" s="1">
        <v>0.91830000000000001</v>
      </c>
      <c r="D2395" s="2">
        <v>0.68679999999999997</v>
      </c>
      <c r="U2395" s="3">
        <v>1703.97405</v>
      </c>
      <c r="V2395" s="1">
        <v>0.58372999999999997</v>
      </c>
      <c r="W2395" s="1">
        <v>0.56572</v>
      </c>
      <c r="X2395" s="1">
        <v>0.50241999999999998</v>
      </c>
      <c r="Y2395" s="1">
        <v>0.47261999999999998</v>
      </c>
      <c r="Z2395" s="2">
        <v>0.44999</v>
      </c>
    </row>
    <row r="2396" spans="2:26" x14ac:dyDescent="0.25">
      <c r="B2396" s="3">
        <v>1703.00972</v>
      </c>
      <c r="C2396" s="1">
        <v>0.91910000000000003</v>
      </c>
      <c r="D2396" s="2">
        <v>0.68749000000000005</v>
      </c>
      <c r="U2396" s="3">
        <v>1703.00972</v>
      </c>
      <c r="V2396" s="1">
        <v>0.58391000000000004</v>
      </c>
      <c r="W2396" s="1">
        <v>0.56569000000000003</v>
      </c>
      <c r="X2396" s="1">
        <v>0.50248999999999999</v>
      </c>
      <c r="Y2396" s="1">
        <v>0.47258</v>
      </c>
      <c r="Z2396" s="2">
        <v>0.45008999999999999</v>
      </c>
    </row>
    <row r="2397" spans="2:26" x14ac:dyDescent="0.25">
      <c r="B2397" s="3">
        <v>1702.04539</v>
      </c>
      <c r="C2397" s="1">
        <v>0.91915000000000002</v>
      </c>
      <c r="D2397" s="2">
        <v>0.68776999999999999</v>
      </c>
      <c r="U2397" s="3">
        <v>1702.04539</v>
      </c>
      <c r="V2397" s="1">
        <v>0.58398000000000005</v>
      </c>
      <c r="W2397" s="1">
        <v>0.56559000000000004</v>
      </c>
      <c r="X2397" s="1">
        <v>0.50270000000000004</v>
      </c>
      <c r="Y2397" s="1">
        <v>0.47254000000000002</v>
      </c>
      <c r="Z2397" s="2">
        <v>0.45021</v>
      </c>
    </row>
    <row r="2398" spans="2:26" x14ac:dyDescent="0.25">
      <c r="B2398" s="3">
        <v>1701.08106</v>
      </c>
      <c r="C2398" s="1">
        <v>0.91813</v>
      </c>
      <c r="D2398" s="2">
        <v>0.68732000000000004</v>
      </c>
      <c r="U2398" s="3">
        <v>1701.08106</v>
      </c>
      <c r="V2398" s="1">
        <v>0.58398000000000005</v>
      </c>
      <c r="W2398" s="1">
        <v>0.56567000000000001</v>
      </c>
      <c r="X2398" s="1">
        <v>0.50292000000000003</v>
      </c>
      <c r="Y2398" s="1">
        <v>0.47254000000000002</v>
      </c>
      <c r="Z2398" s="2">
        <v>0.45036999999999999</v>
      </c>
    </row>
    <row r="2399" spans="2:26" x14ac:dyDescent="0.25">
      <c r="B2399" s="3">
        <v>1700.11673</v>
      </c>
      <c r="C2399" s="1">
        <v>0.91781999999999997</v>
      </c>
      <c r="D2399" s="2">
        <v>0.68711999999999995</v>
      </c>
      <c r="U2399" s="3">
        <v>1700.11673</v>
      </c>
      <c r="V2399" s="1">
        <v>0.58399000000000001</v>
      </c>
      <c r="W2399" s="1">
        <v>0.56593000000000004</v>
      </c>
      <c r="X2399" s="1">
        <v>0.50324000000000002</v>
      </c>
      <c r="Y2399" s="1">
        <v>0.47244999999999998</v>
      </c>
      <c r="Z2399" s="2">
        <v>0.45040999999999998</v>
      </c>
    </row>
    <row r="2400" spans="2:26" x14ac:dyDescent="0.25">
      <c r="B2400" s="3">
        <v>1699.15239</v>
      </c>
      <c r="C2400" s="1">
        <v>0.91910999999999998</v>
      </c>
      <c r="D2400" s="2">
        <v>0.68767</v>
      </c>
      <c r="U2400" s="3">
        <v>1699.15239</v>
      </c>
      <c r="V2400" s="1">
        <v>0.58399000000000001</v>
      </c>
      <c r="W2400" s="1">
        <v>0.56589999999999996</v>
      </c>
      <c r="X2400" s="1">
        <v>0.50356999999999996</v>
      </c>
      <c r="Y2400" s="1">
        <v>0.47214</v>
      </c>
      <c r="Z2400" s="2">
        <v>0.45021</v>
      </c>
    </row>
    <row r="2401" spans="2:26" x14ac:dyDescent="0.25">
      <c r="B2401" s="3">
        <v>1698.18806</v>
      </c>
      <c r="C2401" s="1">
        <v>0.92008999999999996</v>
      </c>
      <c r="D2401" s="2">
        <v>0.68811</v>
      </c>
      <c r="U2401" s="3">
        <v>1698.18806</v>
      </c>
      <c r="V2401" s="1">
        <v>0.58394999999999997</v>
      </c>
      <c r="W2401" s="1">
        <v>0.56555999999999995</v>
      </c>
      <c r="X2401" s="1">
        <v>0.50358999999999998</v>
      </c>
      <c r="Y2401" s="1">
        <v>0.4718</v>
      </c>
      <c r="Z2401" s="2">
        <v>0.44996999999999998</v>
      </c>
    </row>
    <row r="2402" spans="2:26" x14ac:dyDescent="0.25">
      <c r="B2402" s="3">
        <v>1697.2237299999999</v>
      </c>
      <c r="C2402" s="1">
        <v>0.91913999999999996</v>
      </c>
      <c r="D2402" s="2">
        <v>0.68769999999999998</v>
      </c>
      <c r="U2402" s="3">
        <v>1697.2237299999999</v>
      </c>
      <c r="V2402" s="1">
        <v>0.58375999999999995</v>
      </c>
      <c r="W2402" s="1">
        <v>0.56530000000000002</v>
      </c>
      <c r="X2402" s="1">
        <v>0.50317000000000001</v>
      </c>
      <c r="Y2402" s="1">
        <v>0.47150999999999998</v>
      </c>
      <c r="Z2402" s="2">
        <v>0.44979999999999998</v>
      </c>
    </row>
    <row r="2403" spans="2:26" x14ac:dyDescent="0.25">
      <c r="B2403" s="3">
        <v>1696.2593999999999</v>
      </c>
      <c r="C2403" s="1">
        <v>0.91752</v>
      </c>
      <c r="D2403" s="2">
        <v>0.68698000000000004</v>
      </c>
      <c r="U2403" s="3">
        <v>1696.2593999999999</v>
      </c>
      <c r="V2403" s="1">
        <v>0.58347000000000004</v>
      </c>
      <c r="W2403" s="1">
        <v>0.56530000000000002</v>
      </c>
      <c r="X2403" s="1">
        <v>0.50266999999999995</v>
      </c>
      <c r="Y2403" s="1">
        <v>0.47117999999999999</v>
      </c>
      <c r="Z2403" s="2">
        <v>0.4496</v>
      </c>
    </row>
    <row r="2404" spans="2:26" x14ac:dyDescent="0.25">
      <c r="B2404" s="3">
        <v>1695.2950699999999</v>
      </c>
      <c r="C2404" s="1">
        <v>0.91759000000000002</v>
      </c>
      <c r="D2404" s="2">
        <v>0.68703000000000003</v>
      </c>
      <c r="U2404" s="3">
        <v>1695.2950699999999</v>
      </c>
      <c r="V2404" s="1">
        <v>0.58335000000000004</v>
      </c>
      <c r="W2404" s="1">
        <v>0.56538999999999995</v>
      </c>
      <c r="X2404" s="1">
        <v>0.50236999999999998</v>
      </c>
      <c r="Y2404" s="1">
        <v>0.47081000000000001</v>
      </c>
      <c r="Z2404" s="2">
        <v>0.44930999999999999</v>
      </c>
    </row>
    <row r="2405" spans="2:26" x14ac:dyDescent="0.25">
      <c r="B2405" s="3">
        <v>1694.3307400000001</v>
      </c>
      <c r="C2405" s="1">
        <v>0.91857999999999995</v>
      </c>
      <c r="D2405" s="2">
        <v>0.68740999999999997</v>
      </c>
      <c r="U2405" s="3">
        <v>1694.3307400000001</v>
      </c>
      <c r="V2405" s="1">
        <v>0.58343</v>
      </c>
      <c r="W2405" s="1">
        <v>0.56525999999999998</v>
      </c>
      <c r="X2405" s="1">
        <v>0.50207000000000002</v>
      </c>
      <c r="Y2405" s="1">
        <v>0.47050999999999998</v>
      </c>
      <c r="Z2405" s="2">
        <v>0.44902999999999998</v>
      </c>
    </row>
    <row r="2406" spans="2:26" x14ac:dyDescent="0.25">
      <c r="B2406" s="3">
        <v>1693.3664000000001</v>
      </c>
      <c r="C2406" s="1">
        <v>0.91851000000000005</v>
      </c>
      <c r="D2406" s="2">
        <v>0.68713000000000002</v>
      </c>
      <c r="U2406" s="3">
        <v>1693.3664000000001</v>
      </c>
      <c r="V2406" s="1">
        <v>0.58350000000000002</v>
      </c>
      <c r="W2406" s="1">
        <v>0.56496000000000002</v>
      </c>
      <c r="X2406" s="1">
        <v>0.50163000000000002</v>
      </c>
      <c r="Y2406" s="1">
        <v>0.47026000000000001</v>
      </c>
      <c r="Z2406" s="2">
        <v>0.44879000000000002</v>
      </c>
    </row>
    <row r="2407" spans="2:26" x14ac:dyDescent="0.25">
      <c r="B2407" s="3">
        <v>1692.4020700000001</v>
      </c>
      <c r="C2407" s="1">
        <v>0.91774</v>
      </c>
      <c r="D2407" s="2">
        <v>0.68657000000000001</v>
      </c>
      <c r="U2407" s="3">
        <v>1692.4020700000001</v>
      </c>
      <c r="V2407" s="1">
        <v>0.58348</v>
      </c>
      <c r="W2407" s="1">
        <v>0.56481000000000003</v>
      </c>
      <c r="X2407" s="1">
        <v>0.50129999999999997</v>
      </c>
      <c r="Y2407" s="1">
        <v>0.46997</v>
      </c>
      <c r="Z2407" s="2">
        <v>0.44852999999999998</v>
      </c>
    </row>
    <row r="2408" spans="2:26" x14ac:dyDescent="0.25">
      <c r="B2408" s="3">
        <v>1691.4377400000001</v>
      </c>
      <c r="C2408" s="1">
        <v>0.91710999999999998</v>
      </c>
      <c r="D2408" s="2">
        <v>0.68628</v>
      </c>
      <c r="U2408" s="3">
        <v>1691.4377400000001</v>
      </c>
      <c r="V2408" s="1">
        <v>0.58338999999999996</v>
      </c>
      <c r="W2408" s="1">
        <v>0.56479999999999997</v>
      </c>
      <c r="X2408" s="1">
        <v>0.50124999999999997</v>
      </c>
      <c r="Y2408" s="1">
        <v>0.46959000000000001</v>
      </c>
      <c r="Z2408" s="2">
        <v>0.44822000000000001</v>
      </c>
    </row>
    <row r="2409" spans="2:26" x14ac:dyDescent="0.25">
      <c r="B2409" s="3">
        <v>1690.4734100000001</v>
      </c>
      <c r="C2409" s="1">
        <v>0.91659999999999997</v>
      </c>
      <c r="D2409" s="2">
        <v>0.68611</v>
      </c>
      <c r="U2409" s="3">
        <v>1690.4734100000001</v>
      </c>
      <c r="V2409" s="1">
        <v>0.58328000000000002</v>
      </c>
      <c r="W2409" s="1">
        <v>0.56459000000000004</v>
      </c>
      <c r="X2409" s="1">
        <v>0.50138000000000005</v>
      </c>
      <c r="Y2409" s="1">
        <v>0.46917999999999999</v>
      </c>
      <c r="Z2409" s="2">
        <v>0.44791999999999998</v>
      </c>
    </row>
    <row r="2410" spans="2:26" x14ac:dyDescent="0.25">
      <c r="B2410" s="3">
        <v>1689.50908</v>
      </c>
      <c r="C2410" s="1">
        <v>0.91605000000000003</v>
      </c>
      <c r="D2410" s="2">
        <v>0.68581999999999999</v>
      </c>
      <c r="U2410" s="3">
        <v>1689.50908</v>
      </c>
      <c r="V2410" s="1">
        <v>0.58321000000000001</v>
      </c>
      <c r="W2410" s="1">
        <v>0.56415999999999999</v>
      </c>
      <c r="X2410" s="1">
        <v>0.50149999999999995</v>
      </c>
      <c r="Y2410" s="1">
        <v>0.46881</v>
      </c>
      <c r="Z2410" s="2">
        <v>0.44764999999999999</v>
      </c>
    </row>
    <row r="2411" spans="2:26" x14ac:dyDescent="0.25">
      <c r="B2411" s="3">
        <v>1688.54475</v>
      </c>
      <c r="C2411" s="1">
        <v>0.91566999999999998</v>
      </c>
      <c r="D2411" s="2">
        <v>0.68557999999999997</v>
      </c>
      <c r="U2411" s="3">
        <v>1688.54475</v>
      </c>
      <c r="V2411" s="1">
        <v>0.58320000000000005</v>
      </c>
      <c r="W2411" s="1">
        <v>0.56367</v>
      </c>
      <c r="X2411" s="1">
        <v>0.50144</v>
      </c>
      <c r="Y2411" s="1">
        <v>0.46848000000000001</v>
      </c>
      <c r="Z2411" s="2">
        <v>0.44739000000000001</v>
      </c>
    </row>
    <row r="2412" spans="2:26" x14ac:dyDescent="0.25">
      <c r="B2412" s="3">
        <v>1687.58041</v>
      </c>
      <c r="C2412" s="1">
        <v>0.91591999999999996</v>
      </c>
      <c r="D2412" s="2">
        <v>0.68576000000000004</v>
      </c>
      <c r="U2412" s="3">
        <v>1687.58041</v>
      </c>
      <c r="V2412" s="1">
        <v>0.58318999999999999</v>
      </c>
      <c r="W2412" s="1">
        <v>0.56311999999999995</v>
      </c>
      <c r="X2412" s="1">
        <v>0.50117999999999996</v>
      </c>
      <c r="Y2412" s="1">
        <v>0.46814</v>
      </c>
      <c r="Z2412" s="2">
        <v>0.44706000000000001</v>
      </c>
    </row>
    <row r="2413" spans="2:26" x14ac:dyDescent="0.25">
      <c r="B2413" s="3">
        <v>1686.61608</v>
      </c>
      <c r="C2413" s="1">
        <v>0.91615000000000002</v>
      </c>
      <c r="D2413" s="2">
        <v>0.68591000000000002</v>
      </c>
      <c r="U2413" s="3">
        <v>1686.61608</v>
      </c>
      <c r="V2413" s="1">
        <v>0.58301999999999998</v>
      </c>
      <c r="W2413" s="1">
        <v>0.56245999999999996</v>
      </c>
      <c r="X2413" s="1">
        <v>0.50078</v>
      </c>
      <c r="Y2413" s="1">
        <v>0.46775</v>
      </c>
      <c r="Z2413" s="2">
        <v>0.44664999999999999</v>
      </c>
    </row>
    <row r="2414" spans="2:26" x14ac:dyDescent="0.25">
      <c r="B2414" s="3">
        <v>1685.65175</v>
      </c>
      <c r="C2414" s="1">
        <v>0.91522000000000003</v>
      </c>
      <c r="D2414" s="2">
        <v>0.68522000000000005</v>
      </c>
      <c r="U2414" s="3">
        <v>1685.65175</v>
      </c>
      <c r="V2414" s="1">
        <v>0.58267000000000002</v>
      </c>
      <c r="W2414" s="1">
        <v>0.56162999999999996</v>
      </c>
      <c r="X2414" s="1">
        <v>0.50029000000000001</v>
      </c>
      <c r="Y2414" s="1">
        <v>0.46733999999999998</v>
      </c>
      <c r="Z2414" s="2">
        <v>0.44621</v>
      </c>
    </row>
    <row r="2415" spans="2:26" x14ac:dyDescent="0.25">
      <c r="B2415" s="3">
        <v>1684.68742</v>
      </c>
      <c r="C2415" s="1">
        <v>0.91413</v>
      </c>
      <c r="D2415" s="2">
        <v>0.6845</v>
      </c>
      <c r="U2415" s="3">
        <v>1684.68742</v>
      </c>
      <c r="V2415" s="1">
        <v>0.58240999999999998</v>
      </c>
      <c r="W2415" s="1">
        <v>0.56066000000000005</v>
      </c>
      <c r="X2415" s="1">
        <v>0.49984000000000001</v>
      </c>
      <c r="Y2415" s="1">
        <v>0.46699000000000002</v>
      </c>
      <c r="Z2415" s="2">
        <v>0.44585000000000002</v>
      </c>
    </row>
    <row r="2416" spans="2:26" x14ac:dyDescent="0.25">
      <c r="B2416" s="3">
        <v>1683.72309</v>
      </c>
      <c r="C2416" s="1">
        <v>0.91454999999999997</v>
      </c>
      <c r="D2416" s="2">
        <v>0.68488000000000004</v>
      </c>
      <c r="U2416" s="3">
        <v>1683.72309</v>
      </c>
      <c r="V2416" s="1">
        <v>0.58245999999999998</v>
      </c>
      <c r="W2416" s="1">
        <v>0.55964999999999998</v>
      </c>
      <c r="X2416" s="1">
        <v>0.49951000000000001</v>
      </c>
      <c r="Y2416" s="1">
        <v>0.4667</v>
      </c>
      <c r="Z2416" s="2">
        <v>0.44558999999999999</v>
      </c>
    </row>
    <row r="2417" spans="2:26" x14ac:dyDescent="0.25">
      <c r="B2417" s="3">
        <v>1682.7587599999999</v>
      </c>
      <c r="C2417" s="1">
        <v>0.91539999999999999</v>
      </c>
      <c r="D2417" s="2">
        <v>0.68540999999999996</v>
      </c>
      <c r="U2417" s="3">
        <v>1682.7587599999999</v>
      </c>
      <c r="V2417" s="1">
        <v>0.58260999999999996</v>
      </c>
      <c r="W2417" s="1">
        <v>0.55871999999999999</v>
      </c>
      <c r="X2417" s="1">
        <v>0.49919999999999998</v>
      </c>
      <c r="Y2417" s="1">
        <v>0.46639000000000003</v>
      </c>
      <c r="Z2417" s="2">
        <v>0.44534000000000001</v>
      </c>
    </row>
    <row r="2418" spans="2:26" x14ac:dyDescent="0.25">
      <c r="B2418" s="3">
        <v>1681.7944199999999</v>
      </c>
      <c r="C2418" s="1">
        <v>0.91537999999999997</v>
      </c>
      <c r="D2418" s="2">
        <v>0.68513000000000002</v>
      </c>
      <c r="U2418" s="3">
        <v>1681.7944199999999</v>
      </c>
      <c r="V2418" s="1">
        <v>0.58265999999999996</v>
      </c>
      <c r="W2418" s="1">
        <v>0.55789999999999995</v>
      </c>
      <c r="X2418" s="1">
        <v>0.49879000000000001</v>
      </c>
      <c r="Y2418" s="1">
        <v>0.46607999999999999</v>
      </c>
      <c r="Z2418" s="2">
        <v>0.44507000000000002</v>
      </c>
    </row>
    <row r="2419" spans="2:26" x14ac:dyDescent="0.25">
      <c r="B2419" s="3">
        <v>1680.8300899999999</v>
      </c>
      <c r="C2419" s="1">
        <v>0.91476000000000002</v>
      </c>
      <c r="D2419" s="2">
        <v>0.68442999999999998</v>
      </c>
      <c r="U2419" s="3">
        <v>1680.8300899999999</v>
      </c>
      <c r="V2419" s="1">
        <v>0.58262999999999998</v>
      </c>
      <c r="W2419" s="1">
        <v>0.55700000000000005</v>
      </c>
      <c r="X2419" s="1">
        <v>0.49825000000000003</v>
      </c>
      <c r="Y2419" s="1">
        <v>0.46577000000000002</v>
      </c>
      <c r="Z2419" s="2">
        <v>0.44478000000000001</v>
      </c>
    </row>
    <row r="2420" spans="2:26" x14ac:dyDescent="0.25">
      <c r="B2420" s="3">
        <v>1679.8657599999999</v>
      </c>
      <c r="C2420" s="1">
        <v>0.91410999999999998</v>
      </c>
      <c r="D2420" s="2">
        <v>0.68391999999999997</v>
      </c>
      <c r="U2420" s="3">
        <v>1679.8657599999999</v>
      </c>
      <c r="V2420" s="1">
        <v>0.58255000000000001</v>
      </c>
      <c r="W2420" s="1">
        <v>0.55566000000000004</v>
      </c>
      <c r="X2420" s="1">
        <v>0.49765999999999999</v>
      </c>
      <c r="Y2420" s="1">
        <v>0.46544000000000002</v>
      </c>
      <c r="Z2420" s="2">
        <v>0.44442999999999999</v>
      </c>
    </row>
    <row r="2421" spans="2:26" x14ac:dyDescent="0.25">
      <c r="B2421" s="3">
        <v>1678.9014299999999</v>
      </c>
      <c r="C2421" s="1">
        <v>0.91371000000000002</v>
      </c>
      <c r="D2421" s="2">
        <v>0.68362999999999996</v>
      </c>
      <c r="U2421" s="3">
        <v>1678.9014299999999</v>
      </c>
      <c r="V2421" s="1">
        <v>0.58243</v>
      </c>
      <c r="W2421" s="1">
        <v>0.55393999999999999</v>
      </c>
      <c r="X2421" s="1">
        <v>0.49715999999999999</v>
      </c>
      <c r="Y2421" s="1">
        <v>0.46503</v>
      </c>
      <c r="Z2421" s="2">
        <v>0.44402000000000003</v>
      </c>
    </row>
    <row r="2422" spans="2:26" x14ac:dyDescent="0.25">
      <c r="B2422" s="3">
        <v>1677.9371000000001</v>
      </c>
      <c r="C2422" s="1">
        <v>0.91361000000000003</v>
      </c>
      <c r="D2422" s="2">
        <v>0.68340999999999996</v>
      </c>
      <c r="U2422" s="3">
        <v>1677.9371000000001</v>
      </c>
      <c r="V2422" s="1">
        <v>0.58228000000000002</v>
      </c>
      <c r="W2422" s="1">
        <v>0.55235000000000001</v>
      </c>
      <c r="X2422" s="1">
        <v>0.49670999999999998</v>
      </c>
      <c r="Y2422" s="1">
        <v>0.46454000000000001</v>
      </c>
      <c r="Z2422" s="2">
        <v>0.44357999999999997</v>
      </c>
    </row>
    <row r="2423" spans="2:26" x14ac:dyDescent="0.25">
      <c r="B2423" s="3">
        <v>1676.9727700000001</v>
      </c>
      <c r="C2423" s="1">
        <v>0.91352999999999995</v>
      </c>
      <c r="D2423" s="2">
        <v>0.68306999999999995</v>
      </c>
      <c r="U2423" s="3">
        <v>1676.9727700000001</v>
      </c>
      <c r="V2423" s="1">
        <v>0.58209999999999995</v>
      </c>
      <c r="W2423" s="1">
        <v>0.55103999999999997</v>
      </c>
      <c r="X2423" s="1">
        <v>0.49614000000000003</v>
      </c>
      <c r="Y2423" s="1">
        <v>0.46403</v>
      </c>
      <c r="Z2423" s="2">
        <v>0.44317000000000001</v>
      </c>
    </row>
    <row r="2424" spans="2:26" x14ac:dyDescent="0.25">
      <c r="B2424" s="3">
        <v>1676.0084300000001</v>
      </c>
      <c r="C2424" s="1">
        <v>0.91300999999999999</v>
      </c>
      <c r="D2424" s="2">
        <v>0.68254999999999999</v>
      </c>
      <c r="U2424" s="3">
        <v>1676.0084300000001</v>
      </c>
      <c r="V2424" s="1">
        <v>0.58194999999999997</v>
      </c>
      <c r="W2424" s="1">
        <v>0.54961000000000004</v>
      </c>
      <c r="X2424" s="1">
        <v>0.49540000000000001</v>
      </c>
      <c r="Y2424" s="1">
        <v>0.46356000000000003</v>
      </c>
      <c r="Z2424" s="2">
        <v>0.44283</v>
      </c>
    </row>
    <row r="2425" spans="2:26" x14ac:dyDescent="0.25">
      <c r="B2425" s="3">
        <v>1675.0441000000001</v>
      </c>
      <c r="C2425" s="1">
        <v>0.91252999999999995</v>
      </c>
      <c r="D2425" s="2">
        <v>0.68223</v>
      </c>
      <c r="U2425" s="3">
        <v>1675.0441000000001</v>
      </c>
      <c r="V2425" s="1">
        <v>0.58184999999999998</v>
      </c>
      <c r="W2425" s="1">
        <v>0.54796</v>
      </c>
      <c r="X2425" s="1">
        <v>0.49486999999999998</v>
      </c>
      <c r="Y2425" s="1">
        <v>0.46315000000000001</v>
      </c>
      <c r="Z2425" s="2">
        <v>0.44252999999999998</v>
      </c>
    </row>
    <row r="2426" spans="2:26" x14ac:dyDescent="0.25">
      <c r="B2426" s="3">
        <v>1674.0797700000001</v>
      </c>
      <c r="C2426" s="1">
        <v>0.91266000000000003</v>
      </c>
      <c r="D2426" s="2">
        <v>0.68223</v>
      </c>
      <c r="U2426" s="3">
        <v>1674.0797700000001</v>
      </c>
      <c r="V2426" s="1">
        <v>0.58177999999999996</v>
      </c>
      <c r="W2426" s="1">
        <v>0.54637000000000002</v>
      </c>
      <c r="X2426" s="1">
        <v>0.49487999999999999</v>
      </c>
      <c r="Y2426" s="1">
        <v>0.46276</v>
      </c>
      <c r="Z2426" s="2">
        <v>0.44218000000000002</v>
      </c>
    </row>
    <row r="2427" spans="2:26" x14ac:dyDescent="0.25">
      <c r="B2427" s="3">
        <v>1673.11544</v>
      </c>
      <c r="C2427" s="1">
        <v>0.91268000000000005</v>
      </c>
      <c r="D2427" s="2">
        <v>0.68198999999999999</v>
      </c>
      <c r="U2427" s="3">
        <v>1673.11544</v>
      </c>
      <c r="V2427" s="1">
        <v>0.58172999999999997</v>
      </c>
      <c r="W2427" s="1">
        <v>0.54498000000000002</v>
      </c>
      <c r="X2427" s="1">
        <v>0.49502000000000002</v>
      </c>
      <c r="Y2427" s="1">
        <v>0.46245000000000003</v>
      </c>
      <c r="Z2427" s="2">
        <v>0.44183</v>
      </c>
    </row>
    <row r="2428" spans="2:26" x14ac:dyDescent="0.25">
      <c r="B2428" s="3">
        <v>1672.15111</v>
      </c>
      <c r="C2428" s="1">
        <v>0.91230999999999995</v>
      </c>
      <c r="D2428" s="2">
        <v>0.68156000000000005</v>
      </c>
      <c r="U2428" s="3">
        <v>1672.15111</v>
      </c>
      <c r="V2428" s="1">
        <v>0.58169999999999999</v>
      </c>
      <c r="W2428" s="1">
        <v>0.54373000000000005</v>
      </c>
      <c r="X2428" s="1">
        <v>0.49464999999999998</v>
      </c>
      <c r="Y2428" s="1">
        <v>0.46217999999999998</v>
      </c>
      <c r="Z2428" s="2">
        <v>0.44152000000000002</v>
      </c>
    </row>
    <row r="2429" spans="2:26" x14ac:dyDescent="0.25">
      <c r="B2429" s="3">
        <v>1671.18678</v>
      </c>
      <c r="C2429" s="1">
        <v>0.91188999999999998</v>
      </c>
      <c r="D2429" s="2">
        <v>0.68125999999999998</v>
      </c>
      <c r="U2429" s="3">
        <v>1671.18678</v>
      </c>
      <c r="V2429" s="1">
        <v>0.58165</v>
      </c>
      <c r="W2429" s="1">
        <v>0.54252999999999996</v>
      </c>
      <c r="X2429" s="1">
        <v>0.49375999999999998</v>
      </c>
      <c r="Y2429" s="1">
        <v>0.46189000000000002</v>
      </c>
      <c r="Z2429" s="2">
        <v>0.44124000000000002</v>
      </c>
    </row>
    <row r="2430" spans="2:26" x14ac:dyDescent="0.25">
      <c r="B2430" s="3">
        <v>1670.22244</v>
      </c>
      <c r="C2430" s="1">
        <v>0.91120999999999996</v>
      </c>
      <c r="D2430" s="2">
        <v>0.68071000000000004</v>
      </c>
      <c r="U2430" s="3">
        <v>1670.22244</v>
      </c>
      <c r="V2430" s="1">
        <v>0.58155999999999997</v>
      </c>
      <c r="W2430" s="1">
        <v>0.54124000000000005</v>
      </c>
      <c r="X2430" s="1">
        <v>0.49285000000000001</v>
      </c>
      <c r="Y2430" s="1">
        <v>0.46156999999999998</v>
      </c>
      <c r="Z2430" s="2">
        <v>0.44097999999999998</v>
      </c>
    </row>
    <row r="2431" spans="2:26" x14ac:dyDescent="0.25">
      <c r="B2431" s="3">
        <v>1669.25811</v>
      </c>
      <c r="C2431" s="1">
        <v>0.91042000000000001</v>
      </c>
      <c r="D2431" s="2">
        <v>0.67995000000000005</v>
      </c>
      <c r="U2431" s="3">
        <v>1669.25811</v>
      </c>
      <c r="V2431" s="1">
        <v>0.58145999999999998</v>
      </c>
      <c r="W2431" s="1">
        <v>0.53985000000000005</v>
      </c>
      <c r="X2431" s="1">
        <v>0.49226999999999999</v>
      </c>
      <c r="Y2431" s="1">
        <v>0.46124999999999999</v>
      </c>
      <c r="Z2431" s="2">
        <v>0.44069999999999998</v>
      </c>
    </row>
    <row r="2432" spans="2:26" x14ac:dyDescent="0.25">
      <c r="B2432" s="3">
        <v>1668.29378</v>
      </c>
      <c r="C2432" s="1">
        <v>0.91027000000000002</v>
      </c>
      <c r="D2432" s="2">
        <v>0.67959000000000003</v>
      </c>
      <c r="U2432" s="3">
        <v>1668.29378</v>
      </c>
      <c r="V2432" s="1">
        <v>0.58142000000000005</v>
      </c>
      <c r="W2432" s="1">
        <v>0.53856999999999999</v>
      </c>
      <c r="X2432" s="1">
        <v>0.49192000000000002</v>
      </c>
      <c r="Y2432" s="1">
        <v>0.46090999999999999</v>
      </c>
      <c r="Z2432" s="2">
        <v>0.44040000000000001</v>
      </c>
    </row>
    <row r="2433" spans="2:26" x14ac:dyDescent="0.25">
      <c r="B2433" s="3">
        <v>1667.32945</v>
      </c>
      <c r="C2433" s="1">
        <v>0.91054000000000002</v>
      </c>
      <c r="D2433" s="2">
        <v>0.67952999999999997</v>
      </c>
      <c r="U2433" s="3">
        <v>1667.32945</v>
      </c>
      <c r="V2433" s="1">
        <v>0.58140000000000003</v>
      </c>
      <c r="W2433" s="1">
        <v>0.53769999999999996</v>
      </c>
      <c r="X2433" s="1">
        <v>0.49146000000000001</v>
      </c>
      <c r="Y2433" s="1">
        <v>0.46059</v>
      </c>
      <c r="Z2433" s="2">
        <v>0.44011</v>
      </c>
    </row>
    <row r="2434" spans="2:26" x14ac:dyDescent="0.25">
      <c r="B2434" s="3">
        <v>1666.3651199999999</v>
      </c>
      <c r="C2434" s="1">
        <v>0.91068000000000005</v>
      </c>
      <c r="D2434" s="2">
        <v>0.67937999999999998</v>
      </c>
      <c r="U2434" s="3">
        <v>1666.3651199999999</v>
      </c>
      <c r="V2434" s="1">
        <v>0.58135999999999999</v>
      </c>
      <c r="W2434" s="1">
        <v>0.53720999999999997</v>
      </c>
      <c r="X2434" s="1">
        <v>0.49084</v>
      </c>
      <c r="Y2434" s="1">
        <v>0.46033000000000002</v>
      </c>
      <c r="Z2434" s="2">
        <v>0.43986999999999998</v>
      </c>
    </row>
    <row r="2435" spans="2:26" x14ac:dyDescent="0.25">
      <c r="B2435" s="3">
        <v>1665.4007899999999</v>
      </c>
      <c r="C2435" s="1">
        <v>0.91063000000000005</v>
      </c>
      <c r="D2435" s="2">
        <v>0.67910999999999999</v>
      </c>
      <c r="U2435" s="3">
        <v>1665.4007899999999</v>
      </c>
      <c r="V2435" s="1">
        <v>0.58128999999999997</v>
      </c>
      <c r="W2435" s="1">
        <v>0.53664000000000001</v>
      </c>
      <c r="X2435" s="1">
        <v>0.49026999999999998</v>
      </c>
      <c r="Y2435" s="1">
        <v>0.46006000000000002</v>
      </c>
      <c r="Z2435" s="2">
        <v>0.43967000000000001</v>
      </c>
    </row>
    <row r="2436" spans="2:26" x14ac:dyDescent="0.25">
      <c r="B2436" s="3">
        <v>1664.4364499999999</v>
      </c>
      <c r="C2436" s="1">
        <v>0.91025</v>
      </c>
      <c r="D2436" s="2">
        <v>0.67873000000000006</v>
      </c>
      <c r="U2436" s="3">
        <v>1664.4364499999999</v>
      </c>
      <c r="V2436" s="1">
        <v>0.58118999999999998</v>
      </c>
      <c r="W2436" s="1">
        <v>0.53571999999999997</v>
      </c>
      <c r="X2436" s="1">
        <v>0.48993999999999999</v>
      </c>
      <c r="Y2436" s="1">
        <v>0.45978000000000002</v>
      </c>
      <c r="Z2436" s="2">
        <v>0.43948999999999999</v>
      </c>
    </row>
    <row r="2437" spans="2:26" x14ac:dyDescent="0.25">
      <c r="B2437" s="3">
        <v>1663.4721199999999</v>
      </c>
      <c r="C2437" s="1">
        <v>0.90969</v>
      </c>
      <c r="D2437" s="2">
        <v>0.67818999999999996</v>
      </c>
      <c r="U2437" s="3">
        <v>1663.4721199999999</v>
      </c>
      <c r="V2437" s="1">
        <v>0.58111999999999997</v>
      </c>
      <c r="W2437" s="1">
        <v>0.53485000000000005</v>
      </c>
      <c r="X2437" s="1">
        <v>0.48981999999999998</v>
      </c>
      <c r="Y2437" s="1">
        <v>0.45951999999999998</v>
      </c>
      <c r="Z2437" s="2">
        <v>0.43930999999999998</v>
      </c>
    </row>
    <row r="2438" spans="2:26" x14ac:dyDescent="0.25">
      <c r="B2438" s="3">
        <v>1662.5077900000001</v>
      </c>
      <c r="C2438" s="1">
        <v>0.90952999999999995</v>
      </c>
      <c r="D2438" s="2">
        <v>0.67776000000000003</v>
      </c>
      <c r="U2438" s="3">
        <v>1662.5077900000001</v>
      </c>
      <c r="V2438" s="1">
        <v>0.58111999999999997</v>
      </c>
      <c r="W2438" s="1">
        <v>0.53447999999999996</v>
      </c>
      <c r="X2438" s="1">
        <v>0.48987999999999998</v>
      </c>
      <c r="Y2438" s="1">
        <v>0.45927000000000001</v>
      </c>
      <c r="Z2438" s="2">
        <v>0.43908000000000003</v>
      </c>
    </row>
    <row r="2439" spans="2:26" x14ac:dyDescent="0.25">
      <c r="B2439" s="3">
        <v>1661.5434600000001</v>
      </c>
      <c r="C2439" s="1">
        <v>0.90949999999999998</v>
      </c>
      <c r="D2439" s="2">
        <v>0.67745</v>
      </c>
      <c r="U2439" s="3">
        <v>1661.5434600000001</v>
      </c>
      <c r="V2439" s="1">
        <v>0.58111000000000002</v>
      </c>
      <c r="W2439" s="1">
        <v>0.53437000000000001</v>
      </c>
      <c r="X2439" s="1">
        <v>0.49008000000000002</v>
      </c>
      <c r="Y2439" s="1">
        <v>0.45900999999999997</v>
      </c>
      <c r="Z2439" s="2">
        <v>0.43879000000000001</v>
      </c>
    </row>
    <row r="2440" spans="2:26" x14ac:dyDescent="0.25">
      <c r="B2440" s="3">
        <v>1660.5791300000001</v>
      </c>
      <c r="C2440" s="1">
        <v>0.90893000000000002</v>
      </c>
      <c r="D2440" s="2">
        <v>0.67705000000000004</v>
      </c>
      <c r="U2440" s="3">
        <v>1660.5791300000001</v>
      </c>
      <c r="V2440" s="1">
        <v>0.58104</v>
      </c>
      <c r="W2440" s="1">
        <v>0.53412000000000004</v>
      </c>
      <c r="X2440" s="1">
        <v>0.49019000000000001</v>
      </c>
      <c r="Y2440" s="1">
        <v>0.45874999999999999</v>
      </c>
      <c r="Z2440" s="2">
        <v>0.43853999999999999</v>
      </c>
    </row>
    <row r="2441" spans="2:26" x14ac:dyDescent="0.25">
      <c r="B2441" s="3">
        <v>1659.6148000000001</v>
      </c>
      <c r="C2441" s="1">
        <v>0.90817999999999999</v>
      </c>
      <c r="D2441" s="2">
        <v>0.67652000000000001</v>
      </c>
      <c r="U2441" s="3">
        <v>1659.6148000000001</v>
      </c>
      <c r="V2441" s="1">
        <v>0.58092999999999995</v>
      </c>
      <c r="W2441" s="1">
        <v>0.53371000000000002</v>
      </c>
      <c r="X2441" s="1">
        <v>0.48998999999999998</v>
      </c>
      <c r="Y2441" s="1">
        <v>0.45849000000000001</v>
      </c>
      <c r="Z2441" s="2">
        <v>0.43836999999999998</v>
      </c>
    </row>
    <row r="2442" spans="2:26" x14ac:dyDescent="0.25">
      <c r="B2442" s="3">
        <v>1658.6504600000001</v>
      </c>
      <c r="C2442" s="1">
        <v>0.90781000000000001</v>
      </c>
      <c r="D2442" s="2">
        <v>0.67586999999999997</v>
      </c>
      <c r="U2442" s="3">
        <v>1658.6504600000001</v>
      </c>
      <c r="V2442" s="1">
        <v>0.58084999999999998</v>
      </c>
      <c r="W2442" s="1">
        <v>0.53341000000000005</v>
      </c>
      <c r="X2442" s="1">
        <v>0.48959000000000003</v>
      </c>
      <c r="Y2442" s="1">
        <v>0.4582</v>
      </c>
      <c r="Z2442" s="2">
        <v>0.43819000000000002</v>
      </c>
    </row>
    <row r="2443" spans="2:26" x14ac:dyDescent="0.25">
      <c r="B2443" s="3">
        <v>1657.68613</v>
      </c>
      <c r="C2443" s="1">
        <v>0.90773999999999999</v>
      </c>
      <c r="D2443" s="2">
        <v>0.67520000000000002</v>
      </c>
      <c r="U2443" s="3">
        <v>1657.68613</v>
      </c>
      <c r="V2443" s="1">
        <v>0.58081000000000005</v>
      </c>
      <c r="W2443" s="1">
        <v>0.53332999999999997</v>
      </c>
      <c r="X2443" s="1">
        <v>0.48931999999999998</v>
      </c>
      <c r="Y2443" s="1">
        <v>0.45789000000000002</v>
      </c>
      <c r="Z2443" s="2">
        <v>0.43794</v>
      </c>
    </row>
    <row r="2444" spans="2:26" x14ac:dyDescent="0.25">
      <c r="B2444" s="3">
        <v>1656.7218</v>
      </c>
      <c r="C2444" s="1">
        <v>0.90788999999999997</v>
      </c>
      <c r="D2444" s="2">
        <v>0.67483000000000004</v>
      </c>
      <c r="U2444" s="3">
        <v>1656.7218</v>
      </c>
      <c r="V2444" s="1">
        <v>0.58077000000000001</v>
      </c>
      <c r="W2444" s="1">
        <v>0.53334000000000004</v>
      </c>
      <c r="X2444" s="1">
        <v>0.48935000000000001</v>
      </c>
      <c r="Y2444" s="1">
        <v>0.45756000000000002</v>
      </c>
      <c r="Z2444" s="2">
        <v>0.43761</v>
      </c>
    </row>
    <row r="2445" spans="2:26" x14ac:dyDescent="0.25">
      <c r="B2445" s="3">
        <v>1655.75747</v>
      </c>
      <c r="C2445" s="1">
        <v>0.90817999999999999</v>
      </c>
      <c r="D2445" s="2">
        <v>0.67479</v>
      </c>
      <c r="U2445" s="3">
        <v>1655.75747</v>
      </c>
      <c r="V2445" s="1">
        <v>0.58065</v>
      </c>
      <c r="W2445" s="1">
        <v>0.53325999999999996</v>
      </c>
      <c r="X2445" s="1">
        <v>0.48957000000000001</v>
      </c>
      <c r="Y2445" s="1">
        <v>0.45721000000000001</v>
      </c>
      <c r="Z2445" s="2">
        <v>0.43723000000000001</v>
      </c>
    </row>
    <row r="2446" spans="2:26" x14ac:dyDescent="0.25">
      <c r="B2446" s="3">
        <v>1654.79314</v>
      </c>
      <c r="C2446" s="1">
        <v>0.90788000000000002</v>
      </c>
      <c r="D2446" s="2">
        <v>0.67444000000000004</v>
      </c>
      <c r="U2446" s="3">
        <v>1654.79314</v>
      </c>
      <c r="V2446" s="1">
        <v>0.58035000000000003</v>
      </c>
      <c r="W2446" s="1">
        <v>0.53305999999999998</v>
      </c>
      <c r="X2446" s="1">
        <v>0.48981000000000002</v>
      </c>
      <c r="Y2446" s="1">
        <v>0.45688000000000001</v>
      </c>
      <c r="Z2446" s="2">
        <v>0.43686000000000003</v>
      </c>
    </row>
    <row r="2447" spans="2:26" x14ac:dyDescent="0.25">
      <c r="B2447" s="3">
        <v>1653.82881</v>
      </c>
      <c r="C2447" s="1">
        <v>0.90639999999999998</v>
      </c>
      <c r="D2447" s="2">
        <v>0.67322000000000004</v>
      </c>
      <c r="U2447" s="3">
        <v>1653.82881</v>
      </c>
      <c r="V2447" s="1">
        <v>0.57994999999999997</v>
      </c>
      <c r="W2447" s="1">
        <v>0.53295000000000003</v>
      </c>
      <c r="X2447" s="1">
        <v>0.49003000000000002</v>
      </c>
      <c r="Y2447" s="1">
        <v>0.45660000000000001</v>
      </c>
      <c r="Z2447" s="2">
        <v>0.43659999999999999</v>
      </c>
    </row>
    <row r="2448" spans="2:26" x14ac:dyDescent="0.25">
      <c r="B2448" s="3">
        <v>1652.86447</v>
      </c>
      <c r="C2448" s="1">
        <v>0.90519000000000005</v>
      </c>
      <c r="D2448" s="2">
        <v>0.67205999999999999</v>
      </c>
      <c r="U2448" s="3">
        <v>1652.86447</v>
      </c>
      <c r="V2448" s="1">
        <v>0.57981000000000005</v>
      </c>
      <c r="W2448" s="1">
        <v>0.53330999999999995</v>
      </c>
      <c r="X2448" s="1">
        <v>0.49036999999999997</v>
      </c>
      <c r="Y2448" s="1">
        <v>0.45638000000000001</v>
      </c>
      <c r="Z2448" s="2">
        <v>0.43648999999999999</v>
      </c>
    </row>
    <row r="2449" spans="2:26" x14ac:dyDescent="0.25">
      <c r="B2449" s="3">
        <v>1651.90014</v>
      </c>
      <c r="C2449" s="1">
        <v>0.90576000000000001</v>
      </c>
      <c r="D2449" s="2">
        <v>0.67196999999999996</v>
      </c>
      <c r="U2449" s="3">
        <v>1651.90014</v>
      </c>
      <c r="V2449" s="1">
        <v>0.57996999999999999</v>
      </c>
      <c r="W2449" s="1">
        <v>0.53422999999999998</v>
      </c>
      <c r="X2449" s="1">
        <v>0.49088999999999999</v>
      </c>
      <c r="Y2449" s="1">
        <v>0.45616000000000001</v>
      </c>
      <c r="Z2449" s="2">
        <v>0.43637999999999999</v>
      </c>
    </row>
    <row r="2450" spans="2:26" x14ac:dyDescent="0.25">
      <c r="B2450" s="3">
        <v>1650.9358099999999</v>
      </c>
      <c r="C2450" s="1">
        <v>0.90673000000000004</v>
      </c>
      <c r="D2450" s="2">
        <v>0.67215000000000003</v>
      </c>
      <c r="U2450" s="3">
        <v>1650.9358099999999</v>
      </c>
      <c r="V2450" s="1">
        <v>0.58018000000000003</v>
      </c>
      <c r="W2450" s="1">
        <v>0.53527999999999998</v>
      </c>
      <c r="X2450" s="1">
        <v>0.49138999999999999</v>
      </c>
      <c r="Y2450" s="1">
        <v>0.45599000000000001</v>
      </c>
      <c r="Z2450" s="2">
        <v>0.43628</v>
      </c>
    </row>
    <row r="2451" spans="2:26" x14ac:dyDescent="0.25">
      <c r="B2451" s="3">
        <v>1649.9714799999999</v>
      </c>
      <c r="C2451" s="1">
        <v>0.90669999999999995</v>
      </c>
      <c r="D2451" s="2">
        <v>0.67166000000000003</v>
      </c>
      <c r="U2451" s="3">
        <v>1649.9714799999999</v>
      </c>
      <c r="V2451" s="1">
        <v>0.58023999999999998</v>
      </c>
      <c r="W2451" s="1">
        <v>0.53598999999999997</v>
      </c>
      <c r="X2451" s="1">
        <v>0.49171999999999999</v>
      </c>
      <c r="Y2451" s="1">
        <v>0.45590000000000003</v>
      </c>
      <c r="Z2451" s="2">
        <v>0.43625999999999998</v>
      </c>
    </row>
    <row r="2452" spans="2:26" x14ac:dyDescent="0.25">
      <c r="B2452" s="3">
        <v>1649.0071499999999</v>
      </c>
      <c r="C2452" s="1">
        <v>0.90642</v>
      </c>
      <c r="D2452" s="2">
        <v>0.67105000000000004</v>
      </c>
      <c r="U2452" s="3">
        <v>1649.0071499999999</v>
      </c>
      <c r="V2452" s="1">
        <v>0.58021</v>
      </c>
      <c r="W2452" s="1">
        <v>0.53656000000000004</v>
      </c>
      <c r="X2452" s="1">
        <v>0.49204999999999999</v>
      </c>
      <c r="Y2452" s="1">
        <v>0.45585999999999999</v>
      </c>
      <c r="Z2452" s="2">
        <v>0.43628</v>
      </c>
    </row>
    <row r="2453" spans="2:26" x14ac:dyDescent="0.25">
      <c r="B2453" s="3">
        <v>1648.0428199999999</v>
      </c>
      <c r="C2453" s="1">
        <v>0.90629999999999999</v>
      </c>
      <c r="D2453" s="2">
        <v>0.67076999999999998</v>
      </c>
      <c r="U2453" s="3">
        <v>1648.0428199999999</v>
      </c>
      <c r="V2453" s="1">
        <v>0.58021</v>
      </c>
      <c r="W2453" s="1">
        <v>0.53737999999999997</v>
      </c>
      <c r="X2453" s="1">
        <v>0.49247999999999997</v>
      </c>
      <c r="Y2453" s="1">
        <v>0.45579999999999998</v>
      </c>
      <c r="Z2453" s="2">
        <v>0.43628</v>
      </c>
    </row>
    <row r="2454" spans="2:26" x14ac:dyDescent="0.25">
      <c r="B2454" s="3">
        <v>1647.0784799999999</v>
      </c>
      <c r="C2454" s="1">
        <v>0.90581999999999996</v>
      </c>
      <c r="D2454" s="2">
        <v>0.67027000000000003</v>
      </c>
      <c r="U2454" s="3">
        <v>1647.0784799999999</v>
      </c>
      <c r="V2454" s="1">
        <v>0.58023000000000002</v>
      </c>
      <c r="W2454" s="1">
        <v>0.53844999999999998</v>
      </c>
      <c r="X2454" s="1">
        <v>0.49288999999999999</v>
      </c>
      <c r="Y2454" s="1">
        <v>0.45573000000000002</v>
      </c>
      <c r="Z2454" s="2">
        <v>0.43626999999999999</v>
      </c>
    </row>
    <row r="2455" spans="2:26" x14ac:dyDescent="0.25">
      <c r="B2455" s="3">
        <v>1646.1141500000001</v>
      </c>
      <c r="C2455" s="1">
        <v>0.90498999999999996</v>
      </c>
      <c r="D2455" s="2">
        <v>0.66927000000000003</v>
      </c>
      <c r="U2455" s="3">
        <v>1646.1141500000001</v>
      </c>
      <c r="V2455" s="1">
        <v>0.58023999999999998</v>
      </c>
      <c r="W2455" s="1">
        <v>0.53949999999999998</v>
      </c>
      <c r="X2455" s="1">
        <v>0.49323</v>
      </c>
      <c r="Y2455" s="1">
        <v>0.45567999999999997</v>
      </c>
      <c r="Z2455" s="2">
        <v>0.43623000000000001</v>
      </c>
    </row>
    <row r="2456" spans="2:26" x14ac:dyDescent="0.25">
      <c r="B2456" s="3">
        <v>1645.1498200000001</v>
      </c>
      <c r="C2456" s="1">
        <v>0.90475000000000005</v>
      </c>
      <c r="D2456" s="2">
        <v>0.66849000000000003</v>
      </c>
      <c r="U2456" s="3">
        <v>1645.1498200000001</v>
      </c>
      <c r="V2456" s="1">
        <v>0.58028999999999997</v>
      </c>
      <c r="W2456" s="1">
        <v>0.54049000000000003</v>
      </c>
      <c r="X2456" s="1">
        <v>0.49356</v>
      </c>
      <c r="Y2456" s="1">
        <v>0.45566000000000001</v>
      </c>
      <c r="Z2456" s="2">
        <v>0.43620999999999999</v>
      </c>
    </row>
    <row r="2457" spans="2:26" x14ac:dyDescent="0.25">
      <c r="B2457" s="3">
        <v>1644.1854900000001</v>
      </c>
      <c r="C2457" s="1">
        <v>0.90498000000000001</v>
      </c>
      <c r="D2457" s="2">
        <v>0.66813</v>
      </c>
      <c r="U2457" s="3">
        <v>1644.1854900000001</v>
      </c>
      <c r="V2457" s="1">
        <v>0.58037000000000005</v>
      </c>
      <c r="W2457" s="1">
        <v>0.54149999999999998</v>
      </c>
      <c r="X2457" s="1">
        <v>0.49392000000000003</v>
      </c>
      <c r="Y2457" s="1">
        <v>0.45563999999999999</v>
      </c>
      <c r="Z2457" s="2">
        <v>0.43622</v>
      </c>
    </row>
    <row r="2458" spans="2:26" x14ac:dyDescent="0.25">
      <c r="B2458" s="3">
        <v>1643.2211600000001</v>
      </c>
      <c r="C2458" s="1">
        <v>0.90485000000000004</v>
      </c>
      <c r="D2458" s="2">
        <v>0.66764000000000001</v>
      </c>
      <c r="U2458" s="3">
        <v>1643.2211600000001</v>
      </c>
      <c r="V2458" s="1">
        <v>0.58043999999999996</v>
      </c>
      <c r="W2458" s="1">
        <v>0.54257</v>
      </c>
      <c r="X2458" s="1">
        <v>0.49428</v>
      </c>
      <c r="Y2458" s="1">
        <v>0.45558999999999999</v>
      </c>
      <c r="Z2458" s="2">
        <v>0.43623000000000001</v>
      </c>
    </row>
    <row r="2459" spans="2:26" x14ac:dyDescent="0.25">
      <c r="B2459" s="3">
        <v>1642.25683</v>
      </c>
      <c r="C2459" s="1">
        <v>0.90449000000000002</v>
      </c>
      <c r="D2459" s="2">
        <v>0.66691</v>
      </c>
      <c r="U2459" s="3">
        <v>1642.25683</v>
      </c>
      <c r="V2459" s="1">
        <v>0.58047000000000004</v>
      </c>
      <c r="W2459" s="1">
        <v>0.54361000000000004</v>
      </c>
      <c r="X2459" s="1">
        <v>0.49463000000000001</v>
      </c>
      <c r="Y2459" s="1">
        <v>0.45545999999999998</v>
      </c>
      <c r="Z2459" s="2">
        <v>0.43619000000000002</v>
      </c>
    </row>
    <row r="2460" spans="2:26" x14ac:dyDescent="0.25">
      <c r="B2460" s="3">
        <v>1641.29249</v>
      </c>
      <c r="C2460" s="1">
        <v>0.90436000000000005</v>
      </c>
      <c r="D2460" s="2">
        <v>0.66615000000000002</v>
      </c>
      <c r="U2460" s="3">
        <v>1641.29249</v>
      </c>
      <c r="V2460" s="1">
        <v>0.58047000000000004</v>
      </c>
      <c r="W2460" s="1">
        <v>0.54449000000000003</v>
      </c>
      <c r="X2460" s="1">
        <v>0.49492000000000003</v>
      </c>
      <c r="Y2460" s="1">
        <v>0.45530999999999999</v>
      </c>
      <c r="Z2460" s="2">
        <v>0.43613000000000002</v>
      </c>
    </row>
    <row r="2461" spans="2:26" x14ac:dyDescent="0.25">
      <c r="B2461" s="3">
        <v>1640.32816</v>
      </c>
      <c r="C2461" s="1">
        <v>0.90434999999999999</v>
      </c>
      <c r="D2461" s="2">
        <v>0.66547999999999996</v>
      </c>
      <c r="U2461" s="3">
        <v>1640.32816</v>
      </c>
      <c r="V2461" s="1">
        <v>0.58042000000000005</v>
      </c>
      <c r="W2461" s="1">
        <v>0.54520000000000002</v>
      </c>
      <c r="X2461" s="1">
        <v>0.49514000000000002</v>
      </c>
      <c r="Y2461" s="1">
        <v>0.45517000000000002</v>
      </c>
      <c r="Z2461" s="2">
        <v>0.43604999999999999</v>
      </c>
    </row>
    <row r="2462" spans="2:26" x14ac:dyDescent="0.25">
      <c r="B2462" s="3">
        <v>1639.36383</v>
      </c>
      <c r="C2462" s="1">
        <v>0.90403</v>
      </c>
      <c r="D2462" s="2">
        <v>0.66483999999999999</v>
      </c>
      <c r="U2462" s="3">
        <v>1639.36383</v>
      </c>
      <c r="V2462" s="1">
        <v>0.58033999999999997</v>
      </c>
      <c r="W2462" s="1">
        <v>0.54576999999999998</v>
      </c>
      <c r="X2462" s="1">
        <v>0.49534</v>
      </c>
      <c r="Y2462" s="1">
        <v>0.45502999999999999</v>
      </c>
      <c r="Z2462" s="2">
        <v>0.43597000000000002</v>
      </c>
    </row>
    <row r="2463" spans="2:26" x14ac:dyDescent="0.25">
      <c r="B2463" s="3">
        <v>1638.3995</v>
      </c>
      <c r="C2463" s="1">
        <v>0.90347999999999995</v>
      </c>
      <c r="D2463" s="2">
        <v>0.66400999999999999</v>
      </c>
      <c r="U2463" s="3">
        <v>1638.3995</v>
      </c>
      <c r="V2463" s="1">
        <v>0.58023000000000002</v>
      </c>
      <c r="W2463" s="1">
        <v>0.54617000000000004</v>
      </c>
      <c r="X2463" s="1">
        <v>0.49553999999999998</v>
      </c>
      <c r="Y2463" s="1">
        <v>0.45484999999999998</v>
      </c>
      <c r="Z2463" s="2">
        <v>0.43584000000000001</v>
      </c>
    </row>
    <row r="2464" spans="2:26" x14ac:dyDescent="0.25">
      <c r="B2464" s="3">
        <v>1637.43517</v>
      </c>
      <c r="C2464" s="1">
        <v>0.90286999999999995</v>
      </c>
      <c r="D2464" s="2">
        <v>0.66291</v>
      </c>
      <c r="U2464" s="3">
        <v>1637.43517</v>
      </c>
      <c r="V2464" s="1">
        <v>0.58001999999999998</v>
      </c>
      <c r="W2464" s="1">
        <v>0.54644000000000004</v>
      </c>
      <c r="X2464" s="1">
        <v>0.49570999999999998</v>
      </c>
      <c r="Y2464" s="1">
        <v>0.45465</v>
      </c>
      <c r="Z2464" s="2">
        <v>0.43565999999999999</v>
      </c>
    </row>
    <row r="2465" spans="2:26" x14ac:dyDescent="0.25">
      <c r="B2465" s="3">
        <v>1636.47084</v>
      </c>
      <c r="C2465" s="1">
        <v>0.90188999999999997</v>
      </c>
      <c r="D2465" s="2">
        <v>0.66161000000000003</v>
      </c>
      <c r="U2465" s="3">
        <v>1636.47084</v>
      </c>
      <c r="V2465" s="1">
        <v>0.57976000000000005</v>
      </c>
      <c r="W2465" s="1">
        <v>0.54669000000000001</v>
      </c>
      <c r="X2465" s="1">
        <v>0.49578</v>
      </c>
      <c r="Y2465" s="1">
        <v>0.45449000000000001</v>
      </c>
      <c r="Z2465" s="2">
        <v>0.43551000000000001</v>
      </c>
    </row>
    <row r="2466" spans="2:26" x14ac:dyDescent="0.25">
      <c r="B2466" s="3">
        <v>1635.5065</v>
      </c>
      <c r="C2466" s="1">
        <v>0.90115999999999996</v>
      </c>
      <c r="D2466" s="2">
        <v>0.66069999999999995</v>
      </c>
      <c r="U2466" s="3">
        <v>1635.5065</v>
      </c>
      <c r="V2466" s="1">
        <v>0.57965</v>
      </c>
      <c r="W2466" s="1">
        <v>0.54708000000000001</v>
      </c>
      <c r="X2466" s="1">
        <v>0.49592000000000003</v>
      </c>
      <c r="Y2466" s="1">
        <v>0.45445000000000002</v>
      </c>
      <c r="Z2466" s="2">
        <v>0.43542999999999998</v>
      </c>
    </row>
    <row r="2467" spans="2:26" x14ac:dyDescent="0.25">
      <c r="B2467" s="3">
        <v>1634.5421699999999</v>
      </c>
      <c r="C2467" s="1">
        <v>0.90142999999999995</v>
      </c>
      <c r="D2467" s="2">
        <v>0.66044999999999998</v>
      </c>
      <c r="U2467" s="3">
        <v>1634.5421699999999</v>
      </c>
      <c r="V2467" s="1">
        <v>0.57977999999999996</v>
      </c>
      <c r="W2467" s="1">
        <v>0.54762</v>
      </c>
      <c r="X2467" s="1">
        <v>0.49624000000000001</v>
      </c>
      <c r="Y2467" s="1">
        <v>0.45445999999999998</v>
      </c>
      <c r="Z2467" s="2">
        <v>0.43536000000000002</v>
      </c>
    </row>
    <row r="2468" spans="2:26" x14ac:dyDescent="0.25">
      <c r="B2468" s="3">
        <v>1633.5778399999999</v>
      </c>
      <c r="C2468" s="1">
        <v>0.90164999999999995</v>
      </c>
      <c r="D2468" s="2">
        <v>0.66008</v>
      </c>
      <c r="U2468" s="3">
        <v>1633.5778399999999</v>
      </c>
      <c r="V2468" s="1">
        <v>0.57994999999999997</v>
      </c>
      <c r="W2468" s="1">
        <v>0.54812000000000005</v>
      </c>
      <c r="X2468" s="1">
        <v>0.49658000000000002</v>
      </c>
      <c r="Y2468" s="1">
        <v>0.45445999999999998</v>
      </c>
      <c r="Z2468" s="2">
        <v>0.43530000000000002</v>
      </c>
    </row>
    <row r="2469" spans="2:26" x14ac:dyDescent="0.25">
      <c r="B2469" s="3">
        <v>1632.6135099999999</v>
      </c>
      <c r="C2469" s="1">
        <v>0.90095999999999998</v>
      </c>
      <c r="D2469" s="2">
        <v>0.65919000000000005</v>
      </c>
      <c r="U2469" s="3">
        <v>1632.6135099999999</v>
      </c>
      <c r="V2469" s="1">
        <v>0.57999999999999996</v>
      </c>
      <c r="W2469" s="1">
        <v>0.54847000000000001</v>
      </c>
      <c r="X2469" s="1">
        <v>0.49675999999999998</v>
      </c>
      <c r="Y2469" s="1">
        <v>0.45446999999999999</v>
      </c>
      <c r="Z2469" s="2">
        <v>0.43529000000000001</v>
      </c>
    </row>
    <row r="2470" spans="2:26" x14ac:dyDescent="0.25">
      <c r="B2470" s="3">
        <v>1631.6491799999999</v>
      </c>
      <c r="C2470" s="1">
        <v>0.90007999999999999</v>
      </c>
      <c r="D2470" s="2">
        <v>0.65842000000000001</v>
      </c>
      <c r="U2470" s="3">
        <v>1631.6491799999999</v>
      </c>
      <c r="V2470" s="1">
        <v>0.57998000000000005</v>
      </c>
      <c r="W2470" s="1">
        <v>0.54871000000000003</v>
      </c>
      <c r="X2470" s="1">
        <v>0.49681999999999998</v>
      </c>
      <c r="Y2470" s="1">
        <v>0.45450000000000002</v>
      </c>
      <c r="Z2470" s="2">
        <v>0.43529000000000001</v>
      </c>
    </row>
    <row r="2471" spans="2:26" x14ac:dyDescent="0.25">
      <c r="B2471" s="3">
        <v>1630.6848500000001</v>
      </c>
      <c r="C2471" s="1">
        <v>0.89954999999999996</v>
      </c>
      <c r="D2471" s="2">
        <v>0.65807000000000004</v>
      </c>
      <c r="U2471" s="3">
        <v>1630.6848500000001</v>
      </c>
      <c r="V2471" s="1">
        <v>0.57998000000000005</v>
      </c>
      <c r="W2471" s="1">
        <v>0.54890000000000005</v>
      </c>
      <c r="X2471" s="1">
        <v>0.49681999999999998</v>
      </c>
      <c r="Y2471" s="1">
        <v>0.45452999999999999</v>
      </c>
      <c r="Z2471" s="2">
        <v>0.43528</v>
      </c>
    </row>
    <row r="2472" spans="2:26" x14ac:dyDescent="0.25">
      <c r="B2472" s="3">
        <v>1629.7205100000001</v>
      </c>
      <c r="C2472" s="1">
        <v>0.89922000000000002</v>
      </c>
      <c r="D2472" s="2">
        <v>0.65786999999999995</v>
      </c>
      <c r="U2472" s="3">
        <v>1629.7205100000001</v>
      </c>
      <c r="V2472" s="1">
        <v>0.57999999999999996</v>
      </c>
      <c r="W2472" s="1">
        <v>0.54905999999999999</v>
      </c>
      <c r="X2472" s="1">
        <v>0.49679000000000001</v>
      </c>
      <c r="Y2472" s="1">
        <v>0.45457999999999998</v>
      </c>
      <c r="Z2472" s="2">
        <v>0.43528</v>
      </c>
    </row>
    <row r="2473" spans="2:26" x14ac:dyDescent="0.25">
      <c r="B2473" s="3">
        <v>1628.7561800000001</v>
      </c>
      <c r="C2473" s="1">
        <v>0.89880000000000004</v>
      </c>
      <c r="D2473" s="2">
        <v>0.65759000000000001</v>
      </c>
      <c r="U2473" s="3">
        <v>1628.7561800000001</v>
      </c>
      <c r="V2473" s="1">
        <v>0.58001000000000003</v>
      </c>
      <c r="W2473" s="1">
        <v>0.54920000000000002</v>
      </c>
      <c r="X2473" s="1">
        <v>0.49675999999999998</v>
      </c>
      <c r="Y2473" s="1">
        <v>0.45463999999999999</v>
      </c>
      <c r="Z2473" s="2">
        <v>0.43529000000000001</v>
      </c>
    </row>
    <row r="2474" spans="2:26" x14ac:dyDescent="0.25">
      <c r="B2474" s="3">
        <v>1627.7918500000001</v>
      </c>
      <c r="C2474" s="1">
        <v>0.89842999999999995</v>
      </c>
      <c r="D2474" s="2">
        <v>0.65734000000000004</v>
      </c>
      <c r="U2474" s="3">
        <v>1627.7918500000001</v>
      </c>
      <c r="V2474" s="1">
        <v>0.57999999999999996</v>
      </c>
      <c r="W2474" s="1">
        <v>0.54935</v>
      </c>
      <c r="X2474" s="1">
        <v>0.49679000000000001</v>
      </c>
      <c r="Y2474" s="1">
        <v>0.45471</v>
      </c>
      <c r="Z2474" s="2">
        <v>0.43529000000000001</v>
      </c>
    </row>
    <row r="2475" spans="2:26" x14ac:dyDescent="0.25">
      <c r="B2475" s="3">
        <v>1626.82752</v>
      </c>
      <c r="C2475" s="1">
        <v>0.89842999999999995</v>
      </c>
      <c r="D2475" s="2">
        <v>0.65722000000000003</v>
      </c>
      <c r="U2475" s="3">
        <v>1626.82752</v>
      </c>
      <c r="V2475" s="1">
        <v>0.57994999999999997</v>
      </c>
      <c r="W2475" s="1">
        <v>0.54949000000000003</v>
      </c>
      <c r="X2475" s="1">
        <v>0.49686999999999998</v>
      </c>
      <c r="Y2475" s="1">
        <v>0.45473000000000002</v>
      </c>
      <c r="Z2475" s="2">
        <v>0.43524000000000002</v>
      </c>
    </row>
    <row r="2476" spans="2:26" x14ac:dyDescent="0.25">
      <c r="B2476" s="3">
        <v>1625.86319</v>
      </c>
      <c r="C2476" s="1">
        <v>0.89844000000000002</v>
      </c>
      <c r="D2476" s="2">
        <v>0.65695999999999999</v>
      </c>
      <c r="U2476" s="3">
        <v>1625.86319</v>
      </c>
      <c r="V2476" s="1">
        <v>0.57989000000000002</v>
      </c>
      <c r="W2476" s="1">
        <v>0.54962</v>
      </c>
      <c r="X2476" s="1">
        <v>0.49693999999999999</v>
      </c>
      <c r="Y2476" s="1">
        <v>0.45472000000000001</v>
      </c>
      <c r="Z2476" s="2">
        <v>0.43514000000000003</v>
      </c>
    </row>
    <row r="2477" spans="2:26" x14ac:dyDescent="0.25">
      <c r="B2477" s="3">
        <v>1624.89886</v>
      </c>
      <c r="C2477" s="1">
        <v>0.89786999999999995</v>
      </c>
      <c r="D2477" s="2">
        <v>0.65637000000000001</v>
      </c>
      <c r="U2477" s="3">
        <v>1624.89886</v>
      </c>
      <c r="V2477" s="1">
        <v>0.57979999999999998</v>
      </c>
      <c r="W2477" s="1">
        <v>0.54971000000000003</v>
      </c>
      <c r="X2477" s="1">
        <v>0.49693999999999999</v>
      </c>
      <c r="Y2477" s="1">
        <v>0.45477000000000001</v>
      </c>
      <c r="Z2477" s="2">
        <v>0.43503999999999998</v>
      </c>
    </row>
    <row r="2478" spans="2:26" x14ac:dyDescent="0.25">
      <c r="B2478" s="3">
        <v>1623.93452</v>
      </c>
      <c r="C2478" s="1">
        <v>0.89700000000000002</v>
      </c>
      <c r="D2478" s="2">
        <v>0.65569</v>
      </c>
      <c r="U2478" s="3">
        <v>1623.93452</v>
      </c>
      <c r="V2478" s="1">
        <v>0.57969999999999999</v>
      </c>
      <c r="W2478" s="1">
        <v>0.54979999999999996</v>
      </c>
      <c r="X2478" s="1">
        <v>0.49687999999999999</v>
      </c>
      <c r="Y2478" s="1">
        <v>0.45489000000000002</v>
      </c>
      <c r="Z2478" s="2">
        <v>0.43497999999999998</v>
      </c>
    </row>
    <row r="2479" spans="2:26" x14ac:dyDescent="0.25">
      <c r="B2479" s="3">
        <v>1622.97019</v>
      </c>
      <c r="C2479" s="1">
        <v>0.89651000000000003</v>
      </c>
      <c r="D2479" s="2">
        <v>0.65517000000000003</v>
      </c>
      <c r="U2479" s="3">
        <v>1622.97019</v>
      </c>
      <c r="V2479" s="1">
        <v>0.57965</v>
      </c>
      <c r="W2479" s="1">
        <v>0.54993999999999998</v>
      </c>
      <c r="X2479" s="1">
        <v>0.49686000000000002</v>
      </c>
      <c r="Y2479" s="1">
        <v>0.45506000000000002</v>
      </c>
      <c r="Z2479" s="2">
        <v>0.43495</v>
      </c>
    </row>
    <row r="2480" spans="2:26" x14ac:dyDescent="0.25">
      <c r="B2480" s="3">
        <v>1622.00586</v>
      </c>
      <c r="C2480" s="1">
        <v>0.89637</v>
      </c>
      <c r="D2480" s="2">
        <v>0.65454999999999997</v>
      </c>
      <c r="U2480" s="3">
        <v>1622.00586</v>
      </c>
      <c r="V2480" s="1">
        <v>0.57969000000000004</v>
      </c>
      <c r="W2480" s="1">
        <v>0.55013999999999996</v>
      </c>
      <c r="X2480" s="1">
        <v>0.49690000000000001</v>
      </c>
      <c r="Y2480" s="1">
        <v>0.45523999999999998</v>
      </c>
      <c r="Z2480" s="2">
        <v>0.43496000000000001</v>
      </c>
    </row>
    <row r="2481" spans="2:26" x14ac:dyDescent="0.25">
      <c r="B2481" s="3">
        <v>1621.04153</v>
      </c>
      <c r="C2481" s="1">
        <v>0.89607999999999999</v>
      </c>
      <c r="D2481" s="2">
        <v>0.65364999999999995</v>
      </c>
      <c r="U2481" s="3">
        <v>1621.04153</v>
      </c>
      <c r="V2481" s="1">
        <v>0.57984999999999998</v>
      </c>
      <c r="W2481" s="1">
        <v>0.5504</v>
      </c>
      <c r="X2481" s="1">
        <v>0.49692999999999998</v>
      </c>
      <c r="Y2481" s="1">
        <v>0.45545000000000002</v>
      </c>
      <c r="Z2481" s="2">
        <v>0.43508999999999998</v>
      </c>
    </row>
    <row r="2482" spans="2:26" x14ac:dyDescent="0.25">
      <c r="B2482" s="3">
        <v>1620.0771999999999</v>
      </c>
      <c r="C2482" s="1">
        <v>0.89581</v>
      </c>
      <c r="D2482" s="2">
        <v>0.65315000000000001</v>
      </c>
      <c r="U2482" s="3">
        <v>1620.0771999999999</v>
      </c>
      <c r="V2482" s="1">
        <v>0.58008000000000004</v>
      </c>
      <c r="W2482" s="1">
        <v>0.55067999999999995</v>
      </c>
      <c r="X2482" s="1">
        <v>0.49697999999999998</v>
      </c>
      <c r="Y2482" s="1">
        <v>0.45566000000000001</v>
      </c>
      <c r="Z2482" s="2">
        <v>0.43531999999999998</v>
      </c>
    </row>
    <row r="2483" spans="2:26" x14ac:dyDescent="0.25">
      <c r="B2483" s="3">
        <v>1619.1128699999999</v>
      </c>
      <c r="C2483" s="1">
        <v>0.89598999999999995</v>
      </c>
      <c r="D2483" s="2">
        <v>0.65358000000000005</v>
      </c>
      <c r="U2483" s="3">
        <v>1619.1128699999999</v>
      </c>
      <c r="V2483" s="1">
        <v>0.58030999999999999</v>
      </c>
      <c r="W2483" s="1">
        <v>0.55096999999999996</v>
      </c>
      <c r="X2483" s="1">
        <v>0.49706</v>
      </c>
      <c r="Y2483" s="1">
        <v>0.45596999999999999</v>
      </c>
      <c r="Z2483" s="2">
        <v>0.43562000000000001</v>
      </c>
    </row>
    <row r="2484" spans="2:26" x14ac:dyDescent="0.25">
      <c r="B2484" s="3">
        <v>1618.1485299999999</v>
      </c>
      <c r="C2484" s="1">
        <v>0.89595000000000002</v>
      </c>
      <c r="D2484" s="2">
        <v>0.65415000000000001</v>
      </c>
      <c r="U2484" s="3">
        <v>1618.1485299999999</v>
      </c>
      <c r="V2484" s="1">
        <v>0.58042000000000005</v>
      </c>
      <c r="W2484" s="1">
        <v>0.55120999999999998</v>
      </c>
      <c r="X2484" s="1">
        <v>0.49708999999999998</v>
      </c>
      <c r="Y2484" s="1">
        <v>0.45643</v>
      </c>
      <c r="Z2484" s="2">
        <v>0.43597999999999998</v>
      </c>
    </row>
    <row r="2485" spans="2:26" x14ac:dyDescent="0.25">
      <c r="B2485" s="3">
        <v>1617.1841999999999</v>
      </c>
      <c r="C2485" s="1">
        <v>0.89532</v>
      </c>
      <c r="D2485" s="2">
        <v>0.65429000000000004</v>
      </c>
      <c r="U2485" s="3">
        <v>1617.1841999999999</v>
      </c>
      <c r="V2485" s="1">
        <v>0.58048</v>
      </c>
      <c r="W2485" s="1">
        <v>0.55145</v>
      </c>
      <c r="X2485" s="1">
        <v>0.49714000000000003</v>
      </c>
      <c r="Y2485" s="1">
        <v>0.45701999999999998</v>
      </c>
      <c r="Z2485" s="2">
        <v>0.43642999999999998</v>
      </c>
    </row>
    <row r="2486" spans="2:26" x14ac:dyDescent="0.25">
      <c r="B2486" s="3">
        <v>1616.2198699999999</v>
      </c>
      <c r="C2486" s="1">
        <v>0.89539999999999997</v>
      </c>
      <c r="D2486" s="2">
        <v>0.65468000000000004</v>
      </c>
      <c r="U2486" s="3">
        <v>1616.2198699999999</v>
      </c>
      <c r="V2486" s="1">
        <v>0.58069999999999999</v>
      </c>
      <c r="W2486" s="1">
        <v>0.55191999999999997</v>
      </c>
      <c r="X2486" s="1">
        <v>0.49732999999999999</v>
      </c>
      <c r="Y2486" s="1">
        <v>0.45761000000000002</v>
      </c>
      <c r="Z2486" s="2">
        <v>0.43687999999999999</v>
      </c>
    </row>
    <row r="2487" spans="2:26" x14ac:dyDescent="0.25">
      <c r="B2487" s="3">
        <v>1615.2555400000001</v>
      </c>
      <c r="C2487" s="1">
        <v>0.89602000000000004</v>
      </c>
      <c r="D2487" s="2">
        <v>0.65527000000000002</v>
      </c>
      <c r="U2487" s="3">
        <v>1615.2555400000001</v>
      </c>
      <c r="V2487" s="1">
        <v>0.58106999999999998</v>
      </c>
      <c r="W2487" s="1">
        <v>0.55257000000000001</v>
      </c>
      <c r="X2487" s="1">
        <v>0.49756</v>
      </c>
      <c r="Y2487" s="1">
        <v>0.45815</v>
      </c>
      <c r="Z2487" s="2">
        <v>0.43730000000000002</v>
      </c>
    </row>
    <row r="2488" spans="2:26" x14ac:dyDescent="0.25">
      <c r="B2488" s="3">
        <v>1614.2912100000001</v>
      </c>
      <c r="C2488" s="1">
        <v>0.89592000000000005</v>
      </c>
      <c r="D2488" s="2">
        <v>0.65539999999999998</v>
      </c>
      <c r="U2488" s="3">
        <v>1614.2912100000001</v>
      </c>
      <c r="V2488" s="1">
        <v>0.58143</v>
      </c>
      <c r="W2488" s="1">
        <v>0.55310000000000004</v>
      </c>
      <c r="X2488" s="1">
        <v>0.49759999999999999</v>
      </c>
      <c r="Y2488" s="1">
        <v>0.45863999999999999</v>
      </c>
      <c r="Z2488" s="2">
        <v>0.43768000000000001</v>
      </c>
    </row>
    <row r="2489" spans="2:26" x14ac:dyDescent="0.25">
      <c r="B2489" s="3">
        <v>1613.3268800000001</v>
      </c>
      <c r="C2489" s="1">
        <v>0.89556999999999998</v>
      </c>
      <c r="D2489" s="2">
        <v>0.65537000000000001</v>
      </c>
      <c r="U2489" s="3">
        <v>1613.3268800000001</v>
      </c>
      <c r="V2489" s="1">
        <v>0.58167999999999997</v>
      </c>
      <c r="W2489" s="1">
        <v>0.55345999999999995</v>
      </c>
      <c r="X2489" s="1">
        <v>0.49756</v>
      </c>
      <c r="Y2489" s="1">
        <v>0.45904</v>
      </c>
      <c r="Z2489" s="2">
        <v>0.43802000000000002</v>
      </c>
    </row>
    <row r="2490" spans="2:26" x14ac:dyDescent="0.25">
      <c r="B2490" s="3">
        <v>1612.3625400000001</v>
      </c>
      <c r="C2490" s="1">
        <v>0.89566999999999997</v>
      </c>
      <c r="D2490" s="2">
        <v>0.65566000000000002</v>
      </c>
      <c r="U2490" s="3">
        <v>1612.3625400000001</v>
      </c>
      <c r="V2490" s="1">
        <v>0.58186000000000004</v>
      </c>
      <c r="W2490" s="1">
        <v>0.55384999999999995</v>
      </c>
      <c r="X2490" s="1">
        <v>0.49763000000000002</v>
      </c>
      <c r="Y2490" s="1">
        <v>0.45938000000000001</v>
      </c>
      <c r="Z2490" s="2">
        <v>0.43830000000000002</v>
      </c>
    </row>
    <row r="2491" spans="2:26" x14ac:dyDescent="0.25">
      <c r="B2491" s="3">
        <v>1611.3982100000001</v>
      </c>
      <c r="C2491" s="1">
        <v>0.89619000000000004</v>
      </c>
      <c r="D2491" s="2">
        <v>0.65617999999999999</v>
      </c>
      <c r="U2491" s="3">
        <v>1611.3982100000001</v>
      </c>
      <c r="V2491" s="1">
        <v>0.58196000000000003</v>
      </c>
      <c r="W2491" s="1">
        <v>0.55432000000000003</v>
      </c>
      <c r="X2491" s="1">
        <v>0.49774000000000002</v>
      </c>
      <c r="Y2491" s="1">
        <v>0.45968999999999999</v>
      </c>
      <c r="Z2491" s="2">
        <v>0.43851000000000001</v>
      </c>
    </row>
    <row r="2492" spans="2:26" x14ac:dyDescent="0.25">
      <c r="B2492" s="3">
        <v>1610.43388</v>
      </c>
      <c r="C2492" s="1">
        <v>0.89692000000000005</v>
      </c>
      <c r="D2492" s="2">
        <v>0.65676999999999996</v>
      </c>
      <c r="U2492" s="3">
        <v>1610.43388</v>
      </c>
      <c r="V2492" s="1">
        <v>0.58198000000000005</v>
      </c>
      <c r="W2492" s="1">
        <v>0.55469999999999997</v>
      </c>
      <c r="X2492" s="1">
        <v>0.49773000000000001</v>
      </c>
      <c r="Y2492" s="1">
        <v>0.45994000000000002</v>
      </c>
      <c r="Z2492" s="2">
        <v>0.43863999999999997</v>
      </c>
    </row>
    <row r="2493" spans="2:26" x14ac:dyDescent="0.25">
      <c r="B2493" s="3">
        <v>1609.46955</v>
      </c>
      <c r="C2493" s="1">
        <v>0.89749999999999996</v>
      </c>
      <c r="D2493" s="2">
        <v>0.65727999999999998</v>
      </c>
      <c r="U2493" s="3">
        <v>1609.46955</v>
      </c>
      <c r="V2493" s="1">
        <v>0.58191000000000004</v>
      </c>
      <c r="W2493" s="1">
        <v>0.55486000000000002</v>
      </c>
      <c r="X2493" s="1">
        <v>0.4975</v>
      </c>
      <c r="Y2493" s="1">
        <v>0.46005000000000001</v>
      </c>
      <c r="Z2493" s="2">
        <v>0.43865999999999999</v>
      </c>
    </row>
    <row r="2494" spans="2:26" x14ac:dyDescent="0.25">
      <c r="B2494" s="3">
        <v>1608.50522</v>
      </c>
      <c r="C2494" s="1">
        <v>0.89754</v>
      </c>
      <c r="D2494" s="2">
        <v>0.65756000000000003</v>
      </c>
      <c r="U2494" s="3">
        <v>1608.50522</v>
      </c>
      <c r="V2494" s="1">
        <v>0.58174999999999999</v>
      </c>
      <c r="W2494" s="1">
        <v>0.55481000000000003</v>
      </c>
      <c r="X2494" s="1">
        <v>0.49711</v>
      </c>
      <c r="Y2494" s="1">
        <v>0.45998</v>
      </c>
      <c r="Z2494" s="2">
        <v>0.43853999999999999</v>
      </c>
    </row>
    <row r="2495" spans="2:26" x14ac:dyDescent="0.25">
      <c r="B2495" s="3">
        <v>1607.54089</v>
      </c>
      <c r="C2495" s="1">
        <v>0.89715999999999996</v>
      </c>
      <c r="D2495" s="2">
        <v>0.65769999999999995</v>
      </c>
      <c r="U2495" s="3">
        <v>1607.54089</v>
      </c>
      <c r="V2495" s="1">
        <v>0.58145999999999998</v>
      </c>
      <c r="W2495" s="1">
        <v>0.55459000000000003</v>
      </c>
      <c r="X2495" s="1">
        <v>0.49680000000000002</v>
      </c>
      <c r="Y2495" s="1">
        <v>0.4597</v>
      </c>
      <c r="Z2495" s="2">
        <v>0.43824000000000002</v>
      </c>
    </row>
    <row r="2496" spans="2:26" x14ac:dyDescent="0.25">
      <c r="B2496" s="3">
        <v>1606.57655</v>
      </c>
      <c r="C2496" s="1">
        <v>0.89695999999999998</v>
      </c>
      <c r="D2496" s="2">
        <v>0.65803</v>
      </c>
      <c r="U2496" s="3">
        <v>1606.57655</v>
      </c>
      <c r="V2496" s="1">
        <v>0.58094999999999997</v>
      </c>
      <c r="W2496" s="1">
        <v>0.55418000000000001</v>
      </c>
      <c r="X2496" s="1">
        <v>0.49669999999999997</v>
      </c>
      <c r="Y2496" s="1">
        <v>0.45912999999999998</v>
      </c>
      <c r="Z2496" s="2">
        <v>0.43764999999999998</v>
      </c>
    </row>
    <row r="2497" spans="2:26" x14ac:dyDescent="0.25">
      <c r="B2497" s="3">
        <v>1605.61222</v>
      </c>
      <c r="C2497" s="1">
        <v>0.89715</v>
      </c>
      <c r="D2497" s="2">
        <v>0.65849000000000002</v>
      </c>
      <c r="U2497" s="3">
        <v>1605.61222</v>
      </c>
      <c r="V2497" s="1">
        <v>0.58013999999999999</v>
      </c>
      <c r="W2497" s="1">
        <v>0.55354000000000003</v>
      </c>
      <c r="X2497" s="1">
        <v>0.49661</v>
      </c>
      <c r="Y2497" s="1">
        <v>0.4582</v>
      </c>
      <c r="Z2497" s="2">
        <v>0.43672</v>
      </c>
    </row>
    <row r="2498" spans="2:26" x14ac:dyDescent="0.25">
      <c r="B2498" s="3">
        <v>1604.64789</v>
      </c>
      <c r="C2498" s="1">
        <v>0.89737999999999996</v>
      </c>
      <c r="D2498" s="2">
        <v>0.65869</v>
      </c>
      <c r="U2498" s="3">
        <v>1604.64789</v>
      </c>
      <c r="V2498" s="1">
        <v>0.57906999999999997</v>
      </c>
      <c r="W2498" s="1">
        <v>0.55266000000000004</v>
      </c>
      <c r="X2498" s="1">
        <v>0.49630000000000002</v>
      </c>
      <c r="Y2498" s="1">
        <v>0.45696999999999999</v>
      </c>
      <c r="Z2498" s="2">
        <v>0.43551000000000001</v>
      </c>
    </row>
    <row r="2499" spans="2:26" x14ac:dyDescent="0.25">
      <c r="B2499" s="3">
        <v>1603.6835599999999</v>
      </c>
      <c r="C2499" s="1">
        <v>0.89737999999999996</v>
      </c>
      <c r="D2499" s="2">
        <v>0.65861000000000003</v>
      </c>
      <c r="U2499" s="3">
        <v>1603.6835599999999</v>
      </c>
      <c r="V2499" s="1">
        <v>0.57787999999999995</v>
      </c>
      <c r="W2499" s="1">
        <v>0.55154999999999998</v>
      </c>
      <c r="X2499" s="1">
        <v>0.49575000000000002</v>
      </c>
      <c r="Y2499" s="1">
        <v>0.45556000000000002</v>
      </c>
      <c r="Z2499" s="2">
        <v>0.43409999999999999</v>
      </c>
    </row>
    <row r="2500" spans="2:26" x14ac:dyDescent="0.25">
      <c r="B2500" s="3">
        <v>1602.7192299999999</v>
      </c>
      <c r="C2500" s="1">
        <v>0.89717999999999998</v>
      </c>
      <c r="D2500" s="2">
        <v>0.65849000000000002</v>
      </c>
      <c r="U2500" s="3">
        <v>1602.7192299999999</v>
      </c>
      <c r="V2500" s="1">
        <v>0.57672999999999996</v>
      </c>
      <c r="W2500" s="1">
        <v>0.55027000000000004</v>
      </c>
      <c r="X2500" s="1">
        <v>0.49512</v>
      </c>
      <c r="Y2500" s="1">
        <v>0.45408999999999999</v>
      </c>
      <c r="Z2500" s="2">
        <v>0.43260999999999999</v>
      </c>
    </row>
    <row r="2501" spans="2:26" x14ac:dyDescent="0.25">
      <c r="B2501" s="3">
        <v>1601.7548999999999</v>
      </c>
      <c r="C2501" s="1">
        <v>0.89690000000000003</v>
      </c>
      <c r="D2501" s="2">
        <v>0.65851000000000004</v>
      </c>
      <c r="U2501" s="3">
        <v>1601.7548999999999</v>
      </c>
      <c r="V2501" s="1">
        <v>0.57567000000000002</v>
      </c>
      <c r="W2501" s="1">
        <v>0.54901</v>
      </c>
      <c r="X2501" s="1">
        <v>0.49447000000000002</v>
      </c>
      <c r="Y2501" s="1">
        <v>0.45266000000000001</v>
      </c>
      <c r="Z2501" s="2">
        <v>0.43114000000000002</v>
      </c>
    </row>
    <row r="2502" spans="2:26" x14ac:dyDescent="0.25">
      <c r="B2502" s="3">
        <v>1600.7905599999999</v>
      </c>
      <c r="C2502" s="1">
        <v>0.89648000000000005</v>
      </c>
      <c r="D2502" s="2">
        <v>0.65858000000000005</v>
      </c>
      <c r="U2502" s="3">
        <v>1600.7905599999999</v>
      </c>
      <c r="V2502" s="1">
        <v>0.57471000000000005</v>
      </c>
      <c r="W2502" s="1">
        <v>0.54798000000000002</v>
      </c>
      <c r="X2502" s="1">
        <v>0.49381999999999998</v>
      </c>
      <c r="Y2502" s="1">
        <v>0.45136999999999999</v>
      </c>
      <c r="Z2502" s="2">
        <v>0.42981999999999998</v>
      </c>
    </row>
    <row r="2503" spans="2:26" x14ac:dyDescent="0.25">
      <c r="B2503" s="3">
        <v>1599.8262299999999</v>
      </c>
      <c r="C2503" s="1">
        <v>0.89576</v>
      </c>
      <c r="D2503" s="2">
        <v>0.65849999999999997</v>
      </c>
      <c r="U2503" s="3">
        <v>1599.8262299999999</v>
      </c>
      <c r="V2503" s="1">
        <v>0.57389999999999997</v>
      </c>
      <c r="W2503" s="1">
        <v>0.54713000000000001</v>
      </c>
      <c r="X2503" s="1">
        <v>0.49326999999999999</v>
      </c>
      <c r="Y2503" s="1">
        <v>0.45033000000000001</v>
      </c>
      <c r="Z2503" s="2">
        <v>0.42875999999999997</v>
      </c>
    </row>
    <row r="2504" spans="2:26" x14ac:dyDescent="0.25">
      <c r="B2504" s="3">
        <v>1598.8619000000001</v>
      </c>
      <c r="C2504" s="1">
        <v>0.89480999999999999</v>
      </c>
      <c r="D2504" s="2">
        <v>0.65825</v>
      </c>
      <c r="U2504" s="3">
        <v>1598.8619000000001</v>
      </c>
      <c r="V2504" s="1">
        <v>0.57330000000000003</v>
      </c>
      <c r="W2504" s="1">
        <v>0.5464</v>
      </c>
      <c r="X2504" s="1">
        <v>0.49295</v>
      </c>
      <c r="Y2504" s="1">
        <v>0.44957999999999998</v>
      </c>
      <c r="Z2504" s="2">
        <v>0.42798999999999998</v>
      </c>
    </row>
    <row r="2505" spans="2:26" x14ac:dyDescent="0.25">
      <c r="B2505" s="3">
        <v>1597.8975700000001</v>
      </c>
      <c r="C2505" s="1">
        <v>0.89385999999999999</v>
      </c>
      <c r="D2505" s="2">
        <v>0.65793000000000001</v>
      </c>
      <c r="U2505" s="3">
        <v>1597.8975700000001</v>
      </c>
      <c r="V2505" s="1">
        <v>0.57289999999999996</v>
      </c>
      <c r="W2505" s="1">
        <v>0.54586999999999997</v>
      </c>
      <c r="X2505" s="1">
        <v>0.49293999999999999</v>
      </c>
      <c r="Y2505" s="1">
        <v>0.4491</v>
      </c>
      <c r="Z2505" s="2">
        <v>0.42745</v>
      </c>
    </row>
    <row r="2506" spans="2:26" x14ac:dyDescent="0.25">
      <c r="B2506" s="3">
        <v>1596.9332400000001</v>
      </c>
      <c r="C2506" s="1">
        <v>0.89295999999999998</v>
      </c>
      <c r="D2506" s="2">
        <v>0.65764</v>
      </c>
      <c r="U2506" s="3">
        <v>1596.9332400000001</v>
      </c>
      <c r="V2506" s="1">
        <v>0.57259000000000004</v>
      </c>
      <c r="W2506" s="1">
        <v>0.54564999999999997</v>
      </c>
      <c r="X2506" s="1">
        <v>0.49313000000000001</v>
      </c>
      <c r="Y2506" s="1">
        <v>0.44875999999999999</v>
      </c>
      <c r="Z2506" s="2">
        <v>0.42706</v>
      </c>
    </row>
    <row r="2507" spans="2:26" x14ac:dyDescent="0.25">
      <c r="B2507" s="3">
        <v>1595.9689100000001</v>
      </c>
      <c r="C2507" s="1">
        <v>0.89212999999999998</v>
      </c>
      <c r="D2507" s="2">
        <v>0.65754000000000001</v>
      </c>
      <c r="U2507" s="3">
        <v>1595.9689100000001</v>
      </c>
      <c r="V2507" s="1">
        <v>0.57226999999999995</v>
      </c>
      <c r="W2507" s="1">
        <v>0.54559000000000002</v>
      </c>
      <c r="X2507" s="1">
        <v>0.49321999999999999</v>
      </c>
      <c r="Y2507" s="1">
        <v>0.44834000000000002</v>
      </c>
      <c r="Z2507" s="2">
        <v>0.42664999999999997</v>
      </c>
    </row>
    <row r="2508" spans="2:26" x14ac:dyDescent="0.25">
      <c r="B2508" s="3">
        <v>1595.0045700000001</v>
      </c>
      <c r="C2508" s="1">
        <v>0.89149</v>
      </c>
      <c r="D2508" s="2">
        <v>0.65776999999999997</v>
      </c>
      <c r="U2508" s="3">
        <v>1595.0045700000001</v>
      </c>
      <c r="V2508" s="1">
        <v>0.57172999999999996</v>
      </c>
      <c r="W2508" s="1">
        <v>0.54537000000000002</v>
      </c>
      <c r="X2508" s="1">
        <v>0.49287999999999998</v>
      </c>
      <c r="Y2508" s="1">
        <v>0.44757999999999998</v>
      </c>
      <c r="Z2508" s="2">
        <v>0.42598000000000003</v>
      </c>
    </row>
    <row r="2509" spans="2:26" x14ac:dyDescent="0.25">
      <c r="B2509" s="3">
        <v>1594.04024</v>
      </c>
      <c r="C2509" s="1">
        <v>0.89114000000000004</v>
      </c>
      <c r="D2509" s="2">
        <v>0.65827999999999998</v>
      </c>
      <c r="U2509" s="3">
        <v>1594.04024</v>
      </c>
      <c r="V2509" s="1">
        <v>0.57074000000000003</v>
      </c>
      <c r="W2509" s="1">
        <v>0.54469000000000001</v>
      </c>
      <c r="X2509" s="1">
        <v>0.49208000000000002</v>
      </c>
      <c r="Y2509" s="1">
        <v>0.44622000000000001</v>
      </c>
      <c r="Z2509" s="2">
        <v>0.42474000000000001</v>
      </c>
    </row>
    <row r="2510" spans="2:26" x14ac:dyDescent="0.25">
      <c r="B2510" s="3">
        <v>1593.07591</v>
      </c>
      <c r="C2510" s="1">
        <v>0.89100000000000001</v>
      </c>
      <c r="D2510" s="2">
        <v>0.65881999999999996</v>
      </c>
      <c r="U2510" s="3">
        <v>1593.07591</v>
      </c>
      <c r="V2510" s="1">
        <v>0.56916</v>
      </c>
      <c r="W2510" s="1">
        <v>0.54344000000000003</v>
      </c>
      <c r="X2510" s="1">
        <v>0.49103999999999998</v>
      </c>
      <c r="Y2510" s="1">
        <v>0.44414999999999999</v>
      </c>
      <c r="Z2510" s="2">
        <v>0.42275000000000001</v>
      </c>
    </row>
    <row r="2511" spans="2:26" x14ac:dyDescent="0.25">
      <c r="B2511" s="3">
        <v>1592.11158</v>
      </c>
      <c r="C2511" s="1">
        <v>0.89080999999999999</v>
      </c>
      <c r="D2511" s="2">
        <v>0.65915000000000001</v>
      </c>
      <c r="U2511" s="3">
        <v>1592.11158</v>
      </c>
      <c r="V2511" s="1">
        <v>0.56699999999999995</v>
      </c>
      <c r="W2511" s="1">
        <v>0.54164000000000001</v>
      </c>
      <c r="X2511" s="1">
        <v>0.49002000000000001</v>
      </c>
      <c r="Y2511" s="1">
        <v>0.44134000000000001</v>
      </c>
      <c r="Z2511" s="2">
        <v>0.42002</v>
      </c>
    </row>
    <row r="2512" spans="2:26" x14ac:dyDescent="0.25">
      <c r="B2512" s="3">
        <v>1591.14725</v>
      </c>
      <c r="C2512" s="1">
        <v>0.89034000000000002</v>
      </c>
      <c r="D2512" s="2">
        <v>0.65922000000000003</v>
      </c>
      <c r="U2512" s="3">
        <v>1591.14725</v>
      </c>
      <c r="V2512" s="1">
        <v>0.56438999999999995</v>
      </c>
      <c r="W2512" s="1">
        <v>0.53929000000000005</v>
      </c>
      <c r="X2512" s="1">
        <v>0.48896000000000001</v>
      </c>
      <c r="Y2512" s="1">
        <v>0.43785000000000002</v>
      </c>
      <c r="Z2512" s="2">
        <v>0.41671000000000002</v>
      </c>
    </row>
    <row r="2513" spans="2:26" x14ac:dyDescent="0.25">
      <c r="B2513" s="3">
        <v>1590.18292</v>
      </c>
      <c r="C2513" s="1">
        <v>0.88951999999999998</v>
      </c>
      <c r="D2513" s="2">
        <v>0.65915000000000001</v>
      </c>
      <c r="U2513" s="3">
        <v>1590.18292</v>
      </c>
      <c r="V2513" s="1">
        <v>0.56145</v>
      </c>
      <c r="W2513" s="1">
        <v>0.53652</v>
      </c>
      <c r="X2513" s="1">
        <v>0.48776000000000003</v>
      </c>
      <c r="Y2513" s="1">
        <v>0.43382999999999999</v>
      </c>
      <c r="Z2513" s="2">
        <v>0.41293999999999997</v>
      </c>
    </row>
    <row r="2514" spans="2:26" x14ac:dyDescent="0.25">
      <c r="B2514" s="3">
        <v>1589.21858</v>
      </c>
      <c r="C2514" s="1">
        <v>0.88854999999999995</v>
      </c>
      <c r="D2514" s="2">
        <v>0.65922000000000003</v>
      </c>
      <c r="U2514" s="3">
        <v>1589.21858</v>
      </c>
      <c r="V2514" s="1">
        <v>0.55823</v>
      </c>
      <c r="W2514" s="1">
        <v>0.53344000000000003</v>
      </c>
      <c r="X2514" s="1">
        <v>0.48636000000000001</v>
      </c>
      <c r="Y2514" s="1">
        <v>0.42941000000000001</v>
      </c>
      <c r="Z2514" s="2">
        <v>0.40883000000000003</v>
      </c>
    </row>
    <row r="2515" spans="2:26" x14ac:dyDescent="0.25">
      <c r="B2515" s="3">
        <v>1588.25425</v>
      </c>
      <c r="C2515" s="1">
        <v>0.88768000000000002</v>
      </c>
      <c r="D2515" s="2">
        <v>0.65961000000000003</v>
      </c>
      <c r="U2515" s="3">
        <v>1588.25425</v>
      </c>
      <c r="V2515" s="1">
        <v>0.55474000000000001</v>
      </c>
      <c r="W2515" s="1">
        <v>0.53</v>
      </c>
      <c r="X2515" s="1">
        <v>0.48479</v>
      </c>
      <c r="Y2515" s="1">
        <v>0.42462</v>
      </c>
      <c r="Z2515" s="2">
        <v>0.40439999999999998</v>
      </c>
    </row>
    <row r="2516" spans="2:26" x14ac:dyDescent="0.25">
      <c r="B2516" s="3">
        <v>1587.2899199999999</v>
      </c>
      <c r="C2516" s="1">
        <v>0.88695000000000002</v>
      </c>
      <c r="D2516" s="2">
        <v>0.66005999999999998</v>
      </c>
      <c r="U2516" s="3">
        <v>1587.2899199999999</v>
      </c>
      <c r="V2516" s="1">
        <v>0.55088999999999999</v>
      </c>
      <c r="W2516" s="1">
        <v>0.52617000000000003</v>
      </c>
      <c r="X2516" s="1">
        <v>0.48303000000000001</v>
      </c>
      <c r="Y2516" s="1">
        <v>0.41931000000000002</v>
      </c>
      <c r="Z2516" s="2">
        <v>0.39950000000000002</v>
      </c>
    </row>
    <row r="2517" spans="2:26" x14ac:dyDescent="0.25">
      <c r="B2517" s="3">
        <v>1586.3255899999999</v>
      </c>
      <c r="C2517" s="1">
        <v>0.88626000000000005</v>
      </c>
      <c r="D2517" s="2">
        <v>0.66013999999999995</v>
      </c>
      <c r="U2517" s="3">
        <v>1586.3255899999999</v>
      </c>
      <c r="V2517" s="1">
        <v>0.54654999999999998</v>
      </c>
      <c r="W2517" s="1">
        <v>0.52188999999999997</v>
      </c>
      <c r="X2517" s="1">
        <v>0.48104999999999998</v>
      </c>
      <c r="Y2517" s="1">
        <v>0.41327999999999998</v>
      </c>
      <c r="Z2517" s="2">
        <v>0.39390999999999998</v>
      </c>
    </row>
    <row r="2518" spans="2:26" x14ac:dyDescent="0.25">
      <c r="B2518" s="3">
        <v>1585.3612599999999</v>
      </c>
      <c r="C2518" s="1">
        <v>0.88556000000000001</v>
      </c>
      <c r="D2518" s="2">
        <v>0.65981000000000001</v>
      </c>
      <c r="U2518" s="3">
        <v>1585.3612599999999</v>
      </c>
      <c r="V2518" s="1">
        <v>0.54159999999999997</v>
      </c>
      <c r="W2518" s="1">
        <v>0.51693</v>
      </c>
      <c r="X2518" s="1">
        <v>0.47881000000000001</v>
      </c>
      <c r="Y2518" s="1">
        <v>0.40644000000000002</v>
      </c>
      <c r="Z2518" s="2">
        <v>0.38747999999999999</v>
      </c>
    </row>
    <row r="2519" spans="2:26" x14ac:dyDescent="0.25">
      <c r="B2519" s="3">
        <v>1584.3969300000001</v>
      </c>
      <c r="C2519" s="1">
        <v>0.88485000000000003</v>
      </c>
      <c r="D2519" s="2">
        <v>0.65956000000000004</v>
      </c>
      <c r="U2519" s="3">
        <v>1584.3969300000001</v>
      </c>
      <c r="V2519" s="1">
        <v>0.53602000000000005</v>
      </c>
      <c r="W2519" s="1">
        <v>0.51102000000000003</v>
      </c>
      <c r="X2519" s="1">
        <v>0.47626000000000002</v>
      </c>
      <c r="Y2519" s="1">
        <v>0.39879999999999999</v>
      </c>
      <c r="Z2519" s="2">
        <v>0.38016</v>
      </c>
    </row>
    <row r="2520" spans="2:26" x14ac:dyDescent="0.25">
      <c r="B2520" s="3">
        <v>1583.4325899999999</v>
      </c>
      <c r="C2520" s="1">
        <v>0.88407999999999998</v>
      </c>
      <c r="D2520" s="2">
        <v>0.65978000000000003</v>
      </c>
      <c r="U2520" s="3">
        <v>1583.4325899999999</v>
      </c>
      <c r="V2520" s="1">
        <v>0.52988000000000002</v>
      </c>
      <c r="W2520" s="1">
        <v>0.50416000000000005</v>
      </c>
      <c r="X2520" s="1">
        <v>0.47338999999999998</v>
      </c>
      <c r="Y2520" s="1">
        <v>0.39047999999999999</v>
      </c>
      <c r="Z2520" s="2">
        <v>0.37208000000000002</v>
      </c>
    </row>
    <row r="2521" spans="2:26" x14ac:dyDescent="0.25">
      <c r="B2521" s="3">
        <v>1582.4682600000001</v>
      </c>
      <c r="C2521" s="1">
        <v>0.88321000000000005</v>
      </c>
      <c r="D2521" s="2">
        <v>0.66029000000000004</v>
      </c>
      <c r="U2521" s="3">
        <v>1582.4682600000001</v>
      </c>
      <c r="V2521" s="1">
        <v>0.52332999999999996</v>
      </c>
      <c r="W2521" s="1">
        <v>0.49664000000000003</v>
      </c>
      <c r="X2521" s="1">
        <v>0.47016000000000002</v>
      </c>
      <c r="Y2521" s="1">
        <v>0.38167000000000001</v>
      </c>
      <c r="Z2521" s="2">
        <v>0.36345</v>
      </c>
    </row>
    <row r="2522" spans="2:26" x14ac:dyDescent="0.25">
      <c r="B2522" s="3">
        <v>1581.5039300000001</v>
      </c>
      <c r="C2522" s="1">
        <v>0.88227999999999995</v>
      </c>
      <c r="D2522" s="2">
        <v>0.66056999999999999</v>
      </c>
      <c r="U2522" s="3">
        <v>1581.5039300000001</v>
      </c>
      <c r="V2522" s="1">
        <v>0.51658999999999999</v>
      </c>
      <c r="W2522" s="1">
        <v>0.48882999999999999</v>
      </c>
      <c r="X2522" s="1">
        <v>0.46664</v>
      </c>
      <c r="Y2522" s="1">
        <v>0.37257000000000001</v>
      </c>
      <c r="Z2522" s="2">
        <v>0.35447000000000001</v>
      </c>
    </row>
    <row r="2523" spans="2:26" x14ac:dyDescent="0.25">
      <c r="B2523" s="3">
        <v>1580.5396000000001</v>
      </c>
      <c r="C2523" s="1">
        <v>0.88129999999999997</v>
      </c>
      <c r="D2523" s="2">
        <v>0.66051000000000004</v>
      </c>
      <c r="U2523" s="3">
        <v>1580.5396000000001</v>
      </c>
      <c r="V2523" s="1">
        <v>0.50990999999999997</v>
      </c>
      <c r="W2523" s="1">
        <v>0.48092000000000001</v>
      </c>
      <c r="X2523" s="1">
        <v>0.46306000000000003</v>
      </c>
      <c r="Y2523" s="1">
        <v>0.36353999999999997</v>
      </c>
      <c r="Z2523" s="2">
        <v>0.34538000000000002</v>
      </c>
    </row>
    <row r="2524" spans="2:26" x14ac:dyDescent="0.25">
      <c r="B2524" s="3">
        <v>1579.57527</v>
      </c>
      <c r="C2524" s="1">
        <v>0.88055000000000005</v>
      </c>
      <c r="D2524" s="2">
        <v>0.66059000000000001</v>
      </c>
      <c r="U2524" s="3">
        <v>1579.57527</v>
      </c>
      <c r="V2524" s="1">
        <v>0.50353999999999999</v>
      </c>
      <c r="W2524" s="1">
        <v>0.47311999999999999</v>
      </c>
      <c r="X2524" s="1">
        <v>0.45972000000000002</v>
      </c>
      <c r="Y2524" s="1">
        <v>0.35505999999999999</v>
      </c>
      <c r="Z2524" s="2">
        <v>0.33651999999999999</v>
      </c>
    </row>
    <row r="2525" spans="2:26" x14ac:dyDescent="0.25">
      <c r="B2525" s="3">
        <v>1578.61094</v>
      </c>
      <c r="C2525" s="1">
        <v>0.88017999999999996</v>
      </c>
      <c r="D2525" s="2">
        <v>0.66095000000000004</v>
      </c>
      <c r="U2525" s="3">
        <v>1578.61094</v>
      </c>
      <c r="V2525" s="1">
        <v>0.49780000000000002</v>
      </c>
      <c r="W2525" s="1">
        <v>0.46597</v>
      </c>
      <c r="X2525" s="1">
        <v>0.45684000000000002</v>
      </c>
      <c r="Y2525" s="1">
        <v>0.34776000000000001</v>
      </c>
      <c r="Z2525" s="2">
        <v>0.32846999999999998</v>
      </c>
    </row>
    <row r="2526" spans="2:26" x14ac:dyDescent="0.25">
      <c r="B2526" s="3">
        <v>1577.6466</v>
      </c>
      <c r="C2526" s="1">
        <v>0.87929000000000002</v>
      </c>
      <c r="D2526" s="2">
        <v>0.66083999999999998</v>
      </c>
      <c r="U2526" s="3">
        <v>1577.6466</v>
      </c>
      <c r="V2526" s="1">
        <v>0.49308999999999997</v>
      </c>
      <c r="W2526" s="1">
        <v>0.46028999999999998</v>
      </c>
      <c r="X2526" s="1">
        <v>0.45450000000000002</v>
      </c>
      <c r="Y2526" s="1">
        <v>0.34234999999999999</v>
      </c>
      <c r="Z2526" s="2">
        <v>0.32201000000000002</v>
      </c>
    </row>
    <row r="2527" spans="2:26" x14ac:dyDescent="0.25">
      <c r="B2527" s="3">
        <v>1576.68227</v>
      </c>
      <c r="C2527" s="1">
        <v>0.87744999999999995</v>
      </c>
      <c r="D2527" s="2">
        <v>0.66013999999999995</v>
      </c>
      <c r="U2527" s="3">
        <v>1576.68227</v>
      </c>
      <c r="V2527" s="1">
        <v>0.48992000000000002</v>
      </c>
      <c r="W2527" s="1">
        <v>0.45672000000000001</v>
      </c>
      <c r="X2527" s="1">
        <v>0.45290999999999998</v>
      </c>
      <c r="Y2527" s="1">
        <v>0.33955999999999997</v>
      </c>
      <c r="Z2527" s="2">
        <v>0.31791000000000003</v>
      </c>
    </row>
    <row r="2528" spans="2:26" x14ac:dyDescent="0.25">
      <c r="B2528" s="3">
        <v>1575.71794</v>
      </c>
      <c r="C2528" s="1">
        <v>0.87633000000000005</v>
      </c>
      <c r="D2528" s="2">
        <v>0.66015000000000001</v>
      </c>
      <c r="U2528" s="3">
        <v>1575.71794</v>
      </c>
      <c r="V2528" s="1">
        <v>0.48891000000000001</v>
      </c>
      <c r="W2528" s="1">
        <v>0.45573999999999998</v>
      </c>
      <c r="X2528" s="1">
        <v>0.45257999999999998</v>
      </c>
      <c r="Y2528" s="1">
        <v>0.33984999999999999</v>
      </c>
      <c r="Z2528" s="2">
        <v>0.31670999999999999</v>
      </c>
    </row>
    <row r="2529" spans="2:26" x14ac:dyDescent="0.25">
      <c r="B2529" s="3">
        <v>1574.75361</v>
      </c>
      <c r="C2529" s="1">
        <v>0.87634999999999996</v>
      </c>
      <c r="D2529" s="2">
        <v>0.66095999999999999</v>
      </c>
      <c r="U2529" s="3">
        <v>1574.75361</v>
      </c>
      <c r="V2529" s="1">
        <v>0.49030000000000001</v>
      </c>
      <c r="W2529" s="1">
        <v>0.45737</v>
      </c>
      <c r="X2529" s="1">
        <v>0.45371</v>
      </c>
      <c r="Y2529" s="1">
        <v>0.34321000000000002</v>
      </c>
      <c r="Z2529" s="2">
        <v>0.31861</v>
      </c>
    </row>
    <row r="2530" spans="2:26" x14ac:dyDescent="0.25">
      <c r="B2530" s="3">
        <v>1573.78928</v>
      </c>
      <c r="C2530" s="1">
        <v>0.87600999999999996</v>
      </c>
      <c r="D2530" s="2">
        <v>0.66134999999999999</v>
      </c>
      <c r="U2530" s="3">
        <v>1573.78928</v>
      </c>
      <c r="V2530" s="1">
        <v>0.49368000000000001</v>
      </c>
      <c r="W2530" s="1">
        <v>0.46113999999999999</v>
      </c>
      <c r="X2530" s="1">
        <v>0.45595000000000002</v>
      </c>
      <c r="Y2530" s="1">
        <v>0.34920000000000001</v>
      </c>
      <c r="Z2530" s="2">
        <v>0.32343</v>
      </c>
    </row>
    <row r="2531" spans="2:26" x14ac:dyDescent="0.25">
      <c r="B2531" s="3">
        <v>1572.8249499999999</v>
      </c>
      <c r="C2531" s="1">
        <v>0.87507000000000001</v>
      </c>
      <c r="D2531" s="2">
        <v>0.66125</v>
      </c>
      <c r="U2531" s="3">
        <v>1572.8249499999999</v>
      </c>
      <c r="V2531" s="1">
        <v>0.49846000000000001</v>
      </c>
      <c r="W2531" s="1">
        <v>0.46647</v>
      </c>
      <c r="X2531" s="1">
        <v>0.45884000000000003</v>
      </c>
      <c r="Y2531" s="1">
        <v>0.35703000000000001</v>
      </c>
      <c r="Z2531" s="2">
        <v>0.33051000000000003</v>
      </c>
    </row>
    <row r="2532" spans="2:26" x14ac:dyDescent="0.25">
      <c r="B2532" s="3">
        <v>1571.86061</v>
      </c>
      <c r="C2532" s="1">
        <v>0.87392999999999998</v>
      </c>
      <c r="D2532" s="2">
        <v>0.66102000000000005</v>
      </c>
      <c r="U2532" s="3">
        <v>1571.86061</v>
      </c>
      <c r="V2532" s="1">
        <v>0.50405999999999995</v>
      </c>
      <c r="W2532" s="1">
        <v>0.47277000000000002</v>
      </c>
      <c r="X2532" s="1">
        <v>0.46211000000000002</v>
      </c>
      <c r="Y2532" s="1">
        <v>0.36581999999999998</v>
      </c>
      <c r="Z2532" s="2">
        <v>0.33900999999999998</v>
      </c>
    </row>
    <row r="2533" spans="2:26" x14ac:dyDescent="0.25">
      <c r="B2533" s="3">
        <v>1570.8962799999999</v>
      </c>
      <c r="C2533" s="1">
        <v>0.87258000000000002</v>
      </c>
      <c r="D2533" s="2">
        <v>0.66066000000000003</v>
      </c>
      <c r="U2533" s="3">
        <v>1570.8962799999999</v>
      </c>
      <c r="V2533" s="1">
        <v>0.51014999999999999</v>
      </c>
      <c r="W2533" s="1">
        <v>0.47952</v>
      </c>
      <c r="X2533" s="1">
        <v>0.46555999999999997</v>
      </c>
      <c r="Y2533" s="1">
        <v>0.37486999999999998</v>
      </c>
      <c r="Z2533" s="2">
        <v>0.34826000000000001</v>
      </c>
    </row>
    <row r="2534" spans="2:26" x14ac:dyDescent="0.25">
      <c r="B2534" s="3">
        <v>1569.9319499999999</v>
      </c>
      <c r="C2534" s="1">
        <v>0.87156999999999996</v>
      </c>
      <c r="D2534" s="2">
        <v>0.66049000000000002</v>
      </c>
      <c r="U2534" s="3">
        <v>1569.9319499999999</v>
      </c>
      <c r="V2534" s="1">
        <v>0.51666000000000001</v>
      </c>
      <c r="W2534" s="1">
        <v>0.48631999999999997</v>
      </c>
      <c r="X2534" s="1">
        <v>0.46908</v>
      </c>
      <c r="Y2534" s="1">
        <v>0.38378000000000001</v>
      </c>
      <c r="Z2534" s="2">
        <v>0.35776999999999998</v>
      </c>
    </row>
    <row r="2535" spans="2:26" x14ac:dyDescent="0.25">
      <c r="B2535" s="3">
        <v>1568.9676199999999</v>
      </c>
      <c r="C2535" s="1">
        <v>0.87131000000000003</v>
      </c>
      <c r="D2535" s="2">
        <v>0.66078999999999999</v>
      </c>
      <c r="U2535" s="3">
        <v>1568.9676199999999</v>
      </c>
      <c r="V2535" s="1">
        <v>0.52342</v>
      </c>
      <c r="W2535" s="1">
        <v>0.49286000000000002</v>
      </c>
      <c r="X2535" s="1">
        <v>0.47250999999999999</v>
      </c>
      <c r="Y2535" s="1">
        <v>0.39223000000000002</v>
      </c>
      <c r="Z2535" s="2">
        <v>0.36709000000000003</v>
      </c>
    </row>
    <row r="2536" spans="2:26" x14ac:dyDescent="0.25">
      <c r="B2536" s="3">
        <v>1568.0032900000001</v>
      </c>
      <c r="C2536" s="1">
        <v>0.87107000000000001</v>
      </c>
      <c r="D2536" s="2">
        <v>0.66119000000000006</v>
      </c>
      <c r="U2536" s="3">
        <v>1568.0032900000001</v>
      </c>
      <c r="V2536" s="1">
        <v>0.53005000000000002</v>
      </c>
      <c r="W2536" s="1">
        <v>0.49893999999999999</v>
      </c>
      <c r="X2536" s="1">
        <v>0.47567999999999999</v>
      </c>
      <c r="Y2536" s="1">
        <v>0.40006000000000003</v>
      </c>
      <c r="Z2536" s="2">
        <v>0.37595000000000001</v>
      </c>
    </row>
    <row r="2537" spans="2:26" x14ac:dyDescent="0.25">
      <c r="B2537" s="3">
        <v>1567.0389600000001</v>
      </c>
      <c r="C2537" s="1">
        <v>0.87024999999999997</v>
      </c>
      <c r="D2537" s="2">
        <v>0.6613</v>
      </c>
      <c r="U2537" s="3">
        <v>1567.0389600000001</v>
      </c>
      <c r="V2537" s="1">
        <v>0.53630999999999995</v>
      </c>
      <c r="W2537" s="1">
        <v>0.50468000000000002</v>
      </c>
      <c r="X2537" s="1">
        <v>0.47858000000000001</v>
      </c>
      <c r="Y2537" s="1">
        <v>0.40731000000000001</v>
      </c>
      <c r="Z2537" s="2">
        <v>0.38434000000000001</v>
      </c>
    </row>
    <row r="2538" spans="2:26" x14ac:dyDescent="0.25">
      <c r="B2538" s="3">
        <v>1566.0746200000001</v>
      </c>
      <c r="C2538" s="1">
        <v>0.86919999999999997</v>
      </c>
      <c r="D2538" s="2">
        <v>0.66112000000000004</v>
      </c>
      <c r="U2538" s="3">
        <v>1566.0746200000001</v>
      </c>
      <c r="V2538" s="1">
        <v>0.54220999999999997</v>
      </c>
      <c r="W2538" s="1">
        <v>0.51021000000000005</v>
      </c>
      <c r="X2538" s="1">
        <v>0.48129</v>
      </c>
      <c r="Y2538" s="1">
        <v>0.41410000000000002</v>
      </c>
      <c r="Z2538" s="2">
        <v>0.39233000000000001</v>
      </c>
    </row>
    <row r="2539" spans="2:26" x14ac:dyDescent="0.25">
      <c r="B2539" s="3">
        <v>1565.1102900000001</v>
      </c>
      <c r="C2539" s="1">
        <v>0.86828000000000005</v>
      </c>
      <c r="D2539" s="2">
        <v>0.66078999999999999</v>
      </c>
      <c r="U2539" s="3">
        <v>1565.1102900000001</v>
      </c>
      <c r="V2539" s="1">
        <v>0.54783000000000004</v>
      </c>
      <c r="W2539" s="1">
        <v>0.51541999999999999</v>
      </c>
      <c r="X2539" s="1">
        <v>0.48396</v>
      </c>
      <c r="Y2539" s="1">
        <v>0.42046</v>
      </c>
      <c r="Z2539" s="2">
        <v>0.39990999999999999</v>
      </c>
    </row>
    <row r="2540" spans="2:26" x14ac:dyDescent="0.25">
      <c r="B2540" s="3">
        <v>1564.1459600000001</v>
      </c>
      <c r="C2540" s="1">
        <v>0.86773</v>
      </c>
      <c r="D2540" s="2">
        <v>0.66059999999999997</v>
      </c>
      <c r="U2540" s="3">
        <v>1564.1459600000001</v>
      </c>
      <c r="V2540" s="1">
        <v>0.55313000000000001</v>
      </c>
      <c r="W2540" s="1">
        <v>0.5202</v>
      </c>
      <c r="X2540" s="1">
        <v>0.48657</v>
      </c>
      <c r="Y2540" s="1">
        <v>0.42631999999999998</v>
      </c>
      <c r="Z2540" s="2">
        <v>0.40692</v>
      </c>
    </row>
    <row r="2541" spans="2:26" x14ac:dyDescent="0.25">
      <c r="B2541" s="3">
        <v>1563.18163</v>
      </c>
      <c r="C2541" s="1">
        <v>0.86778</v>
      </c>
      <c r="D2541" s="2">
        <v>0.66078000000000003</v>
      </c>
      <c r="U2541" s="3">
        <v>1563.18163</v>
      </c>
      <c r="V2541" s="1">
        <v>0.55791000000000002</v>
      </c>
      <c r="W2541" s="1">
        <v>0.52453000000000005</v>
      </c>
      <c r="X2541" s="1">
        <v>0.48902000000000001</v>
      </c>
      <c r="Y2541" s="1">
        <v>0.43152000000000001</v>
      </c>
      <c r="Z2541" s="2">
        <v>0.41320000000000001</v>
      </c>
    </row>
    <row r="2542" spans="2:26" x14ac:dyDescent="0.25">
      <c r="B2542" s="3">
        <v>1562.2173</v>
      </c>
      <c r="C2542" s="1">
        <v>0.86795999999999995</v>
      </c>
      <c r="D2542" s="2">
        <v>0.66119000000000006</v>
      </c>
      <c r="U2542" s="3">
        <v>1562.2173</v>
      </c>
      <c r="V2542" s="1">
        <v>0.56196000000000002</v>
      </c>
      <c r="W2542" s="1">
        <v>0.52832999999999997</v>
      </c>
      <c r="X2542" s="1">
        <v>0.49114000000000002</v>
      </c>
      <c r="Y2542" s="1">
        <v>0.43602000000000002</v>
      </c>
      <c r="Z2542" s="2">
        <v>0.41866999999999999</v>
      </c>
    </row>
    <row r="2543" spans="2:26" x14ac:dyDescent="0.25">
      <c r="B2543" s="3">
        <v>1561.25297</v>
      </c>
      <c r="C2543" s="1">
        <v>0.86728000000000005</v>
      </c>
      <c r="D2543" s="2">
        <v>0.66144999999999998</v>
      </c>
      <c r="U2543" s="3">
        <v>1561.25297</v>
      </c>
      <c r="V2543" s="1">
        <v>0.56528999999999996</v>
      </c>
      <c r="W2543" s="1">
        <v>0.53151999999999999</v>
      </c>
      <c r="X2543" s="1">
        <v>0.49281999999999998</v>
      </c>
      <c r="Y2543" s="1">
        <v>0.43989</v>
      </c>
      <c r="Z2543" s="2">
        <v>0.42337000000000002</v>
      </c>
    </row>
    <row r="2544" spans="2:26" x14ac:dyDescent="0.25">
      <c r="B2544" s="3">
        <v>1560.28863</v>
      </c>
      <c r="C2544" s="1">
        <v>0.8659</v>
      </c>
      <c r="D2544" s="2">
        <v>0.66146000000000005</v>
      </c>
      <c r="U2544" s="3">
        <v>1560.28863</v>
      </c>
      <c r="V2544" s="1">
        <v>0.56813999999999998</v>
      </c>
      <c r="W2544" s="1">
        <v>0.53424000000000005</v>
      </c>
      <c r="X2544" s="1">
        <v>0.49412</v>
      </c>
      <c r="Y2544" s="1">
        <v>0.44329000000000002</v>
      </c>
      <c r="Z2544" s="2">
        <v>0.42738999999999999</v>
      </c>
    </row>
    <row r="2545" spans="2:26" x14ac:dyDescent="0.25">
      <c r="B2545" s="3">
        <v>1559.3243</v>
      </c>
      <c r="C2545" s="1">
        <v>0.86478999999999995</v>
      </c>
      <c r="D2545" s="2">
        <v>0.66135999999999995</v>
      </c>
      <c r="U2545" s="3">
        <v>1559.3243</v>
      </c>
      <c r="V2545" s="1">
        <v>0.57077</v>
      </c>
      <c r="W2545" s="1">
        <v>0.53671999999999997</v>
      </c>
      <c r="X2545" s="1">
        <v>0.49520999999999998</v>
      </c>
      <c r="Y2545" s="1">
        <v>0.44629000000000002</v>
      </c>
      <c r="Z2545" s="2">
        <v>0.43082999999999999</v>
      </c>
    </row>
    <row r="2546" spans="2:26" x14ac:dyDescent="0.25">
      <c r="B2546" s="3">
        <v>1558.35997</v>
      </c>
      <c r="C2546" s="1">
        <v>0.86402000000000001</v>
      </c>
      <c r="D2546" s="2">
        <v>0.66120000000000001</v>
      </c>
      <c r="U2546" s="3">
        <v>1558.35997</v>
      </c>
      <c r="V2546" s="1">
        <v>0.57321999999999995</v>
      </c>
      <c r="W2546" s="1">
        <v>0.53913999999999995</v>
      </c>
      <c r="X2546" s="1">
        <v>0.49617</v>
      </c>
      <c r="Y2546" s="1">
        <v>0.44889000000000001</v>
      </c>
      <c r="Z2546" s="2">
        <v>0.43375999999999998</v>
      </c>
    </row>
    <row r="2547" spans="2:26" x14ac:dyDescent="0.25">
      <c r="B2547" s="3">
        <v>1557.39564</v>
      </c>
      <c r="C2547" s="1">
        <v>0.86365000000000003</v>
      </c>
      <c r="D2547" s="2">
        <v>0.66144000000000003</v>
      </c>
      <c r="U2547" s="3">
        <v>1557.39564</v>
      </c>
      <c r="V2547" s="1">
        <v>0.57547000000000004</v>
      </c>
      <c r="W2547" s="1">
        <v>0.54147999999999996</v>
      </c>
      <c r="X2547" s="1">
        <v>0.49703000000000003</v>
      </c>
      <c r="Y2547" s="1">
        <v>0.45112000000000002</v>
      </c>
      <c r="Z2547" s="2">
        <v>0.43626999999999999</v>
      </c>
    </row>
    <row r="2548" spans="2:26" x14ac:dyDescent="0.25">
      <c r="B2548" s="3">
        <v>1556.4313099999999</v>
      </c>
      <c r="C2548" s="1">
        <v>0.86307999999999996</v>
      </c>
      <c r="D2548" s="2">
        <v>0.66186</v>
      </c>
      <c r="U2548" s="3">
        <v>1556.4313099999999</v>
      </c>
      <c r="V2548" s="1">
        <v>0.57738999999999996</v>
      </c>
      <c r="W2548" s="1">
        <v>0.54352</v>
      </c>
      <c r="X2548" s="1">
        <v>0.49770999999999999</v>
      </c>
      <c r="Y2548" s="1">
        <v>0.45306000000000002</v>
      </c>
      <c r="Z2548" s="2">
        <v>0.43839</v>
      </c>
    </row>
    <row r="2549" spans="2:26" x14ac:dyDescent="0.25">
      <c r="B2549" s="3">
        <v>1555.4669799999999</v>
      </c>
      <c r="C2549" s="1">
        <v>0.86141000000000001</v>
      </c>
      <c r="D2549" s="2">
        <v>0.66164000000000001</v>
      </c>
      <c r="U2549" s="3">
        <v>1555.4669799999999</v>
      </c>
      <c r="V2549" s="1">
        <v>0.57894999999999996</v>
      </c>
      <c r="W2549" s="1">
        <v>0.54518</v>
      </c>
      <c r="X2549" s="1">
        <v>0.49815999999999999</v>
      </c>
      <c r="Y2549" s="1">
        <v>0.45479000000000003</v>
      </c>
      <c r="Z2549" s="2">
        <v>0.44019000000000003</v>
      </c>
    </row>
    <row r="2550" spans="2:26" x14ac:dyDescent="0.25">
      <c r="B2550" s="3">
        <v>1554.5026399999999</v>
      </c>
      <c r="C2550" s="1">
        <v>0.85948999999999998</v>
      </c>
      <c r="D2550" s="2">
        <v>0.66110000000000002</v>
      </c>
      <c r="U2550" s="3">
        <v>1554.5026399999999</v>
      </c>
      <c r="V2550" s="1">
        <v>0.58023999999999998</v>
      </c>
      <c r="W2550" s="1">
        <v>0.54657999999999995</v>
      </c>
      <c r="X2550" s="1">
        <v>0.49853999999999998</v>
      </c>
      <c r="Y2550" s="1">
        <v>0.45633000000000001</v>
      </c>
      <c r="Z2550" s="2">
        <v>0.44169999999999998</v>
      </c>
    </row>
    <row r="2551" spans="2:26" x14ac:dyDescent="0.25">
      <c r="B2551" s="3">
        <v>1553.5383099999999</v>
      </c>
      <c r="C2551" s="1">
        <v>0.85860000000000003</v>
      </c>
      <c r="D2551" s="2">
        <v>0.66100999999999999</v>
      </c>
      <c r="U2551" s="3">
        <v>1553.5383099999999</v>
      </c>
      <c r="V2551" s="1">
        <v>0.58140999999999998</v>
      </c>
      <c r="W2551" s="1">
        <v>0.54786000000000001</v>
      </c>
      <c r="X2551" s="1">
        <v>0.49898999999999999</v>
      </c>
      <c r="Y2551" s="1">
        <v>0.45762999999999998</v>
      </c>
      <c r="Z2551" s="2">
        <v>0.44291999999999998</v>
      </c>
    </row>
    <row r="2552" spans="2:26" x14ac:dyDescent="0.25">
      <c r="B2552" s="3">
        <v>1552.5739799999999</v>
      </c>
      <c r="C2552" s="1">
        <v>0.85819999999999996</v>
      </c>
      <c r="D2552" s="2">
        <v>0.66107000000000005</v>
      </c>
      <c r="U2552" s="3">
        <v>1552.5739799999999</v>
      </c>
      <c r="V2552" s="1">
        <v>0.58245000000000002</v>
      </c>
      <c r="W2552" s="1">
        <v>0.54903000000000002</v>
      </c>
      <c r="X2552" s="1">
        <v>0.49944</v>
      </c>
      <c r="Y2552" s="1">
        <v>0.45873000000000003</v>
      </c>
      <c r="Z2552" s="2">
        <v>0.44391999999999998</v>
      </c>
    </row>
    <row r="2553" spans="2:26" x14ac:dyDescent="0.25">
      <c r="B2553" s="3">
        <v>1551.6096500000001</v>
      </c>
      <c r="C2553" s="1">
        <v>0.85729999999999995</v>
      </c>
      <c r="D2553" s="2">
        <v>0.66068000000000005</v>
      </c>
      <c r="U2553" s="3">
        <v>1551.6096500000001</v>
      </c>
      <c r="V2553" s="1">
        <v>0.58330000000000004</v>
      </c>
      <c r="W2553" s="1">
        <v>0.55008999999999997</v>
      </c>
      <c r="X2553" s="1">
        <v>0.49973000000000001</v>
      </c>
      <c r="Y2553" s="1">
        <v>0.45968999999999999</v>
      </c>
      <c r="Z2553" s="2">
        <v>0.44480999999999998</v>
      </c>
    </row>
    <row r="2554" spans="2:26" x14ac:dyDescent="0.25">
      <c r="B2554" s="3">
        <v>1550.6453200000001</v>
      </c>
      <c r="C2554" s="1">
        <v>0.85612999999999995</v>
      </c>
      <c r="D2554" s="2">
        <v>0.66005999999999998</v>
      </c>
      <c r="U2554" s="3">
        <v>1550.6453200000001</v>
      </c>
      <c r="V2554" s="1">
        <v>0.58396000000000003</v>
      </c>
      <c r="W2554" s="1">
        <v>0.55103000000000002</v>
      </c>
      <c r="X2554" s="1">
        <v>0.49987999999999999</v>
      </c>
      <c r="Y2554" s="1">
        <v>0.46056999999999998</v>
      </c>
      <c r="Z2554" s="2">
        <v>0.4456</v>
      </c>
    </row>
    <row r="2555" spans="2:26" x14ac:dyDescent="0.25">
      <c r="B2555" s="3">
        <v>1549.6809900000001</v>
      </c>
      <c r="C2555" s="1">
        <v>0.85516000000000003</v>
      </c>
      <c r="D2555" s="2">
        <v>0.65974999999999995</v>
      </c>
      <c r="U2555" s="3">
        <v>1549.6809900000001</v>
      </c>
      <c r="V2555" s="1">
        <v>0.58452999999999999</v>
      </c>
      <c r="W2555" s="1">
        <v>0.55186000000000002</v>
      </c>
      <c r="X2555" s="1">
        <v>0.5</v>
      </c>
      <c r="Y2555" s="1">
        <v>0.46137</v>
      </c>
      <c r="Z2555" s="2">
        <v>0.44628000000000001</v>
      </c>
    </row>
    <row r="2556" spans="2:26" x14ac:dyDescent="0.25">
      <c r="B2556" s="3">
        <v>1548.7166500000001</v>
      </c>
      <c r="C2556" s="1">
        <v>0.85424999999999995</v>
      </c>
      <c r="D2556" s="2">
        <v>0.65980000000000005</v>
      </c>
      <c r="U2556" s="3">
        <v>1548.7166500000001</v>
      </c>
      <c r="V2556" s="1">
        <v>0.58504999999999996</v>
      </c>
      <c r="W2556" s="1">
        <v>0.55259999999999998</v>
      </c>
      <c r="X2556" s="1">
        <v>0.50014999999999998</v>
      </c>
      <c r="Y2556" s="1">
        <v>0.46206999999999998</v>
      </c>
      <c r="Z2556" s="2">
        <v>0.44681999999999999</v>
      </c>
    </row>
    <row r="2557" spans="2:26" x14ac:dyDescent="0.25">
      <c r="B2557" s="3">
        <v>1547.7523200000001</v>
      </c>
      <c r="C2557" s="1">
        <v>0.85324</v>
      </c>
      <c r="D2557" s="2">
        <v>0.65985000000000005</v>
      </c>
      <c r="U2557" s="3">
        <v>1547.7523200000001</v>
      </c>
      <c r="V2557" s="1">
        <v>0.58552000000000004</v>
      </c>
      <c r="W2557" s="1">
        <v>0.55323999999999995</v>
      </c>
      <c r="X2557" s="1">
        <v>0.50031000000000003</v>
      </c>
      <c r="Y2557" s="1">
        <v>0.46266000000000002</v>
      </c>
      <c r="Z2557" s="2">
        <v>0.44724000000000003</v>
      </c>
    </row>
    <row r="2558" spans="2:26" x14ac:dyDescent="0.25">
      <c r="B2558" s="3">
        <v>1546.78799</v>
      </c>
      <c r="C2558" s="1">
        <v>0.85207999999999995</v>
      </c>
      <c r="D2558" s="2">
        <v>0.65949000000000002</v>
      </c>
      <c r="U2558" s="3">
        <v>1546.78799</v>
      </c>
      <c r="V2558" s="1">
        <v>0.58589000000000002</v>
      </c>
      <c r="W2558" s="1">
        <v>0.55376999999999998</v>
      </c>
      <c r="X2558" s="1">
        <v>0.50041000000000002</v>
      </c>
      <c r="Y2558" s="1">
        <v>0.46315000000000001</v>
      </c>
      <c r="Z2558" s="2">
        <v>0.44757999999999998</v>
      </c>
    </row>
    <row r="2559" spans="2:26" x14ac:dyDescent="0.25">
      <c r="B2559" s="3">
        <v>1545.82366</v>
      </c>
      <c r="C2559" s="1">
        <v>0.85084000000000004</v>
      </c>
      <c r="D2559" s="2">
        <v>0.65883999999999998</v>
      </c>
      <c r="U2559" s="3">
        <v>1545.82366</v>
      </c>
      <c r="V2559" s="1">
        <v>0.58613000000000004</v>
      </c>
      <c r="W2559" s="1">
        <v>0.55418000000000001</v>
      </c>
      <c r="X2559" s="1">
        <v>0.50048000000000004</v>
      </c>
      <c r="Y2559" s="1">
        <v>0.46355000000000002</v>
      </c>
      <c r="Z2559" s="2">
        <v>0.44783000000000001</v>
      </c>
    </row>
    <row r="2560" spans="2:26" x14ac:dyDescent="0.25">
      <c r="B2560" s="3">
        <v>1544.85933</v>
      </c>
      <c r="C2560" s="1">
        <v>0.84980999999999995</v>
      </c>
      <c r="D2560" s="2">
        <v>0.65844999999999998</v>
      </c>
      <c r="U2560" s="3">
        <v>1544.85933</v>
      </c>
      <c r="V2560" s="1">
        <v>0.58626</v>
      </c>
      <c r="W2560" s="1">
        <v>0.55449999999999999</v>
      </c>
      <c r="X2560" s="1">
        <v>0.50056</v>
      </c>
      <c r="Y2560" s="1">
        <v>0.46383999999999997</v>
      </c>
      <c r="Z2560" s="2">
        <v>0.44795000000000001</v>
      </c>
    </row>
    <row r="2561" spans="2:26" x14ac:dyDescent="0.25">
      <c r="B2561" s="3">
        <v>1543.895</v>
      </c>
      <c r="C2561" s="1">
        <v>0.84879000000000004</v>
      </c>
      <c r="D2561" s="2">
        <v>0.65819000000000005</v>
      </c>
      <c r="U2561" s="3">
        <v>1543.895</v>
      </c>
      <c r="V2561" s="1">
        <v>0.58626</v>
      </c>
      <c r="W2561" s="1">
        <v>0.55471999999999999</v>
      </c>
      <c r="X2561" s="1">
        <v>0.50065999999999999</v>
      </c>
      <c r="Y2561" s="1">
        <v>0.46399000000000001</v>
      </c>
      <c r="Z2561" s="2">
        <v>0.44792999999999999</v>
      </c>
    </row>
    <row r="2562" spans="2:26" x14ac:dyDescent="0.25">
      <c r="B2562" s="3">
        <v>1542.93066</v>
      </c>
      <c r="C2562" s="1">
        <v>0.84714</v>
      </c>
      <c r="D2562" s="2">
        <v>0.65751000000000004</v>
      </c>
      <c r="U2562" s="3">
        <v>1542.93066</v>
      </c>
      <c r="V2562" s="1">
        <v>0.58613000000000004</v>
      </c>
      <c r="W2562" s="1">
        <v>0.55476999999999999</v>
      </c>
      <c r="X2562" s="1">
        <v>0.50068999999999997</v>
      </c>
      <c r="Y2562" s="1">
        <v>0.46400999999999998</v>
      </c>
      <c r="Z2562" s="2">
        <v>0.44779999999999998</v>
      </c>
    </row>
    <row r="2563" spans="2:26" x14ac:dyDescent="0.25">
      <c r="B2563" s="3">
        <v>1541.96633</v>
      </c>
      <c r="C2563" s="1">
        <v>0.84531999999999996</v>
      </c>
      <c r="D2563" s="2">
        <v>0.65678999999999998</v>
      </c>
      <c r="U2563" s="3">
        <v>1541.96633</v>
      </c>
      <c r="V2563" s="1">
        <v>0.58591000000000004</v>
      </c>
      <c r="W2563" s="1">
        <v>0.55464000000000002</v>
      </c>
      <c r="X2563" s="1">
        <v>0.50066999999999995</v>
      </c>
      <c r="Y2563" s="1">
        <v>0.46385999999999999</v>
      </c>
      <c r="Z2563" s="2">
        <v>0.44751999999999997</v>
      </c>
    </row>
    <row r="2564" spans="2:26" x14ac:dyDescent="0.25">
      <c r="B2564" s="3">
        <v>1541.002</v>
      </c>
      <c r="C2564" s="1">
        <v>0.84350000000000003</v>
      </c>
      <c r="D2564" s="2">
        <v>0.65612000000000004</v>
      </c>
      <c r="U2564" s="3">
        <v>1541.002</v>
      </c>
      <c r="V2564" s="1">
        <v>0.58565</v>
      </c>
      <c r="W2564" s="1">
        <v>0.55439000000000005</v>
      </c>
      <c r="X2564" s="1">
        <v>0.50055000000000005</v>
      </c>
      <c r="Y2564" s="1">
        <v>0.46362999999999999</v>
      </c>
      <c r="Z2564" s="2">
        <v>0.44708999999999999</v>
      </c>
    </row>
    <row r="2565" spans="2:26" x14ac:dyDescent="0.25">
      <c r="B2565" s="3">
        <v>1540.0376699999999</v>
      </c>
      <c r="C2565" s="1">
        <v>0.84106999999999998</v>
      </c>
      <c r="D2565" s="2">
        <v>0.65493999999999997</v>
      </c>
      <c r="U2565" s="3">
        <v>1540.0376699999999</v>
      </c>
      <c r="V2565" s="1">
        <v>0.58545000000000003</v>
      </c>
      <c r="W2565" s="1">
        <v>0.55422000000000005</v>
      </c>
      <c r="X2565" s="1">
        <v>0.50031999999999999</v>
      </c>
      <c r="Y2565" s="1">
        <v>0.46348</v>
      </c>
      <c r="Z2565" s="2">
        <v>0.44667000000000001</v>
      </c>
    </row>
    <row r="2566" spans="2:26" x14ac:dyDescent="0.25">
      <c r="B2566" s="3">
        <v>1539.0733399999999</v>
      </c>
      <c r="C2566" s="1">
        <v>0.83877000000000002</v>
      </c>
      <c r="D2566" s="2">
        <v>0.65369999999999995</v>
      </c>
      <c r="U2566" s="3">
        <v>1539.0733399999999</v>
      </c>
      <c r="V2566" s="1">
        <v>0.58542000000000005</v>
      </c>
      <c r="W2566" s="1">
        <v>0.55435999999999996</v>
      </c>
      <c r="X2566" s="1">
        <v>0.50014000000000003</v>
      </c>
      <c r="Y2566" s="1">
        <v>0.46350999999999998</v>
      </c>
      <c r="Z2566" s="2">
        <v>0.44644</v>
      </c>
    </row>
    <row r="2567" spans="2:26" x14ac:dyDescent="0.25">
      <c r="B2567" s="3">
        <v>1538.1090099999999</v>
      </c>
      <c r="C2567" s="1">
        <v>0.83742000000000005</v>
      </c>
      <c r="D2567" s="2">
        <v>0.65332000000000001</v>
      </c>
      <c r="U2567" s="3">
        <v>1538.1090099999999</v>
      </c>
      <c r="V2567" s="1">
        <v>0.58564000000000005</v>
      </c>
      <c r="W2567" s="1">
        <v>0.55486999999999997</v>
      </c>
      <c r="X2567" s="1">
        <v>0.50014000000000003</v>
      </c>
      <c r="Y2567" s="1">
        <v>0.46372000000000002</v>
      </c>
      <c r="Z2567" s="2">
        <v>0.44646999999999998</v>
      </c>
    </row>
    <row r="2568" spans="2:26" x14ac:dyDescent="0.25">
      <c r="B2568" s="3">
        <v>1537.1446699999999</v>
      </c>
      <c r="C2568" s="1">
        <v>0.83645000000000003</v>
      </c>
      <c r="D2568" s="2">
        <v>0.65366000000000002</v>
      </c>
      <c r="U2568" s="3">
        <v>1537.1446699999999</v>
      </c>
      <c r="V2568" s="1">
        <v>0.58601000000000003</v>
      </c>
      <c r="W2568" s="1">
        <v>0.55556000000000005</v>
      </c>
      <c r="X2568" s="1">
        <v>0.50026000000000004</v>
      </c>
      <c r="Y2568" s="1">
        <v>0.46414</v>
      </c>
      <c r="Z2568" s="2">
        <v>0.44679000000000002</v>
      </c>
    </row>
    <row r="2569" spans="2:26" x14ac:dyDescent="0.25">
      <c r="B2569" s="3">
        <v>1536.1803399999999</v>
      </c>
      <c r="C2569" s="1">
        <v>0.83543999999999996</v>
      </c>
      <c r="D2569" s="2">
        <v>0.65427000000000002</v>
      </c>
      <c r="U2569" s="3">
        <v>1536.1803399999999</v>
      </c>
      <c r="V2569" s="1">
        <v>0.58640999999999999</v>
      </c>
      <c r="W2569" s="1">
        <v>0.55623999999999996</v>
      </c>
      <c r="X2569" s="1">
        <v>0.50039</v>
      </c>
      <c r="Y2569" s="1">
        <v>0.4647</v>
      </c>
      <c r="Z2569" s="2">
        <v>0.44730999999999999</v>
      </c>
    </row>
    <row r="2570" spans="2:26" x14ac:dyDescent="0.25">
      <c r="B2570" s="3">
        <v>1535.2160100000001</v>
      </c>
      <c r="C2570" s="1">
        <v>0.83442000000000005</v>
      </c>
      <c r="D2570" s="2">
        <v>0.65493999999999997</v>
      </c>
      <c r="U2570" s="3">
        <v>1535.2160100000001</v>
      </c>
      <c r="V2570" s="1">
        <v>0.58679999999999999</v>
      </c>
      <c r="W2570" s="1">
        <v>0.55689</v>
      </c>
      <c r="X2570" s="1">
        <v>0.50051000000000001</v>
      </c>
      <c r="Y2570" s="1">
        <v>0.46529999999999999</v>
      </c>
      <c r="Z2570" s="2">
        <v>0.44788</v>
      </c>
    </row>
    <row r="2571" spans="2:26" x14ac:dyDescent="0.25">
      <c r="B2571" s="3">
        <v>1534.2516800000001</v>
      </c>
      <c r="C2571" s="1">
        <v>0.83313000000000004</v>
      </c>
      <c r="D2571" s="2">
        <v>0.65542999999999996</v>
      </c>
      <c r="U2571" s="3">
        <v>1534.2516800000001</v>
      </c>
      <c r="V2571" s="1">
        <v>0.58716999999999997</v>
      </c>
      <c r="W2571" s="1">
        <v>0.55752999999999997</v>
      </c>
      <c r="X2571" s="1">
        <v>0.50063999999999997</v>
      </c>
      <c r="Y2571" s="1">
        <v>0.46588000000000002</v>
      </c>
      <c r="Z2571" s="2">
        <v>0.44844000000000001</v>
      </c>
    </row>
    <row r="2572" spans="2:26" x14ac:dyDescent="0.25">
      <c r="B2572" s="3">
        <v>1533.2873500000001</v>
      </c>
      <c r="C2572" s="1">
        <v>0.83192999999999995</v>
      </c>
      <c r="D2572" s="2">
        <v>0.65593999999999997</v>
      </c>
      <c r="U2572" s="3">
        <v>1533.2873500000001</v>
      </c>
      <c r="V2572" s="1">
        <v>0.58752000000000004</v>
      </c>
      <c r="W2572" s="1">
        <v>0.55811999999999995</v>
      </c>
      <c r="X2572" s="1">
        <v>0.50080000000000002</v>
      </c>
      <c r="Y2572" s="1">
        <v>0.46640999999999999</v>
      </c>
      <c r="Z2572" s="2">
        <v>0.44890000000000002</v>
      </c>
    </row>
    <row r="2573" spans="2:26" x14ac:dyDescent="0.25">
      <c r="B2573" s="3">
        <v>1532.32302</v>
      </c>
      <c r="C2573" s="1">
        <v>0.83098000000000005</v>
      </c>
      <c r="D2573" s="2">
        <v>0.65654000000000001</v>
      </c>
      <c r="U2573" s="3">
        <v>1532.32302</v>
      </c>
      <c r="V2573" s="1">
        <v>0.58779999999999999</v>
      </c>
      <c r="W2573" s="1">
        <v>0.55862999999999996</v>
      </c>
      <c r="X2573" s="1">
        <v>0.50092999999999999</v>
      </c>
      <c r="Y2573" s="1">
        <v>0.46687000000000001</v>
      </c>
      <c r="Z2573" s="2">
        <v>0.44921</v>
      </c>
    </row>
    <row r="2574" spans="2:26" x14ac:dyDescent="0.25">
      <c r="B2574" s="3">
        <v>1531.35868</v>
      </c>
      <c r="C2574" s="1">
        <v>0.82982999999999996</v>
      </c>
      <c r="D2574" s="2">
        <v>0.65695000000000003</v>
      </c>
      <c r="U2574" s="3">
        <v>1531.35868</v>
      </c>
      <c r="V2574" s="1">
        <v>0.58801000000000003</v>
      </c>
      <c r="W2574" s="1">
        <v>0.55905000000000005</v>
      </c>
      <c r="X2574" s="1">
        <v>0.50102999999999998</v>
      </c>
      <c r="Y2574" s="1">
        <v>0.46723999999999999</v>
      </c>
      <c r="Z2574" s="2">
        <v>0.44940000000000002</v>
      </c>
    </row>
    <row r="2575" spans="2:26" x14ac:dyDescent="0.25">
      <c r="B2575" s="3">
        <v>1530.39435</v>
      </c>
      <c r="C2575" s="1">
        <v>0.82838999999999996</v>
      </c>
      <c r="D2575" s="2">
        <v>0.65725</v>
      </c>
      <c r="U2575" s="3">
        <v>1530.39435</v>
      </c>
      <c r="V2575" s="1">
        <v>0.58814</v>
      </c>
      <c r="W2575" s="1">
        <v>0.55942000000000003</v>
      </c>
      <c r="X2575" s="1">
        <v>0.50109999999999999</v>
      </c>
      <c r="Y2575" s="1">
        <v>0.46749000000000002</v>
      </c>
      <c r="Z2575" s="2">
        <v>0.44951000000000002</v>
      </c>
    </row>
    <row r="2576" spans="2:26" x14ac:dyDescent="0.25">
      <c r="B2576" s="3">
        <v>1529.43002</v>
      </c>
      <c r="C2576" s="1">
        <v>0.82693000000000005</v>
      </c>
      <c r="D2576" s="2">
        <v>0.65761000000000003</v>
      </c>
      <c r="U2576" s="3">
        <v>1529.43002</v>
      </c>
      <c r="V2576" s="1">
        <v>0.58818000000000004</v>
      </c>
      <c r="W2576" s="1">
        <v>0.55971000000000004</v>
      </c>
      <c r="X2576" s="1">
        <v>0.50122</v>
      </c>
      <c r="Y2576" s="1">
        <v>0.46762999999999999</v>
      </c>
      <c r="Z2576" s="2">
        <v>0.44957000000000003</v>
      </c>
    </row>
    <row r="2577" spans="2:26" x14ac:dyDescent="0.25">
      <c r="B2577" s="3">
        <v>1528.46569</v>
      </c>
      <c r="C2577" s="1">
        <v>0.82538</v>
      </c>
      <c r="D2577" s="2">
        <v>0.65785000000000005</v>
      </c>
      <c r="U2577" s="3">
        <v>1528.46569</v>
      </c>
      <c r="V2577" s="1">
        <v>0.58819999999999995</v>
      </c>
      <c r="W2577" s="1">
        <v>0.55993000000000004</v>
      </c>
      <c r="X2577" s="1">
        <v>0.50134999999999996</v>
      </c>
      <c r="Y2577" s="1">
        <v>0.46773999999999999</v>
      </c>
      <c r="Z2577" s="2">
        <v>0.44957999999999998</v>
      </c>
    </row>
    <row r="2578" spans="2:26" x14ac:dyDescent="0.25">
      <c r="B2578" s="3">
        <v>1527.50136</v>
      </c>
      <c r="C2578" s="1">
        <v>0.82362000000000002</v>
      </c>
      <c r="D2578" s="2">
        <v>0.65791999999999995</v>
      </c>
      <c r="U2578" s="3">
        <v>1527.50136</v>
      </c>
      <c r="V2578" s="1">
        <v>0.58821999999999997</v>
      </c>
      <c r="W2578" s="1">
        <v>0.56011999999999995</v>
      </c>
      <c r="X2578" s="1">
        <v>0.50138000000000005</v>
      </c>
      <c r="Y2578" s="1">
        <v>0.46786</v>
      </c>
      <c r="Z2578" s="2">
        <v>0.44957999999999998</v>
      </c>
    </row>
    <row r="2579" spans="2:26" x14ac:dyDescent="0.25">
      <c r="B2579" s="3">
        <v>1526.53703</v>
      </c>
      <c r="C2579" s="1">
        <v>0.82174000000000003</v>
      </c>
      <c r="D2579" s="2">
        <v>0.65793000000000001</v>
      </c>
      <c r="U2579" s="3">
        <v>1526.53703</v>
      </c>
      <c r="V2579" s="1">
        <v>0.58825000000000005</v>
      </c>
      <c r="W2579" s="1">
        <v>0.56032000000000004</v>
      </c>
      <c r="X2579" s="1">
        <v>0.50127999999999995</v>
      </c>
      <c r="Y2579" s="1">
        <v>0.46800999999999998</v>
      </c>
      <c r="Z2579" s="2">
        <v>0.44958999999999999</v>
      </c>
    </row>
    <row r="2580" spans="2:26" x14ac:dyDescent="0.25">
      <c r="B2580" s="3">
        <v>1525.57269</v>
      </c>
      <c r="C2580" s="1">
        <v>0.81996000000000002</v>
      </c>
      <c r="D2580" s="2">
        <v>0.65803999999999996</v>
      </c>
      <c r="U2580" s="3">
        <v>1525.57269</v>
      </c>
      <c r="V2580" s="1">
        <v>0.58826999999999996</v>
      </c>
      <c r="W2580" s="1">
        <v>0.56052999999999997</v>
      </c>
      <c r="X2580" s="1">
        <v>0.50117999999999996</v>
      </c>
      <c r="Y2580" s="1">
        <v>0.46816000000000002</v>
      </c>
      <c r="Z2580" s="2">
        <v>0.44961000000000001</v>
      </c>
    </row>
    <row r="2581" spans="2:26" x14ac:dyDescent="0.25">
      <c r="B2581" s="3">
        <v>1524.6083599999999</v>
      </c>
      <c r="C2581" s="1">
        <v>0.81842999999999999</v>
      </c>
      <c r="D2581" s="2">
        <v>0.65837999999999997</v>
      </c>
      <c r="U2581" s="3">
        <v>1524.6083599999999</v>
      </c>
      <c r="V2581" s="1">
        <v>0.58828000000000003</v>
      </c>
      <c r="W2581" s="1">
        <v>0.56071000000000004</v>
      </c>
      <c r="X2581" s="1">
        <v>0.50122</v>
      </c>
      <c r="Y2581" s="1">
        <v>0.46827000000000002</v>
      </c>
      <c r="Z2581" s="2">
        <v>0.4496</v>
      </c>
    </row>
    <row r="2582" spans="2:26" x14ac:dyDescent="0.25">
      <c r="B2582" s="3">
        <v>1523.6440299999999</v>
      </c>
      <c r="C2582" s="1">
        <v>0.81667999999999996</v>
      </c>
      <c r="D2582" s="2">
        <v>0.65874999999999995</v>
      </c>
      <c r="U2582" s="3">
        <v>1523.6440299999999</v>
      </c>
      <c r="V2582" s="1">
        <v>0.58825000000000005</v>
      </c>
      <c r="W2582" s="1">
        <v>0.56084000000000001</v>
      </c>
      <c r="X2582" s="1">
        <v>0.50133000000000005</v>
      </c>
      <c r="Y2582" s="1">
        <v>0.46834999999999999</v>
      </c>
      <c r="Z2582" s="2">
        <v>0.44956000000000002</v>
      </c>
    </row>
    <row r="2583" spans="2:26" x14ac:dyDescent="0.25">
      <c r="B2583" s="3">
        <v>1522.6796999999999</v>
      </c>
      <c r="C2583" s="1">
        <v>0.81413999999999997</v>
      </c>
      <c r="D2583" s="2">
        <v>0.65885000000000005</v>
      </c>
      <c r="U2583" s="3">
        <v>1522.6796999999999</v>
      </c>
      <c r="V2583" s="1">
        <v>0.58816999999999997</v>
      </c>
      <c r="W2583" s="1">
        <v>0.56089999999999995</v>
      </c>
      <c r="X2583" s="1">
        <v>0.50131999999999999</v>
      </c>
      <c r="Y2583" s="1">
        <v>0.46840999999999999</v>
      </c>
      <c r="Z2583" s="2">
        <v>0.44951000000000002</v>
      </c>
    </row>
    <row r="2584" spans="2:26" x14ac:dyDescent="0.25">
      <c r="B2584" s="3">
        <v>1521.7153699999999</v>
      </c>
      <c r="C2584" s="1">
        <v>0.81142000000000003</v>
      </c>
      <c r="D2584" s="2">
        <v>0.65893000000000002</v>
      </c>
      <c r="U2584" s="3">
        <v>1521.7153699999999</v>
      </c>
      <c r="V2584" s="1">
        <v>0.58811000000000002</v>
      </c>
      <c r="W2584" s="1">
        <v>0.56098999999999999</v>
      </c>
      <c r="X2584" s="1">
        <v>0.50119000000000002</v>
      </c>
      <c r="Y2584" s="1">
        <v>0.46847</v>
      </c>
      <c r="Z2584" s="2">
        <v>0.44946000000000003</v>
      </c>
    </row>
    <row r="2585" spans="2:26" x14ac:dyDescent="0.25">
      <c r="B2585" s="3">
        <v>1520.7510400000001</v>
      </c>
      <c r="C2585" s="1">
        <v>0.80952000000000002</v>
      </c>
      <c r="D2585" s="2">
        <v>0.65954999999999997</v>
      </c>
      <c r="U2585" s="3">
        <v>1520.7510400000001</v>
      </c>
      <c r="V2585" s="1">
        <v>0.58816999999999997</v>
      </c>
      <c r="W2585" s="1">
        <v>0.56127000000000005</v>
      </c>
      <c r="X2585" s="1">
        <v>0.50111000000000006</v>
      </c>
      <c r="Y2585" s="1">
        <v>0.46854000000000001</v>
      </c>
      <c r="Z2585" s="2">
        <v>0.44940000000000002</v>
      </c>
    </row>
    <row r="2586" spans="2:26" x14ac:dyDescent="0.25">
      <c r="B2586" s="3">
        <v>1519.7867000000001</v>
      </c>
      <c r="C2586" s="1">
        <v>0.80830000000000002</v>
      </c>
      <c r="D2586" s="2">
        <v>0.66052</v>
      </c>
      <c r="U2586" s="3">
        <v>1519.7867000000001</v>
      </c>
      <c r="V2586" s="1">
        <v>0.58828999999999998</v>
      </c>
      <c r="W2586" s="1">
        <v>0.56167999999999996</v>
      </c>
      <c r="X2586" s="1">
        <v>0.50112000000000001</v>
      </c>
      <c r="Y2586" s="1">
        <v>0.46860000000000002</v>
      </c>
      <c r="Z2586" s="2">
        <v>0.44932</v>
      </c>
    </row>
    <row r="2587" spans="2:26" x14ac:dyDescent="0.25">
      <c r="B2587" s="3">
        <v>1518.8223700000001</v>
      </c>
      <c r="C2587" s="1">
        <v>0.80649000000000004</v>
      </c>
      <c r="D2587" s="2">
        <v>0.66107000000000005</v>
      </c>
      <c r="U2587" s="3">
        <v>1518.8223700000001</v>
      </c>
      <c r="V2587" s="1">
        <v>0.58831999999999995</v>
      </c>
      <c r="W2587" s="1">
        <v>0.56194</v>
      </c>
      <c r="X2587" s="1">
        <v>0.50105</v>
      </c>
      <c r="Y2587" s="1">
        <v>0.46869</v>
      </c>
      <c r="Z2587" s="2">
        <v>0.44924999999999998</v>
      </c>
    </row>
    <row r="2588" spans="2:26" x14ac:dyDescent="0.25">
      <c r="B2588" s="3">
        <v>1517.8580400000001</v>
      </c>
      <c r="C2588" s="1">
        <v>0.80384999999999995</v>
      </c>
      <c r="D2588" s="2">
        <v>0.66113</v>
      </c>
      <c r="U2588" s="3">
        <v>1517.8580400000001</v>
      </c>
      <c r="V2588" s="1">
        <v>0.58825000000000005</v>
      </c>
      <c r="W2588" s="1">
        <v>0.56198000000000004</v>
      </c>
      <c r="X2588" s="1">
        <v>0.50087000000000004</v>
      </c>
      <c r="Y2588" s="1">
        <v>0.46882000000000001</v>
      </c>
      <c r="Z2588" s="2">
        <v>0.44921</v>
      </c>
    </row>
    <row r="2589" spans="2:26" x14ac:dyDescent="0.25">
      <c r="B2589" s="3">
        <v>1516.8937100000001</v>
      </c>
      <c r="C2589" s="1">
        <v>0.80128999999999995</v>
      </c>
      <c r="D2589" s="2">
        <v>0.66134999999999999</v>
      </c>
      <c r="U2589" s="3">
        <v>1516.8937100000001</v>
      </c>
      <c r="V2589" s="1">
        <v>0.58816999999999997</v>
      </c>
      <c r="W2589" s="1">
        <v>0.56201000000000001</v>
      </c>
      <c r="X2589" s="1">
        <v>0.50070999999999999</v>
      </c>
      <c r="Y2589" s="1">
        <v>0.46892</v>
      </c>
      <c r="Z2589" s="2">
        <v>0.44914999999999999</v>
      </c>
    </row>
    <row r="2590" spans="2:26" x14ac:dyDescent="0.25">
      <c r="B2590" s="3">
        <v>1515.92938</v>
      </c>
      <c r="C2590" s="1">
        <v>0.79903999999999997</v>
      </c>
      <c r="D2590" s="2">
        <v>0.66188999999999998</v>
      </c>
      <c r="U2590" s="3">
        <v>1515.92938</v>
      </c>
      <c r="V2590" s="1">
        <v>0.58811999999999998</v>
      </c>
      <c r="W2590" s="1">
        <v>0.56218999999999997</v>
      </c>
      <c r="X2590" s="1">
        <v>0.50060000000000004</v>
      </c>
      <c r="Y2590" s="1">
        <v>0.46894999999999998</v>
      </c>
      <c r="Z2590" s="2">
        <v>0.44902999999999998</v>
      </c>
    </row>
    <row r="2591" spans="2:26" x14ac:dyDescent="0.25">
      <c r="B2591" s="3">
        <v>1514.96505</v>
      </c>
      <c r="C2591" s="1">
        <v>0.79676999999999998</v>
      </c>
      <c r="D2591" s="2">
        <v>0.66252999999999995</v>
      </c>
      <c r="U2591" s="3">
        <v>1514.96505</v>
      </c>
      <c r="V2591" s="1">
        <v>0.58809</v>
      </c>
      <c r="W2591" s="1">
        <v>0.56244000000000005</v>
      </c>
      <c r="X2591" s="1">
        <v>0.50051000000000001</v>
      </c>
      <c r="Y2591" s="1">
        <v>0.46897</v>
      </c>
      <c r="Z2591" s="2">
        <v>0.44889000000000001</v>
      </c>
    </row>
    <row r="2592" spans="2:26" x14ac:dyDescent="0.25">
      <c r="B2592" s="3">
        <v>1514.00071</v>
      </c>
      <c r="C2592" s="1">
        <v>0.79452999999999996</v>
      </c>
      <c r="D2592" s="2">
        <v>0.66317999999999999</v>
      </c>
      <c r="U2592" s="3">
        <v>1514.00071</v>
      </c>
      <c r="V2592" s="1">
        <v>0.58801999999999999</v>
      </c>
      <c r="W2592" s="1">
        <v>0.56257999999999997</v>
      </c>
      <c r="X2592" s="1">
        <v>0.50036999999999998</v>
      </c>
      <c r="Y2592" s="1">
        <v>0.46899000000000002</v>
      </c>
      <c r="Z2592" s="2">
        <v>0.44872000000000001</v>
      </c>
    </row>
    <row r="2593" spans="2:26" x14ac:dyDescent="0.25">
      <c r="B2593" s="3">
        <v>1513.03638</v>
      </c>
      <c r="C2593" s="1">
        <v>0.79249000000000003</v>
      </c>
      <c r="D2593" s="2">
        <v>0.66385000000000005</v>
      </c>
      <c r="U2593" s="3">
        <v>1513.03638</v>
      </c>
      <c r="V2593" s="1">
        <v>0.58789999999999998</v>
      </c>
      <c r="W2593" s="1">
        <v>0.56262000000000001</v>
      </c>
      <c r="X2593" s="1">
        <v>0.50024000000000002</v>
      </c>
      <c r="Y2593" s="1">
        <v>0.46898000000000001</v>
      </c>
      <c r="Z2593" s="2">
        <v>0.44852999999999998</v>
      </c>
    </row>
    <row r="2594" spans="2:26" x14ac:dyDescent="0.25">
      <c r="B2594" s="3">
        <v>1512.07205</v>
      </c>
      <c r="C2594" s="1">
        <v>0.79071999999999998</v>
      </c>
      <c r="D2594" s="2">
        <v>0.66461000000000003</v>
      </c>
      <c r="U2594" s="3">
        <v>1512.07205</v>
      </c>
      <c r="V2594" s="1">
        <v>0.58775999999999995</v>
      </c>
      <c r="W2594" s="1">
        <v>0.56267999999999996</v>
      </c>
      <c r="X2594" s="1">
        <v>0.50016000000000005</v>
      </c>
      <c r="Y2594" s="1">
        <v>0.46888000000000002</v>
      </c>
      <c r="Z2594" s="2">
        <v>0.44832</v>
      </c>
    </row>
    <row r="2595" spans="2:26" x14ac:dyDescent="0.25">
      <c r="B2595" s="3">
        <v>1511.10772</v>
      </c>
      <c r="C2595" s="1">
        <v>0.78888000000000003</v>
      </c>
      <c r="D2595" s="2">
        <v>0.66539000000000004</v>
      </c>
      <c r="U2595" s="3">
        <v>1511.10772</v>
      </c>
      <c r="V2595" s="1">
        <v>0.58760000000000001</v>
      </c>
      <c r="W2595" s="1">
        <v>0.56276999999999999</v>
      </c>
      <c r="X2595" s="1">
        <v>0.50016000000000005</v>
      </c>
      <c r="Y2595" s="1">
        <v>0.46871000000000002</v>
      </c>
      <c r="Z2595" s="2">
        <v>0.4481</v>
      </c>
    </row>
    <row r="2596" spans="2:26" x14ac:dyDescent="0.25">
      <c r="B2596" s="3">
        <v>1510.14339</v>
      </c>
      <c r="C2596" s="1">
        <v>0.78664000000000001</v>
      </c>
      <c r="D2596" s="2">
        <v>0.66608999999999996</v>
      </c>
      <c r="U2596" s="3">
        <v>1510.14339</v>
      </c>
      <c r="V2596" s="1">
        <v>0.58742000000000005</v>
      </c>
      <c r="W2596" s="1">
        <v>0.56281000000000003</v>
      </c>
      <c r="X2596" s="1">
        <v>0.50016000000000005</v>
      </c>
      <c r="Y2596" s="1">
        <v>0.46850999999999998</v>
      </c>
      <c r="Z2596" s="2">
        <v>0.44785000000000003</v>
      </c>
    </row>
    <row r="2597" spans="2:26" x14ac:dyDescent="0.25">
      <c r="B2597" s="3">
        <v>1509.1790599999999</v>
      </c>
      <c r="C2597" s="1">
        <v>0.78424000000000005</v>
      </c>
      <c r="D2597" s="2">
        <v>0.66681999999999997</v>
      </c>
      <c r="U2597" s="3">
        <v>1509.1790599999999</v>
      </c>
      <c r="V2597" s="1">
        <v>0.58718999999999999</v>
      </c>
      <c r="W2597" s="1">
        <v>0.56272</v>
      </c>
      <c r="X2597" s="1">
        <v>0.50009000000000003</v>
      </c>
      <c r="Y2597" s="1">
        <v>0.46827999999999997</v>
      </c>
      <c r="Z2597" s="2">
        <v>0.44751000000000002</v>
      </c>
    </row>
    <row r="2598" spans="2:26" x14ac:dyDescent="0.25">
      <c r="B2598" s="3">
        <v>1508.2147199999999</v>
      </c>
      <c r="C2598" s="1">
        <v>0.78181</v>
      </c>
      <c r="D2598" s="2">
        <v>0.66747999999999996</v>
      </c>
      <c r="U2598" s="3">
        <v>1508.2147199999999</v>
      </c>
      <c r="V2598" s="1">
        <v>0.58682999999999996</v>
      </c>
      <c r="W2598" s="1">
        <v>0.56249000000000005</v>
      </c>
      <c r="X2598" s="1">
        <v>0.49991000000000002</v>
      </c>
      <c r="Y2598" s="1">
        <v>0.46800999999999998</v>
      </c>
      <c r="Z2598" s="2">
        <v>0.44708999999999999</v>
      </c>
    </row>
    <row r="2599" spans="2:26" x14ac:dyDescent="0.25">
      <c r="B2599" s="3">
        <v>1507.2503899999999</v>
      </c>
      <c r="C2599" s="1">
        <v>0.77934999999999999</v>
      </c>
      <c r="D2599" s="2">
        <v>0.66790000000000005</v>
      </c>
      <c r="U2599" s="3">
        <v>1507.2503899999999</v>
      </c>
      <c r="V2599" s="1">
        <v>0.58638999999999997</v>
      </c>
      <c r="W2599" s="1">
        <v>0.56222000000000005</v>
      </c>
      <c r="X2599" s="1">
        <v>0.49965999999999999</v>
      </c>
      <c r="Y2599" s="1">
        <v>0.46773999999999999</v>
      </c>
      <c r="Z2599" s="2">
        <v>0.44662000000000002</v>
      </c>
    </row>
    <row r="2600" spans="2:26" x14ac:dyDescent="0.25">
      <c r="B2600" s="3">
        <v>1506.2860599999999</v>
      </c>
      <c r="C2600" s="1">
        <v>0.77727000000000002</v>
      </c>
      <c r="D2600" s="2">
        <v>0.66849000000000003</v>
      </c>
      <c r="U2600" s="3">
        <v>1506.2860599999999</v>
      </c>
      <c r="V2600" s="1">
        <v>0.58599000000000001</v>
      </c>
      <c r="W2600" s="1">
        <v>0.56206999999999996</v>
      </c>
      <c r="X2600" s="1">
        <v>0.49941999999999998</v>
      </c>
      <c r="Y2600" s="1">
        <v>0.46744000000000002</v>
      </c>
      <c r="Z2600" s="2">
        <v>0.44608999999999999</v>
      </c>
    </row>
    <row r="2601" spans="2:26" x14ac:dyDescent="0.25">
      <c r="B2601" s="3">
        <v>1505.3217299999999</v>
      </c>
      <c r="C2601" s="1">
        <v>0.77564999999999995</v>
      </c>
      <c r="D2601" s="2">
        <v>0.66949000000000003</v>
      </c>
      <c r="U2601" s="3">
        <v>1505.3217299999999</v>
      </c>
      <c r="V2601" s="1">
        <v>0.58562999999999998</v>
      </c>
      <c r="W2601" s="1">
        <v>0.56201999999999996</v>
      </c>
      <c r="X2601" s="1">
        <v>0.49913999999999997</v>
      </c>
      <c r="Y2601" s="1">
        <v>0.46697</v>
      </c>
      <c r="Z2601" s="2">
        <v>0.44542999999999999</v>
      </c>
    </row>
    <row r="2602" spans="2:26" x14ac:dyDescent="0.25">
      <c r="B2602" s="3">
        <v>1504.3574000000001</v>
      </c>
      <c r="C2602" s="1">
        <v>0.77390999999999999</v>
      </c>
      <c r="D2602" s="2">
        <v>0.67049000000000003</v>
      </c>
      <c r="U2602" s="3">
        <v>1504.3574000000001</v>
      </c>
      <c r="V2602" s="1">
        <v>0.58525000000000005</v>
      </c>
      <c r="W2602" s="1">
        <v>0.56194999999999995</v>
      </c>
      <c r="X2602" s="1">
        <v>0.49875000000000003</v>
      </c>
      <c r="Y2602" s="1">
        <v>0.46632000000000001</v>
      </c>
      <c r="Z2602" s="2">
        <v>0.44464999999999999</v>
      </c>
    </row>
    <row r="2603" spans="2:26" x14ac:dyDescent="0.25">
      <c r="B2603" s="3">
        <v>1503.3930700000001</v>
      </c>
      <c r="C2603" s="1">
        <v>0.77158000000000004</v>
      </c>
      <c r="D2603" s="2">
        <v>0.67110999999999998</v>
      </c>
      <c r="U2603" s="3">
        <v>1503.3930700000001</v>
      </c>
      <c r="V2603" s="1">
        <v>0.58477000000000001</v>
      </c>
      <c r="W2603" s="1">
        <v>0.56161000000000005</v>
      </c>
      <c r="X2603" s="1">
        <v>0.49819000000000002</v>
      </c>
      <c r="Y2603" s="1">
        <v>0.46553</v>
      </c>
      <c r="Z2603" s="2">
        <v>0.44375999999999999</v>
      </c>
    </row>
    <row r="2604" spans="2:26" x14ac:dyDescent="0.25">
      <c r="B2604" s="3">
        <v>1502.4287300000001</v>
      </c>
      <c r="C2604" s="1">
        <v>0.76905999999999997</v>
      </c>
      <c r="D2604" s="2">
        <v>0.67164000000000001</v>
      </c>
      <c r="U2604" s="3">
        <v>1502.4287300000001</v>
      </c>
      <c r="V2604" s="1">
        <v>0.58404999999999996</v>
      </c>
      <c r="W2604" s="1">
        <v>0.56093999999999999</v>
      </c>
      <c r="X2604" s="1">
        <v>0.49761</v>
      </c>
      <c r="Y2604" s="1">
        <v>0.46450000000000002</v>
      </c>
      <c r="Z2604" s="2">
        <v>0.44266</v>
      </c>
    </row>
    <row r="2605" spans="2:26" x14ac:dyDescent="0.25">
      <c r="B2605" s="3">
        <v>1501.4644000000001</v>
      </c>
      <c r="C2605" s="1">
        <v>0.76685000000000003</v>
      </c>
      <c r="D2605" s="2">
        <v>0.67227999999999999</v>
      </c>
      <c r="U2605" s="3">
        <v>1501.4644000000001</v>
      </c>
      <c r="V2605" s="1">
        <v>0.58304</v>
      </c>
      <c r="W2605" s="1">
        <v>0.56006</v>
      </c>
      <c r="X2605" s="1">
        <v>0.49714000000000003</v>
      </c>
      <c r="Y2605" s="1">
        <v>0.46311999999999998</v>
      </c>
      <c r="Z2605" s="2">
        <v>0.44122</v>
      </c>
    </row>
    <row r="2606" spans="2:26" x14ac:dyDescent="0.25">
      <c r="B2606" s="3">
        <v>1500.5000700000001</v>
      </c>
      <c r="C2606" s="1">
        <v>0.76476999999999995</v>
      </c>
      <c r="D2606" s="2">
        <v>0.67274999999999996</v>
      </c>
      <c r="U2606" s="3">
        <v>1500.5000700000001</v>
      </c>
      <c r="V2606" s="1">
        <v>0.58167999999999997</v>
      </c>
      <c r="W2606" s="1">
        <v>0.55898999999999999</v>
      </c>
      <c r="X2606" s="1">
        <v>0.49670999999999998</v>
      </c>
      <c r="Y2606" s="1">
        <v>0.46128999999999998</v>
      </c>
      <c r="Z2606" s="2">
        <v>0.43937999999999999</v>
      </c>
    </row>
    <row r="2607" spans="2:26" x14ac:dyDescent="0.25">
      <c r="B2607" s="3">
        <v>1499.53574</v>
      </c>
      <c r="C2607" s="1">
        <v>0.76266999999999996</v>
      </c>
      <c r="D2607" s="2">
        <v>0.67298000000000002</v>
      </c>
      <c r="U2607" s="3">
        <v>1499.53574</v>
      </c>
      <c r="V2607" s="1">
        <v>0.57991000000000004</v>
      </c>
      <c r="W2607" s="1">
        <v>0.55742999999999998</v>
      </c>
      <c r="X2607" s="1">
        <v>0.49604999999999999</v>
      </c>
      <c r="Y2607" s="1">
        <v>0.45887</v>
      </c>
      <c r="Z2607" s="2">
        <v>0.43703999999999998</v>
      </c>
    </row>
    <row r="2608" spans="2:26" x14ac:dyDescent="0.25">
      <c r="B2608" s="3">
        <v>1498.57141</v>
      </c>
      <c r="C2608" s="1">
        <v>0.76095999999999997</v>
      </c>
      <c r="D2608" s="2">
        <v>0.67334000000000005</v>
      </c>
      <c r="U2608" s="3">
        <v>1498.57141</v>
      </c>
      <c r="V2608" s="1">
        <v>0.57757000000000003</v>
      </c>
      <c r="W2608" s="1">
        <v>0.55515000000000003</v>
      </c>
      <c r="X2608" s="1">
        <v>0.49495</v>
      </c>
      <c r="Y2608" s="1">
        <v>0.45562999999999998</v>
      </c>
      <c r="Z2608" s="2">
        <v>0.434</v>
      </c>
    </row>
    <row r="2609" spans="2:26" x14ac:dyDescent="0.25">
      <c r="B2609" s="3">
        <v>1497.60708</v>
      </c>
      <c r="C2609" s="1">
        <v>0.75938000000000005</v>
      </c>
      <c r="D2609" s="2">
        <v>0.67374999999999996</v>
      </c>
      <c r="U2609" s="3">
        <v>1497.60708</v>
      </c>
      <c r="V2609" s="1">
        <v>0.57443999999999995</v>
      </c>
      <c r="W2609" s="1">
        <v>0.55201</v>
      </c>
      <c r="X2609" s="1">
        <v>0.49332999999999999</v>
      </c>
      <c r="Y2609" s="1">
        <v>0.45134999999999997</v>
      </c>
      <c r="Z2609" s="2">
        <v>0.43002000000000001</v>
      </c>
    </row>
    <row r="2610" spans="2:26" x14ac:dyDescent="0.25">
      <c r="B2610" s="3">
        <v>1496.64274</v>
      </c>
      <c r="C2610" s="1">
        <v>0.75743000000000005</v>
      </c>
      <c r="D2610" s="2">
        <v>0.67398999999999998</v>
      </c>
      <c r="U2610" s="3">
        <v>1496.64274</v>
      </c>
      <c r="V2610" s="1">
        <v>0.57033999999999996</v>
      </c>
      <c r="W2610" s="1">
        <v>0.54790000000000005</v>
      </c>
      <c r="X2610" s="1">
        <v>0.49129</v>
      </c>
      <c r="Y2610" s="1">
        <v>0.44584000000000001</v>
      </c>
      <c r="Z2610" s="2">
        <v>0.42488999999999999</v>
      </c>
    </row>
    <row r="2611" spans="2:26" x14ac:dyDescent="0.25">
      <c r="B2611" s="3">
        <v>1495.67841</v>
      </c>
      <c r="C2611" s="1">
        <v>0.75570000000000004</v>
      </c>
      <c r="D2611" s="2">
        <v>0.67447999999999997</v>
      </c>
      <c r="U2611" s="3">
        <v>1495.67841</v>
      </c>
      <c r="V2611" s="1">
        <v>0.56527000000000005</v>
      </c>
      <c r="W2611" s="1">
        <v>0.54273000000000005</v>
      </c>
      <c r="X2611" s="1">
        <v>0.48898999999999998</v>
      </c>
      <c r="Y2611" s="1">
        <v>0.43896000000000002</v>
      </c>
      <c r="Z2611" s="2">
        <v>0.41843999999999998</v>
      </c>
    </row>
    <row r="2612" spans="2:26" x14ac:dyDescent="0.25">
      <c r="B2612" s="3">
        <v>1494.71408</v>
      </c>
      <c r="C2612" s="1">
        <v>0.75443000000000005</v>
      </c>
      <c r="D2612" s="2">
        <v>0.67523999999999995</v>
      </c>
      <c r="U2612" s="3">
        <v>1494.71408</v>
      </c>
      <c r="V2612" s="1">
        <v>0.55937000000000003</v>
      </c>
      <c r="W2612" s="1">
        <v>0.53647</v>
      </c>
      <c r="X2612" s="1">
        <v>0.48643999999999998</v>
      </c>
      <c r="Y2612" s="1">
        <v>0.43079000000000001</v>
      </c>
      <c r="Z2612" s="2">
        <v>0.41072999999999998</v>
      </c>
    </row>
    <row r="2613" spans="2:26" x14ac:dyDescent="0.25">
      <c r="B2613" s="3">
        <v>1493.7497499999999</v>
      </c>
      <c r="C2613" s="1">
        <v>0.75305</v>
      </c>
      <c r="D2613" s="2">
        <v>0.67583000000000004</v>
      </c>
      <c r="U2613" s="3">
        <v>1493.7497499999999</v>
      </c>
      <c r="V2613" s="1">
        <v>0.55266000000000004</v>
      </c>
      <c r="W2613" s="1">
        <v>0.52907000000000004</v>
      </c>
      <c r="X2613" s="1">
        <v>0.48343999999999998</v>
      </c>
      <c r="Y2613" s="1">
        <v>0.42143999999999998</v>
      </c>
      <c r="Z2613" s="2">
        <v>0.40185999999999999</v>
      </c>
    </row>
    <row r="2614" spans="2:26" x14ac:dyDescent="0.25">
      <c r="B2614" s="3">
        <v>1492.7854199999999</v>
      </c>
      <c r="C2614" s="1">
        <v>0.75161999999999995</v>
      </c>
      <c r="D2614" s="2">
        <v>0.67635999999999996</v>
      </c>
      <c r="U2614" s="3">
        <v>1492.7854199999999</v>
      </c>
      <c r="V2614" s="1">
        <v>0.54515999999999998</v>
      </c>
      <c r="W2614" s="1">
        <v>0.52063999999999999</v>
      </c>
      <c r="X2614" s="1">
        <v>0.47992000000000001</v>
      </c>
      <c r="Y2614" s="1">
        <v>0.41097</v>
      </c>
      <c r="Z2614" s="2">
        <v>0.39196999999999999</v>
      </c>
    </row>
    <row r="2615" spans="2:26" x14ac:dyDescent="0.25">
      <c r="B2615" s="3">
        <v>1491.8210899999999</v>
      </c>
      <c r="C2615" s="1">
        <v>0.75017999999999996</v>
      </c>
      <c r="D2615" s="2">
        <v>0.67688000000000004</v>
      </c>
      <c r="U2615" s="3">
        <v>1491.8210899999999</v>
      </c>
      <c r="V2615" s="1">
        <v>0.53698000000000001</v>
      </c>
      <c r="W2615" s="1">
        <v>0.51134999999999997</v>
      </c>
      <c r="X2615" s="1">
        <v>0.47588999999999998</v>
      </c>
      <c r="Y2615" s="1">
        <v>0.39955000000000002</v>
      </c>
      <c r="Z2615" s="2">
        <v>0.38116</v>
      </c>
    </row>
    <row r="2616" spans="2:26" x14ac:dyDescent="0.25">
      <c r="B2616" s="3">
        <v>1490.8567499999999</v>
      </c>
      <c r="C2616" s="1">
        <v>0.74860000000000004</v>
      </c>
      <c r="D2616" s="2">
        <v>0.67725000000000002</v>
      </c>
      <c r="U2616" s="3">
        <v>1490.8567499999999</v>
      </c>
      <c r="V2616" s="1">
        <v>0.52814000000000005</v>
      </c>
      <c r="W2616" s="1">
        <v>0.50134000000000001</v>
      </c>
      <c r="X2616" s="1">
        <v>0.47142000000000001</v>
      </c>
      <c r="Y2616" s="1">
        <v>0.38733000000000001</v>
      </c>
      <c r="Z2616" s="2">
        <v>0.36948999999999999</v>
      </c>
    </row>
    <row r="2617" spans="2:26" x14ac:dyDescent="0.25">
      <c r="B2617" s="3">
        <v>1489.8924199999999</v>
      </c>
      <c r="C2617" s="1">
        <v>0.74724999999999997</v>
      </c>
      <c r="D2617" s="2">
        <v>0.67762</v>
      </c>
      <c r="U2617" s="3">
        <v>1489.8924199999999</v>
      </c>
      <c r="V2617" s="1">
        <v>0.51880000000000004</v>
      </c>
      <c r="W2617" s="1">
        <v>0.49081999999999998</v>
      </c>
      <c r="X2617" s="1">
        <v>0.46677000000000002</v>
      </c>
      <c r="Y2617" s="1">
        <v>0.37452000000000002</v>
      </c>
      <c r="Z2617" s="2">
        <v>0.35700999999999999</v>
      </c>
    </row>
    <row r="2618" spans="2:26" x14ac:dyDescent="0.25">
      <c r="B2618" s="3">
        <v>1488.9280900000001</v>
      </c>
      <c r="C2618" s="1">
        <v>0.74614000000000003</v>
      </c>
      <c r="D2618" s="2">
        <v>0.67801</v>
      </c>
      <c r="U2618" s="3">
        <v>1488.9280900000001</v>
      </c>
      <c r="V2618" s="1">
        <v>0.50927999999999995</v>
      </c>
      <c r="W2618" s="1">
        <v>0.48004999999999998</v>
      </c>
      <c r="X2618" s="1">
        <v>0.46232000000000001</v>
      </c>
      <c r="Y2618" s="1">
        <v>0.36158000000000001</v>
      </c>
      <c r="Z2618" s="2">
        <v>0.34410000000000002</v>
      </c>
    </row>
    <row r="2619" spans="2:26" x14ac:dyDescent="0.25">
      <c r="B2619" s="3">
        <v>1487.9637600000001</v>
      </c>
      <c r="C2619" s="1">
        <v>0.74490000000000001</v>
      </c>
      <c r="D2619" s="2">
        <v>0.67830000000000001</v>
      </c>
      <c r="U2619" s="3">
        <v>1487.9637600000001</v>
      </c>
      <c r="V2619" s="1">
        <v>0.50009999999999999</v>
      </c>
      <c r="W2619" s="1">
        <v>0.46964</v>
      </c>
      <c r="X2619" s="1">
        <v>0.45816000000000001</v>
      </c>
      <c r="Y2619" s="1">
        <v>0.34931000000000001</v>
      </c>
      <c r="Z2619" s="2">
        <v>0.33150000000000002</v>
      </c>
    </row>
    <row r="2620" spans="2:26" x14ac:dyDescent="0.25">
      <c r="B2620" s="3">
        <v>1486.9994300000001</v>
      </c>
      <c r="C2620" s="1">
        <v>0.74375000000000002</v>
      </c>
      <c r="D2620" s="2">
        <v>0.67874999999999996</v>
      </c>
      <c r="U2620" s="3">
        <v>1486.9994300000001</v>
      </c>
      <c r="V2620" s="1">
        <v>0.49196000000000001</v>
      </c>
      <c r="W2620" s="1">
        <v>0.46066000000000001</v>
      </c>
      <c r="X2620" s="1">
        <v>0.45435999999999999</v>
      </c>
      <c r="Y2620" s="1">
        <v>0.33890999999999999</v>
      </c>
      <c r="Z2620" s="2">
        <v>0.32024999999999998</v>
      </c>
    </row>
    <row r="2621" spans="2:26" x14ac:dyDescent="0.25">
      <c r="B2621" s="3">
        <v>1486.0351000000001</v>
      </c>
      <c r="C2621" s="1">
        <v>0.74302000000000001</v>
      </c>
      <c r="D2621" s="2">
        <v>0.67964000000000002</v>
      </c>
      <c r="U2621" s="3">
        <v>1486.0351000000001</v>
      </c>
      <c r="V2621" s="1">
        <v>0.48583999999999999</v>
      </c>
      <c r="W2621" s="1">
        <v>0.45450000000000002</v>
      </c>
      <c r="X2621" s="1">
        <v>0.45146999999999998</v>
      </c>
      <c r="Y2621" s="1">
        <v>0.33189000000000002</v>
      </c>
      <c r="Z2621" s="2">
        <v>0.31175999999999998</v>
      </c>
    </row>
    <row r="2622" spans="2:26" x14ac:dyDescent="0.25">
      <c r="B2622" s="3">
        <v>1485.0707600000001</v>
      </c>
      <c r="C2622" s="1">
        <v>0.74246000000000001</v>
      </c>
      <c r="D2622" s="2">
        <v>0.68062</v>
      </c>
      <c r="U2622" s="3">
        <v>1485.0707600000001</v>
      </c>
      <c r="V2622" s="1">
        <v>0.48261999999999999</v>
      </c>
      <c r="W2622" s="1">
        <v>0.45205000000000001</v>
      </c>
      <c r="X2622" s="1">
        <v>0.45023000000000002</v>
      </c>
      <c r="Y2622" s="1">
        <v>0.3296</v>
      </c>
      <c r="Z2622" s="2">
        <v>0.30747999999999998</v>
      </c>
    </row>
    <row r="2623" spans="2:26" x14ac:dyDescent="0.25">
      <c r="B2623" s="3">
        <v>1484.10643</v>
      </c>
      <c r="C2623" s="1">
        <v>0.74180000000000001</v>
      </c>
      <c r="D2623" s="2">
        <v>0.68108999999999997</v>
      </c>
      <c r="U2623" s="3">
        <v>1484.10643</v>
      </c>
      <c r="V2623" s="1">
        <v>0.48280000000000001</v>
      </c>
      <c r="W2623" s="1">
        <v>0.45340999999999998</v>
      </c>
      <c r="X2623" s="1">
        <v>0.45094000000000001</v>
      </c>
      <c r="Y2623" s="1">
        <v>0.33254</v>
      </c>
      <c r="Z2623" s="2">
        <v>0.30825999999999998</v>
      </c>
    </row>
    <row r="2624" spans="2:26" x14ac:dyDescent="0.25">
      <c r="B2624" s="3">
        <v>1483.1421</v>
      </c>
      <c r="C2624" s="1">
        <v>0.74104999999999999</v>
      </c>
      <c r="D2624" s="2">
        <v>0.68101</v>
      </c>
      <c r="U2624" s="3">
        <v>1483.1421</v>
      </c>
      <c r="V2624" s="1">
        <v>0.48633999999999999</v>
      </c>
      <c r="W2624" s="1">
        <v>0.45815</v>
      </c>
      <c r="X2624" s="1">
        <v>0.45335999999999999</v>
      </c>
      <c r="Y2624" s="1">
        <v>0.34009</v>
      </c>
      <c r="Z2624" s="2">
        <v>0.31397999999999998</v>
      </c>
    </row>
    <row r="2625" spans="2:26" x14ac:dyDescent="0.25">
      <c r="B2625" s="3">
        <v>1482.17777</v>
      </c>
      <c r="C2625" s="1">
        <v>0.74024000000000001</v>
      </c>
      <c r="D2625" s="2">
        <v>0.68084999999999996</v>
      </c>
      <c r="U2625" s="3">
        <v>1482.17777</v>
      </c>
      <c r="V2625" s="1">
        <v>0.49265999999999999</v>
      </c>
      <c r="W2625" s="1">
        <v>0.46546999999999999</v>
      </c>
      <c r="X2625" s="1">
        <v>0.45694000000000001</v>
      </c>
      <c r="Y2625" s="1">
        <v>0.35081000000000001</v>
      </c>
      <c r="Z2625" s="2">
        <v>0.32357000000000002</v>
      </c>
    </row>
    <row r="2626" spans="2:26" x14ac:dyDescent="0.25">
      <c r="B2626" s="3">
        <v>1481.21344</v>
      </c>
      <c r="C2626" s="1">
        <v>0.73956</v>
      </c>
      <c r="D2626" s="2">
        <v>0.68098999999999998</v>
      </c>
      <c r="U2626" s="3">
        <v>1481.21344</v>
      </c>
      <c r="V2626" s="1">
        <v>0.50075999999999998</v>
      </c>
      <c r="W2626" s="1">
        <v>0.47419</v>
      </c>
      <c r="X2626" s="1">
        <v>0.46113999999999999</v>
      </c>
      <c r="Y2626" s="1">
        <v>0.36297000000000001</v>
      </c>
      <c r="Z2626" s="2">
        <v>0.33546999999999999</v>
      </c>
    </row>
    <row r="2627" spans="2:26" x14ac:dyDescent="0.25">
      <c r="B2627" s="3">
        <v>1480.24911</v>
      </c>
      <c r="C2627" s="1">
        <v>0.73916999999999999</v>
      </c>
      <c r="D2627" s="2">
        <v>0.68130000000000002</v>
      </c>
      <c r="U2627" s="3">
        <v>1480.24911</v>
      </c>
      <c r="V2627" s="1">
        <v>0.50949999999999995</v>
      </c>
      <c r="W2627" s="1">
        <v>0.48299999999999998</v>
      </c>
      <c r="X2627" s="1">
        <v>0.46546999999999999</v>
      </c>
      <c r="Y2627" s="1">
        <v>0.37504999999999999</v>
      </c>
      <c r="Z2627" s="2">
        <v>0.34806999999999999</v>
      </c>
    </row>
    <row r="2628" spans="2:26" x14ac:dyDescent="0.25">
      <c r="B2628" s="3">
        <v>1479.28477</v>
      </c>
      <c r="C2628" s="1">
        <v>0.73909999999999998</v>
      </c>
      <c r="D2628" s="2">
        <v>0.68152999999999997</v>
      </c>
      <c r="U2628" s="3">
        <v>1479.28477</v>
      </c>
      <c r="V2628" s="1">
        <v>0.51795999999999998</v>
      </c>
      <c r="W2628" s="1">
        <v>0.49099999999999999</v>
      </c>
      <c r="X2628" s="1">
        <v>0.46955999999999998</v>
      </c>
      <c r="Y2628" s="1">
        <v>0.38601999999999997</v>
      </c>
      <c r="Z2628" s="2">
        <v>0.36004999999999998</v>
      </c>
    </row>
    <row r="2629" spans="2:26" x14ac:dyDescent="0.25">
      <c r="B2629" s="3">
        <v>1478.32044</v>
      </c>
      <c r="C2629" s="1">
        <v>0.73933000000000004</v>
      </c>
      <c r="D2629" s="2">
        <v>0.68162999999999996</v>
      </c>
      <c r="U2629" s="3">
        <v>1478.32044</v>
      </c>
      <c r="V2629" s="1">
        <v>0.52554000000000001</v>
      </c>
      <c r="W2629" s="1">
        <v>0.49781999999999998</v>
      </c>
      <c r="X2629" s="1">
        <v>0.47304000000000002</v>
      </c>
      <c r="Y2629" s="1">
        <v>0.39532</v>
      </c>
      <c r="Z2629" s="2">
        <v>0.37056</v>
      </c>
    </row>
    <row r="2630" spans="2:26" x14ac:dyDescent="0.25">
      <c r="B2630" s="3">
        <v>1477.3561099999999</v>
      </c>
      <c r="C2630" s="1">
        <v>0.73955000000000004</v>
      </c>
      <c r="D2630" s="2">
        <v>0.68159000000000003</v>
      </c>
      <c r="U2630" s="3">
        <v>1477.3561099999999</v>
      </c>
      <c r="V2630" s="1">
        <v>0.53193000000000001</v>
      </c>
      <c r="W2630" s="1">
        <v>0.50333000000000006</v>
      </c>
      <c r="X2630" s="1">
        <v>0.47565000000000002</v>
      </c>
      <c r="Y2630" s="1">
        <v>0.40272999999999998</v>
      </c>
      <c r="Z2630" s="2">
        <v>0.37913999999999998</v>
      </c>
    </row>
    <row r="2631" spans="2:26" x14ac:dyDescent="0.25">
      <c r="B2631" s="3">
        <v>1476.3917799999999</v>
      </c>
      <c r="C2631" s="1">
        <v>0.73968</v>
      </c>
      <c r="D2631" s="2">
        <v>0.68164999999999998</v>
      </c>
      <c r="U2631" s="3">
        <v>1476.3917799999999</v>
      </c>
      <c r="V2631" s="1">
        <v>0.53693999999999997</v>
      </c>
      <c r="W2631" s="1">
        <v>0.50748000000000004</v>
      </c>
      <c r="X2631" s="1">
        <v>0.47738000000000003</v>
      </c>
      <c r="Y2631" s="1">
        <v>0.40815000000000001</v>
      </c>
      <c r="Z2631" s="2">
        <v>0.38555</v>
      </c>
    </row>
    <row r="2632" spans="2:26" x14ac:dyDescent="0.25">
      <c r="B2632" s="3">
        <v>1475.4274499999999</v>
      </c>
      <c r="C2632" s="1">
        <v>0.73977999999999999</v>
      </c>
      <c r="D2632" s="2">
        <v>0.68186000000000002</v>
      </c>
      <c r="U2632" s="3">
        <v>1475.4274499999999</v>
      </c>
      <c r="V2632" s="1">
        <v>0.54030999999999996</v>
      </c>
      <c r="W2632" s="1">
        <v>0.51017999999999997</v>
      </c>
      <c r="X2632" s="1">
        <v>0.47842000000000001</v>
      </c>
      <c r="Y2632" s="1">
        <v>0.41154000000000002</v>
      </c>
      <c r="Z2632" s="2">
        <v>0.38963999999999999</v>
      </c>
    </row>
    <row r="2633" spans="2:26" x14ac:dyDescent="0.25">
      <c r="B2633" s="3">
        <v>1474.4631199999999</v>
      </c>
      <c r="C2633" s="1">
        <v>0.73951999999999996</v>
      </c>
      <c r="D2633" s="2">
        <v>0.68149999999999999</v>
      </c>
      <c r="U2633" s="3">
        <v>1474.4631199999999</v>
      </c>
      <c r="V2633" s="1">
        <v>0.54193999999999998</v>
      </c>
      <c r="W2633" s="1">
        <v>0.51132999999999995</v>
      </c>
      <c r="X2633" s="1">
        <v>0.47893999999999998</v>
      </c>
      <c r="Y2633" s="1">
        <v>0.41303000000000001</v>
      </c>
      <c r="Z2633" s="2">
        <v>0.39151000000000002</v>
      </c>
    </row>
    <row r="2634" spans="2:26" x14ac:dyDescent="0.25">
      <c r="B2634" s="3">
        <v>1473.4987799999999</v>
      </c>
      <c r="C2634" s="1">
        <v>0.7389</v>
      </c>
      <c r="D2634" s="2">
        <v>0.68025000000000002</v>
      </c>
      <c r="U2634" s="3">
        <v>1473.4987799999999</v>
      </c>
      <c r="V2634" s="1">
        <v>0.54200000000000004</v>
      </c>
      <c r="W2634" s="1">
        <v>0.51102000000000003</v>
      </c>
      <c r="X2634" s="1">
        <v>0.47893999999999998</v>
      </c>
      <c r="Y2634" s="1">
        <v>0.41288999999999998</v>
      </c>
      <c r="Z2634" s="2">
        <v>0.39141999999999999</v>
      </c>
    </row>
    <row r="2635" spans="2:26" x14ac:dyDescent="0.25">
      <c r="B2635" s="3">
        <v>1472.5344500000001</v>
      </c>
      <c r="C2635" s="1">
        <v>0.73850000000000005</v>
      </c>
      <c r="D2635" s="2">
        <v>0.67879</v>
      </c>
      <c r="U2635" s="3">
        <v>1472.5344500000001</v>
      </c>
      <c r="V2635" s="1">
        <v>0.54086000000000001</v>
      </c>
      <c r="W2635" s="1">
        <v>0.50958999999999999</v>
      </c>
      <c r="X2635" s="1">
        <v>0.47848000000000002</v>
      </c>
      <c r="Y2635" s="1">
        <v>0.41136</v>
      </c>
      <c r="Z2635" s="2">
        <v>0.38969999999999999</v>
      </c>
    </row>
    <row r="2636" spans="2:26" x14ac:dyDescent="0.25">
      <c r="B2636" s="3">
        <v>1471.5701200000001</v>
      </c>
      <c r="C2636" s="1">
        <v>0.73839999999999995</v>
      </c>
      <c r="D2636" s="2">
        <v>0.67745999999999995</v>
      </c>
      <c r="U2636" s="3">
        <v>1471.5701200000001</v>
      </c>
      <c r="V2636" s="1">
        <v>0.53891999999999995</v>
      </c>
      <c r="W2636" s="1">
        <v>0.50744999999999996</v>
      </c>
      <c r="X2636" s="1">
        <v>0.47766999999999998</v>
      </c>
      <c r="Y2636" s="1">
        <v>0.40882000000000002</v>
      </c>
      <c r="Z2636" s="2">
        <v>0.38683000000000001</v>
      </c>
    </row>
    <row r="2637" spans="2:26" x14ac:dyDescent="0.25">
      <c r="B2637" s="3">
        <v>1470.6057900000001</v>
      </c>
      <c r="C2637" s="1">
        <v>0.73836000000000002</v>
      </c>
      <c r="D2637" s="2">
        <v>0.67598000000000003</v>
      </c>
      <c r="U2637" s="3">
        <v>1470.6057900000001</v>
      </c>
      <c r="V2637" s="1">
        <v>0.53659999999999997</v>
      </c>
      <c r="W2637" s="1">
        <v>0.50492999999999999</v>
      </c>
      <c r="X2637" s="1">
        <v>0.47660999999999998</v>
      </c>
      <c r="Y2637" s="1">
        <v>0.40584999999999999</v>
      </c>
      <c r="Z2637" s="2">
        <v>0.38344</v>
      </c>
    </row>
    <row r="2638" spans="2:26" x14ac:dyDescent="0.25">
      <c r="B2638" s="3">
        <v>1469.6414600000001</v>
      </c>
      <c r="C2638" s="1">
        <v>0.73812999999999995</v>
      </c>
      <c r="D2638" s="2">
        <v>0.67432000000000003</v>
      </c>
      <c r="U2638" s="3">
        <v>1469.6414600000001</v>
      </c>
      <c r="V2638" s="1">
        <v>0.53432999999999997</v>
      </c>
      <c r="W2638" s="1">
        <v>0.50227999999999995</v>
      </c>
      <c r="X2638" s="1">
        <v>0.47543000000000002</v>
      </c>
      <c r="Y2638" s="1">
        <v>0.40309</v>
      </c>
      <c r="Z2638" s="2">
        <v>0.38019999999999998</v>
      </c>
    </row>
    <row r="2639" spans="2:26" x14ac:dyDescent="0.25">
      <c r="B2639" s="3">
        <v>1468.67713</v>
      </c>
      <c r="C2639" s="1">
        <v>0.73780999999999997</v>
      </c>
      <c r="D2639" s="2">
        <v>0.67286999999999997</v>
      </c>
      <c r="U2639" s="3">
        <v>1468.67713</v>
      </c>
      <c r="V2639" s="1">
        <v>0.53252999999999995</v>
      </c>
      <c r="W2639" s="1">
        <v>0.49979000000000001</v>
      </c>
      <c r="X2639" s="1">
        <v>0.47433999999999998</v>
      </c>
      <c r="Y2639" s="1">
        <v>0.40109</v>
      </c>
      <c r="Z2639" s="2">
        <v>0.37769999999999998</v>
      </c>
    </row>
    <row r="2640" spans="2:26" x14ac:dyDescent="0.25">
      <c r="B2640" s="3">
        <v>1467.71279</v>
      </c>
      <c r="C2640" s="1">
        <v>0.73768999999999996</v>
      </c>
      <c r="D2640" s="2">
        <v>0.67193999999999998</v>
      </c>
      <c r="U2640" s="3">
        <v>1467.71279</v>
      </c>
      <c r="V2640" s="1">
        <v>0.53164999999999996</v>
      </c>
      <c r="W2640" s="1">
        <v>0.49796000000000001</v>
      </c>
      <c r="X2640" s="1">
        <v>0.47361999999999999</v>
      </c>
      <c r="Y2640" s="1">
        <v>0.40028999999999998</v>
      </c>
      <c r="Z2640" s="2">
        <v>0.37646000000000002</v>
      </c>
    </row>
    <row r="2641" spans="2:26" x14ac:dyDescent="0.25">
      <c r="B2641" s="3">
        <v>1466.74846</v>
      </c>
      <c r="C2641" s="1">
        <v>0.73765999999999998</v>
      </c>
      <c r="D2641" s="2">
        <v>0.67144000000000004</v>
      </c>
      <c r="U2641" s="3">
        <v>1466.74846</v>
      </c>
      <c r="V2641" s="1">
        <v>0.53193000000000001</v>
      </c>
      <c r="W2641" s="1">
        <v>0.49730999999999997</v>
      </c>
      <c r="X2641" s="1">
        <v>0.47344000000000003</v>
      </c>
      <c r="Y2641" s="1">
        <v>0.40099000000000001</v>
      </c>
      <c r="Z2641" s="2">
        <v>0.37685999999999997</v>
      </c>
    </row>
    <row r="2642" spans="2:26" x14ac:dyDescent="0.25">
      <c r="B2642" s="3">
        <v>1465.78413</v>
      </c>
      <c r="C2642" s="1">
        <v>0.73740000000000006</v>
      </c>
      <c r="D2642" s="2">
        <v>0.67130000000000001</v>
      </c>
      <c r="U2642" s="3">
        <v>1465.78413</v>
      </c>
      <c r="V2642" s="1">
        <v>0.53349999999999997</v>
      </c>
      <c r="W2642" s="1">
        <v>0.49801000000000001</v>
      </c>
      <c r="X2642" s="1">
        <v>0.47389999999999999</v>
      </c>
      <c r="Y2642" s="1">
        <v>0.40328999999999998</v>
      </c>
      <c r="Z2642" s="2">
        <v>0.37902000000000002</v>
      </c>
    </row>
    <row r="2643" spans="2:26" x14ac:dyDescent="0.25">
      <c r="B2643" s="3">
        <v>1464.8198</v>
      </c>
      <c r="C2643" s="1">
        <v>0.73721999999999999</v>
      </c>
      <c r="D2643" s="2">
        <v>0.67176000000000002</v>
      </c>
      <c r="U2643" s="3">
        <v>1464.8198</v>
      </c>
      <c r="V2643" s="1">
        <v>0.53634000000000004</v>
      </c>
      <c r="W2643" s="1">
        <v>0.49995000000000001</v>
      </c>
      <c r="X2643" s="1">
        <v>0.47504999999999997</v>
      </c>
      <c r="Y2643" s="1">
        <v>0.40692</v>
      </c>
      <c r="Z2643" s="2">
        <v>0.38278000000000001</v>
      </c>
    </row>
    <row r="2644" spans="2:26" x14ac:dyDescent="0.25">
      <c r="B2644" s="3">
        <v>1463.85547</v>
      </c>
      <c r="C2644" s="1">
        <v>0.73738999999999999</v>
      </c>
      <c r="D2644" s="2">
        <v>0.67257999999999996</v>
      </c>
      <c r="U2644" s="3">
        <v>1463.85547</v>
      </c>
      <c r="V2644" s="1">
        <v>0.54008</v>
      </c>
      <c r="W2644" s="1">
        <v>0.50292000000000003</v>
      </c>
      <c r="X2644" s="1">
        <v>0.47674</v>
      </c>
      <c r="Y2644" s="1">
        <v>0.41134999999999999</v>
      </c>
      <c r="Z2644" s="2">
        <v>0.38769999999999999</v>
      </c>
    </row>
    <row r="2645" spans="2:26" x14ac:dyDescent="0.25">
      <c r="B2645" s="3">
        <v>1462.89114</v>
      </c>
      <c r="C2645" s="1">
        <v>0.73734</v>
      </c>
      <c r="D2645" s="2">
        <v>0.67310000000000003</v>
      </c>
      <c r="U2645" s="3">
        <v>1462.89114</v>
      </c>
      <c r="V2645" s="1">
        <v>0.54423999999999995</v>
      </c>
      <c r="W2645" s="1">
        <v>0.50663000000000002</v>
      </c>
      <c r="X2645" s="1">
        <v>0.47867999999999999</v>
      </c>
      <c r="Y2645" s="1">
        <v>0.41614000000000001</v>
      </c>
      <c r="Z2645" s="2">
        <v>0.39327000000000001</v>
      </c>
    </row>
    <row r="2646" spans="2:26" x14ac:dyDescent="0.25">
      <c r="B2646" s="3">
        <v>1461.9268</v>
      </c>
      <c r="C2646" s="1">
        <v>0.73687999999999998</v>
      </c>
      <c r="D2646" s="2">
        <v>0.67335</v>
      </c>
      <c r="U2646" s="3">
        <v>1461.9268</v>
      </c>
      <c r="V2646" s="1">
        <v>0.54851000000000005</v>
      </c>
      <c r="W2646" s="1">
        <v>0.51070000000000004</v>
      </c>
      <c r="X2646" s="1">
        <v>0.48076999999999998</v>
      </c>
      <c r="Y2646" s="1">
        <v>0.42099999999999999</v>
      </c>
      <c r="Z2646" s="2">
        <v>0.39904000000000001</v>
      </c>
    </row>
    <row r="2647" spans="2:26" x14ac:dyDescent="0.25">
      <c r="B2647" s="3">
        <v>1460.9624699999999</v>
      </c>
      <c r="C2647" s="1">
        <v>0.73634999999999995</v>
      </c>
      <c r="D2647" s="2">
        <v>0.67366000000000004</v>
      </c>
      <c r="U2647" s="3">
        <v>1460.9624699999999</v>
      </c>
      <c r="V2647" s="1">
        <v>0.55269000000000001</v>
      </c>
      <c r="W2647" s="1">
        <v>0.51480999999999999</v>
      </c>
      <c r="X2647" s="1">
        <v>0.48293000000000003</v>
      </c>
      <c r="Y2647" s="1">
        <v>0.42569000000000001</v>
      </c>
      <c r="Z2647" s="2">
        <v>0.40460000000000002</v>
      </c>
    </row>
    <row r="2648" spans="2:26" x14ac:dyDescent="0.25">
      <c r="B2648" s="3">
        <v>1459.9981399999999</v>
      </c>
      <c r="C2648" s="1">
        <v>0.73587000000000002</v>
      </c>
      <c r="D2648" s="2">
        <v>0.67386999999999997</v>
      </c>
      <c r="U2648" s="3">
        <v>1459.9981399999999</v>
      </c>
      <c r="V2648" s="1">
        <v>0.55656000000000005</v>
      </c>
      <c r="W2648" s="1">
        <v>0.51870000000000005</v>
      </c>
      <c r="X2648" s="1">
        <v>0.48503000000000002</v>
      </c>
      <c r="Y2648" s="1">
        <v>0.42997000000000002</v>
      </c>
      <c r="Z2648" s="2">
        <v>0.40967999999999999</v>
      </c>
    </row>
    <row r="2649" spans="2:26" x14ac:dyDescent="0.25">
      <c r="B2649" s="3">
        <v>1459.0338099999999</v>
      </c>
      <c r="C2649" s="1">
        <v>0.73524</v>
      </c>
      <c r="D2649" s="2">
        <v>0.67371999999999999</v>
      </c>
      <c r="U2649" s="3">
        <v>1459.0338099999999</v>
      </c>
      <c r="V2649" s="1">
        <v>0.56001000000000001</v>
      </c>
      <c r="W2649" s="1">
        <v>0.52227000000000001</v>
      </c>
      <c r="X2649" s="1">
        <v>0.48692999999999997</v>
      </c>
      <c r="Y2649" s="1">
        <v>0.43375999999999998</v>
      </c>
      <c r="Z2649" s="2">
        <v>0.41420000000000001</v>
      </c>
    </row>
    <row r="2650" spans="2:26" x14ac:dyDescent="0.25">
      <c r="B2650" s="3">
        <v>1458.0694800000001</v>
      </c>
      <c r="C2650" s="1">
        <v>0.73394999999999999</v>
      </c>
      <c r="D2650" s="2">
        <v>0.67300000000000004</v>
      </c>
      <c r="U2650" s="3">
        <v>1458.0694800000001</v>
      </c>
      <c r="V2650" s="1">
        <v>0.56306</v>
      </c>
      <c r="W2650" s="1">
        <v>0.52553000000000005</v>
      </c>
      <c r="X2650" s="1">
        <v>0.48849999999999999</v>
      </c>
      <c r="Y2650" s="1">
        <v>0.43717</v>
      </c>
      <c r="Z2650" s="2">
        <v>0.41822999999999999</v>
      </c>
    </row>
    <row r="2651" spans="2:26" x14ac:dyDescent="0.25">
      <c r="B2651" s="3">
        <v>1457.1051500000001</v>
      </c>
      <c r="C2651" s="1">
        <v>0.73219000000000001</v>
      </c>
      <c r="D2651" s="2">
        <v>0.67212000000000005</v>
      </c>
      <c r="U2651" s="3">
        <v>1457.1051500000001</v>
      </c>
      <c r="V2651" s="1">
        <v>0.56589999999999996</v>
      </c>
      <c r="W2651" s="1">
        <v>0.52861999999999998</v>
      </c>
      <c r="X2651" s="1">
        <v>0.48985000000000001</v>
      </c>
      <c r="Y2651" s="1">
        <v>0.44028</v>
      </c>
      <c r="Z2651" s="2">
        <v>0.42181999999999997</v>
      </c>
    </row>
    <row r="2652" spans="2:26" x14ac:dyDescent="0.25">
      <c r="B2652" s="3">
        <v>1456.1408100000001</v>
      </c>
      <c r="C2652" s="1">
        <v>0.73089999999999999</v>
      </c>
      <c r="D2652" s="2">
        <v>0.67195000000000005</v>
      </c>
      <c r="U2652" s="3">
        <v>1456.1408100000001</v>
      </c>
      <c r="V2652" s="1">
        <v>0.56857000000000002</v>
      </c>
      <c r="W2652" s="1">
        <v>0.53156000000000003</v>
      </c>
      <c r="X2652" s="1">
        <v>0.49113000000000001</v>
      </c>
      <c r="Y2652" s="1">
        <v>0.44302000000000002</v>
      </c>
      <c r="Z2652" s="2">
        <v>0.42492000000000002</v>
      </c>
    </row>
    <row r="2653" spans="2:26" x14ac:dyDescent="0.25">
      <c r="B2653" s="3">
        <v>1455.1764800000001</v>
      </c>
      <c r="C2653" s="1">
        <v>0.7298</v>
      </c>
      <c r="D2653" s="2">
        <v>0.67225999999999997</v>
      </c>
      <c r="U2653" s="3">
        <v>1455.1764800000001</v>
      </c>
      <c r="V2653" s="1">
        <v>0.57089000000000001</v>
      </c>
      <c r="W2653" s="1">
        <v>0.53412999999999999</v>
      </c>
      <c r="X2653" s="1">
        <v>0.49225000000000002</v>
      </c>
      <c r="Y2653" s="1">
        <v>0.44535000000000002</v>
      </c>
      <c r="Z2653" s="2">
        <v>0.42753000000000002</v>
      </c>
    </row>
    <row r="2654" spans="2:26" x14ac:dyDescent="0.25">
      <c r="B2654" s="3">
        <v>1454.2121500000001</v>
      </c>
      <c r="C2654" s="1">
        <v>0.72794000000000003</v>
      </c>
      <c r="D2654" s="2">
        <v>0.67218</v>
      </c>
      <c r="U2654" s="3">
        <v>1454.2121500000001</v>
      </c>
      <c r="V2654" s="1">
        <v>0.57281000000000004</v>
      </c>
      <c r="W2654" s="1">
        <v>0.53630999999999995</v>
      </c>
      <c r="X2654" s="1">
        <v>0.49310999999999999</v>
      </c>
      <c r="Y2654" s="1">
        <v>0.44740000000000002</v>
      </c>
      <c r="Z2654" s="2">
        <v>0.42984</v>
      </c>
    </row>
    <row r="2655" spans="2:26" x14ac:dyDescent="0.25">
      <c r="B2655" s="3">
        <v>1453.24782</v>
      </c>
      <c r="C2655" s="1">
        <v>0.72582999999999998</v>
      </c>
      <c r="D2655" s="2">
        <v>0.67161999999999999</v>
      </c>
      <c r="U2655" s="3">
        <v>1453.24782</v>
      </c>
      <c r="V2655" s="1">
        <v>0.57443999999999995</v>
      </c>
      <c r="W2655" s="1">
        <v>0.53822000000000003</v>
      </c>
      <c r="X2655" s="1">
        <v>0.49381999999999998</v>
      </c>
      <c r="Y2655" s="1">
        <v>0.44927</v>
      </c>
      <c r="Z2655" s="2">
        <v>0.43197000000000002</v>
      </c>
    </row>
    <row r="2656" spans="2:26" x14ac:dyDescent="0.25">
      <c r="B2656" s="3">
        <v>1452.28349</v>
      </c>
      <c r="C2656" s="1">
        <v>0.72419</v>
      </c>
      <c r="D2656" s="2">
        <v>0.67108999999999996</v>
      </c>
      <c r="U2656" s="3">
        <v>1452.28349</v>
      </c>
      <c r="V2656" s="1">
        <v>0.57589000000000001</v>
      </c>
      <c r="W2656" s="1">
        <v>0.53995000000000004</v>
      </c>
      <c r="X2656" s="1">
        <v>0.49451000000000001</v>
      </c>
      <c r="Y2656" s="1">
        <v>0.45095000000000002</v>
      </c>
      <c r="Z2656" s="2">
        <v>0.43386999999999998</v>
      </c>
    </row>
    <row r="2657" spans="2:26" x14ac:dyDescent="0.25">
      <c r="B2657" s="3">
        <v>1451.31916</v>
      </c>
      <c r="C2657" s="1">
        <v>0.72292000000000001</v>
      </c>
      <c r="D2657" s="2">
        <v>0.67098999999999998</v>
      </c>
      <c r="U2657" s="3">
        <v>1451.31916</v>
      </c>
      <c r="V2657" s="1">
        <v>0.57716999999999996</v>
      </c>
      <c r="W2657" s="1">
        <v>0.54152999999999996</v>
      </c>
      <c r="X2657" s="1">
        <v>0.49518000000000001</v>
      </c>
      <c r="Y2657" s="1">
        <v>0.45245000000000002</v>
      </c>
      <c r="Z2657" s="2">
        <v>0.4355</v>
      </c>
    </row>
    <row r="2658" spans="2:26" x14ac:dyDescent="0.25">
      <c r="B2658" s="3">
        <v>1450.35482</v>
      </c>
      <c r="C2658" s="1">
        <v>0.72162999999999999</v>
      </c>
      <c r="D2658" s="2">
        <v>0.67127999999999999</v>
      </c>
      <c r="U2658" s="3">
        <v>1450.35482</v>
      </c>
      <c r="V2658" s="1">
        <v>0.57830000000000004</v>
      </c>
      <c r="W2658" s="1">
        <v>0.54295000000000004</v>
      </c>
      <c r="X2658" s="1">
        <v>0.49579000000000001</v>
      </c>
      <c r="Y2658" s="1">
        <v>0.45379999999999998</v>
      </c>
      <c r="Z2658" s="2">
        <v>0.43689</v>
      </c>
    </row>
    <row r="2659" spans="2:26" x14ac:dyDescent="0.25">
      <c r="B2659" s="3">
        <v>1449.39049</v>
      </c>
      <c r="C2659" s="1">
        <v>0.72006999999999999</v>
      </c>
      <c r="D2659" s="2">
        <v>0.67142999999999997</v>
      </c>
      <c r="U2659" s="3">
        <v>1449.39049</v>
      </c>
      <c r="V2659" s="1">
        <v>0.57928000000000002</v>
      </c>
      <c r="W2659" s="1">
        <v>0.54418999999999995</v>
      </c>
      <c r="X2659" s="1">
        <v>0.49621999999999999</v>
      </c>
      <c r="Y2659" s="1">
        <v>0.45502999999999999</v>
      </c>
      <c r="Z2659" s="2">
        <v>0.43811</v>
      </c>
    </row>
    <row r="2660" spans="2:26" x14ac:dyDescent="0.25">
      <c r="B2660" s="3">
        <v>1448.42616</v>
      </c>
      <c r="C2660" s="1">
        <v>0.71840999999999999</v>
      </c>
      <c r="D2660" s="2">
        <v>0.67130000000000001</v>
      </c>
      <c r="U2660" s="3">
        <v>1448.42616</v>
      </c>
      <c r="V2660" s="1">
        <v>0.58015000000000005</v>
      </c>
      <c r="W2660" s="1">
        <v>0.54525000000000001</v>
      </c>
      <c r="X2660" s="1">
        <v>0.49642999999999998</v>
      </c>
      <c r="Y2660" s="1">
        <v>0.45617000000000002</v>
      </c>
      <c r="Z2660" s="2">
        <v>0.43919000000000002</v>
      </c>
    </row>
    <row r="2661" spans="2:26" x14ac:dyDescent="0.25">
      <c r="B2661" s="3">
        <v>1447.46183</v>
      </c>
      <c r="C2661" s="1">
        <v>0.71696000000000004</v>
      </c>
      <c r="D2661" s="2">
        <v>0.67108000000000001</v>
      </c>
      <c r="U2661" s="3">
        <v>1447.46183</v>
      </c>
      <c r="V2661" s="1">
        <v>0.58089999999999997</v>
      </c>
      <c r="W2661" s="1">
        <v>0.54613999999999996</v>
      </c>
      <c r="X2661" s="1">
        <v>0.49653999999999998</v>
      </c>
      <c r="Y2661" s="1">
        <v>0.4572</v>
      </c>
      <c r="Z2661" s="2">
        <v>0.44013999999999998</v>
      </c>
    </row>
    <row r="2662" spans="2:26" x14ac:dyDescent="0.25">
      <c r="B2662" s="3">
        <v>1446.4974999999999</v>
      </c>
      <c r="C2662" s="1">
        <v>0.71565000000000001</v>
      </c>
      <c r="D2662" s="2">
        <v>0.67083000000000004</v>
      </c>
      <c r="U2662" s="3">
        <v>1446.4974999999999</v>
      </c>
      <c r="V2662" s="1">
        <v>0.58157000000000003</v>
      </c>
      <c r="W2662" s="1">
        <v>0.54688999999999999</v>
      </c>
      <c r="X2662" s="1">
        <v>0.49669999999999997</v>
      </c>
      <c r="Y2662" s="1">
        <v>0.45810000000000001</v>
      </c>
      <c r="Z2662" s="2">
        <v>0.44096999999999997</v>
      </c>
    </row>
    <row r="2663" spans="2:26" x14ac:dyDescent="0.25">
      <c r="B2663" s="3">
        <v>1445.5331699999999</v>
      </c>
      <c r="C2663" s="1">
        <v>0.71404000000000001</v>
      </c>
      <c r="D2663" s="2">
        <v>0.67051000000000005</v>
      </c>
      <c r="U2663" s="3">
        <v>1445.5331699999999</v>
      </c>
      <c r="V2663" s="1">
        <v>0.58218000000000003</v>
      </c>
      <c r="W2663" s="1">
        <v>0.54752000000000001</v>
      </c>
      <c r="X2663" s="1">
        <v>0.49691000000000002</v>
      </c>
      <c r="Y2663" s="1">
        <v>0.45889000000000002</v>
      </c>
      <c r="Z2663" s="2">
        <v>0.44168000000000002</v>
      </c>
    </row>
    <row r="2664" spans="2:26" x14ac:dyDescent="0.25">
      <c r="B2664" s="3">
        <v>1444.5688299999999</v>
      </c>
      <c r="C2664" s="1">
        <v>0.71211000000000002</v>
      </c>
      <c r="D2664" s="2">
        <v>0.67042999999999997</v>
      </c>
      <c r="U2664" s="3">
        <v>1444.5688299999999</v>
      </c>
      <c r="V2664" s="1">
        <v>0.58275999999999994</v>
      </c>
      <c r="W2664" s="1">
        <v>0.54805000000000004</v>
      </c>
      <c r="X2664" s="1">
        <v>0.49703000000000003</v>
      </c>
      <c r="Y2664" s="1">
        <v>0.45961999999999997</v>
      </c>
      <c r="Z2664" s="2">
        <v>0.44228000000000001</v>
      </c>
    </row>
    <row r="2665" spans="2:26" x14ac:dyDescent="0.25">
      <c r="B2665" s="3">
        <v>1443.6044999999999</v>
      </c>
      <c r="C2665" s="1">
        <v>0.71004</v>
      </c>
      <c r="D2665" s="2">
        <v>0.67064000000000001</v>
      </c>
      <c r="U2665" s="3">
        <v>1443.6044999999999</v>
      </c>
      <c r="V2665" s="1">
        <v>0.58328000000000002</v>
      </c>
      <c r="W2665" s="1">
        <v>0.54844999999999999</v>
      </c>
      <c r="X2665" s="1">
        <v>0.49703999999999998</v>
      </c>
      <c r="Y2665" s="1">
        <v>0.46028999999999998</v>
      </c>
      <c r="Z2665" s="2">
        <v>0.44281999999999999</v>
      </c>
    </row>
    <row r="2666" spans="2:26" x14ac:dyDescent="0.25">
      <c r="B2666" s="3">
        <v>1442.6401699999999</v>
      </c>
      <c r="C2666" s="1">
        <v>0.70818999999999999</v>
      </c>
      <c r="D2666" s="2">
        <v>0.67074</v>
      </c>
      <c r="U2666" s="3">
        <v>1442.6401699999999</v>
      </c>
      <c r="V2666" s="1">
        <v>0.58372000000000002</v>
      </c>
      <c r="W2666" s="1">
        <v>0.54871000000000003</v>
      </c>
      <c r="X2666" s="1">
        <v>0.49704999999999999</v>
      </c>
      <c r="Y2666" s="1">
        <v>0.46089000000000002</v>
      </c>
      <c r="Z2666" s="2">
        <v>0.44333</v>
      </c>
    </row>
    <row r="2667" spans="2:26" x14ac:dyDescent="0.25">
      <c r="B2667" s="3">
        <v>1441.6758400000001</v>
      </c>
      <c r="C2667" s="1">
        <v>0.70667999999999997</v>
      </c>
      <c r="D2667" s="2">
        <v>0.67049999999999998</v>
      </c>
      <c r="U2667" s="3">
        <v>1441.6758400000001</v>
      </c>
      <c r="V2667" s="1">
        <v>0.58408000000000004</v>
      </c>
      <c r="W2667" s="1">
        <v>0.54886999999999997</v>
      </c>
      <c r="X2667" s="1">
        <v>0.49708999999999998</v>
      </c>
      <c r="Y2667" s="1">
        <v>0.46140999999999999</v>
      </c>
      <c r="Z2667" s="2">
        <v>0.44378000000000001</v>
      </c>
    </row>
    <row r="2668" spans="2:26" x14ac:dyDescent="0.25">
      <c r="B2668" s="3">
        <v>1440.7115100000001</v>
      </c>
      <c r="C2668" s="1">
        <v>0.70526</v>
      </c>
      <c r="D2668" s="2">
        <v>0.67015999999999998</v>
      </c>
      <c r="U2668" s="3">
        <v>1440.7115100000001</v>
      </c>
      <c r="V2668" s="1">
        <v>0.58438999999999997</v>
      </c>
      <c r="W2668" s="1">
        <v>0.54901</v>
      </c>
      <c r="X2668" s="1">
        <v>0.49715999999999999</v>
      </c>
      <c r="Y2668" s="1">
        <v>0.46189000000000002</v>
      </c>
      <c r="Z2668" s="2">
        <v>0.44413999999999998</v>
      </c>
    </row>
    <row r="2669" spans="2:26" x14ac:dyDescent="0.25">
      <c r="B2669" s="3">
        <v>1439.7471800000001</v>
      </c>
      <c r="C2669" s="1">
        <v>0.70399</v>
      </c>
      <c r="D2669" s="2">
        <v>0.66993000000000003</v>
      </c>
      <c r="U2669" s="3">
        <v>1439.7471800000001</v>
      </c>
      <c r="V2669" s="1">
        <v>0.58467999999999998</v>
      </c>
      <c r="W2669" s="1">
        <v>0.54927999999999999</v>
      </c>
      <c r="X2669" s="1">
        <v>0.49725999999999998</v>
      </c>
      <c r="Y2669" s="1">
        <v>0.46235999999999999</v>
      </c>
      <c r="Z2669" s="2">
        <v>0.44442999999999999</v>
      </c>
    </row>
    <row r="2670" spans="2:26" x14ac:dyDescent="0.25">
      <c r="B2670" s="3">
        <v>1438.7828400000001</v>
      </c>
      <c r="C2670" s="1">
        <v>0.70282999999999995</v>
      </c>
      <c r="D2670" s="2">
        <v>0.66966999999999999</v>
      </c>
      <c r="U2670" s="3">
        <v>1438.7828400000001</v>
      </c>
      <c r="V2670" s="1">
        <v>0.58494000000000002</v>
      </c>
      <c r="W2670" s="1">
        <v>0.54966000000000004</v>
      </c>
      <c r="X2670" s="1">
        <v>0.49740000000000001</v>
      </c>
      <c r="Y2670" s="1">
        <v>0.46282000000000001</v>
      </c>
      <c r="Z2670" s="2">
        <v>0.44469999999999998</v>
      </c>
    </row>
    <row r="2671" spans="2:26" x14ac:dyDescent="0.25">
      <c r="B2671" s="3">
        <v>1437.8185100000001</v>
      </c>
      <c r="C2671" s="1">
        <v>0.70121</v>
      </c>
      <c r="D2671" s="2">
        <v>0.66903000000000001</v>
      </c>
      <c r="U2671" s="3">
        <v>1437.8185100000001</v>
      </c>
      <c r="V2671" s="1">
        <v>0.58516999999999997</v>
      </c>
      <c r="W2671" s="1">
        <v>0.54993999999999998</v>
      </c>
      <c r="X2671" s="1">
        <v>0.49753999999999998</v>
      </c>
      <c r="Y2671" s="1">
        <v>0.46331</v>
      </c>
      <c r="Z2671" s="2">
        <v>0.44502999999999998</v>
      </c>
    </row>
    <row r="2672" spans="2:26" x14ac:dyDescent="0.25">
      <c r="B2672" s="3">
        <v>1436.85418</v>
      </c>
      <c r="C2672" s="1">
        <v>0.69950999999999997</v>
      </c>
      <c r="D2672" s="2">
        <v>0.66837000000000002</v>
      </c>
      <c r="U2672" s="3">
        <v>1436.85418</v>
      </c>
      <c r="V2672" s="1">
        <v>0.58545000000000003</v>
      </c>
      <c r="W2672" s="1">
        <v>0.55020000000000002</v>
      </c>
      <c r="X2672" s="1">
        <v>0.49767</v>
      </c>
      <c r="Y2672" s="1">
        <v>0.46378999999999998</v>
      </c>
      <c r="Z2672" s="2">
        <v>0.44535999999999998</v>
      </c>
    </row>
    <row r="2673" spans="2:26" x14ac:dyDescent="0.25">
      <c r="B2673" s="3">
        <v>1435.88985</v>
      </c>
      <c r="C2673" s="1">
        <v>0.69876000000000005</v>
      </c>
      <c r="D2673" s="2">
        <v>0.66837000000000002</v>
      </c>
      <c r="U2673" s="3">
        <v>1435.88985</v>
      </c>
      <c r="V2673" s="1">
        <v>0.58577999999999997</v>
      </c>
      <c r="W2673" s="1">
        <v>0.55073000000000005</v>
      </c>
      <c r="X2673" s="1">
        <v>0.49785000000000001</v>
      </c>
      <c r="Y2673" s="1">
        <v>0.46412999999999999</v>
      </c>
      <c r="Z2673" s="2">
        <v>0.44556000000000001</v>
      </c>
    </row>
    <row r="2674" spans="2:26" x14ac:dyDescent="0.25">
      <c r="B2674" s="3">
        <v>1434.92552</v>
      </c>
      <c r="C2674" s="1">
        <v>0.69825999999999999</v>
      </c>
      <c r="D2674" s="2">
        <v>0.66847000000000001</v>
      </c>
      <c r="U2674" s="3">
        <v>1434.92552</v>
      </c>
      <c r="V2674" s="1">
        <v>0.58606999999999998</v>
      </c>
      <c r="W2674" s="1">
        <v>0.55154999999999998</v>
      </c>
      <c r="X2674" s="1">
        <v>0.49796000000000001</v>
      </c>
      <c r="Y2674" s="1">
        <v>0.46440999999999999</v>
      </c>
      <c r="Z2674" s="2">
        <v>0.44568000000000002</v>
      </c>
    </row>
    <row r="2675" spans="2:26" x14ac:dyDescent="0.25">
      <c r="B2675" s="3">
        <v>1433.96119</v>
      </c>
      <c r="C2675" s="1">
        <v>0.69720000000000004</v>
      </c>
      <c r="D2675" s="2">
        <v>0.66807000000000005</v>
      </c>
      <c r="U2675" s="3">
        <v>1433.96119</v>
      </c>
      <c r="V2675" s="1">
        <v>0.58626999999999996</v>
      </c>
      <c r="W2675" s="1">
        <v>0.5524</v>
      </c>
      <c r="X2675" s="1">
        <v>0.49802999999999997</v>
      </c>
      <c r="Y2675" s="1">
        <v>0.46475</v>
      </c>
      <c r="Z2675" s="2">
        <v>0.44585000000000002</v>
      </c>
    </row>
    <row r="2676" spans="2:26" x14ac:dyDescent="0.25">
      <c r="B2676" s="3">
        <v>1432.99685</v>
      </c>
      <c r="C2676" s="1">
        <v>0.69608000000000003</v>
      </c>
      <c r="D2676" s="2">
        <v>0.66752999999999996</v>
      </c>
      <c r="U2676" s="3">
        <v>1432.99685</v>
      </c>
      <c r="V2676" s="1">
        <v>0.58643000000000001</v>
      </c>
      <c r="W2676" s="1">
        <v>0.55306</v>
      </c>
      <c r="X2676" s="1">
        <v>0.49819999999999998</v>
      </c>
      <c r="Y2676" s="1">
        <v>0.46506999999999998</v>
      </c>
      <c r="Z2676" s="2">
        <v>0.44607000000000002</v>
      </c>
    </row>
    <row r="2677" spans="2:26" x14ac:dyDescent="0.25">
      <c r="B2677" s="3">
        <v>1432.03252</v>
      </c>
      <c r="C2677" s="1">
        <v>0.69528000000000001</v>
      </c>
      <c r="D2677" s="2">
        <v>0.66732000000000002</v>
      </c>
      <c r="U2677" s="3">
        <v>1432.03252</v>
      </c>
      <c r="V2677" s="1">
        <v>0.58657000000000004</v>
      </c>
      <c r="W2677" s="1">
        <v>0.55362</v>
      </c>
      <c r="X2677" s="1">
        <v>0.49845</v>
      </c>
      <c r="Y2677" s="1">
        <v>0.46533000000000002</v>
      </c>
      <c r="Z2677" s="2">
        <v>0.44631999999999999</v>
      </c>
    </row>
    <row r="2678" spans="2:26" x14ac:dyDescent="0.25">
      <c r="B2678" s="3">
        <v>1431.06819</v>
      </c>
      <c r="C2678" s="1">
        <v>0.69469999999999998</v>
      </c>
      <c r="D2678" s="2">
        <v>0.6673</v>
      </c>
      <c r="U2678" s="3">
        <v>1431.06819</v>
      </c>
      <c r="V2678" s="1">
        <v>0.58669000000000004</v>
      </c>
      <c r="W2678" s="1">
        <v>0.55432999999999999</v>
      </c>
      <c r="X2678" s="1">
        <v>0.49863000000000002</v>
      </c>
      <c r="Y2678" s="1">
        <v>0.46555000000000002</v>
      </c>
      <c r="Z2678" s="2">
        <v>0.44653999999999999</v>
      </c>
    </row>
    <row r="2679" spans="2:26" x14ac:dyDescent="0.25">
      <c r="B2679" s="3">
        <v>1430.1038599999999</v>
      </c>
      <c r="C2679" s="1">
        <v>0.69432000000000005</v>
      </c>
      <c r="D2679" s="2">
        <v>0.66710999999999998</v>
      </c>
      <c r="U2679" s="3">
        <v>1430.1038599999999</v>
      </c>
      <c r="V2679" s="1">
        <v>0.58682000000000001</v>
      </c>
      <c r="W2679" s="1">
        <v>0.55513999999999997</v>
      </c>
      <c r="X2679" s="1">
        <v>0.49875999999999998</v>
      </c>
      <c r="Y2679" s="1">
        <v>0.46575</v>
      </c>
      <c r="Z2679" s="2">
        <v>0.44668999999999998</v>
      </c>
    </row>
    <row r="2680" spans="2:26" x14ac:dyDescent="0.25">
      <c r="B2680" s="3">
        <v>1429.1395299999999</v>
      </c>
      <c r="C2680" s="1">
        <v>0.69413000000000002</v>
      </c>
      <c r="D2680" s="2">
        <v>0.66668000000000005</v>
      </c>
      <c r="U2680" s="3">
        <v>1429.1395299999999</v>
      </c>
      <c r="V2680" s="1">
        <v>0.58696000000000004</v>
      </c>
      <c r="W2680" s="1">
        <v>0.55576000000000003</v>
      </c>
      <c r="X2680" s="1">
        <v>0.49893999999999999</v>
      </c>
      <c r="Y2680" s="1">
        <v>0.46590999999999999</v>
      </c>
      <c r="Z2680" s="2">
        <v>0.44674999999999998</v>
      </c>
    </row>
    <row r="2681" spans="2:26" x14ac:dyDescent="0.25">
      <c r="B2681" s="3">
        <v>1428.1751999999999</v>
      </c>
      <c r="C2681" s="1">
        <v>0.69391999999999998</v>
      </c>
      <c r="D2681" s="2">
        <v>0.66617999999999999</v>
      </c>
      <c r="U2681" s="3">
        <v>1428.1751999999999</v>
      </c>
      <c r="V2681" s="1">
        <v>0.58704999999999996</v>
      </c>
      <c r="W2681" s="1">
        <v>0.55615000000000003</v>
      </c>
      <c r="X2681" s="1">
        <v>0.49909999999999999</v>
      </c>
      <c r="Y2681" s="1">
        <v>0.46600999999999998</v>
      </c>
      <c r="Z2681" s="2">
        <v>0.44675999999999999</v>
      </c>
    </row>
    <row r="2682" spans="2:26" x14ac:dyDescent="0.25">
      <c r="B2682" s="3">
        <v>1427.2108599999999</v>
      </c>
      <c r="C2682" s="1">
        <v>0.69372</v>
      </c>
      <c r="D2682" s="2">
        <v>0.66573000000000004</v>
      </c>
      <c r="U2682" s="3">
        <v>1427.2108599999999</v>
      </c>
      <c r="V2682" s="1">
        <v>0.58701999999999999</v>
      </c>
      <c r="W2682" s="1">
        <v>0.55640999999999996</v>
      </c>
      <c r="X2682" s="1">
        <v>0.49908000000000002</v>
      </c>
      <c r="Y2682" s="1">
        <v>0.46601999999999999</v>
      </c>
      <c r="Z2682" s="2">
        <v>0.44671</v>
      </c>
    </row>
    <row r="2683" spans="2:26" x14ac:dyDescent="0.25">
      <c r="B2683" s="3">
        <v>1426.2465299999999</v>
      </c>
      <c r="C2683" s="1">
        <v>0.69376000000000004</v>
      </c>
      <c r="D2683" s="2">
        <v>0.66547999999999996</v>
      </c>
      <c r="U2683" s="3">
        <v>1426.2465299999999</v>
      </c>
      <c r="V2683" s="1">
        <v>0.58684999999999998</v>
      </c>
      <c r="W2683" s="1">
        <v>0.55649999999999999</v>
      </c>
      <c r="X2683" s="1">
        <v>0.49883</v>
      </c>
      <c r="Y2683" s="1">
        <v>0.46592</v>
      </c>
      <c r="Z2683" s="2">
        <v>0.44651999999999997</v>
      </c>
    </row>
    <row r="2684" spans="2:26" x14ac:dyDescent="0.25">
      <c r="B2684" s="3">
        <v>1425.2822000000001</v>
      </c>
      <c r="C2684" s="1">
        <v>0.69389000000000001</v>
      </c>
      <c r="D2684" s="2">
        <v>0.66535</v>
      </c>
      <c r="U2684" s="3">
        <v>1425.2822000000001</v>
      </c>
      <c r="V2684" s="1">
        <v>0.58662000000000003</v>
      </c>
      <c r="W2684" s="1">
        <v>0.55649999999999999</v>
      </c>
      <c r="X2684" s="1">
        <v>0.49840000000000001</v>
      </c>
      <c r="Y2684" s="1">
        <v>0.46572000000000002</v>
      </c>
      <c r="Z2684" s="2">
        <v>0.44622000000000001</v>
      </c>
    </row>
    <row r="2685" spans="2:26" x14ac:dyDescent="0.25">
      <c r="B2685" s="3">
        <v>1424.3178700000001</v>
      </c>
      <c r="C2685" s="1">
        <v>0.69379000000000002</v>
      </c>
      <c r="D2685" s="2">
        <v>0.66518999999999995</v>
      </c>
      <c r="U2685" s="3">
        <v>1424.3178700000001</v>
      </c>
      <c r="V2685" s="1">
        <v>0.58631999999999995</v>
      </c>
      <c r="W2685" s="1">
        <v>0.55652999999999997</v>
      </c>
      <c r="X2685" s="1">
        <v>0.49798999999999999</v>
      </c>
      <c r="Y2685" s="1">
        <v>0.46543000000000001</v>
      </c>
      <c r="Z2685" s="2">
        <v>0.44579999999999997</v>
      </c>
    </row>
    <row r="2686" spans="2:26" x14ac:dyDescent="0.25">
      <c r="B2686" s="3">
        <v>1423.3535400000001</v>
      </c>
      <c r="C2686" s="1">
        <v>0.69369000000000003</v>
      </c>
      <c r="D2686" s="2">
        <v>0.66503999999999996</v>
      </c>
      <c r="U2686" s="3">
        <v>1423.3535400000001</v>
      </c>
      <c r="V2686" s="1">
        <v>0.58589999999999998</v>
      </c>
      <c r="W2686" s="1">
        <v>0.55632999999999999</v>
      </c>
      <c r="X2686" s="1">
        <v>0.49778</v>
      </c>
      <c r="Y2686" s="1">
        <v>0.46495999999999998</v>
      </c>
      <c r="Z2686" s="2">
        <v>0.44519999999999998</v>
      </c>
    </row>
    <row r="2687" spans="2:26" x14ac:dyDescent="0.25">
      <c r="B2687" s="3">
        <v>1422.38921</v>
      </c>
      <c r="C2687" s="1">
        <v>0.69401999999999997</v>
      </c>
      <c r="D2687" s="2">
        <v>0.66496</v>
      </c>
      <c r="U2687" s="3">
        <v>1422.38921</v>
      </c>
      <c r="V2687" s="1">
        <v>0.58531999999999995</v>
      </c>
      <c r="W2687" s="1">
        <v>0.55566000000000004</v>
      </c>
      <c r="X2687" s="1">
        <v>0.49775000000000003</v>
      </c>
      <c r="Y2687" s="1">
        <v>0.46421000000000001</v>
      </c>
      <c r="Z2687" s="2">
        <v>0.44440000000000002</v>
      </c>
    </row>
    <row r="2688" spans="2:26" x14ac:dyDescent="0.25">
      <c r="B2688" s="3">
        <v>1421.4248700000001</v>
      </c>
      <c r="C2688" s="1">
        <v>0.69455999999999996</v>
      </c>
      <c r="D2688" s="2">
        <v>0.66471999999999998</v>
      </c>
      <c r="U2688" s="3">
        <v>1421.4248700000001</v>
      </c>
      <c r="V2688" s="1">
        <v>0.58450999999999997</v>
      </c>
      <c r="W2688" s="1">
        <v>0.55457999999999996</v>
      </c>
      <c r="X2688" s="1">
        <v>0.49761</v>
      </c>
      <c r="Y2688" s="1">
        <v>0.46316000000000002</v>
      </c>
      <c r="Z2688" s="2">
        <v>0.44335999999999998</v>
      </c>
    </row>
    <row r="2689" spans="2:26" x14ac:dyDescent="0.25">
      <c r="B2689" s="3">
        <v>1420.46054</v>
      </c>
      <c r="C2689" s="1">
        <v>0.69467000000000001</v>
      </c>
      <c r="D2689" s="2">
        <v>0.66386999999999996</v>
      </c>
      <c r="U2689" s="3">
        <v>1420.46054</v>
      </c>
      <c r="V2689" s="1">
        <v>0.58338999999999996</v>
      </c>
      <c r="W2689" s="1">
        <v>0.55337000000000003</v>
      </c>
      <c r="X2689" s="1">
        <v>0.49711</v>
      </c>
      <c r="Y2689" s="1">
        <v>0.46181</v>
      </c>
      <c r="Z2689" s="2">
        <v>0.44202000000000002</v>
      </c>
    </row>
    <row r="2690" spans="2:26" x14ac:dyDescent="0.25">
      <c r="B2690" s="3">
        <v>1419.49621</v>
      </c>
      <c r="C2690" s="1">
        <v>0.69486999999999999</v>
      </c>
      <c r="D2690" s="2">
        <v>0.66285000000000005</v>
      </c>
      <c r="U2690" s="3">
        <v>1419.49621</v>
      </c>
      <c r="V2690" s="1">
        <v>0.58196000000000003</v>
      </c>
      <c r="W2690" s="1">
        <v>0.55206999999999995</v>
      </c>
      <c r="X2690" s="1">
        <v>0.49629000000000001</v>
      </c>
      <c r="Y2690" s="1">
        <v>0.46009</v>
      </c>
      <c r="Z2690" s="2">
        <v>0.44025999999999998</v>
      </c>
    </row>
    <row r="2691" spans="2:26" x14ac:dyDescent="0.25">
      <c r="B2691" s="3">
        <v>1418.53188</v>
      </c>
      <c r="C2691" s="1">
        <v>0.69594</v>
      </c>
      <c r="D2691" s="2">
        <v>0.66241000000000005</v>
      </c>
      <c r="U2691" s="3">
        <v>1418.53188</v>
      </c>
      <c r="V2691" s="1">
        <v>0.58033000000000001</v>
      </c>
      <c r="W2691" s="1">
        <v>0.55028999999999995</v>
      </c>
      <c r="X2691" s="1">
        <v>0.49536999999999998</v>
      </c>
      <c r="Y2691" s="1">
        <v>0.45800999999999997</v>
      </c>
      <c r="Z2691" s="2">
        <v>0.43811</v>
      </c>
    </row>
    <row r="2692" spans="2:26" x14ac:dyDescent="0.25">
      <c r="B2692" s="3">
        <v>1417.56755</v>
      </c>
      <c r="C2692" s="1">
        <v>0.69720000000000004</v>
      </c>
      <c r="D2692" s="2">
        <v>0.66224000000000005</v>
      </c>
      <c r="U2692" s="3">
        <v>1417.56755</v>
      </c>
      <c r="V2692" s="1">
        <v>0.57860999999999996</v>
      </c>
      <c r="W2692" s="1">
        <v>0.54798000000000002</v>
      </c>
      <c r="X2692" s="1">
        <v>0.49440000000000001</v>
      </c>
      <c r="Y2692" s="1">
        <v>0.45578000000000002</v>
      </c>
      <c r="Z2692" s="2">
        <v>0.43580999999999998</v>
      </c>
    </row>
    <row r="2693" spans="2:26" x14ac:dyDescent="0.25">
      <c r="B2693" s="3">
        <v>1416.60322</v>
      </c>
      <c r="C2693" s="1">
        <v>0.69821999999999995</v>
      </c>
      <c r="D2693" s="2">
        <v>0.66196999999999995</v>
      </c>
      <c r="U2693" s="3">
        <v>1416.60322</v>
      </c>
      <c r="V2693" s="1">
        <v>0.57689000000000001</v>
      </c>
      <c r="W2693" s="1">
        <v>0.54584999999999995</v>
      </c>
      <c r="X2693" s="1">
        <v>0.49351</v>
      </c>
      <c r="Y2693" s="1">
        <v>0.45358999999999999</v>
      </c>
      <c r="Z2693" s="2">
        <v>0.43357000000000001</v>
      </c>
    </row>
    <row r="2694" spans="2:26" x14ac:dyDescent="0.25">
      <c r="B2694" s="3">
        <v>1415.63888</v>
      </c>
      <c r="C2694" s="1">
        <v>0.69955999999999996</v>
      </c>
      <c r="D2694" s="2">
        <v>0.66169</v>
      </c>
      <c r="U2694" s="3">
        <v>1415.63888</v>
      </c>
      <c r="V2694" s="1">
        <v>0.57530000000000003</v>
      </c>
      <c r="W2694" s="1">
        <v>0.54430999999999996</v>
      </c>
      <c r="X2694" s="1">
        <v>0.49285000000000001</v>
      </c>
      <c r="Y2694" s="1">
        <v>0.45157999999999998</v>
      </c>
      <c r="Z2694" s="2">
        <v>0.43149999999999999</v>
      </c>
    </row>
    <row r="2695" spans="2:26" x14ac:dyDescent="0.25">
      <c r="B2695" s="3">
        <v>1414.67455</v>
      </c>
      <c r="C2695" s="1">
        <v>0.70140999999999998</v>
      </c>
      <c r="D2695" s="2">
        <v>0.66139999999999999</v>
      </c>
      <c r="U2695" s="3">
        <v>1414.67455</v>
      </c>
      <c r="V2695" s="1">
        <v>0.57396000000000003</v>
      </c>
      <c r="W2695" s="1">
        <v>0.54298000000000002</v>
      </c>
      <c r="X2695" s="1">
        <v>0.49225999999999998</v>
      </c>
      <c r="Y2695" s="1">
        <v>0.44991999999999999</v>
      </c>
      <c r="Z2695" s="2">
        <v>0.42974000000000001</v>
      </c>
    </row>
    <row r="2696" spans="2:26" x14ac:dyDescent="0.25">
      <c r="B2696" s="3">
        <v>1413.7102199999999</v>
      </c>
      <c r="C2696" s="1">
        <v>0.70362999999999998</v>
      </c>
      <c r="D2696" s="2">
        <v>0.66105999999999998</v>
      </c>
      <c r="U2696" s="3">
        <v>1413.7102199999999</v>
      </c>
      <c r="V2696" s="1">
        <v>0.57294999999999996</v>
      </c>
      <c r="W2696" s="1">
        <v>0.54166999999999998</v>
      </c>
      <c r="X2696" s="1">
        <v>0.49169000000000002</v>
      </c>
      <c r="Y2696" s="1">
        <v>0.44869999999999999</v>
      </c>
      <c r="Z2696" s="2">
        <v>0.42842000000000002</v>
      </c>
    </row>
    <row r="2697" spans="2:26" x14ac:dyDescent="0.25">
      <c r="B2697" s="3">
        <v>1412.7458899999999</v>
      </c>
      <c r="C2697" s="1">
        <v>0.70628999999999997</v>
      </c>
      <c r="D2697" s="2">
        <v>0.66059000000000001</v>
      </c>
      <c r="U2697" s="3">
        <v>1412.7458899999999</v>
      </c>
      <c r="V2697" s="1">
        <v>0.57232000000000005</v>
      </c>
      <c r="W2697" s="1">
        <v>0.54068000000000005</v>
      </c>
      <c r="X2697" s="1">
        <v>0.49141000000000001</v>
      </c>
      <c r="Y2697" s="1">
        <v>0.44792999999999999</v>
      </c>
      <c r="Z2697" s="2">
        <v>0.42763000000000001</v>
      </c>
    </row>
    <row r="2698" spans="2:26" x14ac:dyDescent="0.25">
      <c r="B2698" s="3">
        <v>1411.7815599999999</v>
      </c>
      <c r="C2698" s="1">
        <v>0.70940000000000003</v>
      </c>
      <c r="D2698" s="2">
        <v>0.66027999999999998</v>
      </c>
      <c r="U2698" s="3">
        <v>1411.7815599999999</v>
      </c>
      <c r="V2698" s="1">
        <v>0.57204999999999995</v>
      </c>
      <c r="W2698" s="1">
        <v>0.54025000000000001</v>
      </c>
      <c r="X2698" s="1">
        <v>0.49165999999999999</v>
      </c>
      <c r="Y2698" s="1">
        <v>0.44755</v>
      </c>
      <c r="Z2698" s="2">
        <v>0.42734</v>
      </c>
    </row>
    <row r="2699" spans="2:26" x14ac:dyDescent="0.25">
      <c r="B2699" s="3">
        <v>1410.8172300000001</v>
      </c>
      <c r="C2699" s="1">
        <v>0.71272999999999997</v>
      </c>
      <c r="D2699" s="2">
        <v>0.66057999999999995</v>
      </c>
      <c r="U2699" s="3">
        <v>1410.8172300000001</v>
      </c>
      <c r="V2699" s="1">
        <v>0.57203000000000004</v>
      </c>
      <c r="W2699" s="1">
        <v>0.54035</v>
      </c>
      <c r="X2699" s="1">
        <v>0.49226999999999999</v>
      </c>
      <c r="Y2699" s="1">
        <v>0.44746000000000002</v>
      </c>
      <c r="Z2699" s="2">
        <v>0.4274</v>
      </c>
    </row>
    <row r="2700" spans="2:26" x14ac:dyDescent="0.25">
      <c r="B2700" s="3">
        <v>1409.8528899999999</v>
      </c>
      <c r="C2700" s="1">
        <v>0.71599000000000002</v>
      </c>
      <c r="D2700" s="2">
        <v>0.6613</v>
      </c>
      <c r="U2700" s="3">
        <v>1409.8528899999999</v>
      </c>
      <c r="V2700" s="1">
        <v>0.57208999999999999</v>
      </c>
      <c r="W2700" s="1">
        <v>0.54078999999999999</v>
      </c>
      <c r="X2700" s="1">
        <v>0.49274000000000001</v>
      </c>
      <c r="Y2700" s="1">
        <v>0.44751000000000002</v>
      </c>
      <c r="Z2700" s="2">
        <v>0.42759999999999998</v>
      </c>
    </row>
    <row r="2701" spans="2:26" x14ac:dyDescent="0.25">
      <c r="B2701" s="3">
        <v>1408.8885600000001</v>
      </c>
      <c r="C2701" s="1">
        <v>0.71921999999999997</v>
      </c>
      <c r="D2701" s="2">
        <v>0.66208</v>
      </c>
      <c r="U2701" s="3">
        <v>1408.8885600000001</v>
      </c>
      <c r="V2701" s="1">
        <v>0.57211999999999996</v>
      </c>
      <c r="W2701" s="1">
        <v>0.54120000000000001</v>
      </c>
      <c r="X2701" s="1">
        <v>0.49275000000000002</v>
      </c>
      <c r="Y2701" s="1">
        <v>0.44755</v>
      </c>
      <c r="Z2701" s="2">
        <v>0.42776999999999998</v>
      </c>
    </row>
    <row r="2702" spans="2:26" x14ac:dyDescent="0.25">
      <c r="B2702" s="3">
        <v>1407.9242300000001</v>
      </c>
      <c r="C2702" s="1">
        <v>0.72262999999999999</v>
      </c>
      <c r="D2702" s="2">
        <v>0.66290000000000004</v>
      </c>
      <c r="U2702" s="3">
        <v>1407.9242300000001</v>
      </c>
      <c r="V2702" s="1">
        <v>0.57206000000000001</v>
      </c>
      <c r="W2702" s="1">
        <v>0.54132000000000002</v>
      </c>
      <c r="X2702" s="1">
        <v>0.49253999999999998</v>
      </c>
      <c r="Y2702" s="1">
        <v>0.44749</v>
      </c>
      <c r="Z2702" s="2">
        <v>0.42782999999999999</v>
      </c>
    </row>
    <row r="2703" spans="2:26" x14ac:dyDescent="0.25">
      <c r="B2703" s="3">
        <v>1406.9599000000001</v>
      </c>
      <c r="C2703" s="1">
        <v>0.72606000000000004</v>
      </c>
      <c r="D2703" s="2">
        <v>0.66369</v>
      </c>
      <c r="U2703" s="3">
        <v>1406.9599000000001</v>
      </c>
      <c r="V2703" s="1">
        <v>0.57189999999999996</v>
      </c>
      <c r="W2703" s="1">
        <v>0.54124000000000005</v>
      </c>
      <c r="X2703" s="1">
        <v>0.49257000000000001</v>
      </c>
      <c r="Y2703" s="1">
        <v>0.44735999999999998</v>
      </c>
      <c r="Z2703" s="2">
        <v>0.42779</v>
      </c>
    </row>
    <row r="2704" spans="2:26" x14ac:dyDescent="0.25">
      <c r="B2704" s="3">
        <v>1405.99557</v>
      </c>
      <c r="C2704" s="1">
        <v>0.72924999999999995</v>
      </c>
      <c r="D2704" s="2">
        <v>0.66432999999999998</v>
      </c>
      <c r="U2704" s="3">
        <v>1405.99557</v>
      </c>
      <c r="V2704" s="1">
        <v>0.57177</v>
      </c>
      <c r="W2704" s="1">
        <v>0.54137999999999997</v>
      </c>
      <c r="X2704" s="1">
        <v>0.49276999999999999</v>
      </c>
      <c r="Y2704" s="1">
        <v>0.44729999999999998</v>
      </c>
      <c r="Z2704" s="2">
        <v>0.42780000000000001</v>
      </c>
    </row>
    <row r="2705" spans="2:26" x14ac:dyDescent="0.25">
      <c r="B2705" s="3">
        <v>1405.03124</v>
      </c>
      <c r="C2705" s="1">
        <v>0.73257000000000005</v>
      </c>
      <c r="D2705" s="2">
        <v>0.66501999999999994</v>
      </c>
      <c r="U2705" s="3">
        <v>1405.03124</v>
      </c>
      <c r="V2705" s="1">
        <v>0.57188000000000005</v>
      </c>
      <c r="W2705" s="1">
        <v>0.54220999999999997</v>
      </c>
      <c r="X2705" s="1">
        <v>0.49270000000000003</v>
      </c>
      <c r="Y2705" s="1">
        <v>0.44749</v>
      </c>
      <c r="Z2705" s="2">
        <v>0.42801</v>
      </c>
    </row>
    <row r="2706" spans="2:26" x14ac:dyDescent="0.25">
      <c r="B2706" s="3">
        <v>1404.0669</v>
      </c>
      <c r="C2706" s="1">
        <v>0.73623000000000005</v>
      </c>
      <c r="D2706" s="2">
        <v>0.66566999999999998</v>
      </c>
      <c r="U2706" s="3">
        <v>1404.0669</v>
      </c>
      <c r="V2706" s="1">
        <v>0.57230999999999999</v>
      </c>
      <c r="W2706" s="1">
        <v>0.54322000000000004</v>
      </c>
      <c r="X2706" s="1">
        <v>0.49238999999999999</v>
      </c>
      <c r="Y2706" s="1">
        <v>0.44797999999999999</v>
      </c>
      <c r="Z2706" s="2">
        <v>0.42846000000000001</v>
      </c>
    </row>
    <row r="2707" spans="2:26" x14ac:dyDescent="0.25">
      <c r="B2707" s="3">
        <v>1403.10257</v>
      </c>
      <c r="C2707" s="1">
        <v>0.73975999999999997</v>
      </c>
      <c r="D2707" s="2">
        <v>0.66591999999999996</v>
      </c>
      <c r="U2707" s="3">
        <v>1403.10257</v>
      </c>
      <c r="V2707" s="1">
        <v>0.57296000000000002</v>
      </c>
      <c r="W2707" s="1">
        <v>0.54368000000000005</v>
      </c>
      <c r="X2707" s="1">
        <v>0.49236000000000002</v>
      </c>
      <c r="Y2707" s="1">
        <v>0.44874000000000003</v>
      </c>
      <c r="Z2707" s="2">
        <v>0.42917</v>
      </c>
    </row>
    <row r="2708" spans="2:26" x14ac:dyDescent="0.25">
      <c r="B2708" s="3">
        <v>1402.13824</v>
      </c>
      <c r="C2708" s="1">
        <v>0.74297999999999997</v>
      </c>
      <c r="D2708" s="2">
        <v>0.66581000000000001</v>
      </c>
      <c r="U2708" s="3">
        <v>1402.13824</v>
      </c>
      <c r="V2708" s="1">
        <v>0.57372999999999996</v>
      </c>
      <c r="W2708" s="1">
        <v>0.54407000000000005</v>
      </c>
      <c r="X2708" s="1">
        <v>0.49275000000000002</v>
      </c>
      <c r="Y2708" s="1">
        <v>0.44969999999999999</v>
      </c>
      <c r="Z2708" s="2">
        <v>0.43014999999999998</v>
      </c>
    </row>
    <row r="2709" spans="2:26" x14ac:dyDescent="0.25">
      <c r="B2709" s="3">
        <v>1401.17391</v>
      </c>
      <c r="C2709" s="1">
        <v>0.74619000000000002</v>
      </c>
      <c r="D2709" s="2">
        <v>0.66568000000000005</v>
      </c>
      <c r="U2709" s="3">
        <v>1401.17391</v>
      </c>
      <c r="V2709" s="1">
        <v>0.57454000000000005</v>
      </c>
      <c r="W2709" s="1">
        <v>0.54510999999999998</v>
      </c>
      <c r="X2709" s="1">
        <v>0.49331000000000003</v>
      </c>
      <c r="Y2709" s="1">
        <v>0.45075999999999999</v>
      </c>
      <c r="Z2709" s="2">
        <v>0.43129000000000001</v>
      </c>
    </row>
    <row r="2710" spans="2:26" x14ac:dyDescent="0.25">
      <c r="B2710" s="3">
        <v>1400.20958</v>
      </c>
      <c r="C2710" s="1">
        <v>0.74958000000000002</v>
      </c>
      <c r="D2710" s="2">
        <v>0.66566999999999998</v>
      </c>
      <c r="U2710" s="3">
        <v>1400.20958</v>
      </c>
      <c r="V2710" s="1">
        <v>0.57535999999999998</v>
      </c>
      <c r="W2710" s="1">
        <v>0.54645999999999995</v>
      </c>
      <c r="X2710" s="1">
        <v>0.49385000000000001</v>
      </c>
      <c r="Y2710" s="1">
        <v>0.45190999999999998</v>
      </c>
      <c r="Z2710" s="2">
        <v>0.4325</v>
      </c>
    </row>
    <row r="2711" spans="2:26" x14ac:dyDescent="0.25">
      <c r="B2711" s="3">
        <v>1399.2452499999999</v>
      </c>
      <c r="C2711" s="1">
        <v>0.75331000000000004</v>
      </c>
      <c r="D2711" s="2">
        <v>0.66593999999999998</v>
      </c>
      <c r="U2711" s="3">
        <v>1399.2452499999999</v>
      </c>
      <c r="V2711" s="1">
        <v>0.57621</v>
      </c>
      <c r="W2711" s="1">
        <v>0.54732000000000003</v>
      </c>
      <c r="X2711" s="1">
        <v>0.49436999999999998</v>
      </c>
      <c r="Y2711" s="1">
        <v>0.4531</v>
      </c>
      <c r="Z2711" s="2">
        <v>0.43367</v>
      </c>
    </row>
    <row r="2712" spans="2:26" x14ac:dyDescent="0.25">
      <c r="B2712" s="3">
        <v>1398.2809099999999</v>
      </c>
      <c r="C2712" s="1">
        <v>0.75753999999999999</v>
      </c>
      <c r="D2712" s="2">
        <v>0.66659999999999997</v>
      </c>
      <c r="U2712" s="3">
        <v>1398.2809099999999</v>
      </c>
      <c r="V2712" s="1">
        <v>0.57703000000000004</v>
      </c>
      <c r="W2712" s="1">
        <v>0.54759000000000002</v>
      </c>
      <c r="X2712" s="1">
        <v>0.49476999999999999</v>
      </c>
      <c r="Y2712" s="1">
        <v>0.45415</v>
      </c>
      <c r="Z2712" s="2">
        <v>0.43469999999999998</v>
      </c>
    </row>
    <row r="2713" spans="2:26" x14ac:dyDescent="0.25">
      <c r="B2713" s="3">
        <v>1397.3165799999999</v>
      </c>
      <c r="C2713" s="1">
        <v>0.76188</v>
      </c>
      <c r="D2713" s="2">
        <v>0.66739999999999999</v>
      </c>
      <c r="U2713" s="3">
        <v>1397.3165799999999</v>
      </c>
      <c r="V2713" s="1">
        <v>0.57772000000000001</v>
      </c>
      <c r="W2713" s="1">
        <v>0.54774</v>
      </c>
      <c r="X2713" s="1">
        <v>0.49486000000000002</v>
      </c>
      <c r="Y2713" s="1">
        <v>0.45500000000000002</v>
      </c>
      <c r="Z2713" s="2">
        <v>0.43551000000000001</v>
      </c>
    </row>
    <row r="2714" spans="2:26" x14ac:dyDescent="0.25">
      <c r="B2714" s="3">
        <v>1396.3522499999999</v>
      </c>
      <c r="C2714" s="1">
        <v>0.76593</v>
      </c>
      <c r="D2714" s="2">
        <v>0.66805999999999999</v>
      </c>
      <c r="U2714" s="3">
        <v>1396.3522499999999</v>
      </c>
      <c r="V2714" s="1">
        <v>0.57828000000000002</v>
      </c>
      <c r="W2714" s="1">
        <v>0.54803000000000002</v>
      </c>
      <c r="X2714" s="1">
        <v>0.49458000000000002</v>
      </c>
      <c r="Y2714" s="1">
        <v>0.45571</v>
      </c>
      <c r="Z2714" s="2">
        <v>0.43614999999999998</v>
      </c>
    </row>
    <row r="2715" spans="2:26" x14ac:dyDescent="0.25">
      <c r="B2715" s="3">
        <v>1395.3879199999999</v>
      </c>
      <c r="C2715" s="1">
        <v>0.76971000000000001</v>
      </c>
      <c r="D2715" s="2">
        <v>0.66849000000000003</v>
      </c>
      <c r="U2715" s="3">
        <v>1395.3879199999999</v>
      </c>
      <c r="V2715" s="1">
        <v>0.57870999999999995</v>
      </c>
      <c r="W2715" s="1">
        <v>0.54829000000000006</v>
      </c>
      <c r="X2715" s="1">
        <v>0.49419999999999997</v>
      </c>
      <c r="Y2715" s="1">
        <v>0.45633000000000001</v>
      </c>
      <c r="Z2715" s="2">
        <v>0.43673000000000001</v>
      </c>
    </row>
    <row r="2716" spans="2:26" x14ac:dyDescent="0.25">
      <c r="B2716" s="3">
        <v>1394.4235900000001</v>
      </c>
      <c r="C2716" s="1">
        <v>0.77359</v>
      </c>
      <c r="D2716" s="2">
        <v>0.66891</v>
      </c>
      <c r="U2716" s="3">
        <v>1394.4235900000001</v>
      </c>
      <c r="V2716" s="1">
        <v>0.57906000000000002</v>
      </c>
      <c r="W2716" s="1">
        <v>0.54822000000000004</v>
      </c>
      <c r="X2716" s="1">
        <v>0.49396000000000001</v>
      </c>
      <c r="Y2716" s="1">
        <v>0.45680999999999999</v>
      </c>
      <c r="Z2716" s="2">
        <v>0.43722</v>
      </c>
    </row>
    <row r="2717" spans="2:26" x14ac:dyDescent="0.25">
      <c r="B2717" s="3">
        <v>1393.4592600000001</v>
      </c>
      <c r="C2717" s="1">
        <v>0.77759</v>
      </c>
      <c r="D2717" s="2">
        <v>0.66951000000000005</v>
      </c>
      <c r="U2717" s="3">
        <v>1393.4592600000001</v>
      </c>
      <c r="V2717" s="1">
        <v>0.57935999999999999</v>
      </c>
      <c r="W2717" s="1">
        <v>0.54788999999999999</v>
      </c>
      <c r="X2717" s="1">
        <v>0.49381000000000003</v>
      </c>
      <c r="Y2717" s="1">
        <v>0.45716000000000001</v>
      </c>
      <c r="Z2717" s="2">
        <v>0.43756</v>
      </c>
    </row>
    <row r="2718" spans="2:26" x14ac:dyDescent="0.25">
      <c r="B2718" s="3">
        <v>1392.4949200000001</v>
      </c>
      <c r="C2718" s="1">
        <v>0.78137000000000001</v>
      </c>
      <c r="D2718" s="2">
        <v>0.67017000000000004</v>
      </c>
      <c r="U2718" s="3">
        <v>1392.4949200000001</v>
      </c>
      <c r="V2718" s="1">
        <v>0.57965</v>
      </c>
      <c r="W2718" s="1">
        <v>0.54742000000000002</v>
      </c>
      <c r="X2718" s="1">
        <v>0.49374000000000001</v>
      </c>
      <c r="Y2718" s="1">
        <v>0.45749000000000001</v>
      </c>
      <c r="Z2718" s="2">
        <v>0.43781999999999999</v>
      </c>
    </row>
    <row r="2719" spans="2:26" x14ac:dyDescent="0.25">
      <c r="B2719" s="3">
        <v>1391.5305900000001</v>
      </c>
      <c r="C2719" s="1">
        <v>0.78491</v>
      </c>
      <c r="D2719" s="2">
        <v>0.67071999999999998</v>
      </c>
      <c r="U2719" s="3">
        <v>1391.5305900000001</v>
      </c>
      <c r="V2719" s="1">
        <v>0.57994000000000001</v>
      </c>
      <c r="W2719" s="1">
        <v>0.54696</v>
      </c>
      <c r="X2719" s="1">
        <v>0.49387999999999999</v>
      </c>
      <c r="Y2719" s="1">
        <v>0.45784000000000002</v>
      </c>
      <c r="Z2719" s="2">
        <v>0.43809999999999999</v>
      </c>
    </row>
    <row r="2720" spans="2:26" x14ac:dyDescent="0.25">
      <c r="B2720" s="3">
        <v>1390.5662600000001</v>
      </c>
      <c r="C2720" s="1">
        <v>0.7883</v>
      </c>
      <c r="D2720" s="2">
        <v>0.67113</v>
      </c>
      <c r="U2720" s="3">
        <v>1390.5662600000001</v>
      </c>
      <c r="V2720" s="1">
        <v>0.58025000000000004</v>
      </c>
      <c r="W2720" s="1">
        <v>0.54708000000000001</v>
      </c>
      <c r="X2720" s="1">
        <v>0.49421999999999999</v>
      </c>
      <c r="Y2720" s="1">
        <v>0.45823000000000003</v>
      </c>
      <c r="Z2720" s="2">
        <v>0.43841999999999998</v>
      </c>
    </row>
    <row r="2721" spans="2:26" x14ac:dyDescent="0.25">
      <c r="B2721" s="3">
        <v>1389.60193</v>
      </c>
      <c r="C2721" s="1">
        <v>0.79120000000000001</v>
      </c>
      <c r="D2721" s="2">
        <v>0.67134000000000005</v>
      </c>
      <c r="U2721" s="3">
        <v>1389.60193</v>
      </c>
      <c r="V2721" s="1">
        <v>0.58060999999999996</v>
      </c>
      <c r="W2721" s="1">
        <v>0.54762</v>
      </c>
      <c r="X2721" s="1">
        <v>0.4945</v>
      </c>
      <c r="Y2721" s="1">
        <v>0.45868999999999999</v>
      </c>
      <c r="Z2721" s="2">
        <v>0.43876999999999999</v>
      </c>
    </row>
    <row r="2722" spans="2:26" x14ac:dyDescent="0.25">
      <c r="B2722" s="3">
        <v>1388.6376</v>
      </c>
      <c r="C2722" s="1">
        <v>0.79291999999999996</v>
      </c>
      <c r="D2722" s="2">
        <v>0.67105999999999999</v>
      </c>
      <c r="U2722" s="3">
        <v>1388.6376</v>
      </c>
      <c r="V2722" s="1">
        <v>0.58096999999999999</v>
      </c>
      <c r="W2722" s="1">
        <v>0.54762</v>
      </c>
      <c r="X2722" s="1">
        <v>0.4945</v>
      </c>
      <c r="Y2722" s="1">
        <v>0.45921000000000001</v>
      </c>
      <c r="Z2722" s="2">
        <v>0.43915999999999999</v>
      </c>
    </row>
    <row r="2723" spans="2:26" x14ac:dyDescent="0.25">
      <c r="B2723" s="3">
        <v>1387.67327</v>
      </c>
      <c r="C2723" s="1">
        <v>0.79349000000000003</v>
      </c>
      <c r="D2723" s="2">
        <v>0.67044000000000004</v>
      </c>
      <c r="U2723" s="3">
        <v>1387.67327</v>
      </c>
      <c r="V2723" s="1">
        <v>0.58131999999999995</v>
      </c>
      <c r="W2723" s="1">
        <v>0.54720000000000002</v>
      </c>
      <c r="X2723" s="1">
        <v>0.49423</v>
      </c>
      <c r="Y2723" s="1">
        <v>0.45968999999999999</v>
      </c>
      <c r="Z2723" s="2">
        <v>0.43953999999999999</v>
      </c>
    </row>
    <row r="2724" spans="2:26" x14ac:dyDescent="0.25">
      <c r="B2724" s="3">
        <v>1386.70893</v>
      </c>
      <c r="C2724" s="1">
        <v>0.79378000000000004</v>
      </c>
      <c r="D2724" s="2">
        <v>0.67001999999999995</v>
      </c>
      <c r="U2724" s="3">
        <v>1386.70893</v>
      </c>
      <c r="V2724" s="1">
        <v>0.58162999999999998</v>
      </c>
      <c r="W2724" s="1">
        <v>0.54745999999999995</v>
      </c>
      <c r="X2724" s="1">
        <v>0.49408000000000002</v>
      </c>
      <c r="Y2724" s="1">
        <v>0.46000999999999997</v>
      </c>
      <c r="Z2724" s="2">
        <v>0.43978</v>
      </c>
    </row>
    <row r="2725" spans="2:26" x14ac:dyDescent="0.25">
      <c r="B2725" s="3">
        <v>1385.7446</v>
      </c>
      <c r="C2725" s="1">
        <v>0.79418</v>
      </c>
      <c r="D2725" s="2">
        <v>0.66979</v>
      </c>
      <c r="U2725" s="3">
        <v>1385.7446</v>
      </c>
      <c r="V2725" s="1">
        <v>0.58192999999999995</v>
      </c>
      <c r="W2725" s="1">
        <v>0.54857999999999996</v>
      </c>
      <c r="X2725" s="1">
        <v>0.49434</v>
      </c>
      <c r="Y2725" s="1">
        <v>0.46023999999999998</v>
      </c>
      <c r="Z2725" s="2">
        <v>0.43996000000000002</v>
      </c>
    </row>
    <row r="2726" spans="2:26" x14ac:dyDescent="0.25">
      <c r="B2726" s="3">
        <v>1384.78027</v>
      </c>
      <c r="C2726" s="1">
        <v>0.79505999999999999</v>
      </c>
      <c r="D2726" s="2">
        <v>0.66983000000000004</v>
      </c>
      <c r="U2726" s="3">
        <v>1384.78027</v>
      </c>
      <c r="V2726" s="1">
        <v>0.58226</v>
      </c>
      <c r="W2726" s="1">
        <v>0.54969999999999997</v>
      </c>
      <c r="X2726" s="1">
        <v>0.49478</v>
      </c>
      <c r="Y2726" s="1">
        <v>0.46057999999999999</v>
      </c>
      <c r="Z2726" s="2">
        <v>0.44022</v>
      </c>
    </row>
    <row r="2727" spans="2:26" x14ac:dyDescent="0.25">
      <c r="B2727" s="3">
        <v>1383.81594</v>
      </c>
      <c r="C2727" s="1">
        <v>0.79703000000000002</v>
      </c>
      <c r="D2727" s="2">
        <v>0.67040999999999995</v>
      </c>
      <c r="U2727" s="3">
        <v>1383.81594</v>
      </c>
      <c r="V2727" s="1">
        <v>0.58265</v>
      </c>
      <c r="W2727" s="1">
        <v>0.55023999999999995</v>
      </c>
      <c r="X2727" s="1">
        <v>0.49504999999999999</v>
      </c>
      <c r="Y2727" s="1">
        <v>0.46111999999999997</v>
      </c>
      <c r="Z2727" s="2">
        <v>0.44063999999999998</v>
      </c>
    </row>
    <row r="2728" spans="2:26" x14ac:dyDescent="0.25">
      <c r="B2728" s="3">
        <v>1382.8516099999999</v>
      </c>
      <c r="C2728" s="1">
        <v>0.79986999999999997</v>
      </c>
      <c r="D2728" s="2">
        <v>0.67093999999999998</v>
      </c>
      <c r="U2728" s="3">
        <v>1382.8516099999999</v>
      </c>
      <c r="V2728" s="1">
        <v>0.58304999999999996</v>
      </c>
      <c r="W2728" s="1">
        <v>0.55071000000000003</v>
      </c>
      <c r="X2728" s="1">
        <v>0.49501000000000001</v>
      </c>
      <c r="Y2728" s="1">
        <v>0.46182000000000001</v>
      </c>
      <c r="Z2728" s="2">
        <v>0.44118000000000002</v>
      </c>
    </row>
    <row r="2729" spans="2:26" x14ac:dyDescent="0.25">
      <c r="B2729" s="3">
        <v>1381.8872799999999</v>
      </c>
      <c r="C2729" s="1">
        <v>0.80281999999999998</v>
      </c>
      <c r="D2729" s="2">
        <v>0.67098000000000002</v>
      </c>
      <c r="U2729" s="3">
        <v>1381.8872799999999</v>
      </c>
      <c r="V2729" s="1">
        <v>0.58343999999999996</v>
      </c>
      <c r="W2729" s="1">
        <v>0.55186999999999997</v>
      </c>
      <c r="X2729" s="1">
        <v>0.49504999999999999</v>
      </c>
      <c r="Y2729" s="1">
        <v>0.46249000000000001</v>
      </c>
      <c r="Z2729" s="2">
        <v>0.44172</v>
      </c>
    </row>
    <row r="2730" spans="2:26" x14ac:dyDescent="0.25">
      <c r="B2730" s="3">
        <v>1380.9229399999999</v>
      </c>
      <c r="C2730" s="1">
        <v>0.80559999999999998</v>
      </c>
      <c r="D2730" s="2">
        <v>0.67093000000000003</v>
      </c>
      <c r="U2730" s="3">
        <v>1380.9229399999999</v>
      </c>
      <c r="V2730" s="1">
        <v>0.58382000000000001</v>
      </c>
      <c r="W2730" s="1">
        <v>0.55335999999999996</v>
      </c>
      <c r="X2730" s="1">
        <v>0.49573</v>
      </c>
      <c r="Y2730" s="1">
        <v>0.46300999999999998</v>
      </c>
      <c r="Z2730" s="2">
        <v>0.44213999999999998</v>
      </c>
    </row>
    <row r="2731" spans="2:26" x14ac:dyDescent="0.25">
      <c r="B2731" s="3">
        <v>1379.9586099999999</v>
      </c>
      <c r="C2731" s="1">
        <v>0.80820000000000003</v>
      </c>
      <c r="D2731" s="2">
        <v>0.67103000000000002</v>
      </c>
      <c r="U2731" s="3">
        <v>1379.9586099999999</v>
      </c>
      <c r="V2731" s="1">
        <v>0.58413999999999999</v>
      </c>
      <c r="W2731" s="1">
        <v>0.55437000000000003</v>
      </c>
      <c r="X2731" s="1">
        <v>0.49695</v>
      </c>
      <c r="Y2731" s="1">
        <v>0.46338000000000001</v>
      </c>
      <c r="Z2731" s="2">
        <v>0.44245000000000001</v>
      </c>
    </row>
    <row r="2732" spans="2:26" x14ac:dyDescent="0.25">
      <c r="B2732" s="3">
        <v>1378.9942799999999</v>
      </c>
      <c r="C2732" s="1">
        <v>0.81064999999999998</v>
      </c>
      <c r="D2732" s="2">
        <v>0.67118999999999995</v>
      </c>
      <c r="U2732" s="3">
        <v>1378.9942799999999</v>
      </c>
      <c r="V2732" s="1">
        <v>0.58443000000000001</v>
      </c>
      <c r="W2732" s="1">
        <v>0.55506</v>
      </c>
      <c r="X2732" s="1">
        <v>0.49776999999999999</v>
      </c>
      <c r="Y2732" s="1">
        <v>0.46372999999999998</v>
      </c>
      <c r="Z2732" s="2">
        <v>0.44273000000000001</v>
      </c>
    </row>
    <row r="2733" spans="2:26" x14ac:dyDescent="0.25">
      <c r="B2733" s="3">
        <v>1378.0299500000001</v>
      </c>
      <c r="C2733" s="1">
        <v>0.81320999999999999</v>
      </c>
      <c r="D2733" s="2">
        <v>0.67157</v>
      </c>
      <c r="U2733" s="3">
        <v>1378.0299500000001</v>
      </c>
      <c r="V2733" s="1">
        <v>0.58477000000000001</v>
      </c>
      <c r="W2733" s="1">
        <v>0.55584</v>
      </c>
      <c r="X2733" s="1">
        <v>0.49780000000000002</v>
      </c>
      <c r="Y2733" s="1">
        <v>0.46417999999999998</v>
      </c>
      <c r="Z2733" s="2">
        <v>0.44309999999999999</v>
      </c>
    </row>
    <row r="2734" spans="2:26" x14ac:dyDescent="0.25">
      <c r="B2734" s="3">
        <v>1377.0656200000001</v>
      </c>
      <c r="C2734" s="1">
        <v>0.81611</v>
      </c>
      <c r="D2734" s="2">
        <v>0.67227000000000003</v>
      </c>
      <c r="U2734" s="3">
        <v>1377.0656200000001</v>
      </c>
      <c r="V2734" s="1">
        <v>0.58518000000000003</v>
      </c>
      <c r="W2734" s="1">
        <v>0.55667999999999995</v>
      </c>
      <c r="X2734" s="1">
        <v>0.49785000000000001</v>
      </c>
      <c r="Y2734" s="1">
        <v>0.46478000000000003</v>
      </c>
      <c r="Z2734" s="2">
        <v>0.44359999999999999</v>
      </c>
    </row>
    <row r="2735" spans="2:26" x14ac:dyDescent="0.25">
      <c r="B2735" s="3">
        <v>1376.1012900000001</v>
      </c>
      <c r="C2735" s="1">
        <v>0.81903999999999999</v>
      </c>
      <c r="D2735" s="2">
        <v>0.67313999999999996</v>
      </c>
      <c r="U2735" s="3">
        <v>1376.1012900000001</v>
      </c>
      <c r="V2735" s="1">
        <v>0.58560999999999996</v>
      </c>
      <c r="W2735" s="1">
        <v>0.55784999999999996</v>
      </c>
      <c r="X2735" s="1">
        <v>0.49854999999999999</v>
      </c>
      <c r="Y2735" s="1">
        <v>0.46545999999999998</v>
      </c>
      <c r="Z2735" s="2">
        <v>0.44419999999999998</v>
      </c>
    </row>
    <row r="2736" spans="2:26" x14ac:dyDescent="0.25">
      <c r="B2736" s="3">
        <v>1375.1369500000001</v>
      </c>
      <c r="C2736" s="1">
        <v>0.82162000000000002</v>
      </c>
      <c r="D2736" s="2">
        <v>0.67410999999999999</v>
      </c>
      <c r="U2736" s="3">
        <v>1375.1369500000001</v>
      </c>
      <c r="V2736" s="1">
        <v>0.58601999999999999</v>
      </c>
      <c r="W2736" s="1">
        <v>0.55942000000000003</v>
      </c>
      <c r="X2736" s="1">
        <v>0.4995</v>
      </c>
      <c r="Y2736" s="1">
        <v>0.46616000000000002</v>
      </c>
      <c r="Z2736" s="2">
        <v>0.44484000000000001</v>
      </c>
    </row>
    <row r="2737" spans="2:26" x14ac:dyDescent="0.25">
      <c r="B2737" s="3">
        <v>1374.1726200000001</v>
      </c>
      <c r="C2737" s="1">
        <v>0.82389999999999997</v>
      </c>
      <c r="D2737" s="2">
        <v>0.67523999999999995</v>
      </c>
      <c r="U2737" s="3">
        <v>1374.1726200000001</v>
      </c>
      <c r="V2737" s="1">
        <v>0.58642000000000005</v>
      </c>
      <c r="W2737" s="1">
        <v>0.56055999999999995</v>
      </c>
      <c r="X2737" s="1">
        <v>0.50021000000000004</v>
      </c>
      <c r="Y2737" s="1">
        <v>0.46683999999999998</v>
      </c>
      <c r="Z2737" s="2">
        <v>0.44540999999999997</v>
      </c>
    </row>
    <row r="2738" spans="2:26" x14ac:dyDescent="0.25">
      <c r="B2738" s="3">
        <v>1373.20829</v>
      </c>
      <c r="C2738" s="1">
        <v>0.82620000000000005</v>
      </c>
      <c r="D2738" s="2">
        <v>0.67649000000000004</v>
      </c>
      <c r="U2738" s="3">
        <v>1373.20829</v>
      </c>
      <c r="V2738" s="1">
        <v>0.58677999999999997</v>
      </c>
      <c r="W2738" s="1">
        <v>0.56098999999999999</v>
      </c>
      <c r="X2738" s="1">
        <v>0.50063000000000002</v>
      </c>
      <c r="Y2738" s="1">
        <v>0.46744000000000002</v>
      </c>
      <c r="Z2738" s="2">
        <v>0.44588</v>
      </c>
    </row>
    <row r="2739" spans="2:26" x14ac:dyDescent="0.25">
      <c r="B2739" s="3">
        <v>1372.24396</v>
      </c>
      <c r="C2739" s="1">
        <v>0.82867999999999997</v>
      </c>
      <c r="D2739" s="2">
        <v>0.67759999999999998</v>
      </c>
      <c r="U2739" s="3">
        <v>1372.24396</v>
      </c>
      <c r="V2739" s="1">
        <v>0.58711000000000002</v>
      </c>
      <c r="W2739" s="1">
        <v>0.56149000000000004</v>
      </c>
      <c r="X2739" s="1">
        <v>0.50085999999999997</v>
      </c>
      <c r="Y2739" s="1">
        <v>0.46793000000000001</v>
      </c>
      <c r="Z2739" s="2">
        <v>0.44629999999999997</v>
      </c>
    </row>
    <row r="2740" spans="2:26" x14ac:dyDescent="0.25">
      <c r="B2740" s="3">
        <v>1371.27963</v>
      </c>
      <c r="C2740" s="1">
        <v>0.83115000000000006</v>
      </c>
      <c r="D2740" s="2">
        <v>0.67837999999999998</v>
      </c>
      <c r="U2740" s="3">
        <v>1371.27963</v>
      </c>
      <c r="V2740" s="1">
        <v>0.58740999999999999</v>
      </c>
      <c r="W2740" s="1">
        <v>0.56261000000000005</v>
      </c>
      <c r="X2740" s="1">
        <v>0.50161</v>
      </c>
      <c r="Y2740" s="1">
        <v>0.46833000000000002</v>
      </c>
      <c r="Z2740" s="2">
        <v>0.44669999999999999</v>
      </c>
    </row>
    <row r="2741" spans="2:26" x14ac:dyDescent="0.25">
      <c r="B2741" s="3">
        <v>1370.3153</v>
      </c>
      <c r="C2741" s="1">
        <v>0.83347000000000004</v>
      </c>
      <c r="D2741" s="2">
        <v>0.67898000000000003</v>
      </c>
      <c r="U2741" s="3">
        <v>1370.3153</v>
      </c>
      <c r="V2741" s="1">
        <v>0.58765999999999996</v>
      </c>
      <c r="W2741" s="1">
        <v>0.56394999999999995</v>
      </c>
      <c r="X2741" s="1">
        <v>0.50314999999999999</v>
      </c>
      <c r="Y2741" s="1">
        <v>0.46867999999999999</v>
      </c>
      <c r="Z2741" s="2">
        <v>0.44702999999999998</v>
      </c>
    </row>
    <row r="2742" spans="2:26" x14ac:dyDescent="0.25">
      <c r="B2742" s="3">
        <v>1369.35096</v>
      </c>
      <c r="C2742" s="1">
        <v>0.83552000000000004</v>
      </c>
      <c r="D2742" s="2">
        <v>0.67954999999999999</v>
      </c>
      <c r="U2742" s="3">
        <v>1369.35096</v>
      </c>
      <c r="V2742" s="1">
        <v>0.58779999999999999</v>
      </c>
      <c r="W2742" s="1">
        <v>0.56444000000000005</v>
      </c>
      <c r="X2742" s="1">
        <v>0.50375000000000003</v>
      </c>
      <c r="Y2742" s="1">
        <v>0.46899999999999997</v>
      </c>
      <c r="Z2742" s="2">
        <v>0.44727</v>
      </c>
    </row>
    <row r="2743" spans="2:26" x14ac:dyDescent="0.25">
      <c r="B2743" s="3">
        <v>1368.38663</v>
      </c>
      <c r="C2743" s="1">
        <v>0.83731</v>
      </c>
      <c r="D2743" s="2">
        <v>0.68008000000000002</v>
      </c>
      <c r="U2743" s="3">
        <v>1368.38663</v>
      </c>
      <c r="V2743" s="1">
        <v>0.58784000000000003</v>
      </c>
      <c r="W2743" s="1">
        <v>0.56416999999999995</v>
      </c>
      <c r="X2743" s="1">
        <v>0.50199000000000005</v>
      </c>
      <c r="Y2743" s="1">
        <v>0.46923999999999999</v>
      </c>
      <c r="Z2743" s="2">
        <v>0.44739000000000001</v>
      </c>
    </row>
    <row r="2744" spans="2:26" x14ac:dyDescent="0.25">
      <c r="B2744" s="3">
        <v>1367.4223</v>
      </c>
      <c r="C2744" s="1">
        <v>0.83892</v>
      </c>
      <c r="D2744" s="2">
        <v>0.68047999999999997</v>
      </c>
      <c r="U2744" s="3">
        <v>1367.4223</v>
      </c>
      <c r="V2744" s="1">
        <v>0.58784000000000003</v>
      </c>
      <c r="W2744" s="1">
        <v>0.56435000000000002</v>
      </c>
      <c r="X2744" s="1">
        <v>0.49947999999999998</v>
      </c>
      <c r="Y2744" s="1">
        <v>0.46938999999999997</v>
      </c>
      <c r="Z2744" s="2">
        <v>0.44740000000000002</v>
      </c>
    </row>
    <row r="2745" spans="2:26" x14ac:dyDescent="0.25">
      <c r="B2745" s="3">
        <v>1366.4579699999999</v>
      </c>
      <c r="C2745" s="1">
        <v>0.84043999999999996</v>
      </c>
      <c r="D2745" s="2">
        <v>0.68069000000000002</v>
      </c>
      <c r="U2745" s="3">
        <v>1366.4579699999999</v>
      </c>
      <c r="V2745" s="1">
        <v>0.58786000000000005</v>
      </c>
      <c r="W2745" s="1">
        <v>0.56518999999999997</v>
      </c>
      <c r="X2745" s="1">
        <v>0.49864999999999998</v>
      </c>
      <c r="Y2745" s="1">
        <v>0.46947</v>
      </c>
      <c r="Z2745" s="2">
        <v>0.44732</v>
      </c>
    </row>
    <row r="2746" spans="2:26" x14ac:dyDescent="0.25">
      <c r="B2746" s="3">
        <v>1365.4936399999999</v>
      </c>
      <c r="C2746" s="1">
        <v>0.84184000000000003</v>
      </c>
      <c r="D2746" s="2">
        <v>0.68069999999999997</v>
      </c>
      <c r="U2746" s="3">
        <v>1365.4936399999999</v>
      </c>
      <c r="V2746" s="1">
        <v>0.58789000000000002</v>
      </c>
      <c r="W2746" s="1">
        <v>0.56569999999999998</v>
      </c>
      <c r="X2746" s="1">
        <v>0.49953999999999998</v>
      </c>
      <c r="Y2746" s="1">
        <v>0.46947</v>
      </c>
      <c r="Z2746" s="2">
        <v>0.44718000000000002</v>
      </c>
    </row>
    <row r="2747" spans="2:26" x14ac:dyDescent="0.25">
      <c r="B2747" s="3">
        <v>1364.5293099999999</v>
      </c>
      <c r="C2747" s="1">
        <v>0.84291000000000005</v>
      </c>
      <c r="D2747" s="2">
        <v>0.68050999999999995</v>
      </c>
      <c r="U2747" s="3">
        <v>1364.5293099999999</v>
      </c>
      <c r="V2747" s="1">
        <v>0.58789000000000002</v>
      </c>
      <c r="W2747" s="1">
        <v>0.56564999999999999</v>
      </c>
      <c r="X2747" s="1">
        <v>0.50060000000000004</v>
      </c>
      <c r="Y2747" s="1">
        <v>0.46938000000000002</v>
      </c>
      <c r="Z2747" s="2">
        <v>0.44700000000000001</v>
      </c>
    </row>
    <row r="2748" spans="2:26" x14ac:dyDescent="0.25">
      <c r="B2748" s="3">
        <v>1363.5649699999999</v>
      </c>
      <c r="C2748" s="1">
        <v>0.84363999999999995</v>
      </c>
      <c r="D2748" s="2">
        <v>0.68018999999999996</v>
      </c>
      <c r="U2748" s="3">
        <v>1363.5649699999999</v>
      </c>
      <c r="V2748" s="1">
        <v>0.58782999999999996</v>
      </c>
      <c r="W2748" s="1">
        <v>0.56557999999999997</v>
      </c>
      <c r="X2748" s="1">
        <v>0.50080000000000002</v>
      </c>
      <c r="Y2748" s="1">
        <v>0.46927000000000002</v>
      </c>
      <c r="Z2748" s="2">
        <v>0.44679999999999997</v>
      </c>
    </row>
    <row r="2749" spans="2:26" x14ac:dyDescent="0.25">
      <c r="B2749" s="3">
        <v>1362.6006400000001</v>
      </c>
      <c r="C2749" s="1">
        <v>0.84450000000000003</v>
      </c>
      <c r="D2749" s="2">
        <v>0.68005000000000004</v>
      </c>
      <c r="U2749" s="3">
        <v>1362.6006400000001</v>
      </c>
      <c r="V2749" s="1">
        <v>0.58765999999999996</v>
      </c>
      <c r="W2749" s="1">
        <v>0.56559999999999999</v>
      </c>
      <c r="X2749" s="1">
        <v>0.50019000000000002</v>
      </c>
      <c r="Y2749" s="1">
        <v>0.46911999999999998</v>
      </c>
      <c r="Z2749" s="2">
        <v>0.44656000000000001</v>
      </c>
    </row>
    <row r="2750" spans="2:26" x14ac:dyDescent="0.25">
      <c r="B2750" s="3">
        <v>1361.6363100000001</v>
      </c>
      <c r="C2750" s="1">
        <v>0.84555999999999998</v>
      </c>
      <c r="D2750" s="2">
        <v>0.68003999999999998</v>
      </c>
      <c r="U2750" s="3">
        <v>1361.6363100000001</v>
      </c>
      <c r="V2750" s="1">
        <v>0.58745000000000003</v>
      </c>
      <c r="W2750" s="1">
        <v>0.56574999999999998</v>
      </c>
      <c r="X2750" s="1">
        <v>0.49952999999999997</v>
      </c>
      <c r="Y2750" s="1">
        <v>0.46894000000000002</v>
      </c>
      <c r="Z2750" s="2">
        <v>0.44634000000000001</v>
      </c>
    </row>
    <row r="2751" spans="2:26" x14ac:dyDescent="0.25">
      <c r="B2751" s="3">
        <v>1360.6719800000001</v>
      </c>
      <c r="C2751" s="1">
        <v>0.84660000000000002</v>
      </c>
      <c r="D2751" s="2">
        <v>0.67988999999999999</v>
      </c>
      <c r="U2751" s="3">
        <v>1360.6719800000001</v>
      </c>
      <c r="V2751" s="1">
        <v>0.58730000000000004</v>
      </c>
      <c r="W2751" s="1">
        <v>0.56611999999999996</v>
      </c>
      <c r="X2751" s="1">
        <v>0.49948999999999999</v>
      </c>
      <c r="Y2751" s="1">
        <v>0.46879999999999999</v>
      </c>
      <c r="Z2751" s="2">
        <v>0.44616</v>
      </c>
    </row>
    <row r="2752" spans="2:26" x14ac:dyDescent="0.25">
      <c r="B2752" s="3">
        <v>1359.7076500000001</v>
      </c>
      <c r="C2752" s="1">
        <v>0.84762000000000004</v>
      </c>
      <c r="D2752" s="2">
        <v>0.67964000000000002</v>
      </c>
      <c r="U2752" s="3">
        <v>1359.7076500000001</v>
      </c>
      <c r="V2752" s="1">
        <v>0.58721999999999996</v>
      </c>
      <c r="W2752" s="1">
        <v>0.56635999999999997</v>
      </c>
      <c r="X2752" s="1">
        <v>0.49978</v>
      </c>
      <c r="Y2752" s="1">
        <v>0.46866000000000002</v>
      </c>
      <c r="Z2752" s="2">
        <v>0.44596000000000002</v>
      </c>
    </row>
    <row r="2753" spans="2:26" x14ac:dyDescent="0.25">
      <c r="B2753" s="3">
        <v>1358.74332</v>
      </c>
      <c r="C2753" s="1">
        <v>0.84867999999999999</v>
      </c>
      <c r="D2753" s="2">
        <v>0.67945999999999995</v>
      </c>
      <c r="U2753" s="3">
        <v>1358.74332</v>
      </c>
      <c r="V2753" s="1">
        <v>0.58716999999999997</v>
      </c>
      <c r="W2753" s="1">
        <v>0.56623999999999997</v>
      </c>
      <c r="X2753" s="1">
        <v>0.49978</v>
      </c>
      <c r="Y2753" s="1">
        <v>0.46851999999999999</v>
      </c>
      <c r="Z2753" s="2">
        <v>0.44575999999999999</v>
      </c>
    </row>
    <row r="2754" spans="2:26" x14ac:dyDescent="0.25">
      <c r="B2754" s="3">
        <v>1357.77898</v>
      </c>
      <c r="C2754" s="1">
        <v>0.84991000000000005</v>
      </c>
      <c r="D2754" s="2">
        <v>0.67942000000000002</v>
      </c>
      <c r="U2754" s="3">
        <v>1357.77898</v>
      </c>
      <c r="V2754" s="1">
        <v>0.58713000000000004</v>
      </c>
      <c r="W2754" s="1">
        <v>0.56596999999999997</v>
      </c>
      <c r="X2754" s="1">
        <v>0.49962000000000001</v>
      </c>
      <c r="Y2754" s="1">
        <v>0.46842</v>
      </c>
      <c r="Z2754" s="2">
        <v>0.44562000000000002</v>
      </c>
    </row>
    <row r="2755" spans="2:26" x14ac:dyDescent="0.25">
      <c r="B2755" s="3">
        <v>1356.81465</v>
      </c>
      <c r="C2755" s="1">
        <v>0.85138000000000003</v>
      </c>
      <c r="D2755" s="2">
        <v>0.67954999999999999</v>
      </c>
      <c r="U2755" s="3">
        <v>1356.81465</v>
      </c>
      <c r="V2755" s="1">
        <v>0.58708000000000005</v>
      </c>
      <c r="W2755" s="1">
        <v>0.56610000000000005</v>
      </c>
      <c r="X2755" s="1">
        <v>0.49970999999999999</v>
      </c>
      <c r="Y2755" s="1">
        <v>0.46837000000000001</v>
      </c>
      <c r="Z2755" s="2">
        <v>0.44547999999999999</v>
      </c>
    </row>
    <row r="2756" spans="2:26" x14ac:dyDescent="0.25">
      <c r="B2756" s="3">
        <v>1355.85032</v>
      </c>
      <c r="C2756" s="1">
        <v>0.85280999999999996</v>
      </c>
      <c r="D2756" s="2">
        <v>0.67969000000000002</v>
      </c>
      <c r="U2756" s="3">
        <v>1355.85032</v>
      </c>
      <c r="V2756" s="1">
        <v>0.58701999999999999</v>
      </c>
      <c r="W2756" s="1">
        <v>0.56696000000000002</v>
      </c>
      <c r="X2756" s="1">
        <v>0.50000999999999995</v>
      </c>
      <c r="Y2756" s="1">
        <v>0.46837000000000001</v>
      </c>
      <c r="Z2756" s="2">
        <v>0.44535999999999998</v>
      </c>
    </row>
    <row r="2757" spans="2:26" x14ac:dyDescent="0.25">
      <c r="B2757" s="3">
        <v>1354.88599</v>
      </c>
      <c r="C2757" s="1">
        <v>0.85382000000000002</v>
      </c>
      <c r="D2757" s="2">
        <v>0.67979999999999996</v>
      </c>
      <c r="U2757" s="3">
        <v>1354.88599</v>
      </c>
      <c r="V2757" s="1">
        <v>0.58699999999999997</v>
      </c>
      <c r="W2757" s="1">
        <v>0.56759000000000004</v>
      </c>
      <c r="X2757" s="1">
        <v>0.50014000000000003</v>
      </c>
      <c r="Y2757" s="1">
        <v>0.46844999999999998</v>
      </c>
      <c r="Z2757" s="2">
        <v>0.44531999999999999</v>
      </c>
    </row>
    <row r="2758" spans="2:26" x14ac:dyDescent="0.25">
      <c r="B2758" s="3">
        <v>1353.92166</v>
      </c>
      <c r="C2758" s="1">
        <v>0.85457000000000005</v>
      </c>
      <c r="D2758" s="2">
        <v>0.68006</v>
      </c>
      <c r="U2758" s="3">
        <v>1353.92166</v>
      </c>
      <c r="V2758" s="1">
        <v>0.58697999999999995</v>
      </c>
      <c r="W2758" s="1">
        <v>0.56720999999999999</v>
      </c>
      <c r="X2758" s="1">
        <v>0.49997999999999998</v>
      </c>
      <c r="Y2758" s="1">
        <v>0.46855000000000002</v>
      </c>
      <c r="Z2758" s="2">
        <v>0.44535000000000002</v>
      </c>
    </row>
    <row r="2759" spans="2:26" x14ac:dyDescent="0.25">
      <c r="B2759" s="3">
        <v>1352.95733</v>
      </c>
      <c r="C2759" s="1">
        <v>0.85560999999999998</v>
      </c>
      <c r="D2759" s="2">
        <v>0.68045</v>
      </c>
      <c r="U2759" s="3">
        <v>1352.95733</v>
      </c>
      <c r="V2759" s="1">
        <v>0.58697999999999995</v>
      </c>
      <c r="W2759" s="1">
        <v>0.56693000000000005</v>
      </c>
      <c r="X2759" s="1">
        <v>0.49973000000000001</v>
      </c>
      <c r="Y2759" s="1">
        <v>0.46867999999999999</v>
      </c>
      <c r="Z2759" s="2">
        <v>0.44540999999999997</v>
      </c>
    </row>
    <row r="2760" spans="2:26" x14ac:dyDescent="0.25">
      <c r="B2760" s="3">
        <v>1351.99299</v>
      </c>
      <c r="C2760" s="1">
        <v>0.85709999999999997</v>
      </c>
      <c r="D2760" s="2">
        <v>0.68086999999999998</v>
      </c>
      <c r="U2760" s="3">
        <v>1351.99299</v>
      </c>
      <c r="V2760" s="1">
        <v>0.58709</v>
      </c>
      <c r="W2760" s="1">
        <v>0.56766000000000005</v>
      </c>
      <c r="X2760" s="1">
        <v>0.49952999999999997</v>
      </c>
      <c r="Y2760" s="1">
        <v>0.46884999999999999</v>
      </c>
      <c r="Z2760" s="2">
        <v>0.44549</v>
      </c>
    </row>
    <row r="2761" spans="2:26" x14ac:dyDescent="0.25">
      <c r="B2761" s="3">
        <v>1351.0286599999999</v>
      </c>
      <c r="C2761" s="1">
        <v>0.85868</v>
      </c>
      <c r="D2761" s="2">
        <v>0.68132999999999999</v>
      </c>
      <c r="U2761" s="3">
        <v>1351.0286599999999</v>
      </c>
      <c r="V2761" s="1">
        <v>0.58726</v>
      </c>
      <c r="W2761" s="1">
        <v>0.56862000000000001</v>
      </c>
      <c r="X2761" s="1">
        <v>0.49929000000000001</v>
      </c>
      <c r="Y2761" s="1">
        <v>0.46905999999999998</v>
      </c>
      <c r="Z2761" s="2">
        <v>0.44564999999999999</v>
      </c>
    </row>
    <row r="2762" spans="2:26" x14ac:dyDescent="0.25">
      <c r="B2762" s="3">
        <v>1350.0643299999999</v>
      </c>
      <c r="C2762" s="1">
        <v>0.86014999999999997</v>
      </c>
      <c r="D2762" s="2">
        <v>0.68189</v>
      </c>
      <c r="U2762" s="3">
        <v>1350.0643299999999</v>
      </c>
      <c r="V2762" s="1">
        <v>0.58738999999999997</v>
      </c>
      <c r="W2762" s="1">
        <v>0.56898000000000004</v>
      </c>
      <c r="X2762" s="1">
        <v>0.49908999999999998</v>
      </c>
      <c r="Y2762" s="1">
        <v>0.46926000000000001</v>
      </c>
      <c r="Z2762" s="2">
        <v>0.44583</v>
      </c>
    </row>
    <row r="2763" spans="2:26" x14ac:dyDescent="0.25">
      <c r="B2763" s="3">
        <v>1349.1</v>
      </c>
      <c r="C2763" s="1">
        <v>0.86160999999999999</v>
      </c>
      <c r="D2763" s="2">
        <v>0.68257000000000001</v>
      </c>
      <c r="U2763" s="3">
        <v>1349.1</v>
      </c>
      <c r="V2763" s="1">
        <v>0.58748999999999996</v>
      </c>
      <c r="W2763" s="1">
        <v>0.56901000000000002</v>
      </c>
      <c r="X2763" s="1">
        <v>0.49923000000000001</v>
      </c>
      <c r="Y2763" s="1">
        <v>0.46938999999999997</v>
      </c>
      <c r="Z2763" s="2">
        <v>0.44596000000000002</v>
      </c>
    </row>
    <row r="2764" spans="2:26" x14ac:dyDescent="0.25">
      <c r="B2764" s="3">
        <v>1348.1356699999999</v>
      </c>
      <c r="C2764" s="1">
        <v>0.86314000000000002</v>
      </c>
      <c r="D2764" s="2">
        <v>0.68332999999999999</v>
      </c>
      <c r="U2764" s="3">
        <v>1348.1356699999999</v>
      </c>
      <c r="V2764" s="1">
        <v>0.58758999999999995</v>
      </c>
      <c r="W2764" s="1">
        <v>0.56925999999999999</v>
      </c>
      <c r="X2764" s="1">
        <v>0.49974000000000002</v>
      </c>
      <c r="Y2764" s="1">
        <v>0.46943000000000001</v>
      </c>
      <c r="Z2764" s="2">
        <v>0.44602000000000003</v>
      </c>
    </row>
    <row r="2765" spans="2:26" x14ac:dyDescent="0.25">
      <c r="B2765" s="3">
        <v>1347.1713400000001</v>
      </c>
      <c r="C2765" s="1">
        <v>0.86470000000000002</v>
      </c>
      <c r="D2765" s="2">
        <v>0.68406999999999996</v>
      </c>
      <c r="U2765" s="3">
        <v>1347.1713400000001</v>
      </c>
      <c r="V2765" s="1">
        <v>0.58767999999999998</v>
      </c>
      <c r="W2765" s="1">
        <v>0.56981999999999999</v>
      </c>
      <c r="X2765" s="1">
        <v>0.50027999999999995</v>
      </c>
      <c r="Y2765" s="1">
        <v>0.46945999999999999</v>
      </c>
      <c r="Z2765" s="2">
        <v>0.44611000000000001</v>
      </c>
    </row>
    <row r="2766" spans="2:26" x14ac:dyDescent="0.25">
      <c r="B2766" s="3">
        <v>1346.2070000000001</v>
      </c>
      <c r="C2766" s="1">
        <v>0.86619999999999997</v>
      </c>
      <c r="D2766" s="2">
        <v>0.68476000000000004</v>
      </c>
      <c r="U2766" s="3">
        <v>1346.2070000000001</v>
      </c>
      <c r="V2766" s="1">
        <v>0.5877</v>
      </c>
      <c r="W2766" s="1">
        <v>0.57040000000000002</v>
      </c>
      <c r="X2766" s="1">
        <v>0.50053000000000003</v>
      </c>
      <c r="Y2766" s="1">
        <v>0.46949000000000002</v>
      </c>
      <c r="Z2766" s="2">
        <v>0.44619999999999999</v>
      </c>
    </row>
    <row r="2767" spans="2:26" x14ac:dyDescent="0.25">
      <c r="B2767" s="3">
        <v>1345.2426700000001</v>
      </c>
      <c r="C2767" s="1">
        <v>0.86751</v>
      </c>
      <c r="D2767" s="2">
        <v>0.68542999999999998</v>
      </c>
      <c r="U2767" s="3">
        <v>1345.2426700000001</v>
      </c>
      <c r="V2767" s="1">
        <v>0.58762000000000003</v>
      </c>
      <c r="W2767" s="1">
        <v>0.57072999999999996</v>
      </c>
      <c r="X2767" s="1">
        <v>0.50036999999999998</v>
      </c>
      <c r="Y2767" s="1">
        <v>0.46943000000000001</v>
      </c>
      <c r="Z2767" s="2">
        <v>0.44616</v>
      </c>
    </row>
    <row r="2768" spans="2:26" x14ac:dyDescent="0.25">
      <c r="B2768" s="3">
        <v>1344.2783400000001</v>
      </c>
      <c r="C2768" s="1">
        <v>0.86865000000000003</v>
      </c>
      <c r="D2768" s="2">
        <v>0.68600000000000005</v>
      </c>
      <c r="U2768" s="3">
        <v>1344.2783400000001</v>
      </c>
      <c r="V2768" s="1">
        <v>0.58748</v>
      </c>
      <c r="W2768" s="1">
        <v>0.57079000000000002</v>
      </c>
      <c r="X2768" s="1">
        <v>0.49978</v>
      </c>
      <c r="Y2768" s="1">
        <v>0.46923999999999999</v>
      </c>
      <c r="Z2768" s="2">
        <v>0.44591999999999998</v>
      </c>
    </row>
    <row r="2769" spans="2:26" x14ac:dyDescent="0.25">
      <c r="B2769" s="3">
        <v>1343.3140100000001</v>
      </c>
      <c r="C2769" s="1">
        <v>0.86983999999999995</v>
      </c>
      <c r="D2769" s="2">
        <v>0.68645999999999996</v>
      </c>
      <c r="U2769" s="3">
        <v>1343.3140100000001</v>
      </c>
      <c r="V2769" s="1">
        <v>0.58728000000000002</v>
      </c>
      <c r="W2769" s="1">
        <v>0.57057999999999998</v>
      </c>
      <c r="X2769" s="1">
        <v>0.49903999999999998</v>
      </c>
      <c r="Y2769" s="1">
        <v>0.46887000000000001</v>
      </c>
      <c r="Z2769" s="2">
        <v>0.44549</v>
      </c>
    </row>
    <row r="2770" spans="2:26" x14ac:dyDescent="0.25">
      <c r="B2770" s="3">
        <v>1342.34968</v>
      </c>
      <c r="C2770" s="1">
        <v>0.87122999999999995</v>
      </c>
      <c r="D2770" s="2">
        <v>0.68686999999999998</v>
      </c>
      <c r="U2770" s="3">
        <v>1342.34968</v>
      </c>
      <c r="V2770" s="1">
        <v>0.58692</v>
      </c>
      <c r="W2770" s="1">
        <v>0.57021999999999995</v>
      </c>
      <c r="X2770" s="1">
        <v>0.49858999999999998</v>
      </c>
      <c r="Y2770" s="1">
        <v>0.46825</v>
      </c>
      <c r="Z2770" s="2">
        <v>0.44488</v>
      </c>
    </row>
    <row r="2771" spans="2:26" x14ac:dyDescent="0.25">
      <c r="B2771" s="3">
        <v>1341.38535</v>
      </c>
      <c r="C2771" s="1">
        <v>0.87253000000000003</v>
      </c>
      <c r="D2771" s="2">
        <v>0.68723000000000001</v>
      </c>
      <c r="U2771" s="3">
        <v>1341.38535</v>
      </c>
      <c r="V2771" s="1">
        <v>0.58638000000000001</v>
      </c>
      <c r="W2771" s="1">
        <v>0.57021999999999995</v>
      </c>
      <c r="X2771" s="1">
        <v>0.49851000000000001</v>
      </c>
      <c r="Y2771" s="1">
        <v>0.46734999999999999</v>
      </c>
      <c r="Z2771" s="2">
        <v>0.44407999999999997</v>
      </c>
    </row>
    <row r="2772" spans="2:26" x14ac:dyDescent="0.25">
      <c r="B2772" s="3">
        <v>1340.42101</v>
      </c>
      <c r="C2772" s="1">
        <v>0.87346999999999997</v>
      </c>
      <c r="D2772" s="2">
        <v>0.68757999999999997</v>
      </c>
      <c r="U2772" s="3">
        <v>1340.42101</v>
      </c>
      <c r="V2772" s="1">
        <v>0.58565</v>
      </c>
      <c r="W2772" s="1">
        <v>0.57018000000000002</v>
      </c>
      <c r="X2772" s="1">
        <v>0.49854999999999999</v>
      </c>
      <c r="Y2772" s="1">
        <v>0.46622000000000002</v>
      </c>
      <c r="Z2772" s="2">
        <v>0.44306000000000001</v>
      </c>
    </row>
    <row r="2773" spans="2:26" x14ac:dyDescent="0.25">
      <c r="B2773" s="3">
        <v>1339.45668</v>
      </c>
      <c r="C2773" s="1">
        <v>0.87426999999999999</v>
      </c>
      <c r="D2773" s="2">
        <v>0.68791000000000002</v>
      </c>
      <c r="U2773" s="3">
        <v>1339.45668</v>
      </c>
      <c r="V2773" s="1">
        <v>0.58470999999999995</v>
      </c>
      <c r="W2773" s="1">
        <v>0.56911</v>
      </c>
      <c r="X2773" s="1">
        <v>0.49843999999999999</v>
      </c>
      <c r="Y2773" s="1">
        <v>0.46488000000000002</v>
      </c>
      <c r="Z2773" s="2">
        <v>0.44172</v>
      </c>
    </row>
    <row r="2774" spans="2:26" x14ac:dyDescent="0.25">
      <c r="B2774" s="3">
        <v>1338.49235</v>
      </c>
      <c r="C2774" s="1">
        <v>0.87516000000000005</v>
      </c>
      <c r="D2774" s="2">
        <v>0.68805000000000005</v>
      </c>
      <c r="U2774" s="3">
        <v>1338.49235</v>
      </c>
      <c r="V2774" s="1">
        <v>0.58352999999999999</v>
      </c>
      <c r="W2774" s="1">
        <v>0.56745000000000001</v>
      </c>
      <c r="X2774" s="1">
        <v>0.49807000000000001</v>
      </c>
      <c r="Y2774" s="1">
        <v>0.46325</v>
      </c>
      <c r="Z2774" s="2">
        <v>0.44001000000000001</v>
      </c>
    </row>
    <row r="2775" spans="2:26" x14ac:dyDescent="0.25">
      <c r="B2775" s="3">
        <v>1337.52802</v>
      </c>
      <c r="C2775" s="1">
        <v>0.87580000000000002</v>
      </c>
      <c r="D2775" s="2">
        <v>0.68798999999999999</v>
      </c>
      <c r="U2775" s="3">
        <v>1337.52802</v>
      </c>
      <c r="V2775" s="1">
        <v>0.58211999999999997</v>
      </c>
      <c r="W2775" s="1">
        <v>0.56613000000000002</v>
      </c>
      <c r="X2775" s="1">
        <v>0.49743999999999999</v>
      </c>
      <c r="Y2775" s="1">
        <v>0.46123999999999998</v>
      </c>
      <c r="Z2775" s="2">
        <v>0.43795000000000001</v>
      </c>
    </row>
    <row r="2776" spans="2:26" x14ac:dyDescent="0.25">
      <c r="B2776" s="3">
        <v>1336.56369</v>
      </c>
      <c r="C2776" s="1">
        <v>0.87600999999999996</v>
      </c>
      <c r="D2776" s="2">
        <v>0.68774000000000002</v>
      </c>
      <c r="U2776" s="3">
        <v>1336.56369</v>
      </c>
      <c r="V2776" s="1">
        <v>0.58048</v>
      </c>
      <c r="W2776" s="1">
        <v>0.56498000000000004</v>
      </c>
      <c r="X2776" s="1">
        <v>0.49653000000000003</v>
      </c>
      <c r="Y2776" s="1">
        <v>0.45884000000000003</v>
      </c>
      <c r="Z2776" s="2">
        <v>0.43561</v>
      </c>
    </row>
    <row r="2777" spans="2:26" x14ac:dyDescent="0.25">
      <c r="B2777" s="3">
        <v>1335.5993599999999</v>
      </c>
      <c r="C2777" s="1">
        <v>0.87634000000000001</v>
      </c>
      <c r="D2777" s="2">
        <v>0.68745000000000001</v>
      </c>
      <c r="U2777" s="3">
        <v>1335.5993599999999</v>
      </c>
      <c r="V2777" s="1">
        <v>0.57860999999999996</v>
      </c>
      <c r="W2777" s="1">
        <v>0.56315999999999999</v>
      </c>
      <c r="X2777" s="1">
        <v>0.49542000000000003</v>
      </c>
      <c r="Y2777" s="1">
        <v>0.45613999999999999</v>
      </c>
      <c r="Z2777" s="2">
        <v>0.43298999999999999</v>
      </c>
    </row>
    <row r="2778" spans="2:26" x14ac:dyDescent="0.25">
      <c r="B2778" s="3">
        <v>1334.6350199999999</v>
      </c>
      <c r="C2778" s="1">
        <v>0.87717000000000001</v>
      </c>
      <c r="D2778" s="2">
        <v>0.68725999999999998</v>
      </c>
      <c r="U2778" s="3">
        <v>1334.6350199999999</v>
      </c>
      <c r="V2778" s="1">
        <v>0.57654000000000005</v>
      </c>
      <c r="W2778" s="1">
        <v>0.56042000000000003</v>
      </c>
      <c r="X2778" s="1">
        <v>0.49436999999999998</v>
      </c>
      <c r="Y2778" s="1">
        <v>0.45319999999999999</v>
      </c>
      <c r="Z2778" s="2">
        <v>0.43006</v>
      </c>
    </row>
    <row r="2779" spans="2:26" x14ac:dyDescent="0.25">
      <c r="B2779" s="3">
        <v>1333.6706899999999</v>
      </c>
      <c r="C2779" s="1">
        <v>0.87795999999999996</v>
      </c>
      <c r="D2779" s="2">
        <v>0.68710000000000004</v>
      </c>
      <c r="U2779" s="3">
        <v>1333.6706899999999</v>
      </c>
      <c r="V2779" s="1">
        <v>0.57430999999999999</v>
      </c>
      <c r="W2779" s="1">
        <v>0.55740999999999996</v>
      </c>
      <c r="X2779" s="1">
        <v>0.49342000000000003</v>
      </c>
      <c r="Y2779" s="1">
        <v>0.44997999999999999</v>
      </c>
      <c r="Z2779" s="2">
        <v>0.42686000000000002</v>
      </c>
    </row>
    <row r="2780" spans="2:26" x14ac:dyDescent="0.25">
      <c r="B2780" s="3">
        <v>1332.7063599999999</v>
      </c>
      <c r="C2780" s="1">
        <v>0.87839999999999996</v>
      </c>
      <c r="D2780" s="2">
        <v>0.68700000000000006</v>
      </c>
      <c r="U2780" s="3">
        <v>1332.7063599999999</v>
      </c>
      <c r="V2780" s="1">
        <v>0.57189999999999996</v>
      </c>
      <c r="W2780" s="1">
        <v>0.55462999999999996</v>
      </c>
      <c r="X2780" s="1">
        <v>0.49228</v>
      </c>
      <c r="Y2780" s="1">
        <v>0.44650000000000001</v>
      </c>
      <c r="Z2780" s="2">
        <v>0.42348999999999998</v>
      </c>
    </row>
    <row r="2781" spans="2:26" x14ac:dyDescent="0.25">
      <c r="B2781" s="3">
        <v>1331.7420300000001</v>
      </c>
      <c r="C2781" s="1">
        <v>0.87895000000000001</v>
      </c>
      <c r="D2781" s="2">
        <v>0.68711999999999995</v>
      </c>
      <c r="U2781" s="3">
        <v>1331.7420300000001</v>
      </c>
      <c r="V2781" s="1">
        <v>0.56933</v>
      </c>
      <c r="W2781" s="1">
        <v>0.55178000000000005</v>
      </c>
      <c r="X2781" s="1">
        <v>0.49070999999999998</v>
      </c>
      <c r="Y2781" s="1">
        <v>0.44285999999999998</v>
      </c>
      <c r="Z2781" s="2">
        <v>0.42000999999999999</v>
      </c>
    </row>
    <row r="2782" spans="2:26" x14ac:dyDescent="0.25">
      <c r="B2782" s="3">
        <v>1330.7777000000001</v>
      </c>
      <c r="C2782" s="1">
        <v>0.87977000000000005</v>
      </c>
      <c r="D2782" s="2">
        <v>0.68740000000000001</v>
      </c>
      <c r="U2782" s="3">
        <v>1330.7777000000001</v>
      </c>
      <c r="V2782" s="1">
        <v>0.56667000000000001</v>
      </c>
      <c r="W2782" s="1">
        <v>0.54837999999999998</v>
      </c>
      <c r="X2782" s="1">
        <v>0.48882999999999999</v>
      </c>
      <c r="Y2782" s="1">
        <v>0.43912000000000001</v>
      </c>
      <c r="Z2782" s="2">
        <v>0.41643000000000002</v>
      </c>
    </row>
    <row r="2783" spans="2:26" x14ac:dyDescent="0.25">
      <c r="B2783" s="3">
        <v>1329.8133700000001</v>
      </c>
      <c r="C2783" s="1">
        <v>0.88058000000000003</v>
      </c>
      <c r="D2783" s="2">
        <v>0.68784999999999996</v>
      </c>
      <c r="U2783" s="3">
        <v>1329.8133700000001</v>
      </c>
      <c r="V2783" s="1">
        <v>0.56396000000000002</v>
      </c>
      <c r="W2783" s="1">
        <v>0.54466999999999999</v>
      </c>
      <c r="X2783" s="1">
        <v>0.48699999999999999</v>
      </c>
      <c r="Y2783" s="1">
        <v>0.43528</v>
      </c>
      <c r="Z2783" s="2">
        <v>0.41271999999999998</v>
      </c>
    </row>
    <row r="2784" spans="2:26" x14ac:dyDescent="0.25">
      <c r="B2784" s="3">
        <v>1328.8490300000001</v>
      </c>
      <c r="C2784" s="1">
        <v>0.88131000000000004</v>
      </c>
      <c r="D2784" s="2">
        <v>0.68838999999999995</v>
      </c>
      <c r="U2784" s="3">
        <v>1328.8490300000001</v>
      </c>
      <c r="V2784" s="1">
        <v>0.56115000000000004</v>
      </c>
      <c r="W2784" s="1">
        <v>0.54091</v>
      </c>
      <c r="X2784" s="1">
        <v>0.48562</v>
      </c>
      <c r="Y2784" s="1">
        <v>0.43136999999999998</v>
      </c>
      <c r="Z2784" s="2">
        <v>0.40891</v>
      </c>
    </row>
    <row r="2785" spans="2:26" x14ac:dyDescent="0.25">
      <c r="B2785" s="3">
        <v>1327.8847000000001</v>
      </c>
      <c r="C2785" s="1">
        <v>0.88197999999999999</v>
      </c>
      <c r="D2785" s="2">
        <v>0.68871000000000004</v>
      </c>
      <c r="U2785" s="3">
        <v>1327.8847000000001</v>
      </c>
      <c r="V2785" s="1">
        <v>0.55828999999999995</v>
      </c>
      <c r="W2785" s="1">
        <v>0.53713</v>
      </c>
      <c r="X2785" s="1">
        <v>0.48453000000000002</v>
      </c>
      <c r="Y2785" s="1">
        <v>0.42751</v>
      </c>
      <c r="Z2785" s="2">
        <v>0.40510000000000002</v>
      </c>
    </row>
    <row r="2786" spans="2:26" x14ac:dyDescent="0.25">
      <c r="B2786" s="3">
        <v>1326.92037</v>
      </c>
      <c r="C2786" s="1">
        <v>0.88266</v>
      </c>
      <c r="D2786" s="2">
        <v>0.68872999999999995</v>
      </c>
      <c r="U2786" s="3">
        <v>1326.92037</v>
      </c>
      <c r="V2786" s="1">
        <v>0.55547999999999997</v>
      </c>
      <c r="W2786" s="1">
        <v>0.53368000000000004</v>
      </c>
      <c r="X2786" s="1">
        <v>0.48336000000000001</v>
      </c>
      <c r="Y2786" s="1">
        <v>0.42383999999999999</v>
      </c>
      <c r="Z2786" s="2">
        <v>0.40139999999999998</v>
      </c>
    </row>
    <row r="2787" spans="2:26" x14ac:dyDescent="0.25">
      <c r="B2787" s="3">
        <v>1325.95604</v>
      </c>
      <c r="C2787" s="1">
        <v>0.88344999999999996</v>
      </c>
      <c r="D2787" s="2">
        <v>0.68871000000000004</v>
      </c>
      <c r="U2787" s="3">
        <v>1325.95604</v>
      </c>
      <c r="V2787" s="1">
        <v>0.55281000000000002</v>
      </c>
      <c r="W2787" s="1">
        <v>0.53066999999999998</v>
      </c>
      <c r="X2787" s="1">
        <v>0.48219000000000001</v>
      </c>
      <c r="Y2787" s="1">
        <v>0.42042000000000002</v>
      </c>
      <c r="Z2787" s="2">
        <v>0.39790999999999999</v>
      </c>
    </row>
    <row r="2788" spans="2:26" x14ac:dyDescent="0.25">
      <c r="B2788" s="3">
        <v>1324.99171</v>
      </c>
      <c r="C2788" s="1">
        <v>0.88427</v>
      </c>
      <c r="D2788" s="2">
        <v>0.68883000000000005</v>
      </c>
      <c r="U2788" s="3">
        <v>1324.99171</v>
      </c>
      <c r="V2788" s="1">
        <v>0.55028999999999995</v>
      </c>
      <c r="W2788" s="1">
        <v>0.52759</v>
      </c>
      <c r="X2788" s="1">
        <v>0.48115000000000002</v>
      </c>
      <c r="Y2788" s="1">
        <v>0.41725000000000001</v>
      </c>
      <c r="Z2788" s="2">
        <v>0.39471000000000001</v>
      </c>
    </row>
    <row r="2789" spans="2:26" x14ac:dyDescent="0.25">
      <c r="B2789" s="3">
        <v>1324.02738</v>
      </c>
      <c r="C2789" s="1">
        <v>0.88500999999999996</v>
      </c>
      <c r="D2789" s="2">
        <v>0.68896000000000002</v>
      </c>
      <c r="U2789" s="3">
        <v>1324.02738</v>
      </c>
      <c r="V2789" s="1">
        <v>0.54791999999999996</v>
      </c>
      <c r="W2789" s="1">
        <v>0.52449000000000001</v>
      </c>
      <c r="X2789" s="1">
        <v>0.48014000000000001</v>
      </c>
      <c r="Y2789" s="1">
        <v>0.41438000000000003</v>
      </c>
      <c r="Z2789" s="2">
        <v>0.39185999999999999</v>
      </c>
    </row>
    <row r="2790" spans="2:26" x14ac:dyDescent="0.25">
      <c r="B2790" s="3">
        <v>1323.06304</v>
      </c>
      <c r="C2790" s="1">
        <v>0.88561000000000001</v>
      </c>
      <c r="D2790" s="2">
        <v>0.68899999999999995</v>
      </c>
      <c r="U2790" s="3">
        <v>1323.06304</v>
      </c>
      <c r="V2790" s="1">
        <v>0.54576999999999998</v>
      </c>
      <c r="W2790" s="1">
        <v>0.52209000000000005</v>
      </c>
      <c r="X2790" s="1">
        <v>0.47904000000000002</v>
      </c>
      <c r="Y2790" s="1">
        <v>0.41188999999999998</v>
      </c>
      <c r="Z2790" s="2">
        <v>0.38938</v>
      </c>
    </row>
    <row r="2791" spans="2:26" x14ac:dyDescent="0.25">
      <c r="B2791" s="3">
        <v>1322.09871</v>
      </c>
      <c r="C2791" s="1">
        <v>0.88602999999999998</v>
      </c>
      <c r="D2791" s="2">
        <v>0.68903999999999999</v>
      </c>
      <c r="U2791" s="3">
        <v>1322.09871</v>
      </c>
      <c r="V2791" s="1">
        <v>0.54398999999999997</v>
      </c>
      <c r="W2791" s="1">
        <v>0.52068000000000003</v>
      </c>
      <c r="X2791" s="1">
        <v>0.47810000000000002</v>
      </c>
      <c r="Y2791" s="1">
        <v>0.40986</v>
      </c>
      <c r="Z2791" s="2">
        <v>0.38735999999999998</v>
      </c>
    </row>
    <row r="2792" spans="2:26" x14ac:dyDescent="0.25">
      <c r="B2792" s="3">
        <v>1321.13438</v>
      </c>
      <c r="C2792" s="1">
        <v>0.88634999999999997</v>
      </c>
      <c r="D2792" s="2">
        <v>0.68908000000000003</v>
      </c>
      <c r="U2792" s="3">
        <v>1321.13438</v>
      </c>
      <c r="V2792" s="1">
        <v>0.54269999999999996</v>
      </c>
      <c r="W2792" s="1">
        <v>0.51992000000000005</v>
      </c>
      <c r="X2792" s="1">
        <v>0.47760999999999998</v>
      </c>
      <c r="Y2792" s="1">
        <v>0.40842000000000001</v>
      </c>
      <c r="Z2792" s="2">
        <v>0.38586999999999999</v>
      </c>
    </row>
    <row r="2793" spans="2:26" x14ac:dyDescent="0.25">
      <c r="B2793" s="3">
        <v>1320.1700499999999</v>
      </c>
      <c r="C2793" s="1">
        <v>0.88680999999999999</v>
      </c>
      <c r="D2793" s="2">
        <v>0.68898999999999999</v>
      </c>
      <c r="U2793" s="3">
        <v>1320.1700499999999</v>
      </c>
      <c r="V2793" s="1">
        <v>0.54181000000000001</v>
      </c>
      <c r="W2793" s="1">
        <v>0.51927000000000001</v>
      </c>
      <c r="X2793" s="1">
        <v>0.47743999999999998</v>
      </c>
      <c r="Y2793" s="1">
        <v>0.40760000000000002</v>
      </c>
      <c r="Z2793" s="2">
        <v>0.38495000000000001</v>
      </c>
    </row>
    <row r="2794" spans="2:26" x14ac:dyDescent="0.25">
      <c r="B2794" s="3">
        <v>1319.2057199999999</v>
      </c>
      <c r="C2794" s="1">
        <v>0.88748000000000005</v>
      </c>
      <c r="D2794" s="2">
        <v>0.68898000000000004</v>
      </c>
      <c r="U2794" s="3">
        <v>1319.2057199999999</v>
      </c>
      <c r="V2794" s="1">
        <v>0.54122000000000003</v>
      </c>
      <c r="W2794" s="1">
        <v>0.51897000000000004</v>
      </c>
      <c r="X2794" s="1">
        <v>0.47743000000000002</v>
      </c>
      <c r="Y2794" s="1">
        <v>0.40733999999999998</v>
      </c>
      <c r="Z2794" s="2">
        <v>0.38456000000000001</v>
      </c>
    </row>
    <row r="2795" spans="2:26" x14ac:dyDescent="0.25">
      <c r="B2795" s="3">
        <v>1318.2413899999999</v>
      </c>
      <c r="C2795" s="1">
        <v>0.88824000000000003</v>
      </c>
      <c r="D2795" s="2">
        <v>0.68925999999999998</v>
      </c>
      <c r="U2795" s="3">
        <v>1318.2413899999999</v>
      </c>
      <c r="V2795" s="1">
        <v>0.54096999999999995</v>
      </c>
      <c r="W2795" s="1">
        <v>0.51981999999999995</v>
      </c>
      <c r="X2795" s="1">
        <v>0.47771000000000002</v>
      </c>
      <c r="Y2795" s="1">
        <v>0.40758</v>
      </c>
      <c r="Z2795" s="2">
        <v>0.38467000000000001</v>
      </c>
    </row>
    <row r="2796" spans="2:26" x14ac:dyDescent="0.25">
      <c r="B2796" s="3">
        <v>1317.2770499999999</v>
      </c>
      <c r="C2796" s="1">
        <v>0.88893</v>
      </c>
      <c r="D2796" s="2">
        <v>0.68964999999999999</v>
      </c>
      <c r="U2796" s="3">
        <v>1317.2770499999999</v>
      </c>
      <c r="V2796" s="1">
        <v>0.54115000000000002</v>
      </c>
      <c r="W2796" s="1">
        <v>0.52159999999999995</v>
      </c>
      <c r="X2796" s="1">
        <v>0.47828999999999999</v>
      </c>
      <c r="Y2796" s="1">
        <v>0.40833000000000003</v>
      </c>
      <c r="Z2796" s="2">
        <v>0.38534000000000002</v>
      </c>
    </row>
    <row r="2797" spans="2:26" x14ac:dyDescent="0.25">
      <c r="B2797" s="3">
        <v>1316.3127199999999</v>
      </c>
      <c r="C2797" s="1">
        <v>0.88949999999999996</v>
      </c>
      <c r="D2797" s="2">
        <v>0.68989999999999996</v>
      </c>
      <c r="U2797" s="3">
        <v>1316.3127199999999</v>
      </c>
      <c r="V2797" s="1">
        <v>0.54173000000000004</v>
      </c>
      <c r="W2797" s="1">
        <v>0.52349000000000001</v>
      </c>
      <c r="X2797" s="1">
        <v>0.47891</v>
      </c>
      <c r="Y2797" s="1">
        <v>0.40955000000000003</v>
      </c>
      <c r="Z2797" s="2">
        <v>0.38658999999999999</v>
      </c>
    </row>
    <row r="2798" spans="2:26" x14ac:dyDescent="0.25">
      <c r="B2798" s="3">
        <v>1315.3483900000001</v>
      </c>
      <c r="C2798" s="1">
        <v>0.89012999999999998</v>
      </c>
      <c r="D2798" s="2">
        <v>0.69015000000000004</v>
      </c>
      <c r="U2798" s="3">
        <v>1315.3483900000001</v>
      </c>
      <c r="V2798" s="1">
        <v>0.54266999999999999</v>
      </c>
      <c r="W2798" s="1">
        <v>0.52544999999999997</v>
      </c>
      <c r="X2798" s="1">
        <v>0.47954000000000002</v>
      </c>
      <c r="Y2798" s="1">
        <v>0.41119</v>
      </c>
      <c r="Z2798" s="2">
        <v>0.38832</v>
      </c>
    </row>
    <row r="2799" spans="2:26" x14ac:dyDescent="0.25">
      <c r="B2799" s="3">
        <v>1314.3840600000001</v>
      </c>
      <c r="C2799" s="1">
        <v>0.89100000000000001</v>
      </c>
      <c r="D2799" s="2">
        <v>0.69062999999999997</v>
      </c>
      <c r="U2799" s="3">
        <v>1314.3840600000001</v>
      </c>
      <c r="V2799" s="1">
        <v>0.54388000000000003</v>
      </c>
      <c r="W2799" s="1">
        <v>0.52776000000000001</v>
      </c>
      <c r="X2799" s="1">
        <v>0.48037999999999997</v>
      </c>
      <c r="Y2799" s="1">
        <v>0.41316000000000003</v>
      </c>
      <c r="Z2799" s="2">
        <v>0.39035999999999998</v>
      </c>
    </row>
    <row r="2800" spans="2:26" x14ac:dyDescent="0.25">
      <c r="B2800" s="3">
        <v>1313.4197300000001</v>
      </c>
      <c r="C2800" s="1">
        <v>0.89192000000000005</v>
      </c>
      <c r="D2800" s="2">
        <v>0.69127000000000005</v>
      </c>
      <c r="U2800" s="3">
        <v>1313.4197300000001</v>
      </c>
      <c r="V2800" s="1">
        <v>0.54530999999999996</v>
      </c>
      <c r="W2800" s="1">
        <v>0.53024000000000004</v>
      </c>
      <c r="X2800" s="1">
        <v>0.48137000000000002</v>
      </c>
      <c r="Y2800" s="1">
        <v>0.41532999999999998</v>
      </c>
      <c r="Z2800" s="2">
        <v>0.39257999999999998</v>
      </c>
    </row>
    <row r="2801" spans="2:26" x14ac:dyDescent="0.25">
      <c r="B2801" s="3">
        <v>1312.4554000000001</v>
      </c>
      <c r="C2801" s="1">
        <v>0.89261999999999997</v>
      </c>
      <c r="D2801" s="2">
        <v>0.69171000000000005</v>
      </c>
      <c r="U2801" s="3">
        <v>1312.4554000000001</v>
      </c>
      <c r="V2801" s="1">
        <v>0.54681000000000002</v>
      </c>
      <c r="W2801" s="1">
        <v>0.53256999999999999</v>
      </c>
      <c r="X2801" s="1">
        <v>0.48218</v>
      </c>
      <c r="Y2801" s="1">
        <v>0.41748000000000002</v>
      </c>
      <c r="Z2801" s="2">
        <v>0.39480999999999999</v>
      </c>
    </row>
    <row r="2802" spans="2:26" x14ac:dyDescent="0.25">
      <c r="B2802" s="3">
        <v>1311.4910600000001</v>
      </c>
      <c r="C2802" s="1">
        <v>0.89314000000000004</v>
      </c>
      <c r="D2802" s="2">
        <v>0.69189000000000001</v>
      </c>
      <c r="U2802" s="3">
        <v>1311.4910600000001</v>
      </c>
      <c r="V2802" s="1">
        <v>0.54818</v>
      </c>
      <c r="W2802" s="1">
        <v>0.53452</v>
      </c>
      <c r="X2802" s="1">
        <v>0.48270999999999997</v>
      </c>
      <c r="Y2802" s="1">
        <v>0.41937000000000002</v>
      </c>
      <c r="Z2802" s="2">
        <v>0.39684999999999998</v>
      </c>
    </row>
    <row r="2803" spans="2:26" x14ac:dyDescent="0.25">
      <c r="B2803" s="3">
        <v>1310.52673</v>
      </c>
      <c r="C2803" s="1">
        <v>0.89368999999999998</v>
      </c>
      <c r="D2803" s="2">
        <v>0.69206000000000001</v>
      </c>
      <c r="U2803" s="3">
        <v>1310.52673</v>
      </c>
      <c r="V2803" s="1">
        <v>0.54925000000000002</v>
      </c>
      <c r="W2803" s="1">
        <v>0.53568000000000005</v>
      </c>
      <c r="X2803" s="1">
        <v>0.48311999999999999</v>
      </c>
      <c r="Y2803" s="1">
        <v>0.42080000000000001</v>
      </c>
      <c r="Z2803" s="2">
        <v>0.39844000000000002</v>
      </c>
    </row>
    <row r="2804" spans="2:26" x14ac:dyDescent="0.25">
      <c r="B2804" s="3">
        <v>1309.5624</v>
      </c>
      <c r="C2804" s="1">
        <v>0.89429999999999998</v>
      </c>
      <c r="D2804" s="2">
        <v>0.69230000000000003</v>
      </c>
      <c r="U2804" s="3">
        <v>1309.5624</v>
      </c>
      <c r="V2804" s="1">
        <v>0.54986000000000002</v>
      </c>
      <c r="W2804" s="1">
        <v>0.53583999999999998</v>
      </c>
      <c r="X2804" s="1">
        <v>0.48343000000000003</v>
      </c>
      <c r="Y2804" s="1">
        <v>0.42154000000000003</v>
      </c>
      <c r="Z2804" s="2">
        <v>0.39928000000000002</v>
      </c>
    </row>
    <row r="2805" spans="2:26" x14ac:dyDescent="0.25">
      <c r="B2805" s="3">
        <v>1308.59807</v>
      </c>
      <c r="C2805" s="1">
        <v>0.89493</v>
      </c>
      <c r="D2805" s="2">
        <v>0.69252999999999998</v>
      </c>
      <c r="U2805" s="3">
        <v>1308.59807</v>
      </c>
      <c r="V2805" s="1">
        <v>0.54990000000000006</v>
      </c>
      <c r="W2805" s="1">
        <v>0.53512000000000004</v>
      </c>
      <c r="X2805" s="1">
        <v>0.48338999999999999</v>
      </c>
      <c r="Y2805" s="1">
        <v>0.4214</v>
      </c>
      <c r="Z2805" s="2">
        <v>0.39922000000000002</v>
      </c>
    </row>
    <row r="2806" spans="2:26" x14ac:dyDescent="0.25">
      <c r="B2806" s="3">
        <v>1307.63374</v>
      </c>
      <c r="C2806" s="1">
        <v>0.89556999999999998</v>
      </c>
      <c r="D2806" s="2">
        <v>0.69277</v>
      </c>
      <c r="U2806" s="3">
        <v>1307.63374</v>
      </c>
      <c r="V2806" s="1">
        <v>0.54923999999999995</v>
      </c>
      <c r="W2806" s="1">
        <v>0.53369999999999995</v>
      </c>
      <c r="X2806" s="1">
        <v>0.48282999999999998</v>
      </c>
      <c r="Y2806" s="1">
        <v>0.42027999999999999</v>
      </c>
      <c r="Z2806" s="2">
        <v>0.39823999999999998</v>
      </c>
    </row>
    <row r="2807" spans="2:26" x14ac:dyDescent="0.25">
      <c r="B2807" s="3">
        <v>1306.66941</v>
      </c>
      <c r="C2807" s="1">
        <v>0.89610000000000001</v>
      </c>
      <c r="D2807" s="2">
        <v>0.69294999999999995</v>
      </c>
      <c r="U2807" s="3">
        <v>1306.66941</v>
      </c>
      <c r="V2807" s="1">
        <v>0.54793000000000003</v>
      </c>
      <c r="W2807" s="1">
        <v>0.53164999999999996</v>
      </c>
      <c r="X2807" s="1">
        <v>0.48185</v>
      </c>
      <c r="Y2807" s="1">
        <v>0.41827999999999999</v>
      </c>
      <c r="Z2807" s="2">
        <v>0.39638000000000001</v>
      </c>
    </row>
    <row r="2808" spans="2:26" x14ac:dyDescent="0.25">
      <c r="B2808" s="3">
        <v>1305.70507</v>
      </c>
      <c r="C2808" s="1">
        <v>0.89646000000000003</v>
      </c>
      <c r="D2808" s="2">
        <v>0.69294</v>
      </c>
      <c r="U2808" s="3">
        <v>1305.70507</v>
      </c>
      <c r="V2808" s="1">
        <v>0.54613</v>
      </c>
      <c r="W2808" s="1">
        <v>0.52885000000000004</v>
      </c>
      <c r="X2808" s="1">
        <v>0.48071000000000003</v>
      </c>
      <c r="Y2808" s="1">
        <v>0.41564000000000001</v>
      </c>
      <c r="Z2808" s="2">
        <v>0.39379999999999998</v>
      </c>
    </row>
    <row r="2809" spans="2:26" x14ac:dyDescent="0.25">
      <c r="B2809" s="3">
        <v>1304.74074</v>
      </c>
      <c r="C2809" s="1">
        <v>0.89688000000000001</v>
      </c>
      <c r="D2809" s="2">
        <v>0.69286999999999999</v>
      </c>
      <c r="U2809" s="3">
        <v>1304.74074</v>
      </c>
      <c r="V2809" s="1">
        <v>0.54403999999999997</v>
      </c>
      <c r="W2809" s="1">
        <v>0.52547999999999995</v>
      </c>
      <c r="X2809" s="1">
        <v>0.47960999999999998</v>
      </c>
      <c r="Y2809" s="1">
        <v>0.41260000000000002</v>
      </c>
      <c r="Z2809" s="2">
        <v>0.39077000000000001</v>
      </c>
    </row>
    <row r="2810" spans="2:26" x14ac:dyDescent="0.25">
      <c r="B2810" s="3">
        <v>1303.7764099999999</v>
      </c>
      <c r="C2810" s="1">
        <v>0.89753000000000005</v>
      </c>
      <c r="D2810" s="2">
        <v>0.69299999999999995</v>
      </c>
      <c r="U2810" s="3">
        <v>1303.7764099999999</v>
      </c>
      <c r="V2810" s="1">
        <v>0.54178000000000004</v>
      </c>
      <c r="W2810" s="1">
        <v>0.52217000000000002</v>
      </c>
      <c r="X2810" s="1">
        <v>0.47847000000000001</v>
      </c>
      <c r="Y2810" s="1">
        <v>0.40938000000000002</v>
      </c>
      <c r="Z2810" s="2">
        <v>0.38756000000000002</v>
      </c>
    </row>
    <row r="2811" spans="2:26" x14ac:dyDescent="0.25">
      <c r="B2811" s="3">
        <v>1302.8120799999999</v>
      </c>
      <c r="C2811" s="1">
        <v>0.89827000000000001</v>
      </c>
      <c r="D2811" s="2">
        <v>0.69338</v>
      </c>
      <c r="U2811" s="3">
        <v>1302.8120799999999</v>
      </c>
      <c r="V2811" s="1">
        <v>0.53946000000000005</v>
      </c>
      <c r="W2811" s="1">
        <v>0.51910999999999996</v>
      </c>
      <c r="X2811" s="1">
        <v>0.47721999999999998</v>
      </c>
      <c r="Y2811" s="1">
        <v>0.40614</v>
      </c>
      <c r="Z2811" s="2">
        <v>0.38436999999999999</v>
      </c>
    </row>
    <row r="2812" spans="2:26" x14ac:dyDescent="0.25">
      <c r="B2812" s="3">
        <v>1301.8477499999999</v>
      </c>
      <c r="C2812" s="1">
        <v>0.89890999999999999</v>
      </c>
      <c r="D2812" s="2">
        <v>0.69377999999999995</v>
      </c>
      <c r="U2812" s="3">
        <v>1301.8477499999999</v>
      </c>
      <c r="V2812" s="1">
        <v>0.53722999999999999</v>
      </c>
      <c r="W2812" s="1">
        <v>0.51605999999999996</v>
      </c>
      <c r="X2812" s="1">
        <v>0.47591</v>
      </c>
      <c r="Y2812" s="1">
        <v>0.40298</v>
      </c>
      <c r="Z2812" s="2">
        <v>0.38128000000000001</v>
      </c>
    </row>
    <row r="2813" spans="2:26" x14ac:dyDescent="0.25">
      <c r="B2813" s="3">
        <v>1300.8834199999999</v>
      </c>
      <c r="C2813" s="1">
        <v>0.89947999999999995</v>
      </c>
      <c r="D2813" s="2">
        <v>0.69403999999999999</v>
      </c>
      <c r="U2813" s="3">
        <v>1300.8834199999999</v>
      </c>
      <c r="V2813" s="1">
        <v>0.53515000000000001</v>
      </c>
      <c r="W2813" s="1">
        <v>0.51300000000000001</v>
      </c>
      <c r="X2813" s="1">
        <v>0.47465000000000002</v>
      </c>
      <c r="Y2813" s="1">
        <v>0.40006999999999998</v>
      </c>
      <c r="Z2813" s="2">
        <v>0.37833</v>
      </c>
    </row>
    <row r="2814" spans="2:26" x14ac:dyDescent="0.25">
      <c r="B2814" s="3">
        <v>1299.9190799999999</v>
      </c>
      <c r="C2814" s="1">
        <v>0.90007999999999999</v>
      </c>
      <c r="D2814" s="2">
        <v>0.69418999999999997</v>
      </c>
      <c r="U2814" s="3">
        <v>1299.9190799999999</v>
      </c>
      <c r="V2814" s="1">
        <v>0.53319000000000005</v>
      </c>
      <c r="W2814" s="1">
        <v>0.51014999999999999</v>
      </c>
      <c r="X2814" s="1">
        <v>0.47360000000000002</v>
      </c>
      <c r="Y2814" s="1">
        <v>0.39750999999999997</v>
      </c>
      <c r="Z2814" s="2">
        <v>0.37561</v>
      </c>
    </row>
    <row r="2815" spans="2:26" x14ac:dyDescent="0.25">
      <c r="B2815" s="3">
        <v>1298.9547500000001</v>
      </c>
      <c r="C2815" s="1">
        <v>0.90071000000000001</v>
      </c>
      <c r="D2815" s="2">
        <v>0.69430999999999998</v>
      </c>
      <c r="U2815" s="3">
        <v>1298.9547500000001</v>
      </c>
      <c r="V2815" s="1">
        <v>0.53139000000000003</v>
      </c>
      <c r="W2815" s="1">
        <v>0.50770000000000004</v>
      </c>
      <c r="X2815" s="1">
        <v>0.47286</v>
      </c>
      <c r="Y2815" s="1">
        <v>0.39534000000000002</v>
      </c>
      <c r="Z2815" s="2">
        <v>0.37330000000000002</v>
      </c>
    </row>
    <row r="2816" spans="2:26" x14ac:dyDescent="0.25">
      <c r="B2816" s="3">
        <v>1297.9904200000001</v>
      </c>
      <c r="C2816" s="1">
        <v>0.90142999999999995</v>
      </c>
      <c r="D2816" s="2">
        <v>0.69454000000000005</v>
      </c>
      <c r="U2816" s="3">
        <v>1297.9904200000001</v>
      </c>
      <c r="V2816" s="1">
        <v>0.52995999999999999</v>
      </c>
      <c r="W2816" s="1">
        <v>0.50577000000000005</v>
      </c>
      <c r="X2816" s="1">
        <v>0.47233999999999998</v>
      </c>
      <c r="Y2816" s="1">
        <v>0.39367999999999997</v>
      </c>
      <c r="Z2816" s="2">
        <v>0.37151000000000001</v>
      </c>
    </row>
    <row r="2817" spans="2:26" x14ac:dyDescent="0.25">
      <c r="B2817" s="3">
        <v>1297.0260900000001</v>
      </c>
      <c r="C2817" s="1">
        <v>0.90224000000000004</v>
      </c>
      <c r="D2817" s="2">
        <v>0.69496999999999998</v>
      </c>
      <c r="U2817" s="3">
        <v>1297.0260900000001</v>
      </c>
      <c r="V2817" s="1">
        <v>0.52903</v>
      </c>
      <c r="W2817" s="1">
        <v>0.50436999999999999</v>
      </c>
      <c r="X2817" s="1">
        <v>0.47188999999999998</v>
      </c>
      <c r="Y2817" s="1">
        <v>0.39263999999999999</v>
      </c>
      <c r="Z2817" s="2">
        <v>0.37030999999999997</v>
      </c>
    </row>
    <row r="2818" spans="2:26" x14ac:dyDescent="0.25">
      <c r="B2818" s="3">
        <v>1296.06176</v>
      </c>
      <c r="C2818" s="1">
        <v>0.90283000000000002</v>
      </c>
      <c r="D2818" s="2">
        <v>0.69538999999999995</v>
      </c>
      <c r="U2818" s="3">
        <v>1296.06176</v>
      </c>
      <c r="V2818" s="1">
        <v>0.52849999999999997</v>
      </c>
      <c r="W2818" s="1">
        <v>0.50341000000000002</v>
      </c>
      <c r="X2818" s="1">
        <v>0.47144999999999998</v>
      </c>
      <c r="Y2818" s="1">
        <v>0.39224999999999999</v>
      </c>
      <c r="Z2818" s="2">
        <v>0.36975999999999998</v>
      </c>
    </row>
    <row r="2819" spans="2:26" x14ac:dyDescent="0.25">
      <c r="B2819" s="3">
        <v>1295.09743</v>
      </c>
      <c r="C2819" s="1">
        <v>0.90314000000000005</v>
      </c>
      <c r="D2819" s="2">
        <v>0.69564999999999999</v>
      </c>
      <c r="U2819" s="3">
        <v>1295.09743</v>
      </c>
      <c r="V2819" s="1">
        <v>0.5282</v>
      </c>
      <c r="W2819" s="1">
        <v>0.50280000000000002</v>
      </c>
      <c r="X2819" s="1">
        <v>0.47105000000000002</v>
      </c>
      <c r="Y2819" s="1">
        <v>0.39235999999999999</v>
      </c>
      <c r="Z2819" s="2">
        <v>0.36981000000000003</v>
      </c>
    </row>
    <row r="2820" spans="2:26" x14ac:dyDescent="0.25">
      <c r="B2820" s="3">
        <v>1294.13309</v>
      </c>
      <c r="C2820" s="1">
        <v>0.90354000000000001</v>
      </c>
      <c r="D2820" s="2">
        <v>0.69589000000000001</v>
      </c>
      <c r="U2820" s="3">
        <v>1294.13309</v>
      </c>
      <c r="V2820" s="1">
        <v>0.52805999999999997</v>
      </c>
      <c r="W2820" s="1">
        <v>0.50236999999999998</v>
      </c>
      <c r="X2820" s="1">
        <v>0.47081000000000001</v>
      </c>
      <c r="Y2820" s="1">
        <v>0.39278000000000002</v>
      </c>
      <c r="Z2820" s="2">
        <v>0.37021999999999999</v>
      </c>
    </row>
    <row r="2821" spans="2:26" x14ac:dyDescent="0.25">
      <c r="B2821" s="3">
        <v>1293.16876</v>
      </c>
      <c r="C2821" s="1">
        <v>0.90410000000000001</v>
      </c>
      <c r="D2821" s="2">
        <v>0.69628000000000001</v>
      </c>
      <c r="U2821" s="3">
        <v>1293.16876</v>
      </c>
      <c r="V2821" s="1">
        <v>0.52805000000000002</v>
      </c>
      <c r="W2821" s="1">
        <v>0.50199000000000005</v>
      </c>
      <c r="X2821" s="1">
        <v>0.47076000000000001</v>
      </c>
      <c r="Y2821" s="1">
        <v>0.39337</v>
      </c>
      <c r="Z2821" s="2">
        <v>0.37078</v>
      </c>
    </row>
    <row r="2822" spans="2:26" x14ac:dyDescent="0.25">
      <c r="B2822" s="3">
        <v>1292.20443</v>
      </c>
      <c r="C2822" s="1">
        <v>0.90468000000000004</v>
      </c>
      <c r="D2822" s="2">
        <v>0.69672999999999996</v>
      </c>
      <c r="U2822" s="3">
        <v>1292.20443</v>
      </c>
      <c r="V2822" s="1">
        <v>0.52807999999999999</v>
      </c>
      <c r="W2822" s="1">
        <v>0.50161</v>
      </c>
      <c r="X2822" s="1">
        <v>0.47077999999999998</v>
      </c>
      <c r="Y2822" s="1">
        <v>0.39400000000000002</v>
      </c>
      <c r="Z2822" s="2">
        <v>0.37136000000000002</v>
      </c>
    </row>
    <row r="2823" spans="2:26" x14ac:dyDescent="0.25">
      <c r="B2823" s="3">
        <v>1291.2401</v>
      </c>
      <c r="C2823" s="1">
        <v>0.90529000000000004</v>
      </c>
      <c r="D2823" s="2">
        <v>0.69710000000000005</v>
      </c>
      <c r="U2823" s="3">
        <v>1291.2401</v>
      </c>
      <c r="V2823" s="1">
        <v>0.52805999999999997</v>
      </c>
      <c r="W2823" s="1">
        <v>0.50112000000000001</v>
      </c>
      <c r="X2823" s="1">
        <v>0.47073999999999999</v>
      </c>
      <c r="Y2823" s="1">
        <v>0.39455000000000001</v>
      </c>
      <c r="Z2823" s="2">
        <v>0.37186999999999998</v>
      </c>
    </row>
    <row r="2824" spans="2:26" x14ac:dyDescent="0.25">
      <c r="B2824" s="3">
        <v>1290.27577</v>
      </c>
      <c r="C2824" s="1">
        <v>0.90581</v>
      </c>
      <c r="D2824" s="2">
        <v>0.69735000000000003</v>
      </c>
      <c r="U2824" s="3">
        <v>1290.27577</v>
      </c>
      <c r="V2824" s="1">
        <v>0.52803</v>
      </c>
      <c r="W2824" s="1">
        <v>0.50034999999999996</v>
      </c>
      <c r="X2824" s="1">
        <v>0.47062999999999999</v>
      </c>
      <c r="Y2824" s="1">
        <v>0.39500999999999997</v>
      </c>
      <c r="Z2824" s="2">
        <v>0.37228</v>
      </c>
    </row>
    <row r="2825" spans="2:26" x14ac:dyDescent="0.25">
      <c r="B2825" s="3">
        <v>1289.3114399999999</v>
      </c>
      <c r="C2825" s="1">
        <v>0.90603</v>
      </c>
      <c r="D2825" s="2">
        <v>0.69742000000000004</v>
      </c>
      <c r="U2825" s="3">
        <v>1289.3114399999999</v>
      </c>
      <c r="V2825" s="1">
        <v>0.52810000000000001</v>
      </c>
      <c r="W2825" s="1">
        <v>0.49958000000000002</v>
      </c>
      <c r="X2825" s="1">
        <v>0.47062999999999999</v>
      </c>
      <c r="Y2825" s="1">
        <v>0.39556999999999998</v>
      </c>
      <c r="Z2825" s="2">
        <v>0.37276999999999999</v>
      </c>
    </row>
    <row r="2826" spans="2:26" x14ac:dyDescent="0.25">
      <c r="B2826" s="3">
        <v>1288.3471</v>
      </c>
      <c r="C2826" s="1">
        <v>0.90612999999999999</v>
      </c>
      <c r="D2826" s="2">
        <v>0.69723999999999997</v>
      </c>
      <c r="U2826" s="3">
        <v>1288.3471</v>
      </c>
      <c r="V2826" s="1">
        <v>0.52837000000000001</v>
      </c>
      <c r="W2826" s="1">
        <v>0.49925000000000003</v>
      </c>
      <c r="X2826" s="1">
        <v>0.47077999999999998</v>
      </c>
      <c r="Y2826" s="1">
        <v>0.39649000000000001</v>
      </c>
      <c r="Z2826" s="2">
        <v>0.37362000000000001</v>
      </c>
    </row>
    <row r="2827" spans="2:26" x14ac:dyDescent="0.25">
      <c r="B2827" s="3">
        <v>1287.3827699999999</v>
      </c>
      <c r="C2827" s="1">
        <v>0.90629000000000004</v>
      </c>
      <c r="D2827" s="2">
        <v>0.69676000000000005</v>
      </c>
      <c r="U2827" s="3">
        <v>1287.3827699999999</v>
      </c>
      <c r="V2827" s="1">
        <v>0.52902000000000005</v>
      </c>
      <c r="W2827" s="1">
        <v>0.49945000000000001</v>
      </c>
      <c r="X2827" s="1">
        <v>0.47103</v>
      </c>
      <c r="Y2827" s="1">
        <v>0.39800999999999997</v>
      </c>
      <c r="Z2827" s="2">
        <v>0.37502000000000002</v>
      </c>
    </row>
    <row r="2828" spans="2:26" x14ac:dyDescent="0.25">
      <c r="B2828" s="3">
        <v>1286.4184399999999</v>
      </c>
      <c r="C2828" s="1">
        <v>0.90624000000000005</v>
      </c>
      <c r="D2828" s="2">
        <v>0.69591000000000003</v>
      </c>
      <c r="U2828" s="3">
        <v>1286.4184399999999</v>
      </c>
      <c r="V2828" s="1">
        <v>0.53022999999999998</v>
      </c>
      <c r="W2828" s="1">
        <v>0.50009999999999999</v>
      </c>
      <c r="X2828" s="1">
        <v>0.47142000000000001</v>
      </c>
      <c r="Y2828" s="1">
        <v>0.4002</v>
      </c>
      <c r="Z2828" s="2">
        <v>0.37701000000000001</v>
      </c>
    </row>
    <row r="2829" spans="2:26" x14ac:dyDescent="0.25">
      <c r="B2829" s="3">
        <v>1285.4541099999999</v>
      </c>
      <c r="C2829" s="1">
        <v>0.90573000000000004</v>
      </c>
      <c r="D2829" s="2">
        <v>0.69484000000000001</v>
      </c>
      <c r="U2829" s="3">
        <v>1285.4541099999999</v>
      </c>
      <c r="V2829" s="1">
        <v>0.53198000000000001</v>
      </c>
      <c r="W2829" s="1">
        <v>0.50114000000000003</v>
      </c>
      <c r="X2829" s="1">
        <v>0.47202</v>
      </c>
      <c r="Y2829" s="1">
        <v>0.40298</v>
      </c>
      <c r="Z2829" s="2">
        <v>0.37957000000000002</v>
      </c>
    </row>
    <row r="2830" spans="2:26" x14ac:dyDescent="0.25">
      <c r="B2830" s="3">
        <v>1284.4897800000001</v>
      </c>
      <c r="C2830" s="1">
        <v>0.90493000000000001</v>
      </c>
      <c r="D2830" s="2">
        <v>0.69386999999999999</v>
      </c>
      <c r="U2830" s="3">
        <v>1284.4897800000001</v>
      </c>
      <c r="V2830" s="1">
        <v>0.53410999999999997</v>
      </c>
      <c r="W2830" s="1">
        <v>0.50255000000000005</v>
      </c>
      <c r="X2830" s="1">
        <v>0.47281000000000001</v>
      </c>
      <c r="Y2830" s="1">
        <v>0.40612999999999999</v>
      </c>
      <c r="Z2830" s="2">
        <v>0.3826</v>
      </c>
    </row>
    <row r="2831" spans="2:26" x14ac:dyDescent="0.25">
      <c r="B2831" s="3">
        <v>1283.5254500000001</v>
      </c>
      <c r="C2831" s="1">
        <v>0.90425</v>
      </c>
      <c r="D2831" s="2">
        <v>0.69306000000000001</v>
      </c>
      <c r="U2831" s="3">
        <v>1283.5254500000001</v>
      </c>
      <c r="V2831" s="1">
        <v>0.53642999999999996</v>
      </c>
      <c r="W2831" s="1">
        <v>0.50422999999999996</v>
      </c>
      <c r="X2831" s="1">
        <v>0.47371000000000002</v>
      </c>
      <c r="Y2831" s="1">
        <v>0.40942000000000001</v>
      </c>
      <c r="Z2831" s="2">
        <v>0.38590000000000002</v>
      </c>
    </row>
    <row r="2832" spans="2:26" x14ac:dyDescent="0.25">
      <c r="B2832" s="3">
        <v>1282.5611100000001</v>
      </c>
      <c r="C2832" s="1">
        <v>0.90393999999999997</v>
      </c>
      <c r="D2832" s="2">
        <v>0.69225000000000003</v>
      </c>
      <c r="U2832" s="3">
        <v>1282.5611100000001</v>
      </c>
      <c r="V2832" s="1">
        <v>0.53879999999999995</v>
      </c>
      <c r="W2832" s="1">
        <v>0.50605</v>
      </c>
      <c r="X2832" s="1">
        <v>0.47469</v>
      </c>
      <c r="Y2832" s="1">
        <v>0.41269</v>
      </c>
      <c r="Z2832" s="2">
        <v>0.38922000000000001</v>
      </c>
    </row>
    <row r="2833" spans="2:26" x14ac:dyDescent="0.25">
      <c r="B2833" s="3">
        <v>1281.5967800000001</v>
      </c>
      <c r="C2833" s="1">
        <v>0.90371999999999997</v>
      </c>
      <c r="D2833" s="2">
        <v>0.69147999999999998</v>
      </c>
      <c r="U2833" s="3">
        <v>1281.5967800000001</v>
      </c>
      <c r="V2833" s="1">
        <v>0.54112000000000005</v>
      </c>
      <c r="W2833" s="1">
        <v>0.50792999999999999</v>
      </c>
      <c r="X2833" s="1">
        <v>0.47570000000000001</v>
      </c>
      <c r="Y2833" s="1">
        <v>0.41583999999999999</v>
      </c>
      <c r="Z2833" s="2">
        <v>0.39234000000000002</v>
      </c>
    </row>
    <row r="2834" spans="2:26" x14ac:dyDescent="0.25">
      <c r="B2834" s="3">
        <v>1280.6324500000001</v>
      </c>
      <c r="C2834" s="1">
        <v>0.90347</v>
      </c>
      <c r="D2834" s="2">
        <v>0.69096999999999997</v>
      </c>
      <c r="U2834" s="3">
        <v>1280.6324500000001</v>
      </c>
      <c r="V2834" s="1">
        <v>0.54337000000000002</v>
      </c>
      <c r="W2834" s="1">
        <v>0.50983999999999996</v>
      </c>
      <c r="X2834" s="1">
        <v>0.47665000000000002</v>
      </c>
      <c r="Y2834" s="1">
        <v>0.41879</v>
      </c>
      <c r="Z2834" s="2">
        <v>0.39524999999999999</v>
      </c>
    </row>
    <row r="2835" spans="2:26" x14ac:dyDescent="0.25">
      <c r="B2835" s="3">
        <v>1279.66812</v>
      </c>
      <c r="C2835" s="1">
        <v>0.90361000000000002</v>
      </c>
      <c r="D2835" s="2">
        <v>0.69103000000000003</v>
      </c>
      <c r="U2835" s="3">
        <v>1279.66812</v>
      </c>
      <c r="V2835" s="1">
        <v>0.54554000000000002</v>
      </c>
      <c r="W2835" s="1">
        <v>0.51173000000000002</v>
      </c>
      <c r="X2835" s="1">
        <v>0.47750999999999999</v>
      </c>
      <c r="Y2835" s="1">
        <v>0.42149999999999999</v>
      </c>
      <c r="Z2835" s="2">
        <v>0.39795999999999998</v>
      </c>
    </row>
    <row r="2836" spans="2:26" x14ac:dyDescent="0.25">
      <c r="B2836" s="3">
        <v>1278.70379</v>
      </c>
      <c r="C2836" s="1">
        <v>0.90451999999999999</v>
      </c>
      <c r="D2836" s="2">
        <v>0.69194999999999995</v>
      </c>
      <c r="U2836" s="3">
        <v>1278.70379</v>
      </c>
      <c r="V2836" s="1">
        <v>0.54759999999999998</v>
      </c>
      <c r="W2836" s="1">
        <v>0.51368000000000003</v>
      </c>
      <c r="X2836" s="1">
        <v>0.47833999999999999</v>
      </c>
      <c r="Y2836" s="1">
        <v>0.42397000000000001</v>
      </c>
      <c r="Z2836" s="2">
        <v>0.40050000000000002</v>
      </c>
    </row>
    <row r="2837" spans="2:26" x14ac:dyDescent="0.25">
      <c r="B2837" s="3">
        <v>1277.73946</v>
      </c>
      <c r="C2837" s="1">
        <v>0.90627000000000002</v>
      </c>
      <c r="D2837" s="2">
        <v>0.69374999999999998</v>
      </c>
      <c r="U2837" s="3">
        <v>1277.73946</v>
      </c>
      <c r="V2837" s="1">
        <v>0.54947999999999997</v>
      </c>
      <c r="W2837" s="1">
        <v>0.51563999999999999</v>
      </c>
      <c r="X2837" s="1">
        <v>0.47915000000000002</v>
      </c>
      <c r="Y2837" s="1">
        <v>0.42615999999999998</v>
      </c>
      <c r="Z2837" s="2">
        <v>0.40283000000000002</v>
      </c>
    </row>
    <row r="2838" spans="2:26" x14ac:dyDescent="0.25">
      <c r="B2838" s="3">
        <v>1276.77512</v>
      </c>
      <c r="C2838" s="1">
        <v>0.90851000000000004</v>
      </c>
      <c r="D2838" s="2">
        <v>0.69599999999999995</v>
      </c>
      <c r="U2838" s="3">
        <v>1276.77512</v>
      </c>
      <c r="V2838" s="1">
        <v>0.55103999999999997</v>
      </c>
      <c r="W2838" s="1">
        <v>0.51748000000000005</v>
      </c>
      <c r="X2838" s="1">
        <v>0.47987000000000002</v>
      </c>
      <c r="Y2838" s="1">
        <v>0.42801</v>
      </c>
      <c r="Z2838" s="2">
        <v>0.40477000000000002</v>
      </c>
    </row>
    <row r="2839" spans="2:26" x14ac:dyDescent="0.25">
      <c r="B2839" s="3">
        <v>1275.81079</v>
      </c>
      <c r="C2839" s="1">
        <v>0.91076999999999997</v>
      </c>
      <c r="D2839" s="2">
        <v>0.69818999999999998</v>
      </c>
      <c r="U2839" s="3">
        <v>1275.81079</v>
      </c>
      <c r="V2839" s="1">
        <v>0.55215999999999998</v>
      </c>
      <c r="W2839" s="1">
        <v>0.51907999999999999</v>
      </c>
      <c r="X2839" s="1">
        <v>0.48043000000000002</v>
      </c>
      <c r="Y2839" s="1">
        <v>0.42932999999999999</v>
      </c>
      <c r="Z2839" s="2">
        <v>0.40616999999999998</v>
      </c>
    </row>
    <row r="2840" spans="2:26" x14ac:dyDescent="0.25">
      <c r="B2840" s="3">
        <v>1274.84646</v>
      </c>
      <c r="C2840" s="1">
        <v>0.91293999999999997</v>
      </c>
      <c r="D2840" s="2">
        <v>0.70021</v>
      </c>
      <c r="U2840" s="3">
        <v>1274.84646</v>
      </c>
      <c r="V2840" s="1">
        <v>0.55281999999999998</v>
      </c>
      <c r="W2840" s="1">
        <v>0.52031000000000005</v>
      </c>
      <c r="X2840" s="1">
        <v>0.48081000000000002</v>
      </c>
      <c r="Y2840" s="1">
        <v>0.43002000000000001</v>
      </c>
      <c r="Z2840" s="2">
        <v>0.40695999999999999</v>
      </c>
    </row>
    <row r="2841" spans="2:26" x14ac:dyDescent="0.25">
      <c r="B2841" s="3">
        <v>1273.88213</v>
      </c>
      <c r="C2841" s="1">
        <v>0.91496999999999995</v>
      </c>
      <c r="D2841" s="2">
        <v>0.70208999999999999</v>
      </c>
      <c r="U2841" s="3">
        <v>1273.88213</v>
      </c>
      <c r="V2841" s="1">
        <v>0.55303999999999998</v>
      </c>
      <c r="W2841" s="1">
        <v>0.52100999999999997</v>
      </c>
      <c r="X2841" s="1">
        <v>0.48099999999999998</v>
      </c>
      <c r="Y2841" s="1">
        <v>0.43006</v>
      </c>
      <c r="Z2841" s="2">
        <v>0.40716000000000002</v>
      </c>
    </row>
    <row r="2842" spans="2:26" x14ac:dyDescent="0.25">
      <c r="B2842" s="3">
        <v>1272.9177999999999</v>
      </c>
      <c r="C2842" s="1">
        <v>0.91635</v>
      </c>
      <c r="D2842" s="2">
        <v>0.70364000000000004</v>
      </c>
      <c r="U2842" s="3">
        <v>1272.9177999999999</v>
      </c>
      <c r="V2842" s="1">
        <v>0.55284</v>
      </c>
      <c r="W2842" s="1">
        <v>0.52110999999999996</v>
      </c>
      <c r="X2842" s="1">
        <v>0.48096</v>
      </c>
      <c r="Y2842" s="1">
        <v>0.42947000000000002</v>
      </c>
      <c r="Z2842" s="2">
        <v>0.40676000000000001</v>
      </c>
    </row>
    <row r="2843" spans="2:26" x14ac:dyDescent="0.25">
      <c r="B2843" s="3">
        <v>1271.9534699999999</v>
      </c>
      <c r="C2843" s="1">
        <v>0.91681999999999997</v>
      </c>
      <c r="D2843" s="2">
        <v>0.70455000000000001</v>
      </c>
      <c r="U2843" s="3">
        <v>1271.9534699999999</v>
      </c>
      <c r="V2843" s="1">
        <v>0.55218</v>
      </c>
      <c r="W2843" s="1">
        <v>0.52063000000000004</v>
      </c>
      <c r="X2843" s="1">
        <v>0.48069000000000001</v>
      </c>
      <c r="Y2843" s="1">
        <v>0.42823</v>
      </c>
      <c r="Z2843" s="2">
        <v>0.40569</v>
      </c>
    </row>
    <row r="2844" spans="2:26" x14ac:dyDescent="0.25">
      <c r="B2844" s="3">
        <v>1270.9891299999999</v>
      </c>
      <c r="C2844" s="1">
        <v>0.91681999999999997</v>
      </c>
      <c r="D2844" s="2">
        <v>0.70482</v>
      </c>
      <c r="U2844" s="3">
        <v>1270.9891299999999</v>
      </c>
      <c r="V2844" s="1">
        <v>0.55100000000000005</v>
      </c>
      <c r="W2844" s="1">
        <v>0.51966999999999997</v>
      </c>
      <c r="X2844" s="1">
        <v>0.48015999999999998</v>
      </c>
      <c r="Y2844" s="1">
        <v>0.42627999999999999</v>
      </c>
      <c r="Z2844" s="2">
        <v>0.40383999999999998</v>
      </c>
    </row>
    <row r="2845" spans="2:26" x14ac:dyDescent="0.25">
      <c r="B2845" s="3">
        <v>1270.0247999999999</v>
      </c>
      <c r="C2845" s="1">
        <v>0.91647999999999996</v>
      </c>
      <c r="D2845" s="2">
        <v>0.70435000000000003</v>
      </c>
      <c r="U2845" s="3">
        <v>1270.0247999999999</v>
      </c>
      <c r="V2845" s="1">
        <v>0.54935999999999996</v>
      </c>
      <c r="W2845" s="1">
        <v>0.51809000000000005</v>
      </c>
      <c r="X2845" s="1">
        <v>0.47933999999999999</v>
      </c>
      <c r="Y2845" s="1">
        <v>0.42368</v>
      </c>
      <c r="Z2845" s="2">
        <v>0.40133000000000002</v>
      </c>
    </row>
    <row r="2846" spans="2:26" x14ac:dyDescent="0.25">
      <c r="B2846" s="3">
        <v>1269.0604699999999</v>
      </c>
      <c r="C2846" s="1">
        <v>0.91556999999999999</v>
      </c>
      <c r="D2846" s="2">
        <v>0.70296000000000003</v>
      </c>
      <c r="U2846" s="3">
        <v>1269.0604699999999</v>
      </c>
      <c r="V2846" s="1">
        <v>0.54737000000000002</v>
      </c>
      <c r="W2846" s="1">
        <v>0.51563000000000003</v>
      </c>
      <c r="X2846" s="1">
        <v>0.47824</v>
      </c>
      <c r="Y2846" s="1">
        <v>0.42054000000000002</v>
      </c>
      <c r="Z2846" s="2">
        <v>0.39827000000000001</v>
      </c>
    </row>
    <row r="2847" spans="2:26" x14ac:dyDescent="0.25">
      <c r="B2847" s="3">
        <v>1268.0961400000001</v>
      </c>
      <c r="C2847" s="1">
        <v>0.91407000000000005</v>
      </c>
      <c r="D2847" s="2">
        <v>0.70069999999999999</v>
      </c>
      <c r="U2847" s="3">
        <v>1268.0961400000001</v>
      </c>
      <c r="V2847" s="1">
        <v>0.54513</v>
      </c>
      <c r="W2847" s="1">
        <v>0.51254</v>
      </c>
      <c r="X2847" s="1">
        <v>0.47688000000000003</v>
      </c>
      <c r="Y2847" s="1">
        <v>0.41697000000000001</v>
      </c>
      <c r="Z2847" s="2">
        <v>0.39472000000000002</v>
      </c>
    </row>
    <row r="2848" spans="2:26" x14ac:dyDescent="0.25">
      <c r="B2848" s="3">
        <v>1267.1318100000001</v>
      </c>
      <c r="C2848" s="1">
        <v>0.91222999999999999</v>
      </c>
      <c r="D2848" s="2">
        <v>0.69801000000000002</v>
      </c>
      <c r="U2848" s="3">
        <v>1267.1318100000001</v>
      </c>
      <c r="V2848" s="1">
        <v>0.54271000000000003</v>
      </c>
      <c r="W2848" s="1">
        <v>0.50929000000000002</v>
      </c>
      <c r="X2848" s="1">
        <v>0.47544999999999998</v>
      </c>
      <c r="Y2848" s="1">
        <v>0.41308</v>
      </c>
      <c r="Z2848" s="2">
        <v>0.39084000000000002</v>
      </c>
    </row>
    <row r="2849" spans="2:26" x14ac:dyDescent="0.25">
      <c r="B2849" s="3">
        <v>1266.1674800000001</v>
      </c>
      <c r="C2849" s="1">
        <v>0.91041000000000005</v>
      </c>
      <c r="D2849" s="2">
        <v>0.69540000000000002</v>
      </c>
      <c r="U2849" s="3">
        <v>1266.1674800000001</v>
      </c>
      <c r="V2849" s="1">
        <v>0.54013</v>
      </c>
      <c r="W2849" s="1">
        <v>0.50593999999999995</v>
      </c>
      <c r="X2849" s="1">
        <v>0.47414000000000001</v>
      </c>
      <c r="Y2849" s="1">
        <v>0.40903</v>
      </c>
      <c r="Z2849" s="2">
        <v>0.38689000000000001</v>
      </c>
    </row>
    <row r="2850" spans="2:26" x14ac:dyDescent="0.25">
      <c r="B2850" s="3">
        <v>1265.2031400000001</v>
      </c>
      <c r="C2850" s="1">
        <v>0.90886999999999996</v>
      </c>
      <c r="D2850" s="2">
        <v>0.69320999999999999</v>
      </c>
      <c r="U2850" s="3">
        <v>1265.2031400000001</v>
      </c>
      <c r="V2850" s="1">
        <v>0.53747</v>
      </c>
      <c r="W2850" s="1">
        <v>0.50244999999999995</v>
      </c>
      <c r="X2850" s="1">
        <v>0.47281000000000001</v>
      </c>
      <c r="Y2850" s="1">
        <v>0.40500000000000003</v>
      </c>
      <c r="Z2850" s="2">
        <v>0.38303999999999999</v>
      </c>
    </row>
    <row r="2851" spans="2:26" x14ac:dyDescent="0.25">
      <c r="B2851" s="3">
        <v>1264.2388100000001</v>
      </c>
      <c r="C2851" s="1">
        <v>0.90781999999999996</v>
      </c>
      <c r="D2851" s="2">
        <v>0.69174000000000002</v>
      </c>
      <c r="U2851" s="3">
        <v>1264.2388100000001</v>
      </c>
      <c r="V2851" s="1">
        <v>0.53483999999999998</v>
      </c>
      <c r="W2851" s="1">
        <v>0.49898999999999999</v>
      </c>
      <c r="X2851" s="1">
        <v>0.47122000000000003</v>
      </c>
      <c r="Y2851" s="1">
        <v>0.40100000000000002</v>
      </c>
      <c r="Z2851" s="2">
        <v>0.37929000000000002</v>
      </c>
    </row>
    <row r="2852" spans="2:26" x14ac:dyDescent="0.25">
      <c r="B2852" s="3">
        <v>1263.27448</v>
      </c>
      <c r="C2852" s="1">
        <v>0.90759999999999996</v>
      </c>
      <c r="D2852" s="2">
        <v>0.69121999999999995</v>
      </c>
      <c r="U2852" s="3">
        <v>1263.27448</v>
      </c>
      <c r="V2852" s="1">
        <v>0.53230999999999995</v>
      </c>
      <c r="W2852" s="1">
        <v>0.49557000000000001</v>
      </c>
      <c r="X2852" s="1">
        <v>0.46948000000000001</v>
      </c>
      <c r="Y2852" s="1">
        <v>0.39705000000000001</v>
      </c>
      <c r="Z2852" s="2">
        <v>0.37562000000000001</v>
      </c>
    </row>
    <row r="2853" spans="2:26" x14ac:dyDescent="0.25">
      <c r="B2853" s="3">
        <v>1262.31015</v>
      </c>
      <c r="C2853" s="1">
        <v>0.90832000000000002</v>
      </c>
      <c r="D2853" s="2">
        <v>0.69155999999999995</v>
      </c>
      <c r="U2853" s="3">
        <v>1262.31015</v>
      </c>
      <c r="V2853" s="1">
        <v>0.52986</v>
      </c>
      <c r="W2853" s="1">
        <v>0.49213000000000001</v>
      </c>
      <c r="X2853" s="1">
        <v>0.46788000000000002</v>
      </c>
      <c r="Y2853" s="1">
        <v>0.39317999999999997</v>
      </c>
      <c r="Z2853" s="2">
        <v>0.37208000000000002</v>
      </c>
    </row>
    <row r="2854" spans="2:26" x14ac:dyDescent="0.25">
      <c r="B2854" s="3">
        <v>1261.34582</v>
      </c>
      <c r="C2854" s="1">
        <v>0.90966999999999998</v>
      </c>
      <c r="D2854" s="2">
        <v>0.69266000000000005</v>
      </c>
      <c r="U2854" s="3">
        <v>1261.34582</v>
      </c>
      <c r="V2854" s="1">
        <v>0.52744000000000002</v>
      </c>
      <c r="W2854" s="1">
        <v>0.48885000000000001</v>
      </c>
      <c r="X2854" s="1">
        <v>0.46650000000000003</v>
      </c>
      <c r="Y2854" s="1">
        <v>0.38934000000000002</v>
      </c>
      <c r="Z2854" s="2">
        <v>0.36858999999999997</v>
      </c>
    </row>
    <row r="2855" spans="2:26" x14ac:dyDescent="0.25">
      <c r="B2855" s="3">
        <v>1260.38149</v>
      </c>
      <c r="C2855" s="1">
        <v>0.91127999999999998</v>
      </c>
      <c r="D2855" s="2">
        <v>0.69442000000000004</v>
      </c>
      <c r="U2855" s="3">
        <v>1260.38149</v>
      </c>
      <c r="V2855" s="1">
        <v>0.52495000000000003</v>
      </c>
      <c r="W2855" s="1">
        <v>0.48576999999999998</v>
      </c>
      <c r="X2855" s="1">
        <v>0.46523999999999999</v>
      </c>
      <c r="Y2855" s="1">
        <v>0.38535000000000003</v>
      </c>
      <c r="Z2855" s="2">
        <v>0.36501</v>
      </c>
    </row>
    <row r="2856" spans="2:26" x14ac:dyDescent="0.25">
      <c r="B2856" s="3">
        <v>1259.41715</v>
      </c>
      <c r="C2856" s="1">
        <v>0.91329000000000005</v>
      </c>
      <c r="D2856" s="2">
        <v>0.69669999999999999</v>
      </c>
      <c r="U2856" s="3">
        <v>1259.41715</v>
      </c>
      <c r="V2856" s="1">
        <v>0.52229000000000003</v>
      </c>
      <c r="W2856" s="1">
        <v>0.48257</v>
      </c>
      <c r="X2856" s="1">
        <v>0.46400999999999998</v>
      </c>
      <c r="Y2856" s="1">
        <v>0.38113999999999998</v>
      </c>
      <c r="Z2856" s="2">
        <v>0.36125000000000002</v>
      </c>
    </row>
    <row r="2857" spans="2:26" x14ac:dyDescent="0.25">
      <c r="B2857" s="3">
        <v>1258.45282</v>
      </c>
      <c r="C2857" s="1">
        <v>0.91571999999999998</v>
      </c>
      <c r="D2857" s="2">
        <v>0.69925999999999999</v>
      </c>
      <c r="U2857" s="3">
        <v>1258.45282</v>
      </c>
      <c r="V2857" s="1">
        <v>0.51946000000000003</v>
      </c>
      <c r="W2857" s="1">
        <v>0.47893999999999998</v>
      </c>
      <c r="X2857" s="1">
        <v>0.46271000000000001</v>
      </c>
      <c r="Y2857" s="1">
        <v>0.37674000000000002</v>
      </c>
      <c r="Z2857" s="2">
        <v>0.35724</v>
      </c>
    </row>
    <row r="2858" spans="2:26" x14ac:dyDescent="0.25">
      <c r="B2858" s="3">
        <v>1257.48849</v>
      </c>
      <c r="C2858" s="1">
        <v>0.91779999999999995</v>
      </c>
      <c r="D2858" s="2">
        <v>0.70165999999999995</v>
      </c>
      <c r="U2858" s="3">
        <v>1257.48849</v>
      </c>
      <c r="V2858" s="1">
        <v>0.51644000000000001</v>
      </c>
      <c r="W2858" s="1">
        <v>0.47497</v>
      </c>
      <c r="X2858" s="1">
        <v>0.46118999999999999</v>
      </c>
      <c r="Y2858" s="1">
        <v>0.37212000000000001</v>
      </c>
      <c r="Z2858" s="2">
        <v>0.35293000000000002</v>
      </c>
    </row>
    <row r="2859" spans="2:26" x14ac:dyDescent="0.25">
      <c r="B2859" s="3">
        <v>1256.5241599999999</v>
      </c>
      <c r="C2859" s="1">
        <v>0.91908999999999996</v>
      </c>
      <c r="D2859" s="2">
        <v>0.70355999999999996</v>
      </c>
      <c r="U2859" s="3">
        <v>1256.5241599999999</v>
      </c>
      <c r="V2859" s="1">
        <v>0.51324000000000003</v>
      </c>
      <c r="W2859" s="1">
        <v>0.47110999999999997</v>
      </c>
      <c r="X2859" s="1">
        <v>0.45950999999999997</v>
      </c>
      <c r="Y2859" s="1">
        <v>0.36720000000000003</v>
      </c>
      <c r="Z2859" s="2">
        <v>0.34836</v>
      </c>
    </row>
    <row r="2860" spans="2:26" x14ac:dyDescent="0.25">
      <c r="B2860" s="3">
        <v>1255.5598299999999</v>
      </c>
      <c r="C2860" s="1">
        <v>0.92010000000000003</v>
      </c>
      <c r="D2860" s="2">
        <v>0.70504</v>
      </c>
      <c r="U2860" s="3">
        <v>1255.5598299999999</v>
      </c>
      <c r="V2860" s="1">
        <v>0.50985999999999998</v>
      </c>
      <c r="W2860" s="1">
        <v>0.46731</v>
      </c>
      <c r="X2860" s="1">
        <v>0.45778000000000002</v>
      </c>
      <c r="Y2860" s="1">
        <v>0.36192999999999997</v>
      </c>
      <c r="Z2860" s="2">
        <v>0.34355999999999998</v>
      </c>
    </row>
    <row r="2861" spans="2:26" x14ac:dyDescent="0.25">
      <c r="B2861" s="3">
        <v>1254.5954999999999</v>
      </c>
      <c r="C2861" s="1">
        <v>0.92122999999999999</v>
      </c>
      <c r="D2861" s="2">
        <v>0.70621999999999996</v>
      </c>
      <c r="U2861" s="3">
        <v>1254.5954999999999</v>
      </c>
      <c r="V2861" s="1">
        <v>0.50624000000000002</v>
      </c>
      <c r="W2861" s="1">
        <v>0.46289999999999998</v>
      </c>
      <c r="X2861" s="1">
        <v>0.45595000000000002</v>
      </c>
      <c r="Y2861" s="1">
        <v>0.35643000000000002</v>
      </c>
      <c r="Z2861" s="2">
        <v>0.33850999999999998</v>
      </c>
    </row>
    <row r="2862" spans="2:26" x14ac:dyDescent="0.25">
      <c r="B2862" s="3">
        <v>1253.6311599999999</v>
      </c>
      <c r="C2862" s="1">
        <v>0.92230000000000001</v>
      </c>
      <c r="D2862" s="2">
        <v>0.70709</v>
      </c>
      <c r="U2862" s="3">
        <v>1253.6311599999999</v>
      </c>
      <c r="V2862" s="1">
        <v>0.50248999999999999</v>
      </c>
      <c r="W2862" s="1">
        <v>0.45791999999999999</v>
      </c>
      <c r="X2862" s="1">
        <v>0.45388000000000001</v>
      </c>
      <c r="Y2862" s="1">
        <v>0.35078999999999999</v>
      </c>
      <c r="Z2862" s="2">
        <v>0.33317000000000002</v>
      </c>
    </row>
    <row r="2863" spans="2:26" x14ac:dyDescent="0.25">
      <c r="B2863" s="3">
        <v>1252.6668299999999</v>
      </c>
      <c r="C2863" s="1">
        <v>0.92313999999999996</v>
      </c>
      <c r="D2863" s="2">
        <v>0.70770999999999995</v>
      </c>
      <c r="U2863" s="3">
        <v>1252.6668299999999</v>
      </c>
      <c r="V2863" s="1">
        <v>0.49870999999999999</v>
      </c>
      <c r="W2863" s="1">
        <v>0.45297999999999999</v>
      </c>
      <c r="X2863" s="1">
        <v>0.45169999999999999</v>
      </c>
      <c r="Y2863" s="1">
        <v>0.34499999999999997</v>
      </c>
      <c r="Z2863" s="2">
        <v>0.32761000000000001</v>
      </c>
    </row>
    <row r="2864" spans="2:26" x14ac:dyDescent="0.25">
      <c r="B2864" s="3">
        <v>1251.7025000000001</v>
      </c>
      <c r="C2864" s="1">
        <v>0.92359999999999998</v>
      </c>
      <c r="D2864" s="2">
        <v>0.70814999999999995</v>
      </c>
      <c r="U2864" s="3">
        <v>1251.7025000000001</v>
      </c>
      <c r="V2864" s="1">
        <v>0.49485000000000001</v>
      </c>
      <c r="W2864" s="1">
        <v>0.44812999999999997</v>
      </c>
      <c r="X2864" s="1">
        <v>0.44962000000000002</v>
      </c>
      <c r="Y2864" s="1">
        <v>0.33899000000000001</v>
      </c>
      <c r="Z2864" s="2">
        <v>0.32189000000000001</v>
      </c>
    </row>
    <row r="2865" spans="2:26" x14ac:dyDescent="0.25">
      <c r="B2865" s="3">
        <v>1250.7381700000001</v>
      </c>
      <c r="C2865" s="1">
        <v>0.92371000000000003</v>
      </c>
      <c r="D2865" s="2">
        <v>0.70840000000000003</v>
      </c>
      <c r="U2865" s="3">
        <v>1250.7381700000001</v>
      </c>
      <c r="V2865" s="1">
        <v>0.4909</v>
      </c>
      <c r="W2865" s="1">
        <v>0.44302999999999998</v>
      </c>
      <c r="X2865" s="1">
        <v>0.44755</v>
      </c>
      <c r="Y2865" s="1">
        <v>0.33288000000000001</v>
      </c>
      <c r="Z2865" s="2">
        <v>0.31605</v>
      </c>
    </row>
    <row r="2866" spans="2:26" x14ac:dyDescent="0.25">
      <c r="B2866" s="3">
        <v>1249.7738400000001</v>
      </c>
      <c r="C2866" s="1">
        <v>0.92379999999999995</v>
      </c>
      <c r="D2866" s="2">
        <v>0.70848999999999995</v>
      </c>
      <c r="U2866" s="3">
        <v>1249.7738400000001</v>
      </c>
      <c r="V2866" s="1">
        <v>0.48693999999999998</v>
      </c>
      <c r="W2866" s="1">
        <v>0.43769000000000002</v>
      </c>
      <c r="X2866" s="1">
        <v>0.44524999999999998</v>
      </c>
      <c r="Y2866" s="1">
        <v>0.32673999999999997</v>
      </c>
      <c r="Z2866" s="2">
        <v>0.31006</v>
      </c>
    </row>
    <row r="2867" spans="2:26" x14ac:dyDescent="0.25">
      <c r="B2867" s="3">
        <v>1248.80951</v>
      </c>
      <c r="C2867" s="1">
        <v>0.92396</v>
      </c>
      <c r="D2867" s="2">
        <v>0.70848999999999995</v>
      </c>
      <c r="U2867" s="3">
        <v>1248.80951</v>
      </c>
      <c r="V2867" s="1">
        <v>0.48293000000000003</v>
      </c>
      <c r="W2867" s="1">
        <v>0.43221999999999999</v>
      </c>
      <c r="X2867" s="1">
        <v>0.44286999999999999</v>
      </c>
      <c r="Y2867" s="1">
        <v>0.3206</v>
      </c>
      <c r="Z2867" s="2">
        <v>0.30396000000000001</v>
      </c>
    </row>
    <row r="2868" spans="2:26" x14ac:dyDescent="0.25">
      <c r="B2868" s="3">
        <v>1247.8451700000001</v>
      </c>
      <c r="C2868" s="1">
        <v>0.92393000000000003</v>
      </c>
      <c r="D2868" s="2">
        <v>0.70828999999999998</v>
      </c>
      <c r="U2868" s="3">
        <v>1247.8451700000001</v>
      </c>
      <c r="V2868" s="1">
        <v>0.47878999999999999</v>
      </c>
      <c r="W2868" s="1">
        <v>0.42673</v>
      </c>
      <c r="X2868" s="1">
        <v>0.44072</v>
      </c>
      <c r="Y2868" s="1">
        <v>0.31446000000000002</v>
      </c>
      <c r="Z2868" s="2">
        <v>0.29780000000000001</v>
      </c>
    </row>
    <row r="2869" spans="2:26" x14ac:dyDescent="0.25">
      <c r="B2869" s="3">
        <v>1246.88084</v>
      </c>
      <c r="C2869" s="1">
        <v>0.92371999999999999</v>
      </c>
      <c r="D2869" s="2">
        <v>0.70784000000000002</v>
      </c>
      <c r="U2869" s="3">
        <v>1246.88084</v>
      </c>
      <c r="V2869" s="1">
        <v>0.47460000000000002</v>
      </c>
      <c r="W2869" s="1">
        <v>0.42141000000000001</v>
      </c>
      <c r="X2869" s="1">
        <v>0.43875999999999998</v>
      </c>
      <c r="Y2869" s="1">
        <v>0.30842000000000003</v>
      </c>
      <c r="Z2869" s="2">
        <v>0.29164000000000001</v>
      </c>
    </row>
    <row r="2870" spans="2:26" x14ac:dyDescent="0.25">
      <c r="B2870" s="3">
        <v>1245.91651</v>
      </c>
      <c r="C2870" s="1">
        <v>0.92362</v>
      </c>
      <c r="D2870" s="2">
        <v>0.70733000000000001</v>
      </c>
      <c r="U2870" s="3">
        <v>1245.91651</v>
      </c>
      <c r="V2870" s="1">
        <v>0.47055999999999998</v>
      </c>
      <c r="W2870" s="1">
        <v>0.41632000000000002</v>
      </c>
      <c r="X2870" s="1">
        <v>0.43686000000000003</v>
      </c>
      <c r="Y2870" s="1">
        <v>0.30257000000000001</v>
      </c>
      <c r="Z2870" s="2">
        <v>0.28558</v>
      </c>
    </row>
    <row r="2871" spans="2:26" x14ac:dyDescent="0.25">
      <c r="B2871" s="3">
        <v>1244.95218</v>
      </c>
      <c r="C2871" s="1">
        <v>0.92361000000000004</v>
      </c>
      <c r="D2871" s="2">
        <v>0.70691999999999999</v>
      </c>
      <c r="U2871" s="3">
        <v>1244.95218</v>
      </c>
      <c r="V2871" s="1">
        <v>0.46677999999999997</v>
      </c>
      <c r="W2871" s="1">
        <v>0.41126000000000001</v>
      </c>
      <c r="X2871" s="1">
        <v>0.43491999999999997</v>
      </c>
      <c r="Y2871" s="1">
        <v>0.29691000000000001</v>
      </c>
      <c r="Z2871" s="2">
        <v>0.27964</v>
      </c>
    </row>
    <row r="2872" spans="2:26" x14ac:dyDescent="0.25">
      <c r="B2872" s="3">
        <v>1243.98785</v>
      </c>
      <c r="C2872" s="1">
        <v>0.92345999999999995</v>
      </c>
      <c r="D2872" s="2">
        <v>0.70662999999999998</v>
      </c>
      <c r="U2872" s="3">
        <v>1243.98785</v>
      </c>
      <c r="V2872" s="1">
        <v>0.46328000000000003</v>
      </c>
      <c r="W2872" s="1">
        <v>0.40603</v>
      </c>
      <c r="X2872" s="1">
        <v>0.43285000000000001</v>
      </c>
      <c r="Y2872" s="1">
        <v>0.29149000000000003</v>
      </c>
      <c r="Z2872" s="2">
        <v>0.27388000000000001</v>
      </c>
    </row>
    <row r="2873" spans="2:26" x14ac:dyDescent="0.25">
      <c r="B2873" s="3">
        <v>1243.02352</v>
      </c>
      <c r="C2873" s="1">
        <v>0.92315999999999998</v>
      </c>
      <c r="D2873" s="2">
        <v>0.70645000000000002</v>
      </c>
      <c r="U2873" s="3">
        <v>1243.02352</v>
      </c>
      <c r="V2873" s="1">
        <v>0.45996999999999999</v>
      </c>
      <c r="W2873" s="1">
        <v>0.40072000000000002</v>
      </c>
      <c r="X2873" s="1">
        <v>0.43085000000000001</v>
      </c>
      <c r="Y2873" s="1">
        <v>0.28649000000000002</v>
      </c>
      <c r="Z2873" s="2">
        <v>0.26848</v>
      </c>
    </row>
    <row r="2874" spans="2:26" x14ac:dyDescent="0.25">
      <c r="B2874" s="3">
        <v>1242.05918</v>
      </c>
      <c r="C2874" s="1">
        <v>0.92284999999999995</v>
      </c>
      <c r="D2874" s="2">
        <v>0.70635999999999999</v>
      </c>
      <c r="U2874" s="3">
        <v>1242.05918</v>
      </c>
      <c r="V2874" s="1">
        <v>0.45679999999999998</v>
      </c>
      <c r="W2874" s="1">
        <v>0.39616000000000001</v>
      </c>
      <c r="X2874" s="1">
        <v>0.42893999999999999</v>
      </c>
      <c r="Y2874" s="1">
        <v>0.28208</v>
      </c>
      <c r="Z2874" s="2">
        <v>0.26356000000000002</v>
      </c>
    </row>
    <row r="2875" spans="2:26" x14ac:dyDescent="0.25">
      <c r="B2875" s="3">
        <v>1241.09485</v>
      </c>
      <c r="C2875" s="1">
        <v>0.92257999999999996</v>
      </c>
      <c r="D2875" s="2">
        <v>0.70626999999999995</v>
      </c>
      <c r="U2875" s="3">
        <v>1241.09485</v>
      </c>
      <c r="V2875" s="1">
        <v>0.45384999999999998</v>
      </c>
      <c r="W2875" s="1">
        <v>0.39283000000000001</v>
      </c>
      <c r="X2875" s="1">
        <v>0.42686000000000002</v>
      </c>
      <c r="Y2875" s="1">
        <v>0.27826000000000001</v>
      </c>
      <c r="Z2875" s="2">
        <v>0.25905</v>
      </c>
    </row>
    <row r="2876" spans="2:26" x14ac:dyDescent="0.25">
      <c r="B2876" s="3">
        <v>1240.1305199999999</v>
      </c>
      <c r="C2876" s="1">
        <v>0.92252999999999996</v>
      </c>
      <c r="D2876" s="2">
        <v>0.70609</v>
      </c>
      <c r="U2876" s="3">
        <v>1240.1305199999999</v>
      </c>
      <c r="V2876" s="1">
        <v>0.45124999999999998</v>
      </c>
      <c r="W2876" s="1">
        <v>0.38977000000000001</v>
      </c>
      <c r="X2876" s="1">
        <v>0.42485000000000001</v>
      </c>
      <c r="Y2876" s="1">
        <v>0.27507999999999999</v>
      </c>
      <c r="Z2876" s="2">
        <v>0.25489000000000001</v>
      </c>
    </row>
    <row r="2877" spans="2:26" x14ac:dyDescent="0.25">
      <c r="B2877" s="3">
        <v>1239.1661899999999</v>
      </c>
      <c r="C2877" s="1">
        <v>0.92278000000000004</v>
      </c>
      <c r="D2877" s="2">
        <v>0.70584000000000002</v>
      </c>
      <c r="U2877" s="3">
        <v>1239.1661899999999</v>
      </c>
      <c r="V2877" s="1">
        <v>0.44899</v>
      </c>
      <c r="W2877" s="1">
        <v>0.38649</v>
      </c>
      <c r="X2877" s="1">
        <v>0.42325000000000002</v>
      </c>
      <c r="Y2877" s="1">
        <v>0.27272000000000002</v>
      </c>
      <c r="Z2877" s="2">
        <v>0.25120999999999999</v>
      </c>
    </row>
    <row r="2878" spans="2:26" x14ac:dyDescent="0.25">
      <c r="B2878" s="3">
        <v>1238.2018599999999</v>
      </c>
      <c r="C2878" s="1">
        <v>0.92308000000000001</v>
      </c>
      <c r="D2878" s="2">
        <v>0.70569000000000004</v>
      </c>
      <c r="U2878" s="3">
        <v>1238.2018599999999</v>
      </c>
      <c r="V2878" s="1">
        <v>0.44706000000000001</v>
      </c>
      <c r="W2878" s="1">
        <v>0.38389000000000001</v>
      </c>
      <c r="X2878" s="1">
        <v>0.42209000000000002</v>
      </c>
      <c r="Y2878" s="1">
        <v>0.27128999999999998</v>
      </c>
      <c r="Z2878" s="2">
        <v>0.24834999999999999</v>
      </c>
    </row>
    <row r="2879" spans="2:26" x14ac:dyDescent="0.25">
      <c r="B2879" s="3">
        <v>1237.2375300000001</v>
      </c>
      <c r="C2879" s="1">
        <v>0.92320000000000002</v>
      </c>
      <c r="D2879" s="2">
        <v>0.70572000000000001</v>
      </c>
      <c r="U2879" s="3">
        <v>1237.2375300000001</v>
      </c>
      <c r="V2879" s="1">
        <v>0.44557000000000002</v>
      </c>
      <c r="W2879" s="1">
        <v>0.38258999999999999</v>
      </c>
      <c r="X2879" s="1">
        <v>0.42154999999999998</v>
      </c>
      <c r="Y2879" s="1">
        <v>0.27067000000000002</v>
      </c>
      <c r="Z2879" s="2">
        <v>0.24637999999999999</v>
      </c>
    </row>
    <row r="2880" spans="2:26" x14ac:dyDescent="0.25">
      <c r="B2880" s="3">
        <v>1236.2731900000001</v>
      </c>
      <c r="C2880" s="1">
        <v>0.92325000000000002</v>
      </c>
      <c r="D2880" s="2">
        <v>0.70591999999999999</v>
      </c>
      <c r="U2880" s="3">
        <v>1236.2731900000001</v>
      </c>
      <c r="V2880" s="1">
        <v>0.44457999999999998</v>
      </c>
      <c r="W2880" s="1">
        <v>0.38224999999999998</v>
      </c>
      <c r="X2880" s="1">
        <v>0.42174</v>
      </c>
      <c r="Y2880" s="1">
        <v>0.27087</v>
      </c>
      <c r="Z2880" s="2">
        <v>0.24518999999999999</v>
      </c>
    </row>
    <row r="2881" spans="2:26" x14ac:dyDescent="0.25">
      <c r="B2881" s="3">
        <v>1235.3088600000001</v>
      </c>
      <c r="C2881" s="1">
        <v>0.92347999999999997</v>
      </c>
      <c r="D2881" s="2">
        <v>0.70633999999999997</v>
      </c>
      <c r="U2881" s="3">
        <v>1235.3088600000001</v>
      </c>
      <c r="V2881" s="1">
        <v>0.44403999999999999</v>
      </c>
      <c r="W2881" s="1">
        <v>0.38235000000000002</v>
      </c>
      <c r="X2881" s="1">
        <v>0.42220000000000002</v>
      </c>
      <c r="Y2881" s="1">
        <v>0.27209</v>
      </c>
      <c r="Z2881" s="2">
        <v>0.24475</v>
      </c>
    </row>
    <row r="2882" spans="2:26" x14ac:dyDescent="0.25">
      <c r="B2882" s="3">
        <v>1234.3445300000001</v>
      </c>
      <c r="C2882" s="1">
        <v>0.92398000000000002</v>
      </c>
      <c r="D2882" s="2">
        <v>0.70686000000000004</v>
      </c>
      <c r="U2882" s="3">
        <v>1234.3445300000001</v>
      </c>
      <c r="V2882" s="1">
        <v>0.44401000000000002</v>
      </c>
      <c r="W2882" s="1">
        <v>0.38294</v>
      </c>
      <c r="X2882" s="1">
        <v>0.42231999999999997</v>
      </c>
      <c r="Y2882" s="1">
        <v>0.27432000000000001</v>
      </c>
      <c r="Z2882" s="2">
        <v>0.24509</v>
      </c>
    </row>
    <row r="2883" spans="2:26" x14ac:dyDescent="0.25">
      <c r="B2883" s="3">
        <v>1233.3802000000001</v>
      </c>
      <c r="C2883" s="1">
        <v>0.92462999999999995</v>
      </c>
      <c r="D2883" s="2">
        <v>0.70725000000000005</v>
      </c>
      <c r="U2883" s="3">
        <v>1233.3802000000001</v>
      </c>
      <c r="V2883" s="1">
        <v>0.44462000000000002</v>
      </c>
      <c r="W2883" s="1">
        <v>0.38450000000000001</v>
      </c>
      <c r="X2883" s="1">
        <v>0.42213000000000001</v>
      </c>
      <c r="Y2883" s="1">
        <v>0.27749000000000001</v>
      </c>
      <c r="Z2883" s="2">
        <v>0.24632000000000001</v>
      </c>
    </row>
    <row r="2884" spans="2:26" x14ac:dyDescent="0.25">
      <c r="B2884" s="3">
        <v>1232.41587</v>
      </c>
      <c r="C2884" s="1">
        <v>0.92518999999999996</v>
      </c>
      <c r="D2884" s="2">
        <v>0.70745999999999998</v>
      </c>
      <c r="U2884" s="3">
        <v>1232.41587</v>
      </c>
      <c r="V2884" s="1">
        <v>0.44580999999999998</v>
      </c>
      <c r="W2884" s="1">
        <v>0.38713999999999998</v>
      </c>
      <c r="X2884" s="1">
        <v>0.42224</v>
      </c>
      <c r="Y2884" s="1">
        <v>0.28158</v>
      </c>
      <c r="Z2884" s="2">
        <v>0.24845</v>
      </c>
    </row>
    <row r="2885" spans="2:26" x14ac:dyDescent="0.25">
      <c r="B2885" s="3">
        <v>1231.45154</v>
      </c>
      <c r="C2885" s="1">
        <v>0.92544999999999999</v>
      </c>
      <c r="D2885" s="2">
        <v>0.70757999999999999</v>
      </c>
      <c r="U2885" s="3">
        <v>1231.45154</v>
      </c>
      <c r="V2885" s="1">
        <v>0.44750000000000001</v>
      </c>
      <c r="W2885" s="1">
        <v>0.39040000000000002</v>
      </c>
      <c r="X2885" s="1">
        <v>0.42305999999999999</v>
      </c>
      <c r="Y2885" s="1">
        <v>0.28643999999999997</v>
      </c>
      <c r="Z2885" s="2">
        <v>0.25130999999999998</v>
      </c>
    </row>
    <row r="2886" spans="2:26" x14ac:dyDescent="0.25">
      <c r="B2886" s="3">
        <v>1230.4872</v>
      </c>
      <c r="C2886" s="1">
        <v>0.92539000000000005</v>
      </c>
      <c r="D2886" s="2">
        <v>0.70781000000000005</v>
      </c>
      <c r="U2886" s="3">
        <v>1230.4872</v>
      </c>
      <c r="V2886" s="1">
        <v>0.44968999999999998</v>
      </c>
      <c r="W2886" s="1">
        <v>0.39382</v>
      </c>
      <c r="X2886" s="1">
        <v>0.42453000000000002</v>
      </c>
      <c r="Y2886" s="1">
        <v>0.2918</v>
      </c>
      <c r="Z2886" s="2">
        <v>0.25491999999999998</v>
      </c>
    </row>
    <row r="2887" spans="2:26" x14ac:dyDescent="0.25">
      <c r="B2887" s="3">
        <v>1229.52287</v>
      </c>
      <c r="C2887" s="1">
        <v>0.92527000000000004</v>
      </c>
      <c r="D2887" s="2">
        <v>0.70826</v>
      </c>
      <c r="U2887" s="3">
        <v>1229.52287</v>
      </c>
      <c r="V2887" s="1">
        <v>0.45240999999999998</v>
      </c>
      <c r="W2887" s="1">
        <v>0.39722000000000002</v>
      </c>
      <c r="X2887" s="1">
        <v>0.42643999999999999</v>
      </c>
      <c r="Y2887" s="1">
        <v>0.29759000000000002</v>
      </c>
      <c r="Z2887" s="2">
        <v>0.25944</v>
      </c>
    </row>
    <row r="2888" spans="2:26" x14ac:dyDescent="0.25">
      <c r="B2888" s="3">
        <v>1228.55854</v>
      </c>
      <c r="C2888" s="1">
        <v>0.92554999999999998</v>
      </c>
      <c r="D2888" s="2">
        <v>0.70887</v>
      </c>
      <c r="U2888" s="3">
        <v>1228.55854</v>
      </c>
      <c r="V2888" s="1">
        <v>0.45565</v>
      </c>
      <c r="W2888" s="1">
        <v>0.40048</v>
      </c>
      <c r="X2888" s="1">
        <v>0.42845</v>
      </c>
      <c r="Y2888" s="1">
        <v>0.3039</v>
      </c>
      <c r="Z2888" s="2">
        <v>0.26484000000000002</v>
      </c>
    </row>
    <row r="2889" spans="2:26" x14ac:dyDescent="0.25">
      <c r="B2889" s="3">
        <v>1227.59421</v>
      </c>
      <c r="C2889" s="1">
        <v>0.92645</v>
      </c>
      <c r="D2889" s="2">
        <v>0.70965999999999996</v>
      </c>
      <c r="U2889" s="3">
        <v>1227.59421</v>
      </c>
      <c r="V2889" s="1">
        <v>0.45934000000000003</v>
      </c>
      <c r="W2889" s="1">
        <v>0.40384999999999999</v>
      </c>
      <c r="X2889" s="1">
        <v>0.4304</v>
      </c>
      <c r="Y2889" s="1">
        <v>0.31069999999999998</v>
      </c>
      <c r="Z2889" s="2">
        <v>0.27082000000000001</v>
      </c>
    </row>
    <row r="2890" spans="2:26" x14ac:dyDescent="0.25">
      <c r="B2890" s="3">
        <v>1226.62988</v>
      </c>
      <c r="C2890" s="1">
        <v>0.92752999999999997</v>
      </c>
      <c r="D2890" s="2">
        <v>0.71055000000000001</v>
      </c>
      <c r="U2890" s="3">
        <v>1226.62988</v>
      </c>
      <c r="V2890" s="1">
        <v>0.46339999999999998</v>
      </c>
      <c r="W2890" s="1">
        <v>0.40772000000000003</v>
      </c>
      <c r="X2890" s="1">
        <v>0.43232999999999999</v>
      </c>
      <c r="Y2890" s="1">
        <v>0.31777</v>
      </c>
      <c r="Z2890" s="2">
        <v>0.27717999999999998</v>
      </c>
    </row>
    <row r="2891" spans="2:26" x14ac:dyDescent="0.25">
      <c r="B2891" s="3">
        <v>1225.6655499999999</v>
      </c>
      <c r="C2891" s="1">
        <v>0.92815999999999999</v>
      </c>
      <c r="D2891" s="2">
        <v>0.71109999999999995</v>
      </c>
      <c r="U2891" s="3">
        <v>1225.6655499999999</v>
      </c>
      <c r="V2891" s="1">
        <v>0.46782000000000001</v>
      </c>
      <c r="W2891" s="1">
        <v>0.41182000000000002</v>
      </c>
      <c r="X2891" s="1">
        <v>0.43439</v>
      </c>
      <c r="Y2891" s="1">
        <v>0.32485000000000003</v>
      </c>
      <c r="Z2891" s="2">
        <v>0.28399000000000002</v>
      </c>
    </row>
    <row r="2892" spans="2:26" x14ac:dyDescent="0.25">
      <c r="B2892" s="3">
        <v>1224.7012099999999</v>
      </c>
      <c r="C2892" s="1">
        <v>0.92852000000000001</v>
      </c>
      <c r="D2892" s="2">
        <v>0.71113000000000004</v>
      </c>
      <c r="U2892" s="3">
        <v>1224.7012099999999</v>
      </c>
      <c r="V2892" s="1">
        <v>0.47258</v>
      </c>
      <c r="W2892" s="1">
        <v>0.41578999999999999</v>
      </c>
      <c r="X2892" s="1">
        <v>0.43670999999999999</v>
      </c>
      <c r="Y2892" s="1">
        <v>0.33183000000000001</v>
      </c>
      <c r="Z2892" s="2">
        <v>0.29121000000000002</v>
      </c>
    </row>
    <row r="2893" spans="2:26" x14ac:dyDescent="0.25">
      <c r="B2893" s="3">
        <v>1223.7368799999999</v>
      </c>
      <c r="C2893" s="1">
        <v>0.92903999999999998</v>
      </c>
      <c r="D2893" s="2">
        <v>0.71131999999999995</v>
      </c>
      <c r="U2893" s="3">
        <v>1223.7368799999999</v>
      </c>
      <c r="V2893" s="1">
        <v>0.47755999999999998</v>
      </c>
      <c r="W2893" s="1">
        <v>0.41998999999999997</v>
      </c>
      <c r="X2893" s="1">
        <v>0.43918000000000001</v>
      </c>
      <c r="Y2893" s="1">
        <v>0.33867000000000003</v>
      </c>
      <c r="Z2893" s="2">
        <v>0.29855999999999999</v>
      </c>
    </row>
    <row r="2894" spans="2:26" x14ac:dyDescent="0.25">
      <c r="B2894" s="3">
        <v>1222.7725499999999</v>
      </c>
      <c r="C2894" s="1">
        <v>0.92964999999999998</v>
      </c>
      <c r="D2894" s="2">
        <v>0.71214999999999995</v>
      </c>
      <c r="U2894" s="3">
        <v>1222.7725499999999</v>
      </c>
      <c r="V2894" s="1">
        <v>0.48264000000000001</v>
      </c>
      <c r="W2894" s="1">
        <v>0.42494999999999999</v>
      </c>
      <c r="X2894" s="1">
        <v>0.44164999999999999</v>
      </c>
      <c r="Y2894" s="1">
        <v>0.34534999999999999</v>
      </c>
      <c r="Z2894" s="2">
        <v>0.30585000000000001</v>
      </c>
    </row>
    <row r="2895" spans="2:26" x14ac:dyDescent="0.25">
      <c r="B2895" s="3">
        <v>1221.8082199999999</v>
      </c>
      <c r="C2895" s="1">
        <v>0.93006999999999995</v>
      </c>
      <c r="D2895" s="2">
        <v>0.71323000000000003</v>
      </c>
      <c r="U2895" s="3">
        <v>1221.8082199999999</v>
      </c>
      <c r="V2895" s="1">
        <v>0.48776000000000003</v>
      </c>
      <c r="W2895" s="1">
        <v>0.43069000000000002</v>
      </c>
      <c r="X2895" s="1">
        <v>0.44418000000000002</v>
      </c>
      <c r="Y2895" s="1">
        <v>0.35178999999999999</v>
      </c>
      <c r="Z2895" s="2">
        <v>0.31306</v>
      </c>
    </row>
    <row r="2896" spans="2:26" x14ac:dyDescent="0.25">
      <c r="B2896" s="3">
        <v>1220.8438900000001</v>
      </c>
      <c r="C2896" s="1">
        <v>0.93033999999999994</v>
      </c>
      <c r="D2896" s="2">
        <v>0.71409999999999996</v>
      </c>
      <c r="U2896" s="3">
        <v>1220.8438900000001</v>
      </c>
      <c r="V2896" s="1">
        <v>0.49286999999999997</v>
      </c>
      <c r="W2896" s="1">
        <v>0.43667</v>
      </c>
      <c r="X2896" s="1">
        <v>0.44692999999999999</v>
      </c>
      <c r="Y2896" s="1">
        <v>0.35793999999999998</v>
      </c>
      <c r="Z2896" s="2">
        <v>0.3201</v>
      </c>
    </row>
    <row r="2897" spans="2:26" x14ac:dyDescent="0.25">
      <c r="B2897" s="3">
        <v>1219.8795600000001</v>
      </c>
      <c r="C2897" s="1">
        <v>0.93069999999999997</v>
      </c>
      <c r="D2897" s="2">
        <v>0.71465000000000001</v>
      </c>
      <c r="U2897" s="3">
        <v>1219.8795600000001</v>
      </c>
      <c r="V2897" s="1">
        <v>0.49791000000000002</v>
      </c>
      <c r="W2897" s="1">
        <v>0.44235000000000002</v>
      </c>
      <c r="X2897" s="1">
        <v>0.44994000000000001</v>
      </c>
      <c r="Y2897" s="1">
        <v>0.36375000000000002</v>
      </c>
      <c r="Z2897" s="2">
        <v>0.32690000000000002</v>
      </c>
    </row>
    <row r="2898" spans="2:26" x14ac:dyDescent="0.25">
      <c r="B2898" s="3">
        <v>1218.9152200000001</v>
      </c>
      <c r="C2898" s="1">
        <v>0.93125999999999998</v>
      </c>
      <c r="D2898" s="2">
        <v>0.71487000000000001</v>
      </c>
      <c r="U2898" s="3">
        <v>1218.9152200000001</v>
      </c>
      <c r="V2898" s="1">
        <v>0.50280000000000002</v>
      </c>
      <c r="W2898" s="1">
        <v>0.44788</v>
      </c>
      <c r="X2898" s="1">
        <v>0.45302999999999999</v>
      </c>
      <c r="Y2898" s="1">
        <v>0.36915999999999999</v>
      </c>
      <c r="Z2898" s="2">
        <v>0.33346999999999999</v>
      </c>
    </row>
    <row r="2899" spans="2:26" x14ac:dyDescent="0.25">
      <c r="B2899" s="3">
        <v>1217.9508900000001</v>
      </c>
      <c r="C2899" s="1">
        <v>0.93189999999999995</v>
      </c>
      <c r="D2899" s="2">
        <v>0.71492999999999995</v>
      </c>
      <c r="U2899" s="3">
        <v>1217.9508900000001</v>
      </c>
      <c r="V2899" s="1">
        <v>0.50741000000000003</v>
      </c>
      <c r="W2899" s="1">
        <v>0.45329999999999998</v>
      </c>
      <c r="X2899" s="1">
        <v>0.45584000000000002</v>
      </c>
      <c r="Y2899" s="1">
        <v>0.37408000000000002</v>
      </c>
      <c r="Z2899" s="2">
        <v>0.33961999999999998</v>
      </c>
    </row>
    <row r="2900" spans="2:26" x14ac:dyDescent="0.25">
      <c r="B2900" s="3">
        <v>1216.9865600000001</v>
      </c>
      <c r="C2900" s="1">
        <v>0.93254000000000004</v>
      </c>
      <c r="D2900" s="2">
        <v>0.71518999999999999</v>
      </c>
      <c r="U2900" s="3">
        <v>1216.9865600000001</v>
      </c>
      <c r="V2900" s="1">
        <v>0.51168000000000002</v>
      </c>
      <c r="W2900" s="1">
        <v>0.45828999999999998</v>
      </c>
      <c r="X2900" s="1">
        <v>0.45822000000000002</v>
      </c>
      <c r="Y2900" s="1">
        <v>0.37853999999999999</v>
      </c>
      <c r="Z2900" s="2">
        <v>0.34515000000000001</v>
      </c>
    </row>
    <row r="2901" spans="2:26" x14ac:dyDescent="0.25">
      <c r="B2901" s="3">
        <v>1216.02223</v>
      </c>
      <c r="C2901" s="1">
        <v>0.93298999999999999</v>
      </c>
      <c r="D2901" s="2">
        <v>0.71560999999999997</v>
      </c>
      <c r="U2901" s="3">
        <v>1216.02223</v>
      </c>
      <c r="V2901" s="1">
        <v>0.51568999999999998</v>
      </c>
      <c r="W2901" s="1">
        <v>0.46271000000000001</v>
      </c>
      <c r="X2901" s="1">
        <v>0.46024999999999999</v>
      </c>
      <c r="Y2901" s="1">
        <v>0.38250000000000001</v>
      </c>
      <c r="Z2901" s="2">
        <v>0.35000999999999999</v>
      </c>
    </row>
    <row r="2902" spans="2:26" x14ac:dyDescent="0.25">
      <c r="B2902" s="3">
        <v>1215.0579</v>
      </c>
      <c r="C2902" s="1">
        <v>0.93308999999999997</v>
      </c>
      <c r="D2902" s="2">
        <v>0.71579999999999999</v>
      </c>
      <c r="U2902" s="3">
        <v>1215.0579</v>
      </c>
      <c r="V2902" s="1">
        <v>0.51946000000000003</v>
      </c>
      <c r="W2902" s="1">
        <v>0.4667</v>
      </c>
      <c r="X2902" s="1">
        <v>0.46210000000000001</v>
      </c>
      <c r="Y2902" s="1">
        <v>0.38590999999999998</v>
      </c>
      <c r="Z2902" s="2">
        <v>0.35427999999999998</v>
      </c>
    </row>
    <row r="2903" spans="2:26" x14ac:dyDescent="0.25">
      <c r="B2903" s="3">
        <v>1214.09357</v>
      </c>
      <c r="C2903" s="1">
        <v>0.93283000000000005</v>
      </c>
      <c r="D2903" s="2">
        <v>0.71558999999999995</v>
      </c>
      <c r="U2903" s="3">
        <v>1214.09357</v>
      </c>
      <c r="V2903" s="1">
        <v>0.52283999999999997</v>
      </c>
      <c r="W2903" s="1">
        <v>0.47014</v>
      </c>
      <c r="X2903" s="1">
        <v>0.46377000000000002</v>
      </c>
      <c r="Y2903" s="1">
        <v>0.38878000000000001</v>
      </c>
      <c r="Z2903" s="2">
        <v>0.35798999999999997</v>
      </c>
    </row>
    <row r="2904" spans="2:26" x14ac:dyDescent="0.25">
      <c r="B2904" s="3">
        <v>1213.12923</v>
      </c>
      <c r="C2904" s="1">
        <v>0.93252000000000002</v>
      </c>
      <c r="D2904" s="2">
        <v>0.71521999999999997</v>
      </c>
      <c r="U2904" s="3">
        <v>1213.12923</v>
      </c>
      <c r="V2904" s="1">
        <v>0.52573999999999999</v>
      </c>
      <c r="W2904" s="1">
        <v>0.47299000000000002</v>
      </c>
      <c r="X2904" s="1">
        <v>0.46501999999999999</v>
      </c>
      <c r="Y2904" s="1">
        <v>0.39121</v>
      </c>
      <c r="Z2904" s="2">
        <v>0.36112</v>
      </c>
    </row>
    <row r="2905" spans="2:26" x14ac:dyDescent="0.25">
      <c r="B2905" s="3">
        <v>1212.1649</v>
      </c>
      <c r="C2905" s="1">
        <v>0.93247999999999998</v>
      </c>
      <c r="D2905" s="2">
        <v>0.71516000000000002</v>
      </c>
      <c r="U2905" s="3">
        <v>1212.1649</v>
      </c>
      <c r="V2905" s="1">
        <v>0.52817000000000003</v>
      </c>
      <c r="W2905" s="1">
        <v>0.47554000000000002</v>
      </c>
      <c r="X2905" s="1">
        <v>0.46582000000000001</v>
      </c>
      <c r="Y2905" s="1">
        <v>0.39316000000000001</v>
      </c>
      <c r="Z2905" s="2">
        <v>0.36377999999999999</v>
      </c>
    </row>
    <row r="2906" spans="2:26" x14ac:dyDescent="0.25">
      <c r="B2906" s="3">
        <v>1211.20057</v>
      </c>
      <c r="C2906" s="1">
        <v>0.93261000000000005</v>
      </c>
      <c r="D2906" s="2">
        <v>0.71545999999999998</v>
      </c>
      <c r="U2906" s="3">
        <v>1211.20057</v>
      </c>
      <c r="V2906" s="1">
        <v>0.53012000000000004</v>
      </c>
      <c r="W2906" s="1">
        <v>0.47791</v>
      </c>
      <c r="X2906" s="1">
        <v>0.46651999999999999</v>
      </c>
      <c r="Y2906" s="1">
        <v>0.39461000000000002</v>
      </c>
      <c r="Z2906" s="2">
        <v>0.36598000000000003</v>
      </c>
    </row>
    <row r="2907" spans="2:26" x14ac:dyDescent="0.25">
      <c r="B2907" s="3">
        <v>1210.23624</v>
      </c>
      <c r="C2907" s="1">
        <v>0.93262999999999996</v>
      </c>
      <c r="D2907" s="2">
        <v>0.71575</v>
      </c>
      <c r="U2907" s="3">
        <v>1210.23624</v>
      </c>
      <c r="V2907" s="1">
        <v>0.53156000000000003</v>
      </c>
      <c r="W2907" s="1">
        <v>0.47985</v>
      </c>
      <c r="X2907" s="1">
        <v>0.46727000000000002</v>
      </c>
      <c r="Y2907" s="1">
        <v>0.39565</v>
      </c>
      <c r="Z2907" s="2">
        <v>0.36758000000000002</v>
      </c>
    </row>
    <row r="2908" spans="2:26" x14ac:dyDescent="0.25">
      <c r="B2908" s="3">
        <v>1209.2719099999999</v>
      </c>
      <c r="C2908" s="1">
        <v>0.93264999999999998</v>
      </c>
      <c r="D2908" s="2">
        <v>0.71592</v>
      </c>
      <c r="U2908" s="3">
        <v>1209.2719099999999</v>
      </c>
      <c r="V2908" s="1">
        <v>0.53252999999999995</v>
      </c>
      <c r="W2908" s="1">
        <v>0.48135</v>
      </c>
      <c r="X2908" s="1">
        <v>0.46798000000000001</v>
      </c>
      <c r="Y2908" s="1">
        <v>0.39637</v>
      </c>
      <c r="Z2908" s="2">
        <v>0.36864000000000002</v>
      </c>
    </row>
    <row r="2909" spans="2:26" x14ac:dyDescent="0.25">
      <c r="B2909" s="3">
        <v>1208.3075799999999</v>
      </c>
      <c r="C2909" s="1">
        <v>0.93288000000000004</v>
      </c>
      <c r="D2909" s="2">
        <v>0.71614999999999995</v>
      </c>
      <c r="U2909" s="3">
        <v>1208.3075799999999</v>
      </c>
      <c r="V2909" s="1">
        <v>0.53317999999999999</v>
      </c>
      <c r="W2909" s="1">
        <v>0.48260999999999998</v>
      </c>
      <c r="X2909" s="1">
        <v>0.46861000000000003</v>
      </c>
      <c r="Y2909" s="1">
        <v>0.39678999999999998</v>
      </c>
      <c r="Z2909" s="2">
        <v>0.36929000000000001</v>
      </c>
    </row>
    <row r="2910" spans="2:26" x14ac:dyDescent="0.25">
      <c r="B2910" s="3">
        <v>1207.3432399999999</v>
      </c>
      <c r="C2910" s="1">
        <v>0.93308000000000002</v>
      </c>
      <c r="D2910" s="2">
        <v>0.71638000000000002</v>
      </c>
      <c r="U2910" s="3">
        <v>1207.3432399999999</v>
      </c>
      <c r="V2910" s="1">
        <v>0.53361000000000003</v>
      </c>
      <c r="W2910" s="1">
        <v>0.48364000000000001</v>
      </c>
      <c r="X2910" s="1">
        <v>0.46911999999999998</v>
      </c>
      <c r="Y2910" s="1">
        <v>0.39698</v>
      </c>
      <c r="Z2910" s="2">
        <v>0.36958999999999997</v>
      </c>
    </row>
    <row r="2911" spans="2:26" x14ac:dyDescent="0.25">
      <c r="B2911" s="3">
        <v>1206.3789099999999</v>
      </c>
      <c r="C2911" s="1">
        <v>0.93308999999999997</v>
      </c>
      <c r="D2911" s="2">
        <v>0.71643999999999997</v>
      </c>
      <c r="U2911" s="3">
        <v>1206.3789099999999</v>
      </c>
      <c r="V2911" s="1">
        <v>0.53381000000000001</v>
      </c>
      <c r="W2911" s="1">
        <v>0.48433999999999999</v>
      </c>
      <c r="X2911" s="1">
        <v>0.46936</v>
      </c>
      <c r="Y2911" s="1">
        <v>0.39698</v>
      </c>
      <c r="Z2911" s="2">
        <v>0.36958999999999997</v>
      </c>
    </row>
    <row r="2912" spans="2:26" x14ac:dyDescent="0.25">
      <c r="B2912" s="3">
        <v>1205.4145799999999</v>
      </c>
      <c r="C2912" s="1">
        <v>0.93301000000000001</v>
      </c>
      <c r="D2912" s="2">
        <v>0.71633999999999998</v>
      </c>
      <c r="U2912" s="3">
        <v>1205.4145799999999</v>
      </c>
      <c r="V2912" s="1">
        <v>0.53381000000000001</v>
      </c>
      <c r="W2912" s="1">
        <v>0.48475000000000001</v>
      </c>
      <c r="X2912" s="1">
        <v>0.46940999999999999</v>
      </c>
      <c r="Y2912" s="1">
        <v>0.39683000000000002</v>
      </c>
      <c r="Z2912" s="2">
        <v>0.36942000000000003</v>
      </c>
    </row>
    <row r="2913" spans="2:26" x14ac:dyDescent="0.25">
      <c r="B2913" s="3">
        <v>1204.4502500000001</v>
      </c>
      <c r="C2913" s="1">
        <v>0.93291000000000002</v>
      </c>
      <c r="D2913" s="2">
        <v>0.71631</v>
      </c>
      <c r="U2913" s="3">
        <v>1204.4502500000001</v>
      </c>
      <c r="V2913" s="1">
        <v>0.53376000000000001</v>
      </c>
      <c r="W2913" s="1">
        <v>0.48504999999999998</v>
      </c>
      <c r="X2913" s="1">
        <v>0.46943000000000001</v>
      </c>
      <c r="Y2913" s="1">
        <v>0.39660000000000001</v>
      </c>
      <c r="Z2913" s="2">
        <v>0.36920999999999998</v>
      </c>
    </row>
    <row r="2914" spans="2:26" x14ac:dyDescent="0.25">
      <c r="B2914" s="3">
        <v>1203.4859200000001</v>
      </c>
      <c r="C2914" s="1">
        <v>0.93296000000000001</v>
      </c>
      <c r="D2914" s="2">
        <v>0.71655000000000002</v>
      </c>
      <c r="U2914" s="3">
        <v>1203.4859200000001</v>
      </c>
      <c r="V2914" s="1">
        <v>0.53381000000000001</v>
      </c>
      <c r="W2914" s="1">
        <v>0.48544999999999999</v>
      </c>
      <c r="X2914" s="1">
        <v>0.46949999999999997</v>
      </c>
      <c r="Y2914" s="1">
        <v>0.39639000000000002</v>
      </c>
      <c r="Z2914" s="2">
        <v>0.36903999999999998</v>
      </c>
    </row>
    <row r="2915" spans="2:26" x14ac:dyDescent="0.25">
      <c r="B2915" s="3">
        <v>1202.5215900000001</v>
      </c>
      <c r="C2915" s="1">
        <v>0.93328999999999995</v>
      </c>
      <c r="D2915" s="2">
        <v>0.71702999999999995</v>
      </c>
      <c r="U2915" s="3">
        <v>1202.5215900000001</v>
      </c>
      <c r="V2915" s="1">
        <v>0.53408</v>
      </c>
      <c r="W2915" s="1">
        <v>0.48602000000000001</v>
      </c>
      <c r="X2915" s="1">
        <v>0.46964</v>
      </c>
      <c r="Y2915" s="1">
        <v>0.39639999999999997</v>
      </c>
      <c r="Z2915" s="2">
        <v>0.36908999999999997</v>
      </c>
    </row>
    <row r="2916" spans="2:26" x14ac:dyDescent="0.25">
      <c r="B2916" s="3">
        <v>1201.5572500000001</v>
      </c>
      <c r="C2916" s="1">
        <v>0.93383000000000005</v>
      </c>
      <c r="D2916" s="2">
        <v>0.71762000000000004</v>
      </c>
      <c r="U2916" s="3">
        <v>1201.5572500000001</v>
      </c>
      <c r="V2916" s="1">
        <v>0.53466999999999998</v>
      </c>
      <c r="W2916" s="1">
        <v>0.48676999999999998</v>
      </c>
      <c r="X2916" s="1">
        <v>0.46989999999999998</v>
      </c>
      <c r="Y2916" s="1">
        <v>0.39681</v>
      </c>
      <c r="Z2916" s="2">
        <v>0.36953000000000003</v>
      </c>
    </row>
    <row r="2917" spans="2:26" x14ac:dyDescent="0.25">
      <c r="B2917" s="3">
        <v>1200.59292</v>
      </c>
      <c r="C2917" s="1">
        <v>0.93408000000000002</v>
      </c>
      <c r="D2917" s="2">
        <v>0.71789999999999998</v>
      </c>
      <c r="U2917" s="3">
        <v>1200.59292</v>
      </c>
      <c r="V2917" s="1">
        <v>0.53535999999999995</v>
      </c>
      <c r="W2917" s="1">
        <v>0.48738999999999999</v>
      </c>
      <c r="X2917" s="1">
        <v>0.47023999999999999</v>
      </c>
      <c r="Y2917" s="1">
        <v>0.39726</v>
      </c>
      <c r="Z2917" s="2">
        <v>0.36997000000000002</v>
      </c>
    </row>
    <row r="2918" spans="2:26" x14ac:dyDescent="0.25">
      <c r="B2918" s="3">
        <v>1199.62859</v>
      </c>
      <c r="C2918" s="1">
        <v>0.93345999999999996</v>
      </c>
      <c r="D2918" s="2">
        <v>0.71706000000000003</v>
      </c>
      <c r="U2918" s="3">
        <v>1199.62859</v>
      </c>
      <c r="V2918" s="1">
        <v>0.53564000000000001</v>
      </c>
      <c r="W2918" s="1">
        <v>0.48730000000000001</v>
      </c>
      <c r="X2918" s="1">
        <v>0.47033999999999998</v>
      </c>
      <c r="Y2918" s="1">
        <v>0.39696999999999999</v>
      </c>
      <c r="Z2918" s="2">
        <v>0.36962</v>
      </c>
    </row>
    <row r="2919" spans="2:26" x14ac:dyDescent="0.25">
      <c r="B2919" s="3">
        <v>1198.66426</v>
      </c>
      <c r="C2919" s="1">
        <v>0.93403000000000003</v>
      </c>
      <c r="D2919" s="2">
        <v>0.71731</v>
      </c>
      <c r="U2919" s="3">
        <v>1198.66426</v>
      </c>
      <c r="V2919" s="1">
        <v>0.53686</v>
      </c>
      <c r="W2919" s="1">
        <v>0.48837000000000003</v>
      </c>
      <c r="X2919" s="1">
        <v>0.47077999999999998</v>
      </c>
      <c r="Y2919" s="1">
        <v>0.39784999999999998</v>
      </c>
      <c r="Z2919" s="2">
        <v>0.3705</v>
      </c>
    </row>
    <row r="2920" spans="2:26" x14ac:dyDescent="0.25">
      <c r="B2920" s="3">
        <v>1197.69993</v>
      </c>
      <c r="C2920" s="1">
        <v>0.93439000000000005</v>
      </c>
      <c r="D2920" s="2">
        <v>0.71760000000000002</v>
      </c>
      <c r="U2920" s="3">
        <v>1197.69993</v>
      </c>
      <c r="V2920" s="1">
        <v>0.53820000000000001</v>
      </c>
      <c r="W2920" s="1">
        <v>0.48958000000000002</v>
      </c>
      <c r="X2920" s="1">
        <v>0.47120000000000001</v>
      </c>
      <c r="Y2920" s="1">
        <v>0.39889999999999998</v>
      </c>
      <c r="Z2920" s="2">
        <v>0.37163000000000002</v>
      </c>
    </row>
    <row r="2921" spans="2:26" x14ac:dyDescent="0.25">
      <c r="B2921" s="3">
        <v>1196.7356</v>
      </c>
      <c r="C2921" s="1">
        <v>0.93445</v>
      </c>
      <c r="D2921" s="2">
        <v>0.71804999999999997</v>
      </c>
      <c r="U2921" s="3">
        <v>1196.7356</v>
      </c>
      <c r="V2921" s="1">
        <v>0.53956000000000004</v>
      </c>
      <c r="W2921" s="1">
        <v>0.49086999999999997</v>
      </c>
      <c r="X2921" s="1">
        <v>0.47173999999999999</v>
      </c>
      <c r="Y2921" s="1">
        <v>0.40009</v>
      </c>
      <c r="Z2921" s="2">
        <v>0.37293999999999999</v>
      </c>
    </row>
    <row r="2922" spans="2:26" x14ac:dyDescent="0.25">
      <c r="B2922" s="3">
        <v>1195.77126</v>
      </c>
      <c r="C2922" s="1">
        <v>0.93450999999999995</v>
      </c>
      <c r="D2922" s="2">
        <v>0.71818000000000004</v>
      </c>
      <c r="U2922" s="3">
        <v>1195.77126</v>
      </c>
      <c r="V2922" s="1">
        <v>0.54100000000000004</v>
      </c>
      <c r="W2922" s="1">
        <v>0.49236999999999997</v>
      </c>
      <c r="X2922" s="1">
        <v>0.47244000000000003</v>
      </c>
      <c r="Y2922" s="1">
        <v>0.40145999999999998</v>
      </c>
      <c r="Z2922" s="2">
        <v>0.37441000000000002</v>
      </c>
    </row>
    <row r="2923" spans="2:26" x14ac:dyDescent="0.25">
      <c r="B2923" s="3">
        <v>1194.80693</v>
      </c>
      <c r="C2923" s="1">
        <v>0.93452000000000002</v>
      </c>
      <c r="D2923" s="2">
        <v>0.71799000000000002</v>
      </c>
      <c r="U2923" s="3">
        <v>1194.80693</v>
      </c>
      <c r="V2923" s="1">
        <v>0.54252</v>
      </c>
      <c r="W2923" s="1">
        <v>0.49397000000000002</v>
      </c>
      <c r="X2923" s="1">
        <v>0.47317999999999999</v>
      </c>
      <c r="Y2923" s="1">
        <v>0.40289999999999998</v>
      </c>
      <c r="Z2923" s="2">
        <v>0.37591999999999998</v>
      </c>
    </row>
    <row r="2924" spans="2:26" x14ac:dyDescent="0.25">
      <c r="B2924" s="3">
        <v>1193.8425999999999</v>
      </c>
      <c r="C2924" s="1">
        <v>0.93445</v>
      </c>
      <c r="D2924" s="2">
        <v>0.71808000000000005</v>
      </c>
      <c r="U2924" s="3">
        <v>1193.8425999999999</v>
      </c>
      <c r="V2924" s="1">
        <v>0.54398999999999997</v>
      </c>
      <c r="W2924" s="1">
        <v>0.49547999999999998</v>
      </c>
      <c r="X2924" s="1">
        <v>0.47387000000000001</v>
      </c>
      <c r="Y2924" s="1">
        <v>0.40431</v>
      </c>
      <c r="Z2924" s="2">
        <v>0.37753999999999999</v>
      </c>
    </row>
    <row r="2925" spans="2:26" x14ac:dyDescent="0.25">
      <c r="B2925" s="3">
        <v>1192.8782699999999</v>
      </c>
      <c r="C2925" s="1">
        <v>0.93433999999999995</v>
      </c>
      <c r="D2925" s="2">
        <v>0.71828000000000003</v>
      </c>
      <c r="U2925" s="3">
        <v>1192.8782699999999</v>
      </c>
      <c r="V2925" s="1">
        <v>0.54525000000000001</v>
      </c>
      <c r="W2925" s="1">
        <v>0.49674000000000001</v>
      </c>
      <c r="X2925" s="1">
        <v>0.47450999999999999</v>
      </c>
      <c r="Y2925" s="1">
        <v>0.40573999999999999</v>
      </c>
      <c r="Z2925" s="2">
        <v>0.37930999999999998</v>
      </c>
    </row>
    <row r="2926" spans="2:26" x14ac:dyDescent="0.25">
      <c r="B2926" s="3">
        <v>1191.9139399999999</v>
      </c>
      <c r="C2926" s="1">
        <v>0.93423999999999996</v>
      </c>
      <c r="D2926" s="2">
        <v>0.71836999999999995</v>
      </c>
      <c r="U2926" s="3">
        <v>1191.9139399999999</v>
      </c>
      <c r="V2926" s="1">
        <v>0.54623999999999995</v>
      </c>
      <c r="W2926" s="1">
        <v>0.49775000000000003</v>
      </c>
      <c r="X2926" s="1">
        <v>0.47514000000000001</v>
      </c>
      <c r="Y2926" s="1">
        <v>0.40712999999999999</v>
      </c>
      <c r="Z2926" s="2">
        <v>0.38100000000000001</v>
      </c>
    </row>
    <row r="2927" spans="2:26" x14ac:dyDescent="0.25">
      <c r="B2927" s="3">
        <v>1190.9496099999999</v>
      </c>
      <c r="C2927" s="1">
        <v>0.93418999999999996</v>
      </c>
      <c r="D2927" s="2">
        <v>0.71855000000000002</v>
      </c>
      <c r="U2927" s="3">
        <v>1190.9496099999999</v>
      </c>
      <c r="V2927" s="1">
        <v>0.54712000000000005</v>
      </c>
      <c r="W2927" s="1">
        <v>0.49875999999999998</v>
      </c>
      <c r="X2927" s="1">
        <v>0.47576000000000002</v>
      </c>
      <c r="Y2927" s="1">
        <v>0.40843000000000002</v>
      </c>
      <c r="Z2927" s="2">
        <v>0.38258999999999999</v>
      </c>
    </row>
    <row r="2928" spans="2:26" x14ac:dyDescent="0.25">
      <c r="B2928" s="3">
        <v>1189.9852699999999</v>
      </c>
      <c r="C2928" s="1">
        <v>0.93396999999999997</v>
      </c>
      <c r="D2928" s="2">
        <v>0.71852000000000005</v>
      </c>
      <c r="U2928" s="3">
        <v>1189.9852699999999</v>
      </c>
      <c r="V2928" s="1">
        <v>0.54803000000000002</v>
      </c>
      <c r="W2928" s="1">
        <v>0.49986999999999998</v>
      </c>
      <c r="X2928" s="1">
        <v>0.47628999999999999</v>
      </c>
      <c r="Y2928" s="1">
        <v>0.40972999999999998</v>
      </c>
      <c r="Z2928" s="2">
        <v>0.38413999999999998</v>
      </c>
    </row>
    <row r="2929" spans="2:26" x14ac:dyDescent="0.25">
      <c r="B2929" s="3">
        <v>1189.0209400000001</v>
      </c>
      <c r="C2929" s="1">
        <v>0.93369000000000002</v>
      </c>
      <c r="D2929" s="2">
        <v>0.71823999999999999</v>
      </c>
      <c r="U2929" s="3">
        <v>1189.0209400000001</v>
      </c>
      <c r="V2929" s="1">
        <v>0.54891000000000001</v>
      </c>
      <c r="W2929" s="1">
        <v>0.50092999999999999</v>
      </c>
      <c r="X2929" s="1">
        <v>0.47677999999999998</v>
      </c>
      <c r="Y2929" s="1">
        <v>0.41110999999999998</v>
      </c>
      <c r="Z2929" s="2">
        <v>0.38566</v>
      </c>
    </row>
    <row r="2930" spans="2:26" x14ac:dyDescent="0.25">
      <c r="B2930" s="3">
        <v>1188.0566100000001</v>
      </c>
      <c r="C2930" s="1">
        <v>0.93376999999999999</v>
      </c>
      <c r="D2930" s="2">
        <v>0.71821000000000002</v>
      </c>
      <c r="U2930" s="3">
        <v>1188.0566100000001</v>
      </c>
      <c r="V2930" s="1">
        <v>0.54969000000000001</v>
      </c>
      <c r="W2930" s="1">
        <v>0.50187999999999999</v>
      </c>
      <c r="X2930" s="1">
        <v>0.47732999999999998</v>
      </c>
      <c r="Y2930" s="1">
        <v>0.41249999999999998</v>
      </c>
      <c r="Z2930" s="2">
        <v>0.38717000000000001</v>
      </c>
    </row>
    <row r="2931" spans="2:26" x14ac:dyDescent="0.25">
      <c r="B2931" s="3">
        <v>1187.0922800000001</v>
      </c>
      <c r="C2931" s="1">
        <v>0.93389999999999995</v>
      </c>
      <c r="D2931" s="2">
        <v>0.71853</v>
      </c>
      <c r="U2931" s="3">
        <v>1187.0922800000001</v>
      </c>
      <c r="V2931" s="1">
        <v>0.55032000000000003</v>
      </c>
      <c r="W2931" s="1">
        <v>0.50263999999999998</v>
      </c>
      <c r="X2931" s="1">
        <v>0.47791</v>
      </c>
      <c r="Y2931" s="1">
        <v>0.41375000000000001</v>
      </c>
      <c r="Z2931" s="2">
        <v>0.38869999999999999</v>
      </c>
    </row>
    <row r="2932" spans="2:26" x14ac:dyDescent="0.25">
      <c r="B2932" s="3">
        <v>1186.1279500000001</v>
      </c>
      <c r="C2932" s="1">
        <v>0.93389999999999995</v>
      </c>
      <c r="D2932" s="2">
        <v>0.71911000000000003</v>
      </c>
      <c r="U2932" s="3">
        <v>1186.1279500000001</v>
      </c>
      <c r="V2932" s="1">
        <v>0.55069999999999997</v>
      </c>
      <c r="W2932" s="1">
        <v>0.50324999999999998</v>
      </c>
      <c r="X2932" s="1">
        <v>0.47858000000000001</v>
      </c>
      <c r="Y2932" s="1">
        <v>0.41483999999999999</v>
      </c>
      <c r="Z2932" s="2">
        <v>0.39001999999999998</v>
      </c>
    </row>
    <row r="2933" spans="2:26" x14ac:dyDescent="0.25">
      <c r="B2933" s="3">
        <v>1185.16362</v>
      </c>
      <c r="C2933" s="1">
        <v>0.93428999999999995</v>
      </c>
      <c r="D2933" s="2">
        <v>0.71987999999999996</v>
      </c>
      <c r="U2933" s="3">
        <v>1185.16362</v>
      </c>
      <c r="V2933" s="1">
        <v>0.55083000000000004</v>
      </c>
      <c r="W2933" s="1">
        <v>0.50370000000000004</v>
      </c>
      <c r="X2933" s="1">
        <v>0.47910999999999998</v>
      </c>
      <c r="Y2933" s="1">
        <v>0.41576000000000002</v>
      </c>
      <c r="Z2933" s="2">
        <v>0.39097999999999999</v>
      </c>
    </row>
    <row r="2934" spans="2:26" x14ac:dyDescent="0.25">
      <c r="B2934" s="3">
        <v>1184.19928</v>
      </c>
      <c r="C2934" s="1">
        <v>0.93503000000000003</v>
      </c>
      <c r="D2934" s="2">
        <v>0.72038999999999997</v>
      </c>
      <c r="U2934" s="3">
        <v>1184.19928</v>
      </c>
      <c r="V2934" s="1">
        <v>0.55069000000000001</v>
      </c>
      <c r="W2934" s="1">
        <v>0.50373999999999997</v>
      </c>
      <c r="X2934" s="1">
        <v>0.47898000000000002</v>
      </c>
      <c r="Y2934" s="1">
        <v>0.41631000000000001</v>
      </c>
      <c r="Z2934" s="2">
        <v>0.39152999999999999</v>
      </c>
    </row>
    <row r="2935" spans="2:26" x14ac:dyDescent="0.25">
      <c r="B2935" s="3">
        <v>1183.23495</v>
      </c>
      <c r="C2935" s="1">
        <v>0.93533999999999995</v>
      </c>
      <c r="D2935" s="2">
        <v>0.72038999999999997</v>
      </c>
      <c r="U2935" s="3">
        <v>1183.23495</v>
      </c>
      <c r="V2935" s="1">
        <v>0.55015000000000003</v>
      </c>
      <c r="W2935" s="1">
        <v>0.50317000000000001</v>
      </c>
      <c r="X2935" s="1">
        <v>0.47836000000000001</v>
      </c>
      <c r="Y2935" s="1">
        <v>0.41626000000000002</v>
      </c>
      <c r="Z2935" s="2">
        <v>0.39167999999999997</v>
      </c>
    </row>
    <row r="2936" spans="2:26" x14ac:dyDescent="0.25">
      <c r="B2936" s="3">
        <v>1182.27062</v>
      </c>
      <c r="C2936" s="1">
        <v>0.93503999999999998</v>
      </c>
      <c r="D2936" s="2">
        <v>0.72021000000000002</v>
      </c>
      <c r="U2936" s="3">
        <v>1182.27062</v>
      </c>
      <c r="V2936" s="1">
        <v>0.54917000000000005</v>
      </c>
      <c r="W2936" s="1">
        <v>0.50202999999999998</v>
      </c>
      <c r="X2936" s="1">
        <v>0.47774</v>
      </c>
      <c r="Y2936" s="1">
        <v>0.41561999999999999</v>
      </c>
      <c r="Z2936" s="2">
        <v>0.39132</v>
      </c>
    </row>
    <row r="2937" spans="2:26" x14ac:dyDescent="0.25">
      <c r="B2937" s="3">
        <v>1181.30629</v>
      </c>
      <c r="C2937" s="1">
        <v>0.93483000000000005</v>
      </c>
      <c r="D2937" s="2">
        <v>0.72016999999999998</v>
      </c>
      <c r="U2937" s="3">
        <v>1181.30629</v>
      </c>
      <c r="V2937" s="1">
        <v>0.54790000000000005</v>
      </c>
      <c r="W2937" s="1">
        <v>0.50039</v>
      </c>
      <c r="X2937" s="1">
        <v>0.47716999999999998</v>
      </c>
      <c r="Y2937" s="1">
        <v>0.41452</v>
      </c>
      <c r="Z2937" s="2">
        <v>0.39039000000000001</v>
      </c>
    </row>
    <row r="2938" spans="2:26" x14ac:dyDescent="0.25">
      <c r="B2938" s="3">
        <v>1180.34196</v>
      </c>
      <c r="C2938" s="1">
        <v>0.93511999999999995</v>
      </c>
      <c r="D2938" s="2">
        <v>0.72026999999999997</v>
      </c>
      <c r="U2938" s="3">
        <v>1180.34196</v>
      </c>
      <c r="V2938" s="1">
        <v>0.54639000000000004</v>
      </c>
      <c r="W2938" s="1">
        <v>0.49841999999999997</v>
      </c>
      <c r="X2938" s="1">
        <v>0.47638000000000003</v>
      </c>
      <c r="Y2938" s="1">
        <v>0.41298000000000001</v>
      </c>
      <c r="Z2938" s="2">
        <v>0.38893</v>
      </c>
    </row>
    <row r="2939" spans="2:26" x14ac:dyDescent="0.25">
      <c r="B2939" s="3">
        <v>1179.37763</v>
      </c>
      <c r="C2939" s="1">
        <v>0.93557000000000001</v>
      </c>
      <c r="D2939" s="2">
        <v>0.72043999999999997</v>
      </c>
      <c r="U2939" s="3">
        <v>1179.37763</v>
      </c>
      <c r="V2939" s="1">
        <v>0.54457999999999995</v>
      </c>
      <c r="W2939" s="1">
        <v>0.49630999999999997</v>
      </c>
      <c r="X2939" s="1">
        <v>0.47527999999999998</v>
      </c>
      <c r="Y2939" s="1">
        <v>0.41110999999999998</v>
      </c>
      <c r="Z2939" s="2">
        <v>0.38707000000000003</v>
      </c>
    </row>
    <row r="2940" spans="2:26" x14ac:dyDescent="0.25">
      <c r="B2940" s="3">
        <v>1178.41329</v>
      </c>
      <c r="C2940" s="1">
        <v>0.93576000000000004</v>
      </c>
      <c r="D2940" s="2">
        <v>0.72084000000000004</v>
      </c>
      <c r="U2940" s="3">
        <v>1178.41329</v>
      </c>
      <c r="V2940" s="1">
        <v>0.54256000000000004</v>
      </c>
      <c r="W2940" s="1">
        <v>0.49392999999999998</v>
      </c>
      <c r="X2940" s="1">
        <v>0.47398000000000001</v>
      </c>
      <c r="Y2940" s="1">
        <v>0.40897</v>
      </c>
      <c r="Z2940" s="2">
        <v>0.38485000000000003</v>
      </c>
    </row>
    <row r="2941" spans="2:26" x14ac:dyDescent="0.25">
      <c r="B2941" s="3">
        <v>1177.4489599999999</v>
      </c>
      <c r="C2941" s="1">
        <v>0.93561000000000005</v>
      </c>
      <c r="D2941" s="2">
        <v>0.72131999999999996</v>
      </c>
      <c r="U2941" s="3">
        <v>1177.4489599999999</v>
      </c>
      <c r="V2941" s="1">
        <v>0.54046000000000005</v>
      </c>
      <c r="W2941" s="1">
        <v>0.49099999999999999</v>
      </c>
      <c r="X2941" s="1">
        <v>0.47269</v>
      </c>
      <c r="Y2941" s="1">
        <v>0.40649999999999997</v>
      </c>
      <c r="Z2941" s="2">
        <v>0.38233</v>
      </c>
    </row>
    <row r="2942" spans="2:26" x14ac:dyDescent="0.25">
      <c r="B2942" s="3">
        <v>1176.4846299999999</v>
      </c>
      <c r="C2942" s="1">
        <v>0.93561000000000005</v>
      </c>
      <c r="D2942" s="2">
        <v>0.72145999999999999</v>
      </c>
      <c r="U2942" s="3">
        <v>1176.4846299999999</v>
      </c>
      <c r="V2942" s="1">
        <v>0.53830999999999996</v>
      </c>
      <c r="W2942" s="1">
        <v>0.48802000000000001</v>
      </c>
      <c r="X2942" s="1">
        <v>0.47161999999999998</v>
      </c>
      <c r="Y2942" s="1">
        <v>0.40383999999999998</v>
      </c>
      <c r="Z2942" s="2">
        <v>0.37973000000000001</v>
      </c>
    </row>
    <row r="2943" spans="2:26" x14ac:dyDescent="0.25">
      <c r="B2943" s="3">
        <v>1175.5202999999999</v>
      </c>
      <c r="C2943" s="1">
        <v>0.93605000000000005</v>
      </c>
      <c r="D2943" s="2">
        <v>0.72136999999999996</v>
      </c>
      <c r="U2943" s="3">
        <v>1175.5202999999999</v>
      </c>
      <c r="V2943" s="1">
        <v>0.53617000000000004</v>
      </c>
      <c r="W2943" s="1">
        <v>0.48557</v>
      </c>
      <c r="X2943" s="1">
        <v>0.47065000000000001</v>
      </c>
      <c r="Y2943" s="1">
        <v>0.40128000000000003</v>
      </c>
      <c r="Z2943" s="2">
        <v>0.37730999999999998</v>
      </c>
    </row>
    <row r="2944" spans="2:26" x14ac:dyDescent="0.25">
      <c r="B2944" s="3">
        <v>1174.5559699999999</v>
      </c>
      <c r="C2944" s="1">
        <v>0.93642000000000003</v>
      </c>
      <c r="D2944" s="2">
        <v>0.72123000000000004</v>
      </c>
      <c r="U2944" s="3">
        <v>1174.5559699999999</v>
      </c>
      <c r="V2944" s="1">
        <v>0.53407000000000004</v>
      </c>
      <c r="W2944" s="1">
        <v>0.48331000000000002</v>
      </c>
      <c r="X2944" s="1">
        <v>0.46948000000000001</v>
      </c>
      <c r="Y2944" s="1">
        <v>0.39878999999999998</v>
      </c>
      <c r="Z2944" s="2">
        <v>0.37498999999999999</v>
      </c>
    </row>
    <row r="2945" spans="2:26" x14ac:dyDescent="0.25">
      <c r="B2945" s="3">
        <v>1173.5916400000001</v>
      </c>
      <c r="C2945" s="1">
        <v>0.93637000000000004</v>
      </c>
      <c r="D2945" s="2">
        <v>0.72099000000000002</v>
      </c>
      <c r="U2945" s="3">
        <v>1173.5916400000001</v>
      </c>
      <c r="V2945" s="1">
        <v>0.53198000000000001</v>
      </c>
      <c r="W2945" s="1">
        <v>0.48072999999999999</v>
      </c>
      <c r="X2945" s="1">
        <v>0.46828999999999998</v>
      </c>
      <c r="Y2945" s="1">
        <v>0.3962</v>
      </c>
      <c r="Z2945" s="2">
        <v>0.37251000000000001</v>
      </c>
    </row>
    <row r="2946" spans="2:26" x14ac:dyDescent="0.25">
      <c r="B2946" s="3">
        <v>1172.6273000000001</v>
      </c>
      <c r="C2946" s="1">
        <v>0.93615000000000004</v>
      </c>
      <c r="D2946" s="2">
        <v>0.72087999999999997</v>
      </c>
      <c r="U2946" s="3">
        <v>1172.6273000000001</v>
      </c>
      <c r="V2946" s="1">
        <v>0.52988000000000002</v>
      </c>
      <c r="W2946" s="1">
        <v>0.47787000000000002</v>
      </c>
      <c r="X2946" s="1">
        <v>0.46744999999999998</v>
      </c>
      <c r="Y2946" s="1">
        <v>0.39351999999999998</v>
      </c>
      <c r="Z2946" s="2">
        <v>0.36981999999999998</v>
      </c>
    </row>
    <row r="2947" spans="2:26" x14ac:dyDescent="0.25">
      <c r="B2947" s="3">
        <v>1171.6629700000001</v>
      </c>
      <c r="C2947" s="1">
        <v>0.93577999999999995</v>
      </c>
      <c r="D2947" s="2">
        <v>0.72101000000000004</v>
      </c>
      <c r="U2947" s="3">
        <v>1171.6629700000001</v>
      </c>
      <c r="V2947" s="1">
        <v>0.52766999999999997</v>
      </c>
      <c r="W2947" s="1">
        <v>0.47528999999999999</v>
      </c>
      <c r="X2947" s="1">
        <v>0.46667999999999998</v>
      </c>
      <c r="Y2947" s="1">
        <v>0.39068999999999998</v>
      </c>
      <c r="Z2947" s="2">
        <v>0.36698999999999998</v>
      </c>
    </row>
    <row r="2948" spans="2:26" x14ac:dyDescent="0.25">
      <c r="B2948" s="3">
        <v>1170.6986400000001</v>
      </c>
      <c r="C2948" s="1">
        <v>0.93537000000000003</v>
      </c>
      <c r="D2948" s="2">
        <v>0.72109000000000001</v>
      </c>
      <c r="U2948" s="3">
        <v>1170.6986400000001</v>
      </c>
      <c r="V2948" s="1">
        <v>0.52527000000000001</v>
      </c>
      <c r="W2948" s="1">
        <v>0.47310000000000002</v>
      </c>
      <c r="X2948" s="1">
        <v>0.46544000000000002</v>
      </c>
      <c r="Y2948" s="1">
        <v>0.38766</v>
      </c>
      <c r="Z2948" s="2">
        <v>0.36404999999999998</v>
      </c>
    </row>
    <row r="2949" spans="2:26" x14ac:dyDescent="0.25">
      <c r="B2949" s="3">
        <v>1169.7343100000001</v>
      </c>
      <c r="C2949" s="1">
        <v>0.93545</v>
      </c>
      <c r="D2949" s="2">
        <v>0.72104999999999997</v>
      </c>
      <c r="U2949" s="3">
        <v>1169.7343100000001</v>
      </c>
      <c r="V2949" s="1">
        <v>0.52278000000000002</v>
      </c>
      <c r="W2949" s="1">
        <v>0.47055999999999998</v>
      </c>
      <c r="X2949" s="1">
        <v>0.46396999999999999</v>
      </c>
      <c r="Y2949" s="1">
        <v>0.38451000000000002</v>
      </c>
      <c r="Z2949" s="2">
        <v>0.36097000000000001</v>
      </c>
    </row>
    <row r="2950" spans="2:26" x14ac:dyDescent="0.25">
      <c r="B2950" s="3">
        <v>1168.76998</v>
      </c>
      <c r="C2950" s="1">
        <v>0.93606</v>
      </c>
      <c r="D2950" s="2">
        <v>0.72121000000000002</v>
      </c>
      <c r="U2950" s="3">
        <v>1168.76998</v>
      </c>
      <c r="V2950" s="1">
        <v>0.52044000000000001</v>
      </c>
      <c r="W2950" s="1">
        <v>0.46754000000000001</v>
      </c>
      <c r="X2950" s="1">
        <v>0.46255000000000002</v>
      </c>
      <c r="Y2950" s="1">
        <v>0.38135999999999998</v>
      </c>
      <c r="Z2950" s="2">
        <v>0.35782000000000003</v>
      </c>
    </row>
    <row r="2951" spans="2:26" x14ac:dyDescent="0.25">
      <c r="B2951" s="3">
        <v>1167.80565</v>
      </c>
      <c r="C2951" s="1">
        <v>0.93667</v>
      </c>
      <c r="D2951" s="2">
        <v>0.72162999999999999</v>
      </c>
      <c r="U2951" s="3">
        <v>1167.80565</v>
      </c>
      <c r="V2951" s="1">
        <v>0.51841999999999999</v>
      </c>
      <c r="W2951" s="1">
        <v>0.4647</v>
      </c>
      <c r="X2951" s="1">
        <v>0.46111999999999997</v>
      </c>
      <c r="Y2951" s="1">
        <v>0.37835000000000002</v>
      </c>
      <c r="Z2951" s="2">
        <v>0.35481000000000001</v>
      </c>
    </row>
    <row r="2952" spans="2:26" x14ac:dyDescent="0.25">
      <c r="B2952" s="3">
        <v>1166.84131</v>
      </c>
      <c r="C2952" s="1">
        <v>0.93693000000000004</v>
      </c>
      <c r="D2952" s="2">
        <v>0.72211000000000003</v>
      </c>
      <c r="U2952" s="3">
        <v>1166.84131</v>
      </c>
      <c r="V2952" s="1">
        <v>0.51659999999999995</v>
      </c>
      <c r="W2952" s="1">
        <v>0.46212999999999999</v>
      </c>
      <c r="X2952" s="1">
        <v>0.45990999999999999</v>
      </c>
      <c r="Y2952" s="1">
        <v>0.37563999999999997</v>
      </c>
      <c r="Z2952" s="2">
        <v>0.35209000000000001</v>
      </c>
    </row>
    <row r="2953" spans="2:26" x14ac:dyDescent="0.25">
      <c r="B2953" s="3">
        <v>1165.87698</v>
      </c>
      <c r="C2953" s="1">
        <v>0.93691999999999998</v>
      </c>
      <c r="D2953" s="2">
        <v>0.72252000000000005</v>
      </c>
      <c r="U2953" s="3">
        <v>1165.87698</v>
      </c>
      <c r="V2953" s="1">
        <v>0.51485000000000003</v>
      </c>
      <c r="W2953" s="1">
        <v>0.45978999999999998</v>
      </c>
      <c r="X2953" s="1">
        <v>0.45916000000000001</v>
      </c>
      <c r="Y2953" s="1">
        <v>0.37325000000000003</v>
      </c>
      <c r="Z2953" s="2">
        <v>0.34974</v>
      </c>
    </row>
    <row r="2954" spans="2:26" x14ac:dyDescent="0.25">
      <c r="B2954" s="3">
        <v>1164.91265</v>
      </c>
      <c r="C2954" s="1">
        <v>0.93686999999999998</v>
      </c>
      <c r="D2954" s="2">
        <v>0.72289000000000003</v>
      </c>
      <c r="U2954" s="3">
        <v>1164.91265</v>
      </c>
      <c r="V2954" s="1">
        <v>0.51336000000000004</v>
      </c>
      <c r="W2954" s="1">
        <v>0.45800000000000002</v>
      </c>
      <c r="X2954" s="1">
        <v>0.45878999999999998</v>
      </c>
      <c r="Y2954" s="1">
        <v>0.37111</v>
      </c>
      <c r="Z2954" s="2">
        <v>0.34777999999999998</v>
      </c>
    </row>
    <row r="2955" spans="2:26" x14ac:dyDescent="0.25">
      <c r="B2955" s="3">
        <v>1163.94832</v>
      </c>
      <c r="C2955" s="1">
        <v>0.93705000000000005</v>
      </c>
      <c r="D2955" s="2">
        <v>0.72319</v>
      </c>
      <c r="U2955" s="3">
        <v>1163.94832</v>
      </c>
      <c r="V2955" s="1">
        <v>0.51232999999999995</v>
      </c>
      <c r="W2955" s="1">
        <v>0.45651999999999998</v>
      </c>
      <c r="X2955" s="1">
        <v>0.45860000000000001</v>
      </c>
      <c r="Y2955" s="1">
        <v>0.36919000000000002</v>
      </c>
      <c r="Z2955" s="2">
        <v>0.34610000000000002</v>
      </c>
    </row>
    <row r="2956" spans="2:26" x14ac:dyDescent="0.25">
      <c r="B2956" s="3">
        <v>1162.9839899999999</v>
      </c>
      <c r="C2956" s="1">
        <v>0.93745000000000001</v>
      </c>
      <c r="D2956" s="2">
        <v>0.72324999999999995</v>
      </c>
      <c r="U2956" s="3">
        <v>1162.9839899999999</v>
      </c>
      <c r="V2956" s="1">
        <v>0.51151999999999997</v>
      </c>
      <c r="W2956" s="1">
        <v>0.45468999999999998</v>
      </c>
      <c r="X2956" s="1">
        <v>0.45807999999999999</v>
      </c>
      <c r="Y2956" s="1">
        <v>0.36725000000000002</v>
      </c>
      <c r="Z2956" s="2">
        <v>0.34450999999999998</v>
      </c>
    </row>
    <row r="2957" spans="2:26" x14ac:dyDescent="0.25">
      <c r="B2957" s="3">
        <v>1162.0196599999999</v>
      </c>
      <c r="C2957" s="1">
        <v>0.93761000000000005</v>
      </c>
      <c r="D2957" s="2">
        <v>0.72307999999999995</v>
      </c>
      <c r="U2957" s="3">
        <v>1162.0196599999999</v>
      </c>
      <c r="V2957" s="1">
        <v>0.51053000000000004</v>
      </c>
      <c r="W2957" s="1">
        <v>0.45244000000000001</v>
      </c>
      <c r="X2957" s="1">
        <v>0.45677000000000001</v>
      </c>
      <c r="Y2957" s="1">
        <v>0.36477999999999999</v>
      </c>
      <c r="Z2957" s="2">
        <v>0.34260000000000002</v>
      </c>
    </row>
    <row r="2958" spans="2:26" x14ac:dyDescent="0.25">
      <c r="B2958" s="3">
        <v>1161.0553199999999</v>
      </c>
      <c r="C2958" s="1">
        <v>0.93723999999999996</v>
      </c>
      <c r="D2958" s="2">
        <v>0.72304999999999997</v>
      </c>
      <c r="U2958" s="3">
        <v>1161.0553199999999</v>
      </c>
      <c r="V2958" s="1">
        <v>0.50904000000000005</v>
      </c>
      <c r="W2958" s="1">
        <v>0.44997999999999999</v>
      </c>
      <c r="X2958" s="1">
        <v>0.45491999999999999</v>
      </c>
      <c r="Y2958" s="1">
        <v>0.36120999999999998</v>
      </c>
      <c r="Z2958" s="2">
        <v>0.33982000000000001</v>
      </c>
    </row>
    <row r="2959" spans="2:26" x14ac:dyDescent="0.25">
      <c r="B2959" s="3">
        <v>1160.0909899999999</v>
      </c>
      <c r="C2959" s="1">
        <v>0.93672</v>
      </c>
      <c r="D2959" s="2">
        <v>0.72306999999999999</v>
      </c>
      <c r="U2959" s="3">
        <v>1160.0909899999999</v>
      </c>
      <c r="V2959" s="1">
        <v>0.50668999999999997</v>
      </c>
      <c r="W2959" s="1">
        <v>0.44668999999999998</v>
      </c>
      <c r="X2959" s="1">
        <v>0.45306999999999997</v>
      </c>
      <c r="Y2959" s="1">
        <v>0.35610000000000003</v>
      </c>
      <c r="Z2959" s="2">
        <v>0.33561000000000002</v>
      </c>
    </row>
    <row r="2960" spans="2:26" x14ac:dyDescent="0.25">
      <c r="B2960" s="3">
        <v>1159.1266599999999</v>
      </c>
      <c r="C2960" s="1">
        <v>0.93638999999999994</v>
      </c>
      <c r="D2960" s="2">
        <v>0.7228</v>
      </c>
      <c r="U2960" s="3">
        <v>1159.1266599999999</v>
      </c>
      <c r="V2960" s="1">
        <v>0.50309999999999999</v>
      </c>
      <c r="W2960" s="1">
        <v>0.44153999999999999</v>
      </c>
      <c r="X2960" s="1">
        <v>0.45108999999999999</v>
      </c>
      <c r="Y2960" s="1">
        <v>0.34911999999999999</v>
      </c>
      <c r="Z2960" s="2">
        <v>0.32952999999999999</v>
      </c>
    </row>
    <row r="2961" spans="2:26" x14ac:dyDescent="0.25">
      <c r="B2961" s="3">
        <v>1158.1623300000001</v>
      </c>
      <c r="C2961" s="1">
        <v>0.93635999999999997</v>
      </c>
      <c r="D2961" s="2">
        <v>0.72265999999999997</v>
      </c>
      <c r="U2961" s="3">
        <v>1158.1623300000001</v>
      </c>
      <c r="V2961" s="1">
        <v>0.49818000000000001</v>
      </c>
      <c r="W2961" s="1">
        <v>0.434</v>
      </c>
      <c r="X2961" s="1">
        <v>0.44846000000000003</v>
      </c>
      <c r="Y2961" s="1">
        <v>0.34021000000000001</v>
      </c>
      <c r="Z2961" s="2">
        <v>0.32149</v>
      </c>
    </row>
    <row r="2962" spans="2:26" x14ac:dyDescent="0.25">
      <c r="B2962" s="3">
        <v>1157.1980000000001</v>
      </c>
      <c r="C2962" s="1">
        <v>0.93674000000000002</v>
      </c>
      <c r="D2962" s="2">
        <v>0.72309000000000001</v>
      </c>
      <c r="U2962" s="3">
        <v>1157.1980000000001</v>
      </c>
      <c r="V2962" s="1">
        <v>0.49214000000000002</v>
      </c>
      <c r="W2962" s="1">
        <v>0.42493999999999998</v>
      </c>
      <c r="X2962" s="1">
        <v>0.44529000000000002</v>
      </c>
      <c r="Y2962" s="1">
        <v>0.32967999999999997</v>
      </c>
      <c r="Z2962" s="2">
        <v>0.31179000000000001</v>
      </c>
    </row>
    <row r="2963" spans="2:26" x14ac:dyDescent="0.25">
      <c r="B2963" s="3">
        <v>1156.2336700000001</v>
      </c>
      <c r="C2963" s="1">
        <v>0.93732000000000004</v>
      </c>
      <c r="D2963" s="2">
        <v>0.72348999999999997</v>
      </c>
      <c r="U2963" s="3">
        <v>1156.2336700000001</v>
      </c>
      <c r="V2963" s="1">
        <v>0.48530000000000001</v>
      </c>
      <c r="W2963" s="1">
        <v>0.41567999999999999</v>
      </c>
      <c r="X2963" s="1">
        <v>0.44174000000000002</v>
      </c>
      <c r="Y2963" s="1">
        <v>0.31792999999999999</v>
      </c>
      <c r="Z2963" s="2">
        <v>0.30088999999999999</v>
      </c>
    </row>
    <row r="2964" spans="2:26" x14ac:dyDescent="0.25">
      <c r="B2964" s="3">
        <v>1155.2693300000001</v>
      </c>
      <c r="C2964" s="1">
        <v>0.93750999999999995</v>
      </c>
      <c r="D2964" s="2">
        <v>0.72343999999999997</v>
      </c>
      <c r="U2964" s="3">
        <v>1155.2693300000001</v>
      </c>
      <c r="V2964" s="1">
        <v>0.47808</v>
      </c>
      <c r="W2964" s="1">
        <v>0.40571000000000002</v>
      </c>
      <c r="X2964" s="1">
        <v>0.43745000000000001</v>
      </c>
      <c r="Y2964" s="1">
        <v>0.30542000000000002</v>
      </c>
      <c r="Z2964" s="2">
        <v>0.2893</v>
      </c>
    </row>
    <row r="2965" spans="2:26" x14ac:dyDescent="0.25">
      <c r="B2965" s="3">
        <v>1154.3050000000001</v>
      </c>
      <c r="C2965" s="1">
        <v>0.93723999999999996</v>
      </c>
      <c r="D2965" s="2">
        <v>0.72352000000000005</v>
      </c>
      <c r="U2965" s="3">
        <v>1154.3050000000001</v>
      </c>
      <c r="V2965" s="1">
        <v>0.47083000000000003</v>
      </c>
      <c r="W2965" s="1">
        <v>0.39448</v>
      </c>
      <c r="X2965" s="1">
        <v>0.43262</v>
      </c>
      <c r="Y2965" s="1">
        <v>0.2928</v>
      </c>
      <c r="Z2965" s="2">
        <v>0.27738000000000002</v>
      </c>
    </row>
    <row r="2966" spans="2:26" x14ac:dyDescent="0.25">
      <c r="B2966" s="3">
        <v>1153.34067</v>
      </c>
      <c r="C2966" s="1">
        <v>0.93730000000000002</v>
      </c>
      <c r="D2966" s="2">
        <v>0.72399000000000002</v>
      </c>
      <c r="U2966" s="3">
        <v>1153.34067</v>
      </c>
      <c r="V2966" s="1">
        <v>0.4637</v>
      </c>
      <c r="W2966" s="1">
        <v>0.38324000000000003</v>
      </c>
      <c r="X2966" s="1">
        <v>0.42788999999999999</v>
      </c>
      <c r="Y2966" s="1">
        <v>0.28061999999999998</v>
      </c>
      <c r="Z2966" s="2">
        <v>0.26545999999999997</v>
      </c>
    </row>
    <row r="2967" spans="2:26" x14ac:dyDescent="0.25">
      <c r="B2967" s="3">
        <v>1152.37634</v>
      </c>
      <c r="C2967" s="1">
        <v>0.93794</v>
      </c>
      <c r="D2967" s="2">
        <v>0.72441999999999995</v>
      </c>
      <c r="U2967" s="3">
        <v>1152.37634</v>
      </c>
      <c r="V2967" s="1">
        <v>0.45679999999999998</v>
      </c>
      <c r="W2967" s="1">
        <v>0.37287999999999999</v>
      </c>
      <c r="X2967" s="1">
        <v>0.42337999999999998</v>
      </c>
      <c r="Y2967" s="1">
        <v>0.26911000000000002</v>
      </c>
      <c r="Z2967" s="2">
        <v>0.25390000000000001</v>
      </c>
    </row>
    <row r="2968" spans="2:26" x14ac:dyDescent="0.25">
      <c r="B2968" s="3">
        <v>1151.41201</v>
      </c>
      <c r="C2968" s="1">
        <v>0.93857000000000002</v>
      </c>
      <c r="D2968" s="2">
        <v>0.72465999999999997</v>
      </c>
      <c r="U2968" s="3">
        <v>1151.41201</v>
      </c>
      <c r="V2968" s="1">
        <v>0.45025999999999999</v>
      </c>
      <c r="W2968" s="1">
        <v>0.36348999999999998</v>
      </c>
      <c r="X2968" s="1">
        <v>0.41915999999999998</v>
      </c>
      <c r="Y2968" s="1">
        <v>0.25824000000000003</v>
      </c>
      <c r="Z2968" s="2">
        <v>0.24285999999999999</v>
      </c>
    </row>
    <row r="2969" spans="2:26" x14ac:dyDescent="0.25">
      <c r="B2969" s="3">
        <v>1150.44768</v>
      </c>
      <c r="C2969" s="1">
        <v>0.93884000000000001</v>
      </c>
      <c r="D2969" s="2">
        <v>0.72487999999999997</v>
      </c>
      <c r="U2969" s="3">
        <v>1150.44768</v>
      </c>
      <c r="V2969" s="1">
        <v>0.44424999999999998</v>
      </c>
      <c r="W2969" s="1">
        <v>0.35532000000000002</v>
      </c>
      <c r="X2969" s="1">
        <v>0.41514000000000001</v>
      </c>
      <c r="Y2969" s="1">
        <v>0.24829000000000001</v>
      </c>
      <c r="Z2969" s="2">
        <v>0.23252</v>
      </c>
    </row>
    <row r="2970" spans="2:26" x14ac:dyDescent="0.25">
      <c r="B2970" s="3">
        <v>1149.48334</v>
      </c>
      <c r="C2970" s="1">
        <v>0.93884999999999996</v>
      </c>
      <c r="D2970" s="2">
        <v>0.72489999999999999</v>
      </c>
      <c r="U2970" s="3">
        <v>1149.48334</v>
      </c>
      <c r="V2970" s="1">
        <v>0.43891999999999998</v>
      </c>
      <c r="W2970" s="1">
        <v>0.34853000000000001</v>
      </c>
      <c r="X2970" s="1">
        <v>0.41156999999999999</v>
      </c>
      <c r="Y2970" s="1">
        <v>0.23999000000000001</v>
      </c>
      <c r="Z2970" s="2">
        <v>0.22319</v>
      </c>
    </row>
    <row r="2971" spans="2:26" x14ac:dyDescent="0.25">
      <c r="B2971" s="3">
        <v>1148.51901</v>
      </c>
      <c r="C2971" s="1">
        <v>0.93874000000000002</v>
      </c>
      <c r="D2971" s="2">
        <v>0.72477000000000003</v>
      </c>
      <c r="U2971" s="3">
        <v>1148.51901</v>
      </c>
      <c r="V2971" s="1">
        <v>0.43431999999999998</v>
      </c>
      <c r="W2971" s="1">
        <v>0.34319</v>
      </c>
      <c r="X2971" s="1">
        <v>0.40944999999999998</v>
      </c>
      <c r="Y2971" s="1">
        <v>0.23383999999999999</v>
      </c>
      <c r="Z2971" s="2">
        <v>0.21498999999999999</v>
      </c>
    </row>
    <row r="2972" spans="2:26" x14ac:dyDescent="0.25">
      <c r="B2972" s="3">
        <v>1147.55468</v>
      </c>
      <c r="C2972" s="1">
        <v>0.93867999999999996</v>
      </c>
      <c r="D2972" s="2">
        <v>0.72467000000000004</v>
      </c>
      <c r="U2972" s="3">
        <v>1147.55468</v>
      </c>
      <c r="V2972" s="1">
        <v>0.43051</v>
      </c>
      <c r="W2972" s="1">
        <v>0.33964</v>
      </c>
      <c r="X2972" s="1">
        <v>0.40860000000000002</v>
      </c>
      <c r="Y2972" s="1">
        <v>0.23011000000000001</v>
      </c>
      <c r="Z2972" s="2">
        <v>0.20805000000000001</v>
      </c>
    </row>
    <row r="2973" spans="2:26" x14ac:dyDescent="0.25">
      <c r="B2973" s="3">
        <v>1146.5903499999999</v>
      </c>
      <c r="C2973" s="1">
        <v>0.93864000000000003</v>
      </c>
      <c r="D2973" s="2">
        <v>0.72431000000000001</v>
      </c>
      <c r="U2973" s="3">
        <v>1146.5903499999999</v>
      </c>
      <c r="V2973" s="1">
        <v>0.42758000000000002</v>
      </c>
      <c r="W2973" s="1">
        <v>0.33856999999999998</v>
      </c>
      <c r="X2973" s="1">
        <v>0.40769</v>
      </c>
      <c r="Y2973" s="1">
        <v>0.22914000000000001</v>
      </c>
      <c r="Z2973" s="2">
        <v>0.20297999999999999</v>
      </c>
    </row>
    <row r="2974" spans="2:26" x14ac:dyDescent="0.25">
      <c r="B2974" s="3">
        <v>1145.6260199999999</v>
      </c>
      <c r="C2974" s="1">
        <v>0.93845000000000001</v>
      </c>
      <c r="D2974" s="2">
        <v>0.72392000000000001</v>
      </c>
      <c r="U2974" s="3">
        <v>1145.6260199999999</v>
      </c>
      <c r="V2974" s="1">
        <v>0.42554999999999998</v>
      </c>
      <c r="W2974" s="1">
        <v>0.34061999999999998</v>
      </c>
      <c r="X2974" s="1">
        <v>0.40631</v>
      </c>
      <c r="Y2974" s="1">
        <v>0.23116999999999999</v>
      </c>
      <c r="Z2974" s="2">
        <v>0.20041999999999999</v>
      </c>
    </row>
    <row r="2975" spans="2:26" x14ac:dyDescent="0.25">
      <c r="B2975" s="3">
        <v>1144.6616899999999</v>
      </c>
      <c r="C2975" s="1">
        <v>0.93830000000000002</v>
      </c>
      <c r="D2975" s="2">
        <v>0.72402</v>
      </c>
      <c r="U2975" s="3">
        <v>1144.6616899999999</v>
      </c>
      <c r="V2975" s="1">
        <v>0.42442999999999997</v>
      </c>
      <c r="W2975" s="1">
        <v>0.34553</v>
      </c>
      <c r="X2975" s="1">
        <v>0.40589999999999998</v>
      </c>
      <c r="Y2975" s="1">
        <v>0.23626</v>
      </c>
      <c r="Z2975" s="2">
        <v>0.20030000000000001</v>
      </c>
    </row>
    <row r="2976" spans="2:26" x14ac:dyDescent="0.25">
      <c r="B2976" s="3">
        <v>1143.6973499999999</v>
      </c>
      <c r="C2976" s="1">
        <v>0.93828</v>
      </c>
      <c r="D2976" s="2">
        <v>0.72416000000000003</v>
      </c>
      <c r="U2976" s="3">
        <v>1143.6973499999999</v>
      </c>
      <c r="V2976" s="1">
        <v>0.42427999999999999</v>
      </c>
      <c r="W2976" s="1">
        <v>0.35210000000000002</v>
      </c>
      <c r="X2976" s="1">
        <v>0.40766999999999998</v>
      </c>
      <c r="Y2976" s="1">
        <v>0.24415000000000001</v>
      </c>
      <c r="Z2976" s="2">
        <v>0.20238</v>
      </c>
    </row>
    <row r="2977" spans="2:26" x14ac:dyDescent="0.25">
      <c r="B2977" s="3">
        <v>1142.7330199999999</v>
      </c>
      <c r="C2977" s="1">
        <v>0.93816999999999995</v>
      </c>
      <c r="D2977" s="2">
        <v>0.72404999999999997</v>
      </c>
      <c r="U2977" s="3">
        <v>1142.7330199999999</v>
      </c>
      <c r="V2977" s="1">
        <v>0.42532999999999999</v>
      </c>
      <c r="W2977" s="1">
        <v>0.36030000000000001</v>
      </c>
      <c r="X2977" s="1">
        <v>0.41082000000000002</v>
      </c>
      <c r="Y2977" s="1">
        <v>0.25429000000000002</v>
      </c>
      <c r="Z2977" s="2">
        <v>0.20684</v>
      </c>
    </row>
    <row r="2978" spans="2:26" x14ac:dyDescent="0.25">
      <c r="B2978" s="3">
        <v>1141.7686900000001</v>
      </c>
      <c r="C2978" s="1">
        <v>0.93816999999999995</v>
      </c>
      <c r="D2978" s="2">
        <v>0.72409000000000001</v>
      </c>
      <c r="U2978" s="3">
        <v>1141.7686900000001</v>
      </c>
      <c r="V2978" s="1">
        <v>0.42775000000000002</v>
      </c>
      <c r="W2978" s="1">
        <v>0.37107000000000001</v>
      </c>
      <c r="X2978" s="1">
        <v>0.41446</v>
      </c>
      <c r="Y2978" s="1">
        <v>0.26611000000000001</v>
      </c>
      <c r="Z2978" s="2">
        <v>0.21379999999999999</v>
      </c>
    </row>
    <row r="2979" spans="2:26" x14ac:dyDescent="0.25">
      <c r="B2979" s="3">
        <v>1140.8043600000001</v>
      </c>
      <c r="C2979" s="1">
        <v>0.93861000000000006</v>
      </c>
      <c r="D2979" s="2">
        <v>0.72445000000000004</v>
      </c>
      <c r="U2979" s="3">
        <v>1140.8043600000001</v>
      </c>
      <c r="V2979" s="1">
        <v>0.43134</v>
      </c>
      <c r="W2979" s="1">
        <v>0.38327</v>
      </c>
      <c r="X2979" s="1">
        <v>0.41855999999999999</v>
      </c>
      <c r="Y2979" s="1">
        <v>0.27912999999999999</v>
      </c>
      <c r="Z2979" s="2">
        <v>0.22306000000000001</v>
      </c>
    </row>
    <row r="2980" spans="2:26" x14ac:dyDescent="0.25">
      <c r="B2980" s="3">
        <v>1139.8400300000001</v>
      </c>
      <c r="C2980" s="1">
        <v>0.93901999999999997</v>
      </c>
      <c r="D2980" s="2">
        <v>0.72475999999999996</v>
      </c>
      <c r="U2980" s="3">
        <v>1139.8400300000001</v>
      </c>
      <c r="V2980" s="1">
        <v>0.43572</v>
      </c>
      <c r="W2980" s="1">
        <v>0.39477000000000001</v>
      </c>
      <c r="X2980" s="1">
        <v>0.42296</v>
      </c>
      <c r="Y2980" s="1">
        <v>0.29259000000000002</v>
      </c>
      <c r="Z2980" s="2">
        <v>0.23394000000000001</v>
      </c>
    </row>
    <row r="2981" spans="2:26" x14ac:dyDescent="0.25">
      <c r="B2981" s="3">
        <v>1138.8757000000001</v>
      </c>
      <c r="C2981" s="1">
        <v>0.93898999999999999</v>
      </c>
      <c r="D2981" s="2">
        <v>0.72497999999999996</v>
      </c>
      <c r="U2981" s="3">
        <v>1138.8757000000001</v>
      </c>
      <c r="V2981" s="1">
        <v>0.44070999999999999</v>
      </c>
      <c r="W2981" s="1">
        <v>0.40536</v>
      </c>
      <c r="X2981" s="1">
        <v>0.42758000000000002</v>
      </c>
      <c r="Y2981" s="1">
        <v>0.30571999999999999</v>
      </c>
      <c r="Z2981" s="2">
        <v>0.24576999999999999</v>
      </c>
    </row>
    <row r="2982" spans="2:26" x14ac:dyDescent="0.25">
      <c r="B2982" s="3">
        <v>1137.9113600000001</v>
      </c>
      <c r="C2982" s="1">
        <v>0.93884000000000001</v>
      </c>
      <c r="D2982" s="2">
        <v>0.72528000000000004</v>
      </c>
      <c r="U2982" s="3">
        <v>1137.9113600000001</v>
      </c>
      <c r="V2982" s="1">
        <v>0.44633</v>
      </c>
      <c r="W2982" s="1">
        <v>0.41563</v>
      </c>
      <c r="X2982" s="1">
        <v>0.43247999999999998</v>
      </c>
      <c r="Y2982" s="1">
        <v>0.31824000000000002</v>
      </c>
      <c r="Z2982" s="2">
        <v>0.25830999999999998</v>
      </c>
    </row>
    <row r="2983" spans="2:26" x14ac:dyDescent="0.25">
      <c r="B2983" s="3">
        <v>1136.94703</v>
      </c>
      <c r="C2983" s="1">
        <v>0.93896000000000002</v>
      </c>
      <c r="D2983" s="2">
        <v>0.72541</v>
      </c>
      <c r="U2983" s="3">
        <v>1136.94703</v>
      </c>
      <c r="V2983" s="1">
        <v>0.45261000000000001</v>
      </c>
      <c r="W2983" s="1">
        <v>0.42559000000000002</v>
      </c>
      <c r="X2983" s="1">
        <v>0.43747999999999998</v>
      </c>
      <c r="Y2983" s="1">
        <v>0.33021</v>
      </c>
      <c r="Z2983" s="2">
        <v>0.27145999999999998</v>
      </c>
    </row>
    <row r="2984" spans="2:26" x14ac:dyDescent="0.25">
      <c r="B2984" s="3">
        <v>1135.9827</v>
      </c>
      <c r="C2984" s="1">
        <v>0.93918000000000001</v>
      </c>
      <c r="D2984" s="2">
        <v>0.72531999999999996</v>
      </c>
      <c r="U2984" s="3">
        <v>1135.9827</v>
      </c>
      <c r="V2984" s="1">
        <v>0.45935999999999999</v>
      </c>
      <c r="W2984" s="1">
        <v>0.43469000000000002</v>
      </c>
      <c r="X2984" s="1">
        <v>0.44230999999999998</v>
      </c>
      <c r="Y2984" s="1">
        <v>0.34145999999999999</v>
      </c>
      <c r="Z2984" s="2">
        <v>0.28487000000000001</v>
      </c>
    </row>
    <row r="2985" spans="2:26" x14ac:dyDescent="0.25">
      <c r="B2985" s="3">
        <v>1135.01837</v>
      </c>
      <c r="C2985" s="1">
        <v>0.93918999999999997</v>
      </c>
      <c r="D2985" s="2">
        <v>0.72541999999999995</v>
      </c>
      <c r="U2985" s="3">
        <v>1135.01837</v>
      </c>
      <c r="V2985" s="1">
        <v>0.46637000000000001</v>
      </c>
      <c r="W2985" s="1">
        <v>0.44245000000000001</v>
      </c>
      <c r="X2985" s="1">
        <v>0.44707000000000002</v>
      </c>
      <c r="Y2985" s="1">
        <v>0.35181000000000001</v>
      </c>
      <c r="Z2985" s="2">
        <v>0.29803000000000002</v>
      </c>
    </row>
    <row r="2986" spans="2:26" x14ac:dyDescent="0.25">
      <c r="B2986" s="3">
        <v>1134.05404</v>
      </c>
      <c r="C2986" s="1">
        <v>0.93911999999999995</v>
      </c>
      <c r="D2986" s="2">
        <v>0.7258</v>
      </c>
      <c r="U2986" s="3">
        <v>1134.05404</v>
      </c>
      <c r="V2986" s="1">
        <v>0.47350999999999999</v>
      </c>
      <c r="W2986" s="1">
        <v>0.44913999999999998</v>
      </c>
      <c r="X2986" s="1">
        <v>0.45183000000000001</v>
      </c>
      <c r="Y2986" s="1">
        <v>0.36112</v>
      </c>
      <c r="Z2986" s="2">
        <v>0.31052000000000002</v>
      </c>
    </row>
    <row r="2987" spans="2:26" x14ac:dyDescent="0.25">
      <c r="B2987" s="3">
        <v>1133.08971</v>
      </c>
      <c r="C2987" s="1">
        <v>0.93928</v>
      </c>
      <c r="D2987" s="2">
        <v>0.72606999999999999</v>
      </c>
      <c r="U2987" s="3">
        <v>1133.08971</v>
      </c>
      <c r="V2987" s="1">
        <v>0.48046</v>
      </c>
      <c r="W2987" s="1">
        <v>0.45479000000000003</v>
      </c>
      <c r="X2987" s="1">
        <v>0.45627000000000001</v>
      </c>
      <c r="Y2987" s="1">
        <v>0.36926999999999999</v>
      </c>
      <c r="Z2987" s="2">
        <v>0.32199</v>
      </c>
    </row>
    <row r="2988" spans="2:26" x14ac:dyDescent="0.25">
      <c r="B2988" s="3">
        <v>1132.12537</v>
      </c>
      <c r="C2988" s="1">
        <v>0.93964000000000003</v>
      </c>
      <c r="D2988" s="2">
        <v>0.72624999999999995</v>
      </c>
      <c r="U2988" s="3">
        <v>1132.12537</v>
      </c>
      <c r="V2988" s="1">
        <v>0.48703999999999997</v>
      </c>
      <c r="W2988" s="1">
        <v>0.45917000000000002</v>
      </c>
      <c r="X2988" s="1">
        <v>0.45984999999999998</v>
      </c>
      <c r="Y2988" s="1">
        <v>0.37634000000000001</v>
      </c>
      <c r="Z2988" s="2">
        <v>0.33218999999999999</v>
      </c>
    </row>
    <row r="2989" spans="2:26" x14ac:dyDescent="0.25">
      <c r="B2989" s="3">
        <v>1131.16104</v>
      </c>
      <c r="C2989" s="1">
        <v>0.93974000000000002</v>
      </c>
      <c r="D2989" s="2">
        <v>0.72670000000000001</v>
      </c>
      <c r="U2989" s="3">
        <v>1131.16104</v>
      </c>
      <c r="V2989" s="1">
        <v>0.49318000000000001</v>
      </c>
      <c r="W2989" s="1">
        <v>0.46272000000000002</v>
      </c>
      <c r="X2989" s="1">
        <v>0.46254000000000001</v>
      </c>
      <c r="Y2989" s="1">
        <v>0.38227</v>
      </c>
      <c r="Z2989" s="2">
        <v>0.34100000000000003</v>
      </c>
    </row>
    <row r="2990" spans="2:26" x14ac:dyDescent="0.25">
      <c r="B2990" s="3">
        <v>1130.1967099999999</v>
      </c>
      <c r="C2990" s="1">
        <v>0.93938999999999995</v>
      </c>
      <c r="D2990" s="2">
        <v>0.72692000000000001</v>
      </c>
      <c r="U2990" s="3">
        <v>1130.1967099999999</v>
      </c>
      <c r="V2990" s="1">
        <v>0.49869999999999998</v>
      </c>
      <c r="W2990" s="1">
        <v>0.46571000000000001</v>
      </c>
      <c r="X2990" s="1">
        <v>0.46481</v>
      </c>
      <c r="Y2990" s="1">
        <v>0.38679000000000002</v>
      </c>
      <c r="Z2990" s="2">
        <v>0.34827999999999998</v>
      </c>
    </row>
    <row r="2991" spans="2:26" x14ac:dyDescent="0.25">
      <c r="B2991" s="3">
        <v>1129.2323799999999</v>
      </c>
      <c r="C2991" s="1">
        <v>0.93891999999999998</v>
      </c>
      <c r="D2991" s="2">
        <v>0.72638000000000003</v>
      </c>
      <c r="U2991" s="3">
        <v>1129.2323799999999</v>
      </c>
      <c r="V2991" s="1">
        <v>0.50351999999999997</v>
      </c>
      <c r="W2991" s="1">
        <v>0.46788000000000002</v>
      </c>
      <c r="X2991" s="1">
        <v>0.46679999999999999</v>
      </c>
      <c r="Y2991" s="1">
        <v>0.39002999999999999</v>
      </c>
      <c r="Z2991" s="2">
        <v>0.35398000000000002</v>
      </c>
    </row>
    <row r="2992" spans="2:26" x14ac:dyDescent="0.25">
      <c r="B2992" s="3">
        <v>1128.2680499999999</v>
      </c>
      <c r="C2992" s="1">
        <v>0.93859999999999999</v>
      </c>
      <c r="D2992" s="2">
        <v>0.72585999999999995</v>
      </c>
      <c r="U2992" s="3">
        <v>1128.2680499999999</v>
      </c>
      <c r="V2992" s="1">
        <v>0.50761999999999996</v>
      </c>
      <c r="W2992" s="1">
        <v>0.46933000000000002</v>
      </c>
      <c r="X2992" s="1">
        <v>0.46838000000000002</v>
      </c>
      <c r="Y2992" s="1">
        <v>0.39240999999999998</v>
      </c>
      <c r="Z2992" s="2">
        <v>0.35825000000000001</v>
      </c>
    </row>
    <row r="2993" spans="2:26" x14ac:dyDescent="0.25">
      <c r="B2993" s="3">
        <v>1127.3037200000001</v>
      </c>
      <c r="C2993" s="1">
        <v>0.93859999999999999</v>
      </c>
      <c r="D2993" s="2">
        <v>0.72614000000000001</v>
      </c>
      <c r="U2993" s="3">
        <v>1127.3037200000001</v>
      </c>
      <c r="V2993" s="1">
        <v>0.51071</v>
      </c>
      <c r="W2993" s="1">
        <v>0.47066999999999998</v>
      </c>
      <c r="X2993" s="1">
        <v>0.46945999999999999</v>
      </c>
      <c r="Y2993" s="1">
        <v>0.39401999999999998</v>
      </c>
      <c r="Z2993" s="2">
        <v>0.36108000000000001</v>
      </c>
    </row>
    <row r="2994" spans="2:26" x14ac:dyDescent="0.25">
      <c r="B2994" s="3">
        <v>1126.3393799999999</v>
      </c>
      <c r="C2994" s="1">
        <v>0.93920999999999999</v>
      </c>
      <c r="D2994" s="2">
        <v>0.72689999999999999</v>
      </c>
      <c r="U2994" s="3">
        <v>1126.3393799999999</v>
      </c>
      <c r="V2994" s="1">
        <v>0.51270000000000004</v>
      </c>
      <c r="W2994" s="1">
        <v>0.47182000000000002</v>
      </c>
      <c r="X2994" s="1">
        <v>0.46988999999999997</v>
      </c>
      <c r="Y2994" s="1">
        <v>0.39462000000000003</v>
      </c>
      <c r="Z2994" s="2">
        <v>0.3624</v>
      </c>
    </row>
    <row r="2995" spans="2:26" x14ac:dyDescent="0.25">
      <c r="B2995" s="3">
        <v>1125.3750500000001</v>
      </c>
      <c r="C2995" s="1">
        <v>0.94011999999999996</v>
      </c>
      <c r="D2995" s="2">
        <v>0.72753999999999996</v>
      </c>
      <c r="U2995" s="3">
        <v>1125.3750500000001</v>
      </c>
      <c r="V2995" s="1">
        <v>0.51373000000000002</v>
      </c>
      <c r="W2995" s="1">
        <v>0.47216999999999998</v>
      </c>
      <c r="X2995" s="1">
        <v>0.46971000000000002</v>
      </c>
      <c r="Y2995" s="1">
        <v>0.39412999999999998</v>
      </c>
      <c r="Z2995" s="2">
        <v>0.36241000000000001</v>
      </c>
    </row>
    <row r="2996" spans="2:26" x14ac:dyDescent="0.25">
      <c r="B2996" s="3">
        <v>1124.4107200000001</v>
      </c>
      <c r="C2996" s="1">
        <v>0.94049000000000005</v>
      </c>
      <c r="D2996" s="2">
        <v>0.72763999999999995</v>
      </c>
      <c r="U2996" s="3">
        <v>1124.4107200000001</v>
      </c>
      <c r="V2996" s="1">
        <v>0.51397999999999999</v>
      </c>
      <c r="W2996" s="1">
        <v>0.47172999999999998</v>
      </c>
      <c r="X2996" s="1">
        <v>0.46916999999999998</v>
      </c>
      <c r="Y2996" s="1">
        <v>0.39276</v>
      </c>
      <c r="Z2996" s="2">
        <v>0.36153999999999997</v>
      </c>
    </row>
    <row r="2997" spans="2:26" x14ac:dyDescent="0.25">
      <c r="B2997" s="3">
        <v>1123.4463900000001</v>
      </c>
      <c r="C2997" s="1">
        <v>0.94028</v>
      </c>
      <c r="D2997" s="2">
        <v>0.72745000000000004</v>
      </c>
      <c r="U2997" s="3">
        <v>1123.4463900000001</v>
      </c>
      <c r="V2997" s="1">
        <v>0.51376999999999995</v>
      </c>
      <c r="W2997" s="1">
        <v>0.47095999999999999</v>
      </c>
      <c r="X2997" s="1">
        <v>0.46848000000000001</v>
      </c>
      <c r="Y2997" s="1">
        <v>0.39095000000000002</v>
      </c>
      <c r="Z2997" s="2">
        <v>0.36015000000000003</v>
      </c>
    </row>
    <row r="2998" spans="2:26" x14ac:dyDescent="0.25">
      <c r="B2998" s="3">
        <v>1122.48206</v>
      </c>
      <c r="C2998" s="1">
        <v>0.94018000000000002</v>
      </c>
      <c r="D2998" s="2">
        <v>0.72755999999999998</v>
      </c>
      <c r="U2998" s="3">
        <v>1122.48206</v>
      </c>
      <c r="V2998" s="1">
        <v>0.51332999999999995</v>
      </c>
      <c r="W2998" s="1">
        <v>0.47027999999999998</v>
      </c>
      <c r="X2998" s="1">
        <v>0.46773999999999999</v>
      </c>
      <c r="Y2998" s="1">
        <v>0.38907000000000003</v>
      </c>
      <c r="Z2998" s="2">
        <v>0.35849999999999999</v>
      </c>
    </row>
    <row r="2999" spans="2:26" x14ac:dyDescent="0.25">
      <c r="B2999" s="3">
        <v>1121.51773</v>
      </c>
      <c r="C2999" s="1">
        <v>0.94067999999999996</v>
      </c>
      <c r="D2999" s="2">
        <v>0.72792999999999997</v>
      </c>
      <c r="U2999" s="3">
        <v>1121.51773</v>
      </c>
      <c r="V2999" s="1">
        <v>0.51263999999999998</v>
      </c>
      <c r="W2999" s="1">
        <v>0.46976000000000001</v>
      </c>
      <c r="X2999" s="1">
        <v>0.46704000000000001</v>
      </c>
      <c r="Y2999" s="1">
        <v>0.38723000000000002</v>
      </c>
      <c r="Z2999" s="2">
        <v>0.35681000000000002</v>
      </c>
    </row>
    <row r="3000" spans="2:26" x14ac:dyDescent="0.25">
      <c r="B3000" s="3">
        <v>1120.55339</v>
      </c>
      <c r="C3000" s="1">
        <v>0.94137000000000004</v>
      </c>
      <c r="D3000" s="2">
        <v>0.72831999999999997</v>
      </c>
      <c r="U3000" s="3">
        <v>1120.55339</v>
      </c>
      <c r="V3000" s="1">
        <v>0.51178999999999997</v>
      </c>
      <c r="W3000" s="1">
        <v>0.46923999999999999</v>
      </c>
      <c r="X3000" s="1">
        <v>0.46640999999999999</v>
      </c>
      <c r="Y3000" s="1">
        <v>0.38551000000000002</v>
      </c>
      <c r="Z3000" s="2">
        <v>0.35521999999999998</v>
      </c>
    </row>
    <row r="3001" spans="2:26" x14ac:dyDescent="0.25">
      <c r="B3001" s="3">
        <v>1119.58906</v>
      </c>
      <c r="C3001" s="1">
        <v>0.94162999999999997</v>
      </c>
      <c r="D3001" s="2">
        <v>0.72870999999999997</v>
      </c>
      <c r="U3001" s="3">
        <v>1119.58906</v>
      </c>
      <c r="V3001" s="1">
        <v>0.51100000000000001</v>
      </c>
      <c r="W3001" s="1">
        <v>0.46890999999999999</v>
      </c>
      <c r="X3001" s="1">
        <v>0.46584999999999999</v>
      </c>
      <c r="Y3001" s="1">
        <v>0.38395000000000001</v>
      </c>
      <c r="Z3001" s="2">
        <v>0.35387999999999997</v>
      </c>
    </row>
    <row r="3002" spans="2:26" x14ac:dyDescent="0.25">
      <c r="B3002" s="3">
        <v>1118.62473</v>
      </c>
      <c r="C3002" s="1">
        <v>0.94145999999999996</v>
      </c>
      <c r="D3002" s="2">
        <v>0.72902999999999996</v>
      </c>
      <c r="U3002" s="3">
        <v>1118.62473</v>
      </c>
      <c r="V3002" s="1">
        <v>0.51026000000000005</v>
      </c>
      <c r="W3002" s="1">
        <v>0.46893000000000001</v>
      </c>
      <c r="X3002" s="1">
        <v>0.46538000000000002</v>
      </c>
      <c r="Y3002" s="1">
        <v>0.38252999999999998</v>
      </c>
      <c r="Z3002" s="2">
        <v>0.35275000000000001</v>
      </c>
    </row>
    <row r="3003" spans="2:26" x14ac:dyDescent="0.25">
      <c r="B3003" s="3">
        <v>1117.6604</v>
      </c>
      <c r="C3003" s="1">
        <v>0.94111999999999996</v>
      </c>
      <c r="D3003" s="2">
        <v>0.72916999999999998</v>
      </c>
      <c r="U3003" s="3">
        <v>1117.6604</v>
      </c>
      <c r="V3003" s="1">
        <v>0.50941000000000003</v>
      </c>
      <c r="W3003" s="1">
        <v>0.46884999999999999</v>
      </c>
      <c r="X3003" s="1">
        <v>0.46488000000000002</v>
      </c>
      <c r="Y3003" s="1">
        <v>0.38091000000000003</v>
      </c>
      <c r="Z3003" s="2">
        <v>0.35149999999999998</v>
      </c>
    </row>
    <row r="3004" spans="2:26" x14ac:dyDescent="0.25">
      <c r="B3004" s="3">
        <v>1116.69607</v>
      </c>
      <c r="C3004" s="1">
        <v>0.94091999999999998</v>
      </c>
      <c r="D3004" s="2">
        <v>0.72916000000000003</v>
      </c>
      <c r="U3004" s="3">
        <v>1116.69607</v>
      </c>
      <c r="V3004" s="1">
        <v>0.50827</v>
      </c>
      <c r="W3004" s="1">
        <v>0.46816000000000002</v>
      </c>
      <c r="X3004" s="1">
        <v>0.46401999999999999</v>
      </c>
      <c r="Y3004" s="1">
        <v>0.37859999999999999</v>
      </c>
      <c r="Z3004" s="2">
        <v>0.34966000000000003</v>
      </c>
    </row>
    <row r="3005" spans="2:26" x14ac:dyDescent="0.25">
      <c r="B3005" s="3">
        <v>1115.7317399999999</v>
      </c>
      <c r="C3005" s="1">
        <v>0.94115000000000004</v>
      </c>
      <c r="D3005" s="2">
        <v>0.72911000000000004</v>
      </c>
      <c r="U3005" s="3">
        <v>1115.7317399999999</v>
      </c>
      <c r="V3005" s="1">
        <v>0.50654999999999994</v>
      </c>
      <c r="W3005" s="1">
        <v>0.46655000000000002</v>
      </c>
      <c r="X3005" s="1">
        <v>0.46266000000000002</v>
      </c>
      <c r="Y3005" s="1">
        <v>0.37523000000000001</v>
      </c>
      <c r="Z3005" s="2">
        <v>0.34689999999999999</v>
      </c>
    </row>
    <row r="3006" spans="2:26" x14ac:dyDescent="0.25">
      <c r="B3006" s="3">
        <v>1114.7674</v>
      </c>
      <c r="C3006" s="1">
        <v>0.94157999999999997</v>
      </c>
      <c r="D3006" s="2">
        <v>0.72897000000000001</v>
      </c>
      <c r="U3006" s="3">
        <v>1114.7674</v>
      </c>
      <c r="V3006" s="1">
        <v>0.50388999999999995</v>
      </c>
      <c r="W3006" s="1">
        <v>0.46353</v>
      </c>
      <c r="X3006" s="1">
        <v>0.46082000000000001</v>
      </c>
      <c r="Y3006" s="1">
        <v>0.37054999999999999</v>
      </c>
      <c r="Z3006" s="2">
        <v>0.34288000000000002</v>
      </c>
    </row>
    <row r="3007" spans="2:26" x14ac:dyDescent="0.25">
      <c r="B3007" s="3">
        <v>1113.8030699999999</v>
      </c>
      <c r="C3007" s="1">
        <v>0.94196999999999997</v>
      </c>
      <c r="D3007" s="2">
        <v>0.72885</v>
      </c>
      <c r="U3007" s="3">
        <v>1113.8030699999999</v>
      </c>
      <c r="V3007" s="1">
        <v>0.50012000000000001</v>
      </c>
      <c r="W3007" s="1">
        <v>0.45874999999999999</v>
      </c>
      <c r="X3007" s="1">
        <v>0.45841999999999999</v>
      </c>
      <c r="Y3007" s="1">
        <v>0.36434</v>
      </c>
      <c r="Z3007" s="2">
        <v>0.33718999999999999</v>
      </c>
    </row>
    <row r="3008" spans="2:26" x14ac:dyDescent="0.25">
      <c r="B3008" s="3">
        <v>1112.8387399999999</v>
      </c>
      <c r="C3008" s="1">
        <v>0.94218999999999997</v>
      </c>
      <c r="D3008" s="2">
        <v>0.72906000000000004</v>
      </c>
      <c r="U3008" s="3">
        <v>1112.8387399999999</v>
      </c>
      <c r="V3008" s="1">
        <v>0.49525999999999998</v>
      </c>
      <c r="W3008" s="1">
        <v>0.45241999999999999</v>
      </c>
      <c r="X3008" s="1">
        <v>0.45540999999999998</v>
      </c>
      <c r="Y3008" s="1">
        <v>0.35639999999999999</v>
      </c>
      <c r="Z3008" s="2">
        <v>0.32962999999999998</v>
      </c>
    </row>
    <row r="3009" spans="2:26" x14ac:dyDescent="0.25">
      <c r="B3009" s="3">
        <v>1111.8744099999999</v>
      </c>
      <c r="C3009" s="1">
        <v>0.94211999999999996</v>
      </c>
      <c r="D3009" s="2">
        <v>0.72951999999999995</v>
      </c>
      <c r="U3009" s="3">
        <v>1111.8744099999999</v>
      </c>
      <c r="V3009" s="1">
        <v>0.48943999999999999</v>
      </c>
      <c r="W3009" s="1">
        <v>0.44477</v>
      </c>
      <c r="X3009" s="1">
        <v>0.45189000000000001</v>
      </c>
      <c r="Y3009" s="1">
        <v>0.34694999999999998</v>
      </c>
      <c r="Z3009" s="2">
        <v>0.32035000000000002</v>
      </c>
    </row>
    <row r="3010" spans="2:26" x14ac:dyDescent="0.25">
      <c r="B3010" s="3">
        <v>1110.9100800000001</v>
      </c>
      <c r="C3010" s="1">
        <v>0.94198999999999999</v>
      </c>
      <c r="D3010" s="2">
        <v>0.72982000000000002</v>
      </c>
      <c r="U3010" s="3">
        <v>1110.9100800000001</v>
      </c>
      <c r="V3010" s="1">
        <v>0.4829</v>
      </c>
      <c r="W3010" s="1">
        <v>0.43608000000000002</v>
      </c>
      <c r="X3010" s="1">
        <v>0.44805</v>
      </c>
      <c r="Y3010" s="1">
        <v>0.33657999999999999</v>
      </c>
      <c r="Z3010" s="2">
        <v>0.30987999999999999</v>
      </c>
    </row>
    <row r="3011" spans="2:26" x14ac:dyDescent="0.25">
      <c r="B3011" s="3">
        <v>1109.9457500000001</v>
      </c>
      <c r="C3011" s="1">
        <v>0.94216</v>
      </c>
      <c r="D3011" s="2">
        <v>0.72958999999999996</v>
      </c>
      <c r="U3011" s="3">
        <v>1109.9457500000001</v>
      </c>
      <c r="V3011" s="1">
        <v>0.47583999999999999</v>
      </c>
      <c r="W3011" s="1">
        <v>0.42675000000000002</v>
      </c>
      <c r="X3011" s="1">
        <v>0.44405</v>
      </c>
      <c r="Y3011" s="1">
        <v>0.32579999999999998</v>
      </c>
      <c r="Z3011" s="2">
        <v>0.29887000000000002</v>
      </c>
    </row>
    <row r="3012" spans="2:26" x14ac:dyDescent="0.25">
      <c r="B3012" s="3">
        <v>1108.9814100000001</v>
      </c>
      <c r="C3012" s="1">
        <v>0.94230999999999998</v>
      </c>
      <c r="D3012" s="2">
        <v>0.72926000000000002</v>
      </c>
      <c r="U3012" s="3">
        <v>1108.9814100000001</v>
      </c>
      <c r="V3012" s="1">
        <v>0.46851999999999999</v>
      </c>
      <c r="W3012" s="1">
        <v>0.41720000000000002</v>
      </c>
      <c r="X3012" s="1">
        <v>0.43986999999999998</v>
      </c>
      <c r="Y3012" s="1">
        <v>0.31497999999999998</v>
      </c>
      <c r="Z3012" s="2">
        <v>0.28776000000000002</v>
      </c>
    </row>
    <row r="3013" spans="2:26" x14ac:dyDescent="0.25">
      <c r="B3013" s="3">
        <v>1108.0170800000001</v>
      </c>
      <c r="C3013" s="1">
        <v>0.94221999999999995</v>
      </c>
      <c r="D3013" s="2">
        <v>0.72958000000000001</v>
      </c>
      <c r="U3013" s="3">
        <v>1108.0170800000001</v>
      </c>
      <c r="V3013" s="1">
        <v>0.46146999999999999</v>
      </c>
      <c r="W3013" s="1">
        <v>0.40781000000000001</v>
      </c>
      <c r="X3013" s="1">
        <v>0.43535000000000001</v>
      </c>
      <c r="Y3013" s="1">
        <v>0.30473</v>
      </c>
      <c r="Z3013" s="2">
        <v>0.27671000000000001</v>
      </c>
    </row>
    <row r="3014" spans="2:26" x14ac:dyDescent="0.25">
      <c r="B3014" s="3">
        <v>1107.0527500000001</v>
      </c>
      <c r="C3014" s="1">
        <v>0.94249000000000005</v>
      </c>
      <c r="D3014" s="2">
        <v>0.73048999999999997</v>
      </c>
      <c r="U3014" s="3">
        <v>1107.0527500000001</v>
      </c>
      <c r="V3014" s="1">
        <v>0.45506000000000002</v>
      </c>
      <c r="W3014" s="1">
        <v>0.39906999999999998</v>
      </c>
      <c r="X3014" s="1">
        <v>0.43071999999999999</v>
      </c>
      <c r="Y3014" s="1">
        <v>0.29579</v>
      </c>
      <c r="Z3014" s="2">
        <v>0.26602999999999999</v>
      </c>
    </row>
    <row r="3015" spans="2:26" x14ac:dyDescent="0.25">
      <c r="B3015" s="3">
        <v>1106.08842</v>
      </c>
      <c r="C3015" s="1">
        <v>0.94323000000000001</v>
      </c>
      <c r="D3015" s="2">
        <v>0.73121000000000003</v>
      </c>
      <c r="U3015" s="3">
        <v>1106.08842</v>
      </c>
      <c r="V3015" s="1">
        <v>0.44936999999999999</v>
      </c>
      <c r="W3015" s="1">
        <v>0.39182</v>
      </c>
      <c r="X3015" s="1">
        <v>0.42685000000000001</v>
      </c>
      <c r="Y3015" s="1">
        <v>0.28864000000000001</v>
      </c>
      <c r="Z3015" s="2">
        <v>0.25641000000000003</v>
      </c>
    </row>
    <row r="3016" spans="2:26" x14ac:dyDescent="0.25">
      <c r="B3016" s="3">
        <v>1105.12409</v>
      </c>
      <c r="C3016" s="1">
        <v>0.94391000000000003</v>
      </c>
      <c r="D3016" s="2">
        <v>0.73128000000000004</v>
      </c>
      <c r="U3016" s="3">
        <v>1105.12409</v>
      </c>
      <c r="V3016" s="1">
        <v>0.44457000000000002</v>
      </c>
      <c r="W3016" s="1">
        <v>0.38662999999999997</v>
      </c>
      <c r="X3016" s="1">
        <v>0.42433999999999999</v>
      </c>
      <c r="Y3016" s="1">
        <v>0.28383000000000003</v>
      </c>
      <c r="Z3016" s="2">
        <v>0.24856</v>
      </c>
    </row>
    <row r="3017" spans="2:26" x14ac:dyDescent="0.25">
      <c r="B3017" s="3">
        <v>1104.15976</v>
      </c>
      <c r="C3017" s="1">
        <v>0.94425000000000003</v>
      </c>
      <c r="D3017" s="2">
        <v>0.73129999999999995</v>
      </c>
      <c r="U3017" s="3">
        <v>1104.15976</v>
      </c>
      <c r="V3017" s="1">
        <v>0.44094</v>
      </c>
      <c r="W3017" s="1">
        <v>0.38344</v>
      </c>
      <c r="X3017" s="1">
        <v>0.42307</v>
      </c>
      <c r="Y3017" s="1">
        <v>0.28200999999999998</v>
      </c>
      <c r="Z3017" s="2">
        <v>0.24295</v>
      </c>
    </row>
    <row r="3018" spans="2:26" x14ac:dyDescent="0.25">
      <c r="B3018" s="3">
        <v>1103.19542</v>
      </c>
      <c r="C3018" s="1">
        <v>0.94428000000000001</v>
      </c>
      <c r="D3018" s="2">
        <v>0.73190999999999995</v>
      </c>
      <c r="U3018" s="3">
        <v>1103.19542</v>
      </c>
      <c r="V3018" s="1">
        <v>0.43870999999999999</v>
      </c>
      <c r="W3018" s="1">
        <v>0.38239000000000001</v>
      </c>
      <c r="X3018" s="1">
        <v>0.42294999999999999</v>
      </c>
      <c r="Y3018" s="1">
        <v>0.28350999999999998</v>
      </c>
      <c r="Z3018" s="2">
        <v>0.23998</v>
      </c>
    </row>
    <row r="3019" spans="2:26" x14ac:dyDescent="0.25">
      <c r="B3019" s="3">
        <v>1102.23109</v>
      </c>
      <c r="C3019" s="1">
        <v>0.94406999999999996</v>
      </c>
      <c r="D3019" s="2">
        <v>0.73231999999999997</v>
      </c>
      <c r="U3019" s="3">
        <v>1102.23109</v>
      </c>
      <c r="V3019" s="1">
        <v>0.43802999999999997</v>
      </c>
      <c r="W3019" s="1">
        <v>0.38384000000000001</v>
      </c>
      <c r="X3019" s="1">
        <v>0.42386000000000001</v>
      </c>
      <c r="Y3019" s="1">
        <v>0.28814000000000001</v>
      </c>
      <c r="Z3019" s="2">
        <v>0.23995</v>
      </c>
    </row>
    <row r="3020" spans="2:26" x14ac:dyDescent="0.25">
      <c r="B3020" s="3">
        <v>1101.26676</v>
      </c>
      <c r="C3020" s="1">
        <v>0.94377</v>
      </c>
      <c r="D3020" s="2">
        <v>0.73209000000000002</v>
      </c>
      <c r="U3020" s="3">
        <v>1101.26676</v>
      </c>
      <c r="V3020" s="1">
        <v>0.43894</v>
      </c>
      <c r="W3020" s="1">
        <v>0.38785999999999998</v>
      </c>
      <c r="X3020" s="1">
        <v>0.42520999999999998</v>
      </c>
      <c r="Y3020" s="1">
        <v>0.29537000000000002</v>
      </c>
      <c r="Z3020" s="2">
        <v>0.24295</v>
      </c>
    </row>
    <row r="3021" spans="2:26" x14ac:dyDescent="0.25">
      <c r="B3021" s="3">
        <v>1100.30243</v>
      </c>
      <c r="C3021" s="1">
        <v>0.94389999999999996</v>
      </c>
      <c r="D3021" s="2">
        <v>0.73253000000000001</v>
      </c>
      <c r="U3021" s="3">
        <v>1100.30243</v>
      </c>
      <c r="V3021" s="1">
        <v>0.44141000000000002</v>
      </c>
      <c r="W3021" s="1">
        <v>0.39401000000000003</v>
      </c>
      <c r="X3021" s="1">
        <v>0.42706</v>
      </c>
      <c r="Y3021" s="1">
        <v>0.30453000000000002</v>
      </c>
      <c r="Z3021" s="2">
        <v>0.24889</v>
      </c>
    </row>
    <row r="3022" spans="2:26" x14ac:dyDescent="0.25">
      <c r="B3022" s="3">
        <v>1099.3380999999999</v>
      </c>
      <c r="C3022" s="1">
        <v>0.94427000000000005</v>
      </c>
      <c r="D3022" s="2">
        <v>0.73375000000000001</v>
      </c>
      <c r="U3022" s="3">
        <v>1099.3380999999999</v>
      </c>
      <c r="V3022" s="1">
        <v>0.44535999999999998</v>
      </c>
      <c r="W3022" s="1">
        <v>0.40182000000000001</v>
      </c>
      <c r="X3022" s="1">
        <v>0.42988999999999999</v>
      </c>
      <c r="Y3022" s="1">
        <v>0.315</v>
      </c>
      <c r="Z3022" s="2">
        <v>0.25745000000000001</v>
      </c>
    </row>
    <row r="3023" spans="2:26" x14ac:dyDescent="0.25">
      <c r="B3023" s="3">
        <v>1098.3737699999999</v>
      </c>
      <c r="C3023" s="1">
        <v>0.94398000000000004</v>
      </c>
      <c r="D3023" s="2">
        <v>0.73401000000000005</v>
      </c>
      <c r="U3023" s="3">
        <v>1098.3737699999999</v>
      </c>
      <c r="V3023" s="1">
        <v>0.45069999999999999</v>
      </c>
      <c r="W3023" s="1">
        <v>0.41065000000000002</v>
      </c>
      <c r="X3023" s="1">
        <v>0.43358999999999998</v>
      </c>
      <c r="Y3023" s="1">
        <v>0.32612000000000002</v>
      </c>
      <c r="Z3023" s="2">
        <v>0.26799000000000001</v>
      </c>
    </row>
    <row r="3024" spans="2:26" x14ac:dyDescent="0.25">
      <c r="B3024" s="3">
        <v>1097.4094299999999</v>
      </c>
      <c r="C3024" s="1">
        <v>0.94321999999999995</v>
      </c>
      <c r="D3024" s="2">
        <v>0.73314999999999997</v>
      </c>
      <c r="U3024" s="3">
        <v>1097.4094299999999</v>
      </c>
      <c r="V3024" s="1">
        <v>0.45704</v>
      </c>
      <c r="W3024" s="1">
        <v>0.41947000000000001</v>
      </c>
      <c r="X3024" s="1">
        <v>0.43786999999999998</v>
      </c>
      <c r="Y3024" s="1">
        <v>0.33716000000000002</v>
      </c>
      <c r="Z3024" s="2">
        <v>0.27948000000000001</v>
      </c>
    </row>
    <row r="3025" spans="2:26" x14ac:dyDescent="0.25">
      <c r="B3025" s="3">
        <v>1096.4450999999999</v>
      </c>
      <c r="C3025" s="1">
        <v>0.94279999999999997</v>
      </c>
      <c r="D3025" s="2">
        <v>0.73258000000000001</v>
      </c>
      <c r="U3025" s="3">
        <v>1096.4450999999999</v>
      </c>
      <c r="V3025" s="1">
        <v>0.4637</v>
      </c>
      <c r="W3025" s="1">
        <v>0.42779</v>
      </c>
      <c r="X3025" s="1">
        <v>0.44244</v>
      </c>
      <c r="Y3025" s="1">
        <v>0.34744999999999998</v>
      </c>
      <c r="Z3025" s="2">
        <v>0.29108000000000001</v>
      </c>
    </row>
    <row r="3026" spans="2:26" x14ac:dyDescent="0.25">
      <c r="B3026" s="3">
        <v>1095.4807699999999</v>
      </c>
      <c r="C3026" s="1">
        <v>0.94240000000000002</v>
      </c>
      <c r="D3026" s="2">
        <v>0.73295999999999994</v>
      </c>
      <c r="U3026" s="3">
        <v>1095.4807699999999</v>
      </c>
      <c r="V3026" s="1">
        <v>0.47032000000000002</v>
      </c>
      <c r="W3026" s="1">
        <v>0.43606</v>
      </c>
      <c r="X3026" s="1">
        <v>0.44694</v>
      </c>
      <c r="Y3026" s="1">
        <v>0.35668</v>
      </c>
      <c r="Z3026" s="2">
        <v>0.30234</v>
      </c>
    </row>
    <row r="3027" spans="2:26" x14ac:dyDescent="0.25">
      <c r="B3027" s="3">
        <v>1094.5164400000001</v>
      </c>
      <c r="C3027" s="1">
        <v>0.94113999999999998</v>
      </c>
      <c r="D3027" s="2">
        <v>0.73375000000000001</v>
      </c>
      <c r="U3027" s="3">
        <v>1094.5164400000001</v>
      </c>
      <c r="V3027" s="1">
        <v>0.47682000000000002</v>
      </c>
      <c r="W3027" s="1">
        <v>0.44444</v>
      </c>
      <c r="X3027" s="1">
        <v>0.45107999999999998</v>
      </c>
      <c r="Y3027" s="1">
        <v>0.36462</v>
      </c>
      <c r="Z3027" s="2">
        <v>0.31291000000000002</v>
      </c>
    </row>
    <row r="3028" spans="2:26" x14ac:dyDescent="0.25">
      <c r="B3028" s="3">
        <v>1093.5521100000001</v>
      </c>
      <c r="C3028" s="1">
        <v>0.93933999999999995</v>
      </c>
      <c r="D3028" s="2">
        <v>0.73411999999999999</v>
      </c>
      <c r="U3028" s="3">
        <v>1093.5521100000001</v>
      </c>
      <c r="V3028" s="1">
        <v>0.48297000000000001</v>
      </c>
      <c r="W3028" s="1">
        <v>0.45166000000000001</v>
      </c>
      <c r="X3028" s="1">
        <v>0.45451999999999998</v>
      </c>
      <c r="Y3028" s="1">
        <v>0.37114000000000003</v>
      </c>
      <c r="Z3028" s="2">
        <v>0.32229000000000002</v>
      </c>
    </row>
    <row r="3029" spans="2:26" x14ac:dyDescent="0.25">
      <c r="B3029" s="3">
        <v>1092.5877800000001</v>
      </c>
      <c r="C3029" s="1">
        <v>0.93759000000000003</v>
      </c>
      <c r="D3029" s="2">
        <v>0.73401000000000005</v>
      </c>
      <c r="U3029" s="3">
        <v>1092.5877800000001</v>
      </c>
      <c r="V3029" s="1">
        <v>0.48855999999999999</v>
      </c>
      <c r="W3029" s="1">
        <v>0.45668999999999998</v>
      </c>
      <c r="X3029" s="1">
        <v>0.45713999999999999</v>
      </c>
      <c r="Y3029" s="1">
        <v>0.37618000000000001</v>
      </c>
      <c r="Z3029" s="2">
        <v>0.33006000000000002</v>
      </c>
    </row>
    <row r="3030" spans="2:26" x14ac:dyDescent="0.25">
      <c r="B3030" s="3">
        <v>1091.6234400000001</v>
      </c>
      <c r="C3030" s="1">
        <v>0.93547000000000002</v>
      </c>
      <c r="D3030" s="2">
        <v>0.73409000000000002</v>
      </c>
      <c r="U3030" s="3">
        <v>1091.6234400000001</v>
      </c>
      <c r="V3030" s="1">
        <v>0.49347999999999997</v>
      </c>
      <c r="W3030" s="1">
        <v>0.46046999999999999</v>
      </c>
      <c r="X3030" s="1">
        <v>0.45924999999999999</v>
      </c>
      <c r="Y3030" s="1">
        <v>0.37964999999999999</v>
      </c>
      <c r="Z3030" s="2">
        <v>0.33599000000000001</v>
      </c>
    </row>
    <row r="3031" spans="2:26" x14ac:dyDescent="0.25">
      <c r="B3031" s="3">
        <v>1090.6591100000001</v>
      </c>
      <c r="C3031" s="1">
        <v>0.93245</v>
      </c>
      <c r="D3031" s="2">
        <v>0.73482000000000003</v>
      </c>
      <c r="U3031" s="3">
        <v>1090.6591100000001</v>
      </c>
      <c r="V3031" s="1">
        <v>0.49753999999999998</v>
      </c>
      <c r="W3031" s="1">
        <v>0.46396999999999999</v>
      </c>
      <c r="X3031" s="1">
        <v>0.46104000000000001</v>
      </c>
      <c r="Y3031" s="1">
        <v>0.38144</v>
      </c>
      <c r="Z3031" s="2">
        <v>0.33994000000000002</v>
      </c>
    </row>
    <row r="3032" spans="2:26" x14ac:dyDescent="0.25">
      <c r="B3032" s="3">
        <v>1089.69478</v>
      </c>
      <c r="C3032" s="1">
        <v>0.92881000000000002</v>
      </c>
      <c r="D3032" s="2">
        <v>0.73550000000000004</v>
      </c>
      <c r="U3032" s="3">
        <v>1089.69478</v>
      </c>
      <c r="V3032" s="1">
        <v>0.50053999999999998</v>
      </c>
      <c r="W3032" s="1">
        <v>0.46633999999999998</v>
      </c>
      <c r="X3032" s="1">
        <v>0.46199000000000001</v>
      </c>
      <c r="Y3032" s="1">
        <v>0.38146999999999998</v>
      </c>
      <c r="Z3032" s="2">
        <v>0.34178999999999998</v>
      </c>
    </row>
    <row r="3033" spans="2:26" x14ac:dyDescent="0.25">
      <c r="B3033" s="3">
        <v>1088.73045</v>
      </c>
      <c r="C3033" s="1">
        <v>0.92618999999999996</v>
      </c>
      <c r="D3033" s="2">
        <v>0.73533999999999999</v>
      </c>
      <c r="U3033" s="3">
        <v>1088.73045</v>
      </c>
      <c r="V3033" s="1">
        <v>0.50236000000000003</v>
      </c>
      <c r="W3033" s="1">
        <v>0.4667</v>
      </c>
      <c r="X3033" s="1">
        <v>0.46157999999999999</v>
      </c>
      <c r="Y3033" s="1">
        <v>0.37972</v>
      </c>
      <c r="Z3033" s="2">
        <v>0.34139999999999998</v>
      </c>
    </row>
    <row r="3034" spans="2:26" x14ac:dyDescent="0.25">
      <c r="B3034" s="3">
        <v>1087.76612</v>
      </c>
      <c r="C3034" s="1">
        <v>0.92610000000000003</v>
      </c>
      <c r="D3034" s="2">
        <v>0.73477999999999999</v>
      </c>
      <c r="U3034" s="3">
        <v>1087.76612</v>
      </c>
      <c r="V3034" s="1">
        <v>0.50278</v>
      </c>
      <c r="W3034" s="1">
        <v>0.46494999999999997</v>
      </c>
      <c r="X3034" s="1">
        <v>0.46027000000000001</v>
      </c>
      <c r="Y3034" s="1">
        <v>0.37625999999999998</v>
      </c>
      <c r="Z3034" s="2">
        <v>0.33875</v>
      </c>
    </row>
    <row r="3035" spans="2:26" x14ac:dyDescent="0.25">
      <c r="B3035" s="3">
        <v>1086.80179</v>
      </c>
      <c r="C3035" s="1">
        <v>0.92808000000000002</v>
      </c>
      <c r="D3035" s="2">
        <v>0.73453999999999997</v>
      </c>
      <c r="U3035" s="3">
        <v>1086.80179</v>
      </c>
      <c r="V3035" s="1">
        <v>0.50165000000000004</v>
      </c>
      <c r="W3035" s="1">
        <v>0.46150999999999998</v>
      </c>
      <c r="X3035" s="1">
        <v>0.45907999999999999</v>
      </c>
      <c r="Y3035" s="1">
        <v>0.37136999999999998</v>
      </c>
      <c r="Z3035" s="2">
        <v>0.33411000000000002</v>
      </c>
    </row>
    <row r="3036" spans="2:26" x14ac:dyDescent="0.25">
      <c r="B3036" s="3">
        <v>1085.83745</v>
      </c>
      <c r="C3036" s="1">
        <v>0.93122000000000005</v>
      </c>
      <c r="D3036" s="2">
        <v>0.73502999999999996</v>
      </c>
      <c r="U3036" s="3">
        <v>1085.83745</v>
      </c>
      <c r="V3036" s="1">
        <v>0.49907000000000001</v>
      </c>
      <c r="W3036" s="1">
        <v>0.45735999999999999</v>
      </c>
      <c r="X3036" s="1">
        <v>0.45801999999999998</v>
      </c>
      <c r="Y3036" s="1">
        <v>0.3654</v>
      </c>
      <c r="Z3036" s="2">
        <v>0.32800000000000001</v>
      </c>
    </row>
    <row r="3037" spans="2:26" x14ac:dyDescent="0.25">
      <c r="B3037" s="3">
        <v>1084.87312</v>
      </c>
      <c r="C3037" s="1">
        <v>0.93489</v>
      </c>
      <c r="D3037" s="2">
        <v>0.73597000000000001</v>
      </c>
      <c r="U3037" s="3">
        <v>1084.87312</v>
      </c>
      <c r="V3037" s="1">
        <v>0.49547000000000002</v>
      </c>
      <c r="W3037" s="1">
        <v>0.45263999999999999</v>
      </c>
      <c r="X3037" s="1">
        <v>0.45612999999999998</v>
      </c>
      <c r="Y3037" s="1">
        <v>0.35887000000000002</v>
      </c>
      <c r="Z3037" s="2">
        <v>0.32100000000000001</v>
      </c>
    </row>
    <row r="3038" spans="2:26" x14ac:dyDescent="0.25">
      <c r="B3038" s="3">
        <v>1083.90879</v>
      </c>
      <c r="C3038" s="1">
        <v>0.93796999999999997</v>
      </c>
      <c r="D3038" s="2">
        <v>0.73660000000000003</v>
      </c>
      <c r="U3038" s="3">
        <v>1083.90879</v>
      </c>
      <c r="V3038" s="1">
        <v>0.49142000000000002</v>
      </c>
      <c r="W3038" s="1">
        <v>0.44771</v>
      </c>
      <c r="X3038" s="1">
        <v>0.45334999999999998</v>
      </c>
      <c r="Y3038" s="1">
        <v>0.35286000000000001</v>
      </c>
      <c r="Z3038" s="2">
        <v>0.31380999999999998</v>
      </c>
    </row>
    <row r="3039" spans="2:26" x14ac:dyDescent="0.25">
      <c r="B3039" s="3">
        <v>1082.9444599999999</v>
      </c>
      <c r="C3039" s="1">
        <v>0.93989</v>
      </c>
      <c r="D3039" s="2">
        <v>0.73680000000000001</v>
      </c>
      <c r="U3039" s="3">
        <v>1082.9444599999999</v>
      </c>
      <c r="V3039" s="1">
        <v>0.48759000000000002</v>
      </c>
      <c r="W3039" s="1">
        <v>0.44368000000000002</v>
      </c>
      <c r="X3039" s="1">
        <v>0.45068000000000003</v>
      </c>
      <c r="Y3039" s="1">
        <v>0.34831000000000001</v>
      </c>
      <c r="Z3039" s="2">
        <v>0.30742000000000003</v>
      </c>
    </row>
    <row r="3040" spans="2:26" x14ac:dyDescent="0.25">
      <c r="B3040" s="3">
        <v>1081.9801299999999</v>
      </c>
      <c r="C3040" s="1">
        <v>0.94125000000000003</v>
      </c>
      <c r="D3040" s="2">
        <v>0.73692000000000002</v>
      </c>
      <c r="U3040" s="3">
        <v>1081.9801299999999</v>
      </c>
      <c r="V3040" s="1">
        <v>0.48443999999999998</v>
      </c>
      <c r="W3040" s="1">
        <v>0.44053999999999999</v>
      </c>
      <c r="X3040" s="1">
        <v>0.44875999999999999</v>
      </c>
      <c r="Y3040" s="1">
        <v>0.34543000000000001</v>
      </c>
      <c r="Z3040" s="2">
        <v>0.30277999999999999</v>
      </c>
    </row>
    <row r="3041" spans="2:26" x14ac:dyDescent="0.25">
      <c r="B3041" s="3">
        <v>1081.0157999999999</v>
      </c>
      <c r="C3041" s="1">
        <v>0.94240000000000002</v>
      </c>
      <c r="D3041" s="2">
        <v>0.73702999999999996</v>
      </c>
      <c r="U3041" s="3">
        <v>1081.0157999999999</v>
      </c>
      <c r="V3041" s="1">
        <v>0.48207</v>
      </c>
      <c r="W3041" s="1">
        <v>0.43869000000000002</v>
      </c>
      <c r="X3041" s="1">
        <v>0.44740999999999997</v>
      </c>
      <c r="Y3041" s="1">
        <v>0.34426000000000001</v>
      </c>
      <c r="Z3041" s="2">
        <v>0.3004</v>
      </c>
    </row>
    <row r="3042" spans="2:26" x14ac:dyDescent="0.25">
      <c r="B3042" s="3">
        <v>1080.0514599999999</v>
      </c>
      <c r="C3042" s="1">
        <v>0.94315000000000004</v>
      </c>
      <c r="D3042" s="2">
        <v>0.73709000000000002</v>
      </c>
      <c r="U3042" s="3">
        <v>1080.0514599999999</v>
      </c>
      <c r="V3042" s="1">
        <v>0.48060000000000003</v>
      </c>
      <c r="W3042" s="1">
        <v>0.43941999999999998</v>
      </c>
      <c r="X3042" s="1">
        <v>0.44678000000000001</v>
      </c>
      <c r="Y3042" s="1">
        <v>0.34487000000000001</v>
      </c>
      <c r="Z3042" s="2">
        <v>0.30014999999999997</v>
      </c>
    </row>
    <row r="3043" spans="2:26" x14ac:dyDescent="0.25">
      <c r="B3043" s="3">
        <v>1079.0871299999999</v>
      </c>
      <c r="C3043" s="1">
        <v>0.94369000000000003</v>
      </c>
      <c r="D3043" s="2">
        <v>0.73724000000000001</v>
      </c>
      <c r="U3043" s="3">
        <v>1079.0871299999999</v>
      </c>
      <c r="V3043" s="1">
        <v>0.48005999999999999</v>
      </c>
      <c r="W3043" s="1">
        <v>0.44196000000000002</v>
      </c>
      <c r="X3043" s="1">
        <v>0.44740999999999997</v>
      </c>
      <c r="Y3043" s="1">
        <v>0.34666999999999998</v>
      </c>
      <c r="Z3043" s="2">
        <v>0.30137999999999998</v>
      </c>
    </row>
    <row r="3044" spans="2:26" x14ac:dyDescent="0.25">
      <c r="B3044" s="3">
        <v>1078.1228000000001</v>
      </c>
      <c r="C3044" s="1">
        <v>0.94435999999999998</v>
      </c>
      <c r="D3044" s="2">
        <v>0.73751999999999995</v>
      </c>
      <c r="U3044" s="3">
        <v>1078.1228000000001</v>
      </c>
      <c r="V3044" s="1">
        <v>0.48010999999999998</v>
      </c>
      <c r="W3044" s="1">
        <v>0.44338</v>
      </c>
      <c r="X3044" s="1">
        <v>0.44875999999999999</v>
      </c>
      <c r="Y3044" s="1">
        <v>0.34859000000000001</v>
      </c>
      <c r="Z3044" s="2">
        <v>0.30312</v>
      </c>
    </row>
    <row r="3045" spans="2:26" x14ac:dyDescent="0.25">
      <c r="B3045" s="3">
        <v>1077.1584700000001</v>
      </c>
      <c r="C3045" s="1">
        <v>0.94501999999999997</v>
      </c>
      <c r="D3045" s="2">
        <v>0.73799000000000003</v>
      </c>
      <c r="U3045" s="3">
        <v>1077.1584700000001</v>
      </c>
      <c r="V3045" s="1">
        <v>0.48011999999999999</v>
      </c>
      <c r="W3045" s="1">
        <v>0.44320999999999999</v>
      </c>
      <c r="X3045" s="1">
        <v>0.44952999999999999</v>
      </c>
      <c r="Y3045" s="1">
        <v>0.34966000000000003</v>
      </c>
      <c r="Z3045" s="2">
        <v>0.30431999999999998</v>
      </c>
    </row>
    <row r="3046" spans="2:26" x14ac:dyDescent="0.25">
      <c r="B3046" s="3">
        <v>1076.1941400000001</v>
      </c>
      <c r="C3046" s="1">
        <v>0.94562999999999997</v>
      </c>
      <c r="D3046" s="2">
        <v>0.73856999999999995</v>
      </c>
      <c r="U3046" s="3">
        <v>1076.1941400000001</v>
      </c>
      <c r="V3046" s="1">
        <v>0.47944999999999999</v>
      </c>
      <c r="W3046" s="1">
        <v>0.44322</v>
      </c>
      <c r="X3046" s="1">
        <v>0.44940000000000002</v>
      </c>
      <c r="Y3046" s="1">
        <v>0.34927999999999998</v>
      </c>
      <c r="Z3046" s="2">
        <v>0.30413000000000001</v>
      </c>
    </row>
    <row r="3047" spans="2:26" x14ac:dyDescent="0.25">
      <c r="B3047" s="3">
        <v>1075.22981</v>
      </c>
      <c r="C3047" s="1">
        <v>0.94652999999999998</v>
      </c>
      <c r="D3047" s="2">
        <v>0.73895</v>
      </c>
      <c r="U3047" s="3">
        <v>1075.22981</v>
      </c>
      <c r="V3047" s="1">
        <v>0.47772999999999999</v>
      </c>
      <c r="W3047" s="1">
        <v>0.44306000000000001</v>
      </c>
      <c r="X3047" s="1">
        <v>0.44877</v>
      </c>
      <c r="Y3047" s="1">
        <v>0.34747</v>
      </c>
      <c r="Z3047" s="2">
        <v>0.30216999999999999</v>
      </c>
    </row>
    <row r="3048" spans="2:26" x14ac:dyDescent="0.25">
      <c r="B3048" s="3">
        <v>1074.2654700000001</v>
      </c>
      <c r="C3048" s="1">
        <v>0.94750000000000001</v>
      </c>
      <c r="D3048" s="2">
        <v>0.73904000000000003</v>
      </c>
      <c r="U3048" s="3">
        <v>1074.2654700000001</v>
      </c>
      <c r="V3048" s="1">
        <v>0.47499999999999998</v>
      </c>
      <c r="W3048" s="1">
        <v>0.44137999999999999</v>
      </c>
      <c r="X3048" s="1">
        <v>0.44755</v>
      </c>
      <c r="Y3048" s="1">
        <v>0.34472999999999998</v>
      </c>
      <c r="Z3048" s="2">
        <v>0.29866999999999999</v>
      </c>
    </row>
    <row r="3049" spans="2:26" x14ac:dyDescent="0.25">
      <c r="B3049" s="3">
        <v>1073.30114</v>
      </c>
      <c r="C3049" s="1">
        <v>0.94796000000000002</v>
      </c>
      <c r="D3049" s="2">
        <v>0.73933000000000004</v>
      </c>
      <c r="U3049" s="3">
        <v>1073.30114</v>
      </c>
      <c r="V3049" s="1">
        <v>0.47161999999999998</v>
      </c>
      <c r="W3049" s="1">
        <v>0.43786999999999998</v>
      </c>
      <c r="X3049" s="1">
        <v>0.44580999999999998</v>
      </c>
      <c r="Y3049" s="1">
        <v>0.34183000000000002</v>
      </c>
      <c r="Z3049" s="2">
        <v>0.29437000000000002</v>
      </c>
    </row>
    <row r="3050" spans="2:26" x14ac:dyDescent="0.25">
      <c r="B3050" s="3">
        <v>1072.33681</v>
      </c>
      <c r="C3050" s="1">
        <v>0.94789999999999996</v>
      </c>
      <c r="D3050" s="2">
        <v>0.73997000000000002</v>
      </c>
      <c r="U3050" s="3">
        <v>1072.33681</v>
      </c>
      <c r="V3050" s="1">
        <v>0.46822000000000003</v>
      </c>
      <c r="W3050" s="1">
        <v>0.43445</v>
      </c>
      <c r="X3050" s="1">
        <v>0.44418999999999997</v>
      </c>
      <c r="Y3050" s="1">
        <v>0.33978999999999998</v>
      </c>
      <c r="Z3050" s="2">
        <v>0.29032999999999998</v>
      </c>
    </row>
    <row r="3051" spans="2:26" x14ac:dyDescent="0.25">
      <c r="B3051" s="3">
        <v>1071.37248</v>
      </c>
      <c r="C3051" s="1">
        <v>0.94782</v>
      </c>
      <c r="D3051" s="2">
        <v>0.74046000000000001</v>
      </c>
      <c r="U3051" s="3">
        <v>1071.37248</v>
      </c>
      <c r="V3051" s="1">
        <v>0.46561999999999998</v>
      </c>
      <c r="W3051" s="1">
        <v>0.43432999999999999</v>
      </c>
      <c r="X3051" s="1">
        <v>0.44303999999999999</v>
      </c>
      <c r="Y3051" s="1">
        <v>0.33978000000000003</v>
      </c>
      <c r="Z3051" s="2">
        <v>0.28769</v>
      </c>
    </row>
    <row r="3052" spans="2:26" x14ac:dyDescent="0.25">
      <c r="B3052" s="3">
        <v>1070.40815</v>
      </c>
      <c r="C3052" s="1">
        <v>0.94782</v>
      </c>
      <c r="D3052" s="2">
        <v>0.74048999999999998</v>
      </c>
      <c r="U3052" s="3">
        <v>1070.40815</v>
      </c>
      <c r="V3052" s="1">
        <v>0.46453</v>
      </c>
      <c r="W3052" s="1">
        <v>0.43733</v>
      </c>
      <c r="X3052" s="1">
        <v>0.44296000000000002</v>
      </c>
      <c r="Y3052" s="1">
        <v>0.34267999999999998</v>
      </c>
      <c r="Z3052" s="2">
        <v>0.28774</v>
      </c>
    </row>
    <row r="3053" spans="2:26" x14ac:dyDescent="0.25">
      <c r="B3053" s="3">
        <v>1069.44382</v>
      </c>
      <c r="C3053" s="1">
        <v>0.94765999999999995</v>
      </c>
      <c r="D3053" s="2">
        <v>0.74004000000000003</v>
      </c>
      <c r="U3053" s="3">
        <v>1069.44382</v>
      </c>
      <c r="V3053" s="1">
        <v>0.46522999999999998</v>
      </c>
      <c r="W3053" s="1">
        <v>0.44191999999999998</v>
      </c>
      <c r="X3053" s="1">
        <v>0.44477</v>
      </c>
      <c r="Y3053" s="1">
        <v>0.34860000000000002</v>
      </c>
      <c r="Z3053" s="2">
        <v>0.29138999999999998</v>
      </c>
    </row>
    <row r="3054" spans="2:26" x14ac:dyDescent="0.25">
      <c r="B3054" s="3">
        <v>1068.47948</v>
      </c>
      <c r="C3054" s="1">
        <v>0.94764000000000004</v>
      </c>
      <c r="D3054" s="2">
        <v>0.73962000000000006</v>
      </c>
      <c r="U3054" s="3">
        <v>1068.47948</v>
      </c>
      <c r="V3054" s="1">
        <v>0.46777000000000002</v>
      </c>
      <c r="W3054" s="1">
        <v>0.44868000000000002</v>
      </c>
      <c r="X3054" s="1">
        <v>0.44797999999999999</v>
      </c>
      <c r="Y3054" s="1">
        <v>0.35691000000000001</v>
      </c>
      <c r="Z3054" s="2">
        <v>0.29860999999999999</v>
      </c>
    </row>
    <row r="3055" spans="2:26" x14ac:dyDescent="0.25">
      <c r="B3055" s="3">
        <v>1067.5151499999999</v>
      </c>
      <c r="C3055" s="1">
        <v>0.94811000000000001</v>
      </c>
      <c r="D3055" s="2">
        <v>0.73968</v>
      </c>
      <c r="U3055" s="3">
        <v>1067.5151499999999</v>
      </c>
      <c r="V3055" s="1">
        <v>0.47193000000000002</v>
      </c>
      <c r="W3055" s="1">
        <v>0.45677000000000001</v>
      </c>
      <c r="X3055" s="1">
        <v>0.45104</v>
      </c>
      <c r="Y3055" s="1">
        <v>0.36646000000000001</v>
      </c>
      <c r="Z3055" s="2">
        <v>0.30856</v>
      </c>
    </row>
    <row r="3056" spans="2:26" x14ac:dyDescent="0.25">
      <c r="B3056" s="3">
        <v>1066.5508199999999</v>
      </c>
      <c r="C3056" s="1">
        <v>0.94840000000000002</v>
      </c>
      <c r="D3056" s="2">
        <v>0.73943999999999999</v>
      </c>
      <c r="U3056" s="3">
        <v>1066.5508199999999</v>
      </c>
      <c r="V3056" s="1">
        <v>0.47715000000000002</v>
      </c>
      <c r="W3056" s="1">
        <v>0.46445999999999998</v>
      </c>
      <c r="X3056" s="1">
        <v>0.45427000000000001</v>
      </c>
      <c r="Y3056" s="1">
        <v>0.37597999999999998</v>
      </c>
      <c r="Z3056" s="2">
        <v>0.31992999999999999</v>
      </c>
    </row>
    <row r="3057" spans="2:26" x14ac:dyDescent="0.25">
      <c r="B3057" s="3">
        <v>1065.5864899999999</v>
      </c>
      <c r="C3057" s="1">
        <v>0.94804999999999995</v>
      </c>
      <c r="D3057" s="2">
        <v>0.73875999999999997</v>
      </c>
      <c r="U3057" s="3">
        <v>1065.5864899999999</v>
      </c>
      <c r="V3057" s="1">
        <v>0.48287000000000002</v>
      </c>
      <c r="W3057" s="1">
        <v>0.47248000000000001</v>
      </c>
      <c r="X3057" s="1">
        <v>0.45877000000000001</v>
      </c>
      <c r="Y3057" s="1">
        <v>0.38461000000000001</v>
      </c>
      <c r="Z3057" s="2">
        <v>0.33138000000000001</v>
      </c>
    </row>
    <row r="3058" spans="2:26" x14ac:dyDescent="0.25">
      <c r="B3058" s="3">
        <v>1064.6221599999999</v>
      </c>
      <c r="C3058" s="1">
        <v>0.94774000000000003</v>
      </c>
      <c r="D3058" s="2">
        <v>0.73870000000000002</v>
      </c>
      <c r="U3058" s="3">
        <v>1064.6221599999999</v>
      </c>
      <c r="V3058" s="1">
        <v>0.48876999999999998</v>
      </c>
      <c r="W3058" s="1">
        <v>0.48065999999999998</v>
      </c>
      <c r="X3058" s="1">
        <v>0.46331</v>
      </c>
      <c r="Y3058" s="1">
        <v>0.39217000000000002</v>
      </c>
      <c r="Z3058" s="2">
        <v>0.34193000000000001</v>
      </c>
    </row>
    <row r="3059" spans="2:26" x14ac:dyDescent="0.25">
      <c r="B3059" s="3">
        <v>1063.6578300000001</v>
      </c>
      <c r="C3059" s="1">
        <v>0.94786999999999999</v>
      </c>
      <c r="D3059" s="2">
        <v>0.73906000000000005</v>
      </c>
      <c r="U3059" s="3">
        <v>1063.6578300000001</v>
      </c>
      <c r="V3059" s="1">
        <v>0.49440000000000001</v>
      </c>
      <c r="W3059" s="1">
        <v>0.48676999999999998</v>
      </c>
      <c r="X3059" s="1">
        <v>0.46684999999999999</v>
      </c>
      <c r="Y3059" s="1">
        <v>0.39866000000000001</v>
      </c>
      <c r="Z3059" s="2">
        <v>0.35110000000000002</v>
      </c>
    </row>
    <row r="3060" spans="2:26" x14ac:dyDescent="0.25">
      <c r="B3060" s="3">
        <v>1062.6934900000001</v>
      </c>
      <c r="C3060" s="1">
        <v>0.94808000000000003</v>
      </c>
      <c r="D3060" s="2">
        <v>0.73917999999999995</v>
      </c>
      <c r="U3060" s="3">
        <v>1062.6934900000001</v>
      </c>
      <c r="V3060" s="1">
        <v>0.49942999999999999</v>
      </c>
      <c r="W3060" s="1">
        <v>0.49052000000000001</v>
      </c>
      <c r="X3060" s="1">
        <v>0.46983999999999998</v>
      </c>
      <c r="Y3060" s="1">
        <v>0.40406999999999998</v>
      </c>
      <c r="Z3060" s="2">
        <v>0.3589</v>
      </c>
    </row>
    <row r="3061" spans="2:26" x14ac:dyDescent="0.25">
      <c r="B3061" s="3">
        <v>1061.7291600000001</v>
      </c>
      <c r="C3061" s="1">
        <v>0.94837000000000005</v>
      </c>
      <c r="D3061" s="2">
        <v>0.73938999999999999</v>
      </c>
      <c r="U3061" s="3">
        <v>1061.7291600000001</v>
      </c>
      <c r="V3061" s="1">
        <v>0.50395000000000001</v>
      </c>
      <c r="W3061" s="1">
        <v>0.49406</v>
      </c>
      <c r="X3061" s="1">
        <v>0.4723</v>
      </c>
      <c r="Y3061" s="1">
        <v>0.40856999999999999</v>
      </c>
      <c r="Z3061" s="2">
        <v>0.36559999999999998</v>
      </c>
    </row>
    <row r="3062" spans="2:26" x14ac:dyDescent="0.25">
      <c r="B3062" s="3">
        <v>1060.7648300000001</v>
      </c>
      <c r="C3062" s="1">
        <v>0.94891000000000003</v>
      </c>
      <c r="D3062" s="2">
        <v>0.73982999999999999</v>
      </c>
      <c r="U3062" s="3">
        <v>1060.7648300000001</v>
      </c>
      <c r="V3062" s="1">
        <v>0.50817000000000001</v>
      </c>
      <c r="W3062" s="1">
        <v>0.49875999999999998</v>
      </c>
      <c r="X3062" s="1">
        <v>0.47405000000000003</v>
      </c>
      <c r="Y3062" s="1">
        <v>0.41239999999999999</v>
      </c>
      <c r="Z3062" s="2">
        <v>0.37145</v>
      </c>
    </row>
    <row r="3063" spans="2:26" x14ac:dyDescent="0.25">
      <c r="B3063" s="3">
        <v>1059.8005000000001</v>
      </c>
      <c r="C3063" s="1">
        <v>0.94940000000000002</v>
      </c>
      <c r="D3063" s="2">
        <v>0.74024000000000001</v>
      </c>
      <c r="U3063" s="3">
        <v>1059.8005000000001</v>
      </c>
      <c r="V3063" s="1">
        <v>0.51200000000000001</v>
      </c>
      <c r="W3063" s="1">
        <v>0.50348000000000004</v>
      </c>
      <c r="X3063" s="1">
        <v>0.47552</v>
      </c>
      <c r="Y3063" s="1">
        <v>0.41564000000000001</v>
      </c>
      <c r="Z3063" s="2">
        <v>0.37663000000000002</v>
      </c>
    </row>
    <row r="3064" spans="2:26" x14ac:dyDescent="0.25">
      <c r="B3064" s="3">
        <v>1058.83617</v>
      </c>
      <c r="C3064" s="1">
        <v>0.94969000000000003</v>
      </c>
      <c r="D3064" s="2">
        <v>0.74075000000000002</v>
      </c>
      <c r="U3064" s="3">
        <v>1058.83617</v>
      </c>
      <c r="V3064" s="1">
        <v>0.51544000000000001</v>
      </c>
      <c r="W3064" s="1">
        <v>0.50612000000000001</v>
      </c>
      <c r="X3064" s="1">
        <v>0.47716999999999998</v>
      </c>
      <c r="Y3064" s="1">
        <v>0.41839999999999999</v>
      </c>
      <c r="Z3064" s="2">
        <v>0.38120999999999999</v>
      </c>
    </row>
    <row r="3065" spans="2:26" x14ac:dyDescent="0.25">
      <c r="B3065" s="3">
        <v>1057.87184</v>
      </c>
      <c r="C3065" s="1">
        <v>0.94965999999999995</v>
      </c>
      <c r="D3065" s="2">
        <v>0.74109999999999998</v>
      </c>
      <c r="U3065" s="3">
        <v>1057.87184</v>
      </c>
      <c r="V3065" s="1">
        <v>0.51868000000000003</v>
      </c>
      <c r="W3065" s="1">
        <v>0.50697999999999999</v>
      </c>
      <c r="X3065" s="1">
        <v>0.47849999999999998</v>
      </c>
      <c r="Y3065" s="1">
        <v>0.42094999999999999</v>
      </c>
      <c r="Z3065" s="2">
        <v>0.38539000000000001</v>
      </c>
    </row>
    <row r="3066" spans="2:26" x14ac:dyDescent="0.25">
      <c r="B3066" s="3">
        <v>1056.9075</v>
      </c>
      <c r="C3066" s="1">
        <v>0.94945999999999997</v>
      </c>
      <c r="D3066" s="2">
        <v>0.74082999999999999</v>
      </c>
      <c r="U3066" s="3">
        <v>1056.9075</v>
      </c>
      <c r="V3066" s="1">
        <v>0.52181999999999995</v>
      </c>
      <c r="W3066" s="1">
        <v>0.50929999999999997</v>
      </c>
      <c r="X3066" s="1">
        <v>0.47910999999999998</v>
      </c>
      <c r="Y3066" s="1">
        <v>0.42347000000000001</v>
      </c>
      <c r="Z3066" s="2">
        <v>0.38934000000000002</v>
      </c>
    </row>
    <row r="3067" spans="2:26" x14ac:dyDescent="0.25">
      <c r="B3067" s="3">
        <v>1055.94317</v>
      </c>
      <c r="C3067" s="1">
        <v>0.94962999999999997</v>
      </c>
      <c r="D3067" s="2">
        <v>0.74028000000000005</v>
      </c>
      <c r="U3067" s="3">
        <v>1055.94317</v>
      </c>
      <c r="V3067" s="1">
        <v>0.52478999999999998</v>
      </c>
      <c r="W3067" s="1">
        <v>0.51309000000000005</v>
      </c>
      <c r="X3067" s="1">
        <v>0.47982999999999998</v>
      </c>
      <c r="Y3067" s="1">
        <v>0.42579</v>
      </c>
      <c r="Z3067" s="2">
        <v>0.39295999999999998</v>
      </c>
    </row>
    <row r="3068" spans="2:26" x14ac:dyDescent="0.25">
      <c r="B3068" s="3">
        <v>1054.97884</v>
      </c>
      <c r="C3068" s="1">
        <v>0.95006000000000002</v>
      </c>
      <c r="D3068" s="2">
        <v>0.74000999999999995</v>
      </c>
      <c r="U3068" s="3">
        <v>1054.97884</v>
      </c>
      <c r="V3068" s="1">
        <v>0.52749999999999997</v>
      </c>
      <c r="W3068" s="1">
        <v>0.51527000000000001</v>
      </c>
      <c r="X3068" s="1">
        <v>0.48141</v>
      </c>
      <c r="Y3068" s="1">
        <v>0.42764999999999997</v>
      </c>
      <c r="Z3068" s="2">
        <v>0.39602999999999999</v>
      </c>
    </row>
    <row r="3069" spans="2:26" x14ac:dyDescent="0.25">
      <c r="B3069" s="3">
        <v>1054.01451</v>
      </c>
      <c r="C3069" s="1">
        <v>0.95035999999999998</v>
      </c>
      <c r="D3069" s="2">
        <v>0.74012</v>
      </c>
      <c r="U3069" s="3">
        <v>1054.01451</v>
      </c>
      <c r="V3069" s="1">
        <v>0.52988000000000002</v>
      </c>
      <c r="W3069" s="1">
        <v>0.51619999999999999</v>
      </c>
      <c r="X3069" s="1">
        <v>0.48364000000000001</v>
      </c>
      <c r="Y3069" s="1">
        <v>0.42906</v>
      </c>
      <c r="Z3069" s="2">
        <v>0.39854000000000001</v>
      </c>
    </row>
    <row r="3070" spans="2:26" x14ac:dyDescent="0.25">
      <c r="B3070" s="3">
        <v>1053.05018</v>
      </c>
      <c r="C3070" s="1">
        <v>0.95045999999999997</v>
      </c>
      <c r="D3070" s="2">
        <v>0.74031000000000002</v>
      </c>
      <c r="U3070" s="3">
        <v>1053.05018</v>
      </c>
      <c r="V3070" s="1">
        <v>0.53202000000000005</v>
      </c>
      <c r="W3070" s="1">
        <v>0.51688000000000001</v>
      </c>
      <c r="X3070" s="1">
        <v>0.48536000000000001</v>
      </c>
      <c r="Y3070" s="1">
        <v>0.43024000000000001</v>
      </c>
      <c r="Z3070" s="2">
        <v>0.40067999999999998</v>
      </c>
    </row>
    <row r="3071" spans="2:26" x14ac:dyDescent="0.25">
      <c r="B3071" s="3">
        <v>1052.0858499999999</v>
      </c>
      <c r="C3071" s="1">
        <v>0.95008999999999999</v>
      </c>
      <c r="D3071" s="2">
        <v>0.74033000000000004</v>
      </c>
      <c r="U3071" s="3">
        <v>1052.0858499999999</v>
      </c>
      <c r="V3071" s="1">
        <v>0.53408</v>
      </c>
      <c r="W3071" s="1">
        <v>0.51705999999999996</v>
      </c>
      <c r="X3071" s="1">
        <v>0.48602000000000001</v>
      </c>
      <c r="Y3071" s="1">
        <v>0.43131999999999998</v>
      </c>
      <c r="Z3071" s="2">
        <v>0.40262999999999999</v>
      </c>
    </row>
    <row r="3072" spans="2:26" x14ac:dyDescent="0.25">
      <c r="B3072" s="3">
        <v>1051.1215099999999</v>
      </c>
      <c r="C3072" s="1">
        <v>0.94943999999999995</v>
      </c>
      <c r="D3072" s="2">
        <v>0.74024000000000001</v>
      </c>
      <c r="U3072" s="3">
        <v>1051.1215099999999</v>
      </c>
      <c r="V3072" s="1">
        <v>0.53610999999999998</v>
      </c>
      <c r="W3072" s="1">
        <v>0.51741000000000004</v>
      </c>
      <c r="X3072" s="1">
        <v>0.48616999999999999</v>
      </c>
      <c r="Y3072" s="1">
        <v>0.43236000000000002</v>
      </c>
      <c r="Z3072" s="2">
        <v>0.40442</v>
      </c>
    </row>
    <row r="3073" spans="2:26" x14ac:dyDescent="0.25">
      <c r="B3073" s="3">
        <v>1050.1571799999999</v>
      </c>
      <c r="C3073" s="1">
        <v>0.94911999999999996</v>
      </c>
      <c r="D3073" s="2">
        <v>0.74016000000000004</v>
      </c>
      <c r="U3073" s="3">
        <v>1050.1571799999999</v>
      </c>
      <c r="V3073" s="1">
        <v>0.53802000000000005</v>
      </c>
      <c r="W3073" s="1">
        <v>0.51800999999999997</v>
      </c>
      <c r="X3073" s="1">
        <v>0.48592000000000002</v>
      </c>
      <c r="Y3073" s="1">
        <v>0.43334</v>
      </c>
      <c r="Z3073" s="2">
        <v>0.40603</v>
      </c>
    </row>
    <row r="3074" spans="2:26" x14ac:dyDescent="0.25">
      <c r="B3074" s="3">
        <v>1049.1928499999999</v>
      </c>
      <c r="C3074" s="1">
        <v>0.94920000000000004</v>
      </c>
      <c r="D3074" s="2">
        <v>0.74024000000000001</v>
      </c>
      <c r="U3074" s="3">
        <v>1049.1928499999999</v>
      </c>
      <c r="V3074" s="1">
        <v>0.53971999999999998</v>
      </c>
      <c r="W3074" s="1">
        <v>0.51793</v>
      </c>
      <c r="X3074" s="1">
        <v>0.48546</v>
      </c>
      <c r="Y3074" s="1">
        <v>0.43403000000000003</v>
      </c>
      <c r="Z3074" s="2">
        <v>0.40733000000000003</v>
      </c>
    </row>
    <row r="3075" spans="2:26" x14ac:dyDescent="0.25">
      <c r="B3075" s="3">
        <v>1048.2285199999999</v>
      </c>
      <c r="C3075" s="1">
        <v>0.94969999999999999</v>
      </c>
      <c r="D3075" s="2">
        <v>0.74046999999999996</v>
      </c>
      <c r="U3075" s="3">
        <v>1048.2285199999999</v>
      </c>
      <c r="V3075" s="1">
        <v>0.54125999999999996</v>
      </c>
      <c r="W3075" s="1">
        <v>0.51653000000000004</v>
      </c>
      <c r="X3075" s="1">
        <v>0.48546</v>
      </c>
      <c r="Y3075" s="1">
        <v>0.43431999999999998</v>
      </c>
      <c r="Z3075" s="2">
        <v>0.40823999999999999</v>
      </c>
    </row>
    <row r="3076" spans="2:26" x14ac:dyDescent="0.25">
      <c r="B3076" s="3">
        <v>1047.2641900000001</v>
      </c>
      <c r="C3076" s="1">
        <v>0.95050999999999997</v>
      </c>
      <c r="D3076" s="2">
        <v>0.74067000000000005</v>
      </c>
      <c r="U3076" s="3">
        <v>1047.2641900000001</v>
      </c>
      <c r="V3076" s="1">
        <v>0.54281000000000001</v>
      </c>
      <c r="W3076" s="1">
        <v>0.51431000000000004</v>
      </c>
      <c r="X3076" s="1">
        <v>0.48562</v>
      </c>
      <c r="Y3076" s="1">
        <v>0.43436999999999998</v>
      </c>
      <c r="Z3076" s="2">
        <v>0.40883000000000003</v>
      </c>
    </row>
    <row r="3077" spans="2:26" x14ac:dyDescent="0.25">
      <c r="B3077" s="3">
        <v>1046.2998600000001</v>
      </c>
      <c r="C3077" s="1">
        <v>0.95104</v>
      </c>
      <c r="D3077" s="2">
        <v>0.74095999999999995</v>
      </c>
      <c r="U3077" s="3">
        <v>1046.2998600000001</v>
      </c>
      <c r="V3077" s="1">
        <v>0.54430999999999996</v>
      </c>
      <c r="W3077" s="1">
        <v>0.51273999999999997</v>
      </c>
      <c r="X3077" s="1">
        <v>0.48529</v>
      </c>
      <c r="Y3077" s="1">
        <v>0.43428</v>
      </c>
      <c r="Z3077" s="2">
        <v>0.40909000000000001</v>
      </c>
    </row>
    <row r="3078" spans="2:26" x14ac:dyDescent="0.25">
      <c r="B3078" s="3">
        <v>1045.3355200000001</v>
      </c>
      <c r="C3078" s="1">
        <v>0.95104999999999995</v>
      </c>
      <c r="D3078" s="2">
        <v>0.74143000000000003</v>
      </c>
      <c r="U3078" s="3">
        <v>1045.3355200000001</v>
      </c>
      <c r="V3078" s="1">
        <v>0.54561999999999999</v>
      </c>
      <c r="W3078" s="1">
        <v>0.51239999999999997</v>
      </c>
      <c r="X3078" s="1">
        <v>0.48497000000000001</v>
      </c>
      <c r="Y3078" s="1">
        <v>0.43425000000000002</v>
      </c>
      <c r="Z3078" s="2">
        <v>0.40916000000000002</v>
      </c>
    </row>
    <row r="3079" spans="2:26" x14ac:dyDescent="0.25">
      <c r="B3079" s="3">
        <v>1044.3711900000001</v>
      </c>
      <c r="C3079" s="1">
        <v>0.95091999999999999</v>
      </c>
      <c r="D3079" s="2">
        <v>0.74168000000000001</v>
      </c>
      <c r="U3079" s="3">
        <v>1044.3711900000001</v>
      </c>
      <c r="V3079" s="1">
        <v>0.54686000000000001</v>
      </c>
      <c r="W3079" s="1">
        <v>0.51090999999999998</v>
      </c>
      <c r="X3079" s="1">
        <v>0.48527999999999999</v>
      </c>
      <c r="Y3079" s="1">
        <v>0.43428</v>
      </c>
      <c r="Z3079" s="2">
        <v>0.40917999999999999</v>
      </c>
    </row>
    <row r="3080" spans="2:26" x14ac:dyDescent="0.25">
      <c r="B3080" s="3">
        <v>1043.4068600000001</v>
      </c>
      <c r="C3080" s="1">
        <v>0.95082999999999995</v>
      </c>
      <c r="D3080" s="2">
        <v>0.74139999999999995</v>
      </c>
      <c r="U3080" s="3">
        <v>1043.4068600000001</v>
      </c>
      <c r="V3080" s="1">
        <v>0.54803999999999997</v>
      </c>
      <c r="W3080" s="1">
        <v>0.50644</v>
      </c>
      <c r="X3080" s="1">
        <v>0.48571999999999999</v>
      </c>
      <c r="Y3080" s="1">
        <v>0.43404999999999999</v>
      </c>
      <c r="Z3080" s="2">
        <v>0.40895999999999999</v>
      </c>
    </row>
    <row r="3081" spans="2:26" x14ac:dyDescent="0.25">
      <c r="B3081" s="3">
        <v>1042.44253</v>
      </c>
      <c r="C3081" s="1">
        <v>0.95057999999999998</v>
      </c>
      <c r="D3081" s="2">
        <v>0.74102999999999997</v>
      </c>
      <c r="U3081" s="3">
        <v>1042.44253</v>
      </c>
      <c r="V3081" s="1">
        <v>0.54898999999999998</v>
      </c>
      <c r="W3081" s="1">
        <v>0.50210999999999995</v>
      </c>
      <c r="X3081" s="1">
        <v>0.48554999999999998</v>
      </c>
      <c r="Y3081" s="1">
        <v>0.43339</v>
      </c>
      <c r="Z3081" s="2">
        <v>0.40833000000000003</v>
      </c>
    </row>
    <row r="3082" spans="2:26" x14ac:dyDescent="0.25">
      <c r="B3082" s="3">
        <v>1041.4782</v>
      </c>
      <c r="C3082" s="1">
        <v>0.95050000000000001</v>
      </c>
      <c r="D3082" s="2">
        <v>0.74111000000000005</v>
      </c>
      <c r="U3082" s="3">
        <v>1041.4782</v>
      </c>
      <c r="V3082" s="1">
        <v>0.54974000000000001</v>
      </c>
      <c r="W3082" s="1">
        <v>0.50011000000000005</v>
      </c>
      <c r="X3082" s="1">
        <v>0.48460999999999999</v>
      </c>
      <c r="Y3082" s="1">
        <v>0.43246000000000001</v>
      </c>
      <c r="Z3082" s="2">
        <v>0.40742</v>
      </c>
    </row>
    <row r="3083" spans="2:26" x14ac:dyDescent="0.25">
      <c r="B3083" s="3">
        <v>1040.51387</v>
      </c>
      <c r="C3083" s="1">
        <v>0.95086000000000004</v>
      </c>
      <c r="D3083" s="2">
        <v>0.74163999999999997</v>
      </c>
      <c r="U3083" s="3">
        <v>1040.51387</v>
      </c>
      <c r="V3083" s="1">
        <v>0.55042000000000002</v>
      </c>
      <c r="W3083" s="1">
        <v>0.49785000000000001</v>
      </c>
      <c r="X3083" s="1">
        <v>0.48299999999999998</v>
      </c>
      <c r="Y3083" s="1">
        <v>0.43142000000000003</v>
      </c>
      <c r="Z3083" s="2">
        <v>0.40643000000000001</v>
      </c>
    </row>
    <row r="3084" spans="2:26" x14ac:dyDescent="0.25">
      <c r="B3084" s="3">
        <v>1039.54953</v>
      </c>
      <c r="C3084" s="1">
        <v>0.95138999999999996</v>
      </c>
      <c r="D3084" s="2">
        <v>0.74248999999999998</v>
      </c>
      <c r="U3084" s="3">
        <v>1039.54953</v>
      </c>
      <c r="V3084" s="1">
        <v>0.55086999999999997</v>
      </c>
      <c r="W3084" s="1">
        <v>0.49381999999999998</v>
      </c>
      <c r="X3084" s="1">
        <v>0.48111999999999999</v>
      </c>
      <c r="Y3084" s="1">
        <v>0.43020000000000003</v>
      </c>
      <c r="Z3084" s="2">
        <v>0.40533000000000002</v>
      </c>
    </row>
    <row r="3085" spans="2:26" x14ac:dyDescent="0.25">
      <c r="B3085" s="3">
        <v>1038.5852</v>
      </c>
      <c r="C3085" s="1">
        <v>0.95201999999999998</v>
      </c>
      <c r="D3085" s="2">
        <v>0.74334999999999996</v>
      </c>
      <c r="U3085" s="3">
        <v>1038.5852</v>
      </c>
      <c r="V3085" s="1">
        <v>0.55093999999999999</v>
      </c>
      <c r="W3085" s="1">
        <v>0.48898000000000003</v>
      </c>
      <c r="X3085" s="1">
        <v>0.47935</v>
      </c>
      <c r="Y3085" s="1">
        <v>0.42870000000000003</v>
      </c>
      <c r="Z3085" s="2">
        <v>0.40400000000000003</v>
      </c>
    </row>
    <row r="3086" spans="2:26" x14ac:dyDescent="0.25">
      <c r="B3086" s="3">
        <v>1037.62087</v>
      </c>
      <c r="C3086" s="1">
        <v>0.95269999999999999</v>
      </c>
      <c r="D3086" s="2">
        <v>0.74382999999999999</v>
      </c>
      <c r="U3086" s="3">
        <v>1037.62087</v>
      </c>
      <c r="V3086" s="1">
        <v>0.55067999999999995</v>
      </c>
      <c r="W3086" s="1">
        <v>0.48408000000000001</v>
      </c>
      <c r="X3086" s="1">
        <v>0.47699999999999998</v>
      </c>
      <c r="Y3086" s="1">
        <v>0.42687000000000003</v>
      </c>
      <c r="Z3086" s="2">
        <v>0.40233000000000002</v>
      </c>
    </row>
    <row r="3087" spans="2:26" x14ac:dyDescent="0.25">
      <c r="B3087" s="3">
        <v>1036.6565399999999</v>
      </c>
      <c r="C3087" s="1">
        <v>0.95311999999999997</v>
      </c>
      <c r="D3087" s="2">
        <v>0.74407000000000001</v>
      </c>
      <c r="U3087" s="3">
        <v>1036.6565399999999</v>
      </c>
      <c r="V3087" s="1">
        <v>0.54991999999999996</v>
      </c>
      <c r="W3087" s="1">
        <v>0.47968</v>
      </c>
      <c r="X3087" s="1">
        <v>0.47427999999999998</v>
      </c>
      <c r="Y3087" s="1">
        <v>0.42460999999999999</v>
      </c>
      <c r="Z3087" s="2">
        <v>0.40003</v>
      </c>
    </row>
    <row r="3088" spans="2:26" x14ac:dyDescent="0.25">
      <c r="B3088" s="3">
        <v>1035.6922099999999</v>
      </c>
      <c r="C3088" s="1">
        <v>0.95326</v>
      </c>
      <c r="D3088" s="2">
        <v>0.74426999999999999</v>
      </c>
      <c r="U3088" s="3">
        <v>1035.6922099999999</v>
      </c>
      <c r="V3088" s="1">
        <v>0.54842999999999997</v>
      </c>
      <c r="W3088" s="1">
        <v>0.47487000000000001</v>
      </c>
      <c r="X3088" s="1">
        <v>0.47253000000000001</v>
      </c>
      <c r="Y3088" s="1">
        <v>0.42176000000000002</v>
      </c>
      <c r="Z3088" s="2">
        <v>0.39681</v>
      </c>
    </row>
    <row r="3089" spans="2:26" x14ac:dyDescent="0.25">
      <c r="B3089" s="3">
        <v>1034.7278799999999</v>
      </c>
      <c r="C3089" s="1">
        <v>0.95326999999999995</v>
      </c>
      <c r="D3089" s="2">
        <v>0.74446000000000001</v>
      </c>
      <c r="U3089" s="3">
        <v>1034.7278799999999</v>
      </c>
      <c r="V3089" s="1">
        <v>0.54634000000000005</v>
      </c>
      <c r="W3089" s="1">
        <v>0.46875</v>
      </c>
      <c r="X3089" s="1">
        <v>0.47103</v>
      </c>
      <c r="Y3089" s="1">
        <v>0.41830000000000001</v>
      </c>
      <c r="Z3089" s="2">
        <v>0.39265</v>
      </c>
    </row>
    <row r="3090" spans="2:26" x14ac:dyDescent="0.25">
      <c r="B3090" s="3">
        <v>1033.7635399999999</v>
      </c>
      <c r="C3090" s="1">
        <v>0.95325000000000004</v>
      </c>
      <c r="D3090" s="2">
        <v>0.74477000000000004</v>
      </c>
      <c r="U3090" s="3">
        <v>1033.7635399999999</v>
      </c>
      <c r="V3090" s="1">
        <v>0.54364000000000001</v>
      </c>
      <c r="W3090" s="1">
        <v>0.46156999999999998</v>
      </c>
      <c r="X3090" s="1">
        <v>0.46831</v>
      </c>
      <c r="Y3090" s="1">
        <v>0.41410000000000002</v>
      </c>
      <c r="Z3090" s="2">
        <v>0.38740999999999998</v>
      </c>
    </row>
    <row r="3091" spans="2:26" x14ac:dyDescent="0.25">
      <c r="B3091" s="3">
        <v>1032.7992099999999</v>
      </c>
      <c r="C3091" s="1">
        <v>0.95325000000000004</v>
      </c>
      <c r="D3091" s="2">
        <v>0.74504999999999999</v>
      </c>
      <c r="U3091" s="3">
        <v>1032.7992099999999</v>
      </c>
      <c r="V3091" s="1">
        <v>0.54010000000000002</v>
      </c>
      <c r="W3091" s="1">
        <v>0.45265</v>
      </c>
      <c r="X3091" s="1">
        <v>0.46435999999999999</v>
      </c>
      <c r="Y3091" s="1">
        <v>0.40897</v>
      </c>
      <c r="Z3091" s="2">
        <v>0.38100000000000001</v>
      </c>
    </row>
    <row r="3092" spans="2:26" x14ac:dyDescent="0.25">
      <c r="B3092" s="3">
        <v>1031.8348800000001</v>
      </c>
      <c r="C3092" s="1">
        <v>0.95326999999999995</v>
      </c>
      <c r="D3092" s="2">
        <v>0.74543999999999999</v>
      </c>
      <c r="U3092" s="3">
        <v>1031.8348800000001</v>
      </c>
      <c r="V3092" s="1">
        <v>0.53574999999999995</v>
      </c>
      <c r="W3092" s="1">
        <v>0.44353999999999999</v>
      </c>
      <c r="X3092" s="1">
        <v>0.45952999999999999</v>
      </c>
      <c r="Y3092" s="1">
        <v>0.40311000000000002</v>
      </c>
      <c r="Z3092" s="2">
        <v>0.37363000000000002</v>
      </c>
    </row>
    <row r="3093" spans="2:26" x14ac:dyDescent="0.25">
      <c r="B3093" s="3">
        <v>1030.8705500000001</v>
      </c>
      <c r="C3093" s="1">
        <v>0.95343999999999995</v>
      </c>
      <c r="D3093" s="2">
        <v>0.74621999999999999</v>
      </c>
      <c r="U3093" s="3">
        <v>1030.8705500000001</v>
      </c>
      <c r="V3093" s="1">
        <v>0.53100999999999998</v>
      </c>
      <c r="W3093" s="1">
        <v>0.43754999999999999</v>
      </c>
      <c r="X3093" s="1">
        <v>0.45682</v>
      </c>
      <c r="Y3093" s="1">
        <v>0.39700999999999997</v>
      </c>
      <c r="Z3093" s="2">
        <v>0.36573</v>
      </c>
    </row>
    <row r="3094" spans="2:26" x14ac:dyDescent="0.25">
      <c r="B3094" s="3">
        <v>1029.9062200000001</v>
      </c>
      <c r="C3094" s="1">
        <v>0.95382</v>
      </c>
      <c r="D3094" s="2">
        <v>0.74685999999999997</v>
      </c>
      <c r="U3094" s="3">
        <v>1029.9062200000001</v>
      </c>
      <c r="V3094" s="1">
        <v>0.52620999999999996</v>
      </c>
      <c r="W3094" s="1">
        <v>0.43341000000000002</v>
      </c>
      <c r="X3094" s="1">
        <v>0.45979999999999999</v>
      </c>
      <c r="Y3094" s="1">
        <v>0.39102999999999999</v>
      </c>
      <c r="Z3094" s="2">
        <v>0.35772999999999999</v>
      </c>
    </row>
    <row r="3095" spans="2:26" x14ac:dyDescent="0.25">
      <c r="B3095" s="3">
        <v>1028.9418900000001</v>
      </c>
      <c r="C3095" s="1">
        <v>0.95418000000000003</v>
      </c>
      <c r="D3095" s="2">
        <v>0.74702999999999997</v>
      </c>
      <c r="U3095" s="3">
        <v>1028.9418900000001</v>
      </c>
      <c r="V3095" s="1">
        <v>0.52158000000000004</v>
      </c>
      <c r="W3095" s="1">
        <v>0.42808000000000002</v>
      </c>
      <c r="X3095" s="1">
        <v>0.46461000000000002</v>
      </c>
      <c r="Y3095" s="1">
        <v>0.38578000000000001</v>
      </c>
      <c r="Z3095" s="2">
        <v>0.35024</v>
      </c>
    </row>
    <row r="3096" spans="2:26" x14ac:dyDescent="0.25">
      <c r="B3096" s="3">
        <v>1027.9775500000001</v>
      </c>
      <c r="C3096" s="1">
        <v>0.95430000000000004</v>
      </c>
      <c r="D3096" s="2">
        <v>0.74717999999999996</v>
      </c>
      <c r="U3096" s="3">
        <v>1027.9775500000001</v>
      </c>
      <c r="V3096" s="1">
        <v>0.51741999999999999</v>
      </c>
      <c r="W3096" s="1">
        <v>0.42435</v>
      </c>
      <c r="X3096" s="1">
        <v>0.46532000000000001</v>
      </c>
      <c r="Y3096" s="1">
        <v>0.38192999999999999</v>
      </c>
      <c r="Z3096" s="2">
        <v>0.34409000000000001</v>
      </c>
    </row>
    <row r="3097" spans="2:26" x14ac:dyDescent="0.25">
      <c r="B3097" s="3">
        <v>1027.01322</v>
      </c>
      <c r="C3097" s="1">
        <v>0.95416999999999996</v>
      </c>
      <c r="D3097" s="2">
        <v>0.74729999999999996</v>
      </c>
      <c r="U3097" s="3">
        <v>1027.01322</v>
      </c>
      <c r="V3097" s="1">
        <v>0.51404000000000005</v>
      </c>
      <c r="W3097" s="1">
        <v>0.42685000000000001</v>
      </c>
      <c r="X3097" s="1">
        <v>0.46198</v>
      </c>
      <c r="Y3097" s="1">
        <v>0.38012000000000001</v>
      </c>
      <c r="Z3097" s="2">
        <v>0.34029999999999999</v>
      </c>
    </row>
    <row r="3098" spans="2:26" x14ac:dyDescent="0.25">
      <c r="B3098" s="3">
        <v>1026.04889</v>
      </c>
      <c r="C3098" s="1">
        <v>0.95408000000000004</v>
      </c>
      <c r="D3098" s="2">
        <v>0.74716000000000005</v>
      </c>
      <c r="U3098" s="3">
        <v>1026.04889</v>
      </c>
      <c r="V3098" s="1">
        <v>0.51170000000000004</v>
      </c>
      <c r="W3098" s="1">
        <v>0.43339</v>
      </c>
      <c r="X3098" s="1">
        <v>0.45795000000000002</v>
      </c>
      <c r="Y3098" s="1">
        <v>0.38102999999999998</v>
      </c>
      <c r="Z3098" s="2">
        <v>0.33964</v>
      </c>
    </row>
    <row r="3099" spans="2:26" x14ac:dyDescent="0.25">
      <c r="B3099" s="3">
        <v>1025.08456</v>
      </c>
      <c r="C3099" s="1">
        <v>0.95431999999999995</v>
      </c>
      <c r="D3099" s="2">
        <v>0.74704999999999999</v>
      </c>
      <c r="U3099" s="3">
        <v>1025.08456</v>
      </c>
      <c r="V3099" s="1">
        <v>0.51060000000000005</v>
      </c>
      <c r="W3099" s="1">
        <v>0.44008999999999998</v>
      </c>
      <c r="X3099" s="1">
        <v>0.45571</v>
      </c>
      <c r="Y3099" s="1">
        <v>0.38484000000000002</v>
      </c>
      <c r="Z3099" s="2">
        <v>0.34247</v>
      </c>
    </row>
    <row r="3100" spans="2:26" x14ac:dyDescent="0.25">
      <c r="B3100" s="3">
        <v>1024.12023</v>
      </c>
      <c r="C3100" s="1">
        <v>0.95465999999999995</v>
      </c>
      <c r="D3100" s="2">
        <v>0.74707999999999997</v>
      </c>
      <c r="U3100" s="3">
        <v>1024.12023</v>
      </c>
      <c r="V3100" s="1">
        <v>0.51090999999999998</v>
      </c>
      <c r="W3100" s="1">
        <v>0.44642999999999999</v>
      </c>
      <c r="X3100" s="1">
        <v>0.45672000000000001</v>
      </c>
      <c r="Y3100" s="1">
        <v>0.39099</v>
      </c>
      <c r="Z3100" s="2">
        <v>0.34870000000000001</v>
      </c>
    </row>
    <row r="3101" spans="2:26" x14ac:dyDescent="0.25">
      <c r="B3101" s="3">
        <v>1023.1559</v>
      </c>
      <c r="C3101" s="1">
        <v>0.95465999999999995</v>
      </c>
      <c r="D3101" s="2">
        <v>0.74721000000000004</v>
      </c>
      <c r="U3101" s="3">
        <v>1023.1559</v>
      </c>
      <c r="V3101" s="1">
        <v>0.51249999999999996</v>
      </c>
      <c r="W3101" s="1">
        <v>0.45373000000000002</v>
      </c>
      <c r="X3101" s="1">
        <v>0.46033000000000002</v>
      </c>
      <c r="Y3101" s="1">
        <v>0.39839999999999998</v>
      </c>
      <c r="Z3101" s="2">
        <v>0.35746</v>
      </c>
    </row>
    <row r="3102" spans="2:26" x14ac:dyDescent="0.25">
      <c r="B3102" s="3">
        <v>1022.19156</v>
      </c>
      <c r="C3102" s="1">
        <v>0.95440000000000003</v>
      </c>
      <c r="D3102" s="2">
        <v>0.74763999999999997</v>
      </c>
      <c r="U3102" s="3">
        <v>1022.19156</v>
      </c>
      <c r="V3102" s="1">
        <v>0.51483999999999996</v>
      </c>
      <c r="W3102" s="1">
        <v>0.46311000000000002</v>
      </c>
      <c r="X3102" s="1">
        <v>0.46398</v>
      </c>
      <c r="Y3102" s="1">
        <v>0.40590999999999999</v>
      </c>
      <c r="Z3102" s="2">
        <v>0.36725999999999998</v>
      </c>
    </row>
    <row r="3103" spans="2:26" x14ac:dyDescent="0.25">
      <c r="B3103" s="3">
        <v>1021.22723</v>
      </c>
      <c r="C3103" s="1">
        <v>0.95435000000000003</v>
      </c>
      <c r="D3103" s="2">
        <v>0.74848000000000003</v>
      </c>
      <c r="U3103" s="3">
        <v>1021.22723</v>
      </c>
      <c r="V3103" s="1">
        <v>0.51741000000000004</v>
      </c>
      <c r="W3103" s="1">
        <v>0.47208</v>
      </c>
      <c r="X3103" s="1">
        <v>0.46689999999999998</v>
      </c>
      <c r="Y3103" s="1">
        <v>0.41265000000000002</v>
      </c>
      <c r="Z3103" s="2">
        <v>0.37674000000000002</v>
      </c>
    </row>
    <row r="3104" spans="2:26" x14ac:dyDescent="0.25">
      <c r="B3104" s="3">
        <v>1020.2628999999999</v>
      </c>
      <c r="C3104" s="1">
        <v>0.95457999999999998</v>
      </c>
      <c r="D3104" s="2">
        <v>0.74941999999999998</v>
      </c>
      <c r="U3104" s="3">
        <v>1020.2628999999999</v>
      </c>
      <c r="V3104" s="1">
        <v>0.51995000000000002</v>
      </c>
      <c r="W3104" s="1">
        <v>0.47871999999999998</v>
      </c>
      <c r="X3104" s="1">
        <v>0.46988000000000002</v>
      </c>
      <c r="Y3104" s="1">
        <v>0.41807</v>
      </c>
      <c r="Z3104" s="2">
        <v>0.38472000000000001</v>
      </c>
    </row>
    <row r="3105" spans="2:26" x14ac:dyDescent="0.25">
      <c r="B3105" s="3">
        <v>1019.29857</v>
      </c>
      <c r="C3105" s="1">
        <v>0.95472999999999997</v>
      </c>
      <c r="D3105" s="2">
        <v>0.75017</v>
      </c>
      <c r="U3105" s="3">
        <v>1019.29857</v>
      </c>
      <c r="V3105" s="1">
        <v>0.52210000000000001</v>
      </c>
      <c r="W3105" s="1">
        <v>0.48424</v>
      </c>
      <c r="X3105" s="1">
        <v>0.47212999999999999</v>
      </c>
      <c r="Y3105" s="1">
        <v>0.42170999999999997</v>
      </c>
      <c r="Z3105" s="2">
        <v>0.39028000000000002</v>
      </c>
    </row>
    <row r="3106" spans="2:26" x14ac:dyDescent="0.25">
      <c r="B3106" s="3">
        <v>1018.33424</v>
      </c>
      <c r="C3106" s="1">
        <v>0.95469000000000004</v>
      </c>
      <c r="D3106" s="2">
        <v>0.75048999999999999</v>
      </c>
      <c r="U3106" s="3">
        <v>1018.33424</v>
      </c>
      <c r="V3106" s="1">
        <v>0.52334000000000003</v>
      </c>
      <c r="W3106" s="1">
        <v>0.48814000000000002</v>
      </c>
      <c r="X3106" s="1">
        <v>0.47244000000000003</v>
      </c>
      <c r="Y3106" s="1">
        <v>0.42324000000000001</v>
      </c>
      <c r="Z3106" s="2">
        <v>0.39295000000000002</v>
      </c>
    </row>
    <row r="3107" spans="2:26" x14ac:dyDescent="0.25">
      <c r="B3107" s="3">
        <v>1017.36991</v>
      </c>
      <c r="C3107" s="1">
        <v>0.95477000000000001</v>
      </c>
      <c r="D3107" s="2">
        <v>0.75044999999999995</v>
      </c>
      <c r="U3107" s="3">
        <v>1017.36991</v>
      </c>
      <c r="V3107" s="1">
        <v>0.52329999999999999</v>
      </c>
      <c r="W3107" s="1">
        <v>0.48973</v>
      </c>
      <c r="X3107" s="1">
        <v>0.47147</v>
      </c>
      <c r="Y3107" s="1">
        <v>0.42247000000000001</v>
      </c>
      <c r="Z3107" s="2">
        <v>0.39251999999999998</v>
      </c>
    </row>
    <row r="3108" spans="2:26" x14ac:dyDescent="0.25">
      <c r="B3108" s="3">
        <v>1016.40557</v>
      </c>
      <c r="C3108" s="1">
        <v>0.95526</v>
      </c>
      <c r="D3108" s="2">
        <v>0.75058999999999998</v>
      </c>
      <c r="U3108" s="3">
        <v>1016.40557</v>
      </c>
      <c r="V3108" s="1">
        <v>0.52171000000000001</v>
      </c>
      <c r="W3108" s="1">
        <v>0.49035000000000001</v>
      </c>
      <c r="X3108" s="1">
        <v>0.47099999999999997</v>
      </c>
      <c r="Y3108" s="1">
        <v>0.41937000000000002</v>
      </c>
      <c r="Z3108" s="2">
        <v>0.38897999999999999</v>
      </c>
    </row>
    <row r="3109" spans="2:26" x14ac:dyDescent="0.25">
      <c r="B3109" s="3">
        <v>1015.44124</v>
      </c>
      <c r="C3109" s="1">
        <v>0.95603000000000005</v>
      </c>
      <c r="D3109" s="2">
        <v>0.75133000000000005</v>
      </c>
      <c r="U3109" s="3">
        <v>1015.44124</v>
      </c>
      <c r="V3109" s="1">
        <v>0.51854</v>
      </c>
      <c r="W3109" s="1">
        <v>0.48934</v>
      </c>
      <c r="X3109" s="1">
        <v>0.47114</v>
      </c>
      <c r="Y3109" s="1">
        <v>0.4143</v>
      </c>
      <c r="Z3109" s="2">
        <v>0.38286999999999999</v>
      </c>
    </row>
    <row r="3110" spans="2:26" x14ac:dyDescent="0.25">
      <c r="B3110" s="3">
        <v>1014.47691</v>
      </c>
      <c r="C3110" s="1">
        <v>0.95660000000000001</v>
      </c>
      <c r="D3110" s="2">
        <v>0.75229000000000001</v>
      </c>
      <c r="U3110" s="3">
        <v>1014.47691</v>
      </c>
      <c r="V3110" s="1">
        <v>0.51427999999999996</v>
      </c>
      <c r="W3110" s="1">
        <v>0.48443999999999998</v>
      </c>
      <c r="X3110" s="1">
        <v>0.47032000000000002</v>
      </c>
      <c r="Y3110" s="1">
        <v>0.40820000000000001</v>
      </c>
      <c r="Z3110" s="2">
        <v>0.37530999999999998</v>
      </c>
    </row>
    <row r="3111" spans="2:26" x14ac:dyDescent="0.25">
      <c r="B3111" s="3">
        <v>1013.51258</v>
      </c>
      <c r="C3111" s="1">
        <v>0.95653999999999995</v>
      </c>
      <c r="D3111" s="2">
        <v>0.75292000000000003</v>
      </c>
      <c r="U3111" s="3">
        <v>1013.51258</v>
      </c>
      <c r="V3111" s="1">
        <v>0.50968999999999998</v>
      </c>
      <c r="W3111" s="1">
        <v>0.47664000000000001</v>
      </c>
      <c r="X3111" s="1">
        <v>0.46803</v>
      </c>
      <c r="Y3111" s="1">
        <v>0.40221000000000001</v>
      </c>
      <c r="Z3111" s="2">
        <v>0.36752000000000001</v>
      </c>
    </row>
    <row r="3112" spans="2:26" x14ac:dyDescent="0.25">
      <c r="B3112" s="3">
        <v>1012.5482500000001</v>
      </c>
      <c r="C3112" s="1">
        <v>0.95609</v>
      </c>
      <c r="D3112" s="2">
        <v>0.75331999999999999</v>
      </c>
      <c r="U3112" s="3">
        <v>1012.5482500000001</v>
      </c>
      <c r="V3112" s="1">
        <v>0.50549999999999995</v>
      </c>
      <c r="W3112" s="1">
        <v>0.46955000000000002</v>
      </c>
      <c r="X3112" s="1">
        <v>0.46531</v>
      </c>
      <c r="Y3112" s="1">
        <v>0.39717999999999998</v>
      </c>
      <c r="Z3112" s="2">
        <v>0.36054999999999998</v>
      </c>
    </row>
    <row r="3113" spans="2:26" x14ac:dyDescent="0.25">
      <c r="B3113" s="3">
        <v>1011.58392</v>
      </c>
      <c r="C3113" s="1">
        <v>0.95589000000000002</v>
      </c>
      <c r="D3113" s="2">
        <v>0.75380999999999998</v>
      </c>
      <c r="U3113" s="3">
        <v>1011.58392</v>
      </c>
      <c r="V3113" s="1">
        <v>0.50231000000000003</v>
      </c>
      <c r="W3113" s="1">
        <v>0.46489000000000003</v>
      </c>
      <c r="X3113" s="1">
        <v>0.46323999999999999</v>
      </c>
      <c r="Y3113" s="1">
        <v>0.39368999999999998</v>
      </c>
      <c r="Z3113" s="2">
        <v>0.35527999999999998</v>
      </c>
    </row>
    <row r="3114" spans="2:26" x14ac:dyDescent="0.25">
      <c r="B3114" s="3">
        <v>1010.61958</v>
      </c>
      <c r="C3114" s="1">
        <v>0.95574000000000003</v>
      </c>
      <c r="D3114" s="2">
        <v>0.75422</v>
      </c>
      <c r="U3114" s="3">
        <v>1010.61958</v>
      </c>
      <c r="V3114" s="1">
        <v>0.50049999999999994</v>
      </c>
      <c r="W3114" s="1">
        <v>0.46140999999999999</v>
      </c>
      <c r="X3114" s="1">
        <v>0.46224999999999999</v>
      </c>
      <c r="Y3114" s="1">
        <v>0.39222000000000001</v>
      </c>
      <c r="Z3114" s="2">
        <v>0.35241</v>
      </c>
    </row>
    <row r="3115" spans="2:26" x14ac:dyDescent="0.25">
      <c r="B3115" s="3">
        <v>1009.65525</v>
      </c>
      <c r="C3115" s="1">
        <v>0.95547000000000004</v>
      </c>
      <c r="D3115" s="2">
        <v>0.75448000000000004</v>
      </c>
      <c r="U3115" s="3">
        <v>1009.65525</v>
      </c>
      <c r="V3115" s="1">
        <v>0.50036000000000003</v>
      </c>
      <c r="W3115" s="1">
        <v>0.45768999999999999</v>
      </c>
      <c r="X3115" s="1">
        <v>0.46245000000000003</v>
      </c>
      <c r="Y3115" s="1">
        <v>0.39318999999999998</v>
      </c>
      <c r="Z3115" s="2">
        <v>0.35253000000000001</v>
      </c>
    </row>
    <row r="3116" spans="2:26" x14ac:dyDescent="0.25">
      <c r="B3116" s="3">
        <v>1008.69092</v>
      </c>
      <c r="C3116" s="1">
        <v>0.95550999999999997</v>
      </c>
      <c r="D3116" s="2">
        <v>0.75475000000000003</v>
      </c>
      <c r="U3116" s="3">
        <v>1008.69092</v>
      </c>
      <c r="V3116" s="1">
        <v>0.50195000000000001</v>
      </c>
      <c r="W3116" s="1">
        <v>0.4556</v>
      </c>
      <c r="X3116" s="1">
        <v>0.46334999999999998</v>
      </c>
      <c r="Y3116" s="1">
        <v>0.39667000000000002</v>
      </c>
      <c r="Z3116" s="2">
        <v>0.35591</v>
      </c>
    </row>
    <row r="3117" spans="2:26" x14ac:dyDescent="0.25">
      <c r="B3117" s="3">
        <v>1007.72659</v>
      </c>
      <c r="C3117" s="1">
        <v>0.95579000000000003</v>
      </c>
      <c r="D3117" s="2">
        <v>0.75505</v>
      </c>
      <c r="U3117" s="3">
        <v>1007.72659</v>
      </c>
      <c r="V3117" s="1">
        <v>0.50510999999999995</v>
      </c>
      <c r="W3117" s="1">
        <v>0.45883000000000002</v>
      </c>
      <c r="X3117" s="1">
        <v>0.46440999999999999</v>
      </c>
      <c r="Y3117" s="1">
        <v>0.40222999999999998</v>
      </c>
      <c r="Z3117" s="2">
        <v>0.36232999999999999</v>
      </c>
    </row>
    <row r="3118" spans="2:26" x14ac:dyDescent="0.25">
      <c r="B3118" s="3">
        <v>1006.76226</v>
      </c>
      <c r="C3118" s="1">
        <v>0.95572000000000001</v>
      </c>
      <c r="D3118" s="2">
        <v>0.75526000000000004</v>
      </c>
      <c r="U3118" s="3">
        <v>1006.76226</v>
      </c>
      <c r="V3118" s="1">
        <v>0.50956000000000001</v>
      </c>
      <c r="W3118" s="1">
        <v>0.46595999999999999</v>
      </c>
      <c r="X3118" s="1">
        <v>0.46612999999999999</v>
      </c>
      <c r="Y3118" s="1">
        <v>0.40903</v>
      </c>
      <c r="Z3118" s="2">
        <v>0.37096000000000001</v>
      </c>
    </row>
    <row r="3119" spans="2:26" x14ac:dyDescent="0.25">
      <c r="B3119" s="3">
        <v>1005.79793</v>
      </c>
      <c r="C3119" s="1">
        <v>0.95537000000000005</v>
      </c>
      <c r="D3119" s="2">
        <v>0.75538000000000005</v>
      </c>
      <c r="U3119" s="3">
        <v>1005.79793</v>
      </c>
      <c r="V3119" s="1">
        <v>0.51466000000000001</v>
      </c>
      <c r="W3119" s="1">
        <v>0.47273999999999999</v>
      </c>
      <c r="X3119" s="1">
        <v>0.46936</v>
      </c>
      <c r="Y3119" s="1">
        <v>0.41592000000000001</v>
      </c>
      <c r="Z3119" s="2">
        <v>0.38023000000000001</v>
      </c>
    </row>
    <row r="3120" spans="2:26" x14ac:dyDescent="0.25">
      <c r="B3120" s="3">
        <v>1004.83359</v>
      </c>
      <c r="C3120" s="1">
        <v>0.95523000000000002</v>
      </c>
      <c r="D3120" s="2">
        <v>0.75541000000000003</v>
      </c>
      <c r="U3120" s="3">
        <v>1004.83359</v>
      </c>
      <c r="V3120" s="1">
        <v>0.51959</v>
      </c>
      <c r="W3120" s="1">
        <v>0.47925000000000001</v>
      </c>
      <c r="X3120" s="1">
        <v>0.47392000000000001</v>
      </c>
      <c r="Y3120" s="1">
        <v>0.42204999999999998</v>
      </c>
      <c r="Z3120" s="2">
        <v>0.3886</v>
      </c>
    </row>
    <row r="3121" spans="2:26" x14ac:dyDescent="0.25">
      <c r="B3121" s="3">
        <v>1003.8692600000001</v>
      </c>
      <c r="C3121" s="1">
        <v>0.95501999999999998</v>
      </c>
      <c r="D3121" s="2">
        <v>0.75532999999999995</v>
      </c>
      <c r="U3121" s="3">
        <v>1003.8692600000001</v>
      </c>
      <c r="V3121" s="1">
        <v>0.52400000000000002</v>
      </c>
      <c r="W3121" s="1">
        <v>0.48592000000000002</v>
      </c>
      <c r="X3121" s="1">
        <v>0.47827999999999998</v>
      </c>
      <c r="Y3121" s="1">
        <v>0.42714000000000002</v>
      </c>
      <c r="Z3121" s="2">
        <v>0.39560000000000001</v>
      </c>
    </row>
    <row r="3122" spans="2:26" x14ac:dyDescent="0.25">
      <c r="B3122" s="3">
        <v>1002.90493</v>
      </c>
      <c r="C3122" s="1">
        <v>0.95462000000000002</v>
      </c>
      <c r="D3122" s="2">
        <v>0.75539000000000001</v>
      </c>
      <c r="U3122" s="3">
        <v>1002.90493</v>
      </c>
      <c r="V3122" s="1">
        <v>0.52781999999999996</v>
      </c>
      <c r="W3122" s="1">
        <v>0.49167</v>
      </c>
      <c r="X3122" s="1">
        <v>0.48142000000000001</v>
      </c>
      <c r="Y3122" s="1">
        <v>0.43125999999999998</v>
      </c>
      <c r="Z3122" s="2">
        <v>0.40132000000000001</v>
      </c>
    </row>
    <row r="3123" spans="2:26" x14ac:dyDescent="0.25">
      <c r="B3123" s="3">
        <v>1001.9406</v>
      </c>
      <c r="C3123" s="1">
        <v>0.95462999999999998</v>
      </c>
      <c r="D3123" s="2">
        <v>0.75582000000000005</v>
      </c>
      <c r="U3123" s="3">
        <v>1001.9406</v>
      </c>
      <c r="V3123" s="1">
        <v>0.53108</v>
      </c>
      <c r="W3123" s="1">
        <v>0.49704999999999999</v>
      </c>
      <c r="X3123" s="1">
        <v>0.48331000000000002</v>
      </c>
      <c r="Y3123" s="1">
        <v>0.43453000000000003</v>
      </c>
      <c r="Z3123" s="2">
        <v>0.40590999999999999</v>
      </c>
    </row>
    <row r="3124" spans="2:26" x14ac:dyDescent="0.25">
      <c r="B3124" s="3">
        <v>1000.97627</v>
      </c>
      <c r="C3124" s="1">
        <v>0.95482</v>
      </c>
      <c r="D3124" s="2">
        <v>0.75629000000000002</v>
      </c>
      <c r="U3124" s="3">
        <v>1000.97627</v>
      </c>
      <c r="V3124" s="1">
        <v>0.53381000000000001</v>
      </c>
      <c r="W3124" s="1">
        <v>0.50199000000000005</v>
      </c>
      <c r="X3124" s="1">
        <v>0.48437000000000002</v>
      </c>
      <c r="Y3124" s="1">
        <v>0.43713000000000002</v>
      </c>
      <c r="Z3124" s="2">
        <v>0.40958</v>
      </c>
    </row>
    <row r="3125" spans="2:26" x14ac:dyDescent="0.25">
      <c r="B3125" s="3">
        <v>1000.01194</v>
      </c>
      <c r="C3125" s="1">
        <v>0.95455000000000001</v>
      </c>
      <c r="D3125" s="2">
        <v>0.75648000000000004</v>
      </c>
      <c r="U3125" s="3">
        <v>1000.01194</v>
      </c>
      <c r="V3125" s="1">
        <v>0.53615999999999997</v>
      </c>
      <c r="W3125" s="1">
        <v>0.50560000000000005</v>
      </c>
      <c r="X3125" s="1">
        <v>0.48520999999999997</v>
      </c>
      <c r="Y3125" s="1">
        <v>0.43915999999999999</v>
      </c>
      <c r="Z3125" s="2">
        <v>0.41255999999999998</v>
      </c>
    </row>
    <row r="3126" spans="2:26" x14ac:dyDescent="0.25">
      <c r="B3126" s="3">
        <v>999.04759999999999</v>
      </c>
      <c r="C3126" s="1">
        <v>0.95401999999999998</v>
      </c>
      <c r="D3126" s="2">
        <v>0.75660000000000005</v>
      </c>
      <c r="U3126" s="3">
        <v>999.04759999999999</v>
      </c>
      <c r="V3126" s="1">
        <v>0.53822999999999999</v>
      </c>
      <c r="W3126" s="1">
        <v>0.50783</v>
      </c>
      <c r="X3126" s="1">
        <v>0.48602000000000001</v>
      </c>
      <c r="Y3126" s="1">
        <v>0.44074999999999998</v>
      </c>
      <c r="Z3126" s="2">
        <v>0.41494999999999999</v>
      </c>
    </row>
    <row r="3127" spans="2:26" x14ac:dyDescent="0.25">
      <c r="B3127" s="3">
        <v>998.08326999999997</v>
      </c>
      <c r="C3127" s="1">
        <v>0.95382</v>
      </c>
      <c r="D3127" s="2">
        <v>0.75697999999999999</v>
      </c>
      <c r="U3127" s="3">
        <v>998.08326999999997</v>
      </c>
      <c r="V3127" s="1">
        <v>0.54010000000000002</v>
      </c>
      <c r="W3127" s="1">
        <v>0.50966</v>
      </c>
      <c r="X3127" s="1">
        <v>0.48679</v>
      </c>
      <c r="Y3127" s="1">
        <v>0.44207000000000002</v>
      </c>
      <c r="Z3127" s="2">
        <v>0.41691</v>
      </c>
    </row>
    <row r="3128" spans="2:26" x14ac:dyDescent="0.25">
      <c r="B3128" s="3">
        <v>997.11893999999995</v>
      </c>
      <c r="C3128" s="1">
        <v>0.95406000000000002</v>
      </c>
      <c r="D3128" s="2">
        <v>0.75748000000000004</v>
      </c>
      <c r="U3128" s="3">
        <v>997.11893999999995</v>
      </c>
      <c r="V3128" s="1">
        <v>0.54186000000000001</v>
      </c>
      <c r="W3128" s="1">
        <v>0.51258000000000004</v>
      </c>
      <c r="X3128" s="1">
        <v>0.4874</v>
      </c>
      <c r="Y3128" s="1">
        <v>0.44328000000000001</v>
      </c>
      <c r="Z3128" s="2">
        <v>0.41869000000000001</v>
      </c>
    </row>
    <row r="3129" spans="2:26" x14ac:dyDescent="0.25">
      <c r="B3129" s="3">
        <v>996.15461000000005</v>
      </c>
      <c r="C3129" s="1">
        <v>0.95452000000000004</v>
      </c>
      <c r="D3129" s="2">
        <v>0.75787000000000004</v>
      </c>
      <c r="U3129" s="3">
        <v>996.15461000000005</v>
      </c>
      <c r="V3129" s="1">
        <v>0.54354000000000002</v>
      </c>
      <c r="W3129" s="1">
        <v>0.51615999999999995</v>
      </c>
      <c r="X3129" s="1">
        <v>0.48788999999999999</v>
      </c>
      <c r="Y3129" s="1">
        <v>0.44445000000000001</v>
      </c>
      <c r="Z3129" s="2">
        <v>0.42032000000000003</v>
      </c>
    </row>
    <row r="3130" spans="2:26" x14ac:dyDescent="0.25">
      <c r="B3130" s="3">
        <v>995.19028000000003</v>
      </c>
      <c r="C3130" s="1">
        <v>0.95491999999999999</v>
      </c>
      <c r="D3130" s="2">
        <v>0.75831000000000004</v>
      </c>
      <c r="U3130" s="3">
        <v>995.19028000000003</v>
      </c>
      <c r="V3130" s="1">
        <v>0.54503999999999997</v>
      </c>
      <c r="W3130" s="1">
        <v>0.51815</v>
      </c>
      <c r="X3130" s="1">
        <v>0.48859999999999998</v>
      </c>
      <c r="Y3130" s="1">
        <v>0.44552999999999998</v>
      </c>
      <c r="Z3130" s="2">
        <v>0.42170999999999997</v>
      </c>
    </row>
    <row r="3131" spans="2:26" x14ac:dyDescent="0.25">
      <c r="B3131" s="3">
        <v>994.22595000000001</v>
      </c>
      <c r="C3131" s="1">
        <v>0.95496000000000003</v>
      </c>
      <c r="D3131" s="2">
        <v>0.75912000000000002</v>
      </c>
      <c r="U3131" s="3">
        <v>994.22595000000001</v>
      </c>
      <c r="V3131" s="1">
        <v>0.54634000000000005</v>
      </c>
      <c r="W3131" s="1">
        <v>0.51829999999999998</v>
      </c>
      <c r="X3131" s="1">
        <v>0.48976999999999998</v>
      </c>
      <c r="Y3131" s="1">
        <v>0.44646000000000002</v>
      </c>
      <c r="Z3131" s="2">
        <v>0.42287999999999998</v>
      </c>
    </row>
    <row r="3132" spans="2:26" x14ac:dyDescent="0.25">
      <c r="B3132" s="3">
        <v>993.26161000000002</v>
      </c>
      <c r="C3132" s="1">
        <v>0.95503000000000005</v>
      </c>
      <c r="D3132" s="2">
        <v>0.75992000000000004</v>
      </c>
      <c r="U3132" s="3">
        <v>993.26161000000002</v>
      </c>
      <c r="V3132" s="1">
        <v>0.54752000000000001</v>
      </c>
      <c r="W3132" s="1">
        <v>0.51942999999999995</v>
      </c>
      <c r="X3132" s="1">
        <v>0.49131999999999998</v>
      </c>
      <c r="Y3132" s="1">
        <v>0.44723000000000002</v>
      </c>
      <c r="Z3132" s="2">
        <v>0.42387999999999998</v>
      </c>
    </row>
    <row r="3133" spans="2:26" x14ac:dyDescent="0.25">
      <c r="B3133" s="3">
        <v>992.29728</v>
      </c>
      <c r="C3133" s="1">
        <v>0.95545000000000002</v>
      </c>
      <c r="D3133" s="2">
        <v>0.76022999999999996</v>
      </c>
      <c r="U3133" s="3">
        <v>992.29728</v>
      </c>
      <c r="V3133" s="1">
        <v>0.54857999999999996</v>
      </c>
      <c r="W3133" s="1">
        <v>0.52207000000000003</v>
      </c>
      <c r="X3133" s="1">
        <v>0.49235000000000001</v>
      </c>
      <c r="Y3133" s="1">
        <v>0.44795000000000001</v>
      </c>
      <c r="Z3133" s="2">
        <v>0.42475000000000002</v>
      </c>
    </row>
    <row r="3134" spans="2:26" x14ac:dyDescent="0.25">
      <c r="B3134" s="3">
        <v>991.33294999999998</v>
      </c>
      <c r="C3134" s="1">
        <v>0.95569000000000004</v>
      </c>
      <c r="D3134" s="2">
        <v>0.76061000000000001</v>
      </c>
      <c r="U3134" s="3">
        <v>991.33294999999998</v>
      </c>
      <c r="V3134" s="1">
        <v>0.54949999999999999</v>
      </c>
      <c r="W3134" s="1">
        <v>0.52381</v>
      </c>
      <c r="X3134" s="1">
        <v>0.49251</v>
      </c>
      <c r="Y3134" s="1">
        <v>0.44868999999999998</v>
      </c>
      <c r="Z3134" s="2">
        <v>0.42553000000000002</v>
      </c>
    </row>
    <row r="3135" spans="2:26" x14ac:dyDescent="0.25">
      <c r="B3135" s="3">
        <v>990.36861999999996</v>
      </c>
      <c r="C3135" s="1">
        <v>0.95548999999999995</v>
      </c>
      <c r="D3135" s="2">
        <v>0.76149</v>
      </c>
      <c r="U3135" s="3">
        <v>990.36861999999996</v>
      </c>
      <c r="V3135" s="1">
        <v>0.55034000000000005</v>
      </c>
      <c r="W3135" s="1">
        <v>0.52451000000000003</v>
      </c>
      <c r="X3135" s="1">
        <v>0.49329000000000001</v>
      </c>
      <c r="Y3135" s="1">
        <v>0.44938</v>
      </c>
      <c r="Z3135" s="2">
        <v>0.42626999999999998</v>
      </c>
    </row>
    <row r="3136" spans="2:26" x14ac:dyDescent="0.25">
      <c r="B3136" s="3">
        <v>989.40428999999995</v>
      </c>
      <c r="C3136" s="1">
        <v>0.95521999999999996</v>
      </c>
      <c r="D3136" s="2">
        <v>0.76209000000000005</v>
      </c>
      <c r="U3136" s="3">
        <v>989.40428999999995</v>
      </c>
      <c r="V3136" s="1">
        <v>0.55115000000000003</v>
      </c>
      <c r="W3136" s="1">
        <v>0.52531000000000005</v>
      </c>
      <c r="X3136" s="1">
        <v>0.49525999999999998</v>
      </c>
      <c r="Y3136" s="1">
        <v>0.44985000000000003</v>
      </c>
      <c r="Z3136" s="2">
        <v>0.42695</v>
      </c>
    </row>
    <row r="3137" spans="2:26" x14ac:dyDescent="0.25">
      <c r="B3137" s="3">
        <v>988.43996000000004</v>
      </c>
      <c r="C3137" s="1">
        <v>0.95482999999999996</v>
      </c>
      <c r="D3137" s="2">
        <v>0.76222000000000001</v>
      </c>
      <c r="U3137" s="3">
        <v>988.43996000000004</v>
      </c>
      <c r="V3137" s="1">
        <v>0.55186999999999997</v>
      </c>
      <c r="W3137" s="1">
        <v>0.52629000000000004</v>
      </c>
      <c r="X3137" s="1">
        <v>0.49631999999999998</v>
      </c>
      <c r="Y3137" s="1">
        <v>0.45</v>
      </c>
      <c r="Z3137" s="2">
        <v>0.42748000000000003</v>
      </c>
    </row>
    <row r="3138" spans="2:26" x14ac:dyDescent="0.25">
      <c r="B3138" s="3">
        <v>987.47563000000002</v>
      </c>
      <c r="C3138" s="1">
        <v>0.95416000000000001</v>
      </c>
      <c r="D3138" s="2">
        <v>0.76236999999999999</v>
      </c>
      <c r="U3138" s="3">
        <v>987.47563000000002</v>
      </c>
      <c r="V3138" s="1">
        <v>0.55252000000000001</v>
      </c>
      <c r="W3138" s="1">
        <v>0.52749999999999997</v>
      </c>
      <c r="X3138" s="1">
        <v>0.49484</v>
      </c>
      <c r="Y3138" s="1">
        <v>0.45007999999999998</v>
      </c>
      <c r="Z3138" s="2">
        <v>0.42792999999999998</v>
      </c>
    </row>
    <row r="3139" spans="2:26" x14ac:dyDescent="0.25">
      <c r="B3139" s="3">
        <v>986.51129000000003</v>
      </c>
      <c r="C3139" s="1">
        <v>0.95381000000000005</v>
      </c>
      <c r="D3139" s="2">
        <v>0.76244000000000001</v>
      </c>
      <c r="U3139" s="3">
        <v>986.51129000000003</v>
      </c>
      <c r="V3139" s="1">
        <v>0.55317000000000005</v>
      </c>
      <c r="W3139" s="1">
        <v>0.52861999999999998</v>
      </c>
      <c r="X3139" s="1">
        <v>0.49242999999999998</v>
      </c>
      <c r="Y3139" s="1">
        <v>0.45029999999999998</v>
      </c>
      <c r="Z3139" s="2">
        <v>0.42834</v>
      </c>
    </row>
    <row r="3140" spans="2:26" x14ac:dyDescent="0.25">
      <c r="B3140" s="3">
        <v>985.54696000000001</v>
      </c>
      <c r="C3140" s="1">
        <v>0.95411000000000001</v>
      </c>
      <c r="D3140" s="2">
        <v>0.76254</v>
      </c>
      <c r="U3140" s="3">
        <v>985.54696000000001</v>
      </c>
      <c r="V3140" s="1">
        <v>0.55376999999999998</v>
      </c>
      <c r="W3140" s="1">
        <v>0.52930999999999995</v>
      </c>
      <c r="X3140" s="1">
        <v>0.49131999999999998</v>
      </c>
      <c r="Y3140" s="1">
        <v>0.45055000000000001</v>
      </c>
      <c r="Z3140" s="2">
        <v>0.42863000000000001</v>
      </c>
    </row>
    <row r="3141" spans="2:26" x14ac:dyDescent="0.25">
      <c r="B3141" s="3">
        <v>984.58262999999999</v>
      </c>
      <c r="C3141" s="1">
        <v>0.95459000000000005</v>
      </c>
      <c r="D3141" s="2">
        <v>0.76317999999999997</v>
      </c>
      <c r="U3141" s="3">
        <v>984.58262999999999</v>
      </c>
      <c r="V3141" s="1">
        <v>0.55435000000000001</v>
      </c>
      <c r="W3141" s="1">
        <v>0.52988999999999997</v>
      </c>
      <c r="X3141" s="1">
        <v>0.49154999999999999</v>
      </c>
      <c r="Y3141" s="1">
        <v>0.45079999999999998</v>
      </c>
      <c r="Z3141" s="2">
        <v>0.42885000000000001</v>
      </c>
    </row>
    <row r="3142" spans="2:26" x14ac:dyDescent="0.25">
      <c r="B3142" s="3">
        <v>983.61829999999998</v>
      </c>
      <c r="C3142" s="1">
        <v>0.95474999999999999</v>
      </c>
      <c r="D3142" s="2">
        <v>0.76405000000000001</v>
      </c>
      <c r="U3142" s="3">
        <v>983.61829999999998</v>
      </c>
      <c r="V3142" s="1">
        <v>0.55503000000000002</v>
      </c>
      <c r="W3142" s="1">
        <v>0.53032999999999997</v>
      </c>
      <c r="X3142" s="1">
        <v>0.49231999999999998</v>
      </c>
      <c r="Y3142" s="1">
        <v>0.45118000000000003</v>
      </c>
      <c r="Z3142" s="2">
        <v>0.42918000000000001</v>
      </c>
    </row>
    <row r="3143" spans="2:26" x14ac:dyDescent="0.25">
      <c r="B3143" s="3">
        <v>982.65396999999996</v>
      </c>
      <c r="C3143" s="1">
        <v>0.95448</v>
      </c>
      <c r="D3143" s="2">
        <v>0.76451000000000002</v>
      </c>
      <c r="U3143" s="3">
        <v>982.65396999999996</v>
      </c>
      <c r="V3143" s="1">
        <v>0.55567</v>
      </c>
      <c r="W3143" s="1">
        <v>0.53107000000000004</v>
      </c>
      <c r="X3143" s="1">
        <v>0.49279000000000001</v>
      </c>
      <c r="Y3143" s="1">
        <v>0.4516</v>
      </c>
      <c r="Z3143" s="2">
        <v>0.42956</v>
      </c>
    </row>
    <row r="3144" spans="2:26" x14ac:dyDescent="0.25">
      <c r="B3144" s="3">
        <v>981.68964000000005</v>
      </c>
      <c r="C3144" s="1">
        <v>0.95413000000000003</v>
      </c>
      <c r="D3144" s="2">
        <v>0.76446000000000003</v>
      </c>
      <c r="U3144" s="3">
        <v>981.68964000000005</v>
      </c>
      <c r="V3144" s="1">
        <v>0.55608000000000002</v>
      </c>
      <c r="W3144" s="1">
        <v>0.53258000000000005</v>
      </c>
      <c r="X3144" s="1">
        <v>0.49279000000000001</v>
      </c>
      <c r="Y3144" s="1">
        <v>0.45184999999999997</v>
      </c>
      <c r="Z3144" s="2">
        <v>0.42980000000000002</v>
      </c>
    </row>
    <row r="3145" spans="2:26" x14ac:dyDescent="0.25">
      <c r="B3145" s="3">
        <v>980.72529999999995</v>
      </c>
      <c r="C3145" s="1">
        <v>0.95426</v>
      </c>
      <c r="D3145" s="2">
        <v>0.76429000000000002</v>
      </c>
      <c r="U3145" s="3">
        <v>980.72529999999995</v>
      </c>
      <c r="V3145" s="1">
        <v>0.55635000000000001</v>
      </c>
      <c r="W3145" s="1">
        <v>0.53349999999999997</v>
      </c>
      <c r="X3145" s="1">
        <v>0.49291000000000001</v>
      </c>
      <c r="Y3145" s="1">
        <v>0.45193</v>
      </c>
      <c r="Z3145" s="2">
        <v>0.42986000000000002</v>
      </c>
    </row>
    <row r="3146" spans="2:26" x14ac:dyDescent="0.25">
      <c r="B3146" s="3">
        <v>979.76097000000004</v>
      </c>
      <c r="C3146" s="1">
        <v>0.95481000000000005</v>
      </c>
      <c r="D3146" s="2">
        <v>0.76432</v>
      </c>
      <c r="U3146" s="3">
        <v>979.76097000000004</v>
      </c>
      <c r="V3146" s="1">
        <v>0.55664999999999998</v>
      </c>
      <c r="W3146" s="1">
        <v>0.53305999999999998</v>
      </c>
      <c r="X3146" s="1">
        <v>0.49314999999999998</v>
      </c>
      <c r="Y3146" s="1">
        <v>0.45199</v>
      </c>
      <c r="Z3146" s="2">
        <v>0.42981999999999998</v>
      </c>
    </row>
    <row r="3147" spans="2:26" x14ac:dyDescent="0.25">
      <c r="B3147" s="3">
        <v>978.79664000000002</v>
      </c>
      <c r="C3147" s="1">
        <v>0.95518000000000003</v>
      </c>
      <c r="D3147" s="2">
        <v>0.76465000000000005</v>
      </c>
      <c r="U3147" s="3">
        <v>978.79664000000002</v>
      </c>
      <c r="V3147" s="1">
        <v>0.55701999999999996</v>
      </c>
      <c r="W3147" s="1">
        <v>0.53283999999999998</v>
      </c>
      <c r="X3147" s="1">
        <v>0.49323</v>
      </c>
      <c r="Y3147" s="1">
        <v>0.4521</v>
      </c>
      <c r="Z3147" s="2">
        <v>0.42975999999999998</v>
      </c>
    </row>
    <row r="3148" spans="2:26" x14ac:dyDescent="0.25">
      <c r="B3148" s="3">
        <v>977.83231000000001</v>
      </c>
      <c r="C3148" s="1">
        <v>0.95491000000000004</v>
      </c>
      <c r="D3148" s="2">
        <v>0.76509000000000005</v>
      </c>
      <c r="U3148" s="3">
        <v>977.83231000000001</v>
      </c>
      <c r="V3148" s="1">
        <v>0.55740999999999996</v>
      </c>
      <c r="W3148" s="1">
        <v>0.53390000000000004</v>
      </c>
      <c r="X3148" s="1">
        <v>0.49339</v>
      </c>
      <c r="Y3148" s="1">
        <v>0.45223999999999998</v>
      </c>
      <c r="Z3148" s="2">
        <v>0.42973</v>
      </c>
    </row>
    <row r="3149" spans="2:26" x14ac:dyDescent="0.25">
      <c r="B3149" s="3">
        <v>976.86797999999999</v>
      </c>
      <c r="C3149" s="1">
        <v>0.95430000000000004</v>
      </c>
      <c r="D3149" s="2">
        <v>0.76543000000000005</v>
      </c>
      <c r="U3149" s="3">
        <v>976.86797999999999</v>
      </c>
      <c r="V3149" s="1">
        <v>0.55774999999999997</v>
      </c>
      <c r="W3149" s="1">
        <v>0.53505999999999998</v>
      </c>
      <c r="X3149" s="1">
        <v>0.49374000000000001</v>
      </c>
      <c r="Y3149" s="1">
        <v>0.45234000000000002</v>
      </c>
      <c r="Z3149" s="2">
        <v>0.42971999999999999</v>
      </c>
    </row>
    <row r="3150" spans="2:26" x14ac:dyDescent="0.25">
      <c r="B3150" s="3">
        <v>975.90364999999997</v>
      </c>
      <c r="C3150" s="1">
        <v>0.95426999999999995</v>
      </c>
      <c r="D3150" s="2">
        <v>0.76580000000000004</v>
      </c>
      <c r="U3150" s="3">
        <v>975.90364999999997</v>
      </c>
      <c r="V3150" s="1">
        <v>0.55794999999999995</v>
      </c>
      <c r="W3150" s="1">
        <v>0.53532999999999997</v>
      </c>
      <c r="X3150" s="1">
        <v>0.49379000000000001</v>
      </c>
      <c r="Y3150" s="1">
        <v>0.45234999999999997</v>
      </c>
      <c r="Z3150" s="2">
        <v>0.42967</v>
      </c>
    </row>
    <row r="3151" spans="2:26" x14ac:dyDescent="0.25">
      <c r="B3151" s="3">
        <v>974.93930999999998</v>
      </c>
      <c r="C3151" s="1">
        <v>0.95506000000000002</v>
      </c>
      <c r="D3151" s="2">
        <v>0.76617000000000002</v>
      </c>
      <c r="U3151" s="3">
        <v>974.93930999999998</v>
      </c>
      <c r="V3151" s="1">
        <v>0.55806</v>
      </c>
      <c r="W3151" s="1">
        <v>0.53525999999999996</v>
      </c>
      <c r="X3151" s="1">
        <v>0.49318000000000001</v>
      </c>
      <c r="Y3151" s="1">
        <v>0.45227000000000001</v>
      </c>
      <c r="Z3151" s="2">
        <v>0.42957000000000001</v>
      </c>
    </row>
    <row r="3152" spans="2:26" x14ac:dyDescent="0.25">
      <c r="B3152" s="3">
        <v>973.97497999999996</v>
      </c>
      <c r="C3152" s="1">
        <v>0.95596999999999999</v>
      </c>
      <c r="D3152" s="2">
        <v>0.76619999999999999</v>
      </c>
      <c r="U3152" s="3">
        <v>973.97497999999996</v>
      </c>
      <c r="V3152" s="1">
        <v>0.55822000000000005</v>
      </c>
      <c r="W3152" s="1">
        <v>0.53552</v>
      </c>
      <c r="X3152" s="1">
        <v>0.49258999999999997</v>
      </c>
      <c r="Y3152" s="1">
        <v>0.45217000000000002</v>
      </c>
      <c r="Z3152" s="2">
        <v>0.42952000000000001</v>
      </c>
    </row>
    <row r="3153" spans="2:26" x14ac:dyDescent="0.25">
      <c r="B3153" s="3">
        <v>973.01065000000006</v>
      </c>
      <c r="C3153" s="1">
        <v>0.95638999999999996</v>
      </c>
      <c r="D3153" s="2">
        <v>0.76615</v>
      </c>
      <c r="U3153" s="3">
        <v>973.01065000000006</v>
      </c>
      <c r="V3153" s="1">
        <v>0.55845</v>
      </c>
      <c r="W3153" s="1">
        <v>0.53639000000000003</v>
      </c>
      <c r="X3153" s="1">
        <v>0.49282999999999999</v>
      </c>
      <c r="Y3153" s="1">
        <v>0.45215</v>
      </c>
      <c r="Z3153" s="2">
        <v>0.42953000000000002</v>
      </c>
    </row>
    <row r="3154" spans="2:26" x14ac:dyDescent="0.25">
      <c r="B3154" s="3">
        <v>972.04632000000004</v>
      </c>
      <c r="C3154" s="1">
        <v>0.95637000000000005</v>
      </c>
      <c r="D3154" s="2">
        <v>0.76673999999999998</v>
      </c>
      <c r="U3154" s="3">
        <v>972.04632000000004</v>
      </c>
      <c r="V3154" s="1">
        <v>0.55864999999999998</v>
      </c>
      <c r="W3154" s="1">
        <v>0.53710000000000002</v>
      </c>
      <c r="X3154" s="1">
        <v>0.49358999999999997</v>
      </c>
      <c r="Y3154" s="1">
        <v>0.45219999999999999</v>
      </c>
      <c r="Z3154" s="2">
        <v>0.42953000000000002</v>
      </c>
    </row>
    <row r="3155" spans="2:26" x14ac:dyDescent="0.25">
      <c r="B3155" s="3">
        <v>971.08199000000002</v>
      </c>
      <c r="C3155" s="1">
        <v>0.95623999999999998</v>
      </c>
      <c r="D3155" s="2">
        <v>0.76787000000000005</v>
      </c>
      <c r="U3155" s="3">
        <v>971.08199000000002</v>
      </c>
      <c r="V3155" s="1">
        <v>0.55876999999999999</v>
      </c>
      <c r="W3155" s="1">
        <v>0.53715999999999997</v>
      </c>
      <c r="X3155" s="1">
        <v>0.49430000000000002</v>
      </c>
      <c r="Y3155" s="1">
        <v>0.45228000000000002</v>
      </c>
      <c r="Z3155" s="2">
        <v>0.42948999999999998</v>
      </c>
    </row>
    <row r="3156" spans="2:26" x14ac:dyDescent="0.25">
      <c r="B3156" s="3">
        <v>970.11766</v>
      </c>
      <c r="C3156" s="1">
        <v>0.95592999999999995</v>
      </c>
      <c r="D3156" s="2">
        <v>0.76849999999999996</v>
      </c>
      <c r="U3156" s="3">
        <v>970.11766</v>
      </c>
      <c r="V3156" s="1">
        <v>0.55891000000000002</v>
      </c>
      <c r="W3156" s="1">
        <v>0.5373</v>
      </c>
      <c r="X3156" s="1">
        <v>0.49470999999999998</v>
      </c>
      <c r="Y3156" s="1">
        <v>0.45238</v>
      </c>
      <c r="Z3156" s="2">
        <v>0.42943999999999999</v>
      </c>
    </row>
    <row r="3157" spans="2:26" x14ac:dyDescent="0.25">
      <c r="B3157" s="3">
        <v>969.15332000000001</v>
      </c>
      <c r="C3157" s="1">
        <v>0.95530999999999999</v>
      </c>
      <c r="D3157" s="2">
        <v>0.76832</v>
      </c>
      <c r="U3157" s="3">
        <v>969.15332000000001</v>
      </c>
      <c r="V3157" s="1">
        <v>0.55913000000000002</v>
      </c>
      <c r="W3157" s="1">
        <v>0.53751000000000004</v>
      </c>
      <c r="X3157" s="1">
        <v>0.49453999999999998</v>
      </c>
      <c r="Y3157" s="1">
        <v>0.45243</v>
      </c>
      <c r="Z3157" s="2">
        <v>0.42936000000000002</v>
      </c>
    </row>
    <row r="3158" spans="2:26" x14ac:dyDescent="0.25">
      <c r="B3158" s="3">
        <v>968.18898999999999</v>
      </c>
      <c r="C3158" s="1">
        <v>0.95506000000000002</v>
      </c>
      <c r="D3158" s="2">
        <v>0.76817000000000002</v>
      </c>
      <c r="U3158" s="3">
        <v>968.18898999999999</v>
      </c>
      <c r="V3158" s="1">
        <v>0.55937000000000003</v>
      </c>
      <c r="W3158" s="1">
        <v>0.53788000000000002</v>
      </c>
      <c r="X3158" s="1">
        <v>0.49397000000000002</v>
      </c>
      <c r="Y3158" s="1">
        <v>0.45244000000000001</v>
      </c>
      <c r="Z3158" s="2">
        <v>0.42929</v>
      </c>
    </row>
    <row r="3159" spans="2:26" x14ac:dyDescent="0.25">
      <c r="B3159" s="3">
        <v>967.22465999999997</v>
      </c>
      <c r="C3159" s="1">
        <v>0.95564000000000004</v>
      </c>
      <c r="D3159" s="2">
        <v>0.76851000000000003</v>
      </c>
      <c r="U3159" s="3">
        <v>967.22465999999997</v>
      </c>
      <c r="V3159" s="1">
        <v>0.55962999999999996</v>
      </c>
      <c r="W3159" s="1">
        <v>0.53886999999999996</v>
      </c>
      <c r="X3159" s="1">
        <v>0.49371999999999999</v>
      </c>
      <c r="Y3159" s="1">
        <v>0.45252999999999999</v>
      </c>
      <c r="Z3159" s="2">
        <v>0.42936000000000002</v>
      </c>
    </row>
    <row r="3160" spans="2:26" x14ac:dyDescent="0.25">
      <c r="B3160" s="3">
        <v>966.26032999999995</v>
      </c>
      <c r="C3160" s="1">
        <v>0.95626999999999995</v>
      </c>
      <c r="D3160" s="2">
        <v>0.76885000000000003</v>
      </c>
      <c r="U3160" s="3">
        <v>966.26032999999995</v>
      </c>
      <c r="V3160" s="1">
        <v>0.55993000000000004</v>
      </c>
      <c r="W3160" s="1">
        <v>0.53985000000000005</v>
      </c>
      <c r="X3160" s="1">
        <v>0.49385000000000001</v>
      </c>
      <c r="Y3160" s="1">
        <v>0.45272000000000001</v>
      </c>
      <c r="Z3160" s="2">
        <v>0.42958000000000002</v>
      </c>
    </row>
    <row r="3161" spans="2:26" x14ac:dyDescent="0.25">
      <c r="B3161" s="3">
        <v>965.29600000000005</v>
      </c>
      <c r="C3161" s="1">
        <v>0.95616999999999996</v>
      </c>
      <c r="D3161" s="2">
        <v>0.76873999999999998</v>
      </c>
      <c r="U3161" s="3">
        <v>965.29600000000005</v>
      </c>
      <c r="V3161" s="1">
        <v>0.56025999999999998</v>
      </c>
      <c r="W3161" s="1">
        <v>0.54012000000000004</v>
      </c>
      <c r="X3161" s="1">
        <v>0.49390000000000001</v>
      </c>
      <c r="Y3161" s="1">
        <v>0.45294000000000001</v>
      </c>
      <c r="Z3161" s="2">
        <v>0.42992000000000002</v>
      </c>
    </row>
    <row r="3162" spans="2:26" x14ac:dyDescent="0.25">
      <c r="B3162" s="3">
        <v>964.33167000000003</v>
      </c>
      <c r="C3162" s="1">
        <v>0.95586000000000004</v>
      </c>
      <c r="D3162" s="2">
        <v>0.76878000000000002</v>
      </c>
      <c r="U3162" s="3">
        <v>964.33167000000003</v>
      </c>
      <c r="V3162" s="1">
        <v>0.56059999999999999</v>
      </c>
      <c r="W3162" s="1">
        <v>0.54024000000000005</v>
      </c>
      <c r="X3162" s="1">
        <v>0.49389</v>
      </c>
      <c r="Y3162" s="1">
        <v>0.45318000000000003</v>
      </c>
      <c r="Z3162" s="2">
        <v>0.43026999999999999</v>
      </c>
    </row>
    <row r="3163" spans="2:26" x14ac:dyDescent="0.25">
      <c r="B3163" s="3">
        <v>963.36733000000004</v>
      </c>
      <c r="C3163" s="1">
        <v>0.95606000000000002</v>
      </c>
      <c r="D3163" s="2">
        <v>0.76959999999999995</v>
      </c>
      <c r="U3163" s="3">
        <v>963.36733000000004</v>
      </c>
      <c r="V3163" s="1">
        <v>0.56093999999999999</v>
      </c>
      <c r="W3163" s="1">
        <v>0.54098000000000002</v>
      </c>
      <c r="X3163" s="1">
        <v>0.49408999999999997</v>
      </c>
      <c r="Y3163" s="1">
        <v>0.45344000000000001</v>
      </c>
      <c r="Z3163" s="2">
        <v>0.43058999999999997</v>
      </c>
    </row>
    <row r="3164" spans="2:26" x14ac:dyDescent="0.25">
      <c r="B3164" s="3">
        <v>962.40300000000002</v>
      </c>
      <c r="C3164" s="1">
        <v>0.95645000000000002</v>
      </c>
      <c r="D3164" s="2">
        <v>0.77064999999999995</v>
      </c>
      <c r="U3164" s="3">
        <v>962.40300000000002</v>
      </c>
      <c r="V3164" s="1">
        <v>0.56130999999999998</v>
      </c>
      <c r="W3164" s="1">
        <v>0.54201999999999995</v>
      </c>
      <c r="X3164" s="1">
        <v>0.49434</v>
      </c>
      <c r="Y3164" s="1">
        <v>0.45365</v>
      </c>
      <c r="Z3164" s="2">
        <v>0.43086000000000002</v>
      </c>
    </row>
    <row r="3165" spans="2:26" x14ac:dyDescent="0.25">
      <c r="B3165" s="3">
        <v>961.43867</v>
      </c>
      <c r="C3165" s="1">
        <v>0.95652999999999999</v>
      </c>
      <c r="D3165" s="2">
        <v>0.77107999999999999</v>
      </c>
      <c r="U3165" s="3">
        <v>961.43867</v>
      </c>
      <c r="V3165" s="1">
        <v>0.56162000000000001</v>
      </c>
      <c r="W3165" s="1">
        <v>0.54264999999999997</v>
      </c>
      <c r="X3165" s="1">
        <v>0.49442999999999998</v>
      </c>
      <c r="Y3165" s="1">
        <v>0.45376</v>
      </c>
      <c r="Z3165" s="2">
        <v>0.43099999999999999</v>
      </c>
    </row>
    <row r="3166" spans="2:26" x14ac:dyDescent="0.25">
      <c r="B3166" s="3">
        <v>960.47433999999998</v>
      </c>
      <c r="C3166" s="1">
        <v>0.95633999999999997</v>
      </c>
      <c r="D3166" s="2">
        <v>0.77078999999999998</v>
      </c>
      <c r="U3166" s="3">
        <v>960.47433999999998</v>
      </c>
      <c r="V3166" s="1">
        <v>0.56176999999999999</v>
      </c>
      <c r="W3166" s="1">
        <v>0.54264999999999997</v>
      </c>
      <c r="X3166" s="1">
        <v>0.49446000000000001</v>
      </c>
      <c r="Y3166" s="1">
        <v>0.45377000000000001</v>
      </c>
      <c r="Z3166" s="2">
        <v>0.43097999999999997</v>
      </c>
    </row>
    <row r="3167" spans="2:26" x14ac:dyDescent="0.25">
      <c r="B3167" s="3">
        <v>959.51000999999997</v>
      </c>
      <c r="C3167" s="1">
        <v>0.95615000000000006</v>
      </c>
      <c r="D3167" s="2">
        <v>0.77029999999999998</v>
      </c>
      <c r="U3167" s="3">
        <v>959.51000999999997</v>
      </c>
      <c r="V3167" s="1">
        <v>0.56191999999999998</v>
      </c>
      <c r="W3167" s="1">
        <v>0.54261999999999999</v>
      </c>
      <c r="X3167" s="1">
        <v>0.49448999999999999</v>
      </c>
      <c r="Y3167" s="1">
        <v>0.45380999999999999</v>
      </c>
      <c r="Z3167" s="2">
        <v>0.43097000000000002</v>
      </c>
    </row>
    <row r="3168" spans="2:26" x14ac:dyDescent="0.25">
      <c r="B3168" s="3">
        <v>958.54567999999995</v>
      </c>
      <c r="C3168" s="1">
        <v>0.95613999999999999</v>
      </c>
      <c r="D3168" s="2">
        <v>0.77007999999999999</v>
      </c>
      <c r="U3168" s="3">
        <v>958.54567999999995</v>
      </c>
      <c r="V3168" s="1">
        <v>0.56228</v>
      </c>
      <c r="W3168" s="1">
        <v>0.54325000000000001</v>
      </c>
      <c r="X3168" s="1">
        <v>0.49458000000000002</v>
      </c>
      <c r="Y3168" s="1">
        <v>0.45395999999999997</v>
      </c>
      <c r="Z3168" s="2">
        <v>0.43108999999999997</v>
      </c>
    </row>
    <row r="3169" spans="2:26" x14ac:dyDescent="0.25">
      <c r="B3169" s="3">
        <v>957.58133999999995</v>
      </c>
      <c r="C3169" s="1">
        <v>0.95633000000000001</v>
      </c>
      <c r="D3169" s="2">
        <v>0.77034999999999998</v>
      </c>
      <c r="U3169" s="3">
        <v>957.58133999999995</v>
      </c>
      <c r="V3169" s="1">
        <v>0.56277999999999995</v>
      </c>
      <c r="W3169" s="1">
        <v>0.54418999999999995</v>
      </c>
      <c r="X3169" s="1">
        <v>0.49475000000000002</v>
      </c>
      <c r="Y3169" s="1">
        <v>0.45419999999999999</v>
      </c>
      <c r="Z3169" s="2">
        <v>0.43131999999999998</v>
      </c>
    </row>
    <row r="3170" spans="2:26" x14ac:dyDescent="0.25">
      <c r="B3170" s="3">
        <v>956.61701000000005</v>
      </c>
      <c r="C3170" s="1">
        <v>0.95653999999999995</v>
      </c>
      <c r="D3170" s="2">
        <v>0.77092000000000005</v>
      </c>
      <c r="U3170" s="3">
        <v>956.61701000000005</v>
      </c>
      <c r="V3170" s="1">
        <v>0.56322000000000005</v>
      </c>
      <c r="W3170" s="1">
        <v>0.54476999999999998</v>
      </c>
      <c r="X3170" s="1">
        <v>0.49484</v>
      </c>
      <c r="Y3170" s="1">
        <v>0.45445999999999998</v>
      </c>
      <c r="Z3170" s="2">
        <v>0.43156</v>
      </c>
    </row>
    <row r="3171" spans="2:26" x14ac:dyDescent="0.25">
      <c r="B3171" s="3">
        <v>955.65268000000003</v>
      </c>
      <c r="C3171" s="1">
        <v>0.95679000000000003</v>
      </c>
      <c r="D3171" s="2">
        <v>0.77117000000000002</v>
      </c>
      <c r="U3171" s="3">
        <v>955.65268000000003</v>
      </c>
      <c r="V3171" s="1">
        <v>0.56352000000000002</v>
      </c>
      <c r="W3171" s="1">
        <v>0.54510000000000003</v>
      </c>
      <c r="X3171" s="1">
        <v>0.49476999999999999</v>
      </c>
      <c r="Y3171" s="1">
        <v>0.45466000000000001</v>
      </c>
      <c r="Z3171" s="2">
        <v>0.43170999999999998</v>
      </c>
    </row>
    <row r="3172" spans="2:26" x14ac:dyDescent="0.25">
      <c r="B3172" s="3">
        <v>954.68835000000001</v>
      </c>
      <c r="C3172" s="1">
        <v>0.95714999999999995</v>
      </c>
      <c r="D3172" s="2">
        <v>0.77102000000000004</v>
      </c>
      <c r="U3172" s="3">
        <v>954.68835000000001</v>
      </c>
      <c r="V3172" s="1">
        <v>0.56369000000000002</v>
      </c>
      <c r="W3172" s="1">
        <v>0.54544000000000004</v>
      </c>
      <c r="X3172" s="1">
        <v>0.49478</v>
      </c>
      <c r="Y3172" s="1">
        <v>0.45479000000000003</v>
      </c>
      <c r="Z3172" s="2">
        <v>0.43175999999999998</v>
      </c>
    </row>
    <row r="3173" spans="2:26" x14ac:dyDescent="0.25">
      <c r="B3173" s="3">
        <v>953.72402</v>
      </c>
      <c r="C3173" s="1">
        <v>0.95718000000000003</v>
      </c>
      <c r="D3173" s="2">
        <v>0.77102000000000004</v>
      </c>
      <c r="U3173" s="3">
        <v>953.72402</v>
      </c>
      <c r="V3173" s="1">
        <v>0.56383000000000005</v>
      </c>
      <c r="W3173" s="1">
        <v>0.54581000000000002</v>
      </c>
      <c r="X3173" s="1">
        <v>0.49498999999999999</v>
      </c>
      <c r="Y3173" s="1">
        <v>0.45484000000000002</v>
      </c>
      <c r="Z3173" s="2">
        <v>0.43179000000000001</v>
      </c>
    </row>
    <row r="3174" spans="2:26" x14ac:dyDescent="0.25">
      <c r="B3174" s="3">
        <v>952.75968999999998</v>
      </c>
      <c r="C3174" s="1">
        <v>0.95679000000000003</v>
      </c>
      <c r="D3174" s="2">
        <v>0.77109000000000005</v>
      </c>
      <c r="U3174" s="3">
        <v>952.75968999999998</v>
      </c>
      <c r="V3174" s="1">
        <v>0.56401000000000001</v>
      </c>
      <c r="W3174" s="1">
        <v>0.54634000000000005</v>
      </c>
      <c r="X3174" s="1">
        <v>0.49520999999999998</v>
      </c>
      <c r="Y3174" s="1">
        <v>0.45484000000000002</v>
      </c>
      <c r="Z3174" s="2">
        <v>0.43192000000000003</v>
      </c>
    </row>
    <row r="3175" spans="2:26" x14ac:dyDescent="0.25">
      <c r="B3175" s="3">
        <v>951.79534999999998</v>
      </c>
      <c r="C3175" s="1">
        <v>0.95662000000000003</v>
      </c>
      <c r="D3175" s="2">
        <v>0.77083000000000002</v>
      </c>
      <c r="U3175" s="3">
        <v>951.79534999999998</v>
      </c>
      <c r="V3175" s="1">
        <v>0.56423000000000001</v>
      </c>
      <c r="W3175" s="1">
        <v>0.54693000000000003</v>
      </c>
      <c r="X3175" s="1">
        <v>0.49531999999999998</v>
      </c>
      <c r="Y3175" s="1">
        <v>0.45490999999999998</v>
      </c>
      <c r="Z3175" s="2">
        <v>0.43214000000000002</v>
      </c>
    </row>
    <row r="3176" spans="2:26" x14ac:dyDescent="0.25">
      <c r="B3176" s="3">
        <v>950.83101999999997</v>
      </c>
      <c r="C3176" s="1">
        <v>0.95691000000000004</v>
      </c>
      <c r="D3176" s="2">
        <v>0.77061000000000002</v>
      </c>
      <c r="U3176" s="3">
        <v>950.83101999999997</v>
      </c>
      <c r="V3176" s="1">
        <v>0.56442000000000003</v>
      </c>
      <c r="W3176" s="1">
        <v>0.54735</v>
      </c>
      <c r="X3176" s="1">
        <v>0.49545</v>
      </c>
      <c r="Y3176" s="1">
        <v>0.45505000000000001</v>
      </c>
      <c r="Z3176" s="2">
        <v>0.43231000000000003</v>
      </c>
    </row>
    <row r="3177" spans="2:26" x14ac:dyDescent="0.25">
      <c r="B3177" s="3">
        <v>949.86668999999995</v>
      </c>
      <c r="C3177" s="1">
        <v>0.95723999999999998</v>
      </c>
      <c r="D3177" s="2">
        <v>0.77092000000000005</v>
      </c>
      <c r="U3177" s="3">
        <v>949.86668999999995</v>
      </c>
      <c r="V3177" s="1">
        <v>0.56466000000000005</v>
      </c>
      <c r="W3177" s="1">
        <v>0.54771000000000003</v>
      </c>
      <c r="X3177" s="1">
        <v>0.49576999999999999</v>
      </c>
      <c r="Y3177" s="1">
        <v>0.45522000000000001</v>
      </c>
      <c r="Z3177" s="2">
        <v>0.43247999999999998</v>
      </c>
    </row>
    <row r="3178" spans="2:26" x14ac:dyDescent="0.25">
      <c r="B3178" s="3">
        <v>948.90236000000004</v>
      </c>
      <c r="C3178" s="1">
        <v>0.95723000000000003</v>
      </c>
      <c r="D3178" s="2">
        <v>0.77156000000000002</v>
      </c>
      <c r="U3178" s="3">
        <v>948.90236000000004</v>
      </c>
      <c r="V3178" s="1">
        <v>0.56508000000000003</v>
      </c>
      <c r="W3178" s="1">
        <v>0.54823999999999995</v>
      </c>
      <c r="X3178" s="1">
        <v>0.49613000000000002</v>
      </c>
      <c r="Y3178" s="1">
        <v>0.45546999999999999</v>
      </c>
      <c r="Z3178" s="2">
        <v>0.43279000000000001</v>
      </c>
    </row>
    <row r="3179" spans="2:26" x14ac:dyDescent="0.25">
      <c r="B3179" s="3">
        <v>947.93803000000003</v>
      </c>
      <c r="C3179" s="1">
        <v>0.95711999999999997</v>
      </c>
      <c r="D3179" s="2">
        <v>0.7722</v>
      </c>
      <c r="U3179" s="3">
        <v>947.93803000000003</v>
      </c>
      <c r="V3179" s="1">
        <v>0.56554000000000004</v>
      </c>
      <c r="W3179" s="1">
        <v>0.54893999999999998</v>
      </c>
      <c r="X3179" s="1">
        <v>0.49614000000000003</v>
      </c>
      <c r="Y3179" s="1">
        <v>0.45577000000000001</v>
      </c>
      <c r="Z3179" s="2">
        <v>0.43313000000000001</v>
      </c>
    </row>
    <row r="3180" spans="2:26" x14ac:dyDescent="0.25">
      <c r="B3180" s="3">
        <v>946.97370000000001</v>
      </c>
      <c r="C3180" s="1">
        <v>0.95723000000000003</v>
      </c>
      <c r="D3180" s="2">
        <v>0.77256999999999998</v>
      </c>
      <c r="U3180" s="3">
        <v>946.97370000000001</v>
      </c>
      <c r="V3180" s="1">
        <v>0.56588000000000005</v>
      </c>
      <c r="W3180" s="1">
        <v>0.54964999999999997</v>
      </c>
      <c r="X3180" s="1">
        <v>0.49603000000000003</v>
      </c>
      <c r="Y3180" s="1">
        <v>0.45604</v>
      </c>
      <c r="Z3180" s="2">
        <v>0.43342000000000003</v>
      </c>
    </row>
    <row r="3181" spans="2:26" x14ac:dyDescent="0.25">
      <c r="B3181" s="3">
        <v>946.00936000000002</v>
      </c>
      <c r="C3181" s="1">
        <v>0.95723000000000003</v>
      </c>
      <c r="D3181" s="2">
        <v>0.77227000000000001</v>
      </c>
      <c r="U3181" s="3">
        <v>946.00936000000002</v>
      </c>
      <c r="V3181" s="1">
        <v>0.56632000000000005</v>
      </c>
      <c r="W3181" s="1">
        <v>0.55032000000000003</v>
      </c>
      <c r="X3181" s="1">
        <v>0.49614000000000003</v>
      </c>
      <c r="Y3181" s="1">
        <v>0.45640999999999998</v>
      </c>
      <c r="Z3181" s="2">
        <v>0.43385000000000001</v>
      </c>
    </row>
    <row r="3182" spans="2:26" x14ac:dyDescent="0.25">
      <c r="B3182" s="3">
        <v>945.04503</v>
      </c>
      <c r="C3182" s="1">
        <v>0.95708000000000004</v>
      </c>
      <c r="D3182" s="2">
        <v>0.77164999999999995</v>
      </c>
      <c r="U3182" s="3">
        <v>945.04503</v>
      </c>
      <c r="V3182" s="1">
        <v>0.56698999999999999</v>
      </c>
      <c r="W3182" s="1">
        <v>0.55098999999999998</v>
      </c>
      <c r="X3182" s="1">
        <v>0.49635000000000001</v>
      </c>
      <c r="Y3182" s="1">
        <v>0.45689000000000002</v>
      </c>
      <c r="Z3182" s="2">
        <v>0.43443999999999999</v>
      </c>
    </row>
    <row r="3183" spans="2:26" x14ac:dyDescent="0.25">
      <c r="B3183" s="3">
        <v>944.08069999999998</v>
      </c>
      <c r="C3183" s="1">
        <v>0.95711000000000002</v>
      </c>
      <c r="D3183" s="2">
        <v>0.77168999999999999</v>
      </c>
      <c r="U3183" s="3">
        <v>944.08069999999998</v>
      </c>
      <c r="V3183" s="1">
        <v>0.56764000000000003</v>
      </c>
      <c r="W3183" s="1">
        <v>0.55169000000000001</v>
      </c>
      <c r="X3183" s="1">
        <v>0.49652000000000002</v>
      </c>
      <c r="Y3183" s="1">
        <v>0.45730999999999999</v>
      </c>
      <c r="Z3183" s="2">
        <v>0.43502000000000002</v>
      </c>
    </row>
    <row r="3184" spans="2:26" x14ac:dyDescent="0.25">
      <c r="B3184" s="3">
        <v>943.11636999999996</v>
      </c>
      <c r="C3184" s="1">
        <v>0.95699000000000001</v>
      </c>
      <c r="D3184" s="2">
        <v>0.77219000000000004</v>
      </c>
      <c r="U3184" s="3">
        <v>943.11636999999996</v>
      </c>
      <c r="V3184" s="1">
        <v>0.56818000000000002</v>
      </c>
      <c r="W3184" s="1">
        <v>0.55242000000000002</v>
      </c>
      <c r="X3184" s="1">
        <v>0.49671999999999999</v>
      </c>
      <c r="Y3184" s="1">
        <v>0.45767999999999998</v>
      </c>
      <c r="Z3184" s="2">
        <v>0.43558999999999998</v>
      </c>
    </row>
    <row r="3185" spans="2:26" x14ac:dyDescent="0.25">
      <c r="B3185" s="3">
        <v>942.15204000000006</v>
      </c>
      <c r="C3185" s="1">
        <v>0.95638000000000001</v>
      </c>
      <c r="D3185" s="2">
        <v>0.77232999999999996</v>
      </c>
      <c r="U3185" s="3">
        <v>942.15204000000006</v>
      </c>
      <c r="V3185" s="1">
        <v>0.56874000000000002</v>
      </c>
      <c r="W3185" s="1">
        <v>0.55318000000000001</v>
      </c>
      <c r="X3185" s="1">
        <v>0.49697000000000002</v>
      </c>
      <c r="Y3185" s="1">
        <v>0.45807999999999999</v>
      </c>
      <c r="Z3185" s="2">
        <v>0.43620999999999999</v>
      </c>
    </row>
    <row r="3186" spans="2:26" x14ac:dyDescent="0.25">
      <c r="B3186" s="3">
        <v>941.18771000000004</v>
      </c>
      <c r="C3186" s="1">
        <v>0.95591000000000004</v>
      </c>
      <c r="D3186" s="2">
        <v>0.77224000000000004</v>
      </c>
      <c r="U3186" s="3">
        <v>941.18771000000004</v>
      </c>
      <c r="V3186" s="1">
        <v>0.56938999999999995</v>
      </c>
      <c r="W3186" s="1">
        <v>0.55398000000000003</v>
      </c>
      <c r="X3186" s="1">
        <v>0.49725000000000003</v>
      </c>
      <c r="Y3186" s="1">
        <v>0.45852999999999999</v>
      </c>
      <c r="Z3186" s="2">
        <v>0.43680999999999998</v>
      </c>
    </row>
    <row r="3187" spans="2:26" x14ac:dyDescent="0.25">
      <c r="B3187" s="3">
        <v>940.22337000000005</v>
      </c>
      <c r="C3187" s="1">
        <v>0.95611999999999997</v>
      </c>
      <c r="D3187" s="2">
        <v>0.77212999999999998</v>
      </c>
      <c r="U3187" s="3">
        <v>940.22337000000005</v>
      </c>
      <c r="V3187" s="1">
        <v>0.57003000000000004</v>
      </c>
      <c r="W3187" s="1">
        <v>0.55469999999999997</v>
      </c>
      <c r="X3187" s="1">
        <v>0.49752000000000002</v>
      </c>
      <c r="Y3187" s="1">
        <v>0.45895999999999998</v>
      </c>
      <c r="Z3187" s="2">
        <v>0.43735000000000002</v>
      </c>
    </row>
    <row r="3188" spans="2:26" x14ac:dyDescent="0.25">
      <c r="B3188" s="3">
        <v>939.25904000000003</v>
      </c>
      <c r="C3188" s="1">
        <v>0.95667000000000002</v>
      </c>
      <c r="D3188" s="2">
        <v>0.77193999999999996</v>
      </c>
      <c r="U3188" s="3">
        <v>939.25904000000003</v>
      </c>
      <c r="V3188" s="1">
        <v>0.57062000000000002</v>
      </c>
      <c r="W3188" s="1">
        <v>0.55533999999999994</v>
      </c>
      <c r="X3188" s="1">
        <v>0.49773000000000001</v>
      </c>
      <c r="Y3188" s="1">
        <v>0.45934000000000003</v>
      </c>
      <c r="Z3188" s="2">
        <v>0.43786999999999998</v>
      </c>
    </row>
    <row r="3189" spans="2:26" x14ac:dyDescent="0.25">
      <c r="B3189" s="3">
        <v>938.29471000000001</v>
      </c>
      <c r="C3189" s="1">
        <v>0.95677000000000001</v>
      </c>
      <c r="D3189" s="2">
        <v>0.77210999999999996</v>
      </c>
      <c r="U3189" s="3">
        <v>938.29471000000001</v>
      </c>
      <c r="V3189" s="1">
        <v>0.57116999999999996</v>
      </c>
      <c r="W3189" s="1">
        <v>0.55596000000000001</v>
      </c>
      <c r="X3189" s="1">
        <v>0.49785000000000001</v>
      </c>
      <c r="Y3189" s="1">
        <v>0.45967000000000002</v>
      </c>
      <c r="Z3189" s="2">
        <v>0.43831999999999999</v>
      </c>
    </row>
    <row r="3190" spans="2:26" x14ac:dyDescent="0.25">
      <c r="B3190" s="3">
        <v>937.33037999999999</v>
      </c>
      <c r="C3190" s="1">
        <v>0.95621</v>
      </c>
      <c r="D3190" s="2">
        <v>0.77259</v>
      </c>
      <c r="U3190" s="3">
        <v>937.33037999999999</v>
      </c>
      <c r="V3190" s="1">
        <v>0.57167999999999997</v>
      </c>
      <c r="W3190" s="1">
        <v>0.55659000000000003</v>
      </c>
      <c r="X3190" s="1">
        <v>0.49789</v>
      </c>
      <c r="Y3190" s="1">
        <v>0.45999000000000001</v>
      </c>
      <c r="Z3190" s="2">
        <v>0.43874999999999997</v>
      </c>
    </row>
    <row r="3191" spans="2:26" x14ac:dyDescent="0.25">
      <c r="B3191" s="3">
        <v>936.36604999999997</v>
      </c>
      <c r="C3191" s="1">
        <v>0.95569999999999999</v>
      </c>
      <c r="D3191" s="2">
        <v>0.77237999999999996</v>
      </c>
      <c r="U3191" s="3">
        <v>936.36604999999997</v>
      </c>
      <c r="V3191" s="1">
        <v>0.57206999999999997</v>
      </c>
      <c r="W3191" s="1">
        <v>0.55715999999999999</v>
      </c>
      <c r="X3191" s="1">
        <v>0.49790000000000001</v>
      </c>
      <c r="Y3191" s="1">
        <v>0.46022000000000002</v>
      </c>
      <c r="Z3191" s="2">
        <v>0.43911</v>
      </c>
    </row>
    <row r="3192" spans="2:26" x14ac:dyDescent="0.25">
      <c r="B3192" s="3">
        <v>935.40171999999995</v>
      </c>
      <c r="C3192" s="1">
        <v>0.95559000000000005</v>
      </c>
      <c r="D3192" s="2">
        <v>0.77151000000000003</v>
      </c>
      <c r="U3192" s="3">
        <v>935.40171999999995</v>
      </c>
      <c r="V3192" s="1">
        <v>0.57232000000000005</v>
      </c>
      <c r="W3192" s="1">
        <v>0.55764000000000002</v>
      </c>
      <c r="X3192" s="1">
        <v>0.49798999999999999</v>
      </c>
      <c r="Y3192" s="1">
        <v>0.46028000000000002</v>
      </c>
      <c r="Z3192" s="2">
        <v>0.43925999999999998</v>
      </c>
    </row>
    <row r="3193" spans="2:26" x14ac:dyDescent="0.25">
      <c r="B3193" s="3">
        <v>934.43737999999996</v>
      </c>
      <c r="C3193" s="1">
        <v>0.95552999999999999</v>
      </c>
      <c r="D3193" s="2">
        <v>0.77083999999999997</v>
      </c>
      <c r="U3193" s="3">
        <v>934.43737999999996</v>
      </c>
      <c r="V3193" s="1">
        <v>0.57257000000000002</v>
      </c>
      <c r="W3193" s="1">
        <v>0.55810000000000004</v>
      </c>
      <c r="X3193" s="1">
        <v>0.49813000000000002</v>
      </c>
      <c r="Y3193" s="1">
        <v>0.46028000000000002</v>
      </c>
      <c r="Z3193" s="2">
        <v>0.43928</v>
      </c>
    </row>
    <row r="3194" spans="2:26" x14ac:dyDescent="0.25">
      <c r="B3194" s="3">
        <v>933.47304999999994</v>
      </c>
      <c r="C3194" s="1">
        <v>0.95555000000000001</v>
      </c>
      <c r="D3194" s="2">
        <v>0.77070000000000005</v>
      </c>
      <c r="U3194" s="3">
        <v>933.47304999999994</v>
      </c>
      <c r="V3194" s="1">
        <v>0.57284999999999997</v>
      </c>
      <c r="W3194" s="1">
        <v>0.55844000000000005</v>
      </c>
      <c r="X3194" s="1">
        <v>0.49813000000000002</v>
      </c>
      <c r="Y3194" s="1">
        <v>0.46028999999999998</v>
      </c>
      <c r="Z3194" s="2">
        <v>0.43931999999999999</v>
      </c>
    </row>
    <row r="3195" spans="2:26" x14ac:dyDescent="0.25">
      <c r="B3195" s="3">
        <v>932.50872000000004</v>
      </c>
      <c r="C3195" s="1">
        <v>0.95567000000000002</v>
      </c>
      <c r="D3195" s="2">
        <v>0.77081999999999995</v>
      </c>
      <c r="U3195" s="3">
        <v>932.50872000000004</v>
      </c>
      <c r="V3195" s="1">
        <v>0.57310000000000005</v>
      </c>
      <c r="W3195" s="1">
        <v>0.55862999999999996</v>
      </c>
      <c r="X3195" s="1">
        <v>0.49808000000000002</v>
      </c>
      <c r="Y3195" s="1">
        <v>0.46032000000000001</v>
      </c>
      <c r="Z3195" s="2">
        <v>0.43936999999999998</v>
      </c>
    </row>
    <row r="3196" spans="2:26" x14ac:dyDescent="0.25">
      <c r="B3196" s="3">
        <v>931.54439000000002</v>
      </c>
      <c r="C3196" s="1">
        <v>0.95543999999999996</v>
      </c>
      <c r="D3196" s="2">
        <v>0.77059</v>
      </c>
      <c r="U3196" s="3">
        <v>931.54439000000002</v>
      </c>
      <c r="V3196" s="1">
        <v>0.57333999999999996</v>
      </c>
      <c r="W3196" s="1">
        <v>0.55906</v>
      </c>
      <c r="X3196" s="1">
        <v>0.49822</v>
      </c>
      <c r="Y3196" s="1">
        <v>0.46043000000000001</v>
      </c>
      <c r="Z3196" s="2">
        <v>0.43941999999999998</v>
      </c>
    </row>
    <row r="3197" spans="2:26" x14ac:dyDescent="0.25">
      <c r="B3197" s="3">
        <v>930.58006</v>
      </c>
      <c r="C3197" s="1">
        <v>0.95516999999999996</v>
      </c>
      <c r="D3197" s="2">
        <v>0.76998999999999995</v>
      </c>
      <c r="U3197" s="3">
        <v>930.58006</v>
      </c>
      <c r="V3197" s="1">
        <v>0.57359000000000004</v>
      </c>
      <c r="W3197" s="1">
        <v>0.55969999999999998</v>
      </c>
      <c r="X3197" s="1">
        <v>0.49847000000000002</v>
      </c>
      <c r="Y3197" s="1">
        <v>0.46051999999999998</v>
      </c>
      <c r="Z3197" s="2">
        <v>0.43942999999999999</v>
      </c>
    </row>
    <row r="3198" spans="2:26" x14ac:dyDescent="0.25">
      <c r="B3198" s="3">
        <v>929.61572999999999</v>
      </c>
      <c r="C3198" s="1">
        <v>0.95552000000000004</v>
      </c>
      <c r="D3198" s="2">
        <v>0.76963999999999999</v>
      </c>
      <c r="U3198" s="3">
        <v>929.61572999999999</v>
      </c>
      <c r="V3198" s="1">
        <v>0.57384000000000002</v>
      </c>
      <c r="W3198" s="1">
        <v>0.56000000000000005</v>
      </c>
      <c r="X3198" s="1">
        <v>0.49861</v>
      </c>
      <c r="Y3198" s="1">
        <v>0.46044000000000002</v>
      </c>
      <c r="Z3198" s="2">
        <v>0.43936999999999998</v>
      </c>
    </row>
    <row r="3199" spans="2:26" x14ac:dyDescent="0.25">
      <c r="B3199" s="3">
        <v>928.65138999999999</v>
      </c>
      <c r="C3199" s="1">
        <v>0.95594999999999997</v>
      </c>
      <c r="D3199" s="2">
        <v>0.76959999999999995</v>
      </c>
      <c r="U3199" s="3">
        <v>928.65138999999999</v>
      </c>
      <c r="V3199" s="1">
        <v>0.57408000000000003</v>
      </c>
      <c r="W3199" s="1">
        <v>0.55989999999999995</v>
      </c>
      <c r="X3199" s="1">
        <v>0.49861</v>
      </c>
      <c r="Y3199" s="1">
        <v>0.46022000000000002</v>
      </c>
      <c r="Z3199" s="2">
        <v>0.43933</v>
      </c>
    </row>
    <row r="3200" spans="2:26" x14ac:dyDescent="0.25">
      <c r="B3200" s="3">
        <v>927.68705999999997</v>
      </c>
      <c r="C3200" s="1">
        <v>0.95586000000000004</v>
      </c>
      <c r="D3200" s="2">
        <v>0.76971000000000001</v>
      </c>
      <c r="U3200" s="3">
        <v>927.68705999999997</v>
      </c>
      <c r="V3200" s="1">
        <v>0.57420000000000004</v>
      </c>
      <c r="W3200" s="1">
        <v>0.55996000000000001</v>
      </c>
      <c r="X3200" s="1">
        <v>0.49836999999999998</v>
      </c>
      <c r="Y3200" s="1">
        <v>0.45999000000000001</v>
      </c>
      <c r="Z3200" s="2">
        <v>0.43929000000000001</v>
      </c>
    </row>
    <row r="3201" spans="2:26" x14ac:dyDescent="0.25">
      <c r="B3201" s="3">
        <v>926.72272999999996</v>
      </c>
      <c r="C3201" s="1">
        <v>0.95569000000000004</v>
      </c>
      <c r="D3201" s="2">
        <v>0.77000999999999997</v>
      </c>
      <c r="U3201" s="3">
        <v>926.72272999999996</v>
      </c>
      <c r="V3201" s="1">
        <v>0.57416999999999996</v>
      </c>
      <c r="W3201" s="1">
        <v>0.56039000000000005</v>
      </c>
      <c r="X3201" s="1">
        <v>0.49780000000000002</v>
      </c>
      <c r="Y3201" s="1">
        <v>0.45978999999999998</v>
      </c>
      <c r="Z3201" s="2">
        <v>0.43908999999999998</v>
      </c>
    </row>
    <row r="3202" spans="2:26" x14ac:dyDescent="0.25">
      <c r="B3202" s="3">
        <v>925.75840000000005</v>
      </c>
      <c r="C3202" s="1">
        <v>0.95579999999999998</v>
      </c>
      <c r="D3202" s="2">
        <v>0.77017000000000002</v>
      </c>
      <c r="U3202" s="3">
        <v>925.75840000000005</v>
      </c>
      <c r="V3202" s="1">
        <v>0.57418000000000002</v>
      </c>
      <c r="W3202" s="1">
        <v>0.56083000000000005</v>
      </c>
      <c r="X3202" s="1">
        <v>0.49724000000000002</v>
      </c>
      <c r="Y3202" s="1">
        <v>0.45967000000000002</v>
      </c>
      <c r="Z3202" s="2">
        <v>0.43883</v>
      </c>
    </row>
    <row r="3203" spans="2:26" x14ac:dyDescent="0.25">
      <c r="B3203" s="3">
        <v>924.79407000000003</v>
      </c>
      <c r="C3203" s="1">
        <v>0.95613999999999999</v>
      </c>
      <c r="D3203" s="2">
        <v>0.76976999999999995</v>
      </c>
      <c r="U3203" s="3">
        <v>924.79407000000003</v>
      </c>
      <c r="V3203" s="1">
        <v>0.57425999999999999</v>
      </c>
      <c r="W3203" s="1">
        <v>0.56106</v>
      </c>
      <c r="X3203" s="1">
        <v>0.49695</v>
      </c>
      <c r="Y3203" s="1">
        <v>0.45961000000000002</v>
      </c>
      <c r="Z3203" s="2">
        <v>0.43864999999999998</v>
      </c>
    </row>
    <row r="3204" spans="2:26" x14ac:dyDescent="0.25">
      <c r="B3204" s="3">
        <v>923.82974000000002</v>
      </c>
      <c r="C3204" s="1">
        <v>0.95652999999999999</v>
      </c>
      <c r="D3204" s="2">
        <v>0.76888999999999996</v>
      </c>
      <c r="U3204" s="3">
        <v>923.82974000000002</v>
      </c>
      <c r="V3204" s="1">
        <v>0.57425000000000004</v>
      </c>
      <c r="W3204" s="1">
        <v>0.56106</v>
      </c>
      <c r="X3204" s="1">
        <v>0.49691999999999997</v>
      </c>
      <c r="Y3204" s="1">
        <v>0.45946999999999999</v>
      </c>
      <c r="Z3204" s="2">
        <v>0.43847000000000003</v>
      </c>
    </row>
    <row r="3205" spans="2:26" x14ac:dyDescent="0.25">
      <c r="B3205" s="3">
        <v>922.86540000000002</v>
      </c>
      <c r="C3205" s="1">
        <v>0.95657000000000003</v>
      </c>
      <c r="D3205" s="2">
        <v>0.76785999999999999</v>
      </c>
      <c r="U3205" s="3">
        <v>922.86540000000002</v>
      </c>
      <c r="V3205" s="1">
        <v>0.57425999999999999</v>
      </c>
      <c r="W3205" s="1">
        <v>0.56120999999999999</v>
      </c>
      <c r="X3205" s="1">
        <v>0.49732999999999999</v>
      </c>
      <c r="Y3205" s="1">
        <v>0.45928999999999998</v>
      </c>
      <c r="Z3205" s="2">
        <v>0.43829000000000001</v>
      </c>
    </row>
    <row r="3206" spans="2:26" x14ac:dyDescent="0.25">
      <c r="B3206" s="3">
        <v>921.90107</v>
      </c>
      <c r="C3206" s="1">
        <v>0.95618000000000003</v>
      </c>
      <c r="D3206" s="2">
        <v>0.76712000000000002</v>
      </c>
      <c r="U3206" s="3">
        <v>921.90107</v>
      </c>
      <c r="V3206" s="1">
        <v>0.57442000000000004</v>
      </c>
      <c r="W3206" s="1">
        <v>0.56164000000000003</v>
      </c>
      <c r="X3206" s="1">
        <v>0.49808000000000002</v>
      </c>
      <c r="Y3206" s="1">
        <v>0.45915</v>
      </c>
      <c r="Z3206" s="2">
        <v>0.43820999999999999</v>
      </c>
    </row>
    <row r="3207" spans="2:26" x14ac:dyDescent="0.25">
      <c r="B3207" s="3">
        <v>920.93673999999999</v>
      </c>
      <c r="C3207" s="1">
        <v>0.9556</v>
      </c>
      <c r="D3207" s="2">
        <v>0.76661999999999997</v>
      </c>
      <c r="U3207" s="3">
        <v>920.93673999999999</v>
      </c>
      <c r="V3207" s="1">
        <v>0.5746</v>
      </c>
      <c r="W3207" s="1">
        <v>0.56194999999999995</v>
      </c>
      <c r="X3207" s="1">
        <v>0.49854999999999999</v>
      </c>
      <c r="Y3207" s="1">
        <v>0.45901999999999998</v>
      </c>
      <c r="Z3207" s="2">
        <v>0.43819000000000002</v>
      </c>
    </row>
    <row r="3208" spans="2:26" x14ac:dyDescent="0.25">
      <c r="B3208" s="3">
        <v>919.97240999999997</v>
      </c>
      <c r="C3208" s="1">
        <v>0.95504</v>
      </c>
      <c r="D3208" s="2">
        <v>0.76598999999999995</v>
      </c>
      <c r="U3208" s="3">
        <v>919.97240999999997</v>
      </c>
      <c r="V3208" s="1">
        <v>0.57474000000000003</v>
      </c>
      <c r="W3208" s="1">
        <v>0.56228999999999996</v>
      </c>
      <c r="X3208" s="1">
        <v>0.49845</v>
      </c>
      <c r="Y3208" s="1">
        <v>0.45890999999999998</v>
      </c>
      <c r="Z3208" s="2">
        <v>0.43820999999999999</v>
      </c>
    </row>
    <row r="3209" spans="2:26" x14ac:dyDescent="0.25">
      <c r="B3209" s="3">
        <v>919.00807999999995</v>
      </c>
      <c r="C3209" s="1">
        <v>0.95476000000000005</v>
      </c>
      <c r="D3209" s="2">
        <v>0.76548000000000005</v>
      </c>
      <c r="U3209" s="3">
        <v>919.00807999999995</v>
      </c>
      <c r="V3209" s="1">
        <v>0.57491000000000003</v>
      </c>
      <c r="W3209" s="1">
        <v>0.56262999999999996</v>
      </c>
      <c r="X3209" s="1">
        <v>0.49820999999999999</v>
      </c>
      <c r="Y3209" s="1">
        <v>0.45885999999999999</v>
      </c>
      <c r="Z3209" s="2">
        <v>0.43825999999999998</v>
      </c>
    </row>
    <row r="3210" spans="2:26" x14ac:dyDescent="0.25">
      <c r="B3210" s="3">
        <v>918.04375000000005</v>
      </c>
      <c r="C3210" s="1">
        <v>0.95489999999999997</v>
      </c>
      <c r="D3210" s="2">
        <v>0.76522000000000001</v>
      </c>
      <c r="U3210" s="3">
        <v>918.04375000000005</v>
      </c>
      <c r="V3210" s="1">
        <v>0.57504999999999995</v>
      </c>
      <c r="W3210" s="1">
        <v>0.56255999999999995</v>
      </c>
      <c r="X3210" s="1">
        <v>0.49804999999999999</v>
      </c>
      <c r="Y3210" s="1">
        <v>0.45883000000000002</v>
      </c>
      <c r="Z3210" s="2">
        <v>0.43819000000000002</v>
      </c>
    </row>
    <row r="3211" spans="2:26" x14ac:dyDescent="0.25">
      <c r="B3211" s="3">
        <v>917.07941000000005</v>
      </c>
      <c r="C3211" s="1">
        <v>0.95526999999999995</v>
      </c>
      <c r="D3211" s="2">
        <v>0.76482000000000006</v>
      </c>
      <c r="U3211" s="3">
        <v>917.07941000000005</v>
      </c>
      <c r="V3211" s="1">
        <v>0.57508000000000004</v>
      </c>
      <c r="W3211" s="1">
        <v>0.56259000000000003</v>
      </c>
      <c r="X3211" s="1">
        <v>0.49790000000000001</v>
      </c>
      <c r="Y3211" s="1">
        <v>0.45879999999999999</v>
      </c>
      <c r="Z3211" s="2">
        <v>0.43804999999999999</v>
      </c>
    </row>
    <row r="3212" spans="2:26" x14ac:dyDescent="0.25">
      <c r="B3212" s="3">
        <v>916.11508000000003</v>
      </c>
      <c r="C3212" s="1">
        <v>0.95557999999999998</v>
      </c>
      <c r="D3212" s="2">
        <v>0.76410999999999996</v>
      </c>
      <c r="U3212" s="3">
        <v>916.11508000000003</v>
      </c>
      <c r="V3212" s="1">
        <v>0.57504999999999995</v>
      </c>
      <c r="W3212" s="1">
        <v>0.56318000000000001</v>
      </c>
      <c r="X3212" s="1">
        <v>0.49776999999999999</v>
      </c>
      <c r="Y3212" s="1">
        <v>0.4587</v>
      </c>
      <c r="Z3212" s="2">
        <v>0.43795000000000001</v>
      </c>
    </row>
    <row r="3213" spans="2:26" x14ac:dyDescent="0.25">
      <c r="B3213" s="3">
        <v>915.15075000000002</v>
      </c>
      <c r="C3213" s="1">
        <v>0.95587999999999995</v>
      </c>
      <c r="D3213" s="2">
        <v>0.76336000000000004</v>
      </c>
      <c r="U3213" s="3">
        <v>915.15075000000002</v>
      </c>
      <c r="V3213" s="1">
        <v>0.57513000000000003</v>
      </c>
      <c r="W3213" s="1">
        <v>0.56376999999999999</v>
      </c>
      <c r="X3213" s="1">
        <v>0.49775000000000003</v>
      </c>
      <c r="Y3213" s="1">
        <v>0.45860000000000001</v>
      </c>
      <c r="Z3213" s="2">
        <v>0.43795000000000001</v>
      </c>
    </row>
    <row r="3214" spans="2:26" x14ac:dyDescent="0.25">
      <c r="B3214" s="3">
        <v>914.18642</v>
      </c>
      <c r="C3214" s="1">
        <v>0.95611999999999997</v>
      </c>
      <c r="D3214" s="2">
        <v>0.76283000000000001</v>
      </c>
      <c r="U3214" s="3">
        <v>914.18642</v>
      </c>
      <c r="V3214" s="1">
        <v>0.57540000000000002</v>
      </c>
      <c r="W3214" s="1">
        <v>0.56381000000000003</v>
      </c>
      <c r="X3214" s="1">
        <v>0.49793999999999999</v>
      </c>
      <c r="Y3214" s="1">
        <v>0.45862999999999998</v>
      </c>
      <c r="Z3214" s="2">
        <v>0.43802999999999997</v>
      </c>
    </row>
    <row r="3215" spans="2:26" x14ac:dyDescent="0.25">
      <c r="B3215" s="3">
        <v>913.22208999999998</v>
      </c>
      <c r="C3215" s="1">
        <v>0.95599000000000001</v>
      </c>
      <c r="D3215" s="2">
        <v>0.76241999999999999</v>
      </c>
      <c r="U3215" s="3">
        <v>913.22208999999998</v>
      </c>
      <c r="V3215" s="1">
        <v>0.57564000000000004</v>
      </c>
      <c r="W3215" s="1">
        <v>0.56364999999999998</v>
      </c>
      <c r="X3215" s="1">
        <v>0.49819999999999998</v>
      </c>
      <c r="Y3215" s="1">
        <v>0.45868999999999999</v>
      </c>
      <c r="Z3215" s="2">
        <v>0.43803999999999998</v>
      </c>
    </row>
    <row r="3216" spans="2:26" x14ac:dyDescent="0.25">
      <c r="B3216" s="3">
        <v>912.25775999999996</v>
      </c>
      <c r="C3216" s="1">
        <v>0.9556</v>
      </c>
      <c r="D3216" s="2">
        <v>0.76195999999999997</v>
      </c>
      <c r="U3216" s="3">
        <v>912.25775999999996</v>
      </c>
      <c r="V3216" s="1">
        <v>0.57582</v>
      </c>
      <c r="W3216" s="1">
        <v>0.56396999999999997</v>
      </c>
      <c r="X3216" s="1">
        <v>0.49848999999999999</v>
      </c>
      <c r="Y3216" s="1">
        <v>0.45868999999999999</v>
      </c>
      <c r="Z3216" s="2">
        <v>0.43803999999999998</v>
      </c>
    </row>
    <row r="3217" spans="2:26" x14ac:dyDescent="0.25">
      <c r="B3217" s="3">
        <v>911.29341999999997</v>
      </c>
      <c r="C3217" s="1">
        <v>0.95515000000000005</v>
      </c>
      <c r="D3217" s="2">
        <v>0.76137999999999995</v>
      </c>
      <c r="U3217" s="3">
        <v>911.29341999999997</v>
      </c>
      <c r="V3217" s="1">
        <v>0.57606999999999997</v>
      </c>
      <c r="W3217" s="1">
        <v>0.56479000000000001</v>
      </c>
      <c r="X3217" s="1">
        <v>0.49876999999999999</v>
      </c>
      <c r="Y3217" s="1">
        <v>0.45873000000000003</v>
      </c>
      <c r="Z3217" s="2">
        <v>0.43814999999999998</v>
      </c>
    </row>
    <row r="3218" spans="2:26" x14ac:dyDescent="0.25">
      <c r="B3218" s="3">
        <v>910.32908999999995</v>
      </c>
      <c r="C3218" s="1">
        <v>0.95494000000000001</v>
      </c>
      <c r="D3218" s="2">
        <v>0.76104000000000005</v>
      </c>
      <c r="U3218" s="3">
        <v>910.32908999999995</v>
      </c>
      <c r="V3218" s="1">
        <v>0.57637000000000005</v>
      </c>
      <c r="W3218" s="1">
        <v>0.56538999999999995</v>
      </c>
      <c r="X3218" s="1">
        <v>0.49837999999999999</v>
      </c>
      <c r="Y3218" s="1">
        <v>0.45883000000000002</v>
      </c>
      <c r="Z3218" s="2">
        <v>0.43830000000000002</v>
      </c>
    </row>
    <row r="3219" spans="2:26" x14ac:dyDescent="0.25">
      <c r="B3219" s="3">
        <v>909.36476000000005</v>
      </c>
      <c r="C3219" s="1">
        <v>0.95501999999999998</v>
      </c>
      <c r="D3219" s="2">
        <v>0.76119999999999999</v>
      </c>
      <c r="U3219" s="3">
        <v>909.36476000000005</v>
      </c>
      <c r="V3219" s="1">
        <v>0.57659000000000005</v>
      </c>
      <c r="W3219" s="1">
        <v>0.56537999999999999</v>
      </c>
      <c r="X3219" s="1">
        <v>0.49717</v>
      </c>
      <c r="Y3219" s="1">
        <v>0.45888000000000001</v>
      </c>
      <c r="Z3219" s="2">
        <v>0.43836000000000003</v>
      </c>
    </row>
    <row r="3220" spans="2:26" x14ac:dyDescent="0.25">
      <c r="B3220" s="3">
        <v>908.40043000000003</v>
      </c>
      <c r="C3220" s="1">
        <v>0.95481000000000005</v>
      </c>
      <c r="D3220" s="2">
        <v>0.76124000000000003</v>
      </c>
      <c r="U3220" s="3">
        <v>908.40043000000003</v>
      </c>
      <c r="V3220" s="1">
        <v>0.57682999999999995</v>
      </c>
      <c r="W3220" s="1">
        <v>0.56545999999999996</v>
      </c>
      <c r="X3220" s="1">
        <v>0.49653999999999998</v>
      </c>
      <c r="Y3220" s="1">
        <v>0.45891999999999999</v>
      </c>
      <c r="Z3220" s="2">
        <v>0.43836999999999998</v>
      </c>
    </row>
    <row r="3221" spans="2:26" x14ac:dyDescent="0.25">
      <c r="B3221" s="3">
        <v>907.43610000000001</v>
      </c>
      <c r="C3221" s="1">
        <v>0.95435999999999999</v>
      </c>
      <c r="D3221" s="2">
        <v>0.76095999999999997</v>
      </c>
      <c r="U3221" s="3">
        <v>907.43610000000001</v>
      </c>
      <c r="V3221" s="1">
        <v>0.57713000000000003</v>
      </c>
      <c r="W3221" s="1">
        <v>0.56603999999999999</v>
      </c>
      <c r="X3221" s="1">
        <v>0.49719999999999998</v>
      </c>
      <c r="Y3221" s="1">
        <v>0.45899000000000001</v>
      </c>
      <c r="Z3221" s="2">
        <v>0.43841999999999998</v>
      </c>
    </row>
    <row r="3222" spans="2:26" x14ac:dyDescent="0.25">
      <c r="B3222" s="3">
        <v>906.47176999999999</v>
      </c>
      <c r="C3222" s="1">
        <v>0.95438999999999996</v>
      </c>
      <c r="D3222" s="2">
        <v>0.76088999999999996</v>
      </c>
      <c r="U3222" s="3">
        <v>906.47176999999999</v>
      </c>
      <c r="V3222" s="1">
        <v>0.57733000000000001</v>
      </c>
      <c r="W3222" s="1">
        <v>0.56655</v>
      </c>
      <c r="X3222" s="1">
        <v>0.49786999999999998</v>
      </c>
      <c r="Y3222" s="1">
        <v>0.45902999999999999</v>
      </c>
      <c r="Z3222" s="2">
        <v>0.43844</v>
      </c>
    </row>
    <row r="3223" spans="2:26" x14ac:dyDescent="0.25">
      <c r="B3223" s="3">
        <v>905.50743</v>
      </c>
      <c r="C3223" s="1">
        <v>0.95482999999999996</v>
      </c>
      <c r="D3223" s="2">
        <v>0.76083000000000001</v>
      </c>
      <c r="U3223" s="3">
        <v>905.50743</v>
      </c>
      <c r="V3223" s="1">
        <v>0.57754000000000005</v>
      </c>
      <c r="W3223" s="1">
        <v>0.56698999999999999</v>
      </c>
      <c r="X3223" s="1">
        <v>0.49798999999999999</v>
      </c>
      <c r="Y3223" s="1">
        <v>0.45909</v>
      </c>
      <c r="Z3223" s="2">
        <v>0.43848999999999999</v>
      </c>
    </row>
    <row r="3224" spans="2:26" x14ac:dyDescent="0.25">
      <c r="B3224" s="3">
        <v>904.54309999999998</v>
      </c>
      <c r="C3224" s="1">
        <v>0.95506000000000002</v>
      </c>
      <c r="D3224" s="2">
        <v>0.76026000000000005</v>
      </c>
      <c r="U3224" s="3">
        <v>904.54309999999998</v>
      </c>
      <c r="V3224" s="1">
        <v>0.57798000000000005</v>
      </c>
      <c r="W3224" s="1">
        <v>0.56769999999999998</v>
      </c>
      <c r="X3224" s="1">
        <v>0.49812000000000001</v>
      </c>
      <c r="Y3224" s="1">
        <v>0.45933000000000002</v>
      </c>
      <c r="Z3224" s="2">
        <v>0.43868000000000001</v>
      </c>
    </row>
    <row r="3225" spans="2:26" x14ac:dyDescent="0.25">
      <c r="B3225" s="3">
        <v>903.57876999999996</v>
      </c>
      <c r="C3225" s="1">
        <v>0.95477000000000001</v>
      </c>
      <c r="D3225" s="2">
        <v>0.75963000000000003</v>
      </c>
      <c r="U3225" s="3">
        <v>903.57876999999996</v>
      </c>
      <c r="V3225" s="1">
        <v>0.57840000000000003</v>
      </c>
      <c r="W3225" s="1">
        <v>0.56816999999999995</v>
      </c>
      <c r="X3225" s="1">
        <v>0.49802999999999997</v>
      </c>
      <c r="Y3225" s="1">
        <v>0.45957999999999999</v>
      </c>
      <c r="Z3225" s="2">
        <v>0.43885000000000002</v>
      </c>
    </row>
    <row r="3226" spans="2:26" x14ac:dyDescent="0.25">
      <c r="B3226" s="3">
        <v>902.61443999999995</v>
      </c>
      <c r="C3226" s="1">
        <v>0.95401999999999998</v>
      </c>
      <c r="D3226" s="2">
        <v>0.75958000000000003</v>
      </c>
      <c r="U3226" s="3">
        <v>902.61443999999995</v>
      </c>
      <c r="V3226" s="1">
        <v>0.57850999999999997</v>
      </c>
      <c r="W3226" s="1">
        <v>0.56830999999999998</v>
      </c>
      <c r="X3226" s="1">
        <v>0.49754999999999999</v>
      </c>
      <c r="Y3226" s="1">
        <v>0.45960000000000001</v>
      </c>
      <c r="Z3226" s="2">
        <v>0.43883</v>
      </c>
    </row>
    <row r="3227" spans="2:26" x14ac:dyDescent="0.25">
      <c r="B3227" s="3">
        <v>901.65011000000004</v>
      </c>
      <c r="C3227" s="1">
        <v>0.95338999999999996</v>
      </c>
      <c r="D3227" s="2">
        <v>0.75990000000000002</v>
      </c>
      <c r="U3227" s="3">
        <v>901.65011000000004</v>
      </c>
      <c r="V3227" s="1">
        <v>0.57855999999999996</v>
      </c>
      <c r="W3227" s="1">
        <v>0.56872</v>
      </c>
      <c r="X3227" s="1">
        <v>0.49730999999999997</v>
      </c>
      <c r="Y3227" s="1">
        <v>0.45955000000000001</v>
      </c>
      <c r="Z3227" s="2">
        <v>0.43874999999999997</v>
      </c>
    </row>
    <row r="3228" spans="2:26" x14ac:dyDescent="0.25">
      <c r="B3228" s="3">
        <v>900.68578000000002</v>
      </c>
      <c r="C3228" s="1">
        <v>0.95326999999999995</v>
      </c>
      <c r="D3228" s="2">
        <v>0.75992999999999999</v>
      </c>
      <c r="U3228" s="3">
        <v>900.68578000000002</v>
      </c>
      <c r="V3228" s="1">
        <v>0.57879000000000003</v>
      </c>
      <c r="W3228" s="1">
        <v>0.56930000000000003</v>
      </c>
      <c r="X3228" s="1">
        <v>0.49765999999999999</v>
      </c>
      <c r="Y3228" s="1">
        <v>0.45951999999999998</v>
      </c>
      <c r="Z3228" s="2">
        <v>0.43874000000000002</v>
      </c>
    </row>
    <row r="3229" spans="2:26" x14ac:dyDescent="0.25">
      <c r="B3229" s="3">
        <v>899.72144000000003</v>
      </c>
      <c r="C3229" s="1">
        <v>0.95301999999999998</v>
      </c>
      <c r="D3229" s="2">
        <v>0.75936000000000003</v>
      </c>
      <c r="U3229" s="3">
        <v>899.72144000000003</v>
      </c>
      <c r="V3229" s="1">
        <v>0.57901000000000002</v>
      </c>
      <c r="W3229" s="1">
        <v>0.56949000000000005</v>
      </c>
      <c r="X3229" s="1">
        <v>0.49825999999999998</v>
      </c>
      <c r="Y3229" s="1">
        <v>0.45950999999999997</v>
      </c>
      <c r="Z3229" s="2">
        <v>0.43873000000000001</v>
      </c>
    </row>
    <row r="3230" spans="2:26" x14ac:dyDescent="0.25">
      <c r="B3230" s="3">
        <v>898.75711000000001</v>
      </c>
      <c r="C3230" s="1">
        <v>0.95228999999999997</v>
      </c>
      <c r="D3230" s="2">
        <v>0.75895999999999997</v>
      </c>
      <c r="U3230" s="3">
        <v>898.75711000000001</v>
      </c>
      <c r="V3230" s="1">
        <v>0.57921999999999996</v>
      </c>
      <c r="W3230" s="1">
        <v>0.56930000000000003</v>
      </c>
      <c r="X3230" s="1">
        <v>0.49836999999999998</v>
      </c>
      <c r="Y3230" s="1">
        <v>0.45961000000000002</v>
      </c>
      <c r="Z3230" s="2">
        <v>0.43868000000000001</v>
      </c>
    </row>
    <row r="3231" spans="2:26" x14ac:dyDescent="0.25">
      <c r="B3231" s="3">
        <v>897.79277999999999</v>
      </c>
      <c r="C3231" s="1">
        <v>0.95167999999999997</v>
      </c>
      <c r="D3231" s="2">
        <v>0.75905999999999996</v>
      </c>
      <c r="U3231" s="3">
        <v>897.79277999999999</v>
      </c>
      <c r="V3231" s="1">
        <v>0.57942000000000005</v>
      </c>
      <c r="W3231" s="1">
        <v>0.56930000000000003</v>
      </c>
      <c r="X3231" s="1">
        <v>0.49761</v>
      </c>
      <c r="Y3231" s="1">
        <v>0.45971000000000001</v>
      </c>
      <c r="Z3231" s="2">
        <v>0.4385</v>
      </c>
    </row>
    <row r="3232" spans="2:26" x14ac:dyDescent="0.25">
      <c r="B3232" s="3">
        <v>896.82844999999998</v>
      </c>
      <c r="C3232" s="1">
        <v>0.95143</v>
      </c>
      <c r="D3232" s="2">
        <v>0.75890000000000002</v>
      </c>
      <c r="U3232" s="3">
        <v>896.82844999999998</v>
      </c>
      <c r="V3232" s="1">
        <v>0.57943999999999996</v>
      </c>
      <c r="W3232" s="1">
        <v>0.56971000000000005</v>
      </c>
      <c r="X3232" s="1">
        <v>0.49667</v>
      </c>
      <c r="Y3232" s="1">
        <v>0.45955000000000001</v>
      </c>
      <c r="Z3232" s="2">
        <v>0.43812000000000001</v>
      </c>
    </row>
    <row r="3233" spans="2:26" x14ac:dyDescent="0.25">
      <c r="B3233" s="3">
        <v>895.86411999999996</v>
      </c>
      <c r="C3233" s="1">
        <v>0.95138</v>
      </c>
      <c r="D3233" s="2">
        <v>0.75875999999999999</v>
      </c>
      <c r="U3233" s="3">
        <v>895.86411999999996</v>
      </c>
      <c r="V3233" s="1">
        <v>0.57933000000000001</v>
      </c>
      <c r="W3233" s="1">
        <v>0.56991999999999998</v>
      </c>
      <c r="X3233" s="1">
        <v>0.49613000000000002</v>
      </c>
      <c r="Y3233" s="1">
        <v>0.45921000000000001</v>
      </c>
      <c r="Z3233" s="2">
        <v>0.43765999999999999</v>
      </c>
    </row>
    <row r="3234" spans="2:26" x14ac:dyDescent="0.25">
      <c r="B3234" s="3">
        <v>894.89979000000005</v>
      </c>
      <c r="C3234" s="1">
        <v>0.95128999999999997</v>
      </c>
      <c r="D3234" s="2">
        <v>0.75899000000000005</v>
      </c>
      <c r="U3234" s="3">
        <v>894.89979000000005</v>
      </c>
      <c r="V3234" s="1">
        <v>0.57920000000000005</v>
      </c>
      <c r="W3234" s="1">
        <v>0.56940999999999997</v>
      </c>
      <c r="X3234" s="1">
        <v>0.49586000000000002</v>
      </c>
      <c r="Y3234" s="1">
        <v>0.45883000000000002</v>
      </c>
      <c r="Z3234" s="2">
        <v>0.43718000000000001</v>
      </c>
    </row>
    <row r="3235" spans="2:26" x14ac:dyDescent="0.25">
      <c r="B3235" s="3">
        <v>893.93544999999995</v>
      </c>
      <c r="C3235" s="1">
        <v>0.95043999999999995</v>
      </c>
      <c r="D3235" s="2">
        <v>0.75914000000000004</v>
      </c>
      <c r="U3235" s="3">
        <v>893.93544999999995</v>
      </c>
      <c r="V3235" s="1">
        <v>0.57896000000000003</v>
      </c>
      <c r="W3235" s="1">
        <v>0.56874000000000002</v>
      </c>
      <c r="X3235" s="1">
        <v>0.49590000000000001</v>
      </c>
      <c r="Y3235" s="1">
        <v>0.45833000000000002</v>
      </c>
      <c r="Z3235" s="2">
        <v>0.43658000000000002</v>
      </c>
    </row>
    <row r="3236" spans="2:26" x14ac:dyDescent="0.25">
      <c r="B3236" s="3">
        <v>892.97112000000004</v>
      </c>
      <c r="C3236" s="1">
        <v>0.94884000000000002</v>
      </c>
      <c r="D3236" s="2">
        <v>0.75915999999999995</v>
      </c>
      <c r="U3236" s="3">
        <v>892.97112000000004</v>
      </c>
      <c r="V3236" s="1">
        <v>0.57855999999999996</v>
      </c>
      <c r="W3236" s="1">
        <v>0.56854000000000005</v>
      </c>
      <c r="X3236" s="1">
        <v>0.49611</v>
      </c>
      <c r="Y3236" s="1">
        <v>0.45763999999999999</v>
      </c>
      <c r="Z3236" s="2">
        <v>0.43576999999999999</v>
      </c>
    </row>
    <row r="3237" spans="2:26" x14ac:dyDescent="0.25">
      <c r="B3237" s="3">
        <v>892.00679000000002</v>
      </c>
      <c r="C3237" s="1">
        <v>0.94757999999999998</v>
      </c>
      <c r="D3237" s="2">
        <v>0.75909000000000004</v>
      </c>
      <c r="U3237" s="3">
        <v>892.00679000000002</v>
      </c>
      <c r="V3237" s="1">
        <v>0.57786000000000004</v>
      </c>
      <c r="W3237" s="1">
        <v>0.56816999999999995</v>
      </c>
      <c r="X3237" s="1">
        <v>0.49595</v>
      </c>
      <c r="Y3237" s="1">
        <v>0.45657999999999999</v>
      </c>
      <c r="Z3237" s="2">
        <v>0.43448999999999999</v>
      </c>
    </row>
    <row r="3238" spans="2:26" x14ac:dyDescent="0.25">
      <c r="B3238" s="3">
        <v>891.04246000000001</v>
      </c>
      <c r="C3238" s="1">
        <v>0.94745999999999997</v>
      </c>
      <c r="D3238" s="2">
        <v>0.75907000000000002</v>
      </c>
      <c r="U3238" s="3">
        <v>891.04246000000001</v>
      </c>
      <c r="V3238" s="1">
        <v>0.57662000000000002</v>
      </c>
      <c r="W3238" s="1">
        <v>0.56711</v>
      </c>
      <c r="X3238" s="1">
        <v>0.49530999999999997</v>
      </c>
      <c r="Y3238" s="1">
        <v>0.45501000000000003</v>
      </c>
      <c r="Z3238" s="2">
        <v>0.43247000000000002</v>
      </c>
    </row>
    <row r="3239" spans="2:26" x14ac:dyDescent="0.25">
      <c r="B3239" s="3">
        <v>890.07812999999999</v>
      </c>
      <c r="C3239" s="1">
        <v>0.94786999999999999</v>
      </c>
      <c r="D3239" s="2">
        <v>0.75917999999999997</v>
      </c>
      <c r="U3239" s="3">
        <v>890.07812999999999</v>
      </c>
      <c r="V3239" s="1">
        <v>0.57476000000000005</v>
      </c>
      <c r="W3239" s="1">
        <v>0.56557000000000002</v>
      </c>
      <c r="X3239" s="1">
        <v>0.49439</v>
      </c>
      <c r="Y3239" s="1">
        <v>0.45300000000000001</v>
      </c>
      <c r="Z3239" s="2">
        <v>0.42974000000000001</v>
      </c>
    </row>
    <row r="3240" spans="2:26" x14ac:dyDescent="0.25">
      <c r="B3240" s="3">
        <v>889.11379999999997</v>
      </c>
      <c r="C3240" s="1">
        <v>0.94764999999999999</v>
      </c>
      <c r="D3240" s="2">
        <v>0.75907999999999998</v>
      </c>
      <c r="U3240" s="3">
        <v>889.11379999999997</v>
      </c>
      <c r="V3240" s="1">
        <v>0.57240999999999997</v>
      </c>
      <c r="W3240" s="1">
        <v>0.56342000000000003</v>
      </c>
      <c r="X3240" s="1">
        <v>0.49329000000000001</v>
      </c>
      <c r="Y3240" s="1">
        <v>0.45057000000000003</v>
      </c>
      <c r="Z3240" s="2">
        <v>0.42651</v>
      </c>
    </row>
    <row r="3241" spans="2:26" x14ac:dyDescent="0.25">
      <c r="B3241" s="3">
        <v>888.14945999999998</v>
      </c>
      <c r="C3241" s="1">
        <v>0.94669999999999999</v>
      </c>
      <c r="D3241" s="2">
        <v>0.75900000000000001</v>
      </c>
      <c r="U3241" s="3">
        <v>888.14945999999998</v>
      </c>
      <c r="V3241" s="1">
        <v>0.56955</v>
      </c>
      <c r="W3241" s="1">
        <v>0.56067</v>
      </c>
      <c r="X3241" s="1">
        <v>0.49196000000000001</v>
      </c>
      <c r="Y3241" s="1">
        <v>0.44761000000000001</v>
      </c>
      <c r="Z3241" s="2">
        <v>0.42283999999999999</v>
      </c>
    </row>
    <row r="3242" spans="2:26" x14ac:dyDescent="0.25">
      <c r="B3242" s="3">
        <v>887.18512999999996</v>
      </c>
      <c r="C3242" s="1">
        <v>0.9456</v>
      </c>
      <c r="D3242" s="2">
        <v>0.75960000000000005</v>
      </c>
      <c r="U3242" s="3">
        <v>887.18512999999996</v>
      </c>
      <c r="V3242" s="1">
        <v>0.56613999999999998</v>
      </c>
      <c r="W3242" s="1">
        <v>0.55742999999999998</v>
      </c>
      <c r="X3242" s="1">
        <v>0.49029</v>
      </c>
      <c r="Y3242" s="1">
        <v>0.44411</v>
      </c>
      <c r="Z3242" s="2">
        <v>0.41860000000000003</v>
      </c>
    </row>
    <row r="3243" spans="2:26" x14ac:dyDescent="0.25">
      <c r="B3243" s="3">
        <v>886.22080000000005</v>
      </c>
      <c r="C3243" s="1">
        <v>0.94442999999999999</v>
      </c>
      <c r="D3243" s="2">
        <v>0.76051999999999997</v>
      </c>
      <c r="U3243" s="3">
        <v>886.22080000000005</v>
      </c>
      <c r="V3243" s="1">
        <v>0.56237999999999999</v>
      </c>
      <c r="W3243" s="1">
        <v>0.55364000000000002</v>
      </c>
      <c r="X3243" s="1">
        <v>0.48824000000000001</v>
      </c>
      <c r="Y3243" s="1">
        <v>0.44025999999999998</v>
      </c>
      <c r="Z3243" s="2">
        <v>0.4138</v>
      </c>
    </row>
    <row r="3244" spans="2:26" x14ac:dyDescent="0.25">
      <c r="B3244" s="3">
        <v>885.25647000000004</v>
      </c>
      <c r="C3244" s="1">
        <v>0.94305000000000005</v>
      </c>
      <c r="D3244" s="2">
        <v>0.76090999999999998</v>
      </c>
      <c r="U3244" s="3">
        <v>885.25647000000004</v>
      </c>
      <c r="V3244" s="1">
        <v>0.55864999999999998</v>
      </c>
      <c r="W3244" s="1">
        <v>0.54961000000000004</v>
      </c>
      <c r="X3244" s="1">
        <v>0.48605999999999999</v>
      </c>
      <c r="Y3244" s="1">
        <v>0.43634000000000001</v>
      </c>
      <c r="Z3244" s="2">
        <v>0.40889999999999999</v>
      </c>
    </row>
    <row r="3245" spans="2:26" x14ac:dyDescent="0.25">
      <c r="B3245" s="3">
        <v>884.29214000000002</v>
      </c>
      <c r="C3245" s="1">
        <v>0.94137000000000004</v>
      </c>
      <c r="D3245" s="2">
        <v>0.76093999999999995</v>
      </c>
      <c r="U3245" s="3">
        <v>884.29214000000002</v>
      </c>
      <c r="V3245" s="1">
        <v>0.55518999999999996</v>
      </c>
      <c r="W3245" s="1">
        <v>0.54547999999999996</v>
      </c>
      <c r="X3245" s="1">
        <v>0.48402000000000001</v>
      </c>
      <c r="Y3245" s="1">
        <v>0.43258999999999997</v>
      </c>
      <c r="Z3245" s="2">
        <v>0.40438000000000002</v>
      </c>
    </row>
    <row r="3246" spans="2:26" x14ac:dyDescent="0.25">
      <c r="B3246" s="3">
        <v>883.32781</v>
      </c>
      <c r="C3246" s="1">
        <v>0.93920000000000003</v>
      </c>
      <c r="D3246" s="2">
        <v>0.76144000000000001</v>
      </c>
      <c r="U3246" s="3">
        <v>883.32781</v>
      </c>
      <c r="V3246" s="1">
        <v>0.55215999999999998</v>
      </c>
      <c r="W3246" s="1">
        <v>0.54154000000000002</v>
      </c>
      <c r="X3246" s="1">
        <v>0.48220000000000002</v>
      </c>
      <c r="Y3246" s="1">
        <v>0.42913000000000001</v>
      </c>
      <c r="Z3246" s="2">
        <v>0.40039999999999998</v>
      </c>
    </row>
    <row r="3247" spans="2:26" x14ac:dyDescent="0.25">
      <c r="B3247" s="3">
        <v>882.36347000000001</v>
      </c>
      <c r="C3247" s="1">
        <v>0.93628999999999996</v>
      </c>
      <c r="D3247" s="2">
        <v>0.76205999999999996</v>
      </c>
      <c r="U3247" s="3">
        <v>882.36347000000001</v>
      </c>
      <c r="V3247" s="1">
        <v>0.54954000000000003</v>
      </c>
      <c r="W3247" s="1">
        <v>0.53854000000000002</v>
      </c>
      <c r="X3247" s="1">
        <v>0.48075000000000001</v>
      </c>
      <c r="Y3247" s="1">
        <v>0.42596000000000001</v>
      </c>
      <c r="Z3247" s="2">
        <v>0.39684999999999998</v>
      </c>
    </row>
    <row r="3248" spans="2:26" x14ac:dyDescent="0.25">
      <c r="B3248" s="3">
        <v>881.39913999999999</v>
      </c>
      <c r="C3248" s="1">
        <v>0.93250999999999995</v>
      </c>
      <c r="D3248" s="2">
        <v>0.76226000000000005</v>
      </c>
      <c r="U3248" s="3">
        <v>881.39913999999999</v>
      </c>
      <c r="V3248" s="1">
        <v>0.54700000000000004</v>
      </c>
      <c r="W3248" s="1">
        <v>0.53600000000000003</v>
      </c>
      <c r="X3248" s="1">
        <v>0.47965000000000002</v>
      </c>
      <c r="Y3248" s="1">
        <v>0.42296</v>
      </c>
      <c r="Z3248" s="2">
        <v>0.39345000000000002</v>
      </c>
    </row>
    <row r="3249" spans="2:26" x14ac:dyDescent="0.25">
      <c r="B3249" s="3">
        <v>880.43480999999997</v>
      </c>
      <c r="C3249" s="1">
        <v>0.92793999999999999</v>
      </c>
      <c r="D3249" s="2">
        <v>0.76254</v>
      </c>
      <c r="U3249" s="3">
        <v>880.43480999999997</v>
      </c>
      <c r="V3249" s="1">
        <v>0.54418</v>
      </c>
      <c r="W3249" s="1">
        <v>0.53249000000000002</v>
      </c>
      <c r="X3249" s="1">
        <v>0.47846</v>
      </c>
      <c r="Y3249" s="1">
        <v>0.41980000000000001</v>
      </c>
      <c r="Z3249" s="2">
        <v>0.38984999999999997</v>
      </c>
    </row>
    <row r="3250" spans="2:26" x14ac:dyDescent="0.25">
      <c r="B3250" s="3">
        <v>879.47047999999995</v>
      </c>
      <c r="C3250" s="1">
        <v>0.92296999999999996</v>
      </c>
      <c r="D3250" s="2">
        <v>0.76295000000000002</v>
      </c>
      <c r="U3250" s="3">
        <v>879.47047999999995</v>
      </c>
      <c r="V3250" s="1">
        <v>0.54086999999999996</v>
      </c>
      <c r="W3250" s="1">
        <v>0.52797000000000005</v>
      </c>
      <c r="X3250" s="1">
        <v>0.47687000000000002</v>
      </c>
      <c r="Y3250" s="1">
        <v>0.41621000000000002</v>
      </c>
      <c r="Z3250" s="2">
        <v>0.38569999999999999</v>
      </c>
    </row>
    <row r="3251" spans="2:26" x14ac:dyDescent="0.25">
      <c r="B3251" s="3">
        <v>878.50615000000005</v>
      </c>
      <c r="C3251" s="1">
        <v>0.91791999999999996</v>
      </c>
      <c r="D3251" s="2">
        <v>0.76305000000000001</v>
      </c>
      <c r="U3251" s="3">
        <v>878.50615000000005</v>
      </c>
      <c r="V3251" s="1">
        <v>0.53708</v>
      </c>
      <c r="W3251" s="1">
        <v>0.52327999999999997</v>
      </c>
      <c r="X3251" s="1">
        <v>0.47503000000000001</v>
      </c>
      <c r="Y3251" s="1">
        <v>0.41209000000000001</v>
      </c>
      <c r="Z3251" s="2">
        <v>0.38077</v>
      </c>
    </row>
    <row r="3252" spans="2:26" x14ac:dyDescent="0.25">
      <c r="B3252" s="3">
        <v>877.54182000000003</v>
      </c>
      <c r="C3252" s="1">
        <v>0.91234999999999999</v>
      </c>
      <c r="D3252" s="2">
        <v>0.76317000000000002</v>
      </c>
      <c r="U3252" s="3">
        <v>877.54182000000003</v>
      </c>
      <c r="V3252" s="1">
        <v>0.53293000000000001</v>
      </c>
      <c r="W3252" s="1">
        <v>0.51837999999999995</v>
      </c>
      <c r="X3252" s="1">
        <v>0.47303000000000001</v>
      </c>
      <c r="Y3252" s="1">
        <v>0.40734999999999999</v>
      </c>
      <c r="Z3252" s="2">
        <v>0.37511</v>
      </c>
    </row>
    <row r="3253" spans="2:26" x14ac:dyDescent="0.25">
      <c r="B3253" s="3">
        <v>876.57748000000004</v>
      </c>
      <c r="C3253" s="1">
        <v>0.90576000000000001</v>
      </c>
      <c r="D3253" s="2">
        <v>0.76382000000000005</v>
      </c>
      <c r="U3253" s="3">
        <v>876.57748000000004</v>
      </c>
      <c r="V3253" s="1">
        <v>0.52825999999999995</v>
      </c>
      <c r="W3253" s="1">
        <v>0.51280999999999999</v>
      </c>
      <c r="X3253" s="1">
        <v>0.47072999999999998</v>
      </c>
      <c r="Y3253" s="1">
        <v>0.40215000000000001</v>
      </c>
      <c r="Z3253" s="2">
        <v>0.36886000000000002</v>
      </c>
    </row>
    <row r="3254" spans="2:26" x14ac:dyDescent="0.25">
      <c r="B3254" s="3">
        <v>875.61315000000002</v>
      </c>
      <c r="C3254" s="1">
        <v>0.89824999999999999</v>
      </c>
      <c r="D3254" s="2">
        <v>0.76449999999999996</v>
      </c>
      <c r="U3254" s="3">
        <v>875.61315000000002</v>
      </c>
      <c r="V3254" s="1">
        <v>0.52298999999999995</v>
      </c>
      <c r="W3254" s="1">
        <v>0.50666999999999995</v>
      </c>
      <c r="X3254" s="1">
        <v>0.46816999999999998</v>
      </c>
      <c r="Y3254" s="1">
        <v>0.39693000000000001</v>
      </c>
      <c r="Z3254" s="2">
        <v>0.36226999999999998</v>
      </c>
    </row>
    <row r="3255" spans="2:26" x14ac:dyDescent="0.25">
      <c r="B3255" s="3">
        <v>874.64882</v>
      </c>
      <c r="C3255" s="1">
        <v>0.89046000000000003</v>
      </c>
      <c r="D3255" s="2">
        <v>0.76468999999999998</v>
      </c>
      <c r="U3255" s="3">
        <v>874.64882</v>
      </c>
      <c r="V3255" s="1">
        <v>0.51776</v>
      </c>
      <c r="W3255" s="1">
        <v>0.50075999999999998</v>
      </c>
      <c r="X3255" s="1">
        <v>0.46559</v>
      </c>
      <c r="Y3255" s="1">
        <v>0.39212000000000002</v>
      </c>
      <c r="Z3255" s="2">
        <v>0.35576000000000002</v>
      </c>
    </row>
    <row r="3256" spans="2:26" x14ac:dyDescent="0.25">
      <c r="B3256" s="3">
        <v>873.68448999999998</v>
      </c>
      <c r="C3256" s="1">
        <v>0.88270000000000004</v>
      </c>
      <c r="D3256" s="2">
        <v>0.76470000000000005</v>
      </c>
      <c r="U3256" s="3">
        <v>873.68448999999998</v>
      </c>
      <c r="V3256" s="1">
        <v>0.51343000000000005</v>
      </c>
      <c r="W3256" s="1">
        <v>0.49634</v>
      </c>
      <c r="X3256" s="1">
        <v>0.46335999999999999</v>
      </c>
      <c r="Y3256" s="1">
        <v>0.38827</v>
      </c>
      <c r="Z3256" s="2">
        <v>0.35016000000000003</v>
      </c>
    </row>
    <row r="3257" spans="2:26" x14ac:dyDescent="0.25">
      <c r="B3257" s="3">
        <v>872.72015999999996</v>
      </c>
      <c r="C3257" s="1">
        <v>0.87407999999999997</v>
      </c>
      <c r="D3257" s="2">
        <v>0.76485000000000003</v>
      </c>
      <c r="U3257" s="3">
        <v>872.72015999999996</v>
      </c>
      <c r="V3257" s="1">
        <v>0.51041999999999998</v>
      </c>
      <c r="W3257" s="1">
        <v>0.49408999999999997</v>
      </c>
      <c r="X3257" s="1">
        <v>0.46198</v>
      </c>
      <c r="Y3257" s="1">
        <v>0.38588</v>
      </c>
      <c r="Z3257" s="2">
        <v>0.34625</v>
      </c>
    </row>
    <row r="3258" spans="2:26" x14ac:dyDescent="0.25">
      <c r="B3258" s="3">
        <v>871.75582999999995</v>
      </c>
      <c r="C3258" s="1">
        <v>0.86421999999999999</v>
      </c>
      <c r="D3258" s="2">
        <v>0.76510999999999996</v>
      </c>
      <c r="U3258" s="3">
        <v>871.75582999999995</v>
      </c>
      <c r="V3258" s="1">
        <v>0.50897999999999999</v>
      </c>
      <c r="W3258" s="1">
        <v>0.49396000000000001</v>
      </c>
      <c r="X3258" s="1">
        <v>0.46199000000000001</v>
      </c>
      <c r="Y3258" s="1">
        <v>0.38518000000000002</v>
      </c>
      <c r="Z3258" s="2">
        <v>0.34444000000000002</v>
      </c>
    </row>
    <row r="3259" spans="2:26" x14ac:dyDescent="0.25">
      <c r="B3259" s="3">
        <v>870.79148999999995</v>
      </c>
      <c r="C3259" s="1">
        <v>0.85416000000000003</v>
      </c>
      <c r="D3259" s="2">
        <v>0.76626000000000005</v>
      </c>
      <c r="U3259" s="3">
        <v>870.79148999999995</v>
      </c>
      <c r="V3259" s="1">
        <v>0.50922999999999996</v>
      </c>
      <c r="W3259" s="1">
        <v>0.49589</v>
      </c>
      <c r="X3259" s="1">
        <v>0.46334999999999998</v>
      </c>
      <c r="Y3259" s="1">
        <v>0.38623000000000002</v>
      </c>
      <c r="Z3259" s="2">
        <v>0.34472000000000003</v>
      </c>
    </row>
    <row r="3260" spans="2:26" x14ac:dyDescent="0.25">
      <c r="B3260" s="3">
        <v>869.82716000000005</v>
      </c>
      <c r="C3260" s="1">
        <v>0.84440000000000004</v>
      </c>
      <c r="D3260" s="2">
        <v>0.76851000000000003</v>
      </c>
      <c r="U3260" s="3">
        <v>869.82716000000005</v>
      </c>
      <c r="V3260" s="1">
        <v>0.51078000000000001</v>
      </c>
      <c r="W3260" s="1">
        <v>0.49909999999999999</v>
      </c>
      <c r="X3260" s="1">
        <v>0.46477000000000002</v>
      </c>
      <c r="Y3260" s="1">
        <v>0.38866000000000001</v>
      </c>
      <c r="Z3260" s="2">
        <v>0.34669</v>
      </c>
    </row>
    <row r="3261" spans="2:26" x14ac:dyDescent="0.25">
      <c r="B3261" s="3">
        <v>868.86283000000003</v>
      </c>
      <c r="C3261" s="1">
        <v>0.83482999999999996</v>
      </c>
      <c r="D3261" s="2">
        <v>0.77009000000000005</v>
      </c>
      <c r="U3261" s="3">
        <v>868.86283000000003</v>
      </c>
      <c r="V3261" s="1">
        <v>0.51305000000000001</v>
      </c>
      <c r="W3261" s="1">
        <v>0.50263999999999998</v>
      </c>
      <c r="X3261" s="1">
        <v>0.46531</v>
      </c>
      <c r="Y3261" s="1">
        <v>0.39184000000000002</v>
      </c>
      <c r="Z3261" s="2">
        <v>0.34982000000000002</v>
      </c>
    </row>
    <row r="3262" spans="2:26" x14ac:dyDescent="0.25">
      <c r="B3262" s="3">
        <v>867.89850000000001</v>
      </c>
      <c r="C3262" s="1">
        <v>0.82594999999999996</v>
      </c>
      <c r="D3262" s="2">
        <v>0.77020999999999995</v>
      </c>
      <c r="U3262" s="3">
        <v>867.89850000000001</v>
      </c>
      <c r="V3262" s="1">
        <v>0.51556999999999997</v>
      </c>
      <c r="W3262" s="1">
        <v>0.50626000000000004</v>
      </c>
      <c r="X3262" s="1">
        <v>0.4657</v>
      </c>
      <c r="Y3262" s="1">
        <v>0.39504</v>
      </c>
      <c r="Z3262" s="2">
        <v>0.35343999999999998</v>
      </c>
    </row>
    <row r="3263" spans="2:26" x14ac:dyDescent="0.25">
      <c r="B3263" s="3">
        <v>866.93416999999999</v>
      </c>
      <c r="C3263" s="1">
        <v>0.81799999999999995</v>
      </c>
      <c r="D3263" s="2">
        <v>0.77005999999999997</v>
      </c>
      <c r="U3263" s="3">
        <v>866.93416999999999</v>
      </c>
      <c r="V3263" s="1">
        <v>0.51795000000000002</v>
      </c>
      <c r="W3263" s="1">
        <v>0.50936999999999999</v>
      </c>
      <c r="X3263" s="1">
        <v>0.46651999999999999</v>
      </c>
      <c r="Y3263" s="1">
        <v>0.39767999999999998</v>
      </c>
      <c r="Z3263" s="2">
        <v>0.35682000000000003</v>
      </c>
    </row>
    <row r="3264" spans="2:26" x14ac:dyDescent="0.25">
      <c r="B3264" s="3">
        <v>865.96983999999998</v>
      </c>
      <c r="C3264" s="1">
        <v>0.81081999999999999</v>
      </c>
      <c r="D3264" s="2">
        <v>0.77039000000000002</v>
      </c>
      <c r="U3264" s="3">
        <v>865.96983999999998</v>
      </c>
      <c r="V3264" s="1">
        <v>0.51978000000000002</v>
      </c>
      <c r="W3264" s="1">
        <v>0.51121000000000005</v>
      </c>
      <c r="X3264" s="1">
        <v>0.46727999999999997</v>
      </c>
      <c r="Y3264" s="1">
        <v>0.39951999999999999</v>
      </c>
      <c r="Z3264" s="2">
        <v>0.35937000000000002</v>
      </c>
    </row>
    <row r="3265" spans="2:26" x14ac:dyDescent="0.25">
      <c r="B3265" s="3">
        <v>865.00549999999998</v>
      </c>
      <c r="C3265" s="1">
        <v>0.80501</v>
      </c>
      <c r="D3265" s="2">
        <v>0.77127999999999997</v>
      </c>
      <c r="U3265" s="3">
        <v>865.00549999999998</v>
      </c>
      <c r="V3265" s="1">
        <v>0.52068000000000003</v>
      </c>
      <c r="W3265" s="1">
        <v>0.51182000000000005</v>
      </c>
      <c r="X3265" s="1">
        <v>0.46768999999999999</v>
      </c>
      <c r="Y3265" s="1">
        <v>0.40050999999999998</v>
      </c>
      <c r="Z3265" s="2">
        <v>0.36064000000000002</v>
      </c>
    </row>
    <row r="3266" spans="2:26" x14ac:dyDescent="0.25">
      <c r="B3266" s="3">
        <v>864.04116999999997</v>
      </c>
      <c r="C3266" s="1">
        <v>0.80106999999999995</v>
      </c>
      <c r="D3266" s="2">
        <v>0.77254999999999996</v>
      </c>
      <c r="U3266" s="3">
        <v>864.04116999999997</v>
      </c>
      <c r="V3266" s="1">
        <v>0.52063000000000004</v>
      </c>
      <c r="W3266" s="1">
        <v>0.51173999999999997</v>
      </c>
      <c r="X3266" s="1">
        <v>0.46788000000000002</v>
      </c>
      <c r="Y3266" s="1">
        <v>0.40081</v>
      </c>
      <c r="Z3266" s="2">
        <v>0.36070000000000002</v>
      </c>
    </row>
    <row r="3267" spans="2:26" x14ac:dyDescent="0.25">
      <c r="B3267" s="3">
        <v>863.07683999999995</v>
      </c>
      <c r="C3267" s="1">
        <v>0.79878000000000005</v>
      </c>
      <c r="D3267" s="2">
        <v>0.77403</v>
      </c>
      <c r="U3267" s="3">
        <v>863.07683999999995</v>
      </c>
      <c r="V3267" s="1">
        <v>0.52007000000000003</v>
      </c>
      <c r="W3267" s="1">
        <v>0.51151000000000002</v>
      </c>
      <c r="X3267" s="1">
        <v>0.46779999999999999</v>
      </c>
      <c r="Y3267" s="1">
        <v>0.4007</v>
      </c>
      <c r="Z3267" s="2">
        <v>0.36016999999999999</v>
      </c>
    </row>
    <row r="3268" spans="2:26" x14ac:dyDescent="0.25">
      <c r="B3268" s="3">
        <v>862.11251000000004</v>
      </c>
      <c r="C3268" s="1">
        <v>0.79837999999999998</v>
      </c>
      <c r="D3268" s="2">
        <v>0.77575000000000005</v>
      </c>
      <c r="U3268" s="3">
        <v>862.11251000000004</v>
      </c>
      <c r="V3268" s="1">
        <v>0.51939000000000002</v>
      </c>
      <c r="W3268" s="1">
        <v>0.51127</v>
      </c>
      <c r="X3268" s="1">
        <v>0.46744000000000002</v>
      </c>
      <c r="Y3268" s="1">
        <v>0.40037</v>
      </c>
      <c r="Z3268" s="2">
        <v>0.35943999999999998</v>
      </c>
    </row>
    <row r="3269" spans="2:26" x14ac:dyDescent="0.25">
      <c r="B3269" s="3">
        <v>861.14818000000002</v>
      </c>
      <c r="C3269" s="1">
        <v>0.80066999999999999</v>
      </c>
      <c r="D3269" s="2">
        <v>0.77742</v>
      </c>
      <c r="U3269" s="3">
        <v>861.14818000000002</v>
      </c>
      <c r="V3269" s="1">
        <v>0.51866000000000001</v>
      </c>
      <c r="W3269" s="1">
        <v>0.51093999999999995</v>
      </c>
      <c r="X3269" s="1">
        <v>0.46700000000000003</v>
      </c>
      <c r="Y3269" s="1">
        <v>0.4</v>
      </c>
      <c r="Z3269" s="2">
        <v>0.35860999999999998</v>
      </c>
    </row>
    <row r="3270" spans="2:26" x14ac:dyDescent="0.25">
      <c r="B3270" s="3">
        <v>860.18385000000001</v>
      </c>
      <c r="C3270" s="1">
        <v>0.80620999999999998</v>
      </c>
      <c r="D3270" s="2">
        <v>0.77854000000000001</v>
      </c>
      <c r="U3270" s="3">
        <v>860.18385000000001</v>
      </c>
      <c r="V3270" s="1">
        <v>0.51788999999999996</v>
      </c>
      <c r="W3270" s="1">
        <v>0.51061999999999996</v>
      </c>
      <c r="X3270" s="1">
        <v>0.46664</v>
      </c>
      <c r="Y3270" s="1">
        <v>0.39971000000000001</v>
      </c>
      <c r="Z3270" s="2">
        <v>0.35777999999999999</v>
      </c>
    </row>
    <row r="3271" spans="2:26" x14ac:dyDescent="0.25">
      <c r="B3271" s="3">
        <v>859.21951000000001</v>
      </c>
      <c r="C3271" s="1">
        <v>0.8155</v>
      </c>
      <c r="D3271" s="2">
        <v>0.77888999999999997</v>
      </c>
      <c r="U3271" s="3">
        <v>859.21951000000001</v>
      </c>
      <c r="V3271" s="1">
        <v>0.51719000000000004</v>
      </c>
      <c r="W3271" s="1">
        <v>0.51063000000000003</v>
      </c>
      <c r="X3271" s="1">
        <v>0.46650000000000003</v>
      </c>
      <c r="Y3271" s="1">
        <v>0.39955000000000002</v>
      </c>
      <c r="Z3271" s="2">
        <v>0.35713</v>
      </c>
    </row>
    <row r="3272" spans="2:26" x14ac:dyDescent="0.25">
      <c r="B3272" s="3">
        <v>858.25518</v>
      </c>
      <c r="C3272" s="1">
        <v>0.82823999999999998</v>
      </c>
      <c r="D3272" s="2">
        <v>0.77893999999999997</v>
      </c>
      <c r="U3272" s="3">
        <v>858.25518</v>
      </c>
      <c r="V3272" s="1">
        <v>0.51680999999999999</v>
      </c>
      <c r="W3272" s="1">
        <v>0.51124999999999998</v>
      </c>
      <c r="X3272" s="1">
        <v>0.46671000000000001</v>
      </c>
      <c r="Y3272" s="1">
        <v>0.39974999999999999</v>
      </c>
      <c r="Z3272" s="2">
        <v>0.35697000000000001</v>
      </c>
    </row>
    <row r="3273" spans="2:26" x14ac:dyDescent="0.25">
      <c r="B3273" s="3">
        <v>857.29084999999998</v>
      </c>
      <c r="C3273" s="1">
        <v>0.84306999999999999</v>
      </c>
      <c r="D3273" s="2">
        <v>0.77898999999999996</v>
      </c>
      <c r="U3273" s="3">
        <v>857.29084999999998</v>
      </c>
      <c r="V3273" s="1">
        <v>0.5171</v>
      </c>
      <c r="W3273" s="1">
        <v>0.51258000000000004</v>
      </c>
      <c r="X3273" s="1">
        <v>0.46729999999999999</v>
      </c>
      <c r="Y3273" s="1">
        <v>0.40066000000000002</v>
      </c>
      <c r="Z3273" s="2">
        <v>0.35766999999999999</v>
      </c>
    </row>
    <row r="3274" spans="2:26" x14ac:dyDescent="0.25">
      <c r="B3274" s="3">
        <v>856.32651999999996</v>
      </c>
      <c r="C3274" s="1">
        <v>0.85877000000000003</v>
      </c>
      <c r="D3274" s="2">
        <v>0.77929000000000004</v>
      </c>
      <c r="U3274" s="3">
        <v>856.32651999999996</v>
      </c>
      <c r="V3274" s="1">
        <v>0.51800999999999997</v>
      </c>
      <c r="W3274" s="1">
        <v>0.51463000000000003</v>
      </c>
      <c r="X3274" s="1">
        <v>0.46816999999999998</v>
      </c>
      <c r="Y3274" s="1">
        <v>0.40223999999999999</v>
      </c>
      <c r="Z3274" s="2">
        <v>0.35925000000000001</v>
      </c>
    </row>
    <row r="3275" spans="2:26" x14ac:dyDescent="0.25">
      <c r="B3275" s="3">
        <v>855.36219000000006</v>
      </c>
      <c r="C3275" s="1">
        <v>0.87427999999999995</v>
      </c>
      <c r="D3275" s="2">
        <v>0.78017000000000003</v>
      </c>
      <c r="U3275" s="3">
        <v>855.36219000000006</v>
      </c>
      <c r="V3275" s="1">
        <v>0.51937</v>
      </c>
      <c r="W3275" s="1">
        <v>0.51724999999999999</v>
      </c>
      <c r="X3275" s="1">
        <v>0.46919</v>
      </c>
      <c r="Y3275" s="1">
        <v>0.40423999999999999</v>
      </c>
      <c r="Z3275" s="2">
        <v>0.36153000000000002</v>
      </c>
    </row>
    <row r="3276" spans="2:26" x14ac:dyDescent="0.25">
      <c r="B3276" s="3">
        <v>854.39786000000004</v>
      </c>
      <c r="C3276" s="1">
        <v>0.88821000000000006</v>
      </c>
      <c r="D3276" s="2">
        <v>0.78100999999999998</v>
      </c>
      <c r="U3276" s="3">
        <v>854.39786000000004</v>
      </c>
      <c r="V3276" s="1">
        <v>0.52139000000000002</v>
      </c>
      <c r="W3276" s="1">
        <v>0.52022999999999997</v>
      </c>
      <c r="X3276" s="1">
        <v>0.47027000000000002</v>
      </c>
      <c r="Y3276" s="1">
        <v>0.40675</v>
      </c>
      <c r="Z3276" s="2">
        <v>0.36447000000000002</v>
      </c>
    </row>
    <row r="3277" spans="2:26" x14ac:dyDescent="0.25">
      <c r="B3277" s="3">
        <v>853.43352000000004</v>
      </c>
      <c r="C3277" s="1">
        <v>0.89951000000000003</v>
      </c>
      <c r="D3277" s="2">
        <v>0.78154999999999997</v>
      </c>
      <c r="U3277" s="3">
        <v>853.43352000000004</v>
      </c>
      <c r="V3277" s="1">
        <v>0.52395000000000003</v>
      </c>
      <c r="W3277" s="1">
        <v>0.52324999999999999</v>
      </c>
      <c r="X3277" s="1">
        <v>0.47144999999999998</v>
      </c>
      <c r="Y3277" s="1">
        <v>0.40961999999999998</v>
      </c>
      <c r="Z3277" s="2">
        <v>0.36780000000000002</v>
      </c>
    </row>
    <row r="3278" spans="2:26" x14ac:dyDescent="0.25">
      <c r="B3278" s="3">
        <v>852.46919000000003</v>
      </c>
      <c r="C3278" s="1">
        <v>0.9083</v>
      </c>
      <c r="D3278" s="2">
        <v>0.78264999999999996</v>
      </c>
      <c r="U3278" s="3">
        <v>852.46919000000003</v>
      </c>
      <c r="V3278" s="1">
        <v>0.52659</v>
      </c>
      <c r="W3278" s="1">
        <v>0.52598</v>
      </c>
      <c r="X3278" s="1">
        <v>0.47267999999999999</v>
      </c>
      <c r="Y3278" s="1">
        <v>0.41231000000000001</v>
      </c>
      <c r="Z3278" s="2">
        <v>0.371</v>
      </c>
    </row>
    <row r="3279" spans="2:26" x14ac:dyDescent="0.25">
      <c r="B3279" s="3">
        <v>851.50486000000001</v>
      </c>
      <c r="C3279" s="1">
        <v>0.91593000000000002</v>
      </c>
      <c r="D3279" s="2">
        <v>0.78435999999999995</v>
      </c>
      <c r="U3279" s="3">
        <v>851.50486000000001</v>
      </c>
      <c r="V3279" s="1">
        <v>0.52912000000000003</v>
      </c>
      <c r="W3279" s="1">
        <v>0.52822999999999998</v>
      </c>
      <c r="X3279" s="1">
        <v>0.47377999999999998</v>
      </c>
      <c r="Y3279" s="1">
        <v>0.41459000000000001</v>
      </c>
      <c r="Z3279" s="2">
        <v>0.37396000000000001</v>
      </c>
    </row>
    <row r="3280" spans="2:26" x14ac:dyDescent="0.25">
      <c r="B3280" s="3">
        <v>850.54052999999999</v>
      </c>
      <c r="C3280" s="1">
        <v>0.92279999999999995</v>
      </c>
      <c r="D3280" s="2">
        <v>0.78542000000000001</v>
      </c>
      <c r="U3280" s="3">
        <v>850.54052999999999</v>
      </c>
      <c r="V3280" s="1">
        <v>0.53151999999999999</v>
      </c>
      <c r="W3280" s="1">
        <v>0.52981</v>
      </c>
      <c r="X3280" s="1">
        <v>0.47471000000000002</v>
      </c>
      <c r="Y3280" s="1">
        <v>0.41649000000000003</v>
      </c>
      <c r="Z3280" s="2">
        <v>0.37663000000000002</v>
      </c>
    </row>
    <row r="3281" spans="2:26" x14ac:dyDescent="0.25">
      <c r="B3281" s="3">
        <v>849.57619999999997</v>
      </c>
      <c r="C3281" s="1">
        <v>0.92752999999999997</v>
      </c>
      <c r="D3281" s="2">
        <v>0.78554000000000002</v>
      </c>
      <c r="U3281" s="3">
        <v>849.57619999999997</v>
      </c>
      <c r="V3281" s="1">
        <v>0.53346000000000005</v>
      </c>
      <c r="W3281" s="1">
        <v>0.53049000000000002</v>
      </c>
      <c r="X3281" s="1">
        <v>0.47536</v>
      </c>
      <c r="Y3281" s="1">
        <v>0.41782999999999998</v>
      </c>
      <c r="Z3281" s="2">
        <v>0.37867000000000001</v>
      </c>
    </row>
    <row r="3282" spans="2:26" x14ac:dyDescent="0.25">
      <c r="B3282" s="3">
        <v>848.61186999999995</v>
      </c>
      <c r="C3282" s="1">
        <v>0.92915999999999999</v>
      </c>
      <c r="D3282" s="2">
        <v>0.78549000000000002</v>
      </c>
      <c r="U3282" s="3">
        <v>848.61186999999995</v>
      </c>
      <c r="V3282" s="1">
        <v>0.53459000000000001</v>
      </c>
      <c r="W3282" s="1">
        <v>0.53003</v>
      </c>
      <c r="X3282" s="1">
        <v>0.47549000000000002</v>
      </c>
      <c r="Y3282" s="1">
        <v>0.41833999999999999</v>
      </c>
      <c r="Z3282" s="2">
        <v>0.37962000000000001</v>
      </c>
    </row>
    <row r="3283" spans="2:26" x14ac:dyDescent="0.25">
      <c r="B3283" s="3">
        <v>847.64752999999996</v>
      </c>
      <c r="C3283" s="1">
        <v>0.92835999999999996</v>
      </c>
      <c r="D3283" s="2">
        <v>0.78539000000000003</v>
      </c>
      <c r="U3283" s="3">
        <v>847.64752999999996</v>
      </c>
      <c r="V3283" s="1">
        <v>0.53480000000000005</v>
      </c>
      <c r="W3283" s="1">
        <v>0.52844000000000002</v>
      </c>
      <c r="X3283" s="1">
        <v>0.47499999999999998</v>
      </c>
      <c r="Y3283" s="1">
        <v>0.41785</v>
      </c>
      <c r="Z3283" s="2">
        <v>0.37930000000000003</v>
      </c>
    </row>
    <row r="3284" spans="2:26" x14ac:dyDescent="0.25">
      <c r="B3284" s="3">
        <v>846.68320000000006</v>
      </c>
      <c r="C3284" s="1">
        <v>0.92686999999999997</v>
      </c>
      <c r="D3284" s="2">
        <v>0.78542999999999996</v>
      </c>
      <c r="U3284" s="3">
        <v>846.68320000000006</v>
      </c>
      <c r="V3284" s="1">
        <v>0.53413999999999995</v>
      </c>
      <c r="W3284" s="1">
        <v>0.52629000000000004</v>
      </c>
      <c r="X3284" s="1">
        <v>0.47387000000000001</v>
      </c>
      <c r="Y3284" s="1">
        <v>0.41646</v>
      </c>
      <c r="Z3284" s="2">
        <v>0.37790000000000001</v>
      </c>
    </row>
    <row r="3285" spans="2:26" x14ac:dyDescent="0.25">
      <c r="B3285" s="3">
        <v>845.71887000000004</v>
      </c>
      <c r="C3285" s="1">
        <v>0.92705000000000004</v>
      </c>
      <c r="D3285" s="2">
        <v>0.78588000000000002</v>
      </c>
      <c r="U3285" s="3">
        <v>845.71887000000004</v>
      </c>
      <c r="V3285" s="1">
        <v>0.53286</v>
      </c>
      <c r="W3285" s="1">
        <v>0.52408999999999994</v>
      </c>
      <c r="X3285" s="1">
        <v>0.47233000000000003</v>
      </c>
      <c r="Y3285" s="1">
        <v>0.41443000000000002</v>
      </c>
      <c r="Z3285" s="2">
        <v>0.37569999999999998</v>
      </c>
    </row>
    <row r="3286" spans="2:26" x14ac:dyDescent="0.25">
      <c r="B3286" s="3">
        <v>844.75454000000002</v>
      </c>
      <c r="C3286" s="1">
        <v>0.93028</v>
      </c>
      <c r="D3286" s="2">
        <v>0.78671999999999997</v>
      </c>
      <c r="U3286" s="3">
        <v>844.75454000000002</v>
      </c>
      <c r="V3286" s="1">
        <v>0.53088000000000002</v>
      </c>
      <c r="W3286" s="1">
        <v>0.52141000000000004</v>
      </c>
      <c r="X3286" s="1">
        <v>0.47105000000000002</v>
      </c>
      <c r="Y3286" s="1">
        <v>0.41177000000000002</v>
      </c>
      <c r="Z3286" s="2">
        <v>0.37270999999999999</v>
      </c>
    </row>
    <row r="3287" spans="2:26" x14ac:dyDescent="0.25">
      <c r="B3287" s="3">
        <v>843.79021</v>
      </c>
      <c r="C3287" s="1">
        <v>0.93530000000000002</v>
      </c>
      <c r="D3287" s="2">
        <v>0.78812000000000004</v>
      </c>
      <c r="U3287" s="3">
        <v>843.79021</v>
      </c>
      <c r="V3287" s="1">
        <v>0.52807000000000004</v>
      </c>
      <c r="W3287" s="1">
        <v>0.51780999999999999</v>
      </c>
      <c r="X3287" s="1">
        <v>0.47028999999999999</v>
      </c>
      <c r="Y3287" s="1">
        <v>0.40855000000000002</v>
      </c>
      <c r="Z3287" s="2">
        <v>0.36886999999999998</v>
      </c>
    </row>
    <row r="3288" spans="2:26" x14ac:dyDescent="0.25">
      <c r="B3288" s="3">
        <v>842.82587999999998</v>
      </c>
      <c r="C3288" s="1">
        <v>0.93967000000000001</v>
      </c>
      <c r="D3288" s="2">
        <v>0.78959999999999997</v>
      </c>
      <c r="U3288" s="3">
        <v>842.82587999999998</v>
      </c>
      <c r="V3288" s="1">
        <v>0.52464999999999995</v>
      </c>
      <c r="W3288" s="1">
        <v>0.51382000000000005</v>
      </c>
      <c r="X3288" s="1">
        <v>0.46908</v>
      </c>
      <c r="Y3288" s="1">
        <v>0.40504000000000001</v>
      </c>
      <c r="Z3288" s="2">
        <v>0.36436000000000002</v>
      </c>
    </row>
    <row r="3289" spans="2:26" x14ac:dyDescent="0.25">
      <c r="B3289" s="3">
        <v>841.86153999999999</v>
      </c>
      <c r="C3289" s="1">
        <v>0.94233</v>
      </c>
      <c r="D3289" s="2">
        <v>0.79039000000000004</v>
      </c>
      <c r="U3289" s="3">
        <v>841.86153999999999</v>
      </c>
      <c r="V3289" s="1">
        <v>0.52085999999999999</v>
      </c>
      <c r="W3289" s="1">
        <v>0.50980999999999999</v>
      </c>
      <c r="X3289" s="1">
        <v>0.46677000000000002</v>
      </c>
      <c r="Y3289" s="1">
        <v>0.40129999999999999</v>
      </c>
      <c r="Z3289" s="2">
        <v>0.35942000000000002</v>
      </c>
    </row>
    <row r="3290" spans="2:26" x14ac:dyDescent="0.25">
      <c r="B3290" s="3">
        <v>840.89720999999997</v>
      </c>
      <c r="C3290" s="1">
        <v>0.94393000000000005</v>
      </c>
      <c r="D3290" s="2">
        <v>0.79081000000000001</v>
      </c>
      <c r="U3290" s="3">
        <v>840.89720999999997</v>
      </c>
      <c r="V3290" s="1">
        <v>0.51715999999999995</v>
      </c>
      <c r="W3290" s="1">
        <v>0.50612999999999997</v>
      </c>
      <c r="X3290" s="1">
        <v>0.46435999999999999</v>
      </c>
      <c r="Y3290" s="1">
        <v>0.39750999999999997</v>
      </c>
      <c r="Z3290" s="2">
        <v>0.35448000000000002</v>
      </c>
    </row>
    <row r="3291" spans="2:26" x14ac:dyDescent="0.25">
      <c r="B3291" s="3">
        <v>839.93287999999995</v>
      </c>
      <c r="C3291" s="1">
        <v>0.94538999999999995</v>
      </c>
      <c r="D3291" s="2">
        <v>0.79147999999999996</v>
      </c>
      <c r="U3291" s="3">
        <v>839.93287999999995</v>
      </c>
      <c r="V3291" s="1">
        <v>0.51388999999999996</v>
      </c>
      <c r="W3291" s="1">
        <v>0.50336000000000003</v>
      </c>
      <c r="X3291" s="1">
        <v>0.46279999999999999</v>
      </c>
      <c r="Y3291" s="1">
        <v>0.39419999999999999</v>
      </c>
      <c r="Z3291" s="2">
        <v>0.35002</v>
      </c>
    </row>
    <row r="3292" spans="2:26" x14ac:dyDescent="0.25">
      <c r="B3292" s="3">
        <v>838.96855000000005</v>
      </c>
      <c r="C3292" s="1">
        <v>0.94676000000000005</v>
      </c>
      <c r="D3292" s="2">
        <v>0.79249999999999998</v>
      </c>
      <c r="U3292" s="3">
        <v>838.96855000000005</v>
      </c>
      <c r="V3292" s="1">
        <v>0.51068000000000002</v>
      </c>
      <c r="W3292" s="1">
        <v>0.50107000000000002</v>
      </c>
      <c r="X3292" s="1">
        <v>0.46195000000000003</v>
      </c>
      <c r="Y3292" s="1">
        <v>0.39143</v>
      </c>
      <c r="Z3292" s="2">
        <v>0.34600999999999998</v>
      </c>
    </row>
    <row r="3293" spans="2:26" x14ac:dyDescent="0.25">
      <c r="B3293" s="3">
        <v>838.00422000000003</v>
      </c>
      <c r="C3293" s="1">
        <v>0.94752999999999998</v>
      </c>
      <c r="D3293" s="2">
        <v>0.79369999999999996</v>
      </c>
      <c r="U3293" s="3">
        <v>838.00422000000003</v>
      </c>
      <c r="V3293" s="1">
        <v>0.50736999999999999</v>
      </c>
      <c r="W3293" s="1">
        <v>0.49891999999999997</v>
      </c>
      <c r="X3293" s="1">
        <v>0.46134999999999998</v>
      </c>
      <c r="Y3293" s="1">
        <v>0.38895000000000002</v>
      </c>
      <c r="Z3293" s="2">
        <v>0.34217999999999998</v>
      </c>
    </row>
    <row r="3294" spans="2:26" x14ac:dyDescent="0.25">
      <c r="B3294" s="3">
        <v>837.03989000000001</v>
      </c>
      <c r="C3294" s="1">
        <v>0.94764000000000004</v>
      </c>
      <c r="D3294" s="2">
        <v>0.79471999999999998</v>
      </c>
      <c r="U3294" s="3">
        <v>837.03989000000001</v>
      </c>
      <c r="V3294" s="1">
        <v>0.50436999999999999</v>
      </c>
      <c r="W3294" s="1">
        <v>0.49731999999999998</v>
      </c>
      <c r="X3294" s="1">
        <v>0.46059</v>
      </c>
      <c r="Y3294" s="1">
        <v>0.38689000000000001</v>
      </c>
      <c r="Z3294" s="2">
        <v>0.33861999999999998</v>
      </c>
    </row>
    <row r="3295" spans="2:26" x14ac:dyDescent="0.25">
      <c r="B3295" s="3">
        <v>836.07555000000002</v>
      </c>
      <c r="C3295" s="1">
        <v>0.94776000000000005</v>
      </c>
      <c r="D3295" s="2">
        <v>0.79549000000000003</v>
      </c>
      <c r="U3295" s="3">
        <v>836.07555000000002</v>
      </c>
      <c r="V3295" s="1">
        <v>0.50197000000000003</v>
      </c>
      <c r="W3295" s="1">
        <v>0.49642999999999998</v>
      </c>
      <c r="X3295" s="1">
        <v>0.4597</v>
      </c>
      <c r="Y3295" s="1">
        <v>0.38541999999999998</v>
      </c>
      <c r="Z3295" s="2">
        <v>0.33568999999999999</v>
      </c>
    </row>
    <row r="3296" spans="2:26" x14ac:dyDescent="0.25">
      <c r="B3296" s="3">
        <v>835.11122</v>
      </c>
      <c r="C3296" s="1">
        <v>0.94850000000000001</v>
      </c>
      <c r="D3296" s="2">
        <v>0.79610999999999998</v>
      </c>
      <c r="U3296" s="3">
        <v>835.11122</v>
      </c>
      <c r="V3296" s="1">
        <v>0.50022999999999995</v>
      </c>
      <c r="W3296" s="1">
        <v>0.49664000000000003</v>
      </c>
      <c r="X3296" s="1">
        <v>0.45910000000000001</v>
      </c>
      <c r="Y3296" s="1">
        <v>0.38479000000000002</v>
      </c>
      <c r="Z3296" s="2">
        <v>0.33378000000000002</v>
      </c>
    </row>
    <row r="3297" spans="2:26" x14ac:dyDescent="0.25">
      <c r="B3297" s="3">
        <v>834.14688999999998</v>
      </c>
      <c r="C3297" s="1">
        <v>0.94943999999999995</v>
      </c>
      <c r="D3297" s="2">
        <v>0.7964</v>
      </c>
      <c r="U3297" s="3">
        <v>834.14688999999998</v>
      </c>
      <c r="V3297" s="1">
        <v>0.49930000000000002</v>
      </c>
      <c r="W3297" s="1">
        <v>0.49789</v>
      </c>
      <c r="X3297" s="1">
        <v>0.45874999999999999</v>
      </c>
      <c r="Y3297" s="1">
        <v>0.38508999999999999</v>
      </c>
      <c r="Z3297" s="2">
        <v>0.33312000000000003</v>
      </c>
    </row>
    <row r="3298" spans="2:26" x14ac:dyDescent="0.25">
      <c r="B3298" s="3">
        <v>833.18255999999997</v>
      </c>
      <c r="C3298" s="1">
        <v>0.94984999999999997</v>
      </c>
      <c r="D3298" s="2">
        <v>0.79656000000000005</v>
      </c>
      <c r="U3298" s="3">
        <v>833.18255999999997</v>
      </c>
      <c r="V3298" s="1">
        <v>0.49931999999999999</v>
      </c>
      <c r="W3298" s="1">
        <v>0.49931999999999999</v>
      </c>
      <c r="X3298" s="1">
        <v>0.45865</v>
      </c>
      <c r="Y3298" s="1">
        <v>0.38621</v>
      </c>
      <c r="Z3298" s="2">
        <v>0.3337</v>
      </c>
    </row>
    <row r="3299" spans="2:26" x14ac:dyDescent="0.25">
      <c r="B3299" s="3">
        <v>832.21822999999995</v>
      </c>
      <c r="C3299" s="1">
        <v>0.95028999999999997</v>
      </c>
      <c r="D3299" s="2">
        <v>0.79691999999999996</v>
      </c>
      <c r="U3299" s="3">
        <v>832.21822999999995</v>
      </c>
      <c r="V3299" s="1">
        <v>0.50019000000000002</v>
      </c>
      <c r="W3299" s="1">
        <v>0.50127999999999995</v>
      </c>
      <c r="X3299" s="1">
        <v>0.45922000000000002</v>
      </c>
      <c r="Y3299" s="1">
        <v>0.38829000000000002</v>
      </c>
      <c r="Z3299" s="2">
        <v>0.33533000000000002</v>
      </c>
    </row>
    <row r="3300" spans="2:26" x14ac:dyDescent="0.25">
      <c r="B3300" s="3">
        <v>831.25390000000004</v>
      </c>
      <c r="C3300" s="1">
        <v>0.95152000000000003</v>
      </c>
      <c r="D3300" s="2">
        <v>0.79766000000000004</v>
      </c>
      <c r="U3300" s="3">
        <v>831.25390000000004</v>
      </c>
      <c r="V3300" s="1">
        <v>0.50161999999999995</v>
      </c>
      <c r="W3300" s="1">
        <v>0.50463000000000002</v>
      </c>
      <c r="X3300" s="1">
        <v>0.46045999999999998</v>
      </c>
      <c r="Y3300" s="1">
        <v>0.39121</v>
      </c>
      <c r="Z3300" s="2">
        <v>0.33772999999999997</v>
      </c>
    </row>
    <row r="3301" spans="2:26" x14ac:dyDescent="0.25">
      <c r="B3301" s="3">
        <v>830.28956000000005</v>
      </c>
      <c r="C3301" s="1">
        <v>0.95270999999999995</v>
      </c>
      <c r="D3301" s="2">
        <v>0.79920000000000002</v>
      </c>
      <c r="U3301" s="3">
        <v>830.28956000000005</v>
      </c>
      <c r="V3301" s="1">
        <v>0.50341000000000002</v>
      </c>
      <c r="W3301" s="1">
        <v>0.50849999999999995</v>
      </c>
      <c r="X3301" s="1">
        <v>0.46203</v>
      </c>
      <c r="Y3301" s="1">
        <v>0.39439999999999997</v>
      </c>
      <c r="Z3301" s="2">
        <v>0.34078000000000003</v>
      </c>
    </row>
    <row r="3302" spans="2:26" x14ac:dyDescent="0.25">
      <c r="B3302" s="3">
        <v>829.32523000000003</v>
      </c>
      <c r="C3302" s="1">
        <v>0.95301000000000002</v>
      </c>
      <c r="D3302" s="2">
        <v>0.80084</v>
      </c>
      <c r="U3302" s="3">
        <v>829.32523000000003</v>
      </c>
      <c r="V3302" s="1">
        <v>0.50566</v>
      </c>
      <c r="W3302" s="1">
        <v>0.51156999999999997</v>
      </c>
      <c r="X3302" s="1">
        <v>0.46401999999999999</v>
      </c>
      <c r="Y3302" s="1">
        <v>0.39757999999999999</v>
      </c>
      <c r="Z3302" s="2">
        <v>0.34443000000000001</v>
      </c>
    </row>
    <row r="3303" spans="2:26" x14ac:dyDescent="0.25">
      <c r="B3303" s="3">
        <v>828.36090000000002</v>
      </c>
      <c r="C3303" s="1">
        <v>0.95264000000000004</v>
      </c>
      <c r="D3303" s="2">
        <v>0.80145</v>
      </c>
      <c r="U3303" s="3">
        <v>828.36090000000002</v>
      </c>
      <c r="V3303" s="1">
        <v>0.50836999999999999</v>
      </c>
      <c r="W3303" s="1">
        <v>0.51412999999999998</v>
      </c>
      <c r="X3303" s="1">
        <v>0.46609</v>
      </c>
      <c r="Y3303" s="1">
        <v>0.40087</v>
      </c>
      <c r="Z3303" s="2">
        <v>0.34841</v>
      </c>
    </row>
    <row r="3304" spans="2:26" x14ac:dyDescent="0.25">
      <c r="B3304" s="3">
        <v>827.39657</v>
      </c>
      <c r="C3304" s="1">
        <v>0.95221</v>
      </c>
      <c r="D3304" s="2">
        <v>0.80188999999999999</v>
      </c>
      <c r="U3304" s="3">
        <v>827.39657</v>
      </c>
      <c r="V3304" s="1">
        <v>0.51127</v>
      </c>
      <c r="W3304" s="1">
        <v>0.51726000000000005</v>
      </c>
      <c r="X3304" s="1">
        <v>0.46777000000000002</v>
      </c>
      <c r="Y3304" s="1">
        <v>0.40428999999999998</v>
      </c>
      <c r="Z3304" s="2">
        <v>0.35243999999999998</v>
      </c>
    </row>
    <row r="3305" spans="2:26" x14ac:dyDescent="0.25">
      <c r="B3305" s="3">
        <v>826.43223999999998</v>
      </c>
      <c r="C3305" s="1">
        <v>0.95208000000000004</v>
      </c>
      <c r="D3305" s="2">
        <v>0.80296000000000001</v>
      </c>
      <c r="U3305" s="3">
        <v>826.43223999999998</v>
      </c>
      <c r="V3305" s="1">
        <v>0.51404000000000005</v>
      </c>
      <c r="W3305" s="1">
        <v>0.52095000000000002</v>
      </c>
      <c r="X3305" s="1">
        <v>0.46933000000000002</v>
      </c>
      <c r="Y3305" s="1">
        <v>0.40754000000000001</v>
      </c>
      <c r="Z3305" s="2">
        <v>0.35625000000000001</v>
      </c>
    </row>
    <row r="3306" spans="2:26" x14ac:dyDescent="0.25">
      <c r="B3306" s="3">
        <v>825.46790999999996</v>
      </c>
      <c r="C3306" s="1">
        <v>0.95201000000000002</v>
      </c>
      <c r="D3306" s="2">
        <v>0.80401999999999996</v>
      </c>
      <c r="U3306" s="3">
        <v>825.46790999999996</v>
      </c>
      <c r="V3306" s="1">
        <v>0.51661999999999997</v>
      </c>
      <c r="W3306" s="1">
        <v>0.52432000000000001</v>
      </c>
      <c r="X3306" s="1">
        <v>0.47061999999999998</v>
      </c>
      <c r="Y3306" s="1">
        <v>0.41038000000000002</v>
      </c>
      <c r="Z3306" s="2">
        <v>0.35962</v>
      </c>
    </row>
    <row r="3307" spans="2:26" x14ac:dyDescent="0.25">
      <c r="B3307" s="3">
        <v>824.50356999999997</v>
      </c>
      <c r="C3307" s="1">
        <v>0.95162999999999998</v>
      </c>
      <c r="D3307" s="2">
        <v>0.80508999999999997</v>
      </c>
      <c r="U3307" s="3">
        <v>824.50356999999997</v>
      </c>
      <c r="V3307" s="1">
        <v>0.51909000000000005</v>
      </c>
      <c r="W3307" s="1">
        <v>0.52698999999999996</v>
      </c>
      <c r="X3307" s="1">
        <v>0.47104000000000001</v>
      </c>
      <c r="Y3307" s="1">
        <v>0.41283999999999998</v>
      </c>
      <c r="Z3307" s="2">
        <v>0.36259000000000002</v>
      </c>
    </row>
    <row r="3308" spans="2:26" x14ac:dyDescent="0.25">
      <c r="B3308" s="3">
        <v>823.53923999999995</v>
      </c>
      <c r="C3308" s="1">
        <v>0.95074000000000003</v>
      </c>
      <c r="D3308" s="2">
        <v>0.80608000000000002</v>
      </c>
      <c r="U3308" s="3">
        <v>823.53923999999995</v>
      </c>
      <c r="V3308" s="1">
        <v>0.52137999999999995</v>
      </c>
      <c r="W3308" s="1">
        <v>0.52932999999999997</v>
      </c>
      <c r="X3308" s="1">
        <v>0.47093000000000002</v>
      </c>
      <c r="Y3308" s="1">
        <v>0.41500999999999999</v>
      </c>
      <c r="Z3308" s="2">
        <v>0.36520000000000002</v>
      </c>
    </row>
    <row r="3309" spans="2:26" x14ac:dyDescent="0.25">
      <c r="B3309" s="3">
        <v>822.57491000000005</v>
      </c>
      <c r="C3309" s="1">
        <v>0.94957000000000003</v>
      </c>
      <c r="D3309" s="2">
        <v>0.80622000000000005</v>
      </c>
      <c r="U3309" s="3">
        <v>822.57491000000005</v>
      </c>
      <c r="V3309" s="1">
        <v>0.52327999999999997</v>
      </c>
      <c r="W3309" s="1">
        <v>0.53174999999999994</v>
      </c>
      <c r="X3309" s="1">
        <v>0.47147</v>
      </c>
      <c r="Y3309" s="1">
        <v>0.41697000000000001</v>
      </c>
      <c r="Z3309" s="2">
        <v>0.36747999999999997</v>
      </c>
    </row>
    <row r="3310" spans="2:26" x14ac:dyDescent="0.25">
      <c r="B3310" s="3">
        <v>821.61058000000003</v>
      </c>
      <c r="C3310" s="1">
        <v>0.94903000000000004</v>
      </c>
      <c r="D3310" s="2">
        <v>0.80600000000000005</v>
      </c>
      <c r="U3310" s="3">
        <v>821.61058000000003</v>
      </c>
      <c r="V3310" s="1">
        <v>0.52493000000000001</v>
      </c>
      <c r="W3310" s="1">
        <v>0.53388999999999998</v>
      </c>
      <c r="X3310" s="1">
        <v>0.47310999999999998</v>
      </c>
      <c r="Y3310" s="1">
        <v>0.41860999999999998</v>
      </c>
      <c r="Z3310" s="2">
        <v>0.36959999999999998</v>
      </c>
    </row>
    <row r="3311" spans="2:26" x14ac:dyDescent="0.25">
      <c r="B3311" s="3">
        <v>820.64625000000001</v>
      </c>
      <c r="C3311" s="1">
        <v>0.94962999999999997</v>
      </c>
      <c r="D3311" s="2">
        <v>0.80674999999999997</v>
      </c>
      <c r="U3311" s="3">
        <v>820.64625000000001</v>
      </c>
      <c r="V3311" s="1">
        <v>0.52659</v>
      </c>
      <c r="W3311" s="1">
        <v>0.53593000000000002</v>
      </c>
      <c r="X3311" s="1">
        <v>0.47492000000000001</v>
      </c>
      <c r="Y3311" s="1">
        <v>0.4199</v>
      </c>
      <c r="Z3311" s="2">
        <v>0.37158000000000002</v>
      </c>
    </row>
    <row r="3312" spans="2:26" x14ac:dyDescent="0.25">
      <c r="B3312" s="3">
        <v>819.68191999999999</v>
      </c>
      <c r="C3312" s="1">
        <v>0.95082</v>
      </c>
      <c r="D3312" s="2">
        <v>0.80876999999999999</v>
      </c>
      <c r="U3312" s="3">
        <v>819.68191999999999</v>
      </c>
      <c r="V3312" s="1">
        <v>0.52842</v>
      </c>
      <c r="W3312" s="1">
        <v>0.53832000000000002</v>
      </c>
      <c r="X3312" s="1">
        <v>0.47572999999999999</v>
      </c>
      <c r="Y3312" s="1">
        <v>0.42115000000000002</v>
      </c>
      <c r="Z3312" s="2">
        <v>0.37341000000000002</v>
      </c>
    </row>
    <row r="3313" spans="2:26" x14ac:dyDescent="0.25">
      <c r="B3313" s="3">
        <v>818.71758</v>
      </c>
      <c r="C3313" s="1">
        <v>0.95164000000000004</v>
      </c>
      <c r="D3313" s="2">
        <v>0.81111999999999995</v>
      </c>
      <c r="U3313" s="3">
        <v>818.71758</v>
      </c>
      <c r="V3313" s="1">
        <v>0.53027000000000002</v>
      </c>
      <c r="W3313" s="1">
        <v>0.54005000000000003</v>
      </c>
      <c r="X3313" s="1">
        <v>0.47542000000000001</v>
      </c>
      <c r="Y3313" s="1">
        <v>0.42257</v>
      </c>
      <c r="Z3313" s="2">
        <v>0.37520999999999999</v>
      </c>
    </row>
    <row r="3314" spans="2:26" x14ac:dyDescent="0.25">
      <c r="B3314" s="3">
        <v>817.75324999999998</v>
      </c>
      <c r="C3314" s="1">
        <v>0.95196000000000003</v>
      </c>
      <c r="D3314" s="2">
        <v>0.81237999999999999</v>
      </c>
      <c r="U3314" s="3">
        <v>817.75324999999998</v>
      </c>
      <c r="V3314" s="1">
        <v>0.53169999999999995</v>
      </c>
      <c r="W3314" s="1">
        <v>0.54098999999999997</v>
      </c>
      <c r="X3314" s="1">
        <v>0.47542000000000001</v>
      </c>
      <c r="Y3314" s="1">
        <v>0.42383999999999999</v>
      </c>
      <c r="Z3314" s="2">
        <v>0.37685999999999997</v>
      </c>
    </row>
    <row r="3315" spans="2:26" x14ac:dyDescent="0.25">
      <c r="B3315" s="3">
        <v>816.78891999999996</v>
      </c>
      <c r="C3315" s="1">
        <v>0.95233999999999996</v>
      </c>
      <c r="D3315" s="2">
        <v>0.81245999999999996</v>
      </c>
      <c r="U3315" s="3">
        <v>816.78891999999996</v>
      </c>
      <c r="V3315" s="1">
        <v>0.53273999999999999</v>
      </c>
      <c r="W3315" s="1">
        <v>0.54242000000000001</v>
      </c>
      <c r="X3315" s="1">
        <v>0.47678999999999999</v>
      </c>
      <c r="Y3315" s="1">
        <v>0.42459999999999998</v>
      </c>
      <c r="Z3315" s="2">
        <v>0.37818000000000002</v>
      </c>
    </row>
    <row r="3316" spans="2:26" x14ac:dyDescent="0.25">
      <c r="B3316" s="3">
        <v>815.82458999999994</v>
      </c>
      <c r="C3316" s="1">
        <v>0.95264000000000004</v>
      </c>
      <c r="D3316" s="2">
        <v>0.81281000000000003</v>
      </c>
      <c r="U3316" s="3">
        <v>815.82458999999994</v>
      </c>
      <c r="V3316" s="1">
        <v>0.53378999999999999</v>
      </c>
      <c r="W3316" s="1">
        <v>0.54452999999999996</v>
      </c>
      <c r="X3316" s="1">
        <v>0.47848000000000002</v>
      </c>
      <c r="Y3316" s="1">
        <v>0.42519000000000001</v>
      </c>
      <c r="Z3316" s="2">
        <v>0.37930999999999998</v>
      </c>
    </row>
    <row r="3317" spans="2:26" x14ac:dyDescent="0.25">
      <c r="B3317" s="3">
        <v>814.86026000000004</v>
      </c>
      <c r="C3317" s="1">
        <v>0.95279000000000003</v>
      </c>
      <c r="D3317" s="2">
        <v>0.81384999999999996</v>
      </c>
      <c r="U3317" s="3">
        <v>814.86026000000004</v>
      </c>
      <c r="V3317" s="1">
        <v>0.53496999999999995</v>
      </c>
      <c r="W3317" s="1">
        <v>0.54649999999999999</v>
      </c>
      <c r="X3317" s="1">
        <v>0.47931000000000001</v>
      </c>
      <c r="Y3317" s="1">
        <v>0.42626999999999998</v>
      </c>
      <c r="Z3317" s="2">
        <v>0.38063999999999998</v>
      </c>
    </row>
    <row r="3318" spans="2:26" x14ac:dyDescent="0.25">
      <c r="B3318" s="3">
        <v>813.89593000000002</v>
      </c>
      <c r="C3318" s="1">
        <v>0.95338999999999996</v>
      </c>
      <c r="D3318" s="2">
        <v>0.81533</v>
      </c>
      <c r="U3318" s="3">
        <v>813.89593000000002</v>
      </c>
      <c r="V3318" s="1">
        <v>0.53632000000000002</v>
      </c>
      <c r="W3318" s="1">
        <v>0.54796</v>
      </c>
      <c r="X3318" s="1">
        <v>0.47981000000000001</v>
      </c>
      <c r="Y3318" s="1">
        <v>0.42786999999999997</v>
      </c>
      <c r="Z3318" s="2">
        <v>0.38240000000000002</v>
      </c>
    </row>
    <row r="3319" spans="2:26" x14ac:dyDescent="0.25">
      <c r="B3319" s="3">
        <v>812.93159000000003</v>
      </c>
      <c r="C3319" s="1">
        <v>0.95399</v>
      </c>
      <c r="D3319" s="2">
        <v>0.81727000000000005</v>
      </c>
      <c r="U3319" s="3">
        <v>812.93159000000003</v>
      </c>
      <c r="V3319" s="1">
        <v>0.53796999999999995</v>
      </c>
      <c r="W3319" s="1">
        <v>0.54957</v>
      </c>
      <c r="X3319" s="1">
        <v>0.48058000000000001</v>
      </c>
      <c r="Y3319" s="1">
        <v>0.42953999999999998</v>
      </c>
      <c r="Z3319" s="2">
        <v>0.38450000000000001</v>
      </c>
    </row>
    <row r="3320" spans="2:26" x14ac:dyDescent="0.25">
      <c r="B3320" s="3">
        <v>811.96726000000001</v>
      </c>
      <c r="C3320" s="1">
        <v>0.95391999999999999</v>
      </c>
      <c r="D3320" s="2">
        <v>0.81894999999999996</v>
      </c>
      <c r="U3320" s="3">
        <v>811.96726000000001</v>
      </c>
      <c r="V3320" s="1">
        <v>0.53990000000000005</v>
      </c>
      <c r="W3320" s="1">
        <v>0.55200000000000005</v>
      </c>
      <c r="X3320" s="1">
        <v>0.48148999999999997</v>
      </c>
      <c r="Y3320" s="1">
        <v>0.43101</v>
      </c>
      <c r="Z3320" s="2">
        <v>0.38664999999999999</v>
      </c>
    </row>
    <row r="3321" spans="2:26" x14ac:dyDescent="0.25">
      <c r="B3321" s="3">
        <v>811.00292999999999</v>
      </c>
      <c r="C3321" s="1">
        <v>0.95364000000000004</v>
      </c>
      <c r="D3321" s="2">
        <v>0.82013999999999998</v>
      </c>
      <c r="U3321" s="3">
        <v>811.00292999999999</v>
      </c>
      <c r="V3321" s="1">
        <v>0.54200000000000004</v>
      </c>
      <c r="W3321" s="1">
        <v>0.55478000000000005</v>
      </c>
      <c r="X3321" s="1">
        <v>0.48272999999999999</v>
      </c>
      <c r="Y3321" s="1">
        <v>0.43241000000000002</v>
      </c>
      <c r="Z3321" s="2">
        <v>0.38889000000000001</v>
      </c>
    </row>
    <row r="3322" spans="2:26" x14ac:dyDescent="0.25">
      <c r="B3322" s="3">
        <v>810.03859999999997</v>
      </c>
      <c r="C3322" s="1">
        <v>0.95309999999999995</v>
      </c>
      <c r="D3322" s="2">
        <v>0.82098000000000004</v>
      </c>
      <c r="U3322" s="3">
        <v>810.03859999999997</v>
      </c>
      <c r="V3322" s="1">
        <v>0.54439000000000004</v>
      </c>
      <c r="W3322" s="1">
        <v>0.55700000000000005</v>
      </c>
      <c r="X3322" s="1">
        <v>0.48425000000000001</v>
      </c>
      <c r="Y3322" s="1">
        <v>0.43398999999999999</v>
      </c>
      <c r="Z3322" s="2">
        <v>0.39150000000000001</v>
      </c>
    </row>
    <row r="3323" spans="2:26" x14ac:dyDescent="0.25">
      <c r="B3323" s="3">
        <v>809.07426999999996</v>
      </c>
      <c r="C3323" s="1">
        <v>0.95226</v>
      </c>
      <c r="D3323" s="2">
        <v>0.82113999999999998</v>
      </c>
      <c r="U3323" s="3">
        <v>809.07426999999996</v>
      </c>
      <c r="V3323" s="1">
        <v>0.54710000000000003</v>
      </c>
      <c r="W3323" s="1">
        <v>0.55889</v>
      </c>
      <c r="X3323" s="1">
        <v>0.48559999999999998</v>
      </c>
      <c r="Y3323" s="1">
        <v>0.43579000000000001</v>
      </c>
      <c r="Z3323" s="2">
        <v>0.39432</v>
      </c>
    </row>
    <row r="3324" spans="2:26" x14ac:dyDescent="0.25">
      <c r="B3324" s="3">
        <v>808.10994000000005</v>
      </c>
      <c r="C3324" s="1">
        <v>0.95243999999999995</v>
      </c>
      <c r="D3324" s="2">
        <v>0.82152999999999998</v>
      </c>
      <c r="U3324" s="3">
        <v>808.10994000000005</v>
      </c>
      <c r="V3324" s="1">
        <v>0.54974999999999996</v>
      </c>
      <c r="W3324" s="1">
        <v>0.56108000000000002</v>
      </c>
      <c r="X3324" s="1">
        <v>0.48659999999999998</v>
      </c>
      <c r="Y3324" s="1">
        <v>0.43753999999999998</v>
      </c>
      <c r="Z3324" s="2">
        <v>0.39694000000000002</v>
      </c>
    </row>
    <row r="3325" spans="2:26" x14ac:dyDescent="0.25">
      <c r="B3325" s="3">
        <v>807.14559999999994</v>
      </c>
      <c r="C3325" s="1">
        <v>0.95382999999999996</v>
      </c>
      <c r="D3325" s="2">
        <v>0.82301999999999997</v>
      </c>
      <c r="U3325" s="3">
        <v>807.14559999999994</v>
      </c>
      <c r="V3325" s="1">
        <v>0.55198000000000003</v>
      </c>
      <c r="W3325" s="1">
        <v>0.56288000000000005</v>
      </c>
      <c r="X3325" s="1">
        <v>0.48685</v>
      </c>
      <c r="Y3325" s="1">
        <v>0.43892999999999999</v>
      </c>
      <c r="Z3325" s="2">
        <v>0.39917999999999998</v>
      </c>
    </row>
    <row r="3326" spans="2:26" x14ac:dyDescent="0.25">
      <c r="B3326" s="3">
        <v>806.18127000000004</v>
      </c>
      <c r="C3326" s="1">
        <v>0.95491000000000004</v>
      </c>
      <c r="D3326" s="2">
        <v>0.82455000000000001</v>
      </c>
      <c r="U3326" s="3">
        <v>806.18127000000004</v>
      </c>
      <c r="V3326" s="1">
        <v>0.55378000000000005</v>
      </c>
      <c r="W3326" s="1">
        <v>0.56427000000000005</v>
      </c>
      <c r="X3326" s="1">
        <v>0.48642000000000002</v>
      </c>
      <c r="Y3326" s="1">
        <v>0.44002000000000002</v>
      </c>
      <c r="Z3326" s="2">
        <v>0.40100000000000002</v>
      </c>
    </row>
    <row r="3327" spans="2:26" x14ac:dyDescent="0.25">
      <c r="B3327" s="3">
        <v>805.21694000000002</v>
      </c>
      <c r="C3327" s="1">
        <v>0.95489999999999997</v>
      </c>
      <c r="D3327" s="2">
        <v>0.82493000000000005</v>
      </c>
      <c r="U3327" s="3">
        <v>805.21694000000002</v>
      </c>
      <c r="V3327" s="1">
        <v>0.55513000000000001</v>
      </c>
      <c r="W3327" s="1">
        <v>0.56589999999999996</v>
      </c>
      <c r="X3327" s="1">
        <v>0.48682999999999998</v>
      </c>
      <c r="Y3327" s="1">
        <v>0.44086999999999998</v>
      </c>
      <c r="Z3327" s="2">
        <v>0.40233999999999998</v>
      </c>
    </row>
    <row r="3328" spans="2:26" x14ac:dyDescent="0.25">
      <c r="B3328" s="3">
        <v>804.25261</v>
      </c>
      <c r="C3328" s="1">
        <v>0.95462000000000002</v>
      </c>
      <c r="D3328" s="2">
        <v>0.82491999999999999</v>
      </c>
      <c r="U3328" s="3">
        <v>804.25261</v>
      </c>
      <c r="V3328" s="1">
        <v>0.55584999999999996</v>
      </c>
      <c r="W3328" s="1">
        <v>0.56672</v>
      </c>
      <c r="X3328" s="1">
        <v>0.48895</v>
      </c>
      <c r="Y3328" s="1">
        <v>0.44122</v>
      </c>
      <c r="Z3328" s="2">
        <v>0.40305999999999997</v>
      </c>
    </row>
    <row r="3329" spans="2:26" x14ac:dyDescent="0.25">
      <c r="B3329" s="3">
        <v>803.28827999999999</v>
      </c>
      <c r="C3329" s="1">
        <v>0.95465999999999995</v>
      </c>
      <c r="D3329" s="2">
        <v>0.82579999999999998</v>
      </c>
      <c r="U3329" s="3">
        <v>803.28827999999999</v>
      </c>
      <c r="V3329" s="1">
        <v>0.55583000000000005</v>
      </c>
      <c r="W3329" s="1">
        <v>0.56594</v>
      </c>
      <c r="X3329" s="1">
        <v>0.49082999999999999</v>
      </c>
      <c r="Y3329" s="1">
        <v>0.44085999999999997</v>
      </c>
      <c r="Z3329" s="2">
        <v>0.40283999999999998</v>
      </c>
    </row>
    <row r="3330" spans="2:26" x14ac:dyDescent="0.25">
      <c r="B3330" s="3">
        <v>802.32394999999997</v>
      </c>
      <c r="C3330" s="1">
        <v>0.95435999999999999</v>
      </c>
      <c r="D3330" s="2">
        <v>0.82684000000000002</v>
      </c>
      <c r="U3330" s="3">
        <v>802.32394999999997</v>
      </c>
      <c r="V3330" s="1">
        <v>0.55508999999999997</v>
      </c>
      <c r="W3330" s="1">
        <v>0.56474999999999997</v>
      </c>
      <c r="X3330" s="1">
        <v>0.49041000000000001</v>
      </c>
      <c r="Y3330" s="1">
        <v>0.43986999999999998</v>
      </c>
      <c r="Z3330" s="2">
        <v>0.40154000000000001</v>
      </c>
    </row>
    <row r="3331" spans="2:26" x14ac:dyDescent="0.25">
      <c r="B3331" s="3">
        <v>801.35960999999998</v>
      </c>
      <c r="C3331" s="1">
        <v>0.95370999999999995</v>
      </c>
      <c r="D3331" s="2">
        <v>0.82723000000000002</v>
      </c>
      <c r="U3331" s="3">
        <v>801.35960999999998</v>
      </c>
      <c r="V3331" s="1">
        <v>0.55388999999999999</v>
      </c>
      <c r="W3331" s="1">
        <v>0.56401999999999997</v>
      </c>
      <c r="X3331" s="1">
        <v>0.48835000000000001</v>
      </c>
      <c r="Y3331" s="1">
        <v>0.43848999999999999</v>
      </c>
      <c r="Z3331" s="2">
        <v>0.39956999999999998</v>
      </c>
    </row>
    <row r="3332" spans="2:26" x14ac:dyDescent="0.25">
      <c r="B3332" s="3">
        <v>800.39527999999996</v>
      </c>
      <c r="C3332" s="1">
        <v>0.95352999999999999</v>
      </c>
      <c r="D3332" s="2">
        <v>0.82782999999999995</v>
      </c>
      <c r="U3332" s="3">
        <v>800.39527999999996</v>
      </c>
      <c r="V3332" s="1">
        <v>0.55262999999999995</v>
      </c>
      <c r="W3332" s="1">
        <v>0.56337000000000004</v>
      </c>
      <c r="X3332" s="1">
        <v>0.48637999999999998</v>
      </c>
      <c r="Y3332" s="1">
        <v>0.43717</v>
      </c>
      <c r="Z3332" s="2">
        <v>0.39756000000000002</v>
      </c>
    </row>
    <row r="3333" spans="2:26" x14ac:dyDescent="0.25">
      <c r="B3333" s="3">
        <v>799.43095000000005</v>
      </c>
      <c r="C3333" s="1">
        <v>0.95387</v>
      </c>
      <c r="D3333" s="2">
        <v>0.82867999999999997</v>
      </c>
      <c r="U3333" s="3">
        <v>799.43095000000005</v>
      </c>
      <c r="V3333" s="1">
        <v>0.55156000000000005</v>
      </c>
      <c r="W3333" s="1">
        <v>0.56222000000000005</v>
      </c>
      <c r="X3333" s="1">
        <v>0.48537000000000002</v>
      </c>
      <c r="Y3333" s="1">
        <v>0.43622</v>
      </c>
      <c r="Z3333" s="2">
        <v>0.39585999999999999</v>
      </c>
    </row>
    <row r="3334" spans="2:26" x14ac:dyDescent="0.25">
      <c r="B3334" s="3">
        <v>798.46662000000003</v>
      </c>
      <c r="C3334" s="1">
        <v>0.95426999999999995</v>
      </c>
      <c r="D3334" s="2">
        <v>0.82901000000000002</v>
      </c>
      <c r="U3334" s="3">
        <v>798.46662000000003</v>
      </c>
      <c r="V3334" s="1">
        <v>0.55071000000000003</v>
      </c>
      <c r="W3334" s="1">
        <v>0.56091000000000002</v>
      </c>
      <c r="X3334" s="1">
        <v>0.48527999999999999</v>
      </c>
      <c r="Y3334" s="1">
        <v>0.43557000000000001</v>
      </c>
      <c r="Z3334" s="2">
        <v>0.39460000000000001</v>
      </c>
    </row>
    <row r="3335" spans="2:26" x14ac:dyDescent="0.25">
      <c r="B3335" s="3">
        <v>797.50229000000002</v>
      </c>
      <c r="C3335" s="1">
        <v>0.95426</v>
      </c>
      <c r="D3335" s="2">
        <v>0.82940000000000003</v>
      </c>
      <c r="U3335" s="3">
        <v>797.50229000000002</v>
      </c>
      <c r="V3335" s="1">
        <v>0.55001999999999995</v>
      </c>
      <c r="W3335" s="1">
        <v>0.56067</v>
      </c>
      <c r="X3335" s="1">
        <v>0.48565000000000003</v>
      </c>
      <c r="Y3335" s="1">
        <v>0.43498999999999999</v>
      </c>
      <c r="Z3335" s="2">
        <v>0.39373000000000002</v>
      </c>
    </row>
    <row r="3336" spans="2:26" x14ac:dyDescent="0.25">
      <c r="B3336" s="3">
        <v>796.53796</v>
      </c>
      <c r="C3336" s="1">
        <v>0.95369999999999999</v>
      </c>
      <c r="D3336" s="2">
        <v>0.83004999999999995</v>
      </c>
      <c r="U3336" s="3">
        <v>796.53796</v>
      </c>
      <c r="V3336" s="1">
        <v>0.54952999999999996</v>
      </c>
      <c r="W3336" s="1">
        <v>0.56147999999999998</v>
      </c>
      <c r="X3336" s="1">
        <v>0.48607</v>
      </c>
      <c r="Y3336" s="1">
        <v>0.43452000000000002</v>
      </c>
      <c r="Z3336" s="2">
        <v>0.39316000000000001</v>
      </c>
    </row>
    <row r="3337" spans="2:26" x14ac:dyDescent="0.25">
      <c r="B3337" s="3">
        <v>795.57362000000001</v>
      </c>
      <c r="C3337" s="1">
        <v>0.95328000000000002</v>
      </c>
      <c r="D3337" s="2">
        <v>0.83009999999999995</v>
      </c>
      <c r="U3337" s="3">
        <v>795.57362000000001</v>
      </c>
      <c r="V3337" s="1">
        <v>0.54949000000000003</v>
      </c>
      <c r="W3337" s="1">
        <v>0.56208999999999998</v>
      </c>
      <c r="X3337" s="1">
        <v>0.48626999999999998</v>
      </c>
      <c r="Y3337" s="1">
        <v>0.43448999999999999</v>
      </c>
      <c r="Z3337" s="2">
        <v>0.39304</v>
      </c>
    </row>
    <row r="3338" spans="2:26" x14ac:dyDescent="0.25">
      <c r="B3338" s="3">
        <v>794.60928999999999</v>
      </c>
      <c r="C3338" s="1">
        <v>0.95321</v>
      </c>
      <c r="D3338" s="2">
        <v>0.83021999999999996</v>
      </c>
      <c r="U3338" s="3">
        <v>794.60928999999999</v>
      </c>
      <c r="V3338" s="1">
        <v>0.54990000000000006</v>
      </c>
      <c r="W3338" s="1">
        <v>0.56228</v>
      </c>
      <c r="X3338" s="1">
        <v>0.48626000000000003</v>
      </c>
      <c r="Y3338" s="1">
        <v>0.43497000000000002</v>
      </c>
      <c r="Z3338" s="2">
        <v>0.39335999999999999</v>
      </c>
    </row>
    <row r="3339" spans="2:26" x14ac:dyDescent="0.25">
      <c r="B3339" s="3">
        <v>793.64495999999997</v>
      </c>
      <c r="C3339" s="1">
        <v>0.95296000000000003</v>
      </c>
      <c r="D3339" s="2">
        <v>0.83113999999999999</v>
      </c>
      <c r="U3339" s="3">
        <v>793.64495999999997</v>
      </c>
      <c r="V3339" s="1">
        <v>0.55057999999999996</v>
      </c>
      <c r="W3339" s="1">
        <v>0.56296000000000002</v>
      </c>
      <c r="X3339" s="1">
        <v>0.48630000000000001</v>
      </c>
      <c r="Y3339" s="1">
        <v>0.43563000000000002</v>
      </c>
      <c r="Z3339" s="2">
        <v>0.39389000000000002</v>
      </c>
    </row>
    <row r="3340" spans="2:26" x14ac:dyDescent="0.25">
      <c r="B3340" s="3">
        <v>792.68062999999995</v>
      </c>
      <c r="C3340" s="1">
        <v>0.95240000000000002</v>
      </c>
      <c r="D3340" s="2">
        <v>0.83145999999999998</v>
      </c>
      <c r="U3340" s="3">
        <v>792.68062999999995</v>
      </c>
      <c r="V3340" s="1">
        <v>0.55162999999999995</v>
      </c>
      <c r="W3340" s="1">
        <v>0.56432000000000004</v>
      </c>
      <c r="X3340" s="1">
        <v>0.48626000000000003</v>
      </c>
      <c r="Y3340" s="1">
        <v>0.43630000000000002</v>
      </c>
      <c r="Z3340" s="2">
        <v>0.39474999999999999</v>
      </c>
    </row>
    <row r="3341" spans="2:26" x14ac:dyDescent="0.25">
      <c r="B3341" s="3">
        <v>791.71630000000005</v>
      </c>
      <c r="C3341" s="1">
        <v>0.95155999999999996</v>
      </c>
      <c r="D3341" s="2">
        <v>0.82964000000000004</v>
      </c>
      <c r="U3341" s="3">
        <v>791.71630000000005</v>
      </c>
      <c r="V3341" s="1">
        <v>0.55318000000000001</v>
      </c>
      <c r="W3341" s="1">
        <v>0.56583000000000006</v>
      </c>
      <c r="X3341" s="1">
        <v>0.48586000000000001</v>
      </c>
      <c r="Y3341" s="1">
        <v>0.43718000000000001</v>
      </c>
      <c r="Z3341" s="2">
        <v>0.39615</v>
      </c>
    </row>
    <row r="3342" spans="2:26" x14ac:dyDescent="0.25">
      <c r="B3342" s="3">
        <v>790.75197000000003</v>
      </c>
      <c r="C3342" s="1">
        <v>0.95069000000000004</v>
      </c>
      <c r="D3342" s="2">
        <v>0.82738999999999996</v>
      </c>
      <c r="U3342" s="3">
        <v>790.75197000000003</v>
      </c>
      <c r="V3342" s="1">
        <v>0.55505000000000004</v>
      </c>
      <c r="W3342" s="1">
        <v>0.56738999999999995</v>
      </c>
      <c r="X3342" s="1">
        <v>0.48613000000000001</v>
      </c>
      <c r="Y3342" s="1">
        <v>0.43830000000000002</v>
      </c>
      <c r="Z3342" s="2">
        <v>0.39784999999999998</v>
      </c>
    </row>
    <row r="3343" spans="2:26" x14ac:dyDescent="0.25">
      <c r="B3343" s="3">
        <v>789.78763000000004</v>
      </c>
      <c r="C3343" s="1">
        <v>0.95021999999999995</v>
      </c>
      <c r="D3343" s="2">
        <v>0.82796999999999998</v>
      </c>
      <c r="U3343" s="3">
        <v>789.78763000000004</v>
      </c>
      <c r="V3343" s="1">
        <v>0.55686000000000002</v>
      </c>
      <c r="W3343" s="1">
        <v>0.56881999999999999</v>
      </c>
      <c r="X3343" s="1">
        <v>0.48807</v>
      </c>
      <c r="Y3343" s="1">
        <v>0.43944</v>
      </c>
      <c r="Z3343" s="2">
        <v>0.39960000000000001</v>
      </c>
    </row>
    <row r="3344" spans="2:26" x14ac:dyDescent="0.25">
      <c r="B3344" s="3">
        <v>788.82330000000002</v>
      </c>
      <c r="C3344" s="1">
        <v>0.94957999999999998</v>
      </c>
      <c r="D3344" s="2">
        <v>0.83013999999999999</v>
      </c>
      <c r="U3344" s="3">
        <v>788.82330000000002</v>
      </c>
      <c r="V3344" s="1">
        <v>0.55859000000000003</v>
      </c>
      <c r="W3344" s="1">
        <v>0.56999999999999995</v>
      </c>
      <c r="X3344" s="1">
        <v>0.49024000000000001</v>
      </c>
      <c r="Y3344" s="1">
        <v>0.44053999999999999</v>
      </c>
      <c r="Z3344" s="2">
        <v>0.40151999999999999</v>
      </c>
    </row>
    <row r="3345" spans="2:26" x14ac:dyDescent="0.25">
      <c r="B3345" s="3">
        <v>787.85897</v>
      </c>
      <c r="C3345" s="1">
        <v>0.94823999999999997</v>
      </c>
      <c r="D3345" s="2">
        <v>0.83072999999999997</v>
      </c>
      <c r="U3345" s="3">
        <v>787.85897</v>
      </c>
      <c r="V3345" s="1">
        <v>0.56055999999999995</v>
      </c>
      <c r="W3345" s="1">
        <v>0.57126999999999994</v>
      </c>
      <c r="X3345" s="1">
        <v>0.49129</v>
      </c>
      <c r="Y3345" s="1">
        <v>0.44172</v>
      </c>
      <c r="Z3345" s="2">
        <v>0.40360000000000001</v>
      </c>
    </row>
    <row r="3346" spans="2:26" x14ac:dyDescent="0.25">
      <c r="B3346" s="3">
        <v>786.89463999999998</v>
      </c>
      <c r="C3346" s="1">
        <v>0.94703000000000004</v>
      </c>
      <c r="D3346" s="2">
        <v>0.83047000000000004</v>
      </c>
      <c r="U3346" s="3">
        <v>786.89463999999998</v>
      </c>
      <c r="V3346" s="1">
        <v>0.56264000000000003</v>
      </c>
      <c r="W3346" s="1">
        <v>0.57274000000000003</v>
      </c>
      <c r="X3346" s="1">
        <v>0.49186000000000002</v>
      </c>
      <c r="Y3346" s="1">
        <v>0.44290000000000002</v>
      </c>
      <c r="Z3346" s="2">
        <v>0.40558</v>
      </c>
    </row>
    <row r="3347" spans="2:26" x14ac:dyDescent="0.25">
      <c r="B3347" s="3">
        <v>785.93030999999996</v>
      </c>
      <c r="C3347" s="1">
        <v>0.94667999999999997</v>
      </c>
      <c r="D3347" s="2">
        <v>0.83087999999999995</v>
      </c>
      <c r="U3347" s="3">
        <v>785.93030999999996</v>
      </c>
      <c r="V3347" s="1">
        <v>0.56449000000000005</v>
      </c>
      <c r="W3347" s="1">
        <v>0.57443</v>
      </c>
      <c r="X3347" s="1">
        <v>0.49253000000000002</v>
      </c>
      <c r="Y3347" s="1">
        <v>0.44396999999999998</v>
      </c>
      <c r="Z3347" s="2">
        <v>0.40733000000000003</v>
      </c>
    </row>
    <row r="3348" spans="2:26" x14ac:dyDescent="0.25">
      <c r="B3348" s="3">
        <v>784.96597999999994</v>
      </c>
      <c r="C3348" s="1">
        <v>0.94635000000000002</v>
      </c>
      <c r="D3348" s="2">
        <v>0.83111000000000002</v>
      </c>
      <c r="U3348" s="3">
        <v>784.96597999999994</v>
      </c>
      <c r="V3348" s="1">
        <v>0.56589999999999996</v>
      </c>
      <c r="W3348" s="1">
        <v>0.57567000000000002</v>
      </c>
      <c r="X3348" s="1">
        <v>0.49312</v>
      </c>
      <c r="Y3348" s="1">
        <v>0.44470999999999999</v>
      </c>
      <c r="Z3348" s="2">
        <v>0.40860000000000002</v>
      </c>
    </row>
    <row r="3349" spans="2:26" x14ac:dyDescent="0.25">
      <c r="B3349" s="3">
        <v>784.00163999999995</v>
      </c>
      <c r="C3349" s="1">
        <v>0.94565999999999995</v>
      </c>
      <c r="D3349" s="2">
        <v>0.83033999999999997</v>
      </c>
      <c r="U3349" s="3">
        <v>784.00163999999995</v>
      </c>
      <c r="V3349" s="1">
        <v>0.56681000000000004</v>
      </c>
      <c r="W3349" s="1">
        <v>0.57562999999999998</v>
      </c>
      <c r="X3349" s="1">
        <v>0.49348999999999998</v>
      </c>
      <c r="Y3349" s="1">
        <v>0.44496000000000002</v>
      </c>
      <c r="Z3349" s="2">
        <v>0.40927999999999998</v>
      </c>
    </row>
    <row r="3350" spans="2:26" x14ac:dyDescent="0.25">
      <c r="B3350" s="3">
        <v>783.03731000000005</v>
      </c>
      <c r="C3350" s="1">
        <v>0.94564000000000004</v>
      </c>
      <c r="D3350" s="2">
        <v>0.82955999999999996</v>
      </c>
      <c r="U3350" s="3">
        <v>783.03731000000005</v>
      </c>
      <c r="V3350" s="1">
        <v>0.56749000000000005</v>
      </c>
      <c r="W3350" s="1">
        <v>0.57530999999999999</v>
      </c>
      <c r="X3350" s="1">
        <v>0.49378</v>
      </c>
      <c r="Y3350" s="1">
        <v>0.44499</v>
      </c>
      <c r="Z3350" s="2">
        <v>0.40972999999999998</v>
      </c>
    </row>
    <row r="3351" spans="2:26" x14ac:dyDescent="0.25">
      <c r="B3351" s="3">
        <v>782.07298000000003</v>
      </c>
      <c r="C3351" s="1">
        <v>0.94606999999999997</v>
      </c>
      <c r="D3351" s="2">
        <v>0.82972000000000001</v>
      </c>
      <c r="U3351" s="3">
        <v>782.07298000000003</v>
      </c>
      <c r="V3351" s="1">
        <v>0.56821999999999995</v>
      </c>
      <c r="W3351" s="1">
        <v>0.57584000000000002</v>
      </c>
      <c r="X3351" s="1">
        <v>0.49403000000000002</v>
      </c>
      <c r="Y3351" s="1">
        <v>0.44514999999999999</v>
      </c>
      <c r="Z3351" s="2">
        <v>0.41031000000000001</v>
      </c>
    </row>
    <row r="3352" spans="2:26" x14ac:dyDescent="0.25">
      <c r="B3352" s="3">
        <v>781.10865000000001</v>
      </c>
      <c r="C3352" s="1">
        <v>0.94567000000000001</v>
      </c>
      <c r="D3352" s="2">
        <v>0.83023000000000002</v>
      </c>
      <c r="U3352" s="3">
        <v>781.10865000000001</v>
      </c>
      <c r="V3352" s="1">
        <v>0.56884000000000001</v>
      </c>
      <c r="W3352" s="1">
        <v>0.57645999999999997</v>
      </c>
      <c r="X3352" s="1">
        <v>0.49413000000000001</v>
      </c>
      <c r="Y3352" s="1">
        <v>0.44536999999999999</v>
      </c>
      <c r="Z3352" s="2">
        <v>0.41093000000000002</v>
      </c>
    </row>
    <row r="3353" spans="2:26" x14ac:dyDescent="0.25">
      <c r="B3353" s="3">
        <v>780.14431999999999</v>
      </c>
      <c r="C3353" s="1">
        <v>0.94479000000000002</v>
      </c>
      <c r="D3353" s="2">
        <v>0.83038999999999996</v>
      </c>
      <c r="U3353" s="3">
        <v>780.14431999999999</v>
      </c>
      <c r="V3353" s="1">
        <v>0.56923999999999997</v>
      </c>
      <c r="W3353" s="1">
        <v>0.57633999999999996</v>
      </c>
      <c r="X3353" s="1">
        <v>0.49423</v>
      </c>
      <c r="Y3353" s="1">
        <v>0.44542999999999999</v>
      </c>
      <c r="Z3353" s="2">
        <v>0.41131000000000001</v>
      </c>
    </row>
    <row r="3354" spans="2:26" x14ac:dyDescent="0.25">
      <c r="B3354" s="3">
        <v>779.17998999999998</v>
      </c>
      <c r="C3354" s="1">
        <v>0.94438</v>
      </c>
      <c r="D3354" s="2">
        <v>0.83008000000000004</v>
      </c>
      <c r="U3354" s="3">
        <v>779.17998999999998</v>
      </c>
      <c r="V3354" s="1">
        <v>0.56969000000000003</v>
      </c>
      <c r="W3354" s="1">
        <v>0.57589000000000001</v>
      </c>
      <c r="X3354" s="1">
        <v>0.49442999999999998</v>
      </c>
      <c r="Y3354" s="1">
        <v>0.44529000000000002</v>
      </c>
      <c r="Z3354" s="2">
        <v>0.41138000000000002</v>
      </c>
    </row>
    <row r="3355" spans="2:26" x14ac:dyDescent="0.25">
      <c r="B3355" s="3">
        <v>778.21564999999998</v>
      </c>
      <c r="C3355" s="1">
        <v>0.94369999999999998</v>
      </c>
      <c r="D3355" s="2">
        <v>0.82921999999999996</v>
      </c>
      <c r="U3355" s="3">
        <v>778.21564999999998</v>
      </c>
      <c r="V3355" s="1">
        <v>0.57021999999999995</v>
      </c>
      <c r="W3355" s="1">
        <v>0.57555999999999996</v>
      </c>
      <c r="X3355" s="1">
        <v>0.49457000000000001</v>
      </c>
      <c r="Y3355" s="1">
        <v>0.44507999999999998</v>
      </c>
      <c r="Z3355" s="2">
        <v>0.41123999999999999</v>
      </c>
    </row>
    <row r="3356" spans="2:26" x14ac:dyDescent="0.25">
      <c r="B3356" s="3">
        <v>777.25131999999996</v>
      </c>
      <c r="C3356" s="1">
        <v>0.94227000000000005</v>
      </c>
      <c r="D3356" s="2">
        <v>0.82808000000000004</v>
      </c>
      <c r="U3356" s="3">
        <v>777.25131999999996</v>
      </c>
      <c r="V3356" s="1">
        <v>0.57057999999999998</v>
      </c>
      <c r="W3356" s="1">
        <v>0.57526999999999995</v>
      </c>
      <c r="X3356" s="1">
        <v>0.49459999999999998</v>
      </c>
      <c r="Y3356" s="1">
        <v>0.44490000000000002</v>
      </c>
      <c r="Z3356" s="2">
        <v>0.41111999999999999</v>
      </c>
    </row>
    <row r="3357" spans="2:26" x14ac:dyDescent="0.25">
      <c r="B3357" s="3">
        <v>776.28698999999995</v>
      </c>
      <c r="C3357" s="1">
        <v>0.94138999999999995</v>
      </c>
      <c r="D3357" s="2">
        <v>0.82740000000000002</v>
      </c>
      <c r="U3357" s="3">
        <v>776.28698999999995</v>
      </c>
      <c r="V3357" s="1">
        <v>0.57065999999999995</v>
      </c>
      <c r="W3357" s="1">
        <v>0.57501000000000002</v>
      </c>
      <c r="X3357" s="1">
        <v>0.49456</v>
      </c>
      <c r="Y3357" s="1">
        <v>0.44473000000000001</v>
      </c>
      <c r="Z3357" s="2">
        <v>0.41109000000000001</v>
      </c>
    </row>
    <row r="3358" spans="2:26" x14ac:dyDescent="0.25">
      <c r="B3358" s="3">
        <v>775.32266000000004</v>
      </c>
      <c r="C3358" s="1">
        <v>0.94162999999999997</v>
      </c>
      <c r="D3358" s="2">
        <v>0.82721999999999996</v>
      </c>
      <c r="U3358" s="3">
        <v>775.32266000000004</v>
      </c>
      <c r="V3358" s="1">
        <v>0.57055</v>
      </c>
      <c r="W3358" s="1">
        <v>0.57482</v>
      </c>
      <c r="X3358" s="1">
        <v>0.49448999999999999</v>
      </c>
      <c r="Y3358" s="1">
        <v>0.44440000000000002</v>
      </c>
      <c r="Z3358" s="2">
        <v>0.41097</v>
      </c>
    </row>
    <row r="3359" spans="2:26" x14ac:dyDescent="0.25">
      <c r="B3359" s="3">
        <v>774.35833000000002</v>
      </c>
      <c r="C3359" s="1">
        <v>0.94228000000000001</v>
      </c>
      <c r="D3359" s="2">
        <v>0.82682</v>
      </c>
      <c r="U3359" s="3">
        <v>774.35833000000002</v>
      </c>
      <c r="V3359" s="1">
        <v>0.57038999999999995</v>
      </c>
      <c r="W3359" s="1">
        <v>0.57465999999999995</v>
      </c>
      <c r="X3359" s="1">
        <v>0.49443999999999999</v>
      </c>
      <c r="Y3359" s="1">
        <v>0.44400000000000001</v>
      </c>
      <c r="Z3359" s="2">
        <v>0.41071000000000002</v>
      </c>
    </row>
    <row r="3360" spans="2:26" x14ac:dyDescent="0.25">
      <c r="B3360" s="3">
        <v>773.39400000000001</v>
      </c>
      <c r="C3360" s="1">
        <v>0.94288000000000005</v>
      </c>
      <c r="D3360" s="2">
        <v>0.82601000000000002</v>
      </c>
      <c r="U3360" s="3">
        <v>773.39400000000001</v>
      </c>
      <c r="V3360" s="1">
        <v>0.57013999999999998</v>
      </c>
      <c r="W3360" s="1">
        <v>0.57442000000000004</v>
      </c>
      <c r="X3360" s="1">
        <v>0.49423</v>
      </c>
      <c r="Y3360" s="1">
        <v>0.44366</v>
      </c>
      <c r="Z3360" s="2">
        <v>0.41028999999999999</v>
      </c>
    </row>
    <row r="3361" spans="2:26" x14ac:dyDescent="0.25">
      <c r="B3361" s="3">
        <v>772.42966000000001</v>
      </c>
      <c r="C3361" s="1">
        <v>0.94277999999999995</v>
      </c>
      <c r="D3361" s="2">
        <v>0.82504999999999995</v>
      </c>
      <c r="U3361" s="3">
        <v>772.42966000000001</v>
      </c>
      <c r="V3361" s="1">
        <v>0.56957999999999998</v>
      </c>
      <c r="W3361" s="1">
        <v>0.57401000000000002</v>
      </c>
      <c r="X3361" s="1">
        <v>0.49367</v>
      </c>
      <c r="Y3361" s="1">
        <v>0.44311</v>
      </c>
      <c r="Z3361" s="2">
        <v>0.40945999999999999</v>
      </c>
    </row>
    <row r="3362" spans="2:26" x14ac:dyDescent="0.25">
      <c r="B3362" s="3">
        <v>771.46532999999999</v>
      </c>
      <c r="C3362" s="1">
        <v>0.94111</v>
      </c>
      <c r="D3362" s="2">
        <v>0.82379999999999998</v>
      </c>
      <c r="U3362" s="3">
        <v>771.46532999999999</v>
      </c>
      <c r="V3362" s="1">
        <v>0.56869999999999998</v>
      </c>
      <c r="W3362" s="1">
        <v>0.57350000000000001</v>
      </c>
      <c r="X3362" s="1">
        <v>0.49306</v>
      </c>
      <c r="Y3362" s="1">
        <v>0.44207999999999997</v>
      </c>
      <c r="Z3362" s="2">
        <v>0.40817999999999999</v>
      </c>
    </row>
    <row r="3363" spans="2:26" x14ac:dyDescent="0.25">
      <c r="B3363" s="3">
        <v>770.50099999999998</v>
      </c>
      <c r="C3363" s="1">
        <v>0.93871000000000004</v>
      </c>
      <c r="D3363" s="2">
        <v>0.82228000000000001</v>
      </c>
      <c r="U3363" s="3">
        <v>770.50099999999998</v>
      </c>
      <c r="V3363" s="1">
        <v>0.56771000000000005</v>
      </c>
      <c r="W3363" s="1">
        <v>0.57294999999999996</v>
      </c>
      <c r="X3363" s="1">
        <v>0.49254999999999999</v>
      </c>
      <c r="Y3363" s="1">
        <v>0.44063999999999998</v>
      </c>
      <c r="Z3363" s="2">
        <v>0.40672999999999998</v>
      </c>
    </row>
    <row r="3364" spans="2:26" x14ac:dyDescent="0.25">
      <c r="B3364" s="3">
        <v>769.53666999999996</v>
      </c>
      <c r="C3364" s="1">
        <v>0.93744000000000005</v>
      </c>
      <c r="D3364" s="2">
        <v>0.82123999999999997</v>
      </c>
      <c r="U3364" s="3">
        <v>769.53666999999996</v>
      </c>
      <c r="V3364" s="1">
        <v>0.56676000000000004</v>
      </c>
      <c r="W3364" s="1">
        <v>0.57245999999999997</v>
      </c>
      <c r="X3364" s="1">
        <v>0.49209999999999998</v>
      </c>
      <c r="Y3364" s="1">
        <v>0.43924999999999997</v>
      </c>
      <c r="Z3364" s="2">
        <v>0.40534999999999999</v>
      </c>
    </row>
    <row r="3365" spans="2:26" x14ac:dyDescent="0.25">
      <c r="B3365" s="3">
        <v>768.57234000000005</v>
      </c>
      <c r="C3365" s="1">
        <v>0.93742000000000003</v>
      </c>
      <c r="D3365" s="2">
        <v>0.82094</v>
      </c>
      <c r="U3365" s="3">
        <v>768.57234000000005</v>
      </c>
      <c r="V3365" s="1">
        <v>0.56596999999999997</v>
      </c>
      <c r="W3365" s="1">
        <v>0.57220000000000004</v>
      </c>
      <c r="X3365" s="1">
        <v>0.49193999999999999</v>
      </c>
      <c r="Y3365" s="1">
        <v>0.43835000000000002</v>
      </c>
      <c r="Z3365" s="2">
        <v>0.40423999999999999</v>
      </c>
    </row>
    <row r="3366" spans="2:26" x14ac:dyDescent="0.25">
      <c r="B3366" s="3">
        <v>767.60801000000004</v>
      </c>
      <c r="C3366" s="1">
        <v>0.93749000000000005</v>
      </c>
      <c r="D3366" s="2">
        <v>0.82069999999999999</v>
      </c>
      <c r="U3366" s="3">
        <v>767.60801000000004</v>
      </c>
      <c r="V3366" s="1">
        <v>0.56532000000000004</v>
      </c>
      <c r="W3366" s="1">
        <v>0.57198000000000004</v>
      </c>
      <c r="X3366" s="1">
        <v>0.49204999999999999</v>
      </c>
      <c r="Y3366" s="1">
        <v>0.43775999999999998</v>
      </c>
      <c r="Z3366" s="2">
        <v>0.40333000000000002</v>
      </c>
    </row>
    <row r="3367" spans="2:26" x14ac:dyDescent="0.25">
      <c r="B3367" s="3">
        <v>766.64367000000004</v>
      </c>
      <c r="C3367" s="1">
        <v>0.93737999999999999</v>
      </c>
      <c r="D3367" s="2">
        <v>0.81967000000000001</v>
      </c>
      <c r="U3367" s="3">
        <v>766.64367000000004</v>
      </c>
      <c r="V3367" s="1">
        <v>0.56467000000000001</v>
      </c>
      <c r="W3367" s="1">
        <v>0.57140999999999997</v>
      </c>
      <c r="X3367" s="1">
        <v>0.49171999999999999</v>
      </c>
      <c r="Y3367" s="1">
        <v>0.43695000000000001</v>
      </c>
      <c r="Z3367" s="2">
        <v>0.40240999999999999</v>
      </c>
    </row>
    <row r="3368" spans="2:26" x14ac:dyDescent="0.25">
      <c r="B3368" s="3">
        <v>765.67934000000002</v>
      </c>
      <c r="C3368" s="1">
        <v>0.93749000000000005</v>
      </c>
      <c r="D3368" s="2">
        <v>0.81793000000000005</v>
      </c>
      <c r="U3368" s="3">
        <v>765.67934000000002</v>
      </c>
      <c r="V3368" s="1">
        <v>0.56411999999999995</v>
      </c>
      <c r="W3368" s="1">
        <v>0.57062000000000002</v>
      </c>
      <c r="X3368" s="1">
        <v>0.49063000000000001</v>
      </c>
      <c r="Y3368" s="1">
        <v>0.43598999999999999</v>
      </c>
      <c r="Z3368" s="2">
        <v>0.40155999999999997</v>
      </c>
    </row>
    <row r="3369" spans="2:26" x14ac:dyDescent="0.25">
      <c r="B3369" s="3">
        <v>764.71501000000001</v>
      </c>
      <c r="C3369" s="1">
        <v>0.93776999999999999</v>
      </c>
      <c r="D3369" s="2">
        <v>0.81664000000000003</v>
      </c>
      <c r="U3369" s="3">
        <v>764.71501000000001</v>
      </c>
      <c r="V3369" s="1">
        <v>0.56384000000000001</v>
      </c>
      <c r="W3369" s="1">
        <v>0.57023000000000001</v>
      </c>
      <c r="X3369" s="1">
        <v>0.48959000000000003</v>
      </c>
      <c r="Y3369" s="1">
        <v>0.43526999999999999</v>
      </c>
      <c r="Z3369" s="2">
        <v>0.40106999999999998</v>
      </c>
    </row>
    <row r="3370" spans="2:26" x14ac:dyDescent="0.25">
      <c r="B3370" s="3">
        <v>763.75067999999999</v>
      </c>
      <c r="C3370" s="1">
        <v>0.93774000000000002</v>
      </c>
      <c r="D3370" s="2">
        <v>0.81577999999999995</v>
      </c>
      <c r="U3370" s="3">
        <v>763.75067999999999</v>
      </c>
      <c r="V3370" s="1">
        <v>0.56367</v>
      </c>
      <c r="W3370" s="1">
        <v>0.57003999999999999</v>
      </c>
      <c r="X3370" s="1">
        <v>0.48896000000000001</v>
      </c>
      <c r="Y3370" s="1">
        <v>0.43474000000000002</v>
      </c>
      <c r="Z3370" s="2">
        <v>0.40077000000000002</v>
      </c>
    </row>
    <row r="3371" spans="2:26" x14ac:dyDescent="0.25">
      <c r="B3371" s="3">
        <v>762.78634999999997</v>
      </c>
      <c r="C3371" s="1">
        <v>0.93691999999999998</v>
      </c>
      <c r="D3371" s="2">
        <v>0.81411999999999995</v>
      </c>
      <c r="U3371" s="3">
        <v>762.78634999999997</v>
      </c>
      <c r="V3371" s="1">
        <v>0.5635</v>
      </c>
      <c r="W3371" s="1">
        <v>0.56962999999999997</v>
      </c>
      <c r="X3371" s="1">
        <v>0.48842000000000002</v>
      </c>
      <c r="Y3371" s="1">
        <v>0.43436000000000002</v>
      </c>
      <c r="Z3371" s="2">
        <v>0.40049000000000001</v>
      </c>
    </row>
    <row r="3372" spans="2:26" x14ac:dyDescent="0.25">
      <c r="B3372" s="3">
        <v>761.82201999999995</v>
      </c>
      <c r="C3372" s="1">
        <v>0.93533999999999995</v>
      </c>
      <c r="D3372" s="2">
        <v>0.81181000000000003</v>
      </c>
      <c r="U3372" s="3">
        <v>761.82201999999995</v>
      </c>
      <c r="V3372" s="1">
        <v>0.5635</v>
      </c>
      <c r="W3372" s="1">
        <v>0.56925999999999999</v>
      </c>
      <c r="X3372" s="1">
        <v>0.48831000000000002</v>
      </c>
      <c r="Y3372" s="1">
        <v>0.43421999999999999</v>
      </c>
      <c r="Z3372" s="2">
        <v>0.40033000000000002</v>
      </c>
    </row>
    <row r="3373" spans="2:26" x14ac:dyDescent="0.25">
      <c r="B3373" s="3">
        <v>760.85767999999996</v>
      </c>
      <c r="C3373" s="1">
        <v>0.93401999999999996</v>
      </c>
      <c r="D3373" s="2">
        <v>0.81027000000000005</v>
      </c>
      <c r="U3373" s="3">
        <v>760.85767999999996</v>
      </c>
      <c r="V3373" s="1">
        <v>0.56374000000000002</v>
      </c>
      <c r="W3373" s="1">
        <v>0.56921999999999995</v>
      </c>
      <c r="X3373" s="1">
        <v>0.48854999999999998</v>
      </c>
      <c r="Y3373" s="1">
        <v>0.43403000000000003</v>
      </c>
      <c r="Z3373" s="2">
        <v>0.40027000000000001</v>
      </c>
    </row>
    <row r="3374" spans="2:26" x14ac:dyDescent="0.25">
      <c r="B3374" s="3">
        <v>759.89335000000005</v>
      </c>
      <c r="C3374" s="1">
        <v>0.93378000000000005</v>
      </c>
      <c r="D3374" s="2">
        <v>0.80991999999999997</v>
      </c>
      <c r="U3374" s="3">
        <v>759.89335000000005</v>
      </c>
      <c r="V3374" s="1">
        <v>0.56413999999999997</v>
      </c>
      <c r="W3374" s="1">
        <v>0.56945000000000001</v>
      </c>
      <c r="X3374" s="1">
        <v>0.48858000000000001</v>
      </c>
      <c r="Y3374" s="1">
        <v>0.43370999999999998</v>
      </c>
      <c r="Z3374" s="2">
        <v>0.40024999999999999</v>
      </c>
    </row>
    <row r="3375" spans="2:26" x14ac:dyDescent="0.25">
      <c r="B3375" s="3">
        <v>758.92902000000004</v>
      </c>
      <c r="C3375" s="1">
        <v>0.93415999999999999</v>
      </c>
      <c r="D3375" s="2">
        <v>0.80952000000000002</v>
      </c>
      <c r="U3375" s="3">
        <v>758.92902000000004</v>
      </c>
      <c r="V3375" s="1">
        <v>0.56462999999999997</v>
      </c>
      <c r="W3375" s="1">
        <v>0.56976000000000004</v>
      </c>
      <c r="X3375" s="1">
        <v>0.48880000000000001</v>
      </c>
      <c r="Y3375" s="1">
        <v>0.43357000000000001</v>
      </c>
      <c r="Z3375" s="2">
        <v>0.40039000000000002</v>
      </c>
    </row>
    <row r="3376" spans="2:26" x14ac:dyDescent="0.25">
      <c r="B3376" s="3">
        <v>757.96469000000002</v>
      </c>
      <c r="C3376" s="1">
        <v>0.93430999999999997</v>
      </c>
      <c r="D3376" s="2">
        <v>0.80825000000000002</v>
      </c>
      <c r="U3376" s="3">
        <v>757.96469000000002</v>
      </c>
      <c r="V3376" s="1">
        <v>0.56508000000000003</v>
      </c>
      <c r="W3376" s="1">
        <v>0.57030999999999998</v>
      </c>
      <c r="X3376" s="1">
        <v>0.48946000000000001</v>
      </c>
      <c r="Y3376" s="1">
        <v>0.43352000000000002</v>
      </c>
      <c r="Z3376" s="2">
        <v>0.40071000000000001</v>
      </c>
    </row>
    <row r="3377" spans="2:26" x14ac:dyDescent="0.25">
      <c r="B3377" s="3">
        <v>757.00036</v>
      </c>
      <c r="C3377" s="1">
        <v>0.93367999999999995</v>
      </c>
      <c r="D3377" s="2">
        <v>0.80664000000000002</v>
      </c>
      <c r="U3377" s="3">
        <v>757.00036</v>
      </c>
      <c r="V3377" s="1">
        <v>0.56545999999999996</v>
      </c>
      <c r="W3377" s="1">
        <v>0.57081999999999999</v>
      </c>
      <c r="X3377" s="1">
        <v>0.49004999999999999</v>
      </c>
      <c r="Y3377" s="1">
        <v>0.43324000000000001</v>
      </c>
      <c r="Z3377" s="2">
        <v>0.40104000000000001</v>
      </c>
    </row>
    <row r="3378" spans="2:26" x14ac:dyDescent="0.25">
      <c r="B3378" s="3">
        <v>756.03602999999998</v>
      </c>
      <c r="C3378" s="1">
        <v>0.93259000000000003</v>
      </c>
      <c r="D3378" s="2">
        <v>0.80532000000000004</v>
      </c>
      <c r="U3378" s="3">
        <v>756.03602999999998</v>
      </c>
      <c r="V3378" s="1">
        <v>0.56581000000000004</v>
      </c>
      <c r="W3378" s="1">
        <v>0.57108999999999999</v>
      </c>
      <c r="X3378" s="1">
        <v>0.49038999999999999</v>
      </c>
      <c r="Y3378" s="1">
        <v>0.43292000000000003</v>
      </c>
      <c r="Z3378" s="2">
        <v>0.40129999999999999</v>
      </c>
    </row>
    <row r="3379" spans="2:26" x14ac:dyDescent="0.25">
      <c r="B3379" s="3">
        <v>755.07168999999999</v>
      </c>
      <c r="C3379" s="1">
        <v>0.93186000000000002</v>
      </c>
      <c r="D3379" s="2">
        <v>0.80401</v>
      </c>
      <c r="U3379" s="3">
        <v>755.07168999999999</v>
      </c>
      <c r="V3379" s="1">
        <v>0.56611999999999996</v>
      </c>
      <c r="W3379" s="1">
        <v>0.57201000000000002</v>
      </c>
      <c r="X3379" s="1">
        <v>0.49087999999999998</v>
      </c>
      <c r="Y3379" s="1">
        <v>0.43291000000000002</v>
      </c>
      <c r="Z3379" s="2">
        <v>0.40155000000000002</v>
      </c>
    </row>
    <row r="3380" spans="2:26" x14ac:dyDescent="0.25">
      <c r="B3380" s="3">
        <v>754.10735999999997</v>
      </c>
      <c r="C3380" s="1">
        <v>0.93132999999999999</v>
      </c>
      <c r="D3380" s="2">
        <v>0.80161000000000004</v>
      </c>
      <c r="U3380" s="3">
        <v>754.10735999999997</v>
      </c>
      <c r="V3380" s="1">
        <v>0.56645999999999996</v>
      </c>
      <c r="W3380" s="1">
        <v>0.57338999999999996</v>
      </c>
      <c r="X3380" s="1">
        <v>0.49153000000000002</v>
      </c>
      <c r="Y3380" s="1">
        <v>0.43307000000000001</v>
      </c>
      <c r="Z3380" s="2">
        <v>0.40183000000000002</v>
      </c>
    </row>
    <row r="3381" spans="2:26" x14ac:dyDescent="0.25">
      <c r="B3381" s="3">
        <v>753.14302999999995</v>
      </c>
      <c r="C3381" s="1">
        <v>0.93064000000000002</v>
      </c>
      <c r="D3381" s="2">
        <v>0.79901</v>
      </c>
      <c r="U3381" s="3">
        <v>753.14302999999995</v>
      </c>
      <c r="V3381" s="1">
        <v>0.56686999999999999</v>
      </c>
      <c r="W3381" s="1">
        <v>0.57389999999999997</v>
      </c>
      <c r="X3381" s="1">
        <v>0.49198999999999998</v>
      </c>
      <c r="Y3381" s="1">
        <v>0.43308000000000002</v>
      </c>
      <c r="Z3381" s="2">
        <v>0.40214</v>
      </c>
    </row>
    <row r="3382" spans="2:26" x14ac:dyDescent="0.25">
      <c r="B3382" s="3">
        <v>752.17870000000005</v>
      </c>
      <c r="C3382" s="1">
        <v>0.92984</v>
      </c>
      <c r="D3382" s="2">
        <v>0.79845999999999995</v>
      </c>
      <c r="U3382" s="3">
        <v>752.17870000000005</v>
      </c>
      <c r="V3382" s="1">
        <v>0.56720000000000004</v>
      </c>
      <c r="W3382" s="1">
        <v>0.57340000000000002</v>
      </c>
      <c r="X3382" s="1">
        <v>0.49220999999999998</v>
      </c>
      <c r="Y3382" s="1">
        <v>0.43275999999999998</v>
      </c>
      <c r="Z3382" s="2">
        <v>0.40221000000000001</v>
      </c>
    </row>
    <row r="3383" spans="2:26" x14ac:dyDescent="0.25">
      <c r="B3383" s="3">
        <v>751.21437000000003</v>
      </c>
      <c r="C3383" s="1">
        <v>0.92847999999999997</v>
      </c>
      <c r="D3383" s="2">
        <v>0.79801</v>
      </c>
      <c r="U3383" s="3">
        <v>751.21437000000003</v>
      </c>
      <c r="V3383" s="1">
        <v>0.56711999999999996</v>
      </c>
      <c r="W3383" s="1">
        <v>0.57296000000000002</v>
      </c>
      <c r="X3383" s="1">
        <v>0.49214000000000002</v>
      </c>
      <c r="Y3383" s="1">
        <v>0.43210999999999999</v>
      </c>
      <c r="Z3383" s="2">
        <v>0.40181</v>
      </c>
    </row>
    <row r="3384" spans="2:26" x14ac:dyDescent="0.25">
      <c r="B3384" s="3">
        <v>750.25004000000001</v>
      </c>
      <c r="C3384" s="1">
        <v>0.92656000000000005</v>
      </c>
      <c r="D3384" s="2">
        <v>0.79496</v>
      </c>
      <c r="U3384" s="3">
        <v>750.25004000000001</v>
      </c>
      <c r="V3384" s="1">
        <v>0.56664999999999999</v>
      </c>
      <c r="W3384" s="1">
        <v>0.57335000000000003</v>
      </c>
      <c r="X3384" s="1">
        <v>0.49163000000000001</v>
      </c>
      <c r="Y3384" s="1">
        <v>0.43125000000000002</v>
      </c>
      <c r="Z3384" s="2">
        <v>0.40114</v>
      </c>
    </row>
    <row r="3385" spans="2:26" x14ac:dyDescent="0.25">
      <c r="B3385" s="3">
        <v>749.28570000000002</v>
      </c>
      <c r="C3385" s="1">
        <v>0.92476999999999998</v>
      </c>
      <c r="D3385" s="2">
        <v>0.79162999999999994</v>
      </c>
      <c r="U3385" s="3">
        <v>749.28570000000002</v>
      </c>
      <c r="V3385" s="1">
        <v>0.56586999999999998</v>
      </c>
      <c r="W3385" s="1">
        <v>0.57354000000000005</v>
      </c>
      <c r="X3385" s="1">
        <v>0.49092000000000002</v>
      </c>
      <c r="Y3385" s="1">
        <v>0.43019000000000002</v>
      </c>
      <c r="Z3385" s="2">
        <v>0.40011000000000002</v>
      </c>
    </row>
    <row r="3386" spans="2:26" x14ac:dyDescent="0.25">
      <c r="B3386" s="3">
        <v>748.32137</v>
      </c>
      <c r="C3386" s="1">
        <v>0.92301999999999995</v>
      </c>
      <c r="D3386" s="2">
        <v>0.78983000000000003</v>
      </c>
      <c r="U3386" s="3">
        <v>748.32137</v>
      </c>
      <c r="V3386" s="1">
        <v>0.5645</v>
      </c>
      <c r="W3386" s="1">
        <v>0.57149000000000005</v>
      </c>
      <c r="X3386" s="1">
        <v>0.49014000000000002</v>
      </c>
      <c r="Y3386" s="1">
        <v>0.42869000000000002</v>
      </c>
      <c r="Z3386" s="2">
        <v>0.39829999999999999</v>
      </c>
    </row>
    <row r="3387" spans="2:26" x14ac:dyDescent="0.25">
      <c r="B3387" s="3">
        <v>747.35703999999998</v>
      </c>
      <c r="C3387" s="1">
        <v>0.92086999999999997</v>
      </c>
      <c r="D3387" s="2">
        <v>0.78756999999999999</v>
      </c>
      <c r="U3387" s="3">
        <v>747.35703999999998</v>
      </c>
      <c r="V3387" s="1">
        <v>0.56254999999999999</v>
      </c>
      <c r="W3387" s="1">
        <v>0.56803999999999999</v>
      </c>
      <c r="X3387" s="1">
        <v>0.48892999999999998</v>
      </c>
      <c r="Y3387" s="1">
        <v>0.42671999999999999</v>
      </c>
      <c r="Z3387" s="2">
        <v>0.39574999999999999</v>
      </c>
    </row>
    <row r="3388" spans="2:26" x14ac:dyDescent="0.25">
      <c r="B3388" s="3">
        <v>746.39270999999997</v>
      </c>
      <c r="C3388" s="1">
        <v>0.91920999999999997</v>
      </c>
      <c r="D3388" s="2">
        <v>0.78442999999999996</v>
      </c>
      <c r="U3388" s="3">
        <v>746.39270999999997</v>
      </c>
      <c r="V3388" s="1">
        <v>0.55993999999999999</v>
      </c>
      <c r="W3388" s="1">
        <v>0.56550999999999996</v>
      </c>
      <c r="X3388" s="1">
        <v>0.48715999999999998</v>
      </c>
      <c r="Y3388" s="1">
        <v>0.42426000000000003</v>
      </c>
      <c r="Z3388" s="2">
        <v>0.39246999999999999</v>
      </c>
    </row>
    <row r="3389" spans="2:26" x14ac:dyDescent="0.25">
      <c r="B3389" s="3">
        <v>745.42837999999995</v>
      </c>
      <c r="C3389" s="1">
        <v>0.91893000000000002</v>
      </c>
      <c r="D3389" s="2">
        <v>0.78254999999999997</v>
      </c>
      <c r="U3389" s="3">
        <v>745.42837999999995</v>
      </c>
      <c r="V3389" s="1">
        <v>0.55645</v>
      </c>
      <c r="W3389" s="1">
        <v>0.56315000000000004</v>
      </c>
      <c r="X3389" s="1">
        <v>0.48504000000000003</v>
      </c>
      <c r="Y3389" s="1">
        <v>0.42121999999999998</v>
      </c>
      <c r="Z3389" s="2">
        <v>0.38846999999999998</v>
      </c>
    </row>
    <row r="3390" spans="2:26" x14ac:dyDescent="0.25">
      <c r="B3390" s="3">
        <v>744.46405000000004</v>
      </c>
      <c r="C3390" s="1">
        <v>0.91883999999999999</v>
      </c>
      <c r="D3390" s="2">
        <v>0.78188000000000002</v>
      </c>
      <c r="U3390" s="3">
        <v>744.46405000000004</v>
      </c>
      <c r="V3390" s="1">
        <v>0.55245999999999995</v>
      </c>
      <c r="W3390" s="1">
        <v>0.55942999999999998</v>
      </c>
      <c r="X3390" s="1">
        <v>0.48260999999999998</v>
      </c>
      <c r="Y3390" s="1">
        <v>0.41787000000000002</v>
      </c>
      <c r="Z3390" s="2">
        <v>0.38421</v>
      </c>
    </row>
    <row r="3391" spans="2:26" x14ac:dyDescent="0.25">
      <c r="B3391" s="3">
        <v>743.49971000000005</v>
      </c>
      <c r="C3391" s="1">
        <v>0.91786999999999996</v>
      </c>
      <c r="D3391" s="2">
        <v>0.78071999999999997</v>
      </c>
      <c r="U3391" s="3">
        <v>743.49971000000005</v>
      </c>
      <c r="V3391" s="1">
        <v>0.54837000000000002</v>
      </c>
      <c r="W3391" s="1">
        <v>0.55488999999999999</v>
      </c>
      <c r="X3391" s="1">
        <v>0.48033999999999999</v>
      </c>
      <c r="Y3391" s="1">
        <v>0.41437000000000002</v>
      </c>
      <c r="Z3391" s="2">
        <v>0.37973000000000001</v>
      </c>
    </row>
    <row r="3392" spans="2:26" x14ac:dyDescent="0.25">
      <c r="B3392" s="3">
        <v>742.53538000000003</v>
      </c>
      <c r="C3392" s="1">
        <v>0.91681000000000001</v>
      </c>
      <c r="D3392" s="2">
        <v>0.77951999999999999</v>
      </c>
      <c r="U3392" s="3">
        <v>742.53538000000003</v>
      </c>
      <c r="V3392" s="1">
        <v>0.54417000000000004</v>
      </c>
      <c r="W3392" s="1">
        <v>0.55044999999999999</v>
      </c>
      <c r="X3392" s="1">
        <v>0.47883999999999999</v>
      </c>
      <c r="Y3392" s="1">
        <v>0.41058</v>
      </c>
      <c r="Z3392" s="2">
        <v>0.37478</v>
      </c>
    </row>
    <row r="3393" spans="2:26" x14ac:dyDescent="0.25">
      <c r="B3393" s="3">
        <v>741.57105000000001</v>
      </c>
      <c r="C3393" s="1">
        <v>0.91632999999999998</v>
      </c>
      <c r="D3393" s="2">
        <v>0.77868000000000004</v>
      </c>
      <c r="U3393" s="3">
        <v>741.57105000000001</v>
      </c>
      <c r="V3393" s="1">
        <v>0.53986999999999996</v>
      </c>
      <c r="W3393" s="1">
        <v>0.54595000000000005</v>
      </c>
      <c r="X3393" s="1">
        <v>0.47735</v>
      </c>
      <c r="Y3393" s="1">
        <v>0.40673999999999999</v>
      </c>
      <c r="Z3393" s="2">
        <v>0.36959999999999998</v>
      </c>
    </row>
    <row r="3394" spans="2:26" x14ac:dyDescent="0.25">
      <c r="B3394" s="3">
        <v>740.60672</v>
      </c>
      <c r="C3394" s="1">
        <v>0.91576999999999997</v>
      </c>
      <c r="D3394" s="2">
        <v>0.77698999999999996</v>
      </c>
      <c r="U3394" s="3">
        <v>740.60672</v>
      </c>
      <c r="V3394" s="1">
        <v>0.53557999999999995</v>
      </c>
      <c r="W3394" s="1">
        <v>0.54218</v>
      </c>
      <c r="X3394" s="1">
        <v>0.47531000000000001</v>
      </c>
      <c r="Y3394" s="1">
        <v>0.40323999999999999</v>
      </c>
      <c r="Z3394" s="2">
        <v>0.36456</v>
      </c>
    </row>
    <row r="3395" spans="2:26" x14ac:dyDescent="0.25">
      <c r="B3395" s="3">
        <v>739.64238999999998</v>
      </c>
      <c r="C3395" s="1">
        <v>0.91461999999999999</v>
      </c>
      <c r="D3395" s="2">
        <v>0.77432999999999996</v>
      </c>
      <c r="U3395" s="3">
        <v>739.64238999999998</v>
      </c>
      <c r="V3395" s="1">
        <v>0.53158000000000005</v>
      </c>
      <c r="W3395" s="1">
        <v>0.53968000000000005</v>
      </c>
      <c r="X3395" s="1">
        <v>0.4738</v>
      </c>
      <c r="Y3395" s="1">
        <v>0.40021000000000001</v>
      </c>
      <c r="Z3395" s="2">
        <v>0.35993999999999998</v>
      </c>
    </row>
    <row r="3396" spans="2:26" x14ac:dyDescent="0.25">
      <c r="B3396" s="3">
        <v>738.67805999999996</v>
      </c>
      <c r="C3396" s="1">
        <v>0.91352999999999995</v>
      </c>
      <c r="D3396" s="2">
        <v>0.77132999999999996</v>
      </c>
      <c r="U3396" s="3">
        <v>738.67805999999996</v>
      </c>
      <c r="V3396" s="1">
        <v>0.52841000000000005</v>
      </c>
      <c r="W3396" s="1">
        <v>0.53703999999999996</v>
      </c>
      <c r="X3396" s="1">
        <v>0.47345999999999999</v>
      </c>
      <c r="Y3396" s="1">
        <v>0.39778999999999998</v>
      </c>
      <c r="Z3396" s="2">
        <v>0.35613</v>
      </c>
    </row>
    <row r="3397" spans="2:26" x14ac:dyDescent="0.25">
      <c r="B3397" s="3">
        <v>737.71371999999997</v>
      </c>
      <c r="C3397" s="1">
        <v>0.91254999999999997</v>
      </c>
      <c r="D3397" s="2">
        <v>0.76863999999999999</v>
      </c>
      <c r="U3397" s="3">
        <v>737.71371999999997</v>
      </c>
      <c r="V3397" s="1">
        <v>0.52624000000000004</v>
      </c>
      <c r="W3397" s="1">
        <v>0.53402000000000005</v>
      </c>
      <c r="X3397" s="1">
        <v>0.47319</v>
      </c>
      <c r="Y3397" s="1">
        <v>0.39587</v>
      </c>
      <c r="Z3397" s="2">
        <v>0.35331000000000001</v>
      </c>
    </row>
    <row r="3398" spans="2:26" x14ac:dyDescent="0.25">
      <c r="B3398" s="3">
        <v>736.74938999999995</v>
      </c>
      <c r="C3398" s="1">
        <v>0.91127000000000002</v>
      </c>
      <c r="D3398" s="2">
        <v>0.76724000000000003</v>
      </c>
      <c r="U3398" s="3">
        <v>736.74938999999995</v>
      </c>
      <c r="V3398" s="1">
        <v>0.52473999999999998</v>
      </c>
      <c r="W3398" s="1">
        <v>0.53144999999999998</v>
      </c>
      <c r="X3398" s="1">
        <v>0.47191</v>
      </c>
      <c r="Y3398" s="1">
        <v>0.39432</v>
      </c>
      <c r="Z3398" s="2">
        <v>0.35128999999999999</v>
      </c>
    </row>
    <row r="3399" spans="2:26" x14ac:dyDescent="0.25">
      <c r="B3399" s="3">
        <v>735.78506000000004</v>
      </c>
      <c r="C3399" s="1">
        <v>0.91056000000000004</v>
      </c>
      <c r="D3399" s="2">
        <v>0.76685000000000003</v>
      </c>
      <c r="U3399" s="3">
        <v>735.78506000000004</v>
      </c>
      <c r="V3399" s="1">
        <v>0.52375000000000005</v>
      </c>
      <c r="W3399" s="1">
        <v>0.53125</v>
      </c>
      <c r="X3399" s="1">
        <v>0.47045999999999999</v>
      </c>
      <c r="Y3399" s="1">
        <v>0.39351999999999998</v>
      </c>
      <c r="Z3399" s="2">
        <v>0.34999000000000002</v>
      </c>
    </row>
    <row r="3400" spans="2:26" x14ac:dyDescent="0.25">
      <c r="B3400" s="3">
        <v>734.82073000000003</v>
      </c>
      <c r="C3400" s="1">
        <v>0.91086</v>
      </c>
      <c r="D3400" s="2">
        <v>0.76573999999999998</v>
      </c>
      <c r="U3400" s="3">
        <v>734.82073000000003</v>
      </c>
      <c r="V3400" s="1">
        <v>0.52341000000000004</v>
      </c>
      <c r="W3400" s="1">
        <v>0.53398000000000001</v>
      </c>
      <c r="X3400" s="1">
        <v>0.46984999999999999</v>
      </c>
      <c r="Y3400" s="1">
        <v>0.39351999999999998</v>
      </c>
      <c r="Z3400" s="2">
        <v>0.34949999999999998</v>
      </c>
    </row>
    <row r="3401" spans="2:26" x14ac:dyDescent="0.25">
      <c r="B3401" s="3">
        <v>733.85640000000001</v>
      </c>
      <c r="C3401" s="1">
        <v>0.91119000000000006</v>
      </c>
      <c r="D3401" s="2">
        <v>0.76302999999999999</v>
      </c>
      <c r="U3401" s="3">
        <v>733.85640000000001</v>
      </c>
      <c r="V3401" s="1">
        <v>0.52356999999999998</v>
      </c>
      <c r="W3401" s="1">
        <v>0.5353</v>
      </c>
      <c r="X3401" s="1">
        <v>0.46931</v>
      </c>
      <c r="Y3401" s="1">
        <v>0.39369999999999999</v>
      </c>
      <c r="Z3401" s="2">
        <v>0.34960999999999998</v>
      </c>
    </row>
    <row r="3402" spans="2:26" x14ac:dyDescent="0.25">
      <c r="B3402" s="3">
        <v>732.89206999999999</v>
      </c>
      <c r="C3402" s="1">
        <v>0.91064999999999996</v>
      </c>
      <c r="D3402" s="2">
        <v>0.75990000000000002</v>
      </c>
      <c r="U3402" s="3">
        <v>732.89206999999999</v>
      </c>
      <c r="V3402" s="1">
        <v>0.5242</v>
      </c>
      <c r="W3402" s="1">
        <v>0.53403</v>
      </c>
      <c r="X3402" s="1">
        <v>0.46931</v>
      </c>
      <c r="Y3402" s="1">
        <v>0.39390999999999998</v>
      </c>
      <c r="Z3402" s="2">
        <v>0.35021000000000002</v>
      </c>
    </row>
    <row r="3403" spans="2:26" x14ac:dyDescent="0.25">
      <c r="B3403" s="3">
        <v>731.92773</v>
      </c>
      <c r="C3403" s="1">
        <v>0.90929000000000004</v>
      </c>
      <c r="D3403" s="2">
        <v>0.75805</v>
      </c>
      <c r="U3403" s="3">
        <v>731.92773</v>
      </c>
      <c r="V3403" s="1">
        <v>0.52551000000000003</v>
      </c>
      <c r="W3403" s="1">
        <v>0.53464</v>
      </c>
      <c r="X3403" s="1">
        <v>0.47160999999999997</v>
      </c>
      <c r="Y3403" s="1">
        <v>0.39462000000000003</v>
      </c>
      <c r="Z3403" s="2">
        <v>0.35144999999999998</v>
      </c>
    </row>
    <row r="3404" spans="2:26" x14ac:dyDescent="0.25">
      <c r="B3404" s="3">
        <v>730.96339999999998</v>
      </c>
      <c r="C3404" s="1">
        <v>0.90773999999999999</v>
      </c>
      <c r="D3404" s="2">
        <v>0.75665000000000004</v>
      </c>
      <c r="U3404" s="3">
        <v>730.96339999999998</v>
      </c>
      <c r="V3404" s="1">
        <v>0.52742</v>
      </c>
      <c r="W3404" s="1">
        <v>0.53827000000000003</v>
      </c>
      <c r="X3404" s="1">
        <v>0.47481000000000001</v>
      </c>
      <c r="Y3404" s="1">
        <v>0.39573000000000003</v>
      </c>
      <c r="Z3404" s="2">
        <v>0.35317999999999999</v>
      </c>
    </row>
    <row r="3405" spans="2:26" x14ac:dyDescent="0.25">
      <c r="B3405" s="3">
        <v>729.99906999999996</v>
      </c>
      <c r="C3405" s="1">
        <v>0.90605999999999998</v>
      </c>
      <c r="D3405" s="2">
        <v>0.75449999999999995</v>
      </c>
      <c r="U3405" s="3">
        <v>729.99906999999996</v>
      </c>
      <c r="V3405" s="1">
        <v>0.52932000000000001</v>
      </c>
      <c r="W3405" s="1">
        <v>0.54134000000000004</v>
      </c>
      <c r="X3405" s="1">
        <v>0.47633999999999999</v>
      </c>
      <c r="Y3405" s="1">
        <v>0.39678999999999998</v>
      </c>
      <c r="Z3405" s="2">
        <v>0.35498000000000002</v>
      </c>
    </row>
    <row r="3406" spans="2:26" x14ac:dyDescent="0.25">
      <c r="B3406" s="3">
        <v>729.03474000000006</v>
      </c>
      <c r="C3406" s="1">
        <v>0.90417999999999998</v>
      </c>
      <c r="D3406" s="2">
        <v>0.75263000000000002</v>
      </c>
      <c r="U3406" s="3">
        <v>729.03474000000006</v>
      </c>
      <c r="V3406" s="1">
        <v>0.53073000000000004</v>
      </c>
      <c r="W3406" s="1">
        <v>0.54207000000000005</v>
      </c>
      <c r="X3406" s="1">
        <v>0.47624</v>
      </c>
      <c r="Y3406" s="1">
        <v>0.39767000000000002</v>
      </c>
      <c r="Z3406" s="2">
        <v>0.35658000000000001</v>
      </c>
    </row>
    <row r="3407" spans="2:26" x14ac:dyDescent="0.25">
      <c r="B3407" s="3">
        <v>728.07041000000004</v>
      </c>
      <c r="C3407" s="1">
        <v>0.90261999999999998</v>
      </c>
      <c r="D3407" s="2">
        <v>0.75107000000000002</v>
      </c>
      <c r="U3407" s="3">
        <v>728.07041000000004</v>
      </c>
      <c r="V3407" s="1">
        <v>0.53159000000000001</v>
      </c>
      <c r="W3407" s="1">
        <v>0.54166000000000003</v>
      </c>
      <c r="X3407" s="1">
        <v>0.47602</v>
      </c>
      <c r="Y3407" s="1">
        <v>0.39826</v>
      </c>
      <c r="Z3407" s="2">
        <v>0.35776000000000002</v>
      </c>
    </row>
    <row r="3408" spans="2:26" x14ac:dyDescent="0.25">
      <c r="B3408" s="3">
        <v>727.10608000000002</v>
      </c>
      <c r="C3408" s="1">
        <v>0.90136000000000005</v>
      </c>
      <c r="D3408" s="2">
        <v>0.74892999999999998</v>
      </c>
      <c r="U3408" s="3">
        <v>727.10608000000002</v>
      </c>
      <c r="V3408" s="1">
        <v>0.53190999999999999</v>
      </c>
      <c r="W3408" s="1">
        <v>0.54115999999999997</v>
      </c>
      <c r="X3408" s="1">
        <v>0.47716999999999998</v>
      </c>
      <c r="Y3408" s="1">
        <v>0.39821000000000001</v>
      </c>
      <c r="Z3408" s="2">
        <v>0.35832999999999998</v>
      </c>
    </row>
    <row r="3409" spans="2:26" x14ac:dyDescent="0.25">
      <c r="B3409" s="3">
        <v>726.14174000000003</v>
      </c>
      <c r="C3409" s="1">
        <v>0.89981999999999995</v>
      </c>
      <c r="D3409" s="2">
        <v>0.74651000000000001</v>
      </c>
      <c r="U3409" s="3">
        <v>726.14174000000003</v>
      </c>
      <c r="V3409" s="1">
        <v>0.53147</v>
      </c>
      <c r="W3409" s="1">
        <v>0.54069</v>
      </c>
      <c r="X3409" s="1">
        <v>0.47882000000000002</v>
      </c>
      <c r="Y3409" s="1">
        <v>0.39729999999999999</v>
      </c>
      <c r="Z3409" s="2">
        <v>0.3579</v>
      </c>
    </row>
    <row r="3410" spans="2:26" x14ac:dyDescent="0.25">
      <c r="B3410" s="3">
        <v>725.17741000000001</v>
      </c>
      <c r="C3410" s="1">
        <v>0.89803999999999995</v>
      </c>
      <c r="D3410" s="2">
        <v>0.74390999999999996</v>
      </c>
      <c r="U3410" s="3">
        <v>725.17741000000001</v>
      </c>
      <c r="V3410" s="1">
        <v>0.52968999999999999</v>
      </c>
      <c r="W3410" s="1">
        <v>0.53893000000000002</v>
      </c>
      <c r="X3410" s="1">
        <v>0.47700999999999999</v>
      </c>
      <c r="Y3410" s="1">
        <v>0.39534000000000002</v>
      </c>
      <c r="Z3410" s="2">
        <v>0.35563</v>
      </c>
    </row>
    <row r="3411" spans="2:26" x14ac:dyDescent="0.25">
      <c r="B3411" s="3">
        <v>724.21307999999999</v>
      </c>
      <c r="C3411" s="1">
        <v>0.89617000000000002</v>
      </c>
      <c r="D3411" s="2">
        <v>0.74114000000000002</v>
      </c>
      <c r="U3411" s="3">
        <v>724.21307999999999</v>
      </c>
      <c r="V3411" s="1">
        <v>0.52598999999999996</v>
      </c>
      <c r="W3411" s="1">
        <v>0.53456999999999999</v>
      </c>
      <c r="X3411" s="1">
        <v>0.47064</v>
      </c>
      <c r="Y3411" s="1">
        <v>0.39174999999999999</v>
      </c>
      <c r="Z3411" s="2">
        <v>0.35091</v>
      </c>
    </row>
    <row r="3412" spans="2:26" x14ac:dyDescent="0.25">
      <c r="B3412" s="3">
        <v>723.24874999999997</v>
      </c>
      <c r="C3412" s="1">
        <v>0.89456999999999998</v>
      </c>
      <c r="D3412" s="2">
        <v>0.73897000000000002</v>
      </c>
      <c r="U3412" s="3">
        <v>723.24874999999997</v>
      </c>
      <c r="V3412" s="1">
        <v>0.52049999999999996</v>
      </c>
      <c r="W3412" s="1">
        <v>0.52764999999999995</v>
      </c>
      <c r="X3412" s="1">
        <v>0.46490999999999999</v>
      </c>
      <c r="Y3412" s="1">
        <v>0.38629999999999998</v>
      </c>
      <c r="Z3412" s="2">
        <v>0.34393000000000001</v>
      </c>
    </row>
    <row r="3413" spans="2:26" x14ac:dyDescent="0.25">
      <c r="B3413" s="3">
        <v>722.28441999999995</v>
      </c>
      <c r="C3413" s="1">
        <v>0.89371999999999996</v>
      </c>
      <c r="D3413" s="2">
        <v>0.73792000000000002</v>
      </c>
      <c r="U3413" s="3">
        <v>722.28441999999995</v>
      </c>
      <c r="V3413" s="1">
        <v>0.51412000000000002</v>
      </c>
      <c r="W3413" s="1">
        <v>0.51917999999999997</v>
      </c>
      <c r="X3413" s="1">
        <v>0.46273999999999998</v>
      </c>
      <c r="Y3413" s="1">
        <v>0.37996999999999997</v>
      </c>
      <c r="Z3413" s="2">
        <v>0.33572000000000002</v>
      </c>
    </row>
    <row r="3414" spans="2:26" x14ac:dyDescent="0.25">
      <c r="B3414" s="3">
        <v>721.32009000000005</v>
      </c>
      <c r="C3414" s="1">
        <v>0.89300999999999997</v>
      </c>
      <c r="D3414" s="2">
        <v>0.73765000000000003</v>
      </c>
      <c r="U3414" s="3">
        <v>721.32009000000005</v>
      </c>
      <c r="V3414" s="1">
        <v>0.50792999999999999</v>
      </c>
      <c r="W3414" s="1">
        <v>0.51232999999999995</v>
      </c>
      <c r="X3414" s="1">
        <v>0.46089999999999998</v>
      </c>
      <c r="Y3414" s="1">
        <v>0.37398999999999999</v>
      </c>
      <c r="Z3414" s="2">
        <v>0.32745999999999997</v>
      </c>
    </row>
    <row r="3415" spans="2:26" x14ac:dyDescent="0.25">
      <c r="B3415" s="3">
        <v>720.35574999999994</v>
      </c>
      <c r="C3415" s="1">
        <v>0.89134999999999998</v>
      </c>
      <c r="D3415" s="2">
        <v>0.73724000000000001</v>
      </c>
      <c r="U3415" s="3">
        <v>720.35574999999994</v>
      </c>
      <c r="V3415" s="1">
        <v>0.50266999999999995</v>
      </c>
      <c r="W3415" s="1">
        <v>0.51007999999999998</v>
      </c>
      <c r="X3415" s="1">
        <v>0.45709</v>
      </c>
      <c r="Y3415" s="1">
        <v>0.36891000000000002</v>
      </c>
      <c r="Z3415" s="2">
        <v>0.31997999999999999</v>
      </c>
    </row>
    <row r="3416" spans="2:26" x14ac:dyDescent="0.25">
      <c r="B3416" s="3">
        <v>719.39142000000004</v>
      </c>
      <c r="C3416" s="1">
        <v>0.88861999999999997</v>
      </c>
      <c r="D3416" s="2">
        <v>0.73592000000000002</v>
      </c>
      <c r="U3416" s="3">
        <v>719.39142000000004</v>
      </c>
      <c r="V3416" s="1">
        <v>0.49836000000000003</v>
      </c>
      <c r="W3416" s="1">
        <v>0.50875999999999999</v>
      </c>
      <c r="X3416" s="1">
        <v>0.45340999999999998</v>
      </c>
      <c r="Y3416" s="1">
        <v>0.36481000000000002</v>
      </c>
      <c r="Z3416" s="2">
        <v>0.31363999999999997</v>
      </c>
    </row>
    <row r="3417" spans="2:26" x14ac:dyDescent="0.25">
      <c r="B3417" s="3">
        <v>718.42709000000002</v>
      </c>
      <c r="C3417" s="1">
        <v>0.88534999999999997</v>
      </c>
      <c r="D3417" s="2">
        <v>0.73367000000000004</v>
      </c>
      <c r="U3417" s="3">
        <v>718.42709000000002</v>
      </c>
      <c r="V3417" s="1">
        <v>0.49460999999999999</v>
      </c>
      <c r="W3417" s="1">
        <v>0.50417000000000001</v>
      </c>
      <c r="X3417" s="1">
        <v>0.45228000000000002</v>
      </c>
      <c r="Y3417" s="1">
        <v>0.36147000000000001</v>
      </c>
      <c r="Z3417" s="2">
        <v>0.30848999999999999</v>
      </c>
    </row>
    <row r="3418" spans="2:26" x14ac:dyDescent="0.25">
      <c r="B3418" s="3">
        <v>717.46276</v>
      </c>
      <c r="C3418" s="1">
        <v>0.88236000000000003</v>
      </c>
      <c r="D3418" s="2">
        <v>0.73126000000000002</v>
      </c>
      <c r="U3418" s="3">
        <v>717.46276</v>
      </c>
      <c r="V3418" s="1">
        <v>0.49156</v>
      </c>
      <c r="W3418" s="1">
        <v>0.50044999999999995</v>
      </c>
      <c r="X3418" s="1">
        <v>0.45263999999999999</v>
      </c>
      <c r="Y3418" s="1">
        <v>0.35898000000000002</v>
      </c>
      <c r="Z3418" s="2">
        <v>0.30469000000000002</v>
      </c>
    </row>
    <row r="3419" spans="2:26" x14ac:dyDescent="0.25">
      <c r="B3419" s="3">
        <v>716.49842999999998</v>
      </c>
      <c r="C3419" s="1">
        <v>0.88022999999999996</v>
      </c>
      <c r="D3419" s="2">
        <v>0.72921999999999998</v>
      </c>
      <c r="U3419" s="3">
        <v>716.49842999999998</v>
      </c>
      <c r="V3419" s="1">
        <v>0.48975000000000002</v>
      </c>
      <c r="W3419" s="1">
        <v>0.50183999999999995</v>
      </c>
      <c r="X3419" s="1">
        <v>0.45138</v>
      </c>
      <c r="Y3419" s="1">
        <v>0.35785</v>
      </c>
      <c r="Z3419" s="2">
        <v>0.30248999999999998</v>
      </c>
    </row>
    <row r="3420" spans="2:26" x14ac:dyDescent="0.25">
      <c r="B3420" s="3">
        <v>715.53409999999997</v>
      </c>
      <c r="C3420" s="1">
        <v>0.87804000000000004</v>
      </c>
      <c r="D3420" s="2">
        <v>0.72741999999999996</v>
      </c>
      <c r="U3420" s="3">
        <v>715.53409999999997</v>
      </c>
      <c r="V3420" s="1">
        <v>0.48918</v>
      </c>
      <c r="W3420" s="1">
        <v>0.50582000000000005</v>
      </c>
      <c r="X3420" s="1">
        <v>0.44902999999999998</v>
      </c>
      <c r="Y3420" s="1">
        <v>0.35809000000000002</v>
      </c>
      <c r="Z3420" s="2">
        <v>0.30163000000000001</v>
      </c>
    </row>
    <row r="3421" spans="2:26" x14ac:dyDescent="0.25">
      <c r="B3421" s="3">
        <v>714.56975999999997</v>
      </c>
      <c r="C3421" s="1">
        <v>0.87521000000000004</v>
      </c>
      <c r="D3421" s="2">
        <v>0.72592000000000001</v>
      </c>
      <c r="U3421" s="3">
        <v>714.56975999999997</v>
      </c>
      <c r="V3421" s="1">
        <v>0.48941000000000001</v>
      </c>
      <c r="W3421" s="1">
        <v>0.50799000000000005</v>
      </c>
      <c r="X3421" s="1">
        <v>0.44886999999999999</v>
      </c>
      <c r="Y3421" s="1">
        <v>0.35908000000000001</v>
      </c>
      <c r="Z3421" s="2">
        <v>0.30164000000000002</v>
      </c>
    </row>
    <row r="3422" spans="2:26" x14ac:dyDescent="0.25">
      <c r="B3422" s="3">
        <v>713.60542999999996</v>
      </c>
      <c r="C3422" s="1">
        <v>0.87278</v>
      </c>
      <c r="D3422" s="2">
        <v>0.72433000000000003</v>
      </c>
      <c r="U3422" s="3">
        <v>713.60542999999996</v>
      </c>
      <c r="V3422" s="1">
        <v>0.49036999999999997</v>
      </c>
      <c r="W3422" s="1">
        <v>0.50802000000000003</v>
      </c>
      <c r="X3422" s="1">
        <v>0.45085999999999998</v>
      </c>
      <c r="Y3422" s="1">
        <v>0.36054999999999998</v>
      </c>
      <c r="Z3422" s="2">
        <v>0.30241000000000001</v>
      </c>
    </row>
    <row r="3423" spans="2:26" x14ac:dyDescent="0.25">
      <c r="B3423" s="3">
        <v>712.64110000000005</v>
      </c>
      <c r="C3423" s="1">
        <v>0.87109999999999999</v>
      </c>
      <c r="D3423" s="2">
        <v>0.72211999999999998</v>
      </c>
      <c r="U3423" s="3">
        <v>712.64110000000005</v>
      </c>
      <c r="V3423" s="1">
        <v>0.49209000000000003</v>
      </c>
      <c r="W3423" s="1">
        <v>0.50973999999999997</v>
      </c>
      <c r="X3423" s="1">
        <v>0.45262000000000002</v>
      </c>
      <c r="Y3423" s="1">
        <v>0.36251</v>
      </c>
      <c r="Z3423" s="2">
        <v>0.30420000000000003</v>
      </c>
    </row>
    <row r="3424" spans="2:26" x14ac:dyDescent="0.25">
      <c r="B3424" s="3">
        <v>711.67677000000003</v>
      </c>
      <c r="C3424" s="1">
        <v>0.86933000000000005</v>
      </c>
      <c r="D3424" s="2">
        <v>0.72011000000000003</v>
      </c>
      <c r="U3424" s="3">
        <v>711.67677000000003</v>
      </c>
      <c r="V3424" s="1">
        <v>0.49431999999999998</v>
      </c>
      <c r="W3424" s="1">
        <v>0.51453000000000004</v>
      </c>
      <c r="X3424" s="1">
        <v>0.45461000000000001</v>
      </c>
      <c r="Y3424" s="1">
        <v>0.36474000000000001</v>
      </c>
      <c r="Z3424" s="2">
        <v>0.30703000000000003</v>
      </c>
    </row>
    <row r="3425" spans="2:26" x14ac:dyDescent="0.25">
      <c r="B3425" s="3">
        <v>710.71244000000002</v>
      </c>
      <c r="C3425" s="1">
        <v>0.86706000000000005</v>
      </c>
      <c r="D3425" s="2">
        <v>0.71845999999999999</v>
      </c>
      <c r="U3425" s="3">
        <v>710.71244000000002</v>
      </c>
      <c r="V3425" s="1">
        <v>0.49667</v>
      </c>
      <c r="W3425" s="1">
        <v>0.51909000000000005</v>
      </c>
      <c r="X3425" s="1">
        <v>0.45889999999999997</v>
      </c>
      <c r="Y3425" s="1">
        <v>0.36698999999999998</v>
      </c>
      <c r="Z3425" s="2">
        <v>0.31041999999999997</v>
      </c>
    </row>
    <row r="3426" spans="2:26" x14ac:dyDescent="0.25">
      <c r="B3426" s="3">
        <v>709.74811</v>
      </c>
      <c r="C3426" s="1">
        <v>0.86419999999999997</v>
      </c>
      <c r="D3426" s="2">
        <v>0.71628000000000003</v>
      </c>
      <c r="U3426" s="3">
        <v>709.74811</v>
      </c>
      <c r="V3426" s="1">
        <v>0.49861</v>
      </c>
      <c r="W3426" s="1">
        <v>0.52098999999999995</v>
      </c>
      <c r="X3426" s="1">
        <v>0.46381</v>
      </c>
      <c r="Y3426" s="1">
        <v>0.36896000000000001</v>
      </c>
      <c r="Z3426" s="2">
        <v>0.3135</v>
      </c>
    </row>
    <row r="3427" spans="2:26" x14ac:dyDescent="0.25">
      <c r="B3427" s="3">
        <v>708.78377</v>
      </c>
      <c r="C3427" s="1">
        <v>0.86063999999999996</v>
      </c>
      <c r="D3427" s="2">
        <v>0.71399000000000001</v>
      </c>
      <c r="U3427" s="3">
        <v>708.78377</v>
      </c>
      <c r="V3427" s="1">
        <v>0.49962000000000001</v>
      </c>
      <c r="W3427" s="1">
        <v>0.52080000000000004</v>
      </c>
      <c r="X3427" s="1">
        <v>0.46560000000000001</v>
      </c>
      <c r="Y3427" s="1">
        <v>0.36997000000000002</v>
      </c>
      <c r="Z3427" s="2">
        <v>0.31514999999999999</v>
      </c>
    </row>
    <row r="3428" spans="2:26" x14ac:dyDescent="0.25">
      <c r="B3428" s="3">
        <v>707.81943999999999</v>
      </c>
      <c r="C3428" s="1">
        <v>0.85690999999999995</v>
      </c>
      <c r="D3428" s="2">
        <v>0.71262999999999999</v>
      </c>
      <c r="U3428" s="3">
        <v>707.81943999999999</v>
      </c>
      <c r="V3428" s="1">
        <v>0.49952000000000002</v>
      </c>
      <c r="W3428" s="1">
        <v>0.51817000000000002</v>
      </c>
      <c r="X3428" s="1">
        <v>0.46349000000000001</v>
      </c>
      <c r="Y3428" s="1">
        <v>0.36937999999999999</v>
      </c>
      <c r="Z3428" s="2">
        <v>0.31458999999999998</v>
      </c>
    </row>
    <row r="3429" spans="2:26" x14ac:dyDescent="0.25">
      <c r="B3429" s="3">
        <v>706.85510999999997</v>
      </c>
      <c r="C3429" s="1">
        <v>0.85389999999999999</v>
      </c>
      <c r="D3429" s="2">
        <v>0.71204999999999996</v>
      </c>
      <c r="U3429" s="3">
        <v>706.85510999999997</v>
      </c>
      <c r="V3429" s="1">
        <v>0.49822</v>
      </c>
      <c r="W3429" s="1">
        <v>0.51366000000000001</v>
      </c>
      <c r="X3429" s="1">
        <v>0.45816000000000001</v>
      </c>
      <c r="Y3429" s="1">
        <v>0.36725999999999998</v>
      </c>
      <c r="Z3429" s="2">
        <v>0.31197000000000003</v>
      </c>
    </row>
    <row r="3430" spans="2:26" x14ac:dyDescent="0.25">
      <c r="B3430" s="3">
        <v>705.89077999999995</v>
      </c>
      <c r="C3430" s="1">
        <v>0.85121999999999998</v>
      </c>
      <c r="D3430" s="2">
        <v>0.71091000000000004</v>
      </c>
      <c r="U3430" s="3">
        <v>705.89077999999995</v>
      </c>
      <c r="V3430" s="1">
        <v>0.49575999999999998</v>
      </c>
      <c r="W3430" s="1">
        <v>0.51158000000000003</v>
      </c>
      <c r="X3430" s="1">
        <v>0.44997999999999999</v>
      </c>
      <c r="Y3430" s="1">
        <v>0.36424000000000001</v>
      </c>
      <c r="Z3430" s="2">
        <v>0.30812</v>
      </c>
    </row>
    <row r="3431" spans="2:26" x14ac:dyDescent="0.25">
      <c r="B3431" s="3">
        <v>704.92645000000005</v>
      </c>
      <c r="C3431" s="1">
        <v>0.84777000000000002</v>
      </c>
      <c r="D3431" s="2">
        <v>0.70884000000000003</v>
      </c>
      <c r="U3431" s="3">
        <v>704.92645000000005</v>
      </c>
      <c r="V3431" s="1">
        <v>0.49259999999999998</v>
      </c>
      <c r="W3431" s="1">
        <v>0.51073000000000002</v>
      </c>
      <c r="X3431" s="1">
        <v>0.44264999999999999</v>
      </c>
      <c r="Y3431" s="1">
        <v>0.36086000000000001</v>
      </c>
      <c r="Z3431" s="2">
        <v>0.30365999999999999</v>
      </c>
    </row>
    <row r="3432" spans="2:26" x14ac:dyDescent="0.25">
      <c r="B3432" s="3">
        <v>703.96212000000003</v>
      </c>
      <c r="C3432" s="1">
        <v>0.84372999999999998</v>
      </c>
      <c r="D3432" s="2">
        <v>0.70696000000000003</v>
      </c>
      <c r="U3432" s="3">
        <v>703.96212000000003</v>
      </c>
      <c r="V3432" s="1">
        <v>0.48932999999999999</v>
      </c>
      <c r="W3432" s="1">
        <v>0.50563000000000002</v>
      </c>
      <c r="X3432" s="1">
        <v>0.44127</v>
      </c>
      <c r="Y3432" s="1">
        <v>0.35754999999999998</v>
      </c>
      <c r="Z3432" s="2">
        <v>0.29882999999999998</v>
      </c>
    </row>
    <row r="3433" spans="2:26" x14ac:dyDescent="0.25">
      <c r="B3433" s="3">
        <v>702.99778000000003</v>
      </c>
      <c r="C3433" s="1">
        <v>0.84003000000000005</v>
      </c>
      <c r="D3433" s="2">
        <v>0.70579000000000003</v>
      </c>
      <c r="U3433" s="3">
        <v>702.99778000000003</v>
      </c>
      <c r="V3433" s="1">
        <v>0.48599999999999999</v>
      </c>
      <c r="W3433" s="1">
        <v>0.49836999999999998</v>
      </c>
      <c r="X3433" s="1">
        <v>0.44390000000000002</v>
      </c>
      <c r="Y3433" s="1">
        <v>0.35465999999999998</v>
      </c>
      <c r="Z3433" s="2">
        <v>0.29410999999999998</v>
      </c>
    </row>
    <row r="3434" spans="2:26" x14ac:dyDescent="0.25">
      <c r="B3434" s="3">
        <v>702.03345000000002</v>
      </c>
      <c r="C3434" s="1">
        <v>0.83645999999999998</v>
      </c>
      <c r="D3434" s="2">
        <v>0.70457000000000003</v>
      </c>
      <c r="U3434" s="3">
        <v>702.03345000000002</v>
      </c>
      <c r="V3434" s="1">
        <v>0.48268</v>
      </c>
      <c r="W3434" s="1">
        <v>0.49523</v>
      </c>
      <c r="X3434" s="1">
        <v>0.44594</v>
      </c>
      <c r="Y3434" s="1">
        <v>0.35214000000000001</v>
      </c>
      <c r="Z3434" s="2">
        <v>0.28996</v>
      </c>
    </row>
    <row r="3435" spans="2:26" x14ac:dyDescent="0.25">
      <c r="B3435" s="3">
        <v>701.06912</v>
      </c>
      <c r="C3435" s="1">
        <v>0.83196000000000003</v>
      </c>
      <c r="D3435" s="2">
        <v>0.70218000000000003</v>
      </c>
      <c r="U3435" s="3">
        <v>701.06912</v>
      </c>
      <c r="V3435" s="1">
        <v>0.47974</v>
      </c>
      <c r="W3435" s="1">
        <v>0.49725000000000003</v>
      </c>
      <c r="X3435" s="1">
        <v>0.44833000000000001</v>
      </c>
      <c r="Y3435" s="1">
        <v>0.34989999999999999</v>
      </c>
      <c r="Z3435" s="2">
        <v>0.28634999999999999</v>
      </c>
    </row>
    <row r="3436" spans="2:26" x14ac:dyDescent="0.25">
      <c r="B3436" s="3">
        <v>700.10478999999998</v>
      </c>
      <c r="C3436" s="1">
        <v>0.82645999999999997</v>
      </c>
      <c r="D3436" s="2">
        <v>0.69872000000000001</v>
      </c>
      <c r="U3436" s="3">
        <v>700.10478999999998</v>
      </c>
      <c r="V3436" s="1">
        <v>0.47744999999999999</v>
      </c>
      <c r="W3436" s="1">
        <v>0.49864999999999998</v>
      </c>
      <c r="X3436" s="1">
        <v>0.45151000000000002</v>
      </c>
      <c r="Y3436" s="1">
        <v>0.34821000000000002</v>
      </c>
      <c r="Z3436" s="2">
        <v>0.28336</v>
      </c>
    </row>
    <row r="3437" spans="2:26" x14ac:dyDescent="0.25">
      <c r="B3437" s="3">
        <v>699.14045999999996</v>
      </c>
      <c r="C3437" s="1">
        <v>0.82101000000000002</v>
      </c>
      <c r="D3437" s="2">
        <v>0.69530999999999998</v>
      </c>
      <c r="U3437" s="3">
        <v>699.14045999999996</v>
      </c>
      <c r="V3437" s="1">
        <v>0.47587000000000002</v>
      </c>
      <c r="W3437" s="1">
        <v>0.49485000000000001</v>
      </c>
      <c r="X3437" s="1">
        <v>0.45178000000000001</v>
      </c>
      <c r="Y3437" s="1">
        <v>0.34733000000000003</v>
      </c>
      <c r="Z3437" s="2">
        <v>0.28137000000000001</v>
      </c>
    </row>
    <row r="3438" spans="2:26" x14ac:dyDescent="0.25">
      <c r="B3438" s="3">
        <v>698.17612999999994</v>
      </c>
      <c r="C3438" s="1">
        <v>0.81633999999999995</v>
      </c>
      <c r="D3438" s="2">
        <v>0.69247000000000003</v>
      </c>
      <c r="U3438" s="3">
        <v>698.17612999999994</v>
      </c>
      <c r="V3438" s="1">
        <v>0.47508</v>
      </c>
      <c r="W3438" s="1">
        <v>0.49103000000000002</v>
      </c>
      <c r="X3438" s="1">
        <v>0.4491</v>
      </c>
      <c r="Y3438" s="1">
        <v>0.34727999999999998</v>
      </c>
      <c r="Z3438" s="2">
        <v>0.28026000000000001</v>
      </c>
    </row>
    <row r="3439" spans="2:26" x14ac:dyDescent="0.25">
      <c r="B3439" s="3">
        <v>697.21178999999995</v>
      </c>
      <c r="C3439" s="1">
        <v>0.81198999999999999</v>
      </c>
      <c r="D3439" s="2">
        <v>0.68964999999999999</v>
      </c>
      <c r="U3439" s="3">
        <v>697.21178999999995</v>
      </c>
      <c r="V3439" s="1">
        <v>0.47497</v>
      </c>
      <c r="W3439" s="1">
        <v>0.49349999999999999</v>
      </c>
      <c r="X3439" s="1">
        <v>0.44684000000000001</v>
      </c>
      <c r="Y3439" s="1">
        <v>0.34786</v>
      </c>
      <c r="Z3439" s="2">
        <v>0.27959000000000001</v>
      </c>
    </row>
    <row r="3440" spans="2:26" x14ac:dyDescent="0.25">
      <c r="B3440" s="3">
        <v>696.24746000000005</v>
      </c>
      <c r="C3440" s="1">
        <v>0.80757999999999996</v>
      </c>
      <c r="D3440" s="2">
        <v>0.68637999999999999</v>
      </c>
      <c r="U3440" s="3">
        <v>696.24746000000005</v>
      </c>
      <c r="V3440" s="1">
        <v>0.47519</v>
      </c>
      <c r="W3440" s="1">
        <v>0.498</v>
      </c>
      <c r="X3440" s="1">
        <v>0.44416</v>
      </c>
      <c r="Y3440" s="1">
        <v>0.34860999999999998</v>
      </c>
      <c r="Z3440" s="2">
        <v>0.27918999999999999</v>
      </c>
    </row>
    <row r="3441" spans="2:26" x14ac:dyDescent="0.25">
      <c r="B3441" s="3">
        <v>695.28313000000003</v>
      </c>
      <c r="C3441" s="1">
        <v>0.80347999999999997</v>
      </c>
      <c r="D3441" s="2">
        <v>0.68281999999999998</v>
      </c>
      <c r="U3441" s="3">
        <v>695.28313000000003</v>
      </c>
      <c r="V3441" s="1">
        <v>0.47566000000000003</v>
      </c>
      <c r="W3441" s="1">
        <v>0.49911</v>
      </c>
      <c r="X3441" s="1">
        <v>0.43995000000000001</v>
      </c>
      <c r="Y3441" s="1">
        <v>0.34937000000000001</v>
      </c>
      <c r="Z3441" s="2">
        <v>0.27916000000000002</v>
      </c>
    </row>
    <row r="3442" spans="2:26" x14ac:dyDescent="0.25">
      <c r="B3442" s="3">
        <v>694.31880000000001</v>
      </c>
      <c r="C3442" s="1">
        <v>0.79928999999999994</v>
      </c>
      <c r="D3442" s="2">
        <v>0.67945999999999995</v>
      </c>
      <c r="U3442" s="3">
        <v>694.31880000000001</v>
      </c>
      <c r="V3442" s="1">
        <v>0.47649999999999998</v>
      </c>
      <c r="W3442" s="1">
        <v>0.49893999999999999</v>
      </c>
      <c r="X3442" s="1">
        <v>0.43892999999999999</v>
      </c>
      <c r="Y3442" s="1">
        <v>0.35043000000000002</v>
      </c>
      <c r="Z3442" s="2">
        <v>0.27959000000000001</v>
      </c>
    </row>
    <row r="3443" spans="2:26" x14ac:dyDescent="0.25">
      <c r="B3443" s="3">
        <v>693.35446999999999</v>
      </c>
      <c r="C3443" s="1">
        <v>0.79449999999999998</v>
      </c>
      <c r="D3443" s="2">
        <v>0.67691999999999997</v>
      </c>
      <c r="U3443" s="3">
        <v>693.35446999999999</v>
      </c>
      <c r="V3443" s="1">
        <v>0.47748000000000002</v>
      </c>
      <c r="W3443" s="1">
        <v>0.49952000000000002</v>
      </c>
      <c r="X3443" s="1">
        <v>0.44507999999999998</v>
      </c>
      <c r="Y3443" s="1">
        <v>0.35182999999999998</v>
      </c>
      <c r="Z3443" s="2">
        <v>0.28036</v>
      </c>
    </row>
    <row r="3444" spans="2:26" x14ac:dyDescent="0.25">
      <c r="B3444" s="3">
        <v>692.39013999999997</v>
      </c>
      <c r="C3444" s="1">
        <v>0.78978000000000004</v>
      </c>
      <c r="D3444" s="2">
        <v>0.67503999999999997</v>
      </c>
      <c r="U3444" s="3">
        <v>692.39013999999997</v>
      </c>
      <c r="V3444" s="1">
        <v>0.4783</v>
      </c>
      <c r="W3444" s="1">
        <v>0.50031999999999999</v>
      </c>
      <c r="X3444" s="1">
        <v>0.45472000000000001</v>
      </c>
      <c r="Y3444" s="1">
        <v>0.35332000000000002</v>
      </c>
      <c r="Z3444" s="2">
        <v>0.28134999999999999</v>
      </c>
    </row>
    <row r="3445" spans="2:26" x14ac:dyDescent="0.25">
      <c r="B3445" s="3">
        <v>691.42579999999998</v>
      </c>
      <c r="C3445" s="1">
        <v>0.78547</v>
      </c>
      <c r="D3445" s="2">
        <v>0.67223999999999995</v>
      </c>
      <c r="U3445" s="3">
        <v>691.42579999999998</v>
      </c>
      <c r="V3445" s="1">
        <v>0.47903000000000001</v>
      </c>
      <c r="W3445" s="1">
        <v>0.50297999999999998</v>
      </c>
      <c r="X3445" s="1">
        <v>0.46033000000000002</v>
      </c>
      <c r="Y3445" s="1">
        <v>0.35474</v>
      </c>
      <c r="Z3445" s="2">
        <v>0.28260000000000002</v>
      </c>
    </row>
    <row r="3446" spans="2:26" x14ac:dyDescent="0.25">
      <c r="B3446" s="3">
        <v>690.46146999999996</v>
      </c>
      <c r="C3446" s="1">
        <v>0.78134999999999999</v>
      </c>
      <c r="D3446" s="2">
        <v>0.66805000000000003</v>
      </c>
      <c r="U3446" s="3">
        <v>690.46146999999996</v>
      </c>
      <c r="V3446" s="1">
        <v>0.48002</v>
      </c>
      <c r="W3446" s="1">
        <v>0.50722</v>
      </c>
      <c r="X3446" s="1">
        <v>0.45835999999999999</v>
      </c>
      <c r="Y3446" s="1">
        <v>0.35582000000000003</v>
      </c>
      <c r="Z3446" s="2">
        <v>0.28420000000000001</v>
      </c>
    </row>
    <row r="3447" spans="2:26" x14ac:dyDescent="0.25">
      <c r="B3447" s="3">
        <v>689.49713999999994</v>
      </c>
      <c r="C3447" s="1">
        <v>0.77759</v>
      </c>
      <c r="D3447" s="2">
        <v>0.66425999999999996</v>
      </c>
      <c r="U3447" s="3">
        <v>689.49713999999994</v>
      </c>
      <c r="V3447" s="1">
        <v>0.48148999999999997</v>
      </c>
      <c r="W3447" s="1">
        <v>0.50853999999999999</v>
      </c>
      <c r="X3447" s="1">
        <v>0.45001999999999998</v>
      </c>
      <c r="Y3447" s="1">
        <v>0.35682000000000003</v>
      </c>
      <c r="Z3447" s="2">
        <v>0.28608</v>
      </c>
    </row>
    <row r="3448" spans="2:26" x14ac:dyDescent="0.25">
      <c r="B3448" s="3">
        <v>688.53281000000004</v>
      </c>
      <c r="C3448" s="1">
        <v>0.77380000000000004</v>
      </c>
      <c r="D3448" s="2">
        <v>0.66169</v>
      </c>
      <c r="U3448" s="3">
        <v>688.53281000000004</v>
      </c>
      <c r="V3448" s="1">
        <v>0.48329</v>
      </c>
      <c r="W3448" s="1">
        <v>0.50651000000000002</v>
      </c>
      <c r="X3448" s="1">
        <v>0.43833</v>
      </c>
      <c r="Y3448" s="1">
        <v>0.35848000000000002</v>
      </c>
      <c r="Z3448" s="2">
        <v>0.28819</v>
      </c>
    </row>
    <row r="3449" spans="2:26" x14ac:dyDescent="0.25">
      <c r="B3449" s="3">
        <v>687.56848000000002</v>
      </c>
      <c r="C3449" s="1">
        <v>0.76900000000000002</v>
      </c>
      <c r="D3449" s="2">
        <v>0.65919000000000005</v>
      </c>
      <c r="U3449" s="3">
        <v>687.56848000000002</v>
      </c>
      <c r="V3449" s="1">
        <v>0.48508000000000001</v>
      </c>
      <c r="W3449" s="1">
        <v>0.50546000000000002</v>
      </c>
      <c r="X3449" s="1">
        <v>0.43795000000000001</v>
      </c>
      <c r="Y3449" s="1">
        <v>0.36091000000000001</v>
      </c>
      <c r="Z3449" s="2">
        <v>0.29049999999999998</v>
      </c>
    </row>
    <row r="3450" spans="2:26" x14ac:dyDescent="0.25">
      <c r="B3450" s="3">
        <v>686.60415</v>
      </c>
      <c r="C3450" s="1">
        <v>0.76317999999999997</v>
      </c>
      <c r="D3450" s="2">
        <v>0.65573999999999999</v>
      </c>
      <c r="U3450" s="3">
        <v>686.60415</v>
      </c>
      <c r="V3450" s="1">
        <v>0.48676999999999998</v>
      </c>
      <c r="W3450" s="1">
        <v>0.50890000000000002</v>
      </c>
      <c r="X3450" s="1">
        <v>0.46544000000000002</v>
      </c>
      <c r="Y3450" s="1">
        <v>0.36310999999999999</v>
      </c>
      <c r="Z3450" s="2">
        <v>0.29291</v>
      </c>
    </row>
    <row r="3451" spans="2:26" x14ac:dyDescent="0.25">
      <c r="B3451" s="3">
        <v>685.63981000000001</v>
      </c>
      <c r="C3451" s="1">
        <v>0.75753999999999999</v>
      </c>
      <c r="D3451" s="2">
        <v>0.65127000000000002</v>
      </c>
      <c r="U3451" s="3">
        <v>685.63981000000001</v>
      </c>
      <c r="V3451" s="1">
        <v>0.48858000000000001</v>
      </c>
      <c r="W3451" s="1">
        <v>0.51419000000000004</v>
      </c>
      <c r="X3451" s="1">
        <v>0.49736999999999998</v>
      </c>
      <c r="Y3451" s="1">
        <v>0.36419000000000001</v>
      </c>
      <c r="Z3451" s="2">
        <v>0.29536000000000001</v>
      </c>
    </row>
    <row r="3452" spans="2:26" x14ac:dyDescent="0.25">
      <c r="B3452" s="3">
        <v>684.67547999999999</v>
      </c>
      <c r="C3452" s="1">
        <v>0.75322</v>
      </c>
      <c r="D3452" s="2">
        <v>0.64693000000000001</v>
      </c>
      <c r="U3452" s="3">
        <v>684.67547999999999</v>
      </c>
      <c r="V3452" s="1">
        <v>0.49053999999999998</v>
      </c>
      <c r="W3452" s="1">
        <v>0.51315</v>
      </c>
      <c r="X3452" s="1">
        <v>0.50070000000000003</v>
      </c>
      <c r="Y3452" s="1">
        <v>0.36492999999999998</v>
      </c>
      <c r="Z3452" s="2">
        <v>0.29769000000000001</v>
      </c>
    </row>
    <row r="3453" spans="2:26" x14ac:dyDescent="0.25">
      <c r="B3453" s="3">
        <v>683.71114999999998</v>
      </c>
      <c r="C3453" s="1">
        <v>0.75014999999999998</v>
      </c>
      <c r="D3453" s="2">
        <v>0.64348000000000005</v>
      </c>
      <c r="U3453" s="3">
        <v>683.71114999999998</v>
      </c>
      <c r="V3453" s="1">
        <v>0.49246000000000001</v>
      </c>
      <c r="W3453" s="1">
        <v>0.50768000000000002</v>
      </c>
      <c r="X3453" s="1">
        <v>0.47802</v>
      </c>
      <c r="Y3453" s="1">
        <v>0.36620999999999998</v>
      </c>
      <c r="Z3453" s="2">
        <v>0.30002000000000001</v>
      </c>
    </row>
    <row r="3454" spans="2:26" x14ac:dyDescent="0.25">
      <c r="B3454" s="3">
        <v>682.74681999999996</v>
      </c>
      <c r="C3454" s="1">
        <v>0.74741999999999997</v>
      </c>
      <c r="D3454" s="2">
        <v>0.63971</v>
      </c>
      <c r="U3454" s="3">
        <v>682.74681999999996</v>
      </c>
      <c r="V3454" s="1">
        <v>0.49460999999999999</v>
      </c>
      <c r="W3454" s="1">
        <v>0.50804000000000005</v>
      </c>
      <c r="X3454" s="1">
        <v>0.45944000000000002</v>
      </c>
      <c r="Y3454" s="1">
        <v>0.36714999999999998</v>
      </c>
      <c r="Z3454" s="2">
        <v>0.30279</v>
      </c>
    </row>
    <row r="3455" spans="2:26" x14ac:dyDescent="0.25">
      <c r="B3455" s="3">
        <v>681.78249000000005</v>
      </c>
      <c r="C3455" s="1">
        <v>0.74424999999999997</v>
      </c>
      <c r="D3455" s="2">
        <v>0.63500999999999996</v>
      </c>
      <c r="U3455" s="3">
        <v>681.78249000000005</v>
      </c>
      <c r="V3455" s="1">
        <v>0.49718000000000001</v>
      </c>
      <c r="W3455" s="1">
        <v>0.51341999999999999</v>
      </c>
      <c r="X3455" s="1">
        <v>0.45901999999999998</v>
      </c>
      <c r="Y3455" s="1">
        <v>0.36769000000000002</v>
      </c>
      <c r="Z3455" s="2">
        <v>0.30603000000000002</v>
      </c>
    </row>
    <row r="3456" spans="2:26" x14ac:dyDescent="0.25">
      <c r="B3456" s="3">
        <v>680.81816000000003</v>
      </c>
      <c r="C3456" s="1">
        <v>0.74031999999999998</v>
      </c>
      <c r="D3456" s="2">
        <v>0.62990000000000002</v>
      </c>
      <c r="U3456" s="3">
        <v>680.81816000000003</v>
      </c>
      <c r="V3456" s="1">
        <v>0.50014000000000003</v>
      </c>
      <c r="W3456" s="1">
        <v>0.51588999999999996</v>
      </c>
      <c r="X3456" s="1">
        <v>0.46396999999999999</v>
      </c>
      <c r="Y3456" s="1">
        <v>0.36893999999999999</v>
      </c>
      <c r="Z3456" s="2">
        <v>0.30946000000000001</v>
      </c>
    </row>
    <row r="3457" spans="2:26" x14ac:dyDescent="0.25">
      <c r="B3457" s="3">
        <v>679.85382000000004</v>
      </c>
      <c r="C3457" s="1">
        <v>0.73592999999999997</v>
      </c>
      <c r="D3457" s="2">
        <v>0.62441000000000002</v>
      </c>
      <c r="U3457" s="3">
        <v>679.85382000000004</v>
      </c>
      <c r="V3457" s="1">
        <v>0.50346000000000002</v>
      </c>
      <c r="W3457" s="1">
        <v>0.51446000000000003</v>
      </c>
      <c r="X3457" s="1">
        <v>0.46704000000000001</v>
      </c>
      <c r="Y3457" s="1">
        <v>0.37091000000000002</v>
      </c>
      <c r="Z3457" s="2">
        <v>0.31318000000000001</v>
      </c>
    </row>
    <row r="3458" spans="2:26" x14ac:dyDescent="0.25">
      <c r="B3458" s="3">
        <v>678.88949000000002</v>
      </c>
      <c r="C3458" s="1">
        <v>0.73126999999999998</v>
      </c>
      <c r="D3458" s="2">
        <v>0.61892999999999998</v>
      </c>
      <c r="U3458" s="3">
        <v>678.88949000000002</v>
      </c>
      <c r="V3458" s="1">
        <v>0.50690000000000002</v>
      </c>
      <c r="W3458" s="1">
        <v>0.51326000000000005</v>
      </c>
      <c r="X3458" s="1">
        <v>0.46947</v>
      </c>
      <c r="Y3458" s="1">
        <v>0.37286999999999998</v>
      </c>
      <c r="Z3458" s="2">
        <v>0.31724999999999998</v>
      </c>
    </row>
    <row r="3459" spans="2:26" x14ac:dyDescent="0.25">
      <c r="B3459" s="3">
        <v>677.92516000000001</v>
      </c>
      <c r="C3459" s="1">
        <v>0.72653000000000001</v>
      </c>
      <c r="D3459" s="2">
        <v>0.61407</v>
      </c>
      <c r="U3459" s="3">
        <v>677.92516000000001</v>
      </c>
      <c r="V3459" s="1">
        <v>0.51019000000000003</v>
      </c>
      <c r="W3459" s="1">
        <v>0.51414000000000004</v>
      </c>
      <c r="X3459" s="1">
        <v>0.47334999999999999</v>
      </c>
      <c r="Y3459" s="1">
        <v>0.37454999999999999</v>
      </c>
      <c r="Z3459" s="2">
        <v>0.32138</v>
      </c>
    </row>
    <row r="3460" spans="2:26" x14ac:dyDescent="0.25">
      <c r="B3460" s="3">
        <v>676.96082999999999</v>
      </c>
      <c r="C3460" s="1">
        <v>0.72199000000000002</v>
      </c>
      <c r="D3460" s="2">
        <v>0.60963000000000001</v>
      </c>
      <c r="U3460" s="3">
        <v>676.96082999999999</v>
      </c>
      <c r="V3460" s="1">
        <v>0.51332</v>
      </c>
      <c r="W3460" s="1">
        <v>0.51663000000000003</v>
      </c>
      <c r="X3460" s="1">
        <v>0.47866999999999998</v>
      </c>
      <c r="Y3460" s="1">
        <v>0.37597000000000003</v>
      </c>
      <c r="Z3460" s="2">
        <v>0.32540999999999998</v>
      </c>
    </row>
    <row r="3461" spans="2:26" x14ac:dyDescent="0.25">
      <c r="B3461" s="3">
        <v>675.99649999999997</v>
      </c>
      <c r="C3461" s="1">
        <v>0.71753</v>
      </c>
      <c r="D3461" s="2">
        <v>0.60546999999999995</v>
      </c>
      <c r="U3461" s="3">
        <v>675.99649999999997</v>
      </c>
      <c r="V3461" s="1">
        <v>0.51629999999999998</v>
      </c>
      <c r="W3461" s="1">
        <v>0.51910000000000001</v>
      </c>
      <c r="X3461" s="1">
        <v>0.48110000000000003</v>
      </c>
      <c r="Y3461" s="1">
        <v>0.37708000000000003</v>
      </c>
      <c r="Z3461" s="2">
        <v>0.32938000000000001</v>
      </c>
    </row>
    <row r="3462" spans="2:26" x14ac:dyDescent="0.25">
      <c r="B3462" s="3">
        <v>675.03216999999995</v>
      </c>
      <c r="C3462" s="1">
        <v>0.71345000000000003</v>
      </c>
      <c r="D3462" s="2">
        <v>0.60221000000000002</v>
      </c>
      <c r="U3462" s="3">
        <v>675.03216999999995</v>
      </c>
      <c r="V3462" s="1">
        <v>0.51890999999999998</v>
      </c>
      <c r="W3462" s="1">
        <v>0.51949999999999996</v>
      </c>
      <c r="X3462" s="1">
        <v>0.47861999999999999</v>
      </c>
      <c r="Y3462" s="1">
        <v>0.37787999999999999</v>
      </c>
      <c r="Z3462" s="2">
        <v>0.3327</v>
      </c>
    </row>
    <row r="3463" spans="2:26" x14ac:dyDescent="0.25">
      <c r="B3463" s="3">
        <v>674.06782999999996</v>
      </c>
      <c r="C3463" s="1">
        <v>0.71035000000000004</v>
      </c>
      <c r="D3463" s="2">
        <v>0.59960999999999998</v>
      </c>
      <c r="U3463" s="3">
        <v>674.06782999999996</v>
      </c>
      <c r="V3463" s="1">
        <v>0.52059</v>
      </c>
      <c r="W3463" s="1">
        <v>0.51722999999999997</v>
      </c>
      <c r="X3463" s="1">
        <v>0.47348000000000001</v>
      </c>
      <c r="Y3463" s="1">
        <v>0.37847999999999998</v>
      </c>
      <c r="Z3463" s="2">
        <v>0.33449000000000001</v>
      </c>
    </row>
    <row r="3464" spans="2:26" x14ac:dyDescent="0.25">
      <c r="B3464" s="3">
        <v>673.10350000000005</v>
      </c>
      <c r="C3464" s="1">
        <v>0.70782999999999996</v>
      </c>
      <c r="D3464" s="2">
        <v>0.59589000000000003</v>
      </c>
      <c r="U3464" s="3">
        <v>673.10350000000005</v>
      </c>
      <c r="V3464" s="1">
        <v>0.52090000000000003</v>
      </c>
      <c r="W3464" s="1">
        <v>0.51310999999999996</v>
      </c>
      <c r="X3464" s="1">
        <v>0.46817999999999999</v>
      </c>
      <c r="Y3464" s="1">
        <v>0.37856000000000001</v>
      </c>
      <c r="Z3464" s="2">
        <v>0.33465</v>
      </c>
    </row>
    <row r="3465" spans="2:26" x14ac:dyDescent="0.25">
      <c r="B3465" s="3">
        <v>672.13917000000004</v>
      </c>
      <c r="C3465" s="1">
        <v>0.70504</v>
      </c>
      <c r="D3465" s="2">
        <v>0.58996999999999999</v>
      </c>
      <c r="U3465" s="3">
        <v>672.13917000000004</v>
      </c>
      <c r="V3465" s="1">
        <v>0.52003999999999995</v>
      </c>
      <c r="W3465" s="1">
        <v>0.51173000000000002</v>
      </c>
      <c r="X3465" s="1">
        <v>0.46488000000000002</v>
      </c>
      <c r="Y3465" s="1">
        <v>0.37758000000000003</v>
      </c>
      <c r="Z3465" s="2">
        <v>0.33382000000000001</v>
      </c>
    </row>
    <row r="3466" spans="2:26" x14ac:dyDescent="0.25">
      <c r="B3466" s="3">
        <v>671.17484000000002</v>
      </c>
      <c r="C3466" s="1">
        <v>0.70167999999999997</v>
      </c>
      <c r="D3466" s="2">
        <v>0.58320000000000005</v>
      </c>
      <c r="U3466" s="3">
        <v>671.17484000000002</v>
      </c>
      <c r="V3466" s="1">
        <v>0.51885000000000003</v>
      </c>
      <c r="W3466" s="1">
        <v>0.51556000000000002</v>
      </c>
      <c r="X3466" s="1">
        <v>0.46322999999999998</v>
      </c>
      <c r="Y3466" s="1">
        <v>0.37592999999999999</v>
      </c>
      <c r="Z3466" s="2">
        <v>0.33282</v>
      </c>
    </row>
    <row r="3467" spans="2:26" x14ac:dyDescent="0.25">
      <c r="B3467" s="3">
        <v>670.21051</v>
      </c>
      <c r="C3467" s="1">
        <v>0.69815000000000005</v>
      </c>
      <c r="D3467" s="2">
        <v>0.57786999999999999</v>
      </c>
      <c r="U3467" s="3">
        <v>670.21051</v>
      </c>
      <c r="V3467" s="1">
        <v>0.51817999999999997</v>
      </c>
      <c r="W3467" s="1">
        <v>0.51592000000000005</v>
      </c>
      <c r="X3467" s="1">
        <v>0.46116000000000001</v>
      </c>
      <c r="Y3467" s="1">
        <v>0.37461</v>
      </c>
      <c r="Z3467" s="2">
        <v>0.33213999999999999</v>
      </c>
    </row>
    <row r="3468" spans="2:26" x14ac:dyDescent="0.25">
      <c r="B3468" s="3">
        <v>669.24617999999998</v>
      </c>
      <c r="C3468" s="1">
        <v>0.69496000000000002</v>
      </c>
      <c r="D3468" s="2">
        <v>0.57477</v>
      </c>
      <c r="U3468" s="3">
        <v>669.24617999999998</v>
      </c>
      <c r="V3468" s="1">
        <v>0.51820999999999995</v>
      </c>
      <c r="W3468" s="1">
        <v>0.50873000000000002</v>
      </c>
      <c r="X3468" s="1">
        <v>0.46022000000000002</v>
      </c>
      <c r="Y3468" s="1">
        <v>0.37435000000000002</v>
      </c>
      <c r="Z3468" s="2">
        <v>0.33223000000000003</v>
      </c>
    </row>
    <row r="3469" spans="2:26" x14ac:dyDescent="0.25">
      <c r="B3469" s="3">
        <v>668.28183999999999</v>
      </c>
      <c r="C3469" s="1">
        <v>0.69154000000000004</v>
      </c>
      <c r="D3469" s="2">
        <v>0.57230000000000003</v>
      </c>
      <c r="U3469" s="3">
        <v>668.28183999999999</v>
      </c>
      <c r="V3469" s="1">
        <v>0.51826000000000005</v>
      </c>
      <c r="W3469" s="1">
        <v>0.50453999999999999</v>
      </c>
      <c r="X3469" s="1">
        <v>0.46293000000000001</v>
      </c>
      <c r="Y3469" s="1">
        <v>0.37462000000000001</v>
      </c>
      <c r="Z3469" s="2">
        <v>0.33280999999999999</v>
      </c>
    </row>
    <row r="3470" spans="2:26" x14ac:dyDescent="0.25">
      <c r="B3470" s="3">
        <v>667.31750999999997</v>
      </c>
      <c r="C3470" s="1">
        <v>0.68688000000000005</v>
      </c>
      <c r="D3470" s="2">
        <v>0.56828999999999996</v>
      </c>
      <c r="U3470" s="3">
        <v>667.31750999999997</v>
      </c>
      <c r="V3470" s="1">
        <v>0.51856999999999998</v>
      </c>
      <c r="W3470" s="1">
        <v>0.50848000000000004</v>
      </c>
      <c r="X3470" s="1">
        <v>0.46679999999999999</v>
      </c>
      <c r="Y3470" s="1">
        <v>0.37439</v>
      </c>
      <c r="Z3470" s="2">
        <v>0.33283000000000001</v>
      </c>
    </row>
    <row r="3471" spans="2:26" x14ac:dyDescent="0.25">
      <c r="B3471" s="3">
        <v>666.35317999999995</v>
      </c>
      <c r="C3471" s="1">
        <v>0.68179000000000001</v>
      </c>
      <c r="D3471" s="2">
        <v>0.56218999999999997</v>
      </c>
      <c r="U3471" s="3">
        <v>666.35317999999995</v>
      </c>
      <c r="V3471" s="1">
        <v>0.51914000000000005</v>
      </c>
      <c r="W3471" s="1">
        <v>0.51231000000000004</v>
      </c>
      <c r="X3471" s="1">
        <v>0.46872000000000003</v>
      </c>
      <c r="Y3471" s="1">
        <v>0.37367</v>
      </c>
      <c r="Z3471" s="2">
        <v>0.33234000000000002</v>
      </c>
    </row>
    <row r="3472" spans="2:26" x14ac:dyDescent="0.25">
      <c r="B3472" s="3">
        <v>665.38885000000005</v>
      </c>
      <c r="C3472" s="1">
        <v>0.67793999999999999</v>
      </c>
      <c r="D3472" s="2">
        <v>0.55508999999999997</v>
      </c>
      <c r="U3472" s="3">
        <v>665.38885000000005</v>
      </c>
      <c r="V3472" s="1">
        <v>0.51949999999999996</v>
      </c>
      <c r="W3472" s="1">
        <v>0.51014000000000004</v>
      </c>
      <c r="X3472" s="1">
        <v>0.47033000000000003</v>
      </c>
      <c r="Y3472" s="1">
        <v>0.37286999999999998</v>
      </c>
      <c r="Z3472" s="2">
        <v>0.33226</v>
      </c>
    </row>
    <row r="3473" spans="2:26" x14ac:dyDescent="0.25">
      <c r="B3473" s="3">
        <v>664.42452000000003</v>
      </c>
      <c r="C3473" s="1">
        <v>0.67508000000000001</v>
      </c>
      <c r="D3473" s="2">
        <v>0.54859000000000002</v>
      </c>
      <c r="U3473" s="3">
        <v>664.42452000000003</v>
      </c>
      <c r="V3473" s="1">
        <v>0.52010000000000001</v>
      </c>
      <c r="W3473" s="1">
        <v>0.50502000000000002</v>
      </c>
      <c r="X3473" s="1">
        <v>0.47313</v>
      </c>
      <c r="Y3473" s="1">
        <v>0.37189</v>
      </c>
      <c r="Z3473" s="2">
        <v>0.33278000000000002</v>
      </c>
    </row>
    <row r="3474" spans="2:26" x14ac:dyDescent="0.25">
      <c r="B3474" s="3">
        <v>663.46019000000001</v>
      </c>
      <c r="C3474" s="1">
        <v>0.67198999999999998</v>
      </c>
      <c r="D3474" s="2">
        <v>0.54349000000000003</v>
      </c>
      <c r="U3474" s="3">
        <v>663.46019000000001</v>
      </c>
      <c r="V3474" s="1">
        <v>0.52100000000000002</v>
      </c>
      <c r="W3474" s="1">
        <v>0.50358000000000003</v>
      </c>
      <c r="X3474" s="1">
        <v>0.47397</v>
      </c>
      <c r="Y3474" s="1">
        <v>0.37096000000000001</v>
      </c>
      <c r="Z3474" s="2">
        <v>0.33362000000000003</v>
      </c>
    </row>
    <row r="3475" spans="2:26" x14ac:dyDescent="0.25">
      <c r="B3475" s="3">
        <v>662.49585000000002</v>
      </c>
      <c r="C3475" s="1">
        <v>0.66884999999999994</v>
      </c>
      <c r="D3475" s="2">
        <v>0.53981000000000001</v>
      </c>
      <c r="U3475" s="3">
        <v>662.49585000000002</v>
      </c>
      <c r="V3475" s="1">
        <v>0.52190000000000003</v>
      </c>
      <c r="W3475" s="1">
        <v>0.50639000000000001</v>
      </c>
      <c r="X3475" s="1">
        <v>0.47044999999999998</v>
      </c>
      <c r="Y3475" s="1">
        <v>0.37035000000000001</v>
      </c>
      <c r="Z3475" s="2">
        <v>0.33427000000000001</v>
      </c>
    </row>
    <row r="3476" spans="2:26" x14ac:dyDescent="0.25">
      <c r="B3476" s="3">
        <v>661.53152</v>
      </c>
      <c r="C3476" s="1">
        <v>0.66630999999999996</v>
      </c>
      <c r="D3476" s="2">
        <v>0.53717999999999999</v>
      </c>
      <c r="U3476" s="3">
        <v>661.53152</v>
      </c>
      <c r="V3476" s="1">
        <v>0.52271999999999996</v>
      </c>
      <c r="W3476" s="1">
        <v>0.50821000000000005</v>
      </c>
      <c r="X3476" s="1">
        <v>0.46616999999999997</v>
      </c>
      <c r="Y3476" s="1">
        <v>0.37002000000000002</v>
      </c>
      <c r="Z3476" s="2">
        <v>0.33467000000000002</v>
      </c>
    </row>
    <row r="3477" spans="2:26" x14ac:dyDescent="0.25">
      <c r="B3477" s="3">
        <v>660.56718999999998</v>
      </c>
      <c r="C3477" s="1">
        <v>0.66369999999999996</v>
      </c>
      <c r="D3477" s="2">
        <v>0.53441000000000005</v>
      </c>
      <c r="U3477" s="3">
        <v>660.56718999999998</v>
      </c>
      <c r="V3477" s="1">
        <v>0.52339000000000002</v>
      </c>
      <c r="W3477" s="1">
        <v>0.50739999999999996</v>
      </c>
      <c r="X3477" s="1">
        <v>0.46446999999999999</v>
      </c>
      <c r="Y3477" s="1">
        <v>0.36967</v>
      </c>
      <c r="Z3477" s="2">
        <v>0.33534999999999998</v>
      </c>
    </row>
    <row r="3478" spans="2:26" x14ac:dyDescent="0.25">
      <c r="B3478" s="3">
        <v>659.60285999999996</v>
      </c>
      <c r="C3478" s="1">
        <v>0.65990000000000004</v>
      </c>
      <c r="D3478" s="2">
        <v>0.53029000000000004</v>
      </c>
      <c r="U3478" s="3">
        <v>659.60285999999996</v>
      </c>
      <c r="V3478" s="1">
        <v>0.52378999999999998</v>
      </c>
      <c r="W3478" s="1">
        <v>0.50580999999999998</v>
      </c>
      <c r="X3478" s="1">
        <v>0.46407999999999999</v>
      </c>
      <c r="Y3478" s="1">
        <v>0.36914000000000002</v>
      </c>
      <c r="Z3478" s="2">
        <v>0.33654000000000001</v>
      </c>
    </row>
    <row r="3479" spans="2:26" x14ac:dyDescent="0.25">
      <c r="B3479" s="3">
        <v>658.63852999999995</v>
      </c>
      <c r="C3479" s="1">
        <v>0.65475000000000005</v>
      </c>
      <c r="D3479" s="2">
        <v>0.52451999999999999</v>
      </c>
      <c r="U3479" s="3">
        <v>658.63852999999995</v>
      </c>
      <c r="V3479" s="1">
        <v>0.52414000000000005</v>
      </c>
      <c r="W3479" s="1">
        <v>0.50346999999999997</v>
      </c>
      <c r="X3479" s="1">
        <v>0.46516999999999997</v>
      </c>
      <c r="Y3479" s="1">
        <v>0.36846000000000001</v>
      </c>
      <c r="Z3479" s="2">
        <v>0.33783000000000002</v>
      </c>
    </row>
    <row r="3480" spans="2:26" x14ac:dyDescent="0.25">
      <c r="B3480" s="3">
        <v>657.67420000000004</v>
      </c>
      <c r="C3480" s="1">
        <v>0.64949000000000001</v>
      </c>
      <c r="D3480" s="2">
        <v>0.51775000000000004</v>
      </c>
      <c r="U3480" s="3">
        <v>657.67420000000004</v>
      </c>
      <c r="V3480" s="1">
        <v>0.52478000000000002</v>
      </c>
      <c r="W3480" s="1">
        <v>0.50224999999999997</v>
      </c>
      <c r="X3480" s="1">
        <v>0.46910000000000002</v>
      </c>
      <c r="Y3480" s="1">
        <v>0.36773</v>
      </c>
      <c r="Z3480" s="2">
        <v>0.33916000000000002</v>
      </c>
    </row>
    <row r="3481" spans="2:26" x14ac:dyDescent="0.25">
      <c r="B3481" s="3">
        <v>656.70986000000005</v>
      </c>
      <c r="C3481" s="1">
        <v>0.64583999999999997</v>
      </c>
      <c r="D3481" s="2">
        <v>0.51153000000000004</v>
      </c>
      <c r="U3481" s="3">
        <v>656.70986000000005</v>
      </c>
      <c r="V3481" s="1">
        <v>0.52590000000000003</v>
      </c>
      <c r="W3481" s="1">
        <v>0.50627</v>
      </c>
      <c r="X3481" s="1">
        <v>0.47271000000000002</v>
      </c>
      <c r="Y3481" s="1">
        <v>0.36713000000000001</v>
      </c>
      <c r="Z3481" s="2">
        <v>0.34092</v>
      </c>
    </row>
    <row r="3482" spans="2:26" x14ac:dyDescent="0.25">
      <c r="B3482" s="3">
        <v>655.74553000000003</v>
      </c>
      <c r="C3482" s="1">
        <v>0.64417000000000002</v>
      </c>
      <c r="D3482" s="2">
        <v>0.50761999999999996</v>
      </c>
      <c r="U3482" s="3">
        <v>655.74553000000003</v>
      </c>
      <c r="V3482" s="1">
        <v>0.52746999999999999</v>
      </c>
      <c r="W3482" s="1">
        <v>0.50983999999999996</v>
      </c>
      <c r="X3482" s="1">
        <v>0.47316999999999998</v>
      </c>
      <c r="Y3482" s="1">
        <v>0.36681000000000002</v>
      </c>
      <c r="Z3482" s="2">
        <v>0.34299000000000002</v>
      </c>
    </row>
    <row r="3483" spans="2:26" x14ac:dyDescent="0.25">
      <c r="B3483" s="3">
        <v>654.78120000000001</v>
      </c>
      <c r="C3483" s="1">
        <v>0.64273999999999998</v>
      </c>
      <c r="D3483" s="2">
        <v>0.50612000000000001</v>
      </c>
      <c r="U3483" s="3">
        <v>654.78120000000001</v>
      </c>
      <c r="V3483" s="1">
        <v>0.52939000000000003</v>
      </c>
      <c r="W3483" s="1">
        <v>0.50546000000000002</v>
      </c>
      <c r="X3483" s="1">
        <v>0.47299000000000002</v>
      </c>
      <c r="Y3483" s="1">
        <v>0.36681000000000002</v>
      </c>
      <c r="Z3483" s="2">
        <v>0.34490999999999999</v>
      </c>
    </row>
    <row r="3484" spans="2:26" x14ac:dyDescent="0.25">
      <c r="B3484" s="3">
        <v>653.81686999999999</v>
      </c>
      <c r="C3484" s="1">
        <v>0.63954</v>
      </c>
      <c r="D3484" s="2">
        <v>0.50446000000000002</v>
      </c>
      <c r="U3484" s="3">
        <v>653.81686999999999</v>
      </c>
      <c r="V3484" s="1">
        <v>0.53151999999999999</v>
      </c>
      <c r="W3484" s="1">
        <v>0.50034000000000001</v>
      </c>
      <c r="X3484" s="1">
        <v>0.47344000000000003</v>
      </c>
      <c r="Y3484" s="1">
        <v>0.36709999999999998</v>
      </c>
      <c r="Z3484" s="2">
        <v>0.34655000000000002</v>
      </c>
    </row>
    <row r="3485" spans="2:26" x14ac:dyDescent="0.25">
      <c r="B3485" s="3">
        <v>652.85253999999998</v>
      </c>
      <c r="C3485" s="1">
        <v>0.63471</v>
      </c>
      <c r="D3485" s="2">
        <v>0.50048000000000004</v>
      </c>
      <c r="U3485" s="3">
        <v>652.85253999999998</v>
      </c>
      <c r="V3485" s="1">
        <v>0.53352999999999995</v>
      </c>
      <c r="W3485" s="1">
        <v>0.50278999999999996</v>
      </c>
      <c r="X3485" s="1">
        <v>0.47266999999999998</v>
      </c>
      <c r="Y3485" s="1">
        <v>0.36788999999999999</v>
      </c>
      <c r="Z3485" s="2">
        <v>0.34815000000000002</v>
      </c>
    </row>
    <row r="3486" spans="2:26" x14ac:dyDescent="0.25">
      <c r="B3486" s="3">
        <v>651.88820999999996</v>
      </c>
      <c r="C3486" s="1">
        <v>0.62985000000000002</v>
      </c>
      <c r="D3486" s="2">
        <v>0.49498999999999999</v>
      </c>
      <c r="U3486" s="3">
        <v>651.88820999999996</v>
      </c>
      <c r="V3486" s="1">
        <v>0.53525</v>
      </c>
      <c r="W3486" s="1">
        <v>0.50924000000000003</v>
      </c>
      <c r="X3486" s="1">
        <v>0.47092000000000001</v>
      </c>
      <c r="Y3486" s="1">
        <v>0.36904999999999999</v>
      </c>
      <c r="Z3486" s="2">
        <v>0.35004999999999997</v>
      </c>
    </row>
    <row r="3487" spans="2:26" x14ac:dyDescent="0.25">
      <c r="B3487" s="3">
        <v>650.92386999999997</v>
      </c>
      <c r="C3487" s="1">
        <v>0.62602999999999998</v>
      </c>
      <c r="D3487" s="2">
        <v>0.49009000000000003</v>
      </c>
      <c r="U3487" s="3">
        <v>650.92386999999997</v>
      </c>
      <c r="V3487" s="1">
        <v>0.53695000000000004</v>
      </c>
      <c r="W3487" s="1">
        <v>0.51063000000000003</v>
      </c>
      <c r="X3487" s="1">
        <v>0.47043000000000001</v>
      </c>
      <c r="Y3487" s="1">
        <v>0.36997999999999998</v>
      </c>
      <c r="Z3487" s="2">
        <v>0.35238999999999998</v>
      </c>
    </row>
    <row r="3488" spans="2:26" x14ac:dyDescent="0.25">
      <c r="B3488" s="3">
        <v>649.95953999999995</v>
      </c>
      <c r="C3488" s="1">
        <v>0.62322999999999995</v>
      </c>
      <c r="D3488" s="2">
        <v>0.48629</v>
      </c>
      <c r="U3488" s="3">
        <v>649.95953999999995</v>
      </c>
      <c r="V3488" s="1">
        <v>0.53885000000000005</v>
      </c>
      <c r="W3488" s="1">
        <v>0.50438000000000005</v>
      </c>
      <c r="X3488" s="1">
        <v>0.47394999999999998</v>
      </c>
      <c r="Y3488" s="1">
        <v>0.37053000000000003</v>
      </c>
      <c r="Z3488" s="2">
        <v>0.35493000000000002</v>
      </c>
    </row>
    <row r="3489" spans="2:26" x14ac:dyDescent="0.25">
      <c r="B3489" s="3">
        <v>648.99521000000004</v>
      </c>
      <c r="C3489" s="1">
        <v>0.62048999999999999</v>
      </c>
      <c r="D3489" s="2">
        <v>0.48194999999999999</v>
      </c>
      <c r="U3489" s="3">
        <v>648.99521000000004</v>
      </c>
      <c r="V3489" s="1">
        <v>0.54093000000000002</v>
      </c>
      <c r="W3489" s="1">
        <v>0.50048000000000004</v>
      </c>
      <c r="X3489" s="1">
        <v>0.47920000000000001</v>
      </c>
      <c r="Y3489" s="1">
        <v>0.37097999999999998</v>
      </c>
      <c r="Z3489" s="2">
        <v>0.35732999999999998</v>
      </c>
    </row>
    <row r="3490" spans="2:26" x14ac:dyDescent="0.25">
      <c r="B3490" s="3">
        <v>648.03088000000002</v>
      </c>
      <c r="C3490" s="1">
        <v>0.61704999999999999</v>
      </c>
      <c r="D3490" s="2">
        <v>0.47613</v>
      </c>
      <c r="U3490" s="3">
        <v>648.03088000000002</v>
      </c>
      <c r="V3490" s="1">
        <v>0.54300999999999999</v>
      </c>
      <c r="W3490" s="1">
        <v>0.50466999999999995</v>
      </c>
      <c r="X3490" s="1">
        <v>0.48018</v>
      </c>
      <c r="Y3490" s="1">
        <v>0.37153000000000003</v>
      </c>
      <c r="Z3490" s="2">
        <v>0.35933999999999999</v>
      </c>
    </row>
    <row r="3491" spans="2:26" x14ac:dyDescent="0.25">
      <c r="B3491" s="3">
        <v>647.06655000000001</v>
      </c>
      <c r="C3491" s="1">
        <v>0.61328000000000005</v>
      </c>
      <c r="D3491" s="2">
        <v>0.47093000000000002</v>
      </c>
      <c r="U3491" s="3">
        <v>647.06655000000001</v>
      </c>
      <c r="V3491" s="1">
        <v>0.54456000000000004</v>
      </c>
      <c r="W3491" s="1">
        <v>0.50753999999999999</v>
      </c>
      <c r="X3491" s="1">
        <v>0.47974</v>
      </c>
      <c r="Y3491" s="1">
        <v>0.37229000000000001</v>
      </c>
      <c r="Z3491" s="2">
        <v>0.36091000000000001</v>
      </c>
    </row>
    <row r="3492" spans="2:26" x14ac:dyDescent="0.25">
      <c r="B3492" s="3">
        <v>646.10221999999999</v>
      </c>
      <c r="C3492" s="1">
        <v>0.60994000000000004</v>
      </c>
      <c r="D3492" s="2">
        <v>0.46812999999999999</v>
      </c>
      <c r="U3492" s="3">
        <v>646.10221999999999</v>
      </c>
      <c r="V3492" s="1">
        <v>0.54532999999999998</v>
      </c>
      <c r="W3492" s="1">
        <v>0.50288999999999995</v>
      </c>
      <c r="X3492" s="1">
        <v>0.48387000000000002</v>
      </c>
      <c r="Y3492" s="1">
        <v>0.37274000000000002</v>
      </c>
      <c r="Z3492" s="2">
        <v>0.36230000000000001</v>
      </c>
    </row>
    <row r="3493" spans="2:26" x14ac:dyDescent="0.25">
      <c r="B3493" s="3">
        <v>645.13788</v>
      </c>
      <c r="C3493" s="1">
        <v>0.60731000000000002</v>
      </c>
      <c r="D3493" s="2">
        <v>0.46639000000000003</v>
      </c>
      <c r="U3493" s="3">
        <v>645.13788</v>
      </c>
      <c r="V3493" s="1">
        <v>0.54564000000000001</v>
      </c>
      <c r="W3493" s="1">
        <v>0.49586999999999998</v>
      </c>
      <c r="X3493" s="1">
        <v>0.48731000000000002</v>
      </c>
      <c r="Y3493" s="1">
        <v>0.37226999999999999</v>
      </c>
      <c r="Z3493" s="2">
        <v>0.36337000000000003</v>
      </c>
    </row>
    <row r="3494" spans="2:26" x14ac:dyDescent="0.25">
      <c r="B3494" s="3">
        <v>644.17354999999998</v>
      </c>
      <c r="C3494" s="1">
        <v>0.60504999999999998</v>
      </c>
      <c r="D3494" s="2">
        <v>0.46444000000000002</v>
      </c>
      <c r="U3494" s="3">
        <v>644.17354999999998</v>
      </c>
      <c r="V3494" s="1">
        <v>0.54576999999999998</v>
      </c>
      <c r="W3494" s="1">
        <v>0.48931999999999998</v>
      </c>
      <c r="X3494" s="1">
        <v>0.48470000000000002</v>
      </c>
      <c r="Y3494" s="1">
        <v>0.37117</v>
      </c>
      <c r="Z3494" s="2">
        <v>0.36366999999999999</v>
      </c>
    </row>
    <row r="3495" spans="2:26" x14ac:dyDescent="0.25">
      <c r="B3495" s="3">
        <v>643.20921999999996</v>
      </c>
      <c r="C3495" s="1">
        <v>0.60287999999999997</v>
      </c>
      <c r="D3495" s="2">
        <v>0.46167999999999998</v>
      </c>
      <c r="U3495" s="3">
        <v>643.20921999999996</v>
      </c>
      <c r="V3495" s="1">
        <v>0.54571000000000003</v>
      </c>
      <c r="W3495" s="1">
        <v>0.48305999999999999</v>
      </c>
      <c r="X3495" s="1">
        <v>0.48072999999999999</v>
      </c>
      <c r="Y3495" s="1">
        <v>0.37018000000000001</v>
      </c>
      <c r="Z3495" s="2">
        <v>0.36359999999999998</v>
      </c>
    </row>
    <row r="3496" spans="2:26" x14ac:dyDescent="0.25">
      <c r="B3496" s="3">
        <v>642.24489000000005</v>
      </c>
      <c r="C3496" s="1">
        <v>0.59999000000000002</v>
      </c>
      <c r="D3496" s="2">
        <v>0.45727000000000001</v>
      </c>
      <c r="U3496" s="3">
        <v>642.24489000000005</v>
      </c>
      <c r="V3496" s="1">
        <v>0.54552</v>
      </c>
      <c r="W3496" s="1">
        <v>0.48008000000000001</v>
      </c>
      <c r="X3496" s="1">
        <v>0.47819</v>
      </c>
      <c r="Y3496" s="1">
        <v>0.36928</v>
      </c>
      <c r="Z3496" s="2">
        <v>0.36373</v>
      </c>
    </row>
    <row r="3497" spans="2:26" x14ac:dyDescent="0.25">
      <c r="B3497" s="3">
        <v>641.28056000000004</v>
      </c>
      <c r="C3497" s="1">
        <v>0.59447000000000005</v>
      </c>
      <c r="D3497" s="2">
        <v>0.45258999999999999</v>
      </c>
      <c r="U3497" s="3">
        <v>641.28056000000004</v>
      </c>
      <c r="V3497" s="1">
        <v>0.54532000000000003</v>
      </c>
      <c r="W3497" s="1">
        <v>0.47793999999999998</v>
      </c>
      <c r="X3497" s="1">
        <v>0.47509000000000001</v>
      </c>
      <c r="Y3497" s="1">
        <v>0.36781999999999998</v>
      </c>
      <c r="Z3497" s="2">
        <v>0.36375000000000002</v>
      </c>
    </row>
    <row r="3498" spans="2:26" x14ac:dyDescent="0.25">
      <c r="B3498" s="3">
        <v>640.31623000000002</v>
      </c>
      <c r="C3498" s="1">
        <v>0.58667999999999998</v>
      </c>
      <c r="D3498" s="2">
        <v>0.44961000000000001</v>
      </c>
      <c r="U3498" s="3">
        <v>640.31623000000002</v>
      </c>
      <c r="V3498" s="1">
        <v>0.54518999999999995</v>
      </c>
      <c r="W3498" s="1">
        <v>0.46972000000000003</v>
      </c>
      <c r="X3498" s="1">
        <v>0.47120000000000001</v>
      </c>
      <c r="Y3498" s="1">
        <v>0.36587999999999998</v>
      </c>
      <c r="Z3498" s="2">
        <v>0.36326000000000003</v>
      </c>
    </row>
    <row r="3499" spans="2:26" x14ac:dyDescent="0.25">
      <c r="B3499" s="3">
        <v>639.35189000000003</v>
      </c>
      <c r="C3499" s="1">
        <v>0.58026999999999995</v>
      </c>
      <c r="D3499" s="2">
        <v>0.44722000000000001</v>
      </c>
      <c r="U3499" s="3">
        <v>639.35189000000003</v>
      </c>
      <c r="V3499" s="1">
        <v>0.54490000000000005</v>
      </c>
      <c r="W3499" s="1">
        <v>0.45863999999999999</v>
      </c>
      <c r="X3499" s="1">
        <v>0.46516000000000002</v>
      </c>
      <c r="Y3499" s="1">
        <v>0.36416999999999999</v>
      </c>
      <c r="Z3499" s="2">
        <v>0.36265999999999998</v>
      </c>
    </row>
    <row r="3500" spans="2:26" x14ac:dyDescent="0.25">
      <c r="B3500" s="3">
        <v>638.38756000000001</v>
      </c>
      <c r="C3500" s="1">
        <v>0.57765</v>
      </c>
      <c r="D3500" s="2">
        <v>0.44458999999999999</v>
      </c>
      <c r="U3500" s="3">
        <v>638.38756000000001</v>
      </c>
      <c r="V3500" s="1">
        <v>0.54422000000000004</v>
      </c>
      <c r="W3500" s="1">
        <v>0.45534000000000002</v>
      </c>
      <c r="X3500" s="1">
        <v>0.45677000000000001</v>
      </c>
      <c r="Y3500" s="1">
        <v>0.36326999999999998</v>
      </c>
      <c r="Z3500" s="2">
        <v>0.36259999999999998</v>
      </c>
    </row>
    <row r="3501" spans="2:26" x14ac:dyDescent="0.25">
      <c r="B3501" s="3">
        <v>637.42322999999999</v>
      </c>
      <c r="C3501" s="1">
        <v>0.57701999999999998</v>
      </c>
      <c r="D3501" s="2">
        <v>0.44396000000000002</v>
      </c>
      <c r="U3501" s="3">
        <v>637.42322999999999</v>
      </c>
      <c r="V3501" s="1">
        <v>0.54373000000000005</v>
      </c>
      <c r="W3501" s="1">
        <v>0.46342</v>
      </c>
      <c r="X3501" s="1">
        <v>0.45301000000000002</v>
      </c>
      <c r="Y3501" s="1">
        <v>0.36343999999999999</v>
      </c>
      <c r="Z3501" s="2">
        <v>0.36266999999999999</v>
      </c>
    </row>
    <row r="3502" spans="2:26" x14ac:dyDescent="0.25">
      <c r="B3502" s="3">
        <v>636.45889999999997</v>
      </c>
      <c r="C3502" s="1">
        <v>0.57530000000000003</v>
      </c>
      <c r="D3502" s="2">
        <v>0.4446</v>
      </c>
      <c r="U3502" s="3">
        <v>636.45889999999997</v>
      </c>
      <c r="V3502" s="1">
        <v>0.54386000000000001</v>
      </c>
      <c r="W3502" s="1">
        <v>0.47364000000000001</v>
      </c>
      <c r="X3502" s="1">
        <v>0.46028999999999998</v>
      </c>
      <c r="Y3502" s="1">
        <v>0.36431999999999998</v>
      </c>
      <c r="Z3502" s="2">
        <v>0.36213000000000001</v>
      </c>
    </row>
    <row r="3503" spans="2:26" x14ac:dyDescent="0.25">
      <c r="B3503" s="3">
        <v>635.49456999999995</v>
      </c>
      <c r="C3503" s="1">
        <v>0.57221</v>
      </c>
      <c r="D3503" s="2">
        <v>0.44169999999999998</v>
      </c>
      <c r="U3503" s="3">
        <v>635.49456999999995</v>
      </c>
      <c r="V3503" s="1">
        <v>0.54383000000000004</v>
      </c>
      <c r="W3503" s="1">
        <v>0.47311999999999999</v>
      </c>
      <c r="X3503" s="1">
        <v>0.47258</v>
      </c>
      <c r="Y3503" s="1">
        <v>0.36531000000000002</v>
      </c>
      <c r="Z3503" s="2">
        <v>0.36102000000000001</v>
      </c>
    </row>
    <row r="3504" spans="2:26" x14ac:dyDescent="0.25">
      <c r="B3504" s="3">
        <v>634.53024000000005</v>
      </c>
      <c r="C3504" s="1">
        <v>0.56864999999999999</v>
      </c>
      <c r="D3504" s="2">
        <v>0.43606</v>
      </c>
      <c r="U3504" s="3">
        <v>634.53024000000005</v>
      </c>
      <c r="V3504" s="1">
        <v>0.54264000000000001</v>
      </c>
      <c r="W3504" s="1">
        <v>0.46772000000000002</v>
      </c>
      <c r="X3504" s="1">
        <v>0.47878999999999999</v>
      </c>
      <c r="Y3504" s="1">
        <v>0.36580000000000001</v>
      </c>
      <c r="Z3504" s="2">
        <v>0.35926999999999998</v>
      </c>
    </row>
    <row r="3505" spans="2:26" x14ac:dyDescent="0.25">
      <c r="B3505" s="3">
        <v>633.56590000000006</v>
      </c>
      <c r="C3505" s="1">
        <v>0.56449000000000005</v>
      </c>
      <c r="D3505" s="2">
        <v>0.43262</v>
      </c>
      <c r="U3505" s="3">
        <v>633.56590000000006</v>
      </c>
      <c r="V3505" s="1">
        <v>0.54035999999999995</v>
      </c>
      <c r="W3505" s="1">
        <v>0.4718</v>
      </c>
      <c r="X3505" s="1">
        <v>0.47516999999999998</v>
      </c>
      <c r="Y3505" s="1">
        <v>0.36531999999999998</v>
      </c>
      <c r="Z3505" s="2">
        <v>0.35658000000000001</v>
      </c>
    </row>
    <row r="3506" spans="2:26" x14ac:dyDescent="0.25">
      <c r="B3506" s="3">
        <v>632.60157000000004</v>
      </c>
      <c r="C3506" s="1">
        <v>0.55972</v>
      </c>
      <c r="D3506" s="2">
        <v>0.43074000000000001</v>
      </c>
      <c r="U3506" s="3">
        <v>632.60157000000004</v>
      </c>
      <c r="V3506" s="1">
        <v>0.53756999999999999</v>
      </c>
      <c r="W3506" s="1">
        <v>0.47860999999999998</v>
      </c>
      <c r="X3506" s="1">
        <v>0.46598000000000001</v>
      </c>
      <c r="Y3506" s="1">
        <v>0.36399999999999999</v>
      </c>
      <c r="Z3506" s="2">
        <v>0.35310999999999998</v>
      </c>
    </row>
    <row r="3507" spans="2:26" x14ac:dyDescent="0.25">
      <c r="B3507" s="3">
        <v>631.63724000000002</v>
      </c>
      <c r="C3507" s="1">
        <v>0.55523</v>
      </c>
      <c r="D3507" s="2">
        <v>0.42720999999999998</v>
      </c>
      <c r="U3507" s="3">
        <v>631.63724000000002</v>
      </c>
      <c r="V3507" s="1">
        <v>0.53435999999999995</v>
      </c>
      <c r="W3507" s="1">
        <v>0.47660999999999998</v>
      </c>
      <c r="X3507" s="1">
        <v>0.45771000000000001</v>
      </c>
      <c r="Y3507" s="1">
        <v>0.36207</v>
      </c>
      <c r="Z3507" s="2">
        <v>0.34900999999999999</v>
      </c>
    </row>
    <row r="3508" spans="2:26" x14ac:dyDescent="0.25">
      <c r="B3508" s="3">
        <v>630.67291</v>
      </c>
      <c r="C3508" s="1">
        <v>0.55430999999999997</v>
      </c>
      <c r="D3508" s="2">
        <v>0.42448000000000002</v>
      </c>
      <c r="U3508" s="3">
        <v>630.67291</v>
      </c>
      <c r="V3508" s="1">
        <v>0.53146000000000004</v>
      </c>
      <c r="W3508" s="1">
        <v>0.47033000000000003</v>
      </c>
      <c r="X3508" s="1">
        <v>0.45429000000000003</v>
      </c>
      <c r="Y3508" s="1">
        <v>0.36062</v>
      </c>
      <c r="Z3508" s="2">
        <v>0.34542</v>
      </c>
    </row>
    <row r="3509" spans="2:26" x14ac:dyDescent="0.25">
      <c r="B3509" s="3">
        <v>629.70857999999998</v>
      </c>
      <c r="C3509" s="1">
        <v>0.55981000000000003</v>
      </c>
      <c r="D3509" s="2">
        <v>0.42793999999999999</v>
      </c>
      <c r="U3509" s="3">
        <v>629.70857999999998</v>
      </c>
      <c r="V3509" s="1">
        <v>0.52990999999999999</v>
      </c>
      <c r="W3509" s="1">
        <v>0.46805000000000002</v>
      </c>
      <c r="X3509" s="1">
        <v>0.45639999999999997</v>
      </c>
      <c r="Y3509" s="1">
        <v>0.36123</v>
      </c>
      <c r="Z3509" s="2">
        <v>0.34421000000000002</v>
      </c>
    </row>
    <row r="3510" spans="2:26" x14ac:dyDescent="0.25">
      <c r="B3510" s="3">
        <v>628.74424999999997</v>
      </c>
      <c r="C3510" s="1">
        <v>0.55840999999999996</v>
      </c>
      <c r="D3510" s="2">
        <v>0.42670999999999998</v>
      </c>
      <c r="U3510" s="3">
        <v>628.74424999999997</v>
      </c>
      <c r="V3510" s="1">
        <v>0.52541000000000004</v>
      </c>
      <c r="W3510" s="1">
        <v>0.46607999999999999</v>
      </c>
      <c r="X3510" s="1">
        <v>0.45744000000000001</v>
      </c>
      <c r="Y3510" s="1">
        <v>0.35853000000000002</v>
      </c>
      <c r="Z3510" s="2">
        <v>0.33939000000000002</v>
      </c>
    </row>
    <row r="3511" spans="2:26" x14ac:dyDescent="0.25">
      <c r="B3511" s="3">
        <v>627.77990999999997</v>
      </c>
      <c r="C3511" s="1">
        <v>0.55206999999999995</v>
      </c>
      <c r="D3511" s="2">
        <v>0.42287999999999998</v>
      </c>
      <c r="U3511" s="3">
        <v>627.77990999999997</v>
      </c>
      <c r="V3511" s="1">
        <v>0.52014000000000005</v>
      </c>
      <c r="W3511" s="1">
        <v>0.46529999999999999</v>
      </c>
      <c r="X3511" s="1">
        <v>0.45440000000000003</v>
      </c>
      <c r="Y3511" s="1">
        <v>0.35481000000000001</v>
      </c>
      <c r="Z3511" s="2">
        <v>0.33341999999999999</v>
      </c>
    </row>
    <row r="3512" spans="2:26" x14ac:dyDescent="0.25">
      <c r="B3512" s="3">
        <v>626.81557999999995</v>
      </c>
      <c r="C3512" s="1">
        <v>0.54508000000000001</v>
      </c>
      <c r="D3512" s="2">
        <v>0.41571999999999998</v>
      </c>
      <c r="U3512" s="3">
        <v>626.81557999999995</v>
      </c>
      <c r="V3512" s="1">
        <v>0.51568999999999998</v>
      </c>
      <c r="W3512" s="1">
        <v>0.46431</v>
      </c>
      <c r="X3512" s="1">
        <v>0.45401999999999998</v>
      </c>
      <c r="Y3512" s="1">
        <v>0.35071999999999998</v>
      </c>
      <c r="Z3512" s="2">
        <v>0.32773999999999998</v>
      </c>
    </row>
    <row r="3513" spans="2:26" x14ac:dyDescent="0.25">
      <c r="B3513" s="3">
        <v>625.85125000000005</v>
      </c>
      <c r="C3513" s="1">
        <v>0.53837000000000002</v>
      </c>
      <c r="D3513" s="2">
        <v>0.40792</v>
      </c>
      <c r="U3513" s="3">
        <v>625.85125000000005</v>
      </c>
      <c r="V3513" s="1">
        <v>0.51221000000000005</v>
      </c>
      <c r="W3513" s="1">
        <v>0.46002999999999999</v>
      </c>
      <c r="X3513" s="1">
        <v>0.46088000000000001</v>
      </c>
      <c r="Y3513" s="1">
        <v>0.34622999999999998</v>
      </c>
      <c r="Z3513" s="2">
        <v>0.32302999999999998</v>
      </c>
    </row>
    <row r="3514" spans="2:26" x14ac:dyDescent="0.25">
      <c r="B3514" s="3">
        <v>624.88692000000003</v>
      </c>
      <c r="C3514" s="1">
        <v>0.53012000000000004</v>
      </c>
      <c r="D3514" s="2">
        <v>0.40210000000000001</v>
      </c>
      <c r="U3514" s="3">
        <v>624.88692000000003</v>
      </c>
      <c r="V3514" s="1">
        <v>0.50934000000000001</v>
      </c>
      <c r="W3514" s="1">
        <v>0.45316000000000001</v>
      </c>
      <c r="X3514" s="1">
        <v>0.46694000000000002</v>
      </c>
      <c r="Y3514" s="1">
        <v>0.34189000000000003</v>
      </c>
      <c r="Z3514" s="2">
        <v>0.31988</v>
      </c>
    </row>
    <row r="3515" spans="2:26" x14ac:dyDescent="0.25">
      <c r="B3515" s="3">
        <v>623.92259000000001</v>
      </c>
      <c r="C3515" s="1">
        <v>0.52307999999999999</v>
      </c>
      <c r="D3515" s="2">
        <v>0.39501999999999998</v>
      </c>
      <c r="U3515" s="3">
        <v>623.92259000000001</v>
      </c>
      <c r="V3515" s="1">
        <v>0.50668000000000002</v>
      </c>
      <c r="W3515" s="1">
        <v>0.44705</v>
      </c>
      <c r="X3515" s="1">
        <v>0.46664</v>
      </c>
      <c r="Y3515" s="1">
        <v>0.33753</v>
      </c>
      <c r="Z3515" s="2">
        <v>0.31690000000000002</v>
      </c>
    </row>
    <row r="3516" spans="2:26" x14ac:dyDescent="0.25">
      <c r="B3516" s="3">
        <v>622.95826</v>
      </c>
      <c r="C3516" s="1">
        <v>0.52168999999999999</v>
      </c>
      <c r="D3516" s="2">
        <v>0.38433</v>
      </c>
      <c r="U3516" s="3">
        <v>622.95826</v>
      </c>
      <c r="V3516" s="1">
        <v>0.50424999999999998</v>
      </c>
      <c r="W3516" s="1">
        <v>0.44652999999999998</v>
      </c>
      <c r="X3516" s="1">
        <v>0.46304000000000001</v>
      </c>
      <c r="Y3516" s="1">
        <v>0.33328000000000002</v>
      </c>
      <c r="Z3516" s="2">
        <v>0.31279000000000001</v>
      </c>
    </row>
    <row r="3517" spans="2:26" x14ac:dyDescent="0.25">
      <c r="B3517" s="3">
        <v>621.99392</v>
      </c>
      <c r="C3517" s="1">
        <v>0.52329000000000003</v>
      </c>
      <c r="D3517" s="2">
        <v>0.37403999999999998</v>
      </c>
      <c r="U3517" s="3">
        <v>621.99392</v>
      </c>
      <c r="V3517" s="1">
        <v>0.50236000000000003</v>
      </c>
      <c r="W3517" s="1">
        <v>0.45072000000000001</v>
      </c>
      <c r="X3517" s="1">
        <v>0.45801999999999998</v>
      </c>
      <c r="Y3517" s="1">
        <v>0.32995000000000002</v>
      </c>
      <c r="Z3517" s="2">
        <v>0.30903999999999998</v>
      </c>
    </row>
    <row r="3518" spans="2:26" x14ac:dyDescent="0.25">
      <c r="B3518" s="3">
        <v>621.02958999999998</v>
      </c>
      <c r="C3518" s="1">
        <v>0.52393999999999996</v>
      </c>
      <c r="D3518" s="2">
        <v>0.36912</v>
      </c>
      <c r="U3518" s="3">
        <v>621.02958999999998</v>
      </c>
      <c r="V3518" s="1">
        <v>0.50133000000000005</v>
      </c>
      <c r="W3518" s="1">
        <v>0.44613999999999998</v>
      </c>
      <c r="X3518" s="1">
        <v>0.45289000000000001</v>
      </c>
      <c r="Y3518" s="1">
        <v>0.32766000000000001</v>
      </c>
      <c r="Z3518" s="2">
        <v>0.30682999999999999</v>
      </c>
    </row>
    <row r="3519" spans="2:26" x14ac:dyDescent="0.25">
      <c r="B3519" s="3">
        <v>620.06525999999997</v>
      </c>
      <c r="C3519" s="1">
        <v>0.52331000000000005</v>
      </c>
      <c r="D3519" s="2">
        <v>0.36767</v>
      </c>
      <c r="U3519" s="3">
        <v>620.06525999999997</v>
      </c>
      <c r="V3519" s="1">
        <v>0.50119000000000002</v>
      </c>
      <c r="W3519" s="1">
        <v>0.43258000000000002</v>
      </c>
      <c r="X3519" s="1">
        <v>0.45108999999999999</v>
      </c>
      <c r="Y3519" s="1">
        <v>0.32616000000000001</v>
      </c>
      <c r="Z3519" s="2">
        <v>0.30553000000000002</v>
      </c>
    </row>
    <row r="3520" spans="2:26" x14ac:dyDescent="0.25">
      <c r="B3520" s="3">
        <v>619.10092999999995</v>
      </c>
      <c r="C3520" s="1">
        <v>0.52146000000000003</v>
      </c>
      <c r="D3520" s="2">
        <v>0.36564999999999998</v>
      </c>
      <c r="U3520" s="3">
        <v>619.10092999999995</v>
      </c>
      <c r="V3520" s="1">
        <v>0.50187999999999999</v>
      </c>
      <c r="W3520" s="1">
        <v>0.42856</v>
      </c>
      <c r="X3520" s="1">
        <v>0.45101999999999998</v>
      </c>
      <c r="Y3520" s="1">
        <v>0.32556000000000002</v>
      </c>
      <c r="Z3520" s="2">
        <v>0.30519000000000002</v>
      </c>
    </row>
    <row r="3521" spans="2:26" x14ac:dyDescent="0.25">
      <c r="B3521" s="3">
        <v>618.13660000000004</v>
      </c>
      <c r="C3521" s="1">
        <v>0.52251000000000003</v>
      </c>
      <c r="D3521" s="2">
        <v>0.36351</v>
      </c>
      <c r="U3521" s="3">
        <v>618.13660000000004</v>
      </c>
      <c r="V3521" s="1">
        <v>0.50333000000000006</v>
      </c>
      <c r="W3521" s="1">
        <v>0.43633</v>
      </c>
      <c r="X3521" s="1">
        <v>0.44957000000000003</v>
      </c>
      <c r="Y3521" s="1">
        <v>0.32562000000000002</v>
      </c>
      <c r="Z3521" s="2">
        <v>0.30658999999999997</v>
      </c>
    </row>
    <row r="3522" spans="2:26" x14ac:dyDescent="0.25">
      <c r="B3522" s="3">
        <v>617.17227000000003</v>
      </c>
      <c r="C3522" s="1">
        <v>0.52890999999999999</v>
      </c>
      <c r="D3522" s="2">
        <v>0.36385000000000001</v>
      </c>
      <c r="U3522" s="3">
        <v>617.17227000000003</v>
      </c>
      <c r="V3522" s="1">
        <v>0.50536999999999999</v>
      </c>
      <c r="W3522" s="1">
        <v>0.44220999999999999</v>
      </c>
      <c r="X3522" s="1">
        <v>0.4506</v>
      </c>
      <c r="Y3522" s="1">
        <v>0.32606000000000002</v>
      </c>
      <c r="Z3522" s="2">
        <v>0.30997999999999998</v>
      </c>
    </row>
    <row r="3523" spans="2:26" x14ac:dyDescent="0.25">
      <c r="B3523" s="3">
        <v>616.20793000000003</v>
      </c>
      <c r="C3523" s="1">
        <v>0.53368000000000004</v>
      </c>
      <c r="D3523" s="2">
        <v>0.36612</v>
      </c>
      <c r="U3523" s="3">
        <v>616.20793000000003</v>
      </c>
      <c r="V3523" s="1">
        <v>0.50790000000000002</v>
      </c>
      <c r="W3523" s="1">
        <v>0.44209999999999999</v>
      </c>
      <c r="X3523" s="1">
        <v>0.45785999999999999</v>
      </c>
      <c r="Y3523" s="1">
        <v>0.32756999999999997</v>
      </c>
      <c r="Z3523" s="2">
        <v>0.31483</v>
      </c>
    </row>
    <row r="3524" spans="2:26" x14ac:dyDescent="0.25">
      <c r="B3524" s="3">
        <v>615.24360000000001</v>
      </c>
      <c r="C3524" s="1">
        <v>0.53351999999999999</v>
      </c>
      <c r="D3524" s="2">
        <v>0.36438999999999999</v>
      </c>
      <c r="U3524" s="3">
        <v>615.24360000000001</v>
      </c>
      <c r="V3524" s="1">
        <v>0.51112999999999997</v>
      </c>
      <c r="W3524" s="1">
        <v>0.44113000000000002</v>
      </c>
      <c r="X3524" s="1">
        <v>0.46611000000000002</v>
      </c>
      <c r="Y3524" s="1">
        <v>0.33050000000000002</v>
      </c>
      <c r="Z3524" s="2">
        <v>0.31997999999999999</v>
      </c>
    </row>
    <row r="3525" spans="2:26" x14ac:dyDescent="0.25">
      <c r="B3525" s="3">
        <v>614.27927</v>
      </c>
      <c r="C3525" s="1">
        <v>0.53276999999999997</v>
      </c>
      <c r="D3525" s="2">
        <v>0.35781000000000002</v>
      </c>
      <c r="U3525" s="3">
        <v>614.27927</v>
      </c>
      <c r="V3525" s="1">
        <v>0.51526000000000005</v>
      </c>
      <c r="W3525" s="1">
        <v>0.44429999999999997</v>
      </c>
      <c r="X3525" s="1">
        <v>0.46943000000000001</v>
      </c>
      <c r="Y3525" s="1">
        <v>0.3337</v>
      </c>
      <c r="Z3525" s="2">
        <v>0.32489000000000001</v>
      </c>
    </row>
    <row r="3526" spans="2:26" x14ac:dyDescent="0.25">
      <c r="B3526" s="3">
        <v>613.31493999999998</v>
      </c>
      <c r="C3526" s="1">
        <v>0.53242</v>
      </c>
      <c r="D3526" s="2">
        <v>0.35486000000000001</v>
      </c>
      <c r="U3526" s="3">
        <v>613.31493999999998</v>
      </c>
      <c r="V3526" s="1">
        <v>0.51961000000000002</v>
      </c>
      <c r="W3526" s="1">
        <v>0.45099</v>
      </c>
      <c r="X3526" s="1">
        <v>0.46834999999999999</v>
      </c>
      <c r="Y3526" s="1">
        <v>0.33612999999999998</v>
      </c>
      <c r="Z3526" s="2">
        <v>0.32956999999999997</v>
      </c>
    </row>
    <row r="3527" spans="2:26" x14ac:dyDescent="0.25">
      <c r="B3527" s="3">
        <v>612.35060999999996</v>
      </c>
      <c r="C3527" s="1">
        <v>0.53261000000000003</v>
      </c>
      <c r="D3527" s="2">
        <v>0.35836000000000001</v>
      </c>
      <c r="U3527" s="3">
        <v>612.35060999999996</v>
      </c>
      <c r="V3527" s="1">
        <v>0.52285999999999999</v>
      </c>
      <c r="W3527" s="1">
        <v>0.45563999999999999</v>
      </c>
      <c r="X3527" s="1">
        <v>0.46587000000000001</v>
      </c>
      <c r="Y3527" s="1">
        <v>0.33773999999999998</v>
      </c>
      <c r="Z3527" s="2">
        <v>0.33367999999999998</v>
      </c>
    </row>
    <row r="3528" spans="2:26" x14ac:dyDescent="0.25">
      <c r="B3528" s="3">
        <v>611.38628000000006</v>
      </c>
      <c r="C3528" s="1">
        <v>0.53724000000000005</v>
      </c>
      <c r="D3528" s="2">
        <v>0.36143999999999998</v>
      </c>
      <c r="U3528" s="3">
        <v>611.38628000000006</v>
      </c>
      <c r="V3528" s="1">
        <v>0.52446000000000004</v>
      </c>
      <c r="W3528" s="1">
        <v>0.45624999999999999</v>
      </c>
      <c r="X3528" s="1">
        <v>0.46467000000000003</v>
      </c>
      <c r="Y3528" s="1">
        <v>0.33856999999999998</v>
      </c>
      <c r="Z3528" s="2">
        <v>0.3367</v>
      </c>
    </row>
    <row r="3529" spans="2:26" x14ac:dyDescent="0.25">
      <c r="B3529" s="3">
        <v>610.42193999999995</v>
      </c>
      <c r="C3529" s="1">
        <v>0.54627000000000003</v>
      </c>
      <c r="D3529" s="2">
        <v>0.35796</v>
      </c>
      <c r="U3529" s="3">
        <v>610.42193999999995</v>
      </c>
      <c r="V3529" s="1">
        <v>0.52514000000000005</v>
      </c>
      <c r="W3529" s="1">
        <v>0.45491999999999999</v>
      </c>
      <c r="X3529" s="1">
        <v>0.46472000000000002</v>
      </c>
      <c r="Y3529" s="1">
        <v>0.33856000000000003</v>
      </c>
      <c r="Z3529" s="2">
        <v>0.33900000000000002</v>
      </c>
    </row>
    <row r="3530" spans="2:26" x14ac:dyDescent="0.25">
      <c r="B3530" s="3">
        <v>609.45761000000005</v>
      </c>
      <c r="C3530" s="1">
        <v>0.55227000000000004</v>
      </c>
      <c r="D3530" s="2">
        <v>0.35050999999999999</v>
      </c>
      <c r="U3530" s="3">
        <v>609.45761000000005</v>
      </c>
      <c r="V3530" s="1">
        <v>0.52595000000000003</v>
      </c>
      <c r="W3530" s="1">
        <v>0.45383000000000001</v>
      </c>
      <c r="X3530" s="1">
        <v>0.46432000000000001</v>
      </c>
      <c r="Y3530" s="1">
        <v>0.33838000000000001</v>
      </c>
      <c r="Z3530" s="2">
        <v>0.34162999999999999</v>
      </c>
    </row>
    <row r="3531" spans="2:26" x14ac:dyDescent="0.25">
      <c r="B3531" s="3">
        <v>608.49328000000003</v>
      </c>
      <c r="C3531" s="1">
        <v>0.55101999999999995</v>
      </c>
      <c r="D3531" s="2">
        <v>0.34667999999999999</v>
      </c>
      <c r="U3531" s="3">
        <v>608.49328000000003</v>
      </c>
      <c r="V3531" s="1">
        <v>0.52741000000000005</v>
      </c>
      <c r="W3531" s="1">
        <v>0.45484000000000002</v>
      </c>
      <c r="X3531" s="1">
        <v>0.46738000000000002</v>
      </c>
      <c r="Y3531" s="1">
        <v>0.33898</v>
      </c>
      <c r="Z3531" s="2">
        <v>0.34444999999999998</v>
      </c>
    </row>
    <row r="3532" spans="2:26" x14ac:dyDescent="0.25">
      <c r="B3532" s="3">
        <v>607.52895000000001</v>
      </c>
      <c r="C3532" s="1">
        <v>0.54664000000000001</v>
      </c>
      <c r="D3532" s="2">
        <v>0.34592000000000001</v>
      </c>
      <c r="U3532" s="3">
        <v>607.52895000000001</v>
      </c>
      <c r="V3532" s="1">
        <v>0.52910999999999997</v>
      </c>
      <c r="W3532" s="1">
        <v>0.45850000000000002</v>
      </c>
      <c r="X3532" s="1">
        <v>0.47782000000000002</v>
      </c>
      <c r="Y3532" s="1">
        <v>0.34072000000000002</v>
      </c>
      <c r="Z3532" s="2">
        <v>0.34644999999999998</v>
      </c>
    </row>
    <row r="3533" spans="2:26" x14ac:dyDescent="0.25">
      <c r="B3533" s="3">
        <v>606.56461999999999</v>
      </c>
      <c r="C3533" s="1">
        <v>0.54447999999999996</v>
      </c>
      <c r="D3533" s="2">
        <v>0.34309000000000001</v>
      </c>
      <c r="U3533" s="3">
        <v>606.56461999999999</v>
      </c>
      <c r="V3533" s="1">
        <v>0.53017999999999998</v>
      </c>
      <c r="W3533" s="1">
        <v>0.46155000000000002</v>
      </c>
      <c r="X3533" s="1">
        <v>0.48707</v>
      </c>
      <c r="Y3533" s="1">
        <v>0.34300999999999998</v>
      </c>
      <c r="Z3533" s="2">
        <v>0.34775</v>
      </c>
    </row>
    <row r="3534" spans="2:26" x14ac:dyDescent="0.25">
      <c r="B3534" s="3">
        <v>605.60028999999997</v>
      </c>
      <c r="C3534" s="1">
        <v>0.54652000000000001</v>
      </c>
      <c r="D3534" s="2">
        <v>0.34227000000000002</v>
      </c>
      <c r="U3534" s="3">
        <v>605.60028999999997</v>
      </c>
      <c r="V3534" s="1">
        <v>0.53129999999999999</v>
      </c>
      <c r="W3534" s="1">
        <v>0.46153</v>
      </c>
      <c r="X3534" s="1">
        <v>0.48643999999999998</v>
      </c>
      <c r="Y3534" s="1">
        <v>0.34423999999999999</v>
      </c>
      <c r="Z3534" s="2">
        <v>0.34923999999999999</v>
      </c>
    </row>
    <row r="3535" spans="2:26" x14ac:dyDescent="0.25">
      <c r="B3535" s="3">
        <v>604.63594999999998</v>
      </c>
      <c r="C3535" s="1">
        <v>0.55088000000000004</v>
      </c>
      <c r="D3535" s="2">
        <v>0.34786</v>
      </c>
      <c r="U3535" s="3">
        <v>604.63594999999998</v>
      </c>
      <c r="V3535" s="1">
        <v>0.53415000000000001</v>
      </c>
      <c r="W3535" s="1">
        <v>0.46190999999999999</v>
      </c>
      <c r="X3535" s="1">
        <v>0.48080000000000001</v>
      </c>
      <c r="Y3535" s="1">
        <v>0.34331</v>
      </c>
      <c r="Z3535" s="2">
        <v>0.35072999999999999</v>
      </c>
    </row>
    <row r="3536" spans="2:26" x14ac:dyDescent="0.25">
      <c r="B3536" s="3">
        <v>603.67161999999996</v>
      </c>
      <c r="C3536" s="1">
        <v>0.55315999999999999</v>
      </c>
      <c r="D3536" s="2">
        <v>0.35296</v>
      </c>
      <c r="U3536" s="3">
        <v>603.67161999999996</v>
      </c>
      <c r="V3536" s="1">
        <v>0.53730999999999995</v>
      </c>
      <c r="W3536" s="1">
        <v>0.46349000000000001</v>
      </c>
      <c r="X3536" s="1">
        <v>0.47737000000000002</v>
      </c>
      <c r="Y3536" s="1">
        <v>0.34139999999999998</v>
      </c>
      <c r="Z3536" s="2">
        <v>0.35139999999999999</v>
      </c>
    </row>
    <row r="3537" spans="2:26" x14ac:dyDescent="0.25">
      <c r="B3537" s="3">
        <v>602.70728999999994</v>
      </c>
      <c r="C3537" s="1">
        <v>0.55139000000000005</v>
      </c>
      <c r="D3537" s="2">
        <v>0.35142000000000001</v>
      </c>
      <c r="U3537" s="3">
        <v>602.70728999999994</v>
      </c>
      <c r="V3537" s="1">
        <v>0.53747999999999996</v>
      </c>
      <c r="W3537" s="1">
        <v>0.46296999999999999</v>
      </c>
      <c r="X3537" s="1">
        <v>0.47586000000000001</v>
      </c>
      <c r="Y3537" s="1">
        <v>0.34110000000000001</v>
      </c>
      <c r="Z3537" s="2">
        <v>0.35171999999999998</v>
      </c>
    </row>
    <row r="3538" spans="2:26" x14ac:dyDescent="0.25">
      <c r="B3538" s="3">
        <v>601.74296000000004</v>
      </c>
      <c r="C3538" s="1">
        <v>0.54881000000000002</v>
      </c>
      <c r="D3538" s="2">
        <v>0.34523999999999999</v>
      </c>
      <c r="U3538" s="3">
        <v>601.74296000000004</v>
      </c>
      <c r="V3538" s="1">
        <v>0.53495000000000004</v>
      </c>
      <c r="W3538" s="1">
        <v>0.46062999999999998</v>
      </c>
      <c r="X3538" s="1">
        <v>0.47478999999999999</v>
      </c>
      <c r="Y3538" s="1">
        <v>0.34283000000000002</v>
      </c>
      <c r="Z3538" s="2">
        <v>0.35259000000000001</v>
      </c>
    </row>
    <row r="3539" spans="2:26" x14ac:dyDescent="0.25">
      <c r="B3539" s="3">
        <v>600.77863000000002</v>
      </c>
      <c r="C3539" s="1">
        <v>0.54862</v>
      </c>
      <c r="D3539" s="2">
        <v>0.33787</v>
      </c>
      <c r="U3539" s="3">
        <v>600.77863000000002</v>
      </c>
      <c r="V3539" s="1">
        <v>0.53278999999999999</v>
      </c>
      <c r="W3539" s="1">
        <v>0.45852999999999999</v>
      </c>
      <c r="X3539" s="1">
        <v>0.47399000000000002</v>
      </c>
      <c r="Y3539" s="1">
        <v>0.34399000000000002</v>
      </c>
      <c r="Z3539" s="2">
        <v>0.35288999999999998</v>
      </c>
    </row>
    <row r="3540" spans="2:26" x14ac:dyDescent="0.25">
      <c r="B3540" s="3">
        <v>599.8143</v>
      </c>
      <c r="C3540" s="1">
        <v>0.54852000000000001</v>
      </c>
      <c r="D3540" s="2">
        <v>0.33268999999999999</v>
      </c>
      <c r="U3540" s="3">
        <v>599.8143</v>
      </c>
      <c r="V3540" s="1">
        <v>0.53200999999999998</v>
      </c>
      <c r="W3540" s="1">
        <v>0.45776</v>
      </c>
      <c r="X3540" s="1">
        <v>0.47321999999999997</v>
      </c>
      <c r="Y3540" s="1">
        <v>0.34336</v>
      </c>
      <c r="Z3540" s="2">
        <v>0.35116999999999998</v>
      </c>
    </row>
    <row r="3541" spans="2:26" x14ac:dyDescent="0.25">
      <c r="B3541" s="3">
        <v>598.84996000000001</v>
      </c>
      <c r="C3541" s="1">
        <v>0.54427999999999999</v>
      </c>
      <c r="D3541" s="2">
        <v>0.33044000000000001</v>
      </c>
      <c r="U3541" s="3">
        <v>598.84996000000001</v>
      </c>
      <c r="V3541" s="1">
        <v>0.53147</v>
      </c>
      <c r="W3541" s="1">
        <v>0.45822000000000002</v>
      </c>
      <c r="X3541" s="1">
        <v>0.47260000000000002</v>
      </c>
      <c r="Y3541" s="1">
        <v>0.34244000000000002</v>
      </c>
      <c r="Z3541" s="2">
        <v>0.34838000000000002</v>
      </c>
    </row>
    <row r="3542" spans="2:26" x14ac:dyDescent="0.25">
      <c r="B3542" s="3">
        <v>597.88562999999999</v>
      </c>
      <c r="C3542" s="1">
        <v>0.53654000000000002</v>
      </c>
      <c r="D3542" s="2">
        <v>0.32765</v>
      </c>
      <c r="U3542" s="3">
        <v>597.88562999999999</v>
      </c>
      <c r="V3542" s="1">
        <v>0.53078000000000003</v>
      </c>
      <c r="W3542" s="1">
        <v>0.45884000000000003</v>
      </c>
      <c r="X3542" s="1">
        <v>0.47236</v>
      </c>
      <c r="Y3542" s="1">
        <v>0.34144000000000002</v>
      </c>
      <c r="Z3542" s="2">
        <v>0.34605000000000002</v>
      </c>
    </row>
    <row r="3543" spans="2:26" x14ac:dyDescent="0.25">
      <c r="B3543" s="3">
        <v>596.92129999999997</v>
      </c>
      <c r="C3543" s="1">
        <v>0.53042999999999996</v>
      </c>
      <c r="D3543" s="2">
        <v>0.32374000000000003</v>
      </c>
      <c r="U3543" s="3">
        <v>596.92129999999997</v>
      </c>
      <c r="V3543" s="1">
        <v>0.53024000000000004</v>
      </c>
      <c r="W3543" s="1">
        <v>0.45867000000000002</v>
      </c>
      <c r="X3543" s="1">
        <v>0.47256999999999999</v>
      </c>
      <c r="Y3543" s="1">
        <v>0.33929999999999999</v>
      </c>
      <c r="Z3543" s="2">
        <v>0.34405000000000002</v>
      </c>
    </row>
    <row r="3544" spans="2:26" x14ac:dyDescent="0.25">
      <c r="B3544" s="3">
        <v>595.95696999999996</v>
      </c>
      <c r="C3544" s="1">
        <v>0.52814000000000005</v>
      </c>
      <c r="D3544" s="2">
        <v>0.32177</v>
      </c>
      <c r="U3544" s="3">
        <v>595.95696999999996</v>
      </c>
      <c r="V3544" s="1">
        <v>0.52927999999999997</v>
      </c>
      <c r="W3544" s="1">
        <v>0.45691999999999999</v>
      </c>
      <c r="X3544" s="1">
        <v>0.47276000000000001</v>
      </c>
      <c r="Y3544" s="1">
        <v>0.33622999999999997</v>
      </c>
      <c r="Z3544" s="2">
        <v>0.34221000000000001</v>
      </c>
    </row>
    <row r="3545" spans="2:26" x14ac:dyDescent="0.25">
      <c r="B3545" s="3">
        <v>594.99264000000005</v>
      </c>
      <c r="C3545" s="1">
        <v>0.52776999999999996</v>
      </c>
      <c r="D3545" s="2">
        <v>0.32427</v>
      </c>
      <c r="U3545" s="3">
        <v>594.99264000000005</v>
      </c>
      <c r="V3545" s="1">
        <v>0.52712999999999999</v>
      </c>
      <c r="W3545" s="1">
        <v>0.45429000000000003</v>
      </c>
      <c r="X3545" s="1">
        <v>0.47183000000000003</v>
      </c>
      <c r="Y3545" s="1">
        <v>0.33334999999999998</v>
      </c>
      <c r="Z3545" s="2">
        <v>0.34042</v>
      </c>
    </row>
    <row r="3546" spans="2:26" x14ac:dyDescent="0.25">
      <c r="B3546" s="3">
        <v>594.02831000000003</v>
      </c>
      <c r="C3546" s="1">
        <v>0.52871999999999997</v>
      </c>
      <c r="D3546" s="2">
        <v>0.3352</v>
      </c>
      <c r="U3546" s="3">
        <v>594.02831000000003</v>
      </c>
      <c r="V3546" s="1">
        <v>0.52425999999999995</v>
      </c>
      <c r="W3546" s="1">
        <v>0.45234999999999997</v>
      </c>
      <c r="X3546" s="1">
        <v>0.46944000000000002</v>
      </c>
      <c r="Y3546" s="1">
        <v>0.33193</v>
      </c>
      <c r="Z3546" s="2">
        <v>0.33776</v>
      </c>
    </row>
    <row r="3547" spans="2:26" x14ac:dyDescent="0.25">
      <c r="B3547" s="3">
        <v>593.06397000000004</v>
      </c>
      <c r="C3547" s="1">
        <v>0.53071000000000002</v>
      </c>
      <c r="D3547" s="2">
        <v>0.35375000000000001</v>
      </c>
      <c r="U3547" s="3">
        <v>593.06397000000004</v>
      </c>
      <c r="V3547" s="1">
        <v>0.52178000000000002</v>
      </c>
      <c r="W3547" s="1">
        <v>0.45140999999999998</v>
      </c>
      <c r="X3547" s="1">
        <v>0.46668999999999999</v>
      </c>
      <c r="Y3547" s="1">
        <v>0.33173000000000002</v>
      </c>
      <c r="Z3547" s="2">
        <v>0.33473000000000003</v>
      </c>
    </row>
    <row r="3548" spans="2:26" x14ac:dyDescent="0.25">
      <c r="B3548" s="3">
        <v>592.09964000000002</v>
      </c>
      <c r="C3548" s="1">
        <v>0.53113999999999995</v>
      </c>
      <c r="D3548" s="2">
        <v>0.36425000000000002</v>
      </c>
      <c r="U3548" s="3">
        <v>592.09964000000002</v>
      </c>
      <c r="V3548" s="1">
        <v>0.52031000000000005</v>
      </c>
      <c r="W3548" s="1">
        <v>0.45218000000000003</v>
      </c>
      <c r="X3548" s="1">
        <v>0.46478000000000003</v>
      </c>
      <c r="Y3548" s="1">
        <v>0.33002999999999999</v>
      </c>
      <c r="Z3548" s="2">
        <v>0.33300000000000002</v>
      </c>
    </row>
    <row r="3549" spans="2:26" x14ac:dyDescent="0.25">
      <c r="B3549" s="3">
        <v>591.13531</v>
      </c>
      <c r="C3549" s="1">
        <v>0.52915999999999996</v>
      </c>
      <c r="D3549" s="2">
        <v>0.35715000000000002</v>
      </c>
      <c r="U3549" s="3">
        <v>591.13531</v>
      </c>
      <c r="V3549" s="1">
        <v>0.52007000000000003</v>
      </c>
      <c r="W3549" s="1">
        <v>0.45528999999999997</v>
      </c>
      <c r="X3549" s="1">
        <v>0.46383999999999997</v>
      </c>
      <c r="Y3549" s="1">
        <v>0.32640000000000002</v>
      </c>
      <c r="Z3549" s="2">
        <v>0.33244000000000001</v>
      </c>
    </row>
    <row r="3550" spans="2:26" x14ac:dyDescent="0.25">
      <c r="B3550" s="3">
        <v>590.17097999999999</v>
      </c>
      <c r="C3550" s="1">
        <v>0.52668999999999999</v>
      </c>
      <c r="D3550" s="2">
        <v>0.34548000000000001</v>
      </c>
      <c r="U3550" s="3">
        <v>590.17097999999999</v>
      </c>
      <c r="V3550" s="1">
        <v>0.52071999999999996</v>
      </c>
      <c r="W3550" s="1">
        <v>0.45704</v>
      </c>
      <c r="X3550" s="1">
        <v>0.46256999999999998</v>
      </c>
      <c r="Y3550" s="1">
        <v>0.32405</v>
      </c>
      <c r="Z3550" s="2">
        <v>0.33184999999999998</v>
      </c>
    </row>
    <row r="3551" spans="2:26" x14ac:dyDescent="0.25">
      <c r="B3551" s="3">
        <v>589.20664999999997</v>
      </c>
      <c r="C3551" s="1">
        <v>0.52392000000000005</v>
      </c>
      <c r="D3551" s="2">
        <v>0.33888000000000001</v>
      </c>
      <c r="U3551" s="3">
        <v>589.20664999999997</v>
      </c>
      <c r="V3551" s="1">
        <v>0.52061000000000002</v>
      </c>
      <c r="W3551" s="1">
        <v>0.45356999999999997</v>
      </c>
      <c r="X3551" s="1">
        <v>0.46039000000000002</v>
      </c>
      <c r="Y3551" s="1">
        <v>0.32382</v>
      </c>
      <c r="Z3551" s="2">
        <v>0.33065</v>
      </c>
    </row>
    <row r="3552" spans="2:26" x14ac:dyDescent="0.25">
      <c r="B3552" s="3">
        <v>588.24231999999995</v>
      </c>
      <c r="C3552" s="1">
        <v>0.52180000000000004</v>
      </c>
      <c r="D3552" s="2">
        <v>0.33374999999999999</v>
      </c>
      <c r="U3552" s="3">
        <v>588.24231999999995</v>
      </c>
      <c r="V3552" s="1">
        <v>0.51842999999999995</v>
      </c>
      <c r="W3552" s="1">
        <v>0.44741999999999998</v>
      </c>
      <c r="X3552" s="1">
        <v>0.45902999999999999</v>
      </c>
      <c r="Y3552" s="1">
        <v>0.32314999999999999</v>
      </c>
      <c r="Z3552" s="2">
        <v>0.32844000000000001</v>
      </c>
    </row>
    <row r="3553" spans="2:26" x14ac:dyDescent="0.25">
      <c r="B3553" s="3">
        <v>587.27797999999996</v>
      </c>
      <c r="C3553" s="1">
        <v>0.52241000000000004</v>
      </c>
      <c r="D3553" s="2">
        <v>0.32706000000000002</v>
      </c>
      <c r="U3553" s="3">
        <v>587.27797999999996</v>
      </c>
      <c r="V3553" s="1">
        <v>0.51559999999999995</v>
      </c>
      <c r="W3553" s="1">
        <v>0.44529000000000002</v>
      </c>
      <c r="X3553" s="1">
        <v>0.45934000000000003</v>
      </c>
      <c r="Y3553" s="1">
        <v>0.32122000000000001</v>
      </c>
      <c r="Z3553" s="2">
        <v>0.32573999999999997</v>
      </c>
    </row>
    <row r="3554" spans="2:26" x14ac:dyDescent="0.25">
      <c r="B3554" s="3">
        <v>586.31365000000005</v>
      </c>
      <c r="C3554" s="1">
        <v>0.52385999999999999</v>
      </c>
      <c r="D3554" s="2">
        <v>0.31989000000000001</v>
      </c>
      <c r="U3554" s="3">
        <v>586.31365000000005</v>
      </c>
      <c r="V3554" s="1">
        <v>0.51329999999999998</v>
      </c>
      <c r="W3554" s="1">
        <v>0.44996000000000003</v>
      </c>
      <c r="X3554" s="1">
        <v>0.45985999999999999</v>
      </c>
      <c r="Y3554" s="1">
        <v>0.31923000000000001</v>
      </c>
      <c r="Z3554" s="2">
        <v>0.32408999999999999</v>
      </c>
    </row>
    <row r="3555" spans="2:26" x14ac:dyDescent="0.25">
      <c r="B3555" s="3">
        <v>585.34932000000003</v>
      </c>
      <c r="C3555" s="1">
        <v>0.52344000000000002</v>
      </c>
      <c r="D3555" s="2">
        <v>0.31662000000000001</v>
      </c>
      <c r="U3555" s="3">
        <v>585.34932000000003</v>
      </c>
      <c r="V3555" s="1">
        <v>0.51012999999999997</v>
      </c>
      <c r="W3555" s="1">
        <v>0.45200000000000001</v>
      </c>
      <c r="X3555" s="1">
        <v>0.46034000000000003</v>
      </c>
      <c r="Y3555" s="1">
        <v>0.31784000000000001</v>
      </c>
      <c r="Z3555" s="2">
        <v>0.32324000000000003</v>
      </c>
    </row>
    <row r="3556" spans="2:26" x14ac:dyDescent="0.25">
      <c r="B3556" s="3">
        <v>584.38499000000002</v>
      </c>
      <c r="C3556" s="1">
        <v>0.52083000000000002</v>
      </c>
      <c r="D3556" s="2">
        <v>0.32080999999999998</v>
      </c>
      <c r="U3556" s="3">
        <v>584.38499000000002</v>
      </c>
      <c r="V3556" s="1">
        <v>0.50600999999999996</v>
      </c>
      <c r="W3556" s="1">
        <v>0.44538</v>
      </c>
      <c r="X3556" s="1">
        <v>0.46095999999999998</v>
      </c>
      <c r="Y3556" s="1">
        <v>0.31751000000000001</v>
      </c>
      <c r="Z3556" s="2">
        <v>0.32044</v>
      </c>
    </row>
    <row r="3557" spans="2:26" x14ac:dyDescent="0.25">
      <c r="B3557" s="3">
        <v>583.42066</v>
      </c>
      <c r="C3557" s="1">
        <v>0.51817999999999997</v>
      </c>
      <c r="D3557" s="2">
        <v>0.32551999999999998</v>
      </c>
      <c r="U3557" s="3">
        <v>583.42066</v>
      </c>
      <c r="V3557" s="1">
        <v>0.50324000000000002</v>
      </c>
      <c r="W3557" s="1">
        <v>0.44056000000000001</v>
      </c>
      <c r="X3557" s="1">
        <v>0.45946999999999999</v>
      </c>
      <c r="Y3557" s="1">
        <v>0.31758999999999998</v>
      </c>
      <c r="Z3557" s="2">
        <v>0.31458000000000003</v>
      </c>
    </row>
    <row r="3558" spans="2:26" x14ac:dyDescent="0.25">
      <c r="B3558" s="3">
        <v>582.45632999999998</v>
      </c>
      <c r="C3558" s="1">
        <v>0.51851000000000003</v>
      </c>
      <c r="D3558" s="2">
        <v>0.31790000000000002</v>
      </c>
      <c r="U3558" s="3">
        <v>582.45632999999998</v>
      </c>
      <c r="V3558" s="1">
        <v>0.50258000000000003</v>
      </c>
      <c r="W3558" s="1">
        <v>0.44339000000000001</v>
      </c>
      <c r="X3558" s="1">
        <v>0.45518999999999998</v>
      </c>
      <c r="Y3558" s="1">
        <v>0.31691000000000003</v>
      </c>
      <c r="Z3558" s="2">
        <v>0.30907000000000001</v>
      </c>
    </row>
    <row r="3559" spans="2:26" x14ac:dyDescent="0.25">
      <c r="B3559" s="3">
        <v>581.49198999999999</v>
      </c>
      <c r="C3559" s="1">
        <v>0.51659999999999995</v>
      </c>
      <c r="D3559" s="2">
        <v>0.30066999999999999</v>
      </c>
      <c r="U3559" s="3">
        <v>581.49198999999999</v>
      </c>
      <c r="V3559" s="1">
        <v>0.50326000000000004</v>
      </c>
      <c r="W3559" s="1">
        <v>0.44835000000000003</v>
      </c>
      <c r="X3559" s="1">
        <v>0.44772000000000001</v>
      </c>
      <c r="Y3559" s="1">
        <v>0.31642999999999999</v>
      </c>
      <c r="Z3559" s="2">
        <v>0.30798999999999999</v>
      </c>
    </row>
    <row r="3560" spans="2:26" x14ac:dyDescent="0.25">
      <c r="B3560" s="3">
        <v>580.52765999999997</v>
      </c>
      <c r="C3560" s="1">
        <v>0.50563999999999998</v>
      </c>
      <c r="D3560" s="2">
        <v>0.28960999999999998</v>
      </c>
      <c r="U3560" s="3">
        <v>580.52765999999997</v>
      </c>
      <c r="V3560" s="1">
        <v>0.50368999999999997</v>
      </c>
      <c r="W3560" s="1">
        <v>0.45043</v>
      </c>
      <c r="X3560" s="1">
        <v>0.43256</v>
      </c>
      <c r="Y3560" s="1">
        <v>0.31697999999999998</v>
      </c>
      <c r="Z3560" s="2">
        <v>0.31040000000000001</v>
      </c>
    </row>
    <row r="3561" spans="2:26" x14ac:dyDescent="0.25">
      <c r="B3561" s="3">
        <v>579.56332999999995</v>
      </c>
      <c r="C3561" s="1">
        <v>0.49408000000000002</v>
      </c>
      <c r="D3561" s="2">
        <v>0.28677999999999998</v>
      </c>
      <c r="U3561" s="3">
        <v>579.56332999999995</v>
      </c>
      <c r="V3561" s="1">
        <v>0.50094000000000005</v>
      </c>
      <c r="W3561" s="1">
        <v>0.44673000000000002</v>
      </c>
      <c r="X3561" s="1">
        <v>0.41638999999999998</v>
      </c>
      <c r="Y3561" s="1">
        <v>0.31751000000000001</v>
      </c>
      <c r="Z3561" s="2">
        <v>0.31145</v>
      </c>
    </row>
    <row r="3562" spans="2:26" x14ac:dyDescent="0.25">
      <c r="B3562" s="3">
        <v>578.59900000000005</v>
      </c>
      <c r="C3562" s="1">
        <v>0.49260999999999999</v>
      </c>
      <c r="D3562" s="2">
        <v>0.28061999999999998</v>
      </c>
      <c r="U3562" s="3">
        <v>578.59900000000005</v>
      </c>
      <c r="V3562" s="1">
        <v>0.49514999999999998</v>
      </c>
      <c r="W3562" s="1">
        <v>0.43886999999999998</v>
      </c>
      <c r="X3562" s="1">
        <v>0.41769000000000001</v>
      </c>
      <c r="Y3562" s="1">
        <v>0.31736999999999999</v>
      </c>
      <c r="Z3562" s="2">
        <v>0.30887999999999999</v>
      </c>
    </row>
    <row r="3563" spans="2:26" x14ac:dyDescent="0.25">
      <c r="B3563" s="3">
        <v>577.63467000000003</v>
      </c>
      <c r="C3563" s="1">
        <v>0.49630999999999997</v>
      </c>
      <c r="D3563" s="2">
        <v>0.26959</v>
      </c>
      <c r="U3563" s="3">
        <v>577.63467000000003</v>
      </c>
      <c r="V3563" s="1">
        <v>0.49068000000000001</v>
      </c>
      <c r="W3563" s="1">
        <v>0.43296000000000001</v>
      </c>
      <c r="X3563" s="1">
        <v>0.42963000000000001</v>
      </c>
      <c r="Y3563" s="1">
        <v>0.31592999999999999</v>
      </c>
      <c r="Z3563" s="2">
        <v>0.30538999999999999</v>
      </c>
    </row>
    <row r="3564" spans="2:26" x14ac:dyDescent="0.25">
      <c r="B3564" s="3">
        <v>576.67034000000001</v>
      </c>
      <c r="C3564" s="1">
        <v>0.49621999999999999</v>
      </c>
      <c r="D3564" s="2">
        <v>0.26544000000000001</v>
      </c>
      <c r="U3564" s="3">
        <v>576.67034000000001</v>
      </c>
      <c r="V3564" s="1">
        <v>0.48954999999999999</v>
      </c>
      <c r="W3564" s="1">
        <v>0.43442999999999998</v>
      </c>
      <c r="X3564" s="1">
        <v>0.43420999999999998</v>
      </c>
      <c r="Y3564" s="1">
        <v>0.31240000000000001</v>
      </c>
      <c r="Z3564" s="2">
        <v>0.30356</v>
      </c>
    </row>
    <row r="3565" spans="2:26" x14ac:dyDescent="0.25">
      <c r="B3565" s="3">
        <v>575.70600000000002</v>
      </c>
      <c r="C3565" s="1">
        <v>0.49297000000000002</v>
      </c>
      <c r="D3565" s="2">
        <v>0.27583000000000002</v>
      </c>
      <c r="U3565" s="3">
        <v>575.70600000000002</v>
      </c>
      <c r="V3565" s="1">
        <v>0.48953999999999998</v>
      </c>
      <c r="W3565" s="1">
        <v>0.44163999999999998</v>
      </c>
      <c r="X3565" s="1">
        <v>0.43608000000000002</v>
      </c>
      <c r="Y3565" s="1">
        <v>0.30871999999999999</v>
      </c>
      <c r="Z3565" s="2">
        <v>0.30124000000000001</v>
      </c>
    </row>
    <row r="3566" spans="2:26" x14ac:dyDescent="0.25">
      <c r="B3566" s="3">
        <v>574.74167</v>
      </c>
      <c r="C3566" s="1">
        <v>0.49096000000000001</v>
      </c>
      <c r="D3566" s="2">
        <v>0.29372999999999999</v>
      </c>
      <c r="U3566" s="3">
        <v>574.74167</v>
      </c>
      <c r="V3566" s="1">
        <v>0.48953999999999998</v>
      </c>
      <c r="W3566" s="1">
        <v>0.44430999999999998</v>
      </c>
      <c r="X3566" s="1">
        <v>0.44468999999999997</v>
      </c>
      <c r="Y3566" s="1">
        <v>0.30718000000000001</v>
      </c>
      <c r="Z3566" s="2">
        <v>0.29668</v>
      </c>
    </row>
    <row r="3567" spans="2:26" x14ac:dyDescent="0.25">
      <c r="B3567" s="3">
        <v>573.77733999999998</v>
      </c>
      <c r="C3567" s="1">
        <v>0.48964999999999997</v>
      </c>
      <c r="D3567" s="2">
        <v>0.30480000000000002</v>
      </c>
      <c r="U3567" s="3">
        <v>573.77733999999998</v>
      </c>
      <c r="V3567" s="1">
        <v>0.48951</v>
      </c>
      <c r="W3567" s="1">
        <v>0.43053999999999998</v>
      </c>
      <c r="X3567" s="1">
        <v>0.45673999999999998</v>
      </c>
      <c r="Y3567" s="1">
        <v>0.30614999999999998</v>
      </c>
      <c r="Z3567" s="2">
        <v>0.29237000000000002</v>
      </c>
    </row>
    <row r="3568" spans="2:26" x14ac:dyDescent="0.25">
      <c r="B3568" s="3">
        <v>572.81300999999996</v>
      </c>
      <c r="C3568" s="1">
        <v>0.48748000000000002</v>
      </c>
      <c r="D3568" s="2">
        <v>0.30764999999999998</v>
      </c>
      <c r="U3568" s="3">
        <v>572.81300999999996</v>
      </c>
      <c r="V3568" s="1">
        <v>0.48677999999999999</v>
      </c>
      <c r="W3568" s="1">
        <v>0.41065000000000002</v>
      </c>
      <c r="X3568" s="1">
        <v>0.46415000000000001</v>
      </c>
      <c r="Y3568" s="1">
        <v>0.30364999999999998</v>
      </c>
      <c r="Z3568" s="2">
        <v>0.28904000000000002</v>
      </c>
    </row>
    <row r="3569" spans="2:26" x14ac:dyDescent="0.25">
      <c r="B3569" s="3">
        <v>571.84867999999994</v>
      </c>
      <c r="C3569" s="1">
        <v>0.48821999999999999</v>
      </c>
      <c r="D3569" s="2">
        <v>0.31247000000000003</v>
      </c>
      <c r="U3569" s="3">
        <v>571.84867999999994</v>
      </c>
      <c r="V3569" s="1">
        <v>0.47897000000000001</v>
      </c>
      <c r="W3569" s="1">
        <v>0.41460000000000002</v>
      </c>
      <c r="X3569" s="1">
        <v>0.45995000000000003</v>
      </c>
      <c r="Y3569" s="1">
        <v>0.29958000000000001</v>
      </c>
      <c r="Z3569" s="2">
        <v>0.28425</v>
      </c>
    </row>
    <row r="3570" spans="2:26" x14ac:dyDescent="0.25">
      <c r="B3570" s="3">
        <v>570.88435000000004</v>
      </c>
      <c r="C3570" s="1">
        <v>0.49138999999999999</v>
      </c>
      <c r="D3570" s="2">
        <v>0.31918000000000002</v>
      </c>
      <c r="U3570" s="3">
        <v>570.88435000000004</v>
      </c>
      <c r="V3570" s="1">
        <v>0.46822999999999998</v>
      </c>
      <c r="W3570" s="1">
        <v>0.42907000000000001</v>
      </c>
      <c r="X3570" s="1">
        <v>0.44358999999999998</v>
      </c>
      <c r="Y3570" s="1">
        <v>0.29461999999999999</v>
      </c>
      <c r="Z3570" s="2">
        <v>0.27607999999999999</v>
      </c>
    </row>
    <row r="3571" spans="2:26" x14ac:dyDescent="0.25">
      <c r="B3571" s="3">
        <v>569.92001000000005</v>
      </c>
      <c r="C3571" s="1">
        <v>0.48981999999999998</v>
      </c>
      <c r="D3571" s="2">
        <v>0.31859999999999999</v>
      </c>
      <c r="U3571" s="3">
        <v>569.92001000000005</v>
      </c>
      <c r="V3571" s="1">
        <v>0.45961999999999997</v>
      </c>
      <c r="W3571" s="1">
        <v>0.41485</v>
      </c>
      <c r="X3571" s="1">
        <v>0.42553000000000002</v>
      </c>
      <c r="Y3571" s="1">
        <v>0.28988000000000003</v>
      </c>
      <c r="Z3571" s="2">
        <v>0.26599</v>
      </c>
    </row>
    <row r="3572" spans="2:26" x14ac:dyDescent="0.25">
      <c r="B3572" s="3">
        <v>568.95568000000003</v>
      </c>
      <c r="C3572" s="1">
        <v>0.48441000000000001</v>
      </c>
      <c r="D3572" s="2">
        <v>0.31185000000000002</v>
      </c>
      <c r="U3572" s="3">
        <v>568.95568000000003</v>
      </c>
      <c r="V3572" s="1">
        <v>0.45569999999999999</v>
      </c>
      <c r="W3572" s="1">
        <v>0.38669999999999999</v>
      </c>
      <c r="X3572" s="1">
        <v>0.42376000000000003</v>
      </c>
      <c r="Y3572" s="1">
        <v>0.28521999999999997</v>
      </c>
      <c r="Z3572" s="2">
        <v>0.25817000000000001</v>
      </c>
    </row>
    <row r="3573" spans="2:26" x14ac:dyDescent="0.25">
      <c r="B3573" s="3">
        <v>567.99135000000001</v>
      </c>
      <c r="C3573" s="1">
        <v>0.48269000000000001</v>
      </c>
      <c r="D3573" s="2">
        <v>0.30797000000000002</v>
      </c>
      <c r="U3573" s="3">
        <v>567.99135000000001</v>
      </c>
      <c r="V3573" s="1">
        <v>0.45282</v>
      </c>
      <c r="W3573" s="1">
        <v>0.38159999999999999</v>
      </c>
      <c r="X3573" s="1">
        <v>0.44158999999999998</v>
      </c>
      <c r="Y3573" s="1">
        <v>0.28027000000000002</v>
      </c>
      <c r="Z3573" s="2">
        <v>0.25237999999999999</v>
      </c>
    </row>
    <row r="3574" spans="2:26" x14ac:dyDescent="0.25">
      <c r="B3574" s="3">
        <v>567.02701999999999</v>
      </c>
      <c r="C3574" s="1">
        <v>0.48420999999999997</v>
      </c>
      <c r="D3574" s="2">
        <v>0.30942999999999998</v>
      </c>
      <c r="U3574" s="3">
        <v>567.02701999999999</v>
      </c>
      <c r="V3574" s="1">
        <v>0.44573000000000002</v>
      </c>
      <c r="W3574" s="1">
        <v>0.39369999999999999</v>
      </c>
      <c r="X3574" s="1">
        <v>0.45039000000000001</v>
      </c>
      <c r="Y3574" s="1">
        <v>0.27543000000000001</v>
      </c>
      <c r="Z3574" s="2">
        <v>0.24445</v>
      </c>
    </row>
    <row r="3575" spans="2:26" x14ac:dyDescent="0.25">
      <c r="B3575" s="3">
        <v>566.06268999999998</v>
      </c>
      <c r="C3575" s="1">
        <v>0.48185</v>
      </c>
      <c r="D3575" s="2">
        <v>0.31489</v>
      </c>
      <c r="U3575" s="3">
        <v>566.06268999999998</v>
      </c>
      <c r="V3575" s="1">
        <v>0.43620999999999999</v>
      </c>
      <c r="W3575" s="1">
        <v>0.40066000000000002</v>
      </c>
      <c r="X3575" s="1">
        <v>0.41052</v>
      </c>
      <c r="Y3575" s="1">
        <v>0.27095000000000002</v>
      </c>
      <c r="Z3575" s="2">
        <v>0.23394999999999999</v>
      </c>
    </row>
    <row r="3576" spans="2:26" x14ac:dyDescent="0.25">
      <c r="B3576" s="3">
        <v>565.09835999999996</v>
      </c>
      <c r="C3576" s="1">
        <v>0.47439999999999999</v>
      </c>
      <c r="D3576" s="2">
        <v>0.32185000000000002</v>
      </c>
      <c r="U3576" s="3">
        <v>565.09835999999996</v>
      </c>
      <c r="V3576" s="1">
        <v>0.42985000000000001</v>
      </c>
      <c r="W3576" s="1">
        <v>0.39308999999999999</v>
      </c>
      <c r="X3576" s="1">
        <v>0.35471000000000003</v>
      </c>
      <c r="Y3576" s="1">
        <v>0.26802999999999999</v>
      </c>
      <c r="Z3576" s="2">
        <v>0.22442999999999999</v>
      </c>
    </row>
    <row r="3577" spans="2:26" x14ac:dyDescent="0.25">
      <c r="B3577" s="3">
        <v>564.13401999999996</v>
      </c>
      <c r="C3577" s="1">
        <v>0.46842</v>
      </c>
      <c r="D3577" s="2">
        <v>0.32181999999999999</v>
      </c>
      <c r="U3577" s="3">
        <v>564.13401999999996</v>
      </c>
      <c r="V3577" s="1">
        <v>0.42731999999999998</v>
      </c>
      <c r="W3577" s="1">
        <v>0.37966</v>
      </c>
      <c r="X3577" s="1">
        <v>0.37730000000000002</v>
      </c>
      <c r="Y3577" s="1">
        <v>0.26711000000000001</v>
      </c>
      <c r="Z3577" s="2">
        <v>0.21861</v>
      </c>
    </row>
    <row r="3578" spans="2:26" x14ac:dyDescent="0.25">
      <c r="B3578" s="3">
        <v>563.16968999999995</v>
      </c>
      <c r="C3578" s="1">
        <v>0.46862999999999999</v>
      </c>
      <c r="D3578" s="2">
        <v>0.30790000000000001</v>
      </c>
      <c r="U3578" s="3">
        <v>563.16968999999995</v>
      </c>
      <c r="V3578" s="1">
        <v>0.42659999999999998</v>
      </c>
      <c r="W3578" s="1">
        <v>0.37413999999999997</v>
      </c>
      <c r="X3578" s="1">
        <v>0.43603999999999998</v>
      </c>
      <c r="Y3578" s="1">
        <v>0.26461000000000001</v>
      </c>
      <c r="Z3578" s="2">
        <v>0.21531</v>
      </c>
    </row>
    <row r="3579" spans="2:26" x14ac:dyDescent="0.25">
      <c r="B3579" s="3">
        <v>562.20536000000004</v>
      </c>
      <c r="C3579" s="1">
        <v>0.47349000000000002</v>
      </c>
      <c r="D3579" s="2">
        <v>0.28816999999999998</v>
      </c>
      <c r="U3579" s="3">
        <v>562.20536000000004</v>
      </c>
      <c r="V3579" s="1">
        <v>0.42649999999999999</v>
      </c>
      <c r="W3579" s="1">
        <v>0.37365999999999999</v>
      </c>
      <c r="X3579" s="1">
        <v>0.46668999999999999</v>
      </c>
      <c r="Y3579" s="1">
        <v>0.25789000000000001</v>
      </c>
      <c r="Z3579" s="2">
        <v>0.21281</v>
      </c>
    </row>
    <row r="3580" spans="2:26" x14ac:dyDescent="0.25">
      <c r="B3580" s="3">
        <v>561.24103000000002</v>
      </c>
      <c r="C3580" s="1">
        <v>0.47866999999999998</v>
      </c>
      <c r="D3580" s="2">
        <v>0.27811999999999998</v>
      </c>
      <c r="U3580" s="3">
        <v>561.24103000000002</v>
      </c>
      <c r="V3580" s="1">
        <v>0.42603000000000002</v>
      </c>
      <c r="W3580" s="1">
        <v>0.37444</v>
      </c>
      <c r="X3580" s="1">
        <v>0.46589999999999998</v>
      </c>
      <c r="Y3580" s="1">
        <v>0.25087999999999999</v>
      </c>
      <c r="Z3580" s="2">
        <v>0.21138999999999999</v>
      </c>
    </row>
    <row r="3581" spans="2:26" x14ac:dyDescent="0.25">
      <c r="B3581" s="3">
        <v>560.27670000000001</v>
      </c>
      <c r="C3581" s="1">
        <v>0.47904999999999998</v>
      </c>
      <c r="D3581" s="2">
        <v>0.27805999999999997</v>
      </c>
      <c r="U3581" s="3">
        <v>560.27670000000001</v>
      </c>
      <c r="V3581" s="1">
        <v>0.42592999999999998</v>
      </c>
      <c r="W3581" s="1">
        <v>0.37607000000000002</v>
      </c>
      <c r="X3581" s="1">
        <v>0.45173999999999997</v>
      </c>
      <c r="Y3581" s="1">
        <v>0.24654000000000001</v>
      </c>
      <c r="Z3581" s="2">
        <v>0.21057999999999999</v>
      </c>
    </row>
    <row r="3582" spans="2:26" x14ac:dyDescent="0.25">
      <c r="B3582" s="3">
        <v>559.31236999999999</v>
      </c>
      <c r="C3582" s="1">
        <v>0.47036</v>
      </c>
      <c r="D3582" s="2">
        <v>0.27468999999999999</v>
      </c>
      <c r="U3582" s="3">
        <v>559.31236999999999</v>
      </c>
      <c r="V3582" s="1">
        <v>0.42663000000000001</v>
      </c>
      <c r="W3582" s="1">
        <v>0.36404999999999998</v>
      </c>
      <c r="X3582" s="1">
        <v>0.42431999999999997</v>
      </c>
      <c r="Y3582" s="1">
        <v>0.24146999999999999</v>
      </c>
      <c r="Z3582" s="2">
        <v>0.20848</v>
      </c>
    </row>
    <row r="3583" spans="2:26" x14ac:dyDescent="0.25">
      <c r="B3583" s="3">
        <v>558.34802999999999</v>
      </c>
      <c r="C3583" s="1">
        <v>0.45691999999999999</v>
      </c>
      <c r="D3583" s="2">
        <v>0.26946999999999999</v>
      </c>
      <c r="U3583" s="3">
        <v>558.34802999999999</v>
      </c>
      <c r="V3583" s="1">
        <v>0.42516999999999999</v>
      </c>
      <c r="W3583" s="1">
        <v>0.33949000000000001</v>
      </c>
      <c r="X3583" s="1">
        <v>0.32266</v>
      </c>
      <c r="Y3583" s="1">
        <v>0.2339</v>
      </c>
      <c r="Z3583" s="2">
        <v>0.20338999999999999</v>
      </c>
    </row>
    <row r="3584" spans="2:26" x14ac:dyDescent="0.25">
      <c r="B3584" s="3">
        <v>557.38369999999998</v>
      </c>
      <c r="C3584" s="1">
        <v>0.45074999999999998</v>
      </c>
      <c r="D3584" s="2">
        <v>0.27799000000000001</v>
      </c>
      <c r="U3584" s="3">
        <v>557.38369999999998</v>
      </c>
      <c r="V3584" s="1">
        <v>0.41793999999999998</v>
      </c>
      <c r="W3584" s="1">
        <v>0.34075</v>
      </c>
      <c r="X3584" s="1">
        <v>0.26157999999999998</v>
      </c>
      <c r="Y3584" s="1">
        <v>0.22603000000000001</v>
      </c>
      <c r="Z3584" s="2">
        <v>0.19717999999999999</v>
      </c>
    </row>
    <row r="3585" spans="2:26" x14ac:dyDescent="0.25">
      <c r="B3585" s="3">
        <v>556.41936999999996</v>
      </c>
      <c r="C3585" s="1">
        <v>0.45493</v>
      </c>
      <c r="D3585" s="2">
        <v>0.29364000000000001</v>
      </c>
      <c r="U3585" s="3">
        <v>556.41936999999996</v>
      </c>
      <c r="V3585" s="1">
        <v>0.40600000000000003</v>
      </c>
      <c r="W3585" s="1">
        <v>0.37152000000000002</v>
      </c>
      <c r="X3585" s="1">
        <v>0.34088000000000002</v>
      </c>
      <c r="Y3585" s="1">
        <v>0.22084999999999999</v>
      </c>
      <c r="Z3585" s="2">
        <v>0.19223999999999999</v>
      </c>
    </row>
    <row r="3586" spans="2:26" x14ac:dyDescent="0.25">
      <c r="B3586" s="3">
        <v>555.45504000000005</v>
      </c>
      <c r="C3586" s="1">
        <v>0.46109</v>
      </c>
      <c r="D3586" s="2">
        <v>0.28866000000000003</v>
      </c>
      <c r="U3586" s="3">
        <v>555.45504000000005</v>
      </c>
      <c r="V3586" s="1">
        <v>0.39634000000000003</v>
      </c>
      <c r="W3586" s="1">
        <v>0.37373000000000001</v>
      </c>
      <c r="X3586" s="1">
        <v>0.45512000000000002</v>
      </c>
      <c r="Y3586" s="1">
        <v>0.21967</v>
      </c>
      <c r="Z3586" s="2">
        <v>0.18479000000000001</v>
      </c>
    </row>
    <row r="3587" spans="2:26" x14ac:dyDescent="0.25">
      <c r="B3587" s="3">
        <v>554.49071000000004</v>
      </c>
      <c r="C3587" s="1">
        <v>0.46207999999999999</v>
      </c>
      <c r="D3587" s="2">
        <v>0.26983000000000001</v>
      </c>
      <c r="U3587" s="3">
        <v>554.49071000000004</v>
      </c>
      <c r="V3587" s="1">
        <v>0.39489999999999997</v>
      </c>
      <c r="W3587" s="1">
        <v>0.33490999999999999</v>
      </c>
      <c r="X3587" s="1">
        <v>0.44800000000000001</v>
      </c>
      <c r="Y3587" s="1">
        <v>0.21801000000000001</v>
      </c>
      <c r="Z3587" s="2">
        <v>0.16966999999999999</v>
      </c>
    </row>
    <row r="3588" spans="2:26" x14ac:dyDescent="0.25">
      <c r="B3588" s="3">
        <v>553.52638000000002</v>
      </c>
      <c r="C3588" s="1">
        <v>0.45490000000000003</v>
      </c>
      <c r="D3588" s="2">
        <v>0.26773000000000002</v>
      </c>
      <c r="U3588" s="3">
        <v>553.52638000000002</v>
      </c>
      <c r="V3588" s="1">
        <v>0.39862999999999998</v>
      </c>
      <c r="W3588" s="1">
        <v>0.30913000000000002</v>
      </c>
      <c r="X3588" s="1">
        <v>0.33517000000000002</v>
      </c>
      <c r="Y3588" s="1">
        <v>0.21362</v>
      </c>
      <c r="Z3588" s="2">
        <v>0.14799000000000001</v>
      </c>
    </row>
    <row r="3589" spans="2:26" x14ac:dyDescent="0.25">
      <c r="B3589" s="3">
        <v>552.56204000000002</v>
      </c>
      <c r="C3589" s="1">
        <v>0.44578000000000001</v>
      </c>
      <c r="D3589" s="2">
        <v>0.27671000000000001</v>
      </c>
      <c r="U3589" s="3">
        <v>552.56204000000002</v>
      </c>
      <c r="V3589" s="1">
        <v>0.40044999999999997</v>
      </c>
      <c r="W3589" s="1">
        <v>0.32827000000000001</v>
      </c>
      <c r="X3589" s="1">
        <v>0.25475999999999999</v>
      </c>
      <c r="Y3589" s="1">
        <v>0.21031</v>
      </c>
      <c r="Z3589" s="2">
        <v>0.12728999999999999</v>
      </c>
    </row>
    <row r="3590" spans="2:26" x14ac:dyDescent="0.25">
      <c r="B3590" s="3">
        <v>551.59771000000001</v>
      </c>
      <c r="C3590" s="1">
        <v>0.44588</v>
      </c>
      <c r="D3590" s="2">
        <v>0.27776000000000001</v>
      </c>
      <c r="U3590" s="3">
        <v>551.59771000000001</v>
      </c>
      <c r="V3590" s="1">
        <v>0.39961999999999998</v>
      </c>
      <c r="W3590" s="1">
        <v>0.36263000000000001</v>
      </c>
      <c r="X3590" s="1">
        <v>0.25464999999999999</v>
      </c>
      <c r="Y3590" s="1">
        <v>0.20701</v>
      </c>
      <c r="Z3590" s="2">
        <v>0.11502</v>
      </c>
    </row>
    <row r="3591" spans="2:26" x14ac:dyDescent="0.25">
      <c r="B3591" s="3">
        <v>550.63337999999999</v>
      </c>
      <c r="C3591" s="1">
        <v>0.45049</v>
      </c>
      <c r="D3591" s="2">
        <v>0.28072999999999998</v>
      </c>
      <c r="U3591" s="3">
        <v>550.63337999999999</v>
      </c>
      <c r="V3591" s="1">
        <v>0.39743000000000001</v>
      </c>
      <c r="W3591" s="1">
        <v>0.36210999999999999</v>
      </c>
      <c r="X3591" s="1">
        <v>0.32849</v>
      </c>
      <c r="Y3591" s="1">
        <v>0.20283999999999999</v>
      </c>
      <c r="Z3591" s="2">
        <v>0.11483</v>
      </c>
    </row>
    <row r="3592" spans="2:26" x14ac:dyDescent="0.25">
      <c r="B3592" s="3">
        <v>549.66904999999997</v>
      </c>
      <c r="C3592" s="1">
        <v>0.44463000000000003</v>
      </c>
      <c r="D3592" s="2">
        <v>0.29521999999999998</v>
      </c>
      <c r="U3592" s="3">
        <v>549.66904999999997</v>
      </c>
      <c r="V3592" s="1">
        <v>0.39090999999999998</v>
      </c>
      <c r="W3592" s="1">
        <v>0.33215</v>
      </c>
      <c r="X3592" s="1">
        <v>0.41089999999999999</v>
      </c>
      <c r="Y3592" s="1">
        <v>0.20204</v>
      </c>
      <c r="Z3592" s="2">
        <v>0.1249</v>
      </c>
    </row>
    <row r="3593" spans="2:26" x14ac:dyDescent="0.25">
      <c r="B3593" s="3">
        <v>548.70471999999995</v>
      </c>
      <c r="C3593" s="1">
        <v>0.43132999999999999</v>
      </c>
      <c r="D3593" s="2">
        <v>0.31222</v>
      </c>
      <c r="U3593" s="3">
        <v>548.70471999999995</v>
      </c>
      <c r="V3593" s="1">
        <v>0.38381999999999999</v>
      </c>
      <c r="W3593" s="1">
        <v>0.32483000000000001</v>
      </c>
      <c r="X3593" s="1">
        <v>0.33962999999999999</v>
      </c>
      <c r="Y3593" s="1">
        <v>0.20480999999999999</v>
      </c>
      <c r="Z3593" s="2">
        <v>0.13436999999999999</v>
      </c>
    </row>
    <row r="3594" spans="2:26" x14ac:dyDescent="0.25">
      <c r="B3594" s="3">
        <v>547.74039000000005</v>
      </c>
      <c r="C3594" s="1">
        <v>0.42976999999999999</v>
      </c>
      <c r="D3594" s="2">
        <v>0.32078000000000001</v>
      </c>
      <c r="U3594" s="3">
        <v>547.74039000000005</v>
      </c>
      <c r="V3594" s="1">
        <v>0.38372000000000001</v>
      </c>
      <c r="W3594" s="1">
        <v>0.34062999999999999</v>
      </c>
      <c r="X3594" s="1">
        <v>0.25542999999999999</v>
      </c>
      <c r="Y3594" s="1">
        <v>0.20788000000000001</v>
      </c>
      <c r="Z3594" s="2">
        <v>0.13625000000000001</v>
      </c>
    </row>
    <row r="3595" spans="2:26" x14ac:dyDescent="0.25">
      <c r="B3595" s="3">
        <v>546.77605000000005</v>
      </c>
      <c r="C3595" s="1">
        <v>0.44501000000000002</v>
      </c>
      <c r="D3595" s="2">
        <v>0.31273000000000001</v>
      </c>
      <c r="U3595" s="3">
        <v>546.77605000000005</v>
      </c>
      <c r="V3595" s="1">
        <v>0.38558999999999999</v>
      </c>
      <c r="W3595" s="1">
        <v>0.34938000000000002</v>
      </c>
      <c r="X3595" s="1">
        <v>0.25290000000000001</v>
      </c>
      <c r="Y3595" s="1">
        <v>0.20769000000000001</v>
      </c>
      <c r="Z3595" s="2">
        <v>0.13317999999999999</v>
      </c>
    </row>
    <row r="3596" spans="2:26" x14ac:dyDescent="0.25">
      <c r="B3596" s="3">
        <v>545.81172000000004</v>
      </c>
      <c r="C3596" s="1">
        <v>0.45401000000000002</v>
      </c>
      <c r="D3596" s="2">
        <v>0.28927999999999998</v>
      </c>
      <c r="U3596" s="3">
        <v>545.81172000000004</v>
      </c>
      <c r="V3596" s="1">
        <v>0.38441999999999998</v>
      </c>
      <c r="W3596" s="1">
        <v>0.35366999999999998</v>
      </c>
      <c r="X3596" s="1">
        <v>0.28697</v>
      </c>
      <c r="Y3596" s="1">
        <v>0.20549999999999999</v>
      </c>
      <c r="Z3596" s="2">
        <v>0.13120000000000001</v>
      </c>
    </row>
    <row r="3597" spans="2:26" x14ac:dyDescent="0.25">
      <c r="B3597" s="3">
        <v>544.84739000000002</v>
      </c>
      <c r="C3597" s="1">
        <v>0.43474000000000002</v>
      </c>
      <c r="D3597" s="2">
        <v>0.26480999999999999</v>
      </c>
      <c r="U3597" s="3">
        <v>544.84739000000002</v>
      </c>
      <c r="V3597" s="1">
        <v>0.38685999999999998</v>
      </c>
      <c r="W3597" s="1">
        <v>0.35437999999999997</v>
      </c>
      <c r="X3597" s="1">
        <v>0.39122000000000001</v>
      </c>
      <c r="Y3597" s="1">
        <v>0.20852000000000001</v>
      </c>
      <c r="Z3597" s="2">
        <v>0.13941999999999999</v>
      </c>
    </row>
    <row r="3598" spans="2:26" x14ac:dyDescent="0.25">
      <c r="B3598" s="3">
        <v>543.88306</v>
      </c>
      <c r="C3598" s="1">
        <v>0.40648000000000001</v>
      </c>
      <c r="D3598" s="2">
        <v>0.24904000000000001</v>
      </c>
      <c r="U3598" s="3">
        <v>543.88306</v>
      </c>
      <c r="V3598" s="1">
        <v>0.39451999999999998</v>
      </c>
      <c r="W3598" s="1">
        <v>0.34078999999999998</v>
      </c>
      <c r="X3598" s="1">
        <v>0.43393999999999999</v>
      </c>
      <c r="Y3598" s="1">
        <v>0.21626999999999999</v>
      </c>
      <c r="Z3598" s="2">
        <v>0.15642</v>
      </c>
    </row>
    <row r="3599" spans="2:26" x14ac:dyDescent="0.25">
      <c r="B3599" s="3">
        <v>542.91872999999998</v>
      </c>
      <c r="C3599" s="1">
        <v>0.40187</v>
      </c>
      <c r="D3599" s="2">
        <v>0.24204000000000001</v>
      </c>
      <c r="U3599" s="3">
        <v>542.91872999999998</v>
      </c>
      <c r="V3599" s="1">
        <v>0.40056999999999998</v>
      </c>
      <c r="W3599" s="1">
        <v>0.33933000000000002</v>
      </c>
      <c r="X3599" s="1">
        <v>0.42427999999999999</v>
      </c>
      <c r="Y3599" s="1">
        <v>0.22189</v>
      </c>
      <c r="Z3599" s="2">
        <v>0.16486000000000001</v>
      </c>
    </row>
    <row r="3600" spans="2:26" x14ac:dyDescent="0.25">
      <c r="B3600" s="3">
        <v>541.95439999999996</v>
      </c>
      <c r="C3600" s="1">
        <v>0.41537000000000002</v>
      </c>
      <c r="D3600" s="2">
        <v>0.24697</v>
      </c>
      <c r="U3600" s="3">
        <v>541.95439999999996</v>
      </c>
      <c r="V3600" s="1">
        <v>0.40569</v>
      </c>
      <c r="W3600" s="1">
        <v>0.37169999999999997</v>
      </c>
      <c r="X3600" s="1">
        <v>0.38045000000000001</v>
      </c>
      <c r="Y3600" s="1">
        <v>0.22433</v>
      </c>
      <c r="Z3600" s="2">
        <v>0.15944</v>
      </c>
    </row>
    <row r="3601" spans="2:26" x14ac:dyDescent="0.25">
      <c r="B3601" s="3">
        <v>540.99005999999997</v>
      </c>
      <c r="C3601" s="1">
        <v>0.42420999999999998</v>
      </c>
      <c r="D3601" s="2">
        <v>0.25624000000000002</v>
      </c>
      <c r="U3601" s="3">
        <v>540.99005999999997</v>
      </c>
      <c r="V3601" s="1">
        <v>0.41377999999999998</v>
      </c>
      <c r="W3601" s="1">
        <v>0.39449000000000001</v>
      </c>
      <c r="X3601" s="1">
        <v>0.33032</v>
      </c>
      <c r="Y3601" s="1">
        <v>0.22359999999999999</v>
      </c>
      <c r="Z3601" s="2">
        <v>0.15625</v>
      </c>
    </row>
    <row r="3602" spans="2:26" x14ac:dyDescent="0.25">
      <c r="B3602" s="3">
        <v>540.02572999999995</v>
      </c>
      <c r="C3602" s="1">
        <v>0.42408000000000001</v>
      </c>
      <c r="D3602" s="2">
        <v>0.24054</v>
      </c>
      <c r="U3602" s="3">
        <v>540.02572999999995</v>
      </c>
      <c r="V3602" s="1">
        <v>0.41793999999999998</v>
      </c>
      <c r="W3602" s="1">
        <v>0.38257000000000002</v>
      </c>
      <c r="X3602" s="1">
        <v>0.35424</v>
      </c>
      <c r="Y3602" s="1">
        <v>0.21906</v>
      </c>
      <c r="Z3602" s="2">
        <v>0.16320999999999999</v>
      </c>
    </row>
    <row r="3603" spans="2:26" x14ac:dyDescent="0.25">
      <c r="B3603" s="3">
        <v>539.06140000000005</v>
      </c>
      <c r="C3603" s="1">
        <v>0.40882000000000002</v>
      </c>
      <c r="D3603" s="2">
        <v>0.19455</v>
      </c>
      <c r="U3603" s="3">
        <v>539.06140000000005</v>
      </c>
      <c r="V3603" s="1">
        <v>0.41599000000000003</v>
      </c>
      <c r="W3603" s="1">
        <v>0.36620000000000003</v>
      </c>
      <c r="X3603" s="1">
        <v>0.40405999999999997</v>
      </c>
      <c r="Y3603" s="1">
        <v>0.21632999999999999</v>
      </c>
      <c r="Z3603" s="2">
        <v>0.16774</v>
      </c>
    </row>
    <row r="3604" spans="2:26" x14ac:dyDescent="0.25">
      <c r="B3604" s="3">
        <v>538.09707000000003</v>
      </c>
      <c r="C3604" s="1">
        <v>0.37661</v>
      </c>
      <c r="D3604" s="2">
        <v>0.15770000000000001</v>
      </c>
      <c r="U3604" s="3">
        <v>538.09707000000003</v>
      </c>
      <c r="V3604" s="1">
        <v>0.41937999999999998</v>
      </c>
      <c r="W3604" s="1">
        <v>0.37672</v>
      </c>
      <c r="X3604" s="1">
        <v>0.42580000000000001</v>
      </c>
      <c r="Y3604" s="1">
        <v>0.22175</v>
      </c>
      <c r="Z3604" s="2">
        <v>0.16322</v>
      </c>
    </row>
    <row r="3605" spans="2:26" x14ac:dyDescent="0.25">
      <c r="B3605" s="3">
        <v>537.13274000000001</v>
      </c>
      <c r="C3605" s="1">
        <v>0.35292000000000001</v>
      </c>
      <c r="D3605" s="2">
        <v>0.16353999999999999</v>
      </c>
      <c r="U3605" s="3">
        <v>537.13274000000001</v>
      </c>
      <c r="V3605" s="1">
        <v>0.42692999999999998</v>
      </c>
      <c r="W3605" s="1">
        <v>0.40523999999999999</v>
      </c>
      <c r="X3605" s="1">
        <v>0.42609000000000002</v>
      </c>
      <c r="Y3605" s="1">
        <v>0.23352999999999999</v>
      </c>
      <c r="Z3605" s="2">
        <v>0.16055</v>
      </c>
    </row>
    <row r="3606" spans="2:26" x14ac:dyDescent="0.25">
      <c r="B3606" s="3">
        <v>536.16840999999999</v>
      </c>
      <c r="C3606" s="1">
        <v>0.36196</v>
      </c>
      <c r="D3606" s="2">
        <v>0.19802</v>
      </c>
      <c r="U3606" s="3">
        <v>536.16840999999999</v>
      </c>
      <c r="V3606" s="1">
        <v>0.42527999999999999</v>
      </c>
      <c r="W3606" s="1">
        <v>0.39899000000000001</v>
      </c>
      <c r="X3606" s="1">
        <v>0.41521000000000002</v>
      </c>
      <c r="Y3606" s="1">
        <v>0.24215</v>
      </c>
      <c r="Z3606" s="2">
        <v>0.1686</v>
      </c>
    </row>
    <row r="3607" spans="2:26" x14ac:dyDescent="0.25">
      <c r="B3607" s="3">
        <v>535.20407</v>
      </c>
      <c r="C3607" s="1">
        <v>0.39543</v>
      </c>
      <c r="D3607" s="2">
        <v>0.20499000000000001</v>
      </c>
      <c r="U3607" s="3">
        <v>535.20407</v>
      </c>
      <c r="V3607" s="1">
        <v>0.41643999999999998</v>
      </c>
      <c r="W3607" s="1">
        <v>0.35353000000000001</v>
      </c>
      <c r="X3607" s="1">
        <v>0.38227</v>
      </c>
      <c r="Y3607" s="1">
        <v>0.24212</v>
      </c>
      <c r="Z3607" s="2">
        <v>0.18282999999999999</v>
      </c>
    </row>
    <row r="3608" spans="2:26" x14ac:dyDescent="0.25">
      <c r="B3608" s="3">
        <v>534.23973999999998</v>
      </c>
      <c r="C3608" s="1">
        <v>0.42376999999999998</v>
      </c>
      <c r="D3608" s="2">
        <v>0.19367999999999999</v>
      </c>
      <c r="U3608" s="3">
        <v>534.23973999999998</v>
      </c>
      <c r="V3608" s="1">
        <v>0.40997</v>
      </c>
      <c r="W3608" s="1">
        <v>0.34537000000000001</v>
      </c>
      <c r="X3608" s="1">
        <v>0.35138000000000003</v>
      </c>
      <c r="Y3608" s="1">
        <v>0.24018</v>
      </c>
      <c r="Z3608" s="2">
        <v>0.19697999999999999</v>
      </c>
    </row>
    <row r="3609" spans="2:26" x14ac:dyDescent="0.25">
      <c r="B3609" s="3">
        <v>533.27540999999997</v>
      </c>
      <c r="C3609" s="1">
        <v>0.43969999999999998</v>
      </c>
      <c r="D3609" s="2">
        <v>0.21292</v>
      </c>
      <c r="U3609" s="3">
        <v>533.27540999999997</v>
      </c>
      <c r="V3609" s="1">
        <v>0.41069</v>
      </c>
      <c r="W3609" s="1">
        <v>0.38217000000000001</v>
      </c>
      <c r="X3609" s="1">
        <v>0.38002999999999998</v>
      </c>
      <c r="Y3609" s="1">
        <v>0.24260999999999999</v>
      </c>
      <c r="Z3609" s="2">
        <v>0.20880000000000001</v>
      </c>
    </row>
    <row r="3610" spans="2:26" x14ac:dyDescent="0.25">
      <c r="B3610" s="3">
        <v>532.31107999999995</v>
      </c>
      <c r="C3610" s="1">
        <v>0.45023999999999997</v>
      </c>
      <c r="D3610" s="2">
        <v>0.23236000000000001</v>
      </c>
      <c r="U3610" s="3">
        <v>532.31107999999995</v>
      </c>
      <c r="V3610" s="1">
        <v>0.41787999999999997</v>
      </c>
      <c r="W3610" s="1">
        <v>0.39893000000000001</v>
      </c>
      <c r="X3610" s="1">
        <v>0.43612000000000001</v>
      </c>
      <c r="Y3610" s="1">
        <v>0.24712000000000001</v>
      </c>
      <c r="Z3610" s="2">
        <v>0.21321000000000001</v>
      </c>
    </row>
    <row r="3611" spans="2:26" x14ac:dyDescent="0.25">
      <c r="B3611" s="3">
        <v>531.34675000000004</v>
      </c>
      <c r="C3611" s="1">
        <v>0.44461000000000001</v>
      </c>
      <c r="D3611" s="2">
        <v>0.21131</v>
      </c>
      <c r="U3611" s="3">
        <v>531.34675000000004</v>
      </c>
      <c r="V3611" s="1">
        <v>0.42141000000000001</v>
      </c>
      <c r="W3611" s="1">
        <v>0.39612999999999998</v>
      </c>
      <c r="X3611" s="1">
        <v>0.46050999999999997</v>
      </c>
      <c r="Y3611" s="1">
        <v>0.24908</v>
      </c>
      <c r="Z3611" s="2">
        <v>0.20030000000000001</v>
      </c>
    </row>
    <row r="3612" spans="2:26" x14ac:dyDescent="0.25">
      <c r="B3612" s="3">
        <v>530.38242000000002</v>
      </c>
      <c r="C3612" s="1">
        <v>0.41976000000000002</v>
      </c>
      <c r="D3612" s="2">
        <v>0.19406999999999999</v>
      </c>
      <c r="U3612" s="3">
        <v>530.38242000000002</v>
      </c>
      <c r="V3612" s="1">
        <v>0.41231000000000001</v>
      </c>
      <c r="W3612" s="1">
        <v>0.39393</v>
      </c>
      <c r="X3612" s="1">
        <v>0.34166000000000002</v>
      </c>
      <c r="Y3612" s="1">
        <v>0.24195</v>
      </c>
      <c r="Z3612" s="2">
        <v>0.17444000000000001</v>
      </c>
    </row>
    <row r="3613" spans="2:26" x14ac:dyDescent="0.25">
      <c r="B3613" s="3">
        <v>529.41808000000003</v>
      </c>
      <c r="C3613" s="1">
        <v>0.39104</v>
      </c>
      <c r="D3613" s="2">
        <v>0.20538999999999999</v>
      </c>
      <c r="U3613" s="3">
        <v>529.41808000000003</v>
      </c>
      <c r="V3613" s="1">
        <v>0.39651999999999998</v>
      </c>
      <c r="W3613" s="1">
        <v>0.37191999999999997</v>
      </c>
      <c r="X3613" s="1">
        <v>0.26268999999999998</v>
      </c>
      <c r="Y3613" s="1">
        <v>0.2268</v>
      </c>
      <c r="Z3613" s="2">
        <v>0.16259999999999999</v>
      </c>
    </row>
    <row r="3614" spans="2:26" x14ac:dyDescent="0.25">
      <c r="B3614" s="3">
        <v>528.45375000000001</v>
      </c>
      <c r="C3614" s="1">
        <v>0.38088</v>
      </c>
      <c r="D3614" s="2">
        <v>0.20977000000000001</v>
      </c>
      <c r="U3614" s="3">
        <v>528.45375000000001</v>
      </c>
      <c r="V3614" s="1">
        <v>0.39024999999999999</v>
      </c>
      <c r="W3614" s="1">
        <v>0.32835999999999999</v>
      </c>
      <c r="X3614" s="1">
        <v>0.34959000000000001</v>
      </c>
      <c r="Y3614" s="1">
        <v>0.21511</v>
      </c>
      <c r="Z3614" s="2">
        <v>0.17959</v>
      </c>
    </row>
    <row r="3615" spans="2:26" x14ac:dyDescent="0.25">
      <c r="B3615" s="3">
        <v>527.48942</v>
      </c>
      <c r="C3615" s="1">
        <v>0.38388</v>
      </c>
      <c r="D3615" s="2">
        <v>0.20984</v>
      </c>
      <c r="U3615" s="3">
        <v>527.48942</v>
      </c>
      <c r="V3615" s="1">
        <v>0.39989999999999998</v>
      </c>
      <c r="W3615" s="1">
        <v>0.309</v>
      </c>
      <c r="X3615" s="1">
        <v>0.52481999999999995</v>
      </c>
      <c r="Y3615" s="1">
        <v>0.20741000000000001</v>
      </c>
      <c r="Z3615" s="2">
        <v>0.20544000000000001</v>
      </c>
    </row>
    <row r="3616" spans="2:26" x14ac:dyDescent="0.25">
      <c r="B3616" s="3">
        <v>526.52508999999998</v>
      </c>
      <c r="C3616" s="1">
        <v>0.39124999999999999</v>
      </c>
      <c r="D3616" s="2">
        <v>0.24873000000000001</v>
      </c>
      <c r="U3616" s="3">
        <v>526.52508999999998</v>
      </c>
      <c r="V3616" s="1">
        <v>0.42124</v>
      </c>
      <c r="W3616" s="1">
        <v>0.34506999999999999</v>
      </c>
      <c r="X3616" s="1">
        <v>0.54761000000000004</v>
      </c>
      <c r="Y3616" s="1">
        <v>0.20863000000000001</v>
      </c>
      <c r="Z3616" s="2">
        <v>0.21733</v>
      </c>
    </row>
    <row r="3617" spans="2:26" x14ac:dyDescent="0.25">
      <c r="B3617" s="3">
        <v>525.56075999999996</v>
      </c>
      <c r="C3617" s="1">
        <v>0.41752</v>
      </c>
      <c r="D3617" s="2">
        <v>0.29235</v>
      </c>
      <c r="U3617" s="3">
        <v>525.56075999999996</v>
      </c>
      <c r="V3617" s="1">
        <v>0.44649</v>
      </c>
      <c r="W3617" s="1">
        <v>0.39080999999999999</v>
      </c>
      <c r="X3617" s="1">
        <v>0.51185000000000003</v>
      </c>
      <c r="Y3617" s="1">
        <v>0.23085</v>
      </c>
      <c r="Z3617" s="2">
        <v>0.20824000000000001</v>
      </c>
    </row>
    <row r="3618" spans="2:26" x14ac:dyDescent="0.25">
      <c r="B3618" s="3">
        <v>524.59643000000005</v>
      </c>
      <c r="C3618" s="1">
        <v>0.44658999999999999</v>
      </c>
      <c r="D3618" s="2">
        <v>0.31563000000000002</v>
      </c>
      <c r="U3618" s="3">
        <v>524.59643000000005</v>
      </c>
      <c r="V3618" s="1">
        <v>0.46582000000000001</v>
      </c>
      <c r="W3618" s="1">
        <v>0.3997</v>
      </c>
      <c r="X3618" s="1">
        <v>0.35491</v>
      </c>
      <c r="Y3618" s="1">
        <v>0.26319999999999999</v>
      </c>
      <c r="Z3618" s="2">
        <v>0.18783</v>
      </c>
    </row>
    <row r="3619" spans="2:26" x14ac:dyDescent="0.25">
      <c r="B3619" s="3">
        <v>523.63208999999995</v>
      </c>
      <c r="C3619" s="1">
        <v>0.43514000000000003</v>
      </c>
      <c r="D3619" s="2">
        <v>0.37824999999999998</v>
      </c>
      <c r="U3619" s="3">
        <v>523.63208999999995</v>
      </c>
      <c r="V3619" s="1">
        <v>0.47826000000000002</v>
      </c>
      <c r="W3619" s="1">
        <v>0.39368999999999998</v>
      </c>
      <c r="X3619" s="1">
        <v>0.25533</v>
      </c>
      <c r="Y3619" s="1">
        <v>0.26778999999999997</v>
      </c>
      <c r="Z3619" s="2">
        <v>0.17701</v>
      </c>
    </row>
    <row r="3620" spans="2:26" x14ac:dyDescent="0.25">
      <c r="B3620" s="3">
        <v>522.66776000000004</v>
      </c>
      <c r="C3620" s="1">
        <v>0.42037000000000002</v>
      </c>
      <c r="D3620" s="2">
        <v>0.44879000000000002</v>
      </c>
      <c r="U3620" s="3">
        <v>522.66776000000004</v>
      </c>
      <c r="V3620" s="1">
        <v>0.47694999999999999</v>
      </c>
      <c r="W3620" s="1">
        <v>0.42820000000000003</v>
      </c>
      <c r="X3620" s="1">
        <v>0.25385000000000002</v>
      </c>
      <c r="Y3620" s="1">
        <v>0.24166000000000001</v>
      </c>
      <c r="Z3620" s="2">
        <v>0.18329000000000001</v>
      </c>
    </row>
    <row r="3621" spans="2:26" x14ac:dyDescent="0.25">
      <c r="B3621" s="3">
        <v>521.70343000000003</v>
      </c>
      <c r="C3621" s="1">
        <v>0.46182000000000001</v>
      </c>
      <c r="D3621" s="2">
        <v>0.42764999999999997</v>
      </c>
      <c r="U3621" s="3">
        <v>521.70343000000003</v>
      </c>
      <c r="V3621" s="1">
        <v>0.42821999999999999</v>
      </c>
      <c r="W3621" s="1">
        <v>0.47199999999999998</v>
      </c>
      <c r="X3621" s="1">
        <v>0.31244</v>
      </c>
      <c r="Y3621" s="1">
        <v>0.23249</v>
      </c>
      <c r="Z3621" s="2">
        <v>0.20291000000000001</v>
      </c>
    </row>
    <row r="3622" spans="2:26" x14ac:dyDescent="0.25">
      <c r="B3622" s="3">
        <v>520.73910000000001</v>
      </c>
      <c r="C3622" s="1">
        <v>0.51402000000000003</v>
      </c>
      <c r="D3622" s="2">
        <v>0.37506</v>
      </c>
      <c r="U3622" s="3">
        <v>520.73910000000001</v>
      </c>
      <c r="V3622" s="1">
        <v>0.35920000000000002</v>
      </c>
      <c r="W3622" s="1">
        <v>0.22284999999999999</v>
      </c>
      <c r="X3622" s="1">
        <v>0.45446999999999999</v>
      </c>
      <c r="Y3622" s="1">
        <v>0.26860000000000001</v>
      </c>
      <c r="Z3622" s="2">
        <v>0.23916000000000001</v>
      </c>
    </row>
    <row r="3623" spans="2:26" x14ac:dyDescent="0.25">
      <c r="B3623" s="3">
        <v>519.77476999999999</v>
      </c>
      <c r="C3623" s="1">
        <v>0.44705</v>
      </c>
      <c r="D3623" s="2">
        <v>0.36083999999999999</v>
      </c>
      <c r="U3623" s="3">
        <v>519.77476999999999</v>
      </c>
      <c r="V3623" s="1">
        <v>0.37408999999999998</v>
      </c>
      <c r="W3623" s="1">
        <v>3.3169999999999998E-2</v>
      </c>
      <c r="X3623" s="1">
        <v>0.49413000000000001</v>
      </c>
      <c r="Y3623" s="1">
        <v>0.32214999999999999</v>
      </c>
      <c r="Z3623" s="2">
        <v>0.28533999999999998</v>
      </c>
    </row>
    <row r="3624" spans="2:26" x14ac:dyDescent="0.25">
      <c r="B3624" s="3">
        <v>518.81043999999997</v>
      </c>
      <c r="C3624" s="1">
        <v>0.3024</v>
      </c>
      <c r="D3624" s="2">
        <v>3.6229999999999998E-2</v>
      </c>
      <c r="U3624" s="3">
        <v>518.81043999999997</v>
      </c>
      <c r="V3624" s="1">
        <v>0.50005999999999995</v>
      </c>
      <c r="W3624" s="1">
        <v>3.2829999999999998E-2</v>
      </c>
      <c r="X3624" s="1">
        <v>0.34497</v>
      </c>
      <c r="Y3624" s="1">
        <v>0.33439000000000002</v>
      </c>
      <c r="Z3624" s="2">
        <v>0.30984</v>
      </c>
    </row>
    <row r="3625" spans="2:26" x14ac:dyDescent="0.25">
      <c r="B3625" s="3">
        <v>517.84609999999998</v>
      </c>
      <c r="C3625" s="1">
        <v>0.22686999999999999</v>
      </c>
      <c r="D3625" s="172">
        <v>2.3830000000000001E-5</v>
      </c>
      <c r="U3625" s="3">
        <v>517.84609999999998</v>
      </c>
      <c r="V3625" s="1">
        <v>0.58584999999999998</v>
      </c>
      <c r="W3625" s="1">
        <v>0.19497999999999999</v>
      </c>
      <c r="X3625" s="1">
        <v>0.25630999999999998</v>
      </c>
      <c r="Y3625" s="1">
        <v>0.31712000000000001</v>
      </c>
      <c r="Z3625" s="2">
        <v>0.30819999999999997</v>
      </c>
    </row>
    <row r="3626" spans="2:26" x14ac:dyDescent="0.25">
      <c r="B3626" s="3">
        <v>516.88176999999996</v>
      </c>
      <c r="C3626" s="1">
        <v>9.2539999999999997E-2</v>
      </c>
      <c r="D3626" s="172">
        <v>3.4940000000000001E-5</v>
      </c>
      <c r="U3626" s="3">
        <v>516.88176999999996</v>
      </c>
      <c r="V3626" s="1">
        <v>0.56794999999999995</v>
      </c>
      <c r="W3626" s="1">
        <v>0.21695999999999999</v>
      </c>
      <c r="X3626" s="1">
        <v>0.25233</v>
      </c>
      <c r="Y3626" s="1">
        <v>0.32718999999999998</v>
      </c>
      <c r="Z3626" s="2">
        <v>0.30459999999999998</v>
      </c>
    </row>
    <row r="3627" spans="2:26" x14ac:dyDescent="0.25">
      <c r="B3627" s="3">
        <v>515.91744000000006</v>
      </c>
      <c r="C3627" s="1">
        <v>1.49E-3</v>
      </c>
      <c r="D3627" s="2">
        <v>1.008E-2</v>
      </c>
      <c r="U3627" s="3">
        <v>515.91744000000006</v>
      </c>
      <c r="V3627" s="1">
        <v>0.49120999999999998</v>
      </c>
      <c r="W3627" s="1">
        <v>3.4950000000000002E-2</v>
      </c>
      <c r="X3627" s="1">
        <v>0.25233</v>
      </c>
      <c r="Y3627" s="1">
        <v>0.36031999999999997</v>
      </c>
      <c r="Z3627" s="2">
        <v>0.31789000000000001</v>
      </c>
    </row>
    <row r="3628" spans="2:26" x14ac:dyDescent="0.25">
      <c r="B3628" s="3">
        <v>514.95311000000004</v>
      </c>
      <c r="C3628" s="163">
        <v>4.9200000000000003E-5</v>
      </c>
      <c r="D3628" s="172">
        <v>3.3569999999999999E-5</v>
      </c>
      <c r="U3628" s="3">
        <v>514.95311000000004</v>
      </c>
      <c r="V3628" s="1">
        <v>0.47653000000000001</v>
      </c>
      <c r="W3628" s="1">
        <v>2.9239999999999999E-2</v>
      </c>
      <c r="X3628" s="1">
        <v>0.25858999999999999</v>
      </c>
      <c r="Y3628" s="1">
        <v>0.38366</v>
      </c>
      <c r="Z3628" s="2">
        <v>0.35428999999999999</v>
      </c>
    </row>
    <row r="3629" spans="2:26" x14ac:dyDescent="0.25">
      <c r="B3629" s="3">
        <v>513.98878000000002</v>
      </c>
      <c r="C3629" s="1">
        <v>4.9500000000000004E-3</v>
      </c>
      <c r="D3629" s="172">
        <v>2.5709999999999999E-5</v>
      </c>
      <c r="U3629" s="3">
        <v>513.98878000000002</v>
      </c>
      <c r="V3629" s="1">
        <v>0.63929999999999998</v>
      </c>
      <c r="W3629" s="1">
        <v>3.6799999999999999E-2</v>
      </c>
      <c r="X3629" s="1">
        <v>0.46266000000000002</v>
      </c>
      <c r="Y3629" s="1">
        <v>0.14327999999999999</v>
      </c>
      <c r="Z3629" s="2">
        <v>0.12366000000000001</v>
      </c>
    </row>
    <row r="3630" spans="2:26" x14ac:dyDescent="0.25">
      <c r="B3630" s="3">
        <v>513.02445</v>
      </c>
      <c r="C3630" s="1">
        <v>2.8E-3</v>
      </c>
      <c r="D3630" s="2">
        <v>8.9510000000000006E-2</v>
      </c>
      <c r="U3630" s="3">
        <v>513.02445</v>
      </c>
      <c r="V3630" s="1">
        <v>0.91198000000000001</v>
      </c>
      <c r="W3630" s="1">
        <v>0.45113999999999999</v>
      </c>
      <c r="X3630" s="1">
        <v>0.47981000000000001</v>
      </c>
      <c r="Y3630" s="1">
        <v>-2.7050000000000001E-2</v>
      </c>
      <c r="Z3630" s="2">
        <v>-6.6119999999999998E-2</v>
      </c>
    </row>
    <row r="3631" spans="2:26" x14ac:dyDescent="0.25">
      <c r="B3631" s="3">
        <v>512.06011000000001</v>
      </c>
      <c r="C3631" s="163">
        <v>5.8130000000000001E-5</v>
      </c>
      <c r="D3631" s="2">
        <v>1.53755</v>
      </c>
      <c r="U3631" s="3">
        <v>512.06011000000001</v>
      </c>
      <c r="V3631" s="1">
        <v>1.05904</v>
      </c>
      <c r="W3631" s="1">
        <v>1.0192399999999999</v>
      </c>
      <c r="X3631" s="1">
        <v>0.25872000000000001</v>
      </c>
      <c r="Y3631" s="1">
        <v>-3.2620000000000003E-2</v>
      </c>
      <c r="Z3631" s="2">
        <v>-7.2179999999999994E-2</v>
      </c>
    </row>
    <row r="3632" spans="2:26" x14ac:dyDescent="0.25">
      <c r="B3632" s="3">
        <v>511.09577999999999</v>
      </c>
      <c r="C3632" s="1">
        <v>1.295E-2</v>
      </c>
      <c r="D3632" s="2">
        <v>5.9220000000000002E-2</v>
      </c>
      <c r="U3632" s="3">
        <v>511.09577999999999</v>
      </c>
      <c r="V3632" s="1">
        <v>0.42525000000000002</v>
      </c>
      <c r="W3632" s="1">
        <v>0.79052</v>
      </c>
      <c r="X3632" s="1">
        <v>0.25233</v>
      </c>
      <c r="Y3632" s="1">
        <v>-3.2620000000000003E-2</v>
      </c>
      <c r="Z3632" s="2">
        <v>-7.2179999999999994E-2</v>
      </c>
    </row>
    <row r="3633" spans="2:26" x14ac:dyDescent="0.25">
      <c r="B3633" s="3">
        <v>510.13144999999997</v>
      </c>
      <c r="C3633" s="1">
        <v>1.09935</v>
      </c>
      <c r="D3633" s="172">
        <v>1.0654000000000001E-4</v>
      </c>
      <c r="U3633" s="3">
        <v>510.13144999999997</v>
      </c>
      <c r="V3633" s="1">
        <v>7.6469999999999996E-2</v>
      </c>
      <c r="W3633" s="1">
        <v>0.63558999999999999</v>
      </c>
      <c r="X3633" s="1">
        <v>0.25612000000000001</v>
      </c>
      <c r="Y3633" s="1">
        <v>-3.2480000000000002E-2</v>
      </c>
      <c r="Z3633" s="2">
        <v>-6.633E-2</v>
      </c>
    </row>
    <row r="3634" spans="2:26" x14ac:dyDescent="0.25">
      <c r="B3634" s="3">
        <v>509.16712000000001</v>
      </c>
      <c r="C3634" s="1">
        <v>3.6662400000000002</v>
      </c>
      <c r="D3634" s="2">
        <v>2.0889999999999999E-2</v>
      </c>
      <c r="U3634" s="3">
        <v>509.16712000000001</v>
      </c>
      <c r="V3634" s="1">
        <v>6.9040000000000004E-2</v>
      </c>
      <c r="W3634" s="1">
        <v>0.60853000000000002</v>
      </c>
      <c r="X3634" s="1">
        <v>0.36003000000000002</v>
      </c>
      <c r="Y3634" s="1">
        <v>-3.2620000000000003E-2</v>
      </c>
      <c r="Z3634" s="2">
        <v>0.13053999999999999</v>
      </c>
    </row>
    <row r="3635" spans="2:26" x14ac:dyDescent="0.25">
      <c r="B3635" s="3">
        <v>508.20278999999999</v>
      </c>
      <c r="C3635" s="1">
        <v>0.25712000000000002</v>
      </c>
      <c r="D3635" s="2">
        <v>6.3109999999999999E-2</v>
      </c>
      <c r="U3635" s="3">
        <v>508.20278999999999</v>
      </c>
      <c r="V3635" s="1">
        <v>6.9040000000000004E-2</v>
      </c>
      <c r="W3635" s="1">
        <v>0.26074000000000003</v>
      </c>
      <c r="X3635" s="1">
        <v>0.58420000000000005</v>
      </c>
      <c r="Y3635" s="1">
        <v>-3.2620000000000003E-2</v>
      </c>
      <c r="Z3635" s="2">
        <v>0.51495000000000002</v>
      </c>
    </row>
    <row r="3636" spans="2:26" x14ac:dyDescent="0.25">
      <c r="B3636" s="3">
        <v>507.23845999999998</v>
      </c>
      <c r="C3636" s="163">
        <v>4.3909999999999998E-5</v>
      </c>
      <c r="D3636" s="172">
        <v>3.8640000000000003E-5</v>
      </c>
      <c r="U3636" s="3">
        <v>507.23845999999998</v>
      </c>
      <c r="V3636" s="1">
        <v>7.6689999999999994E-2</v>
      </c>
      <c r="W3636" s="1">
        <v>5.219E-2</v>
      </c>
      <c r="X3636" s="1">
        <v>0.47299999999999998</v>
      </c>
      <c r="Y3636" s="1">
        <v>-2.4410000000000001E-2</v>
      </c>
      <c r="Z3636" s="2">
        <v>0.24066000000000001</v>
      </c>
    </row>
    <row r="3637" spans="2:26" x14ac:dyDescent="0.25">
      <c r="B3637" s="3">
        <v>506.27411999999998</v>
      </c>
      <c r="C3637" s="163">
        <v>6.02E-6</v>
      </c>
      <c r="D3637" s="172">
        <v>4.4100000000000001E-6</v>
      </c>
      <c r="U3637" s="3">
        <v>506.27411999999998</v>
      </c>
      <c r="V3637" s="1">
        <v>0.33334999999999998</v>
      </c>
      <c r="W3637" s="1">
        <v>0.15451000000000001</v>
      </c>
      <c r="X3637" s="1">
        <v>0.25905</v>
      </c>
      <c r="Y3637" s="1">
        <v>0.32635999999999998</v>
      </c>
      <c r="Z3637" s="2">
        <v>-5.355E-2</v>
      </c>
    </row>
    <row r="3638" spans="2:26" x14ac:dyDescent="0.25">
      <c r="B3638" s="3">
        <v>505.30979000000002</v>
      </c>
      <c r="C3638" s="163">
        <v>6.3500000000000002E-6</v>
      </c>
      <c r="D3638" s="172">
        <v>3.7509999999999998E-5</v>
      </c>
      <c r="U3638" s="3">
        <v>505.30979000000002</v>
      </c>
      <c r="V3638" s="1">
        <v>0.40333000000000002</v>
      </c>
      <c r="W3638" s="1">
        <v>3.8429999999999999E-2</v>
      </c>
      <c r="X3638" s="1">
        <v>0.25233</v>
      </c>
      <c r="Y3638" s="1">
        <v>0.52034999999999998</v>
      </c>
      <c r="Z3638" s="2">
        <v>8.6959999999999996E-2</v>
      </c>
    </row>
    <row r="3639" spans="2:26" x14ac:dyDescent="0.25">
      <c r="B3639" s="3">
        <v>504.34546</v>
      </c>
      <c r="C3639" s="163">
        <v>3.6229999999999997E-5</v>
      </c>
      <c r="D3639" s="2">
        <v>0.12604000000000001</v>
      </c>
      <c r="U3639" s="3">
        <v>504.34546</v>
      </c>
      <c r="V3639" s="1">
        <v>0.25112000000000001</v>
      </c>
      <c r="W3639" s="1">
        <v>2.9239999999999999E-2</v>
      </c>
      <c r="X3639" s="1">
        <v>0.25233</v>
      </c>
      <c r="Y3639" s="1">
        <v>0.31313000000000002</v>
      </c>
      <c r="Z3639" s="2">
        <v>0.33896999999999999</v>
      </c>
    </row>
    <row r="3640" spans="2:26" x14ac:dyDescent="0.25">
      <c r="B3640" s="3">
        <v>503.38112999999998</v>
      </c>
      <c r="C3640" s="1">
        <v>6.4750000000000002E-2</v>
      </c>
      <c r="D3640" s="2">
        <v>1.4088400000000001</v>
      </c>
      <c r="U3640" s="3">
        <v>503.38112999999998</v>
      </c>
      <c r="V3640" s="1">
        <v>0.24801999999999999</v>
      </c>
      <c r="W3640" s="1">
        <v>2.9239999999999999E-2</v>
      </c>
      <c r="X3640" s="1">
        <v>0.25233</v>
      </c>
      <c r="Y3640" s="1">
        <v>0.29152</v>
      </c>
      <c r="Z3640" s="2">
        <v>8.8469999999999993E-2</v>
      </c>
    </row>
    <row r="3641" spans="2:26" x14ac:dyDescent="0.25">
      <c r="B3641" s="3">
        <v>502.41680000000002</v>
      </c>
      <c r="C3641" s="1">
        <v>0.78815000000000002</v>
      </c>
      <c r="D3641" s="2">
        <v>1.8297000000000001</v>
      </c>
      <c r="U3641" s="3">
        <v>502.41680000000002</v>
      </c>
      <c r="V3641" s="1">
        <v>0.34328999999999998</v>
      </c>
      <c r="W3641" s="1">
        <v>2.9239999999999999E-2</v>
      </c>
      <c r="X3641" s="1">
        <v>0.25233</v>
      </c>
      <c r="Y3641" s="1">
        <v>0.48776000000000003</v>
      </c>
      <c r="Z3641" s="2">
        <v>-6.8849999999999995E-2</v>
      </c>
    </row>
    <row r="3642" spans="2:26" x14ac:dyDescent="0.25">
      <c r="B3642" s="3">
        <v>501.45247000000001</v>
      </c>
      <c r="C3642" s="1">
        <v>1.3601700000000001</v>
      </c>
      <c r="D3642" s="2">
        <v>0.22464999999999999</v>
      </c>
      <c r="U3642" s="3">
        <v>501.45247000000001</v>
      </c>
      <c r="V3642" s="1">
        <v>0.43645</v>
      </c>
      <c r="W3642" s="1">
        <v>4.036E-2</v>
      </c>
      <c r="X3642" s="1">
        <v>0.26132</v>
      </c>
      <c r="Y3642" s="1">
        <v>0.31530000000000002</v>
      </c>
      <c r="Z3642" s="2">
        <v>-6.2440000000000002E-2</v>
      </c>
    </row>
    <row r="3643" spans="2:26" x14ac:dyDescent="0.25">
      <c r="B3643" s="3">
        <v>500.48813000000001</v>
      </c>
      <c r="C3643" s="1">
        <v>1.73369</v>
      </c>
      <c r="D3643" s="172">
        <v>4.4910000000000002E-5</v>
      </c>
      <c r="U3643" s="3">
        <v>500.48813000000001</v>
      </c>
      <c r="V3643" s="1">
        <v>0.25947999999999999</v>
      </c>
      <c r="W3643" s="1">
        <v>0.61121000000000003</v>
      </c>
      <c r="X3643" s="1">
        <v>0.74414000000000002</v>
      </c>
      <c r="Y3643" s="1">
        <v>-2.5000000000000001E-2</v>
      </c>
      <c r="Z3643" s="2">
        <v>0.16694999999999999</v>
      </c>
    </row>
    <row r="3644" spans="2:26" x14ac:dyDescent="0.25">
      <c r="B3644" s="3">
        <v>499.52379999999999</v>
      </c>
      <c r="C3644" s="1">
        <v>9.7750000000000004E-2</v>
      </c>
      <c r="D3644" s="172">
        <v>6.37E-6</v>
      </c>
      <c r="U3644" s="3">
        <v>499.52379999999999</v>
      </c>
      <c r="V3644" s="1">
        <v>7.2989999999999999E-2</v>
      </c>
      <c r="W3644" s="1">
        <v>0.28637000000000001</v>
      </c>
      <c r="X3644" s="1">
        <v>1.2423299999999999</v>
      </c>
      <c r="Y3644" s="1">
        <v>-3.2620000000000003E-2</v>
      </c>
      <c r="Z3644" s="2">
        <v>-6.3089999999999993E-2</v>
      </c>
    </row>
    <row r="3645" spans="2:26" x14ac:dyDescent="0.25">
      <c r="B3645" s="3">
        <v>498.55946999999998</v>
      </c>
      <c r="C3645" s="163">
        <v>3.7060000000000001E-5</v>
      </c>
      <c r="D3645" s="172">
        <v>9.5899999999999997E-6</v>
      </c>
      <c r="U3645" s="3">
        <v>498.55946999999998</v>
      </c>
      <c r="V3645" s="1">
        <v>7.4219999999999994E-2</v>
      </c>
      <c r="W3645" s="1">
        <v>4.8800000000000003E-2</v>
      </c>
      <c r="X3645" s="1">
        <v>0.63792000000000004</v>
      </c>
      <c r="Y3645" s="1">
        <v>-2.3539999999999998E-2</v>
      </c>
      <c r="Z3645" s="2">
        <v>-6.6629999999999995E-2</v>
      </c>
    </row>
    <row r="3646" spans="2:26" x14ac:dyDescent="0.25">
      <c r="B3646" s="3">
        <v>497.59514000000001</v>
      </c>
      <c r="C3646" s="163">
        <v>6.2999999999999998E-6</v>
      </c>
      <c r="D3646" s="172">
        <v>9.6299999999999993E-6</v>
      </c>
      <c r="U3646" s="3">
        <v>497.59514000000001</v>
      </c>
      <c r="V3646" s="1">
        <v>0.35602</v>
      </c>
      <c r="W3646" s="1">
        <v>0.35557</v>
      </c>
      <c r="X3646" s="1">
        <v>0.25849</v>
      </c>
      <c r="Y3646" s="1">
        <v>0.10682999999999999</v>
      </c>
      <c r="Z3646" s="2">
        <v>0.28426000000000001</v>
      </c>
    </row>
    <row r="3647" spans="2:26" x14ac:dyDescent="0.25">
      <c r="B3647" s="3">
        <v>496.63081</v>
      </c>
      <c r="C3647" s="163">
        <v>6.5799999999999997E-6</v>
      </c>
      <c r="D3647" s="172">
        <v>6.5599999999999999E-6</v>
      </c>
      <c r="U3647" s="3">
        <v>496.63081</v>
      </c>
      <c r="V3647" s="1">
        <v>0.36093999999999998</v>
      </c>
      <c r="W3647" s="1">
        <v>0.39094000000000001</v>
      </c>
      <c r="X3647" s="1">
        <v>0.25851000000000002</v>
      </c>
      <c r="Y3647" s="1">
        <v>-7.1900000000000002E-3</v>
      </c>
      <c r="Z3647" s="2">
        <v>0.31309999999999999</v>
      </c>
    </row>
    <row r="3648" spans="2:26" x14ac:dyDescent="0.25">
      <c r="B3648" s="3">
        <v>495.66647999999998</v>
      </c>
      <c r="C3648" s="163">
        <v>3.2820000000000001E-5</v>
      </c>
      <c r="D3648" s="172">
        <v>4.1340000000000001E-5</v>
      </c>
      <c r="U3648" s="3">
        <v>495.66647999999998</v>
      </c>
      <c r="V3648" s="1">
        <v>7.6439999999999994E-2</v>
      </c>
      <c r="W3648" s="1">
        <v>4.9279999999999997E-2</v>
      </c>
      <c r="X3648" s="1">
        <v>0.36892999999999998</v>
      </c>
      <c r="Y3648" s="1">
        <v>0.20427999999999999</v>
      </c>
      <c r="Z3648" s="2">
        <v>-6.454E-2</v>
      </c>
    </row>
    <row r="3649" spans="2:26" x14ac:dyDescent="0.25">
      <c r="B3649" s="3">
        <v>494.70213999999999</v>
      </c>
      <c r="C3649" s="1">
        <v>3.3980000000000003E-2</v>
      </c>
      <c r="D3649" s="2">
        <v>0.12035999999999999</v>
      </c>
      <c r="U3649" s="3">
        <v>494.70213999999999</v>
      </c>
      <c r="V3649" s="1">
        <v>6.9040000000000004E-2</v>
      </c>
      <c r="W3649" s="1">
        <v>0.16993</v>
      </c>
      <c r="X3649" s="1">
        <v>0.25919999999999999</v>
      </c>
      <c r="Y3649" s="1">
        <v>0.43176999999999999</v>
      </c>
      <c r="Z3649" s="2">
        <v>-7.2179999999999994E-2</v>
      </c>
    </row>
    <row r="3650" spans="2:26" x14ac:dyDescent="0.25">
      <c r="B3650" s="3">
        <v>493.73781000000002</v>
      </c>
      <c r="C3650" s="1">
        <v>0.27675</v>
      </c>
      <c r="D3650" s="2">
        <v>0.10606</v>
      </c>
      <c r="U3650" s="3">
        <v>493.73781000000002</v>
      </c>
      <c r="V3650" s="1">
        <v>6.9040000000000004E-2</v>
      </c>
      <c r="W3650" s="1">
        <v>0.18948999999999999</v>
      </c>
      <c r="X3650" s="1">
        <v>0.26118000000000002</v>
      </c>
      <c r="Y3650" s="1">
        <v>0.50770000000000004</v>
      </c>
      <c r="Z3650" s="2">
        <v>-6.2950000000000006E-2</v>
      </c>
    </row>
    <row r="3651" spans="2:26" x14ac:dyDescent="0.25">
      <c r="B3651" s="3">
        <v>492.77348000000001</v>
      </c>
      <c r="C3651" s="1">
        <v>2.3029999999999998E-2</v>
      </c>
      <c r="D3651" s="172">
        <v>2.8419999999999999E-5</v>
      </c>
      <c r="U3651" s="3">
        <v>492.77348000000001</v>
      </c>
      <c r="V3651" s="1">
        <v>6.9110000000000005E-2</v>
      </c>
      <c r="W3651" s="1">
        <v>5.5629999999999999E-2</v>
      </c>
      <c r="X3651" s="1">
        <v>0.42988999999999999</v>
      </c>
      <c r="Y3651" s="1">
        <v>0.31880999999999998</v>
      </c>
      <c r="Z3651" s="2">
        <v>7.5660000000000005E-2</v>
      </c>
    </row>
    <row r="3652" spans="2:26" x14ac:dyDescent="0.25">
      <c r="B3652" s="3">
        <v>491.80914999999999</v>
      </c>
      <c r="C3652" s="163">
        <v>2.817E-5</v>
      </c>
      <c r="D3652" s="172">
        <v>1.8839999999999999E-5</v>
      </c>
      <c r="U3652" s="3">
        <v>491.80914999999999</v>
      </c>
      <c r="V3652" s="1">
        <v>6.9070000000000006E-2</v>
      </c>
      <c r="W3652" s="1">
        <v>0.67717000000000005</v>
      </c>
      <c r="X3652" s="1">
        <v>0.26084000000000002</v>
      </c>
      <c r="Y3652" s="1">
        <v>-2.41E-2</v>
      </c>
      <c r="Z3652" s="2">
        <v>-6.2269999999999999E-2</v>
      </c>
    </row>
    <row r="3653" spans="2:26" x14ac:dyDescent="0.25">
      <c r="B3653" s="3">
        <v>490.84482000000003</v>
      </c>
      <c r="C3653" s="163">
        <v>4.9899999999999997E-6</v>
      </c>
      <c r="D3653" s="2">
        <v>2.3210000000000001E-2</v>
      </c>
      <c r="U3653" s="3">
        <v>490.84482000000003</v>
      </c>
      <c r="V3653" s="1">
        <v>6.9080000000000003E-2</v>
      </c>
      <c r="W3653" s="1">
        <v>0.46105000000000002</v>
      </c>
      <c r="X3653" s="1">
        <v>0.25629000000000002</v>
      </c>
      <c r="Y3653" s="1">
        <v>-3.2620000000000003E-2</v>
      </c>
      <c r="Z3653" s="2">
        <v>-7.2179999999999994E-2</v>
      </c>
    </row>
    <row r="3654" spans="2:26" x14ac:dyDescent="0.25">
      <c r="B3654" s="3">
        <v>489.88049000000001</v>
      </c>
      <c r="C3654" s="163">
        <v>2.7739999999999999E-5</v>
      </c>
      <c r="D3654" s="2">
        <v>0.55444000000000004</v>
      </c>
      <c r="U3654" s="3">
        <v>489.88049000000001</v>
      </c>
      <c r="V3654" s="1">
        <v>6.9040000000000004E-2</v>
      </c>
      <c r="W3654" s="1">
        <v>3.628E-2</v>
      </c>
      <c r="X3654" s="1">
        <v>0.42548999999999998</v>
      </c>
      <c r="Y3654" s="1">
        <v>-3.2620000000000003E-2</v>
      </c>
      <c r="Z3654" s="2">
        <v>-7.2179999999999994E-2</v>
      </c>
    </row>
    <row r="3655" spans="2:26" x14ac:dyDescent="0.25">
      <c r="B3655" s="3">
        <v>488.91615000000002</v>
      </c>
      <c r="C3655" s="1">
        <v>2.2440000000000002E-2</v>
      </c>
      <c r="D3655" s="2">
        <v>0.54473000000000005</v>
      </c>
      <c r="U3655" s="3">
        <v>488.91615000000002</v>
      </c>
      <c r="V3655" s="1">
        <v>6.9040000000000004E-2</v>
      </c>
      <c r="W3655" s="1">
        <v>2.9239999999999999E-2</v>
      </c>
      <c r="X3655" s="1">
        <v>0.67501</v>
      </c>
      <c r="Y3655" s="1">
        <v>-3.2620000000000003E-2</v>
      </c>
      <c r="Z3655" s="2">
        <v>-7.2179999999999994E-2</v>
      </c>
    </row>
    <row r="3656" spans="2:26" x14ac:dyDescent="0.25">
      <c r="B3656" s="3">
        <v>487.95182</v>
      </c>
      <c r="C3656" s="1">
        <v>0.36581000000000002</v>
      </c>
      <c r="D3656" s="2">
        <v>3.3669999999999999E-2</v>
      </c>
      <c r="U3656" s="3">
        <v>487.95182</v>
      </c>
      <c r="V3656" s="1">
        <v>7.6670000000000002E-2</v>
      </c>
      <c r="W3656" s="1">
        <v>4.0719999999999999E-2</v>
      </c>
      <c r="X3656" s="1">
        <v>0.70967000000000002</v>
      </c>
      <c r="Y3656" s="1">
        <v>-3.2620000000000003E-2</v>
      </c>
      <c r="Z3656" s="2">
        <v>-7.2179999999999994E-2</v>
      </c>
    </row>
    <row r="3657" spans="2:26" x14ac:dyDescent="0.25">
      <c r="B3657" s="3">
        <v>486.98748999999998</v>
      </c>
      <c r="C3657" s="1">
        <v>0.47715000000000002</v>
      </c>
      <c r="D3657" s="172">
        <v>7.5959999999999998E-5</v>
      </c>
      <c r="U3657" s="3">
        <v>486.98748999999998</v>
      </c>
      <c r="V3657" s="1">
        <v>0.15504000000000001</v>
      </c>
      <c r="W3657" s="1">
        <v>0.25047000000000003</v>
      </c>
      <c r="X3657" s="1">
        <v>0.48304999999999998</v>
      </c>
      <c r="Y3657" s="1">
        <v>-2.562E-2</v>
      </c>
      <c r="Z3657" s="2">
        <v>-6.1870000000000001E-2</v>
      </c>
    </row>
    <row r="3658" spans="2:26" x14ac:dyDescent="0.25">
      <c r="B3658" s="3">
        <v>486.02316000000002</v>
      </c>
      <c r="C3658" s="1">
        <v>0.40422000000000002</v>
      </c>
      <c r="D3658" s="2">
        <v>3.7699999999999999E-3</v>
      </c>
      <c r="U3658" s="3">
        <v>486.02316000000002</v>
      </c>
      <c r="V3658" s="1">
        <v>7.6850000000000002E-2</v>
      </c>
      <c r="W3658" s="1">
        <v>6.1240000000000003E-2</v>
      </c>
      <c r="X3658" s="1">
        <v>0.25935000000000002</v>
      </c>
      <c r="Y3658" s="1">
        <v>0.20235</v>
      </c>
      <c r="Z3658" s="2">
        <v>8.5470000000000004E-2</v>
      </c>
    </row>
    <row r="3659" spans="2:26" x14ac:dyDescent="0.25">
      <c r="B3659" s="3">
        <v>485.05883</v>
      </c>
      <c r="C3659" s="1">
        <v>0.38672000000000001</v>
      </c>
      <c r="D3659" s="2">
        <v>0.10972</v>
      </c>
      <c r="U3659" s="3">
        <v>485.05883</v>
      </c>
      <c r="V3659" s="1">
        <v>6.9040000000000004E-2</v>
      </c>
      <c r="W3659" s="1">
        <v>0.32535999999999998</v>
      </c>
      <c r="X3659" s="1">
        <v>0.25233</v>
      </c>
      <c r="Y3659" s="1">
        <v>0.41333999999999999</v>
      </c>
      <c r="Z3659" s="2">
        <v>-6.1789999999999998E-2</v>
      </c>
    </row>
    <row r="3660" spans="2:26" x14ac:dyDescent="0.25">
      <c r="B3660" s="3">
        <v>484.09449999999998</v>
      </c>
      <c r="C3660" s="1">
        <v>0.35409000000000002</v>
      </c>
      <c r="D3660" s="2">
        <v>0.24754000000000001</v>
      </c>
      <c r="U3660" s="3">
        <v>484.09449999999998</v>
      </c>
      <c r="V3660" s="1">
        <v>6.9040000000000004E-2</v>
      </c>
      <c r="W3660" s="1">
        <v>0.32424999999999998</v>
      </c>
      <c r="X3660" s="1">
        <v>0.25233</v>
      </c>
      <c r="Y3660" s="1">
        <v>0.30192999999999998</v>
      </c>
      <c r="Z3660" s="2">
        <v>-7.2179999999999994E-2</v>
      </c>
    </row>
    <row r="3661" spans="2:26" x14ac:dyDescent="0.25">
      <c r="B3661" s="3">
        <v>483.13015999999999</v>
      </c>
      <c r="C3661" s="1">
        <v>2.479E-2</v>
      </c>
      <c r="D3661" s="2">
        <v>0.57435999999999998</v>
      </c>
      <c r="U3661" s="3">
        <v>483.13015999999999</v>
      </c>
      <c r="V3661" s="1">
        <v>7.8130000000000005E-2</v>
      </c>
      <c r="W3661" s="1">
        <v>3.7010000000000001E-2</v>
      </c>
      <c r="X3661" s="1">
        <v>0.25957000000000002</v>
      </c>
      <c r="Y3661" s="1">
        <v>5.1799999999999999E-2</v>
      </c>
      <c r="Z3661" s="2">
        <v>-7.2179999999999994E-2</v>
      </c>
    </row>
    <row r="3662" spans="2:26" x14ac:dyDescent="0.25">
      <c r="B3662" s="3">
        <v>482.16583000000003</v>
      </c>
      <c r="C3662" s="163">
        <v>2.1169999999999999E-5</v>
      </c>
      <c r="D3662" s="2">
        <v>0.1048</v>
      </c>
      <c r="U3662" s="3">
        <v>482.16583000000003</v>
      </c>
      <c r="V3662" s="1">
        <v>0.46990999999999999</v>
      </c>
      <c r="W3662" s="1">
        <v>2.9239999999999999E-2</v>
      </c>
      <c r="X3662" s="1">
        <v>0.50621000000000005</v>
      </c>
      <c r="Y3662" s="1">
        <v>-1.8530000000000001E-2</v>
      </c>
      <c r="Z3662" s="2">
        <v>-7.2179999999999994E-2</v>
      </c>
    </row>
    <row r="3663" spans="2:26" x14ac:dyDescent="0.25">
      <c r="B3663" s="3">
        <v>481.20150000000001</v>
      </c>
      <c r="C3663" s="163">
        <v>2.3410000000000001E-5</v>
      </c>
      <c r="D3663" s="172">
        <v>2.7949999999999998E-5</v>
      </c>
      <c r="U3663" s="3">
        <v>481.20150000000001</v>
      </c>
      <c r="V3663" s="1">
        <v>0.38424999999999998</v>
      </c>
      <c r="W3663" s="1">
        <v>2.9239999999999999E-2</v>
      </c>
      <c r="X3663" s="1">
        <v>0.75483999999999996</v>
      </c>
      <c r="Y3663" s="1">
        <v>0.19286</v>
      </c>
      <c r="Z3663" s="2">
        <v>-6.5949999999999995E-2</v>
      </c>
    </row>
    <row r="3664" spans="2:26" x14ac:dyDescent="0.25">
      <c r="B3664" s="3">
        <v>480.23716999999999</v>
      </c>
      <c r="C3664" s="1">
        <v>2.8320000000000001E-2</v>
      </c>
      <c r="D3664" s="172">
        <v>2.338E-5</v>
      </c>
      <c r="U3664" s="3">
        <v>480.23716999999999</v>
      </c>
      <c r="V3664" s="1">
        <v>8.7410000000000002E-2</v>
      </c>
      <c r="W3664" s="1">
        <v>3.4729999999999997E-2</v>
      </c>
      <c r="X3664" s="1">
        <v>0.62729000000000001</v>
      </c>
      <c r="Y3664" s="1">
        <v>0.46692</v>
      </c>
      <c r="Z3664" s="2">
        <v>0.11884</v>
      </c>
    </row>
    <row r="3665" spans="2:26" x14ac:dyDescent="0.25">
      <c r="B3665" s="3">
        <v>479.27283999999997</v>
      </c>
      <c r="C3665" s="1">
        <v>0.14748</v>
      </c>
      <c r="D3665" s="2">
        <v>6.2890000000000001E-2</v>
      </c>
      <c r="U3665" s="3">
        <v>479.27283999999997</v>
      </c>
      <c r="V3665" s="1">
        <v>0.21923000000000001</v>
      </c>
      <c r="W3665" s="1">
        <v>0.19922999999999999</v>
      </c>
      <c r="X3665" s="1">
        <v>0.61355000000000004</v>
      </c>
      <c r="Y3665" s="1">
        <v>0.40622000000000003</v>
      </c>
      <c r="Z3665" s="2">
        <v>0.35470000000000002</v>
      </c>
    </row>
    <row r="3666" spans="2:26" x14ac:dyDescent="0.25">
      <c r="B3666" s="3">
        <v>478.30851000000001</v>
      </c>
      <c r="C3666" s="1">
        <v>5.6099999999999997E-2</v>
      </c>
      <c r="D3666" s="2">
        <v>0.95560999999999996</v>
      </c>
      <c r="U3666" s="3">
        <v>478.30851000000001</v>
      </c>
      <c r="V3666" s="1">
        <v>0.52673999999999999</v>
      </c>
      <c r="W3666" s="1">
        <v>0.58214999999999995</v>
      </c>
      <c r="X3666" s="1">
        <v>0.59597</v>
      </c>
      <c r="Y3666" s="1">
        <v>0.40404000000000001</v>
      </c>
      <c r="Z3666" s="2">
        <v>0.28676000000000001</v>
      </c>
    </row>
    <row r="3667" spans="2:26" x14ac:dyDescent="0.25">
      <c r="B3667" s="3">
        <v>477.34417000000002</v>
      </c>
      <c r="C3667" s="1">
        <v>1.7809999999999999E-2</v>
      </c>
      <c r="D3667" s="2">
        <v>1.1956800000000001</v>
      </c>
      <c r="U3667" s="3">
        <v>477.34417000000002</v>
      </c>
      <c r="V3667" s="1">
        <v>0.26438</v>
      </c>
      <c r="W3667" s="1">
        <v>0.60646999999999995</v>
      </c>
      <c r="X3667" s="1">
        <v>0.36212</v>
      </c>
      <c r="Y3667" s="1">
        <v>0.44917000000000001</v>
      </c>
      <c r="Z3667" s="2">
        <v>0.21149000000000001</v>
      </c>
    </row>
    <row r="3668" spans="2:26" x14ac:dyDescent="0.25">
      <c r="B3668" s="3">
        <v>476.37984</v>
      </c>
      <c r="C3668" s="1">
        <v>4.0899999999999999E-3</v>
      </c>
      <c r="D3668" s="2">
        <v>1.9093199999999999</v>
      </c>
      <c r="U3668" s="3">
        <v>476.37984</v>
      </c>
      <c r="V3668" s="1">
        <v>9.2899999999999996E-2</v>
      </c>
      <c r="W3668" s="1">
        <v>0.60701000000000005</v>
      </c>
      <c r="X3668" s="1">
        <v>0.27627000000000002</v>
      </c>
      <c r="Y3668" s="1">
        <v>0.19306999999999999</v>
      </c>
      <c r="Z3668" s="2">
        <v>0.22517000000000001</v>
      </c>
    </row>
    <row r="3669" spans="2:26" x14ac:dyDescent="0.25">
      <c r="B3669" s="3">
        <v>475.41550999999998</v>
      </c>
      <c r="C3669" s="163">
        <v>2.5130000000000002E-5</v>
      </c>
      <c r="D3669" s="2">
        <v>2.59178</v>
      </c>
      <c r="U3669" s="3">
        <v>475.41550999999998</v>
      </c>
      <c r="V3669" s="1">
        <v>0.19269</v>
      </c>
      <c r="W3669" s="1">
        <v>0.49414000000000002</v>
      </c>
      <c r="X3669" s="1">
        <v>0.46684999999999999</v>
      </c>
      <c r="Y3669" s="1">
        <v>-2.5770000000000001E-2</v>
      </c>
      <c r="Z3669" s="2">
        <v>0.38701999999999998</v>
      </c>
    </row>
    <row r="3670" spans="2:26" x14ac:dyDescent="0.25">
      <c r="B3670" s="3">
        <v>474.45118000000002</v>
      </c>
      <c r="C3670" s="163">
        <v>7.7400000000000004E-6</v>
      </c>
      <c r="D3670" s="2">
        <v>0.12797</v>
      </c>
      <c r="U3670" s="3">
        <v>474.45118000000002</v>
      </c>
      <c r="V3670" s="1">
        <v>7.664E-2</v>
      </c>
      <c r="W3670" s="1">
        <v>3.9609999999999999E-2</v>
      </c>
      <c r="X3670" s="1">
        <v>0.26395000000000002</v>
      </c>
      <c r="Y3670" s="1">
        <v>-3.2620000000000003E-2</v>
      </c>
      <c r="Z3670" s="2">
        <v>0.13425999999999999</v>
      </c>
    </row>
    <row r="3671" spans="2:26" x14ac:dyDescent="0.25">
      <c r="B3671" s="3">
        <v>473.48685</v>
      </c>
      <c r="C3671" s="163">
        <v>9.1300000000000007E-6</v>
      </c>
      <c r="D3671" s="172">
        <v>2.5579999999999999E-5</v>
      </c>
      <c r="U3671" s="3">
        <v>473.48685</v>
      </c>
      <c r="V3671" s="1">
        <v>7.6670000000000002E-2</v>
      </c>
      <c r="W3671" s="1">
        <v>2.9239999999999999E-2</v>
      </c>
      <c r="X3671" s="1">
        <v>0.25233</v>
      </c>
      <c r="Y3671" s="1">
        <v>-3.2620000000000003E-2</v>
      </c>
      <c r="Z3671" s="2">
        <v>-6.5750000000000003E-2</v>
      </c>
    </row>
    <row r="3672" spans="2:26" x14ac:dyDescent="0.25">
      <c r="B3672" s="3">
        <v>472.52251999999999</v>
      </c>
      <c r="C3672" s="163">
        <v>7.0299999999999996E-6</v>
      </c>
      <c r="D3672" s="172">
        <v>2.5930000000000001E-5</v>
      </c>
      <c r="U3672" s="3">
        <v>472.52251999999999</v>
      </c>
      <c r="V3672" s="1">
        <v>0.19700000000000001</v>
      </c>
      <c r="W3672" s="1">
        <v>2.9239999999999999E-2</v>
      </c>
      <c r="X3672" s="1">
        <v>0.25951999999999997</v>
      </c>
      <c r="Y3672" s="1">
        <v>-3.2550000000000003E-2</v>
      </c>
      <c r="Z3672" s="2">
        <v>-7.2179999999999994E-2</v>
      </c>
    </row>
    <row r="3673" spans="2:26" x14ac:dyDescent="0.25">
      <c r="B3673" s="3">
        <v>471.55817999999999</v>
      </c>
      <c r="C3673" s="163">
        <v>3.366E-5</v>
      </c>
      <c r="D3673" s="2">
        <v>0.11262999999999999</v>
      </c>
      <c r="U3673" s="3">
        <v>471.55817999999999</v>
      </c>
      <c r="V3673" s="1">
        <v>7.8350000000000003E-2</v>
      </c>
      <c r="W3673" s="1">
        <v>2.9239999999999999E-2</v>
      </c>
      <c r="X3673" s="1">
        <v>0.50256999999999996</v>
      </c>
      <c r="Y3673" s="1">
        <v>-3.2599999999999997E-2</v>
      </c>
      <c r="Z3673" s="2">
        <v>-7.2179999999999994E-2</v>
      </c>
    </row>
    <row r="3674" spans="2:26" x14ac:dyDescent="0.25">
      <c r="B3674" s="3">
        <v>470.59384999999997</v>
      </c>
      <c r="C3674" s="1">
        <v>3.1570000000000001E-2</v>
      </c>
      <c r="D3674" s="2">
        <v>1.2386200000000001</v>
      </c>
      <c r="U3674" s="3">
        <v>470.59384999999997</v>
      </c>
      <c r="V3674" s="1">
        <v>6.9040000000000004E-2</v>
      </c>
      <c r="W3674" s="1">
        <v>4.2270000000000002E-2</v>
      </c>
      <c r="X3674" s="1">
        <v>0.43297999999999998</v>
      </c>
      <c r="Y3674" s="1">
        <v>-3.2620000000000003E-2</v>
      </c>
      <c r="Z3674" s="2">
        <v>-7.2179999999999994E-2</v>
      </c>
    </row>
    <row r="3675" spans="2:26" x14ac:dyDescent="0.25">
      <c r="B3675" s="3">
        <v>469.62952000000001</v>
      </c>
      <c r="C3675" s="1">
        <v>0.23072000000000001</v>
      </c>
      <c r="D3675" s="2">
        <v>8.2489999999999994E-2</v>
      </c>
      <c r="U3675" s="3">
        <v>469.62952000000001</v>
      </c>
      <c r="V3675" s="1">
        <v>7.5980000000000006E-2</v>
      </c>
      <c r="W3675" s="1">
        <v>0.27233000000000002</v>
      </c>
      <c r="X3675" s="1">
        <v>0.27139000000000002</v>
      </c>
      <c r="Y3675" s="1">
        <v>-3.2599999999999997E-2</v>
      </c>
      <c r="Z3675" s="2">
        <v>-6.4759999999999998E-2</v>
      </c>
    </row>
    <row r="3676" spans="2:26" x14ac:dyDescent="0.25">
      <c r="B3676" s="3">
        <v>468.66519</v>
      </c>
      <c r="C3676" s="1">
        <v>0.33703</v>
      </c>
      <c r="D3676" s="172">
        <v>3.7230000000000001E-5</v>
      </c>
      <c r="U3676" s="3">
        <v>468.66519</v>
      </c>
      <c r="V3676" s="1">
        <v>0.14859</v>
      </c>
      <c r="W3676" s="1">
        <v>4.233E-2</v>
      </c>
      <c r="X3676" s="1">
        <v>0.45484000000000002</v>
      </c>
      <c r="Y3676" s="1">
        <v>-3.2550000000000003E-2</v>
      </c>
      <c r="Z3676" s="2">
        <v>0.16969000000000001</v>
      </c>
    </row>
    <row r="3677" spans="2:26" x14ac:dyDescent="0.25">
      <c r="B3677" s="3">
        <v>467.70085999999998</v>
      </c>
      <c r="C3677" s="1">
        <v>6.182E-2</v>
      </c>
      <c r="D3677" s="172">
        <v>6.3500000000000002E-6</v>
      </c>
      <c r="U3677" s="3">
        <v>467.70085999999998</v>
      </c>
      <c r="V3677" s="1">
        <v>7.5829999999999995E-2</v>
      </c>
      <c r="W3677" s="1">
        <v>2.9239999999999999E-2</v>
      </c>
      <c r="X3677" s="1">
        <v>0.44588</v>
      </c>
      <c r="Y3677" s="1">
        <v>-3.2620000000000003E-2</v>
      </c>
      <c r="Z3677" s="2">
        <v>0.32192999999999999</v>
      </c>
    </row>
    <row r="3678" spans="2:26" x14ac:dyDescent="0.25">
      <c r="B3678" s="3">
        <v>466.73653000000002</v>
      </c>
      <c r="C3678" s="163">
        <v>3.824E-5</v>
      </c>
      <c r="D3678" s="172">
        <v>6.6800000000000004E-6</v>
      </c>
      <c r="U3678" s="3">
        <v>466.73653000000002</v>
      </c>
      <c r="V3678" s="1">
        <v>6.9040000000000004E-2</v>
      </c>
      <c r="W3678" s="1">
        <v>2.9239999999999999E-2</v>
      </c>
      <c r="X3678" s="1">
        <v>0.27261999999999997</v>
      </c>
      <c r="Y3678" s="1">
        <v>-3.2620000000000003E-2</v>
      </c>
      <c r="Z3678" s="2">
        <v>4.9180000000000001E-2</v>
      </c>
    </row>
    <row r="3679" spans="2:26" x14ac:dyDescent="0.25">
      <c r="B3679" s="3">
        <v>465.77219000000002</v>
      </c>
      <c r="C3679" s="163">
        <v>6.7499999999999997E-6</v>
      </c>
      <c r="D3679" s="172">
        <v>2.968E-5</v>
      </c>
      <c r="U3679" s="3">
        <v>465.77219000000002</v>
      </c>
      <c r="V3679" s="1">
        <v>8.1570000000000004E-2</v>
      </c>
      <c r="W3679" s="1">
        <v>2.9239999999999999E-2</v>
      </c>
      <c r="X3679" s="1">
        <v>0.32294</v>
      </c>
      <c r="Y3679" s="1">
        <v>-2.5059999999999999E-2</v>
      </c>
      <c r="Z3679" s="2">
        <v>-4.6249999999999999E-2</v>
      </c>
    </row>
    <row r="3680" spans="2:26" x14ac:dyDescent="0.25">
      <c r="B3680" s="3">
        <v>464.80786000000001</v>
      </c>
      <c r="C3680" s="163">
        <v>9.6199999999999994E-6</v>
      </c>
      <c r="D3680" s="2">
        <v>2.1569999999999999E-2</v>
      </c>
      <c r="U3680" s="3">
        <v>464.80786000000001</v>
      </c>
      <c r="V3680" s="1">
        <v>0.89332999999999996</v>
      </c>
      <c r="W3680" s="1">
        <v>3.5880000000000002E-2</v>
      </c>
      <c r="X3680" s="1">
        <v>0.25974000000000003</v>
      </c>
      <c r="Y3680" s="1">
        <v>0.22789000000000001</v>
      </c>
      <c r="Z3680" s="2">
        <v>0.70352000000000003</v>
      </c>
    </row>
    <row r="3681" spans="2:26" x14ac:dyDescent="0.25">
      <c r="B3681" s="3">
        <v>463.84352999999999</v>
      </c>
      <c r="C3681" s="163">
        <v>9.5799999999999998E-6</v>
      </c>
      <c r="D3681" s="2">
        <v>0.37787999999999999</v>
      </c>
      <c r="U3681" s="3">
        <v>463.84352999999999</v>
      </c>
      <c r="V3681" s="1">
        <v>0.85570999999999997</v>
      </c>
      <c r="W3681" s="1">
        <v>0.27761000000000002</v>
      </c>
      <c r="X3681" s="1">
        <v>0.25233</v>
      </c>
      <c r="Y3681" s="1">
        <v>0.52536000000000005</v>
      </c>
      <c r="Z3681" s="2">
        <v>0.91781999999999997</v>
      </c>
    </row>
    <row r="3682" spans="2:26" x14ac:dyDescent="0.25">
      <c r="B3682" s="3">
        <v>462.87920000000003</v>
      </c>
      <c r="C3682" s="163">
        <v>6.5599999999999999E-6</v>
      </c>
      <c r="D3682" s="2">
        <v>0.50224999999999997</v>
      </c>
      <c r="U3682" s="3">
        <v>462.87920000000003</v>
      </c>
      <c r="V3682" s="1">
        <v>0.56791000000000003</v>
      </c>
      <c r="W3682" s="1">
        <v>0.85809999999999997</v>
      </c>
      <c r="X3682" s="1">
        <v>0.25233</v>
      </c>
      <c r="Y3682" s="1">
        <v>0.55567999999999995</v>
      </c>
      <c r="Z3682" s="2">
        <v>0.56744000000000006</v>
      </c>
    </row>
    <row r="3683" spans="2:26" x14ac:dyDescent="0.25">
      <c r="B3683" s="3">
        <v>461.91487000000001</v>
      </c>
      <c r="C3683" s="163">
        <v>4.0880000000000002E-5</v>
      </c>
      <c r="D3683" s="2">
        <v>0.62192999999999998</v>
      </c>
      <c r="U3683" s="3">
        <v>461.91487000000001</v>
      </c>
      <c r="V3683" s="1">
        <v>0.48665999999999998</v>
      </c>
      <c r="W3683" s="1">
        <v>0.69921999999999995</v>
      </c>
      <c r="X3683" s="1">
        <v>0.25881999999999999</v>
      </c>
      <c r="Y3683" s="1">
        <v>0.16689000000000001</v>
      </c>
      <c r="Z3683" s="2">
        <v>0.43108999999999997</v>
      </c>
    </row>
    <row r="3684" spans="2:26" x14ac:dyDescent="0.25">
      <c r="B3684" s="3">
        <v>460.95053999999999</v>
      </c>
      <c r="C3684" s="1">
        <v>0.11368</v>
      </c>
      <c r="D3684" s="2">
        <v>1.1393</v>
      </c>
      <c r="U3684" s="3">
        <v>460.95053999999999</v>
      </c>
      <c r="V3684" s="1">
        <v>0.44133</v>
      </c>
      <c r="W3684" s="1">
        <v>0.16714999999999999</v>
      </c>
      <c r="X3684" s="1">
        <v>0.45302999999999999</v>
      </c>
      <c r="Y3684" s="1">
        <v>-2.3980000000000001E-2</v>
      </c>
      <c r="Z3684" s="2">
        <v>0.36643999999999999</v>
      </c>
    </row>
    <row r="3685" spans="2:26" x14ac:dyDescent="0.25">
      <c r="B3685" s="3">
        <v>459.9862</v>
      </c>
      <c r="C3685" s="1">
        <v>1.1107800000000001</v>
      </c>
      <c r="D3685" s="2">
        <v>1.63131</v>
      </c>
      <c r="U3685" s="3">
        <v>459.9862</v>
      </c>
      <c r="V3685" s="1">
        <v>0.44151000000000001</v>
      </c>
      <c r="W3685" s="1">
        <v>3.2280000000000003E-2</v>
      </c>
      <c r="X3685" s="1">
        <v>0.74577000000000004</v>
      </c>
      <c r="Y3685" s="1">
        <v>-8.1899999999999994E-3</v>
      </c>
      <c r="Z3685" s="2">
        <v>0.10095999999999999</v>
      </c>
    </row>
    <row r="3686" spans="2:26" x14ac:dyDescent="0.25">
      <c r="B3686" s="3">
        <v>459.02186999999998</v>
      </c>
      <c r="C3686" s="1">
        <v>1.7158100000000001</v>
      </c>
      <c r="D3686" s="2">
        <v>2.7207400000000002</v>
      </c>
      <c r="U3686" s="3">
        <v>459.02186999999998</v>
      </c>
      <c r="V3686" s="1">
        <v>0.46325</v>
      </c>
      <c r="W3686" s="1">
        <v>3.8010000000000002E-2</v>
      </c>
      <c r="X3686" s="1">
        <v>0.66393000000000002</v>
      </c>
      <c r="Y3686" s="1">
        <v>0.12128</v>
      </c>
      <c r="Z3686" s="2">
        <v>-6.8390000000000006E-2</v>
      </c>
    </row>
    <row r="3687" spans="2:26" x14ac:dyDescent="0.25">
      <c r="B3687" s="3">
        <v>458.05754000000002</v>
      </c>
      <c r="C3687" s="1">
        <v>0.55508999999999997</v>
      </c>
      <c r="D3687" s="2">
        <v>0.59079999999999999</v>
      </c>
      <c r="U3687" s="3">
        <v>458.05754000000002</v>
      </c>
      <c r="V3687" s="1">
        <v>0.26578000000000002</v>
      </c>
      <c r="W3687" s="1">
        <v>0.18465000000000001</v>
      </c>
      <c r="X3687" s="1">
        <v>0.59321999999999997</v>
      </c>
      <c r="Y3687" s="1">
        <v>7.5050000000000006E-2</v>
      </c>
      <c r="Z3687" s="2">
        <v>-6.4939999999999998E-2</v>
      </c>
    </row>
    <row r="3688" spans="2:26" x14ac:dyDescent="0.25">
      <c r="B3688" s="3">
        <v>457.09321</v>
      </c>
      <c r="C3688" s="163">
        <v>5.5059999999999998E-5</v>
      </c>
      <c r="D3688" s="172">
        <v>5.8820000000000003E-5</v>
      </c>
      <c r="U3688" s="3">
        <v>457.09321</v>
      </c>
      <c r="V3688" s="1">
        <v>7.4219999999999994E-2</v>
      </c>
      <c r="W3688" s="1">
        <v>3.737E-2</v>
      </c>
      <c r="X3688" s="1">
        <v>0.67798999999999998</v>
      </c>
      <c r="Y3688" s="1">
        <v>-1.9439999999999999E-2</v>
      </c>
      <c r="Z3688" s="2">
        <v>0.29116999999999998</v>
      </c>
    </row>
    <row r="3689" spans="2:26" x14ac:dyDescent="0.25">
      <c r="B3689" s="3">
        <v>456.12887999999998</v>
      </c>
      <c r="C3689" s="163">
        <v>3.7699999999999999E-6</v>
      </c>
      <c r="D3689" s="172">
        <v>5.7200000000000003E-6</v>
      </c>
      <c r="U3689" s="3">
        <v>456.12887999999998</v>
      </c>
      <c r="V3689" s="1">
        <v>7.2020000000000001E-2</v>
      </c>
      <c r="W3689" s="1">
        <v>3.5700000000000003E-2</v>
      </c>
      <c r="X3689" s="1">
        <v>0.42497000000000001</v>
      </c>
      <c r="Y3689" s="1">
        <v>7.5259999999999994E-2</v>
      </c>
      <c r="Z3689" s="2">
        <v>0.17862</v>
      </c>
    </row>
    <row r="3690" spans="2:26" x14ac:dyDescent="0.25">
      <c r="B3690" s="3">
        <v>455.16455000000002</v>
      </c>
      <c r="C3690" s="163">
        <v>4.5210000000000003E-5</v>
      </c>
      <c r="D3690" s="172">
        <v>6.1999999999999999E-6</v>
      </c>
      <c r="U3690" s="3">
        <v>455.16455000000002</v>
      </c>
      <c r="V3690" s="1">
        <v>0.16520000000000001</v>
      </c>
      <c r="W3690" s="1">
        <v>0.36345</v>
      </c>
      <c r="X3690" s="1">
        <v>0.25844</v>
      </c>
      <c r="Y3690" s="1">
        <v>0.34186</v>
      </c>
      <c r="Z3690" s="2">
        <v>-6.5210000000000004E-2</v>
      </c>
    </row>
    <row r="3691" spans="2:26" x14ac:dyDescent="0.25">
      <c r="B3691" s="3">
        <v>454.20021000000003</v>
      </c>
      <c r="C3691" s="1">
        <v>0.38618999999999998</v>
      </c>
      <c r="D3691" s="172">
        <v>3.824E-5</v>
      </c>
      <c r="U3691" s="3">
        <v>454.20021000000003</v>
      </c>
      <c r="V3691" s="1">
        <v>0.1787</v>
      </c>
      <c r="W3691" s="1">
        <v>0.37418000000000001</v>
      </c>
      <c r="X3691" s="1">
        <v>0.25233</v>
      </c>
      <c r="Y3691" s="1">
        <v>0.18539</v>
      </c>
      <c r="Z3691" s="2">
        <v>-7.2179999999999994E-2</v>
      </c>
    </row>
    <row r="3692" spans="2:26" x14ac:dyDescent="0.25">
      <c r="B3692" s="3">
        <v>453.23588000000001</v>
      </c>
      <c r="C3692" s="1">
        <v>3.3077299999999998</v>
      </c>
      <c r="D3692" s="2">
        <v>6.9129999999999997E-2</v>
      </c>
      <c r="U3692" s="3">
        <v>453.23588000000001</v>
      </c>
      <c r="V3692" s="1">
        <v>7.2270000000000001E-2</v>
      </c>
      <c r="W3692" s="1">
        <v>3.5909999999999997E-2</v>
      </c>
      <c r="X3692" s="1">
        <v>0.25233</v>
      </c>
      <c r="Y3692" s="1">
        <v>-2.819E-2</v>
      </c>
      <c r="Z3692" s="2">
        <v>-7.2179999999999994E-2</v>
      </c>
    </row>
    <row r="3693" spans="2:26" x14ac:dyDescent="0.25">
      <c r="B3693" s="3">
        <v>452.27154999999999</v>
      </c>
      <c r="C3693" s="1">
        <v>7.4099999999999999E-2</v>
      </c>
      <c r="D3693" s="2">
        <v>0.77483000000000002</v>
      </c>
      <c r="U3693" s="3">
        <v>452.27154999999999</v>
      </c>
      <c r="V3693" s="1">
        <v>7.739E-2</v>
      </c>
      <c r="W3693" s="1">
        <v>3.8019999999999998E-2</v>
      </c>
      <c r="X3693" s="1">
        <v>0.26111000000000001</v>
      </c>
      <c r="Y3693" s="1">
        <v>-2.4299999999999999E-2</v>
      </c>
      <c r="Z3693" s="2">
        <v>-6.191E-2</v>
      </c>
    </row>
    <row r="3694" spans="2:26" x14ac:dyDescent="0.25">
      <c r="B3694" s="3">
        <v>451.30721999999997</v>
      </c>
      <c r="C3694" s="163">
        <v>2.5293000000000001E-4</v>
      </c>
      <c r="D3694" s="2">
        <v>0.11748</v>
      </c>
      <c r="U3694" s="3">
        <v>451.30721999999997</v>
      </c>
      <c r="V3694" s="1">
        <v>0.54508000000000001</v>
      </c>
      <c r="W3694" s="1">
        <v>0.20413000000000001</v>
      </c>
      <c r="X3694" s="1">
        <v>0.56433</v>
      </c>
      <c r="Y3694" s="1">
        <v>0.55827000000000004</v>
      </c>
      <c r="Z3694" s="2">
        <v>0.40527999999999997</v>
      </c>
    </row>
    <row r="3695" spans="2:26" x14ac:dyDescent="0.25">
      <c r="B3695" s="3">
        <v>450.34289000000001</v>
      </c>
      <c r="C3695" s="1">
        <v>0.33410000000000001</v>
      </c>
      <c r="D3695" s="172">
        <v>3.0800000000000003E-5</v>
      </c>
      <c r="U3695" s="3">
        <v>450.34289000000001</v>
      </c>
      <c r="V3695" s="1">
        <v>0.71894999999999998</v>
      </c>
      <c r="W3695" s="1">
        <v>3.8629999999999998E-2</v>
      </c>
      <c r="X3695" s="1">
        <v>0.76873000000000002</v>
      </c>
      <c r="Y3695" s="1">
        <v>0.95738000000000001</v>
      </c>
      <c r="Z3695" s="2">
        <v>0.72865999999999997</v>
      </c>
    </row>
    <row r="3696" spans="2:26" x14ac:dyDescent="0.25">
      <c r="B3696" s="3">
        <v>449.37855999999999</v>
      </c>
      <c r="C3696" s="1">
        <v>0.46401999999999999</v>
      </c>
      <c r="D3696" s="172">
        <v>4.0450000000000001E-5</v>
      </c>
      <c r="U3696" s="3">
        <v>449.37855999999999</v>
      </c>
      <c r="V3696" s="1">
        <v>0.38535999999999998</v>
      </c>
      <c r="W3696" s="1">
        <v>3.4020000000000002E-2</v>
      </c>
      <c r="X3696" s="1">
        <v>0.65192000000000005</v>
      </c>
      <c r="Y3696" s="1">
        <v>0.51549</v>
      </c>
      <c r="Z3696" s="2">
        <v>0.41808000000000001</v>
      </c>
    </row>
    <row r="3697" spans="2:26" x14ac:dyDescent="0.25">
      <c r="B3697" s="3">
        <v>448.41422</v>
      </c>
      <c r="C3697" s="1">
        <v>0.14152000000000001</v>
      </c>
      <c r="D3697" s="2">
        <v>1.77E-2</v>
      </c>
      <c r="U3697" s="3">
        <v>448.41422</v>
      </c>
      <c r="V3697" s="1">
        <v>0.32856999999999997</v>
      </c>
      <c r="W3697" s="1">
        <v>0.21178</v>
      </c>
      <c r="X3697" s="1">
        <v>0.59930000000000005</v>
      </c>
      <c r="Y3697" s="1">
        <v>0.12676000000000001</v>
      </c>
      <c r="Z3697" s="2">
        <v>0.28250999999999998</v>
      </c>
    </row>
    <row r="3698" spans="2:26" x14ac:dyDescent="0.25">
      <c r="B3698" s="3">
        <v>447.44988999999998</v>
      </c>
      <c r="C3698" s="163">
        <v>4.973E-5</v>
      </c>
      <c r="D3698" s="172">
        <v>3.9069999999999997E-5</v>
      </c>
      <c r="U3698" s="3">
        <v>447.44988999999998</v>
      </c>
      <c r="V3698" s="1">
        <v>0.36714000000000002</v>
      </c>
      <c r="W3698" s="1">
        <v>0.45193</v>
      </c>
      <c r="X3698" s="1">
        <v>0.57413000000000003</v>
      </c>
      <c r="Y3698" s="1">
        <v>-2.7369999999999998E-2</v>
      </c>
      <c r="Z3698" s="2">
        <v>0.252</v>
      </c>
    </row>
    <row r="3699" spans="2:26" x14ac:dyDescent="0.25">
      <c r="B3699" s="3">
        <v>446.48556000000002</v>
      </c>
      <c r="C3699" s="163">
        <v>6.4699999999999999E-6</v>
      </c>
      <c r="D3699" s="172">
        <v>3.6680000000000001E-5</v>
      </c>
      <c r="U3699" s="3">
        <v>446.48556000000002</v>
      </c>
      <c r="V3699" s="1">
        <v>0.39565</v>
      </c>
      <c r="W3699" s="1">
        <v>0.47800999999999999</v>
      </c>
      <c r="X3699" s="1">
        <v>0.56789000000000001</v>
      </c>
      <c r="Y3699" s="1">
        <v>-3.2620000000000003E-2</v>
      </c>
      <c r="Z3699" s="2">
        <v>7.6630000000000004E-2</v>
      </c>
    </row>
    <row r="3700" spans="2:26" x14ac:dyDescent="0.25">
      <c r="B3700" s="3">
        <v>445.52123</v>
      </c>
      <c r="C3700" s="163">
        <v>9.3300000000000005E-6</v>
      </c>
      <c r="D3700" s="2">
        <v>0.25923000000000002</v>
      </c>
      <c r="U3700" s="3">
        <v>445.52123</v>
      </c>
      <c r="V3700" s="1">
        <v>0.35847000000000001</v>
      </c>
      <c r="W3700" s="1">
        <v>0.21048</v>
      </c>
      <c r="X3700" s="1">
        <v>0.58111999999999997</v>
      </c>
      <c r="Y3700" s="1">
        <v>-2.8029999999999999E-2</v>
      </c>
      <c r="Z3700" s="2">
        <v>-6.6699999999999995E-2</v>
      </c>
    </row>
    <row r="3701" spans="2:26" x14ac:dyDescent="0.25">
      <c r="B3701" s="3">
        <v>444.55689999999998</v>
      </c>
      <c r="C3701" s="163">
        <v>1.039E-5</v>
      </c>
      <c r="D3701" s="2">
        <v>1.17954</v>
      </c>
      <c r="U3701" s="3">
        <v>444.55689999999998</v>
      </c>
      <c r="V3701" s="1">
        <v>0.18179000000000001</v>
      </c>
      <c r="W3701" s="1">
        <v>3.5720000000000002E-2</v>
      </c>
      <c r="X3701" s="1">
        <v>0.62795999999999996</v>
      </c>
      <c r="Y3701" s="1">
        <v>8.7989999999999999E-2</v>
      </c>
      <c r="Z3701" s="2">
        <v>-7.2179999999999994E-2</v>
      </c>
    </row>
    <row r="3702" spans="2:26" x14ac:dyDescent="0.25">
      <c r="B3702" s="3">
        <v>443.59257000000002</v>
      </c>
      <c r="C3702" s="163">
        <v>9.4499999999999993E-6</v>
      </c>
      <c r="D3702" s="2">
        <v>0.67242999999999997</v>
      </c>
      <c r="U3702" s="3">
        <v>443.59257000000002</v>
      </c>
      <c r="V3702" s="1">
        <v>7.4099999999999999E-2</v>
      </c>
      <c r="W3702" s="1">
        <v>2.9239999999999999E-2</v>
      </c>
      <c r="X3702" s="1">
        <v>0.4481</v>
      </c>
      <c r="Y3702" s="1">
        <v>0.15096999999999999</v>
      </c>
      <c r="Z3702" s="2">
        <v>-6.4820000000000003E-2</v>
      </c>
    </row>
    <row r="3703" spans="2:26" x14ac:dyDescent="0.25">
      <c r="B3703" s="3">
        <v>442.62822999999997</v>
      </c>
      <c r="C3703" s="163">
        <v>6.6800000000000004E-6</v>
      </c>
      <c r="D3703" s="2">
        <v>0.68920999999999999</v>
      </c>
      <c r="U3703" s="3">
        <v>442.62822999999997</v>
      </c>
      <c r="V3703" s="1">
        <v>6.9040000000000004E-2</v>
      </c>
      <c r="W3703" s="1">
        <v>2.9239999999999999E-2</v>
      </c>
      <c r="X3703" s="1">
        <v>0.25735999999999998</v>
      </c>
      <c r="Y3703" s="1">
        <v>-2.4809999999999999E-2</v>
      </c>
      <c r="Z3703" s="2">
        <v>5.6299999999999996E-3</v>
      </c>
    </row>
    <row r="3704" spans="2:26" x14ac:dyDescent="0.25">
      <c r="B3704" s="3">
        <v>441.66390000000001</v>
      </c>
      <c r="C3704" s="163">
        <v>3.799E-5</v>
      </c>
      <c r="D3704" s="2">
        <v>0.78625999999999996</v>
      </c>
      <c r="U3704" s="3">
        <v>441.66390000000001</v>
      </c>
      <c r="V3704" s="1">
        <v>6.9040000000000004E-2</v>
      </c>
      <c r="W3704" s="1">
        <v>3.5770000000000003E-2</v>
      </c>
      <c r="X3704" s="1">
        <v>0.25675999999999999</v>
      </c>
      <c r="Y3704" s="1">
        <v>-3.2620000000000003E-2</v>
      </c>
      <c r="Z3704" s="2">
        <v>-6.4240000000000005E-2</v>
      </c>
    </row>
    <row r="3705" spans="2:26" x14ac:dyDescent="0.25">
      <c r="B3705" s="3">
        <v>440.69956999999999</v>
      </c>
      <c r="C3705" s="1">
        <v>6.8640000000000007E-2</v>
      </c>
      <c r="D3705" s="2">
        <v>0.85565999999999998</v>
      </c>
      <c r="U3705" s="3">
        <v>440.69956999999999</v>
      </c>
      <c r="V3705" s="1">
        <v>6.9099999999999995E-2</v>
      </c>
      <c r="W3705" s="1">
        <v>0.20552999999999999</v>
      </c>
      <c r="X3705" s="1">
        <v>0.42591000000000001</v>
      </c>
      <c r="Y3705" s="1">
        <v>-3.2620000000000003E-2</v>
      </c>
      <c r="Z3705" s="2">
        <v>-7.2179999999999994E-2</v>
      </c>
    </row>
    <row r="3706" spans="2:26" ht="15.75" thickBot="1" x14ac:dyDescent="0.3">
      <c r="B3706" s="19">
        <v>439.73523999999998</v>
      </c>
      <c r="C3706" s="4">
        <v>0.77675000000000005</v>
      </c>
      <c r="D3706" s="5">
        <v>0.76336999999999999</v>
      </c>
      <c r="U3706" s="19">
        <v>439.73523999999998</v>
      </c>
      <c r="V3706" s="4">
        <v>6.905E-2</v>
      </c>
      <c r="W3706" s="4">
        <v>0.48310999999999998</v>
      </c>
      <c r="X3706" s="4">
        <v>0.67513000000000001</v>
      </c>
      <c r="Y3706" s="4">
        <v>-3.2530000000000003E-2</v>
      </c>
      <c r="Z3706" s="5">
        <v>-7.2179999999999994E-2</v>
      </c>
    </row>
  </sheetData>
  <mergeCells count="5">
    <mergeCell ref="A2:T8"/>
    <mergeCell ref="B11:D12"/>
    <mergeCell ref="G11:K12"/>
    <mergeCell ref="N11:R12"/>
    <mergeCell ref="U11:Z12"/>
  </mergeCells>
  <pageMargins left="0.7" right="0.7" top="0.75" bottom="0.75" header="0.3" footer="0.3"/>
  <pageSetup paperSize="9" orientation="portrait" r:id="rId1"/>
  <drawing r:id="rId2"/>
  <legacyDrawing r:id="rId3"/>
  <oleObjects>
    <mc:AlternateContent xmlns:mc="http://schemas.openxmlformats.org/markup-compatibility/2006">
      <mc:Choice Requires="x14">
        <oleObject progId="Origin50.Graph" shapeId="5121" r:id="rId4">
          <objectPr defaultSize="0" autoPict="0" r:id="rId5">
            <anchor moveWithCells="1">
              <from>
                <xdr:col>0</xdr:col>
                <xdr:colOff>85725</xdr:colOff>
                <xdr:row>3706</xdr:row>
                <xdr:rowOff>47625</xdr:rowOff>
              </from>
              <to>
                <xdr:col>5</xdr:col>
                <xdr:colOff>95250</xdr:colOff>
                <xdr:row>3721</xdr:row>
                <xdr:rowOff>104775</xdr:rowOff>
              </to>
            </anchor>
          </objectPr>
        </oleObject>
      </mc:Choice>
      <mc:Fallback>
        <oleObject progId="Origin50.Graph" shapeId="5121" r:id="rId4"/>
      </mc:Fallback>
    </mc:AlternateContent>
    <mc:AlternateContent xmlns:mc="http://schemas.openxmlformats.org/markup-compatibility/2006">
      <mc:Choice Requires="x14">
        <oleObject progId="Origin50.Graph" shapeId="5123" r:id="rId6">
          <objectPr defaultSize="0" autoPict="0" r:id="rId7">
            <anchor moveWithCells="1">
              <from>
                <xdr:col>4</xdr:col>
                <xdr:colOff>600075</xdr:colOff>
                <xdr:row>1803</xdr:row>
                <xdr:rowOff>19050</xdr:rowOff>
              </from>
              <to>
                <xdr:col>12</xdr:col>
                <xdr:colOff>0</xdr:colOff>
                <xdr:row>1821</xdr:row>
                <xdr:rowOff>9525</xdr:rowOff>
              </to>
            </anchor>
          </objectPr>
        </oleObject>
      </mc:Choice>
      <mc:Fallback>
        <oleObject progId="Origin50.Graph" shapeId="5123" r:id="rId6"/>
      </mc:Fallback>
    </mc:AlternateContent>
  </oleObject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569745-F334-410D-BD4E-5B6A7B614032}">
  <dimension ref="A1:AF2549"/>
  <sheetViews>
    <sheetView topLeftCell="A2512" workbookViewId="0">
      <selection activeCell="J2525" sqref="J2525"/>
    </sheetView>
  </sheetViews>
  <sheetFormatPr defaultRowHeight="15" x14ac:dyDescent="0.25"/>
  <cols>
    <col min="2" max="2" width="14.7109375" bestFit="1" customWidth="1"/>
    <col min="3" max="3" width="10.85546875" customWidth="1"/>
    <col min="4" max="4" width="10" customWidth="1"/>
    <col min="6" max="6" width="12.140625" bestFit="1" customWidth="1"/>
    <col min="13" max="15" width="15" bestFit="1" customWidth="1"/>
    <col min="24" max="25" width="15" bestFit="1" customWidth="1"/>
  </cols>
  <sheetData>
    <row r="1" spans="1:32" x14ac:dyDescent="0.25">
      <c r="A1" s="321" t="s">
        <v>132</v>
      </c>
      <c r="B1" s="322"/>
      <c r="C1" s="322"/>
      <c r="D1" s="322"/>
      <c r="E1" s="322"/>
      <c r="F1" s="322"/>
      <c r="G1" s="322"/>
      <c r="H1" s="322"/>
      <c r="I1" s="322"/>
      <c r="J1" s="322"/>
      <c r="K1" s="322"/>
      <c r="L1" s="322"/>
      <c r="M1" s="322"/>
      <c r="N1" s="322"/>
      <c r="O1" s="322"/>
      <c r="P1" s="322"/>
      <c r="Q1" s="323"/>
    </row>
    <row r="2" spans="1:32" x14ac:dyDescent="0.25">
      <c r="A2" s="324"/>
      <c r="B2" s="325"/>
      <c r="C2" s="325"/>
      <c r="D2" s="325"/>
      <c r="E2" s="325"/>
      <c r="F2" s="325"/>
      <c r="G2" s="325"/>
      <c r="H2" s="325"/>
      <c r="I2" s="325"/>
      <c r="J2" s="325"/>
      <c r="K2" s="325"/>
      <c r="L2" s="325"/>
      <c r="M2" s="325"/>
      <c r="N2" s="325"/>
      <c r="O2" s="325"/>
      <c r="P2" s="325"/>
      <c r="Q2" s="326"/>
    </row>
    <row r="3" spans="1:32" x14ac:dyDescent="0.25">
      <c r="A3" s="324"/>
      <c r="B3" s="325"/>
      <c r="C3" s="325"/>
      <c r="D3" s="325"/>
      <c r="E3" s="325"/>
      <c r="F3" s="325"/>
      <c r="G3" s="325"/>
      <c r="H3" s="325"/>
      <c r="I3" s="325"/>
      <c r="J3" s="325"/>
      <c r="K3" s="325"/>
      <c r="L3" s="325"/>
      <c r="M3" s="325"/>
      <c r="N3" s="325"/>
      <c r="O3" s="325"/>
      <c r="P3" s="325"/>
      <c r="Q3" s="326"/>
    </row>
    <row r="4" spans="1:32" x14ac:dyDescent="0.25">
      <c r="A4" s="324"/>
      <c r="B4" s="325"/>
      <c r="C4" s="325"/>
      <c r="D4" s="325"/>
      <c r="E4" s="325"/>
      <c r="F4" s="325"/>
      <c r="G4" s="325"/>
      <c r="H4" s="325"/>
      <c r="I4" s="325"/>
      <c r="J4" s="325"/>
      <c r="K4" s="325"/>
      <c r="L4" s="325"/>
      <c r="M4" s="325"/>
      <c r="N4" s="325"/>
      <c r="O4" s="325"/>
      <c r="P4" s="325"/>
      <c r="Q4" s="326"/>
    </row>
    <row r="5" spans="1:32" x14ac:dyDescent="0.25">
      <c r="A5" s="324"/>
      <c r="B5" s="325"/>
      <c r="C5" s="325"/>
      <c r="D5" s="325"/>
      <c r="E5" s="325"/>
      <c r="F5" s="325"/>
      <c r="G5" s="325"/>
      <c r="H5" s="325"/>
      <c r="I5" s="325"/>
      <c r="J5" s="325"/>
      <c r="K5" s="325"/>
      <c r="L5" s="325"/>
      <c r="M5" s="325"/>
      <c r="N5" s="325"/>
      <c r="O5" s="325"/>
      <c r="P5" s="325"/>
      <c r="Q5" s="326"/>
    </row>
    <row r="6" spans="1:32" x14ac:dyDescent="0.25">
      <c r="A6" s="324"/>
      <c r="B6" s="325"/>
      <c r="C6" s="325"/>
      <c r="D6" s="325"/>
      <c r="E6" s="325"/>
      <c r="F6" s="325"/>
      <c r="G6" s="325"/>
      <c r="H6" s="325"/>
      <c r="I6" s="325"/>
      <c r="J6" s="325"/>
      <c r="K6" s="325"/>
      <c r="L6" s="325"/>
      <c r="M6" s="325"/>
      <c r="N6" s="325"/>
      <c r="O6" s="325"/>
      <c r="P6" s="325"/>
      <c r="Q6" s="326"/>
    </row>
    <row r="7" spans="1:32" x14ac:dyDescent="0.25">
      <c r="A7" s="324"/>
      <c r="B7" s="325"/>
      <c r="C7" s="325"/>
      <c r="D7" s="325"/>
      <c r="E7" s="325"/>
      <c r="F7" s="325"/>
      <c r="G7" s="325"/>
      <c r="H7" s="325"/>
      <c r="I7" s="325"/>
      <c r="J7" s="325"/>
      <c r="K7" s="325"/>
      <c r="L7" s="325"/>
      <c r="M7" s="325"/>
      <c r="N7" s="325"/>
      <c r="O7" s="325"/>
      <c r="P7" s="325"/>
      <c r="Q7" s="326"/>
    </row>
    <row r="8" spans="1:32" ht="15.75" thickBot="1" x14ac:dyDescent="0.3">
      <c r="A8" s="327"/>
      <c r="B8" s="328"/>
      <c r="C8" s="328"/>
      <c r="D8" s="328"/>
      <c r="E8" s="328"/>
      <c r="F8" s="328"/>
      <c r="G8" s="328"/>
      <c r="H8" s="328"/>
      <c r="I8" s="328"/>
      <c r="J8" s="328"/>
      <c r="K8" s="328"/>
      <c r="L8" s="328"/>
      <c r="M8" s="328"/>
      <c r="N8" s="328"/>
      <c r="O8" s="328"/>
      <c r="P8" s="328"/>
      <c r="Q8" s="329"/>
    </row>
    <row r="9" spans="1:32" x14ac:dyDescent="0.25">
      <c r="B9" s="445" t="s">
        <v>126</v>
      </c>
      <c r="C9" s="446"/>
      <c r="D9" s="447"/>
      <c r="L9" s="448" t="s">
        <v>128</v>
      </c>
      <c r="M9" s="449"/>
      <c r="N9" s="449"/>
      <c r="O9" s="450"/>
      <c r="W9" s="432" t="s">
        <v>131</v>
      </c>
      <c r="X9" s="433"/>
      <c r="Y9" s="434"/>
      <c r="AB9" s="102"/>
      <c r="AC9" s="102"/>
      <c r="AD9" s="102"/>
      <c r="AE9" s="102"/>
      <c r="AF9" s="102"/>
    </row>
    <row r="10" spans="1:32" ht="15.75" thickBot="1" x14ac:dyDescent="0.3">
      <c r="B10" s="435"/>
      <c r="C10" s="436"/>
      <c r="D10" s="437"/>
      <c r="L10" s="441"/>
      <c r="M10" s="442"/>
      <c r="N10" s="442"/>
      <c r="O10" s="443"/>
      <c r="W10" s="435"/>
      <c r="X10" s="436"/>
      <c r="Y10" s="437"/>
      <c r="AB10" s="102"/>
      <c r="AC10" s="444"/>
      <c r="AD10" s="444"/>
      <c r="AE10" s="444"/>
      <c r="AF10" s="102"/>
    </row>
    <row r="11" spans="1:32" x14ac:dyDescent="0.25">
      <c r="B11" s="3" t="s">
        <v>119</v>
      </c>
      <c r="C11" s="1">
        <v>152.06769</v>
      </c>
      <c r="D11" s="2">
        <v>-747.69520999999997</v>
      </c>
      <c r="L11" s="3" t="s">
        <v>119</v>
      </c>
      <c r="M11" s="1">
        <v>0.95362000000000002</v>
      </c>
      <c r="N11" s="1">
        <v>1.5490600000000001</v>
      </c>
      <c r="O11" s="2">
        <v>0.29605999999999999</v>
      </c>
      <c r="W11" s="6" t="s">
        <v>119</v>
      </c>
      <c r="X11" s="7">
        <v>1.302E-2</v>
      </c>
      <c r="Y11" s="8">
        <v>-8.1159999999999996E-2</v>
      </c>
      <c r="AB11" s="102"/>
      <c r="AC11" s="444"/>
      <c r="AD11" s="444"/>
      <c r="AE11" s="444"/>
      <c r="AF11" s="102"/>
    </row>
    <row r="12" spans="1:32" ht="15.75" thickBot="1" x14ac:dyDescent="0.3">
      <c r="B12" s="3" t="s">
        <v>120</v>
      </c>
      <c r="C12" s="1">
        <v>202.06769</v>
      </c>
      <c r="D12" s="2">
        <v>-697.69520999999997</v>
      </c>
      <c r="L12" s="3" t="s">
        <v>120</v>
      </c>
      <c r="M12" s="1">
        <v>1.0186999999999999</v>
      </c>
      <c r="N12" s="1">
        <v>1.69157</v>
      </c>
      <c r="O12" s="2">
        <v>0.35648999999999997</v>
      </c>
      <c r="W12" s="3" t="s">
        <v>120</v>
      </c>
      <c r="X12" s="1">
        <v>7.8090000000000007E-2</v>
      </c>
      <c r="Y12" s="2">
        <v>-4.3450000000000003E-2</v>
      </c>
    </row>
    <row r="13" spans="1:32" ht="15" customHeight="1" x14ac:dyDescent="0.25">
      <c r="B13" s="3" t="s">
        <v>121</v>
      </c>
      <c r="C13" s="1">
        <v>142.08769000000001</v>
      </c>
      <c r="D13" s="2">
        <v>-757.67520999999999</v>
      </c>
      <c r="G13" s="432" t="s">
        <v>126</v>
      </c>
      <c r="H13" s="433"/>
      <c r="I13" s="434"/>
      <c r="L13" s="3" t="s">
        <v>121</v>
      </c>
      <c r="M13" s="1">
        <v>0.94062999999999997</v>
      </c>
      <c r="N13" s="1">
        <v>1.52061</v>
      </c>
      <c r="O13" s="2">
        <v>0.28399999999999997</v>
      </c>
      <c r="Q13" s="438" t="s">
        <v>128</v>
      </c>
      <c r="R13" s="439"/>
      <c r="S13" s="439"/>
      <c r="T13" s="440"/>
      <c r="W13" s="3" t="s">
        <v>121</v>
      </c>
      <c r="X13" s="163">
        <v>2.6030400000000001E-5</v>
      </c>
      <c r="Y13" s="2">
        <v>-8.8690000000000005E-2</v>
      </c>
      <c r="AA13" s="432" t="s">
        <v>131</v>
      </c>
      <c r="AB13" s="433"/>
      <c r="AC13" s="434"/>
    </row>
    <row r="14" spans="1:32" ht="15.75" thickBot="1" x14ac:dyDescent="0.3">
      <c r="B14" s="3" t="s">
        <v>122</v>
      </c>
      <c r="C14" s="1">
        <v>142.06769</v>
      </c>
      <c r="D14" s="2">
        <v>-757.69520999999997</v>
      </c>
      <c r="G14" s="435"/>
      <c r="H14" s="436"/>
      <c r="I14" s="437"/>
      <c r="L14" s="19" t="s">
        <v>122</v>
      </c>
      <c r="M14" s="4">
        <v>0.94059999999999999</v>
      </c>
      <c r="N14" s="4">
        <v>1.5205500000000001</v>
      </c>
      <c r="O14" s="5">
        <v>0.28398000000000001</v>
      </c>
      <c r="Q14" s="441"/>
      <c r="R14" s="442"/>
      <c r="S14" s="442"/>
      <c r="T14" s="443"/>
      <c r="W14" s="19" t="s">
        <v>122</v>
      </c>
      <c r="X14" s="4">
        <v>0</v>
      </c>
      <c r="Y14" s="5">
        <v>-8.8709999999999997E-2</v>
      </c>
      <c r="AA14" s="435"/>
      <c r="AB14" s="436"/>
      <c r="AC14" s="437"/>
    </row>
    <row r="15" spans="1:32" ht="33" customHeight="1" thickBot="1" x14ac:dyDescent="0.3">
      <c r="B15" s="179" t="s">
        <v>123</v>
      </c>
      <c r="C15" s="180" t="s">
        <v>124</v>
      </c>
      <c r="D15" s="181" t="s">
        <v>125</v>
      </c>
      <c r="L15" s="182"/>
      <c r="M15" s="183" t="s">
        <v>17</v>
      </c>
      <c r="N15" s="183" t="s">
        <v>18</v>
      </c>
      <c r="O15" s="184" t="s">
        <v>16</v>
      </c>
      <c r="Q15" s="186"/>
      <c r="R15" s="187"/>
      <c r="S15" s="187"/>
      <c r="T15" s="188"/>
      <c r="W15" s="182"/>
      <c r="X15" s="185" t="s">
        <v>129</v>
      </c>
      <c r="Y15" s="185" t="s">
        <v>130</v>
      </c>
    </row>
    <row r="16" spans="1:32" ht="17.25" customHeight="1" thickBot="1" x14ac:dyDescent="0.3">
      <c r="B16" s="3">
        <v>10</v>
      </c>
      <c r="C16" s="1">
        <v>1289.5676900000001</v>
      </c>
      <c r="D16" s="2">
        <v>380.63479000000001</v>
      </c>
      <c r="L16" s="179" t="s">
        <v>123</v>
      </c>
      <c r="M16" s="180" t="s">
        <v>127</v>
      </c>
      <c r="N16" s="181" t="s">
        <v>127</v>
      </c>
      <c r="O16" s="181" t="s">
        <v>127</v>
      </c>
      <c r="W16" s="179" t="s">
        <v>123</v>
      </c>
      <c r="X16" s="180" t="s">
        <v>127</v>
      </c>
      <c r="Y16" s="181" t="s">
        <v>127</v>
      </c>
    </row>
    <row r="17" spans="2:25" x14ac:dyDescent="0.25">
      <c r="B17" s="3">
        <v>10.02</v>
      </c>
      <c r="C17" s="1">
        <v>1284.5676900000001</v>
      </c>
      <c r="D17" s="2">
        <v>409.80479000000003</v>
      </c>
      <c r="L17" s="3">
        <v>10</v>
      </c>
      <c r="M17" s="1">
        <v>1.4243399999999999</v>
      </c>
      <c r="N17" s="1">
        <v>2.2925200000000001</v>
      </c>
      <c r="O17" s="2">
        <v>0.94762999999999997</v>
      </c>
      <c r="W17">
        <v>10</v>
      </c>
      <c r="X17">
        <v>0.48372999999999999</v>
      </c>
      <c r="Y17">
        <v>0.23436000000000001</v>
      </c>
    </row>
    <row r="18" spans="2:25" x14ac:dyDescent="0.25">
      <c r="B18" s="3">
        <v>10.039999999999999</v>
      </c>
      <c r="C18" s="1">
        <v>1321.2376899999999</v>
      </c>
      <c r="D18" s="2">
        <v>436.47478999999998</v>
      </c>
      <c r="L18" s="3">
        <v>10.02</v>
      </c>
      <c r="M18" s="1">
        <v>1.4416899999999999</v>
      </c>
      <c r="N18" s="1">
        <v>2.28302</v>
      </c>
      <c r="O18" s="2">
        <v>0.94862999999999997</v>
      </c>
      <c r="W18">
        <v>10.02</v>
      </c>
      <c r="X18">
        <v>0.50107999999999997</v>
      </c>
      <c r="Y18">
        <v>0.23938999999999999</v>
      </c>
    </row>
    <row r="19" spans="2:25" x14ac:dyDescent="0.25">
      <c r="B19" s="3">
        <v>10.06</v>
      </c>
      <c r="C19" s="1">
        <v>1314.5676900000001</v>
      </c>
      <c r="D19" s="2">
        <v>393.13479000000001</v>
      </c>
      <c r="L19" s="3">
        <v>10.039999999999999</v>
      </c>
      <c r="M19" s="1">
        <v>1.4221699999999999</v>
      </c>
      <c r="N19" s="1">
        <v>2.2307700000000001</v>
      </c>
      <c r="O19" s="2">
        <v>0.95165</v>
      </c>
      <c r="W19">
        <v>10.039999999999999</v>
      </c>
      <c r="X19">
        <v>0.48155999999999999</v>
      </c>
      <c r="Y19">
        <v>0.25762000000000002</v>
      </c>
    </row>
    <row r="20" spans="2:25" x14ac:dyDescent="0.25">
      <c r="B20" s="3">
        <v>10.08</v>
      </c>
      <c r="C20" s="1">
        <v>1301.2376899999999</v>
      </c>
      <c r="D20" s="2">
        <v>431.47478999999998</v>
      </c>
      <c r="L20" s="3">
        <v>10.06</v>
      </c>
      <c r="M20" s="1">
        <v>1.4232499999999999</v>
      </c>
      <c r="N20" s="1">
        <v>2.2568899999999998</v>
      </c>
      <c r="O20" s="2">
        <v>0.96877000000000002</v>
      </c>
      <c r="W20">
        <v>10.06</v>
      </c>
      <c r="X20">
        <v>0.48265000000000002</v>
      </c>
      <c r="Y20">
        <v>0.23562</v>
      </c>
    </row>
    <row r="21" spans="2:25" x14ac:dyDescent="0.25">
      <c r="B21" s="3">
        <v>10.1</v>
      </c>
      <c r="C21" s="1">
        <v>1316.2376899999999</v>
      </c>
      <c r="D21" s="2">
        <v>396.47478999999998</v>
      </c>
      <c r="L21" s="3">
        <v>10.08</v>
      </c>
      <c r="M21" s="1">
        <v>1.4102399999999999</v>
      </c>
      <c r="N21" s="1">
        <v>2.2664</v>
      </c>
      <c r="O21" s="2">
        <v>0.94662000000000002</v>
      </c>
      <c r="W21">
        <v>10.08</v>
      </c>
      <c r="X21">
        <v>0.46962999999999999</v>
      </c>
      <c r="Y21">
        <v>0.23688000000000001</v>
      </c>
    </row>
    <row r="22" spans="2:25" x14ac:dyDescent="0.25">
      <c r="B22" s="3">
        <v>10.119999999999999</v>
      </c>
      <c r="C22" s="1">
        <v>1297.0676900000001</v>
      </c>
      <c r="D22" s="2">
        <v>379.80479000000003</v>
      </c>
      <c r="L22" s="3">
        <v>10.1</v>
      </c>
      <c r="M22" s="1">
        <v>1.4145799999999999</v>
      </c>
      <c r="N22" s="1">
        <v>2.2521499999999999</v>
      </c>
      <c r="O22" s="2">
        <v>0.92647999999999997</v>
      </c>
      <c r="W22">
        <v>10.1</v>
      </c>
      <c r="X22">
        <v>0.47397</v>
      </c>
      <c r="Y22">
        <v>0.22681999999999999</v>
      </c>
    </row>
    <row r="23" spans="2:25" x14ac:dyDescent="0.25">
      <c r="B23" s="3">
        <v>10.14</v>
      </c>
      <c r="C23" s="1">
        <v>1286.2376899999999</v>
      </c>
      <c r="D23" s="2">
        <v>387.30479000000003</v>
      </c>
      <c r="L23" s="3">
        <v>10.119999999999999</v>
      </c>
      <c r="M23" s="1">
        <v>1.4189099999999999</v>
      </c>
      <c r="N23" s="1">
        <v>2.32578</v>
      </c>
      <c r="O23" s="2">
        <v>0.96272999999999997</v>
      </c>
      <c r="W23">
        <v>10.119999999999999</v>
      </c>
      <c r="X23">
        <v>0.47831000000000001</v>
      </c>
      <c r="Y23">
        <v>0.24065</v>
      </c>
    </row>
    <row r="24" spans="2:25" x14ac:dyDescent="0.25">
      <c r="B24" s="3">
        <v>10.16</v>
      </c>
      <c r="C24" s="1">
        <v>1289.5676900000001</v>
      </c>
      <c r="D24" s="2">
        <v>418.97478999999998</v>
      </c>
      <c r="L24" s="3">
        <v>10.14</v>
      </c>
      <c r="M24" s="1">
        <v>1.4069799999999999</v>
      </c>
      <c r="N24" s="1">
        <v>2.2972800000000002</v>
      </c>
      <c r="O24" s="2">
        <v>0.92244999999999999</v>
      </c>
      <c r="W24">
        <v>10.14</v>
      </c>
      <c r="X24">
        <v>0.46638000000000002</v>
      </c>
      <c r="Y24">
        <v>0.23751</v>
      </c>
    </row>
    <row r="25" spans="2:25" x14ac:dyDescent="0.25">
      <c r="B25" s="3">
        <v>10.18</v>
      </c>
      <c r="C25" s="1">
        <v>1290.39769</v>
      </c>
      <c r="D25" s="2">
        <v>455.63479000000001</v>
      </c>
      <c r="L25" s="3">
        <v>10.16</v>
      </c>
      <c r="M25" s="1">
        <v>1.3907099999999999</v>
      </c>
      <c r="N25" s="1">
        <v>2.3091499999999998</v>
      </c>
      <c r="O25" s="2">
        <v>0.94862999999999997</v>
      </c>
      <c r="W25">
        <v>10.16</v>
      </c>
      <c r="X25">
        <v>0.45011000000000001</v>
      </c>
      <c r="Y25">
        <v>0.24504999999999999</v>
      </c>
    </row>
    <row r="26" spans="2:25" x14ac:dyDescent="0.25">
      <c r="B26" s="3">
        <v>10.199999999999999</v>
      </c>
      <c r="C26" s="1">
        <v>1316.2376899999999</v>
      </c>
      <c r="D26" s="2">
        <v>452.30479000000003</v>
      </c>
      <c r="L26" s="3">
        <v>10.18</v>
      </c>
      <c r="M26" s="1">
        <v>1.4080699999999999</v>
      </c>
      <c r="N26" s="1">
        <v>2.27115</v>
      </c>
      <c r="O26" s="2">
        <v>0.95567999999999997</v>
      </c>
      <c r="W26">
        <v>10.18</v>
      </c>
      <c r="X26">
        <v>0.46745999999999999</v>
      </c>
      <c r="Y26">
        <v>0.24379000000000001</v>
      </c>
    </row>
    <row r="27" spans="2:25" x14ac:dyDescent="0.25">
      <c r="B27" s="3">
        <v>10.220000000000001</v>
      </c>
      <c r="C27" s="1">
        <v>1296.2376899999999</v>
      </c>
      <c r="D27" s="2">
        <v>449.80479000000003</v>
      </c>
      <c r="L27" s="3">
        <v>10.199999999999999</v>
      </c>
      <c r="M27" s="1">
        <v>1.4297599999999999</v>
      </c>
      <c r="N27" s="1">
        <v>2.2949000000000002</v>
      </c>
      <c r="O27" s="2">
        <v>0.98589000000000004</v>
      </c>
      <c r="W27">
        <v>10.199999999999999</v>
      </c>
      <c r="X27">
        <v>0.48914999999999997</v>
      </c>
      <c r="Y27">
        <v>0.25699</v>
      </c>
    </row>
    <row r="28" spans="2:25" x14ac:dyDescent="0.25">
      <c r="B28" s="3">
        <v>10.24</v>
      </c>
      <c r="C28" s="1">
        <v>1302.0676900000001</v>
      </c>
      <c r="D28" s="2">
        <v>392.30479000000003</v>
      </c>
      <c r="L28" s="3">
        <v>10.220000000000001</v>
      </c>
      <c r="M28" s="1">
        <v>1.4254199999999999</v>
      </c>
      <c r="N28" s="1">
        <v>2.3091499999999998</v>
      </c>
      <c r="O28" s="2">
        <v>0.97985</v>
      </c>
      <c r="W28">
        <v>10.220000000000001</v>
      </c>
      <c r="X28">
        <v>0.48481999999999997</v>
      </c>
      <c r="Y28">
        <v>0.24756</v>
      </c>
    </row>
    <row r="29" spans="2:25" x14ac:dyDescent="0.25">
      <c r="B29" s="3">
        <v>10.26</v>
      </c>
      <c r="C29" s="1">
        <v>1335.39769</v>
      </c>
      <c r="D29" s="2">
        <v>427.30479000000003</v>
      </c>
      <c r="L29" s="3">
        <v>10.24</v>
      </c>
      <c r="M29" s="1">
        <v>1.4286700000000001</v>
      </c>
      <c r="N29" s="1">
        <v>2.3020299999999998</v>
      </c>
      <c r="O29" s="2">
        <v>0.96675999999999995</v>
      </c>
      <c r="W29">
        <v>10.24</v>
      </c>
      <c r="X29">
        <v>0.48807</v>
      </c>
      <c r="Y29">
        <v>0.24882000000000001</v>
      </c>
    </row>
    <row r="30" spans="2:25" x14ac:dyDescent="0.25">
      <c r="B30" s="3">
        <v>10.28</v>
      </c>
      <c r="C30" s="1">
        <v>1285.39769</v>
      </c>
      <c r="D30" s="2">
        <v>412.30479000000003</v>
      </c>
      <c r="L30" s="3">
        <v>10.26</v>
      </c>
      <c r="M30" s="1">
        <v>1.4210799999999999</v>
      </c>
      <c r="N30" s="1">
        <v>2.3447800000000001</v>
      </c>
      <c r="O30" s="2">
        <v>0.99192999999999998</v>
      </c>
      <c r="W30">
        <v>10.26</v>
      </c>
      <c r="X30">
        <v>0.48048000000000002</v>
      </c>
      <c r="Y30">
        <v>0.24002000000000001</v>
      </c>
    </row>
    <row r="31" spans="2:25" x14ac:dyDescent="0.25">
      <c r="B31" s="3">
        <v>10.3</v>
      </c>
      <c r="C31" s="1">
        <v>1274.5676900000001</v>
      </c>
      <c r="D31" s="2">
        <v>413.13479000000001</v>
      </c>
      <c r="L31" s="3">
        <v>10.28</v>
      </c>
      <c r="M31" s="1">
        <v>1.4124099999999999</v>
      </c>
      <c r="N31" s="1">
        <v>2.3186499999999999</v>
      </c>
      <c r="O31" s="2">
        <v>0.96072000000000002</v>
      </c>
      <c r="W31">
        <v>10.28</v>
      </c>
      <c r="X31">
        <v>0.4718</v>
      </c>
      <c r="Y31">
        <v>0.22745000000000001</v>
      </c>
    </row>
    <row r="32" spans="2:25" x14ac:dyDescent="0.25">
      <c r="B32" s="3">
        <v>10.32</v>
      </c>
      <c r="C32" s="1">
        <v>1308.7376899999999</v>
      </c>
      <c r="D32" s="2">
        <v>420.63479000000001</v>
      </c>
      <c r="L32" s="3">
        <v>10.3</v>
      </c>
      <c r="M32" s="1">
        <v>1.3961399999999999</v>
      </c>
      <c r="N32" s="1">
        <v>2.2949000000000002</v>
      </c>
      <c r="O32" s="2">
        <v>0.96172000000000002</v>
      </c>
      <c r="W32">
        <v>10.3</v>
      </c>
      <c r="X32">
        <v>0.45552999999999999</v>
      </c>
      <c r="Y32">
        <v>0.21425</v>
      </c>
    </row>
    <row r="33" spans="2:25" x14ac:dyDescent="0.25">
      <c r="B33" s="3">
        <v>10.34</v>
      </c>
      <c r="C33" s="1">
        <v>1285.39769</v>
      </c>
      <c r="D33" s="2">
        <v>421.47478999999998</v>
      </c>
      <c r="L33" s="3">
        <v>10.32</v>
      </c>
      <c r="M33" s="1">
        <v>1.4362699999999999</v>
      </c>
      <c r="N33" s="1">
        <v>2.2901500000000001</v>
      </c>
      <c r="O33" s="2">
        <v>0.95265999999999995</v>
      </c>
      <c r="W33">
        <v>10.32</v>
      </c>
      <c r="X33">
        <v>0.49565999999999999</v>
      </c>
      <c r="Y33">
        <v>0.23372999999999999</v>
      </c>
    </row>
    <row r="34" spans="2:25" x14ac:dyDescent="0.25">
      <c r="B34" s="3">
        <v>10.36</v>
      </c>
      <c r="C34" s="1">
        <v>1312.0676900000001</v>
      </c>
      <c r="D34" s="2">
        <v>455.63479000000001</v>
      </c>
      <c r="L34" s="3">
        <v>10.34</v>
      </c>
      <c r="M34" s="1">
        <v>1.4113199999999999</v>
      </c>
      <c r="N34" s="1">
        <v>2.2568899999999998</v>
      </c>
      <c r="O34" s="2">
        <v>0.93554000000000004</v>
      </c>
      <c r="W34">
        <v>10.34</v>
      </c>
      <c r="X34">
        <v>0.47072000000000003</v>
      </c>
      <c r="Y34">
        <v>0.24315999999999999</v>
      </c>
    </row>
    <row r="35" spans="2:25" x14ac:dyDescent="0.25">
      <c r="B35" s="3">
        <v>10.38</v>
      </c>
      <c r="C35" s="1">
        <v>1284.5676900000001</v>
      </c>
      <c r="D35" s="2">
        <v>436.47478999999998</v>
      </c>
      <c r="L35" s="3">
        <v>10.36</v>
      </c>
      <c r="M35" s="1">
        <v>1.3928799999999999</v>
      </c>
      <c r="N35" s="1">
        <v>2.27827</v>
      </c>
      <c r="O35" s="2">
        <v>0.9728</v>
      </c>
      <c r="W35">
        <v>10.36</v>
      </c>
      <c r="X35">
        <v>0.45228000000000002</v>
      </c>
      <c r="Y35">
        <v>0.24379000000000001</v>
      </c>
    </row>
    <row r="36" spans="2:25" x14ac:dyDescent="0.25">
      <c r="B36" s="3">
        <v>10.4</v>
      </c>
      <c r="C36" s="1">
        <v>1301.2376899999999</v>
      </c>
      <c r="D36" s="2">
        <v>452.30479000000003</v>
      </c>
      <c r="L36" s="3">
        <v>10.38</v>
      </c>
      <c r="M36" s="1">
        <v>1.3766099999999999</v>
      </c>
      <c r="N36" s="1">
        <v>2.3186499999999999</v>
      </c>
      <c r="O36" s="2">
        <v>0.94862999999999997</v>
      </c>
      <c r="W36">
        <v>10.38</v>
      </c>
      <c r="X36">
        <v>0.43601000000000001</v>
      </c>
      <c r="Y36">
        <v>0.24631</v>
      </c>
    </row>
    <row r="37" spans="2:25" x14ac:dyDescent="0.25">
      <c r="B37" s="3">
        <v>10.42</v>
      </c>
      <c r="C37" s="1">
        <v>1320.39769</v>
      </c>
      <c r="D37" s="2">
        <v>433.97478999999998</v>
      </c>
      <c r="L37" s="3">
        <v>10.4</v>
      </c>
      <c r="M37" s="1">
        <v>1.3776999999999999</v>
      </c>
      <c r="N37" s="1">
        <v>2.3115299999999999</v>
      </c>
      <c r="O37" s="2">
        <v>0.92244999999999999</v>
      </c>
      <c r="W37">
        <v>10.4</v>
      </c>
      <c r="X37">
        <v>0.43708999999999998</v>
      </c>
      <c r="Y37">
        <v>0.25322</v>
      </c>
    </row>
    <row r="38" spans="2:25" x14ac:dyDescent="0.25">
      <c r="B38" s="3">
        <v>10.44</v>
      </c>
      <c r="C38" s="1">
        <v>1325.39769</v>
      </c>
      <c r="D38" s="2">
        <v>417.30479000000003</v>
      </c>
      <c r="L38" s="3">
        <v>10.42</v>
      </c>
      <c r="M38" s="1">
        <v>1.3874599999999999</v>
      </c>
      <c r="N38" s="1">
        <v>2.3067799999999998</v>
      </c>
      <c r="O38" s="2">
        <v>0.90734000000000004</v>
      </c>
      <c r="W38">
        <v>10.42</v>
      </c>
      <c r="X38">
        <v>0.44685000000000002</v>
      </c>
      <c r="Y38">
        <v>0.23122000000000001</v>
      </c>
    </row>
    <row r="39" spans="2:25" x14ac:dyDescent="0.25">
      <c r="B39" s="3">
        <v>10.46</v>
      </c>
      <c r="C39" s="1">
        <v>1328.7376899999999</v>
      </c>
      <c r="D39" s="2">
        <v>418.97478999999998</v>
      </c>
      <c r="L39" s="3">
        <v>10.44</v>
      </c>
      <c r="M39" s="1">
        <v>1.4004700000000001</v>
      </c>
      <c r="N39" s="1">
        <v>2.33528</v>
      </c>
      <c r="O39" s="2">
        <v>0.92747999999999997</v>
      </c>
      <c r="W39">
        <v>10.44</v>
      </c>
      <c r="X39">
        <v>0.45987</v>
      </c>
      <c r="Y39">
        <v>0.23562</v>
      </c>
    </row>
    <row r="40" spans="2:25" x14ac:dyDescent="0.25">
      <c r="B40" s="3">
        <v>10.48</v>
      </c>
      <c r="C40" s="1">
        <v>1314.5676900000001</v>
      </c>
      <c r="D40" s="2">
        <v>435.63479000000001</v>
      </c>
      <c r="L40" s="3">
        <v>10.46</v>
      </c>
      <c r="M40" s="1">
        <v>1.4058999999999999</v>
      </c>
      <c r="N40" s="1">
        <v>2.2759</v>
      </c>
      <c r="O40" s="2">
        <v>0.93049999999999999</v>
      </c>
      <c r="W40">
        <v>10.46</v>
      </c>
      <c r="X40">
        <v>0.46528999999999998</v>
      </c>
      <c r="Y40">
        <v>0.23813000000000001</v>
      </c>
    </row>
    <row r="41" spans="2:25" x14ac:dyDescent="0.25">
      <c r="B41" s="3">
        <v>10.5</v>
      </c>
      <c r="C41" s="1">
        <v>1305.39769</v>
      </c>
      <c r="D41" s="2">
        <v>470.63479000000001</v>
      </c>
      <c r="L41" s="3">
        <v>10.48</v>
      </c>
      <c r="M41" s="1">
        <v>1.4048099999999999</v>
      </c>
      <c r="N41" s="1">
        <v>2.2664</v>
      </c>
      <c r="O41" s="2">
        <v>0.94359999999999999</v>
      </c>
      <c r="W41">
        <v>10.48</v>
      </c>
      <c r="X41">
        <v>0.46421000000000001</v>
      </c>
      <c r="Y41">
        <v>0.22996</v>
      </c>
    </row>
    <row r="42" spans="2:25" x14ac:dyDescent="0.25">
      <c r="B42" s="3">
        <v>10.52</v>
      </c>
      <c r="C42" s="1">
        <v>1321.2376899999999</v>
      </c>
      <c r="D42" s="2">
        <v>452.30479000000003</v>
      </c>
      <c r="L42" s="3">
        <v>10.5</v>
      </c>
      <c r="M42" s="1">
        <v>1.4069799999999999</v>
      </c>
      <c r="N42" s="1">
        <v>2.2378900000000002</v>
      </c>
      <c r="O42" s="2">
        <v>0.93957000000000002</v>
      </c>
      <c r="W42">
        <v>10.5</v>
      </c>
      <c r="X42">
        <v>0.46638000000000002</v>
      </c>
      <c r="Y42">
        <v>0.22996</v>
      </c>
    </row>
    <row r="43" spans="2:25" x14ac:dyDescent="0.25">
      <c r="B43" s="3">
        <v>10.54</v>
      </c>
      <c r="C43" s="1">
        <v>1299.5676900000001</v>
      </c>
      <c r="D43" s="2">
        <v>450.63479000000001</v>
      </c>
      <c r="L43" s="3">
        <v>10.52</v>
      </c>
      <c r="M43" s="1">
        <v>1.4069799999999999</v>
      </c>
      <c r="N43" s="1">
        <v>2.2949000000000002</v>
      </c>
      <c r="O43" s="2">
        <v>0.92144000000000004</v>
      </c>
      <c r="W43">
        <v>10.52</v>
      </c>
      <c r="X43">
        <v>0.46638000000000002</v>
      </c>
      <c r="Y43">
        <v>0.23311000000000001</v>
      </c>
    </row>
    <row r="44" spans="2:25" x14ac:dyDescent="0.25">
      <c r="B44" s="3">
        <v>10.56</v>
      </c>
      <c r="C44" s="1">
        <v>1283.7376899999999</v>
      </c>
      <c r="D44" s="2">
        <v>426.47478999999998</v>
      </c>
      <c r="L44" s="3">
        <v>10.54</v>
      </c>
      <c r="M44" s="1">
        <v>1.3820399999999999</v>
      </c>
      <c r="N44" s="1">
        <v>2.3281499999999999</v>
      </c>
      <c r="O44" s="2">
        <v>0.95165</v>
      </c>
      <c r="W44">
        <v>10.54</v>
      </c>
      <c r="X44">
        <v>0.44142999999999999</v>
      </c>
      <c r="Y44">
        <v>0.24065</v>
      </c>
    </row>
    <row r="45" spans="2:25" x14ac:dyDescent="0.25">
      <c r="B45" s="3">
        <v>10.58</v>
      </c>
      <c r="C45" s="1">
        <v>1264.5676900000001</v>
      </c>
      <c r="D45" s="2">
        <v>378.13479000000001</v>
      </c>
      <c r="L45" s="3">
        <v>10.56</v>
      </c>
      <c r="M45" s="1">
        <v>1.3950499999999999</v>
      </c>
      <c r="N45" s="1">
        <v>2.27352</v>
      </c>
      <c r="O45" s="2">
        <v>0.96777000000000002</v>
      </c>
      <c r="W45">
        <v>10.56</v>
      </c>
      <c r="X45">
        <v>0.45445000000000002</v>
      </c>
      <c r="Y45">
        <v>0.25888</v>
      </c>
    </row>
    <row r="46" spans="2:25" x14ac:dyDescent="0.25">
      <c r="B46" s="3">
        <v>10.6</v>
      </c>
      <c r="C46" s="1">
        <v>1272.89769</v>
      </c>
      <c r="D46" s="2">
        <v>389.80479000000003</v>
      </c>
      <c r="L46" s="3">
        <v>10.58</v>
      </c>
      <c r="M46" s="1">
        <v>1.3722799999999999</v>
      </c>
      <c r="N46" s="1">
        <v>2.32341</v>
      </c>
      <c r="O46" s="2">
        <v>0.90834999999999999</v>
      </c>
      <c r="W46">
        <v>10.58</v>
      </c>
      <c r="X46">
        <v>0.43167</v>
      </c>
      <c r="Y46">
        <v>0.25008000000000002</v>
      </c>
    </row>
    <row r="47" spans="2:25" x14ac:dyDescent="0.25">
      <c r="B47" s="3">
        <v>10.62</v>
      </c>
      <c r="C47" s="1">
        <v>1317.0676900000001</v>
      </c>
      <c r="D47" s="2">
        <v>379.80479000000003</v>
      </c>
      <c r="L47" s="3">
        <v>10.6</v>
      </c>
      <c r="M47" s="1">
        <v>1.3950499999999999</v>
      </c>
      <c r="N47" s="1">
        <v>2.3376600000000001</v>
      </c>
      <c r="O47" s="2">
        <v>0.91439000000000004</v>
      </c>
      <c r="W47">
        <v>10.6</v>
      </c>
      <c r="X47">
        <v>0.45445000000000002</v>
      </c>
      <c r="Y47">
        <v>0.24756</v>
      </c>
    </row>
    <row r="48" spans="2:25" x14ac:dyDescent="0.25">
      <c r="B48" s="3">
        <v>10.64</v>
      </c>
      <c r="C48" s="1">
        <v>1342.89769</v>
      </c>
      <c r="D48" s="2">
        <v>390.63479000000001</v>
      </c>
      <c r="L48" s="3">
        <v>10.62</v>
      </c>
      <c r="M48" s="1">
        <v>1.3885400000000001</v>
      </c>
      <c r="N48" s="1">
        <v>2.2996500000000002</v>
      </c>
      <c r="O48" s="2">
        <v>0.94157999999999997</v>
      </c>
      <c r="W48">
        <v>10.62</v>
      </c>
      <c r="X48">
        <v>0.44794</v>
      </c>
      <c r="Y48">
        <v>0.24504999999999999</v>
      </c>
    </row>
    <row r="49" spans="2:25" x14ac:dyDescent="0.25">
      <c r="B49" s="3">
        <v>10.66</v>
      </c>
      <c r="C49" s="1">
        <v>1312.89769</v>
      </c>
      <c r="D49" s="2">
        <v>373.97478999999998</v>
      </c>
      <c r="L49" s="3">
        <v>10.64</v>
      </c>
      <c r="M49" s="1">
        <v>1.4113199999999999</v>
      </c>
      <c r="N49" s="1">
        <v>2.3067799999999998</v>
      </c>
      <c r="O49" s="2">
        <v>0.92949999999999999</v>
      </c>
      <c r="W49">
        <v>10.64</v>
      </c>
      <c r="X49">
        <v>0.47072000000000003</v>
      </c>
      <c r="Y49">
        <v>0.24756</v>
      </c>
    </row>
    <row r="50" spans="2:25" x14ac:dyDescent="0.25">
      <c r="B50" s="3">
        <v>10.68</v>
      </c>
      <c r="C50" s="1">
        <v>1303.7376899999999</v>
      </c>
      <c r="D50" s="2">
        <v>388.13479000000001</v>
      </c>
      <c r="L50" s="3">
        <v>10.66</v>
      </c>
      <c r="M50" s="1">
        <v>1.3755299999999999</v>
      </c>
      <c r="N50" s="1">
        <v>2.3043999999999998</v>
      </c>
      <c r="O50" s="2">
        <v>0.91539999999999999</v>
      </c>
      <c r="W50">
        <v>10.66</v>
      </c>
      <c r="X50">
        <v>0.43491999999999997</v>
      </c>
      <c r="Y50">
        <v>0.23876</v>
      </c>
    </row>
    <row r="51" spans="2:25" x14ac:dyDescent="0.25">
      <c r="B51" s="3">
        <v>10.7</v>
      </c>
      <c r="C51" s="1">
        <v>1286.2376899999999</v>
      </c>
      <c r="D51" s="2">
        <v>393.97478999999998</v>
      </c>
      <c r="L51" s="3">
        <v>10.68</v>
      </c>
      <c r="M51" s="1">
        <v>1.3863799999999999</v>
      </c>
      <c r="N51" s="1">
        <v>2.3376600000000001</v>
      </c>
      <c r="O51" s="2">
        <v>0.87814000000000003</v>
      </c>
      <c r="W51">
        <v>10.68</v>
      </c>
      <c r="X51">
        <v>0.44577</v>
      </c>
      <c r="Y51">
        <v>0.23813000000000001</v>
      </c>
    </row>
    <row r="52" spans="2:25" x14ac:dyDescent="0.25">
      <c r="B52" s="3">
        <v>10.72</v>
      </c>
      <c r="C52" s="1">
        <v>1252.89769</v>
      </c>
      <c r="D52" s="2">
        <v>425.63479000000001</v>
      </c>
      <c r="L52" s="3">
        <v>10.7</v>
      </c>
      <c r="M52" s="1">
        <v>1.3766099999999999</v>
      </c>
      <c r="N52" s="1">
        <v>2.3115299999999999</v>
      </c>
      <c r="O52" s="2">
        <v>0.88719999999999999</v>
      </c>
      <c r="W52">
        <v>10.7</v>
      </c>
      <c r="X52">
        <v>0.43601000000000001</v>
      </c>
      <c r="Y52">
        <v>0.22178999999999999</v>
      </c>
    </row>
    <row r="53" spans="2:25" x14ac:dyDescent="0.25">
      <c r="B53" s="3">
        <v>10.74</v>
      </c>
      <c r="C53" s="1">
        <v>1277.0676900000001</v>
      </c>
      <c r="D53" s="2">
        <v>400.63479000000001</v>
      </c>
      <c r="L53" s="3">
        <v>10.72</v>
      </c>
      <c r="M53" s="1">
        <v>1.3776999999999999</v>
      </c>
      <c r="N53" s="1">
        <v>2.2949000000000002</v>
      </c>
      <c r="O53" s="2">
        <v>0.91439000000000004</v>
      </c>
      <c r="W53">
        <v>10.72</v>
      </c>
      <c r="X53">
        <v>0.43708999999999998</v>
      </c>
      <c r="Y53">
        <v>0.22492999999999999</v>
      </c>
    </row>
    <row r="54" spans="2:25" x14ac:dyDescent="0.25">
      <c r="B54" s="3">
        <v>10.76</v>
      </c>
      <c r="C54" s="1">
        <v>1281.2376899999999</v>
      </c>
      <c r="D54" s="2">
        <v>383.13479000000001</v>
      </c>
      <c r="L54" s="3">
        <v>10.74</v>
      </c>
      <c r="M54" s="1">
        <v>1.3646799999999999</v>
      </c>
      <c r="N54" s="1">
        <v>2.2972800000000002</v>
      </c>
      <c r="O54" s="2">
        <v>0.94560999999999995</v>
      </c>
      <c r="W54">
        <v>10.74</v>
      </c>
      <c r="X54">
        <v>0.42408000000000001</v>
      </c>
      <c r="Y54">
        <v>0.24127999999999999</v>
      </c>
    </row>
    <row r="55" spans="2:25" x14ac:dyDescent="0.25">
      <c r="B55" s="3">
        <v>10.78</v>
      </c>
      <c r="C55" s="1">
        <v>1251.2376899999999</v>
      </c>
      <c r="D55" s="2">
        <v>383.13479000000001</v>
      </c>
      <c r="L55" s="3">
        <v>10.76</v>
      </c>
      <c r="M55" s="1">
        <v>1.3896299999999999</v>
      </c>
      <c r="N55" s="1">
        <v>2.2355200000000002</v>
      </c>
      <c r="O55" s="2">
        <v>0.93452999999999997</v>
      </c>
      <c r="W55">
        <v>10.76</v>
      </c>
      <c r="X55">
        <v>0.44901999999999997</v>
      </c>
      <c r="Y55">
        <v>0.24002000000000001</v>
      </c>
    </row>
    <row r="56" spans="2:25" x14ac:dyDescent="0.25">
      <c r="B56" s="3">
        <v>10.8</v>
      </c>
      <c r="C56" s="1">
        <v>1264.5676900000001</v>
      </c>
      <c r="D56" s="2">
        <v>434.80479000000003</v>
      </c>
      <c r="L56" s="3">
        <v>10.78</v>
      </c>
      <c r="M56" s="1">
        <v>1.4037299999999999</v>
      </c>
      <c r="N56" s="1">
        <v>2.2664</v>
      </c>
      <c r="O56" s="2">
        <v>0.88417999999999997</v>
      </c>
      <c r="W56">
        <v>10.78</v>
      </c>
      <c r="X56">
        <v>0.46311999999999998</v>
      </c>
      <c r="Y56">
        <v>0.23247999999999999</v>
      </c>
    </row>
    <row r="57" spans="2:25" x14ac:dyDescent="0.25">
      <c r="B57" s="3">
        <v>10.82</v>
      </c>
      <c r="C57" s="1">
        <v>1307.0676900000001</v>
      </c>
      <c r="D57" s="2">
        <v>358.97478999999998</v>
      </c>
      <c r="L57" s="3">
        <v>10.8</v>
      </c>
      <c r="M57" s="1">
        <v>1.3603400000000001</v>
      </c>
      <c r="N57" s="1">
        <v>2.2497699999999998</v>
      </c>
      <c r="O57" s="2">
        <v>0.90935999999999995</v>
      </c>
      <c r="W57">
        <v>10.8</v>
      </c>
      <c r="X57">
        <v>0.41974</v>
      </c>
      <c r="Y57">
        <v>0.22367999999999999</v>
      </c>
    </row>
    <row r="58" spans="2:25" x14ac:dyDescent="0.25">
      <c r="B58" s="3">
        <v>10.84</v>
      </c>
      <c r="C58" s="1">
        <v>1269.5676900000001</v>
      </c>
      <c r="D58" s="2">
        <v>406.47478999999998</v>
      </c>
      <c r="L58" s="3">
        <v>10.82</v>
      </c>
      <c r="M58" s="1">
        <v>1.4015599999999999</v>
      </c>
      <c r="N58" s="1">
        <v>2.2877800000000001</v>
      </c>
      <c r="O58" s="2">
        <v>0.89627000000000001</v>
      </c>
      <c r="W58">
        <v>10.82</v>
      </c>
      <c r="X58">
        <v>0.46095999999999998</v>
      </c>
      <c r="Y58">
        <v>0.24379000000000001</v>
      </c>
    </row>
    <row r="59" spans="2:25" x14ac:dyDescent="0.25">
      <c r="B59" s="3">
        <v>10.86</v>
      </c>
      <c r="C59" s="1">
        <v>1277.0676900000001</v>
      </c>
      <c r="D59" s="2">
        <v>433.97478999999998</v>
      </c>
      <c r="L59" s="3">
        <v>10.84</v>
      </c>
      <c r="M59" s="1">
        <v>1.3787799999999999</v>
      </c>
      <c r="N59" s="1">
        <v>2.3020299999999998</v>
      </c>
      <c r="O59" s="2">
        <v>0.91842000000000001</v>
      </c>
      <c r="W59">
        <v>10.84</v>
      </c>
      <c r="X59">
        <v>0.43818000000000001</v>
      </c>
      <c r="Y59">
        <v>0.25824999999999998</v>
      </c>
    </row>
    <row r="60" spans="2:25" x14ac:dyDescent="0.25">
      <c r="B60" s="3">
        <v>10.88</v>
      </c>
      <c r="C60" s="1">
        <v>1275.39769</v>
      </c>
      <c r="D60" s="2">
        <v>401.47478999999998</v>
      </c>
      <c r="L60" s="3">
        <v>10.86</v>
      </c>
      <c r="M60" s="1">
        <v>1.3798699999999999</v>
      </c>
      <c r="N60" s="1">
        <v>2.2545199999999999</v>
      </c>
      <c r="O60" s="2">
        <v>0.95467000000000002</v>
      </c>
      <c r="W60">
        <v>10.86</v>
      </c>
      <c r="X60">
        <v>0.43925999999999998</v>
      </c>
      <c r="Y60">
        <v>0.24379000000000001</v>
      </c>
    </row>
    <row r="61" spans="2:25" x14ac:dyDescent="0.25">
      <c r="B61" s="3">
        <v>10.9</v>
      </c>
      <c r="C61" s="1">
        <v>1287.89769</v>
      </c>
      <c r="D61" s="2">
        <v>373.97478999999998</v>
      </c>
      <c r="L61" s="3">
        <v>10.88</v>
      </c>
      <c r="M61" s="1">
        <v>1.3885400000000001</v>
      </c>
      <c r="N61" s="1">
        <v>2.2592699999999999</v>
      </c>
      <c r="O61" s="2">
        <v>0.92144000000000004</v>
      </c>
      <c r="W61">
        <v>10.88</v>
      </c>
      <c r="X61">
        <v>0.44794</v>
      </c>
      <c r="Y61">
        <v>0.24379000000000001</v>
      </c>
    </row>
    <row r="62" spans="2:25" x14ac:dyDescent="0.25">
      <c r="B62" s="3">
        <v>10.92</v>
      </c>
      <c r="C62" s="1">
        <v>1290.39769</v>
      </c>
      <c r="D62" s="2">
        <v>412.30479000000003</v>
      </c>
      <c r="L62" s="3">
        <v>10.9</v>
      </c>
      <c r="M62" s="1">
        <v>1.3907099999999999</v>
      </c>
      <c r="N62" s="1">
        <v>2.3067799999999998</v>
      </c>
      <c r="O62" s="2">
        <v>0.89627000000000001</v>
      </c>
      <c r="W62">
        <v>10.9</v>
      </c>
      <c r="X62">
        <v>0.45011000000000001</v>
      </c>
      <c r="Y62">
        <v>0.25509999999999999</v>
      </c>
    </row>
    <row r="63" spans="2:25" x14ac:dyDescent="0.25">
      <c r="B63" s="3">
        <v>10.94</v>
      </c>
      <c r="C63" s="1">
        <v>1247.89769</v>
      </c>
      <c r="D63" s="2">
        <v>401.47478999999998</v>
      </c>
      <c r="L63" s="3">
        <v>10.92</v>
      </c>
      <c r="M63" s="1">
        <v>1.4004700000000001</v>
      </c>
      <c r="N63" s="1">
        <v>2.3091499999999998</v>
      </c>
      <c r="O63" s="2">
        <v>0.89627000000000001</v>
      </c>
      <c r="W63">
        <v>10.92</v>
      </c>
      <c r="X63">
        <v>0.45987</v>
      </c>
      <c r="Y63">
        <v>0.23624999999999999</v>
      </c>
    </row>
    <row r="64" spans="2:25" x14ac:dyDescent="0.25">
      <c r="B64" s="3">
        <v>10.96</v>
      </c>
      <c r="C64" s="1">
        <v>1238.7376899999999</v>
      </c>
      <c r="D64" s="2">
        <v>388.97478999999998</v>
      </c>
      <c r="L64" s="3">
        <v>10.94</v>
      </c>
      <c r="M64" s="1">
        <v>1.3842099999999999</v>
      </c>
      <c r="N64" s="1">
        <v>2.3186499999999999</v>
      </c>
      <c r="O64" s="2">
        <v>0.88317000000000001</v>
      </c>
      <c r="W64">
        <v>10.94</v>
      </c>
      <c r="X64">
        <v>0.44359999999999999</v>
      </c>
      <c r="Y64">
        <v>0.22492999999999999</v>
      </c>
    </row>
    <row r="65" spans="2:25" x14ac:dyDescent="0.25">
      <c r="B65" s="3">
        <v>10.98</v>
      </c>
      <c r="C65" s="1">
        <v>1282.0676900000001</v>
      </c>
      <c r="D65" s="2">
        <v>378.97478999999998</v>
      </c>
      <c r="L65" s="3">
        <v>10.96</v>
      </c>
      <c r="M65" s="1">
        <v>1.3657699999999999</v>
      </c>
      <c r="N65" s="1">
        <v>2.3067799999999998</v>
      </c>
      <c r="O65" s="2">
        <v>0.88317000000000001</v>
      </c>
      <c r="W65">
        <v>10.96</v>
      </c>
      <c r="X65">
        <v>0.42515999999999998</v>
      </c>
      <c r="Y65">
        <v>0.22681999999999999</v>
      </c>
    </row>
    <row r="66" spans="2:25" x14ac:dyDescent="0.25">
      <c r="B66" s="3">
        <v>11</v>
      </c>
      <c r="C66" s="1">
        <v>1311.2376899999999</v>
      </c>
      <c r="D66" s="2">
        <v>386.47478999999998</v>
      </c>
      <c r="L66" s="3">
        <v>10.98</v>
      </c>
      <c r="M66" s="1">
        <v>1.3722799999999999</v>
      </c>
      <c r="N66" s="1">
        <v>2.2331400000000001</v>
      </c>
      <c r="O66" s="2">
        <v>0.88719999999999999</v>
      </c>
      <c r="W66">
        <v>10.98</v>
      </c>
      <c r="X66">
        <v>0.43167</v>
      </c>
      <c r="Y66">
        <v>0.21299000000000001</v>
      </c>
    </row>
    <row r="67" spans="2:25" x14ac:dyDescent="0.25">
      <c r="B67" s="3">
        <v>11.02</v>
      </c>
      <c r="C67" s="1">
        <v>1300.39769</v>
      </c>
      <c r="D67" s="2">
        <v>398.13479000000001</v>
      </c>
      <c r="L67" s="3">
        <v>11</v>
      </c>
      <c r="M67" s="1">
        <v>1.3657699999999999</v>
      </c>
      <c r="N67" s="1">
        <v>2.2592699999999999</v>
      </c>
      <c r="O67" s="2">
        <v>0.85597999999999996</v>
      </c>
      <c r="W67">
        <v>11</v>
      </c>
      <c r="X67">
        <v>0.42515999999999998</v>
      </c>
      <c r="Y67">
        <v>0.22745000000000001</v>
      </c>
    </row>
    <row r="68" spans="2:25" x14ac:dyDescent="0.25">
      <c r="B68" s="3">
        <v>11.04</v>
      </c>
      <c r="C68" s="1">
        <v>1308.7376899999999</v>
      </c>
      <c r="D68" s="2">
        <v>414.80479000000003</v>
      </c>
      <c r="L68" s="3">
        <v>11.02</v>
      </c>
      <c r="M68" s="1">
        <v>1.3993899999999999</v>
      </c>
      <c r="N68" s="1">
        <v>2.3447800000000001</v>
      </c>
      <c r="O68" s="2">
        <v>0.87512000000000001</v>
      </c>
      <c r="W68">
        <v>11.02</v>
      </c>
      <c r="X68">
        <v>0.45878999999999998</v>
      </c>
      <c r="Y68">
        <v>0.25447999999999998</v>
      </c>
    </row>
    <row r="69" spans="2:25" x14ac:dyDescent="0.25">
      <c r="B69" s="3">
        <v>11.06</v>
      </c>
      <c r="C69" s="1">
        <v>1283.7376899999999</v>
      </c>
      <c r="D69" s="2">
        <v>403.97478999999998</v>
      </c>
      <c r="L69" s="3">
        <v>11.04</v>
      </c>
      <c r="M69" s="1">
        <v>1.3809499999999999</v>
      </c>
      <c r="N69" s="1">
        <v>2.3067799999999998</v>
      </c>
      <c r="O69" s="2">
        <v>0.88922000000000001</v>
      </c>
      <c r="W69">
        <v>11.04</v>
      </c>
      <c r="X69">
        <v>0.44035000000000002</v>
      </c>
      <c r="Y69">
        <v>0.25635999999999998</v>
      </c>
    </row>
    <row r="70" spans="2:25" x14ac:dyDescent="0.25">
      <c r="B70" s="3">
        <v>11.08</v>
      </c>
      <c r="C70" s="1">
        <v>1283.7376899999999</v>
      </c>
      <c r="D70" s="2">
        <v>408.97478999999998</v>
      </c>
      <c r="L70" s="3">
        <v>11.06</v>
      </c>
      <c r="M70" s="1">
        <v>1.3462499999999999</v>
      </c>
      <c r="N70" s="1">
        <v>2.3020299999999998</v>
      </c>
      <c r="O70" s="2">
        <v>0.87914999999999999</v>
      </c>
      <c r="W70">
        <v>11.06</v>
      </c>
      <c r="X70">
        <v>0.40564</v>
      </c>
      <c r="Y70">
        <v>0.24756</v>
      </c>
    </row>
    <row r="71" spans="2:25" x14ac:dyDescent="0.25">
      <c r="B71" s="3">
        <v>11.1</v>
      </c>
      <c r="C71" s="1">
        <v>1258.7376899999999</v>
      </c>
      <c r="D71" s="2">
        <v>386.47478999999998</v>
      </c>
      <c r="L71" s="3">
        <v>11.08</v>
      </c>
      <c r="M71" s="1">
        <v>1.3625100000000001</v>
      </c>
      <c r="N71" s="1">
        <v>2.2592699999999999</v>
      </c>
      <c r="O71" s="2">
        <v>0.85899999999999999</v>
      </c>
      <c r="W71">
        <v>11.08</v>
      </c>
      <c r="X71">
        <v>0.42191000000000001</v>
      </c>
      <c r="Y71">
        <v>0.25322</v>
      </c>
    </row>
    <row r="72" spans="2:25" x14ac:dyDescent="0.25">
      <c r="B72" s="3">
        <v>11.12</v>
      </c>
      <c r="C72" s="1">
        <v>1278.7376899999999</v>
      </c>
      <c r="D72" s="2">
        <v>363.97478999999998</v>
      </c>
      <c r="L72" s="3">
        <v>11.1</v>
      </c>
      <c r="M72" s="1">
        <v>1.3538399999999999</v>
      </c>
      <c r="N72" s="1">
        <v>2.3020299999999998</v>
      </c>
      <c r="O72" s="2">
        <v>0.87109000000000003</v>
      </c>
      <c r="W72">
        <v>11.1</v>
      </c>
      <c r="X72">
        <v>0.41322999999999999</v>
      </c>
      <c r="Y72">
        <v>0.23938999999999999</v>
      </c>
    </row>
    <row r="73" spans="2:25" x14ac:dyDescent="0.25">
      <c r="B73" s="3">
        <v>11.14</v>
      </c>
      <c r="C73" s="1">
        <v>1294.5676900000001</v>
      </c>
      <c r="D73" s="2">
        <v>394.80479000000003</v>
      </c>
      <c r="L73" s="3">
        <v>11.12</v>
      </c>
      <c r="M73" s="1">
        <v>1.3755299999999999</v>
      </c>
      <c r="N73" s="1">
        <v>2.3138999999999998</v>
      </c>
      <c r="O73" s="2">
        <v>0.87712999999999997</v>
      </c>
      <c r="W73">
        <v>11.12</v>
      </c>
      <c r="X73">
        <v>0.43491999999999997</v>
      </c>
      <c r="Y73">
        <v>0.22996</v>
      </c>
    </row>
    <row r="74" spans="2:25" x14ac:dyDescent="0.25">
      <c r="B74" s="3">
        <v>11.16</v>
      </c>
      <c r="C74" s="1">
        <v>1277.0676900000001</v>
      </c>
      <c r="D74" s="2">
        <v>415.63479000000001</v>
      </c>
      <c r="L74" s="3">
        <v>11.14</v>
      </c>
      <c r="M74" s="1">
        <v>1.3842099999999999</v>
      </c>
      <c r="N74" s="1">
        <v>2.2925200000000001</v>
      </c>
      <c r="O74" s="2">
        <v>0.85397000000000001</v>
      </c>
      <c r="W74">
        <v>11.14</v>
      </c>
      <c r="X74">
        <v>0.44359999999999999</v>
      </c>
      <c r="Y74">
        <v>0.25133</v>
      </c>
    </row>
    <row r="75" spans="2:25" x14ac:dyDescent="0.25">
      <c r="B75" s="3">
        <v>11.18</v>
      </c>
      <c r="C75" s="1">
        <v>1287.89769</v>
      </c>
      <c r="D75" s="2">
        <v>417.30479000000003</v>
      </c>
      <c r="L75" s="3">
        <v>11.16</v>
      </c>
      <c r="M75" s="1">
        <v>1.3592599999999999</v>
      </c>
      <c r="N75" s="1">
        <v>2.2545199999999999</v>
      </c>
      <c r="O75" s="2">
        <v>0.85899999999999999</v>
      </c>
      <c r="W75">
        <v>11.16</v>
      </c>
      <c r="X75">
        <v>0.41865999999999998</v>
      </c>
      <c r="Y75">
        <v>0.23938999999999999</v>
      </c>
    </row>
    <row r="76" spans="2:25" x14ac:dyDescent="0.25">
      <c r="B76" s="3">
        <v>11.2</v>
      </c>
      <c r="C76" s="1">
        <v>1297.89769</v>
      </c>
      <c r="D76" s="2">
        <v>339.80479000000003</v>
      </c>
      <c r="L76" s="3">
        <v>11.18</v>
      </c>
      <c r="M76" s="1">
        <v>1.3549199999999999</v>
      </c>
      <c r="N76" s="1">
        <v>2.2759</v>
      </c>
      <c r="O76" s="2">
        <v>0.87109000000000003</v>
      </c>
      <c r="W76">
        <v>11.18</v>
      </c>
      <c r="X76">
        <v>0.41432000000000002</v>
      </c>
      <c r="Y76">
        <v>0.25196000000000002</v>
      </c>
    </row>
    <row r="77" spans="2:25" x14ac:dyDescent="0.25">
      <c r="B77" s="3">
        <v>11.22</v>
      </c>
      <c r="C77" s="1">
        <v>1286.2376899999999</v>
      </c>
      <c r="D77" s="2">
        <v>378.13479000000001</v>
      </c>
      <c r="L77" s="3">
        <v>11.2</v>
      </c>
      <c r="M77" s="1">
        <v>1.3744400000000001</v>
      </c>
      <c r="N77" s="1">
        <v>2.2877800000000001</v>
      </c>
      <c r="O77" s="2">
        <v>0.85597999999999996</v>
      </c>
      <c r="W77">
        <v>11.2</v>
      </c>
      <c r="X77">
        <v>0.43384</v>
      </c>
      <c r="Y77">
        <v>0.24002000000000001</v>
      </c>
    </row>
    <row r="78" spans="2:25" x14ac:dyDescent="0.25">
      <c r="B78" s="3">
        <v>11.24</v>
      </c>
      <c r="C78" s="1">
        <v>1262.89769</v>
      </c>
      <c r="D78" s="2">
        <v>422.30479000000003</v>
      </c>
      <c r="L78" s="3">
        <v>11.22</v>
      </c>
      <c r="M78" s="1">
        <v>1.3787799999999999</v>
      </c>
      <c r="N78" s="1">
        <v>2.27352</v>
      </c>
      <c r="O78" s="2">
        <v>0.84892999999999996</v>
      </c>
      <c r="W78">
        <v>11.22</v>
      </c>
      <c r="X78">
        <v>0.43818000000000001</v>
      </c>
      <c r="Y78">
        <v>0.23436000000000001</v>
      </c>
    </row>
    <row r="79" spans="2:25" x14ac:dyDescent="0.25">
      <c r="B79" s="3">
        <v>11.26</v>
      </c>
      <c r="C79" s="1">
        <v>1316.2376899999999</v>
      </c>
      <c r="D79" s="2">
        <v>401.47478999999998</v>
      </c>
      <c r="L79" s="3">
        <v>11.24</v>
      </c>
      <c r="M79" s="1">
        <v>1.3874599999999999</v>
      </c>
      <c r="N79" s="1">
        <v>2.27827</v>
      </c>
      <c r="O79" s="2">
        <v>0.85296000000000005</v>
      </c>
      <c r="W79">
        <v>11.24</v>
      </c>
      <c r="X79">
        <v>0.44685000000000002</v>
      </c>
      <c r="Y79">
        <v>0.22933000000000001</v>
      </c>
    </row>
    <row r="80" spans="2:25" x14ac:dyDescent="0.25">
      <c r="B80" s="3">
        <v>11.28</v>
      </c>
      <c r="C80" s="1">
        <v>1300.39769</v>
      </c>
      <c r="D80" s="2">
        <v>386.47478999999998</v>
      </c>
      <c r="L80" s="3">
        <v>11.26</v>
      </c>
      <c r="M80" s="1">
        <v>1.3711899999999999</v>
      </c>
      <c r="N80" s="1">
        <v>2.2592699999999999</v>
      </c>
      <c r="O80" s="2">
        <v>0.84389999999999998</v>
      </c>
      <c r="W80">
        <v>11.26</v>
      </c>
      <c r="X80">
        <v>0.43058999999999997</v>
      </c>
      <c r="Y80">
        <v>0.24379000000000001</v>
      </c>
    </row>
    <row r="81" spans="2:25" x14ac:dyDescent="0.25">
      <c r="B81" s="3">
        <v>11.3</v>
      </c>
      <c r="C81" s="1">
        <v>1301.2376899999999</v>
      </c>
      <c r="D81" s="2">
        <v>420.63479000000001</v>
      </c>
      <c r="L81" s="3">
        <v>11.28</v>
      </c>
      <c r="M81" s="1">
        <v>1.3657699999999999</v>
      </c>
      <c r="N81" s="1">
        <v>2.2616499999999999</v>
      </c>
      <c r="O81" s="2">
        <v>0.84792999999999996</v>
      </c>
      <c r="W81">
        <v>11.28</v>
      </c>
      <c r="X81">
        <v>0.42515999999999998</v>
      </c>
      <c r="Y81">
        <v>0.24379000000000001</v>
      </c>
    </row>
    <row r="82" spans="2:25" x14ac:dyDescent="0.25">
      <c r="B82" s="3">
        <v>11.32</v>
      </c>
      <c r="C82" s="1">
        <v>1302.0676900000001</v>
      </c>
      <c r="D82" s="2">
        <v>407.30479000000003</v>
      </c>
      <c r="L82" s="3">
        <v>11.3</v>
      </c>
      <c r="M82" s="1">
        <v>1.3603400000000001</v>
      </c>
      <c r="N82" s="1">
        <v>2.27352</v>
      </c>
      <c r="O82" s="2">
        <v>0.85397000000000001</v>
      </c>
      <c r="W82">
        <v>11.3</v>
      </c>
      <c r="X82">
        <v>0.41974</v>
      </c>
      <c r="Y82">
        <v>0.24631</v>
      </c>
    </row>
    <row r="83" spans="2:25" x14ac:dyDescent="0.25">
      <c r="B83" s="3">
        <v>11.34</v>
      </c>
      <c r="C83" s="1">
        <v>1277.89769</v>
      </c>
      <c r="D83" s="2">
        <v>353.97478999999998</v>
      </c>
      <c r="L83" s="3">
        <v>11.32</v>
      </c>
      <c r="M83" s="1">
        <v>1.3484100000000001</v>
      </c>
      <c r="N83" s="1">
        <v>2.2378900000000002</v>
      </c>
      <c r="O83" s="2">
        <v>0.83584000000000003</v>
      </c>
      <c r="W83">
        <v>11.32</v>
      </c>
      <c r="X83">
        <v>0.40781000000000001</v>
      </c>
      <c r="Y83">
        <v>0.24504999999999999</v>
      </c>
    </row>
    <row r="84" spans="2:25" x14ac:dyDescent="0.25">
      <c r="B84" s="3">
        <v>11.36</v>
      </c>
      <c r="C84" s="1">
        <v>1308.7376899999999</v>
      </c>
      <c r="D84" s="2">
        <v>345.63479000000001</v>
      </c>
      <c r="L84" s="3">
        <v>11.34</v>
      </c>
      <c r="M84" s="1">
        <v>1.3733599999999999</v>
      </c>
      <c r="N84" s="1">
        <v>2.2236400000000001</v>
      </c>
      <c r="O84" s="2">
        <v>0.86907999999999996</v>
      </c>
      <c r="W84">
        <v>11.34</v>
      </c>
      <c r="X84">
        <v>0.43275999999999998</v>
      </c>
      <c r="Y84">
        <v>0.23247999999999999</v>
      </c>
    </row>
    <row r="85" spans="2:25" x14ac:dyDescent="0.25">
      <c r="B85" s="3">
        <v>11.38</v>
      </c>
      <c r="C85" s="1">
        <v>1283.7376899999999</v>
      </c>
      <c r="D85" s="2">
        <v>352.30479000000003</v>
      </c>
      <c r="L85" s="3">
        <v>11.36</v>
      </c>
      <c r="M85" s="1">
        <v>1.3711899999999999</v>
      </c>
      <c r="N85" s="1">
        <v>2.2640199999999999</v>
      </c>
      <c r="O85" s="2">
        <v>0.83584000000000003</v>
      </c>
      <c r="W85">
        <v>11.36</v>
      </c>
      <c r="X85">
        <v>0.43058999999999997</v>
      </c>
      <c r="Y85">
        <v>0.23185</v>
      </c>
    </row>
    <row r="86" spans="2:25" x14ac:dyDescent="0.25">
      <c r="B86" s="3">
        <v>11.4</v>
      </c>
      <c r="C86" s="1">
        <v>1253.7376899999999</v>
      </c>
      <c r="D86" s="2">
        <v>354.80479000000003</v>
      </c>
      <c r="L86" s="3">
        <v>11.38</v>
      </c>
      <c r="M86" s="1">
        <v>1.3646799999999999</v>
      </c>
      <c r="N86" s="1">
        <v>2.2022599999999999</v>
      </c>
      <c r="O86" s="2">
        <v>0.85497999999999996</v>
      </c>
      <c r="W86">
        <v>11.38</v>
      </c>
      <c r="X86">
        <v>0.42408000000000001</v>
      </c>
      <c r="Y86">
        <v>0.22808</v>
      </c>
    </row>
    <row r="87" spans="2:25" x14ac:dyDescent="0.25">
      <c r="B87" s="3">
        <v>11.42</v>
      </c>
      <c r="C87" s="1">
        <v>1272.0676900000001</v>
      </c>
      <c r="D87" s="2">
        <v>348.97478999999998</v>
      </c>
      <c r="L87" s="3">
        <v>11.4</v>
      </c>
      <c r="M87" s="1">
        <v>1.3549199999999999</v>
      </c>
      <c r="N87" s="1">
        <v>2.20939</v>
      </c>
      <c r="O87" s="2">
        <v>0.84591000000000005</v>
      </c>
      <c r="W87">
        <v>11.4</v>
      </c>
      <c r="X87">
        <v>0.41432000000000002</v>
      </c>
      <c r="Y87">
        <v>0.26579000000000003</v>
      </c>
    </row>
    <row r="88" spans="2:25" x14ac:dyDescent="0.25">
      <c r="B88" s="3">
        <v>11.44</v>
      </c>
      <c r="C88" s="1">
        <v>1248.7376899999999</v>
      </c>
      <c r="D88" s="2">
        <v>324.80479000000003</v>
      </c>
      <c r="L88" s="3">
        <v>11.42</v>
      </c>
      <c r="M88" s="1">
        <v>1.3158799999999999</v>
      </c>
      <c r="N88" s="1">
        <v>2.2592699999999999</v>
      </c>
      <c r="O88" s="2">
        <v>0.85699000000000003</v>
      </c>
      <c r="W88">
        <v>11.42</v>
      </c>
      <c r="X88">
        <v>0.37526999999999999</v>
      </c>
      <c r="Y88">
        <v>0.24631</v>
      </c>
    </row>
    <row r="89" spans="2:25" x14ac:dyDescent="0.25">
      <c r="B89" s="3">
        <v>11.46</v>
      </c>
      <c r="C89" s="1">
        <v>1254.5676900000001</v>
      </c>
      <c r="D89" s="2">
        <v>361.47478999999998</v>
      </c>
      <c r="L89" s="3">
        <v>11.44</v>
      </c>
      <c r="M89" s="1">
        <v>1.3332299999999999</v>
      </c>
      <c r="N89" s="1">
        <v>2.2426400000000002</v>
      </c>
      <c r="O89" s="2">
        <v>0.80562999999999996</v>
      </c>
      <c r="W89">
        <v>11.44</v>
      </c>
      <c r="X89">
        <v>0.39262999999999998</v>
      </c>
      <c r="Y89">
        <v>0.25447999999999998</v>
      </c>
    </row>
    <row r="90" spans="2:25" x14ac:dyDescent="0.25">
      <c r="B90" s="3">
        <v>11.48</v>
      </c>
      <c r="C90" s="1">
        <v>1271.2376899999999</v>
      </c>
      <c r="D90" s="2">
        <v>328.13479000000001</v>
      </c>
      <c r="L90" s="3">
        <v>11.46</v>
      </c>
      <c r="M90" s="1">
        <v>1.3625100000000001</v>
      </c>
      <c r="N90" s="1">
        <v>2.2473900000000002</v>
      </c>
      <c r="O90" s="2">
        <v>0.80462</v>
      </c>
      <c r="W90">
        <v>11.46</v>
      </c>
      <c r="X90">
        <v>0.42191000000000001</v>
      </c>
      <c r="Y90">
        <v>0.24882000000000001</v>
      </c>
    </row>
    <row r="91" spans="2:25" x14ac:dyDescent="0.25">
      <c r="B91" s="3">
        <v>11.5</v>
      </c>
      <c r="C91" s="1">
        <v>1274.5676900000001</v>
      </c>
      <c r="D91" s="2">
        <v>359.80479000000003</v>
      </c>
      <c r="L91" s="3">
        <v>11.48</v>
      </c>
      <c r="M91" s="1">
        <v>1.3625100000000001</v>
      </c>
      <c r="N91" s="1">
        <v>2.2307700000000001</v>
      </c>
      <c r="O91" s="2">
        <v>0.84491000000000005</v>
      </c>
      <c r="W91">
        <v>11.48</v>
      </c>
      <c r="X91">
        <v>0.42191000000000001</v>
      </c>
      <c r="Y91">
        <v>0.23751</v>
      </c>
    </row>
    <row r="92" spans="2:25" x14ac:dyDescent="0.25">
      <c r="B92" s="3">
        <v>11.52</v>
      </c>
      <c r="C92" s="1">
        <v>1276.2376899999999</v>
      </c>
      <c r="D92" s="2">
        <v>383.97478999999998</v>
      </c>
      <c r="L92" s="3">
        <v>11.5</v>
      </c>
      <c r="M92" s="1">
        <v>1.3570899999999999</v>
      </c>
      <c r="N92" s="1">
        <v>2.2402700000000002</v>
      </c>
      <c r="O92" s="2">
        <v>0.84189000000000003</v>
      </c>
      <c r="W92">
        <v>11.5</v>
      </c>
      <c r="X92">
        <v>0.41649000000000003</v>
      </c>
      <c r="Y92">
        <v>0.26201999999999998</v>
      </c>
    </row>
    <row r="93" spans="2:25" x14ac:dyDescent="0.25">
      <c r="B93" s="3">
        <v>11.54</v>
      </c>
      <c r="C93" s="1">
        <v>1286.2376899999999</v>
      </c>
      <c r="D93" s="2">
        <v>365.63479000000001</v>
      </c>
      <c r="L93" s="3">
        <v>11.52</v>
      </c>
      <c r="M93" s="1">
        <v>1.3527499999999999</v>
      </c>
      <c r="N93" s="1">
        <v>2.2592699999999999</v>
      </c>
      <c r="O93" s="2">
        <v>0.86202999999999996</v>
      </c>
      <c r="W93">
        <v>11.52</v>
      </c>
      <c r="X93">
        <v>0.41215000000000002</v>
      </c>
      <c r="Y93">
        <v>0.26579000000000003</v>
      </c>
    </row>
    <row r="94" spans="2:25" x14ac:dyDescent="0.25">
      <c r="B94" s="3">
        <v>11.56</v>
      </c>
      <c r="C94" s="1">
        <v>1277.0676900000001</v>
      </c>
      <c r="D94" s="2">
        <v>404.80479000000003</v>
      </c>
      <c r="L94" s="3">
        <v>11.54</v>
      </c>
      <c r="M94" s="1">
        <v>1.3527499999999999</v>
      </c>
      <c r="N94" s="1">
        <v>2.2616499999999999</v>
      </c>
      <c r="O94" s="2">
        <v>0.82577</v>
      </c>
      <c r="W94">
        <v>11.54</v>
      </c>
      <c r="X94">
        <v>0.41215000000000002</v>
      </c>
      <c r="Y94">
        <v>0.23876</v>
      </c>
    </row>
    <row r="95" spans="2:25" x14ac:dyDescent="0.25">
      <c r="B95" s="3">
        <v>11.58</v>
      </c>
      <c r="C95" s="1">
        <v>1271.2376899999999</v>
      </c>
      <c r="D95" s="2">
        <v>376.47478999999998</v>
      </c>
      <c r="L95" s="3">
        <v>11.56</v>
      </c>
      <c r="M95" s="1">
        <v>1.3440799999999999</v>
      </c>
      <c r="N95" s="1">
        <v>2.2568899999999998</v>
      </c>
      <c r="O95" s="2">
        <v>0.81872</v>
      </c>
      <c r="W95">
        <v>11.56</v>
      </c>
      <c r="X95">
        <v>0.40347</v>
      </c>
      <c r="Y95">
        <v>0.25447999999999998</v>
      </c>
    </row>
    <row r="96" spans="2:25" x14ac:dyDescent="0.25">
      <c r="B96" s="3">
        <v>11.6</v>
      </c>
      <c r="C96" s="1">
        <v>1297.89769</v>
      </c>
      <c r="D96" s="2">
        <v>370.63479000000001</v>
      </c>
      <c r="L96" s="3">
        <v>11.58</v>
      </c>
      <c r="M96" s="1">
        <v>1.3646799999999999</v>
      </c>
      <c r="N96" s="1">
        <v>2.2854000000000001</v>
      </c>
      <c r="O96" s="2">
        <v>0.83987000000000001</v>
      </c>
      <c r="W96">
        <v>11.58</v>
      </c>
      <c r="X96">
        <v>0.42408000000000001</v>
      </c>
      <c r="Y96">
        <v>0.25447999999999998</v>
      </c>
    </row>
    <row r="97" spans="2:25" x14ac:dyDescent="0.25">
      <c r="B97" s="3">
        <v>11.62</v>
      </c>
      <c r="C97" s="1">
        <v>1272.89769</v>
      </c>
      <c r="D97" s="2">
        <v>353.13479000000001</v>
      </c>
      <c r="L97" s="3">
        <v>11.6</v>
      </c>
      <c r="M97" s="1">
        <v>1.3516699999999999</v>
      </c>
      <c r="N97" s="1">
        <v>2.2616499999999999</v>
      </c>
      <c r="O97" s="2">
        <v>0.79556000000000004</v>
      </c>
      <c r="W97">
        <v>11.6</v>
      </c>
      <c r="X97">
        <v>0.41105999999999998</v>
      </c>
      <c r="Y97">
        <v>0.25447999999999998</v>
      </c>
    </row>
    <row r="98" spans="2:25" x14ac:dyDescent="0.25">
      <c r="B98" s="3">
        <v>11.64</v>
      </c>
      <c r="C98" s="1">
        <v>1275.39769</v>
      </c>
      <c r="D98" s="2">
        <v>353.13479000000001</v>
      </c>
      <c r="L98" s="3">
        <v>11.62</v>
      </c>
      <c r="M98" s="1">
        <v>1.3625100000000001</v>
      </c>
      <c r="N98" s="1">
        <v>2.2521499999999999</v>
      </c>
      <c r="O98" s="2">
        <v>0.80966000000000005</v>
      </c>
      <c r="W98">
        <v>11.62</v>
      </c>
      <c r="X98">
        <v>0.42191000000000001</v>
      </c>
      <c r="Y98">
        <v>0.26452999999999999</v>
      </c>
    </row>
    <row r="99" spans="2:25" x14ac:dyDescent="0.25">
      <c r="B99" s="3">
        <v>11.66</v>
      </c>
      <c r="C99" s="1">
        <v>1257.0676900000001</v>
      </c>
      <c r="D99" s="2">
        <v>397.30479000000003</v>
      </c>
      <c r="L99" s="3">
        <v>11.64</v>
      </c>
      <c r="M99" s="1">
        <v>1.3310599999999999</v>
      </c>
      <c r="N99" s="1">
        <v>2.27827</v>
      </c>
      <c r="O99" s="2">
        <v>0.81369000000000002</v>
      </c>
      <c r="W99">
        <v>11.64</v>
      </c>
      <c r="X99">
        <v>0.39045999999999997</v>
      </c>
      <c r="Y99">
        <v>0.24693000000000001</v>
      </c>
    </row>
    <row r="100" spans="2:25" x14ac:dyDescent="0.25">
      <c r="B100" s="3">
        <v>11.68</v>
      </c>
      <c r="C100" s="1">
        <v>1238.7376899999999</v>
      </c>
      <c r="D100" s="2">
        <v>404.80479000000003</v>
      </c>
      <c r="L100" s="3">
        <v>11.66</v>
      </c>
      <c r="M100" s="1">
        <v>1.2941800000000001</v>
      </c>
      <c r="N100" s="1">
        <v>2.3020299999999998</v>
      </c>
      <c r="O100" s="2">
        <v>0.83786000000000005</v>
      </c>
      <c r="W100">
        <v>11.66</v>
      </c>
      <c r="X100">
        <v>0.35358000000000001</v>
      </c>
      <c r="Y100">
        <v>0.23938999999999999</v>
      </c>
    </row>
    <row r="101" spans="2:25" x14ac:dyDescent="0.25">
      <c r="B101" s="3">
        <v>11.7</v>
      </c>
      <c r="C101" s="1">
        <v>1285.39769</v>
      </c>
      <c r="D101" s="2">
        <v>380.63479000000001</v>
      </c>
      <c r="L101" s="3">
        <v>11.68</v>
      </c>
      <c r="M101" s="1">
        <v>1.3451599999999999</v>
      </c>
      <c r="N101" s="1">
        <v>2.2949000000000002</v>
      </c>
      <c r="O101" s="2">
        <v>0.84692000000000001</v>
      </c>
      <c r="W101">
        <v>11.68</v>
      </c>
      <c r="X101">
        <v>0.40455999999999998</v>
      </c>
      <c r="Y101">
        <v>0.25447999999999998</v>
      </c>
    </row>
    <row r="102" spans="2:25" x14ac:dyDescent="0.25">
      <c r="B102" s="3">
        <v>11.72</v>
      </c>
      <c r="C102" s="1">
        <v>1308.7376899999999</v>
      </c>
      <c r="D102" s="2">
        <v>389.80479000000003</v>
      </c>
      <c r="L102" s="3">
        <v>11.7</v>
      </c>
      <c r="M102" s="1">
        <v>1.3321400000000001</v>
      </c>
      <c r="N102" s="1">
        <v>2.27115</v>
      </c>
      <c r="O102" s="2">
        <v>0.82376000000000005</v>
      </c>
      <c r="W102">
        <v>11.7</v>
      </c>
      <c r="X102">
        <v>0.39154</v>
      </c>
      <c r="Y102">
        <v>0.25133</v>
      </c>
    </row>
    <row r="103" spans="2:25" x14ac:dyDescent="0.25">
      <c r="B103" s="3">
        <v>11.74</v>
      </c>
      <c r="C103" s="1">
        <v>1299.5676900000001</v>
      </c>
      <c r="D103" s="2">
        <v>353.97478999999998</v>
      </c>
      <c r="L103" s="3">
        <v>11.72</v>
      </c>
      <c r="M103" s="1">
        <v>1.3267199999999999</v>
      </c>
      <c r="N103" s="1">
        <v>2.2283900000000001</v>
      </c>
      <c r="O103" s="2">
        <v>0.83282</v>
      </c>
      <c r="W103">
        <v>11.72</v>
      </c>
      <c r="X103">
        <v>0.38612000000000002</v>
      </c>
      <c r="Y103">
        <v>0.27772999999999998</v>
      </c>
    </row>
    <row r="104" spans="2:25" x14ac:dyDescent="0.25">
      <c r="B104" s="3">
        <v>11.76</v>
      </c>
      <c r="C104" s="1">
        <v>1340.39769</v>
      </c>
      <c r="D104" s="2">
        <v>345.63479000000001</v>
      </c>
      <c r="L104" s="3">
        <v>11.74</v>
      </c>
      <c r="M104" s="1">
        <v>1.3191299999999999</v>
      </c>
      <c r="N104" s="1">
        <v>2.2355200000000002</v>
      </c>
      <c r="O104" s="2">
        <v>0.82376000000000005</v>
      </c>
      <c r="W104">
        <v>11.74</v>
      </c>
      <c r="X104">
        <v>0.37852000000000002</v>
      </c>
      <c r="Y104">
        <v>0.26264999999999999</v>
      </c>
    </row>
    <row r="105" spans="2:25" x14ac:dyDescent="0.25">
      <c r="B105" s="3">
        <v>11.78</v>
      </c>
      <c r="C105" s="1">
        <v>1248.7376899999999</v>
      </c>
      <c r="D105" s="2">
        <v>379.80479000000003</v>
      </c>
      <c r="L105" s="3">
        <v>11.76</v>
      </c>
      <c r="M105" s="1">
        <v>1.3429899999999999</v>
      </c>
      <c r="N105" s="1">
        <v>2.2212700000000001</v>
      </c>
      <c r="O105" s="2">
        <v>0.81671000000000005</v>
      </c>
      <c r="W105">
        <v>11.76</v>
      </c>
      <c r="X105">
        <v>0.40239000000000003</v>
      </c>
      <c r="Y105">
        <v>0.25888</v>
      </c>
    </row>
    <row r="106" spans="2:25" x14ac:dyDescent="0.25">
      <c r="B106" s="3">
        <v>11.8</v>
      </c>
      <c r="C106" s="1">
        <v>1276.2376899999999</v>
      </c>
      <c r="D106" s="2">
        <v>348.13479000000001</v>
      </c>
      <c r="L106" s="3">
        <v>11.78</v>
      </c>
      <c r="M106" s="1">
        <v>1.3625100000000001</v>
      </c>
      <c r="N106" s="1">
        <v>2.2901500000000001</v>
      </c>
      <c r="O106" s="2">
        <v>0.80462</v>
      </c>
      <c r="W106">
        <v>11.78</v>
      </c>
      <c r="X106">
        <v>0.42191000000000001</v>
      </c>
      <c r="Y106">
        <v>0.25133</v>
      </c>
    </row>
    <row r="107" spans="2:25" x14ac:dyDescent="0.25">
      <c r="B107" s="3">
        <v>11.82</v>
      </c>
      <c r="C107" s="1">
        <v>1295.39769</v>
      </c>
      <c r="D107" s="2">
        <v>349.80479000000003</v>
      </c>
      <c r="L107" s="3">
        <v>11.8</v>
      </c>
      <c r="M107" s="1">
        <v>1.3592599999999999</v>
      </c>
      <c r="N107" s="1">
        <v>2.27115</v>
      </c>
      <c r="O107" s="2">
        <v>0.80362</v>
      </c>
      <c r="W107">
        <v>11.8</v>
      </c>
      <c r="X107">
        <v>0.41865999999999998</v>
      </c>
      <c r="Y107">
        <v>0.23876</v>
      </c>
    </row>
    <row r="108" spans="2:25" x14ac:dyDescent="0.25">
      <c r="B108" s="3">
        <v>11.84</v>
      </c>
      <c r="C108" s="1">
        <v>1272.0676900000001</v>
      </c>
      <c r="D108" s="2">
        <v>391.47478999999998</v>
      </c>
      <c r="L108" s="3">
        <v>11.82</v>
      </c>
      <c r="M108" s="1">
        <v>1.3570899999999999</v>
      </c>
      <c r="N108" s="1">
        <v>2.2996500000000002</v>
      </c>
      <c r="O108" s="2">
        <v>0.81972999999999996</v>
      </c>
      <c r="W108">
        <v>11.82</v>
      </c>
      <c r="X108">
        <v>0.41649000000000003</v>
      </c>
      <c r="Y108">
        <v>0.26075999999999999</v>
      </c>
    </row>
    <row r="109" spans="2:25" x14ac:dyDescent="0.25">
      <c r="B109" s="3">
        <v>11.86</v>
      </c>
      <c r="C109" s="1">
        <v>1263.7376899999999</v>
      </c>
      <c r="D109" s="2">
        <v>377.30479000000003</v>
      </c>
      <c r="L109" s="3">
        <v>11.84</v>
      </c>
      <c r="M109" s="1">
        <v>1.3722799999999999</v>
      </c>
      <c r="N109" s="1">
        <v>2.2521499999999999</v>
      </c>
      <c r="O109" s="2">
        <v>0.79556000000000004</v>
      </c>
      <c r="W109">
        <v>11.84</v>
      </c>
      <c r="X109">
        <v>0.43167</v>
      </c>
      <c r="Y109">
        <v>0.26452999999999999</v>
      </c>
    </row>
    <row r="110" spans="2:25" x14ac:dyDescent="0.25">
      <c r="B110" s="3">
        <v>11.88</v>
      </c>
      <c r="C110" s="1">
        <v>1264.5676900000001</v>
      </c>
      <c r="D110" s="2">
        <v>383.97478999999998</v>
      </c>
      <c r="L110" s="3">
        <v>11.86</v>
      </c>
      <c r="M110" s="1">
        <v>1.3494999999999999</v>
      </c>
      <c r="N110" s="1">
        <v>2.2521499999999999</v>
      </c>
      <c r="O110" s="2">
        <v>0.81067</v>
      </c>
      <c r="W110">
        <v>11.86</v>
      </c>
      <c r="X110">
        <v>0.40888999999999998</v>
      </c>
      <c r="Y110">
        <v>0.26390000000000002</v>
      </c>
    </row>
    <row r="111" spans="2:25" x14ac:dyDescent="0.25">
      <c r="B111" s="3">
        <v>11.9</v>
      </c>
      <c r="C111" s="1">
        <v>1280.39769</v>
      </c>
      <c r="D111" s="2">
        <v>370.63479000000001</v>
      </c>
      <c r="L111" s="3">
        <v>11.88</v>
      </c>
      <c r="M111" s="1">
        <v>1.3570899999999999</v>
      </c>
      <c r="N111" s="1">
        <v>2.2378900000000002</v>
      </c>
      <c r="O111" s="2">
        <v>0.81369000000000002</v>
      </c>
      <c r="W111">
        <v>11.88</v>
      </c>
      <c r="X111">
        <v>0.41649000000000003</v>
      </c>
      <c r="Y111">
        <v>0.27648</v>
      </c>
    </row>
    <row r="112" spans="2:25" x14ac:dyDescent="0.25">
      <c r="B112" s="3">
        <v>11.92</v>
      </c>
      <c r="C112" s="1">
        <v>1237.0676900000001</v>
      </c>
      <c r="D112" s="2">
        <v>381.47478999999998</v>
      </c>
      <c r="L112" s="3">
        <v>11.9</v>
      </c>
      <c r="M112" s="1">
        <v>1.3516699999999999</v>
      </c>
      <c r="N112" s="1">
        <v>2.2022599999999999</v>
      </c>
      <c r="O112" s="2">
        <v>0.80764000000000002</v>
      </c>
      <c r="W112">
        <v>11.9</v>
      </c>
      <c r="X112">
        <v>0.41105999999999998</v>
      </c>
      <c r="Y112">
        <v>0.25573000000000001</v>
      </c>
    </row>
    <row r="113" spans="2:25" x14ac:dyDescent="0.25">
      <c r="B113" s="3">
        <v>11.94</v>
      </c>
      <c r="C113" s="1">
        <v>1247.89769</v>
      </c>
      <c r="D113" s="2">
        <v>373.13479000000001</v>
      </c>
      <c r="L113" s="3">
        <v>11.92</v>
      </c>
      <c r="M113" s="1">
        <v>1.3343100000000001</v>
      </c>
      <c r="N113" s="1">
        <v>2.2616499999999999</v>
      </c>
      <c r="O113" s="2">
        <v>0.82376000000000005</v>
      </c>
      <c r="W113">
        <v>11.92</v>
      </c>
      <c r="X113">
        <v>0.39371</v>
      </c>
      <c r="Y113">
        <v>0.26139000000000001</v>
      </c>
    </row>
    <row r="114" spans="2:25" x14ac:dyDescent="0.25">
      <c r="B114" s="3">
        <v>11.96</v>
      </c>
      <c r="C114" s="1">
        <v>1258.7376899999999</v>
      </c>
      <c r="D114" s="2">
        <v>388.13479000000001</v>
      </c>
      <c r="L114" s="3">
        <v>11.94</v>
      </c>
      <c r="M114" s="1">
        <v>1.3169599999999999</v>
      </c>
      <c r="N114" s="1">
        <v>2.2521499999999999</v>
      </c>
      <c r="O114" s="2">
        <v>0.80159999999999998</v>
      </c>
      <c r="W114">
        <v>11.94</v>
      </c>
      <c r="X114">
        <v>0.37635999999999997</v>
      </c>
      <c r="Y114">
        <v>0.25573000000000001</v>
      </c>
    </row>
    <row r="115" spans="2:25" x14ac:dyDescent="0.25">
      <c r="B115" s="3">
        <v>11.98</v>
      </c>
      <c r="C115" s="1">
        <v>1232.89769</v>
      </c>
      <c r="D115" s="2">
        <v>385.63479000000001</v>
      </c>
      <c r="L115" s="3">
        <v>11.96</v>
      </c>
      <c r="M115" s="1">
        <v>1.3191299999999999</v>
      </c>
      <c r="N115" s="1">
        <v>2.2260200000000001</v>
      </c>
      <c r="O115" s="2">
        <v>0.81972999999999996</v>
      </c>
      <c r="W115">
        <v>11.96</v>
      </c>
      <c r="X115">
        <v>0.37852000000000002</v>
      </c>
      <c r="Y115">
        <v>0.25573000000000001</v>
      </c>
    </row>
    <row r="116" spans="2:25" x14ac:dyDescent="0.25">
      <c r="B116" s="3">
        <v>12</v>
      </c>
      <c r="C116" s="1">
        <v>1276.2376899999999</v>
      </c>
      <c r="D116" s="2">
        <v>371.47478999999998</v>
      </c>
      <c r="L116" s="3">
        <v>11.98</v>
      </c>
      <c r="M116" s="1">
        <v>1.3212999999999999</v>
      </c>
      <c r="N116" s="1">
        <v>2.2473900000000002</v>
      </c>
      <c r="O116" s="2">
        <v>0.82677999999999996</v>
      </c>
      <c r="W116">
        <v>11.98</v>
      </c>
      <c r="X116">
        <v>0.38068999999999997</v>
      </c>
      <c r="Y116">
        <v>0.25196000000000002</v>
      </c>
    </row>
    <row r="117" spans="2:25" x14ac:dyDescent="0.25">
      <c r="B117" s="3">
        <v>12.02</v>
      </c>
      <c r="C117" s="1">
        <v>1262.0676900000001</v>
      </c>
      <c r="D117" s="2">
        <v>374.80479000000003</v>
      </c>
      <c r="L117" s="3">
        <v>12</v>
      </c>
      <c r="M117" s="1">
        <v>1.3180499999999999</v>
      </c>
      <c r="N117" s="1">
        <v>2.2450199999999998</v>
      </c>
      <c r="O117" s="2">
        <v>0.81569999999999998</v>
      </c>
      <c r="W117">
        <v>12</v>
      </c>
      <c r="X117">
        <v>0.37744</v>
      </c>
      <c r="Y117">
        <v>0.23876</v>
      </c>
    </row>
    <row r="118" spans="2:25" x14ac:dyDescent="0.25">
      <c r="B118" s="3">
        <v>12.04</v>
      </c>
      <c r="C118" s="1">
        <v>1248.7376899999999</v>
      </c>
      <c r="D118" s="2">
        <v>354.80479000000003</v>
      </c>
      <c r="L118" s="3">
        <v>12.02</v>
      </c>
      <c r="M118" s="1">
        <v>1.3061100000000001</v>
      </c>
      <c r="N118" s="1">
        <v>2.3067799999999998</v>
      </c>
      <c r="O118" s="2">
        <v>0.81671000000000005</v>
      </c>
      <c r="W118">
        <v>12.02</v>
      </c>
      <c r="X118">
        <v>0.36551</v>
      </c>
      <c r="Y118">
        <v>0.27710000000000001</v>
      </c>
    </row>
    <row r="119" spans="2:25" x14ac:dyDescent="0.25">
      <c r="B119" s="3">
        <v>12.06</v>
      </c>
      <c r="C119" s="1">
        <v>1244.5676900000001</v>
      </c>
      <c r="D119" s="2">
        <v>380.63479000000001</v>
      </c>
      <c r="L119" s="3">
        <v>12.04</v>
      </c>
      <c r="M119" s="1">
        <v>1.3278099999999999</v>
      </c>
      <c r="N119" s="1">
        <v>2.3091499999999998</v>
      </c>
      <c r="O119" s="2">
        <v>0.81369000000000002</v>
      </c>
      <c r="W119">
        <v>12.04</v>
      </c>
      <c r="X119">
        <v>0.38719999999999999</v>
      </c>
      <c r="Y119">
        <v>0.29973</v>
      </c>
    </row>
    <row r="120" spans="2:25" x14ac:dyDescent="0.25">
      <c r="B120" s="3">
        <v>12.08</v>
      </c>
      <c r="C120" s="1">
        <v>1243.7376899999999</v>
      </c>
      <c r="D120" s="2">
        <v>341.47478999999998</v>
      </c>
      <c r="L120" s="3">
        <v>12.06</v>
      </c>
      <c r="M120" s="1">
        <v>1.3549199999999999</v>
      </c>
      <c r="N120" s="1">
        <v>2.21889</v>
      </c>
      <c r="O120" s="2">
        <v>0.81772</v>
      </c>
      <c r="W120">
        <v>12.06</v>
      </c>
      <c r="X120">
        <v>0.41432000000000002</v>
      </c>
      <c r="Y120">
        <v>0.29155999999999999</v>
      </c>
    </row>
    <row r="121" spans="2:25" x14ac:dyDescent="0.25">
      <c r="B121" s="3">
        <v>12.1</v>
      </c>
      <c r="C121" s="1">
        <v>1238.7376899999999</v>
      </c>
      <c r="D121" s="2">
        <v>368.97478999999998</v>
      </c>
      <c r="L121" s="3">
        <v>12.08</v>
      </c>
      <c r="M121" s="1">
        <v>1.3386499999999999</v>
      </c>
      <c r="N121" s="1">
        <v>2.1713800000000001</v>
      </c>
      <c r="O121" s="2">
        <v>0.81772</v>
      </c>
      <c r="W121">
        <v>12.08</v>
      </c>
      <c r="X121">
        <v>0.39805000000000001</v>
      </c>
      <c r="Y121">
        <v>0.28212999999999999</v>
      </c>
    </row>
    <row r="122" spans="2:25" x14ac:dyDescent="0.25">
      <c r="B122" s="3">
        <v>12.12</v>
      </c>
      <c r="C122" s="1">
        <v>1296.2376899999999</v>
      </c>
      <c r="D122" s="2">
        <v>385.63479000000001</v>
      </c>
      <c r="L122" s="3">
        <v>12.1</v>
      </c>
      <c r="M122" s="1">
        <v>1.3419099999999999</v>
      </c>
      <c r="N122" s="1">
        <v>2.27115</v>
      </c>
      <c r="O122" s="2">
        <v>0.78447999999999996</v>
      </c>
      <c r="W122">
        <v>12.1</v>
      </c>
      <c r="X122">
        <v>0.40129999999999999</v>
      </c>
      <c r="Y122">
        <v>0.26705000000000001</v>
      </c>
    </row>
    <row r="123" spans="2:25" x14ac:dyDescent="0.25">
      <c r="B123" s="3">
        <v>12.14</v>
      </c>
      <c r="C123" s="1">
        <v>1307.89769</v>
      </c>
      <c r="D123" s="2">
        <v>386.47478999999998</v>
      </c>
      <c r="L123" s="3">
        <v>12.12</v>
      </c>
      <c r="M123" s="1">
        <v>1.3484100000000001</v>
      </c>
      <c r="N123" s="1">
        <v>2.27352</v>
      </c>
      <c r="O123" s="2">
        <v>0.79757</v>
      </c>
      <c r="W123">
        <v>12.12</v>
      </c>
      <c r="X123">
        <v>0.40781000000000001</v>
      </c>
      <c r="Y123">
        <v>0.26139000000000001</v>
      </c>
    </row>
    <row r="124" spans="2:25" x14ac:dyDescent="0.25">
      <c r="B124" s="3">
        <v>12.16</v>
      </c>
      <c r="C124" s="1">
        <v>1272.89769</v>
      </c>
      <c r="D124" s="2">
        <v>397.30479000000003</v>
      </c>
      <c r="L124" s="3">
        <v>12.14</v>
      </c>
      <c r="M124" s="1">
        <v>1.3538399999999999</v>
      </c>
      <c r="N124" s="1">
        <v>2.27827</v>
      </c>
      <c r="O124" s="2">
        <v>0.80664000000000002</v>
      </c>
      <c r="W124">
        <v>12.14</v>
      </c>
      <c r="X124">
        <v>0.41322999999999999</v>
      </c>
      <c r="Y124">
        <v>0.26075999999999999</v>
      </c>
    </row>
    <row r="125" spans="2:25" x14ac:dyDescent="0.25">
      <c r="B125" s="3">
        <v>12.18</v>
      </c>
      <c r="C125" s="1">
        <v>1250.39769</v>
      </c>
      <c r="D125" s="2">
        <v>356.47478999999998</v>
      </c>
      <c r="L125" s="3">
        <v>12.16</v>
      </c>
      <c r="M125" s="1">
        <v>1.3527499999999999</v>
      </c>
      <c r="N125" s="1">
        <v>2.27115</v>
      </c>
      <c r="O125" s="2">
        <v>0.80664000000000002</v>
      </c>
      <c r="W125">
        <v>12.16</v>
      </c>
      <c r="X125">
        <v>0.41215000000000002</v>
      </c>
      <c r="Y125">
        <v>0.27772999999999998</v>
      </c>
    </row>
    <row r="126" spans="2:25" x14ac:dyDescent="0.25">
      <c r="B126" s="3">
        <v>12.2</v>
      </c>
      <c r="C126" s="1">
        <v>1262.89769</v>
      </c>
      <c r="D126" s="2">
        <v>376.47478999999998</v>
      </c>
      <c r="L126" s="3">
        <v>12.18</v>
      </c>
      <c r="M126" s="1">
        <v>1.3635999999999999</v>
      </c>
      <c r="N126" s="1">
        <v>2.2925200000000001</v>
      </c>
      <c r="O126" s="2">
        <v>0.80664000000000002</v>
      </c>
      <c r="W126">
        <v>12.18</v>
      </c>
      <c r="X126">
        <v>0.42298999999999998</v>
      </c>
      <c r="Y126">
        <v>0.27082000000000001</v>
      </c>
    </row>
    <row r="127" spans="2:25" x14ac:dyDescent="0.25">
      <c r="B127" s="3">
        <v>12.22</v>
      </c>
      <c r="C127" s="1">
        <v>1243.7376899999999</v>
      </c>
      <c r="D127" s="2">
        <v>352.30479000000003</v>
      </c>
      <c r="L127" s="3">
        <v>12.2</v>
      </c>
      <c r="M127" s="1">
        <v>1.3592599999999999</v>
      </c>
      <c r="N127" s="1">
        <v>2.2022599999999999</v>
      </c>
      <c r="O127" s="2">
        <v>0.82074000000000003</v>
      </c>
      <c r="W127">
        <v>12.2</v>
      </c>
      <c r="X127">
        <v>0.41865999999999998</v>
      </c>
      <c r="Y127">
        <v>0.29093000000000002</v>
      </c>
    </row>
    <row r="128" spans="2:25" x14ac:dyDescent="0.25">
      <c r="B128" s="3">
        <v>12.24</v>
      </c>
      <c r="C128" s="1">
        <v>1219.5676900000001</v>
      </c>
      <c r="D128" s="2">
        <v>383.97478999999998</v>
      </c>
      <c r="L128" s="3">
        <v>12.22</v>
      </c>
      <c r="M128" s="1">
        <v>1.3299799999999999</v>
      </c>
      <c r="N128" s="1">
        <v>2.1975099999999999</v>
      </c>
      <c r="O128" s="2">
        <v>0.81872</v>
      </c>
      <c r="W128">
        <v>12.22</v>
      </c>
      <c r="X128">
        <v>0.38936999999999999</v>
      </c>
      <c r="Y128">
        <v>0.26705000000000001</v>
      </c>
    </row>
    <row r="129" spans="2:25" x14ac:dyDescent="0.25">
      <c r="B129" s="3">
        <v>12.26</v>
      </c>
      <c r="C129" s="1">
        <v>1225.39769</v>
      </c>
      <c r="D129" s="2">
        <v>406.47478999999998</v>
      </c>
      <c r="L129" s="3">
        <v>12.24</v>
      </c>
      <c r="M129" s="1">
        <v>1.3310599999999999</v>
      </c>
      <c r="N129" s="1">
        <v>2.1998899999999999</v>
      </c>
      <c r="O129" s="2">
        <v>0.81569999999999998</v>
      </c>
      <c r="W129">
        <v>12.24</v>
      </c>
      <c r="X129">
        <v>0.39045999999999997</v>
      </c>
      <c r="Y129">
        <v>0.27961999999999998</v>
      </c>
    </row>
    <row r="130" spans="2:25" x14ac:dyDescent="0.25">
      <c r="B130" s="3">
        <v>12.28</v>
      </c>
      <c r="C130" s="1">
        <v>1266.2376899999999</v>
      </c>
      <c r="D130" s="2">
        <v>369.80479000000003</v>
      </c>
      <c r="L130" s="3">
        <v>12.26</v>
      </c>
      <c r="M130" s="1">
        <v>1.3646799999999999</v>
      </c>
      <c r="N130" s="1">
        <v>2.1381299999999999</v>
      </c>
      <c r="O130" s="2">
        <v>0.80159999999999998</v>
      </c>
      <c r="W130">
        <v>12.26</v>
      </c>
      <c r="X130">
        <v>0.42408000000000001</v>
      </c>
      <c r="Y130">
        <v>0.28338999999999998</v>
      </c>
    </row>
    <row r="131" spans="2:25" x14ac:dyDescent="0.25">
      <c r="B131" s="3">
        <v>12.3</v>
      </c>
      <c r="C131" s="1">
        <v>1246.2376899999999</v>
      </c>
      <c r="D131" s="2">
        <v>373.13479000000001</v>
      </c>
      <c r="L131" s="3">
        <v>12.28</v>
      </c>
      <c r="M131" s="1">
        <v>1.3505799999999999</v>
      </c>
      <c r="N131" s="1">
        <v>2.2640199999999999</v>
      </c>
      <c r="O131" s="2">
        <v>0.80562999999999996</v>
      </c>
      <c r="W131">
        <v>12.28</v>
      </c>
      <c r="X131">
        <v>0.40998000000000001</v>
      </c>
      <c r="Y131">
        <v>0.28149999999999997</v>
      </c>
    </row>
    <row r="132" spans="2:25" x14ac:dyDescent="0.25">
      <c r="B132" s="3">
        <v>12.32</v>
      </c>
      <c r="C132" s="1">
        <v>1205.39769</v>
      </c>
      <c r="D132" s="2">
        <v>346.47478999999998</v>
      </c>
      <c r="L132" s="3">
        <v>12.3</v>
      </c>
      <c r="M132" s="1">
        <v>1.3494999999999999</v>
      </c>
      <c r="N132" s="1">
        <v>2.2640199999999999</v>
      </c>
      <c r="O132" s="2">
        <v>0.80059999999999998</v>
      </c>
      <c r="W132">
        <v>12.3</v>
      </c>
      <c r="X132">
        <v>0.40888999999999998</v>
      </c>
      <c r="Y132">
        <v>0.28276000000000001</v>
      </c>
    </row>
    <row r="133" spans="2:25" x14ac:dyDescent="0.25">
      <c r="B133" s="3">
        <v>12.34</v>
      </c>
      <c r="C133" s="1">
        <v>1205.39769</v>
      </c>
      <c r="D133" s="2">
        <v>353.13479000000001</v>
      </c>
      <c r="L133" s="3">
        <v>12.32</v>
      </c>
      <c r="M133" s="1">
        <v>1.3592599999999999</v>
      </c>
      <c r="N133" s="1">
        <v>2.1998899999999999</v>
      </c>
      <c r="O133" s="2">
        <v>0.79556000000000004</v>
      </c>
      <c r="W133">
        <v>12.32</v>
      </c>
      <c r="X133">
        <v>0.41865999999999998</v>
      </c>
      <c r="Y133">
        <v>0.27710000000000001</v>
      </c>
    </row>
    <row r="134" spans="2:25" x14ac:dyDescent="0.25">
      <c r="B134" s="3">
        <v>12.36</v>
      </c>
      <c r="C134" s="1">
        <v>1224.5676900000001</v>
      </c>
      <c r="D134" s="2">
        <v>356.47478999999998</v>
      </c>
      <c r="L134" s="3">
        <v>12.34</v>
      </c>
      <c r="M134" s="1">
        <v>1.3484100000000001</v>
      </c>
      <c r="N134" s="1">
        <v>2.2212700000000001</v>
      </c>
      <c r="O134" s="2">
        <v>0.77542</v>
      </c>
      <c r="W134">
        <v>12.34</v>
      </c>
      <c r="X134">
        <v>0.40781000000000001</v>
      </c>
      <c r="Y134">
        <v>0.27522000000000002</v>
      </c>
    </row>
    <row r="135" spans="2:25" x14ac:dyDescent="0.25">
      <c r="B135" s="3">
        <v>12.38</v>
      </c>
      <c r="C135" s="1">
        <v>1242.0676900000001</v>
      </c>
      <c r="D135" s="2">
        <v>347.30479000000003</v>
      </c>
      <c r="L135" s="3">
        <v>12.36</v>
      </c>
      <c r="M135" s="1">
        <v>1.3614299999999999</v>
      </c>
      <c r="N135" s="1">
        <v>2.2877800000000001</v>
      </c>
      <c r="O135" s="2">
        <v>0.77139000000000002</v>
      </c>
      <c r="W135">
        <v>12.36</v>
      </c>
      <c r="X135">
        <v>0.42082000000000003</v>
      </c>
      <c r="Y135">
        <v>0.27395999999999998</v>
      </c>
    </row>
    <row r="136" spans="2:25" x14ac:dyDescent="0.25">
      <c r="B136" s="3">
        <v>12.4</v>
      </c>
      <c r="C136" s="1">
        <v>1270.39769</v>
      </c>
      <c r="D136" s="2">
        <v>336.47478999999998</v>
      </c>
      <c r="L136" s="3">
        <v>12.38</v>
      </c>
      <c r="M136" s="1">
        <v>1.3679399999999999</v>
      </c>
      <c r="N136" s="1">
        <v>2.2307700000000001</v>
      </c>
      <c r="O136" s="2">
        <v>0.78044999999999998</v>
      </c>
      <c r="W136">
        <v>12.38</v>
      </c>
      <c r="X136">
        <v>0.42732999999999999</v>
      </c>
      <c r="Y136">
        <v>0.26452999999999999</v>
      </c>
    </row>
    <row r="137" spans="2:25" x14ac:dyDescent="0.25">
      <c r="B137" s="3">
        <v>12.42</v>
      </c>
      <c r="C137" s="1">
        <v>1305.39769</v>
      </c>
      <c r="D137" s="2">
        <v>316.47478999999998</v>
      </c>
      <c r="L137" s="3">
        <v>12.4</v>
      </c>
      <c r="M137" s="1">
        <v>1.3408199999999999</v>
      </c>
      <c r="N137" s="1">
        <v>2.2854000000000001</v>
      </c>
      <c r="O137" s="2">
        <v>0.79152999999999996</v>
      </c>
      <c r="W137">
        <v>12.4</v>
      </c>
      <c r="X137">
        <v>0.40022000000000002</v>
      </c>
      <c r="Y137">
        <v>0.27395999999999998</v>
      </c>
    </row>
    <row r="138" spans="2:25" x14ac:dyDescent="0.25">
      <c r="B138" s="3">
        <v>12.44</v>
      </c>
      <c r="C138" s="1">
        <v>1237.0676900000001</v>
      </c>
      <c r="D138" s="2">
        <v>340.63479000000001</v>
      </c>
      <c r="L138" s="3">
        <v>12.42</v>
      </c>
      <c r="M138" s="1">
        <v>1.3419099999999999</v>
      </c>
      <c r="N138" s="1">
        <v>2.2378900000000002</v>
      </c>
      <c r="O138" s="2">
        <v>0.77139000000000002</v>
      </c>
      <c r="W138">
        <v>12.42</v>
      </c>
      <c r="X138">
        <v>0.40129999999999999</v>
      </c>
      <c r="Y138">
        <v>0.27082000000000001</v>
      </c>
    </row>
    <row r="139" spans="2:25" x14ac:dyDescent="0.25">
      <c r="B139" s="3">
        <v>12.46</v>
      </c>
      <c r="C139" s="1">
        <v>1238.7376899999999</v>
      </c>
      <c r="D139" s="2">
        <v>351.47478999999998</v>
      </c>
      <c r="L139" s="3">
        <v>12.44</v>
      </c>
      <c r="M139" s="1">
        <v>1.3180499999999999</v>
      </c>
      <c r="N139" s="1">
        <v>2.2331400000000001</v>
      </c>
      <c r="O139" s="2">
        <v>0.77139000000000002</v>
      </c>
      <c r="W139">
        <v>12.44</v>
      </c>
      <c r="X139">
        <v>0.37744</v>
      </c>
      <c r="Y139">
        <v>0.27772999999999998</v>
      </c>
    </row>
    <row r="140" spans="2:25" x14ac:dyDescent="0.25">
      <c r="B140" s="3">
        <v>12.48</v>
      </c>
      <c r="C140" s="1">
        <v>1260.39769</v>
      </c>
      <c r="D140" s="2">
        <v>362.30479000000003</v>
      </c>
      <c r="L140" s="3">
        <v>12.46</v>
      </c>
      <c r="M140" s="1">
        <v>1.3375699999999999</v>
      </c>
      <c r="N140" s="1">
        <v>2.27115</v>
      </c>
      <c r="O140" s="2">
        <v>0.77642999999999995</v>
      </c>
      <c r="W140">
        <v>12.46</v>
      </c>
      <c r="X140">
        <v>0.39695999999999998</v>
      </c>
      <c r="Y140">
        <v>0.26390000000000002</v>
      </c>
    </row>
    <row r="141" spans="2:25" x14ac:dyDescent="0.25">
      <c r="B141" s="3">
        <v>12.5</v>
      </c>
      <c r="C141" s="1">
        <v>1268.7376899999999</v>
      </c>
      <c r="D141" s="2">
        <v>366.47478999999998</v>
      </c>
      <c r="L141" s="3">
        <v>12.48</v>
      </c>
      <c r="M141" s="1">
        <v>1.3299799999999999</v>
      </c>
      <c r="N141" s="1">
        <v>2.2972800000000002</v>
      </c>
      <c r="O141" s="2">
        <v>0.80059999999999998</v>
      </c>
      <c r="W141">
        <v>12.48</v>
      </c>
      <c r="X141">
        <v>0.38936999999999999</v>
      </c>
      <c r="Y141">
        <v>0.29344999999999999</v>
      </c>
    </row>
    <row r="142" spans="2:25" x14ac:dyDescent="0.25">
      <c r="B142" s="3">
        <v>12.52</v>
      </c>
      <c r="C142" s="1">
        <v>1267.0676900000001</v>
      </c>
      <c r="D142" s="2">
        <v>362.30479000000003</v>
      </c>
      <c r="L142" s="3">
        <v>12.5</v>
      </c>
      <c r="M142" s="1">
        <v>1.3353999999999999</v>
      </c>
      <c r="N142" s="1">
        <v>2.2497699999999998</v>
      </c>
      <c r="O142" s="2">
        <v>0.78549000000000002</v>
      </c>
      <c r="W142">
        <v>12.5</v>
      </c>
      <c r="X142">
        <v>0.39478999999999997</v>
      </c>
      <c r="Y142">
        <v>0.28087000000000001</v>
      </c>
    </row>
    <row r="143" spans="2:25" x14ac:dyDescent="0.25">
      <c r="B143" s="3">
        <v>12.54</v>
      </c>
      <c r="C143" s="1">
        <v>1232.0676900000001</v>
      </c>
      <c r="D143" s="2">
        <v>354.80479000000003</v>
      </c>
      <c r="L143" s="3">
        <v>12.52</v>
      </c>
      <c r="M143" s="1">
        <v>1.3462499999999999</v>
      </c>
      <c r="N143" s="1">
        <v>2.32578</v>
      </c>
      <c r="O143" s="2">
        <v>0.76937999999999995</v>
      </c>
      <c r="W143">
        <v>12.52</v>
      </c>
      <c r="X143">
        <v>0.40564</v>
      </c>
      <c r="Y143">
        <v>0.28025</v>
      </c>
    </row>
    <row r="144" spans="2:25" x14ac:dyDescent="0.25">
      <c r="B144" s="3">
        <v>12.56</v>
      </c>
      <c r="C144" s="1">
        <v>1212.89769</v>
      </c>
      <c r="D144" s="2">
        <v>368.13479000000001</v>
      </c>
      <c r="L144" s="3">
        <v>12.54</v>
      </c>
      <c r="M144" s="1">
        <v>1.3343100000000001</v>
      </c>
      <c r="N144" s="1">
        <v>2.26877</v>
      </c>
      <c r="O144" s="2">
        <v>0.79657</v>
      </c>
      <c r="W144">
        <v>12.54</v>
      </c>
      <c r="X144">
        <v>0.39371</v>
      </c>
      <c r="Y144">
        <v>0.27145000000000002</v>
      </c>
    </row>
    <row r="145" spans="2:25" x14ac:dyDescent="0.25">
      <c r="B145" s="3">
        <v>12.58</v>
      </c>
      <c r="C145" s="1">
        <v>1253.7376899999999</v>
      </c>
      <c r="D145" s="2">
        <v>352.30479000000003</v>
      </c>
      <c r="L145" s="3">
        <v>12.56</v>
      </c>
      <c r="M145" s="1">
        <v>1.3147899999999999</v>
      </c>
      <c r="N145" s="1">
        <v>2.1856399999999998</v>
      </c>
      <c r="O145" s="2">
        <v>0.78247</v>
      </c>
      <c r="W145">
        <v>12.56</v>
      </c>
      <c r="X145">
        <v>0.37419000000000002</v>
      </c>
      <c r="Y145">
        <v>0.26641999999999999</v>
      </c>
    </row>
    <row r="146" spans="2:25" x14ac:dyDescent="0.25">
      <c r="B146" s="3">
        <v>12.6</v>
      </c>
      <c r="C146" s="1">
        <v>1262.0676900000001</v>
      </c>
      <c r="D146" s="2">
        <v>352.30479000000003</v>
      </c>
      <c r="L146" s="3">
        <v>12.58</v>
      </c>
      <c r="M146" s="1">
        <v>1.3440799999999999</v>
      </c>
      <c r="N146" s="1">
        <v>2.1856399999999998</v>
      </c>
      <c r="O146" s="2">
        <v>0.77139000000000002</v>
      </c>
      <c r="W146">
        <v>12.58</v>
      </c>
      <c r="X146">
        <v>0.40347</v>
      </c>
      <c r="Y146">
        <v>0.28025</v>
      </c>
    </row>
    <row r="147" spans="2:25" x14ac:dyDescent="0.25">
      <c r="B147" s="3">
        <v>12.62</v>
      </c>
      <c r="C147" s="1">
        <v>1271.2376899999999</v>
      </c>
      <c r="D147" s="2">
        <v>323.13479000000001</v>
      </c>
      <c r="L147" s="3">
        <v>12.6</v>
      </c>
      <c r="M147" s="1">
        <v>1.3321400000000001</v>
      </c>
      <c r="N147" s="1">
        <v>2.21652</v>
      </c>
      <c r="O147" s="2">
        <v>0.78549000000000002</v>
      </c>
      <c r="W147">
        <v>12.6</v>
      </c>
      <c r="X147">
        <v>0.39154</v>
      </c>
      <c r="Y147">
        <v>0.27772999999999998</v>
      </c>
    </row>
    <row r="148" spans="2:25" x14ac:dyDescent="0.25">
      <c r="B148" s="3">
        <v>12.64</v>
      </c>
      <c r="C148" s="1">
        <v>1207.89769</v>
      </c>
      <c r="D148" s="2">
        <v>332.30479000000003</v>
      </c>
      <c r="L148" s="3">
        <v>12.62</v>
      </c>
      <c r="M148" s="1">
        <v>1.3386499999999999</v>
      </c>
      <c r="N148" s="1">
        <v>2.2283900000000001</v>
      </c>
      <c r="O148" s="2">
        <v>0.79152999999999996</v>
      </c>
      <c r="W148">
        <v>12.62</v>
      </c>
      <c r="X148">
        <v>0.39805000000000001</v>
      </c>
      <c r="Y148">
        <v>0.29721999999999998</v>
      </c>
    </row>
    <row r="149" spans="2:25" x14ac:dyDescent="0.25">
      <c r="B149" s="3">
        <v>12.66</v>
      </c>
      <c r="C149" s="1">
        <v>1198.7376899999999</v>
      </c>
      <c r="D149" s="2">
        <v>323.13479000000001</v>
      </c>
      <c r="L149" s="3">
        <v>12.64</v>
      </c>
      <c r="M149" s="1">
        <v>1.3484100000000001</v>
      </c>
      <c r="N149" s="1">
        <v>2.2212700000000001</v>
      </c>
      <c r="O149" s="2">
        <v>0.76031000000000004</v>
      </c>
      <c r="W149">
        <v>12.64</v>
      </c>
      <c r="X149">
        <v>0.40781000000000001</v>
      </c>
      <c r="Y149">
        <v>0.28465000000000001</v>
      </c>
    </row>
    <row r="150" spans="2:25" x14ac:dyDescent="0.25">
      <c r="B150" s="3">
        <v>12.68</v>
      </c>
      <c r="C150" s="1">
        <v>1217.0676900000001</v>
      </c>
      <c r="D150" s="2">
        <v>334.80479000000003</v>
      </c>
      <c r="L150" s="3">
        <v>12.66</v>
      </c>
      <c r="M150" s="1">
        <v>1.3429899999999999</v>
      </c>
      <c r="N150" s="1">
        <v>2.2806500000000001</v>
      </c>
      <c r="O150" s="2">
        <v>0.78952</v>
      </c>
      <c r="W150">
        <v>12.66</v>
      </c>
      <c r="X150">
        <v>0.40239000000000003</v>
      </c>
      <c r="Y150">
        <v>0.27018999999999999</v>
      </c>
    </row>
    <row r="151" spans="2:25" x14ac:dyDescent="0.25">
      <c r="B151" s="3">
        <v>12.7</v>
      </c>
      <c r="C151" s="1">
        <v>1211.2376899999999</v>
      </c>
      <c r="D151" s="2">
        <v>323.13479000000001</v>
      </c>
      <c r="L151" s="3">
        <v>12.68</v>
      </c>
      <c r="M151" s="1">
        <v>1.3462499999999999</v>
      </c>
      <c r="N151" s="1">
        <v>2.1808900000000002</v>
      </c>
      <c r="O151" s="2">
        <v>0.78549000000000002</v>
      </c>
      <c r="W151">
        <v>12.68</v>
      </c>
      <c r="X151">
        <v>0.40564</v>
      </c>
      <c r="Y151">
        <v>0.27333000000000002</v>
      </c>
    </row>
    <row r="152" spans="2:25" x14ac:dyDescent="0.25">
      <c r="B152" s="3">
        <v>12.72</v>
      </c>
      <c r="C152" s="1">
        <v>1232.89769</v>
      </c>
      <c r="D152" s="2">
        <v>358.13479000000001</v>
      </c>
      <c r="L152" s="3">
        <v>12.7</v>
      </c>
      <c r="M152" s="1">
        <v>1.3234699999999999</v>
      </c>
      <c r="N152" s="1">
        <v>2.2260200000000001</v>
      </c>
      <c r="O152" s="2">
        <v>0.81267999999999996</v>
      </c>
      <c r="W152">
        <v>12.7</v>
      </c>
      <c r="X152">
        <v>0.38285999999999998</v>
      </c>
      <c r="Y152">
        <v>0.30664000000000002</v>
      </c>
    </row>
    <row r="153" spans="2:25" x14ac:dyDescent="0.25">
      <c r="B153" s="3">
        <v>12.74</v>
      </c>
      <c r="C153" s="1">
        <v>1236.2376899999999</v>
      </c>
      <c r="D153" s="2">
        <v>345.63479000000001</v>
      </c>
      <c r="L153" s="3">
        <v>12.72</v>
      </c>
      <c r="M153" s="1">
        <v>1.3473299999999999</v>
      </c>
      <c r="N153" s="1">
        <v>2.2473900000000002</v>
      </c>
      <c r="O153" s="2">
        <v>0.81067</v>
      </c>
      <c r="W153">
        <v>12.72</v>
      </c>
      <c r="X153">
        <v>0.40672000000000003</v>
      </c>
      <c r="Y153">
        <v>0.28842000000000001</v>
      </c>
    </row>
    <row r="154" spans="2:25" x14ac:dyDescent="0.25">
      <c r="B154" s="3">
        <v>12.76</v>
      </c>
      <c r="C154" s="1">
        <v>1245.39769</v>
      </c>
      <c r="D154" s="2">
        <v>324.80479000000003</v>
      </c>
      <c r="L154" s="3">
        <v>12.74</v>
      </c>
      <c r="M154" s="1">
        <v>1.3408199999999999</v>
      </c>
      <c r="N154" s="1">
        <v>2.2236400000000001</v>
      </c>
      <c r="O154" s="2">
        <v>0.84289000000000003</v>
      </c>
      <c r="W154">
        <v>12.74</v>
      </c>
      <c r="X154">
        <v>0.40022000000000002</v>
      </c>
      <c r="Y154">
        <v>0.28966999999999998</v>
      </c>
    </row>
    <row r="155" spans="2:25" x14ac:dyDescent="0.25">
      <c r="B155" s="3">
        <v>12.78</v>
      </c>
      <c r="C155" s="1">
        <v>1251.2376899999999</v>
      </c>
      <c r="D155" s="2">
        <v>327.30479000000003</v>
      </c>
      <c r="L155" s="3">
        <v>12.76</v>
      </c>
      <c r="M155" s="1">
        <v>1.3093699999999999</v>
      </c>
      <c r="N155" s="1">
        <v>2.2070099999999999</v>
      </c>
      <c r="O155" s="2">
        <v>0.78247</v>
      </c>
      <c r="W155">
        <v>12.76</v>
      </c>
      <c r="X155">
        <v>0.36875999999999998</v>
      </c>
      <c r="Y155">
        <v>0.29909999999999998</v>
      </c>
    </row>
    <row r="156" spans="2:25" x14ac:dyDescent="0.25">
      <c r="B156" s="3">
        <v>12.8</v>
      </c>
      <c r="C156" s="1">
        <v>1248.7376899999999</v>
      </c>
      <c r="D156" s="2">
        <v>318.97478999999998</v>
      </c>
      <c r="L156" s="3">
        <v>12.78</v>
      </c>
      <c r="M156" s="1">
        <v>1.3212999999999999</v>
      </c>
      <c r="N156" s="1">
        <v>2.21652</v>
      </c>
      <c r="O156" s="2">
        <v>0.76132</v>
      </c>
      <c r="W156">
        <v>12.78</v>
      </c>
      <c r="X156">
        <v>0.38068999999999997</v>
      </c>
      <c r="Y156">
        <v>0.28149999999999997</v>
      </c>
    </row>
    <row r="157" spans="2:25" x14ac:dyDescent="0.25">
      <c r="B157" s="3">
        <v>12.82</v>
      </c>
      <c r="C157" s="1">
        <v>1246.2376899999999</v>
      </c>
      <c r="D157" s="2">
        <v>363.13479000000001</v>
      </c>
      <c r="L157" s="3">
        <v>12.8</v>
      </c>
      <c r="M157" s="1">
        <v>1.3256399999999999</v>
      </c>
      <c r="N157" s="1">
        <v>2.1737600000000001</v>
      </c>
      <c r="O157" s="2">
        <v>0.81772</v>
      </c>
      <c r="W157">
        <v>12.8</v>
      </c>
      <c r="X157">
        <v>0.38502999999999998</v>
      </c>
      <c r="Y157">
        <v>0.29785</v>
      </c>
    </row>
    <row r="158" spans="2:25" x14ac:dyDescent="0.25">
      <c r="B158" s="3">
        <v>12.84</v>
      </c>
      <c r="C158" s="1">
        <v>1227.0676900000001</v>
      </c>
      <c r="D158" s="2">
        <v>356.47478999999998</v>
      </c>
      <c r="L158" s="3">
        <v>12.82</v>
      </c>
      <c r="M158" s="1">
        <v>1.3180499999999999</v>
      </c>
      <c r="N158" s="1">
        <v>2.2236400000000001</v>
      </c>
      <c r="O158" s="2">
        <v>0.79857999999999996</v>
      </c>
      <c r="W158">
        <v>12.82</v>
      </c>
      <c r="X158">
        <v>0.37744</v>
      </c>
      <c r="Y158">
        <v>0.29596</v>
      </c>
    </row>
    <row r="159" spans="2:25" x14ac:dyDescent="0.25">
      <c r="B159" s="3">
        <v>12.86</v>
      </c>
      <c r="C159" s="1">
        <v>1251.2376899999999</v>
      </c>
      <c r="D159" s="2">
        <v>368.97478999999998</v>
      </c>
      <c r="L159" s="3">
        <v>12.84</v>
      </c>
      <c r="M159" s="1">
        <v>1.3267199999999999</v>
      </c>
      <c r="N159" s="1">
        <v>2.2046399999999999</v>
      </c>
      <c r="O159" s="2">
        <v>0.79254000000000002</v>
      </c>
      <c r="W159">
        <v>12.84</v>
      </c>
      <c r="X159">
        <v>0.38612000000000002</v>
      </c>
      <c r="Y159">
        <v>0.29785</v>
      </c>
    </row>
    <row r="160" spans="2:25" x14ac:dyDescent="0.25">
      <c r="B160" s="3">
        <v>12.88</v>
      </c>
      <c r="C160" s="1">
        <v>1278.7376899999999</v>
      </c>
      <c r="D160" s="2">
        <v>328.13479000000001</v>
      </c>
      <c r="L160" s="3">
        <v>12.86</v>
      </c>
      <c r="M160" s="1">
        <v>1.3397399999999999</v>
      </c>
      <c r="N160" s="1">
        <v>2.2236400000000001</v>
      </c>
      <c r="O160" s="2">
        <v>0.81469000000000003</v>
      </c>
      <c r="W160">
        <v>12.86</v>
      </c>
      <c r="X160">
        <v>0.39912999999999998</v>
      </c>
      <c r="Y160">
        <v>0.30162</v>
      </c>
    </row>
    <row r="161" spans="2:25" x14ac:dyDescent="0.25">
      <c r="B161" s="3">
        <v>12.9</v>
      </c>
      <c r="C161" s="1">
        <v>1253.7376899999999</v>
      </c>
      <c r="D161" s="2">
        <v>287.30479000000003</v>
      </c>
      <c r="L161" s="3">
        <v>12.88</v>
      </c>
      <c r="M161" s="1">
        <v>1.2985199999999999</v>
      </c>
      <c r="N161" s="1">
        <v>2.21177</v>
      </c>
      <c r="O161" s="2">
        <v>0.79152999999999996</v>
      </c>
      <c r="W161">
        <v>12.88</v>
      </c>
      <c r="X161">
        <v>0.35792000000000002</v>
      </c>
      <c r="Y161">
        <v>0.31356000000000001</v>
      </c>
    </row>
    <row r="162" spans="2:25" x14ac:dyDescent="0.25">
      <c r="B162" s="3">
        <v>12.92</v>
      </c>
      <c r="C162" s="1">
        <v>1254.5676900000001</v>
      </c>
      <c r="D162" s="2">
        <v>344.80479000000003</v>
      </c>
      <c r="L162" s="3">
        <v>12.9</v>
      </c>
      <c r="M162" s="1">
        <v>1.3212999999999999</v>
      </c>
      <c r="N162" s="1">
        <v>2.2402700000000002</v>
      </c>
      <c r="O162" s="2">
        <v>0.78549000000000002</v>
      </c>
      <c r="W162">
        <v>12.9</v>
      </c>
      <c r="X162">
        <v>0.38068999999999997</v>
      </c>
      <c r="Y162">
        <v>0.29596</v>
      </c>
    </row>
    <row r="163" spans="2:25" x14ac:dyDescent="0.25">
      <c r="B163" s="3">
        <v>12.94</v>
      </c>
      <c r="C163" s="1">
        <v>1241.2376899999999</v>
      </c>
      <c r="D163" s="2">
        <v>342.30479000000003</v>
      </c>
      <c r="L163" s="3">
        <v>12.92</v>
      </c>
      <c r="M163" s="1">
        <v>1.3223800000000001</v>
      </c>
      <c r="N163" s="1">
        <v>2.21177</v>
      </c>
      <c r="O163" s="2">
        <v>0.78851000000000004</v>
      </c>
      <c r="W163">
        <v>12.92</v>
      </c>
      <c r="X163">
        <v>0.38178000000000001</v>
      </c>
      <c r="Y163">
        <v>0.27206999999999998</v>
      </c>
    </row>
    <row r="164" spans="2:25" x14ac:dyDescent="0.25">
      <c r="B164" s="3">
        <v>12.96</v>
      </c>
      <c r="C164" s="1">
        <v>1185.39769</v>
      </c>
      <c r="D164" s="2">
        <v>324.80479000000003</v>
      </c>
      <c r="L164" s="3">
        <v>12.94</v>
      </c>
      <c r="M164" s="1">
        <v>1.3256399999999999</v>
      </c>
      <c r="N164" s="1">
        <v>2.27352</v>
      </c>
      <c r="O164" s="2">
        <v>0.76434000000000002</v>
      </c>
      <c r="W164">
        <v>12.94</v>
      </c>
      <c r="X164">
        <v>0.38502999999999998</v>
      </c>
      <c r="Y164">
        <v>0.29155999999999999</v>
      </c>
    </row>
    <row r="165" spans="2:25" x14ac:dyDescent="0.25">
      <c r="B165" s="3">
        <v>12.98</v>
      </c>
      <c r="C165" s="1">
        <v>1205.39769</v>
      </c>
      <c r="D165" s="2">
        <v>366.47478999999998</v>
      </c>
      <c r="L165" s="3">
        <v>12.96</v>
      </c>
      <c r="M165" s="1">
        <v>1.3321400000000001</v>
      </c>
      <c r="N165" s="1">
        <v>2.1927599999999998</v>
      </c>
      <c r="O165" s="2">
        <v>0.80059999999999998</v>
      </c>
      <c r="W165">
        <v>12.96</v>
      </c>
      <c r="X165">
        <v>0.39154</v>
      </c>
      <c r="Y165">
        <v>0.28842000000000001</v>
      </c>
    </row>
    <row r="166" spans="2:25" x14ac:dyDescent="0.25">
      <c r="B166" s="3">
        <v>13</v>
      </c>
      <c r="C166" s="1">
        <v>1221.2376899999999</v>
      </c>
      <c r="D166" s="2">
        <v>388.13479000000001</v>
      </c>
      <c r="L166" s="3">
        <v>12.98</v>
      </c>
      <c r="M166" s="1">
        <v>1.3408199999999999</v>
      </c>
      <c r="N166" s="1">
        <v>2.20939</v>
      </c>
      <c r="O166" s="2">
        <v>0.80864999999999998</v>
      </c>
      <c r="W166">
        <v>12.98</v>
      </c>
      <c r="X166">
        <v>0.40022000000000002</v>
      </c>
      <c r="Y166">
        <v>0.27082000000000001</v>
      </c>
    </row>
    <row r="167" spans="2:25" x14ac:dyDescent="0.25">
      <c r="B167" s="3">
        <v>13.02</v>
      </c>
      <c r="C167" s="1">
        <v>1240.39769</v>
      </c>
      <c r="D167" s="2">
        <v>317.30479000000003</v>
      </c>
      <c r="L167" s="3">
        <v>13</v>
      </c>
      <c r="M167" s="1">
        <v>1.3364799999999999</v>
      </c>
      <c r="N167" s="1">
        <v>2.1761400000000002</v>
      </c>
      <c r="O167" s="2">
        <v>0.78347999999999995</v>
      </c>
      <c r="W167">
        <v>13</v>
      </c>
      <c r="X167">
        <v>0.39588000000000001</v>
      </c>
      <c r="Y167">
        <v>0.24756</v>
      </c>
    </row>
    <row r="168" spans="2:25" x14ac:dyDescent="0.25">
      <c r="B168" s="3">
        <v>13.04</v>
      </c>
      <c r="C168" s="1">
        <v>1251.2376899999999</v>
      </c>
      <c r="D168" s="2">
        <v>358.13479000000001</v>
      </c>
      <c r="L168" s="3">
        <v>13.02</v>
      </c>
      <c r="M168" s="1">
        <v>1.3234699999999999</v>
      </c>
      <c r="N168" s="1">
        <v>2.1808900000000002</v>
      </c>
      <c r="O168" s="2">
        <v>0.75629000000000002</v>
      </c>
      <c r="W168">
        <v>13.02</v>
      </c>
      <c r="X168">
        <v>0.38285999999999998</v>
      </c>
      <c r="Y168">
        <v>0.28966999999999998</v>
      </c>
    </row>
    <row r="169" spans="2:25" x14ac:dyDescent="0.25">
      <c r="B169" s="3">
        <v>13.06</v>
      </c>
      <c r="C169" s="1">
        <v>1225.39769</v>
      </c>
      <c r="D169" s="2">
        <v>328.97478999999998</v>
      </c>
      <c r="L169" s="3">
        <v>13.04</v>
      </c>
      <c r="M169" s="1">
        <v>1.3299799999999999</v>
      </c>
      <c r="N169" s="1">
        <v>2.1832600000000002</v>
      </c>
      <c r="O169" s="2">
        <v>0.74319000000000002</v>
      </c>
      <c r="W169">
        <v>13.04</v>
      </c>
      <c r="X169">
        <v>0.38936999999999999</v>
      </c>
      <c r="Y169">
        <v>0.31796000000000002</v>
      </c>
    </row>
    <row r="170" spans="2:25" x14ac:dyDescent="0.25">
      <c r="B170" s="3">
        <v>13.08</v>
      </c>
      <c r="C170" s="1">
        <v>1254.5676900000001</v>
      </c>
      <c r="D170" s="2">
        <v>320.63479000000001</v>
      </c>
      <c r="L170" s="3">
        <v>13.06</v>
      </c>
      <c r="M170" s="1">
        <v>1.3212999999999999</v>
      </c>
      <c r="N170" s="1">
        <v>2.2355200000000002</v>
      </c>
      <c r="O170" s="2">
        <v>0.78851000000000004</v>
      </c>
      <c r="W170">
        <v>13.06</v>
      </c>
      <c r="X170">
        <v>0.38068999999999997</v>
      </c>
      <c r="Y170">
        <v>0.29973</v>
      </c>
    </row>
    <row r="171" spans="2:25" x14ac:dyDescent="0.25">
      <c r="B171" s="3">
        <v>13.1</v>
      </c>
      <c r="C171" s="1">
        <v>1214.5676900000001</v>
      </c>
      <c r="D171" s="2">
        <v>329.80479000000003</v>
      </c>
      <c r="L171" s="3">
        <v>13.08</v>
      </c>
      <c r="M171" s="1">
        <v>1.3191299999999999</v>
      </c>
      <c r="N171" s="1">
        <v>2.2236400000000001</v>
      </c>
      <c r="O171" s="2">
        <v>0.77239999999999998</v>
      </c>
      <c r="W171">
        <v>13.08</v>
      </c>
      <c r="X171">
        <v>0.37852000000000002</v>
      </c>
      <c r="Y171">
        <v>0.29155999999999999</v>
      </c>
    </row>
    <row r="172" spans="2:25" x14ac:dyDescent="0.25">
      <c r="B172" s="3">
        <v>13.12</v>
      </c>
      <c r="C172" s="1">
        <v>1218.7376899999999</v>
      </c>
      <c r="D172" s="2">
        <v>321.47478999999998</v>
      </c>
      <c r="L172" s="3">
        <v>13.1</v>
      </c>
      <c r="M172" s="1">
        <v>1.3278099999999999</v>
      </c>
      <c r="N172" s="1">
        <v>2.1785100000000002</v>
      </c>
      <c r="O172" s="2">
        <v>0.80966000000000005</v>
      </c>
      <c r="W172">
        <v>13.1</v>
      </c>
      <c r="X172">
        <v>0.38719999999999999</v>
      </c>
      <c r="Y172">
        <v>0.30349999999999999</v>
      </c>
    </row>
    <row r="173" spans="2:25" x14ac:dyDescent="0.25">
      <c r="B173" s="3">
        <v>13.14</v>
      </c>
      <c r="C173" s="1">
        <v>1230.39769</v>
      </c>
      <c r="D173" s="2">
        <v>328.97478999999998</v>
      </c>
      <c r="L173" s="3">
        <v>13.12</v>
      </c>
      <c r="M173" s="1">
        <v>1.3343100000000001</v>
      </c>
      <c r="N173" s="1">
        <v>2.21652</v>
      </c>
      <c r="O173" s="2">
        <v>0.79556000000000004</v>
      </c>
      <c r="W173">
        <v>13.12</v>
      </c>
      <c r="X173">
        <v>0.39371</v>
      </c>
      <c r="Y173">
        <v>0.29847000000000001</v>
      </c>
    </row>
    <row r="174" spans="2:25" x14ac:dyDescent="0.25">
      <c r="B174" s="3">
        <v>13.16</v>
      </c>
      <c r="C174" s="1">
        <v>1233.7376899999999</v>
      </c>
      <c r="D174" s="2">
        <v>324.80479000000003</v>
      </c>
      <c r="L174" s="3">
        <v>13.14</v>
      </c>
      <c r="M174" s="1">
        <v>1.3473299999999999</v>
      </c>
      <c r="N174" s="1">
        <v>2.2521499999999999</v>
      </c>
      <c r="O174" s="2">
        <v>0.76232999999999995</v>
      </c>
      <c r="W174">
        <v>13.14</v>
      </c>
      <c r="X174">
        <v>0.40672000000000003</v>
      </c>
      <c r="Y174">
        <v>0.30790000000000001</v>
      </c>
    </row>
    <row r="175" spans="2:25" x14ac:dyDescent="0.25">
      <c r="B175" s="3">
        <v>13.18</v>
      </c>
      <c r="C175" s="1">
        <v>1215.39769</v>
      </c>
      <c r="D175" s="2">
        <v>343.97478999999998</v>
      </c>
      <c r="L175" s="3">
        <v>13.16</v>
      </c>
      <c r="M175" s="1">
        <v>1.3147899999999999</v>
      </c>
      <c r="N175" s="1">
        <v>2.1951399999999999</v>
      </c>
      <c r="O175" s="2">
        <v>0.77542</v>
      </c>
      <c r="W175">
        <v>13.16</v>
      </c>
      <c r="X175">
        <v>0.37419000000000002</v>
      </c>
      <c r="Y175">
        <v>0.29659000000000002</v>
      </c>
    </row>
    <row r="176" spans="2:25" x14ac:dyDescent="0.25">
      <c r="B176" s="3">
        <v>13.2</v>
      </c>
      <c r="C176" s="1">
        <v>1241.2376899999999</v>
      </c>
      <c r="D176" s="2">
        <v>380.63479000000001</v>
      </c>
      <c r="L176" s="3">
        <v>13.18</v>
      </c>
      <c r="M176" s="1">
        <v>1.2833399999999999</v>
      </c>
      <c r="N176" s="1">
        <v>2.2355200000000002</v>
      </c>
      <c r="O176" s="2">
        <v>0.80261000000000005</v>
      </c>
      <c r="W176">
        <v>13.18</v>
      </c>
      <c r="X176">
        <v>0.34272999999999998</v>
      </c>
      <c r="Y176">
        <v>0.30726999999999999</v>
      </c>
    </row>
    <row r="177" spans="2:25" x14ac:dyDescent="0.25">
      <c r="B177" s="3">
        <v>13.22</v>
      </c>
      <c r="C177" s="1">
        <v>1215.39769</v>
      </c>
      <c r="D177" s="2">
        <v>354.80479000000003</v>
      </c>
      <c r="L177" s="3">
        <v>13.2</v>
      </c>
      <c r="M177" s="1">
        <v>1.3343100000000001</v>
      </c>
      <c r="N177" s="1">
        <v>2.2331400000000001</v>
      </c>
      <c r="O177" s="2">
        <v>0.81267999999999996</v>
      </c>
      <c r="W177">
        <v>13.2</v>
      </c>
      <c r="X177">
        <v>0.39371</v>
      </c>
      <c r="Y177">
        <v>0.31733</v>
      </c>
    </row>
    <row r="178" spans="2:25" x14ac:dyDescent="0.25">
      <c r="B178" s="3">
        <v>13.24</v>
      </c>
      <c r="C178" s="1">
        <v>1209.5676900000001</v>
      </c>
      <c r="D178" s="2">
        <v>329.80479000000003</v>
      </c>
      <c r="L178" s="3">
        <v>13.22</v>
      </c>
      <c r="M178" s="1">
        <v>1.3408199999999999</v>
      </c>
      <c r="N178" s="1">
        <v>2.2070099999999999</v>
      </c>
      <c r="O178" s="2">
        <v>0.79152999999999996</v>
      </c>
      <c r="W178">
        <v>13.22</v>
      </c>
      <c r="X178">
        <v>0.40022000000000002</v>
      </c>
      <c r="Y178">
        <v>0.32362000000000002</v>
      </c>
    </row>
    <row r="179" spans="2:25" x14ac:dyDescent="0.25">
      <c r="B179" s="3">
        <v>13.26</v>
      </c>
      <c r="C179" s="1">
        <v>1262.0676900000001</v>
      </c>
      <c r="D179" s="2">
        <v>363.97478999999998</v>
      </c>
      <c r="L179" s="3">
        <v>13.24</v>
      </c>
      <c r="M179" s="1">
        <v>1.3386499999999999</v>
      </c>
      <c r="N179" s="1">
        <v>2.2022599999999999</v>
      </c>
      <c r="O179" s="2">
        <v>0.77944999999999998</v>
      </c>
      <c r="W179">
        <v>13.24</v>
      </c>
      <c r="X179">
        <v>0.39805000000000001</v>
      </c>
      <c r="Y179">
        <v>0.30162</v>
      </c>
    </row>
    <row r="180" spans="2:25" x14ac:dyDescent="0.25">
      <c r="B180" s="3">
        <v>13.28</v>
      </c>
      <c r="C180" s="1">
        <v>1256.2376899999999</v>
      </c>
      <c r="D180" s="2">
        <v>369.80479000000003</v>
      </c>
      <c r="L180" s="3">
        <v>13.26</v>
      </c>
      <c r="M180" s="1">
        <v>1.3419099999999999</v>
      </c>
      <c r="N180" s="1">
        <v>2.1761400000000002</v>
      </c>
      <c r="O180" s="2">
        <v>0.81569999999999998</v>
      </c>
      <c r="W180">
        <v>13.26</v>
      </c>
      <c r="X180">
        <v>0.40129999999999999</v>
      </c>
      <c r="Y180">
        <v>0.30538999999999999</v>
      </c>
    </row>
    <row r="181" spans="2:25" x14ac:dyDescent="0.25">
      <c r="B181" s="3">
        <v>13.3</v>
      </c>
      <c r="C181" s="1">
        <v>1245.39769</v>
      </c>
      <c r="D181" s="2">
        <v>333.97478999999998</v>
      </c>
      <c r="L181" s="3">
        <v>13.28</v>
      </c>
      <c r="M181" s="1">
        <v>1.3527499999999999</v>
      </c>
      <c r="N181" s="1">
        <v>2.27115</v>
      </c>
      <c r="O181" s="2">
        <v>0.80764000000000002</v>
      </c>
      <c r="W181">
        <v>13.28</v>
      </c>
      <c r="X181">
        <v>0.41215000000000002</v>
      </c>
      <c r="Y181">
        <v>0.32739000000000001</v>
      </c>
    </row>
    <row r="182" spans="2:25" x14ac:dyDescent="0.25">
      <c r="B182" s="3">
        <v>13.32</v>
      </c>
      <c r="C182" s="1">
        <v>1250.39769</v>
      </c>
      <c r="D182" s="2">
        <v>318.13479000000001</v>
      </c>
      <c r="L182" s="3">
        <v>13.3</v>
      </c>
      <c r="M182" s="1">
        <v>1.3549199999999999</v>
      </c>
      <c r="N182" s="1">
        <v>2.1975099999999999</v>
      </c>
      <c r="O182" s="2">
        <v>0.79657</v>
      </c>
      <c r="W182">
        <v>13.3</v>
      </c>
      <c r="X182">
        <v>0.41432000000000002</v>
      </c>
      <c r="Y182">
        <v>0.31669999999999998</v>
      </c>
    </row>
    <row r="183" spans="2:25" x14ac:dyDescent="0.25">
      <c r="B183" s="3">
        <v>13.34</v>
      </c>
      <c r="C183" s="1">
        <v>1246.2376899999999</v>
      </c>
      <c r="D183" s="2">
        <v>350.63479000000001</v>
      </c>
      <c r="L183" s="3">
        <v>13.32</v>
      </c>
      <c r="M183" s="1">
        <v>1.3191299999999999</v>
      </c>
      <c r="N183" s="1">
        <v>2.1808900000000002</v>
      </c>
      <c r="O183" s="2">
        <v>0.81167</v>
      </c>
      <c r="W183">
        <v>13.32</v>
      </c>
      <c r="X183">
        <v>0.37852000000000002</v>
      </c>
      <c r="Y183">
        <v>0.30853000000000003</v>
      </c>
    </row>
    <row r="184" spans="2:25" x14ac:dyDescent="0.25">
      <c r="B184" s="3">
        <v>13.36</v>
      </c>
      <c r="C184" s="1">
        <v>1233.7376899999999</v>
      </c>
      <c r="D184" s="2">
        <v>358.13479000000001</v>
      </c>
      <c r="L184" s="3">
        <v>13.34</v>
      </c>
      <c r="M184" s="1">
        <v>1.3180499999999999</v>
      </c>
      <c r="N184" s="1">
        <v>2.1808900000000002</v>
      </c>
      <c r="O184" s="2">
        <v>0.81167</v>
      </c>
      <c r="W184">
        <v>13.34</v>
      </c>
      <c r="X184">
        <v>0.37744</v>
      </c>
      <c r="Y184">
        <v>0.31041999999999997</v>
      </c>
    </row>
    <row r="185" spans="2:25" x14ac:dyDescent="0.25">
      <c r="B185" s="3">
        <v>13.38</v>
      </c>
      <c r="C185" s="1">
        <v>1237.0676900000001</v>
      </c>
      <c r="D185" s="2">
        <v>349.80479000000003</v>
      </c>
      <c r="L185" s="3">
        <v>13.36</v>
      </c>
      <c r="M185" s="1">
        <v>1.3625100000000001</v>
      </c>
      <c r="N185" s="1">
        <v>2.21177</v>
      </c>
      <c r="O185" s="2">
        <v>0.79556000000000004</v>
      </c>
      <c r="W185">
        <v>13.36</v>
      </c>
      <c r="X185">
        <v>0.42191000000000001</v>
      </c>
      <c r="Y185">
        <v>0.32927000000000001</v>
      </c>
    </row>
    <row r="186" spans="2:25" x14ac:dyDescent="0.25">
      <c r="B186" s="3">
        <v>13.4</v>
      </c>
      <c r="C186" s="1">
        <v>1244.5676900000001</v>
      </c>
      <c r="D186" s="2">
        <v>298.97478999999998</v>
      </c>
      <c r="L186" s="3">
        <v>13.38</v>
      </c>
      <c r="M186" s="1">
        <v>1.3375699999999999</v>
      </c>
      <c r="N186" s="1">
        <v>2.2236400000000001</v>
      </c>
      <c r="O186" s="2">
        <v>0.77037999999999995</v>
      </c>
      <c r="W186">
        <v>13.38</v>
      </c>
      <c r="X186">
        <v>0.39695999999999998</v>
      </c>
      <c r="Y186">
        <v>0.31356000000000001</v>
      </c>
    </row>
    <row r="187" spans="2:25" x14ac:dyDescent="0.25">
      <c r="B187" s="3">
        <v>13.42</v>
      </c>
      <c r="C187" s="1">
        <v>1271.2376899999999</v>
      </c>
      <c r="D187" s="2">
        <v>325.63479000000001</v>
      </c>
      <c r="L187" s="3">
        <v>13.4</v>
      </c>
      <c r="M187" s="1">
        <v>1.3245499999999999</v>
      </c>
      <c r="N187" s="1">
        <v>2.2307700000000001</v>
      </c>
      <c r="O187" s="2">
        <v>0.80462</v>
      </c>
      <c r="W187">
        <v>13.4</v>
      </c>
      <c r="X187">
        <v>0.38395000000000001</v>
      </c>
      <c r="Y187">
        <v>0.30349999999999999</v>
      </c>
    </row>
    <row r="188" spans="2:25" x14ac:dyDescent="0.25">
      <c r="B188" s="3">
        <v>13.44</v>
      </c>
      <c r="C188" s="1">
        <v>1257.0676900000001</v>
      </c>
      <c r="D188" s="2">
        <v>340.63479000000001</v>
      </c>
      <c r="L188" s="3">
        <v>13.42</v>
      </c>
      <c r="M188" s="1">
        <v>1.3267199999999999</v>
      </c>
      <c r="N188" s="1">
        <v>2.2568899999999998</v>
      </c>
      <c r="O188" s="2">
        <v>0.78146000000000004</v>
      </c>
      <c r="W188">
        <v>13.42</v>
      </c>
      <c r="X188">
        <v>0.38612000000000002</v>
      </c>
      <c r="Y188">
        <v>0.34247</v>
      </c>
    </row>
    <row r="189" spans="2:25" x14ac:dyDescent="0.25">
      <c r="B189" s="3">
        <v>13.46</v>
      </c>
      <c r="C189" s="1">
        <v>1238.7376899999999</v>
      </c>
      <c r="D189" s="2">
        <v>397.30479000000003</v>
      </c>
      <c r="L189" s="3">
        <v>13.44</v>
      </c>
      <c r="M189" s="1">
        <v>1.3440799999999999</v>
      </c>
      <c r="N189" s="1">
        <v>2.2307700000000001</v>
      </c>
      <c r="O189" s="2">
        <v>0.76334000000000002</v>
      </c>
      <c r="W189">
        <v>13.44</v>
      </c>
      <c r="X189">
        <v>0.40347</v>
      </c>
      <c r="Y189">
        <v>0.33933000000000002</v>
      </c>
    </row>
    <row r="190" spans="2:25" x14ac:dyDescent="0.25">
      <c r="B190" s="3">
        <v>13.48</v>
      </c>
      <c r="C190" s="1">
        <v>1228.7376899999999</v>
      </c>
      <c r="D190" s="2">
        <v>386.47478999999998</v>
      </c>
      <c r="L190" s="3">
        <v>13.46</v>
      </c>
      <c r="M190" s="1">
        <v>1.3570899999999999</v>
      </c>
      <c r="N190" s="1">
        <v>2.1880099999999998</v>
      </c>
      <c r="O190" s="2">
        <v>0.77341000000000004</v>
      </c>
      <c r="W190">
        <v>13.46</v>
      </c>
      <c r="X190">
        <v>0.41649000000000003</v>
      </c>
      <c r="Y190">
        <v>0.33493000000000001</v>
      </c>
    </row>
    <row r="191" spans="2:25" x14ac:dyDescent="0.25">
      <c r="B191" s="3">
        <v>13.5</v>
      </c>
      <c r="C191" s="1">
        <v>1222.0676900000001</v>
      </c>
      <c r="D191" s="2">
        <v>338.97478999999998</v>
      </c>
      <c r="L191" s="3">
        <v>13.48</v>
      </c>
      <c r="M191" s="1">
        <v>1.3581799999999999</v>
      </c>
      <c r="N191" s="1">
        <v>2.16188</v>
      </c>
      <c r="O191" s="2">
        <v>0.75226000000000004</v>
      </c>
      <c r="W191">
        <v>13.48</v>
      </c>
      <c r="X191">
        <v>0.41757</v>
      </c>
      <c r="Y191">
        <v>0.33933000000000002</v>
      </c>
    </row>
    <row r="192" spans="2:25" x14ac:dyDescent="0.25">
      <c r="B192" s="3">
        <v>13.52</v>
      </c>
      <c r="C192" s="1">
        <v>1207.89769</v>
      </c>
      <c r="D192" s="2">
        <v>364.80479000000003</v>
      </c>
      <c r="L192" s="3">
        <v>13.5</v>
      </c>
      <c r="M192" s="1">
        <v>1.3473299999999999</v>
      </c>
      <c r="N192" s="1">
        <v>2.21414</v>
      </c>
      <c r="O192" s="2">
        <v>0.75629000000000002</v>
      </c>
      <c r="W192">
        <v>13.5</v>
      </c>
      <c r="X192">
        <v>0.40672000000000003</v>
      </c>
      <c r="Y192">
        <v>0.33240999999999998</v>
      </c>
    </row>
    <row r="193" spans="2:25" x14ac:dyDescent="0.25">
      <c r="B193" s="3">
        <v>13.54</v>
      </c>
      <c r="C193" s="1">
        <v>1198.7376899999999</v>
      </c>
      <c r="D193" s="2">
        <v>318.97478999999998</v>
      </c>
      <c r="L193" s="3">
        <v>13.52</v>
      </c>
      <c r="M193" s="1">
        <v>1.3429899999999999</v>
      </c>
      <c r="N193" s="1">
        <v>2.1761400000000002</v>
      </c>
      <c r="O193" s="2">
        <v>0.79354999999999998</v>
      </c>
      <c r="W193">
        <v>13.52</v>
      </c>
      <c r="X193">
        <v>0.40239000000000003</v>
      </c>
      <c r="Y193">
        <v>0.32675999999999999</v>
      </c>
    </row>
    <row r="194" spans="2:25" x14ac:dyDescent="0.25">
      <c r="B194" s="3">
        <v>13.56</v>
      </c>
      <c r="C194" s="1">
        <v>1247.89769</v>
      </c>
      <c r="D194" s="2">
        <v>345.63479000000001</v>
      </c>
      <c r="L194" s="3">
        <v>13.54</v>
      </c>
      <c r="M194" s="1">
        <v>1.3473299999999999</v>
      </c>
      <c r="N194" s="1">
        <v>2.1856399999999998</v>
      </c>
      <c r="O194" s="2">
        <v>0.75226000000000004</v>
      </c>
      <c r="W194">
        <v>13.54</v>
      </c>
      <c r="X194">
        <v>0.40672000000000003</v>
      </c>
      <c r="Y194">
        <v>0.33240999999999998</v>
      </c>
    </row>
    <row r="195" spans="2:25" x14ac:dyDescent="0.25">
      <c r="B195" s="3">
        <v>13.58</v>
      </c>
      <c r="C195" s="1">
        <v>1235.39769</v>
      </c>
      <c r="D195" s="2">
        <v>323.13479000000001</v>
      </c>
      <c r="L195" s="3">
        <v>13.56</v>
      </c>
      <c r="M195" s="1">
        <v>1.3570899999999999</v>
      </c>
      <c r="N195" s="1">
        <v>2.20939</v>
      </c>
      <c r="O195" s="2">
        <v>0.79152999999999996</v>
      </c>
      <c r="W195">
        <v>13.56</v>
      </c>
      <c r="X195">
        <v>0.41649000000000003</v>
      </c>
      <c r="Y195">
        <v>0.32612999999999998</v>
      </c>
    </row>
    <row r="196" spans="2:25" x14ac:dyDescent="0.25">
      <c r="B196" s="3">
        <v>13.6</v>
      </c>
      <c r="C196" s="1">
        <v>1237.89769</v>
      </c>
      <c r="D196" s="2">
        <v>328.13479000000001</v>
      </c>
      <c r="L196" s="3">
        <v>13.58</v>
      </c>
      <c r="M196" s="1">
        <v>1.3321400000000001</v>
      </c>
      <c r="N196" s="1">
        <v>2.2022599999999999</v>
      </c>
      <c r="O196" s="2">
        <v>0.77542</v>
      </c>
      <c r="W196">
        <v>13.58</v>
      </c>
      <c r="X196">
        <v>0.39154</v>
      </c>
      <c r="Y196">
        <v>0.33493000000000001</v>
      </c>
    </row>
    <row r="197" spans="2:25" x14ac:dyDescent="0.25">
      <c r="B197" s="3">
        <v>13.62</v>
      </c>
      <c r="C197" s="1">
        <v>1225.39769</v>
      </c>
      <c r="D197" s="2">
        <v>348.13479000000001</v>
      </c>
      <c r="L197" s="3">
        <v>13.6</v>
      </c>
      <c r="M197" s="1">
        <v>1.3625100000000001</v>
      </c>
      <c r="N197" s="1">
        <v>2.1785100000000002</v>
      </c>
      <c r="O197" s="2">
        <v>0.80261000000000005</v>
      </c>
      <c r="W197">
        <v>13.6</v>
      </c>
      <c r="X197">
        <v>0.42191000000000001</v>
      </c>
      <c r="Y197">
        <v>0.35315999999999997</v>
      </c>
    </row>
    <row r="198" spans="2:25" x14ac:dyDescent="0.25">
      <c r="B198" s="3">
        <v>13.64</v>
      </c>
      <c r="C198" s="1">
        <v>1215.39769</v>
      </c>
      <c r="D198" s="2">
        <v>335.63479000000001</v>
      </c>
      <c r="L198" s="3">
        <v>13.62</v>
      </c>
      <c r="M198" s="1">
        <v>1.4026400000000001</v>
      </c>
      <c r="N198" s="1">
        <v>2.2260200000000001</v>
      </c>
      <c r="O198" s="2">
        <v>0.80462</v>
      </c>
      <c r="W198">
        <v>13.62</v>
      </c>
      <c r="X198">
        <v>0.46204000000000001</v>
      </c>
      <c r="Y198">
        <v>0.33367000000000002</v>
      </c>
    </row>
    <row r="199" spans="2:25" x14ac:dyDescent="0.25">
      <c r="B199" s="3">
        <v>13.66</v>
      </c>
      <c r="C199" s="1">
        <v>1252.89769</v>
      </c>
      <c r="D199" s="2">
        <v>328.97478999999998</v>
      </c>
      <c r="L199" s="3">
        <v>13.64</v>
      </c>
      <c r="M199" s="1">
        <v>1.3679399999999999</v>
      </c>
      <c r="N199" s="1">
        <v>2.2426400000000002</v>
      </c>
      <c r="O199" s="2">
        <v>0.78447999999999996</v>
      </c>
      <c r="W199">
        <v>13.64</v>
      </c>
      <c r="X199">
        <v>0.42732999999999999</v>
      </c>
      <c r="Y199">
        <v>0.34247</v>
      </c>
    </row>
    <row r="200" spans="2:25" x14ac:dyDescent="0.25">
      <c r="B200" s="3">
        <v>13.68</v>
      </c>
      <c r="C200" s="1">
        <v>1233.7376899999999</v>
      </c>
      <c r="D200" s="2">
        <v>366.47478999999998</v>
      </c>
      <c r="L200" s="3">
        <v>13.66</v>
      </c>
      <c r="M200" s="1">
        <v>1.3917999999999999</v>
      </c>
      <c r="N200" s="1">
        <v>2.1903899999999998</v>
      </c>
      <c r="O200" s="2">
        <v>0.81569999999999998</v>
      </c>
      <c r="W200">
        <v>13.66</v>
      </c>
      <c r="X200">
        <v>0.45118999999999998</v>
      </c>
      <c r="Y200">
        <v>0.36070000000000002</v>
      </c>
    </row>
    <row r="201" spans="2:25" x14ac:dyDescent="0.25">
      <c r="B201" s="3">
        <v>13.7</v>
      </c>
      <c r="C201" s="1">
        <v>1224.5676900000001</v>
      </c>
      <c r="D201" s="2">
        <v>308.97478999999998</v>
      </c>
      <c r="L201" s="3">
        <v>13.68</v>
      </c>
      <c r="M201" s="1">
        <v>1.3917999999999999</v>
      </c>
      <c r="N201" s="1">
        <v>2.1903899999999998</v>
      </c>
      <c r="O201" s="2">
        <v>0.79254000000000002</v>
      </c>
      <c r="W201">
        <v>13.68</v>
      </c>
      <c r="X201">
        <v>0.45118999999999998</v>
      </c>
      <c r="Y201">
        <v>0.36196</v>
      </c>
    </row>
    <row r="202" spans="2:25" x14ac:dyDescent="0.25">
      <c r="B202" s="3">
        <v>13.72</v>
      </c>
      <c r="C202" s="1">
        <v>1257.0676900000001</v>
      </c>
      <c r="D202" s="2">
        <v>287.30479000000003</v>
      </c>
      <c r="L202" s="3">
        <v>13.7</v>
      </c>
      <c r="M202" s="1">
        <v>1.3961399999999999</v>
      </c>
      <c r="N202" s="1">
        <v>2.2236400000000001</v>
      </c>
      <c r="O202" s="2">
        <v>0.78549000000000002</v>
      </c>
      <c r="W202">
        <v>13.7</v>
      </c>
      <c r="X202">
        <v>0.45552999999999999</v>
      </c>
      <c r="Y202">
        <v>0.35881000000000002</v>
      </c>
    </row>
    <row r="203" spans="2:25" x14ac:dyDescent="0.25">
      <c r="B203" s="3">
        <v>13.74</v>
      </c>
      <c r="C203" s="1">
        <v>1278.7376899999999</v>
      </c>
      <c r="D203" s="2">
        <v>309.80479000000003</v>
      </c>
      <c r="L203" s="3">
        <v>13.72</v>
      </c>
      <c r="M203" s="1">
        <v>1.3863799999999999</v>
      </c>
      <c r="N203" s="1">
        <v>2.2260200000000001</v>
      </c>
      <c r="O203" s="2">
        <v>0.77844000000000002</v>
      </c>
      <c r="W203">
        <v>13.72</v>
      </c>
      <c r="X203">
        <v>0.44577</v>
      </c>
      <c r="Y203">
        <v>0.34813</v>
      </c>
    </row>
    <row r="204" spans="2:25" x14ac:dyDescent="0.25">
      <c r="B204" s="3">
        <v>13.76</v>
      </c>
      <c r="C204" s="1">
        <v>1280.39769</v>
      </c>
      <c r="D204" s="2">
        <v>278.97478999999998</v>
      </c>
      <c r="L204" s="3">
        <v>13.74</v>
      </c>
      <c r="M204" s="1">
        <v>1.4145799999999999</v>
      </c>
      <c r="N204" s="1">
        <v>2.2283900000000001</v>
      </c>
      <c r="O204" s="2">
        <v>0.79152999999999996</v>
      </c>
      <c r="W204">
        <v>13.74</v>
      </c>
      <c r="X204">
        <v>0.47397</v>
      </c>
      <c r="Y204">
        <v>0.35504000000000002</v>
      </c>
    </row>
    <row r="205" spans="2:25" x14ac:dyDescent="0.25">
      <c r="B205" s="3">
        <v>13.78</v>
      </c>
      <c r="C205" s="1">
        <v>1266.2376899999999</v>
      </c>
      <c r="D205" s="2">
        <v>294.80479000000003</v>
      </c>
      <c r="L205" s="3">
        <v>13.76</v>
      </c>
      <c r="M205" s="1">
        <v>1.4037299999999999</v>
      </c>
      <c r="N205" s="1">
        <v>2.2426400000000002</v>
      </c>
      <c r="O205" s="2">
        <v>0.77037999999999995</v>
      </c>
      <c r="W205">
        <v>13.76</v>
      </c>
      <c r="X205">
        <v>0.46311999999999998</v>
      </c>
      <c r="Y205">
        <v>0.36760999999999999</v>
      </c>
    </row>
    <row r="206" spans="2:25" x14ac:dyDescent="0.25">
      <c r="B206" s="3">
        <v>13.8</v>
      </c>
      <c r="C206" s="1">
        <v>1217.89769</v>
      </c>
      <c r="D206" s="2">
        <v>299.80479000000003</v>
      </c>
      <c r="L206" s="3">
        <v>13.78</v>
      </c>
      <c r="M206" s="1">
        <v>1.3896299999999999</v>
      </c>
      <c r="N206" s="1">
        <v>2.21889</v>
      </c>
      <c r="O206" s="2">
        <v>0.79959000000000002</v>
      </c>
      <c r="W206">
        <v>13.78</v>
      </c>
      <c r="X206">
        <v>0.44901999999999997</v>
      </c>
      <c r="Y206">
        <v>0.37641000000000002</v>
      </c>
    </row>
    <row r="207" spans="2:25" x14ac:dyDescent="0.25">
      <c r="B207" s="3">
        <v>13.82</v>
      </c>
      <c r="C207" s="1">
        <v>1179.5676900000001</v>
      </c>
      <c r="D207" s="2">
        <v>313.97478999999998</v>
      </c>
      <c r="L207" s="3">
        <v>13.8</v>
      </c>
      <c r="M207" s="1">
        <v>1.3809499999999999</v>
      </c>
      <c r="N207" s="1">
        <v>2.2378900000000002</v>
      </c>
      <c r="O207" s="2">
        <v>0.81267999999999996</v>
      </c>
      <c r="W207">
        <v>13.8</v>
      </c>
      <c r="X207">
        <v>0.44035000000000002</v>
      </c>
      <c r="Y207">
        <v>0.36447000000000002</v>
      </c>
    </row>
    <row r="208" spans="2:25" x14ac:dyDescent="0.25">
      <c r="B208" s="3">
        <v>13.84</v>
      </c>
      <c r="C208" s="1">
        <v>1224.5676900000001</v>
      </c>
      <c r="D208" s="2">
        <v>294.80479000000003</v>
      </c>
      <c r="L208" s="3">
        <v>13.82</v>
      </c>
      <c r="M208" s="1">
        <v>1.4004700000000001</v>
      </c>
      <c r="N208" s="1">
        <v>2.2307700000000001</v>
      </c>
      <c r="O208" s="2">
        <v>0.78549000000000002</v>
      </c>
      <c r="W208">
        <v>13.82</v>
      </c>
      <c r="X208">
        <v>0.45987</v>
      </c>
      <c r="Y208">
        <v>0.33995999999999998</v>
      </c>
    </row>
    <row r="209" spans="2:25" x14ac:dyDescent="0.25">
      <c r="B209" s="3">
        <v>13.86</v>
      </c>
      <c r="C209" s="1">
        <v>1242.89769</v>
      </c>
      <c r="D209" s="2">
        <v>317.30479000000003</v>
      </c>
      <c r="L209" s="3">
        <v>13.84</v>
      </c>
      <c r="M209" s="1">
        <v>1.3885400000000001</v>
      </c>
      <c r="N209" s="1">
        <v>2.1927599999999998</v>
      </c>
      <c r="O209" s="2">
        <v>0.74822999999999995</v>
      </c>
      <c r="W209">
        <v>13.84</v>
      </c>
      <c r="X209">
        <v>0.44794</v>
      </c>
      <c r="Y209">
        <v>0.36573</v>
      </c>
    </row>
    <row r="210" spans="2:25" x14ac:dyDescent="0.25">
      <c r="B210" s="3">
        <v>13.88</v>
      </c>
      <c r="C210" s="1">
        <v>1238.7376899999999</v>
      </c>
      <c r="D210" s="2">
        <v>350.63479000000001</v>
      </c>
      <c r="L210" s="3">
        <v>13.86</v>
      </c>
      <c r="M210" s="1">
        <v>1.3776999999999999</v>
      </c>
      <c r="N210" s="1">
        <v>2.1785100000000002</v>
      </c>
      <c r="O210" s="2">
        <v>0.81167</v>
      </c>
      <c r="W210">
        <v>13.86</v>
      </c>
      <c r="X210">
        <v>0.43708999999999998</v>
      </c>
      <c r="Y210">
        <v>0.38646999999999998</v>
      </c>
    </row>
    <row r="211" spans="2:25" x14ac:dyDescent="0.25">
      <c r="B211" s="3">
        <v>13.9</v>
      </c>
      <c r="C211" s="1">
        <v>1236.2376899999999</v>
      </c>
      <c r="D211" s="2">
        <v>286.47478999999998</v>
      </c>
      <c r="L211" s="3">
        <v>13.88</v>
      </c>
      <c r="M211" s="1">
        <v>1.4069799999999999</v>
      </c>
      <c r="N211" s="1">
        <v>2.2260200000000001</v>
      </c>
      <c r="O211" s="2">
        <v>0.82074000000000003</v>
      </c>
      <c r="W211">
        <v>13.88</v>
      </c>
      <c r="X211">
        <v>0.46638000000000002</v>
      </c>
      <c r="Y211">
        <v>0.39904000000000001</v>
      </c>
    </row>
    <row r="212" spans="2:25" x14ac:dyDescent="0.25">
      <c r="B212" s="3">
        <v>13.92</v>
      </c>
      <c r="C212" s="1">
        <v>1245.39769</v>
      </c>
      <c r="D212" s="2">
        <v>346.47478999999998</v>
      </c>
      <c r="L212" s="3">
        <v>13.9</v>
      </c>
      <c r="M212" s="1">
        <v>1.4221699999999999</v>
      </c>
      <c r="N212" s="1">
        <v>2.2568899999999998</v>
      </c>
      <c r="O212" s="2">
        <v>0.77742999999999995</v>
      </c>
      <c r="W212">
        <v>13.9</v>
      </c>
      <c r="X212">
        <v>0.48155999999999999</v>
      </c>
      <c r="Y212">
        <v>0.38961000000000001</v>
      </c>
    </row>
    <row r="213" spans="2:25" x14ac:dyDescent="0.25">
      <c r="B213" s="3">
        <v>13.94</v>
      </c>
      <c r="C213" s="1">
        <v>1233.7376899999999</v>
      </c>
      <c r="D213" s="2">
        <v>348.13479000000001</v>
      </c>
      <c r="L213" s="3">
        <v>13.92</v>
      </c>
      <c r="M213" s="1">
        <v>1.4286700000000001</v>
      </c>
      <c r="N213" s="1">
        <v>2.2283900000000001</v>
      </c>
      <c r="O213" s="2">
        <v>0.76534999999999997</v>
      </c>
      <c r="W213">
        <v>13.92</v>
      </c>
      <c r="X213">
        <v>0.48807</v>
      </c>
      <c r="Y213">
        <v>0.36258000000000001</v>
      </c>
    </row>
    <row r="214" spans="2:25" x14ac:dyDescent="0.25">
      <c r="B214" s="3">
        <v>13.96</v>
      </c>
      <c r="C214" s="1">
        <v>1224.5676900000001</v>
      </c>
      <c r="D214" s="2">
        <v>343.97478999999998</v>
      </c>
      <c r="L214" s="3">
        <v>13.94</v>
      </c>
      <c r="M214" s="1">
        <v>1.42</v>
      </c>
      <c r="N214" s="1">
        <v>2.27827</v>
      </c>
      <c r="O214" s="2">
        <v>0.81369000000000002</v>
      </c>
      <c r="W214">
        <v>13.94</v>
      </c>
      <c r="X214">
        <v>0.47938999999999998</v>
      </c>
      <c r="Y214">
        <v>0.38395000000000001</v>
      </c>
    </row>
    <row r="215" spans="2:25" x14ac:dyDescent="0.25">
      <c r="B215" s="3">
        <v>13.98</v>
      </c>
      <c r="C215" s="1">
        <v>1224.5676900000001</v>
      </c>
      <c r="D215" s="2">
        <v>352.30479000000003</v>
      </c>
      <c r="L215" s="3">
        <v>13.96</v>
      </c>
      <c r="M215" s="1">
        <v>1.3766099999999999</v>
      </c>
      <c r="N215" s="1">
        <v>2.2972800000000002</v>
      </c>
      <c r="O215" s="2">
        <v>0.81369000000000002</v>
      </c>
      <c r="W215">
        <v>13.96</v>
      </c>
      <c r="X215">
        <v>0.43601000000000001</v>
      </c>
      <c r="Y215">
        <v>0.3871</v>
      </c>
    </row>
    <row r="216" spans="2:25" x14ac:dyDescent="0.25">
      <c r="B216" s="3">
        <v>14</v>
      </c>
      <c r="C216" s="1">
        <v>1225.39769</v>
      </c>
      <c r="D216" s="2">
        <v>366.47478999999998</v>
      </c>
      <c r="L216" s="3">
        <v>13.98</v>
      </c>
      <c r="M216" s="1">
        <v>1.4037299999999999</v>
      </c>
      <c r="N216" s="1">
        <v>2.2854000000000001</v>
      </c>
      <c r="O216" s="2">
        <v>0.79454999999999998</v>
      </c>
      <c r="W216">
        <v>13.98</v>
      </c>
      <c r="X216">
        <v>0.46311999999999998</v>
      </c>
      <c r="Y216">
        <v>0.36886999999999998</v>
      </c>
    </row>
    <row r="217" spans="2:25" x14ac:dyDescent="0.25">
      <c r="B217" s="3">
        <v>14.02</v>
      </c>
      <c r="C217" s="1">
        <v>1206.2376899999999</v>
      </c>
      <c r="D217" s="2">
        <v>357.30479000000003</v>
      </c>
      <c r="L217" s="3">
        <v>14</v>
      </c>
      <c r="M217" s="1">
        <v>1.4134899999999999</v>
      </c>
      <c r="N217" s="1">
        <v>2.2854000000000001</v>
      </c>
      <c r="O217" s="2">
        <v>0.79959000000000002</v>
      </c>
      <c r="W217">
        <v>14</v>
      </c>
      <c r="X217">
        <v>0.47288000000000002</v>
      </c>
      <c r="Y217">
        <v>0.34813</v>
      </c>
    </row>
    <row r="218" spans="2:25" x14ac:dyDescent="0.25">
      <c r="B218" s="3">
        <v>14.04</v>
      </c>
      <c r="C218" s="1">
        <v>1222.0676900000001</v>
      </c>
      <c r="D218" s="2">
        <v>305.63479000000001</v>
      </c>
      <c r="L218" s="3">
        <v>14.02</v>
      </c>
      <c r="M218" s="1">
        <v>1.4037299999999999</v>
      </c>
      <c r="N218" s="1">
        <v>2.20939</v>
      </c>
      <c r="O218" s="2">
        <v>0.82577</v>
      </c>
      <c r="W218">
        <v>14.02</v>
      </c>
      <c r="X218">
        <v>0.46311999999999998</v>
      </c>
      <c r="Y218">
        <v>0.34876000000000001</v>
      </c>
    </row>
    <row r="219" spans="2:25" x14ac:dyDescent="0.25">
      <c r="B219" s="3">
        <v>14.06</v>
      </c>
      <c r="C219" s="1">
        <v>1248.7376899999999</v>
      </c>
      <c r="D219" s="2">
        <v>333.97478999999998</v>
      </c>
      <c r="L219" s="3">
        <v>14.04</v>
      </c>
      <c r="M219" s="1">
        <v>1.4145799999999999</v>
      </c>
      <c r="N219" s="1">
        <v>2.15713</v>
      </c>
      <c r="O219" s="2">
        <v>0.82779000000000003</v>
      </c>
      <c r="W219">
        <v>14.04</v>
      </c>
      <c r="X219">
        <v>0.47397</v>
      </c>
      <c r="Y219">
        <v>0.36196</v>
      </c>
    </row>
    <row r="220" spans="2:25" x14ac:dyDescent="0.25">
      <c r="B220" s="3">
        <v>14.08</v>
      </c>
      <c r="C220" s="1">
        <v>1224.5676900000001</v>
      </c>
      <c r="D220" s="2">
        <v>376.47478999999998</v>
      </c>
      <c r="L220" s="3">
        <v>14.06</v>
      </c>
      <c r="M220" s="1">
        <v>1.3939699999999999</v>
      </c>
      <c r="N220" s="1">
        <v>2.15238</v>
      </c>
      <c r="O220" s="2">
        <v>0.79052999999999995</v>
      </c>
      <c r="W220">
        <v>14.06</v>
      </c>
      <c r="X220">
        <v>0.45335999999999999</v>
      </c>
      <c r="Y220">
        <v>0.37137999999999999</v>
      </c>
    </row>
    <row r="221" spans="2:25" x14ac:dyDescent="0.25">
      <c r="B221" s="3">
        <v>14.1</v>
      </c>
      <c r="C221" s="1">
        <v>1214.5676900000001</v>
      </c>
      <c r="D221" s="2">
        <v>324.80479000000003</v>
      </c>
      <c r="L221" s="3">
        <v>14.08</v>
      </c>
      <c r="M221" s="1">
        <v>1.4265000000000001</v>
      </c>
      <c r="N221" s="1">
        <v>2.1690100000000001</v>
      </c>
      <c r="O221" s="2">
        <v>0.79857999999999996</v>
      </c>
      <c r="W221">
        <v>14.08</v>
      </c>
      <c r="X221">
        <v>0.4859</v>
      </c>
      <c r="Y221">
        <v>0.35881000000000002</v>
      </c>
    </row>
    <row r="222" spans="2:25" x14ac:dyDescent="0.25">
      <c r="B222" s="3">
        <v>14.12</v>
      </c>
      <c r="C222" s="1">
        <v>1186.2376899999999</v>
      </c>
      <c r="D222" s="2">
        <v>314.80479000000003</v>
      </c>
      <c r="L222" s="3">
        <v>14.1</v>
      </c>
      <c r="M222" s="1">
        <v>1.4254199999999999</v>
      </c>
      <c r="N222" s="1">
        <v>2.2212700000000001</v>
      </c>
      <c r="O222" s="2">
        <v>0.79959000000000002</v>
      </c>
      <c r="W222">
        <v>14.1</v>
      </c>
      <c r="X222">
        <v>0.48481999999999997</v>
      </c>
      <c r="Y222">
        <v>0.37830000000000003</v>
      </c>
    </row>
    <row r="223" spans="2:25" x14ac:dyDescent="0.25">
      <c r="B223" s="3">
        <v>14.14</v>
      </c>
      <c r="C223" s="1">
        <v>1222.0676900000001</v>
      </c>
      <c r="D223" s="2">
        <v>323.13479000000001</v>
      </c>
      <c r="L223" s="3">
        <v>14.12</v>
      </c>
      <c r="M223" s="1">
        <v>1.4189099999999999</v>
      </c>
      <c r="N223" s="1">
        <v>2.1903899999999998</v>
      </c>
      <c r="O223" s="2">
        <v>0.83482999999999996</v>
      </c>
      <c r="W223">
        <v>14.12</v>
      </c>
      <c r="X223">
        <v>0.47831000000000001</v>
      </c>
      <c r="Y223">
        <v>0.39778000000000002</v>
      </c>
    </row>
    <row r="224" spans="2:25" x14ac:dyDescent="0.25">
      <c r="B224" s="3">
        <v>14.16</v>
      </c>
      <c r="C224" s="1">
        <v>1225.39769</v>
      </c>
      <c r="D224" s="2">
        <v>323.97478999999998</v>
      </c>
      <c r="L224" s="3">
        <v>14.14</v>
      </c>
      <c r="M224" s="1">
        <v>1.4015599999999999</v>
      </c>
      <c r="N224" s="1">
        <v>2.21652</v>
      </c>
      <c r="O224" s="2">
        <v>0.81469000000000003</v>
      </c>
      <c r="W224">
        <v>14.14</v>
      </c>
      <c r="X224">
        <v>0.46095999999999998</v>
      </c>
      <c r="Y224">
        <v>0.38395000000000001</v>
      </c>
    </row>
    <row r="225" spans="2:25" x14ac:dyDescent="0.25">
      <c r="B225" s="3">
        <v>14.18</v>
      </c>
      <c r="C225" s="1">
        <v>1227.0676900000001</v>
      </c>
      <c r="D225" s="2">
        <v>338.97478999999998</v>
      </c>
      <c r="L225" s="3">
        <v>14.16</v>
      </c>
      <c r="M225" s="1">
        <v>1.4113199999999999</v>
      </c>
      <c r="N225" s="1">
        <v>2.2022599999999999</v>
      </c>
      <c r="O225" s="2">
        <v>0.80059999999999998</v>
      </c>
      <c r="W225">
        <v>14.16</v>
      </c>
      <c r="X225">
        <v>0.47072000000000003</v>
      </c>
      <c r="Y225">
        <v>0.38457999999999998</v>
      </c>
    </row>
    <row r="226" spans="2:25" x14ac:dyDescent="0.25">
      <c r="B226" s="3">
        <v>14.2</v>
      </c>
      <c r="C226" s="1">
        <v>1221.2376899999999</v>
      </c>
      <c r="D226" s="2">
        <v>305.63479000000001</v>
      </c>
      <c r="L226" s="3">
        <v>14.18</v>
      </c>
      <c r="M226" s="1">
        <v>1.4362699999999999</v>
      </c>
      <c r="N226" s="1">
        <v>2.1880099999999998</v>
      </c>
      <c r="O226" s="2">
        <v>0.82274999999999998</v>
      </c>
      <c r="W226">
        <v>14.18</v>
      </c>
      <c r="X226">
        <v>0.49565999999999999</v>
      </c>
      <c r="Y226">
        <v>0.41789999999999999</v>
      </c>
    </row>
    <row r="227" spans="2:25" x14ac:dyDescent="0.25">
      <c r="B227" s="3">
        <v>14.22</v>
      </c>
      <c r="C227" s="1">
        <v>1246.2376899999999</v>
      </c>
      <c r="D227" s="2">
        <v>308.13479000000001</v>
      </c>
      <c r="L227" s="3">
        <v>14.2</v>
      </c>
      <c r="M227" s="1">
        <v>1.4102399999999999</v>
      </c>
      <c r="N227" s="1">
        <v>2.1785100000000002</v>
      </c>
      <c r="O227" s="2">
        <v>0.81267999999999996</v>
      </c>
      <c r="W227">
        <v>14.2</v>
      </c>
      <c r="X227">
        <v>0.46962999999999999</v>
      </c>
      <c r="Y227">
        <v>0.39589999999999997</v>
      </c>
    </row>
    <row r="228" spans="2:25" x14ac:dyDescent="0.25">
      <c r="B228" s="3">
        <v>14.24</v>
      </c>
      <c r="C228" s="1">
        <v>1243.7376899999999</v>
      </c>
      <c r="D228" s="2">
        <v>303.13479000000001</v>
      </c>
      <c r="L228" s="3">
        <v>14.22</v>
      </c>
      <c r="M228" s="1">
        <v>1.3776999999999999</v>
      </c>
      <c r="N228" s="1">
        <v>2.21652</v>
      </c>
      <c r="O228" s="2">
        <v>0.79556000000000004</v>
      </c>
      <c r="W228">
        <v>14.22</v>
      </c>
      <c r="X228">
        <v>0.43708999999999998</v>
      </c>
      <c r="Y228">
        <v>0.38080999999999998</v>
      </c>
    </row>
    <row r="229" spans="2:25" x14ac:dyDescent="0.25">
      <c r="B229" s="3">
        <v>14.26</v>
      </c>
      <c r="C229" s="1">
        <v>1187.89769</v>
      </c>
      <c r="D229" s="2">
        <v>308.97478999999998</v>
      </c>
      <c r="L229" s="3">
        <v>14.24</v>
      </c>
      <c r="M229" s="1">
        <v>1.3690199999999999</v>
      </c>
      <c r="N229" s="1">
        <v>2.1927599999999998</v>
      </c>
      <c r="O229" s="2">
        <v>0.80159999999999998</v>
      </c>
      <c r="W229">
        <v>14.24</v>
      </c>
      <c r="X229">
        <v>0.42842000000000002</v>
      </c>
      <c r="Y229">
        <v>0.41034999999999999</v>
      </c>
    </row>
    <row r="230" spans="2:25" x14ac:dyDescent="0.25">
      <c r="B230" s="3">
        <v>14.28</v>
      </c>
      <c r="C230" s="1">
        <v>1204.5676900000001</v>
      </c>
      <c r="D230" s="2">
        <v>333.13479000000001</v>
      </c>
      <c r="L230" s="3">
        <v>14.26</v>
      </c>
      <c r="M230" s="1">
        <v>1.3733599999999999</v>
      </c>
      <c r="N230" s="1">
        <v>2.1785100000000002</v>
      </c>
      <c r="O230" s="2">
        <v>0.82074000000000003</v>
      </c>
      <c r="W230">
        <v>14.26</v>
      </c>
      <c r="X230">
        <v>0.43275999999999998</v>
      </c>
      <c r="Y230">
        <v>0.39778000000000002</v>
      </c>
    </row>
    <row r="231" spans="2:25" x14ac:dyDescent="0.25">
      <c r="B231" s="3">
        <v>14.3</v>
      </c>
      <c r="C231" s="1">
        <v>1226.2376899999999</v>
      </c>
      <c r="D231" s="2">
        <v>271.47478999999998</v>
      </c>
      <c r="L231" s="3">
        <v>14.28</v>
      </c>
      <c r="M231" s="1">
        <v>1.3635999999999999</v>
      </c>
      <c r="N231" s="1">
        <v>2.1998899999999999</v>
      </c>
      <c r="O231" s="2">
        <v>0.79959000000000002</v>
      </c>
      <c r="W231">
        <v>14.28</v>
      </c>
      <c r="X231">
        <v>0.42298999999999998</v>
      </c>
      <c r="Y231">
        <v>0.40658</v>
      </c>
    </row>
    <row r="232" spans="2:25" x14ac:dyDescent="0.25">
      <c r="B232" s="3">
        <v>14.32</v>
      </c>
      <c r="C232" s="1">
        <v>1232.89769</v>
      </c>
      <c r="D232" s="2">
        <v>289.80479000000003</v>
      </c>
      <c r="L232" s="3">
        <v>14.3</v>
      </c>
      <c r="M232" s="1">
        <v>1.3863799999999999</v>
      </c>
      <c r="N232" s="1">
        <v>2.1808900000000002</v>
      </c>
      <c r="O232" s="2">
        <v>0.81772</v>
      </c>
      <c r="W232">
        <v>14.3</v>
      </c>
      <c r="X232">
        <v>0.44577</v>
      </c>
      <c r="Y232">
        <v>0.39652999999999999</v>
      </c>
    </row>
    <row r="233" spans="2:25" x14ac:dyDescent="0.25">
      <c r="B233" s="3">
        <v>14.34</v>
      </c>
      <c r="C233" s="1">
        <v>1219.5676900000001</v>
      </c>
      <c r="D233" s="2">
        <v>313.97478999999998</v>
      </c>
      <c r="L233" s="3">
        <v>14.32</v>
      </c>
      <c r="M233" s="1">
        <v>1.4156599999999999</v>
      </c>
      <c r="N233" s="1">
        <v>2.2070099999999999</v>
      </c>
      <c r="O233" s="2">
        <v>0.80159999999999998</v>
      </c>
      <c r="W233">
        <v>14.32</v>
      </c>
      <c r="X233">
        <v>0.47504999999999997</v>
      </c>
      <c r="Y233">
        <v>0.39274999999999999</v>
      </c>
    </row>
    <row r="234" spans="2:25" x14ac:dyDescent="0.25">
      <c r="B234" s="3">
        <v>14.36</v>
      </c>
      <c r="C234" s="1">
        <v>1256.2376899999999</v>
      </c>
      <c r="D234" s="2">
        <v>293.97478999999998</v>
      </c>
      <c r="L234" s="3">
        <v>14.34</v>
      </c>
      <c r="M234" s="1">
        <v>1.3972199999999999</v>
      </c>
      <c r="N234" s="1">
        <v>2.1856399999999998</v>
      </c>
      <c r="O234" s="2">
        <v>0.80864999999999998</v>
      </c>
      <c r="W234">
        <v>14.34</v>
      </c>
      <c r="X234">
        <v>0.45662000000000003</v>
      </c>
      <c r="Y234">
        <v>0.37641000000000002</v>
      </c>
    </row>
    <row r="235" spans="2:25" x14ac:dyDescent="0.25">
      <c r="B235" s="3">
        <v>14.38</v>
      </c>
      <c r="C235" s="1">
        <v>1255.39769</v>
      </c>
      <c r="D235" s="2">
        <v>281.47478999999998</v>
      </c>
      <c r="L235" s="3">
        <v>14.36</v>
      </c>
      <c r="M235" s="1">
        <v>1.3766099999999999</v>
      </c>
      <c r="N235" s="1">
        <v>2.2236400000000001</v>
      </c>
      <c r="O235" s="2">
        <v>0.82274999999999998</v>
      </c>
      <c r="W235">
        <v>14.36</v>
      </c>
      <c r="X235">
        <v>0.43601000000000001</v>
      </c>
      <c r="Y235">
        <v>0.40029999999999999</v>
      </c>
    </row>
    <row r="236" spans="2:25" x14ac:dyDescent="0.25">
      <c r="B236" s="3">
        <v>14.4</v>
      </c>
      <c r="C236" s="1">
        <v>1292.89769</v>
      </c>
      <c r="D236" s="2">
        <v>313.13479000000001</v>
      </c>
      <c r="L236" s="3">
        <v>14.38</v>
      </c>
      <c r="M236" s="1">
        <v>1.3831199999999999</v>
      </c>
      <c r="N236" s="1">
        <v>2.2331400000000001</v>
      </c>
      <c r="O236" s="2">
        <v>0.82577</v>
      </c>
      <c r="W236">
        <v>14.38</v>
      </c>
      <c r="X236">
        <v>0.44252000000000002</v>
      </c>
      <c r="Y236">
        <v>0.39652999999999999</v>
      </c>
    </row>
    <row r="237" spans="2:25" x14ac:dyDescent="0.25">
      <c r="B237" s="3">
        <v>14.42</v>
      </c>
      <c r="C237" s="1">
        <v>1274.5676900000001</v>
      </c>
      <c r="D237" s="2">
        <v>325.63479000000001</v>
      </c>
      <c r="L237" s="3">
        <v>14.4</v>
      </c>
      <c r="M237" s="1">
        <v>1.3701099999999999</v>
      </c>
      <c r="N237" s="1">
        <v>2.21414</v>
      </c>
      <c r="O237" s="2">
        <v>0.83382999999999996</v>
      </c>
      <c r="W237">
        <v>14.4</v>
      </c>
      <c r="X237">
        <v>0.42949999999999999</v>
      </c>
      <c r="Y237">
        <v>0.40721000000000002</v>
      </c>
    </row>
    <row r="238" spans="2:25" x14ac:dyDescent="0.25">
      <c r="B238" s="3">
        <v>14.44</v>
      </c>
      <c r="C238" s="1">
        <v>1282.89769</v>
      </c>
      <c r="D238" s="2">
        <v>313.97478999999998</v>
      </c>
      <c r="L238" s="3">
        <v>14.42</v>
      </c>
      <c r="M238" s="1">
        <v>1.3755299999999999</v>
      </c>
      <c r="N238" s="1">
        <v>2.2521499999999999</v>
      </c>
      <c r="O238" s="2">
        <v>0.83584000000000003</v>
      </c>
      <c r="W238">
        <v>14.42</v>
      </c>
      <c r="X238">
        <v>0.43491999999999997</v>
      </c>
      <c r="Y238">
        <v>0.38144</v>
      </c>
    </row>
    <row r="239" spans="2:25" x14ac:dyDescent="0.25">
      <c r="B239" s="3">
        <v>14.46</v>
      </c>
      <c r="C239" s="1">
        <v>1252.89769</v>
      </c>
      <c r="D239" s="2">
        <v>300.63479000000001</v>
      </c>
      <c r="L239" s="3">
        <v>14.44</v>
      </c>
      <c r="M239" s="1">
        <v>1.3690199999999999</v>
      </c>
      <c r="N239" s="1">
        <v>2.27352</v>
      </c>
      <c r="O239" s="2">
        <v>0.85094999999999998</v>
      </c>
      <c r="W239">
        <v>14.44</v>
      </c>
      <c r="X239">
        <v>0.42842000000000002</v>
      </c>
      <c r="Y239">
        <v>0.38646999999999998</v>
      </c>
    </row>
    <row r="240" spans="2:25" x14ac:dyDescent="0.25">
      <c r="B240" s="3">
        <v>14.48</v>
      </c>
      <c r="C240" s="1">
        <v>1228.7376899999999</v>
      </c>
      <c r="D240" s="2">
        <v>278.13479000000001</v>
      </c>
      <c r="L240" s="3">
        <v>14.46</v>
      </c>
      <c r="M240" s="1">
        <v>1.3842099999999999</v>
      </c>
      <c r="N240" s="1">
        <v>2.2212700000000001</v>
      </c>
      <c r="O240" s="2">
        <v>0.82376000000000005</v>
      </c>
      <c r="W240">
        <v>14.46</v>
      </c>
      <c r="X240">
        <v>0.44359999999999999</v>
      </c>
      <c r="Y240">
        <v>0.37830000000000003</v>
      </c>
    </row>
    <row r="241" spans="2:25" x14ac:dyDescent="0.25">
      <c r="B241" s="3">
        <v>14.5</v>
      </c>
      <c r="C241" s="1">
        <v>1243.7376899999999</v>
      </c>
      <c r="D241" s="2">
        <v>311.47478999999998</v>
      </c>
      <c r="L241" s="3">
        <v>14.48</v>
      </c>
      <c r="M241" s="1">
        <v>1.3842099999999999</v>
      </c>
      <c r="N241" s="1">
        <v>2.1951399999999999</v>
      </c>
      <c r="O241" s="2">
        <v>0.80562999999999996</v>
      </c>
      <c r="W241">
        <v>14.48</v>
      </c>
      <c r="X241">
        <v>0.44359999999999999</v>
      </c>
      <c r="Y241">
        <v>0.37703999999999999</v>
      </c>
    </row>
    <row r="242" spans="2:25" x14ac:dyDescent="0.25">
      <c r="B242" s="3">
        <v>14.52</v>
      </c>
      <c r="C242" s="1">
        <v>1257.0676900000001</v>
      </c>
      <c r="D242" s="2">
        <v>326.47478999999998</v>
      </c>
      <c r="L242" s="3">
        <v>14.5</v>
      </c>
      <c r="M242" s="1">
        <v>1.3733599999999999</v>
      </c>
      <c r="N242" s="1">
        <v>2.2307700000000001</v>
      </c>
      <c r="O242" s="2">
        <v>0.81369000000000002</v>
      </c>
      <c r="W242">
        <v>14.5</v>
      </c>
      <c r="X242">
        <v>0.43275999999999998</v>
      </c>
      <c r="Y242">
        <v>0.3871</v>
      </c>
    </row>
    <row r="243" spans="2:25" x14ac:dyDescent="0.25">
      <c r="B243" s="3">
        <v>14.54</v>
      </c>
      <c r="C243" s="1">
        <v>1217.0676900000001</v>
      </c>
      <c r="D243" s="2">
        <v>302.30479000000003</v>
      </c>
      <c r="L243" s="3">
        <v>14.52</v>
      </c>
      <c r="M243" s="1">
        <v>1.3928799999999999</v>
      </c>
      <c r="N243" s="1">
        <v>2.2070099999999999</v>
      </c>
      <c r="O243" s="2">
        <v>0.83786000000000005</v>
      </c>
      <c r="W243">
        <v>14.52</v>
      </c>
      <c r="X243">
        <v>0.45228000000000002</v>
      </c>
      <c r="Y243">
        <v>0.38395000000000001</v>
      </c>
    </row>
    <row r="244" spans="2:25" x14ac:dyDescent="0.25">
      <c r="B244" s="3">
        <v>14.56</v>
      </c>
      <c r="C244" s="1">
        <v>1190.39769</v>
      </c>
      <c r="D244" s="2">
        <v>315.63479000000001</v>
      </c>
      <c r="L244" s="3">
        <v>14.54</v>
      </c>
      <c r="M244" s="1">
        <v>1.3885400000000001</v>
      </c>
      <c r="N244" s="1">
        <v>2.16188</v>
      </c>
      <c r="O244" s="2">
        <v>0.85799999999999998</v>
      </c>
      <c r="W244">
        <v>14.54</v>
      </c>
      <c r="X244">
        <v>0.44794</v>
      </c>
      <c r="Y244">
        <v>0.40281</v>
      </c>
    </row>
    <row r="245" spans="2:25" x14ac:dyDescent="0.25">
      <c r="B245" s="3">
        <v>14.58</v>
      </c>
      <c r="C245" s="1">
        <v>1244.5676900000001</v>
      </c>
      <c r="D245" s="2">
        <v>318.13479000000001</v>
      </c>
      <c r="L245" s="3">
        <v>14.56</v>
      </c>
      <c r="M245" s="1">
        <v>1.3928799999999999</v>
      </c>
      <c r="N245" s="1">
        <v>2.20939</v>
      </c>
      <c r="O245" s="2">
        <v>0.86404000000000003</v>
      </c>
      <c r="W245">
        <v>14.56</v>
      </c>
      <c r="X245">
        <v>0.45228000000000002</v>
      </c>
      <c r="Y245">
        <v>0.39904000000000001</v>
      </c>
    </row>
    <row r="246" spans="2:25" x14ac:dyDescent="0.25">
      <c r="B246" s="3">
        <v>14.6</v>
      </c>
      <c r="C246" s="1">
        <v>1249.5676900000001</v>
      </c>
      <c r="D246" s="2">
        <v>300.63479000000001</v>
      </c>
      <c r="L246" s="3">
        <v>14.58</v>
      </c>
      <c r="M246" s="1">
        <v>1.3787799999999999</v>
      </c>
      <c r="N246" s="1">
        <v>2.2640199999999999</v>
      </c>
      <c r="O246" s="2">
        <v>0.84289000000000003</v>
      </c>
      <c r="W246">
        <v>14.58</v>
      </c>
      <c r="X246">
        <v>0.43818000000000001</v>
      </c>
      <c r="Y246">
        <v>0.39463999999999999</v>
      </c>
    </row>
    <row r="247" spans="2:25" x14ac:dyDescent="0.25">
      <c r="B247" s="3">
        <v>14.62</v>
      </c>
      <c r="C247" s="1">
        <v>1220.39769</v>
      </c>
      <c r="D247" s="2">
        <v>331.47478999999998</v>
      </c>
      <c r="L247" s="3">
        <v>14.6</v>
      </c>
      <c r="M247" s="1">
        <v>1.3570899999999999</v>
      </c>
      <c r="N247" s="1">
        <v>2.21652</v>
      </c>
      <c r="O247" s="2">
        <v>0.84189000000000003</v>
      </c>
      <c r="W247">
        <v>14.6</v>
      </c>
      <c r="X247">
        <v>0.41649000000000003</v>
      </c>
      <c r="Y247">
        <v>0.39463999999999999</v>
      </c>
    </row>
    <row r="248" spans="2:25" x14ac:dyDescent="0.25">
      <c r="B248" s="3">
        <v>14.64</v>
      </c>
      <c r="C248" s="1">
        <v>1216.2376899999999</v>
      </c>
      <c r="D248" s="2">
        <v>359.80479000000003</v>
      </c>
      <c r="L248" s="3">
        <v>14.62</v>
      </c>
      <c r="M248" s="1">
        <v>1.3668499999999999</v>
      </c>
      <c r="N248" s="1">
        <v>2.2402700000000002</v>
      </c>
      <c r="O248" s="2">
        <v>0.84892999999999996</v>
      </c>
      <c r="W248">
        <v>14.62</v>
      </c>
      <c r="X248">
        <v>0.42625000000000002</v>
      </c>
      <c r="Y248">
        <v>0.40783999999999998</v>
      </c>
    </row>
    <row r="249" spans="2:25" x14ac:dyDescent="0.25">
      <c r="B249" s="3">
        <v>14.66</v>
      </c>
      <c r="C249" s="1">
        <v>1240.39769</v>
      </c>
      <c r="D249" s="2">
        <v>310.63479000000001</v>
      </c>
      <c r="L249" s="3">
        <v>14.64</v>
      </c>
      <c r="M249" s="1">
        <v>1.3570899999999999</v>
      </c>
      <c r="N249" s="1">
        <v>2.2355200000000002</v>
      </c>
      <c r="O249" s="2">
        <v>0.83886000000000005</v>
      </c>
      <c r="W249">
        <v>14.64</v>
      </c>
      <c r="X249">
        <v>0.41649000000000003</v>
      </c>
      <c r="Y249">
        <v>0.39589999999999997</v>
      </c>
    </row>
    <row r="250" spans="2:25" x14ac:dyDescent="0.25">
      <c r="B250" s="3">
        <v>14.68</v>
      </c>
      <c r="C250" s="1">
        <v>1194.5676900000001</v>
      </c>
      <c r="D250" s="2">
        <v>327.30479000000003</v>
      </c>
      <c r="L250" s="3">
        <v>14.66</v>
      </c>
      <c r="M250" s="1">
        <v>1.3473299999999999</v>
      </c>
      <c r="N250" s="1">
        <v>2.1832600000000002</v>
      </c>
      <c r="O250" s="2">
        <v>0.82979999999999998</v>
      </c>
      <c r="W250">
        <v>14.66</v>
      </c>
      <c r="X250">
        <v>0.40672000000000003</v>
      </c>
      <c r="Y250">
        <v>0.41538000000000003</v>
      </c>
    </row>
    <row r="251" spans="2:25" x14ac:dyDescent="0.25">
      <c r="B251" s="3">
        <v>14.7</v>
      </c>
      <c r="C251" s="1">
        <v>1247.89769</v>
      </c>
      <c r="D251" s="2">
        <v>347.30479000000003</v>
      </c>
      <c r="L251" s="3">
        <v>14.68</v>
      </c>
      <c r="M251" s="1">
        <v>1.3549199999999999</v>
      </c>
      <c r="N251" s="1">
        <v>2.1690100000000001</v>
      </c>
      <c r="O251" s="2">
        <v>0.86001000000000005</v>
      </c>
      <c r="W251">
        <v>14.68</v>
      </c>
      <c r="X251">
        <v>0.41432000000000002</v>
      </c>
      <c r="Y251">
        <v>0.41160999999999998</v>
      </c>
    </row>
    <row r="252" spans="2:25" x14ac:dyDescent="0.25">
      <c r="B252" s="3">
        <v>14.72</v>
      </c>
      <c r="C252" s="1">
        <v>1237.89769</v>
      </c>
      <c r="D252" s="2">
        <v>297.30479000000003</v>
      </c>
      <c r="L252" s="3">
        <v>14.7</v>
      </c>
      <c r="M252" s="1">
        <v>1.3484100000000001</v>
      </c>
      <c r="N252" s="1">
        <v>2.21889</v>
      </c>
      <c r="O252" s="2">
        <v>0.84994000000000003</v>
      </c>
      <c r="W252">
        <v>14.7</v>
      </c>
      <c r="X252">
        <v>0.40781000000000001</v>
      </c>
      <c r="Y252">
        <v>0.40910000000000002</v>
      </c>
    </row>
    <row r="253" spans="2:25" x14ac:dyDescent="0.25">
      <c r="B253" s="3">
        <v>14.74</v>
      </c>
      <c r="C253" s="1">
        <v>1251.2376899999999</v>
      </c>
      <c r="D253" s="2">
        <v>289.80479000000003</v>
      </c>
      <c r="L253" s="3">
        <v>14.72</v>
      </c>
      <c r="M253" s="1">
        <v>1.3484100000000001</v>
      </c>
      <c r="N253" s="1">
        <v>2.1856399999999998</v>
      </c>
      <c r="O253" s="2">
        <v>0.84994000000000003</v>
      </c>
      <c r="W253">
        <v>14.72</v>
      </c>
      <c r="X253">
        <v>0.40781000000000001</v>
      </c>
      <c r="Y253">
        <v>0.40281</v>
      </c>
    </row>
    <row r="254" spans="2:25" x14ac:dyDescent="0.25">
      <c r="B254" s="3">
        <v>14.76</v>
      </c>
      <c r="C254" s="1">
        <v>1275.39769</v>
      </c>
      <c r="D254" s="2">
        <v>322.30479000000003</v>
      </c>
      <c r="L254" s="3">
        <v>14.74</v>
      </c>
      <c r="M254" s="1">
        <v>1.3527499999999999</v>
      </c>
      <c r="N254" s="1">
        <v>2.1642600000000001</v>
      </c>
      <c r="O254" s="2">
        <v>0.82174000000000003</v>
      </c>
      <c r="W254">
        <v>14.74</v>
      </c>
      <c r="X254">
        <v>0.41215000000000002</v>
      </c>
      <c r="Y254">
        <v>0.39087</v>
      </c>
    </row>
    <row r="255" spans="2:25" x14ac:dyDescent="0.25">
      <c r="B255" s="3">
        <v>14.78</v>
      </c>
      <c r="C255" s="1">
        <v>1215.39769</v>
      </c>
      <c r="D255" s="2">
        <v>303.97478999999998</v>
      </c>
      <c r="L255" s="3">
        <v>14.76</v>
      </c>
      <c r="M255" s="1">
        <v>1.3560099999999999</v>
      </c>
      <c r="N255" s="1">
        <v>2.1808900000000002</v>
      </c>
      <c r="O255" s="2">
        <v>0.81469000000000003</v>
      </c>
      <c r="W255">
        <v>14.76</v>
      </c>
      <c r="X255">
        <v>0.41539999999999999</v>
      </c>
      <c r="Y255">
        <v>0.39274999999999999</v>
      </c>
    </row>
    <row r="256" spans="2:25" x14ac:dyDescent="0.25">
      <c r="B256" s="3">
        <v>14.8</v>
      </c>
      <c r="C256" s="1">
        <v>1215.39769</v>
      </c>
      <c r="D256" s="2">
        <v>326.47478999999998</v>
      </c>
      <c r="L256" s="3">
        <v>14.78</v>
      </c>
      <c r="M256" s="1">
        <v>1.3690199999999999</v>
      </c>
      <c r="N256" s="1">
        <v>2.2355200000000002</v>
      </c>
      <c r="O256" s="2">
        <v>0.82879000000000003</v>
      </c>
      <c r="W256">
        <v>14.78</v>
      </c>
      <c r="X256">
        <v>0.42842000000000002</v>
      </c>
      <c r="Y256">
        <v>0.41726999999999997</v>
      </c>
    </row>
    <row r="257" spans="2:25" x14ac:dyDescent="0.25">
      <c r="B257" s="3">
        <v>14.82</v>
      </c>
      <c r="C257" s="1">
        <v>1202.89769</v>
      </c>
      <c r="D257" s="2">
        <v>321.47478999999998</v>
      </c>
      <c r="L257" s="3">
        <v>14.8</v>
      </c>
      <c r="M257" s="1">
        <v>1.3646799999999999</v>
      </c>
      <c r="N257" s="1">
        <v>2.2046399999999999</v>
      </c>
      <c r="O257" s="2">
        <v>0.82779000000000003</v>
      </c>
      <c r="W257">
        <v>14.8</v>
      </c>
      <c r="X257">
        <v>0.42408000000000001</v>
      </c>
      <c r="Y257">
        <v>0.39778000000000002</v>
      </c>
    </row>
    <row r="258" spans="2:25" x14ac:dyDescent="0.25">
      <c r="B258" s="3">
        <v>14.84</v>
      </c>
      <c r="C258" s="1">
        <v>1245.39769</v>
      </c>
      <c r="D258" s="2">
        <v>324.80479000000003</v>
      </c>
      <c r="L258" s="3">
        <v>14.82</v>
      </c>
      <c r="M258" s="1">
        <v>1.3549199999999999</v>
      </c>
      <c r="N258" s="1">
        <v>2.2616499999999999</v>
      </c>
      <c r="O258" s="2">
        <v>0.86404000000000003</v>
      </c>
      <c r="W258">
        <v>14.82</v>
      </c>
      <c r="X258">
        <v>0.41432000000000002</v>
      </c>
      <c r="Y258">
        <v>0.40847</v>
      </c>
    </row>
    <row r="259" spans="2:25" x14ac:dyDescent="0.25">
      <c r="B259" s="3">
        <v>14.86</v>
      </c>
      <c r="C259" s="1">
        <v>1213.7376899999999</v>
      </c>
      <c r="D259" s="2">
        <v>307.30479000000003</v>
      </c>
      <c r="L259" s="3">
        <v>14.84</v>
      </c>
      <c r="M259" s="1">
        <v>1.3440799999999999</v>
      </c>
      <c r="N259" s="1">
        <v>2.1666400000000001</v>
      </c>
      <c r="O259" s="2">
        <v>0.85899999999999999</v>
      </c>
      <c r="W259">
        <v>14.84</v>
      </c>
      <c r="X259">
        <v>0.40347</v>
      </c>
      <c r="Y259">
        <v>0.40217999999999998</v>
      </c>
    </row>
    <row r="260" spans="2:25" x14ac:dyDescent="0.25">
      <c r="B260" s="3">
        <v>14.88</v>
      </c>
      <c r="C260" s="1">
        <v>1221.2376899999999</v>
      </c>
      <c r="D260" s="2">
        <v>318.13479000000001</v>
      </c>
      <c r="L260" s="3">
        <v>14.86</v>
      </c>
      <c r="M260" s="1">
        <v>1.3223800000000001</v>
      </c>
      <c r="N260" s="1">
        <v>2.1238800000000002</v>
      </c>
      <c r="O260" s="2">
        <v>0.82979999999999998</v>
      </c>
      <c r="W260">
        <v>14.86</v>
      </c>
      <c r="X260">
        <v>0.38178000000000001</v>
      </c>
      <c r="Y260">
        <v>0.39652999999999999</v>
      </c>
    </row>
    <row r="261" spans="2:25" x14ac:dyDescent="0.25">
      <c r="B261" s="3">
        <v>14.9</v>
      </c>
      <c r="C261" s="1">
        <v>1222.89769</v>
      </c>
      <c r="D261" s="2">
        <v>261.47478999999998</v>
      </c>
      <c r="L261" s="3">
        <v>14.88</v>
      </c>
      <c r="M261" s="1">
        <v>1.3527499999999999</v>
      </c>
      <c r="N261" s="1">
        <v>2.1832600000000002</v>
      </c>
      <c r="O261" s="2">
        <v>0.85799999999999998</v>
      </c>
      <c r="W261">
        <v>14.88</v>
      </c>
      <c r="X261">
        <v>0.41215000000000002</v>
      </c>
      <c r="Y261">
        <v>0.40847</v>
      </c>
    </row>
    <row r="262" spans="2:25" x14ac:dyDescent="0.25">
      <c r="B262" s="3">
        <v>14.92</v>
      </c>
      <c r="C262" s="1">
        <v>1262.0676900000001</v>
      </c>
      <c r="D262" s="2">
        <v>281.47478999999998</v>
      </c>
      <c r="L262" s="3">
        <v>14.9</v>
      </c>
      <c r="M262" s="1">
        <v>1.3852899999999999</v>
      </c>
      <c r="N262" s="1">
        <v>2.1880099999999998</v>
      </c>
      <c r="O262" s="2">
        <v>0.84087999999999996</v>
      </c>
      <c r="W262">
        <v>14.9</v>
      </c>
      <c r="X262">
        <v>0.44468999999999997</v>
      </c>
      <c r="Y262">
        <v>0.41726999999999997</v>
      </c>
    </row>
    <row r="263" spans="2:25" x14ac:dyDescent="0.25">
      <c r="B263" s="3">
        <v>14.94</v>
      </c>
      <c r="C263" s="1">
        <v>1260.39769</v>
      </c>
      <c r="D263" s="2">
        <v>348.13479000000001</v>
      </c>
      <c r="L263" s="3">
        <v>14.92</v>
      </c>
      <c r="M263" s="1">
        <v>1.3766099999999999</v>
      </c>
      <c r="N263" s="1">
        <v>2.1951399999999999</v>
      </c>
      <c r="O263" s="2">
        <v>0.84792999999999996</v>
      </c>
      <c r="W263">
        <v>14.92</v>
      </c>
      <c r="X263">
        <v>0.43601000000000001</v>
      </c>
      <c r="Y263">
        <v>0.43926999999999999</v>
      </c>
    </row>
    <row r="264" spans="2:25" x14ac:dyDescent="0.25">
      <c r="B264" s="3">
        <v>14.96</v>
      </c>
      <c r="C264" s="1">
        <v>1238.7376899999999</v>
      </c>
      <c r="D264" s="2">
        <v>340.63479000000001</v>
      </c>
      <c r="L264" s="3">
        <v>14.94</v>
      </c>
      <c r="M264" s="1">
        <v>1.3744400000000001</v>
      </c>
      <c r="N264" s="1">
        <v>2.2022599999999999</v>
      </c>
      <c r="O264" s="2">
        <v>0.81469000000000003</v>
      </c>
      <c r="W264">
        <v>14.94</v>
      </c>
      <c r="X264">
        <v>0.43384</v>
      </c>
      <c r="Y264">
        <v>0.42984</v>
      </c>
    </row>
    <row r="265" spans="2:25" x14ac:dyDescent="0.25">
      <c r="B265" s="3">
        <v>14.98</v>
      </c>
      <c r="C265" s="1">
        <v>1239.5676900000001</v>
      </c>
      <c r="D265" s="2">
        <v>294.80479000000003</v>
      </c>
      <c r="L265" s="3">
        <v>14.96</v>
      </c>
      <c r="M265" s="1">
        <v>1.3690199999999999</v>
      </c>
      <c r="N265" s="1">
        <v>2.2046399999999999</v>
      </c>
      <c r="O265" s="2">
        <v>0.83482999999999996</v>
      </c>
      <c r="W265">
        <v>14.96</v>
      </c>
      <c r="X265">
        <v>0.42842000000000002</v>
      </c>
      <c r="Y265">
        <v>0.43989</v>
      </c>
    </row>
    <row r="266" spans="2:25" x14ac:dyDescent="0.25">
      <c r="B266" s="3">
        <v>15</v>
      </c>
      <c r="C266" s="1">
        <v>1194.5676900000001</v>
      </c>
      <c r="D266" s="2">
        <v>323.13479000000001</v>
      </c>
      <c r="L266" s="3">
        <v>14.98</v>
      </c>
      <c r="M266" s="1">
        <v>1.3744400000000001</v>
      </c>
      <c r="N266" s="1">
        <v>2.1998899999999999</v>
      </c>
      <c r="O266" s="2">
        <v>0.85397000000000001</v>
      </c>
      <c r="W266">
        <v>14.98</v>
      </c>
      <c r="X266">
        <v>0.43384</v>
      </c>
      <c r="Y266">
        <v>0.43612000000000001</v>
      </c>
    </row>
    <row r="267" spans="2:25" x14ac:dyDescent="0.25">
      <c r="B267" s="3">
        <v>15.02</v>
      </c>
      <c r="C267" s="1">
        <v>1179.5676900000001</v>
      </c>
      <c r="D267" s="2">
        <v>311.47478999999998</v>
      </c>
      <c r="L267" s="3">
        <v>15</v>
      </c>
      <c r="M267" s="1">
        <v>1.3701099999999999</v>
      </c>
      <c r="N267" s="1">
        <v>2.2070099999999999</v>
      </c>
      <c r="O267" s="2">
        <v>0.89022000000000001</v>
      </c>
      <c r="W267">
        <v>15</v>
      </c>
      <c r="X267">
        <v>0.42949999999999999</v>
      </c>
      <c r="Y267">
        <v>0.41600999999999999</v>
      </c>
    </row>
    <row r="268" spans="2:25" x14ac:dyDescent="0.25">
      <c r="B268" s="3">
        <v>15.04</v>
      </c>
      <c r="C268" s="1">
        <v>1210.39769</v>
      </c>
      <c r="D268" s="2">
        <v>322.30479000000003</v>
      </c>
      <c r="L268" s="3">
        <v>15.02</v>
      </c>
      <c r="M268" s="1">
        <v>1.3635999999999999</v>
      </c>
      <c r="N268" s="1">
        <v>2.2236400000000001</v>
      </c>
      <c r="O268" s="2">
        <v>0.85397000000000001</v>
      </c>
      <c r="W268">
        <v>15.02</v>
      </c>
      <c r="X268">
        <v>0.42298999999999998</v>
      </c>
      <c r="Y268">
        <v>0.41915000000000002</v>
      </c>
    </row>
    <row r="269" spans="2:25" x14ac:dyDescent="0.25">
      <c r="B269" s="3">
        <v>15.06</v>
      </c>
      <c r="C269" s="1">
        <v>1233.7376899999999</v>
      </c>
      <c r="D269" s="2">
        <v>332.30479000000003</v>
      </c>
      <c r="L269" s="3">
        <v>15.04</v>
      </c>
      <c r="M269" s="1">
        <v>1.3766099999999999</v>
      </c>
      <c r="N269" s="1">
        <v>2.2260200000000001</v>
      </c>
      <c r="O269" s="2">
        <v>0.85196000000000005</v>
      </c>
      <c r="W269">
        <v>15.04</v>
      </c>
      <c r="X269">
        <v>0.43601000000000001</v>
      </c>
      <c r="Y269">
        <v>0.42292000000000002</v>
      </c>
    </row>
    <row r="270" spans="2:25" x14ac:dyDescent="0.25">
      <c r="B270" s="3">
        <v>15.08</v>
      </c>
      <c r="C270" s="1">
        <v>1216.2376899999999</v>
      </c>
      <c r="D270" s="2">
        <v>314.80479000000003</v>
      </c>
      <c r="L270" s="3">
        <v>15.06</v>
      </c>
      <c r="M270" s="1">
        <v>1.3592599999999999</v>
      </c>
      <c r="N270" s="1">
        <v>2.1998899999999999</v>
      </c>
      <c r="O270" s="2">
        <v>0.81972999999999996</v>
      </c>
      <c r="W270">
        <v>15.06</v>
      </c>
      <c r="X270">
        <v>0.41865999999999998</v>
      </c>
      <c r="Y270">
        <v>0.42795</v>
      </c>
    </row>
    <row r="271" spans="2:25" x14ac:dyDescent="0.25">
      <c r="B271" s="3">
        <v>15.1</v>
      </c>
      <c r="C271" s="1">
        <v>1193.7376899999999</v>
      </c>
      <c r="D271" s="2">
        <v>348.97478999999998</v>
      </c>
      <c r="L271" s="3">
        <v>15.08</v>
      </c>
      <c r="M271" s="1">
        <v>1.3408199999999999</v>
      </c>
      <c r="N271" s="1">
        <v>2.2260200000000001</v>
      </c>
      <c r="O271" s="2">
        <v>0.82779000000000003</v>
      </c>
      <c r="W271">
        <v>15.08</v>
      </c>
      <c r="X271">
        <v>0.40022000000000002</v>
      </c>
      <c r="Y271">
        <v>0.44052000000000002</v>
      </c>
    </row>
    <row r="272" spans="2:25" x14ac:dyDescent="0.25">
      <c r="B272" s="3">
        <v>15.12</v>
      </c>
      <c r="C272" s="1">
        <v>1237.89769</v>
      </c>
      <c r="D272" s="2">
        <v>336.47478999999998</v>
      </c>
      <c r="L272" s="3">
        <v>15.1</v>
      </c>
      <c r="M272" s="1">
        <v>1.3614299999999999</v>
      </c>
      <c r="N272" s="1">
        <v>2.15476</v>
      </c>
      <c r="O272" s="2">
        <v>0.84491000000000005</v>
      </c>
      <c r="W272">
        <v>15.1</v>
      </c>
      <c r="X272">
        <v>0.42082000000000003</v>
      </c>
      <c r="Y272">
        <v>0.46566000000000002</v>
      </c>
    </row>
    <row r="273" spans="2:25" x14ac:dyDescent="0.25">
      <c r="B273" s="3">
        <v>15.14</v>
      </c>
      <c r="C273" s="1">
        <v>1235.39769</v>
      </c>
      <c r="D273" s="2">
        <v>314.80479000000003</v>
      </c>
      <c r="L273" s="3">
        <v>15.12</v>
      </c>
      <c r="M273" s="1">
        <v>1.3538399999999999</v>
      </c>
      <c r="N273" s="1">
        <v>2.1713800000000001</v>
      </c>
      <c r="O273" s="2">
        <v>0.85094999999999998</v>
      </c>
      <c r="W273">
        <v>15.12</v>
      </c>
      <c r="X273">
        <v>0.41322999999999999</v>
      </c>
      <c r="Y273">
        <v>0.44303999999999999</v>
      </c>
    </row>
    <row r="274" spans="2:25" x14ac:dyDescent="0.25">
      <c r="B274" s="3">
        <v>15.16</v>
      </c>
      <c r="C274" s="1">
        <v>1204.5676900000001</v>
      </c>
      <c r="D274" s="2">
        <v>293.97478999999998</v>
      </c>
      <c r="L274" s="3">
        <v>15.14</v>
      </c>
      <c r="M274" s="1">
        <v>1.3386499999999999</v>
      </c>
      <c r="N274" s="1">
        <v>2.1975099999999999</v>
      </c>
      <c r="O274" s="2">
        <v>0.86907999999999996</v>
      </c>
      <c r="W274">
        <v>15.14</v>
      </c>
      <c r="X274">
        <v>0.39805000000000001</v>
      </c>
      <c r="Y274">
        <v>0.43361</v>
      </c>
    </row>
    <row r="275" spans="2:25" x14ac:dyDescent="0.25">
      <c r="B275" s="3">
        <v>15.18</v>
      </c>
      <c r="C275" s="1">
        <v>1230.39769</v>
      </c>
      <c r="D275" s="2">
        <v>324.80479000000003</v>
      </c>
      <c r="L275" s="3">
        <v>15.16</v>
      </c>
      <c r="M275" s="1">
        <v>1.3549199999999999</v>
      </c>
      <c r="N275" s="1">
        <v>2.1737600000000001</v>
      </c>
      <c r="O275" s="2">
        <v>0.87512000000000001</v>
      </c>
      <c r="W275">
        <v>15.16</v>
      </c>
      <c r="X275">
        <v>0.41432000000000002</v>
      </c>
      <c r="Y275">
        <v>0.44367000000000001</v>
      </c>
    </row>
    <row r="276" spans="2:25" x14ac:dyDescent="0.25">
      <c r="B276" s="3">
        <v>15.2</v>
      </c>
      <c r="C276" s="1">
        <v>1229.5676900000001</v>
      </c>
      <c r="D276" s="2">
        <v>318.97478999999998</v>
      </c>
      <c r="L276" s="3">
        <v>15.18</v>
      </c>
      <c r="M276" s="1">
        <v>1.3451599999999999</v>
      </c>
      <c r="N276" s="1">
        <v>2.2022599999999999</v>
      </c>
      <c r="O276" s="2">
        <v>0.84892999999999996</v>
      </c>
      <c r="W276">
        <v>15.18</v>
      </c>
      <c r="X276">
        <v>0.40455999999999998</v>
      </c>
      <c r="Y276">
        <v>0.43297999999999998</v>
      </c>
    </row>
    <row r="277" spans="2:25" x14ac:dyDescent="0.25">
      <c r="B277" s="3">
        <v>15.22</v>
      </c>
      <c r="C277" s="1">
        <v>1232.0676900000001</v>
      </c>
      <c r="D277" s="2">
        <v>313.97478999999998</v>
      </c>
      <c r="L277" s="3">
        <v>15.2</v>
      </c>
      <c r="M277" s="1">
        <v>1.3831199999999999</v>
      </c>
      <c r="N277" s="1">
        <v>2.1785100000000002</v>
      </c>
      <c r="O277" s="2">
        <v>0.88519000000000003</v>
      </c>
      <c r="W277">
        <v>15.2</v>
      </c>
      <c r="X277">
        <v>0.44252000000000002</v>
      </c>
      <c r="Y277">
        <v>0.46504000000000001</v>
      </c>
    </row>
    <row r="278" spans="2:25" x14ac:dyDescent="0.25">
      <c r="B278" s="3">
        <v>15.24</v>
      </c>
      <c r="C278" s="1">
        <v>1232.0676900000001</v>
      </c>
      <c r="D278" s="2">
        <v>291.47478999999998</v>
      </c>
      <c r="L278" s="3">
        <v>15.22</v>
      </c>
      <c r="M278" s="1">
        <v>1.3755299999999999</v>
      </c>
      <c r="N278" s="1">
        <v>2.1737600000000001</v>
      </c>
      <c r="O278" s="2">
        <v>0.90935999999999995</v>
      </c>
      <c r="W278">
        <v>15.22</v>
      </c>
      <c r="X278">
        <v>0.43491999999999997</v>
      </c>
      <c r="Y278">
        <v>0.46126</v>
      </c>
    </row>
    <row r="279" spans="2:25" x14ac:dyDescent="0.25">
      <c r="B279" s="3">
        <v>15.26</v>
      </c>
      <c r="C279" s="1">
        <v>1272.89769</v>
      </c>
      <c r="D279" s="2">
        <v>301.47478999999998</v>
      </c>
      <c r="L279" s="3">
        <v>15.24</v>
      </c>
      <c r="M279" s="1">
        <v>1.3603400000000001</v>
      </c>
      <c r="N279" s="1">
        <v>2.2236400000000001</v>
      </c>
      <c r="O279" s="2">
        <v>0.86504999999999999</v>
      </c>
      <c r="W279">
        <v>15.24</v>
      </c>
      <c r="X279">
        <v>0.41974</v>
      </c>
      <c r="Y279">
        <v>0.46378000000000003</v>
      </c>
    </row>
    <row r="280" spans="2:25" x14ac:dyDescent="0.25">
      <c r="B280" s="3">
        <v>15.28</v>
      </c>
      <c r="C280" s="1">
        <v>1259.5676900000001</v>
      </c>
      <c r="D280" s="2">
        <v>345.63479000000001</v>
      </c>
      <c r="L280" s="3">
        <v>15.26</v>
      </c>
      <c r="M280" s="1">
        <v>1.3787799999999999</v>
      </c>
      <c r="N280" s="1">
        <v>2.1808900000000002</v>
      </c>
      <c r="O280" s="2">
        <v>0.86404000000000003</v>
      </c>
      <c r="W280">
        <v>15.26</v>
      </c>
      <c r="X280">
        <v>0.43818000000000001</v>
      </c>
      <c r="Y280">
        <v>0.43486999999999998</v>
      </c>
    </row>
    <row r="281" spans="2:25" x14ac:dyDescent="0.25">
      <c r="B281" s="3">
        <v>15.3</v>
      </c>
      <c r="C281" s="1">
        <v>1223.7376899999999</v>
      </c>
      <c r="D281" s="2">
        <v>347.30479000000003</v>
      </c>
      <c r="L281" s="3">
        <v>15.28</v>
      </c>
      <c r="M281" s="1">
        <v>1.3722799999999999</v>
      </c>
      <c r="N281" s="1">
        <v>2.1808900000000002</v>
      </c>
      <c r="O281" s="2">
        <v>0.86102000000000001</v>
      </c>
      <c r="W281">
        <v>15.28</v>
      </c>
      <c r="X281">
        <v>0.43167</v>
      </c>
      <c r="Y281">
        <v>0.44618000000000002</v>
      </c>
    </row>
    <row r="282" spans="2:25" x14ac:dyDescent="0.25">
      <c r="B282" s="3">
        <v>15.32</v>
      </c>
      <c r="C282" s="1">
        <v>1231.2376899999999</v>
      </c>
      <c r="D282" s="2">
        <v>320.63479000000001</v>
      </c>
      <c r="L282" s="3">
        <v>15.3</v>
      </c>
      <c r="M282" s="1">
        <v>1.3711899999999999</v>
      </c>
      <c r="N282" s="1">
        <v>2.15476</v>
      </c>
      <c r="O282" s="2">
        <v>0.86302999999999996</v>
      </c>
      <c r="W282">
        <v>15.3</v>
      </c>
      <c r="X282">
        <v>0.43058999999999997</v>
      </c>
      <c r="Y282">
        <v>0.44680999999999998</v>
      </c>
    </row>
    <row r="283" spans="2:25" x14ac:dyDescent="0.25">
      <c r="B283" s="3">
        <v>15.34</v>
      </c>
      <c r="C283" s="1">
        <v>1245.39769</v>
      </c>
      <c r="D283" s="2">
        <v>297.30479000000003</v>
      </c>
      <c r="L283" s="3">
        <v>15.32</v>
      </c>
      <c r="M283" s="1">
        <v>1.3516699999999999</v>
      </c>
      <c r="N283" s="1">
        <v>2.1856399999999998</v>
      </c>
      <c r="O283" s="2">
        <v>0.84389999999999998</v>
      </c>
      <c r="W283">
        <v>15.32</v>
      </c>
      <c r="X283">
        <v>0.41105999999999998</v>
      </c>
      <c r="Y283">
        <v>0.44680999999999998</v>
      </c>
    </row>
    <row r="284" spans="2:25" x14ac:dyDescent="0.25">
      <c r="B284" s="3">
        <v>15.36</v>
      </c>
      <c r="C284" s="1">
        <v>1212.89769</v>
      </c>
      <c r="D284" s="2">
        <v>308.97478999999998</v>
      </c>
      <c r="L284" s="3">
        <v>15.34</v>
      </c>
      <c r="M284" s="1">
        <v>1.3451599999999999</v>
      </c>
      <c r="N284" s="1">
        <v>2.2260200000000001</v>
      </c>
      <c r="O284" s="2">
        <v>0.86102000000000001</v>
      </c>
      <c r="W284">
        <v>15.34</v>
      </c>
      <c r="X284">
        <v>0.40455999999999998</v>
      </c>
      <c r="Y284">
        <v>0.44807000000000002</v>
      </c>
    </row>
    <row r="285" spans="2:25" x14ac:dyDescent="0.25">
      <c r="B285" s="3">
        <v>15.38</v>
      </c>
      <c r="C285" s="1">
        <v>1256.2376899999999</v>
      </c>
      <c r="D285" s="2">
        <v>333.13479000000001</v>
      </c>
      <c r="L285" s="3">
        <v>15.36</v>
      </c>
      <c r="M285" s="1">
        <v>1.3896299999999999</v>
      </c>
      <c r="N285" s="1">
        <v>2.1880099999999998</v>
      </c>
      <c r="O285" s="2">
        <v>0.89727000000000001</v>
      </c>
      <c r="W285">
        <v>15.36</v>
      </c>
      <c r="X285">
        <v>0.44901999999999997</v>
      </c>
      <c r="Y285">
        <v>0.43926999999999999</v>
      </c>
    </row>
    <row r="286" spans="2:25" x14ac:dyDescent="0.25">
      <c r="B286" s="3">
        <v>15.4</v>
      </c>
      <c r="C286" s="1">
        <v>1261.2376899999999</v>
      </c>
      <c r="D286" s="2">
        <v>340.63479000000001</v>
      </c>
      <c r="L286" s="3">
        <v>15.38</v>
      </c>
      <c r="M286" s="1">
        <v>1.3787799999999999</v>
      </c>
      <c r="N286" s="1">
        <v>2.1215000000000002</v>
      </c>
      <c r="O286" s="2">
        <v>0.88619000000000003</v>
      </c>
      <c r="W286">
        <v>15.38</v>
      </c>
      <c r="X286">
        <v>0.43818000000000001</v>
      </c>
      <c r="Y286">
        <v>0.46566000000000002</v>
      </c>
    </row>
    <row r="287" spans="2:25" x14ac:dyDescent="0.25">
      <c r="B287" s="3">
        <v>15.42</v>
      </c>
      <c r="C287" s="1">
        <v>1262.0676900000001</v>
      </c>
      <c r="D287" s="2">
        <v>311.47478999999998</v>
      </c>
      <c r="L287" s="3">
        <v>15.4</v>
      </c>
      <c r="M287" s="1">
        <v>1.3614299999999999</v>
      </c>
      <c r="N287" s="1">
        <v>2.1903899999999998</v>
      </c>
      <c r="O287" s="2">
        <v>0.89727000000000001</v>
      </c>
      <c r="W287">
        <v>15.4</v>
      </c>
      <c r="X287">
        <v>0.42082000000000003</v>
      </c>
      <c r="Y287">
        <v>0.45308999999999999</v>
      </c>
    </row>
    <row r="288" spans="2:25" x14ac:dyDescent="0.25">
      <c r="B288" s="3">
        <v>15.44</v>
      </c>
      <c r="C288" s="1">
        <v>1237.0676900000001</v>
      </c>
      <c r="D288" s="2">
        <v>311.47478999999998</v>
      </c>
      <c r="L288" s="3">
        <v>15.42</v>
      </c>
      <c r="M288" s="1">
        <v>1.3755299999999999</v>
      </c>
      <c r="N288" s="1">
        <v>2.26877</v>
      </c>
      <c r="O288" s="2">
        <v>0.87814000000000003</v>
      </c>
      <c r="W288">
        <v>15.42</v>
      </c>
      <c r="X288">
        <v>0.43491999999999997</v>
      </c>
      <c r="Y288">
        <v>0.43612000000000001</v>
      </c>
    </row>
    <row r="289" spans="2:25" x14ac:dyDescent="0.25">
      <c r="B289" s="3">
        <v>15.46</v>
      </c>
      <c r="C289" s="1">
        <v>1201.2376899999999</v>
      </c>
      <c r="D289" s="2">
        <v>304.80479000000003</v>
      </c>
      <c r="L289" s="3">
        <v>15.44</v>
      </c>
      <c r="M289" s="1">
        <v>1.3917999999999999</v>
      </c>
      <c r="N289" s="1">
        <v>2.28302</v>
      </c>
      <c r="O289" s="2">
        <v>0.88116000000000005</v>
      </c>
      <c r="W289">
        <v>15.44</v>
      </c>
      <c r="X289">
        <v>0.45118999999999998</v>
      </c>
      <c r="Y289">
        <v>0.44807000000000002</v>
      </c>
    </row>
    <row r="290" spans="2:25" x14ac:dyDescent="0.25">
      <c r="B290" s="3">
        <v>15.48</v>
      </c>
      <c r="C290" s="1">
        <v>1222.89769</v>
      </c>
      <c r="D290" s="2">
        <v>300.63479000000001</v>
      </c>
      <c r="L290" s="3">
        <v>15.46</v>
      </c>
      <c r="M290" s="1">
        <v>1.4113199999999999</v>
      </c>
      <c r="N290" s="1">
        <v>2.21889</v>
      </c>
      <c r="O290" s="2">
        <v>0.88519000000000003</v>
      </c>
      <c r="W290">
        <v>15.46</v>
      </c>
      <c r="X290">
        <v>0.47072000000000003</v>
      </c>
      <c r="Y290">
        <v>0.47949000000000003</v>
      </c>
    </row>
    <row r="291" spans="2:25" x14ac:dyDescent="0.25">
      <c r="B291" s="3">
        <v>15.5</v>
      </c>
      <c r="C291" s="1">
        <v>1218.7376899999999</v>
      </c>
      <c r="D291" s="2">
        <v>313.13479000000001</v>
      </c>
      <c r="L291" s="3">
        <v>15.48</v>
      </c>
      <c r="M291" s="1">
        <v>1.3701099999999999</v>
      </c>
      <c r="N291" s="1">
        <v>2.2402700000000002</v>
      </c>
      <c r="O291" s="2">
        <v>0.86202999999999996</v>
      </c>
      <c r="W291">
        <v>15.48</v>
      </c>
      <c r="X291">
        <v>0.42949999999999999</v>
      </c>
      <c r="Y291">
        <v>0.51280000000000003</v>
      </c>
    </row>
    <row r="292" spans="2:25" x14ac:dyDescent="0.25">
      <c r="B292" s="3">
        <v>15.52</v>
      </c>
      <c r="C292" s="1">
        <v>1217.0676900000001</v>
      </c>
      <c r="D292" s="2">
        <v>290.63479000000001</v>
      </c>
      <c r="L292" s="3">
        <v>15.5</v>
      </c>
      <c r="M292" s="1">
        <v>1.3646799999999999</v>
      </c>
      <c r="N292" s="1">
        <v>2.2426400000000002</v>
      </c>
      <c r="O292" s="2">
        <v>0.86102000000000001</v>
      </c>
      <c r="W292">
        <v>15.5</v>
      </c>
      <c r="X292">
        <v>0.42408000000000001</v>
      </c>
      <c r="Y292">
        <v>0.48954999999999999</v>
      </c>
    </row>
    <row r="293" spans="2:25" x14ac:dyDescent="0.25">
      <c r="B293" s="3">
        <v>15.54</v>
      </c>
      <c r="C293" s="1">
        <v>1238.7376899999999</v>
      </c>
      <c r="D293" s="2">
        <v>299.80479000000003</v>
      </c>
      <c r="L293" s="3">
        <v>15.52</v>
      </c>
      <c r="M293" s="1">
        <v>1.4026400000000001</v>
      </c>
      <c r="N293" s="1">
        <v>2.2497699999999998</v>
      </c>
      <c r="O293" s="2">
        <v>0.83684999999999998</v>
      </c>
      <c r="W293">
        <v>15.52</v>
      </c>
      <c r="X293">
        <v>0.46204000000000001</v>
      </c>
      <c r="Y293">
        <v>0.46755000000000002</v>
      </c>
    </row>
    <row r="294" spans="2:25" x14ac:dyDescent="0.25">
      <c r="B294" s="3">
        <v>15.56</v>
      </c>
      <c r="C294" s="1">
        <v>1263.7376899999999</v>
      </c>
      <c r="D294" s="2">
        <v>312.30479000000003</v>
      </c>
      <c r="L294" s="3">
        <v>15.54</v>
      </c>
      <c r="M294" s="1">
        <v>1.3776999999999999</v>
      </c>
      <c r="N294" s="1">
        <v>2.15476</v>
      </c>
      <c r="O294" s="2">
        <v>0.88519000000000003</v>
      </c>
      <c r="W294">
        <v>15.54</v>
      </c>
      <c r="X294">
        <v>0.43708999999999998</v>
      </c>
      <c r="Y294">
        <v>0.48137999999999997</v>
      </c>
    </row>
    <row r="295" spans="2:25" x14ac:dyDescent="0.25">
      <c r="B295" s="3">
        <v>15.58</v>
      </c>
      <c r="C295" s="1">
        <v>1208.7376899999999</v>
      </c>
      <c r="D295" s="2">
        <v>328.97478999999998</v>
      </c>
      <c r="L295" s="3">
        <v>15.56</v>
      </c>
      <c r="M295" s="1">
        <v>1.3766099999999999</v>
      </c>
      <c r="N295" s="1">
        <v>2.1713800000000001</v>
      </c>
      <c r="O295" s="2">
        <v>0.88619000000000003</v>
      </c>
      <c r="W295">
        <v>15.56</v>
      </c>
      <c r="X295">
        <v>0.43601000000000001</v>
      </c>
      <c r="Y295">
        <v>0.48452000000000001</v>
      </c>
    </row>
    <row r="296" spans="2:25" x14ac:dyDescent="0.25">
      <c r="B296" s="3">
        <v>15.6</v>
      </c>
      <c r="C296" s="1">
        <v>1217.89769</v>
      </c>
      <c r="D296" s="2">
        <v>331.47478999999998</v>
      </c>
      <c r="L296" s="3">
        <v>15.58</v>
      </c>
      <c r="M296" s="1">
        <v>1.3776999999999999</v>
      </c>
      <c r="N296" s="1">
        <v>2.15238</v>
      </c>
      <c r="O296" s="2">
        <v>0.91439000000000004</v>
      </c>
      <c r="W296">
        <v>15.58</v>
      </c>
      <c r="X296">
        <v>0.43708999999999998</v>
      </c>
      <c r="Y296">
        <v>0.46692</v>
      </c>
    </row>
    <row r="297" spans="2:25" x14ac:dyDescent="0.25">
      <c r="B297" s="3">
        <v>15.62</v>
      </c>
      <c r="C297" s="1">
        <v>1211.2376899999999</v>
      </c>
      <c r="D297" s="2">
        <v>320.63479000000001</v>
      </c>
      <c r="L297" s="3">
        <v>15.6</v>
      </c>
      <c r="M297" s="1">
        <v>1.3961399999999999</v>
      </c>
      <c r="N297" s="1">
        <v>2.2473900000000002</v>
      </c>
      <c r="O297" s="2">
        <v>0.87814000000000003</v>
      </c>
      <c r="W297">
        <v>15.6</v>
      </c>
      <c r="X297">
        <v>0.45552999999999999</v>
      </c>
      <c r="Y297">
        <v>0.47321000000000002</v>
      </c>
    </row>
    <row r="298" spans="2:25" x14ac:dyDescent="0.25">
      <c r="B298" s="3">
        <v>15.64</v>
      </c>
      <c r="C298" s="1">
        <v>1222.0676900000001</v>
      </c>
      <c r="D298" s="2">
        <v>343.13479000000001</v>
      </c>
      <c r="L298" s="3">
        <v>15.62</v>
      </c>
      <c r="M298" s="1">
        <v>1.3766099999999999</v>
      </c>
      <c r="N298" s="1">
        <v>2.2355200000000002</v>
      </c>
      <c r="O298" s="2">
        <v>0.88217000000000001</v>
      </c>
      <c r="W298">
        <v>15.62</v>
      </c>
      <c r="X298">
        <v>0.43601000000000001</v>
      </c>
      <c r="Y298">
        <v>0.48200999999999999</v>
      </c>
    </row>
    <row r="299" spans="2:25" x14ac:dyDescent="0.25">
      <c r="B299" s="3">
        <v>15.66</v>
      </c>
      <c r="C299" s="1">
        <v>1236.2376899999999</v>
      </c>
      <c r="D299" s="2">
        <v>298.97478999999998</v>
      </c>
      <c r="L299" s="3">
        <v>15.64</v>
      </c>
      <c r="M299" s="1">
        <v>1.3733599999999999</v>
      </c>
      <c r="N299" s="1">
        <v>2.2022599999999999</v>
      </c>
      <c r="O299" s="2">
        <v>0.88217000000000001</v>
      </c>
      <c r="W299">
        <v>15.64</v>
      </c>
      <c r="X299">
        <v>0.43275999999999998</v>
      </c>
      <c r="Y299">
        <v>0.49331999999999998</v>
      </c>
    </row>
    <row r="300" spans="2:25" x14ac:dyDescent="0.25">
      <c r="B300" s="3">
        <v>15.68</v>
      </c>
      <c r="C300" s="1">
        <v>1256.2376899999999</v>
      </c>
      <c r="D300" s="2">
        <v>317.30479000000003</v>
      </c>
      <c r="L300" s="3">
        <v>15.66</v>
      </c>
      <c r="M300" s="1">
        <v>1.3885400000000001</v>
      </c>
      <c r="N300" s="1">
        <v>2.21177</v>
      </c>
      <c r="O300" s="2">
        <v>0.91137000000000001</v>
      </c>
      <c r="W300">
        <v>15.66</v>
      </c>
      <c r="X300">
        <v>0.44794</v>
      </c>
      <c r="Y300">
        <v>0.49897999999999998</v>
      </c>
    </row>
    <row r="301" spans="2:25" x14ac:dyDescent="0.25">
      <c r="B301" s="3">
        <v>15.7</v>
      </c>
      <c r="C301" s="1">
        <v>1227.89769</v>
      </c>
      <c r="D301" s="2">
        <v>318.13479000000001</v>
      </c>
      <c r="L301" s="3">
        <v>15.68</v>
      </c>
      <c r="M301" s="1">
        <v>1.4091499999999999</v>
      </c>
      <c r="N301" s="1">
        <v>2.2331400000000001</v>
      </c>
      <c r="O301" s="2">
        <v>0.91942999999999997</v>
      </c>
      <c r="W301">
        <v>15.68</v>
      </c>
      <c r="X301">
        <v>0.46855000000000002</v>
      </c>
      <c r="Y301">
        <v>0.50526000000000004</v>
      </c>
    </row>
    <row r="302" spans="2:25" x14ac:dyDescent="0.25">
      <c r="B302" s="3">
        <v>15.72</v>
      </c>
      <c r="C302" s="1">
        <v>1208.7376899999999</v>
      </c>
      <c r="D302" s="2">
        <v>359.80479000000003</v>
      </c>
      <c r="L302" s="3">
        <v>15.7</v>
      </c>
      <c r="M302" s="1">
        <v>1.3983099999999999</v>
      </c>
      <c r="N302" s="1">
        <v>2.1975099999999999</v>
      </c>
      <c r="O302" s="2">
        <v>0.92345999999999995</v>
      </c>
      <c r="W302">
        <v>15.7</v>
      </c>
      <c r="X302">
        <v>0.4577</v>
      </c>
      <c r="Y302">
        <v>0.52788999999999997</v>
      </c>
    </row>
    <row r="303" spans="2:25" x14ac:dyDescent="0.25">
      <c r="B303" s="3">
        <v>15.74</v>
      </c>
      <c r="C303" s="1">
        <v>1202.0676900000001</v>
      </c>
      <c r="D303" s="2">
        <v>339.80479000000003</v>
      </c>
      <c r="L303" s="3">
        <v>15.72</v>
      </c>
      <c r="M303" s="1">
        <v>1.3831199999999999</v>
      </c>
      <c r="N303" s="1">
        <v>2.2331400000000001</v>
      </c>
      <c r="O303" s="2">
        <v>0.89224000000000003</v>
      </c>
      <c r="W303">
        <v>15.72</v>
      </c>
      <c r="X303">
        <v>0.44252000000000002</v>
      </c>
      <c r="Y303">
        <v>0.49582999999999999</v>
      </c>
    </row>
    <row r="304" spans="2:25" x14ac:dyDescent="0.25">
      <c r="B304" s="3">
        <v>15.76</v>
      </c>
      <c r="C304" s="1">
        <v>1224.5676900000001</v>
      </c>
      <c r="D304" s="2">
        <v>326.47478999999998</v>
      </c>
      <c r="L304" s="3">
        <v>15.74</v>
      </c>
      <c r="M304" s="1">
        <v>1.3766099999999999</v>
      </c>
      <c r="N304" s="1">
        <v>2.1405099999999999</v>
      </c>
      <c r="O304" s="2">
        <v>0.9446</v>
      </c>
      <c r="W304">
        <v>15.74</v>
      </c>
      <c r="X304">
        <v>0.43601000000000001</v>
      </c>
      <c r="Y304">
        <v>0.48263</v>
      </c>
    </row>
    <row r="305" spans="2:25" x14ac:dyDescent="0.25">
      <c r="B305" s="3">
        <v>15.78</v>
      </c>
      <c r="C305" s="1">
        <v>1191.2376899999999</v>
      </c>
      <c r="D305" s="2">
        <v>297.30479000000003</v>
      </c>
      <c r="L305" s="3">
        <v>15.76</v>
      </c>
      <c r="M305" s="1">
        <v>1.3852899999999999</v>
      </c>
      <c r="N305" s="1">
        <v>2.1666400000000001</v>
      </c>
      <c r="O305" s="2">
        <v>0.91842000000000001</v>
      </c>
      <c r="W305">
        <v>15.76</v>
      </c>
      <c r="X305">
        <v>0.44468999999999997</v>
      </c>
      <c r="Y305">
        <v>0.50022999999999995</v>
      </c>
    </row>
    <row r="306" spans="2:25" x14ac:dyDescent="0.25">
      <c r="B306" s="3">
        <v>15.8</v>
      </c>
      <c r="C306" s="1">
        <v>1223.7376899999999</v>
      </c>
      <c r="D306" s="2">
        <v>298.97478999999998</v>
      </c>
      <c r="L306" s="3">
        <v>15.78</v>
      </c>
      <c r="M306" s="1">
        <v>1.3939699999999999</v>
      </c>
      <c r="N306" s="1">
        <v>2.2022599999999999</v>
      </c>
      <c r="O306" s="2">
        <v>0.93957000000000002</v>
      </c>
      <c r="W306">
        <v>15.78</v>
      </c>
      <c r="X306">
        <v>0.45335999999999999</v>
      </c>
      <c r="Y306">
        <v>0.50212000000000001</v>
      </c>
    </row>
    <row r="307" spans="2:25" x14ac:dyDescent="0.25">
      <c r="B307" s="3">
        <v>15.82</v>
      </c>
      <c r="C307" s="1">
        <v>1204.5676900000001</v>
      </c>
      <c r="D307" s="2">
        <v>290.63479000000001</v>
      </c>
      <c r="L307" s="3">
        <v>15.8</v>
      </c>
      <c r="M307" s="1">
        <v>1.3896299999999999</v>
      </c>
      <c r="N307" s="1">
        <v>2.1880099999999998</v>
      </c>
      <c r="O307" s="2">
        <v>0.89424999999999999</v>
      </c>
      <c r="W307">
        <v>15.8</v>
      </c>
      <c r="X307">
        <v>0.44901999999999997</v>
      </c>
      <c r="Y307">
        <v>0.51405999999999996</v>
      </c>
    </row>
    <row r="308" spans="2:25" x14ac:dyDescent="0.25">
      <c r="B308" s="3">
        <v>15.84</v>
      </c>
      <c r="C308" s="1">
        <v>1231.2376899999999</v>
      </c>
      <c r="D308" s="2">
        <v>293.97478999999998</v>
      </c>
      <c r="L308" s="3">
        <v>15.82</v>
      </c>
      <c r="M308" s="1">
        <v>1.4134899999999999</v>
      </c>
      <c r="N308" s="1">
        <v>2.15713</v>
      </c>
      <c r="O308" s="2">
        <v>0.90129999999999999</v>
      </c>
      <c r="W308">
        <v>15.82</v>
      </c>
      <c r="X308">
        <v>0.47288000000000002</v>
      </c>
      <c r="Y308">
        <v>0.52159999999999995</v>
      </c>
    </row>
    <row r="309" spans="2:25" x14ac:dyDescent="0.25">
      <c r="B309" s="3">
        <v>15.86</v>
      </c>
      <c r="C309" s="1">
        <v>1237.89769</v>
      </c>
      <c r="D309" s="2">
        <v>293.13479000000001</v>
      </c>
      <c r="L309" s="3">
        <v>15.84</v>
      </c>
      <c r="M309" s="1">
        <v>1.3972199999999999</v>
      </c>
      <c r="N309" s="1">
        <v>2.1998899999999999</v>
      </c>
      <c r="O309" s="2">
        <v>0.88719999999999999</v>
      </c>
      <c r="W309">
        <v>15.84</v>
      </c>
      <c r="X309">
        <v>0.45662000000000003</v>
      </c>
      <c r="Y309">
        <v>0.49081000000000002</v>
      </c>
    </row>
    <row r="310" spans="2:25" x14ac:dyDescent="0.25">
      <c r="B310" s="3">
        <v>15.88</v>
      </c>
      <c r="C310" s="1">
        <v>1239.5676900000001</v>
      </c>
      <c r="D310" s="2">
        <v>325.63479000000001</v>
      </c>
      <c r="L310" s="3">
        <v>15.86</v>
      </c>
      <c r="M310" s="1">
        <v>1.4330099999999999</v>
      </c>
      <c r="N310" s="1">
        <v>2.1832600000000002</v>
      </c>
      <c r="O310" s="2">
        <v>0.91539999999999999</v>
      </c>
      <c r="W310">
        <v>15.86</v>
      </c>
      <c r="X310">
        <v>0.49241000000000001</v>
      </c>
      <c r="Y310">
        <v>0.49018</v>
      </c>
    </row>
    <row r="311" spans="2:25" x14ac:dyDescent="0.25">
      <c r="B311" s="3">
        <v>15.9</v>
      </c>
      <c r="C311" s="1">
        <v>1272.0676900000001</v>
      </c>
      <c r="D311" s="2">
        <v>298.97478999999998</v>
      </c>
      <c r="L311" s="3">
        <v>15.88</v>
      </c>
      <c r="M311" s="1">
        <v>1.4568700000000001</v>
      </c>
      <c r="N311" s="1">
        <v>2.2450199999999998</v>
      </c>
      <c r="O311" s="2">
        <v>0.88116000000000005</v>
      </c>
      <c r="W311">
        <v>15.88</v>
      </c>
      <c r="X311">
        <v>0.51627000000000001</v>
      </c>
      <c r="Y311">
        <v>0.51532</v>
      </c>
    </row>
    <row r="312" spans="2:25" x14ac:dyDescent="0.25">
      <c r="B312" s="3">
        <v>15.92</v>
      </c>
      <c r="C312" s="1">
        <v>1260.39769</v>
      </c>
      <c r="D312" s="2">
        <v>313.13479000000001</v>
      </c>
      <c r="L312" s="3">
        <v>15.9</v>
      </c>
      <c r="M312" s="1">
        <v>1.4254199999999999</v>
      </c>
      <c r="N312" s="1">
        <v>2.1856399999999998</v>
      </c>
      <c r="O312" s="2">
        <v>0.89224000000000003</v>
      </c>
      <c r="W312">
        <v>15.9</v>
      </c>
      <c r="X312">
        <v>0.48481999999999997</v>
      </c>
      <c r="Y312">
        <v>0.51783000000000001</v>
      </c>
    </row>
    <row r="313" spans="2:25" x14ac:dyDescent="0.25">
      <c r="B313" s="3">
        <v>15.94</v>
      </c>
      <c r="C313" s="1">
        <v>1237.0676900000001</v>
      </c>
      <c r="D313" s="2">
        <v>328.13479000000001</v>
      </c>
      <c r="L313" s="3">
        <v>15.92</v>
      </c>
      <c r="M313" s="1">
        <v>1.42</v>
      </c>
      <c r="N313" s="1">
        <v>2.1428799999999999</v>
      </c>
      <c r="O313" s="2">
        <v>0.90432000000000001</v>
      </c>
      <c r="W313">
        <v>15.92</v>
      </c>
      <c r="X313">
        <v>0.47938999999999998</v>
      </c>
      <c r="Y313">
        <v>0.53669</v>
      </c>
    </row>
    <row r="314" spans="2:25" x14ac:dyDescent="0.25">
      <c r="B314" s="3">
        <v>15.96</v>
      </c>
      <c r="C314" s="1">
        <v>1256.2376899999999</v>
      </c>
      <c r="D314" s="2">
        <v>343.97478999999998</v>
      </c>
      <c r="L314" s="3">
        <v>15.94</v>
      </c>
      <c r="M314" s="1">
        <v>1.4026400000000001</v>
      </c>
      <c r="N314" s="1">
        <v>2.1785100000000002</v>
      </c>
      <c r="O314" s="2">
        <v>0.91035999999999995</v>
      </c>
      <c r="W314">
        <v>15.94</v>
      </c>
      <c r="X314">
        <v>0.46204000000000001</v>
      </c>
      <c r="Y314">
        <v>0.54296999999999995</v>
      </c>
    </row>
    <row r="315" spans="2:25" x14ac:dyDescent="0.25">
      <c r="B315" s="3">
        <v>15.98</v>
      </c>
      <c r="C315" s="1">
        <v>1221.2376899999999</v>
      </c>
      <c r="D315" s="2">
        <v>333.97478999999998</v>
      </c>
      <c r="L315" s="3">
        <v>15.96</v>
      </c>
      <c r="M315" s="1">
        <v>1.4004700000000001</v>
      </c>
      <c r="N315" s="1">
        <v>2.1452599999999999</v>
      </c>
      <c r="O315" s="2">
        <v>0.90935999999999995</v>
      </c>
      <c r="W315">
        <v>15.96</v>
      </c>
      <c r="X315">
        <v>0.45987</v>
      </c>
      <c r="Y315">
        <v>0.52285999999999999</v>
      </c>
    </row>
    <row r="316" spans="2:25" x14ac:dyDescent="0.25">
      <c r="B316" s="3">
        <v>16</v>
      </c>
      <c r="C316" s="1">
        <v>1232.0676900000001</v>
      </c>
      <c r="D316" s="2">
        <v>318.97478999999998</v>
      </c>
      <c r="L316" s="3">
        <v>15.98</v>
      </c>
      <c r="M316" s="1">
        <v>1.4460299999999999</v>
      </c>
      <c r="N316" s="1">
        <v>2.1927599999999998</v>
      </c>
      <c r="O316" s="2">
        <v>0.93554000000000004</v>
      </c>
      <c r="W316">
        <v>15.98</v>
      </c>
      <c r="X316">
        <v>0.50541999999999998</v>
      </c>
      <c r="Y316">
        <v>0.54108999999999996</v>
      </c>
    </row>
    <row r="317" spans="2:25" x14ac:dyDescent="0.25">
      <c r="B317" s="3">
        <v>16.02</v>
      </c>
      <c r="C317" s="1">
        <v>1217.0676900000001</v>
      </c>
      <c r="D317" s="2">
        <v>293.13479000000001</v>
      </c>
      <c r="L317" s="3">
        <v>16</v>
      </c>
      <c r="M317" s="1">
        <v>1.4265000000000001</v>
      </c>
      <c r="N317" s="1">
        <v>2.1713800000000001</v>
      </c>
      <c r="O317" s="2">
        <v>0.88922000000000001</v>
      </c>
      <c r="W317">
        <v>16</v>
      </c>
      <c r="X317">
        <v>0.4859</v>
      </c>
      <c r="Y317">
        <v>0.53354999999999997</v>
      </c>
    </row>
    <row r="318" spans="2:25" x14ac:dyDescent="0.25">
      <c r="B318" s="3">
        <v>16.04</v>
      </c>
      <c r="C318" s="1">
        <v>1238.7376899999999</v>
      </c>
      <c r="D318" s="2">
        <v>283.13479000000001</v>
      </c>
      <c r="L318" s="3">
        <v>16.02</v>
      </c>
      <c r="M318" s="1">
        <v>1.4330099999999999</v>
      </c>
      <c r="N318" s="1">
        <v>2.21177</v>
      </c>
      <c r="O318" s="2">
        <v>0.90734000000000004</v>
      </c>
      <c r="W318">
        <v>16.02</v>
      </c>
      <c r="X318">
        <v>0.49241000000000001</v>
      </c>
      <c r="Y318">
        <v>0.53542999999999996</v>
      </c>
    </row>
    <row r="319" spans="2:25" x14ac:dyDescent="0.25">
      <c r="B319" s="3">
        <v>16.059999999999999</v>
      </c>
      <c r="C319" s="1">
        <v>1248.7376899999999</v>
      </c>
      <c r="D319" s="2">
        <v>278.97478999999998</v>
      </c>
      <c r="L319" s="3">
        <v>16.04</v>
      </c>
      <c r="M319" s="1">
        <v>1.4427700000000001</v>
      </c>
      <c r="N319" s="1">
        <v>2.21889</v>
      </c>
      <c r="O319" s="2">
        <v>0.92042999999999997</v>
      </c>
      <c r="W319">
        <v>16.04</v>
      </c>
      <c r="X319">
        <v>0.50217000000000001</v>
      </c>
      <c r="Y319">
        <v>0.55366000000000004</v>
      </c>
    </row>
    <row r="320" spans="2:25" x14ac:dyDescent="0.25">
      <c r="B320" s="3">
        <v>16.079999999999998</v>
      </c>
      <c r="C320" s="1">
        <v>1242.0676900000001</v>
      </c>
      <c r="D320" s="2">
        <v>313.13479000000001</v>
      </c>
      <c r="L320" s="3">
        <v>16.059999999999999</v>
      </c>
      <c r="M320" s="1">
        <v>1.4536199999999999</v>
      </c>
      <c r="N320" s="1">
        <v>2.1737600000000001</v>
      </c>
      <c r="O320" s="2">
        <v>0.89929000000000003</v>
      </c>
      <c r="W320">
        <v>16.059999999999999</v>
      </c>
      <c r="X320">
        <v>0.51302000000000003</v>
      </c>
      <c r="Y320">
        <v>0.55994999999999995</v>
      </c>
    </row>
    <row r="321" spans="2:25" x14ac:dyDescent="0.25">
      <c r="B321" s="3">
        <v>16.100000000000001</v>
      </c>
      <c r="C321" s="1">
        <v>1219.5676900000001</v>
      </c>
      <c r="D321" s="2">
        <v>388.97478999999998</v>
      </c>
      <c r="L321" s="3">
        <v>16.079999999999998</v>
      </c>
      <c r="M321" s="1">
        <v>1.4373499999999999</v>
      </c>
      <c r="N321" s="1">
        <v>2.15713</v>
      </c>
      <c r="O321" s="2">
        <v>0.90532999999999997</v>
      </c>
      <c r="W321">
        <v>16.079999999999998</v>
      </c>
      <c r="X321">
        <v>0.49675000000000002</v>
      </c>
      <c r="Y321">
        <v>0.55617000000000005</v>
      </c>
    </row>
    <row r="322" spans="2:25" x14ac:dyDescent="0.25">
      <c r="B322" s="3">
        <v>16.12</v>
      </c>
      <c r="C322" s="1">
        <v>1249.5676900000001</v>
      </c>
      <c r="D322" s="2">
        <v>374.80479000000003</v>
      </c>
      <c r="L322" s="3">
        <v>16.100000000000001</v>
      </c>
      <c r="M322" s="1">
        <v>1.4492799999999999</v>
      </c>
      <c r="N322" s="1">
        <v>2.1975099999999999</v>
      </c>
      <c r="O322" s="2">
        <v>0.88317000000000001</v>
      </c>
      <c r="W322">
        <v>16.100000000000001</v>
      </c>
      <c r="X322">
        <v>0.50868000000000002</v>
      </c>
      <c r="Y322">
        <v>0.57816999999999996</v>
      </c>
    </row>
    <row r="323" spans="2:25" x14ac:dyDescent="0.25">
      <c r="B323" s="3">
        <v>16.14</v>
      </c>
      <c r="C323" s="1">
        <v>1262.0676900000001</v>
      </c>
      <c r="D323" s="2">
        <v>343.97478999999998</v>
      </c>
      <c r="L323" s="3">
        <v>16.12</v>
      </c>
      <c r="M323" s="1">
        <v>1.4308399999999999</v>
      </c>
      <c r="N323" s="1">
        <v>2.2046399999999999</v>
      </c>
      <c r="O323" s="2">
        <v>0.93150999999999995</v>
      </c>
      <c r="W323">
        <v>16.12</v>
      </c>
      <c r="X323">
        <v>0.49024000000000001</v>
      </c>
      <c r="Y323">
        <v>0.58131999999999995</v>
      </c>
    </row>
    <row r="324" spans="2:25" x14ac:dyDescent="0.25">
      <c r="B324" s="3">
        <v>16.16</v>
      </c>
      <c r="C324" s="1">
        <v>1246.2376899999999</v>
      </c>
      <c r="D324" s="2">
        <v>312.30479000000003</v>
      </c>
      <c r="L324" s="3">
        <v>16.14</v>
      </c>
      <c r="M324" s="1">
        <v>1.4503699999999999</v>
      </c>
      <c r="N324" s="1">
        <v>2.1405099999999999</v>
      </c>
      <c r="O324" s="2">
        <v>0.92647999999999997</v>
      </c>
      <c r="W324">
        <v>16.14</v>
      </c>
      <c r="X324">
        <v>0.50975999999999999</v>
      </c>
      <c r="Y324">
        <v>0.55366000000000004</v>
      </c>
    </row>
    <row r="325" spans="2:25" x14ac:dyDescent="0.25">
      <c r="B325" s="3">
        <v>16.18</v>
      </c>
      <c r="C325" s="1">
        <v>1238.7376899999999</v>
      </c>
      <c r="D325" s="2">
        <v>316.47478999999998</v>
      </c>
      <c r="L325" s="3">
        <v>16.16</v>
      </c>
      <c r="M325" s="1">
        <v>1.4666399999999999</v>
      </c>
      <c r="N325" s="1">
        <v>2.21889</v>
      </c>
      <c r="O325" s="2">
        <v>0.90834999999999999</v>
      </c>
      <c r="W325">
        <v>16.16</v>
      </c>
      <c r="X325">
        <v>0.52603</v>
      </c>
      <c r="Y325">
        <v>0.56874000000000002</v>
      </c>
    </row>
    <row r="326" spans="2:25" x14ac:dyDescent="0.25">
      <c r="B326" s="3">
        <v>16.2</v>
      </c>
      <c r="C326" s="1">
        <v>1282.0676900000001</v>
      </c>
      <c r="D326" s="2">
        <v>306.47478999999998</v>
      </c>
      <c r="L326" s="3">
        <v>16.18</v>
      </c>
      <c r="M326" s="1">
        <v>1.4753099999999999</v>
      </c>
      <c r="N326" s="1">
        <v>2.2236400000000001</v>
      </c>
      <c r="O326" s="2">
        <v>0.90634000000000003</v>
      </c>
      <c r="W326">
        <v>16.18</v>
      </c>
      <c r="X326">
        <v>0.53471000000000002</v>
      </c>
      <c r="Y326">
        <v>0.57062999999999997</v>
      </c>
    </row>
    <row r="327" spans="2:25" x14ac:dyDescent="0.25">
      <c r="B327" s="3">
        <v>16.22</v>
      </c>
      <c r="C327" s="1">
        <v>1231.2376899999999</v>
      </c>
      <c r="D327" s="2">
        <v>306.47478999999998</v>
      </c>
      <c r="L327" s="3">
        <v>16.2</v>
      </c>
      <c r="M327" s="1">
        <v>1.4807399999999999</v>
      </c>
      <c r="N327" s="1">
        <v>2.2473900000000002</v>
      </c>
      <c r="O327" s="2">
        <v>0.90330999999999995</v>
      </c>
      <c r="W327">
        <v>16.2</v>
      </c>
      <c r="X327">
        <v>0.54013</v>
      </c>
      <c r="Y327">
        <v>0.54988999999999999</v>
      </c>
    </row>
    <row r="328" spans="2:25" x14ac:dyDescent="0.25">
      <c r="B328" s="3">
        <v>16.239999999999998</v>
      </c>
      <c r="C328" s="1">
        <v>1232.89769</v>
      </c>
      <c r="D328" s="2">
        <v>323.97478999999998</v>
      </c>
      <c r="L328" s="3">
        <v>16.22</v>
      </c>
      <c r="M328" s="1">
        <v>1.4785699999999999</v>
      </c>
      <c r="N328" s="1">
        <v>2.1642600000000001</v>
      </c>
      <c r="O328" s="2">
        <v>0.93554000000000004</v>
      </c>
      <c r="W328">
        <v>16.22</v>
      </c>
      <c r="X328">
        <v>0.53795999999999999</v>
      </c>
      <c r="Y328">
        <v>0.55679999999999996</v>
      </c>
    </row>
    <row r="329" spans="2:25" x14ac:dyDescent="0.25">
      <c r="B329" s="3">
        <v>16.260000000000002</v>
      </c>
      <c r="C329" s="1">
        <v>1267.89769</v>
      </c>
      <c r="D329" s="2">
        <v>347.30479000000003</v>
      </c>
      <c r="L329" s="3">
        <v>16.239999999999998</v>
      </c>
      <c r="M329" s="1">
        <v>1.5219499999999999</v>
      </c>
      <c r="N329" s="1">
        <v>2.2307700000000001</v>
      </c>
      <c r="O329" s="2">
        <v>0.93855999999999995</v>
      </c>
      <c r="W329">
        <v>16.239999999999998</v>
      </c>
      <c r="X329">
        <v>0.58135000000000003</v>
      </c>
      <c r="Y329">
        <v>0.57377</v>
      </c>
    </row>
    <row r="330" spans="2:25" x14ac:dyDescent="0.25">
      <c r="B330" s="3">
        <v>16.28</v>
      </c>
      <c r="C330" s="1">
        <v>1195.39769</v>
      </c>
      <c r="D330" s="2">
        <v>328.97478999999998</v>
      </c>
      <c r="L330" s="3">
        <v>16.260000000000002</v>
      </c>
      <c r="M330" s="1">
        <v>1.4894099999999999</v>
      </c>
      <c r="N330" s="1">
        <v>2.21414</v>
      </c>
      <c r="O330" s="2">
        <v>0.92244999999999999</v>
      </c>
      <c r="W330">
        <v>16.260000000000002</v>
      </c>
      <c r="X330">
        <v>0.54881000000000002</v>
      </c>
      <c r="Y330">
        <v>0.57313999999999998</v>
      </c>
    </row>
    <row r="331" spans="2:25" x14ac:dyDescent="0.25">
      <c r="B331" s="3">
        <v>16.3</v>
      </c>
      <c r="C331" s="1">
        <v>1203.7376899999999</v>
      </c>
      <c r="D331" s="2">
        <v>309.80479000000003</v>
      </c>
      <c r="L331" s="3">
        <v>16.28</v>
      </c>
      <c r="M331" s="1">
        <v>1.4785699999999999</v>
      </c>
      <c r="N331" s="1">
        <v>2.21414</v>
      </c>
      <c r="O331" s="2">
        <v>0.93252000000000002</v>
      </c>
      <c r="W331">
        <v>16.28</v>
      </c>
      <c r="X331">
        <v>0.53795999999999999</v>
      </c>
      <c r="Y331">
        <v>0.60582999999999998</v>
      </c>
    </row>
    <row r="332" spans="2:25" x14ac:dyDescent="0.25">
      <c r="B332" s="3">
        <v>16.32</v>
      </c>
      <c r="C332" s="1">
        <v>1217.0676900000001</v>
      </c>
      <c r="D332" s="2">
        <v>307.30479000000003</v>
      </c>
      <c r="L332" s="3">
        <v>16.3</v>
      </c>
      <c r="M332" s="1">
        <v>1.5024299999999999</v>
      </c>
      <c r="N332" s="1">
        <v>2.2307700000000001</v>
      </c>
      <c r="O332" s="2">
        <v>0.92747999999999997</v>
      </c>
      <c r="W332">
        <v>16.3</v>
      </c>
      <c r="X332">
        <v>0.56181999999999999</v>
      </c>
      <c r="Y332">
        <v>0.60519999999999996</v>
      </c>
    </row>
    <row r="333" spans="2:25" x14ac:dyDescent="0.25">
      <c r="B333" s="3">
        <v>16.34</v>
      </c>
      <c r="C333" s="1">
        <v>1275.39769</v>
      </c>
      <c r="D333" s="2">
        <v>325.63479000000001</v>
      </c>
      <c r="L333" s="3">
        <v>16.32</v>
      </c>
      <c r="M333" s="1">
        <v>1.5317099999999999</v>
      </c>
      <c r="N333" s="1">
        <v>2.2473900000000002</v>
      </c>
      <c r="O333" s="2">
        <v>0.93049999999999999</v>
      </c>
      <c r="W333">
        <v>16.32</v>
      </c>
      <c r="X333">
        <v>0.59111000000000002</v>
      </c>
      <c r="Y333">
        <v>0.59326000000000001</v>
      </c>
    </row>
    <row r="334" spans="2:25" x14ac:dyDescent="0.25">
      <c r="B334" s="3">
        <v>16.36</v>
      </c>
      <c r="C334" s="1">
        <v>1245.39769</v>
      </c>
      <c r="D334" s="2">
        <v>309.80479000000003</v>
      </c>
      <c r="L334" s="3">
        <v>16.34</v>
      </c>
      <c r="M334" s="1">
        <v>1.5024299999999999</v>
      </c>
      <c r="N334" s="1">
        <v>2.2260200000000001</v>
      </c>
      <c r="O334" s="2">
        <v>0.97582000000000002</v>
      </c>
      <c r="W334">
        <v>16.34</v>
      </c>
      <c r="X334">
        <v>0.56181999999999999</v>
      </c>
      <c r="Y334">
        <v>0.59765999999999997</v>
      </c>
    </row>
    <row r="335" spans="2:25" x14ac:dyDescent="0.25">
      <c r="B335" s="3">
        <v>16.38</v>
      </c>
      <c r="C335" s="1">
        <v>1225.39769</v>
      </c>
      <c r="D335" s="2">
        <v>269.80479000000003</v>
      </c>
      <c r="L335" s="3">
        <v>16.36</v>
      </c>
      <c r="M335" s="1">
        <v>1.5251999999999999</v>
      </c>
      <c r="N335" s="1">
        <v>2.1998899999999999</v>
      </c>
      <c r="O335" s="2">
        <v>0.93554000000000004</v>
      </c>
      <c r="W335">
        <v>16.36</v>
      </c>
      <c r="X335">
        <v>0.58460000000000001</v>
      </c>
      <c r="Y335">
        <v>0.63788</v>
      </c>
    </row>
    <row r="336" spans="2:25" x14ac:dyDescent="0.25">
      <c r="B336" s="3">
        <v>16.399999999999999</v>
      </c>
      <c r="C336" s="1">
        <v>1253.7376899999999</v>
      </c>
      <c r="D336" s="2">
        <v>269.80479000000003</v>
      </c>
      <c r="L336" s="3">
        <v>16.38</v>
      </c>
      <c r="M336" s="1">
        <v>1.5295399999999999</v>
      </c>
      <c r="N336" s="1">
        <v>2.2046399999999999</v>
      </c>
      <c r="O336" s="2">
        <v>0.92547000000000001</v>
      </c>
      <c r="W336">
        <v>16.38</v>
      </c>
      <c r="X336">
        <v>0.58894000000000002</v>
      </c>
      <c r="Y336">
        <v>0.59953999999999996</v>
      </c>
    </row>
    <row r="337" spans="2:25" x14ac:dyDescent="0.25">
      <c r="B337" s="3">
        <v>16.420000000000002</v>
      </c>
      <c r="C337" s="1">
        <v>1244.5676900000001</v>
      </c>
      <c r="D337" s="2">
        <v>310.63479000000001</v>
      </c>
      <c r="L337" s="3">
        <v>16.399999999999999</v>
      </c>
      <c r="M337" s="1">
        <v>1.5750999999999999</v>
      </c>
      <c r="N337" s="1">
        <v>2.1808900000000002</v>
      </c>
      <c r="O337" s="2">
        <v>0.94964000000000004</v>
      </c>
      <c r="W337">
        <v>16.399999999999999</v>
      </c>
      <c r="X337">
        <v>0.63449</v>
      </c>
      <c r="Y337">
        <v>0.61902999999999997</v>
      </c>
    </row>
    <row r="338" spans="2:25" x14ac:dyDescent="0.25">
      <c r="B338" s="3">
        <v>16.440000000000001</v>
      </c>
      <c r="C338" s="1">
        <v>1232.0676900000001</v>
      </c>
      <c r="D338" s="2">
        <v>330.63479000000001</v>
      </c>
      <c r="L338" s="3">
        <v>16.420000000000002</v>
      </c>
      <c r="M338" s="1">
        <v>1.5913600000000001</v>
      </c>
      <c r="N338" s="1">
        <v>2.1713800000000001</v>
      </c>
      <c r="O338" s="2">
        <v>0.98287000000000002</v>
      </c>
      <c r="W338">
        <v>16.420000000000002</v>
      </c>
      <c r="X338">
        <v>0.65076000000000001</v>
      </c>
      <c r="Y338">
        <v>0.63976999999999995</v>
      </c>
    </row>
    <row r="339" spans="2:25" x14ac:dyDescent="0.25">
      <c r="B339" s="3">
        <v>16.46</v>
      </c>
      <c r="C339" s="1">
        <v>1242.0676900000001</v>
      </c>
      <c r="D339" s="2">
        <v>305.63479000000001</v>
      </c>
      <c r="L339" s="3">
        <v>16.440000000000001</v>
      </c>
      <c r="M339" s="1">
        <v>1.5891900000000001</v>
      </c>
      <c r="N339" s="1">
        <v>2.1785100000000002</v>
      </c>
      <c r="O339" s="2">
        <v>0.95165</v>
      </c>
      <c r="W339">
        <v>16.440000000000001</v>
      </c>
      <c r="X339">
        <v>0.64859</v>
      </c>
      <c r="Y339">
        <v>0.63348000000000004</v>
      </c>
    </row>
    <row r="340" spans="2:25" x14ac:dyDescent="0.25">
      <c r="B340" s="3">
        <v>16.48</v>
      </c>
      <c r="C340" s="1">
        <v>1247.0676900000001</v>
      </c>
      <c r="D340" s="2">
        <v>321.47478999999998</v>
      </c>
      <c r="L340" s="3">
        <v>16.46</v>
      </c>
      <c r="M340" s="1">
        <v>1.6163099999999999</v>
      </c>
      <c r="N340" s="1">
        <v>2.1690100000000001</v>
      </c>
      <c r="O340" s="2">
        <v>0.93754999999999999</v>
      </c>
      <c r="W340">
        <v>16.46</v>
      </c>
      <c r="X340">
        <v>0.67571000000000003</v>
      </c>
      <c r="Y340">
        <v>0.61777000000000004</v>
      </c>
    </row>
    <row r="341" spans="2:25" x14ac:dyDescent="0.25">
      <c r="B341" s="3">
        <v>16.5</v>
      </c>
      <c r="C341" s="1">
        <v>1247.89769</v>
      </c>
      <c r="D341" s="2">
        <v>317.30479000000003</v>
      </c>
      <c r="L341" s="3">
        <v>16.48</v>
      </c>
      <c r="M341" s="1">
        <v>1.6282399999999999</v>
      </c>
      <c r="N341" s="1">
        <v>2.1428799999999999</v>
      </c>
      <c r="O341" s="2">
        <v>0.93957000000000002</v>
      </c>
      <c r="W341">
        <v>16.48</v>
      </c>
      <c r="X341">
        <v>0.68764000000000003</v>
      </c>
      <c r="Y341">
        <v>0.65359999999999996</v>
      </c>
    </row>
    <row r="342" spans="2:25" x14ac:dyDescent="0.25">
      <c r="B342" s="3">
        <v>16.52</v>
      </c>
      <c r="C342" s="1">
        <v>1241.2376899999999</v>
      </c>
      <c r="D342" s="2">
        <v>357.30479000000003</v>
      </c>
      <c r="L342" s="3">
        <v>16.5</v>
      </c>
      <c r="M342" s="1">
        <v>1.6228199999999999</v>
      </c>
      <c r="N342" s="1">
        <v>2.1666400000000001</v>
      </c>
      <c r="O342" s="2">
        <v>0.9577</v>
      </c>
      <c r="W342">
        <v>16.5</v>
      </c>
      <c r="X342">
        <v>0.68220999999999998</v>
      </c>
      <c r="Y342">
        <v>0.65171000000000001</v>
      </c>
    </row>
    <row r="343" spans="2:25" x14ac:dyDescent="0.25">
      <c r="B343" s="3">
        <v>16.54</v>
      </c>
      <c r="C343" s="1">
        <v>1212.89769</v>
      </c>
      <c r="D343" s="2">
        <v>341.47478999999998</v>
      </c>
      <c r="L343" s="3">
        <v>16.52</v>
      </c>
      <c r="M343" s="1">
        <v>1.6108899999999999</v>
      </c>
      <c r="N343" s="1">
        <v>2.2212700000000001</v>
      </c>
      <c r="O343" s="2">
        <v>0.95265999999999995</v>
      </c>
      <c r="W343">
        <v>16.52</v>
      </c>
      <c r="X343">
        <v>0.67027999999999999</v>
      </c>
      <c r="Y343">
        <v>0.64417000000000002</v>
      </c>
    </row>
    <row r="344" spans="2:25" x14ac:dyDescent="0.25">
      <c r="B344" s="3">
        <v>16.559999999999999</v>
      </c>
      <c r="C344" s="1">
        <v>1242.89769</v>
      </c>
      <c r="D344" s="2">
        <v>321.47478999999998</v>
      </c>
      <c r="L344" s="3">
        <v>16.54</v>
      </c>
      <c r="M344" s="1">
        <v>1.6618599999999999</v>
      </c>
      <c r="N344" s="1">
        <v>2.21652</v>
      </c>
      <c r="O344" s="2">
        <v>0.94662000000000002</v>
      </c>
      <c r="W344">
        <v>16.54</v>
      </c>
      <c r="X344">
        <v>0.72126000000000001</v>
      </c>
      <c r="Y344">
        <v>0.63976999999999995</v>
      </c>
    </row>
    <row r="345" spans="2:25" x14ac:dyDescent="0.25">
      <c r="B345" s="3">
        <v>16.579999999999998</v>
      </c>
      <c r="C345" s="1">
        <v>1226.2376899999999</v>
      </c>
      <c r="D345" s="2">
        <v>294.80479000000003</v>
      </c>
      <c r="L345" s="3">
        <v>16.559999999999999</v>
      </c>
      <c r="M345" s="1">
        <v>1.7084999999999999</v>
      </c>
      <c r="N345" s="1">
        <v>2.1785100000000002</v>
      </c>
      <c r="O345" s="2">
        <v>0.95165</v>
      </c>
      <c r="W345">
        <v>16.559999999999999</v>
      </c>
      <c r="X345">
        <v>0.76790000000000003</v>
      </c>
      <c r="Y345">
        <v>0.65800000000000003</v>
      </c>
    </row>
    <row r="346" spans="2:25" x14ac:dyDescent="0.25">
      <c r="B346" s="3">
        <v>16.600000000000001</v>
      </c>
      <c r="C346" s="1">
        <v>1197.89769</v>
      </c>
      <c r="D346" s="2">
        <v>289.80479000000003</v>
      </c>
      <c r="L346" s="3">
        <v>16.579999999999998</v>
      </c>
      <c r="M346" s="1">
        <v>1.7095899999999999</v>
      </c>
      <c r="N346" s="1">
        <v>2.15951</v>
      </c>
      <c r="O346" s="2">
        <v>0.96675999999999995</v>
      </c>
      <c r="W346">
        <v>16.579999999999998</v>
      </c>
      <c r="X346">
        <v>0.76898</v>
      </c>
      <c r="Y346">
        <v>0.65171000000000001</v>
      </c>
    </row>
    <row r="347" spans="2:25" x14ac:dyDescent="0.25">
      <c r="B347" s="3">
        <v>16.62</v>
      </c>
      <c r="C347" s="1">
        <v>1196.2376899999999</v>
      </c>
      <c r="D347" s="2">
        <v>306.47478999999998</v>
      </c>
      <c r="L347" s="3">
        <v>16.600000000000001</v>
      </c>
      <c r="M347" s="1">
        <v>1.7410399999999999</v>
      </c>
      <c r="N347" s="1">
        <v>2.1903899999999998</v>
      </c>
      <c r="O347" s="2">
        <v>0.97784000000000004</v>
      </c>
      <c r="W347">
        <v>16.600000000000001</v>
      </c>
      <c r="X347">
        <v>0.80042999999999997</v>
      </c>
      <c r="Y347">
        <v>0.64165000000000005</v>
      </c>
    </row>
    <row r="348" spans="2:25" x14ac:dyDescent="0.25">
      <c r="B348" s="3">
        <v>16.64</v>
      </c>
      <c r="C348" s="1">
        <v>1224.5676900000001</v>
      </c>
      <c r="D348" s="2">
        <v>310.63479000000001</v>
      </c>
      <c r="L348" s="3">
        <v>16.62</v>
      </c>
      <c r="M348" s="1">
        <v>1.7638199999999999</v>
      </c>
      <c r="N348" s="1">
        <v>2.1927599999999998</v>
      </c>
      <c r="O348" s="2">
        <v>1.0140899999999999</v>
      </c>
      <c r="W348">
        <v>16.62</v>
      </c>
      <c r="X348">
        <v>0.82321</v>
      </c>
      <c r="Y348">
        <v>0.67181999999999997</v>
      </c>
    </row>
    <row r="349" spans="2:25" x14ac:dyDescent="0.25">
      <c r="B349" s="3">
        <v>16.66</v>
      </c>
      <c r="C349" s="1">
        <v>1242.89769</v>
      </c>
      <c r="D349" s="2">
        <v>323.97478999999998</v>
      </c>
      <c r="L349" s="3">
        <v>16.64</v>
      </c>
      <c r="M349" s="1">
        <v>1.7529699999999999</v>
      </c>
      <c r="N349" s="1">
        <v>2.1737600000000001</v>
      </c>
      <c r="O349" s="2">
        <v>0.96977999999999998</v>
      </c>
      <c r="W349">
        <v>16.64</v>
      </c>
      <c r="X349">
        <v>0.81237000000000004</v>
      </c>
      <c r="Y349">
        <v>0.72714000000000001</v>
      </c>
    </row>
    <row r="350" spans="2:25" x14ac:dyDescent="0.25">
      <c r="B350" s="3">
        <v>16.68</v>
      </c>
      <c r="C350" s="1">
        <v>1256.2376899999999</v>
      </c>
      <c r="D350" s="2">
        <v>337.30479000000003</v>
      </c>
      <c r="L350" s="3">
        <v>16.66</v>
      </c>
      <c r="M350" s="1">
        <v>1.7518800000000001</v>
      </c>
      <c r="N350" s="1">
        <v>2.2236400000000001</v>
      </c>
      <c r="O350" s="2">
        <v>0.98589000000000004</v>
      </c>
      <c r="W350">
        <v>16.66</v>
      </c>
      <c r="X350">
        <v>0.81128</v>
      </c>
      <c r="Y350">
        <v>0.72336999999999996</v>
      </c>
    </row>
    <row r="351" spans="2:25" x14ac:dyDescent="0.25">
      <c r="B351" s="3">
        <v>16.7</v>
      </c>
      <c r="C351" s="1">
        <v>1259.5676900000001</v>
      </c>
      <c r="D351" s="2">
        <v>328.13479000000001</v>
      </c>
      <c r="L351" s="3">
        <v>16.68</v>
      </c>
      <c r="M351" s="1">
        <v>1.7681500000000001</v>
      </c>
      <c r="N351" s="1">
        <v>2.1832600000000002</v>
      </c>
      <c r="O351" s="2">
        <v>0.97682999999999998</v>
      </c>
      <c r="W351">
        <v>16.68</v>
      </c>
      <c r="X351">
        <v>0.82755000000000001</v>
      </c>
      <c r="Y351">
        <v>0.71394000000000002</v>
      </c>
    </row>
    <row r="352" spans="2:25" x14ac:dyDescent="0.25">
      <c r="B352" s="3">
        <v>16.72</v>
      </c>
      <c r="C352" s="1">
        <v>1220.39769</v>
      </c>
      <c r="D352" s="2">
        <v>349.80479000000003</v>
      </c>
      <c r="L352" s="3">
        <v>16.7</v>
      </c>
      <c r="M352" s="1">
        <v>1.8028599999999999</v>
      </c>
      <c r="N352" s="1">
        <v>2.2307700000000001</v>
      </c>
      <c r="O352" s="2">
        <v>0.96675999999999995</v>
      </c>
      <c r="W352">
        <v>16.7</v>
      </c>
      <c r="X352">
        <v>0.86226000000000003</v>
      </c>
      <c r="Y352">
        <v>0.72587999999999997</v>
      </c>
    </row>
    <row r="353" spans="2:25" x14ac:dyDescent="0.25">
      <c r="B353" s="3">
        <v>16.739999999999998</v>
      </c>
      <c r="C353" s="1">
        <v>1226.2376899999999</v>
      </c>
      <c r="D353" s="2">
        <v>333.13479000000001</v>
      </c>
      <c r="L353" s="3">
        <v>16.72</v>
      </c>
      <c r="M353" s="1">
        <v>1.8527499999999999</v>
      </c>
      <c r="N353" s="1">
        <v>2.1927599999999998</v>
      </c>
      <c r="O353" s="2">
        <v>0.96675999999999995</v>
      </c>
      <c r="W353">
        <v>16.72</v>
      </c>
      <c r="X353">
        <v>0.91215000000000002</v>
      </c>
      <c r="Y353">
        <v>0.73845000000000005</v>
      </c>
    </row>
    <row r="354" spans="2:25" x14ac:dyDescent="0.25">
      <c r="B354" s="3">
        <v>16.760000000000002</v>
      </c>
      <c r="C354" s="1">
        <v>1250.39769</v>
      </c>
      <c r="D354" s="2">
        <v>313.13479000000001</v>
      </c>
      <c r="L354" s="3">
        <v>16.739999999999998</v>
      </c>
      <c r="M354" s="1">
        <v>1.8646799999999999</v>
      </c>
      <c r="N354" s="1">
        <v>2.2070099999999999</v>
      </c>
      <c r="O354" s="2">
        <v>0.93452999999999997</v>
      </c>
      <c r="W354">
        <v>16.739999999999998</v>
      </c>
      <c r="X354">
        <v>0.92408000000000001</v>
      </c>
      <c r="Y354">
        <v>0.69508000000000003</v>
      </c>
    </row>
    <row r="355" spans="2:25" x14ac:dyDescent="0.25">
      <c r="B355" s="3">
        <v>16.78</v>
      </c>
      <c r="C355" s="1">
        <v>1228.7376899999999</v>
      </c>
      <c r="D355" s="2">
        <v>308.97478999999998</v>
      </c>
      <c r="L355" s="3">
        <v>16.760000000000002</v>
      </c>
      <c r="M355" s="1">
        <v>1.9113199999999999</v>
      </c>
      <c r="N355" s="1">
        <v>2.21652</v>
      </c>
      <c r="O355" s="2">
        <v>0.98890999999999996</v>
      </c>
      <c r="W355">
        <v>16.760000000000002</v>
      </c>
      <c r="X355">
        <v>0.97072000000000003</v>
      </c>
      <c r="Y355">
        <v>0.71960000000000002</v>
      </c>
    </row>
    <row r="356" spans="2:25" x14ac:dyDescent="0.25">
      <c r="B356" s="3">
        <v>16.8</v>
      </c>
      <c r="C356" s="1">
        <v>1230.39769</v>
      </c>
      <c r="D356" s="2">
        <v>328.97478999999998</v>
      </c>
      <c r="L356" s="3">
        <v>16.78</v>
      </c>
      <c r="M356" s="1">
        <v>1.8744400000000001</v>
      </c>
      <c r="N356" s="1">
        <v>2.2640199999999999</v>
      </c>
      <c r="O356" s="2">
        <v>0.97380999999999995</v>
      </c>
      <c r="W356">
        <v>16.78</v>
      </c>
      <c r="X356">
        <v>0.93384</v>
      </c>
      <c r="Y356">
        <v>0.69884999999999997</v>
      </c>
    </row>
    <row r="357" spans="2:25" x14ac:dyDescent="0.25">
      <c r="B357" s="3">
        <v>16.82</v>
      </c>
      <c r="C357" s="1">
        <v>1221.2376899999999</v>
      </c>
      <c r="D357" s="2">
        <v>305.63479000000001</v>
      </c>
      <c r="L357" s="3">
        <v>16.8</v>
      </c>
      <c r="M357" s="1">
        <v>1.8592599999999999</v>
      </c>
      <c r="N357" s="1">
        <v>2.2070099999999999</v>
      </c>
      <c r="O357" s="2">
        <v>0.99192999999999998</v>
      </c>
      <c r="W357">
        <v>16.8</v>
      </c>
      <c r="X357">
        <v>0.91866000000000003</v>
      </c>
      <c r="Y357">
        <v>0.73970000000000002</v>
      </c>
    </row>
    <row r="358" spans="2:25" x14ac:dyDescent="0.25">
      <c r="B358" s="3">
        <v>16.84</v>
      </c>
      <c r="C358" s="1">
        <v>1222.0676900000001</v>
      </c>
      <c r="D358" s="2">
        <v>298.97478999999998</v>
      </c>
      <c r="L358" s="3">
        <v>16.82</v>
      </c>
      <c r="M358" s="1">
        <v>1.8245499999999999</v>
      </c>
      <c r="N358" s="1">
        <v>2.1405099999999999</v>
      </c>
      <c r="O358" s="2">
        <v>0.97582000000000002</v>
      </c>
      <c r="W358">
        <v>16.82</v>
      </c>
      <c r="X358">
        <v>0.88395000000000001</v>
      </c>
      <c r="Y358">
        <v>0.73907999999999996</v>
      </c>
    </row>
    <row r="359" spans="2:25" x14ac:dyDescent="0.25">
      <c r="B359" s="3">
        <v>16.86</v>
      </c>
      <c r="C359" s="1">
        <v>1254.5676900000001</v>
      </c>
      <c r="D359" s="2">
        <v>348.97478999999998</v>
      </c>
      <c r="L359" s="3">
        <v>16.84</v>
      </c>
      <c r="M359" s="1">
        <v>1.8397399999999999</v>
      </c>
      <c r="N359" s="1">
        <v>2.1998899999999999</v>
      </c>
      <c r="O359" s="2">
        <v>0.98185999999999996</v>
      </c>
      <c r="W359">
        <v>16.84</v>
      </c>
      <c r="X359">
        <v>0.89912999999999998</v>
      </c>
      <c r="Y359">
        <v>0.72336999999999996</v>
      </c>
    </row>
    <row r="360" spans="2:25" x14ac:dyDescent="0.25">
      <c r="B360" s="3">
        <v>16.88</v>
      </c>
      <c r="C360" s="1">
        <v>1284.5676900000001</v>
      </c>
      <c r="D360" s="2">
        <v>339.80479000000003</v>
      </c>
      <c r="L360" s="3">
        <v>16.86</v>
      </c>
      <c r="M360" s="1">
        <v>1.8917999999999999</v>
      </c>
      <c r="N360" s="1">
        <v>2.2046399999999999</v>
      </c>
      <c r="O360" s="2">
        <v>0.97884000000000004</v>
      </c>
      <c r="W360">
        <v>16.86</v>
      </c>
      <c r="X360">
        <v>0.95118999999999998</v>
      </c>
      <c r="Y360">
        <v>0.73404999999999998</v>
      </c>
    </row>
    <row r="361" spans="2:25" x14ac:dyDescent="0.25">
      <c r="B361" s="3">
        <v>16.899999999999999</v>
      </c>
      <c r="C361" s="1">
        <v>1251.2376899999999</v>
      </c>
      <c r="D361" s="2">
        <v>318.97478999999998</v>
      </c>
      <c r="L361" s="3">
        <v>16.88</v>
      </c>
      <c r="M361" s="1">
        <v>1.9015599999999999</v>
      </c>
      <c r="N361" s="1">
        <v>2.1880099999999998</v>
      </c>
      <c r="O361" s="2">
        <v>0.98287000000000002</v>
      </c>
      <c r="W361">
        <v>16.88</v>
      </c>
      <c r="X361">
        <v>0.96094999999999997</v>
      </c>
      <c r="Y361">
        <v>0.71708000000000005</v>
      </c>
    </row>
    <row r="362" spans="2:25" x14ac:dyDescent="0.25">
      <c r="B362" s="3">
        <v>16.920000000000002</v>
      </c>
      <c r="C362" s="1">
        <v>1262.0676900000001</v>
      </c>
      <c r="D362" s="2">
        <v>287.30479000000003</v>
      </c>
      <c r="L362" s="3">
        <v>16.899999999999999</v>
      </c>
      <c r="M362" s="1">
        <v>1.8928799999999999</v>
      </c>
      <c r="N362" s="1">
        <v>2.1666400000000001</v>
      </c>
      <c r="O362" s="2">
        <v>0.99697000000000002</v>
      </c>
      <c r="W362">
        <v>16.899999999999999</v>
      </c>
      <c r="X362">
        <v>0.95228000000000002</v>
      </c>
      <c r="Y362">
        <v>0.69759000000000004</v>
      </c>
    </row>
    <row r="363" spans="2:25" x14ac:dyDescent="0.25">
      <c r="B363" s="3">
        <v>16.940000000000001</v>
      </c>
      <c r="C363" s="1">
        <v>1254.5676900000001</v>
      </c>
      <c r="D363" s="2">
        <v>345.63479000000001</v>
      </c>
      <c r="L363" s="3">
        <v>16.920000000000002</v>
      </c>
      <c r="M363" s="1">
        <v>1.8549199999999999</v>
      </c>
      <c r="N363" s="1">
        <v>2.1951399999999999</v>
      </c>
      <c r="O363" s="2">
        <v>0.98992000000000002</v>
      </c>
      <c r="W363">
        <v>16.920000000000002</v>
      </c>
      <c r="X363">
        <v>0.91432000000000002</v>
      </c>
      <c r="Y363">
        <v>0.72524999999999995</v>
      </c>
    </row>
    <row r="364" spans="2:25" x14ac:dyDescent="0.25">
      <c r="B364" s="3">
        <v>16.96</v>
      </c>
      <c r="C364" s="1">
        <v>1261.2376899999999</v>
      </c>
      <c r="D364" s="2">
        <v>323.13479000000001</v>
      </c>
      <c r="L364" s="3">
        <v>16.940000000000001</v>
      </c>
      <c r="M364" s="1">
        <v>1.7952699999999999</v>
      </c>
      <c r="N364" s="1">
        <v>2.1785100000000002</v>
      </c>
      <c r="O364" s="2">
        <v>0.98085999999999995</v>
      </c>
      <c r="W364">
        <v>16.940000000000001</v>
      </c>
      <c r="X364">
        <v>0.85465999999999998</v>
      </c>
      <c r="Y364">
        <v>0.71708000000000005</v>
      </c>
    </row>
    <row r="365" spans="2:25" x14ac:dyDescent="0.25">
      <c r="B365" s="3">
        <v>16.98</v>
      </c>
      <c r="C365" s="1">
        <v>1240.39769</v>
      </c>
      <c r="D365" s="2">
        <v>352.30479000000003</v>
      </c>
      <c r="L365" s="3">
        <v>16.96</v>
      </c>
      <c r="M365" s="1">
        <v>1.7887599999999999</v>
      </c>
      <c r="N365" s="1">
        <v>2.2806500000000001</v>
      </c>
      <c r="O365" s="2">
        <v>0.96877000000000002</v>
      </c>
      <c r="W365">
        <v>16.96</v>
      </c>
      <c r="X365">
        <v>0.84816000000000003</v>
      </c>
      <c r="Y365">
        <v>0.71960000000000002</v>
      </c>
    </row>
    <row r="366" spans="2:25" x14ac:dyDescent="0.25">
      <c r="B366" s="3">
        <v>17</v>
      </c>
      <c r="C366" s="1">
        <v>1222.0676900000001</v>
      </c>
      <c r="D366" s="2">
        <v>303.13479000000001</v>
      </c>
      <c r="L366" s="3">
        <v>16.98</v>
      </c>
      <c r="M366" s="1">
        <v>1.7768299999999999</v>
      </c>
      <c r="N366" s="1">
        <v>2.2260200000000001</v>
      </c>
      <c r="O366" s="2">
        <v>1.0070399999999999</v>
      </c>
      <c r="W366">
        <v>16.98</v>
      </c>
      <c r="X366">
        <v>0.83623000000000003</v>
      </c>
      <c r="Y366">
        <v>0.73782000000000003</v>
      </c>
    </row>
    <row r="367" spans="2:25" x14ac:dyDescent="0.25">
      <c r="B367" s="3">
        <v>17.02</v>
      </c>
      <c r="C367" s="1">
        <v>1230.39769</v>
      </c>
      <c r="D367" s="2">
        <v>288.97478999999998</v>
      </c>
      <c r="L367" s="3">
        <v>17</v>
      </c>
      <c r="M367" s="1">
        <v>1.7714099999999999</v>
      </c>
      <c r="N367" s="1">
        <v>2.21889</v>
      </c>
      <c r="O367" s="2">
        <v>1.0281899999999999</v>
      </c>
      <c r="W367">
        <v>17</v>
      </c>
      <c r="X367">
        <v>0.83079999999999998</v>
      </c>
      <c r="Y367">
        <v>0.76232999999999995</v>
      </c>
    </row>
    <row r="368" spans="2:25" x14ac:dyDescent="0.25">
      <c r="B368" s="3">
        <v>17.04</v>
      </c>
      <c r="C368" s="1">
        <v>1198.7376899999999</v>
      </c>
      <c r="D368" s="2">
        <v>342.30479000000003</v>
      </c>
      <c r="L368" s="3">
        <v>17.02</v>
      </c>
      <c r="M368" s="1">
        <v>1.7638199999999999</v>
      </c>
      <c r="N368" s="1">
        <v>2.1951399999999999</v>
      </c>
      <c r="O368" s="2">
        <v>1.03423</v>
      </c>
      <c r="W368">
        <v>17.02</v>
      </c>
      <c r="X368">
        <v>0.82321</v>
      </c>
      <c r="Y368">
        <v>0.75416000000000005</v>
      </c>
    </row>
    <row r="369" spans="2:25" x14ac:dyDescent="0.25">
      <c r="B369" s="3">
        <v>17.059999999999999</v>
      </c>
      <c r="C369" s="1">
        <v>1198.7376899999999</v>
      </c>
      <c r="D369" s="2">
        <v>305.63479000000001</v>
      </c>
      <c r="L369" s="3">
        <v>17.04</v>
      </c>
      <c r="M369" s="1">
        <v>1.7388699999999999</v>
      </c>
      <c r="N369" s="1">
        <v>2.1998899999999999</v>
      </c>
      <c r="O369" s="2">
        <v>0.99999000000000005</v>
      </c>
      <c r="W369">
        <v>17.04</v>
      </c>
      <c r="X369">
        <v>0.79825999999999997</v>
      </c>
      <c r="Y369">
        <v>0.74912999999999996</v>
      </c>
    </row>
    <row r="370" spans="2:25" x14ac:dyDescent="0.25">
      <c r="B370" s="3">
        <v>17.079999999999998</v>
      </c>
      <c r="C370" s="1">
        <v>1211.2376899999999</v>
      </c>
      <c r="D370" s="2">
        <v>319.80479000000003</v>
      </c>
      <c r="L370" s="3">
        <v>17.059999999999999</v>
      </c>
      <c r="M370" s="1">
        <v>1.7345299999999999</v>
      </c>
      <c r="N370" s="1">
        <v>2.21652</v>
      </c>
      <c r="O370" s="2">
        <v>1.03423</v>
      </c>
      <c r="W370">
        <v>17.059999999999999</v>
      </c>
      <c r="X370">
        <v>0.79393000000000002</v>
      </c>
      <c r="Y370">
        <v>0.72399000000000002</v>
      </c>
    </row>
    <row r="371" spans="2:25" x14ac:dyDescent="0.25">
      <c r="B371" s="3">
        <v>17.100000000000001</v>
      </c>
      <c r="C371" s="1">
        <v>1212.89769</v>
      </c>
      <c r="D371" s="2">
        <v>341.47478999999998</v>
      </c>
      <c r="L371" s="3">
        <v>17.079999999999998</v>
      </c>
      <c r="M371" s="1">
        <v>1.7236899999999999</v>
      </c>
      <c r="N371" s="1">
        <v>2.2473900000000002</v>
      </c>
      <c r="O371" s="2">
        <v>1.0573900000000001</v>
      </c>
      <c r="W371">
        <v>17.079999999999998</v>
      </c>
      <c r="X371">
        <v>0.78308</v>
      </c>
      <c r="Y371">
        <v>0.72524999999999995</v>
      </c>
    </row>
    <row r="372" spans="2:25" x14ac:dyDescent="0.25">
      <c r="B372" s="3">
        <v>17.12</v>
      </c>
      <c r="C372" s="1">
        <v>1210.39769</v>
      </c>
      <c r="D372" s="2">
        <v>302.30479000000003</v>
      </c>
      <c r="L372" s="3">
        <v>17.100000000000001</v>
      </c>
      <c r="M372" s="1">
        <v>1.6813899999999999</v>
      </c>
      <c r="N372" s="1">
        <v>2.2450199999999998</v>
      </c>
      <c r="O372" s="2">
        <v>1.0161</v>
      </c>
      <c r="W372">
        <v>17.100000000000001</v>
      </c>
      <c r="X372">
        <v>0.74077999999999999</v>
      </c>
      <c r="Y372">
        <v>0.71457000000000004</v>
      </c>
    </row>
    <row r="373" spans="2:25" x14ac:dyDescent="0.25">
      <c r="B373" s="3">
        <v>17.14</v>
      </c>
      <c r="C373" s="1">
        <v>1202.89769</v>
      </c>
      <c r="D373" s="2">
        <v>317.30479000000003</v>
      </c>
      <c r="L373" s="3">
        <v>17.12</v>
      </c>
      <c r="M373" s="1">
        <v>1.6727099999999999</v>
      </c>
      <c r="N373" s="1">
        <v>2.1737600000000001</v>
      </c>
      <c r="O373" s="2">
        <v>1.01711</v>
      </c>
      <c r="W373">
        <v>17.12</v>
      </c>
      <c r="X373">
        <v>0.73209999999999997</v>
      </c>
      <c r="Y373">
        <v>0.71331</v>
      </c>
    </row>
    <row r="374" spans="2:25" x14ac:dyDescent="0.25">
      <c r="B374" s="3">
        <v>17.16</v>
      </c>
      <c r="C374" s="1">
        <v>1228.7376899999999</v>
      </c>
      <c r="D374" s="2">
        <v>367.30479000000003</v>
      </c>
      <c r="L374" s="3">
        <v>17.14</v>
      </c>
      <c r="M374" s="1">
        <v>1.6835500000000001</v>
      </c>
      <c r="N374" s="1">
        <v>2.2450199999999998</v>
      </c>
      <c r="O374" s="2">
        <v>1.03322</v>
      </c>
      <c r="W374">
        <v>17.14</v>
      </c>
      <c r="X374">
        <v>0.74295</v>
      </c>
      <c r="Y374">
        <v>0.71457000000000004</v>
      </c>
    </row>
    <row r="375" spans="2:25" x14ac:dyDescent="0.25">
      <c r="B375" s="3">
        <v>17.18</v>
      </c>
      <c r="C375" s="1">
        <v>1266.2376899999999</v>
      </c>
      <c r="D375" s="2">
        <v>343.13479000000001</v>
      </c>
      <c r="L375" s="3">
        <v>17.16</v>
      </c>
      <c r="M375" s="1">
        <v>1.6412599999999999</v>
      </c>
      <c r="N375" s="1">
        <v>2.1737600000000001</v>
      </c>
      <c r="O375" s="2">
        <v>1.06142</v>
      </c>
      <c r="W375">
        <v>17.16</v>
      </c>
      <c r="X375">
        <v>0.70065</v>
      </c>
      <c r="Y375">
        <v>0.72336999999999996</v>
      </c>
    </row>
    <row r="376" spans="2:25" x14ac:dyDescent="0.25">
      <c r="B376" s="3">
        <v>17.2</v>
      </c>
      <c r="C376" s="1">
        <v>1240.39769</v>
      </c>
      <c r="D376" s="2">
        <v>291.47478999999998</v>
      </c>
      <c r="L376" s="3">
        <v>17.18</v>
      </c>
      <c r="M376" s="1">
        <v>1.6618599999999999</v>
      </c>
      <c r="N376" s="1">
        <v>2.21652</v>
      </c>
      <c r="O376" s="2">
        <v>1.05236</v>
      </c>
      <c r="W376">
        <v>17.18</v>
      </c>
      <c r="X376">
        <v>0.72126000000000001</v>
      </c>
      <c r="Y376">
        <v>0.71896000000000004</v>
      </c>
    </row>
    <row r="377" spans="2:25" x14ac:dyDescent="0.25">
      <c r="B377" s="3">
        <v>17.22</v>
      </c>
      <c r="C377" s="1">
        <v>1227.0676900000001</v>
      </c>
      <c r="D377" s="2">
        <v>281.47478999999998</v>
      </c>
      <c r="L377" s="3">
        <v>17.2</v>
      </c>
      <c r="M377" s="1">
        <v>1.6325799999999999</v>
      </c>
      <c r="N377" s="1">
        <v>2.2568899999999998</v>
      </c>
      <c r="O377" s="2">
        <v>1.0221499999999999</v>
      </c>
      <c r="W377">
        <v>17.2</v>
      </c>
      <c r="X377">
        <v>0.69196999999999997</v>
      </c>
      <c r="Y377">
        <v>0.72399000000000002</v>
      </c>
    </row>
    <row r="378" spans="2:25" x14ac:dyDescent="0.25">
      <c r="B378" s="3">
        <v>17.239999999999998</v>
      </c>
      <c r="C378" s="1">
        <v>1236.2376899999999</v>
      </c>
      <c r="D378" s="2">
        <v>285.63479000000001</v>
      </c>
      <c r="L378" s="3">
        <v>17.22</v>
      </c>
      <c r="M378" s="1">
        <v>1.6412599999999999</v>
      </c>
      <c r="N378" s="1">
        <v>2.21414</v>
      </c>
      <c r="O378" s="2">
        <v>1.0392699999999999</v>
      </c>
      <c r="W378">
        <v>17.22</v>
      </c>
      <c r="X378">
        <v>0.70065</v>
      </c>
      <c r="Y378">
        <v>0.72650000000000003</v>
      </c>
    </row>
    <row r="379" spans="2:25" x14ac:dyDescent="0.25">
      <c r="B379" s="3">
        <v>17.260000000000002</v>
      </c>
      <c r="C379" s="1">
        <v>1216.2376899999999</v>
      </c>
      <c r="D379" s="2">
        <v>318.97478999999998</v>
      </c>
      <c r="L379" s="3">
        <v>17.239999999999998</v>
      </c>
      <c r="M379" s="1">
        <v>1.6640299999999999</v>
      </c>
      <c r="N379" s="1">
        <v>2.1737600000000001</v>
      </c>
      <c r="O379" s="2">
        <v>1.05236</v>
      </c>
      <c r="W379">
        <v>17.239999999999998</v>
      </c>
      <c r="X379">
        <v>0.72343000000000002</v>
      </c>
      <c r="Y379">
        <v>0.70891000000000004</v>
      </c>
    </row>
    <row r="380" spans="2:25" x14ac:dyDescent="0.25">
      <c r="B380" s="3">
        <v>17.28</v>
      </c>
      <c r="C380" s="1">
        <v>1185.39769</v>
      </c>
      <c r="D380" s="2">
        <v>344.80479000000003</v>
      </c>
      <c r="L380" s="3">
        <v>17.260000000000002</v>
      </c>
      <c r="M380" s="1">
        <v>1.6325799999999999</v>
      </c>
      <c r="N380" s="1">
        <v>2.1642600000000001</v>
      </c>
      <c r="O380" s="2">
        <v>1.0392699999999999</v>
      </c>
      <c r="W380">
        <v>17.260000000000002</v>
      </c>
      <c r="X380">
        <v>0.69196999999999997</v>
      </c>
      <c r="Y380">
        <v>0.68188000000000004</v>
      </c>
    </row>
    <row r="381" spans="2:25" x14ac:dyDescent="0.25">
      <c r="B381" s="3">
        <v>17.3</v>
      </c>
      <c r="C381" s="1">
        <v>1214.5676900000001</v>
      </c>
      <c r="D381" s="2">
        <v>343.13479000000001</v>
      </c>
      <c r="L381" s="3">
        <v>17.28</v>
      </c>
      <c r="M381" s="1">
        <v>1.6379999999999999</v>
      </c>
      <c r="N381" s="1">
        <v>2.1761400000000002</v>
      </c>
      <c r="O381" s="2">
        <v>1.0463199999999999</v>
      </c>
      <c r="W381">
        <v>17.28</v>
      </c>
      <c r="X381">
        <v>0.69740000000000002</v>
      </c>
      <c r="Y381">
        <v>0.68564999999999998</v>
      </c>
    </row>
    <row r="382" spans="2:25" x14ac:dyDescent="0.25">
      <c r="B382" s="3">
        <v>17.32</v>
      </c>
      <c r="C382" s="1">
        <v>1223.7376899999999</v>
      </c>
      <c r="D382" s="2">
        <v>330.63479000000001</v>
      </c>
      <c r="L382" s="3">
        <v>17.3</v>
      </c>
      <c r="M382" s="1">
        <v>1.6206499999999999</v>
      </c>
      <c r="N382" s="1">
        <v>2.2545199999999999</v>
      </c>
      <c r="O382" s="2">
        <v>1.0674600000000001</v>
      </c>
      <c r="W382">
        <v>17.3</v>
      </c>
      <c r="X382">
        <v>0.68003999999999998</v>
      </c>
      <c r="Y382">
        <v>0.68313999999999997</v>
      </c>
    </row>
    <row r="383" spans="2:25" x14ac:dyDescent="0.25">
      <c r="B383" s="3">
        <v>17.34</v>
      </c>
      <c r="C383" s="1">
        <v>1240.39769</v>
      </c>
      <c r="D383" s="2">
        <v>344.80479000000003</v>
      </c>
      <c r="L383" s="3">
        <v>17.32</v>
      </c>
      <c r="M383" s="1">
        <v>1.6184799999999999</v>
      </c>
      <c r="N383" s="1">
        <v>2.21889</v>
      </c>
      <c r="O383" s="2">
        <v>1.0604100000000001</v>
      </c>
      <c r="W383">
        <v>17.32</v>
      </c>
      <c r="X383">
        <v>0.67786999999999997</v>
      </c>
      <c r="Y383">
        <v>0.69884999999999997</v>
      </c>
    </row>
    <row r="384" spans="2:25" x14ac:dyDescent="0.25">
      <c r="B384" s="3">
        <v>17.36</v>
      </c>
      <c r="C384" s="1">
        <v>1229.5676900000001</v>
      </c>
      <c r="D384" s="2">
        <v>375.63479000000001</v>
      </c>
      <c r="L384" s="3">
        <v>17.34</v>
      </c>
      <c r="M384" s="1">
        <v>1.6358299999999999</v>
      </c>
      <c r="N384" s="1">
        <v>2.1666400000000001</v>
      </c>
      <c r="O384" s="2">
        <v>1.0432900000000001</v>
      </c>
      <c r="W384">
        <v>17.34</v>
      </c>
      <c r="X384">
        <v>0.69523000000000001</v>
      </c>
      <c r="Y384">
        <v>0.72211000000000003</v>
      </c>
    </row>
    <row r="385" spans="2:25" x14ac:dyDescent="0.25">
      <c r="B385" s="3">
        <v>17.38</v>
      </c>
      <c r="C385" s="1">
        <v>1212.0676900000001</v>
      </c>
      <c r="D385" s="2">
        <v>296.47478999999998</v>
      </c>
      <c r="L385" s="3">
        <v>17.36</v>
      </c>
      <c r="M385" s="1">
        <v>1.6358299999999999</v>
      </c>
      <c r="N385" s="1">
        <v>2.1832600000000002</v>
      </c>
      <c r="O385" s="2">
        <v>1.0604100000000001</v>
      </c>
      <c r="W385">
        <v>17.36</v>
      </c>
      <c r="X385">
        <v>0.69523000000000001</v>
      </c>
      <c r="Y385">
        <v>0.70765</v>
      </c>
    </row>
    <row r="386" spans="2:25" x14ac:dyDescent="0.25">
      <c r="B386" s="3">
        <v>17.399999999999999</v>
      </c>
      <c r="C386" s="1">
        <v>1245.39769</v>
      </c>
      <c r="D386" s="2">
        <v>337.30479000000003</v>
      </c>
      <c r="L386" s="3">
        <v>17.38</v>
      </c>
      <c r="M386" s="1">
        <v>1.6217299999999999</v>
      </c>
      <c r="N386" s="1">
        <v>2.2283900000000001</v>
      </c>
      <c r="O386" s="2">
        <v>1.05941</v>
      </c>
      <c r="W386">
        <v>17.38</v>
      </c>
      <c r="X386">
        <v>0.68113000000000001</v>
      </c>
      <c r="Y386">
        <v>0.70262999999999998</v>
      </c>
    </row>
    <row r="387" spans="2:25" x14ac:dyDescent="0.25">
      <c r="B387" s="3">
        <v>17.420000000000002</v>
      </c>
      <c r="C387" s="1">
        <v>1230.39769</v>
      </c>
      <c r="D387" s="2">
        <v>348.97478999999998</v>
      </c>
      <c r="L387" s="3">
        <v>17.399999999999999</v>
      </c>
      <c r="M387" s="1">
        <v>1.6510199999999999</v>
      </c>
      <c r="N387" s="1">
        <v>2.2616499999999999</v>
      </c>
      <c r="O387" s="2">
        <v>1.04027</v>
      </c>
      <c r="W387">
        <v>17.399999999999999</v>
      </c>
      <c r="X387">
        <v>0.71040999999999999</v>
      </c>
      <c r="Y387">
        <v>0.75856000000000001</v>
      </c>
    </row>
    <row r="388" spans="2:25" x14ac:dyDescent="0.25">
      <c r="B388" s="3">
        <v>17.440000000000001</v>
      </c>
      <c r="C388" s="1">
        <v>1216.2376899999999</v>
      </c>
      <c r="D388" s="2">
        <v>322.30479000000003</v>
      </c>
      <c r="L388" s="3">
        <v>17.420000000000002</v>
      </c>
      <c r="M388" s="1">
        <v>1.6173900000000001</v>
      </c>
      <c r="N388" s="1">
        <v>2.2426400000000002</v>
      </c>
      <c r="O388" s="2">
        <v>1.02416</v>
      </c>
      <c r="W388">
        <v>17.420000000000002</v>
      </c>
      <c r="X388">
        <v>0.67679</v>
      </c>
      <c r="Y388">
        <v>0.75605</v>
      </c>
    </row>
    <row r="389" spans="2:25" x14ac:dyDescent="0.25">
      <c r="B389" s="3">
        <v>17.46</v>
      </c>
      <c r="C389" s="1">
        <v>1227.89769</v>
      </c>
      <c r="D389" s="2">
        <v>344.80479000000003</v>
      </c>
      <c r="L389" s="3">
        <v>17.440000000000001</v>
      </c>
      <c r="M389" s="1">
        <v>1.6304099999999999</v>
      </c>
      <c r="N389" s="1">
        <v>2.20939</v>
      </c>
      <c r="O389" s="2">
        <v>1.0140899999999999</v>
      </c>
      <c r="W389">
        <v>17.440000000000001</v>
      </c>
      <c r="X389">
        <v>0.68981000000000003</v>
      </c>
      <c r="Y389">
        <v>0.72775999999999996</v>
      </c>
    </row>
    <row r="390" spans="2:25" x14ac:dyDescent="0.25">
      <c r="B390" s="3">
        <v>17.48</v>
      </c>
      <c r="C390" s="1">
        <v>1203.7376899999999</v>
      </c>
      <c r="D390" s="2">
        <v>341.47478999999998</v>
      </c>
      <c r="L390" s="3">
        <v>17.46</v>
      </c>
      <c r="M390" s="1">
        <v>1.6184799999999999</v>
      </c>
      <c r="N390" s="1">
        <v>2.21414</v>
      </c>
      <c r="O390" s="2">
        <v>1.0070399999999999</v>
      </c>
      <c r="W390">
        <v>17.46</v>
      </c>
      <c r="X390">
        <v>0.67786999999999997</v>
      </c>
      <c r="Y390">
        <v>0.69696999999999998</v>
      </c>
    </row>
    <row r="391" spans="2:25" x14ac:dyDescent="0.25">
      <c r="B391" s="3">
        <v>17.5</v>
      </c>
      <c r="C391" s="1">
        <v>1206.2376899999999</v>
      </c>
      <c r="D391" s="2">
        <v>329.80479000000003</v>
      </c>
      <c r="L391" s="3">
        <v>17.48</v>
      </c>
      <c r="M391" s="1">
        <v>1.5956999999999999</v>
      </c>
      <c r="N391" s="1">
        <v>2.2212700000000001</v>
      </c>
      <c r="O391" s="2">
        <v>1.0120800000000001</v>
      </c>
      <c r="W391">
        <v>17.48</v>
      </c>
      <c r="X391">
        <v>0.65510000000000002</v>
      </c>
      <c r="Y391">
        <v>0.71960000000000002</v>
      </c>
    </row>
    <row r="392" spans="2:25" x14ac:dyDescent="0.25">
      <c r="B392" s="3">
        <v>17.52</v>
      </c>
      <c r="C392" s="1">
        <v>1235.39769</v>
      </c>
      <c r="D392" s="2">
        <v>293.97478999999998</v>
      </c>
      <c r="L392" s="3">
        <v>17.5</v>
      </c>
      <c r="M392" s="1">
        <v>1.6369199999999999</v>
      </c>
      <c r="N392" s="1">
        <v>2.21177</v>
      </c>
      <c r="O392" s="2">
        <v>1.04027</v>
      </c>
      <c r="W392">
        <v>17.5</v>
      </c>
      <c r="X392">
        <v>0.69630999999999998</v>
      </c>
      <c r="Y392">
        <v>0.73719000000000001</v>
      </c>
    </row>
    <row r="393" spans="2:25" x14ac:dyDescent="0.25">
      <c r="B393" s="3">
        <v>17.54</v>
      </c>
      <c r="C393" s="1">
        <v>1229.5676900000001</v>
      </c>
      <c r="D393" s="2">
        <v>329.80479000000003</v>
      </c>
      <c r="L393" s="3">
        <v>17.52</v>
      </c>
      <c r="M393" s="1">
        <v>1.6379999999999999</v>
      </c>
      <c r="N393" s="1">
        <v>2.2022599999999999</v>
      </c>
      <c r="O393" s="2">
        <v>1.06948</v>
      </c>
      <c r="W393">
        <v>17.52</v>
      </c>
      <c r="X393">
        <v>0.69740000000000002</v>
      </c>
      <c r="Y393">
        <v>0.75731000000000004</v>
      </c>
    </row>
    <row r="394" spans="2:25" x14ac:dyDescent="0.25">
      <c r="B394" s="3">
        <v>17.559999999999999</v>
      </c>
      <c r="C394" s="1">
        <v>1220.39769</v>
      </c>
      <c r="D394" s="2">
        <v>329.80479000000003</v>
      </c>
      <c r="L394" s="3">
        <v>17.54</v>
      </c>
      <c r="M394" s="1">
        <v>1.5935299999999999</v>
      </c>
      <c r="N394" s="1">
        <v>2.1903899999999998</v>
      </c>
      <c r="O394" s="2">
        <v>1.08358</v>
      </c>
      <c r="W394">
        <v>17.54</v>
      </c>
      <c r="X394">
        <v>0.65293000000000001</v>
      </c>
      <c r="Y394">
        <v>0.73970000000000002</v>
      </c>
    </row>
    <row r="395" spans="2:25" x14ac:dyDescent="0.25">
      <c r="B395" s="3">
        <v>17.579999999999998</v>
      </c>
      <c r="C395" s="1">
        <v>1233.7376899999999</v>
      </c>
      <c r="D395" s="2">
        <v>317.30479000000003</v>
      </c>
      <c r="L395" s="3">
        <v>17.559999999999999</v>
      </c>
      <c r="M395" s="1">
        <v>1.5978699999999999</v>
      </c>
      <c r="N395" s="1">
        <v>2.2640199999999999</v>
      </c>
      <c r="O395" s="2">
        <v>1.0785400000000001</v>
      </c>
      <c r="W395">
        <v>17.559999999999999</v>
      </c>
      <c r="X395">
        <v>0.65727000000000002</v>
      </c>
      <c r="Y395">
        <v>0.74221999999999999</v>
      </c>
    </row>
    <row r="396" spans="2:25" x14ac:dyDescent="0.25">
      <c r="B396" s="3">
        <v>17.600000000000001</v>
      </c>
      <c r="C396" s="1">
        <v>1247.0676900000001</v>
      </c>
      <c r="D396" s="2">
        <v>323.13479000000001</v>
      </c>
      <c r="L396" s="3">
        <v>17.579999999999998</v>
      </c>
      <c r="M396" s="1">
        <v>1.6108899999999999</v>
      </c>
      <c r="N396" s="1">
        <v>2.2402700000000002</v>
      </c>
      <c r="O396" s="2">
        <v>1.08257</v>
      </c>
      <c r="W396">
        <v>17.579999999999998</v>
      </c>
      <c r="X396">
        <v>0.67027999999999999</v>
      </c>
      <c r="Y396">
        <v>0.77051000000000003</v>
      </c>
    </row>
    <row r="397" spans="2:25" x14ac:dyDescent="0.25">
      <c r="B397" s="3">
        <v>17.62</v>
      </c>
      <c r="C397" s="1">
        <v>1212.0676900000001</v>
      </c>
      <c r="D397" s="2">
        <v>321.47478999999998</v>
      </c>
      <c r="L397" s="3">
        <v>17.600000000000001</v>
      </c>
      <c r="M397" s="1">
        <v>1.6304099999999999</v>
      </c>
      <c r="N397" s="1">
        <v>2.2450199999999998</v>
      </c>
      <c r="O397" s="2">
        <v>1.0704800000000001</v>
      </c>
      <c r="W397">
        <v>17.600000000000001</v>
      </c>
      <c r="X397">
        <v>0.68981000000000003</v>
      </c>
      <c r="Y397">
        <v>0.74411000000000005</v>
      </c>
    </row>
    <row r="398" spans="2:25" x14ac:dyDescent="0.25">
      <c r="B398" s="3">
        <v>17.64</v>
      </c>
      <c r="C398" s="1">
        <v>1227.0676900000001</v>
      </c>
      <c r="D398" s="2">
        <v>314.80479000000003</v>
      </c>
      <c r="L398" s="3">
        <v>17.62</v>
      </c>
      <c r="M398" s="1">
        <v>1.6596900000000001</v>
      </c>
      <c r="N398" s="1">
        <v>2.1880099999999998</v>
      </c>
      <c r="O398" s="2">
        <v>1.0634399999999999</v>
      </c>
      <c r="W398">
        <v>17.62</v>
      </c>
      <c r="X398">
        <v>0.71909000000000001</v>
      </c>
      <c r="Y398">
        <v>0.72148000000000001</v>
      </c>
    </row>
    <row r="399" spans="2:25" x14ac:dyDescent="0.25">
      <c r="B399" s="3">
        <v>17.66</v>
      </c>
      <c r="C399" s="1">
        <v>1195.39769</v>
      </c>
      <c r="D399" s="2">
        <v>349.80479000000003</v>
      </c>
      <c r="L399" s="3">
        <v>17.64</v>
      </c>
      <c r="M399" s="1">
        <v>1.6163099999999999</v>
      </c>
      <c r="N399" s="1">
        <v>2.21177</v>
      </c>
      <c r="O399" s="2">
        <v>1.0886100000000001</v>
      </c>
      <c r="W399">
        <v>17.64</v>
      </c>
      <c r="X399">
        <v>0.67571000000000003</v>
      </c>
      <c r="Y399">
        <v>0.74912999999999996</v>
      </c>
    </row>
    <row r="400" spans="2:25" x14ac:dyDescent="0.25">
      <c r="B400" s="3">
        <v>17.68</v>
      </c>
      <c r="C400" s="1">
        <v>1209.5676900000001</v>
      </c>
      <c r="D400" s="2">
        <v>358.13479000000001</v>
      </c>
      <c r="L400" s="3">
        <v>17.66</v>
      </c>
      <c r="M400" s="1">
        <v>1.6119699999999999</v>
      </c>
      <c r="N400" s="1">
        <v>2.28302</v>
      </c>
      <c r="O400" s="2">
        <v>1.0866</v>
      </c>
      <c r="W400">
        <v>17.66</v>
      </c>
      <c r="X400">
        <v>0.67137000000000002</v>
      </c>
      <c r="Y400">
        <v>0.76673999999999998</v>
      </c>
    </row>
    <row r="401" spans="2:25" x14ac:dyDescent="0.25">
      <c r="B401" s="3">
        <v>17.7</v>
      </c>
      <c r="C401" s="1">
        <v>1253.7376899999999</v>
      </c>
      <c r="D401" s="2">
        <v>327.30479000000003</v>
      </c>
      <c r="L401" s="3">
        <v>17.68</v>
      </c>
      <c r="M401" s="1">
        <v>1.6304099999999999</v>
      </c>
      <c r="N401" s="1">
        <v>2.2450199999999998</v>
      </c>
      <c r="O401" s="2">
        <v>1.09063</v>
      </c>
      <c r="W401">
        <v>17.68</v>
      </c>
      <c r="X401">
        <v>0.68981000000000003</v>
      </c>
      <c r="Y401">
        <v>0.73907999999999996</v>
      </c>
    </row>
    <row r="402" spans="2:25" x14ac:dyDescent="0.25">
      <c r="B402" s="3">
        <v>17.72</v>
      </c>
      <c r="C402" s="1">
        <v>1248.7376899999999</v>
      </c>
      <c r="D402" s="2">
        <v>298.13479000000001</v>
      </c>
      <c r="L402" s="3">
        <v>17.7</v>
      </c>
      <c r="M402" s="1">
        <v>1.6347499999999999</v>
      </c>
      <c r="N402" s="1">
        <v>2.2378900000000002</v>
      </c>
      <c r="O402" s="2">
        <v>1.0573900000000001</v>
      </c>
      <c r="W402">
        <v>17.7</v>
      </c>
      <c r="X402">
        <v>0.69413999999999998</v>
      </c>
      <c r="Y402">
        <v>0.74787999999999999</v>
      </c>
    </row>
    <row r="403" spans="2:25" x14ac:dyDescent="0.25">
      <c r="B403" s="3">
        <v>17.739999999999998</v>
      </c>
      <c r="C403" s="1">
        <v>1230.39769</v>
      </c>
      <c r="D403" s="2">
        <v>283.97478999999998</v>
      </c>
      <c r="L403" s="3">
        <v>17.72</v>
      </c>
      <c r="M403" s="1">
        <v>1.6520999999999999</v>
      </c>
      <c r="N403" s="1">
        <v>2.2260200000000001</v>
      </c>
      <c r="O403" s="2">
        <v>1.1057300000000001</v>
      </c>
      <c r="W403">
        <v>17.72</v>
      </c>
      <c r="X403">
        <v>0.71150000000000002</v>
      </c>
      <c r="Y403">
        <v>0.74473</v>
      </c>
    </row>
    <row r="404" spans="2:25" x14ac:dyDescent="0.25">
      <c r="B404" s="3">
        <v>17.760000000000002</v>
      </c>
      <c r="C404" s="1">
        <v>1252.89769</v>
      </c>
      <c r="D404" s="2">
        <v>327.30479000000003</v>
      </c>
      <c r="L404" s="3">
        <v>17.739999999999998</v>
      </c>
      <c r="M404" s="1">
        <v>1.6304099999999999</v>
      </c>
      <c r="N404" s="1">
        <v>2.1951399999999999</v>
      </c>
      <c r="O404" s="2">
        <v>1.0886100000000001</v>
      </c>
      <c r="W404">
        <v>17.739999999999998</v>
      </c>
      <c r="X404">
        <v>0.68981000000000003</v>
      </c>
      <c r="Y404">
        <v>0.74661999999999995</v>
      </c>
    </row>
    <row r="405" spans="2:25" x14ac:dyDescent="0.25">
      <c r="B405" s="3">
        <v>17.78</v>
      </c>
      <c r="C405" s="1">
        <v>1250.39769</v>
      </c>
      <c r="D405" s="2">
        <v>341.47478999999998</v>
      </c>
      <c r="L405" s="3">
        <v>17.760000000000002</v>
      </c>
      <c r="M405" s="1">
        <v>1.6249899999999999</v>
      </c>
      <c r="N405" s="1">
        <v>2.2283900000000001</v>
      </c>
      <c r="O405" s="2">
        <v>1.1148</v>
      </c>
      <c r="W405">
        <v>17.760000000000002</v>
      </c>
      <c r="X405">
        <v>0.68437999999999999</v>
      </c>
      <c r="Y405">
        <v>0.75605</v>
      </c>
    </row>
    <row r="406" spans="2:25" x14ac:dyDescent="0.25">
      <c r="B406" s="3">
        <v>17.8</v>
      </c>
      <c r="C406" s="1">
        <v>1264.5676900000001</v>
      </c>
      <c r="D406" s="2">
        <v>306.47478999999998</v>
      </c>
      <c r="L406" s="3">
        <v>17.78</v>
      </c>
      <c r="M406" s="1">
        <v>1.6423399999999999</v>
      </c>
      <c r="N406" s="1">
        <v>2.2212700000000001</v>
      </c>
      <c r="O406" s="2">
        <v>1.1047199999999999</v>
      </c>
      <c r="W406">
        <v>17.78</v>
      </c>
      <c r="X406">
        <v>0.70174000000000003</v>
      </c>
      <c r="Y406">
        <v>0.77051000000000003</v>
      </c>
    </row>
    <row r="407" spans="2:25" x14ac:dyDescent="0.25">
      <c r="B407" s="3">
        <v>17.82</v>
      </c>
      <c r="C407" s="1">
        <v>1275.39769</v>
      </c>
      <c r="D407" s="2">
        <v>302.30479000000003</v>
      </c>
      <c r="L407" s="3">
        <v>17.8</v>
      </c>
      <c r="M407" s="1">
        <v>1.6369199999999999</v>
      </c>
      <c r="N407" s="1">
        <v>2.2426400000000002</v>
      </c>
      <c r="O407" s="2">
        <v>1.1067400000000001</v>
      </c>
      <c r="W407">
        <v>17.8</v>
      </c>
      <c r="X407">
        <v>0.69630999999999998</v>
      </c>
      <c r="Y407">
        <v>0.76297000000000004</v>
      </c>
    </row>
    <row r="408" spans="2:25" x14ac:dyDescent="0.25">
      <c r="B408" s="3">
        <v>17.84</v>
      </c>
      <c r="C408" s="1">
        <v>1224.5676900000001</v>
      </c>
      <c r="D408" s="2">
        <v>313.13479000000001</v>
      </c>
      <c r="L408" s="3">
        <v>17.82</v>
      </c>
      <c r="M408" s="1">
        <v>1.6152299999999999</v>
      </c>
      <c r="N408" s="1">
        <v>2.2212700000000001</v>
      </c>
      <c r="O408" s="2">
        <v>1.1127800000000001</v>
      </c>
      <c r="W408">
        <v>17.82</v>
      </c>
      <c r="X408">
        <v>0.67462</v>
      </c>
      <c r="Y408">
        <v>0.72587999999999997</v>
      </c>
    </row>
    <row r="409" spans="2:25" x14ac:dyDescent="0.25">
      <c r="B409" s="3">
        <v>17.86</v>
      </c>
      <c r="C409" s="1">
        <v>1216.2376899999999</v>
      </c>
      <c r="D409" s="2">
        <v>336.47478999999998</v>
      </c>
      <c r="L409" s="3">
        <v>17.84</v>
      </c>
      <c r="M409" s="1">
        <v>1.6477599999999999</v>
      </c>
      <c r="N409" s="1">
        <v>2.1998899999999999</v>
      </c>
      <c r="O409" s="2">
        <v>1.1369499999999999</v>
      </c>
      <c r="W409">
        <v>17.84</v>
      </c>
      <c r="X409">
        <v>0.70716000000000001</v>
      </c>
      <c r="Y409">
        <v>0.73028000000000004</v>
      </c>
    </row>
    <row r="410" spans="2:25" x14ac:dyDescent="0.25">
      <c r="B410" s="3">
        <v>17.88</v>
      </c>
      <c r="C410" s="1">
        <v>1242.0676900000001</v>
      </c>
      <c r="D410" s="2">
        <v>340.63479000000001</v>
      </c>
      <c r="L410" s="3">
        <v>17.86</v>
      </c>
      <c r="M410" s="1">
        <v>1.6238999999999999</v>
      </c>
      <c r="N410" s="1">
        <v>2.1951399999999999</v>
      </c>
      <c r="O410" s="2">
        <v>1.1298999999999999</v>
      </c>
      <c r="W410">
        <v>17.86</v>
      </c>
      <c r="X410">
        <v>0.68330000000000002</v>
      </c>
      <c r="Y410">
        <v>0.76358999999999999</v>
      </c>
    </row>
    <row r="411" spans="2:25" x14ac:dyDescent="0.25">
      <c r="B411" s="3">
        <v>17.899999999999999</v>
      </c>
      <c r="C411" s="1">
        <v>1237.0676900000001</v>
      </c>
      <c r="D411" s="2">
        <v>342.30479000000003</v>
      </c>
      <c r="L411" s="3">
        <v>17.88</v>
      </c>
      <c r="M411" s="1">
        <v>1.6434299999999999</v>
      </c>
      <c r="N411" s="1">
        <v>2.2355200000000002</v>
      </c>
      <c r="O411" s="2">
        <v>1.1419900000000001</v>
      </c>
      <c r="W411">
        <v>17.88</v>
      </c>
      <c r="X411">
        <v>0.70282</v>
      </c>
      <c r="Y411">
        <v>0.77302000000000004</v>
      </c>
    </row>
    <row r="412" spans="2:25" x14ac:dyDescent="0.25">
      <c r="B412" s="3">
        <v>17.920000000000002</v>
      </c>
      <c r="C412" s="1">
        <v>1282.89769</v>
      </c>
      <c r="D412" s="2">
        <v>303.97478999999998</v>
      </c>
      <c r="L412" s="3">
        <v>17.899999999999999</v>
      </c>
      <c r="M412" s="1">
        <v>1.6434299999999999</v>
      </c>
      <c r="N412" s="1">
        <v>2.2592699999999999</v>
      </c>
      <c r="O412" s="2">
        <v>1.0946499999999999</v>
      </c>
      <c r="W412">
        <v>17.899999999999999</v>
      </c>
      <c r="X412">
        <v>0.70282</v>
      </c>
      <c r="Y412">
        <v>0.78810000000000002</v>
      </c>
    </row>
    <row r="413" spans="2:25" x14ac:dyDescent="0.25">
      <c r="B413" s="3">
        <v>17.940000000000001</v>
      </c>
      <c r="C413" s="1">
        <v>1300.39769</v>
      </c>
      <c r="D413" s="2">
        <v>334.80479000000003</v>
      </c>
      <c r="L413" s="3">
        <v>17.920000000000002</v>
      </c>
      <c r="M413" s="1">
        <v>1.5772699999999999</v>
      </c>
      <c r="N413" s="1">
        <v>2.2473900000000002</v>
      </c>
      <c r="O413" s="2">
        <v>1.1057300000000001</v>
      </c>
      <c r="W413">
        <v>17.920000000000002</v>
      </c>
      <c r="X413">
        <v>0.63666</v>
      </c>
      <c r="Y413">
        <v>0.76798999999999995</v>
      </c>
    </row>
    <row r="414" spans="2:25" x14ac:dyDescent="0.25">
      <c r="B414" s="3">
        <v>17.96</v>
      </c>
      <c r="C414" s="1">
        <v>1299.5676900000001</v>
      </c>
      <c r="D414" s="2">
        <v>325.63479000000001</v>
      </c>
      <c r="L414" s="3">
        <v>17.940000000000001</v>
      </c>
      <c r="M414" s="1">
        <v>1.5881099999999999</v>
      </c>
      <c r="N414" s="1">
        <v>2.21652</v>
      </c>
      <c r="O414" s="2">
        <v>1.1067400000000001</v>
      </c>
      <c r="W414">
        <v>17.940000000000001</v>
      </c>
      <c r="X414">
        <v>0.64751000000000003</v>
      </c>
      <c r="Y414">
        <v>0.79627000000000003</v>
      </c>
    </row>
    <row r="415" spans="2:25" x14ac:dyDescent="0.25">
      <c r="B415" s="3">
        <v>17.98</v>
      </c>
      <c r="C415" s="1">
        <v>1294.5676900000001</v>
      </c>
      <c r="D415" s="2">
        <v>317.30479000000003</v>
      </c>
      <c r="L415" s="3">
        <v>17.96</v>
      </c>
      <c r="M415" s="1">
        <v>1.6412599999999999</v>
      </c>
      <c r="N415" s="1">
        <v>2.2378900000000002</v>
      </c>
      <c r="O415" s="2">
        <v>1.1067400000000001</v>
      </c>
      <c r="W415">
        <v>17.96</v>
      </c>
      <c r="X415">
        <v>0.70065</v>
      </c>
      <c r="Y415">
        <v>0.79815999999999998</v>
      </c>
    </row>
    <row r="416" spans="2:25" x14ac:dyDescent="0.25">
      <c r="B416" s="3">
        <v>18</v>
      </c>
      <c r="C416" s="1">
        <v>1315.39769</v>
      </c>
      <c r="D416" s="2">
        <v>341.47478999999998</v>
      </c>
      <c r="L416" s="3">
        <v>17.98</v>
      </c>
      <c r="M416" s="1">
        <v>1.6249899999999999</v>
      </c>
      <c r="N416" s="1">
        <v>2.2545199999999999</v>
      </c>
      <c r="O416" s="2">
        <v>1.13192</v>
      </c>
      <c r="W416">
        <v>17.98</v>
      </c>
      <c r="X416">
        <v>0.68437999999999999</v>
      </c>
      <c r="Y416">
        <v>0.78935999999999995</v>
      </c>
    </row>
    <row r="417" spans="2:25" x14ac:dyDescent="0.25">
      <c r="B417" s="3">
        <v>18.02</v>
      </c>
      <c r="C417" s="1">
        <v>1297.0676900000001</v>
      </c>
      <c r="D417" s="2">
        <v>338.13479000000001</v>
      </c>
      <c r="L417" s="3">
        <v>18</v>
      </c>
      <c r="M417" s="1">
        <v>1.6217299999999999</v>
      </c>
      <c r="N417" s="1">
        <v>2.2212700000000001</v>
      </c>
      <c r="O417" s="2">
        <v>1.1198300000000001</v>
      </c>
      <c r="W417">
        <v>18</v>
      </c>
      <c r="X417">
        <v>0.68113000000000001</v>
      </c>
      <c r="Y417">
        <v>0.76358999999999999</v>
      </c>
    </row>
    <row r="418" spans="2:25" x14ac:dyDescent="0.25">
      <c r="B418" s="3">
        <v>18.04</v>
      </c>
      <c r="C418" s="1">
        <v>1271.2376899999999</v>
      </c>
      <c r="D418" s="2">
        <v>343.97478999999998</v>
      </c>
      <c r="L418" s="3">
        <v>18.02</v>
      </c>
      <c r="M418" s="1">
        <v>1.6520999999999999</v>
      </c>
      <c r="N418" s="1">
        <v>2.1737600000000001</v>
      </c>
      <c r="O418" s="2">
        <v>1.1097600000000001</v>
      </c>
      <c r="W418">
        <v>18.02</v>
      </c>
      <c r="X418">
        <v>0.71150000000000002</v>
      </c>
      <c r="Y418">
        <v>0.79249999999999998</v>
      </c>
    </row>
    <row r="419" spans="2:25" x14ac:dyDescent="0.25">
      <c r="B419" s="3">
        <v>18.059999999999999</v>
      </c>
      <c r="C419" s="1">
        <v>1297.0676900000001</v>
      </c>
      <c r="D419" s="2">
        <v>326.47478999999998</v>
      </c>
      <c r="L419" s="3">
        <v>18.04</v>
      </c>
      <c r="M419" s="1">
        <v>1.6347499999999999</v>
      </c>
      <c r="N419" s="1">
        <v>2.2355200000000002</v>
      </c>
      <c r="O419" s="2">
        <v>1.11782</v>
      </c>
      <c r="W419">
        <v>18.04</v>
      </c>
      <c r="X419">
        <v>0.69413999999999998</v>
      </c>
      <c r="Y419">
        <v>0.81827000000000005</v>
      </c>
    </row>
    <row r="420" spans="2:25" x14ac:dyDescent="0.25">
      <c r="B420" s="3">
        <v>18.079999999999998</v>
      </c>
      <c r="C420" s="1">
        <v>1339.5676900000001</v>
      </c>
      <c r="D420" s="2">
        <v>312.30479000000003</v>
      </c>
      <c r="L420" s="3">
        <v>18.059999999999999</v>
      </c>
      <c r="M420" s="1">
        <v>1.6314900000000001</v>
      </c>
      <c r="N420" s="1">
        <v>2.1903899999999998</v>
      </c>
      <c r="O420" s="2">
        <v>1.1379600000000001</v>
      </c>
      <c r="W420">
        <v>18.059999999999999</v>
      </c>
      <c r="X420">
        <v>0.69089</v>
      </c>
      <c r="Y420">
        <v>0.80381000000000002</v>
      </c>
    </row>
    <row r="421" spans="2:25" x14ac:dyDescent="0.25">
      <c r="B421" s="3">
        <v>18.100000000000001</v>
      </c>
      <c r="C421" s="1">
        <v>1335.39769</v>
      </c>
      <c r="D421" s="2">
        <v>296.47478999999998</v>
      </c>
      <c r="L421" s="3">
        <v>18.079999999999998</v>
      </c>
      <c r="M421" s="1">
        <v>1.6022099999999999</v>
      </c>
      <c r="N421" s="1">
        <v>2.2402700000000002</v>
      </c>
      <c r="O421" s="2">
        <v>1.1157999999999999</v>
      </c>
      <c r="W421">
        <v>18.079999999999998</v>
      </c>
      <c r="X421">
        <v>0.66161000000000003</v>
      </c>
      <c r="Y421">
        <v>0.79249999999999998</v>
      </c>
    </row>
    <row r="422" spans="2:25" x14ac:dyDescent="0.25">
      <c r="B422" s="3">
        <v>18.12</v>
      </c>
      <c r="C422" s="1">
        <v>1317.89769</v>
      </c>
      <c r="D422" s="2">
        <v>295.63479000000001</v>
      </c>
      <c r="L422" s="3">
        <v>18.100000000000001</v>
      </c>
      <c r="M422" s="1">
        <v>1.6108899999999999</v>
      </c>
      <c r="N422" s="1">
        <v>2.2759</v>
      </c>
      <c r="O422" s="2">
        <v>1.1157999999999999</v>
      </c>
      <c r="W422">
        <v>18.100000000000001</v>
      </c>
      <c r="X422">
        <v>0.67027999999999999</v>
      </c>
      <c r="Y422">
        <v>0.79501999999999995</v>
      </c>
    </row>
    <row r="423" spans="2:25" x14ac:dyDescent="0.25">
      <c r="B423" s="3">
        <v>18.14</v>
      </c>
      <c r="C423" s="1">
        <v>1332.0676900000001</v>
      </c>
      <c r="D423" s="2">
        <v>313.13479000000001</v>
      </c>
      <c r="L423" s="3">
        <v>18.12</v>
      </c>
      <c r="M423" s="1">
        <v>1.6445099999999999</v>
      </c>
      <c r="N423" s="1">
        <v>2.2592699999999999</v>
      </c>
      <c r="O423" s="2">
        <v>1.11077</v>
      </c>
      <c r="W423">
        <v>18.12</v>
      </c>
      <c r="X423">
        <v>0.70389999999999997</v>
      </c>
      <c r="Y423">
        <v>0.81011</v>
      </c>
    </row>
    <row r="424" spans="2:25" x14ac:dyDescent="0.25">
      <c r="B424" s="3">
        <v>18.16</v>
      </c>
      <c r="C424" s="1">
        <v>1326.2376899999999</v>
      </c>
      <c r="D424" s="2">
        <v>324.80479000000003</v>
      </c>
      <c r="L424" s="3">
        <v>18.14</v>
      </c>
      <c r="M424" s="1">
        <v>1.6499299999999999</v>
      </c>
      <c r="N424" s="1">
        <v>2.21414</v>
      </c>
      <c r="O424" s="2">
        <v>1.0815600000000001</v>
      </c>
      <c r="W424">
        <v>18.14</v>
      </c>
      <c r="X424">
        <v>0.70933000000000002</v>
      </c>
      <c r="Y424">
        <v>0.82582</v>
      </c>
    </row>
    <row r="425" spans="2:25" x14ac:dyDescent="0.25">
      <c r="B425" s="3">
        <v>18.18</v>
      </c>
      <c r="C425" s="1">
        <v>1357.89769</v>
      </c>
      <c r="D425" s="2">
        <v>340.63479000000001</v>
      </c>
      <c r="L425" s="3">
        <v>18.16</v>
      </c>
      <c r="M425" s="1">
        <v>1.6661999999999999</v>
      </c>
      <c r="N425" s="1">
        <v>2.2355200000000002</v>
      </c>
      <c r="O425" s="2">
        <v>1.0704800000000001</v>
      </c>
      <c r="W425">
        <v>18.16</v>
      </c>
      <c r="X425">
        <v>0.72560000000000002</v>
      </c>
      <c r="Y425">
        <v>0.75416000000000005</v>
      </c>
    </row>
    <row r="426" spans="2:25" x14ac:dyDescent="0.25">
      <c r="B426" s="3">
        <v>18.2</v>
      </c>
      <c r="C426" s="1">
        <v>1364.5676900000001</v>
      </c>
      <c r="D426" s="2">
        <v>391.47478999999998</v>
      </c>
      <c r="L426" s="3">
        <v>18.18</v>
      </c>
      <c r="M426" s="1">
        <v>1.6792199999999999</v>
      </c>
      <c r="N426" s="1">
        <v>2.2854000000000001</v>
      </c>
      <c r="O426" s="2">
        <v>1.1087499999999999</v>
      </c>
      <c r="W426">
        <v>18.18</v>
      </c>
      <c r="X426">
        <v>0.73860999999999999</v>
      </c>
      <c r="Y426">
        <v>0.76044999999999996</v>
      </c>
    </row>
    <row r="427" spans="2:25" x14ac:dyDescent="0.25">
      <c r="B427" s="3">
        <v>18.22</v>
      </c>
      <c r="C427" s="1">
        <v>1376.2376899999999</v>
      </c>
      <c r="D427" s="2">
        <v>368.13479000000001</v>
      </c>
      <c r="L427" s="3">
        <v>18.2</v>
      </c>
      <c r="M427" s="1">
        <v>1.6911499999999999</v>
      </c>
      <c r="N427" s="1">
        <v>2.1927599999999998</v>
      </c>
      <c r="O427" s="2">
        <v>1.1510499999999999</v>
      </c>
      <c r="W427">
        <v>18.2</v>
      </c>
      <c r="X427">
        <v>0.75053999999999998</v>
      </c>
      <c r="Y427">
        <v>0.80696000000000001</v>
      </c>
    </row>
    <row r="428" spans="2:25" x14ac:dyDescent="0.25">
      <c r="B428" s="3">
        <v>18.239999999999998</v>
      </c>
      <c r="C428" s="1">
        <v>1416.2376899999999</v>
      </c>
      <c r="D428" s="2">
        <v>368.13479000000001</v>
      </c>
      <c r="L428" s="3">
        <v>18.22</v>
      </c>
      <c r="M428" s="1">
        <v>1.6998200000000001</v>
      </c>
      <c r="N428" s="1">
        <v>2.2331400000000001</v>
      </c>
      <c r="O428" s="2">
        <v>1.1580999999999999</v>
      </c>
      <c r="W428">
        <v>18.22</v>
      </c>
      <c r="X428">
        <v>0.75922000000000001</v>
      </c>
      <c r="Y428">
        <v>0.79942000000000002</v>
      </c>
    </row>
    <row r="429" spans="2:25" x14ac:dyDescent="0.25">
      <c r="B429" s="3">
        <v>18.260000000000002</v>
      </c>
      <c r="C429" s="1">
        <v>1388.7376899999999</v>
      </c>
      <c r="D429" s="2">
        <v>347.30479000000003</v>
      </c>
      <c r="L429" s="3">
        <v>18.239999999999998</v>
      </c>
      <c r="M429" s="1">
        <v>1.6954899999999999</v>
      </c>
      <c r="N429" s="1">
        <v>2.1761400000000002</v>
      </c>
      <c r="O429" s="2">
        <v>1.1450100000000001</v>
      </c>
      <c r="W429">
        <v>18.239999999999998</v>
      </c>
      <c r="X429">
        <v>0.75488</v>
      </c>
      <c r="Y429">
        <v>0.79501999999999995</v>
      </c>
    </row>
    <row r="430" spans="2:25" x14ac:dyDescent="0.25">
      <c r="B430" s="3">
        <v>18.28</v>
      </c>
      <c r="C430" s="1">
        <v>1422.89769</v>
      </c>
      <c r="D430" s="2">
        <v>373.13479000000001</v>
      </c>
      <c r="L430" s="3">
        <v>18.260000000000002</v>
      </c>
      <c r="M430" s="1">
        <v>1.6575200000000001</v>
      </c>
      <c r="N430" s="1">
        <v>2.21652</v>
      </c>
      <c r="O430" s="2">
        <v>1.1238600000000001</v>
      </c>
      <c r="W430">
        <v>18.260000000000002</v>
      </c>
      <c r="X430">
        <v>0.71692</v>
      </c>
      <c r="Y430">
        <v>0.78873000000000004</v>
      </c>
    </row>
    <row r="431" spans="2:25" x14ac:dyDescent="0.25">
      <c r="B431" s="3">
        <v>18.3</v>
      </c>
      <c r="C431" s="1">
        <v>1417.0676900000001</v>
      </c>
      <c r="D431" s="2">
        <v>373.13479000000001</v>
      </c>
      <c r="L431" s="3">
        <v>18.28</v>
      </c>
      <c r="M431" s="1">
        <v>1.7225999999999999</v>
      </c>
      <c r="N431" s="1">
        <v>2.1951399999999999</v>
      </c>
      <c r="O431" s="2">
        <v>1.0986800000000001</v>
      </c>
      <c r="W431">
        <v>18.28</v>
      </c>
      <c r="X431">
        <v>0.78200000000000003</v>
      </c>
      <c r="Y431">
        <v>0.80193000000000003</v>
      </c>
    </row>
    <row r="432" spans="2:25" x14ac:dyDescent="0.25">
      <c r="B432" s="3">
        <v>18.32</v>
      </c>
      <c r="C432" s="1">
        <v>1447.89769</v>
      </c>
      <c r="D432" s="2">
        <v>383.97478999999998</v>
      </c>
      <c r="L432" s="3">
        <v>18.3</v>
      </c>
      <c r="M432" s="1">
        <v>1.7323599999999999</v>
      </c>
      <c r="N432" s="1">
        <v>2.2545199999999999</v>
      </c>
      <c r="O432" s="2">
        <v>1.1117699999999999</v>
      </c>
      <c r="W432">
        <v>18.3</v>
      </c>
      <c r="X432">
        <v>0.79176000000000002</v>
      </c>
      <c r="Y432">
        <v>0.84718000000000004</v>
      </c>
    </row>
    <row r="433" spans="2:25" x14ac:dyDescent="0.25">
      <c r="B433" s="3">
        <v>18.34</v>
      </c>
      <c r="C433" s="1">
        <v>1456.2376899999999</v>
      </c>
      <c r="D433" s="2">
        <v>388.13479000000001</v>
      </c>
      <c r="L433" s="3">
        <v>18.32</v>
      </c>
      <c r="M433" s="1">
        <v>1.6705399999999999</v>
      </c>
      <c r="N433" s="1">
        <v>2.27827</v>
      </c>
      <c r="O433" s="2">
        <v>1.09063</v>
      </c>
      <c r="W433">
        <v>18.32</v>
      </c>
      <c r="X433">
        <v>0.72992999999999997</v>
      </c>
      <c r="Y433">
        <v>0.81513000000000002</v>
      </c>
    </row>
    <row r="434" spans="2:25" x14ac:dyDescent="0.25">
      <c r="B434" s="3">
        <v>18.36</v>
      </c>
      <c r="C434" s="1">
        <v>1516.2376899999999</v>
      </c>
      <c r="D434" s="2">
        <v>355.63479000000001</v>
      </c>
      <c r="L434" s="3">
        <v>18.34</v>
      </c>
      <c r="M434" s="1">
        <v>1.6770499999999999</v>
      </c>
      <c r="N434" s="1">
        <v>2.2473900000000002</v>
      </c>
      <c r="O434" s="2">
        <v>1.1480300000000001</v>
      </c>
      <c r="W434">
        <v>18.34</v>
      </c>
      <c r="X434">
        <v>0.73643999999999998</v>
      </c>
      <c r="Y434">
        <v>0.77615999999999996</v>
      </c>
    </row>
    <row r="435" spans="2:25" x14ac:dyDescent="0.25">
      <c r="B435" s="3">
        <v>18.38</v>
      </c>
      <c r="C435" s="1">
        <v>1592.0676900000001</v>
      </c>
      <c r="D435" s="2">
        <v>351.47478999999998</v>
      </c>
      <c r="L435" s="3">
        <v>18.36</v>
      </c>
      <c r="M435" s="1">
        <v>1.6596900000000001</v>
      </c>
      <c r="N435" s="1">
        <v>2.2545199999999999</v>
      </c>
      <c r="O435" s="2">
        <v>1.18428</v>
      </c>
      <c r="W435">
        <v>18.36</v>
      </c>
      <c r="X435">
        <v>0.71909000000000001</v>
      </c>
      <c r="Y435">
        <v>0.79815999999999998</v>
      </c>
    </row>
    <row r="436" spans="2:25" x14ac:dyDescent="0.25">
      <c r="B436" s="3">
        <v>18.399999999999999</v>
      </c>
      <c r="C436" s="1">
        <v>1575.39769</v>
      </c>
      <c r="D436" s="2">
        <v>373.97478999999998</v>
      </c>
      <c r="L436" s="3">
        <v>18.38</v>
      </c>
      <c r="M436" s="1">
        <v>1.6802999999999999</v>
      </c>
      <c r="N436" s="1">
        <v>2.2046399999999999</v>
      </c>
      <c r="O436" s="2">
        <v>1.17824</v>
      </c>
      <c r="W436">
        <v>18.38</v>
      </c>
      <c r="X436">
        <v>0.73970000000000002</v>
      </c>
      <c r="Y436">
        <v>0.82582</v>
      </c>
    </row>
    <row r="437" spans="2:25" x14ac:dyDescent="0.25">
      <c r="B437" s="3">
        <v>18.420000000000002</v>
      </c>
      <c r="C437" s="1">
        <v>1637.0676900000001</v>
      </c>
      <c r="D437" s="2">
        <v>375.63479000000001</v>
      </c>
      <c r="L437" s="3">
        <v>18.399999999999999</v>
      </c>
      <c r="M437" s="1">
        <v>1.6889799999999999</v>
      </c>
      <c r="N437" s="1">
        <v>2.2283900000000001</v>
      </c>
      <c r="O437" s="2">
        <v>1.1470199999999999</v>
      </c>
      <c r="W437">
        <v>18.399999999999999</v>
      </c>
      <c r="X437">
        <v>0.74836999999999998</v>
      </c>
      <c r="Y437">
        <v>0.81576000000000004</v>
      </c>
    </row>
    <row r="438" spans="2:25" x14ac:dyDescent="0.25">
      <c r="B438" s="3">
        <v>18.440000000000001</v>
      </c>
      <c r="C438" s="1">
        <v>1727.89769</v>
      </c>
      <c r="D438" s="2">
        <v>378.13479000000001</v>
      </c>
      <c r="L438" s="3">
        <v>18.420000000000002</v>
      </c>
      <c r="M438" s="1">
        <v>1.7074199999999999</v>
      </c>
      <c r="N438" s="1">
        <v>2.21414</v>
      </c>
      <c r="O438" s="2">
        <v>1.1480300000000001</v>
      </c>
      <c r="W438">
        <v>18.420000000000002</v>
      </c>
      <c r="X438">
        <v>0.76680999999999999</v>
      </c>
      <c r="Y438">
        <v>0.81513000000000002</v>
      </c>
    </row>
    <row r="439" spans="2:25" x14ac:dyDescent="0.25">
      <c r="B439" s="3">
        <v>18.46</v>
      </c>
      <c r="C439" s="1">
        <v>1781.2376899999999</v>
      </c>
      <c r="D439" s="2">
        <v>386.47478999999998</v>
      </c>
      <c r="L439" s="3">
        <v>18.440000000000001</v>
      </c>
      <c r="M439" s="1">
        <v>1.7323599999999999</v>
      </c>
      <c r="N439" s="1">
        <v>2.2355200000000002</v>
      </c>
      <c r="O439" s="2">
        <v>1.16615</v>
      </c>
      <c r="W439">
        <v>18.440000000000001</v>
      </c>
      <c r="X439">
        <v>0.79176000000000002</v>
      </c>
      <c r="Y439">
        <v>0.82203999999999999</v>
      </c>
    </row>
    <row r="440" spans="2:25" x14ac:dyDescent="0.25">
      <c r="B440" s="3">
        <v>18.48</v>
      </c>
      <c r="C440" s="1">
        <v>1906.2376899999999</v>
      </c>
      <c r="D440" s="2">
        <v>433.97478999999998</v>
      </c>
      <c r="L440" s="3">
        <v>18.46</v>
      </c>
      <c r="M440" s="1">
        <v>1.7486299999999999</v>
      </c>
      <c r="N440" s="1">
        <v>2.27352</v>
      </c>
      <c r="O440" s="2">
        <v>1.1379600000000001</v>
      </c>
      <c r="W440">
        <v>18.46</v>
      </c>
      <c r="X440">
        <v>0.80803000000000003</v>
      </c>
      <c r="Y440">
        <v>0.79752999999999996</v>
      </c>
    </row>
    <row r="441" spans="2:25" x14ac:dyDescent="0.25">
      <c r="B441" s="3">
        <v>18.5</v>
      </c>
      <c r="C441" s="1">
        <v>1982.0676900000001</v>
      </c>
      <c r="D441" s="2">
        <v>414.80479000000003</v>
      </c>
      <c r="L441" s="3">
        <v>18.48</v>
      </c>
      <c r="M441" s="1">
        <v>1.7410399999999999</v>
      </c>
      <c r="N441" s="1">
        <v>2.2497699999999998</v>
      </c>
      <c r="O441" s="2">
        <v>1.1621300000000001</v>
      </c>
      <c r="W441">
        <v>18.48</v>
      </c>
      <c r="X441">
        <v>0.80042999999999997</v>
      </c>
      <c r="Y441">
        <v>0.78935999999999995</v>
      </c>
    </row>
    <row r="442" spans="2:25" x14ac:dyDescent="0.25">
      <c r="B442" s="3">
        <v>18.52</v>
      </c>
      <c r="C442" s="1">
        <v>2153.7376899999999</v>
      </c>
      <c r="D442" s="2">
        <v>370.63479000000001</v>
      </c>
      <c r="L442" s="3">
        <v>18.5</v>
      </c>
      <c r="M442" s="1">
        <v>1.7345299999999999</v>
      </c>
      <c r="N442" s="1">
        <v>2.2640199999999999</v>
      </c>
      <c r="O442" s="2">
        <v>1.17018</v>
      </c>
      <c r="W442">
        <v>18.5</v>
      </c>
      <c r="X442">
        <v>0.79393000000000002</v>
      </c>
      <c r="Y442">
        <v>0.81072999999999995</v>
      </c>
    </row>
    <row r="443" spans="2:25" x14ac:dyDescent="0.25">
      <c r="B443" s="3">
        <v>18.54</v>
      </c>
      <c r="C443" s="1">
        <v>2375.3976899999998</v>
      </c>
      <c r="D443" s="2">
        <v>438.97478999999998</v>
      </c>
      <c r="L443" s="3">
        <v>18.52</v>
      </c>
      <c r="M443" s="1">
        <v>1.7529699999999999</v>
      </c>
      <c r="N443" s="1">
        <v>2.2355200000000002</v>
      </c>
      <c r="O443" s="2">
        <v>1.16011</v>
      </c>
      <c r="W443">
        <v>18.52</v>
      </c>
      <c r="X443">
        <v>0.81237000000000004</v>
      </c>
      <c r="Y443">
        <v>0.81952999999999998</v>
      </c>
    </row>
    <row r="444" spans="2:25" x14ac:dyDescent="0.25">
      <c r="B444" s="3">
        <v>18.559999999999999</v>
      </c>
      <c r="C444" s="1">
        <v>2521.2376899999999</v>
      </c>
      <c r="D444" s="2">
        <v>469.80479000000003</v>
      </c>
      <c r="L444" s="3">
        <v>18.54</v>
      </c>
      <c r="M444" s="1">
        <v>1.7421199999999999</v>
      </c>
      <c r="N444" s="1">
        <v>2.3138999999999998</v>
      </c>
      <c r="O444" s="2">
        <v>1.1520600000000001</v>
      </c>
      <c r="W444">
        <v>18.54</v>
      </c>
      <c r="X444">
        <v>0.80152000000000001</v>
      </c>
      <c r="Y444">
        <v>0.82643999999999995</v>
      </c>
    </row>
    <row r="445" spans="2:25" x14ac:dyDescent="0.25">
      <c r="B445" s="3">
        <v>18.579999999999998</v>
      </c>
      <c r="C445" s="1">
        <v>2727.0676899999999</v>
      </c>
      <c r="D445" s="2">
        <v>473.97478999999998</v>
      </c>
      <c r="L445" s="3">
        <v>18.559999999999999</v>
      </c>
      <c r="M445" s="1">
        <v>1.8006899999999999</v>
      </c>
      <c r="N445" s="1">
        <v>2.2854000000000001</v>
      </c>
      <c r="O445" s="2">
        <v>1.1862999999999999</v>
      </c>
      <c r="W445">
        <v>18.559999999999999</v>
      </c>
      <c r="X445">
        <v>0.86009000000000002</v>
      </c>
      <c r="Y445">
        <v>0.82267000000000001</v>
      </c>
    </row>
    <row r="446" spans="2:25" x14ac:dyDescent="0.25">
      <c r="B446" s="3">
        <v>18.600000000000001</v>
      </c>
      <c r="C446" s="1">
        <v>2895.3976899999998</v>
      </c>
      <c r="D446" s="2">
        <v>488.13479000000001</v>
      </c>
      <c r="L446" s="3">
        <v>18.579999999999998</v>
      </c>
      <c r="M446" s="1">
        <v>1.7865899999999999</v>
      </c>
      <c r="N446" s="1">
        <v>2.26877</v>
      </c>
      <c r="O446" s="2">
        <v>1.19435</v>
      </c>
      <c r="W446">
        <v>18.579999999999998</v>
      </c>
      <c r="X446">
        <v>0.84599000000000002</v>
      </c>
      <c r="Y446">
        <v>0.81701000000000001</v>
      </c>
    </row>
    <row r="447" spans="2:25" x14ac:dyDescent="0.25">
      <c r="B447" s="3">
        <v>18.62</v>
      </c>
      <c r="C447" s="1">
        <v>3157.0676899999999</v>
      </c>
      <c r="D447" s="2">
        <v>522.30479000000003</v>
      </c>
      <c r="L447" s="3">
        <v>18.600000000000001</v>
      </c>
      <c r="M447" s="1">
        <v>1.7627299999999999</v>
      </c>
      <c r="N447" s="1">
        <v>2.2592699999999999</v>
      </c>
      <c r="O447" s="2">
        <v>1.18529</v>
      </c>
      <c r="W447">
        <v>18.600000000000001</v>
      </c>
      <c r="X447">
        <v>0.82213000000000003</v>
      </c>
      <c r="Y447">
        <v>0.79752999999999996</v>
      </c>
    </row>
    <row r="448" spans="2:25" x14ac:dyDescent="0.25">
      <c r="B448" s="3">
        <v>18.64</v>
      </c>
      <c r="C448" s="1">
        <v>3412.8976899999998</v>
      </c>
      <c r="D448" s="2">
        <v>497.30479000000003</v>
      </c>
      <c r="L448" s="3">
        <v>18.62</v>
      </c>
      <c r="M448" s="1">
        <v>1.7518800000000001</v>
      </c>
      <c r="N448" s="1">
        <v>2.2925200000000001</v>
      </c>
      <c r="O448" s="2">
        <v>1.1792499999999999</v>
      </c>
      <c r="W448">
        <v>18.62</v>
      </c>
      <c r="X448">
        <v>0.81128</v>
      </c>
      <c r="Y448">
        <v>0.82393000000000005</v>
      </c>
    </row>
    <row r="449" spans="2:25" x14ac:dyDescent="0.25">
      <c r="B449" s="3">
        <v>18.66</v>
      </c>
      <c r="C449" s="1">
        <v>3472.0676899999999</v>
      </c>
      <c r="D449" s="2">
        <v>473.13479000000001</v>
      </c>
      <c r="L449" s="3">
        <v>18.64</v>
      </c>
      <c r="M449" s="1">
        <v>1.7312799999999999</v>
      </c>
      <c r="N449" s="1">
        <v>2.27115</v>
      </c>
      <c r="O449" s="2">
        <v>1.1651499999999999</v>
      </c>
      <c r="W449">
        <v>18.64</v>
      </c>
      <c r="X449">
        <v>0.79066999999999998</v>
      </c>
      <c r="Y449">
        <v>0.85158999999999996</v>
      </c>
    </row>
    <row r="450" spans="2:25" x14ac:dyDescent="0.25">
      <c r="B450" s="3">
        <v>18.68</v>
      </c>
      <c r="C450" s="1">
        <v>3568.7376899999999</v>
      </c>
      <c r="D450" s="2">
        <v>506.47478999999998</v>
      </c>
      <c r="L450" s="3">
        <v>18.66</v>
      </c>
      <c r="M450" s="1">
        <v>1.7562199999999999</v>
      </c>
      <c r="N450" s="1">
        <v>2.2331400000000001</v>
      </c>
      <c r="O450" s="2">
        <v>1.21248</v>
      </c>
      <c r="W450">
        <v>18.66</v>
      </c>
      <c r="X450">
        <v>0.81562000000000001</v>
      </c>
      <c r="Y450">
        <v>0.86667000000000005</v>
      </c>
    </row>
    <row r="451" spans="2:25" x14ac:dyDescent="0.25">
      <c r="B451" s="3">
        <v>18.7</v>
      </c>
      <c r="C451" s="1">
        <v>3502.8976899999998</v>
      </c>
      <c r="D451" s="2">
        <v>537.30479000000003</v>
      </c>
      <c r="L451" s="3">
        <v>18.68</v>
      </c>
      <c r="M451" s="1">
        <v>1.7312799999999999</v>
      </c>
      <c r="N451" s="1">
        <v>2.21652</v>
      </c>
      <c r="O451" s="2">
        <v>1.19536</v>
      </c>
      <c r="W451">
        <v>18.68</v>
      </c>
      <c r="X451">
        <v>0.79066999999999998</v>
      </c>
      <c r="Y451">
        <v>0.83147000000000004</v>
      </c>
    </row>
    <row r="452" spans="2:25" x14ac:dyDescent="0.25">
      <c r="B452" s="3">
        <v>18.72</v>
      </c>
      <c r="C452" s="1">
        <v>3429.5676899999999</v>
      </c>
      <c r="D452" s="2">
        <v>611.47478999999998</v>
      </c>
      <c r="L452" s="3">
        <v>18.7</v>
      </c>
      <c r="M452" s="1">
        <v>1.7714099999999999</v>
      </c>
      <c r="N452" s="1">
        <v>2.2497699999999998</v>
      </c>
      <c r="O452" s="2">
        <v>1.1792499999999999</v>
      </c>
      <c r="W452">
        <v>18.7</v>
      </c>
      <c r="X452">
        <v>0.83079999999999998</v>
      </c>
      <c r="Y452">
        <v>0.82142000000000004</v>
      </c>
    </row>
    <row r="453" spans="2:25" x14ac:dyDescent="0.25">
      <c r="B453" s="3">
        <v>18.739999999999998</v>
      </c>
      <c r="C453" s="1">
        <v>3417.8976899999998</v>
      </c>
      <c r="D453" s="2">
        <v>676.47478999999998</v>
      </c>
      <c r="L453" s="3">
        <v>18.72</v>
      </c>
      <c r="M453" s="1">
        <v>1.7410399999999999</v>
      </c>
      <c r="N453" s="1">
        <v>2.2378900000000002</v>
      </c>
      <c r="O453" s="2">
        <v>1.20442</v>
      </c>
      <c r="W453">
        <v>18.72</v>
      </c>
      <c r="X453">
        <v>0.80042999999999997</v>
      </c>
      <c r="Y453">
        <v>0.83084999999999998</v>
      </c>
    </row>
    <row r="454" spans="2:25" x14ac:dyDescent="0.25">
      <c r="B454" s="3">
        <v>18.760000000000002</v>
      </c>
      <c r="C454" s="1">
        <v>3257.0676899999999</v>
      </c>
      <c r="D454" s="2">
        <v>692.30479000000003</v>
      </c>
      <c r="L454" s="3">
        <v>18.739999999999998</v>
      </c>
      <c r="M454" s="1">
        <v>1.7117500000000001</v>
      </c>
      <c r="N454" s="1">
        <v>2.27827</v>
      </c>
      <c r="O454" s="2">
        <v>1.2144900000000001</v>
      </c>
      <c r="W454">
        <v>18.739999999999998</v>
      </c>
      <c r="X454">
        <v>0.77115</v>
      </c>
      <c r="Y454">
        <v>0.83901999999999999</v>
      </c>
    </row>
    <row r="455" spans="2:25" x14ac:dyDescent="0.25">
      <c r="B455" s="3">
        <v>18.78</v>
      </c>
      <c r="C455" s="1">
        <v>3107.0676899999999</v>
      </c>
      <c r="D455" s="2">
        <v>699.80479000000003</v>
      </c>
      <c r="L455" s="3">
        <v>18.760000000000002</v>
      </c>
      <c r="M455" s="1">
        <v>1.7453799999999999</v>
      </c>
      <c r="N455" s="1">
        <v>2.2426400000000002</v>
      </c>
      <c r="O455" s="2">
        <v>1.1933400000000001</v>
      </c>
      <c r="W455">
        <v>18.760000000000002</v>
      </c>
      <c r="X455">
        <v>0.80476999999999999</v>
      </c>
      <c r="Y455">
        <v>0.86729999999999996</v>
      </c>
    </row>
    <row r="456" spans="2:25" x14ac:dyDescent="0.25">
      <c r="B456" s="3">
        <v>18.8</v>
      </c>
      <c r="C456" s="1">
        <v>2943.7376899999999</v>
      </c>
      <c r="D456" s="2">
        <v>766.47478999999998</v>
      </c>
      <c r="L456" s="3">
        <v>18.78</v>
      </c>
      <c r="M456" s="1">
        <v>1.7800800000000001</v>
      </c>
      <c r="N456" s="1">
        <v>2.27352</v>
      </c>
      <c r="O456" s="2">
        <v>1.21651</v>
      </c>
      <c r="W456">
        <v>18.78</v>
      </c>
      <c r="X456">
        <v>0.83948</v>
      </c>
      <c r="Y456">
        <v>0.83775999999999995</v>
      </c>
    </row>
    <row r="457" spans="2:25" x14ac:dyDescent="0.25">
      <c r="B457" s="3">
        <v>18.82</v>
      </c>
      <c r="C457" s="1">
        <v>2867.0676899999999</v>
      </c>
      <c r="D457" s="2">
        <v>777.30479000000003</v>
      </c>
      <c r="L457" s="3">
        <v>18.8</v>
      </c>
      <c r="M457" s="1">
        <v>1.7724899999999999</v>
      </c>
      <c r="N457" s="1">
        <v>2.3542800000000002</v>
      </c>
      <c r="O457" s="2">
        <v>1.2245600000000001</v>
      </c>
      <c r="W457">
        <v>18.8</v>
      </c>
      <c r="X457">
        <v>0.83189000000000002</v>
      </c>
      <c r="Y457">
        <v>0.84153</v>
      </c>
    </row>
    <row r="458" spans="2:25" x14ac:dyDescent="0.25">
      <c r="B458" s="3">
        <v>18.84</v>
      </c>
      <c r="C458" s="1">
        <v>2709.5676899999999</v>
      </c>
      <c r="D458" s="2">
        <v>877.30479000000003</v>
      </c>
      <c r="L458" s="3">
        <v>18.82</v>
      </c>
      <c r="M458" s="1">
        <v>1.7605599999999999</v>
      </c>
      <c r="N458" s="1">
        <v>2.3614099999999998</v>
      </c>
      <c r="O458" s="2">
        <v>1.19234</v>
      </c>
      <c r="W458">
        <v>18.82</v>
      </c>
      <c r="X458">
        <v>0.81996000000000002</v>
      </c>
      <c r="Y458">
        <v>0.84906999999999999</v>
      </c>
    </row>
    <row r="459" spans="2:25" x14ac:dyDescent="0.25">
      <c r="B459" s="3">
        <v>18.86</v>
      </c>
      <c r="C459" s="1">
        <v>2489.5676899999999</v>
      </c>
      <c r="D459" s="2">
        <v>1010.63479</v>
      </c>
      <c r="L459" s="3">
        <v>18.84</v>
      </c>
      <c r="M459" s="1">
        <v>1.7811699999999999</v>
      </c>
      <c r="N459" s="1">
        <v>2.2972800000000002</v>
      </c>
      <c r="O459" s="2">
        <v>1.18025</v>
      </c>
      <c r="W459">
        <v>18.84</v>
      </c>
      <c r="X459">
        <v>0.84055999999999997</v>
      </c>
      <c r="Y459">
        <v>0.84843999999999997</v>
      </c>
    </row>
    <row r="460" spans="2:25" x14ac:dyDescent="0.25">
      <c r="B460" s="3">
        <v>18.88</v>
      </c>
      <c r="C460" s="1">
        <v>2248.7376899999999</v>
      </c>
      <c r="D460" s="2">
        <v>1140.6347900000001</v>
      </c>
      <c r="L460" s="3">
        <v>18.86</v>
      </c>
      <c r="M460" s="1">
        <v>1.7605599999999999</v>
      </c>
      <c r="N460" s="1">
        <v>2.2996500000000002</v>
      </c>
      <c r="O460" s="2">
        <v>1.19838</v>
      </c>
      <c r="W460">
        <v>18.86</v>
      </c>
      <c r="X460">
        <v>0.81996000000000002</v>
      </c>
      <c r="Y460">
        <v>0.86038000000000003</v>
      </c>
    </row>
    <row r="461" spans="2:25" x14ac:dyDescent="0.25">
      <c r="B461" s="3">
        <v>18.899999999999999</v>
      </c>
      <c r="C461" s="1">
        <v>2087.0676899999999</v>
      </c>
      <c r="D461" s="2">
        <v>1240.6347900000001</v>
      </c>
      <c r="L461" s="3">
        <v>18.88</v>
      </c>
      <c r="M461" s="1">
        <v>1.7833399999999999</v>
      </c>
      <c r="N461" s="1">
        <v>2.3471600000000001</v>
      </c>
      <c r="O461" s="2">
        <v>1.20241</v>
      </c>
      <c r="W461">
        <v>18.88</v>
      </c>
      <c r="X461">
        <v>0.84272999999999998</v>
      </c>
      <c r="Y461">
        <v>0.84655999999999998</v>
      </c>
    </row>
    <row r="462" spans="2:25" x14ac:dyDescent="0.25">
      <c r="B462" s="3">
        <v>18.920000000000002</v>
      </c>
      <c r="C462" s="1">
        <v>1962.0676900000001</v>
      </c>
      <c r="D462" s="2">
        <v>1432.3047899999999</v>
      </c>
      <c r="L462" s="3">
        <v>18.899999999999999</v>
      </c>
      <c r="M462" s="1">
        <v>1.7789999999999999</v>
      </c>
      <c r="N462" s="1">
        <v>2.3162799999999999</v>
      </c>
      <c r="O462" s="2">
        <v>1.21651</v>
      </c>
      <c r="W462">
        <v>18.899999999999999</v>
      </c>
      <c r="X462">
        <v>0.83840000000000003</v>
      </c>
      <c r="Y462">
        <v>0.86604000000000003</v>
      </c>
    </row>
    <row r="463" spans="2:25" x14ac:dyDescent="0.25">
      <c r="B463" s="3">
        <v>18.940000000000001</v>
      </c>
      <c r="C463" s="1">
        <v>1776.2376899999999</v>
      </c>
      <c r="D463" s="2">
        <v>1657.3047899999999</v>
      </c>
      <c r="L463" s="3">
        <v>18.920000000000002</v>
      </c>
      <c r="M463" s="1">
        <v>1.7963499999999999</v>
      </c>
      <c r="N463" s="1">
        <v>2.3495300000000001</v>
      </c>
      <c r="O463" s="2">
        <v>1.23363</v>
      </c>
      <c r="W463">
        <v>18.920000000000002</v>
      </c>
      <c r="X463">
        <v>0.85575000000000001</v>
      </c>
      <c r="Y463">
        <v>0.85158999999999996</v>
      </c>
    </row>
    <row r="464" spans="2:25" x14ac:dyDescent="0.25">
      <c r="B464" s="3">
        <v>18.96</v>
      </c>
      <c r="C464" s="1">
        <v>1714.5676900000001</v>
      </c>
      <c r="D464" s="2">
        <v>1767.3047899999999</v>
      </c>
      <c r="L464" s="3">
        <v>18.940000000000001</v>
      </c>
      <c r="M464" s="1">
        <v>1.7768299999999999</v>
      </c>
      <c r="N464" s="1">
        <v>2.3400300000000001</v>
      </c>
      <c r="O464" s="2">
        <v>1.2839799999999999</v>
      </c>
      <c r="W464">
        <v>18.940000000000001</v>
      </c>
      <c r="X464">
        <v>0.83623000000000003</v>
      </c>
      <c r="Y464">
        <v>0.86541000000000001</v>
      </c>
    </row>
    <row r="465" spans="2:25" x14ac:dyDescent="0.25">
      <c r="B465" s="3">
        <v>18.98</v>
      </c>
      <c r="C465" s="1">
        <v>1602.0676900000001</v>
      </c>
      <c r="D465" s="2">
        <v>2016.47479</v>
      </c>
      <c r="L465" s="3">
        <v>18.96</v>
      </c>
      <c r="M465" s="1">
        <v>1.8223800000000001</v>
      </c>
      <c r="N465" s="1">
        <v>2.3471600000000001</v>
      </c>
      <c r="O465" s="2">
        <v>1.2316100000000001</v>
      </c>
      <c r="W465">
        <v>18.96</v>
      </c>
      <c r="X465">
        <v>0.88178000000000001</v>
      </c>
      <c r="Y465">
        <v>0.87861</v>
      </c>
    </row>
    <row r="466" spans="2:25" x14ac:dyDescent="0.25">
      <c r="B466" s="3">
        <v>19</v>
      </c>
      <c r="C466" s="1">
        <v>1577.89769</v>
      </c>
      <c r="D466" s="2">
        <v>2258.1347900000001</v>
      </c>
      <c r="L466" s="3">
        <v>18.98</v>
      </c>
      <c r="M466" s="1">
        <v>1.8169599999999999</v>
      </c>
      <c r="N466" s="1">
        <v>2.33053</v>
      </c>
      <c r="O466" s="2">
        <v>1.2517499999999999</v>
      </c>
      <c r="W466">
        <v>18.98</v>
      </c>
      <c r="X466">
        <v>0.87636000000000003</v>
      </c>
      <c r="Y466">
        <v>0.89244000000000001</v>
      </c>
    </row>
    <row r="467" spans="2:25" x14ac:dyDescent="0.25">
      <c r="B467" s="3">
        <v>19.02</v>
      </c>
      <c r="C467" s="1">
        <v>1506.2376899999999</v>
      </c>
      <c r="D467" s="2">
        <v>2298.9747900000002</v>
      </c>
      <c r="L467" s="3">
        <v>19</v>
      </c>
      <c r="M467" s="1">
        <v>1.7952699999999999</v>
      </c>
      <c r="N467" s="1">
        <v>2.3709099999999999</v>
      </c>
      <c r="O467" s="2">
        <v>1.2457100000000001</v>
      </c>
      <c r="W467">
        <v>19</v>
      </c>
      <c r="X467">
        <v>0.85465999999999998</v>
      </c>
      <c r="Y467">
        <v>0.89810000000000001</v>
      </c>
    </row>
    <row r="468" spans="2:25" x14ac:dyDescent="0.25">
      <c r="B468" s="3">
        <v>19.04</v>
      </c>
      <c r="C468" s="1">
        <v>1455.39769</v>
      </c>
      <c r="D468" s="2">
        <v>2426.4747900000002</v>
      </c>
      <c r="L468" s="3">
        <v>19.02</v>
      </c>
      <c r="M468" s="1">
        <v>1.7876799999999999</v>
      </c>
      <c r="N468" s="1">
        <v>2.3471600000000001</v>
      </c>
      <c r="O468" s="2">
        <v>1.2215400000000001</v>
      </c>
      <c r="W468">
        <v>19.02</v>
      </c>
      <c r="X468">
        <v>0.84706999999999999</v>
      </c>
      <c r="Y468">
        <v>0.91129000000000004</v>
      </c>
    </row>
    <row r="469" spans="2:25" x14ac:dyDescent="0.25">
      <c r="B469" s="3">
        <v>19.059999999999999</v>
      </c>
      <c r="C469" s="1">
        <v>1438.7376899999999</v>
      </c>
      <c r="D469" s="2">
        <v>2546.4747900000002</v>
      </c>
      <c r="L469" s="3">
        <v>19.04</v>
      </c>
      <c r="M469" s="1">
        <v>1.7822499999999999</v>
      </c>
      <c r="N469" s="1">
        <v>2.3400300000000001</v>
      </c>
      <c r="O469" s="2">
        <v>1.25075</v>
      </c>
      <c r="W469">
        <v>19.04</v>
      </c>
      <c r="X469">
        <v>0.84165000000000001</v>
      </c>
      <c r="Y469">
        <v>0.87170000000000003</v>
      </c>
    </row>
    <row r="470" spans="2:25" x14ac:dyDescent="0.25">
      <c r="B470" s="3">
        <v>19.079999999999998</v>
      </c>
      <c r="C470" s="1">
        <v>1383.7376899999999</v>
      </c>
      <c r="D470" s="2">
        <v>2638.1347900000001</v>
      </c>
      <c r="L470" s="3">
        <v>19.059999999999999</v>
      </c>
      <c r="M470" s="1">
        <v>1.8006899999999999</v>
      </c>
      <c r="N470" s="1">
        <v>2.3162799999999999</v>
      </c>
      <c r="O470" s="2">
        <v>1.2457100000000001</v>
      </c>
      <c r="W470">
        <v>19.059999999999999</v>
      </c>
      <c r="X470">
        <v>0.86009000000000002</v>
      </c>
      <c r="Y470">
        <v>0.88427</v>
      </c>
    </row>
    <row r="471" spans="2:25" x14ac:dyDescent="0.25">
      <c r="B471" s="3">
        <v>19.100000000000001</v>
      </c>
      <c r="C471" s="1">
        <v>1370.39769</v>
      </c>
      <c r="D471" s="2">
        <v>2679.8047900000001</v>
      </c>
      <c r="L471" s="3">
        <v>19.079999999999998</v>
      </c>
      <c r="M471" s="1">
        <v>1.8451599999999999</v>
      </c>
      <c r="N471" s="1">
        <v>2.3376600000000001</v>
      </c>
      <c r="O471" s="2">
        <v>1.2608200000000001</v>
      </c>
      <c r="W471">
        <v>19.079999999999998</v>
      </c>
      <c r="X471">
        <v>0.90456000000000003</v>
      </c>
      <c r="Y471">
        <v>0.88238000000000005</v>
      </c>
    </row>
    <row r="472" spans="2:25" x14ac:dyDescent="0.25">
      <c r="B472" s="3">
        <v>19.12</v>
      </c>
      <c r="C472" s="1">
        <v>1350.39769</v>
      </c>
      <c r="D472" s="2">
        <v>2613.9747900000002</v>
      </c>
      <c r="L472" s="3">
        <v>19.100000000000001</v>
      </c>
      <c r="M472" s="1">
        <v>1.8234699999999999</v>
      </c>
      <c r="N472" s="1">
        <v>2.38754</v>
      </c>
      <c r="O472" s="2">
        <v>1.2547699999999999</v>
      </c>
      <c r="W472">
        <v>19.100000000000001</v>
      </c>
      <c r="X472">
        <v>0.88285999999999998</v>
      </c>
      <c r="Y472">
        <v>0.87861</v>
      </c>
    </row>
    <row r="473" spans="2:25" x14ac:dyDescent="0.25">
      <c r="B473" s="3">
        <v>19.14</v>
      </c>
      <c r="C473" s="1">
        <v>1361.2376899999999</v>
      </c>
      <c r="D473" s="2">
        <v>2451.4747900000002</v>
      </c>
      <c r="L473" s="3">
        <v>19.12</v>
      </c>
      <c r="M473" s="1">
        <v>1.8180499999999999</v>
      </c>
      <c r="N473" s="1">
        <v>2.4112900000000002</v>
      </c>
      <c r="O473" s="2">
        <v>1.2517499999999999</v>
      </c>
      <c r="W473">
        <v>19.12</v>
      </c>
      <c r="X473">
        <v>0.87744</v>
      </c>
      <c r="Y473">
        <v>0.88427</v>
      </c>
    </row>
    <row r="474" spans="2:25" x14ac:dyDescent="0.25">
      <c r="B474" s="3">
        <v>19.16</v>
      </c>
      <c r="C474" s="1">
        <v>1392.89769</v>
      </c>
      <c r="D474" s="2">
        <v>2368.9747900000002</v>
      </c>
      <c r="L474" s="3">
        <v>19.14</v>
      </c>
      <c r="M474" s="1">
        <v>1.8440799999999999</v>
      </c>
      <c r="N474" s="1">
        <v>2.3661599999999998</v>
      </c>
      <c r="O474" s="2">
        <v>1.2487299999999999</v>
      </c>
      <c r="W474">
        <v>19.14</v>
      </c>
      <c r="X474">
        <v>0.90347</v>
      </c>
      <c r="Y474">
        <v>0.88427</v>
      </c>
    </row>
    <row r="475" spans="2:25" x14ac:dyDescent="0.25">
      <c r="B475" s="3">
        <v>19.18</v>
      </c>
      <c r="C475" s="1">
        <v>1334.5676900000001</v>
      </c>
      <c r="D475" s="2">
        <v>2218.1347900000001</v>
      </c>
      <c r="L475" s="3">
        <v>19.16</v>
      </c>
      <c r="M475" s="1">
        <v>1.8527499999999999</v>
      </c>
      <c r="N475" s="1">
        <v>2.3376600000000001</v>
      </c>
      <c r="O475" s="2">
        <v>1.1963699999999999</v>
      </c>
      <c r="W475">
        <v>19.16</v>
      </c>
      <c r="X475">
        <v>0.91215000000000002</v>
      </c>
      <c r="Y475">
        <v>0.8629</v>
      </c>
    </row>
    <row r="476" spans="2:25" x14ac:dyDescent="0.25">
      <c r="B476" s="3">
        <v>19.2</v>
      </c>
      <c r="C476" s="1">
        <v>1300.39769</v>
      </c>
      <c r="D476" s="2">
        <v>1990.6347900000001</v>
      </c>
      <c r="L476" s="3">
        <v>19.18</v>
      </c>
      <c r="M476" s="1">
        <v>1.8538399999999999</v>
      </c>
      <c r="N476" s="1">
        <v>2.3376600000000001</v>
      </c>
      <c r="O476" s="2">
        <v>1.2356400000000001</v>
      </c>
      <c r="W476">
        <v>19.18</v>
      </c>
      <c r="X476">
        <v>0.91322999999999999</v>
      </c>
      <c r="Y476">
        <v>0.86353000000000002</v>
      </c>
    </row>
    <row r="477" spans="2:25" x14ac:dyDescent="0.25">
      <c r="B477" s="3">
        <v>19.22</v>
      </c>
      <c r="C477" s="1">
        <v>1302.89769</v>
      </c>
      <c r="D477" s="2">
        <v>1723.1347900000001</v>
      </c>
      <c r="L477" s="3">
        <v>19.2</v>
      </c>
      <c r="M477" s="1">
        <v>1.8494999999999999</v>
      </c>
      <c r="N477" s="1">
        <v>2.38991</v>
      </c>
      <c r="O477" s="2">
        <v>1.23665</v>
      </c>
      <c r="W477">
        <v>19.2</v>
      </c>
      <c r="X477">
        <v>0.90888999999999998</v>
      </c>
      <c r="Y477">
        <v>0.86102000000000001</v>
      </c>
    </row>
    <row r="478" spans="2:25" x14ac:dyDescent="0.25">
      <c r="B478" s="3">
        <v>19.239999999999998</v>
      </c>
      <c r="C478" s="1">
        <v>1292.89769</v>
      </c>
      <c r="D478" s="2">
        <v>1482.3047899999999</v>
      </c>
      <c r="L478" s="3">
        <v>19.22</v>
      </c>
      <c r="M478" s="1">
        <v>1.8657699999999999</v>
      </c>
      <c r="N478" s="1">
        <v>2.3020299999999998</v>
      </c>
      <c r="O478" s="2">
        <v>1.25075</v>
      </c>
      <c r="W478">
        <v>19.22</v>
      </c>
      <c r="X478">
        <v>0.92515999999999998</v>
      </c>
      <c r="Y478">
        <v>0.85912999999999995</v>
      </c>
    </row>
    <row r="479" spans="2:25" x14ac:dyDescent="0.25">
      <c r="B479" s="3">
        <v>19.260000000000002</v>
      </c>
      <c r="C479" s="1">
        <v>1311.2376899999999</v>
      </c>
      <c r="D479" s="2">
        <v>1315.6347900000001</v>
      </c>
      <c r="L479" s="3">
        <v>19.239999999999998</v>
      </c>
      <c r="M479" s="1">
        <v>1.8625100000000001</v>
      </c>
      <c r="N479" s="1">
        <v>2.3614099999999998</v>
      </c>
      <c r="O479" s="2">
        <v>1.23967</v>
      </c>
      <c r="W479">
        <v>19.239999999999998</v>
      </c>
      <c r="X479">
        <v>0.92191000000000001</v>
      </c>
      <c r="Y479">
        <v>0.83462000000000003</v>
      </c>
    </row>
    <row r="480" spans="2:25" x14ac:dyDescent="0.25">
      <c r="B480" s="3">
        <v>19.28</v>
      </c>
      <c r="C480" s="1">
        <v>1272.0676900000001</v>
      </c>
      <c r="D480" s="2">
        <v>1143.97479</v>
      </c>
      <c r="L480" s="3">
        <v>19.260000000000002</v>
      </c>
      <c r="M480" s="1">
        <v>1.8657699999999999</v>
      </c>
      <c r="N480" s="1">
        <v>2.3637800000000002</v>
      </c>
      <c r="O480" s="2">
        <v>1.21651</v>
      </c>
      <c r="W480">
        <v>19.260000000000002</v>
      </c>
      <c r="X480">
        <v>0.92515999999999998</v>
      </c>
      <c r="Y480">
        <v>0.83272999999999997</v>
      </c>
    </row>
    <row r="481" spans="2:25" x14ac:dyDescent="0.25">
      <c r="B481" s="3">
        <v>19.3</v>
      </c>
      <c r="C481" s="1">
        <v>1254.5676900000001</v>
      </c>
      <c r="D481" s="2">
        <v>1000.63479</v>
      </c>
      <c r="L481" s="3">
        <v>19.28</v>
      </c>
      <c r="M481" s="1">
        <v>1.8711899999999999</v>
      </c>
      <c r="N481" s="1">
        <v>2.3590300000000002</v>
      </c>
      <c r="O481" s="2">
        <v>1.2467200000000001</v>
      </c>
      <c r="W481">
        <v>19.28</v>
      </c>
      <c r="X481">
        <v>0.93059000000000003</v>
      </c>
      <c r="Y481">
        <v>0.85660999999999998</v>
      </c>
    </row>
    <row r="482" spans="2:25" x14ac:dyDescent="0.25">
      <c r="B482" s="3">
        <v>19.32</v>
      </c>
      <c r="C482" s="1">
        <v>1260.39769</v>
      </c>
      <c r="D482" s="2">
        <v>908.97478999999998</v>
      </c>
      <c r="L482" s="3">
        <v>19.3</v>
      </c>
      <c r="M482" s="1">
        <v>1.8375699999999999</v>
      </c>
      <c r="N482" s="1">
        <v>2.38279</v>
      </c>
      <c r="O482" s="2">
        <v>1.27894</v>
      </c>
      <c r="W482">
        <v>19.3</v>
      </c>
      <c r="X482">
        <v>0.89695999999999998</v>
      </c>
      <c r="Y482">
        <v>0.85975999999999997</v>
      </c>
    </row>
    <row r="483" spans="2:25" x14ac:dyDescent="0.25">
      <c r="B483" s="3">
        <v>19.34</v>
      </c>
      <c r="C483" s="1">
        <v>1242.89769</v>
      </c>
      <c r="D483" s="2">
        <v>841.47478999999998</v>
      </c>
      <c r="L483" s="3">
        <v>19.32</v>
      </c>
      <c r="M483" s="1">
        <v>1.8429899999999999</v>
      </c>
      <c r="N483" s="1">
        <v>2.4136600000000001</v>
      </c>
      <c r="O483" s="2">
        <v>1.19435</v>
      </c>
      <c r="W483">
        <v>19.32</v>
      </c>
      <c r="X483">
        <v>0.90239000000000003</v>
      </c>
      <c r="Y483">
        <v>0.84279000000000004</v>
      </c>
    </row>
    <row r="484" spans="2:25" x14ac:dyDescent="0.25">
      <c r="B484" s="3">
        <v>19.36</v>
      </c>
      <c r="C484" s="1">
        <v>1303.7376899999999</v>
      </c>
      <c r="D484" s="2">
        <v>691.47478999999998</v>
      </c>
      <c r="L484" s="3">
        <v>19.34</v>
      </c>
      <c r="M484" s="1">
        <v>1.8917999999999999</v>
      </c>
      <c r="N484" s="1">
        <v>2.4160400000000002</v>
      </c>
      <c r="O484" s="2">
        <v>1.1732</v>
      </c>
      <c r="W484">
        <v>19.34</v>
      </c>
      <c r="X484">
        <v>0.95118999999999998</v>
      </c>
      <c r="Y484">
        <v>0.85221000000000002</v>
      </c>
    </row>
    <row r="485" spans="2:25" x14ac:dyDescent="0.25">
      <c r="B485" s="3">
        <v>19.38</v>
      </c>
      <c r="C485" s="1">
        <v>1272.0676900000001</v>
      </c>
      <c r="D485" s="2">
        <v>623.97478999999998</v>
      </c>
      <c r="L485" s="3">
        <v>19.36</v>
      </c>
      <c r="M485" s="1">
        <v>1.8755299999999999</v>
      </c>
      <c r="N485" s="1">
        <v>2.44217</v>
      </c>
      <c r="O485" s="2">
        <v>1.20543</v>
      </c>
      <c r="W485">
        <v>19.36</v>
      </c>
      <c r="X485">
        <v>0.93491999999999997</v>
      </c>
      <c r="Y485">
        <v>0.84467000000000003</v>
      </c>
    </row>
    <row r="486" spans="2:25" x14ac:dyDescent="0.25">
      <c r="B486" s="3">
        <v>19.399999999999999</v>
      </c>
      <c r="C486" s="1">
        <v>1272.89769</v>
      </c>
      <c r="D486" s="2">
        <v>618.13478999999995</v>
      </c>
      <c r="L486" s="3">
        <v>19.38</v>
      </c>
      <c r="M486" s="1">
        <v>1.8874599999999999</v>
      </c>
      <c r="N486" s="1">
        <v>2.3590300000000002</v>
      </c>
      <c r="O486" s="2">
        <v>1.1732</v>
      </c>
      <c r="W486">
        <v>19.38</v>
      </c>
      <c r="X486">
        <v>0.94686000000000003</v>
      </c>
      <c r="Y486">
        <v>0.83713000000000004</v>
      </c>
    </row>
    <row r="487" spans="2:25" x14ac:dyDescent="0.25">
      <c r="B487" s="3">
        <v>19.420000000000002</v>
      </c>
      <c r="C487" s="1">
        <v>1275.39769</v>
      </c>
      <c r="D487" s="2">
        <v>548.13478999999995</v>
      </c>
      <c r="L487" s="3">
        <v>19.399999999999999</v>
      </c>
      <c r="M487" s="1">
        <v>1.8885400000000001</v>
      </c>
      <c r="N487" s="1">
        <v>2.3400300000000001</v>
      </c>
      <c r="O487" s="2">
        <v>1.1862999999999999</v>
      </c>
      <c r="W487">
        <v>19.399999999999999</v>
      </c>
      <c r="X487">
        <v>0.94794</v>
      </c>
      <c r="Y487">
        <v>0.82203999999999999</v>
      </c>
    </row>
    <row r="488" spans="2:25" x14ac:dyDescent="0.25">
      <c r="B488" s="3">
        <v>19.440000000000001</v>
      </c>
      <c r="C488" s="1">
        <v>1247.89769</v>
      </c>
      <c r="D488" s="2">
        <v>548.97478999999998</v>
      </c>
      <c r="L488" s="3">
        <v>19.420000000000002</v>
      </c>
      <c r="M488" s="1">
        <v>1.8744400000000001</v>
      </c>
      <c r="N488" s="1">
        <v>2.3376600000000001</v>
      </c>
      <c r="O488" s="2">
        <v>1.20543</v>
      </c>
      <c r="W488">
        <v>19.420000000000002</v>
      </c>
      <c r="X488">
        <v>0.93384</v>
      </c>
      <c r="Y488">
        <v>0.83021</v>
      </c>
    </row>
    <row r="489" spans="2:25" x14ac:dyDescent="0.25">
      <c r="B489" s="3">
        <v>19.46</v>
      </c>
      <c r="C489" s="1">
        <v>1248.7376899999999</v>
      </c>
      <c r="D489" s="2">
        <v>525.63478999999995</v>
      </c>
      <c r="L489" s="3">
        <v>19.440000000000001</v>
      </c>
      <c r="M489" s="1">
        <v>1.8527499999999999</v>
      </c>
      <c r="N489" s="1">
        <v>2.3020299999999998</v>
      </c>
      <c r="O489" s="2">
        <v>1.1721999999999999</v>
      </c>
      <c r="W489">
        <v>19.440000000000001</v>
      </c>
      <c r="X489">
        <v>0.91215000000000002</v>
      </c>
      <c r="Y489">
        <v>0.81198999999999999</v>
      </c>
    </row>
    <row r="490" spans="2:25" x14ac:dyDescent="0.25">
      <c r="B490" s="3">
        <v>19.48</v>
      </c>
      <c r="C490" s="1">
        <v>1239.5676900000001</v>
      </c>
      <c r="D490" s="2">
        <v>502.30479000000003</v>
      </c>
      <c r="L490" s="3">
        <v>19.46</v>
      </c>
      <c r="M490" s="1">
        <v>1.8451599999999999</v>
      </c>
      <c r="N490" s="1">
        <v>2.3756599999999999</v>
      </c>
      <c r="O490" s="2">
        <v>1.18831</v>
      </c>
      <c r="W490">
        <v>19.46</v>
      </c>
      <c r="X490">
        <v>0.90456000000000003</v>
      </c>
      <c r="Y490">
        <v>0.82267000000000001</v>
      </c>
    </row>
    <row r="491" spans="2:25" x14ac:dyDescent="0.25">
      <c r="B491" s="3">
        <v>19.5</v>
      </c>
      <c r="C491" s="1">
        <v>1271.2376899999999</v>
      </c>
      <c r="D491" s="2">
        <v>470.63479000000001</v>
      </c>
      <c r="L491" s="3">
        <v>19.48</v>
      </c>
      <c r="M491" s="1">
        <v>1.8939699999999999</v>
      </c>
      <c r="N491" s="1">
        <v>2.4231699999999998</v>
      </c>
      <c r="O491" s="2">
        <v>1.1873</v>
      </c>
      <c r="W491">
        <v>19.48</v>
      </c>
      <c r="X491">
        <v>0.95335999999999999</v>
      </c>
      <c r="Y491">
        <v>0.83209999999999995</v>
      </c>
    </row>
    <row r="492" spans="2:25" x14ac:dyDescent="0.25">
      <c r="B492" s="3">
        <v>19.52</v>
      </c>
      <c r="C492" s="1">
        <v>1250.39769</v>
      </c>
      <c r="D492" s="2">
        <v>443.13479000000001</v>
      </c>
      <c r="L492" s="3">
        <v>19.5</v>
      </c>
      <c r="M492" s="1">
        <v>1.8603499999999999</v>
      </c>
      <c r="N492" s="1">
        <v>2.38754</v>
      </c>
      <c r="O492" s="2">
        <v>1.18327</v>
      </c>
      <c r="W492">
        <v>19.5</v>
      </c>
      <c r="X492">
        <v>0.91974</v>
      </c>
      <c r="Y492">
        <v>0.84216000000000002</v>
      </c>
    </row>
    <row r="493" spans="2:25" x14ac:dyDescent="0.25">
      <c r="B493" s="3">
        <v>19.54</v>
      </c>
      <c r="C493" s="1">
        <v>1244.5676900000001</v>
      </c>
      <c r="D493" s="2">
        <v>464.80479000000003</v>
      </c>
      <c r="L493" s="3">
        <v>19.52</v>
      </c>
      <c r="M493" s="1">
        <v>1.8722799999999999</v>
      </c>
      <c r="N493" s="1">
        <v>2.3115299999999999</v>
      </c>
      <c r="O493" s="2">
        <v>1.19133</v>
      </c>
      <c r="W493">
        <v>19.52</v>
      </c>
      <c r="X493">
        <v>0.93167</v>
      </c>
      <c r="Y493">
        <v>0.81638999999999995</v>
      </c>
    </row>
    <row r="494" spans="2:25" x14ac:dyDescent="0.25">
      <c r="B494" s="3">
        <v>19.559999999999999</v>
      </c>
      <c r="C494" s="1">
        <v>1257.0676900000001</v>
      </c>
      <c r="D494" s="2">
        <v>408.13479000000001</v>
      </c>
      <c r="L494" s="3">
        <v>19.54</v>
      </c>
      <c r="M494" s="1">
        <v>1.9167400000000001</v>
      </c>
      <c r="N494" s="1">
        <v>2.3661599999999998</v>
      </c>
      <c r="O494" s="2">
        <v>1.2426900000000001</v>
      </c>
      <c r="W494">
        <v>19.54</v>
      </c>
      <c r="X494">
        <v>0.97614000000000001</v>
      </c>
      <c r="Y494">
        <v>0.82643999999999995</v>
      </c>
    </row>
    <row r="495" spans="2:25" x14ac:dyDescent="0.25">
      <c r="B495" s="3">
        <v>19.579999999999998</v>
      </c>
      <c r="C495" s="1">
        <v>1257.0676900000001</v>
      </c>
      <c r="D495" s="2">
        <v>405.63479000000001</v>
      </c>
      <c r="L495" s="3">
        <v>19.559999999999999</v>
      </c>
      <c r="M495" s="1">
        <v>1.8776999999999999</v>
      </c>
      <c r="N495" s="1">
        <v>2.38279</v>
      </c>
      <c r="O495" s="2">
        <v>1.18428</v>
      </c>
      <c r="W495">
        <v>19.559999999999999</v>
      </c>
      <c r="X495">
        <v>0.93708999999999998</v>
      </c>
      <c r="Y495">
        <v>0.83523999999999998</v>
      </c>
    </row>
    <row r="496" spans="2:25" x14ac:dyDescent="0.25">
      <c r="B496" s="3">
        <v>19.600000000000001</v>
      </c>
      <c r="C496" s="1">
        <v>1243.7376899999999</v>
      </c>
      <c r="D496" s="2">
        <v>433.97478999999998</v>
      </c>
      <c r="L496" s="3">
        <v>19.579999999999998</v>
      </c>
      <c r="M496" s="1">
        <v>1.8809499999999999</v>
      </c>
      <c r="N496" s="1">
        <v>2.33053</v>
      </c>
      <c r="O496" s="2">
        <v>1.1792499999999999</v>
      </c>
      <c r="W496">
        <v>19.579999999999998</v>
      </c>
      <c r="X496">
        <v>0.94035000000000002</v>
      </c>
      <c r="Y496">
        <v>0.79942000000000002</v>
      </c>
    </row>
    <row r="497" spans="2:25" x14ac:dyDescent="0.25">
      <c r="B497" s="3">
        <v>19.62</v>
      </c>
      <c r="C497" s="1">
        <v>1242.89769</v>
      </c>
      <c r="D497" s="2">
        <v>423.13479000000001</v>
      </c>
      <c r="L497" s="3">
        <v>19.600000000000001</v>
      </c>
      <c r="M497" s="1">
        <v>1.9058999999999999</v>
      </c>
      <c r="N497" s="1">
        <v>2.3614099999999998</v>
      </c>
      <c r="O497" s="2">
        <v>1.18529</v>
      </c>
      <c r="W497">
        <v>19.600000000000001</v>
      </c>
      <c r="X497">
        <v>0.96528999999999998</v>
      </c>
      <c r="Y497">
        <v>0.77742</v>
      </c>
    </row>
    <row r="498" spans="2:25" x14ac:dyDescent="0.25">
      <c r="B498" s="3">
        <v>19.64</v>
      </c>
      <c r="C498" s="1">
        <v>1242.0676900000001</v>
      </c>
      <c r="D498" s="2">
        <v>439.80479000000003</v>
      </c>
      <c r="L498" s="3">
        <v>19.62</v>
      </c>
      <c r="M498" s="1">
        <v>1.9015599999999999</v>
      </c>
      <c r="N498" s="1">
        <v>2.3447800000000001</v>
      </c>
      <c r="O498" s="2">
        <v>1.22356</v>
      </c>
      <c r="W498">
        <v>19.62</v>
      </c>
      <c r="X498">
        <v>0.96094999999999997</v>
      </c>
      <c r="Y498">
        <v>0.81701000000000001</v>
      </c>
    </row>
    <row r="499" spans="2:25" x14ac:dyDescent="0.25">
      <c r="B499" s="3">
        <v>19.66</v>
      </c>
      <c r="C499" s="1">
        <v>1244.5676900000001</v>
      </c>
      <c r="D499" s="2">
        <v>436.47478999999998</v>
      </c>
      <c r="L499" s="3">
        <v>19.64</v>
      </c>
      <c r="M499" s="1">
        <v>1.8939699999999999</v>
      </c>
      <c r="N499" s="1">
        <v>2.33053</v>
      </c>
      <c r="O499" s="2">
        <v>1.19838</v>
      </c>
      <c r="W499">
        <v>19.64</v>
      </c>
      <c r="X499">
        <v>0.95335999999999999</v>
      </c>
      <c r="Y499">
        <v>0.82016</v>
      </c>
    </row>
    <row r="500" spans="2:25" x14ac:dyDescent="0.25">
      <c r="B500" s="3">
        <v>19.68</v>
      </c>
      <c r="C500" s="1">
        <v>1282.89769</v>
      </c>
      <c r="D500" s="2">
        <v>371.47478999999998</v>
      </c>
      <c r="L500" s="3">
        <v>19.66</v>
      </c>
      <c r="M500" s="1">
        <v>1.8679399999999999</v>
      </c>
      <c r="N500" s="1">
        <v>2.2545199999999999</v>
      </c>
      <c r="O500" s="2">
        <v>1.18428</v>
      </c>
      <c r="W500">
        <v>19.66</v>
      </c>
      <c r="X500">
        <v>0.92732999999999999</v>
      </c>
      <c r="Y500">
        <v>0.82203999999999999</v>
      </c>
    </row>
    <row r="501" spans="2:25" x14ac:dyDescent="0.25">
      <c r="B501" s="3">
        <v>19.7</v>
      </c>
      <c r="C501" s="1">
        <v>1281.2376899999999</v>
      </c>
      <c r="D501" s="2">
        <v>405.63479000000001</v>
      </c>
      <c r="L501" s="3">
        <v>19.68</v>
      </c>
      <c r="M501" s="1">
        <v>1.8983099999999999</v>
      </c>
      <c r="N501" s="1">
        <v>2.2972800000000002</v>
      </c>
      <c r="O501" s="2">
        <v>1.17421</v>
      </c>
      <c r="W501">
        <v>19.68</v>
      </c>
      <c r="X501">
        <v>0.9577</v>
      </c>
      <c r="Y501">
        <v>0.80822000000000005</v>
      </c>
    </row>
    <row r="502" spans="2:25" x14ac:dyDescent="0.25">
      <c r="B502" s="3">
        <v>19.72</v>
      </c>
      <c r="C502" s="1">
        <v>1250.39769</v>
      </c>
      <c r="D502" s="2">
        <v>419.80479000000003</v>
      </c>
      <c r="L502" s="3">
        <v>19.7</v>
      </c>
      <c r="M502" s="1">
        <v>1.8820399999999999</v>
      </c>
      <c r="N502" s="1">
        <v>2.3043999999999998</v>
      </c>
      <c r="O502" s="2">
        <v>1.16011</v>
      </c>
      <c r="W502">
        <v>19.7</v>
      </c>
      <c r="X502">
        <v>0.94142999999999999</v>
      </c>
      <c r="Y502">
        <v>0.78935999999999995</v>
      </c>
    </row>
    <row r="503" spans="2:25" x14ac:dyDescent="0.25">
      <c r="B503" s="3">
        <v>19.739999999999998</v>
      </c>
      <c r="C503" s="1">
        <v>1257.0676900000001</v>
      </c>
      <c r="D503" s="2">
        <v>455.63479000000001</v>
      </c>
      <c r="L503" s="3">
        <v>19.72</v>
      </c>
      <c r="M503" s="1">
        <v>1.8831199999999999</v>
      </c>
      <c r="N503" s="1">
        <v>2.2806500000000001</v>
      </c>
      <c r="O503" s="2">
        <v>1.1732</v>
      </c>
      <c r="W503">
        <v>19.72</v>
      </c>
      <c r="X503">
        <v>0.94252000000000002</v>
      </c>
      <c r="Y503">
        <v>0.78873000000000004</v>
      </c>
    </row>
    <row r="504" spans="2:25" x14ac:dyDescent="0.25">
      <c r="B504" s="3">
        <v>19.760000000000002</v>
      </c>
      <c r="C504" s="1">
        <v>1256.2376899999999</v>
      </c>
      <c r="D504" s="2">
        <v>387.30479000000003</v>
      </c>
      <c r="L504" s="3">
        <v>19.739999999999998</v>
      </c>
      <c r="M504" s="1">
        <v>1.8755299999999999</v>
      </c>
      <c r="N504" s="1">
        <v>2.3804099999999999</v>
      </c>
      <c r="O504" s="2">
        <v>1.1933400000000001</v>
      </c>
      <c r="W504">
        <v>19.739999999999998</v>
      </c>
      <c r="X504">
        <v>0.93491999999999997</v>
      </c>
      <c r="Y504">
        <v>0.79188000000000003</v>
      </c>
    </row>
    <row r="505" spans="2:25" x14ac:dyDescent="0.25">
      <c r="B505" s="3">
        <v>19.78</v>
      </c>
      <c r="C505" s="1">
        <v>1262.89769</v>
      </c>
      <c r="D505" s="2">
        <v>402.30479000000003</v>
      </c>
      <c r="L505" s="3">
        <v>19.760000000000002</v>
      </c>
      <c r="M505" s="1">
        <v>1.8950499999999999</v>
      </c>
      <c r="N505" s="1">
        <v>2.3186499999999999</v>
      </c>
      <c r="O505" s="2">
        <v>1.1419900000000001</v>
      </c>
      <c r="W505">
        <v>19.760000000000002</v>
      </c>
      <c r="X505">
        <v>0.95445000000000002</v>
      </c>
      <c r="Y505">
        <v>0.77427999999999997</v>
      </c>
    </row>
    <row r="506" spans="2:25" x14ac:dyDescent="0.25">
      <c r="B506" s="3">
        <v>19.8</v>
      </c>
      <c r="C506" s="1">
        <v>1227.0676900000001</v>
      </c>
      <c r="D506" s="2">
        <v>403.97478999999998</v>
      </c>
      <c r="L506" s="3">
        <v>19.78</v>
      </c>
      <c r="M506" s="1">
        <v>1.8484100000000001</v>
      </c>
      <c r="N506" s="1">
        <v>2.3067799999999998</v>
      </c>
      <c r="O506" s="2">
        <v>1.18126</v>
      </c>
      <c r="W506">
        <v>19.78</v>
      </c>
      <c r="X506">
        <v>0.90781000000000001</v>
      </c>
      <c r="Y506">
        <v>0.75982000000000005</v>
      </c>
    </row>
    <row r="507" spans="2:25" x14ac:dyDescent="0.25">
      <c r="B507" s="3">
        <v>19.82</v>
      </c>
      <c r="C507" s="1">
        <v>1242.0676900000001</v>
      </c>
      <c r="D507" s="2">
        <v>348.97478999999998</v>
      </c>
      <c r="L507" s="3">
        <v>19.8</v>
      </c>
      <c r="M507" s="1">
        <v>1.8494999999999999</v>
      </c>
      <c r="N507" s="1">
        <v>2.3138999999999998</v>
      </c>
      <c r="O507" s="2">
        <v>1.1862999999999999</v>
      </c>
      <c r="W507">
        <v>19.8</v>
      </c>
      <c r="X507">
        <v>0.90888999999999998</v>
      </c>
      <c r="Y507">
        <v>0.78307000000000004</v>
      </c>
    </row>
    <row r="508" spans="2:25" x14ac:dyDescent="0.25">
      <c r="B508" s="3">
        <v>19.84</v>
      </c>
      <c r="C508" s="1">
        <v>1241.2376899999999</v>
      </c>
      <c r="D508" s="2">
        <v>383.13479000000001</v>
      </c>
      <c r="L508" s="3">
        <v>19.82</v>
      </c>
      <c r="M508" s="1">
        <v>1.8668499999999999</v>
      </c>
      <c r="N508" s="1">
        <v>2.2521499999999999</v>
      </c>
      <c r="O508" s="2">
        <v>1.1933400000000001</v>
      </c>
      <c r="W508">
        <v>19.82</v>
      </c>
      <c r="X508">
        <v>0.92625000000000002</v>
      </c>
      <c r="Y508">
        <v>0.79313</v>
      </c>
    </row>
    <row r="509" spans="2:25" x14ac:dyDescent="0.25">
      <c r="B509" s="3">
        <v>19.86</v>
      </c>
      <c r="C509" s="1">
        <v>1305.39769</v>
      </c>
      <c r="D509" s="2">
        <v>383.13479000000001</v>
      </c>
      <c r="L509" s="3">
        <v>19.84</v>
      </c>
      <c r="M509" s="1">
        <v>1.8592599999999999</v>
      </c>
      <c r="N509" s="1">
        <v>2.1642600000000001</v>
      </c>
      <c r="O509" s="2">
        <v>1.19032</v>
      </c>
      <c r="W509">
        <v>19.84</v>
      </c>
      <c r="X509">
        <v>0.91866000000000003</v>
      </c>
      <c r="Y509">
        <v>0.79942000000000002</v>
      </c>
    </row>
    <row r="510" spans="2:25" x14ac:dyDescent="0.25">
      <c r="B510" s="3">
        <v>19.88</v>
      </c>
      <c r="C510" s="1">
        <v>1257.89769</v>
      </c>
      <c r="D510" s="2">
        <v>390.63479000000001</v>
      </c>
      <c r="L510" s="3">
        <v>19.86</v>
      </c>
      <c r="M510" s="1">
        <v>1.8158799999999999</v>
      </c>
      <c r="N510" s="1">
        <v>2.2592699999999999</v>
      </c>
      <c r="O510" s="2">
        <v>1.2144900000000001</v>
      </c>
      <c r="W510">
        <v>19.86</v>
      </c>
      <c r="X510">
        <v>0.87526999999999999</v>
      </c>
      <c r="Y510">
        <v>0.77553000000000005</v>
      </c>
    </row>
    <row r="511" spans="2:25" x14ac:dyDescent="0.25">
      <c r="B511" s="3">
        <v>19.899999999999999</v>
      </c>
      <c r="C511" s="1">
        <v>1256.2376899999999</v>
      </c>
      <c r="D511" s="2">
        <v>373.13479000000001</v>
      </c>
      <c r="L511" s="3">
        <v>19.88</v>
      </c>
      <c r="M511" s="1">
        <v>1.8375699999999999</v>
      </c>
      <c r="N511" s="1">
        <v>2.2806500000000001</v>
      </c>
      <c r="O511" s="2">
        <v>1.1621300000000001</v>
      </c>
      <c r="W511">
        <v>19.88</v>
      </c>
      <c r="X511">
        <v>0.89695999999999998</v>
      </c>
      <c r="Y511">
        <v>0.78244999999999998</v>
      </c>
    </row>
    <row r="512" spans="2:25" x14ac:dyDescent="0.25">
      <c r="B512" s="3">
        <v>19.920000000000002</v>
      </c>
      <c r="C512" s="1">
        <v>1233.7376899999999</v>
      </c>
      <c r="D512" s="2">
        <v>339.80479000000003</v>
      </c>
      <c r="L512" s="3">
        <v>19.899999999999999</v>
      </c>
      <c r="M512" s="1">
        <v>1.8364799999999999</v>
      </c>
      <c r="N512" s="1">
        <v>2.2450199999999998</v>
      </c>
      <c r="O512" s="2">
        <v>1.1520600000000001</v>
      </c>
      <c r="W512">
        <v>19.899999999999999</v>
      </c>
      <c r="X512">
        <v>0.89588000000000001</v>
      </c>
      <c r="Y512">
        <v>0.81827000000000005</v>
      </c>
    </row>
    <row r="513" spans="2:25" x14ac:dyDescent="0.25">
      <c r="B513" s="3">
        <v>19.940000000000001</v>
      </c>
      <c r="C513" s="1">
        <v>1206.2376899999999</v>
      </c>
      <c r="D513" s="2">
        <v>372.30479000000003</v>
      </c>
      <c r="L513" s="3">
        <v>19.920000000000002</v>
      </c>
      <c r="M513" s="1">
        <v>1.8668499999999999</v>
      </c>
      <c r="N513" s="1">
        <v>2.27827</v>
      </c>
      <c r="O513" s="2">
        <v>1.1721999999999999</v>
      </c>
      <c r="W513">
        <v>19.920000000000002</v>
      </c>
      <c r="X513">
        <v>0.92625000000000002</v>
      </c>
      <c r="Y513">
        <v>0.78622000000000003</v>
      </c>
    </row>
    <row r="514" spans="2:25" x14ac:dyDescent="0.25">
      <c r="B514" s="3">
        <v>19.96</v>
      </c>
      <c r="C514" s="1">
        <v>1205.39769</v>
      </c>
      <c r="D514" s="2">
        <v>369.80479000000003</v>
      </c>
      <c r="L514" s="3">
        <v>19.940000000000001</v>
      </c>
      <c r="M514" s="1">
        <v>1.8668499999999999</v>
      </c>
      <c r="N514" s="1">
        <v>2.27115</v>
      </c>
      <c r="O514" s="2">
        <v>1.1732</v>
      </c>
      <c r="W514">
        <v>19.940000000000001</v>
      </c>
      <c r="X514">
        <v>0.92625000000000002</v>
      </c>
      <c r="Y514">
        <v>0.77239000000000002</v>
      </c>
    </row>
    <row r="515" spans="2:25" x14ac:dyDescent="0.25">
      <c r="B515" s="3">
        <v>19.98</v>
      </c>
      <c r="C515" s="1">
        <v>1239.5676900000001</v>
      </c>
      <c r="D515" s="2">
        <v>366.47478999999998</v>
      </c>
      <c r="L515" s="3">
        <v>19.96</v>
      </c>
      <c r="M515" s="1">
        <v>1.8668499999999999</v>
      </c>
      <c r="N515" s="1">
        <v>2.26877</v>
      </c>
      <c r="O515" s="2">
        <v>1.1752199999999999</v>
      </c>
      <c r="W515">
        <v>19.96</v>
      </c>
      <c r="X515">
        <v>0.92625000000000002</v>
      </c>
      <c r="Y515">
        <v>0.77805000000000002</v>
      </c>
    </row>
    <row r="516" spans="2:25" x14ac:dyDescent="0.25">
      <c r="B516" s="3">
        <v>20</v>
      </c>
      <c r="C516" s="1">
        <v>1237.0676900000001</v>
      </c>
      <c r="D516" s="2">
        <v>396.47478999999998</v>
      </c>
      <c r="L516" s="3">
        <v>19.98</v>
      </c>
      <c r="M516" s="1">
        <v>1.8397399999999999</v>
      </c>
      <c r="N516" s="1">
        <v>2.2355200000000002</v>
      </c>
      <c r="O516" s="2">
        <v>1.1349400000000001</v>
      </c>
      <c r="W516">
        <v>19.98</v>
      </c>
      <c r="X516">
        <v>0.89912999999999998</v>
      </c>
      <c r="Y516">
        <v>0.79313</v>
      </c>
    </row>
    <row r="517" spans="2:25" x14ac:dyDescent="0.25">
      <c r="B517" s="3">
        <v>20.02</v>
      </c>
      <c r="C517" s="1">
        <v>1254.5676900000001</v>
      </c>
      <c r="D517" s="2">
        <v>371.47478999999998</v>
      </c>
      <c r="L517" s="3">
        <v>20</v>
      </c>
      <c r="M517" s="1">
        <v>1.8147899999999999</v>
      </c>
      <c r="N517" s="1">
        <v>2.2568899999999998</v>
      </c>
      <c r="O517" s="2">
        <v>1.1621300000000001</v>
      </c>
      <c r="W517">
        <v>20</v>
      </c>
      <c r="X517">
        <v>0.87419000000000002</v>
      </c>
      <c r="Y517">
        <v>0.78181999999999996</v>
      </c>
    </row>
    <row r="518" spans="2:25" x14ac:dyDescent="0.25">
      <c r="B518" s="3">
        <v>20.04</v>
      </c>
      <c r="C518" s="1">
        <v>1259.5676900000001</v>
      </c>
      <c r="D518" s="2">
        <v>389.80479000000003</v>
      </c>
      <c r="L518" s="3">
        <v>20.02</v>
      </c>
      <c r="M518" s="1">
        <v>1.8603499999999999</v>
      </c>
      <c r="N518" s="1">
        <v>2.2640199999999999</v>
      </c>
      <c r="O518" s="2">
        <v>1.1117699999999999</v>
      </c>
      <c r="W518">
        <v>20.02</v>
      </c>
      <c r="X518">
        <v>0.91974</v>
      </c>
      <c r="Y518">
        <v>0.77112999999999998</v>
      </c>
    </row>
    <row r="519" spans="2:25" x14ac:dyDescent="0.25">
      <c r="B519" s="3">
        <v>20.059999999999999</v>
      </c>
      <c r="C519" s="1">
        <v>1222.0676900000001</v>
      </c>
      <c r="D519" s="2">
        <v>344.80479000000003</v>
      </c>
      <c r="L519" s="3">
        <v>20.04</v>
      </c>
      <c r="M519" s="1">
        <v>1.8635999999999999</v>
      </c>
      <c r="N519" s="1">
        <v>2.2473900000000002</v>
      </c>
      <c r="O519" s="2">
        <v>1.1591100000000001</v>
      </c>
      <c r="W519">
        <v>20.04</v>
      </c>
      <c r="X519">
        <v>0.92298999999999998</v>
      </c>
      <c r="Y519">
        <v>0.77051000000000003</v>
      </c>
    </row>
    <row r="520" spans="2:25" x14ac:dyDescent="0.25">
      <c r="B520" s="3">
        <v>20.079999999999998</v>
      </c>
      <c r="C520" s="1">
        <v>1212.89769</v>
      </c>
      <c r="D520" s="2">
        <v>348.13479000000001</v>
      </c>
      <c r="L520" s="3">
        <v>20.059999999999999</v>
      </c>
      <c r="M520" s="1">
        <v>1.8473299999999999</v>
      </c>
      <c r="N520" s="1">
        <v>2.2854000000000001</v>
      </c>
      <c r="O520" s="2">
        <v>1.1580999999999999</v>
      </c>
      <c r="W520">
        <v>20.059999999999999</v>
      </c>
      <c r="X520">
        <v>0.90673000000000004</v>
      </c>
      <c r="Y520">
        <v>0.74095999999999995</v>
      </c>
    </row>
    <row r="521" spans="2:25" x14ac:dyDescent="0.25">
      <c r="B521" s="3">
        <v>20.100000000000001</v>
      </c>
      <c r="C521" s="1">
        <v>1255.39769</v>
      </c>
      <c r="D521" s="2">
        <v>371.47478999999998</v>
      </c>
      <c r="L521" s="3">
        <v>20.079999999999998</v>
      </c>
      <c r="M521" s="1">
        <v>1.8635999999999999</v>
      </c>
      <c r="N521" s="1">
        <v>2.1998899999999999</v>
      </c>
      <c r="O521" s="2">
        <v>1.19536</v>
      </c>
      <c r="W521">
        <v>20.079999999999998</v>
      </c>
      <c r="X521">
        <v>0.92298999999999998</v>
      </c>
      <c r="Y521">
        <v>0.76232999999999995</v>
      </c>
    </row>
    <row r="522" spans="2:25" x14ac:dyDescent="0.25">
      <c r="B522" s="3">
        <v>20.12</v>
      </c>
      <c r="C522" s="1">
        <v>1245.39769</v>
      </c>
      <c r="D522" s="2">
        <v>346.47478999999998</v>
      </c>
      <c r="L522" s="3">
        <v>20.100000000000001</v>
      </c>
      <c r="M522" s="1">
        <v>1.8625100000000001</v>
      </c>
      <c r="N522" s="1">
        <v>2.27827</v>
      </c>
      <c r="O522" s="2">
        <v>1.1681699999999999</v>
      </c>
      <c r="W522">
        <v>20.100000000000001</v>
      </c>
      <c r="X522">
        <v>0.92191000000000001</v>
      </c>
      <c r="Y522">
        <v>0.78935999999999995</v>
      </c>
    </row>
    <row r="523" spans="2:25" x14ac:dyDescent="0.25">
      <c r="B523" s="3">
        <v>20.14</v>
      </c>
      <c r="C523" s="1">
        <v>1213.7376899999999</v>
      </c>
      <c r="D523" s="2">
        <v>363.13479000000001</v>
      </c>
      <c r="L523" s="3">
        <v>20.12</v>
      </c>
      <c r="M523" s="1">
        <v>1.8245499999999999</v>
      </c>
      <c r="N523" s="1">
        <v>2.2568899999999998</v>
      </c>
      <c r="O523" s="2">
        <v>1.1329199999999999</v>
      </c>
      <c r="W523">
        <v>20.12</v>
      </c>
      <c r="X523">
        <v>0.88395000000000001</v>
      </c>
      <c r="Y523">
        <v>0.78181999999999996</v>
      </c>
    </row>
    <row r="524" spans="2:25" x14ac:dyDescent="0.25">
      <c r="B524" s="3">
        <v>20.16</v>
      </c>
      <c r="C524" s="1">
        <v>1249.5676900000001</v>
      </c>
      <c r="D524" s="2">
        <v>359.80479000000003</v>
      </c>
      <c r="L524" s="3">
        <v>20.14</v>
      </c>
      <c r="M524" s="1">
        <v>1.8625100000000001</v>
      </c>
      <c r="N524" s="1">
        <v>2.2640199999999999</v>
      </c>
      <c r="O524" s="2">
        <v>1.2215400000000001</v>
      </c>
      <c r="W524">
        <v>20.14</v>
      </c>
      <c r="X524">
        <v>0.92191000000000001</v>
      </c>
      <c r="Y524">
        <v>0.77929999999999999</v>
      </c>
    </row>
    <row r="525" spans="2:25" x14ac:dyDescent="0.25">
      <c r="B525" s="3">
        <v>20.18</v>
      </c>
      <c r="C525" s="1">
        <v>1268.7376899999999</v>
      </c>
      <c r="D525" s="2">
        <v>342.30479000000003</v>
      </c>
      <c r="L525" s="3">
        <v>20.16</v>
      </c>
      <c r="M525" s="1">
        <v>1.8570899999999999</v>
      </c>
      <c r="N525" s="1">
        <v>2.27827</v>
      </c>
      <c r="O525" s="2">
        <v>1.16716</v>
      </c>
      <c r="W525">
        <v>20.16</v>
      </c>
      <c r="X525">
        <v>0.91649000000000003</v>
      </c>
      <c r="Y525">
        <v>0.76736000000000004</v>
      </c>
    </row>
    <row r="526" spans="2:25" x14ac:dyDescent="0.25">
      <c r="B526" s="3">
        <v>20.2</v>
      </c>
      <c r="C526" s="1">
        <v>1189.5676900000001</v>
      </c>
      <c r="D526" s="2">
        <v>345.63479000000001</v>
      </c>
      <c r="L526" s="3">
        <v>20.18</v>
      </c>
      <c r="M526" s="1">
        <v>1.8614299999999999</v>
      </c>
      <c r="N526" s="1">
        <v>2.27352</v>
      </c>
      <c r="O526" s="2">
        <v>1.1611199999999999</v>
      </c>
      <c r="W526">
        <v>20.18</v>
      </c>
      <c r="X526">
        <v>0.92081999999999997</v>
      </c>
      <c r="Y526">
        <v>0.76044999999999996</v>
      </c>
    </row>
    <row r="527" spans="2:25" x14ac:dyDescent="0.25">
      <c r="B527" s="3">
        <v>20.22</v>
      </c>
      <c r="C527" s="1">
        <v>1232.0676900000001</v>
      </c>
      <c r="D527" s="2">
        <v>349.80479000000003</v>
      </c>
      <c r="L527" s="3">
        <v>20.2</v>
      </c>
      <c r="M527" s="1">
        <v>1.8538399999999999</v>
      </c>
      <c r="N527" s="1">
        <v>2.3400300000000001</v>
      </c>
      <c r="O527" s="2">
        <v>1.19838</v>
      </c>
      <c r="W527">
        <v>20.2</v>
      </c>
      <c r="X527">
        <v>0.91322999999999999</v>
      </c>
      <c r="Y527">
        <v>0.77176</v>
      </c>
    </row>
    <row r="528" spans="2:25" x14ac:dyDescent="0.25">
      <c r="B528" s="3">
        <v>20.239999999999998</v>
      </c>
      <c r="C528" s="1">
        <v>1258.7376899999999</v>
      </c>
      <c r="D528" s="2">
        <v>369.80479000000003</v>
      </c>
      <c r="L528" s="3">
        <v>20.22</v>
      </c>
      <c r="M528" s="1">
        <v>1.8321499999999999</v>
      </c>
      <c r="N528" s="1">
        <v>2.28302</v>
      </c>
      <c r="O528" s="2">
        <v>1.1862999999999999</v>
      </c>
      <c r="W528">
        <v>20.22</v>
      </c>
      <c r="X528">
        <v>0.89154</v>
      </c>
      <c r="Y528">
        <v>0.75290000000000001</v>
      </c>
    </row>
    <row r="529" spans="2:25" x14ac:dyDescent="0.25">
      <c r="B529" s="3">
        <v>20.260000000000002</v>
      </c>
      <c r="C529" s="1">
        <v>1247.0676900000001</v>
      </c>
      <c r="D529" s="2">
        <v>375.63479000000001</v>
      </c>
      <c r="L529" s="3">
        <v>20.239999999999998</v>
      </c>
      <c r="M529" s="1">
        <v>1.8690199999999999</v>
      </c>
      <c r="N529" s="1">
        <v>2.2331400000000001</v>
      </c>
      <c r="O529" s="2">
        <v>1.1963699999999999</v>
      </c>
      <c r="W529">
        <v>20.239999999999998</v>
      </c>
      <c r="X529">
        <v>0.92842000000000002</v>
      </c>
      <c r="Y529">
        <v>0.78559000000000001</v>
      </c>
    </row>
    <row r="530" spans="2:25" x14ac:dyDescent="0.25">
      <c r="B530" s="3">
        <v>20.28</v>
      </c>
      <c r="C530" s="1">
        <v>1220.39769</v>
      </c>
      <c r="D530" s="2">
        <v>359.80479000000003</v>
      </c>
      <c r="L530" s="3">
        <v>20.260000000000002</v>
      </c>
      <c r="M530" s="1">
        <v>1.8690199999999999</v>
      </c>
      <c r="N530" s="1">
        <v>2.27352</v>
      </c>
      <c r="O530" s="2">
        <v>1.1933400000000001</v>
      </c>
      <c r="W530">
        <v>20.260000000000002</v>
      </c>
      <c r="X530">
        <v>0.92842000000000002</v>
      </c>
      <c r="Y530">
        <v>0.76422000000000001</v>
      </c>
    </row>
    <row r="531" spans="2:25" x14ac:dyDescent="0.25">
      <c r="B531" s="3">
        <v>20.3</v>
      </c>
      <c r="C531" s="1">
        <v>1237.0676900000001</v>
      </c>
      <c r="D531" s="2">
        <v>395.63479000000001</v>
      </c>
      <c r="L531" s="3">
        <v>20.28</v>
      </c>
      <c r="M531" s="1">
        <v>1.8516699999999999</v>
      </c>
      <c r="N531" s="1">
        <v>2.3091499999999998</v>
      </c>
      <c r="O531" s="2">
        <v>1.20543</v>
      </c>
      <c r="W531">
        <v>20.28</v>
      </c>
      <c r="X531">
        <v>0.91105999999999998</v>
      </c>
      <c r="Y531">
        <v>0.74411000000000005</v>
      </c>
    </row>
    <row r="532" spans="2:25" x14ac:dyDescent="0.25">
      <c r="B532" s="3">
        <v>20.32</v>
      </c>
      <c r="C532" s="1">
        <v>1234.5676900000001</v>
      </c>
      <c r="D532" s="2">
        <v>396.47478999999998</v>
      </c>
      <c r="L532" s="3">
        <v>20.3</v>
      </c>
      <c r="M532" s="1">
        <v>1.8603499999999999</v>
      </c>
      <c r="N532" s="1">
        <v>2.3020299999999998</v>
      </c>
      <c r="O532" s="2">
        <v>1.1893199999999999</v>
      </c>
      <c r="W532">
        <v>20.3</v>
      </c>
      <c r="X532">
        <v>0.91974</v>
      </c>
      <c r="Y532">
        <v>0.77615999999999996</v>
      </c>
    </row>
    <row r="533" spans="2:25" x14ac:dyDescent="0.25">
      <c r="B533" s="3">
        <v>20.34</v>
      </c>
      <c r="C533" s="1">
        <v>1258.7376899999999</v>
      </c>
      <c r="D533" s="2">
        <v>342.30479000000003</v>
      </c>
      <c r="L533" s="3">
        <v>20.32</v>
      </c>
      <c r="M533" s="1">
        <v>1.8657699999999999</v>
      </c>
      <c r="N533" s="1">
        <v>2.2521499999999999</v>
      </c>
      <c r="O533" s="2">
        <v>1.15306</v>
      </c>
      <c r="W533">
        <v>20.32</v>
      </c>
      <c r="X533">
        <v>0.92515999999999998</v>
      </c>
      <c r="Y533">
        <v>0.76798999999999995</v>
      </c>
    </row>
    <row r="534" spans="2:25" x14ac:dyDescent="0.25">
      <c r="B534" s="3">
        <v>20.36</v>
      </c>
      <c r="C534" s="1">
        <v>1238.7376899999999</v>
      </c>
      <c r="D534" s="2">
        <v>344.80479000000003</v>
      </c>
      <c r="L534" s="3">
        <v>20.34</v>
      </c>
      <c r="M534" s="1">
        <v>1.8625100000000001</v>
      </c>
      <c r="N534" s="1">
        <v>2.2854000000000001</v>
      </c>
      <c r="O534" s="2">
        <v>1.1238600000000001</v>
      </c>
      <c r="W534">
        <v>20.34</v>
      </c>
      <c r="X534">
        <v>0.92191000000000001</v>
      </c>
      <c r="Y534">
        <v>0.77742</v>
      </c>
    </row>
    <row r="535" spans="2:25" x14ac:dyDescent="0.25">
      <c r="B535" s="3">
        <v>20.38</v>
      </c>
      <c r="C535" s="1">
        <v>1217.89769</v>
      </c>
      <c r="D535" s="2">
        <v>375.63479000000001</v>
      </c>
      <c r="L535" s="3">
        <v>20.36</v>
      </c>
      <c r="M535" s="1">
        <v>1.8440799999999999</v>
      </c>
      <c r="N535" s="1">
        <v>2.2592699999999999</v>
      </c>
      <c r="O535" s="2">
        <v>1.1067400000000001</v>
      </c>
      <c r="W535">
        <v>20.36</v>
      </c>
      <c r="X535">
        <v>0.90347</v>
      </c>
      <c r="Y535">
        <v>0.77615999999999996</v>
      </c>
    </row>
    <row r="536" spans="2:25" x14ac:dyDescent="0.25">
      <c r="B536" s="3">
        <v>20.399999999999999</v>
      </c>
      <c r="C536" s="1">
        <v>1252.89769</v>
      </c>
      <c r="D536" s="2">
        <v>388.13479000000001</v>
      </c>
      <c r="L536" s="3">
        <v>20.38</v>
      </c>
      <c r="M536" s="1">
        <v>1.8516699999999999</v>
      </c>
      <c r="N536" s="1">
        <v>2.1975099999999999</v>
      </c>
      <c r="O536" s="2">
        <v>1.18327</v>
      </c>
      <c r="W536">
        <v>20.38</v>
      </c>
      <c r="X536">
        <v>0.91105999999999998</v>
      </c>
      <c r="Y536">
        <v>0.75290000000000001</v>
      </c>
    </row>
    <row r="537" spans="2:25" x14ac:dyDescent="0.25">
      <c r="B537" s="3">
        <v>20.420000000000002</v>
      </c>
      <c r="C537" s="1">
        <v>1227.0676900000001</v>
      </c>
      <c r="D537" s="2">
        <v>402.30479000000003</v>
      </c>
      <c r="L537" s="3">
        <v>20.399999999999999</v>
      </c>
      <c r="M537" s="1">
        <v>1.8722799999999999</v>
      </c>
      <c r="N537" s="1">
        <v>2.2212700000000001</v>
      </c>
      <c r="O537" s="2">
        <v>1.1732</v>
      </c>
      <c r="W537">
        <v>20.399999999999999</v>
      </c>
      <c r="X537">
        <v>0.93167</v>
      </c>
      <c r="Y537">
        <v>0.74912999999999996</v>
      </c>
    </row>
    <row r="538" spans="2:25" x14ac:dyDescent="0.25">
      <c r="B538" s="3">
        <v>20.440000000000001</v>
      </c>
      <c r="C538" s="1">
        <v>1240.39769</v>
      </c>
      <c r="D538" s="2">
        <v>390.63479000000001</v>
      </c>
      <c r="L538" s="3">
        <v>20.420000000000002</v>
      </c>
      <c r="M538" s="1">
        <v>1.8798699999999999</v>
      </c>
      <c r="N538" s="1">
        <v>2.2260200000000001</v>
      </c>
      <c r="O538" s="2">
        <v>1.1238600000000001</v>
      </c>
      <c r="W538">
        <v>20.420000000000002</v>
      </c>
      <c r="X538">
        <v>0.93925999999999998</v>
      </c>
      <c r="Y538">
        <v>0.78244999999999998</v>
      </c>
    </row>
    <row r="539" spans="2:25" x14ac:dyDescent="0.25">
      <c r="B539" s="3">
        <v>20.46</v>
      </c>
      <c r="C539" s="1">
        <v>1252.89769</v>
      </c>
      <c r="D539" s="2">
        <v>353.13479000000001</v>
      </c>
      <c r="L539" s="3">
        <v>20.440000000000001</v>
      </c>
      <c r="M539" s="1">
        <v>1.8017799999999999</v>
      </c>
      <c r="N539" s="1">
        <v>2.2568899999999998</v>
      </c>
      <c r="O539" s="2">
        <v>1.1540699999999999</v>
      </c>
      <c r="W539">
        <v>20.440000000000001</v>
      </c>
      <c r="X539">
        <v>0.86116999999999999</v>
      </c>
      <c r="Y539">
        <v>0.75605</v>
      </c>
    </row>
    <row r="540" spans="2:25" x14ac:dyDescent="0.25">
      <c r="B540" s="3">
        <v>20.48</v>
      </c>
      <c r="C540" s="1">
        <v>1232.0676900000001</v>
      </c>
      <c r="D540" s="2">
        <v>365.63479000000001</v>
      </c>
      <c r="L540" s="3">
        <v>20.46</v>
      </c>
      <c r="M540" s="1">
        <v>1.8158799999999999</v>
      </c>
      <c r="N540" s="1">
        <v>2.2616499999999999</v>
      </c>
      <c r="O540" s="2">
        <v>1.1268800000000001</v>
      </c>
      <c r="W540">
        <v>20.46</v>
      </c>
      <c r="X540">
        <v>0.87526999999999999</v>
      </c>
      <c r="Y540">
        <v>0.74034</v>
      </c>
    </row>
    <row r="541" spans="2:25" x14ac:dyDescent="0.25">
      <c r="B541" s="3">
        <v>20.5</v>
      </c>
      <c r="C541" s="1">
        <v>1224.5676900000001</v>
      </c>
      <c r="D541" s="2">
        <v>368.97478999999998</v>
      </c>
      <c r="L541" s="3">
        <v>20.48</v>
      </c>
      <c r="M541" s="1">
        <v>1.8451599999999999</v>
      </c>
      <c r="N541" s="1">
        <v>2.2925200000000001</v>
      </c>
      <c r="O541" s="2">
        <v>1.1450100000000001</v>
      </c>
      <c r="W541">
        <v>20.48</v>
      </c>
      <c r="X541">
        <v>0.90456000000000003</v>
      </c>
      <c r="Y541">
        <v>0.72021999999999997</v>
      </c>
    </row>
    <row r="542" spans="2:25" x14ac:dyDescent="0.25">
      <c r="B542" s="3">
        <v>20.52</v>
      </c>
      <c r="C542" s="1">
        <v>1236.2376899999999</v>
      </c>
      <c r="D542" s="2">
        <v>354.80479000000003</v>
      </c>
      <c r="L542" s="3">
        <v>20.5</v>
      </c>
      <c r="M542" s="1">
        <v>1.8397399999999999</v>
      </c>
      <c r="N542" s="1">
        <v>2.3067799999999998</v>
      </c>
      <c r="O542" s="2">
        <v>1.1329199999999999</v>
      </c>
      <c r="W542">
        <v>20.5</v>
      </c>
      <c r="X542">
        <v>0.89912999999999998</v>
      </c>
      <c r="Y542">
        <v>0.73468</v>
      </c>
    </row>
    <row r="543" spans="2:25" x14ac:dyDescent="0.25">
      <c r="B543" s="3">
        <v>20.54</v>
      </c>
      <c r="C543" s="1">
        <v>1232.89769</v>
      </c>
      <c r="D543" s="2">
        <v>370.63479000000001</v>
      </c>
      <c r="L543" s="3">
        <v>20.52</v>
      </c>
      <c r="M543" s="1">
        <v>1.8473299999999999</v>
      </c>
      <c r="N543" s="1">
        <v>2.3091499999999998</v>
      </c>
      <c r="O543" s="2">
        <v>1.1470199999999999</v>
      </c>
      <c r="W543">
        <v>20.52</v>
      </c>
      <c r="X543">
        <v>0.90673000000000004</v>
      </c>
      <c r="Y543">
        <v>0.73531000000000002</v>
      </c>
    </row>
    <row r="544" spans="2:25" x14ac:dyDescent="0.25">
      <c r="B544" s="3">
        <v>20.56</v>
      </c>
      <c r="C544" s="1">
        <v>1226.2376899999999</v>
      </c>
      <c r="D544" s="2">
        <v>392.30479000000003</v>
      </c>
      <c r="L544" s="3">
        <v>20.54</v>
      </c>
      <c r="M544" s="1">
        <v>1.8440799999999999</v>
      </c>
      <c r="N544" s="1">
        <v>2.3091499999999998</v>
      </c>
      <c r="O544" s="2">
        <v>1.1007</v>
      </c>
      <c r="W544">
        <v>20.54</v>
      </c>
      <c r="X544">
        <v>0.90347</v>
      </c>
      <c r="Y544">
        <v>0.74034</v>
      </c>
    </row>
    <row r="545" spans="2:25" x14ac:dyDescent="0.25">
      <c r="B545" s="3">
        <v>20.58</v>
      </c>
      <c r="C545" s="1">
        <v>1214.5676900000001</v>
      </c>
      <c r="D545" s="2">
        <v>362.30479000000003</v>
      </c>
      <c r="L545" s="3">
        <v>20.56</v>
      </c>
      <c r="M545" s="1">
        <v>1.8353999999999999</v>
      </c>
      <c r="N545" s="1">
        <v>2.28302</v>
      </c>
      <c r="O545" s="2">
        <v>1.1580999999999999</v>
      </c>
      <c r="W545">
        <v>20.56</v>
      </c>
      <c r="X545">
        <v>0.89478999999999997</v>
      </c>
      <c r="Y545">
        <v>0.73280000000000001</v>
      </c>
    </row>
    <row r="546" spans="2:25" x14ac:dyDescent="0.25">
      <c r="B546" s="3">
        <v>20.6</v>
      </c>
      <c r="C546" s="1">
        <v>1219.5676900000001</v>
      </c>
      <c r="D546" s="2">
        <v>351.47478999999998</v>
      </c>
      <c r="L546" s="3">
        <v>20.58</v>
      </c>
      <c r="M546" s="1">
        <v>1.8896299999999999</v>
      </c>
      <c r="N546" s="1">
        <v>2.2378900000000002</v>
      </c>
      <c r="O546" s="2">
        <v>1.1621300000000001</v>
      </c>
      <c r="W546">
        <v>20.58</v>
      </c>
      <c r="X546">
        <v>0.94901999999999997</v>
      </c>
      <c r="Y546">
        <v>0.72714000000000001</v>
      </c>
    </row>
    <row r="547" spans="2:25" x14ac:dyDescent="0.25">
      <c r="B547" s="3">
        <v>20.62</v>
      </c>
      <c r="C547" s="1">
        <v>1213.7376899999999</v>
      </c>
      <c r="D547" s="2">
        <v>381.47478999999998</v>
      </c>
      <c r="L547" s="3">
        <v>20.6</v>
      </c>
      <c r="M547" s="1">
        <v>1.8701099999999999</v>
      </c>
      <c r="N547" s="1">
        <v>2.2521499999999999</v>
      </c>
      <c r="O547" s="2">
        <v>1.15004</v>
      </c>
      <c r="W547">
        <v>20.6</v>
      </c>
      <c r="X547">
        <v>0.92949999999999999</v>
      </c>
      <c r="Y547">
        <v>0.75856000000000001</v>
      </c>
    </row>
    <row r="548" spans="2:25" x14ac:dyDescent="0.25">
      <c r="B548" s="3">
        <v>20.64</v>
      </c>
      <c r="C548" s="1">
        <v>1250.39769</v>
      </c>
      <c r="D548" s="2">
        <v>343.13479000000001</v>
      </c>
      <c r="L548" s="3">
        <v>20.62</v>
      </c>
      <c r="M548" s="1">
        <v>1.8147899999999999</v>
      </c>
      <c r="N548" s="1">
        <v>2.3447800000000001</v>
      </c>
      <c r="O548" s="2">
        <v>1.17119</v>
      </c>
      <c r="W548">
        <v>20.62</v>
      </c>
      <c r="X548">
        <v>0.87419000000000002</v>
      </c>
      <c r="Y548">
        <v>0.76171</v>
      </c>
    </row>
    <row r="549" spans="2:25" x14ac:dyDescent="0.25">
      <c r="B549" s="3">
        <v>20.66</v>
      </c>
      <c r="C549" s="1">
        <v>1227.89769</v>
      </c>
      <c r="D549" s="2">
        <v>363.13479000000001</v>
      </c>
      <c r="L549" s="3">
        <v>20.64</v>
      </c>
      <c r="M549" s="1">
        <v>1.8397399999999999</v>
      </c>
      <c r="N549" s="1">
        <v>2.2521499999999999</v>
      </c>
      <c r="O549" s="2">
        <v>1.13896</v>
      </c>
      <c r="W549">
        <v>20.64</v>
      </c>
      <c r="X549">
        <v>0.89912999999999998</v>
      </c>
      <c r="Y549">
        <v>0.76861999999999997</v>
      </c>
    </row>
    <row r="550" spans="2:25" x14ac:dyDescent="0.25">
      <c r="B550" s="3">
        <v>20.68</v>
      </c>
      <c r="C550" s="1">
        <v>1207.0676900000001</v>
      </c>
      <c r="D550" s="2">
        <v>372.30479000000003</v>
      </c>
      <c r="L550" s="3">
        <v>20.66</v>
      </c>
      <c r="M550" s="1">
        <v>1.8744400000000001</v>
      </c>
      <c r="N550" s="1">
        <v>2.2378900000000002</v>
      </c>
      <c r="O550" s="2">
        <v>1.1732</v>
      </c>
      <c r="W550">
        <v>20.66</v>
      </c>
      <c r="X550">
        <v>0.93384</v>
      </c>
      <c r="Y550">
        <v>0.74221999999999999</v>
      </c>
    </row>
    <row r="551" spans="2:25" x14ac:dyDescent="0.25">
      <c r="B551" s="3">
        <v>20.7</v>
      </c>
      <c r="C551" s="1">
        <v>1236.2376899999999</v>
      </c>
      <c r="D551" s="2">
        <v>343.97478999999998</v>
      </c>
      <c r="L551" s="3">
        <v>20.68</v>
      </c>
      <c r="M551" s="1">
        <v>1.9026400000000001</v>
      </c>
      <c r="N551" s="1">
        <v>2.27352</v>
      </c>
      <c r="O551" s="2">
        <v>1.1591100000000001</v>
      </c>
      <c r="W551">
        <v>20.68</v>
      </c>
      <c r="X551">
        <v>0.96204000000000001</v>
      </c>
      <c r="Y551">
        <v>0.73531000000000002</v>
      </c>
    </row>
    <row r="552" spans="2:25" x14ac:dyDescent="0.25">
      <c r="B552" s="3">
        <v>20.72</v>
      </c>
      <c r="C552" s="1">
        <v>1227.89769</v>
      </c>
      <c r="D552" s="2">
        <v>373.13479000000001</v>
      </c>
      <c r="L552" s="3">
        <v>20.7</v>
      </c>
      <c r="M552" s="1">
        <v>1.8625100000000001</v>
      </c>
      <c r="N552" s="1">
        <v>2.2497699999999998</v>
      </c>
      <c r="O552" s="2">
        <v>1.1510499999999999</v>
      </c>
      <c r="W552">
        <v>20.7</v>
      </c>
      <c r="X552">
        <v>0.92191000000000001</v>
      </c>
      <c r="Y552">
        <v>0.72902</v>
      </c>
    </row>
    <row r="553" spans="2:25" x14ac:dyDescent="0.25">
      <c r="B553" s="3">
        <v>20.74</v>
      </c>
      <c r="C553" s="1">
        <v>1240.39769</v>
      </c>
      <c r="D553" s="2">
        <v>353.13479000000001</v>
      </c>
      <c r="L553" s="3">
        <v>20.72</v>
      </c>
      <c r="M553" s="1">
        <v>1.8560099999999999</v>
      </c>
      <c r="N553" s="1">
        <v>2.27827</v>
      </c>
      <c r="O553" s="2">
        <v>1.1721999999999999</v>
      </c>
      <c r="W553">
        <v>20.72</v>
      </c>
      <c r="X553">
        <v>0.91539999999999999</v>
      </c>
      <c r="Y553">
        <v>0.72336999999999996</v>
      </c>
    </row>
    <row r="554" spans="2:25" x14ac:dyDescent="0.25">
      <c r="B554" s="3">
        <v>20.76</v>
      </c>
      <c r="C554" s="1">
        <v>1236.2376899999999</v>
      </c>
      <c r="D554" s="2">
        <v>337.30479000000003</v>
      </c>
      <c r="L554" s="3">
        <v>20.74</v>
      </c>
      <c r="M554" s="1">
        <v>1.8885400000000001</v>
      </c>
      <c r="N554" s="1">
        <v>2.2592699999999999</v>
      </c>
      <c r="O554" s="2">
        <v>1.16313</v>
      </c>
      <c r="W554">
        <v>20.74</v>
      </c>
      <c r="X554">
        <v>0.94794</v>
      </c>
      <c r="Y554">
        <v>0.74034</v>
      </c>
    </row>
    <row r="555" spans="2:25" x14ac:dyDescent="0.25">
      <c r="B555" s="3">
        <v>20.78</v>
      </c>
      <c r="C555" s="1">
        <v>1202.0676900000001</v>
      </c>
      <c r="D555" s="2">
        <v>322.30479000000003</v>
      </c>
      <c r="L555" s="3">
        <v>20.76</v>
      </c>
      <c r="M555" s="1">
        <v>1.8657699999999999</v>
      </c>
      <c r="N555" s="1">
        <v>2.2497699999999998</v>
      </c>
      <c r="O555" s="2">
        <v>1.1540699999999999</v>
      </c>
      <c r="W555">
        <v>20.76</v>
      </c>
      <c r="X555">
        <v>0.92515999999999998</v>
      </c>
      <c r="Y555">
        <v>0.75666999999999995</v>
      </c>
    </row>
    <row r="556" spans="2:25" x14ac:dyDescent="0.25">
      <c r="B556" s="3">
        <v>20.8</v>
      </c>
      <c r="C556" s="1">
        <v>1276.2376899999999</v>
      </c>
      <c r="D556" s="2">
        <v>358.13479000000001</v>
      </c>
      <c r="L556" s="3">
        <v>20.78</v>
      </c>
      <c r="M556" s="1">
        <v>1.8310599999999999</v>
      </c>
      <c r="N556" s="1">
        <v>2.3138999999999998</v>
      </c>
      <c r="O556" s="2">
        <v>1.15709</v>
      </c>
      <c r="W556">
        <v>20.78</v>
      </c>
      <c r="X556">
        <v>0.89046000000000003</v>
      </c>
      <c r="Y556">
        <v>0.72965000000000002</v>
      </c>
    </row>
    <row r="557" spans="2:25" x14ac:dyDescent="0.25">
      <c r="B557" s="3">
        <v>20.82</v>
      </c>
      <c r="C557" s="1">
        <v>1273.7376899999999</v>
      </c>
      <c r="D557" s="2">
        <v>425.63479000000001</v>
      </c>
      <c r="L557" s="3">
        <v>20.8</v>
      </c>
      <c r="M557" s="1">
        <v>1.8885400000000001</v>
      </c>
      <c r="N557" s="1">
        <v>2.2972800000000002</v>
      </c>
      <c r="O557" s="2">
        <v>1.13896</v>
      </c>
      <c r="W557">
        <v>20.8</v>
      </c>
      <c r="X557">
        <v>0.94794</v>
      </c>
      <c r="Y557">
        <v>0.73341999999999996</v>
      </c>
    </row>
    <row r="558" spans="2:25" x14ac:dyDescent="0.25">
      <c r="B558" s="3">
        <v>20.84</v>
      </c>
      <c r="C558" s="1">
        <v>1259.5676900000001</v>
      </c>
      <c r="D558" s="2">
        <v>430.63479000000001</v>
      </c>
      <c r="L558" s="3">
        <v>20.82</v>
      </c>
      <c r="M558" s="1">
        <v>1.9037299999999999</v>
      </c>
      <c r="N558" s="1">
        <v>2.2877800000000001</v>
      </c>
      <c r="O558" s="2">
        <v>1.1329199999999999</v>
      </c>
      <c r="W558">
        <v>20.82</v>
      </c>
      <c r="X558">
        <v>0.96311999999999998</v>
      </c>
      <c r="Y558">
        <v>0.73341999999999996</v>
      </c>
    </row>
    <row r="559" spans="2:25" x14ac:dyDescent="0.25">
      <c r="B559" s="3">
        <v>20.86</v>
      </c>
      <c r="C559" s="1">
        <v>1229.5676900000001</v>
      </c>
      <c r="D559" s="2">
        <v>367.30479000000003</v>
      </c>
      <c r="L559" s="3">
        <v>20.84</v>
      </c>
      <c r="M559" s="1">
        <v>1.8419099999999999</v>
      </c>
      <c r="N559" s="1">
        <v>2.2972800000000002</v>
      </c>
      <c r="O559" s="2">
        <v>1.1651499999999999</v>
      </c>
      <c r="W559">
        <v>20.84</v>
      </c>
      <c r="X559">
        <v>0.90129999999999999</v>
      </c>
      <c r="Y559">
        <v>0.70513999999999999</v>
      </c>
    </row>
    <row r="560" spans="2:25" x14ac:dyDescent="0.25">
      <c r="B560" s="3">
        <v>20.88</v>
      </c>
      <c r="C560" s="1">
        <v>1255.39769</v>
      </c>
      <c r="D560" s="2">
        <v>372.30479000000003</v>
      </c>
      <c r="L560" s="3">
        <v>20.86</v>
      </c>
      <c r="M560" s="1">
        <v>1.8147899999999999</v>
      </c>
      <c r="N560" s="1">
        <v>2.2521499999999999</v>
      </c>
      <c r="O560" s="2">
        <v>1.1691800000000001</v>
      </c>
      <c r="W560">
        <v>20.86</v>
      </c>
      <c r="X560">
        <v>0.87419000000000002</v>
      </c>
      <c r="Y560">
        <v>0.70450999999999997</v>
      </c>
    </row>
    <row r="561" spans="2:25" x14ac:dyDescent="0.25">
      <c r="B561" s="3">
        <v>20.9</v>
      </c>
      <c r="C561" s="1">
        <v>1248.7376899999999</v>
      </c>
      <c r="D561" s="2">
        <v>391.47478999999998</v>
      </c>
      <c r="L561" s="3">
        <v>20.88</v>
      </c>
      <c r="M561" s="1">
        <v>1.8820399999999999</v>
      </c>
      <c r="N561" s="1">
        <v>2.2925200000000001</v>
      </c>
      <c r="O561" s="2">
        <v>1.1520600000000001</v>
      </c>
      <c r="W561">
        <v>20.88</v>
      </c>
      <c r="X561">
        <v>0.94142999999999999</v>
      </c>
      <c r="Y561">
        <v>0.70828000000000002</v>
      </c>
    </row>
    <row r="562" spans="2:25" x14ac:dyDescent="0.25">
      <c r="B562" s="3">
        <v>20.92</v>
      </c>
      <c r="C562" s="1">
        <v>1265.39769</v>
      </c>
      <c r="D562" s="2">
        <v>396.47478999999998</v>
      </c>
      <c r="L562" s="3">
        <v>20.9</v>
      </c>
      <c r="M562" s="1">
        <v>1.8516699999999999</v>
      </c>
      <c r="N562" s="1">
        <v>2.2640199999999999</v>
      </c>
      <c r="O562" s="2">
        <v>1.1450100000000001</v>
      </c>
      <c r="W562">
        <v>20.9</v>
      </c>
      <c r="X562">
        <v>0.91105999999999998</v>
      </c>
      <c r="Y562">
        <v>0.72148000000000001</v>
      </c>
    </row>
    <row r="563" spans="2:25" x14ac:dyDescent="0.25">
      <c r="B563" s="3">
        <v>20.94</v>
      </c>
      <c r="C563" s="1">
        <v>1273.7376899999999</v>
      </c>
      <c r="D563" s="2">
        <v>342.30479000000003</v>
      </c>
      <c r="L563" s="3">
        <v>20.92</v>
      </c>
      <c r="M563" s="1">
        <v>1.9004799999999999</v>
      </c>
      <c r="N563" s="1">
        <v>2.2759</v>
      </c>
      <c r="O563" s="2">
        <v>1.10775</v>
      </c>
      <c r="W563">
        <v>20.92</v>
      </c>
      <c r="X563">
        <v>0.95987</v>
      </c>
      <c r="Y563">
        <v>0.72462000000000004</v>
      </c>
    </row>
    <row r="564" spans="2:25" x14ac:dyDescent="0.25">
      <c r="B564" s="3">
        <v>20.96</v>
      </c>
      <c r="C564" s="1">
        <v>1284.5676900000001</v>
      </c>
      <c r="D564" s="2">
        <v>323.13479000000001</v>
      </c>
      <c r="L564" s="3">
        <v>20.94</v>
      </c>
      <c r="M564" s="1">
        <v>1.9145700000000001</v>
      </c>
      <c r="N564" s="1">
        <v>2.2806500000000001</v>
      </c>
      <c r="O564" s="2">
        <v>1.1339300000000001</v>
      </c>
      <c r="W564">
        <v>20.94</v>
      </c>
      <c r="X564">
        <v>0.97397</v>
      </c>
      <c r="Y564">
        <v>0.73592999999999997</v>
      </c>
    </row>
    <row r="565" spans="2:25" x14ac:dyDescent="0.25">
      <c r="B565" s="3">
        <v>20.98</v>
      </c>
      <c r="C565" s="1">
        <v>1272.89769</v>
      </c>
      <c r="D565" s="2">
        <v>352.30479000000003</v>
      </c>
      <c r="L565" s="3">
        <v>20.96</v>
      </c>
      <c r="M565" s="1">
        <v>1.8907099999999999</v>
      </c>
      <c r="N565" s="1">
        <v>2.3376600000000001</v>
      </c>
      <c r="O565" s="2">
        <v>1.1540699999999999</v>
      </c>
      <c r="W565">
        <v>20.96</v>
      </c>
      <c r="X565">
        <v>0.95011000000000001</v>
      </c>
      <c r="Y565">
        <v>0.71833999999999998</v>
      </c>
    </row>
    <row r="566" spans="2:25" x14ac:dyDescent="0.25">
      <c r="B566" s="3">
        <v>21</v>
      </c>
      <c r="C566" s="1">
        <v>1242.0676900000001</v>
      </c>
      <c r="D566" s="2">
        <v>333.97478999999998</v>
      </c>
      <c r="L566" s="3">
        <v>20.98</v>
      </c>
      <c r="M566" s="1">
        <v>1.8332299999999999</v>
      </c>
      <c r="N566" s="1">
        <v>2.3043999999999998</v>
      </c>
      <c r="O566" s="2">
        <v>1.1238600000000001</v>
      </c>
      <c r="W566">
        <v>20.98</v>
      </c>
      <c r="X566">
        <v>0.89261999999999997</v>
      </c>
      <c r="Y566">
        <v>0.72272999999999998</v>
      </c>
    </row>
    <row r="567" spans="2:25" x14ac:dyDescent="0.25">
      <c r="B567" s="3">
        <v>21.02</v>
      </c>
      <c r="C567" s="1">
        <v>1240.39769</v>
      </c>
      <c r="D567" s="2">
        <v>331.47478999999998</v>
      </c>
      <c r="L567" s="3">
        <v>21</v>
      </c>
      <c r="M567" s="1">
        <v>1.8212999999999999</v>
      </c>
      <c r="N567" s="1">
        <v>2.2759</v>
      </c>
      <c r="O567" s="2">
        <v>1.13896</v>
      </c>
      <c r="W567">
        <v>21</v>
      </c>
      <c r="X567">
        <v>0.88068999999999997</v>
      </c>
      <c r="Y567">
        <v>0.72084999999999999</v>
      </c>
    </row>
    <row r="568" spans="2:25" x14ac:dyDescent="0.25">
      <c r="B568" s="3">
        <v>21.04</v>
      </c>
      <c r="C568" s="1">
        <v>1246.2376899999999</v>
      </c>
      <c r="D568" s="2">
        <v>377.30479000000003</v>
      </c>
      <c r="L568" s="3">
        <v>21.02</v>
      </c>
      <c r="M568" s="1">
        <v>1.8505799999999999</v>
      </c>
      <c r="N568" s="1">
        <v>2.2949000000000002</v>
      </c>
      <c r="O568" s="2">
        <v>1.16313</v>
      </c>
      <c r="W568">
        <v>21.02</v>
      </c>
      <c r="X568">
        <v>0.90998000000000001</v>
      </c>
      <c r="Y568">
        <v>0.71833999999999998</v>
      </c>
    </row>
    <row r="569" spans="2:25" x14ac:dyDescent="0.25">
      <c r="B569" s="3">
        <v>21.06</v>
      </c>
      <c r="C569" s="1">
        <v>1261.2376899999999</v>
      </c>
      <c r="D569" s="2">
        <v>389.80479000000003</v>
      </c>
      <c r="L569" s="3">
        <v>21.04</v>
      </c>
      <c r="M569" s="1">
        <v>1.8972199999999999</v>
      </c>
      <c r="N569" s="1">
        <v>2.3495300000000001</v>
      </c>
      <c r="O569" s="2">
        <v>1.1157999999999999</v>
      </c>
      <c r="W569">
        <v>21.04</v>
      </c>
      <c r="X569">
        <v>0.95662000000000003</v>
      </c>
      <c r="Y569">
        <v>0.72462000000000004</v>
      </c>
    </row>
    <row r="570" spans="2:25" x14ac:dyDescent="0.25">
      <c r="B570" s="3">
        <v>21.08</v>
      </c>
      <c r="C570" s="1">
        <v>1287.0676900000001</v>
      </c>
      <c r="D570" s="2">
        <v>375.63479000000001</v>
      </c>
      <c r="L570" s="3">
        <v>21.06</v>
      </c>
      <c r="M570" s="1">
        <v>1.8961399999999999</v>
      </c>
      <c r="N570" s="1">
        <v>2.3020299999999998</v>
      </c>
      <c r="O570" s="2">
        <v>1.1268800000000001</v>
      </c>
      <c r="W570">
        <v>21.06</v>
      </c>
      <c r="X570">
        <v>0.95552999999999999</v>
      </c>
      <c r="Y570">
        <v>0.73090999999999995</v>
      </c>
    </row>
    <row r="571" spans="2:25" x14ac:dyDescent="0.25">
      <c r="B571" s="3">
        <v>21.1</v>
      </c>
      <c r="C571" s="1">
        <v>1276.2376899999999</v>
      </c>
      <c r="D571" s="2">
        <v>368.13479000000001</v>
      </c>
      <c r="L571" s="3">
        <v>21.08</v>
      </c>
      <c r="M571" s="1">
        <v>1.9178299999999999</v>
      </c>
      <c r="N571" s="1">
        <v>2.3162799999999999</v>
      </c>
      <c r="O571" s="2">
        <v>1.0976699999999999</v>
      </c>
      <c r="W571">
        <v>21.08</v>
      </c>
      <c r="X571">
        <v>0.97721999999999998</v>
      </c>
      <c r="Y571">
        <v>0.71331</v>
      </c>
    </row>
    <row r="572" spans="2:25" x14ac:dyDescent="0.25">
      <c r="B572" s="3">
        <v>21.12</v>
      </c>
      <c r="C572" s="1">
        <v>1224.5676900000001</v>
      </c>
      <c r="D572" s="2">
        <v>348.97478999999998</v>
      </c>
      <c r="L572" s="3">
        <v>21.1</v>
      </c>
      <c r="M572" s="1">
        <v>1.8798699999999999</v>
      </c>
      <c r="N572" s="1">
        <v>2.3186499999999999</v>
      </c>
      <c r="O572" s="2">
        <v>1.1007</v>
      </c>
      <c r="W572">
        <v>21.1</v>
      </c>
      <c r="X572">
        <v>0.93925999999999998</v>
      </c>
      <c r="Y572">
        <v>0.68628</v>
      </c>
    </row>
    <row r="573" spans="2:25" x14ac:dyDescent="0.25">
      <c r="B573" s="3">
        <v>21.14</v>
      </c>
      <c r="C573" s="1">
        <v>1262.0676900000001</v>
      </c>
      <c r="D573" s="2">
        <v>336.47478999999998</v>
      </c>
      <c r="L573" s="3">
        <v>21.12</v>
      </c>
      <c r="M573" s="1">
        <v>1.8191299999999999</v>
      </c>
      <c r="N573" s="1">
        <v>2.26877</v>
      </c>
      <c r="O573" s="2">
        <v>1.1349400000000001</v>
      </c>
      <c r="W573">
        <v>21.12</v>
      </c>
      <c r="X573">
        <v>0.87853000000000003</v>
      </c>
      <c r="Y573">
        <v>0.70074000000000003</v>
      </c>
    </row>
    <row r="574" spans="2:25" x14ac:dyDescent="0.25">
      <c r="B574" s="3">
        <v>21.16</v>
      </c>
      <c r="C574" s="1">
        <v>1250.39769</v>
      </c>
      <c r="D574" s="2">
        <v>328.97478999999998</v>
      </c>
      <c r="L574" s="3">
        <v>21.14</v>
      </c>
      <c r="M574" s="1">
        <v>1.8462400000000001</v>
      </c>
      <c r="N574" s="1">
        <v>2.3115299999999999</v>
      </c>
      <c r="O574" s="2">
        <v>1.12487</v>
      </c>
      <c r="W574">
        <v>21.14</v>
      </c>
      <c r="X574">
        <v>0.90564</v>
      </c>
      <c r="Y574">
        <v>0.69571000000000005</v>
      </c>
    </row>
    <row r="575" spans="2:25" x14ac:dyDescent="0.25">
      <c r="B575" s="3">
        <v>21.18</v>
      </c>
      <c r="C575" s="1">
        <v>1243.7376899999999</v>
      </c>
      <c r="D575" s="2">
        <v>352.30479000000003</v>
      </c>
      <c r="L575" s="3">
        <v>21.16</v>
      </c>
      <c r="M575" s="1">
        <v>1.8928799999999999</v>
      </c>
      <c r="N575" s="1">
        <v>2.3186499999999999</v>
      </c>
      <c r="O575" s="2">
        <v>1.14299</v>
      </c>
      <c r="W575">
        <v>21.16</v>
      </c>
      <c r="X575">
        <v>0.95228000000000002</v>
      </c>
      <c r="Y575">
        <v>0.70765</v>
      </c>
    </row>
    <row r="576" spans="2:25" x14ac:dyDescent="0.25">
      <c r="B576" s="3">
        <v>21.2</v>
      </c>
      <c r="C576" s="1">
        <v>1253.7376899999999</v>
      </c>
      <c r="D576" s="2">
        <v>372.30479000000003</v>
      </c>
      <c r="L576" s="3">
        <v>21.18</v>
      </c>
      <c r="M576" s="1">
        <v>1.8679399999999999</v>
      </c>
      <c r="N576" s="1">
        <v>2.3115299999999999</v>
      </c>
      <c r="O576" s="2">
        <v>1.12487</v>
      </c>
      <c r="W576">
        <v>21.18</v>
      </c>
      <c r="X576">
        <v>0.92732999999999999</v>
      </c>
      <c r="Y576">
        <v>0.70640000000000003</v>
      </c>
    </row>
    <row r="577" spans="2:25" x14ac:dyDescent="0.25">
      <c r="B577" s="3">
        <v>21.22</v>
      </c>
      <c r="C577" s="1">
        <v>1286.2376899999999</v>
      </c>
      <c r="D577" s="2">
        <v>363.97478999999998</v>
      </c>
      <c r="L577" s="3">
        <v>21.2</v>
      </c>
      <c r="M577" s="1">
        <v>1.8560099999999999</v>
      </c>
      <c r="N577" s="1">
        <v>2.33053</v>
      </c>
      <c r="O577" s="2">
        <v>1.1419900000000001</v>
      </c>
      <c r="W577">
        <v>21.2</v>
      </c>
      <c r="X577">
        <v>0.91539999999999999</v>
      </c>
      <c r="Y577">
        <v>0.69320000000000004</v>
      </c>
    </row>
    <row r="578" spans="2:25" x14ac:dyDescent="0.25">
      <c r="B578" s="3">
        <v>21.24</v>
      </c>
      <c r="C578" s="1">
        <v>1236.2376899999999</v>
      </c>
      <c r="D578" s="2">
        <v>352.30479000000003</v>
      </c>
      <c r="L578" s="3">
        <v>21.22</v>
      </c>
      <c r="M578" s="1">
        <v>1.8635999999999999</v>
      </c>
      <c r="N578" s="1">
        <v>2.33528</v>
      </c>
      <c r="O578" s="2">
        <v>1.1369499999999999</v>
      </c>
      <c r="W578">
        <v>21.22</v>
      </c>
      <c r="X578">
        <v>0.92298999999999998</v>
      </c>
      <c r="Y578">
        <v>0.68628</v>
      </c>
    </row>
    <row r="579" spans="2:25" x14ac:dyDescent="0.25">
      <c r="B579" s="3">
        <v>21.26</v>
      </c>
      <c r="C579" s="1">
        <v>1210.39769</v>
      </c>
      <c r="D579" s="2">
        <v>389.80479000000003</v>
      </c>
      <c r="L579" s="3">
        <v>21.24</v>
      </c>
      <c r="M579" s="1">
        <v>1.8538399999999999</v>
      </c>
      <c r="N579" s="1">
        <v>2.3424100000000001</v>
      </c>
      <c r="O579" s="2">
        <v>1.1258699999999999</v>
      </c>
      <c r="W579">
        <v>21.24</v>
      </c>
      <c r="X579">
        <v>0.91322999999999999</v>
      </c>
      <c r="Y579">
        <v>0.70513999999999999</v>
      </c>
    </row>
    <row r="580" spans="2:25" x14ac:dyDescent="0.25">
      <c r="B580" s="3">
        <v>21.28</v>
      </c>
      <c r="C580" s="1">
        <v>1227.0676900000001</v>
      </c>
      <c r="D580" s="2">
        <v>371.47478999999998</v>
      </c>
      <c r="L580" s="3">
        <v>21.26</v>
      </c>
      <c r="M580" s="1">
        <v>1.8993899999999999</v>
      </c>
      <c r="N580" s="1">
        <v>2.3091499999999998</v>
      </c>
      <c r="O580" s="2">
        <v>1.1591100000000001</v>
      </c>
      <c r="W580">
        <v>21.26</v>
      </c>
      <c r="X580">
        <v>0.95879000000000003</v>
      </c>
      <c r="Y580">
        <v>0.71204999999999996</v>
      </c>
    </row>
    <row r="581" spans="2:25" x14ac:dyDescent="0.25">
      <c r="B581" s="3">
        <v>21.3</v>
      </c>
      <c r="C581" s="1">
        <v>1244.5676900000001</v>
      </c>
      <c r="D581" s="2">
        <v>337.30479000000003</v>
      </c>
      <c r="L581" s="3">
        <v>21.28</v>
      </c>
      <c r="M581" s="1">
        <v>1.8527499999999999</v>
      </c>
      <c r="N581" s="1">
        <v>2.3162799999999999</v>
      </c>
      <c r="O581" s="2">
        <v>1.16313</v>
      </c>
      <c r="W581">
        <v>21.28</v>
      </c>
      <c r="X581">
        <v>0.91215000000000002</v>
      </c>
      <c r="Y581">
        <v>0.70325000000000004</v>
      </c>
    </row>
    <row r="582" spans="2:25" x14ac:dyDescent="0.25">
      <c r="B582" s="3">
        <v>21.32</v>
      </c>
      <c r="C582" s="1">
        <v>1248.7376899999999</v>
      </c>
      <c r="D582" s="2">
        <v>345.63479000000001</v>
      </c>
      <c r="L582" s="3">
        <v>21.3</v>
      </c>
      <c r="M582" s="1">
        <v>1.8863799999999999</v>
      </c>
      <c r="N582" s="1">
        <v>2.3780399999999999</v>
      </c>
      <c r="O582" s="2">
        <v>1.1208400000000001</v>
      </c>
      <c r="W582">
        <v>21.3</v>
      </c>
      <c r="X582">
        <v>0.94577</v>
      </c>
      <c r="Y582">
        <v>0.68816999999999995</v>
      </c>
    </row>
    <row r="583" spans="2:25" x14ac:dyDescent="0.25">
      <c r="B583" s="3">
        <v>21.34</v>
      </c>
      <c r="C583" s="1">
        <v>1256.2376899999999</v>
      </c>
      <c r="D583" s="2">
        <v>403.13479000000001</v>
      </c>
      <c r="L583" s="3">
        <v>21.32</v>
      </c>
      <c r="M583" s="1">
        <v>1.8874599999999999</v>
      </c>
      <c r="N583" s="1">
        <v>2.33528</v>
      </c>
      <c r="O583" s="2">
        <v>1.09365</v>
      </c>
      <c r="W583">
        <v>21.32</v>
      </c>
      <c r="X583">
        <v>0.94686000000000003</v>
      </c>
      <c r="Y583">
        <v>0.67245999999999995</v>
      </c>
    </row>
    <row r="584" spans="2:25" x14ac:dyDescent="0.25">
      <c r="B584" s="3">
        <v>21.36</v>
      </c>
      <c r="C584" s="1">
        <v>1238.7376899999999</v>
      </c>
      <c r="D584" s="2">
        <v>375.63479000000001</v>
      </c>
      <c r="L584" s="3">
        <v>21.34</v>
      </c>
      <c r="M584" s="1">
        <v>1.8603499999999999</v>
      </c>
      <c r="N584" s="1">
        <v>2.3186499999999999</v>
      </c>
      <c r="O584" s="2">
        <v>1.09365</v>
      </c>
      <c r="W584">
        <v>21.34</v>
      </c>
      <c r="X584">
        <v>0.91974</v>
      </c>
      <c r="Y584">
        <v>0.67245999999999995</v>
      </c>
    </row>
    <row r="585" spans="2:25" x14ac:dyDescent="0.25">
      <c r="B585" s="3">
        <v>21.38</v>
      </c>
      <c r="C585" s="1">
        <v>1242.0676900000001</v>
      </c>
      <c r="D585" s="2">
        <v>359.80479000000003</v>
      </c>
      <c r="L585" s="3">
        <v>21.36</v>
      </c>
      <c r="M585" s="1">
        <v>1.8917999999999999</v>
      </c>
      <c r="N585" s="1">
        <v>2.2925200000000001</v>
      </c>
      <c r="O585" s="2">
        <v>1.0674600000000001</v>
      </c>
      <c r="W585">
        <v>21.36</v>
      </c>
      <c r="X585">
        <v>0.95118999999999998</v>
      </c>
      <c r="Y585">
        <v>0.69696999999999998</v>
      </c>
    </row>
    <row r="586" spans="2:25" x14ac:dyDescent="0.25">
      <c r="B586" s="3">
        <v>21.4</v>
      </c>
      <c r="C586" s="1">
        <v>1234.5676900000001</v>
      </c>
      <c r="D586" s="2">
        <v>378.13479000000001</v>
      </c>
      <c r="L586" s="3">
        <v>21.38</v>
      </c>
      <c r="M586" s="1">
        <v>1.8560099999999999</v>
      </c>
      <c r="N586" s="1">
        <v>2.3043999999999998</v>
      </c>
      <c r="O586" s="2">
        <v>1.0866</v>
      </c>
      <c r="W586">
        <v>21.38</v>
      </c>
      <c r="X586">
        <v>0.91539999999999999</v>
      </c>
      <c r="Y586">
        <v>0.67181999999999997</v>
      </c>
    </row>
    <row r="587" spans="2:25" x14ac:dyDescent="0.25">
      <c r="B587" s="3">
        <v>21.42</v>
      </c>
      <c r="C587" s="1">
        <v>1254.5676900000001</v>
      </c>
      <c r="D587" s="2">
        <v>379.80479000000003</v>
      </c>
      <c r="L587" s="3">
        <v>21.4</v>
      </c>
      <c r="M587" s="1">
        <v>1.8614299999999999</v>
      </c>
      <c r="N587" s="1">
        <v>2.3138999999999998</v>
      </c>
      <c r="O587" s="2">
        <v>1.0845800000000001</v>
      </c>
      <c r="W587">
        <v>21.4</v>
      </c>
      <c r="X587">
        <v>0.92081999999999997</v>
      </c>
      <c r="Y587">
        <v>0.69884999999999997</v>
      </c>
    </row>
    <row r="588" spans="2:25" x14ac:dyDescent="0.25">
      <c r="B588" s="3">
        <v>21.44</v>
      </c>
      <c r="C588" s="1">
        <v>1233.7376899999999</v>
      </c>
      <c r="D588" s="2">
        <v>344.80479000000003</v>
      </c>
      <c r="L588" s="3">
        <v>21.42</v>
      </c>
      <c r="M588" s="1">
        <v>1.9362699999999999</v>
      </c>
      <c r="N588" s="1">
        <v>2.2972800000000002</v>
      </c>
      <c r="O588" s="2">
        <v>1.0855900000000001</v>
      </c>
      <c r="W588">
        <v>21.42</v>
      </c>
      <c r="X588">
        <v>0.99565999999999999</v>
      </c>
      <c r="Y588">
        <v>0.68942999999999999</v>
      </c>
    </row>
    <row r="589" spans="2:25" x14ac:dyDescent="0.25">
      <c r="B589" s="3">
        <v>21.46</v>
      </c>
      <c r="C589" s="1">
        <v>1245.39769</v>
      </c>
      <c r="D589" s="2">
        <v>344.80479000000003</v>
      </c>
      <c r="L589" s="3">
        <v>21.44</v>
      </c>
      <c r="M589" s="1">
        <v>1.8711899999999999</v>
      </c>
      <c r="N589" s="1">
        <v>2.3162799999999999</v>
      </c>
      <c r="O589" s="2">
        <v>1.1117699999999999</v>
      </c>
      <c r="W589">
        <v>21.44</v>
      </c>
      <c r="X589">
        <v>0.93059000000000003</v>
      </c>
      <c r="Y589">
        <v>0.68188000000000004</v>
      </c>
    </row>
    <row r="590" spans="2:25" x14ac:dyDescent="0.25">
      <c r="B590" s="3">
        <v>21.48</v>
      </c>
      <c r="C590" s="1">
        <v>1240.39769</v>
      </c>
      <c r="D590" s="2">
        <v>353.97478999999998</v>
      </c>
      <c r="L590" s="3">
        <v>21.46</v>
      </c>
      <c r="M590" s="1">
        <v>1.8701099999999999</v>
      </c>
      <c r="N590" s="1">
        <v>2.3566600000000002</v>
      </c>
      <c r="O590" s="2">
        <v>1.0946499999999999</v>
      </c>
      <c r="W590">
        <v>21.46</v>
      </c>
      <c r="X590">
        <v>0.92949999999999999</v>
      </c>
      <c r="Y590">
        <v>0.66554000000000002</v>
      </c>
    </row>
    <row r="591" spans="2:25" x14ac:dyDescent="0.25">
      <c r="B591" s="3">
        <v>21.5</v>
      </c>
      <c r="C591" s="1">
        <v>1215.39769</v>
      </c>
      <c r="D591" s="2">
        <v>361.47478999999998</v>
      </c>
      <c r="L591" s="3">
        <v>21.48</v>
      </c>
      <c r="M591" s="1">
        <v>1.8202100000000001</v>
      </c>
      <c r="N591" s="1">
        <v>2.3709099999999999</v>
      </c>
      <c r="O591" s="2">
        <v>1.0563899999999999</v>
      </c>
      <c r="W591">
        <v>21.48</v>
      </c>
      <c r="X591">
        <v>0.87961</v>
      </c>
      <c r="Y591">
        <v>0.69194</v>
      </c>
    </row>
    <row r="592" spans="2:25" x14ac:dyDescent="0.25">
      <c r="B592" s="3">
        <v>21.52</v>
      </c>
      <c r="C592" s="1">
        <v>1199.5676900000001</v>
      </c>
      <c r="D592" s="2">
        <v>328.13479000000001</v>
      </c>
      <c r="L592" s="3">
        <v>21.5</v>
      </c>
      <c r="M592" s="1">
        <v>1.8429899999999999</v>
      </c>
      <c r="N592" s="1">
        <v>2.3210299999999999</v>
      </c>
      <c r="O592" s="2">
        <v>1.1258699999999999</v>
      </c>
      <c r="W592">
        <v>21.5</v>
      </c>
      <c r="X592">
        <v>0.90239000000000003</v>
      </c>
      <c r="Y592">
        <v>0.70199</v>
      </c>
    </row>
    <row r="593" spans="2:25" x14ac:dyDescent="0.25">
      <c r="B593" s="3">
        <v>21.54</v>
      </c>
      <c r="C593" s="1">
        <v>1230.39769</v>
      </c>
      <c r="D593" s="2">
        <v>358.97478999999998</v>
      </c>
      <c r="L593" s="3">
        <v>21.52</v>
      </c>
      <c r="M593" s="1">
        <v>1.8744400000000001</v>
      </c>
      <c r="N593" s="1">
        <v>2.33053</v>
      </c>
      <c r="O593" s="2">
        <v>1.0916300000000001</v>
      </c>
      <c r="W593">
        <v>21.52</v>
      </c>
      <c r="X593">
        <v>0.93384</v>
      </c>
      <c r="Y593">
        <v>0.66993999999999998</v>
      </c>
    </row>
    <row r="594" spans="2:25" x14ac:dyDescent="0.25">
      <c r="B594" s="3">
        <v>21.56</v>
      </c>
      <c r="C594" s="1">
        <v>1209.5676900000001</v>
      </c>
      <c r="D594" s="2">
        <v>359.80479000000003</v>
      </c>
      <c r="L594" s="3">
        <v>21.54</v>
      </c>
      <c r="M594" s="1">
        <v>1.8353999999999999</v>
      </c>
      <c r="N594" s="1">
        <v>2.3020299999999998</v>
      </c>
      <c r="O594" s="2">
        <v>1.1359399999999999</v>
      </c>
      <c r="W594">
        <v>21.54</v>
      </c>
      <c r="X594">
        <v>0.89478999999999997</v>
      </c>
      <c r="Y594">
        <v>0.65925</v>
      </c>
    </row>
    <row r="595" spans="2:25" x14ac:dyDescent="0.25">
      <c r="B595" s="3">
        <v>21.58</v>
      </c>
      <c r="C595" s="1">
        <v>1221.2376899999999</v>
      </c>
      <c r="D595" s="2">
        <v>354.80479000000003</v>
      </c>
      <c r="L595" s="3">
        <v>21.56</v>
      </c>
      <c r="M595" s="1">
        <v>1.9058999999999999</v>
      </c>
      <c r="N595" s="1">
        <v>2.3115299999999999</v>
      </c>
      <c r="O595" s="2">
        <v>1.1087499999999999</v>
      </c>
      <c r="W595">
        <v>21.56</v>
      </c>
      <c r="X595">
        <v>0.96528999999999998</v>
      </c>
      <c r="Y595">
        <v>0.68942999999999999</v>
      </c>
    </row>
    <row r="596" spans="2:25" x14ac:dyDescent="0.25">
      <c r="B596" s="3">
        <v>21.6</v>
      </c>
      <c r="C596" s="1">
        <v>1260.39769</v>
      </c>
      <c r="D596" s="2">
        <v>375.63479000000001</v>
      </c>
      <c r="L596" s="3">
        <v>21.58</v>
      </c>
      <c r="M596" s="1">
        <v>1.9178299999999999</v>
      </c>
      <c r="N596" s="1">
        <v>2.3210299999999999</v>
      </c>
      <c r="O596" s="2">
        <v>1.1288899999999999</v>
      </c>
      <c r="W596">
        <v>21.58</v>
      </c>
      <c r="X596">
        <v>0.97721999999999998</v>
      </c>
      <c r="Y596">
        <v>0.65988000000000002</v>
      </c>
    </row>
    <row r="597" spans="2:25" x14ac:dyDescent="0.25">
      <c r="B597" s="3">
        <v>21.62</v>
      </c>
      <c r="C597" s="1">
        <v>1222.0676900000001</v>
      </c>
      <c r="D597" s="2">
        <v>379.80479000000003</v>
      </c>
      <c r="L597" s="3">
        <v>21.6</v>
      </c>
      <c r="M597" s="1">
        <v>1.8701099999999999</v>
      </c>
      <c r="N597" s="1">
        <v>2.2355200000000002</v>
      </c>
      <c r="O597" s="2">
        <v>1.1087499999999999</v>
      </c>
      <c r="W597">
        <v>21.6</v>
      </c>
      <c r="X597">
        <v>0.92949999999999999</v>
      </c>
      <c r="Y597">
        <v>0.65737000000000001</v>
      </c>
    </row>
    <row r="598" spans="2:25" x14ac:dyDescent="0.25">
      <c r="B598" s="3">
        <v>21.64</v>
      </c>
      <c r="C598" s="1">
        <v>1196.2376899999999</v>
      </c>
      <c r="D598" s="2">
        <v>361.47478999999998</v>
      </c>
      <c r="L598" s="3">
        <v>21.62</v>
      </c>
      <c r="M598" s="1">
        <v>1.9319299999999999</v>
      </c>
      <c r="N598" s="1">
        <v>2.28302</v>
      </c>
      <c r="O598" s="2">
        <v>1.09667</v>
      </c>
      <c r="W598">
        <v>21.62</v>
      </c>
      <c r="X598">
        <v>0.99131999999999998</v>
      </c>
      <c r="Y598">
        <v>0.67371000000000003</v>
      </c>
    </row>
    <row r="599" spans="2:25" x14ac:dyDescent="0.25">
      <c r="B599" s="3">
        <v>21.66</v>
      </c>
      <c r="C599" s="1">
        <v>1223.7376899999999</v>
      </c>
      <c r="D599" s="2">
        <v>339.80479000000003</v>
      </c>
      <c r="L599" s="3">
        <v>21.64</v>
      </c>
      <c r="M599" s="1">
        <v>1.8950499999999999</v>
      </c>
      <c r="N599" s="1">
        <v>2.3447800000000001</v>
      </c>
      <c r="O599" s="2">
        <v>1.1007</v>
      </c>
      <c r="W599">
        <v>21.64</v>
      </c>
      <c r="X599">
        <v>0.95445000000000002</v>
      </c>
      <c r="Y599">
        <v>0.66805000000000003</v>
      </c>
    </row>
    <row r="600" spans="2:25" x14ac:dyDescent="0.25">
      <c r="B600" s="3">
        <v>21.68</v>
      </c>
      <c r="C600" s="1">
        <v>1215.39769</v>
      </c>
      <c r="D600" s="2">
        <v>380.63479000000001</v>
      </c>
      <c r="L600" s="3">
        <v>21.66</v>
      </c>
      <c r="M600" s="1">
        <v>1.8852899999999999</v>
      </c>
      <c r="N600" s="1">
        <v>2.38754</v>
      </c>
      <c r="O600" s="2">
        <v>1.1117699999999999</v>
      </c>
      <c r="W600">
        <v>21.66</v>
      </c>
      <c r="X600">
        <v>0.94469000000000003</v>
      </c>
      <c r="Y600">
        <v>0.69381999999999999</v>
      </c>
    </row>
    <row r="601" spans="2:25" x14ac:dyDescent="0.25">
      <c r="B601" s="3">
        <v>21.7</v>
      </c>
      <c r="C601" s="1">
        <v>1261.2376899999999</v>
      </c>
      <c r="D601" s="2">
        <v>366.47478999999998</v>
      </c>
      <c r="L601" s="3">
        <v>21.68</v>
      </c>
      <c r="M601" s="1">
        <v>1.9015599999999999</v>
      </c>
      <c r="N601" s="1">
        <v>2.33053</v>
      </c>
      <c r="O601" s="2">
        <v>1.1148</v>
      </c>
      <c r="W601">
        <v>21.68</v>
      </c>
      <c r="X601">
        <v>0.96094999999999997</v>
      </c>
      <c r="Y601">
        <v>0.68691000000000002</v>
      </c>
    </row>
    <row r="602" spans="2:25" x14ac:dyDescent="0.25">
      <c r="B602" s="3">
        <v>21.72</v>
      </c>
      <c r="C602" s="1">
        <v>1207.0676900000001</v>
      </c>
      <c r="D602" s="2">
        <v>376.47478999999998</v>
      </c>
      <c r="L602" s="3">
        <v>21.7</v>
      </c>
      <c r="M602" s="1">
        <v>1.8842099999999999</v>
      </c>
      <c r="N602" s="1">
        <v>2.2759</v>
      </c>
      <c r="O602" s="2">
        <v>1.09667</v>
      </c>
      <c r="W602">
        <v>21.7</v>
      </c>
      <c r="X602">
        <v>0.94359999999999999</v>
      </c>
      <c r="Y602">
        <v>0.65988000000000002</v>
      </c>
    </row>
    <row r="603" spans="2:25" x14ac:dyDescent="0.25">
      <c r="B603" s="3">
        <v>21.74</v>
      </c>
      <c r="C603" s="1">
        <v>1241.2376899999999</v>
      </c>
      <c r="D603" s="2">
        <v>334.80479000000003</v>
      </c>
      <c r="L603" s="3">
        <v>21.72</v>
      </c>
      <c r="M603" s="1">
        <v>1.8581799999999999</v>
      </c>
      <c r="N603" s="1">
        <v>2.3186499999999999</v>
      </c>
      <c r="O603" s="2">
        <v>1.06142</v>
      </c>
      <c r="W603">
        <v>21.72</v>
      </c>
      <c r="X603">
        <v>0.91757</v>
      </c>
      <c r="Y603">
        <v>0.63410999999999995</v>
      </c>
    </row>
    <row r="604" spans="2:25" x14ac:dyDescent="0.25">
      <c r="B604" s="3">
        <v>21.76</v>
      </c>
      <c r="C604" s="1">
        <v>1266.2376899999999</v>
      </c>
      <c r="D604" s="2">
        <v>303.13479000000001</v>
      </c>
      <c r="L604" s="3">
        <v>21.74</v>
      </c>
      <c r="M604" s="1">
        <v>1.8419099999999999</v>
      </c>
      <c r="N604" s="1">
        <v>2.3590300000000002</v>
      </c>
      <c r="O604" s="2">
        <v>1.0563899999999999</v>
      </c>
      <c r="W604">
        <v>21.74</v>
      </c>
      <c r="X604">
        <v>0.90129999999999999</v>
      </c>
      <c r="Y604">
        <v>0.64983000000000002</v>
      </c>
    </row>
    <row r="605" spans="2:25" x14ac:dyDescent="0.25">
      <c r="B605" s="3">
        <v>21.78</v>
      </c>
      <c r="C605" s="1">
        <v>1275.39769</v>
      </c>
      <c r="D605" s="2">
        <v>368.97478999999998</v>
      </c>
      <c r="L605" s="3">
        <v>21.76</v>
      </c>
      <c r="M605" s="1">
        <v>1.8560099999999999</v>
      </c>
      <c r="N605" s="1">
        <v>2.3186499999999999</v>
      </c>
      <c r="O605" s="2">
        <v>1.10372</v>
      </c>
      <c r="W605">
        <v>21.76</v>
      </c>
      <c r="X605">
        <v>0.91539999999999999</v>
      </c>
      <c r="Y605">
        <v>0.67935999999999996</v>
      </c>
    </row>
    <row r="606" spans="2:25" x14ac:dyDescent="0.25">
      <c r="B606" s="3">
        <v>21.8</v>
      </c>
      <c r="C606" s="1">
        <v>1234.5676900000001</v>
      </c>
      <c r="D606" s="2">
        <v>373.97478999999998</v>
      </c>
      <c r="L606" s="3">
        <v>21.78</v>
      </c>
      <c r="M606" s="1">
        <v>1.8928799999999999</v>
      </c>
      <c r="N606" s="1">
        <v>2.3424100000000001</v>
      </c>
      <c r="O606" s="2">
        <v>1.0573900000000001</v>
      </c>
      <c r="W606">
        <v>21.78</v>
      </c>
      <c r="X606">
        <v>0.95228000000000002</v>
      </c>
      <c r="Y606">
        <v>0.69947999999999999</v>
      </c>
    </row>
    <row r="607" spans="2:25" x14ac:dyDescent="0.25">
      <c r="B607" s="3">
        <v>21.82</v>
      </c>
      <c r="C607" s="1">
        <v>1207.89769</v>
      </c>
      <c r="D607" s="2">
        <v>362.30479000000003</v>
      </c>
      <c r="L607" s="3">
        <v>21.8</v>
      </c>
      <c r="M607" s="1">
        <v>1.8722799999999999</v>
      </c>
      <c r="N607" s="1">
        <v>2.3376600000000001</v>
      </c>
      <c r="O607" s="2">
        <v>1.06847</v>
      </c>
      <c r="W607">
        <v>21.8</v>
      </c>
      <c r="X607">
        <v>0.93167</v>
      </c>
      <c r="Y607">
        <v>0.67120000000000002</v>
      </c>
    </row>
    <row r="608" spans="2:25" x14ac:dyDescent="0.25">
      <c r="B608" s="3">
        <v>21.84</v>
      </c>
      <c r="C608" s="1">
        <v>1212.0676900000001</v>
      </c>
      <c r="D608" s="2">
        <v>357.30479000000003</v>
      </c>
      <c r="L608" s="3">
        <v>21.82</v>
      </c>
      <c r="M608" s="1">
        <v>1.8668499999999999</v>
      </c>
      <c r="N608" s="1">
        <v>2.3637800000000002</v>
      </c>
      <c r="O608" s="2">
        <v>1.06545</v>
      </c>
      <c r="W608">
        <v>21.82</v>
      </c>
      <c r="X608">
        <v>0.92625000000000002</v>
      </c>
      <c r="Y608">
        <v>0.66176999999999997</v>
      </c>
    </row>
    <row r="609" spans="2:25" x14ac:dyDescent="0.25">
      <c r="B609" s="3">
        <v>21.86</v>
      </c>
      <c r="C609" s="1">
        <v>1192.0676900000001</v>
      </c>
      <c r="D609" s="2">
        <v>362.30479000000003</v>
      </c>
      <c r="L609" s="3">
        <v>21.84</v>
      </c>
      <c r="M609" s="1">
        <v>1.8766099999999999</v>
      </c>
      <c r="N609" s="1">
        <v>2.3471600000000001</v>
      </c>
      <c r="O609" s="2">
        <v>1.04833</v>
      </c>
      <c r="W609">
        <v>21.84</v>
      </c>
      <c r="X609">
        <v>0.93601000000000001</v>
      </c>
      <c r="Y609">
        <v>0.61651</v>
      </c>
    </row>
    <row r="610" spans="2:25" x14ac:dyDescent="0.25">
      <c r="B610" s="3">
        <v>21.88</v>
      </c>
      <c r="C610" s="1">
        <v>1227.0676900000001</v>
      </c>
      <c r="D610" s="2">
        <v>368.13479000000001</v>
      </c>
      <c r="L610" s="3">
        <v>21.86</v>
      </c>
      <c r="M610" s="1">
        <v>1.8668499999999999</v>
      </c>
      <c r="N610" s="1">
        <v>2.2925200000000001</v>
      </c>
      <c r="O610" s="2">
        <v>1.0584</v>
      </c>
      <c r="W610">
        <v>21.86</v>
      </c>
      <c r="X610">
        <v>0.92625000000000002</v>
      </c>
      <c r="Y610">
        <v>0.65107999999999999</v>
      </c>
    </row>
    <row r="611" spans="2:25" x14ac:dyDescent="0.25">
      <c r="B611" s="3">
        <v>21.9</v>
      </c>
      <c r="C611" s="1">
        <v>1238.7376899999999</v>
      </c>
      <c r="D611" s="2">
        <v>324.80479000000003</v>
      </c>
      <c r="L611" s="3">
        <v>21.88</v>
      </c>
      <c r="M611" s="1">
        <v>1.9210799999999999</v>
      </c>
      <c r="N611" s="1">
        <v>2.2901500000000001</v>
      </c>
      <c r="O611" s="2">
        <v>1.0916300000000001</v>
      </c>
      <c r="W611">
        <v>21.88</v>
      </c>
      <c r="X611">
        <v>0.98048000000000002</v>
      </c>
      <c r="Y611">
        <v>0.64290999999999998</v>
      </c>
    </row>
    <row r="612" spans="2:25" x14ac:dyDescent="0.25">
      <c r="B612" s="3">
        <v>21.92</v>
      </c>
      <c r="C612" s="1">
        <v>1195.39769</v>
      </c>
      <c r="D612" s="2">
        <v>359.80479000000003</v>
      </c>
      <c r="L612" s="3">
        <v>21.9</v>
      </c>
      <c r="M612" s="1">
        <v>1.9232499999999999</v>
      </c>
      <c r="N612" s="1">
        <v>2.3851599999999999</v>
      </c>
      <c r="O612" s="2">
        <v>1.08962</v>
      </c>
      <c r="W612">
        <v>21.9</v>
      </c>
      <c r="X612">
        <v>0.98265000000000002</v>
      </c>
      <c r="Y612">
        <v>0.66679999999999995</v>
      </c>
    </row>
    <row r="613" spans="2:25" x14ac:dyDescent="0.25">
      <c r="B613" s="3">
        <v>21.94</v>
      </c>
      <c r="C613" s="1">
        <v>1205.39769</v>
      </c>
      <c r="D613" s="2">
        <v>330.63479000000001</v>
      </c>
      <c r="L613" s="3">
        <v>21.92</v>
      </c>
      <c r="M613" s="1">
        <v>1.9373499999999999</v>
      </c>
      <c r="N613" s="1">
        <v>2.3661599999999998</v>
      </c>
      <c r="O613" s="2">
        <v>1.0503400000000001</v>
      </c>
      <c r="W613">
        <v>21.92</v>
      </c>
      <c r="X613">
        <v>0.99675000000000002</v>
      </c>
      <c r="Y613">
        <v>0.64731000000000005</v>
      </c>
    </row>
    <row r="614" spans="2:25" x14ac:dyDescent="0.25">
      <c r="B614" s="3">
        <v>21.96</v>
      </c>
      <c r="C614" s="1">
        <v>1227.89769</v>
      </c>
      <c r="D614" s="2">
        <v>323.13479000000001</v>
      </c>
      <c r="L614" s="3">
        <v>21.94</v>
      </c>
      <c r="M614" s="1">
        <v>1.9048099999999999</v>
      </c>
      <c r="N614" s="1">
        <v>2.2759</v>
      </c>
      <c r="O614" s="2">
        <v>1.06847</v>
      </c>
      <c r="W614">
        <v>21.94</v>
      </c>
      <c r="X614">
        <v>0.96421000000000001</v>
      </c>
      <c r="Y614">
        <v>0.66617000000000004</v>
      </c>
    </row>
    <row r="615" spans="2:25" x14ac:dyDescent="0.25">
      <c r="B615" s="3">
        <v>21.98</v>
      </c>
      <c r="C615" s="1">
        <v>1194.5676900000001</v>
      </c>
      <c r="D615" s="2">
        <v>340.63479000000001</v>
      </c>
      <c r="L615" s="3">
        <v>21.96</v>
      </c>
      <c r="M615" s="1">
        <v>1.9015599999999999</v>
      </c>
      <c r="N615" s="1">
        <v>2.3281499999999999</v>
      </c>
      <c r="O615" s="2">
        <v>1.10775</v>
      </c>
      <c r="W615">
        <v>21.96</v>
      </c>
      <c r="X615">
        <v>0.96094999999999997</v>
      </c>
      <c r="Y615">
        <v>0.65359999999999996</v>
      </c>
    </row>
    <row r="616" spans="2:25" x14ac:dyDescent="0.25">
      <c r="B616" s="3">
        <v>22</v>
      </c>
      <c r="C616" s="1">
        <v>1221.2376899999999</v>
      </c>
      <c r="D616" s="2">
        <v>384.80479000000003</v>
      </c>
      <c r="L616" s="3">
        <v>21.98</v>
      </c>
      <c r="M616" s="1">
        <v>1.9113199999999999</v>
      </c>
      <c r="N616" s="1">
        <v>2.3471600000000001</v>
      </c>
      <c r="O616" s="2">
        <v>1.0996900000000001</v>
      </c>
      <c r="W616">
        <v>21.98</v>
      </c>
      <c r="X616">
        <v>0.97072000000000003</v>
      </c>
      <c r="Y616">
        <v>0.61902999999999997</v>
      </c>
    </row>
    <row r="617" spans="2:25" x14ac:dyDescent="0.25">
      <c r="B617" s="3">
        <v>22.02</v>
      </c>
      <c r="C617" s="1">
        <v>1191.2376899999999</v>
      </c>
      <c r="D617" s="2">
        <v>352.30479000000003</v>
      </c>
      <c r="L617" s="3">
        <v>22</v>
      </c>
      <c r="M617" s="1">
        <v>1.8798699999999999</v>
      </c>
      <c r="N617" s="1">
        <v>2.3424100000000001</v>
      </c>
      <c r="O617" s="2">
        <v>1.0714900000000001</v>
      </c>
      <c r="W617">
        <v>22</v>
      </c>
      <c r="X617">
        <v>0.93925999999999998</v>
      </c>
      <c r="Y617">
        <v>0.62783</v>
      </c>
    </row>
    <row r="618" spans="2:25" x14ac:dyDescent="0.25">
      <c r="B618" s="3">
        <v>22.04</v>
      </c>
      <c r="C618" s="1">
        <v>1209.5676900000001</v>
      </c>
      <c r="D618" s="2">
        <v>349.80479000000003</v>
      </c>
      <c r="L618" s="3">
        <v>22.02</v>
      </c>
      <c r="M618" s="1">
        <v>1.8657699999999999</v>
      </c>
      <c r="N618" s="1">
        <v>2.3780399999999999</v>
      </c>
      <c r="O618" s="2">
        <v>1.0866</v>
      </c>
      <c r="W618">
        <v>22.02</v>
      </c>
      <c r="X618">
        <v>0.92515999999999998</v>
      </c>
      <c r="Y618">
        <v>0.62846000000000002</v>
      </c>
    </row>
    <row r="619" spans="2:25" x14ac:dyDescent="0.25">
      <c r="B619" s="3">
        <v>22.06</v>
      </c>
      <c r="C619" s="1">
        <v>1207.0676900000001</v>
      </c>
      <c r="D619" s="2">
        <v>337.30479000000003</v>
      </c>
      <c r="L619" s="3">
        <v>22.04</v>
      </c>
      <c r="M619" s="1">
        <v>1.8820399999999999</v>
      </c>
      <c r="N619" s="1">
        <v>2.3115299999999999</v>
      </c>
      <c r="O619" s="2">
        <v>1.1127800000000001</v>
      </c>
      <c r="W619">
        <v>22.04</v>
      </c>
      <c r="X619">
        <v>0.94142999999999999</v>
      </c>
      <c r="Y619">
        <v>0.61589000000000005</v>
      </c>
    </row>
    <row r="620" spans="2:25" x14ac:dyDescent="0.25">
      <c r="B620" s="3">
        <v>22.08</v>
      </c>
      <c r="C620" s="1">
        <v>1195.39769</v>
      </c>
      <c r="D620" s="2">
        <v>320.63479000000001</v>
      </c>
      <c r="L620" s="3">
        <v>22.06</v>
      </c>
      <c r="M620" s="1">
        <v>1.8690199999999999</v>
      </c>
      <c r="N620" s="1">
        <v>2.3709099999999999</v>
      </c>
      <c r="O620" s="2">
        <v>1.0604100000000001</v>
      </c>
      <c r="W620">
        <v>22.06</v>
      </c>
      <c r="X620">
        <v>0.92842000000000002</v>
      </c>
      <c r="Y620">
        <v>0.60960000000000003</v>
      </c>
    </row>
    <row r="621" spans="2:25" x14ac:dyDescent="0.25">
      <c r="B621" s="3">
        <v>22.1</v>
      </c>
      <c r="C621" s="1">
        <v>1176.2376899999999</v>
      </c>
      <c r="D621" s="2">
        <v>278.97478999999998</v>
      </c>
      <c r="L621" s="3">
        <v>22.08</v>
      </c>
      <c r="M621" s="1">
        <v>1.8516699999999999</v>
      </c>
      <c r="N621" s="1">
        <v>2.3186499999999999</v>
      </c>
      <c r="O621" s="2">
        <v>1.06243</v>
      </c>
      <c r="W621">
        <v>22.08</v>
      </c>
      <c r="X621">
        <v>0.91105999999999998</v>
      </c>
      <c r="Y621">
        <v>0.64290999999999998</v>
      </c>
    </row>
    <row r="622" spans="2:25" x14ac:dyDescent="0.25">
      <c r="B622" s="3">
        <v>22.12</v>
      </c>
      <c r="C622" s="1">
        <v>1167.89769</v>
      </c>
      <c r="D622" s="2">
        <v>293.13479000000001</v>
      </c>
      <c r="L622" s="3">
        <v>22.1</v>
      </c>
      <c r="M622" s="1">
        <v>1.8538399999999999</v>
      </c>
      <c r="N622" s="1">
        <v>2.3400300000000001</v>
      </c>
      <c r="O622" s="2">
        <v>1.0573900000000001</v>
      </c>
      <c r="W622">
        <v>22.1</v>
      </c>
      <c r="X622">
        <v>0.91322999999999999</v>
      </c>
      <c r="Y622">
        <v>0.67057</v>
      </c>
    </row>
    <row r="623" spans="2:25" x14ac:dyDescent="0.25">
      <c r="B623" s="3">
        <v>22.14</v>
      </c>
      <c r="C623" s="1">
        <v>1256.2376899999999</v>
      </c>
      <c r="D623" s="2">
        <v>337.30479000000003</v>
      </c>
      <c r="L623" s="3">
        <v>22.12</v>
      </c>
      <c r="M623" s="1">
        <v>1.8679399999999999</v>
      </c>
      <c r="N623" s="1">
        <v>2.3614099999999998</v>
      </c>
      <c r="O623" s="2">
        <v>1.0855900000000001</v>
      </c>
      <c r="W623">
        <v>22.12</v>
      </c>
      <c r="X623">
        <v>0.92732999999999999</v>
      </c>
      <c r="Y623">
        <v>0.62970999999999999</v>
      </c>
    </row>
    <row r="624" spans="2:25" x14ac:dyDescent="0.25">
      <c r="B624" s="3">
        <v>22.16</v>
      </c>
      <c r="C624" s="1">
        <v>1218.7376899999999</v>
      </c>
      <c r="D624" s="2">
        <v>351.47478999999998</v>
      </c>
      <c r="L624" s="3">
        <v>22.14</v>
      </c>
      <c r="M624" s="1">
        <v>1.8711899999999999</v>
      </c>
      <c r="N624" s="1">
        <v>2.33528</v>
      </c>
      <c r="O624" s="2">
        <v>1.0644400000000001</v>
      </c>
      <c r="W624">
        <v>22.14</v>
      </c>
      <c r="X624">
        <v>0.93059000000000003</v>
      </c>
      <c r="Y624">
        <v>0.63600000000000001</v>
      </c>
    </row>
    <row r="625" spans="2:25" x14ac:dyDescent="0.25">
      <c r="B625" s="3">
        <v>22.18</v>
      </c>
      <c r="C625" s="1">
        <v>1185.39769</v>
      </c>
      <c r="D625" s="2">
        <v>381.47478999999998</v>
      </c>
      <c r="L625" s="3">
        <v>22.16</v>
      </c>
      <c r="M625" s="1">
        <v>1.8766099999999999</v>
      </c>
      <c r="N625" s="1">
        <v>2.2901500000000001</v>
      </c>
      <c r="O625" s="2">
        <v>1.0221499999999999</v>
      </c>
      <c r="W625">
        <v>22.16</v>
      </c>
      <c r="X625">
        <v>0.93601000000000001</v>
      </c>
      <c r="Y625">
        <v>0.61714000000000002</v>
      </c>
    </row>
    <row r="626" spans="2:25" x14ac:dyDescent="0.25">
      <c r="B626" s="3">
        <v>22.2</v>
      </c>
      <c r="C626" s="1">
        <v>1202.89769</v>
      </c>
      <c r="D626" s="2">
        <v>375.63479000000001</v>
      </c>
      <c r="L626" s="3">
        <v>22.18</v>
      </c>
      <c r="M626" s="1">
        <v>1.8820399999999999</v>
      </c>
      <c r="N626" s="1">
        <v>2.2640199999999999</v>
      </c>
      <c r="O626" s="2">
        <v>1.0775300000000001</v>
      </c>
      <c r="W626">
        <v>22.18</v>
      </c>
      <c r="X626">
        <v>0.94142999999999999</v>
      </c>
      <c r="Y626">
        <v>0.64102999999999999</v>
      </c>
    </row>
    <row r="627" spans="2:25" x14ac:dyDescent="0.25">
      <c r="B627" s="3">
        <v>22.22</v>
      </c>
      <c r="C627" s="1">
        <v>1176.2376899999999</v>
      </c>
      <c r="D627" s="2">
        <v>341.47478999999998</v>
      </c>
      <c r="L627" s="3">
        <v>22.2</v>
      </c>
      <c r="M627" s="1">
        <v>1.9004799999999999</v>
      </c>
      <c r="N627" s="1">
        <v>2.33528</v>
      </c>
      <c r="O627" s="2">
        <v>1.1258699999999999</v>
      </c>
      <c r="W627">
        <v>22.2</v>
      </c>
      <c r="X627">
        <v>0.95987</v>
      </c>
      <c r="Y627">
        <v>0.64480000000000004</v>
      </c>
    </row>
    <row r="628" spans="2:25" x14ac:dyDescent="0.25">
      <c r="B628" s="3">
        <v>22.24</v>
      </c>
      <c r="C628" s="1">
        <v>1183.7376899999999</v>
      </c>
      <c r="D628" s="2">
        <v>319.80479000000003</v>
      </c>
      <c r="L628" s="3">
        <v>22.22</v>
      </c>
      <c r="M628" s="1">
        <v>1.8375699999999999</v>
      </c>
      <c r="N628" s="1">
        <v>2.3495300000000001</v>
      </c>
      <c r="O628" s="2">
        <v>1.0845800000000001</v>
      </c>
      <c r="W628">
        <v>22.22</v>
      </c>
      <c r="X628">
        <v>0.89695999999999998</v>
      </c>
      <c r="Y628">
        <v>0.64668000000000003</v>
      </c>
    </row>
    <row r="629" spans="2:25" x14ac:dyDescent="0.25">
      <c r="B629" s="3">
        <v>22.26</v>
      </c>
      <c r="C629" s="1">
        <v>1216.2376899999999</v>
      </c>
      <c r="D629" s="2">
        <v>316.47478999999998</v>
      </c>
      <c r="L629" s="3">
        <v>22.24</v>
      </c>
      <c r="M629" s="1">
        <v>1.8733599999999999</v>
      </c>
      <c r="N629" s="1">
        <v>2.3186499999999999</v>
      </c>
      <c r="O629" s="2">
        <v>1.0573900000000001</v>
      </c>
      <c r="W629">
        <v>22.24</v>
      </c>
      <c r="X629">
        <v>0.93276000000000003</v>
      </c>
      <c r="Y629">
        <v>0.63097000000000003</v>
      </c>
    </row>
    <row r="630" spans="2:25" x14ac:dyDescent="0.25">
      <c r="B630" s="3">
        <v>22.28</v>
      </c>
      <c r="C630" s="1">
        <v>1217.89769</v>
      </c>
      <c r="D630" s="2">
        <v>345.63479000000001</v>
      </c>
      <c r="L630" s="3">
        <v>22.26</v>
      </c>
      <c r="M630" s="1">
        <v>1.8885400000000001</v>
      </c>
      <c r="N630" s="1">
        <v>2.3685299999999998</v>
      </c>
      <c r="O630" s="2">
        <v>1.04732</v>
      </c>
      <c r="W630">
        <v>22.26</v>
      </c>
      <c r="X630">
        <v>0.94794</v>
      </c>
      <c r="Y630">
        <v>0.66805000000000003</v>
      </c>
    </row>
    <row r="631" spans="2:25" x14ac:dyDescent="0.25">
      <c r="B631" s="3">
        <v>22.3</v>
      </c>
      <c r="C631" s="1">
        <v>1242.0676900000001</v>
      </c>
      <c r="D631" s="2">
        <v>347.30479000000003</v>
      </c>
      <c r="L631" s="3">
        <v>22.28</v>
      </c>
      <c r="M631" s="1">
        <v>1.8885400000000001</v>
      </c>
      <c r="N631" s="1">
        <v>2.4041600000000001</v>
      </c>
      <c r="O631" s="2">
        <v>1.0422899999999999</v>
      </c>
      <c r="W631">
        <v>22.28</v>
      </c>
      <c r="X631">
        <v>0.94794</v>
      </c>
      <c r="Y631">
        <v>0.67935999999999996</v>
      </c>
    </row>
    <row r="632" spans="2:25" x14ac:dyDescent="0.25">
      <c r="B632" s="3">
        <v>22.32</v>
      </c>
      <c r="C632" s="1">
        <v>1256.2376899999999</v>
      </c>
      <c r="D632" s="2">
        <v>376.47478999999998</v>
      </c>
      <c r="L632" s="3">
        <v>22.3</v>
      </c>
      <c r="M632" s="1">
        <v>1.8711899999999999</v>
      </c>
      <c r="N632" s="1">
        <v>2.3281499999999999</v>
      </c>
      <c r="O632" s="2">
        <v>1.0634399999999999</v>
      </c>
      <c r="W632">
        <v>22.3</v>
      </c>
      <c r="X632">
        <v>0.93059000000000003</v>
      </c>
      <c r="Y632">
        <v>0.65044999999999997</v>
      </c>
    </row>
    <row r="633" spans="2:25" x14ac:dyDescent="0.25">
      <c r="B633" s="3">
        <v>22.34</v>
      </c>
      <c r="C633" s="1">
        <v>1230.39769</v>
      </c>
      <c r="D633" s="2">
        <v>367.30479000000003</v>
      </c>
      <c r="L633" s="3">
        <v>22.32</v>
      </c>
      <c r="M633" s="1">
        <v>1.8234699999999999</v>
      </c>
      <c r="N633" s="1">
        <v>2.3709099999999999</v>
      </c>
      <c r="O633" s="2">
        <v>1.0604100000000001</v>
      </c>
      <c r="W633">
        <v>22.32</v>
      </c>
      <c r="X633">
        <v>0.88285999999999998</v>
      </c>
      <c r="Y633">
        <v>0.61965999999999999</v>
      </c>
    </row>
    <row r="634" spans="2:25" x14ac:dyDescent="0.25">
      <c r="B634" s="3">
        <v>22.36</v>
      </c>
      <c r="C634" s="1">
        <v>1253.7376899999999</v>
      </c>
      <c r="D634" s="2">
        <v>323.97478999999998</v>
      </c>
      <c r="L634" s="3">
        <v>22.34</v>
      </c>
      <c r="M634" s="1">
        <v>1.8690199999999999</v>
      </c>
      <c r="N634" s="1">
        <v>2.3447800000000001</v>
      </c>
      <c r="O634" s="2">
        <v>1.0221499999999999</v>
      </c>
      <c r="W634">
        <v>22.34</v>
      </c>
      <c r="X634">
        <v>0.92842000000000002</v>
      </c>
      <c r="Y634">
        <v>0.64605000000000001</v>
      </c>
    </row>
    <row r="635" spans="2:25" x14ac:dyDescent="0.25">
      <c r="B635" s="3">
        <v>22.38</v>
      </c>
      <c r="C635" s="1">
        <v>1215.39769</v>
      </c>
      <c r="D635" s="2">
        <v>349.80479000000003</v>
      </c>
      <c r="L635" s="3">
        <v>22.36</v>
      </c>
      <c r="M635" s="1">
        <v>1.8798699999999999</v>
      </c>
      <c r="N635" s="1">
        <v>2.3162799999999999</v>
      </c>
      <c r="O635" s="2">
        <v>1.04027</v>
      </c>
      <c r="W635">
        <v>22.36</v>
      </c>
      <c r="X635">
        <v>0.93925999999999998</v>
      </c>
      <c r="Y635">
        <v>0.61839999999999995</v>
      </c>
    </row>
    <row r="636" spans="2:25" x14ac:dyDescent="0.25">
      <c r="B636" s="3">
        <v>22.4</v>
      </c>
      <c r="C636" s="1">
        <v>1174.5676900000001</v>
      </c>
      <c r="D636" s="2">
        <v>368.97478999999998</v>
      </c>
      <c r="L636" s="3">
        <v>22.38</v>
      </c>
      <c r="M636" s="1">
        <v>1.8397399999999999</v>
      </c>
      <c r="N636" s="1">
        <v>2.39466</v>
      </c>
      <c r="O636" s="2">
        <v>1.05135</v>
      </c>
      <c r="W636">
        <v>22.38</v>
      </c>
      <c r="X636">
        <v>0.89912999999999998</v>
      </c>
      <c r="Y636">
        <v>0.60519999999999996</v>
      </c>
    </row>
    <row r="637" spans="2:25" x14ac:dyDescent="0.25">
      <c r="B637" s="3">
        <v>22.42</v>
      </c>
      <c r="C637" s="1">
        <v>1248.7376899999999</v>
      </c>
      <c r="D637" s="2">
        <v>348.13479000000001</v>
      </c>
      <c r="L637" s="3">
        <v>22.4</v>
      </c>
      <c r="M637" s="1">
        <v>1.8494999999999999</v>
      </c>
      <c r="N637" s="1">
        <v>2.4207900000000002</v>
      </c>
      <c r="O637" s="2">
        <v>1.07552</v>
      </c>
      <c r="W637">
        <v>22.4</v>
      </c>
      <c r="X637">
        <v>0.90888999999999998</v>
      </c>
      <c r="Y637">
        <v>0.60833999999999999</v>
      </c>
    </row>
    <row r="638" spans="2:25" x14ac:dyDescent="0.25">
      <c r="B638" s="3">
        <v>22.44</v>
      </c>
      <c r="C638" s="1">
        <v>1248.7376899999999</v>
      </c>
      <c r="D638" s="2">
        <v>348.97478999999998</v>
      </c>
      <c r="L638" s="3">
        <v>22.42</v>
      </c>
      <c r="M638" s="1">
        <v>1.8972199999999999</v>
      </c>
      <c r="N638" s="1">
        <v>2.3709099999999999</v>
      </c>
      <c r="O638" s="2">
        <v>1.05236</v>
      </c>
      <c r="W638">
        <v>22.42</v>
      </c>
      <c r="X638">
        <v>0.95662000000000003</v>
      </c>
      <c r="Y638">
        <v>0.62153999999999998</v>
      </c>
    </row>
    <row r="639" spans="2:25" x14ac:dyDescent="0.25">
      <c r="B639" s="3">
        <v>22.46</v>
      </c>
      <c r="C639" s="1">
        <v>1191.2376899999999</v>
      </c>
      <c r="D639" s="2">
        <v>300.63479000000001</v>
      </c>
      <c r="L639" s="3">
        <v>22.44</v>
      </c>
      <c r="M639" s="1">
        <v>1.8885400000000001</v>
      </c>
      <c r="N639" s="1">
        <v>2.39941</v>
      </c>
      <c r="O639" s="2">
        <v>1.0533699999999999</v>
      </c>
      <c r="W639">
        <v>22.44</v>
      </c>
      <c r="X639">
        <v>0.94794</v>
      </c>
      <c r="Y639">
        <v>0.6008</v>
      </c>
    </row>
    <row r="640" spans="2:25" x14ac:dyDescent="0.25">
      <c r="B640" s="3">
        <v>22.48</v>
      </c>
      <c r="C640" s="1">
        <v>1246.2376899999999</v>
      </c>
      <c r="D640" s="2">
        <v>361.47478999999998</v>
      </c>
      <c r="L640" s="3">
        <v>22.46</v>
      </c>
      <c r="M640" s="1">
        <v>1.9080699999999999</v>
      </c>
      <c r="N640" s="1">
        <v>2.3447800000000001</v>
      </c>
      <c r="O640" s="2">
        <v>1.06243</v>
      </c>
      <c r="W640">
        <v>22.46</v>
      </c>
      <c r="X640">
        <v>0.96745999999999999</v>
      </c>
      <c r="Y640">
        <v>0.61023000000000005</v>
      </c>
    </row>
    <row r="641" spans="2:25" x14ac:dyDescent="0.25">
      <c r="B641" s="3">
        <v>22.5</v>
      </c>
      <c r="C641" s="1">
        <v>1221.2376899999999</v>
      </c>
      <c r="D641" s="2">
        <v>348.13479000000001</v>
      </c>
      <c r="L641" s="3">
        <v>22.48</v>
      </c>
      <c r="M641" s="1">
        <v>1.9124099999999999</v>
      </c>
      <c r="N641" s="1">
        <v>2.39229</v>
      </c>
      <c r="O641" s="2">
        <v>1.0714900000000001</v>
      </c>
      <c r="W641">
        <v>22.48</v>
      </c>
      <c r="X641">
        <v>0.9718</v>
      </c>
      <c r="Y641">
        <v>0.60646</v>
      </c>
    </row>
    <row r="642" spans="2:25" x14ac:dyDescent="0.25">
      <c r="B642" s="3">
        <v>22.52</v>
      </c>
      <c r="C642" s="1">
        <v>1244.5676900000001</v>
      </c>
      <c r="D642" s="2">
        <v>316.47478999999998</v>
      </c>
      <c r="L642" s="3">
        <v>22.5</v>
      </c>
      <c r="M642" s="1">
        <v>1.8690199999999999</v>
      </c>
      <c r="N642" s="1">
        <v>2.3614099999999998</v>
      </c>
      <c r="O642" s="2">
        <v>1.0956600000000001</v>
      </c>
      <c r="W642">
        <v>22.5</v>
      </c>
      <c r="X642">
        <v>0.92842000000000002</v>
      </c>
      <c r="Y642">
        <v>0.62531000000000003</v>
      </c>
    </row>
    <row r="643" spans="2:25" x14ac:dyDescent="0.25">
      <c r="B643" s="3">
        <v>22.54</v>
      </c>
      <c r="C643" s="1">
        <v>1226.2376899999999</v>
      </c>
      <c r="D643" s="2">
        <v>338.13479000000001</v>
      </c>
      <c r="L643" s="3">
        <v>22.52</v>
      </c>
      <c r="M643" s="1">
        <v>1.9048099999999999</v>
      </c>
      <c r="N643" s="1">
        <v>2.3542800000000002</v>
      </c>
      <c r="O643" s="2">
        <v>1.0674600000000001</v>
      </c>
      <c r="W643">
        <v>22.52</v>
      </c>
      <c r="X643">
        <v>0.96421000000000001</v>
      </c>
      <c r="Y643">
        <v>0.64793999999999996</v>
      </c>
    </row>
    <row r="644" spans="2:25" x14ac:dyDescent="0.25">
      <c r="B644" s="3">
        <v>22.56</v>
      </c>
      <c r="C644" s="1">
        <v>1212.0676900000001</v>
      </c>
      <c r="D644" s="2">
        <v>304.80479000000003</v>
      </c>
      <c r="L644" s="3">
        <v>22.54</v>
      </c>
      <c r="M644" s="1">
        <v>1.9362699999999999</v>
      </c>
      <c r="N644" s="1">
        <v>2.3661599999999998</v>
      </c>
      <c r="O644" s="2">
        <v>1.0644400000000001</v>
      </c>
      <c r="W644">
        <v>22.54</v>
      </c>
      <c r="X644">
        <v>0.99565999999999999</v>
      </c>
      <c r="Y644">
        <v>0.63348000000000004</v>
      </c>
    </row>
    <row r="645" spans="2:25" x14ac:dyDescent="0.25">
      <c r="B645" s="3">
        <v>22.58</v>
      </c>
      <c r="C645" s="1">
        <v>1212.89769</v>
      </c>
      <c r="D645" s="2">
        <v>294.80479000000003</v>
      </c>
      <c r="L645" s="3">
        <v>22.56</v>
      </c>
      <c r="M645" s="1">
        <v>1.8907099999999999</v>
      </c>
      <c r="N645" s="1">
        <v>2.4041600000000001</v>
      </c>
      <c r="O645" s="2">
        <v>1.06243</v>
      </c>
      <c r="W645">
        <v>22.56</v>
      </c>
      <c r="X645">
        <v>0.95011000000000001</v>
      </c>
      <c r="Y645">
        <v>0.63726000000000005</v>
      </c>
    </row>
    <row r="646" spans="2:25" x14ac:dyDescent="0.25">
      <c r="B646" s="3">
        <v>22.6</v>
      </c>
      <c r="C646" s="1">
        <v>1164.5676900000001</v>
      </c>
      <c r="D646" s="2">
        <v>308.97478999999998</v>
      </c>
      <c r="L646" s="3">
        <v>22.58</v>
      </c>
      <c r="M646" s="1">
        <v>1.8256399999999999</v>
      </c>
      <c r="N646" s="1">
        <v>2.3210299999999999</v>
      </c>
      <c r="O646" s="2">
        <v>1.05941</v>
      </c>
      <c r="W646">
        <v>22.58</v>
      </c>
      <c r="X646">
        <v>0.88502999999999998</v>
      </c>
      <c r="Y646">
        <v>0.60960000000000003</v>
      </c>
    </row>
    <row r="647" spans="2:25" x14ac:dyDescent="0.25">
      <c r="B647" s="3">
        <v>22.62</v>
      </c>
      <c r="C647" s="1">
        <v>1188.7376899999999</v>
      </c>
      <c r="D647" s="2">
        <v>316.47478999999998</v>
      </c>
      <c r="L647" s="3">
        <v>22.6</v>
      </c>
      <c r="M647" s="1">
        <v>1.8288899999999999</v>
      </c>
      <c r="N647" s="1">
        <v>2.3162799999999999</v>
      </c>
      <c r="O647" s="2">
        <v>1.0604100000000001</v>
      </c>
      <c r="W647">
        <v>22.6</v>
      </c>
      <c r="X647">
        <v>0.88829000000000002</v>
      </c>
      <c r="Y647">
        <v>0.61336999999999997</v>
      </c>
    </row>
    <row r="648" spans="2:25" x14ac:dyDescent="0.25">
      <c r="B648" s="3">
        <v>22.64</v>
      </c>
      <c r="C648" s="1">
        <v>1199.5676900000001</v>
      </c>
      <c r="D648" s="2">
        <v>307.30479000000003</v>
      </c>
      <c r="L648" s="3">
        <v>22.62</v>
      </c>
      <c r="M648" s="1">
        <v>1.8798699999999999</v>
      </c>
      <c r="N648" s="1">
        <v>2.2616499999999999</v>
      </c>
      <c r="O648" s="2">
        <v>1.07552</v>
      </c>
      <c r="W648">
        <v>22.62</v>
      </c>
      <c r="X648">
        <v>0.93925999999999998</v>
      </c>
      <c r="Y648">
        <v>0.61211000000000004</v>
      </c>
    </row>
    <row r="649" spans="2:25" x14ac:dyDescent="0.25">
      <c r="B649" s="3">
        <v>22.66</v>
      </c>
      <c r="C649" s="1">
        <v>1216.2376899999999</v>
      </c>
      <c r="D649" s="2">
        <v>339.80479000000003</v>
      </c>
      <c r="L649" s="3">
        <v>22.64</v>
      </c>
      <c r="M649" s="1">
        <v>1.8798699999999999</v>
      </c>
      <c r="N649" s="1">
        <v>2.3376600000000001</v>
      </c>
      <c r="O649" s="2">
        <v>1.0604100000000001</v>
      </c>
      <c r="W649">
        <v>22.64</v>
      </c>
      <c r="X649">
        <v>0.93925999999999998</v>
      </c>
      <c r="Y649">
        <v>0.60960000000000003</v>
      </c>
    </row>
    <row r="650" spans="2:25" x14ac:dyDescent="0.25">
      <c r="B650" s="3">
        <v>22.68</v>
      </c>
      <c r="C650" s="1">
        <v>1201.2376899999999</v>
      </c>
      <c r="D650" s="2">
        <v>363.97478999999998</v>
      </c>
      <c r="L650" s="3">
        <v>22.66</v>
      </c>
      <c r="M650" s="1">
        <v>1.8917999999999999</v>
      </c>
      <c r="N650" s="1">
        <v>2.3566600000000002</v>
      </c>
      <c r="O650" s="2">
        <v>1.0704800000000001</v>
      </c>
      <c r="W650">
        <v>22.66</v>
      </c>
      <c r="X650">
        <v>0.95118999999999998</v>
      </c>
      <c r="Y650">
        <v>0.61839999999999995</v>
      </c>
    </row>
    <row r="651" spans="2:25" x14ac:dyDescent="0.25">
      <c r="B651" s="3">
        <v>22.7</v>
      </c>
      <c r="C651" s="1">
        <v>1216.2376899999999</v>
      </c>
      <c r="D651" s="2">
        <v>330.63479000000001</v>
      </c>
      <c r="L651" s="3">
        <v>22.68</v>
      </c>
      <c r="M651" s="1">
        <v>1.8993899999999999</v>
      </c>
      <c r="N651" s="1">
        <v>2.3614099999999998</v>
      </c>
      <c r="O651" s="2">
        <v>1.0291999999999999</v>
      </c>
      <c r="W651">
        <v>22.68</v>
      </c>
      <c r="X651">
        <v>0.95879000000000003</v>
      </c>
      <c r="Y651">
        <v>0.62217</v>
      </c>
    </row>
    <row r="652" spans="2:25" x14ac:dyDescent="0.25">
      <c r="B652" s="3">
        <v>22.72</v>
      </c>
      <c r="C652" s="1">
        <v>1212.0676900000001</v>
      </c>
      <c r="D652" s="2">
        <v>340.63479000000001</v>
      </c>
      <c r="L652" s="3">
        <v>22.7</v>
      </c>
      <c r="M652" s="1">
        <v>1.8874599999999999</v>
      </c>
      <c r="N652" s="1">
        <v>2.3780399999999999</v>
      </c>
      <c r="O652" s="2">
        <v>1.07351</v>
      </c>
      <c r="W652">
        <v>22.7</v>
      </c>
      <c r="X652">
        <v>0.94686000000000003</v>
      </c>
      <c r="Y652">
        <v>0.60960000000000003</v>
      </c>
    </row>
    <row r="653" spans="2:25" x14ac:dyDescent="0.25">
      <c r="B653" s="3">
        <v>22.74</v>
      </c>
      <c r="C653" s="1">
        <v>1200.39769</v>
      </c>
      <c r="D653" s="2">
        <v>326.47478999999998</v>
      </c>
      <c r="L653" s="3">
        <v>22.72</v>
      </c>
      <c r="M653" s="1">
        <v>1.8787799999999999</v>
      </c>
      <c r="N653" s="1">
        <v>2.33053</v>
      </c>
      <c r="O653" s="2">
        <v>1.0704800000000001</v>
      </c>
      <c r="W653">
        <v>22.72</v>
      </c>
      <c r="X653">
        <v>0.93818000000000001</v>
      </c>
      <c r="Y653">
        <v>0.6008</v>
      </c>
    </row>
    <row r="654" spans="2:25" x14ac:dyDescent="0.25">
      <c r="B654" s="3">
        <v>22.76</v>
      </c>
      <c r="C654" s="1">
        <v>1213.7376899999999</v>
      </c>
      <c r="D654" s="2">
        <v>348.97478999999998</v>
      </c>
      <c r="L654" s="3">
        <v>22.74</v>
      </c>
      <c r="M654" s="1">
        <v>1.8885400000000001</v>
      </c>
      <c r="N654" s="1">
        <v>2.3186499999999999</v>
      </c>
      <c r="O654" s="2">
        <v>1.06142</v>
      </c>
      <c r="W654">
        <v>22.74</v>
      </c>
      <c r="X654">
        <v>0.94794</v>
      </c>
      <c r="Y654">
        <v>0.63097000000000003</v>
      </c>
    </row>
    <row r="655" spans="2:25" x14ac:dyDescent="0.25">
      <c r="B655" s="3">
        <v>22.78</v>
      </c>
      <c r="C655" s="1">
        <v>1162.0676900000001</v>
      </c>
      <c r="D655" s="2">
        <v>344.80479000000003</v>
      </c>
      <c r="L655" s="3">
        <v>22.76</v>
      </c>
      <c r="M655" s="1">
        <v>1.8798699999999999</v>
      </c>
      <c r="N655" s="1">
        <v>2.3162799999999999</v>
      </c>
      <c r="O655" s="2">
        <v>1.0644400000000001</v>
      </c>
      <c r="W655">
        <v>22.76</v>
      </c>
      <c r="X655">
        <v>0.93925999999999998</v>
      </c>
      <c r="Y655">
        <v>0.59326000000000001</v>
      </c>
    </row>
    <row r="656" spans="2:25" x14ac:dyDescent="0.25">
      <c r="B656" s="3">
        <v>22.8</v>
      </c>
      <c r="C656" s="1">
        <v>1232.0676900000001</v>
      </c>
      <c r="D656" s="2">
        <v>290.63479000000001</v>
      </c>
      <c r="L656" s="3">
        <v>22.78</v>
      </c>
      <c r="M656" s="1">
        <v>1.8733599999999999</v>
      </c>
      <c r="N656" s="1">
        <v>2.38279</v>
      </c>
      <c r="O656" s="2">
        <v>1.04531</v>
      </c>
      <c r="W656">
        <v>22.78</v>
      </c>
      <c r="X656">
        <v>0.93276000000000003</v>
      </c>
      <c r="Y656">
        <v>0.60143000000000002</v>
      </c>
    </row>
    <row r="657" spans="2:25" x14ac:dyDescent="0.25">
      <c r="B657" s="3">
        <v>22.82</v>
      </c>
      <c r="C657" s="1">
        <v>1217.89769</v>
      </c>
      <c r="D657" s="2">
        <v>289.80479000000003</v>
      </c>
      <c r="L657" s="3">
        <v>22.8</v>
      </c>
      <c r="M657" s="1">
        <v>1.8581799999999999</v>
      </c>
      <c r="N657" s="1">
        <v>2.3281499999999999</v>
      </c>
      <c r="O657" s="2">
        <v>1.0422899999999999</v>
      </c>
      <c r="W657">
        <v>22.8</v>
      </c>
      <c r="X657">
        <v>0.91757</v>
      </c>
      <c r="Y657">
        <v>0.61902999999999997</v>
      </c>
    </row>
    <row r="658" spans="2:25" x14ac:dyDescent="0.25">
      <c r="B658" s="3">
        <v>22.84</v>
      </c>
      <c r="C658" s="1">
        <v>1175.39769</v>
      </c>
      <c r="D658" s="2">
        <v>317.30479000000003</v>
      </c>
      <c r="L658" s="3">
        <v>22.82</v>
      </c>
      <c r="M658" s="1">
        <v>1.8603499999999999</v>
      </c>
      <c r="N658" s="1">
        <v>2.3447800000000001</v>
      </c>
      <c r="O658" s="2">
        <v>1.03423</v>
      </c>
      <c r="W658">
        <v>22.82</v>
      </c>
      <c r="X658">
        <v>0.91974</v>
      </c>
      <c r="Y658">
        <v>0.60143000000000002</v>
      </c>
    </row>
    <row r="659" spans="2:25" x14ac:dyDescent="0.25">
      <c r="B659" s="3">
        <v>22.86</v>
      </c>
      <c r="C659" s="1">
        <v>1216.2376899999999</v>
      </c>
      <c r="D659" s="2">
        <v>329.80479000000003</v>
      </c>
      <c r="L659" s="3">
        <v>22.84</v>
      </c>
      <c r="M659" s="1">
        <v>1.8614299999999999</v>
      </c>
      <c r="N659" s="1">
        <v>2.3851599999999999</v>
      </c>
      <c r="O659" s="2">
        <v>1.01711</v>
      </c>
      <c r="W659">
        <v>22.84</v>
      </c>
      <c r="X659">
        <v>0.92081999999999997</v>
      </c>
      <c r="Y659">
        <v>0.59450999999999998</v>
      </c>
    </row>
    <row r="660" spans="2:25" x14ac:dyDescent="0.25">
      <c r="B660" s="3">
        <v>22.88</v>
      </c>
      <c r="C660" s="1">
        <v>1201.2376899999999</v>
      </c>
      <c r="D660" s="2">
        <v>323.97478999999998</v>
      </c>
      <c r="L660" s="3">
        <v>22.86</v>
      </c>
      <c r="M660" s="1">
        <v>1.8972199999999999</v>
      </c>
      <c r="N660" s="1">
        <v>2.3471600000000001</v>
      </c>
      <c r="O660" s="2">
        <v>1.0392699999999999</v>
      </c>
      <c r="W660">
        <v>22.86</v>
      </c>
      <c r="X660">
        <v>0.95662000000000003</v>
      </c>
      <c r="Y660">
        <v>0.61526000000000003</v>
      </c>
    </row>
    <row r="661" spans="2:25" x14ac:dyDescent="0.25">
      <c r="B661" s="3">
        <v>22.9</v>
      </c>
      <c r="C661" s="1">
        <v>1261.2376899999999</v>
      </c>
      <c r="D661" s="2">
        <v>335.63479000000001</v>
      </c>
      <c r="L661" s="3">
        <v>22.88</v>
      </c>
      <c r="M661" s="1">
        <v>1.8766099999999999</v>
      </c>
      <c r="N661" s="1">
        <v>2.3210299999999999</v>
      </c>
      <c r="O661" s="2">
        <v>1.0634399999999999</v>
      </c>
      <c r="W661">
        <v>22.88</v>
      </c>
      <c r="X661">
        <v>0.93601000000000001</v>
      </c>
      <c r="Y661">
        <v>0.61589000000000005</v>
      </c>
    </row>
    <row r="662" spans="2:25" x14ac:dyDescent="0.25">
      <c r="B662" s="3">
        <v>22.92</v>
      </c>
      <c r="C662" s="1">
        <v>1224.5676900000001</v>
      </c>
      <c r="D662" s="2">
        <v>327.30479000000003</v>
      </c>
      <c r="L662" s="3">
        <v>22.9</v>
      </c>
      <c r="M662" s="1">
        <v>1.8386499999999999</v>
      </c>
      <c r="N662" s="1">
        <v>2.3566600000000002</v>
      </c>
      <c r="O662" s="2">
        <v>1.07955</v>
      </c>
      <c r="W662">
        <v>22.9</v>
      </c>
      <c r="X662">
        <v>0.89805000000000001</v>
      </c>
      <c r="Y662">
        <v>0.61085999999999996</v>
      </c>
    </row>
    <row r="663" spans="2:25" x14ac:dyDescent="0.25">
      <c r="B663" s="3">
        <v>22.94</v>
      </c>
      <c r="C663" s="1">
        <v>1237.0676900000001</v>
      </c>
      <c r="D663" s="2">
        <v>307.30479000000003</v>
      </c>
      <c r="L663" s="3">
        <v>22.92</v>
      </c>
      <c r="M663" s="1">
        <v>1.8494999999999999</v>
      </c>
      <c r="N663" s="1">
        <v>2.3471600000000001</v>
      </c>
      <c r="O663" s="2">
        <v>1.03725</v>
      </c>
      <c r="W663">
        <v>22.92</v>
      </c>
      <c r="X663">
        <v>0.90888999999999998</v>
      </c>
      <c r="Y663">
        <v>0.58886000000000005</v>
      </c>
    </row>
    <row r="664" spans="2:25" x14ac:dyDescent="0.25">
      <c r="B664" s="3">
        <v>22.96</v>
      </c>
      <c r="C664" s="1">
        <v>1247.0676900000001</v>
      </c>
      <c r="D664" s="2">
        <v>326.47478999999998</v>
      </c>
      <c r="L664" s="3">
        <v>22.94</v>
      </c>
      <c r="M664" s="1">
        <v>1.8397399999999999</v>
      </c>
      <c r="N664" s="1">
        <v>2.32578</v>
      </c>
      <c r="O664" s="2">
        <v>1.04531</v>
      </c>
      <c r="W664">
        <v>22.94</v>
      </c>
      <c r="X664">
        <v>0.89912999999999998</v>
      </c>
      <c r="Y664">
        <v>0.56937000000000004</v>
      </c>
    </row>
    <row r="665" spans="2:25" x14ac:dyDescent="0.25">
      <c r="B665" s="3">
        <v>22.98</v>
      </c>
      <c r="C665" s="1">
        <v>1206.2376899999999</v>
      </c>
      <c r="D665" s="2">
        <v>332.30479000000003</v>
      </c>
      <c r="L665" s="3">
        <v>22.96</v>
      </c>
      <c r="M665" s="1">
        <v>1.8711899999999999</v>
      </c>
      <c r="N665" s="1">
        <v>2.3281499999999999</v>
      </c>
      <c r="O665" s="2">
        <v>1.0634399999999999</v>
      </c>
      <c r="W665">
        <v>22.96</v>
      </c>
      <c r="X665">
        <v>0.93059000000000003</v>
      </c>
      <c r="Y665">
        <v>0.57503000000000004</v>
      </c>
    </row>
    <row r="666" spans="2:25" x14ac:dyDescent="0.25">
      <c r="B666" s="3">
        <v>23</v>
      </c>
      <c r="C666" s="1">
        <v>1239.5676900000001</v>
      </c>
      <c r="D666" s="2">
        <v>311.47478999999998</v>
      </c>
      <c r="L666" s="3">
        <v>22.98</v>
      </c>
      <c r="M666" s="1">
        <v>1.8852899999999999</v>
      </c>
      <c r="N666" s="1">
        <v>2.3661599999999998</v>
      </c>
      <c r="O666" s="2">
        <v>1.0503400000000001</v>
      </c>
      <c r="W666">
        <v>22.98</v>
      </c>
      <c r="X666">
        <v>0.94469000000000003</v>
      </c>
      <c r="Y666">
        <v>0.59262999999999999</v>
      </c>
    </row>
    <row r="667" spans="2:25" x14ac:dyDescent="0.25">
      <c r="B667" s="3">
        <v>23.02</v>
      </c>
      <c r="C667" s="1">
        <v>1272.89769</v>
      </c>
      <c r="D667" s="2">
        <v>287.30479000000003</v>
      </c>
      <c r="L667" s="3">
        <v>23</v>
      </c>
      <c r="M667" s="1">
        <v>1.8267199999999999</v>
      </c>
      <c r="N667" s="1">
        <v>2.3637800000000002</v>
      </c>
      <c r="O667" s="2">
        <v>1.0352399999999999</v>
      </c>
      <c r="W667">
        <v>23</v>
      </c>
      <c r="X667">
        <v>0.88612000000000002</v>
      </c>
      <c r="Y667">
        <v>0.58445999999999998</v>
      </c>
    </row>
    <row r="668" spans="2:25" x14ac:dyDescent="0.25">
      <c r="B668" s="3">
        <v>23.04</v>
      </c>
      <c r="C668" s="1">
        <v>1270.39769</v>
      </c>
      <c r="D668" s="2">
        <v>291.47478999999998</v>
      </c>
      <c r="L668" s="3">
        <v>23.02</v>
      </c>
      <c r="M668" s="1">
        <v>1.8180499999999999</v>
      </c>
      <c r="N668" s="1">
        <v>2.39941</v>
      </c>
      <c r="O668" s="2">
        <v>1.0362499999999999</v>
      </c>
      <c r="W668">
        <v>23.02</v>
      </c>
      <c r="X668">
        <v>0.87744</v>
      </c>
      <c r="Y668">
        <v>0.57628999999999997</v>
      </c>
    </row>
    <row r="669" spans="2:25" x14ac:dyDescent="0.25">
      <c r="B669" s="3">
        <v>23.06</v>
      </c>
      <c r="C669" s="1">
        <v>1278.7376899999999</v>
      </c>
      <c r="D669" s="2">
        <v>270.63479000000001</v>
      </c>
      <c r="L669" s="3">
        <v>23.04</v>
      </c>
      <c r="M669" s="1">
        <v>1.8646799999999999</v>
      </c>
      <c r="N669" s="1">
        <v>2.3661599999999998</v>
      </c>
      <c r="O669" s="2">
        <v>1.0281899999999999</v>
      </c>
      <c r="W669">
        <v>23.04</v>
      </c>
      <c r="X669">
        <v>0.92408000000000001</v>
      </c>
      <c r="Y669">
        <v>0.58633999999999997</v>
      </c>
    </row>
    <row r="670" spans="2:25" x14ac:dyDescent="0.25">
      <c r="B670" s="3">
        <v>23.08</v>
      </c>
      <c r="C670" s="1">
        <v>1243.7376899999999</v>
      </c>
      <c r="D670" s="2">
        <v>304.80479000000003</v>
      </c>
      <c r="L670" s="3">
        <v>23.06</v>
      </c>
      <c r="M670" s="1">
        <v>1.9406000000000001</v>
      </c>
      <c r="N670" s="1">
        <v>2.3043999999999998</v>
      </c>
      <c r="O670" s="2">
        <v>1.0322199999999999</v>
      </c>
      <c r="W670">
        <v>23.06</v>
      </c>
      <c r="X670">
        <v>1</v>
      </c>
      <c r="Y670">
        <v>0.56749000000000005</v>
      </c>
    </row>
    <row r="671" spans="2:25" x14ac:dyDescent="0.25">
      <c r="B671" s="3">
        <v>23.1</v>
      </c>
      <c r="C671" s="1">
        <v>1212.0676900000001</v>
      </c>
      <c r="D671" s="2">
        <v>349.80479000000003</v>
      </c>
      <c r="L671" s="3">
        <v>23.08</v>
      </c>
      <c r="M671" s="1">
        <v>1.8820399999999999</v>
      </c>
      <c r="N671" s="1">
        <v>2.33053</v>
      </c>
      <c r="O671" s="2">
        <v>1.04732</v>
      </c>
      <c r="W671">
        <v>23.08</v>
      </c>
      <c r="X671">
        <v>0.94142999999999999</v>
      </c>
      <c r="Y671">
        <v>0.58194000000000001</v>
      </c>
    </row>
    <row r="672" spans="2:25" x14ac:dyDescent="0.25">
      <c r="B672" s="3">
        <v>23.12</v>
      </c>
      <c r="C672" s="1">
        <v>1247.89769</v>
      </c>
      <c r="D672" s="2">
        <v>342.30479000000003</v>
      </c>
      <c r="L672" s="3">
        <v>23.1</v>
      </c>
      <c r="M672" s="1">
        <v>1.8831199999999999</v>
      </c>
      <c r="N672" s="1">
        <v>2.33291</v>
      </c>
      <c r="O672" s="2">
        <v>1.0161</v>
      </c>
      <c r="W672">
        <v>23.1</v>
      </c>
      <c r="X672">
        <v>0.94252000000000002</v>
      </c>
      <c r="Y672">
        <v>0.59953999999999996</v>
      </c>
    </row>
    <row r="673" spans="2:25" x14ac:dyDescent="0.25">
      <c r="B673" s="3">
        <v>23.14</v>
      </c>
      <c r="C673" s="1">
        <v>1297.0676900000001</v>
      </c>
      <c r="D673" s="2">
        <v>308.13479000000001</v>
      </c>
      <c r="L673" s="3">
        <v>23.12</v>
      </c>
      <c r="M673" s="1">
        <v>1.8635999999999999</v>
      </c>
      <c r="N673" s="1">
        <v>2.3756599999999999</v>
      </c>
      <c r="O673" s="2">
        <v>1.0070399999999999</v>
      </c>
      <c r="W673">
        <v>23.12</v>
      </c>
      <c r="X673">
        <v>0.92298999999999998</v>
      </c>
      <c r="Y673">
        <v>0.58320000000000005</v>
      </c>
    </row>
    <row r="674" spans="2:25" x14ac:dyDescent="0.25">
      <c r="B674" s="3">
        <v>23.16</v>
      </c>
      <c r="C674" s="1">
        <v>1297.89769</v>
      </c>
      <c r="D674" s="2">
        <v>367.30479000000003</v>
      </c>
      <c r="L674" s="3">
        <v>23.14</v>
      </c>
      <c r="M674" s="1">
        <v>1.8451599999999999</v>
      </c>
      <c r="N674" s="1">
        <v>2.3637800000000002</v>
      </c>
      <c r="O674" s="2">
        <v>1.0181199999999999</v>
      </c>
      <c r="W674">
        <v>23.14</v>
      </c>
      <c r="X674">
        <v>0.90456000000000003</v>
      </c>
      <c r="Y674">
        <v>0.57062999999999997</v>
      </c>
    </row>
    <row r="675" spans="2:25" x14ac:dyDescent="0.25">
      <c r="B675" s="3">
        <v>23.18</v>
      </c>
      <c r="C675" s="1">
        <v>1249.5676900000001</v>
      </c>
      <c r="D675" s="2">
        <v>384.80479000000003</v>
      </c>
      <c r="L675" s="3">
        <v>23.16</v>
      </c>
      <c r="M675" s="1">
        <v>1.8104499999999999</v>
      </c>
      <c r="N675" s="1">
        <v>2.3400300000000001</v>
      </c>
      <c r="O675" s="2">
        <v>1.0181199999999999</v>
      </c>
      <c r="W675">
        <v>23.16</v>
      </c>
      <c r="X675">
        <v>0.86985000000000001</v>
      </c>
      <c r="Y675">
        <v>0.56811999999999996</v>
      </c>
    </row>
    <row r="676" spans="2:25" x14ac:dyDescent="0.25">
      <c r="B676" s="3">
        <v>23.2</v>
      </c>
      <c r="C676" s="1">
        <v>1256.2376899999999</v>
      </c>
      <c r="D676" s="2">
        <v>345.63479000000001</v>
      </c>
      <c r="L676" s="3">
        <v>23.18</v>
      </c>
      <c r="M676" s="1">
        <v>1.8733599999999999</v>
      </c>
      <c r="N676" s="1">
        <v>2.38991</v>
      </c>
      <c r="O676" s="2">
        <v>1.05437</v>
      </c>
      <c r="W676">
        <v>23.18</v>
      </c>
      <c r="X676">
        <v>0.93276000000000003</v>
      </c>
      <c r="Y676">
        <v>0.59765999999999997</v>
      </c>
    </row>
    <row r="677" spans="2:25" x14ac:dyDescent="0.25">
      <c r="B677" s="3">
        <v>23.22</v>
      </c>
      <c r="C677" s="1">
        <v>1281.2376899999999</v>
      </c>
      <c r="D677" s="2">
        <v>328.13479000000001</v>
      </c>
      <c r="L677" s="3">
        <v>23.2</v>
      </c>
      <c r="M677" s="1">
        <v>1.8310599999999999</v>
      </c>
      <c r="N677" s="1">
        <v>2.39229</v>
      </c>
      <c r="O677" s="2">
        <v>1.0352399999999999</v>
      </c>
      <c r="W677">
        <v>23.2</v>
      </c>
      <c r="X677">
        <v>0.89046000000000003</v>
      </c>
      <c r="Y677">
        <v>0.60206000000000004</v>
      </c>
    </row>
    <row r="678" spans="2:25" x14ac:dyDescent="0.25">
      <c r="B678" s="3">
        <v>23.24</v>
      </c>
      <c r="C678" s="1">
        <v>1252.0676900000001</v>
      </c>
      <c r="D678" s="2">
        <v>288.97478999999998</v>
      </c>
      <c r="L678" s="3">
        <v>23.22</v>
      </c>
      <c r="M678" s="1">
        <v>1.8299799999999999</v>
      </c>
      <c r="N678" s="1">
        <v>2.4231699999999998</v>
      </c>
      <c r="O678" s="2">
        <v>1.01711</v>
      </c>
      <c r="W678">
        <v>23.22</v>
      </c>
      <c r="X678">
        <v>0.88936999999999999</v>
      </c>
      <c r="Y678">
        <v>0.56811999999999996</v>
      </c>
    </row>
    <row r="679" spans="2:25" x14ac:dyDescent="0.25">
      <c r="B679" s="3">
        <v>23.26</v>
      </c>
      <c r="C679" s="1">
        <v>1242.0676900000001</v>
      </c>
      <c r="D679" s="2">
        <v>308.13479000000001</v>
      </c>
      <c r="L679" s="3">
        <v>23.24</v>
      </c>
      <c r="M679" s="1">
        <v>1.8473299999999999</v>
      </c>
      <c r="N679" s="1">
        <v>2.4041600000000001</v>
      </c>
      <c r="O679" s="2">
        <v>1.0110699999999999</v>
      </c>
      <c r="W679">
        <v>23.24</v>
      </c>
      <c r="X679">
        <v>0.90673000000000004</v>
      </c>
      <c r="Y679">
        <v>0.58131999999999995</v>
      </c>
    </row>
    <row r="680" spans="2:25" x14ac:dyDescent="0.25">
      <c r="B680" s="3">
        <v>23.28</v>
      </c>
      <c r="C680" s="1">
        <v>1225.39769</v>
      </c>
      <c r="D680" s="2">
        <v>299.80479000000003</v>
      </c>
      <c r="L680" s="3">
        <v>23.26</v>
      </c>
      <c r="M680" s="1">
        <v>1.8603499999999999</v>
      </c>
      <c r="N680" s="1">
        <v>2.32578</v>
      </c>
      <c r="O680" s="2">
        <v>0.98185999999999996</v>
      </c>
      <c r="W680">
        <v>23.26</v>
      </c>
      <c r="X680">
        <v>0.91974</v>
      </c>
      <c r="Y680">
        <v>0.57565999999999995</v>
      </c>
    </row>
    <row r="681" spans="2:25" x14ac:dyDescent="0.25">
      <c r="B681" s="3">
        <v>23.3</v>
      </c>
      <c r="C681" s="1">
        <v>1282.0676900000001</v>
      </c>
      <c r="D681" s="2">
        <v>293.13479000000001</v>
      </c>
      <c r="L681" s="3">
        <v>23.28</v>
      </c>
      <c r="M681" s="1">
        <v>1.8386499999999999</v>
      </c>
      <c r="N681" s="1">
        <v>2.3637800000000002</v>
      </c>
      <c r="O681" s="2">
        <v>1.0261800000000001</v>
      </c>
      <c r="W681">
        <v>23.28</v>
      </c>
      <c r="X681">
        <v>0.89805000000000001</v>
      </c>
      <c r="Y681">
        <v>0.56686000000000003</v>
      </c>
    </row>
    <row r="682" spans="2:25" x14ac:dyDescent="0.25">
      <c r="B682" s="3">
        <v>23.32</v>
      </c>
      <c r="C682" s="1">
        <v>1265.39769</v>
      </c>
      <c r="D682" s="2">
        <v>329.80479000000003</v>
      </c>
      <c r="L682" s="3">
        <v>23.3</v>
      </c>
      <c r="M682" s="1">
        <v>1.9015599999999999</v>
      </c>
      <c r="N682" s="1">
        <v>2.38279</v>
      </c>
      <c r="O682" s="2">
        <v>0.99999000000000005</v>
      </c>
      <c r="W682">
        <v>23.3</v>
      </c>
      <c r="X682">
        <v>0.96094999999999997</v>
      </c>
      <c r="Y682">
        <v>0.52349000000000001</v>
      </c>
    </row>
    <row r="683" spans="2:25" x14ac:dyDescent="0.25">
      <c r="B683" s="3">
        <v>23.34</v>
      </c>
      <c r="C683" s="1">
        <v>1217.0676900000001</v>
      </c>
      <c r="D683" s="2">
        <v>361.47478999999998</v>
      </c>
      <c r="L683" s="3">
        <v>23.32</v>
      </c>
      <c r="M683" s="1">
        <v>1.9026400000000001</v>
      </c>
      <c r="N683" s="1">
        <v>2.3614099999999998</v>
      </c>
      <c r="O683" s="2">
        <v>0.99495999999999996</v>
      </c>
      <c r="W683">
        <v>23.32</v>
      </c>
      <c r="X683">
        <v>0.96204000000000001</v>
      </c>
      <c r="Y683">
        <v>0.54296999999999995</v>
      </c>
    </row>
    <row r="684" spans="2:25" x14ac:dyDescent="0.25">
      <c r="B684" s="3">
        <v>23.36</v>
      </c>
      <c r="C684" s="1">
        <v>1230.39769</v>
      </c>
      <c r="D684" s="2">
        <v>302.30479000000003</v>
      </c>
      <c r="L684" s="3">
        <v>23.34</v>
      </c>
      <c r="M684" s="1">
        <v>1.8950499999999999</v>
      </c>
      <c r="N684" s="1">
        <v>2.3281499999999999</v>
      </c>
      <c r="O684" s="2">
        <v>1.0221499999999999</v>
      </c>
      <c r="W684">
        <v>23.34</v>
      </c>
      <c r="X684">
        <v>0.95445000000000002</v>
      </c>
      <c r="Y684">
        <v>0.57313999999999998</v>
      </c>
    </row>
    <row r="685" spans="2:25" x14ac:dyDescent="0.25">
      <c r="B685" s="3">
        <v>23.38</v>
      </c>
      <c r="C685" s="1">
        <v>1278.7376899999999</v>
      </c>
      <c r="D685" s="2">
        <v>284.80479000000003</v>
      </c>
      <c r="L685" s="3">
        <v>23.36</v>
      </c>
      <c r="M685" s="1">
        <v>1.8831199999999999</v>
      </c>
      <c r="N685" s="1">
        <v>2.3495300000000001</v>
      </c>
      <c r="O685" s="2">
        <v>1.02013</v>
      </c>
      <c r="W685">
        <v>23.36</v>
      </c>
      <c r="X685">
        <v>0.94252000000000002</v>
      </c>
      <c r="Y685">
        <v>0.54800000000000004</v>
      </c>
    </row>
    <row r="686" spans="2:25" x14ac:dyDescent="0.25">
      <c r="B686" s="3">
        <v>23.4</v>
      </c>
      <c r="C686" s="1">
        <v>1241.2376899999999</v>
      </c>
      <c r="D686" s="2">
        <v>310.63479000000001</v>
      </c>
      <c r="L686" s="3">
        <v>23.38</v>
      </c>
      <c r="M686" s="1">
        <v>1.8592599999999999</v>
      </c>
      <c r="N686" s="1">
        <v>2.4611700000000001</v>
      </c>
      <c r="O686" s="2">
        <v>1.0302</v>
      </c>
      <c r="W686">
        <v>23.38</v>
      </c>
      <c r="X686">
        <v>0.91866000000000003</v>
      </c>
      <c r="Y686">
        <v>0.57691999999999999</v>
      </c>
    </row>
    <row r="687" spans="2:25" x14ac:dyDescent="0.25">
      <c r="B687" s="3">
        <v>23.42</v>
      </c>
      <c r="C687" s="1">
        <v>1222.0676900000001</v>
      </c>
      <c r="D687" s="2">
        <v>287.30479000000003</v>
      </c>
      <c r="L687" s="3">
        <v>23.4</v>
      </c>
      <c r="M687" s="1">
        <v>1.8668499999999999</v>
      </c>
      <c r="N687" s="1">
        <v>2.3756599999999999</v>
      </c>
      <c r="O687" s="2">
        <v>1.03121</v>
      </c>
      <c r="W687">
        <v>23.4</v>
      </c>
      <c r="X687">
        <v>0.92625000000000002</v>
      </c>
      <c r="Y687">
        <v>0.57691999999999999</v>
      </c>
    </row>
    <row r="688" spans="2:25" x14ac:dyDescent="0.25">
      <c r="B688" s="3">
        <v>23.44</v>
      </c>
      <c r="C688" s="1">
        <v>1221.2376899999999</v>
      </c>
      <c r="D688" s="2">
        <v>348.97478999999998</v>
      </c>
      <c r="L688" s="3">
        <v>23.42</v>
      </c>
      <c r="M688" s="1">
        <v>1.8809499999999999</v>
      </c>
      <c r="N688" s="1">
        <v>2.3186499999999999</v>
      </c>
      <c r="O688" s="2">
        <v>0.97884000000000004</v>
      </c>
      <c r="W688">
        <v>23.42</v>
      </c>
      <c r="X688">
        <v>0.94035000000000002</v>
      </c>
      <c r="Y688">
        <v>0.58194000000000001</v>
      </c>
    </row>
    <row r="689" spans="2:25" x14ac:dyDescent="0.25">
      <c r="B689" s="3">
        <v>23.46</v>
      </c>
      <c r="C689" s="1">
        <v>1250.39769</v>
      </c>
      <c r="D689" s="2">
        <v>352.30479000000003</v>
      </c>
      <c r="L689" s="3">
        <v>23.44</v>
      </c>
      <c r="M689" s="1">
        <v>1.8690199999999999</v>
      </c>
      <c r="N689" s="1">
        <v>2.3424100000000001</v>
      </c>
      <c r="O689" s="2">
        <v>1.02315</v>
      </c>
      <c r="W689">
        <v>23.44</v>
      </c>
      <c r="X689">
        <v>0.92842000000000002</v>
      </c>
      <c r="Y689">
        <v>0.56559999999999999</v>
      </c>
    </row>
    <row r="690" spans="2:25" x14ac:dyDescent="0.25">
      <c r="B690" s="3">
        <v>23.48</v>
      </c>
      <c r="C690" s="1">
        <v>1277.0676900000001</v>
      </c>
      <c r="D690" s="2">
        <v>328.13479000000001</v>
      </c>
      <c r="L690" s="3">
        <v>23.46</v>
      </c>
      <c r="M690" s="1">
        <v>1.8820399999999999</v>
      </c>
      <c r="N690" s="1">
        <v>2.38991</v>
      </c>
      <c r="O690" s="2">
        <v>1.0291999999999999</v>
      </c>
      <c r="W690">
        <v>23.46</v>
      </c>
      <c r="X690">
        <v>0.94142999999999999</v>
      </c>
      <c r="Y690">
        <v>0.54612000000000005</v>
      </c>
    </row>
    <row r="691" spans="2:25" x14ac:dyDescent="0.25">
      <c r="B691" s="3">
        <v>23.5</v>
      </c>
      <c r="C691" s="1">
        <v>1272.89769</v>
      </c>
      <c r="D691" s="2">
        <v>347.30479000000003</v>
      </c>
      <c r="L691" s="3">
        <v>23.48</v>
      </c>
      <c r="M691" s="1">
        <v>1.8668499999999999</v>
      </c>
      <c r="N691" s="1">
        <v>2.3970400000000001</v>
      </c>
      <c r="O691" s="2">
        <v>0.97482000000000002</v>
      </c>
      <c r="W691">
        <v>23.48</v>
      </c>
      <c r="X691">
        <v>0.92625000000000002</v>
      </c>
      <c r="Y691">
        <v>0.55115000000000003</v>
      </c>
    </row>
    <row r="692" spans="2:25" x14ac:dyDescent="0.25">
      <c r="B692" s="3">
        <v>23.52</v>
      </c>
      <c r="C692" s="1">
        <v>1276.2376899999999</v>
      </c>
      <c r="D692" s="2">
        <v>350.63479000000001</v>
      </c>
      <c r="L692" s="3">
        <v>23.5</v>
      </c>
      <c r="M692" s="1">
        <v>1.8625100000000001</v>
      </c>
      <c r="N692" s="1">
        <v>2.3138999999999998</v>
      </c>
      <c r="O692" s="2">
        <v>1.0261800000000001</v>
      </c>
      <c r="W692">
        <v>23.5</v>
      </c>
      <c r="X692">
        <v>0.92191000000000001</v>
      </c>
      <c r="Y692">
        <v>0.55742999999999998</v>
      </c>
    </row>
    <row r="693" spans="2:25" x14ac:dyDescent="0.25">
      <c r="B693" s="3">
        <v>23.54</v>
      </c>
      <c r="C693" s="1">
        <v>1242.89769</v>
      </c>
      <c r="D693" s="2">
        <v>338.13479000000001</v>
      </c>
      <c r="L693" s="3">
        <v>23.52</v>
      </c>
      <c r="M693" s="1">
        <v>1.9134899999999999</v>
      </c>
      <c r="N693" s="1">
        <v>2.3637800000000002</v>
      </c>
      <c r="O693" s="2">
        <v>1.02416</v>
      </c>
      <c r="W693">
        <v>23.52</v>
      </c>
      <c r="X693">
        <v>0.97289000000000003</v>
      </c>
      <c r="Y693">
        <v>0.54549000000000003</v>
      </c>
    </row>
    <row r="694" spans="2:25" x14ac:dyDescent="0.25">
      <c r="B694" s="3">
        <v>23.56</v>
      </c>
      <c r="C694" s="1">
        <v>1192.89769</v>
      </c>
      <c r="D694" s="2">
        <v>334.80479000000003</v>
      </c>
      <c r="L694" s="3">
        <v>23.54</v>
      </c>
      <c r="M694" s="1">
        <v>1.8928799999999999</v>
      </c>
      <c r="N694" s="1">
        <v>2.3851599999999999</v>
      </c>
      <c r="O694" s="2">
        <v>0.99595999999999996</v>
      </c>
      <c r="W694">
        <v>23.54</v>
      </c>
      <c r="X694">
        <v>0.95228000000000002</v>
      </c>
      <c r="Y694">
        <v>0.54612000000000005</v>
      </c>
    </row>
    <row r="695" spans="2:25" x14ac:dyDescent="0.25">
      <c r="B695" s="3">
        <v>23.58</v>
      </c>
      <c r="C695" s="1">
        <v>1267.0676900000001</v>
      </c>
      <c r="D695" s="2">
        <v>326.47478999999998</v>
      </c>
      <c r="L695" s="3">
        <v>23.56</v>
      </c>
      <c r="M695" s="1">
        <v>1.8462400000000001</v>
      </c>
      <c r="N695" s="1">
        <v>2.38991</v>
      </c>
      <c r="O695" s="2">
        <v>0.99897999999999998</v>
      </c>
      <c r="W695">
        <v>23.56</v>
      </c>
      <c r="X695">
        <v>0.90564</v>
      </c>
      <c r="Y695">
        <v>0.55806</v>
      </c>
    </row>
    <row r="696" spans="2:25" x14ac:dyDescent="0.25">
      <c r="B696" s="3">
        <v>23.6</v>
      </c>
      <c r="C696" s="1">
        <v>1248.7376899999999</v>
      </c>
      <c r="D696" s="2">
        <v>328.97478999999998</v>
      </c>
      <c r="L696" s="3">
        <v>23.58</v>
      </c>
      <c r="M696" s="1">
        <v>1.8635999999999999</v>
      </c>
      <c r="N696" s="1">
        <v>2.3210299999999999</v>
      </c>
      <c r="O696" s="2">
        <v>1.0040199999999999</v>
      </c>
      <c r="W696">
        <v>23.58</v>
      </c>
      <c r="X696">
        <v>0.92298999999999998</v>
      </c>
      <c r="Y696">
        <v>0.56559999999999999</v>
      </c>
    </row>
    <row r="697" spans="2:25" x14ac:dyDescent="0.25">
      <c r="B697" s="3">
        <v>23.62</v>
      </c>
      <c r="C697" s="1">
        <v>1255.39769</v>
      </c>
      <c r="D697" s="2">
        <v>327.30479000000003</v>
      </c>
      <c r="L697" s="3">
        <v>23.6</v>
      </c>
      <c r="M697" s="1">
        <v>1.8560099999999999</v>
      </c>
      <c r="N697" s="1">
        <v>2.3661599999999998</v>
      </c>
      <c r="O697" s="2">
        <v>1.0302</v>
      </c>
      <c r="W697">
        <v>23.6</v>
      </c>
      <c r="X697">
        <v>0.91539999999999999</v>
      </c>
      <c r="Y697">
        <v>0.54737000000000002</v>
      </c>
    </row>
    <row r="698" spans="2:25" x14ac:dyDescent="0.25">
      <c r="B698" s="3">
        <v>23.64</v>
      </c>
      <c r="C698" s="1">
        <v>1234.5676900000001</v>
      </c>
      <c r="D698" s="2">
        <v>296.47478999999998</v>
      </c>
      <c r="L698" s="3">
        <v>23.62</v>
      </c>
      <c r="M698" s="1">
        <v>1.8711899999999999</v>
      </c>
      <c r="N698" s="1">
        <v>2.39229</v>
      </c>
      <c r="O698" s="2">
        <v>1.03423</v>
      </c>
      <c r="W698">
        <v>23.62</v>
      </c>
      <c r="X698">
        <v>0.93059000000000003</v>
      </c>
      <c r="Y698">
        <v>0.56496999999999997</v>
      </c>
    </row>
    <row r="699" spans="2:25" x14ac:dyDescent="0.25">
      <c r="B699" s="3">
        <v>23.66</v>
      </c>
      <c r="C699" s="1">
        <v>1294.5676900000001</v>
      </c>
      <c r="D699" s="2">
        <v>339.80479000000003</v>
      </c>
      <c r="L699" s="3">
        <v>23.64</v>
      </c>
      <c r="M699" s="1">
        <v>1.8668499999999999</v>
      </c>
      <c r="N699" s="1">
        <v>2.38279</v>
      </c>
      <c r="O699" s="2">
        <v>1.0070399999999999</v>
      </c>
      <c r="W699">
        <v>23.64</v>
      </c>
      <c r="X699">
        <v>0.92625000000000002</v>
      </c>
      <c r="Y699">
        <v>0.56623000000000001</v>
      </c>
    </row>
    <row r="700" spans="2:25" x14ac:dyDescent="0.25">
      <c r="B700" s="3">
        <v>23.68</v>
      </c>
      <c r="C700" s="1">
        <v>1245.39769</v>
      </c>
      <c r="D700" s="2">
        <v>343.13479000000001</v>
      </c>
      <c r="L700" s="3">
        <v>23.66</v>
      </c>
      <c r="M700" s="1">
        <v>1.8950499999999999</v>
      </c>
      <c r="N700" s="1">
        <v>2.3709099999999999</v>
      </c>
      <c r="O700" s="2">
        <v>0.98992000000000002</v>
      </c>
      <c r="W700">
        <v>23.66</v>
      </c>
      <c r="X700">
        <v>0.95445000000000002</v>
      </c>
      <c r="Y700">
        <v>0.5524</v>
      </c>
    </row>
    <row r="701" spans="2:25" x14ac:dyDescent="0.25">
      <c r="B701" s="3">
        <v>23.7</v>
      </c>
      <c r="C701" s="1">
        <v>1265.39769</v>
      </c>
      <c r="D701" s="2">
        <v>353.13479000000001</v>
      </c>
      <c r="L701" s="3">
        <v>23.68</v>
      </c>
      <c r="M701" s="1">
        <v>1.8527499999999999</v>
      </c>
      <c r="N701" s="1">
        <v>2.3970400000000001</v>
      </c>
      <c r="O701" s="2">
        <v>1.00301</v>
      </c>
      <c r="W701">
        <v>23.68</v>
      </c>
      <c r="X701">
        <v>0.91215000000000002</v>
      </c>
      <c r="Y701">
        <v>0.55303000000000002</v>
      </c>
    </row>
    <row r="702" spans="2:25" x14ac:dyDescent="0.25">
      <c r="B702" s="3">
        <v>23.72</v>
      </c>
      <c r="C702" s="1">
        <v>1207.0676900000001</v>
      </c>
      <c r="D702" s="2">
        <v>318.13479000000001</v>
      </c>
      <c r="L702" s="3">
        <v>23.7</v>
      </c>
      <c r="M702" s="1">
        <v>1.8852899999999999</v>
      </c>
      <c r="N702" s="1">
        <v>2.44217</v>
      </c>
      <c r="O702" s="2">
        <v>1.0281899999999999</v>
      </c>
      <c r="W702">
        <v>23.7</v>
      </c>
      <c r="X702">
        <v>0.94469000000000003</v>
      </c>
      <c r="Y702">
        <v>0.56496999999999997</v>
      </c>
    </row>
    <row r="703" spans="2:25" x14ac:dyDescent="0.25">
      <c r="B703" s="3">
        <v>23.74</v>
      </c>
      <c r="C703" s="1">
        <v>1217.89769</v>
      </c>
      <c r="D703" s="2">
        <v>342.30479000000003</v>
      </c>
      <c r="L703" s="3">
        <v>23.72</v>
      </c>
      <c r="M703" s="1">
        <v>1.8701099999999999</v>
      </c>
      <c r="N703" s="1">
        <v>2.3732899999999999</v>
      </c>
      <c r="O703" s="2">
        <v>0.97884000000000004</v>
      </c>
      <c r="W703">
        <v>23.72</v>
      </c>
      <c r="X703">
        <v>0.92949999999999999</v>
      </c>
      <c r="Y703">
        <v>0.54171999999999998</v>
      </c>
    </row>
    <row r="704" spans="2:25" x14ac:dyDescent="0.25">
      <c r="B704" s="3">
        <v>23.76</v>
      </c>
      <c r="C704" s="1">
        <v>1209.5676900000001</v>
      </c>
      <c r="D704" s="2">
        <v>353.13479000000001</v>
      </c>
      <c r="L704" s="3">
        <v>23.74</v>
      </c>
      <c r="M704" s="1">
        <v>1.8972199999999999</v>
      </c>
      <c r="N704" s="1">
        <v>2.4160400000000002</v>
      </c>
      <c r="O704" s="2">
        <v>0.94762999999999997</v>
      </c>
      <c r="W704">
        <v>23.74</v>
      </c>
      <c r="X704">
        <v>0.95662000000000003</v>
      </c>
      <c r="Y704">
        <v>0.56496999999999997</v>
      </c>
    </row>
    <row r="705" spans="2:25" x14ac:dyDescent="0.25">
      <c r="B705" s="3">
        <v>23.78</v>
      </c>
      <c r="C705" s="1">
        <v>1188.7376899999999</v>
      </c>
      <c r="D705" s="2">
        <v>317.30479000000003</v>
      </c>
      <c r="L705" s="3">
        <v>23.76</v>
      </c>
      <c r="M705" s="1">
        <v>1.8625100000000001</v>
      </c>
      <c r="N705" s="1">
        <v>2.3614099999999998</v>
      </c>
      <c r="O705" s="2">
        <v>1.01711</v>
      </c>
      <c r="W705">
        <v>23.76</v>
      </c>
      <c r="X705">
        <v>0.92191000000000001</v>
      </c>
      <c r="Y705">
        <v>0.57503000000000004</v>
      </c>
    </row>
    <row r="706" spans="2:25" x14ac:dyDescent="0.25">
      <c r="B706" s="3">
        <v>23.8</v>
      </c>
      <c r="C706" s="1">
        <v>1193.7376899999999</v>
      </c>
      <c r="D706" s="2">
        <v>306.47478999999998</v>
      </c>
      <c r="L706" s="3">
        <v>23.78</v>
      </c>
      <c r="M706" s="1">
        <v>1.8581799999999999</v>
      </c>
      <c r="N706" s="1">
        <v>2.4207900000000002</v>
      </c>
      <c r="O706" s="2">
        <v>1.00301</v>
      </c>
      <c r="W706">
        <v>23.78</v>
      </c>
      <c r="X706">
        <v>0.91757</v>
      </c>
      <c r="Y706">
        <v>0.55491999999999997</v>
      </c>
    </row>
    <row r="707" spans="2:25" x14ac:dyDescent="0.25">
      <c r="B707" s="3">
        <v>23.82</v>
      </c>
      <c r="C707" s="1">
        <v>1235.39769</v>
      </c>
      <c r="D707" s="2">
        <v>321.47478999999998</v>
      </c>
      <c r="L707" s="3">
        <v>23.8</v>
      </c>
      <c r="M707" s="1">
        <v>1.8852899999999999</v>
      </c>
      <c r="N707" s="1">
        <v>2.4160400000000002</v>
      </c>
      <c r="O707" s="2">
        <v>1.01006</v>
      </c>
      <c r="W707">
        <v>23.8</v>
      </c>
      <c r="X707">
        <v>0.94469000000000003</v>
      </c>
      <c r="Y707">
        <v>0.54046000000000005</v>
      </c>
    </row>
    <row r="708" spans="2:25" x14ac:dyDescent="0.25">
      <c r="B708" s="3">
        <v>23.84</v>
      </c>
      <c r="C708" s="1">
        <v>1229.5676900000001</v>
      </c>
      <c r="D708" s="2">
        <v>331.47478999999998</v>
      </c>
      <c r="L708" s="3">
        <v>23.82</v>
      </c>
      <c r="M708" s="1">
        <v>1.8462400000000001</v>
      </c>
      <c r="N708" s="1">
        <v>2.4683000000000002</v>
      </c>
      <c r="O708" s="2">
        <v>0.97884000000000004</v>
      </c>
      <c r="W708">
        <v>23.82</v>
      </c>
      <c r="X708">
        <v>0.90564</v>
      </c>
      <c r="Y708">
        <v>0.51532</v>
      </c>
    </row>
    <row r="709" spans="2:25" x14ac:dyDescent="0.25">
      <c r="B709" s="3">
        <v>23.86</v>
      </c>
      <c r="C709" s="1">
        <v>1232.89769</v>
      </c>
      <c r="D709" s="2">
        <v>370.63479000000001</v>
      </c>
      <c r="L709" s="3">
        <v>23.84</v>
      </c>
      <c r="M709" s="1">
        <v>1.8581799999999999</v>
      </c>
      <c r="N709" s="1">
        <v>2.3851599999999999</v>
      </c>
      <c r="O709" s="2">
        <v>0.99192999999999998</v>
      </c>
      <c r="W709">
        <v>23.84</v>
      </c>
      <c r="X709">
        <v>0.91757</v>
      </c>
      <c r="Y709">
        <v>0.53857999999999995</v>
      </c>
    </row>
    <row r="710" spans="2:25" x14ac:dyDescent="0.25">
      <c r="B710" s="3">
        <v>23.88</v>
      </c>
      <c r="C710" s="1">
        <v>1232.89769</v>
      </c>
      <c r="D710" s="2">
        <v>343.97478999999998</v>
      </c>
      <c r="L710" s="3">
        <v>23.86</v>
      </c>
      <c r="M710" s="1">
        <v>1.8701099999999999</v>
      </c>
      <c r="N710" s="1">
        <v>2.3590300000000002</v>
      </c>
      <c r="O710" s="2">
        <v>1.0020100000000001</v>
      </c>
      <c r="W710">
        <v>23.86</v>
      </c>
      <c r="X710">
        <v>0.92949999999999999</v>
      </c>
      <c r="Y710">
        <v>0.55115000000000003</v>
      </c>
    </row>
    <row r="711" spans="2:25" x14ac:dyDescent="0.25">
      <c r="B711" s="3">
        <v>23.9</v>
      </c>
      <c r="C711" s="1">
        <v>1223.7376899999999</v>
      </c>
      <c r="D711" s="2">
        <v>328.97478999999998</v>
      </c>
      <c r="L711" s="3">
        <v>23.88</v>
      </c>
      <c r="M711" s="1">
        <v>1.9069799999999999</v>
      </c>
      <c r="N711" s="1">
        <v>2.3851599999999999</v>
      </c>
      <c r="O711" s="2">
        <v>1.0251699999999999</v>
      </c>
      <c r="W711">
        <v>23.88</v>
      </c>
      <c r="X711">
        <v>0.96638000000000002</v>
      </c>
      <c r="Y711">
        <v>0.55052000000000001</v>
      </c>
    </row>
    <row r="712" spans="2:25" x14ac:dyDescent="0.25">
      <c r="B712" s="3">
        <v>23.92</v>
      </c>
      <c r="C712" s="1">
        <v>1239.5676900000001</v>
      </c>
      <c r="D712" s="2">
        <v>293.97478999999998</v>
      </c>
      <c r="L712" s="3">
        <v>23.9</v>
      </c>
      <c r="M712" s="1">
        <v>1.9308399999999999</v>
      </c>
      <c r="N712" s="1">
        <v>2.3447800000000001</v>
      </c>
      <c r="O712" s="2">
        <v>1.0020100000000001</v>
      </c>
      <c r="W712">
        <v>23.9</v>
      </c>
      <c r="X712">
        <v>0.99024000000000001</v>
      </c>
      <c r="Y712">
        <v>0.53291999999999995</v>
      </c>
    </row>
    <row r="713" spans="2:25" x14ac:dyDescent="0.25">
      <c r="B713" s="3">
        <v>23.94</v>
      </c>
      <c r="C713" s="1">
        <v>1216.2376899999999</v>
      </c>
      <c r="D713" s="2">
        <v>286.47478999999998</v>
      </c>
      <c r="L713" s="3">
        <v>23.92</v>
      </c>
      <c r="M713" s="1">
        <v>1.8744400000000001</v>
      </c>
      <c r="N713" s="1">
        <v>2.39229</v>
      </c>
      <c r="O713" s="2">
        <v>0.98589000000000004</v>
      </c>
      <c r="W713">
        <v>23.92</v>
      </c>
      <c r="X713">
        <v>0.93384</v>
      </c>
      <c r="Y713">
        <v>0.55052000000000001</v>
      </c>
    </row>
    <row r="714" spans="2:25" x14ac:dyDescent="0.25">
      <c r="B714" s="3">
        <v>23.96</v>
      </c>
      <c r="C714" s="1">
        <v>1243.7376899999999</v>
      </c>
      <c r="D714" s="2">
        <v>308.13479000000001</v>
      </c>
      <c r="L714" s="3">
        <v>23.94</v>
      </c>
      <c r="M714" s="1">
        <v>1.8538399999999999</v>
      </c>
      <c r="N714" s="1">
        <v>2.3637800000000002</v>
      </c>
      <c r="O714" s="2">
        <v>1.01006</v>
      </c>
      <c r="W714">
        <v>23.94</v>
      </c>
      <c r="X714">
        <v>0.91322999999999999</v>
      </c>
      <c r="Y714">
        <v>0.57125999999999999</v>
      </c>
    </row>
    <row r="715" spans="2:25" x14ac:dyDescent="0.25">
      <c r="B715" s="3">
        <v>23.98</v>
      </c>
      <c r="C715" s="1">
        <v>1202.89769</v>
      </c>
      <c r="D715" s="2">
        <v>337.30479000000003</v>
      </c>
      <c r="L715" s="3">
        <v>23.96</v>
      </c>
      <c r="M715" s="1">
        <v>1.8549199999999999</v>
      </c>
      <c r="N715" s="1">
        <v>2.3637800000000002</v>
      </c>
      <c r="O715" s="2">
        <v>1.01912</v>
      </c>
      <c r="W715">
        <v>23.96</v>
      </c>
      <c r="X715">
        <v>0.91432000000000002</v>
      </c>
      <c r="Y715">
        <v>0.53103</v>
      </c>
    </row>
    <row r="716" spans="2:25" x14ac:dyDescent="0.25">
      <c r="B716" s="3">
        <v>24</v>
      </c>
      <c r="C716" s="1">
        <v>1242.89769</v>
      </c>
      <c r="D716" s="2">
        <v>323.13479000000001</v>
      </c>
      <c r="L716" s="3">
        <v>23.98</v>
      </c>
      <c r="M716" s="1">
        <v>1.8907099999999999</v>
      </c>
      <c r="N716" s="1">
        <v>2.3709099999999999</v>
      </c>
      <c r="O716" s="2">
        <v>0.99595999999999996</v>
      </c>
      <c r="W716">
        <v>23.98</v>
      </c>
      <c r="X716">
        <v>0.95011000000000001</v>
      </c>
      <c r="Y716">
        <v>0.54988999999999999</v>
      </c>
    </row>
    <row r="717" spans="2:25" x14ac:dyDescent="0.25">
      <c r="B717" s="3">
        <v>24.02</v>
      </c>
      <c r="C717" s="1">
        <v>1208.7376899999999</v>
      </c>
      <c r="D717" s="2">
        <v>332.30479000000003</v>
      </c>
      <c r="L717" s="3">
        <v>24</v>
      </c>
      <c r="M717" s="1">
        <v>1.8375699999999999</v>
      </c>
      <c r="N717" s="1">
        <v>2.3447800000000001</v>
      </c>
      <c r="O717" s="2">
        <v>1.0070399999999999</v>
      </c>
      <c r="W717">
        <v>24</v>
      </c>
      <c r="X717">
        <v>0.89695999999999998</v>
      </c>
      <c r="Y717">
        <v>0.54486000000000001</v>
      </c>
    </row>
    <row r="718" spans="2:25" x14ac:dyDescent="0.25">
      <c r="B718" s="3">
        <v>24.04</v>
      </c>
      <c r="C718" s="1">
        <v>1182.89769</v>
      </c>
      <c r="D718" s="2">
        <v>347.30479000000003</v>
      </c>
      <c r="L718" s="3">
        <v>24.02</v>
      </c>
      <c r="M718" s="1">
        <v>1.8592599999999999</v>
      </c>
      <c r="N718" s="1">
        <v>2.4089200000000002</v>
      </c>
      <c r="O718" s="2">
        <v>1.00603</v>
      </c>
      <c r="W718">
        <v>24.02</v>
      </c>
      <c r="X718">
        <v>0.91866000000000003</v>
      </c>
      <c r="Y718">
        <v>0.53732000000000002</v>
      </c>
    </row>
    <row r="719" spans="2:25" x14ac:dyDescent="0.25">
      <c r="B719" s="3">
        <v>24.06</v>
      </c>
      <c r="C719" s="1">
        <v>1213.7376899999999</v>
      </c>
      <c r="D719" s="2">
        <v>349.80479000000003</v>
      </c>
      <c r="L719" s="3">
        <v>24.04</v>
      </c>
      <c r="M719" s="1">
        <v>1.8158799999999999</v>
      </c>
      <c r="N719" s="1">
        <v>2.4302899999999998</v>
      </c>
      <c r="O719" s="2">
        <v>0.97985</v>
      </c>
      <c r="W719">
        <v>24.04</v>
      </c>
      <c r="X719">
        <v>0.87526999999999999</v>
      </c>
      <c r="Y719">
        <v>0.55052000000000001</v>
      </c>
    </row>
    <row r="720" spans="2:25" x14ac:dyDescent="0.25">
      <c r="B720" s="3">
        <v>24.08</v>
      </c>
      <c r="C720" s="1">
        <v>1271.2376899999999</v>
      </c>
      <c r="D720" s="2">
        <v>315.63479000000001</v>
      </c>
      <c r="L720" s="3">
        <v>24.06</v>
      </c>
      <c r="M720" s="1">
        <v>1.8592599999999999</v>
      </c>
      <c r="N720" s="1">
        <v>2.3804099999999999</v>
      </c>
      <c r="O720" s="2">
        <v>0.96072000000000002</v>
      </c>
      <c r="W720">
        <v>24.06</v>
      </c>
      <c r="X720">
        <v>0.91866000000000003</v>
      </c>
      <c r="Y720">
        <v>0.53480000000000005</v>
      </c>
    </row>
    <row r="721" spans="2:25" x14ac:dyDescent="0.25">
      <c r="B721" s="3">
        <v>24.1</v>
      </c>
      <c r="C721" s="1">
        <v>1273.7376899999999</v>
      </c>
      <c r="D721" s="2">
        <v>378.97478999999998</v>
      </c>
      <c r="L721" s="3">
        <v>24.08</v>
      </c>
      <c r="M721" s="1">
        <v>1.8766099999999999</v>
      </c>
      <c r="N721" s="1">
        <v>2.3447800000000001</v>
      </c>
      <c r="O721" s="2">
        <v>0.98185999999999996</v>
      </c>
      <c r="W721">
        <v>24.08</v>
      </c>
      <c r="X721">
        <v>0.93601000000000001</v>
      </c>
      <c r="Y721">
        <v>0.55052000000000001</v>
      </c>
    </row>
    <row r="722" spans="2:25" x14ac:dyDescent="0.25">
      <c r="B722" s="3">
        <v>24.12</v>
      </c>
      <c r="C722" s="1">
        <v>1238.7376899999999</v>
      </c>
      <c r="D722" s="2">
        <v>358.97478999999998</v>
      </c>
      <c r="L722" s="3">
        <v>24.1</v>
      </c>
      <c r="M722" s="1">
        <v>1.8592599999999999</v>
      </c>
      <c r="N722" s="1">
        <v>2.3637800000000002</v>
      </c>
      <c r="O722" s="2">
        <v>1.00905</v>
      </c>
      <c r="W722">
        <v>24.1</v>
      </c>
      <c r="X722">
        <v>0.91866000000000003</v>
      </c>
      <c r="Y722">
        <v>0.53669</v>
      </c>
    </row>
    <row r="723" spans="2:25" x14ac:dyDescent="0.25">
      <c r="B723" s="3">
        <v>24.14</v>
      </c>
      <c r="C723" s="1">
        <v>1202.0676900000001</v>
      </c>
      <c r="D723" s="2">
        <v>334.80479000000003</v>
      </c>
      <c r="L723" s="3">
        <v>24.12</v>
      </c>
      <c r="M723" s="1">
        <v>1.8722799999999999</v>
      </c>
      <c r="N723" s="1">
        <v>2.4255399999999998</v>
      </c>
      <c r="O723" s="2">
        <v>0.98790999999999995</v>
      </c>
      <c r="W723">
        <v>24.12</v>
      </c>
      <c r="X723">
        <v>0.93167</v>
      </c>
      <c r="Y723">
        <v>0.53480000000000005</v>
      </c>
    </row>
    <row r="724" spans="2:25" x14ac:dyDescent="0.25">
      <c r="B724" s="3">
        <v>24.16</v>
      </c>
      <c r="C724" s="1">
        <v>1198.7376899999999</v>
      </c>
      <c r="D724" s="2">
        <v>337.30479000000003</v>
      </c>
      <c r="L724" s="3">
        <v>24.14</v>
      </c>
      <c r="M724" s="1">
        <v>1.8462400000000001</v>
      </c>
      <c r="N724" s="1">
        <v>2.4635500000000001</v>
      </c>
      <c r="O724" s="2">
        <v>1.0140899999999999</v>
      </c>
      <c r="W724">
        <v>24.14</v>
      </c>
      <c r="X724">
        <v>0.90564</v>
      </c>
      <c r="Y724">
        <v>0.50212000000000001</v>
      </c>
    </row>
    <row r="725" spans="2:25" x14ac:dyDescent="0.25">
      <c r="B725" s="3">
        <v>24.18</v>
      </c>
      <c r="C725" s="1">
        <v>1232.89769</v>
      </c>
      <c r="D725" s="2">
        <v>326.47478999999998</v>
      </c>
      <c r="L725" s="3">
        <v>24.16</v>
      </c>
      <c r="M725" s="1">
        <v>1.8126199999999999</v>
      </c>
      <c r="N725" s="1">
        <v>2.38991</v>
      </c>
      <c r="O725" s="2">
        <v>0.97784000000000004</v>
      </c>
      <c r="W725">
        <v>24.16</v>
      </c>
      <c r="X725">
        <v>0.87202000000000002</v>
      </c>
      <c r="Y725">
        <v>0.50148999999999999</v>
      </c>
    </row>
    <row r="726" spans="2:25" x14ac:dyDescent="0.25">
      <c r="B726" s="3">
        <v>24.2</v>
      </c>
      <c r="C726" s="1">
        <v>1211.2376899999999</v>
      </c>
      <c r="D726" s="2">
        <v>348.97478999999998</v>
      </c>
      <c r="L726" s="3">
        <v>24.18</v>
      </c>
      <c r="M726" s="1">
        <v>1.8408199999999999</v>
      </c>
      <c r="N726" s="1">
        <v>2.3614099999999998</v>
      </c>
      <c r="O726" s="2">
        <v>0.96172000000000002</v>
      </c>
      <c r="W726">
        <v>24.18</v>
      </c>
      <c r="X726">
        <v>0.90022000000000002</v>
      </c>
      <c r="Y726">
        <v>0.54925999999999997</v>
      </c>
    </row>
    <row r="727" spans="2:25" x14ac:dyDescent="0.25">
      <c r="B727" s="3">
        <v>24.22</v>
      </c>
      <c r="C727" s="1">
        <v>1192.0676900000001</v>
      </c>
      <c r="D727" s="2">
        <v>313.13479000000001</v>
      </c>
      <c r="L727" s="3">
        <v>24.2</v>
      </c>
      <c r="M727" s="1">
        <v>1.8950499999999999</v>
      </c>
      <c r="N727" s="1">
        <v>2.3210299999999999</v>
      </c>
      <c r="O727" s="2">
        <v>0.95970999999999995</v>
      </c>
      <c r="W727">
        <v>24.2</v>
      </c>
      <c r="X727">
        <v>0.95445000000000002</v>
      </c>
      <c r="Y727">
        <v>0.52600000000000002</v>
      </c>
    </row>
    <row r="728" spans="2:25" x14ac:dyDescent="0.25">
      <c r="B728" s="3">
        <v>24.24</v>
      </c>
      <c r="C728" s="1">
        <v>1186.2376899999999</v>
      </c>
      <c r="D728" s="2">
        <v>336.47478999999998</v>
      </c>
      <c r="L728" s="3">
        <v>24.22</v>
      </c>
      <c r="M728" s="1">
        <v>1.8646799999999999</v>
      </c>
      <c r="N728" s="1">
        <v>2.33291</v>
      </c>
      <c r="O728" s="2">
        <v>0.96977999999999998</v>
      </c>
      <c r="W728">
        <v>24.22</v>
      </c>
      <c r="X728">
        <v>0.92408000000000001</v>
      </c>
      <c r="Y728">
        <v>0.50526000000000004</v>
      </c>
    </row>
    <row r="729" spans="2:25" x14ac:dyDescent="0.25">
      <c r="B729" s="3">
        <v>24.26</v>
      </c>
      <c r="C729" s="1">
        <v>1204.5676900000001</v>
      </c>
      <c r="D729" s="2">
        <v>328.13479000000001</v>
      </c>
      <c r="L729" s="3">
        <v>24.24</v>
      </c>
      <c r="M729" s="1">
        <v>1.8516699999999999</v>
      </c>
      <c r="N729" s="1">
        <v>2.3614099999999998</v>
      </c>
      <c r="O729" s="2">
        <v>1.0050300000000001</v>
      </c>
      <c r="W729">
        <v>24.24</v>
      </c>
      <c r="X729">
        <v>0.91105999999999998</v>
      </c>
      <c r="Y729">
        <v>0.54549000000000003</v>
      </c>
    </row>
    <row r="730" spans="2:25" x14ac:dyDescent="0.25">
      <c r="B730" s="3">
        <v>24.28</v>
      </c>
      <c r="C730" s="1">
        <v>1213.7376899999999</v>
      </c>
      <c r="D730" s="2">
        <v>328.13479000000001</v>
      </c>
      <c r="L730" s="3">
        <v>24.26</v>
      </c>
      <c r="M730" s="1">
        <v>1.8516699999999999</v>
      </c>
      <c r="N730" s="1">
        <v>2.4397899999999999</v>
      </c>
      <c r="O730" s="2">
        <v>0.99395</v>
      </c>
      <c r="W730">
        <v>24.26</v>
      </c>
      <c r="X730">
        <v>0.91105999999999998</v>
      </c>
      <c r="Y730">
        <v>0.55303000000000002</v>
      </c>
    </row>
    <row r="731" spans="2:25" x14ac:dyDescent="0.25">
      <c r="B731" s="3">
        <v>24.3</v>
      </c>
      <c r="C731" s="1">
        <v>1242.89769</v>
      </c>
      <c r="D731" s="2">
        <v>337.30479000000003</v>
      </c>
      <c r="L731" s="3">
        <v>24.28</v>
      </c>
      <c r="M731" s="1">
        <v>1.8505799999999999</v>
      </c>
      <c r="N731" s="1">
        <v>2.3519100000000002</v>
      </c>
      <c r="O731" s="2">
        <v>0.93957000000000002</v>
      </c>
      <c r="W731">
        <v>24.28</v>
      </c>
      <c r="X731">
        <v>0.90998000000000001</v>
      </c>
      <c r="Y731">
        <v>0.56623000000000001</v>
      </c>
    </row>
    <row r="732" spans="2:25" x14ac:dyDescent="0.25">
      <c r="B732" s="3">
        <v>24.32</v>
      </c>
      <c r="C732" s="1">
        <v>1221.2376899999999</v>
      </c>
      <c r="D732" s="2">
        <v>333.97478999999998</v>
      </c>
      <c r="L732" s="3">
        <v>24.3</v>
      </c>
      <c r="M732" s="1">
        <v>1.8635999999999999</v>
      </c>
      <c r="N732" s="1">
        <v>2.3637800000000002</v>
      </c>
      <c r="O732" s="2">
        <v>0.93855999999999995</v>
      </c>
      <c r="W732">
        <v>24.3</v>
      </c>
      <c r="X732">
        <v>0.92298999999999998</v>
      </c>
      <c r="Y732">
        <v>0.54171999999999998</v>
      </c>
    </row>
    <row r="733" spans="2:25" x14ac:dyDescent="0.25">
      <c r="B733" s="3">
        <v>24.34</v>
      </c>
      <c r="C733" s="1">
        <v>1206.2376899999999</v>
      </c>
      <c r="D733" s="2">
        <v>354.80479000000003</v>
      </c>
      <c r="L733" s="3">
        <v>24.32</v>
      </c>
      <c r="M733" s="1">
        <v>1.83432</v>
      </c>
      <c r="N733" s="1">
        <v>2.4017900000000001</v>
      </c>
      <c r="O733" s="2">
        <v>0.97784000000000004</v>
      </c>
      <c r="W733">
        <v>24.32</v>
      </c>
      <c r="X733">
        <v>0.89371</v>
      </c>
      <c r="Y733">
        <v>0.52412000000000003</v>
      </c>
    </row>
    <row r="734" spans="2:25" x14ac:dyDescent="0.25">
      <c r="B734" s="3">
        <v>24.36</v>
      </c>
      <c r="C734" s="1">
        <v>1190.39769</v>
      </c>
      <c r="D734" s="2">
        <v>326.47478999999998</v>
      </c>
      <c r="L734" s="3">
        <v>24.34</v>
      </c>
      <c r="M734" s="1">
        <v>1.8787799999999999</v>
      </c>
      <c r="N734" s="1">
        <v>2.3614099999999998</v>
      </c>
      <c r="O734" s="2">
        <v>0.94862999999999997</v>
      </c>
      <c r="W734">
        <v>24.34</v>
      </c>
      <c r="X734">
        <v>0.93818000000000001</v>
      </c>
      <c r="Y734">
        <v>0.51658000000000004</v>
      </c>
    </row>
    <row r="735" spans="2:25" x14ac:dyDescent="0.25">
      <c r="B735" s="3">
        <v>24.38</v>
      </c>
      <c r="C735" s="1">
        <v>1207.89769</v>
      </c>
      <c r="D735" s="2">
        <v>346.47478999999998</v>
      </c>
      <c r="L735" s="3">
        <v>24.36</v>
      </c>
      <c r="M735" s="1">
        <v>1.8961399999999999</v>
      </c>
      <c r="N735" s="1">
        <v>2.3732899999999999</v>
      </c>
      <c r="O735" s="2">
        <v>0.94057999999999997</v>
      </c>
      <c r="W735">
        <v>24.36</v>
      </c>
      <c r="X735">
        <v>0.95552999999999999</v>
      </c>
      <c r="Y735">
        <v>0.49582999999999999</v>
      </c>
    </row>
    <row r="736" spans="2:25" x14ac:dyDescent="0.25">
      <c r="B736" s="3">
        <v>24.4</v>
      </c>
      <c r="C736" s="1">
        <v>1219.5676900000001</v>
      </c>
      <c r="D736" s="2">
        <v>360.63479000000001</v>
      </c>
      <c r="L736" s="3">
        <v>24.38</v>
      </c>
      <c r="M736" s="1">
        <v>1.8744400000000001</v>
      </c>
      <c r="N736" s="1">
        <v>2.4160400000000002</v>
      </c>
      <c r="O736" s="2">
        <v>0.99595999999999996</v>
      </c>
      <c r="W736">
        <v>24.38</v>
      </c>
      <c r="X736">
        <v>0.93384</v>
      </c>
      <c r="Y736">
        <v>0.51154999999999995</v>
      </c>
    </row>
    <row r="737" spans="2:25" x14ac:dyDescent="0.25">
      <c r="B737" s="3">
        <v>24.42</v>
      </c>
      <c r="C737" s="1">
        <v>1239.5676900000001</v>
      </c>
      <c r="D737" s="2">
        <v>342.30479000000003</v>
      </c>
      <c r="L737" s="3">
        <v>24.4</v>
      </c>
      <c r="M737" s="1">
        <v>1.8505799999999999</v>
      </c>
      <c r="N737" s="1">
        <v>2.39466</v>
      </c>
      <c r="O737" s="2">
        <v>0.98185999999999996</v>
      </c>
      <c r="W737">
        <v>24.4</v>
      </c>
      <c r="X737">
        <v>0.90998000000000001</v>
      </c>
      <c r="Y737">
        <v>0.52600000000000002</v>
      </c>
    </row>
    <row r="738" spans="2:25" x14ac:dyDescent="0.25">
      <c r="B738" s="3">
        <v>24.44</v>
      </c>
      <c r="C738" s="1">
        <v>1241.2376899999999</v>
      </c>
      <c r="D738" s="2">
        <v>293.97478999999998</v>
      </c>
      <c r="L738" s="3">
        <v>24.42</v>
      </c>
      <c r="M738" s="1">
        <v>1.8581799999999999</v>
      </c>
      <c r="N738" s="1">
        <v>2.3780399999999999</v>
      </c>
      <c r="O738" s="2">
        <v>1.0070399999999999</v>
      </c>
      <c r="W738">
        <v>24.42</v>
      </c>
      <c r="X738">
        <v>0.91757</v>
      </c>
      <c r="Y738">
        <v>0.52663000000000004</v>
      </c>
    </row>
    <row r="739" spans="2:25" x14ac:dyDescent="0.25">
      <c r="B739" s="3">
        <v>24.46</v>
      </c>
      <c r="C739" s="1">
        <v>1209.5676900000001</v>
      </c>
      <c r="D739" s="2">
        <v>313.13479000000001</v>
      </c>
      <c r="L739" s="3">
        <v>24.44</v>
      </c>
      <c r="M739" s="1">
        <v>1.8560099999999999</v>
      </c>
      <c r="N739" s="1">
        <v>2.39466</v>
      </c>
      <c r="O739" s="2">
        <v>0.96977999999999998</v>
      </c>
      <c r="W739">
        <v>24.44</v>
      </c>
      <c r="X739">
        <v>0.91539999999999999</v>
      </c>
      <c r="Y739">
        <v>0.53229000000000004</v>
      </c>
    </row>
    <row r="740" spans="2:25" x14ac:dyDescent="0.25">
      <c r="B740" s="3">
        <v>24.48</v>
      </c>
      <c r="C740" s="1">
        <v>1161.2376899999999</v>
      </c>
      <c r="D740" s="2">
        <v>328.13479000000001</v>
      </c>
      <c r="L740" s="3">
        <v>24.46</v>
      </c>
      <c r="M740" s="1">
        <v>1.8972199999999999</v>
      </c>
      <c r="N740" s="1">
        <v>2.3780399999999999</v>
      </c>
      <c r="O740" s="2">
        <v>0.93654999999999999</v>
      </c>
      <c r="W740">
        <v>24.46</v>
      </c>
      <c r="X740">
        <v>0.95662000000000003</v>
      </c>
      <c r="Y740">
        <v>0.52600000000000002</v>
      </c>
    </row>
    <row r="741" spans="2:25" x14ac:dyDescent="0.25">
      <c r="B741" s="3">
        <v>24.5</v>
      </c>
      <c r="C741" s="1">
        <v>1174.5676900000001</v>
      </c>
      <c r="D741" s="2">
        <v>343.13479000000001</v>
      </c>
      <c r="L741" s="3">
        <v>24.48</v>
      </c>
      <c r="M741" s="1">
        <v>1.8917999999999999</v>
      </c>
      <c r="N741" s="1">
        <v>2.33528</v>
      </c>
      <c r="O741" s="2">
        <v>0.99595999999999996</v>
      </c>
      <c r="W741">
        <v>24.48</v>
      </c>
      <c r="X741">
        <v>0.95118999999999998</v>
      </c>
      <c r="Y741">
        <v>0.52851999999999999</v>
      </c>
    </row>
    <row r="742" spans="2:25" x14ac:dyDescent="0.25">
      <c r="B742" s="3">
        <v>24.52</v>
      </c>
      <c r="C742" s="1">
        <v>1188.7376899999999</v>
      </c>
      <c r="D742" s="2">
        <v>312.30479000000003</v>
      </c>
      <c r="L742" s="3">
        <v>24.5</v>
      </c>
      <c r="M742" s="1">
        <v>1.8961399999999999</v>
      </c>
      <c r="N742" s="1">
        <v>2.3804099999999999</v>
      </c>
      <c r="O742" s="2">
        <v>1.00905</v>
      </c>
      <c r="W742">
        <v>24.5</v>
      </c>
      <c r="X742">
        <v>0.95552999999999999</v>
      </c>
      <c r="Y742">
        <v>0.51405999999999996</v>
      </c>
    </row>
    <row r="743" spans="2:25" x14ac:dyDescent="0.25">
      <c r="B743" s="3">
        <v>24.54</v>
      </c>
      <c r="C743" s="1">
        <v>1220.39769</v>
      </c>
      <c r="D743" s="2">
        <v>331.47478999999998</v>
      </c>
      <c r="L743" s="3">
        <v>24.52</v>
      </c>
      <c r="M743" s="1">
        <v>1.8701099999999999</v>
      </c>
      <c r="N743" s="1">
        <v>2.3804099999999999</v>
      </c>
      <c r="O743" s="2">
        <v>0.97784000000000004</v>
      </c>
      <c r="W743">
        <v>24.52</v>
      </c>
      <c r="X743">
        <v>0.92949999999999999</v>
      </c>
      <c r="Y743">
        <v>0.49142999999999998</v>
      </c>
    </row>
    <row r="744" spans="2:25" x14ac:dyDescent="0.25">
      <c r="B744" s="3">
        <v>24.56</v>
      </c>
      <c r="C744" s="1">
        <v>1216.2376899999999</v>
      </c>
      <c r="D744" s="2">
        <v>347.30479000000003</v>
      </c>
      <c r="L744" s="3">
        <v>24.54</v>
      </c>
      <c r="M744" s="1">
        <v>1.8972199999999999</v>
      </c>
      <c r="N744" s="1">
        <v>2.4706700000000001</v>
      </c>
      <c r="O744" s="2">
        <v>0.96272999999999997</v>
      </c>
      <c r="W744">
        <v>24.54</v>
      </c>
      <c r="X744">
        <v>0.95662000000000003</v>
      </c>
      <c r="Y744">
        <v>0.50651999999999997</v>
      </c>
    </row>
    <row r="745" spans="2:25" x14ac:dyDescent="0.25">
      <c r="B745" s="3">
        <v>24.58</v>
      </c>
      <c r="C745" s="1">
        <v>1223.7376899999999</v>
      </c>
      <c r="D745" s="2">
        <v>308.97478999999998</v>
      </c>
      <c r="L745" s="3">
        <v>24.56</v>
      </c>
      <c r="M745" s="1">
        <v>1.8722799999999999</v>
      </c>
      <c r="N745" s="1">
        <v>2.3851599999999999</v>
      </c>
      <c r="O745" s="2">
        <v>0.95567999999999997</v>
      </c>
      <c r="W745">
        <v>24.56</v>
      </c>
      <c r="X745">
        <v>0.93167</v>
      </c>
      <c r="Y745">
        <v>0.51719999999999999</v>
      </c>
    </row>
    <row r="746" spans="2:25" x14ac:dyDescent="0.25">
      <c r="B746" s="3">
        <v>24.6</v>
      </c>
      <c r="C746" s="1">
        <v>1203.7376899999999</v>
      </c>
      <c r="D746" s="2">
        <v>346.47478999999998</v>
      </c>
      <c r="L746" s="3">
        <v>24.58</v>
      </c>
      <c r="M746" s="1">
        <v>1.8592599999999999</v>
      </c>
      <c r="N746" s="1">
        <v>2.3614099999999998</v>
      </c>
      <c r="O746" s="2">
        <v>0.92345999999999995</v>
      </c>
      <c r="W746">
        <v>24.58</v>
      </c>
      <c r="X746">
        <v>0.91866000000000003</v>
      </c>
      <c r="Y746">
        <v>0.49897999999999998</v>
      </c>
    </row>
    <row r="747" spans="2:25" x14ac:dyDescent="0.25">
      <c r="B747" s="3">
        <v>24.62</v>
      </c>
      <c r="C747" s="1">
        <v>1265.39769</v>
      </c>
      <c r="D747" s="2">
        <v>368.97478999999998</v>
      </c>
      <c r="L747" s="3">
        <v>24.6</v>
      </c>
      <c r="M747" s="1">
        <v>1.8842099999999999</v>
      </c>
      <c r="N747" s="1">
        <v>2.3685299999999998</v>
      </c>
      <c r="O747" s="2">
        <v>0.9587</v>
      </c>
      <c r="W747">
        <v>24.6</v>
      </c>
      <c r="X747">
        <v>0.94359999999999999</v>
      </c>
      <c r="Y747">
        <v>0.52537999999999996</v>
      </c>
    </row>
    <row r="748" spans="2:25" x14ac:dyDescent="0.25">
      <c r="B748" s="3">
        <v>24.64</v>
      </c>
      <c r="C748" s="1">
        <v>1269.5676900000001</v>
      </c>
      <c r="D748" s="2">
        <v>340.63479000000001</v>
      </c>
      <c r="L748" s="3">
        <v>24.62</v>
      </c>
      <c r="M748" s="1">
        <v>1.8484100000000001</v>
      </c>
      <c r="N748" s="1">
        <v>2.3138999999999998</v>
      </c>
      <c r="O748" s="2">
        <v>0.97582000000000002</v>
      </c>
      <c r="W748">
        <v>24.62</v>
      </c>
      <c r="X748">
        <v>0.90781000000000001</v>
      </c>
      <c r="Y748">
        <v>0.51092000000000004</v>
      </c>
    </row>
    <row r="749" spans="2:25" x14ac:dyDescent="0.25">
      <c r="B749" s="3">
        <v>24.66</v>
      </c>
      <c r="C749" s="1">
        <v>1226.2376899999999</v>
      </c>
      <c r="D749" s="2">
        <v>343.97478999999998</v>
      </c>
      <c r="L749" s="3">
        <v>24.64</v>
      </c>
      <c r="M749" s="1">
        <v>1.8484100000000001</v>
      </c>
      <c r="N749" s="1">
        <v>2.4683000000000002</v>
      </c>
      <c r="O749" s="2">
        <v>0.9869</v>
      </c>
      <c r="W749">
        <v>24.64</v>
      </c>
      <c r="X749">
        <v>0.90781000000000001</v>
      </c>
      <c r="Y749">
        <v>0.50588999999999995</v>
      </c>
    </row>
    <row r="750" spans="2:25" x14ac:dyDescent="0.25">
      <c r="B750" s="3">
        <v>24.68</v>
      </c>
      <c r="C750" s="1">
        <v>1218.7376899999999</v>
      </c>
      <c r="D750" s="2">
        <v>296.47478999999998</v>
      </c>
      <c r="L750" s="3">
        <v>24.66</v>
      </c>
      <c r="M750" s="1">
        <v>1.8690199999999999</v>
      </c>
      <c r="N750" s="1">
        <v>2.4350399999999999</v>
      </c>
      <c r="O750" s="2">
        <v>0.95165</v>
      </c>
      <c r="W750">
        <v>24.66</v>
      </c>
      <c r="X750">
        <v>0.92842000000000002</v>
      </c>
      <c r="Y750">
        <v>0.51280000000000003</v>
      </c>
    </row>
    <row r="751" spans="2:25" x14ac:dyDescent="0.25">
      <c r="B751" s="3">
        <v>24.7</v>
      </c>
      <c r="C751" s="1">
        <v>1172.0676900000001</v>
      </c>
      <c r="D751" s="2">
        <v>313.97478999999998</v>
      </c>
      <c r="L751" s="3">
        <v>24.68</v>
      </c>
      <c r="M751" s="1">
        <v>1.9167400000000001</v>
      </c>
      <c r="N751" s="1">
        <v>2.4136600000000001</v>
      </c>
      <c r="O751" s="2">
        <v>0.98387999999999998</v>
      </c>
      <c r="W751">
        <v>24.68</v>
      </c>
      <c r="X751">
        <v>0.97614000000000001</v>
      </c>
      <c r="Y751">
        <v>0.51092000000000004</v>
      </c>
    </row>
    <row r="752" spans="2:25" x14ac:dyDescent="0.25">
      <c r="B752" s="3">
        <v>24.72</v>
      </c>
      <c r="C752" s="1">
        <v>1210.39769</v>
      </c>
      <c r="D752" s="2">
        <v>344.80479000000003</v>
      </c>
      <c r="L752" s="3">
        <v>24.7</v>
      </c>
      <c r="M752" s="1">
        <v>1.9091499999999999</v>
      </c>
      <c r="N752" s="1">
        <v>2.38991</v>
      </c>
      <c r="O752" s="2">
        <v>0.99092999999999998</v>
      </c>
      <c r="W752">
        <v>24.7</v>
      </c>
      <c r="X752">
        <v>0.96855000000000002</v>
      </c>
      <c r="Y752">
        <v>0.51029000000000002</v>
      </c>
    </row>
    <row r="753" spans="2:25" x14ac:dyDescent="0.25">
      <c r="B753" s="3">
        <v>24.74</v>
      </c>
      <c r="C753" s="1">
        <v>1220.39769</v>
      </c>
      <c r="D753" s="2">
        <v>313.97478999999998</v>
      </c>
      <c r="L753" s="3">
        <v>24.72</v>
      </c>
      <c r="M753" s="1">
        <v>1.8733599999999999</v>
      </c>
      <c r="N753" s="1">
        <v>2.39229</v>
      </c>
      <c r="O753" s="2">
        <v>0.93049999999999999</v>
      </c>
      <c r="W753">
        <v>24.72</v>
      </c>
      <c r="X753">
        <v>0.93276000000000003</v>
      </c>
      <c r="Y753">
        <v>0.52098</v>
      </c>
    </row>
    <row r="754" spans="2:25" x14ac:dyDescent="0.25">
      <c r="B754" s="3">
        <v>24.76</v>
      </c>
      <c r="C754" s="1">
        <v>1210.39769</v>
      </c>
      <c r="D754" s="2">
        <v>336.47478999999998</v>
      </c>
      <c r="L754" s="3">
        <v>24.74</v>
      </c>
      <c r="M754" s="1">
        <v>1.8668499999999999</v>
      </c>
      <c r="N754" s="1">
        <v>2.3447800000000001</v>
      </c>
      <c r="O754" s="2">
        <v>0.92647999999999997</v>
      </c>
      <c r="W754">
        <v>24.74</v>
      </c>
      <c r="X754">
        <v>0.92625000000000002</v>
      </c>
      <c r="Y754">
        <v>0.51971999999999996</v>
      </c>
    </row>
    <row r="755" spans="2:25" x14ac:dyDescent="0.25">
      <c r="B755" s="3">
        <v>24.78</v>
      </c>
      <c r="C755" s="1">
        <v>1212.0676900000001</v>
      </c>
      <c r="D755" s="2">
        <v>284.80479000000003</v>
      </c>
      <c r="L755" s="3">
        <v>24.76</v>
      </c>
      <c r="M755" s="1">
        <v>1.8484100000000001</v>
      </c>
      <c r="N755" s="1">
        <v>2.38279</v>
      </c>
      <c r="O755" s="2">
        <v>0.98589000000000004</v>
      </c>
      <c r="W755">
        <v>24.76</v>
      </c>
      <c r="X755">
        <v>0.90781000000000001</v>
      </c>
      <c r="Y755">
        <v>0.50338000000000005</v>
      </c>
    </row>
    <row r="756" spans="2:25" x14ac:dyDescent="0.25">
      <c r="B756" s="3">
        <v>24.8</v>
      </c>
      <c r="C756" s="1">
        <v>1207.0676900000001</v>
      </c>
      <c r="D756" s="2">
        <v>292.30479000000003</v>
      </c>
      <c r="L756" s="3">
        <v>24.78</v>
      </c>
      <c r="M756" s="1">
        <v>1.8484100000000001</v>
      </c>
      <c r="N756" s="1">
        <v>2.3281499999999999</v>
      </c>
      <c r="O756" s="2">
        <v>1.0120800000000001</v>
      </c>
      <c r="W756">
        <v>24.78</v>
      </c>
      <c r="X756">
        <v>0.90781000000000001</v>
      </c>
      <c r="Y756">
        <v>0.50966</v>
      </c>
    </row>
    <row r="757" spans="2:25" x14ac:dyDescent="0.25">
      <c r="B757" s="3">
        <v>24.82</v>
      </c>
      <c r="C757" s="1">
        <v>1241.2376899999999</v>
      </c>
      <c r="D757" s="2">
        <v>313.97478999999998</v>
      </c>
      <c r="L757" s="3">
        <v>24.8</v>
      </c>
      <c r="M757" s="1">
        <v>1.8245499999999999</v>
      </c>
      <c r="N757" s="1">
        <v>2.3376600000000001</v>
      </c>
      <c r="O757" s="2">
        <v>0.97682999999999998</v>
      </c>
      <c r="W757">
        <v>24.8</v>
      </c>
      <c r="X757">
        <v>0.88395000000000001</v>
      </c>
      <c r="Y757">
        <v>0.52285999999999999</v>
      </c>
    </row>
    <row r="758" spans="2:25" x14ac:dyDescent="0.25">
      <c r="B758" s="3">
        <v>24.84</v>
      </c>
      <c r="C758" s="1">
        <v>1224.5676900000001</v>
      </c>
      <c r="D758" s="2">
        <v>328.97478999999998</v>
      </c>
      <c r="L758" s="3">
        <v>24.82</v>
      </c>
      <c r="M758" s="1">
        <v>1.8549199999999999</v>
      </c>
      <c r="N758" s="1">
        <v>2.4089200000000002</v>
      </c>
      <c r="O758" s="2">
        <v>0.94359999999999999</v>
      </c>
      <c r="W758">
        <v>24.82</v>
      </c>
      <c r="X758">
        <v>0.91432000000000002</v>
      </c>
      <c r="Y758">
        <v>0.52159999999999995</v>
      </c>
    </row>
    <row r="759" spans="2:25" x14ac:dyDescent="0.25">
      <c r="B759" s="3">
        <v>24.86</v>
      </c>
      <c r="C759" s="1">
        <v>1227.89769</v>
      </c>
      <c r="D759" s="2">
        <v>348.13479000000001</v>
      </c>
      <c r="L759" s="3">
        <v>24.84</v>
      </c>
      <c r="M759" s="1">
        <v>1.8549199999999999</v>
      </c>
      <c r="N759" s="1">
        <v>2.3447800000000001</v>
      </c>
      <c r="O759" s="2">
        <v>0.95567999999999997</v>
      </c>
      <c r="W759">
        <v>24.84</v>
      </c>
      <c r="X759">
        <v>0.91432000000000002</v>
      </c>
      <c r="Y759">
        <v>0.52915000000000001</v>
      </c>
    </row>
    <row r="760" spans="2:25" x14ac:dyDescent="0.25">
      <c r="B760" s="3">
        <v>24.88</v>
      </c>
      <c r="C760" s="1">
        <v>1232.0676900000001</v>
      </c>
      <c r="D760" s="2">
        <v>292.30479000000003</v>
      </c>
      <c r="L760" s="3">
        <v>24.86</v>
      </c>
      <c r="M760" s="1">
        <v>1.8516699999999999</v>
      </c>
      <c r="N760" s="1">
        <v>2.3804099999999999</v>
      </c>
      <c r="O760" s="2">
        <v>0.9577</v>
      </c>
      <c r="W760">
        <v>24.86</v>
      </c>
      <c r="X760">
        <v>0.91105999999999998</v>
      </c>
      <c r="Y760">
        <v>0.50085999999999997</v>
      </c>
    </row>
    <row r="761" spans="2:25" x14ac:dyDescent="0.25">
      <c r="B761" s="3">
        <v>24.9</v>
      </c>
      <c r="C761" s="1">
        <v>1227.89769</v>
      </c>
      <c r="D761" s="2">
        <v>303.97478999999998</v>
      </c>
      <c r="L761" s="3">
        <v>24.88</v>
      </c>
      <c r="M761" s="1">
        <v>1.8581799999999999</v>
      </c>
      <c r="N761" s="1">
        <v>2.3614099999999998</v>
      </c>
      <c r="O761" s="2">
        <v>0.98287000000000002</v>
      </c>
      <c r="W761">
        <v>24.88</v>
      </c>
      <c r="X761">
        <v>0.91757</v>
      </c>
      <c r="Y761">
        <v>0.50275000000000003</v>
      </c>
    </row>
    <row r="762" spans="2:25" x14ac:dyDescent="0.25">
      <c r="B762" s="3">
        <v>24.92</v>
      </c>
      <c r="C762" s="1">
        <v>1177.0676900000001</v>
      </c>
      <c r="D762" s="2">
        <v>339.80479000000003</v>
      </c>
      <c r="L762" s="3">
        <v>24.9</v>
      </c>
      <c r="M762" s="1">
        <v>1.8863799999999999</v>
      </c>
      <c r="N762" s="1">
        <v>2.38991</v>
      </c>
      <c r="O762" s="2">
        <v>0.97682999999999998</v>
      </c>
      <c r="W762">
        <v>24.9</v>
      </c>
      <c r="X762">
        <v>0.94577</v>
      </c>
      <c r="Y762">
        <v>0.51343000000000005</v>
      </c>
    </row>
    <row r="763" spans="2:25" x14ac:dyDescent="0.25">
      <c r="B763" s="3">
        <v>24.94</v>
      </c>
      <c r="C763" s="1">
        <v>1192.89769</v>
      </c>
      <c r="D763" s="2">
        <v>354.80479000000003</v>
      </c>
      <c r="L763" s="3">
        <v>24.92</v>
      </c>
      <c r="M763" s="1">
        <v>1.8516699999999999</v>
      </c>
      <c r="N763" s="1">
        <v>2.4872999999999998</v>
      </c>
      <c r="O763" s="2">
        <v>0.93452999999999997</v>
      </c>
      <c r="W763">
        <v>24.92</v>
      </c>
      <c r="X763">
        <v>0.91105999999999998</v>
      </c>
      <c r="Y763">
        <v>0.51092000000000004</v>
      </c>
    </row>
    <row r="764" spans="2:25" x14ac:dyDescent="0.25">
      <c r="B764" s="3">
        <v>24.96</v>
      </c>
      <c r="C764" s="1">
        <v>1187.0676900000001</v>
      </c>
      <c r="D764" s="2">
        <v>308.97478999999998</v>
      </c>
      <c r="L764" s="3">
        <v>24.94</v>
      </c>
      <c r="M764" s="1">
        <v>1.8635999999999999</v>
      </c>
      <c r="N764" s="1">
        <v>2.4065400000000001</v>
      </c>
      <c r="O764" s="2">
        <v>0.91337999999999997</v>
      </c>
      <c r="W764">
        <v>24.94</v>
      </c>
      <c r="X764">
        <v>0.92298999999999998</v>
      </c>
      <c r="Y764">
        <v>0.51092000000000004</v>
      </c>
    </row>
    <row r="765" spans="2:25" x14ac:dyDescent="0.25">
      <c r="B765" s="3">
        <v>24.98</v>
      </c>
      <c r="C765" s="1">
        <v>1226.2376899999999</v>
      </c>
      <c r="D765" s="2">
        <v>308.13479000000001</v>
      </c>
      <c r="L765" s="3">
        <v>24.96</v>
      </c>
      <c r="M765" s="1">
        <v>1.8202100000000001</v>
      </c>
      <c r="N765" s="1">
        <v>2.3970400000000001</v>
      </c>
      <c r="O765" s="2">
        <v>0.90935999999999995</v>
      </c>
      <c r="W765">
        <v>24.96</v>
      </c>
      <c r="X765">
        <v>0.87961</v>
      </c>
      <c r="Y765">
        <v>0.51405999999999996</v>
      </c>
    </row>
    <row r="766" spans="2:25" x14ac:dyDescent="0.25">
      <c r="B766" s="3">
        <v>25</v>
      </c>
      <c r="C766" s="1">
        <v>1255.39769</v>
      </c>
      <c r="D766" s="2">
        <v>321.47478999999998</v>
      </c>
      <c r="L766" s="3">
        <v>24.98</v>
      </c>
      <c r="M766" s="1">
        <v>1.8050299999999999</v>
      </c>
      <c r="N766" s="1">
        <v>2.3495300000000001</v>
      </c>
      <c r="O766" s="2">
        <v>0.91942999999999997</v>
      </c>
      <c r="W766">
        <v>24.98</v>
      </c>
      <c r="X766">
        <v>0.86443000000000003</v>
      </c>
      <c r="Y766">
        <v>0.50275000000000003</v>
      </c>
    </row>
    <row r="767" spans="2:25" x14ac:dyDescent="0.25">
      <c r="B767" s="3">
        <v>25.02</v>
      </c>
      <c r="C767" s="1">
        <v>1224.5676900000001</v>
      </c>
      <c r="D767" s="2">
        <v>279.80479000000003</v>
      </c>
      <c r="L767" s="3">
        <v>25</v>
      </c>
      <c r="M767" s="1">
        <v>1.7963499999999999</v>
      </c>
      <c r="N767" s="1">
        <v>2.38754</v>
      </c>
      <c r="O767" s="2">
        <v>0.93957000000000002</v>
      </c>
      <c r="W767">
        <v>25</v>
      </c>
      <c r="X767">
        <v>0.85575000000000001</v>
      </c>
      <c r="Y767">
        <v>0.50463000000000002</v>
      </c>
    </row>
    <row r="768" spans="2:25" x14ac:dyDescent="0.25">
      <c r="B768" s="3">
        <v>25.04</v>
      </c>
      <c r="C768" s="1">
        <v>1202.89769</v>
      </c>
      <c r="D768" s="2">
        <v>333.13479000000001</v>
      </c>
      <c r="L768" s="3">
        <v>25.02</v>
      </c>
      <c r="M768" s="1">
        <v>1.83432</v>
      </c>
      <c r="N768" s="1">
        <v>2.39941</v>
      </c>
      <c r="O768" s="2">
        <v>0.96575</v>
      </c>
      <c r="W768">
        <v>25.02</v>
      </c>
      <c r="X768">
        <v>0.89371</v>
      </c>
      <c r="Y768">
        <v>0.50966</v>
      </c>
    </row>
    <row r="769" spans="2:25" x14ac:dyDescent="0.25">
      <c r="B769" s="3">
        <v>25.06</v>
      </c>
      <c r="C769" s="1">
        <v>1225.39769</v>
      </c>
      <c r="D769" s="2">
        <v>323.13479000000001</v>
      </c>
      <c r="L769" s="3">
        <v>25.04</v>
      </c>
      <c r="M769" s="1">
        <v>1.8386499999999999</v>
      </c>
      <c r="N769" s="1">
        <v>2.4374199999999999</v>
      </c>
      <c r="O769" s="2">
        <v>0.95467000000000002</v>
      </c>
      <c r="W769">
        <v>25.04</v>
      </c>
      <c r="X769">
        <v>0.89805000000000001</v>
      </c>
      <c r="Y769">
        <v>0.50212000000000001</v>
      </c>
    </row>
    <row r="770" spans="2:25" x14ac:dyDescent="0.25">
      <c r="B770" s="3">
        <v>25.08</v>
      </c>
      <c r="C770" s="1">
        <v>1221.2376899999999</v>
      </c>
      <c r="D770" s="2">
        <v>322.30479000000003</v>
      </c>
      <c r="L770" s="3">
        <v>25.06</v>
      </c>
      <c r="M770" s="1">
        <v>1.8766099999999999</v>
      </c>
      <c r="N770" s="1">
        <v>2.4160400000000002</v>
      </c>
      <c r="O770" s="2">
        <v>0.95669000000000004</v>
      </c>
      <c r="W770">
        <v>25.06</v>
      </c>
      <c r="X770">
        <v>0.93601000000000001</v>
      </c>
      <c r="Y770">
        <v>0.49961</v>
      </c>
    </row>
    <row r="771" spans="2:25" x14ac:dyDescent="0.25">
      <c r="B771" s="3">
        <v>25.1</v>
      </c>
      <c r="C771" s="1">
        <v>1223.7376899999999</v>
      </c>
      <c r="D771" s="2">
        <v>283.97478999999998</v>
      </c>
      <c r="L771" s="3">
        <v>25.08</v>
      </c>
      <c r="M771" s="1">
        <v>1.8646799999999999</v>
      </c>
      <c r="N771" s="1">
        <v>2.4136600000000001</v>
      </c>
      <c r="O771" s="2">
        <v>0.97784000000000004</v>
      </c>
      <c r="W771">
        <v>25.08</v>
      </c>
      <c r="X771">
        <v>0.92408000000000001</v>
      </c>
      <c r="Y771">
        <v>0.51658000000000004</v>
      </c>
    </row>
    <row r="772" spans="2:25" x14ac:dyDescent="0.25">
      <c r="B772" s="3">
        <v>25.12</v>
      </c>
      <c r="C772" s="1">
        <v>1209.5676900000001</v>
      </c>
      <c r="D772" s="2">
        <v>269.80479000000003</v>
      </c>
      <c r="L772" s="3">
        <v>25.1</v>
      </c>
      <c r="M772" s="1">
        <v>1.8462400000000001</v>
      </c>
      <c r="N772" s="1">
        <v>2.4825499999999998</v>
      </c>
      <c r="O772" s="2">
        <v>0.96675999999999995</v>
      </c>
      <c r="W772">
        <v>25.1</v>
      </c>
      <c r="X772">
        <v>0.90564</v>
      </c>
      <c r="Y772">
        <v>0.49520999999999998</v>
      </c>
    </row>
    <row r="773" spans="2:25" x14ac:dyDescent="0.25">
      <c r="B773" s="3">
        <v>25.14</v>
      </c>
      <c r="C773" s="1">
        <v>1200.39769</v>
      </c>
      <c r="D773" s="2">
        <v>300.63479000000001</v>
      </c>
      <c r="L773" s="3">
        <v>25.12</v>
      </c>
      <c r="M773" s="1">
        <v>1.8158799999999999</v>
      </c>
      <c r="N773" s="1">
        <v>2.4730500000000002</v>
      </c>
      <c r="O773" s="2">
        <v>0.90029000000000003</v>
      </c>
      <c r="W773">
        <v>25.12</v>
      </c>
      <c r="X773">
        <v>0.87526999999999999</v>
      </c>
      <c r="Y773">
        <v>0.50588999999999995</v>
      </c>
    </row>
    <row r="774" spans="2:25" x14ac:dyDescent="0.25">
      <c r="B774" s="3">
        <v>25.16</v>
      </c>
      <c r="C774" s="1">
        <v>1222.89769</v>
      </c>
      <c r="D774" s="2">
        <v>313.97478999999998</v>
      </c>
      <c r="L774" s="3">
        <v>25.14</v>
      </c>
      <c r="M774" s="1">
        <v>1.8104499999999999</v>
      </c>
      <c r="N774" s="1">
        <v>2.4659200000000001</v>
      </c>
      <c r="O774" s="2">
        <v>0.94057999999999997</v>
      </c>
      <c r="W774">
        <v>25.14</v>
      </c>
      <c r="X774">
        <v>0.86985000000000001</v>
      </c>
      <c r="Y774">
        <v>0.51029000000000002</v>
      </c>
    </row>
    <row r="775" spans="2:25" x14ac:dyDescent="0.25">
      <c r="B775" s="3">
        <v>25.18</v>
      </c>
      <c r="C775" s="1">
        <v>1232.0676900000001</v>
      </c>
      <c r="D775" s="2">
        <v>307.30479000000003</v>
      </c>
      <c r="L775" s="3">
        <v>25.16</v>
      </c>
      <c r="M775" s="1">
        <v>1.8375699999999999</v>
      </c>
      <c r="N775" s="1">
        <v>2.3400300000000001</v>
      </c>
      <c r="O775" s="2">
        <v>0.95567999999999997</v>
      </c>
      <c r="W775">
        <v>25.16</v>
      </c>
      <c r="X775">
        <v>0.89695999999999998</v>
      </c>
      <c r="Y775">
        <v>0.48954999999999999</v>
      </c>
    </row>
    <row r="776" spans="2:25" x14ac:dyDescent="0.25">
      <c r="B776" s="3">
        <v>25.2</v>
      </c>
      <c r="C776" s="1">
        <v>1204.5676900000001</v>
      </c>
      <c r="D776" s="2">
        <v>290.63479000000001</v>
      </c>
      <c r="L776" s="3">
        <v>25.18</v>
      </c>
      <c r="M776" s="1">
        <v>1.8711899999999999</v>
      </c>
      <c r="N776" s="1">
        <v>2.3685299999999998</v>
      </c>
      <c r="O776" s="2">
        <v>0.91942999999999997</v>
      </c>
      <c r="W776">
        <v>25.18</v>
      </c>
      <c r="X776">
        <v>0.93059000000000003</v>
      </c>
      <c r="Y776">
        <v>0.47698000000000002</v>
      </c>
    </row>
    <row r="777" spans="2:25" x14ac:dyDescent="0.25">
      <c r="B777" s="3">
        <v>25.22</v>
      </c>
      <c r="C777" s="1">
        <v>1194.5676900000001</v>
      </c>
      <c r="D777" s="2">
        <v>314.80479000000003</v>
      </c>
      <c r="L777" s="3">
        <v>25.2</v>
      </c>
      <c r="M777" s="1">
        <v>1.8560099999999999</v>
      </c>
      <c r="N777" s="1">
        <v>2.3709099999999999</v>
      </c>
      <c r="O777" s="2">
        <v>0.91942999999999997</v>
      </c>
      <c r="W777">
        <v>25.2</v>
      </c>
      <c r="X777">
        <v>0.91539999999999999</v>
      </c>
      <c r="Y777">
        <v>0.48577999999999999</v>
      </c>
    </row>
    <row r="778" spans="2:25" x14ac:dyDescent="0.25">
      <c r="B778" s="3">
        <v>25.24</v>
      </c>
      <c r="C778" s="1">
        <v>1191.2376899999999</v>
      </c>
      <c r="D778" s="2">
        <v>315.63479000000001</v>
      </c>
      <c r="L778" s="3">
        <v>25.22</v>
      </c>
      <c r="M778" s="1">
        <v>1.8570899999999999</v>
      </c>
      <c r="N778" s="1">
        <v>2.4136600000000001</v>
      </c>
      <c r="O778" s="2">
        <v>0.92849000000000004</v>
      </c>
      <c r="W778">
        <v>25.22</v>
      </c>
      <c r="X778">
        <v>0.91649000000000003</v>
      </c>
      <c r="Y778">
        <v>0.50841000000000003</v>
      </c>
    </row>
    <row r="779" spans="2:25" x14ac:dyDescent="0.25">
      <c r="B779" s="3">
        <v>25.26</v>
      </c>
      <c r="C779" s="1">
        <v>1206.2376899999999</v>
      </c>
      <c r="D779" s="2">
        <v>292.30479000000003</v>
      </c>
      <c r="L779" s="3">
        <v>25.24</v>
      </c>
      <c r="M779" s="1">
        <v>1.8299799999999999</v>
      </c>
      <c r="N779" s="1">
        <v>2.45642</v>
      </c>
      <c r="O779" s="2">
        <v>0.95265999999999995</v>
      </c>
      <c r="W779">
        <v>25.24</v>
      </c>
      <c r="X779">
        <v>0.88936999999999999</v>
      </c>
      <c r="Y779">
        <v>0.49081000000000002</v>
      </c>
    </row>
    <row r="780" spans="2:25" x14ac:dyDescent="0.25">
      <c r="B780" s="3">
        <v>25.28</v>
      </c>
      <c r="C780" s="1">
        <v>1190.39769</v>
      </c>
      <c r="D780" s="2">
        <v>275.63479000000001</v>
      </c>
      <c r="L780" s="3">
        <v>25.26</v>
      </c>
      <c r="M780" s="1">
        <v>1.8191299999999999</v>
      </c>
      <c r="N780" s="1">
        <v>2.3661599999999998</v>
      </c>
      <c r="O780" s="2">
        <v>0.92547000000000001</v>
      </c>
      <c r="W780">
        <v>25.26</v>
      </c>
      <c r="X780">
        <v>0.87853000000000003</v>
      </c>
      <c r="Y780">
        <v>0.49582999999999999</v>
      </c>
    </row>
    <row r="781" spans="2:25" x14ac:dyDescent="0.25">
      <c r="B781" s="3">
        <v>25.3</v>
      </c>
      <c r="C781" s="1">
        <v>1183.7376899999999</v>
      </c>
      <c r="D781" s="2">
        <v>308.97478999999998</v>
      </c>
      <c r="L781" s="3">
        <v>25.28</v>
      </c>
      <c r="M781" s="1">
        <v>1.8635999999999999</v>
      </c>
      <c r="N781" s="1">
        <v>2.39229</v>
      </c>
      <c r="O781" s="2">
        <v>0.97482000000000002</v>
      </c>
      <c r="W781">
        <v>25.28</v>
      </c>
      <c r="X781">
        <v>0.92298999999999998</v>
      </c>
      <c r="Y781">
        <v>0.48263</v>
      </c>
    </row>
    <row r="782" spans="2:25" x14ac:dyDescent="0.25">
      <c r="B782" s="3">
        <v>25.32</v>
      </c>
      <c r="C782" s="1">
        <v>1178.7376899999999</v>
      </c>
      <c r="D782" s="2">
        <v>323.97478999999998</v>
      </c>
      <c r="L782" s="3">
        <v>25.3</v>
      </c>
      <c r="M782" s="1">
        <v>1.8408199999999999</v>
      </c>
      <c r="N782" s="1">
        <v>2.44217</v>
      </c>
      <c r="O782" s="2">
        <v>0.99092999999999998</v>
      </c>
      <c r="W782">
        <v>25.3</v>
      </c>
      <c r="X782">
        <v>0.90022000000000002</v>
      </c>
      <c r="Y782">
        <v>0.46440999999999999</v>
      </c>
    </row>
    <row r="783" spans="2:25" x14ac:dyDescent="0.25">
      <c r="B783" s="3">
        <v>25.34</v>
      </c>
      <c r="C783" s="1">
        <v>1172.89769</v>
      </c>
      <c r="D783" s="2">
        <v>301.47478999999998</v>
      </c>
      <c r="L783" s="3">
        <v>25.32</v>
      </c>
      <c r="M783" s="1">
        <v>1.8364799999999999</v>
      </c>
      <c r="N783" s="1">
        <v>2.3685299999999998</v>
      </c>
      <c r="O783" s="2">
        <v>0.97884000000000004</v>
      </c>
      <c r="W783">
        <v>25.32</v>
      </c>
      <c r="X783">
        <v>0.89588000000000001</v>
      </c>
      <c r="Y783">
        <v>0.49582999999999999</v>
      </c>
    </row>
    <row r="784" spans="2:25" x14ac:dyDescent="0.25">
      <c r="B784" s="3">
        <v>25.36</v>
      </c>
      <c r="C784" s="1">
        <v>1239.5676900000001</v>
      </c>
      <c r="D784" s="2">
        <v>286.47478999999998</v>
      </c>
      <c r="L784" s="3">
        <v>25.34</v>
      </c>
      <c r="M784" s="1">
        <v>1.8625100000000001</v>
      </c>
      <c r="N784" s="1">
        <v>2.4112900000000002</v>
      </c>
      <c r="O784" s="2">
        <v>0.97482000000000002</v>
      </c>
      <c r="W784">
        <v>25.34</v>
      </c>
      <c r="X784">
        <v>0.92191000000000001</v>
      </c>
      <c r="Y784">
        <v>0.49520999999999998</v>
      </c>
    </row>
    <row r="785" spans="2:25" x14ac:dyDescent="0.25">
      <c r="B785" s="3">
        <v>25.38</v>
      </c>
      <c r="C785" s="1">
        <v>1230.39769</v>
      </c>
      <c r="D785" s="2">
        <v>286.47478999999998</v>
      </c>
      <c r="L785" s="3">
        <v>25.36</v>
      </c>
      <c r="M785" s="1">
        <v>1.8256399999999999</v>
      </c>
      <c r="N785" s="1">
        <v>2.4350399999999999</v>
      </c>
      <c r="O785" s="2">
        <v>0.92144000000000004</v>
      </c>
      <c r="W785">
        <v>25.36</v>
      </c>
      <c r="X785">
        <v>0.88502999999999998</v>
      </c>
      <c r="Y785">
        <v>0.49520999999999998</v>
      </c>
    </row>
    <row r="786" spans="2:25" x14ac:dyDescent="0.25">
      <c r="B786" s="3">
        <v>25.4</v>
      </c>
      <c r="C786" s="1">
        <v>1211.2376899999999</v>
      </c>
      <c r="D786" s="2">
        <v>297.30479000000003</v>
      </c>
      <c r="L786" s="3">
        <v>25.38</v>
      </c>
      <c r="M786" s="1">
        <v>1.8256399999999999</v>
      </c>
      <c r="N786" s="1">
        <v>2.4350399999999999</v>
      </c>
      <c r="O786" s="2">
        <v>0.93554000000000004</v>
      </c>
      <c r="W786">
        <v>25.38</v>
      </c>
      <c r="X786">
        <v>0.88502999999999998</v>
      </c>
      <c r="Y786">
        <v>0.49646000000000001</v>
      </c>
    </row>
    <row r="787" spans="2:25" x14ac:dyDescent="0.25">
      <c r="B787" s="3">
        <v>25.42</v>
      </c>
      <c r="C787" s="1">
        <v>1202.0676900000001</v>
      </c>
      <c r="D787" s="2">
        <v>319.80479000000003</v>
      </c>
      <c r="L787" s="3">
        <v>25.4</v>
      </c>
      <c r="M787" s="1">
        <v>1.8885400000000001</v>
      </c>
      <c r="N787" s="1">
        <v>2.4112900000000002</v>
      </c>
      <c r="O787" s="2">
        <v>0.97380999999999995</v>
      </c>
      <c r="W787">
        <v>25.4</v>
      </c>
      <c r="X787">
        <v>0.94794</v>
      </c>
      <c r="Y787">
        <v>0.52412000000000003</v>
      </c>
    </row>
    <row r="788" spans="2:25" x14ac:dyDescent="0.25">
      <c r="B788" s="3">
        <v>25.44</v>
      </c>
      <c r="C788" s="1">
        <v>1248.7376899999999</v>
      </c>
      <c r="D788" s="2">
        <v>272.30479000000003</v>
      </c>
      <c r="L788" s="3">
        <v>25.42</v>
      </c>
      <c r="M788" s="1">
        <v>1.8614299999999999</v>
      </c>
      <c r="N788" s="1">
        <v>2.38991</v>
      </c>
      <c r="O788" s="2">
        <v>0.97482000000000002</v>
      </c>
      <c r="W788">
        <v>25.42</v>
      </c>
      <c r="X788">
        <v>0.92081999999999997</v>
      </c>
      <c r="Y788">
        <v>0.50588999999999995</v>
      </c>
    </row>
    <row r="789" spans="2:25" x14ac:dyDescent="0.25">
      <c r="B789" s="3">
        <v>25.46</v>
      </c>
      <c r="C789" s="1">
        <v>1241.2376899999999</v>
      </c>
      <c r="D789" s="2">
        <v>283.97478999999998</v>
      </c>
      <c r="L789" s="3">
        <v>25.44</v>
      </c>
      <c r="M789" s="1">
        <v>1.8690199999999999</v>
      </c>
      <c r="N789" s="1">
        <v>2.4611700000000001</v>
      </c>
      <c r="O789" s="2">
        <v>0.98589000000000004</v>
      </c>
      <c r="W789">
        <v>25.44</v>
      </c>
      <c r="X789">
        <v>0.92842000000000002</v>
      </c>
      <c r="Y789">
        <v>0.49142999999999998</v>
      </c>
    </row>
    <row r="790" spans="2:25" x14ac:dyDescent="0.25">
      <c r="B790" s="3">
        <v>25.48</v>
      </c>
      <c r="C790" s="1">
        <v>1230.39769</v>
      </c>
      <c r="D790" s="2">
        <v>317.30479000000003</v>
      </c>
      <c r="L790" s="3">
        <v>25.46</v>
      </c>
      <c r="M790" s="1">
        <v>1.8928799999999999</v>
      </c>
      <c r="N790" s="1">
        <v>2.4659200000000001</v>
      </c>
      <c r="O790" s="2">
        <v>0.95367000000000002</v>
      </c>
      <c r="W790">
        <v>25.46</v>
      </c>
      <c r="X790">
        <v>0.95228000000000002</v>
      </c>
      <c r="Y790">
        <v>0.47383999999999998</v>
      </c>
    </row>
    <row r="791" spans="2:25" x14ac:dyDescent="0.25">
      <c r="B791" s="3">
        <v>25.5</v>
      </c>
      <c r="C791" s="1">
        <v>1252.0676900000001</v>
      </c>
      <c r="D791" s="2">
        <v>326.47478999999998</v>
      </c>
      <c r="L791" s="3">
        <v>25.48</v>
      </c>
      <c r="M791" s="1">
        <v>1.8581799999999999</v>
      </c>
      <c r="N791" s="1">
        <v>2.4231699999999998</v>
      </c>
      <c r="O791" s="2">
        <v>0.91539999999999999</v>
      </c>
      <c r="W791">
        <v>25.48</v>
      </c>
      <c r="X791">
        <v>0.91757</v>
      </c>
      <c r="Y791">
        <v>0.48641000000000001</v>
      </c>
    </row>
    <row r="792" spans="2:25" x14ac:dyDescent="0.25">
      <c r="B792" s="3">
        <v>25.52</v>
      </c>
      <c r="C792" s="1">
        <v>1223.7376899999999</v>
      </c>
      <c r="D792" s="2">
        <v>314.80479000000003</v>
      </c>
      <c r="L792" s="3">
        <v>25.5</v>
      </c>
      <c r="M792" s="1">
        <v>1.8191299999999999</v>
      </c>
      <c r="N792" s="1">
        <v>2.3685299999999998</v>
      </c>
      <c r="O792" s="2">
        <v>0.93654999999999999</v>
      </c>
      <c r="W792">
        <v>25.5</v>
      </c>
      <c r="X792">
        <v>0.87853000000000003</v>
      </c>
      <c r="Y792">
        <v>0.52098</v>
      </c>
    </row>
    <row r="793" spans="2:25" x14ac:dyDescent="0.25">
      <c r="B793" s="3">
        <v>25.54</v>
      </c>
      <c r="C793" s="1">
        <v>1209.5676900000001</v>
      </c>
      <c r="D793" s="2">
        <v>327.30479000000003</v>
      </c>
      <c r="L793" s="3">
        <v>25.52</v>
      </c>
      <c r="M793" s="1">
        <v>1.8223800000000001</v>
      </c>
      <c r="N793" s="1">
        <v>2.3495300000000001</v>
      </c>
      <c r="O793" s="2">
        <v>0.93252000000000002</v>
      </c>
      <c r="W793">
        <v>25.52</v>
      </c>
      <c r="X793">
        <v>0.88178000000000001</v>
      </c>
      <c r="Y793">
        <v>0.49458000000000002</v>
      </c>
    </row>
    <row r="794" spans="2:25" x14ac:dyDescent="0.25">
      <c r="B794" s="3">
        <v>25.56</v>
      </c>
      <c r="C794" s="1">
        <v>1193.7376899999999</v>
      </c>
      <c r="D794" s="2">
        <v>306.47478999999998</v>
      </c>
      <c r="L794" s="3">
        <v>25.54</v>
      </c>
      <c r="M794" s="1">
        <v>1.8223800000000001</v>
      </c>
      <c r="N794" s="1">
        <v>2.33528</v>
      </c>
      <c r="O794" s="2">
        <v>0.90230999999999995</v>
      </c>
      <c r="W794">
        <v>25.54</v>
      </c>
      <c r="X794">
        <v>0.88178000000000001</v>
      </c>
      <c r="Y794">
        <v>0.50275000000000003</v>
      </c>
    </row>
    <row r="795" spans="2:25" x14ac:dyDescent="0.25">
      <c r="B795" s="3">
        <v>25.58</v>
      </c>
      <c r="C795" s="1">
        <v>1198.7376899999999</v>
      </c>
      <c r="D795" s="2">
        <v>302.30479000000003</v>
      </c>
      <c r="L795" s="3">
        <v>25.56</v>
      </c>
      <c r="M795" s="1">
        <v>1.8494999999999999</v>
      </c>
      <c r="N795" s="1">
        <v>2.3851599999999999</v>
      </c>
      <c r="O795" s="2">
        <v>0.91439000000000004</v>
      </c>
      <c r="W795">
        <v>25.56</v>
      </c>
      <c r="X795">
        <v>0.90888999999999998</v>
      </c>
      <c r="Y795">
        <v>0.48954999999999999</v>
      </c>
    </row>
    <row r="796" spans="2:25" x14ac:dyDescent="0.25">
      <c r="B796" s="3">
        <v>25.6</v>
      </c>
      <c r="C796" s="1">
        <v>1167.0676900000001</v>
      </c>
      <c r="D796" s="2">
        <v>298.13479000000001</v>
      </c>
      <c r="L796" s="3">
        <v>25.58</v>
      </c>
      <c r="M796" s="1">
        <v>1.7920199999999999</v>
      </c>
      <c r="N796" s="1">
        <v>2.4065400000000001</v>
      </c>
      <c r="O796" s="2">
        <v>0.93754999999999999</v>
      </c>
      <c r="W796">
        <v>25.58</v>
      </c>
      <c r="X796">
        <v>0.85141</v>
      </c>
      <c r="Y796">
        <v>0.48137999999999997</v>
      </c>
    </row>
    <row r="797" spans="2:25" x14ac:dyDescent="0.25">
      <c r="B797" s="3">
        <v>25.62</v>
      </c>
      <c r="C797" s="1">
        <v>1190.39769</v>
      </c>
      <c r="D797" s="2">
        <v>301.47478999999998</v>
      </c>
      <c r="L797" s="3">
        <v>25.6</v>
      </c>
      <c r="M797" s="1">
        <v>1.8147899999999999</v>
      </c>
      <c r="N797" s="1">
        <v>2.4089200000000002</v>
      </c>
      <c r="O797" s="2">
        <v>0.96575</v>
      </c>
      <c r="W797">
        <v>25.6</v>
      </c>
      <c r="X797">
        <v>0.87419000000000002</v>
      </c>
      <c r="Y797">
        <v>0.46315000000000001</v>
      </c>
    </row>
    <row r="798" spans="2:25" x14ac:dyDescent="0.25">
      <c r="B798" s="3">
        <v>25.64</v>
      </c>
      <c r="C798" s="1">
        <v>1187.0676900000001</v>
      </c>
      <c r="D798" s="2">
        <v>268.97478999999998</v>
      </c>
      <c r="L798" s="3">
        <v>25.62</v>
      </c>
      <c r="M798" s="1">
        <v>1.8505799999999999</v>
      </c>
      <c r="N798" s="1">
        <v>2.38279</v>
      </c>
      <c r="O798" s="2">
        <v>0.96172000000000002</v>
      </c>
      <c r="W798">
        <v>25.62</v>
      </c>
      <c r="X798">
        <v>0.90998000000000001</v>
      </c>
      <c r="Y798">
        <v>0.48641000000000001</v>
      </c>
    </row>
    <row r="799" spans="2:25" x14ac:dyDescent="0.25">
      <c r="B799" s="3">
        <v>25.66</v>
      </c>
      <c r="C799" s="1">
        <v>1196.2376899999999</v>
      </c>
      <c r="D799" s="2">
        <v>281.47478999999998</v>
      </c>
      <c r="L799" s="3">
        <v>25.64</v>
      </c>
      <c r="M799" s="1">
        <v>1.8429899999999999</v>
      </c>
      <c r="N799" s="1">
        <v>2.4089200000000002</v>
      </c>
      <c r="O799" s="2">
        <v>0.91539999999999999</v>
      </c>
      <c r="W799">
        <v>25.64</v>
      </c>
      <c r="X799">
        <v>0.90239000000000003</v>
      </c>
      <c r="Y799">
        <v>0.45874999999999999</v>
      </c>
    </row>
    <row r="800" spans="2:25" x14ac:dyDescent="0.25">
      <c r="B800" s="3">
        <v>25.68</v>
      </c>
      <c r="C800" s="1">
        <v>1202.89769</v>
      </c>
      <c r="D800" s="2">
        <v>298.97478999999998</v>
      </c>
      <c r="L800" s="3">
        <v>25.66</v>
      </c>
      <c r="M800" s="1">
        <v>1.8570899999999999</v>
      </c>
      <c r="N800" s="1">
        <v>2.4397899999999999</v>
      </c>
      <c r="O800" s="2">
        <v>0.96172000000000002</v>
      </c>
      <c r="W800">
        <v>25.66</v>
      </c>
      <c r="X800">
        <v>0.91649000000000003</v>
      </c>
      <c r="Y800">
        <v>0.46566000000000002</v>
      </c>
    </row>
    <row r="801" spans="2:25" x14ac:dyDescent="0.25">
      <c r="B801" s="3">
        <v>25.7</v>
      </c>
      <c r="C801" s="1">
        <v>1196.2376899999999</v>
      </c>
      <c r="D801" s="2">
        <v>287.30479000000003</v>
      </c>
      <c r="L801" s="3">
        <v>25.68</v>
      </c>
      <c r="M801" s="1">
        <v>1.8386499999999999</v>
      </c>
      <c r="N801" s="1">
        <v>2.4588000000000001</v>
      </c>
      <c r="O801" s="2">
        <v>0.92849000000000004</v>
      </c>
      <c r="W801">
        <v>25.68</v>
      </c>
      <c r="X801">
        <v>0.89805000000000001</v>
      </c>
      <c r="Y801">
        <v>0.46817999999999999</v>
      </c>
    </row>
    <row r="802" spans="2:25" x14ac:dyDescent="0.25">
      <c r="B802" s="3">
        <v>25.72</v>
      </c>
      <c r="C802" s="1">
        <v>1192.89769</v>
      </c>
      <c r="D802" s="2">
        <v>324.80479000000003</v>
      </c>
      <c r="L802" s="3">
        <v>25.7</v>
      </c>
      <c r="M802" s="1">
        <v>1.8538399999999999</v>
      </c>
      <c r="N802" s="1">
        <v>2.4231699999999998</v>
      </c>
      <c r="O802" s="2">
        <v>0.89525999999999994</v>
      </c>
      <c r="W802">
        <v>25.7</v>
      </c>
      <c r="X802">
        <v>0.91322999999999999</v>
      </c>
      <c r="Y802">
        <v>0.44491999999999998</v>
      </c>
    </row>
    <row r="803" spans="2:25" x14ac:dyDescent="0.25">
      <c r="B803" s="3">
        <v>25.74</v>
      </c>
      <c r="C803" s="1">
        <v>1185.39769</v>
      </c>
      <c r="D803" s="2">
        <v>352.30479000000003</v>
      </c>
      <c r="L803" s="3">
        <v>25.72</v>
      </c>
      <c r="M803" s="1">
        <v>1.8180499999999999</v>
      </c>
      <c r="N803" s="1">
        <v>2.3495300000000001</v>
      </c>
      <c r="O803" s="2">
        <v>0.91640999999999995</v>
      </c>
      <c r="W803">
        <v>25.72</v>
      </c>
      <c r="X803">
        <v>0.87744</v>
      </c>
      <c r="Y803">
        <v>0.44618000000000002</v>
      </c>
    </row>
    <row r="804" spans="2:25" x14ac:dyDescent="0.25">
      <c r="B804" s="3">
        <v>25.76</v>
      </c>
      <c r="C804" s="1">
        <v>1192.0676900000001</v>
      </c>
      <c r="D804" s="2">
        <v>295.63479000000001</v>
      </c>
      <c r="L804" s="3">
        <v>25.74</v>
      </c>
      <c r="M804" s="1">
        <v>1.8050299999999999</v>
      </c>
      <c r="N804" s="1">
        <v>2.3780399999999999</v>
      </c>
      <c r="O804" s="2">
        <v>0.91740999999999995</v>
      </c>
      <c r="W804">
        <v>25.74</v>
      </c>
      <c r="X804">
        <v>0.86443000000000003</v>
      </c>
      <c r="Y804">
        <v>0.47069</v>
      </c>
    </row>
    <row r="805" spans="2:25" x14ac:dyDescent="0.25">
      <c r="B805" s="3">
        <v>25.78</v>
      </c>
      <c r="C805" s="1">
        <v>1214.5676900000001</v>
      </c>
      <c r="D805" s="2">
        <v>277.30479000000003</v>
      </c>
      <c r="L805" s="3">
        <v>25.76</v>
      </c>
      <c r="M805" s="1">
        <v>1.8147899999999999</v>
      </c>
      <c r="N805" s="1">
        <v>2.44455</v>
      </c>
      <c r="O805" s="2">
        <v>0.90532999999999997</v>
      </c>
      <c r="W805">
        <v>25.76</v>
      </c>
      <c r="X805">
        <v>0.87419000000000002</v>
      </c>
      <c r="Y805">
        <v>0.49269000000000002</v>
      </c>
    </row>
    <row r="806" spans="2:25" x14ac:dyDescent="0.25">
      <c r="B806" s="3">
        <v>25.8</v>
      </c>
      <c r="C806" s="1">
        <v>1187.89769</v>
      </c>
      <c r="D806" s="2">
        <v>314.80479000000003</v>
      </c>
      <c r="L806" s="3">
        <v>25.78</v>
      </c>
      <c r="M806" s="1">
        <v>1.8668499999999999</v>
      </c>
      <c r="N806" s="1">
        <v>2.4397899999999999</v>
      </c>
      <c r="O806" s="2">
        <v>0.92849000000000004</v>
      </c>
      <c r="W806">
        <v>25.78</v>
      </c>
      <c r="X806">
        <v>0.92625000000000002</v>
      </c>
      <c r="Y806">
        <v>0.47383999999999998</v>
      </c>
    </row>
    <row r="807" spans="2:25" x14ac:dyDescent="0.25">
      <c r="B807" s="3">
        <v>25.82</v>
      </c>
      <c r="C807" s="1">
        <v>1191.2376899999999</v>
      </c>
      <c r="D807" s="2">
        <v>328.97478999999998</v>
      </c>
      <c r="L807" s="3">
        <v>25.8</v>
      </c>
      <c r="M807" s="1">
        <v>1.8972199999999999</v>
      </c>
      <c r="N807" s="1">
        <v>2.3637800000000002</v>
      </c>
      <c r="O807" s="2">
        <v>0.94259000000000004</v>
      </c>
      <c r="W807">
        <v>25.8</v>
      </c>
      <c r="X807">
        <v>0.95662000000000003</v>
      </c>
      <c r="Y807">
        <v>0.49331999999999998</v>
      </c>
    </row>
    <row r="808" spans="2:25" x14ac:dyDescent="0.25">
      <c r="B808" s="3">
        <v>25.84</v>
      </c>
      <c r="C808" s="1">
        <v>1205.39769</v>
      </c>
      <c r="D808" s="2">
        <v>271.47478999999998</v>
      </c>
      <c r="L808" s="3">
        <v>25.82</v>
      </c>
      <c r="M808" s="1">
        <v>1.8440799999999999</v>
      </c>
      <c r="N808" s="1">
        <v>2.3804099999999999</v>
      </c>
      <c r="O808" s="2">
        <v>0.91337999999999997</v>
      </c>
      <c r="W808">
        <v>25.82</v>
      </c>
      <c r="X808">
        <v>0.90347</v>
      </c>
      <c r="Y808">
        <v>0.46440999999999999</v>
      </c>
    </row>
    <row r="809" spans="2:25" x14ac:dyDescent="0.25">
      <c r="B809" s="3">
        <v>25.86</v>
      </c>
      <c r="C809" s="1">
        <v>1267.89769</v>
      </c>
      <c r="D809" s="2">
        <v>273.13479000000001</v>
      </c>
      <c r="L809" s="3">
        <v>25.84</v>
      </c>
      <c r="M809" s="1">
        <v>1.8527499999999999</v>
      </c>
      <c r="N809" s="1">
        <v>2.4777999999999998</v>
      </c>
      <c r="O809" s="2">
        <v>0.93252000000000002</v>
      </c>
      <c r="W809">
        <v>25.84</v>
      </c>
      <c r="X809">
        <v>0.91215000000000002</v>
      </c>
      <c r="Y809">
        <v>0.47509000000000001</v>
      </c>
    </row>
    <row r="810" spans="2:25" x14ac:dyDescent="0.25">
      <c r="B810" s="3">
        <v>25.88</v>
      </c>
      <c r="C810" s="1">
        <v>1205.39769</v>
      </c>
      <c r="D810" s="2">
        <v>353.97478999999998</v>
      </c>
      <c r="L810" s="3">
        <v>25.86</v>
      </c>
      <c r="M810" s="1">
        <v>1.8581799999999999</v>
      </c>
      <c r="N810" s="1">
        <v>2.4350399999999999</v>
      </c>
      <c r="O810" s="2">
        <v>0.91740999999999995</v>
      </c>
      <c r="W810">
        <v>25.86</v>
      </c>
      <c r="X810">
        <v>0.91757</v>
      </c>
      <c r="Y810">
        <v>0.47194999999999998</v>
      </c>
    </row>
    <row r="811" spans="2:25" x14ac:dyDescent="0.25">
      <c r="B811" s="3">
        <v>25.9</v>
      </c>
      <c r="C811" s="1">
        <v>1198.7376899999999</v>
      </c>
      <c r="D811" s="2">
        <v>324.80479000000003</v>
      </c>
      <c r="L811" s="3">
        <v>25.88</v>
      </c>
      <c r="M811" s="1">
        <v>1.8679399999999999</v>
      </c>
      <c r="N811" s="1">
        <v>2.4374199999999999</v>
      </c>
      <c r="O811" s="2">
        <v>0.92547000000000001</v>
      </c>
      <c r="W811">
        <v>25.88</v>
      </c>
      <c r="X811">
        <v>0.92732999999999999</v>
      </c>
      <c r="Y811">
        <v>0.47194999999999998</v>
      </c>
    </row>
    <row r="812" spans="2:25" x14ac:dyDescent="0.25">
      <c r="B812" s="3">
        <v>25.92</v>
      </c>
      <c r="C812" s="1">
        <v>1237.89769</v>
      </c>
      <c r="D812" s="2">
        <v>316.47478999999998</v>
      </c>
      <c r="L812" s="3">
        <v>25.9</v>
      </c>
      <c r="M812" s="1">
        <v>1.8202100000000001</v>
      </c>
      <c r="N812" s="1">
        <v>2.4136600000000001</v>
      </c>
      <c r="O812" s="2">
        <v>0.91237999999999997</v>
      </c>
      <c r="W812">
        <v>25.9</v>
      </c>
      <c r="X812">
        <v>0.87961</v>
      </c>
      <c r="Y812">
        <v>0.47258</v>
      </c>
    </row>
    <row r="813" spans="2:25" x14ac:dyDescent="0.25">
      <c r="B813" s="3">
        <v>25.94</v>
      </c>
      <c r="C813" s="1">
        <v>1202.0676900000001</v>
      </c>
      <c r="D813" s="2">
        <v>313.97478999999998</v>
      </c>
      <c r="L813" s="3">
        <v>25.92</v>
      </c>
      <c r="M813" s="1">
        <v>1.8397399999999999</v>
      </c>
      <c r="N813" s="1">
        <v>2.39941</v>
      </c>
      <c r="O813" s="2">
        <v>0.93252000000000002</v>
      </c>
      <c r="W813">
        <v>25.92</v>
      </c>
      <c r="X813">
        <v>0.89912999999999998</v>
      </c>
      <c r="Y813">
        <v>0.45749000000000001</v>
      </c>
    </row>
    <row r="814" spans="2:25" x14ac:dyDescent="0.25">
      <c r="B814" s="3">
        <v>25.96</v>
      </c>
      <c r="C814" s="1">
        <v>1206.2376899999999</v>
      </c>
      <c r="D814" s="2">
        <v>325.63479000000001</v>
      </c>
      <c r="L814" s="3">
        <v>25.94</v>
      </c>
      <c r="M814" s="1">
        <v>1.8039499999999999</v>
      </c>
      <c r="N814" s="1">
        <v>2.39229</v>
      </c>
      <c r="O814" s="2">
        <v>0.93957000000000002</v>
      </c>
      <c r="W814">
        <v>25.94</v>
      </c>
      <c r="X814">
        <v>0.86334</v>
      </c>
      <c r="Y814">
        <v>0.47132000000000002</v>
      </c>
    </row>
    <row r="815" spans="2:25" x14ac:dyDescent="0.25">
      <c r="B815" s="3">
        <v>25.98</v>
      </c>
      <c r="C815" s="1">
        <v>1201.2376899999999</v>
      </c>
      <c r="D815" s="2">
        <v>313.13479000000001</v>
      </c>
      <c r="L815" s="3">
        <v>25.96</v>
      </c>
      <c r="M815" s="1">
        <v>1.8017799999999999</v>
      </c>
      <c r="N815" s="1">
        <v>2.4017900000000001</v>
      </c>
      <c r="O815" s="2">
        <v>0.92042999999999997</v>
      </c>
      <c r="W815">
        <v>25.96</v>
      </c>
      <c r="X815">
        <v>0.86116999999999999</v>
      </c>
      <c r="Y815">
        <v>0.47005999999999998</v>
      </c>
    </row>
    <row r="816" spans="2:25" x14ac:dyDescent="0.25">
      <c r="B816" s="3">
        <v>26</v>
      </c>
      <c r="C816" s="1">
        <v>1217.0676900000001</v>
      </c>
      <c r="D816" s="2">
        <v>323.97478999999998</v>
      </c>
      <c r="L816" s="3">
        <v>25.98</v>
      </c>
      <c r="M816" s="1">
        <v>1.8234699999999999</v>
      </c>
      <c r="N816" s="1">
        <v>2.4279199999999999</v>
      </c>
      <c r="O816" s="2">
        <v>0.93554000000000004</v>
      </c>
      <c r="W816">
        <v>25.98</v>
      </c>
      <c r="X816">
        <v>0.88285999999999998</v>
      </c>
      <c r="Y816">
        <v>0.44868999999999998</v>
      </c>
    </row>
    <row r="817" spans="2:25" x14ac:dyDescent="0.25">
      <c r="B817" s="3">
        <v>26.02</v>
      </c>
      <c r="C817" s="1">
        <v>1216.2376899999999</v>
      </c>
      <c r="D817" s="2">
        <v>326.47478999999998</v>
      </c>
      <c r="L817" s="3">
        <v>26</v>
      </c>
      <c r="M817" s="1">
        <v>1.8093699999999999</v>
      </c>
      <c r="N817" s="1">
        <v>2.4089200000000002</v>
      </c>
      <c r="O817" s="2">
        <v>0.93049999999999999</v>
      </c>
      <c r="W817">
        <v>26</v>
      </c>
      <c r="X817">
        <v>0.86875999999999998</v>
      </c>
      <c r="Y817">
        <v>0.46504000000000001</v>
      </c>
    </row>
    <row r="818" spans="2:25" x14ac:dyDescent="0.25">
      <c r="B818" s="3">
        <v>26.04</v>
      </c>
      <c r="C818" s="1">
        <v>1186.2376899999999</v>
      </c>
      <c r="D818" s="2">
        <v>294.80479000000003</v>
      </c>
      <c r="L818" s="3">
        <v>26.02</v>
      </c>
      <c r="M818" s="1">
        <v>1.8256399999999999</v>
      </c>
      <c r="N818" s="1">
        <v>2.4777999999999998</v>
      </c>
      <c r="O818" s="2">
        <v>0.94662000000000002</v>
      </c>
      <c r="W818">
        <v>26.02</v>
      </c>
      <c r="X818">
        <v>0.88502999999999998</v>
      </c>
      <c r="Y818">
        <v>0.48075000000000001</v>
      </c>
    </row>
    <row r="819" spans="2:25" x14ac:dyDescent="0.25">
      <c r="B819" s="3">
        <v>26.06</v>
      </c>
      <c r="C819" s="1">
        <v>1163.7376899999999</v>
      </c>
      <c r="D819" s="2">
        <v>297.30479000000003</v>
      </c>
      <c r="L819" s="3">
        <v>26.04</v>
      </c>
      <c r="M819" s="1">
        <v>1.8006899999999999</v>
      </c>
      <c r="N819" s="1">
        <v>2.38279</v>
      </c>
      <c r="O819" s="2">
        <v>0.93252000000000002</v>
      </c>
      <c r="W819">
        <v>26.04</v>
      </c>
      <c r="X819">
        <v>0.86009000000000002</v>
      </c>
      <c r="Y819">
        <v>0.47194999999999998</v>
      </c>
    </row>
    <row r="820" spans="2:25" x14ac:dyDescent="0.25">
      <c r="B820" s="3">
        <v>26.08</v>
      </c>
      <c r="C820" s="1">
        <v>1204.5676900000001</v>
      </c>
      <c r="D820" s="2">
        <v>248.13479000000001</v>
      </c>
      <c r="L820" s="3">
        <v>26.06</v>
      </c>
      <c r="M820" s="1">
        <v>1.8288899999999999</v>
      </c>
      <c r="N820" s="1">
        <v>2.4112900000000002</v>
      </c>
      <c r="O820" s="2">
        <v>0.92144000000000004</v>
      </c>
      <c r="W820">
        <v>26.06</v>
      </c>
      <c r="X820">
        <v>0.88829000000000002</v>
      </c>
      <c r="Y820">
        <v>0.47383999999999998</v>
      </c>
    </row>
    <row r="821" spans="2:25" x14ac:dyDescent="0.25">
      <c r="B821" s="3">
        <v>26.1</v>
      </c>
      <c r="C821" s="1">
        <v>1221.2376899999999</v>
      </c>
      <c r="D821" s="2">
        <v>273.13479000000001</v>
      </c>
      <c r="L821" s="3">
        <v>26.08</v>
      </c>
      <c r="M821" s="1">
        <v>1.8169599999999999</v>
      </c>
      <c r="N821" s="1">
        <v>2.45167</v>
      </c>
      <c r="O821" s="2">
        <v>0.93049999999999999</v>
      </c>
      <c r="W821">
        <v>26.08</v>
      </c>
      <c r="X821">
        <v>0.87636000000000003</v>
      </c>
      <c r="Y821">
        <v>0.48137999999999997</v>
      </c>
    </row>
    <row r="822" spans="2:25" x14ac:dyDescent="0.25">
      <c r="B822" s="3">
        <v>26.12</v>
      </c>
      <c r="C822" s="1">
        <v>1206.2376899999999</v>
      </c>
      <c r="D822" s="2">
        <v>298.97478999999998</v>
      </c>
      <c r="L822" s="3">
        <v>26.1</v>
      </c>
      <c r="M822" s="1">
        <v>1.8039499999999999</v>
      </c>
      <c r="N822" s="1">
        <v>2.4374199999999999</v>
      </c>
      <c r="O822" s="2">
        <v>0.96272999999999997</v>
      </c>
      <c r="W822">
        <v>26.1</v>
      </c>
      <c r="X822">
        <v>0.86334</v>
      </c>
      <c r="Y822">
        <v>0.46628999999999998</v>
      </c>
    </row>
    <row r="823" spans="2:25" x14ac:dyDescent="0.25">
      <c r="B823" s="3">
        <v>26.14</v>
      </c>
      <c r="C823" s="1">
        <v>1193.7376899999999</v>
      </c>
      <c r="D823" s="2">
        <v>294.80479000000003</v>
      </c>
      <c r="L823" s="3">
        <v>26.12</v>
      </c>
      <c r="M823" s="1">
        <v>1.7800800000000001</v>
      </c>
      <c r="N823" s="1">
        <v>2.38991</v>
      </c>
      <c r="O823" s="2">
        <v>0.96374000000000004</v>
      </c>
      <c r="W823">
        <v>26.12</v>
      </c>
      <c r="X823">
        <v>0.83948</v>
      </c>
      <c r="Y823">
        <v>0.46000999999999997</v>
      </c>
    </row>
    <row r="824" spans="2:25" x14ac:dyDescent="0.25">
      <c r="B824" s="3">
        <v>26.16</v>
      </c>
      <c r="C824" s="1">
        <v>1199.5676900000001</v>
      </c>
      <c r="D824" s="2">
        <v>334.80479000000003</v>
      </c>
      <c r="L824" s="3">
        <v>26.14</v>
      </c>
      <c r="M824" s="1">
        <v>1.7930999999999999</v>
      </c>
      <c r="N824" s="1">
        <v>2.4160400000000002</v>
      </c>
      <c r="O824" s="2">
        <v>0.97985</v>
      </c>
      <c r="W824">
        <v>26.14</v>
      </c>
      <c r="X824">
        <v>0.85248999999999997</v>
      </c>
      <c r="Y824">
        <v>0.46628999999999998</v>
      </c>
    </row>
    <row r="825" spans="2:25" x14ac:dyDescent="0.25">
      <c r="B825" s="3">
        <v>26.18</v>
      </c>
      <c r="C825" s="1">
        <v>1193.7376899999999</v>
      </c>
      <c r="D825" s="2">
        <v>323.97478999999998</v>
      </c>
      <c r="L825" s="3">
        <v>26.16</v>
      </c>
      <c r="M825" s="1">
        <v>1.7898499999999999</v>
      </c>
      <c r="N825" s="1">
        <v>2.44929</v>
      </c>
      <c r="O825" s="2">
        <v>0.93252000000000002</v>
      </c>
      <c r="W825">
        <v>26.16</v>
      </c>
      <c r="X825">
        <v>0.84923999999999999</v>
      </c>
      <c r="Y825">
        <v>0.47005999999999998</v>
      </c>
    </row>
    <row r="826" spans="2:25" x14ac:dyDescent="0.25">
      <c r="B826" s="3">
        <v>26.2</v>
      </c>
      <c r="C826" s="1">
        <v>1208.7376899999999</v>
      </c>
      <c r="D826" s="2">
        <v>331.47478999999998</v>
      </c>
      <c r="L826" s="3">
        <v>26.18</v>
      </c>
      <c r="M826" s="1">
        <v>1.7855099999999999</v>
      </c>
      <c r="N826" s="1">
        <v>2.4540500000000001</v>
      </c>
      <c r="O826" s="2">
        <v>0.92647999999999997</v>
      </c>
      <c r="W826">
        <v>26.18</v>
      </c>
      <c r="X826">
        <v>0.84489999999999998</v>
      </c>
      <c r="Y826">
        <v>0.44178000000000001</v>
      </c>
    </row>
    <row r="827" spans="2:25" x14ac:dyDescent="0.25">
      <c r="B827" s="3">
        <v>26.22</v>
      </c>
      <c r="C827" s="1">
        <v>1203.7376899999999</v>
      </c>
      <c r="D827" s="2">
        <v>348.97478999999998</v>
      </c>
      <c r="L827" s="3">
        <v>26.2</v>
      </c>
      <c r="M827" s="1">
        <v>1.7887599999999999</v>
      </c>
      <c r="N827" s="1">
        <v>2.4279199999999999</v>
      </c>
      <c r="O827" s="2">
        <v>0.91337999999999997</v>
      </c>
      <c r="W827">
        <v>26.2</v>
      </c>
      <c r="X827">
        <v>0.84816000000000003</v>
      </c>
      <c r="Y827">
        <v>0.44241000000000003</v>
      </c>
    </row>
    <row r="828" spans="2:25" x14ac:dyDescent="0.25">
      <c r="B828" s="3">
        <v>26.24</v>
      </c>
      <c r="C828" s="1">
        <v>1196.2376899999999</v>
      </c>
      <c r="D828" s="2">
        <v>319.80479000000003</v>
      </c>
      <c r="L828" s="3">
        <v>26.22</v>
      </c>
      <c r="M828" s="1">
        <v>1.8006899999999999</v>
      </c>
      <c r="N828" s="1">
        <v>2.39466</v>
      </c>
      <c r="O828" s="2">
        <v>0.91842000000000001</v>
      </c>
      <c r="W828">
        <v>26.22</v>
      </c>
      <c r="X828">
        <v>0.86009000000000002</v>
      </c>
      <c r="Y828">
        <v>0.45498</v>
      </c>
    </row>
    <row r="829" spans="2:25" x14ac:dyDescent="0.25">
      <c r="B829" s="3">
        <v>26.26</v>
      </c>
      <c r="C829" s="1">
        <v>1200.39769</v>
      </c>
      <c r="D829" s="2">
        <v>306.47478999999998</v>
      </c>
      <c r="L829" s="3">
        <v>26.24</v>
      </c>
      <c r="M829" s="1">
        <v>1.7974399999999999</v>
      </c>
      <c r="N829" s="1">
        <v>2.4825499999999998</v>
      </c>
      <c r="O829" s="2">
        <v>0.93957000000000002</v>
      </c>
      <c r="W829">
        <v>26.24</v>
      </c>
      <c r="X829">
        <v>0.85682999999999998</v>
      </c>
      <c r="Y829">
        <v>0.45372000000000001</v>
      </c>
    </row>
    <row r="830" spans="2:25" x14ac:dyDescent="0.25">
      <c r="B830" s="3">
        <v>26.28</v>
      </c>
      <c r="C830" s="1">
        <v>1173.7376899999999</v>
      </c>
      <c r="D830" s="2">
        <v>281.47478999999998</v>
      </c>
      <c r="L830" s="3">
        <v>26.26</v>
      </c>
      <c r="M830" s="1">
        <v>1.7865899999999999</v>
      </c>
      <c r="N830" s="1">
        <v>2.4540500000000001</v>
      </c>
      <c r="O830" s="2">
        <v>0.92445999999999995</v>
      </c>
      <c r="W830">
        <v>26.26</v>
      </c>
      <c r="X830">
        <v>0.84599000000000002</v>
      </c>
      <c r="Y830">
        <v>0.43675000000000003</v>
      </c>
    </row>
    <row r="831" spans="2:25" x14ac:dyDescent="0.25">
      <c r="B831" s="3">
        <v>26.3</v>
      </c>
      <c r="C831" s="1">
        <v>1225.39769</v>
      </c>
      <c r="D831" s="2">
        <v>287.30479000000003</v>
      </c>
      <c r="L831" s="3">
        <v>26.28</v>
      </c>
      <c r="M831" s="1">
        <v>1.7865899999999999</v>
      </c>
      <c r="N831" s="1">
        <v>2.38754</v>
      </c>
      <c r="O831" s="2">
        <v>0.93452999999999997</v>
      </c>
      <c r="W831">
        <v>26.28</v>
      </c>
      <c r="X831">
        <v>0.84599000000000002</v>
      </c>
      <c r="Y831">
        <v>0.43801000000000001</v>
      </c>
    </row>
    <row r="832" spans="2:25" x14ac:dyDescent="0.25">
      <c r="B832" s="3">
        <v>26.32</v>
      </c>
      <c r="C832" s="1">
        <v>1206.2376899999999</v>
      </c>
      <c r="D832" s="2">
        <v>289.80479000000003</v>
      </c>
      <c r="L832" s="3">
        <v>26.3</v>
      </c>
      <c r="M832" s="1">
        <v>1.7453799999999999</v>
      </c>
      <c r="N832" s="1">
        <v>2.3661599999999998</v>
      </c>
      <c r="O832" s="2">
        <v>0.92244999999999999</v>
      </c>
      <c r="W832">
        <v>26.3</v>
      </c>
      <c r="X832">
        <v>0.80476999999999999</v>
      </c>
      <c r="Y832">
        <v>0.44807000000000002</v>
      </c>
    </row>
    <row r="833" spans="2:25" x14ac:dyDescent="0.25">
      <c r="B833" s="3">
        <v>26.34</v>
      </c>
      <c r="C833" s="1">
        <v>1176.2376899999999</v>
      </c>
      <c r="D833" s="2">
        <v>291.47478999999998</v>
      </c>
      <c r="L833" s="3">
        <v>26.32</v>
      </c>
      <c r="M833" s="1">
        <v>1.7475499999999999</v>
      </c>
      <c r="N833" s="1">
        <v>2.4112900000000002</v>
      </c>
      <c r="O833" s="2">
        <v>0.89627000000000001</v>
      </c>
      <c r="W833">
        <v>26.32</v>
      </c>
      <c r="X833">
        <v>0.80693999999999999</v>
      </c>
      <c r="Y833">
        <v>0.45561000000000001</v>
      </c>
    </row>
    <row r="834" spans="2:25" x14ac:dyDescent="0.25">
      <c r="B834" s="3">
        <v>26.36</v>
      </c>
      <c r="C834" s="1">
        <v>1177.0676900000001</v>
      </c>
      <c r="D834" s="2">
        <v>311.47478999999998</v>
      </c>
      <c r="L834" s="3">
        <v>26.34</v>
      </c>
      <c r="M834" s="1">
        <v>1.7573099999999999</v>
      </c>
      <c r="N834" s="1">
        <v>2.4825499999999998</v>
      </c>
      <c r="O834" s="2">
        <v>0.90734000000000004</v>
      </c>
      <c r="W834">
        <v>26.34</v>
      </c>
      <c r="X834">
        <v>0.81669999999999998</v>
      </c>
      <c r="Y834">
        <v>0.45308999999999999</v>
      </c>
    </row>
    <row r="835" spans="2:25" x14ac:dyDescent="0.25">
      <c r="B835" s="3">
        <v>26.38</v>
      </c>
      <c r="C835" s="1">
        <v>1157.0676900000001</v>
      </c>
      <c r="D835" s="2">
        <v>363.97478999999998</v>
      </c>
      <c r="L835" s="3">
        <v>26.36</v>
      </c>
      <c r="M835" s="1">
        <v>1.7930999999999999</v>
      </c>
      <c r="N835" s="1">
        <v>2.4611700000000001</v>
      </c>
      <c r="O835" s="2">
        <v>0.89324000000000003</v>
      </c>
      <c r="W835">
        <v>26.36</v>
      </c>
      <c r="X835">
        <v>0.85248999999999997</v>
      </c>
      <c r="Y835">
        <v>0.45623999999999998</v>
      </c>
    </row>
    <row r="836" spans="2:25" x14ac:dyDescent="0.25">
      <c r="B836" s="3">
        <v>26.4</v>
      </c>
      <c r="C836" s="1">
        <v>1182.89769</v>
      </c>
      <c r="D836" s="2">
        <v>353.97478999999998</v>
      </c>
      <c r="L836" s="3">
        <v>26.38</v>
      </c>
      <c r="M836" s="1">
        <v>1.7800800000000001</v>
      </c>
      <c r="N836" s="1">
        <v>2.4136600000000001</v>
      </c>
      <c r="O836" s="2">
        <v>0.90129999999999999</v>
      </c>
      <c r="W836">
        <v>26.38</v>
      </c>
      <c r="X836">
        <v>0.83948</v>
      </c>
      <c r="Y836">
        <v>0.48011999999999999</v>
      </c>
    </row>
    <row r="837" spans="2:25" x14ac:dyDescent="0.25">
      <c r="B837" s="3">
        <v>26.42</v>
      </c>
      <c r="C837" s="1">
        <v>1195.39769</v>
      </c>
      <c r="D837" s="2">
        <v>296.47478999999998</v>
      </c>
      <c r="L837" s="3">
        <v>26.4</v>
      </c>
      <c r="M837" s="1">
        <v>1.7714099999999999</v>
      </c>
      <c r="N837" s="1">
        <v>2.44217</v>
      </c>
      <c r="O837" s="2">
        <v>0.91237999999999997</v>
      </c>
      <c r="W837">
        <v>26.4</v>
      </c>
      <c r="X837">
        <v>0.83079999999999998</v>
      </c>
      <c r="Y837">
        <v>0.46000999999999997</v>
      </c>
    </row>
    <row r="838" spans="2:25" x14ac:dyDescent="0.25">
      <c r="B838" s="3">
        <v>26.44</v>
      </c>
      <c r="C838" s="1">
        <v>1212.0676900000001</v>
      </c>
      <c r="D838" s="2">
        <v>333.97478999999998</v>
      </c>
      <c r="L838" s="3">
        <v>26.42</v>
      </c>
      <c r="M838" s="1">
        <v>1.7529699999999999</v>
      </c>
      <c r="N838" s="1">
        <v>2.5063</v>
      </c>
      <c r="O838" s="2">
        <v>0.93150999999999995</v>
      </c>
      <c r="W838">
        <v>26.42</v>
      </c>
      <c r="X838">
        <v>0.81237000000000004</v>
      </c>
      <c r="Y838">
        <v>0.43737999999999999</v>
      </c>
    </row>
    <row r="839" spans="2:25" x14ac:dyDescent="0.25">
      <c r="B839" s="3">
        <v>26.46</v>
      </c>
      <c r="C839" s="1">
        <v>1197.89769</v>
      </c>
      <c r="D839" s="2">
        <v>326.47478999999998</v>
      </c>
      <c r="L839" s="3">
        <v>26.44</v>
      </c>
      <c r="M839" s="1">
        <v>1.7800800000000001</v>
      </c>
      <c r="N839" s="1">
        <v>2.4255399999999998</v>
      </c>
      <c r="O839" s="2">
        <v>0.89827999999999997</v>
      </c>
      <c r="W839">
        <v>26.44</v>
      </c>
      <c r="X839">
        <v>0.83948</v>
      </c>
      <c r="Y839">
        <v>0.42481000000000002</v>
      </c>
    </row>
    <row r="840" spans="2:25" x14ac:dyDescent="0.25">
      <c r="B840" s="3">
        <v>26.48</v>
      </c>
      <c r="C840" s="1">
        <v>1206.2376899999999</v>
      </c>
      <c r="D840" s="2">
        <v>284.80479000000003</v>
      </c>
      <c r="L840" s="3">
        <v>26.46</v>
      </c>
      <c r="M840" s="1">
        <v>1.7507999999999999</v>
      </c>
      <c r="N840" s="1">
        <v>2.38991</v>
      </c>
      <c r="O840" s="2">
        <v>0.91237999999999997</v>
      </c>
      <c r="W840">
        <v>26.46</v>
      </c>
      <c r="X840">
        <v>0.81020000000000003</v>
      </c>
      <c r="Y840">
        <v>0.42795</v>
      </c>
    </row>
    <row r="841" spans="2:25" x14ac:dyDescent="0.25">
      <c r="B841" s="3">
        <v>26.5</v>
      </c>
      <c r="C841" s="1">
        <v>1215.39769</v>
      </c>
      <c r="D841" s="2">
        <v>274.80479000000003</v>
      </c>
      <c r="L841" s="3">
        <v>26.48</v>
      </c>
      <c r="M841" s="1">
        <v>1.7638199999999999</v>
      </c>
      <c r="N841" s="1">
        <v>2.4302899999999998</v>
      </c>
      <c r="O841" s="2">
        <v>0.92244999999999999</v>
      </c>
      <c r="W841">
        <v>26.48</v>
      </c>
      <c r="X841">
        <v>0.82321</v>
      </c>
      <c r="Y841">
        <v>0.43297999999999998</v>
      </c>
    </row>
    <row r="842" spans="2:25" x14ac:dyDescent="0.25">
      <c r="B842" s="3">
        <v>26.52</v>
      </c>
      <c r="C842" s="1">
        <v>1183.7376899999999</v>
      </c>
      <c r="D842" s="2">
        <v>294.80479000000003</v>
      </c>
      <c r="L842" s="3">
        <v>26.5</v>
      </c>
      <c r="M842" s="1">
        <v>1.7822499999999999</v>
      </c>
      <c r="N842" s="1">
        <v>2.4540500000000001</v>
      </c>
      <c r="O842" s="2">
        <v>0.90029000000000003</v>
      </c>
      <c r="W842">
        <v>26.5</v>
      </c>
      <c r="X842">
        <v>0.84165000000000001</v>
      </c>
      <c r="Y842">
        <v>0.43863999999999997</v>
      </c>
    </row>
    <row r="843" spans="2:25" x14ac:dyDescent="0.25">
      <c r="B843" s="3">
        <v>26.54</v>
      </c>
      <c r="C843" s="1">
        <v>1181.2376899999999</v>
      </c>
      <c r="D843" s="2">
        <v>298.13479000000001</v>
      </c>
      <c r="L843" s="3">
        <v>26.52</v>
      </c>
      <c r="M843" s="1">
        <v>1.7865899999999999</v>
      </c>
      <c r="N843" s="1">
        <v>2.4017900000000001</v>
      </c>
      <c r="O843" s="2">
        <v>0.88619000000000003</v>
      </c>
      <c r="W843">
        <v>26.52</v>
      </c>
      <c r="X843">
        <v>0.84599000000000002</v>
      </c>
      <c r="Y843">
        <v>0.45498</v>
      </c>
    </row>
    <row r="844" spans="2:25" x14ac:dyDescent="0.25">
      <c r="B844" s="3">
        <v>26.56</v>
      </c>
      <c r="C844" s="1">
        <v>1183.7376899999999</v>
      </c>
      <c r="D844" s="2">
        <v>263.13479000000001</v>
      </c>
      <c r="L844" s="3">
        <v>26.54</v>
      </c>
      <c r="M844" s="1">
        <v>1.7638199999999999</v>
      </c>
      <c r="N844" s="1">
        <v>2.3709099999999999</v>
      </c>
      <c r="O844" s="2">
        <v>0.91035999999999995</v>
      </c>
      <c r="W844">
        <v>26.54</v>
      </c>
      <c r="X844">
        <v>0.82321</v>
      </c>
      <c r="Y844">
        <v>0.43989</v>
      </c>
    </row>
    <row r="845" spans="2:25" x14ac:dyDescent="0.25">
      <c r="B845" s="3">
        <v>26.58</v>
      </c>
      <c r="C845" s="1">
        <v>1183.7376899999999</v>
      </c>
      <c r="D845" s="2">
        <v>280.63479000000001</v>
      </c>
      <c r="L845" s="3">
        <v>26.56</v>
      </c>
      <c r="M845" s="1">
        <v>1.8180499999999999</v>
      </c>
      <c r="N845" s="1">
        <v>2.44929</v>
      </c>
      <c r="O845" s="2">
        <v>0.92547000000000001</v>
      </c>
      <c r="W845">
        <v>26.56</v>
      </c>
      <c r="X845">
        <v>0.87744</v>
      </c>
      <c r="Y845">
        <v>0.43047000000000002</v>
      </c>
    </row>
    <row r="846" spans="2:25" x14ac:dyDescent="0.25">
      <c r="B846" s="3">
        <v>26.6</v>
      </c>
      <c r="C846" s="1">
        <v>1194.5676900000001</v>
      </c>
      <c r="D846" s="2">
        <v>302.30479000000003</v>
      </c>
      <c r="L846" s="3">
        <v>26.58</v>
      </c>
      <c r="M846" s="1">
        <v>1.8017799999999999</v>
      </c>
      <c r="N846" s="1">
        <v>2.4184199999999998</v>
      </c>
      <c r="O846" s="2">
        <v>0.92144000000000004</v>
      </c>
      <c r="W846">
        <v>26.58</v>
      </c>
      <c r="X846">
        <v>0.86116999999999999</v>
      </c>
      <c r="Y846">
        <v>0.44555</v>
      </c>
    </row>
    <row r="847" spans="2:25" x14ac:dyDescent="0.25">
      <c r="B847" s="3">
        <v>26.62</v>
      </c>
      <c r="C847" s="1">
        <v>1184.5676900000001</v>
      </c>
      <c r="D847" s="2">
        <v>332.30479000000003</v>
      </c>
      <c r="L847" s="3">
        <v>26.6</v>
      </c>
      <c r="M847" s="1">
        <v>1.7714099999999999</v>
      </c>
      <c r="N847" s="1">
        <v>2.39466</v>
      </c>
      <c r="O847" s="2">
        <v>0.88519000000000003</v>
      </c>
      <c r="W847">
        <v>26.6</v>
      </c>
      <c r="X847">
        <v>0.83079999999999998</v>
      </c>
      <c r="Y847">
        <v>0.43737999999999999</v>
      </c>
    </row>
    <row r="848" spans="2:25" x14ac:dyDescent="0.25">
      <c r="B848" s="3">
        <v>26.64</v>
      </c>
      <c r="C848" s="1">
        <v>1200.39769</v>
      </c>
      <c r="D848" s="2">
        <v>293.13479000000001</v>
      </c>
      <c r="L848" s="3">
        <v>26.62</v>
      </c>
      <c r="M848" s="1">
        <v>1.7366999999999999</v>
      </c>
      <c r="N848" s="1">
        <v>2.39941</v>
      </c>
      <c r="O848" s="2">
        <v>0.92144000000000004</v>
      </c>
      <c r="W848">
        <v>26.62</v>
      </c>
      <c r="X848">
        <v>0.79610000000000003</v>
      </c>
      <c r="Y848">
        <v>0.46126</v>
      </c>
    </row>
    <row r="849" spans="2:25" x14ac:dyDescent="0.25">
      <c r="B849" s="3">
        <v>26.66</v>
      </c>
      <c r="C849" s="1">
        <v>1173.7376899999999</v>
      </c>
      <c r="D849" s="2">
        <v>288.13479000000001</v>
      </c>
      <c r="L849" s="3">
        <v>26.64</v>
      </c>
      <c r="M849" s="1">
        <v>1.7269399999999999</v>
      </c>
      <c r="N849" s="1">
        <v>2.3637800000000002</v>
      </c>
      <c r="O849" s="2">
        <v>0.91137000000000001</v>
      </c>
      <c r="W849">
        <v>26.64</v>
      </c>
      <c r="X849">
        <v>0.78632999999999997</v>
      </c>
      <c r="Y849">
        <v>0.46628999999999998</v>
      </c>
    </row>
    <row r="850" spans="2:25" x14ac:dyDescent="0.25">
      <c r="B850" s="3">
        <v>26.68</v>
      </c>
      <c r="C850" s="1">
        <v>1169.5676900000001</v>
      </c>
      <c r="D850" s="2">
        <v>274.80479000000003</v>
      </c>
      <c r="L850" s="3">
        <v>26.66</v>
      </c>
      <c r="M850" s="1">
        <v>1.7920199999999999</v>
      </c>
      <c r="N850" s="1">
        <v>2.39229</v>
      </c>
      <c r="O850" s="2">
        <v>0.91035999999999995</v>
      </c>
      <c r="W850">
        <v>26.66</v>
      </c>
      <c r="X850">
        <v>0.85141</v>
      </c>
      <c r="Y850">
        <v>0.44367000000000001</v>
      </c>
    </row>
    <row r="851" spans="2:25" x14ac:dyDescent="0.25">
      <c r="B851" s="3">
        <v>26.7</v>
      </c>
      <c r="C851" s="1">
        <v>1197.0676900000001</v>
      </c>
      <c r="D851" s="2">
        <v>295.63479000000001</v>
      </c>
      <c r="L851" s="3">
        <v>26.68</v>
      </c>
      <c r="M851" s="1">
        <v>1.8440799999999999</v>
      </c>
      <c r="N851" s="1">
        <v>2.3804099999999999</v>
      </c>
      <c r="O851" s="2">
        <v>0.91035999999999995</v>
      </c>
      <c r="W851">
        <v>26.68</v>
      </c>
      <c r="X851">
        <v>0.90347</v>
      </c>
      <c r="Y851">
        <v>0.45057999999999998</v>
      </c>
    </row>
    <row r="852" spans="2:25" x14ac:dyDescent="0.25">
      <c r="B852" s="3">
        <v>26.72</v>
      </c>
      <c r="C852" s="1">
        <v>1187.0676900000001</v>
      </c>
      <c r="D852" s="2">
        <v>278.97478999999998</v>
      </c>
      <c r="L852" s="3">
        <v>26.7</v>
      </c>
      <c r="M852" s="1">
        <v>1.8028599999999999</v>
      </c>
      <c r="N852" s="1">
        <v>2.4635500000000001</v>
      </c>
      <c r="O852" s="2">
        <v>0.91842000000000001</v>
      </c>
      <c r="W852">
        <v>26.7</v>
      </c>
      <c r="X852">
        <v>0.86226000000000003</v>
      </c>
      <c r="Y852">
        <v>0.43047000000000002</v>
      </c>
    </row>
    <row r="853" spans="2:25" x14ac:dyDescent="0.25">
      <c r="B853" s="3">
        <v>26.74</v>
      </c>
      <c r="C853" s="1">
        <v>1183.7376899999999</v>
      </c>
      <c r="D853" s="2">
        <v>308.13479000000001</v>
      </c>
      <c r="L853" s="3">
        <v>26.72</v>
      </c>
      <c r="M853" s="1">
        <v>1.8212999999999999</v>
      </c>
      <c r="N853" s="1">
        <v>2.4350399999999999</v>
      </c>
      <c r="O853" s="2">
        <v>0.91137000000000001</v>
      </c>
      <c r="W853">
        <v>26.72</v>
      </c>
      <c r="X853">
        <v>0.88068999999999997</v>
      </c>
      <c r="Y853">
        <v>0.43047000000000002</v>
      </c>
    </row>
    <row r="854" spans="2:25" x14ac:dyDescent="0.25">
      <c r="B854" s="3">
        <v>26.76</v>
      </c>
      <c r="C854" s="1">
        <v>1164.5676900000001</v>
      </c>
      <c r="D854" s="2">
        <v>308.97478999999998</v>
      </c>
      <c r="L854" s="3">
        <v>26.74</v>
      </c>
      <c r="M854" s="1">
        <v>1.7865899999999999</v>
      </c>
      <c r="N854" s="1">
        <v>2.4706700000000001</v>
      </c>
      <c r="O854" s="2">
        <v>0.92244999999999999</v>
      </c>
      <c r="W854">
        <v>26.74</v>
      </c>
      <c r="X854">
        <v>0.84599000000000002</v>
      </c>
      <c r="Y854">
        <v>0.44932</v>
      </c>
    </row>
    <row r="855" spans="2:25" x14ac:dyDescent="0.25">
      <c r="B855" s="3">
        <v>26.78</v>
      </c>
      <c r="C855" s="1">
        <v>1158.7376899999999</v>
      </c>
      <c r="D855" s="2">
        <v>304.80479000000003</v>
      </c>
      <c r="L855" s="3">
        <v>26.76</v>
      </c>
      <c r="M855" s="1">
        <v>1.7518800000000001</v>
      </c>
      <c r="N855" s="1">
        <v>2.4136600000000001</v>
      </c>
      <c r="O855" s="2">
        <v>0.90129999999999999</v>
      </c>
      <c r="W855">
        <v>26.76</v>
      </c>
      <c r="X855">
        <v>0.81128</v>
      </c>
      <c r="Y855">
        <v>0.42669000000000001</v>
      </c>
    </row>
    <row r="856" spans="2:25" x14ac:dyDescent="0.25">
      <c r="B856" s="3">
        <v>26.8</v>
      </c>
      <c r="C856" s="1">
        <v>1188.7376899999999</v>
      </c>
      <c r="D856" s="2">
        <v>347.30479000000003</v>
      </c>
      <c r="L856" s="3">
        <v>26.78</v>
      </c>
      <c r="M856" s="1">
        <v>1.7475499999999999</v>
      </c>
      <c r="N856" s="1">
        <v>2.4730500000000002</v>
      </c>
      <c r="O856" s="2">
        <v>0.86102000000000001</v>
      </c>
      <c r="W856">
        <v>26.78</v>
      </c>
      <c r="X856">
        <v>0.80693999999999999</v>
      </c>
      <c r="Y856">
        <v>0.46189000000000002</v>
      </c>
    </row>
    <row r="857" spans="2:25" x14ac:dyDescent="0.25">
      <c r="B857" s="3">
        <v>26.82</v>
      </c>
      <c r="C857" s="1">
        <v>1178.7376899999999</v>
      </c>
      <c r="D857" s="2">
        <v>285.63479000000001</v>
      </c>
      <c r="L857" s="3">
        <v>26.8</v>
      </c>
      <c r="M857" s="1">
        <v>1.7573099999999999</v>
      </c>
      <c r="N857" s="1">
        <v>2.4207900000000002</v>
      </c>
      <c r="O857" s="2">
        <v>0.87914999999999999</v>
      </c>
      <c r="W857">
        <v>26.8</v>
      </c>
      <c r="X857">
        <v>0.81669999999999998</v>
      </c>
      <c r="Y857">
        <v>0.44114999999999999</v>
      </c>
    </row>
    <row r="858" spans="2:25" x14ac:dyDescent="0.25">
      <c r="B858" s="3">
        <v>26.84</v>
      </c>
      <c r="C858" s="1">
        <v>1237.89769</v>
      </c>
      <c r="D858" s="2">
        <v>289.80479000000003</v>
      </c>
      <c r="L858" s="3">
        <v>26.82</v>
      </c>
      <c r="M858" s="1">
        <v>1.7583899999999999</v>
      </c>
      <c r="N858" s="1">
        <v>2.4065400000000001</v>
      </c>
      <c r="O858" s="2">
        <v>0.90834999999999999</v>
      </c>
      <c r="W858">
        <v>26.82</v>
      </c>
      <c r="X858">
        <v>0.81779000000000002</v>
      </c>
      <c r="Y858">
        <v>0.44995000000000002</v>
      </c>
    </row>
    <row r="859" spans="2:25" x14ac:dyDescent="0.25">
      <c r="B859" s="3">
        <v>26.86</v>
      </c>
      <c r="C859" s="1">
        <v>1229.5676900000001</v>
      </c>
      <c r="D859" s="2">
        <v>266.47478999999998</v>
      </c>
      <c r="L859" s="3">
        <v>26.84</v>
      </c>
      <c r="M859" s="1">
        <v>1.7323599999999999</v>
      </c>
      <c r="N859" s="1">
        <v>2.4635500000000001</v>
      </c>
      <c r="O859" s="2">
        <v>0.91539999999999999</v>
      </c>
      <c r="W859">
        <v>26.84</v>
      </c>
      <c r="X859">
        <v>0.79176000000000002</v>
      </c>
      <c r="Y859">
        <v>0.41538000000000003</v>
      </c>
    </row>
    <row r="860" spans="2:25" x14ac:dyDescent="0.25">
      <c r="B860" s="3">
        <v>26.88</v>
      </c>
      <c r="C860" s="1">
        <v>1195.39769</v>
      </c>
      <c r="D860" s="2">
        <v>278.97478999999998</v>
      </c>
      <c r="L860" s="3">
        <v>26.86</v>
      </c>
      <c r="M860" s="1">
        <v>1.7724899999999999</v>
      </c>
      <c r="N860" s="1">
        <v>2.4397899999999999</v>
      </c>
      <c r="O860" s="2">
        <v>0.92547000000000001</v>
      </c>
      <c r="W860">
        <v>26.86</v>
      </c>
      <c r="X860">
        <v>0.83189000000000002</v>
      </c>
      <c r="Y860">
        <v>0.42292000000000002</v>
      </c>
    </row>
    <row r="861" spans="2:25" x14ac:dyDescent="0.25">
      <c r="B861" s="3">
        <v>26.9</v>
      </c>
      <c r="C861" s="1">
        <v>1190.39769</v>
      </c>
      <c r="D861" s="2">
        <v>276.47478999999998</v>
      </c>
      <c r="L861" s="3">
        <v>26.88</v>
      </c>
      <c r="M861" s="1">
        <v>1.7605599999999999</v>
      </c>
      <c r="N861" s="1">
        <v>2.45167</v>
      </c>
      <c r="O861" s="2">
        <v>0.92747999999999997</v>
      </c>
      <c r="W861">
        <v>26.88</v>
      </c>
      <c r="X861">
        <v>0.81996000000000002</v>
      </c>
      <c r="Y861">
        <v>0.42104000000000003</v>
      </c>
    </row>
    <row r="862" spans="2:25" x14ac:dyDescent="0.25">
      <c r="B862" s="3">
        <v>26.92</v>
      </c>
      <c r="C862" s="1">
        <v>1164.5676900000001</v>
      </c>
      <c r="D862" s="2">
        <v>295.63479000000001</v>
      </c>
      <c r="L862" s="3">
        <v>26.9</v>
      </c>
      <c r="M862" s="1">
        <v>1.7486299999999999</v>
      </c>
      <c r="N862" s="1">
        <v>2.4801700000000002</v>
      </c>
      <c r="O862" s="2">
        <v>0.92949999999999999</v>
      </c>
      <c r="W862">
        <v>26.9</v>
      </c>
      <c r="X862">
        <v>0.80803000000000003</v>
      </c>
      <c r="Y862">
        <v>0.40971999999999997</v>
      </c>
    </row>
    <row r="863" spans="2:25" x14ac:dyDescent="0.25">
      <c r="B863" s="3">
        <v>26.94</v>
      </c>
      <c r="C863" s="1">
        <v>1198.7376899999999</v>
      </c>
      <c r="D863" s="2">
        <v>288.97478999999998</v>
      </c>
      <c r="L863" s="3">
        <v>26.92</v>
      </c>
      <c r="M863" s="1">
        <v>1.7421199999999999</v>
      </c>
      <c r="N863" s="1">
        <v>2.4896799999999999</v>
      </c>
      <c r="O863" s="2">
        <v>0.89929000000000003</v>
      </c>
      <c r="W863">
        <v>26.92</v>
      </c>
      <c r="X863">
        <v>0.80152000000000001</v>
      </c>
      <c r="Y863">
        <v>0.40658</v>
      </c>
    </row>
    <row r="864" spans="2:25" x14ac:dyDescent="0.25">
      <c r="B864" s="3">
        <v>26.96</v>
      </c>
      <c r="C864" s="1">
        <v>1182.0676900000001</v>
      </c>
      <c r="D864" s="2">
        <v>283.13479000000001</v>
      </c>
      <c r="L864" s="3">
        <v>26.94</v>
      </c>
      <c r="M864" s="1">
        <v>1.7529699999999999</v>
      </c>
      <c r="N864" s="1">
        <v>2.45642</v>
      </c>
      <c r="O864" s="2">
        <v>0.89224000000000003</v>
      </c>
      <c r="W864">
        <v>26.94</v>
      </c>
      <c r="X864">
        <v>0.81237000000000004</v>
      </c>
      <c r="Y864">
        <v>0.40847</v>
      </c>
    </row>
    <row r="865" spans="2:25" x14ac:dyDescent="0.25">
      <c r="B865" s="3">
        <v>26.98</v>
      </c>
      <c r="C865" s="1">
        <v>1158.7376899999999</v>
      </c>
      <c r="D865" s="2">
        <v>333.97478999999998</v>
      </c>
      <c r="L865" s="3">
        <v>26.96</v>
      </c>
      <c r="M865" s="1">
        <v>1.7638199999999999</v>
      </c>
      <c r="N865" s="1">
        <v>2.4302899999999998</v>
      </c>
      <c r="O865" s="2">
        <v>0.87209999999999999</v>
      </c>
      <c r="W865">
        <v>26.96</v>
      </c>
      <c r="X865">
        <v>0.82321</v>
      </c>
      <c r="Y865">
        <v>0.41160999999999998</v>
      </c>
    </row>
    <row r="866" spans="2:25" x14ac:dyDescent="0.25">
      <c r="B866" s="3">
        <v>27</v>
      </c>
      <c r="C866" s="1">
        <v>1172.0676900000001</v>
      </c>
      <c r="D866" s="2">
        <v>333.13479000000001</v>
      </c>
      <c r="L866" s="3">
        <v>26.98</v>
      </c>
      <c r="M866" s="1">
        <v>1.7800800000000001</v>
      </c>
      <c r="N866" s="1">
        <v>2.3851599999999999</v>
      </c>
      <c r="O866" s="2">
        <v>0.88821000000000006</v>
      </c>
      <c r="W866">
        <v>26.98</v>
      </c>
      <c r="X866">
        <v>0.83948</v>
      </c>
      <c r="Y866">
        <v>0.41977999999999999</v>
      </c>
    </row>
    <row r="867" spans="2:25" x14ac:dyDescent="0.25">
      <c r="B867" s="3">
        <v>27.02</v>
      </c>
      <c r="C867" s="1">
        <v>1212.89769</v>
      </c>
      <c r="D867" s="2">
        <v>328.97478999999998</v>
      </c>
      <c r="L867" s="3">
        <v>27</v>
      </c>
      <c r="M867" s="1">
        <v>1.7974399999999999</v>
      </c>
      <c r="N867" s="1">
        <v>2.3590300000000002</v>
      </c>
      <c r="O867" s="2">
        <v>0.88417999999999997</v>
      </c>
      <c r="W867">
        <v>27</v>
      </c>
      <c r="X867">
        <v>0.85682999999999998</v>
      </c>
      <c r="Y867">
        <v>0.40344000000000002</v>
      </c>
    </row>
    <row r="868" spans="2:25" x14ac:dyDescent="0.25">
      <c r="B868" s="3">
        <v>27.04</v>
      </c>
      <c r="C868" s="1">
        <v>1207.0676900000001</v>
      </c>
      <c r="D868" s="2">
        <v>257.30479000000003</v>
      </c>
      <c r="L868" s="3">
        <v>27.02</v>
      </c>
      <c r="M868" s="1">
        <v>1.7692399999999999</v>
      </c>
      <c r="N868" s="1">
        <v>2.3685299999999998</v>
      </c>
      <c r="O868" s="2">
        <v>0.90129999999999999</v>
      </c>
      <c r="W868">
        <v>27.02</v>
      </c>
      <c r="X868">
        <v>0.82862999999999998</v>
      </c>
      <c r="Y868">
        <v>0.40406999999999998</v>
      </c>
    </row>
    <row r="869" spans="2:25" x14ac:dyDescent="0.25">
      <c r="B869" s="3">
        <v>27.06</v>
      </c>
      <c r="C869" s="1">
        <v>1168.7376899999999</v>
      </c>
      <c r="D869" s="2">
        <v>264.80479000000003</v>
      </c>
      <c r="L869" s="3">
        <v>27.04</v>
      </c>
      <c r="M869" s="1">
        <v>1.7865899999999999</v>
      </c>
      <c r="N869" s="1">
        <v>2.4231699999999998</v>
      </c>
      <c r="O869" s="2">
        <v>0.91640999999999995</v>
      </c>
      <c r="W869">
        <v>27.04</v>
      </c>
      <c r="X869">
        <v>0.84599000000000002</v>
      </c>
      <c r="Y869">
        <v>0.42858000000000002</v>
      </c>
    </row>
    <row r="870" spans="2:25" x14ac:dyDescent="0.25">
      <c r="B870" s="3">
        <v>27.08</v>
      </c>
      <c r="C870" s="1">
        <v>1168.7376899999999</v>
      </c>
      <c r="D870" s="2">
        <v>303.13479000000001</v>
      </c>
      <c r="L870" s="3">
        <v>27.06</v>
      </c>
      <c r="M870" s="1">
        <v>1.7681500000000001</v>
      </c>
      <c r="N870" s="1">
        <v>2.4065400000000001</v>
      </c>
      <c r="O870" s="2">
        <v>0.87512000000000001</v>
      </c>
      <c r="W870">
        <v>27.06</v>
      </c>
      <c r="X870">
        <v>0.82755000000000001</v>
      </c>
      <c r="Y870">
        <v>0.41349999999999998</v>
      </c>
    </row>
    <row r="871" spans="2:25" x14ac:dyDescent="0.25">
      <c r="B871" s="3">
        <v>27.1</v>
      </c>
      <c r="C871" s="1">
        <v>1224.5676900000001</v>
      </c>
      <c r="D871" s="2">
        <v>323.97478999999998</v>
      </c>
      <c r="L871" s="3">
        <v>27.08</v>
      </c>
      <c r="M871" s="1">
        <v>1.7562199999999999</v>
      </c>
      <c r="N871" s="1">
        <v>2.4017900000000001</v>
      </c>
      <c r="O871" s="2">
        <v>0.88014999999999999</v>
      </c>
      <c r="W871">
        <v>27.08</v>
      </c>
      <c r="X871">
        <v>0.81562000000000001</v>
      </c>
      <c r="Y871">
        <v>0.39274999999999999</v>
      </c>
    </row>
    <row r="872" spans="2:25" x14ac:dyDescent="0.25">
      <c r="B872" s="3">
        <v>27.12</v>
      </c>
      <c r="C872" s="1">
        <v>1185.39769</v>
      </c>
      <c r="D872" s="2">
        <v>310.63479000000001</v>
      </c>
      <c r="L872" s="3">
        <v>27.1</v>
      </c>
      <c r="M872" s="1">
        <v>1.7269399999999999</v>
      </c>
      <c r="N872" s="1">
        <v>2.45642</v>
      </c>
      <c r="O872" s="2">
        <v>0.88821000000000006</v>
      </c>
      <c r="W872">
        <v>27.1</v>
      </c>
      <c r="X872">
        <v>0.78632999999999997</v>
      </c>
      <c r="Y872">
        <v>0.40155000000000002</v>
      </c>
    </row>
    <row r="873" spans="2:25" x14ac:dyDescent="0.25">
      <c r="B873" s="3">
        <v>27.14</v>
      </c>
      <c r="C873" s="1">
        <v>1176.2376899999999</v>
      </c>
      <c r="D873" s="2">
        <v>268.13479000000001</v>
      </c>
      <c r="L873" s="3">
        <v>27.12</v>
      </c>
      <c r="M873" s="1">
        <v>1.7030799999999999</v>
      </c>
      <c r="N873" s="1">
        <v>2.4326699999999999</v>
      </c>
      <c r="O873" s="2">
        <v>0.88116000000000005</v>
      </c>
      <c r="W873">
        <v>27.12</v>
      </c>
      <c r="X873">
        <v>0.76246999999999998</v>
      </c>
      <c r="Y873">
        <v>0.42104000000000003</v>
      </c>
    </row>
    <row r="874" spans="2:25" x14ac:dyDescent="0.25">
      <c r="B874" s="3">
        <v>27.16</v>
      </c>
      <c r="C874" s="1">
        <v>1194.5676900000001</v>
      </c>
      <c r="D874" s="2">
        <v>317.30479000000003</v>
      </c>
      <c r="L874" s="3">
        <v>27.14</v>
      </c>
      <c r="M874" s="1">
        <v>1.7529699999999999</v>
      </c>
      <c r="N874" s="1">
        <v>2.3590300000000002</v>
      </c>
      <c r="O874" s="2">
        <v>0.90029000000000003</v>
      </c>
      <c r="W874">
        <v>27.14</v>
      </c>
      <c r="X874">
        <v>0.81237000000000004</v>
      </c>
      <c r="Y874">
        <v>0.42354999999999998</v>
      </c>
    </row>
    <row r="875" spans="2:25" x14ac:dyDescent="0.25">
      <c r="B875" s="3">
        <v>27.18</v>
      </c>
      <c r="C875" s="1">
        <v>1208.7376899999999</v>
      </c>
      <c r="D875" s="2">
        <v>283.13479000000001</v>
      </c>
      <c r="L875" s="3">
        <v>27.16</v>
      </c>
      <c r="M875" s="1">
        <v>1.7225999999999999</v>
      </c>
      <c r="N875" s="1">
        <v>2.4374199999999999</v>
      </c>
      <c r="O875" s="2">
        <v>0.89627000000000001</v>
      </c>
      <c r="W875">
        <v>27.16</v>
      </c>
      <c r="X875">
        <v>0.78200000000000003</v>
      </c>
      <c r="Y875">
        <v>0.41349999999999998</v>
      </c>
    </row>
    <row r="876" spans="2:25" x14ac:dyDescent="0.25">
      <c r="B876" s="3">
        <v>27.2</v>
      </c>
      <c r="C876" s="1">
        <v>1206.2376899999999</v>
      </c>
      <c r="D876" s="2">
        <v>281.47478999999998</v>
      </c>
      <c r="L876" s="3">
        <v>27.18</v>
      </c>
      <c r="M876" s="1">
        <v>1.7388699999999999</v>
      </c>
      <c r="N876" s="1">
        <v>2.4611700000000001</v>
      </c>
      <c r="O876" s="2">
        <v>0.89827999999999997</v>
      </c>
      <c r="W876">
        <v>27.18</v>
      </c>
      <c r="X876">
        <v>0.79825999999999997</v>
      </c>
      <c r="Y876">
        <v>0.40344000000000002</v>
      </c>
    </row>
    <row r="877" spans="2:25" x14ac:dyDescent="0.25">
      <c r="B877" s="3">
        <v>27.22</v>
      </c>
      <c r="C877" s="1">
        <v>1192.89769</v>
      </c>
      <c r="D877" s="2">
        <v>312.30479000000003</v>
      </c>
      <c r="L877" s="3">
        <v>27.2</v>
      </c>
      <c r="M877" s="1">
        <v>1.7421199999999999</v>
      </c>
      <c r="N877" s="1">
        <v>2.3542800000000002</v>
      </c>
      <c r="O877" s="2">
        <v>0.90834999999999999</v>
      </c>
      <c r="W877">
        <v>27.2</v>
      </c>
      <c r="X877">
        <v>0.80152000000000001</v>
      </c>
      <c r="Y877">
        <v>0.41789999999999999</v>
      </c>
    </row>
    <row r="878" spans="2:25" x14ac:dyDescent="0.25">
      <c r="B878" s="3">
        <v>27.24</v>
      </c>
      <c r="C878" s="1">
        <v>1237.89769</v>
      </c>
      <c r="D878" s="2">
        <v>296.47478999999998</v>
      </c>
      <c r="L878" s="3">
        <v>27.22</v>
      </c>
      <c r="M878" s="1">
        <v>1.7540500000000001</v>
      </c>
      <c r="N878" s="1">
        <v>2.4207900000000002</v>
      </c>
      <c r="O878" s="2">
        <v>0.93150999999999995</v>
      </c>
      <c r="W878">
        <v>27.22</v>
      </c>
      <c r="X878">
        <v>0.81345000000000001</v>
      </c>
      <c r="Y878">
        <v>0.41224</v>
      </c>
    </row>
    <row r="879" spans="2:25" x14ac:dyDescent="0.25">
      <c r="B879" s="3">
        <v>27.26</v>
      </c>
      <c r="C879" s="1">
        <v>1244.5676900000001</v>
      </c>
      <c r="D879" s="2">
        <v>334.80479000000003</v>
      </c>
      <c r="L879" s="3">
        <v>27.24</v>
      </c>
      <c r="M879" s="1">
        <v>1.7594799999999999</v>
      </c>
      <c r="N879" s="1">
        <v>2.44455</v>
      </c>
      <c r="O879" s="2">
        <v>0.93957000000000002</v>
      </c>
      <c r="W879">
        <v>27.24</v>
      </c>
      <c r="X879">
        <v>0.81886999999999999</v>
      </c>
      <c r="Y879">
        <v>0.42543999999999998</v>
      </c>
    </row>
    <row r="880" spans="2:25" x14ac:dyDescent="0.25">
      <c r="B880" s="3">
        <v>27.28</v>
      </c>
      <c r="C880" s="1">
        <v>1214.5676900000001</v>
      </c>
      <c r="D880" s="2">
        <v>287.30479000000003</v>
      </c>
      <c r="L880" s="3">
        <v>27.26</v>
      </c>
      <c r="M880" s="1">
        <v>1.7583899999999999</v>
      </c>
      <c r="N880" s="1">
        <v>2.3661599999999998</v>
      </c>
      <c r="O880" s="2">
        <v>0.88619000000000003</v>
      </c>
      <c r="W880">
        <v>27.26</v>
      </c>
      <c r="X880">
        <v>0.81779000000000002</v>
      </c>
      <c r="Y880">
        <v>0.39840999999999999</v>
      </c>
    </row>
    <row r="881" spans="2:25" x14ac:dyDescent="0.25">
      <c r="B881" s="3">
        <v>27.3</v>
      </c>
      <c r="C881" s="1">
        <v>1190.39769</v>
      </c>
      <c r="D881" s="2">
        <v>314.80479000000003</v>
      </c>
      <c r="L881" s="3">
        <v>27.28</v>
      </c>
      <c r="M881" s="1">
        <v>1.7627299999999999</v>
      </c>
      <c r="N881" s="1">
        <v>2.38279</v>
      </c>
      <c r="O881" s="2">
        <v>0.86102000000000001</v>
      </c>
      <c r="W881">
        <v>27.28</v>
      </c>
      <c r="X881">
        <v>0.82213000000000003</v>
      </c>
      <c r="Y881">
        <v>0.39589999999999997</v>
      </c>
    </row>
    <row r="882" spans="2:25" x14ac:dyDescent="0.25">
      <c r="B882" s="3">
        <v>27.32</v>
      </c>
      <c r="C882" s="1">
        <v>1152.0676900000001</v>
      </c>
      <c r="D882" s="2">
        <v>316.47478999999998</v>
      </c>
      <c r="L882" s="3">
        <v>27.3</v>
      </c>
      <c r="M882" s="1">
        <v>1.7865899999999999</v>
      </c>
      <c r="N882" s="1">
        <v>2.4302899999999998</v>
      </c>
      <c r="O882" s="2">
        <v>0.86001000000000005</v>
      </c>
      <c r="W882">
        <v>27.3</v>
      </c>
      <c r="X882">
        <v>0.84599000000000002</v>
      </c>
      <c r="Y882">
        <v>0.38018000000000002</v>
      </c>
    </row>
    <row r="883" spans="2:25" x14ac:dyDescent="0.25">
      <c r="B883" s="3">
        <v>27.34</v>
      </c>
      <c r="C883" s="1">
        <v>1231.2376899999999</v>
      </c>
      <c r="D883" s="2">
        <v>276.47478999999998</v>
      </c>
      <c r="L883" s="3">
        <v>27.32</v>
      </c>
      <c r="M883" s="1">
        <v>1.7182599999999999</v>
      </c>
      <c r="N883" s="1">
        <v>2.4136600000000001</v>
      </c>
      <c r="O883" s="2">
        <v>0.93049999999999999</v>
      </c>
      <c r="W883">
        <v>27.32</v>
      </c>
      <c r="X883">
        <v>0.77766000000000002</v>
      </c>
      <c r="Y883">
        <v>0.40532000000000001</v>
      </c>
    </row>
    <row r="884" spans="2:25" x14ac:dyDescent="0.25">
      <c r="B884" s="3">
        <v>27.36</v>
      </c>
      <c r="C884" s="1">
        <v>1227.89769</v>
      </c>
      <c r="D884" s="2">
        <v>302.30479000000003</v>
      </c>
      <c r="L884" s="3">
        <v>27.34</v>
      </c>
      <c r="M884" s="1">
        <v>1.6781299999999999</v>
      </c>
      <c r="N884" s="1">
        <v>2.4207900000000002</v>
      </c>
      <c r="O884" s="2">
        <v>0.88217000000000001</v>
      </c>
      <c r="W884">
        <v>27.34</v>
      </c>
      <c r="X884">
        <v>0.73753000000000002</v>
      </c>
      <c r="Y884">
        <v>0.41034999999999999</v>
      </c>
    </row>
    <row r="885" spans="2:25" x14ac:dyDescent="0.25">
      <c r="B885" s="3">
        <v>27.38</v>
      </c>
      <c r="C885" s="1">
        <v>1177.89769</v>
      </c>
      <c r="D885" s="2">
        <v>296.47478999999998</v>
      </c>
      <c r="L885" s="3">
        <v>27.36</v>
      </c>
      <c r="M885" s="1">
        <v>1.7215199999999999</v>
      </c>
      <c r="N885" s="1">
        <v>2.4279199999999999</v>
      </c>
      <c r="O885" s="2">
        <v>0.84994000000000003</v>
      </c>
      <c r="W885">
        <v>27.36</v>
      </c>
      <c r="X885">
        <v>0.78090999999999999</v>
      </c>
      <c r="Y885">
        <v>0.38646999999999998</v>
      </c>
    </row>
    <row r="886" spans="2:25" x14ac:dyDescent="0.25">
      <c r="B886" s="3">
        <v>27.4</v>
      </c>
      <c r="C886" s="1">
        <v>1207.89769</v>
      </c>
      <c r="D886" s="2">
        <v>317.30479000000003</v>
      </c>
      <c r="L886" s="3">
        <v>27.38</v>
      </c>
      <c r="M886" s="1">
        <v>1.7258500000000001</v>
      </c>
      <c r="N886" s="1">
        <v>2.4160400000000002</v>
      </c>
      <c r="O886" s="2">
        <v>0.88922000000000001</v>
      </c>
      <c r="W886">
        <v>27.38</v>
      </c>
      <c r="X886">
        <v>0.78525</v>
      </c>
      <c r="Y886">
        <v>0.41160999999999998</v>
      </c>
    </row>
    <row r="887" spans="2:25" x14ac:dyDescent="0.25">
      <c r="B887" s="3">
        <v>27.42</v>
      </c>
      <c r="C887" s="1">
        <v>1192.0676900000001</v>
      </c>
      <c r="D887" s="2">
        <v>327.30479000000003</v>
      </c>
      <c r="L887" s="3">
        <v>27.4</v>
      </c>
      <c r="M887" s="1">
        <v>1.6813899999999999</v>
      </c>
      <c r="N887" s="1">
        <v>2.4397899999999999</v>
      </c>
      <c r="O887" s="2">
        <v>0.90029000000000003</v>
      </c>
      <c r="W887">
        <v>27.4</v>
      </c>
      <c r="X887">
        <v>0.74077999999999999</v>
      </c>
      <c r="Y887">
        <v>0.42292000000000002</v>
      </c>
    </row>
    <row r="888" spans="2:25" x14ac:dyDescent="0.25">
      <c r="B888" s="3">
        <v>27.44</v>
      </c>
      <c r="C888" s="1">
        <v>1147.89769</v>
      </c>
      <c r="D888" s="2">
        <v>246.47479000000001</v>
      </c>
      <c r="L888" s="3">
        <v>27.42</v>
      </c>
      <c r="M888" s="1">
        <v>1.7150099999999999</v>
      </c>
      <c r="N888" s="1">
        <v>2.4017900000000001</v>
      </c>
      <c r="O888" s="2">
        <v>0.89727000000000001</v>
      </c>
      <c r="W888">
        <v>27.42</v>
      </c>
      <c r="X888">
        <v>0.77439999999999998</v>
      </c>
      <c r="Y888">
        <v>0.38457999999999998</v>
      </c>
    </row>
    <row r="889" spans="2:25" x14ac:dyDescent="0.25">
      <c r="B889" s="3">
        <v>27.46</v>
      </c>
      <c r="C889" s="1">
        <v>1183.7376899999999</v>
      </c>
      <c r="D889" s="2">
        <v>294.80479000000003</v>
      </c>
      <c r="L889" s="3">
        <v>27.44</v>
      </c>
      <c r="M889" s="1">
        <v>1.7193499999999999</v>
      </c>
      <c r="N889" s="1">
        <v>2.39229</v>
      </c>
      <c r="O889" s="2">
        <v>0.90734000000000004</v>
      </c>
      <c r="W889">
        <v>27.44</v>
      </c>
      <c r="X889">
        <v>0.77873999999999999</v>
      </c>
      <c r="Y889">
        <v>0.39150000000000001</v>
      </c>
    </row>
    <row r="890" spans="2:25" x14ac:dyDescent="0.25">
      <c r="B890" s="3">
        <v>27.48</v>
      </c>
      <c r="C890" s="1">
        <v>1186.2376899999999</v>
      </c>
      <c r="D890" s="2">
        <v>280.63479000000001</v>
      </c>
      <c r="L890" s="3">
        <v>27.46</v>
      </c>
      <c r="M890" s="1">
        <v>1.7247699999999999</v>
      </c>
      <c r="N890" s="1">
        <v>2.4231699999999998</v>
      </c>
      <c r="O890" s="2">
        <v>0.86404000000000003</v>
      </c>
      <c r="W890">
        <v>27.46</v>
      </c>
      <c r="X890">
        <v>0.78417000000000003</v>
      </c>
      <c r="Y890">
        <v>0.39778000000000002</v>
      </c>
    </row>
    <row r="891" spans="2:25" x14ac:dyDescent="0.25">
      <c r="B891" s="3">
        <v>27.5</v>
      </c>
      <c r="C891" s="1">
        <v>1182.0676900000001</v>
      </c>
      <c r="D891" s="2">
        <v>294.80479000000003</v>
      </c>
      <c r="L891" s="3">
        <v>27.48</v>
      </c>
      <c r="M891" s="1">
        <v>1.7225999999999999</v>
      </c>
      <c r="N891" s="1">
        <v>2.45167</v>
      </c>
      <c r="O891" s="2">
        <v>0.86504999999999999</v>
      </c>
      <c r="W891">
        <v>27.48</v>
      </c>
      <c r="X891">
        <v>0.78200000000000003</v>
      </c>
      <c r="Y891">
        <v>0.39778000000000002</v>
      </c>
    </row>
    <row r="892" spans="2:25" x14ac:dyDescent="0.25">
      <c r="B892" s="3">
        <v>27.52</v>
      </c>
      <c r="C892" s="1">
        <v>1182.89769</v>
      </c>
      <c r="D892" s="2">
        <v>295.63479000000001</v>
      </c>
      <c r="L892" s="3">
        <v>27.5</v>
      </c>
      <c r="M892" s="1">
        <v>1.6911499999999999</v>
      </c>
      <c r="N892" s="1">
        <v>2.4350399999999999</v>
      </c>
      <c r="O892" s="2">
        <v>0.90634000000000003</v>
      </c>
      <c r="W892">
        <v>27.5</v>
      </c>
      <c r="X892">
        <v>0.75053999999999998</v>
      </c>
      <c r="Y892">
        <v>0.40406999999999998</v>
      </c>
    </row>
    <row r="893" spans="2:25" x14ac:dyDescent="0.25">
      <c r="B893" s="3">
        <v>27.54</v>
      </c>
      <c r="C893" s="1">
        <v>1188.7376899999999</v>
      </c>
      <c r="D893" s="2">
        <v>283.97478999999998</v>
      </c>
      <c r="L893" s="3">
        <v>27.52</v>
      </c>
      <c r="M893" s="1">
        <v>1.6857200000000001</v>
      </c>
      <c r="N893" s="1">
        <v>2.3709099999999999</v>
      </c>
      <c r="O893" s="2">
        <v>0.91640999999999995</v>
      </c>
      <c r="W893">
        <v>27.52</v>
      </c>
      <c r="X893">
        <v>0.74512</v>
      </c>
      <c r="Y893">
        <v>0.43171999999999999</v>
      </c>
    </row>
    <row r="894" spans="2:25" x14ac:dyDescent="0.25">
      <c r="B894" s="3">
        <v>27.56</v>
      </c>
      <c r="C894" s="1">
        <v>1187.0676900000001</v>
      </c>
      <c r="D894" s="2">
        <v>256.47478999999998</v>
      </c>
      <c r="L894" s="3">
        <v>27.54</v>
      </c>
      <c r="M894" s="1">
        <v>1.7063299999999999</v>
      </c>
      <c r="N894" s="1">
        <v>2.45167</v>
      </c>
      <c r="O894" s="2">
        <v>0.88116000000000005</v>
      </c>
      <c r="W894">
        <v>27.54</v>
      </c>
      <c r="X894">
        <v>0.76573000000000002</v>
      </c>
      <c r="Y894">
        <v>0.40971999999999997</v>
      </c>
    </row>
    <row r="895" spans="2:25" x14ac:dyDescent="0.25">
      <c r="B895" s="3">
        <v>27.58</v>
      </c>
      <c r="C895" s="1">
        <v>1201.2376899999999</v>
      </c>
      <c r="D895" s="2">
        <v>268.97478999999998</v>
      </c>
      <c r="L895" s="3">
        <v>27.56</v>
      </c>
      <c r="M895" s="1">
        <v>1.7030799999999999</v>
      </c>
      <c r="N895" s="1">
        <v>2.3756599999999999</v>
      </c>
      <c r="O895" s="2">
        <v>0.88519000000000003</v>
      </c>
      <c r="W895">
        <v>27.56</v>
      </c>
      <c r="X895">
        <v>0.76246999999999998</v>
      </c>
      <c r="Y895">
        <v>0.39087</v>
      </c>
    </row>
    <row r="896" spans="2:25" x14ac:dyDescent="0.25">
      <c r="B896" s="3">
        <v>27.6</v>
      </c>
      <c r="C896" s="1">
        <v>1205.39769</v>
      </c>
      <c r="D896" s="2">
        <v>297.30479000000003</v>
      </c>
      <c r="L896" s="3">
        <v>27.58</v>
      </c>
      <c r="M896" s="1">
        <v>1.7377899999999999</v>
      </c>
      <c r="N896" s="1">
        <v>2.4350399999999999</v>
      </c>
      <c r="O896" s="2">
        <v>0.88014999999999999</v>
      </c>
      <c r="W896">
        <v>27.58</v>
      </c>
      <c r="X896">
        <v>0.79718</v>
      </c>
      <c r="Y896">
        <v>0.40783999999999998</v>
      </c>
    </row>
    <row r="897" spans="2:25" x14ac:dyDescent="0.25">
      <c r="B897" s="3">
        <v>27.62</v>
      </c>
      <c r="C897" s="1">
        <v>1202.0676900000001</v>
      </c>
      <c r="D897" s="2">
        <v>312.30479000000003</v>
      </c>
      <c r="L897" s="3">
        <v>27.6</v>
      </c>
      <c r="M897" s="1">
        <v>1.7312799999999999</v>
      </c>
      <c r="N897" s="1">
        <v>2.4872999999999998</v>
      </c>
      <c r="O897" s="2">
        <v>0.87814000000000003</v>
      </c>
      <c r="W897">
        <v>27.6</v>
      </c>
      <c r="X897">
        <v>0.79066999999999998</v>
      </c>
      <c r="Y897">
        <v>0.39904000000000001</v>
      </c>
    </row>
    <row r="898" spans="2:25" x14ac:dyDescent="0.25">
      <c r="B898" s="3">
        <v>27.64</v>
      </c>
      <c r="C898" s="1">
        <v>1204.5676900000001</v>
      </c>
      <c r="D898" s="2">
        <v>266.47478999999998</v>
      </c>
      <c r="L898" s="3">
        <v>27.62</v>
      </c>
      <c r="M898" s="1">
        <v>1.7356199999999999</v>
      </c>
      <c r="N898" s="1">
        <v>2.4754200000000002</v>
      </c>
      <c r="O898" s="2">
        <v>0.88417999999999997</v>
      </c>
      <c r="W898">
        <v>27.62</v>
      </c>
      <c r="X898">
        <v>0.79500999999999999</v>
      </c>
      <c r="Y898">
        <v>0.39967000000000003</v>
      </c>
    </row>
    <row r="899" spans="2:25" x14ac:dyDescent="0.25">
      <c r="B899" s="3">
        <v>27.66</v>
      </c>
      <c r="C899" s="1">
        <v>1175.39769</v>
      </c>
      <c r="D899" s="2">
        <v>318.97478999999998</v>
      </c>
      <c r="L899" s="3">
        <v>27.64</v>
      </c>
      <c r="M899" s="1">
        <v>1.7280199999999999</v>
      </c>
      <c r="N899" s="1">
        <v>2.4136600000000001</v>
      </c>
      <c r="O899" s="2">
        <v>0.88014999999999999</v>
      </c>
      <c r="W899">
        <v>27.64</v>
      </c>
      <c r="X899">
        <v>0.78742000000000001</v>
      </c>
      <c r="Y899">
        <v>0.38834999999999997</v>
      </c>
    </row>
    <row r="900" spans="2:25" x14ac:dyDescent="0.25">
      <c r="B900" s="3">
        <v>27.68</v>
      </c>
      <c r="C900" s="1">
        <v>1171.2376899999999</v>
      </c>
      <c r="D900" s="2">
        <v>329.80479000000003</v>
      </c>
      <c r="L900" s="3">
        <v>27.66</v>
      </c>
      <c r="M900" s="1">
        <v>1.7366999999999999</v>
      </c>
      <c r="N900" s="1">
        <v>2.4279199999999999</v>
      </c>
      <c r="O900" s="2">
        <v>0.84692000000000001</v>
      </c>
      <c r="W900">
        <v>27.66</v>
      </c>
      <c r="X900">
        <v>0.79610000000000003</v>
      </c>
      <c r="Y900">
        <v>0.36573</v>
      </c>
    </row>
    <row r="901" spans="2:25" x14ac:dyDescent="0.25">
      <c r="B901" s="3">
        <v>27.7</v>
      </c>
      <c r="C901" s="1">
        <v>1220.39769</v>
      </c>
      <c r="D901" s="2">
        <v>282.30479000000003</v>
      </c>
      <c r="L901" s="3">
        <v>27.68</v>
      </c>
      <c r="M901" s="1">
        <v>1.7269399999999999</v>
      </c>
      <c r="N901" s="1">
        <v>2.4184199999999998</v>
      </c>
      <c r="O901" s="2">
        <v>0.87814000000000003</v>
      </c>
      <c r="W901">
        <v>27.68</v>
      </c>
      <c r="X901">
        <v>0.78632999999999997</v>
      </c>
      <c r="Y901">
        <v>0.38521</v>
      </c>
    </row>
    <row r="902" spans="2:25" x14ac:dyDescent="0.25">
      <c r="B902" s="3">
        <v>27.72</v>
      </c>
      <c r="C902" s="1">
        <v>1209.5676900000001</v>
      </c>
      <c r="D902" s="2">
        <v>322.30479000000003</v>
      </c>
      <c r="L902" s="3">
        <v>27.7</v>
      </c>
      <c r="M902" s="1">
        <v>1.7063299999999999</v>
      </c>
      <c r="N902" s="1">
        <v>2.3804099999999999</v>
      </c>
      <c r="O902" s="2">
        <v>0.88014999999999999</v>
      </c>
      <c r="W902">
        <v>27.7</v>
      </c>
      <c r="X902">
        <v>0.76573000000000002</v>
      </c>
      <c r="Y902">
        <v>0.41852</v>
      </c>
    </row>
    <row r="903" spans="2:25" x14ac:dyDescent="0.25">
      <c r="B903" s="3">
        <v>27.74</v>
      </c>
      <c r="C903" s="1">
        <v>1177.0676900000001</v>
      </c>
      <c r="D903" s="2">
        <v>322.30479000000003</v>
      </c>
      <c r="L903" s="3">
        <v>27.72</v>
      </c>
      <c r="M903" s="1">
        <v>1.6878899999999999</v>
      </c>
      <c r="N903" s="1">
        <v>2.4374199999999999</v>
      </c>
      <c r="O903" s="2">
        <v>0.85597999999999996</v>
      </c>
      <c r="W903">
        <v>27.72</v>
      </c>
      <c r="X903">
        <v>0.74729000000000001</v>
      </c>
      <c r="Y903">
        <v>0.40155000000000002</v>
      </c>
    </row>
    <row r="904" spans="2:25" x14ac:dyDescent="0.25">
      <c r="B904" s="3">
        <v>27.76</v>
      </c>
      <c r="C904" s="1">
        <v>1213.7376899999999</v>
      </c>
      <c r="D904" s="2">
        <v>307.30479000000003</v>
      </c>
      <c r="L904" s="3">
        <v>27.74</v>
      </c>
      <c r="M904" s="1">
        <v>1.6846399999999999</v>
      </c>
      <c r="N904" s="1">
        <v>2.3709099999999999</v>
      </c>
      <c r="O904" s="2">
        <v>0.85799999999999998</v>
      </c>
      <c r="W904">
        <v>27.74</v>
      </c>
      <c r="X904">
        <v>0.74404000000000003</v>
      </c>
      <c r="Y904">
        <v>0.39023999999999998</v>
      </c>
    </row>
    <row r="905" spans="2:25" x14ac:dyDescent="0.25">
      <c r="B905" s="3">
        <v>27.78</v>
      </c>
      <c r="C905" s="1">
        <v>1181.2376899999999</v>
      </c>
      <c r="D905" s="2">
        <v>288.97478999999998</v>
      </c>
      <c r="L905" s="3">
        <v>27.76</v>
      </c>
      <c r="M905" s="1">
        <v>1.6618599999999999</v>
      </c>
      <c r="N905" s="1">
        <v>2.3804099999999999</v>
      </c>
      <c r="O905" s="2">
        <v>0.84389999999999998</v>
      </c>
      <c r="W905">
        <v>27.76</v>
      </c>
      <c r="X905">
        <v>0.72126000000000001</v>
      </c>
      <c r="Y905">
        <v>0.38897999999999999</v>
      </c>
    </row>
    <row r="906" spans="2:25" x14ac:dyDescent="0.25">
      <c r="B906" s="3">
        <v>27.8</v>
      </c>
      <c r="C906" s="1">
        <v>1213.7376899999999</v>
      </c>
      <c r="D906" s="2">
        <v>268.13479000000001</v>
      </c>
      <c r="L906" s="3">
        <v>27.78</v>
      </c>
      <c r="M906" s="1">
        <v>1.6683699999999999</v>
      </c>
      <c r="N906" s="1">
        <v>2.3590300000000002</v>
      </c>
      <c r="O906" s="2">
        <v>0.87914999999999999</v>
      </c>
      <c r="W906">
        <v>27.78</v>
      </c>
      <c r="X906">
        <v>0.72777000000000003</v>
      </c>
      <c r="Y906">
        <v>0.39150000000000001</v>
      </c>
    </row>
    <row r="907" spans="2:25" x14ac:dyDescent="0.25">
      <c r="B907" s="3">
        <v>27.82</v>
      </c>
      <c r="C907" s="1">
        <v>1189.5676900000001</v>
      </c>
      <c r="D907" s="2">
        <v>273.97478999999998</v>
      </c>
      <c r="L907" s="3">
        <v>27.8</v>
      </c>
      <c r="M907" s="1">
        <v>1.6900599999999999</v>
      </c>
      <c r="N907" s="1">
        <v>2.44692</v>
      </c>
      <c r="O907" s="2">
        <v>0.85699000000000003</v>
      </c>
      <c r="W907">
        <v>27.8</v>
      </c>
      <c r="X907">
        <v>0.74946000000000002</v>
      </c>
      <c r="Y907">
        <v>0.39023999999999998</v>
      </c>
    </row>
    <row r="908" spans="2:25" x14ac:dyDescent="0.25">
      <c r="B908" s="3">
        <v>27.84</v>
      </c>
      <c r="C908" s="1">
        <v>1194.5676900000001</v>
      </c>
      <c r="D908" s="2">
        <v>290.63479000000001</v>
      </c>
      <c r="L908" s="3">
        <v>27.82</v>
      </c>
      <c r="M908" s="1">
        <v>1.6792199999999999</v>
      </c>
      <c r="N908" s="1">
        <v>2.39229</v>
      </c>
      <c r="O908" s="2">
        <v>0.88719999999999999</v>
      </c>
      <c r="W908">
        <v>27.82</v>
      </c>
      <c r="X908">
        <v>0.73860999999999999</v>
      </c>
      <c r="Y908">
        <v>0.39023999999999998</v>
      </c>
    </row>
    <row r="909" spans="2:25" x14ac:dyDescent="0.25">
      <c r="B909" s="3">
        <v>27.86</v>
      </c>
      <c r="C909" s="1">
        <v>1174.5676900000001</v>
      </c>
      <c r="D909" s="2">
        <v>279.80479000000003</v>
      </c>
      <c r="L909" s="3">
        <v>27.84</v>
      </c>
      <c r="M909" s="1">
        <v>1.6510199999999999</v>
      </c>
      <c r="N909" s="1">
        <v>2.4041600000000001</v>
      </c>
      <c r="O909" s="2">
        <v>0.87512000000000001</v>
      </c>
      <c r="W909">
        <v>27.84</v>
      </c>
      <c r="X909">
        <v>0.71040999999999999</v>
      </c>
      <c r="Y909">
        <v>0.42166999999999999</v>
      </c>
    </row>
    <row r="910" spans="2:25" x14ac:dyDescent="0.25">
      <c r="B910" s="3">
        <v>27.88</v>
      </c>
      <c r="C910" s="1">
        <v>1181.2376899999999</v>
      </c>
      <c r="D910" s="2">
        <v>274.80479000000003</v>
      </c>
      <c r="L910" s="3">
        <v>27.86</v>
      </c>
      <c r="M910" s="1">
        <v>1.6716299999999999</v>
      </c>
      <c r="N910" s="1">
        <v>2.4374199999999999</v>
      </c>
      <c r="O910" s="2">
        <v>0.89525999999999994</v>
      </c>
      <c r="W910">
        <v>27.86</v>
      </c>
      <c r="X910">
        <v>0.73102</v>
      </c>
      <c r="Y910">
        <v>0.40155000000000002</v>
      </c>
    </row>
    <row r="911" spans="2:25" x14ac:dyDescent="0.25">
      <c r="B911" s="3">
        <v>27.9</v>
      </c>
      <c r="C911" s="1">
        <v>1197.89769</v>
      </c>
      <c r="D911" s="2">
        <v>273.13479000000001</v>
      </c>
      <c r="L911" s="3">
        <v>27.88</v>
      </c>
      <c r="M911" s="1">
        <v>1.6911499999999999</v>
      </c>
      <c r="N911" s="1">
        <v>2.4231699999999998</v>
      </c>
      <c r="O911" s="2">
        <v>0.86706000000000005</v>
      </c>
      <c r="W911">
        <v>27.88</v>
      </c>
      <c r="X911">
        <v>0.75053999999999998</v>
      </c>
      <c r="Y911">
        <v>0.40783999999999998</v>
      </c>
    </row>
    <row r="912" spans="2:25" x14ac:dyDescent="0.25">
      <c r="B912" s="3">
        <v>27.92</v>
      </c>
      <c r="C912" s="1">
        <v>1163.7376899999999</v>
      </c>
      <c r="D912" s="2">
        <v>283.97478999999998</v>
      </c>
      <c r="L912" s="3">
        <v>27.9</v>
      </c>
      <c r="M912" s="1">
        <v>1.6835500000000001</v>
      </c>
      <c r="N912" s="1">
        <v>2.44929</v>
      </c>
      <c r="O912" s="2">
        <v>0.88922000000000001</v>
      </c>
      <c r="W912">
        <v>27.9</v>
      </c>
      <c r="X912">
        <v>0.74295</v>
      </c>
      <c r="Y912">
        <v>0.4047</v>
      </c>
    </row>
    <row r="913" spans="2:25" x14ac:dyDescent="0.25">
      <c r="B913" s="3">
        <v>27.94</v>
      </c>
      <c r="C913" s="1">
        <v>1149.5676900000001</v>
      </c>
      <c r="D913" s="2">
        <v>302.30479000000003</v>
      </c>
      <c r="L913" s="3">
        <v>27.92</v>
      </c>
      <c r="M913" s="1">
        <v>1.7139200000000001</v>
      </c>
      <c r="N913" s="1">
        <v>2.4065400000000001</v>
      </c>
      <c r="O913" s="2">
        <v>0.89727000000000001</v>
      </c>
      <c r="W913">
        <v>27.92</v>
      </c>
      <c r="X913">
        <v>0.77332000000000001</v>
      </c>
      <c r="Y913">
        <v>0.39778000000000002</v>
      </c>
    </row>
    <row r="914" spans="2:25" x14ac:dyDescent="0.25">
      <c r="B914" s="3">
        <v>27.96</v>
      </c>
      <c r="C914" s="1">
        <v>1175.39769</v>
      </c>
      <c r="D914" s="2">
        <v>315.63479000000001</v>
      </c>
      <c r="L914" s="3">
        <v>27.94</v>
      </c>
      <c r="M914" s="1">
        <v>1.7117500000000001</v>
      </c>
      <c r="N914" s="1">
        <v>2.4089200000000002</v>
      </c>
      <c r="O914" s="2">
        <v>0.89122999999999997</v>
      </c>
      <c r="W914">
        <v>27.94</v>
      </c>
      <c r="X914">
        <v>0.77115</v>
      </c>
      <c r="Y914">
        <v>0.39463999999999999</v>
      </c>
    </row>
    <row r="915" spans="2:25" x14ac:dyDescent="0.25">
      <c r="B915" s="3">
        <v>27.98</v>
      </c>
      <c r="C915" s="1">
        <v>1227.89769</v>
      </c>
      <c r="D915" s="2">
        <v>328.13479000000001</v>
      </c>
      <c r="L915" s="3">
        <v>27.96</v>
      </c>
      <c r="M915" s="1">
        <v>1.6813899999999999</v>
      </c>
      <c r="N915" s="1">
        <v>2.39229</v>
      </c>
      <c r="O915" s="2">
        <v>0.89727000000000001</v>
      </c>
      <c r="W915">
        <v>27.96</v>
      </c>
      <c r="X915">
        <v>0.74077999999999999</v>
      </c>
      <c r="Y915">
        <v>0.39840999999999999</v>
      </c>
    </row>
    <row r="916" spans="2:25" x14ac:dyDescent="0.25">
      <c r="B916" s="3">
        <v>28</v>
      </c>
      <c r="C916" s="1">
        <v>1200.39769</v>
      </c>
      <c r="D916" s="2">
        <v>327.30479000000003</v>
      </c>
      <c r="L916" s="3">
        <v>27.98</v>
      </c>
      <c r="M916" s="1">
        <v>1.6911499999999999</v>
      </c>
      <c r="N916" s="1">
        <v>2.4231699999999998</v>
      </c>
      <c r="O916" s="2">
        <v>0.87411000000000005</v>
      </c>
      <c r="W916">
        <v>27.98</v>
      </c>
      <c r="X916">
        <v>0.75053999999999998</v>
      </c>
      <c r="Y916">
        <v>0.39527000000000001</v>
      </c>
    </row>
    <row r="917" spans="2:25" x14ac:dyDescent="0.25">
      <c r="B917" s="3">
        <v>28.02</v>
      </c>
      <c r="C917" s="1">
        <v>1172.89769</v>
      </c>
      <c r="D917" s="2">
        <v>289.80479000000003</v>
      </c>
      <c r="L917" s="3">
        <v>28</v>
      </c>
      <c r="M917" s="1">
        <v>1.6933199999999999</v>
      </c>
      <c r="N917" s="1">
        <v>2.4255399999999998</v>
      </c>
      <c r="O917" s="2">
        <v>0.87712999999999997</v>
      </c>
      <c r="W917">
        <v>28</v>
      </c>
      <c r="X917">
        <v>0.75270999999999999</v>
      </c>
      <c r="Y917">
        <v>0.39652999999999999</v>
      </c>
    </row>
    <row r="918" spans="2:25" x14ac:dyDescent="0.25">
      <c r="B918" s="3">
        <v>28.04</v>
      </c>
      <c r="C918" s="1">
        <v>1184.5676900000001</v>
      </c>
      <c r="D918" s="2">
        <v>277.30479000000003</v>
      </c>
      <c r="L918" s="3">
        <v>28.02</v>
      </c>
      <c r="M918" s="1">
        <v>1.6575200000000001</v>
      </c>
      <c r="N918" s="1">
        <v>2.3804099999999999</v>
      </c>
      <c r="O918" s="2">
        <v>0.89122999999999997</v>
      </c>
      <c r="W918">
        <v>28.02</v>
      </c>
      <c r="X918">
        <v>0.71692</v>
      </c>
      <c r="Y918">
        <v>0.40971999999999997</v>
      </c>
    </row>
    <row r="919" spans="2:25" x14ac:dyDescent="0.25">
      <c r="B919" s="3">
        <v>28.06</v>
      </c>
      <c r="C919" s="1">
        <v>1152.0676900000001</v>
      </c>
      <c r="D919" s="2">
        <v>331.47478999999998</v>
      </c>
      <c r="L919" s="3">
        <v>28.04</v>
      </c>
      <c r="M919" s="1">
        <v>1.6455900000000001</v>
      </c>
      <c r="N919" s="1">
        <v>2.4041600000000001</v>
      </c>
      <c r="O919" s="2">
        <v>0.89525999999999994</v>
      </c>
      <c r="W919">
        <v>28.04</v>
      </c>
      <c r="X919">
        <v>0.70499000000000001</v>
      </c>
      <c r="Y919">
        <v>0.38961000000000001</v>
      </c>
    </row>
    <row r="920" spans="2:25" x14ac:dyDescent="0.25">
      <c r="B920" s="3">
        <v>28.08</v>
      </c>
      <c r="C920" s="1">
        <v>1187.0676900000001</v>
      </c>
      <c r="D920" s="2">
        <v>295.63479000000001</v>
      </c>
      <c r="L920" s="3">
        <v>28.06</v>
      </c>
      <c r="M920" s="1">
        <v>1.6813899999999999</v>
      </c>
      <c r="N920" s="1">
        <v>2.4279199999999999</v>
      </c>
      <c r="O920" s="2">
        <v>0.87814000000000003</v>
      </c>
      <c r="W920">
        <v>28.06</v>
      </c>
      <c r="X920">
        <v>0.74077999999999999</v>
      </c>
      <c r="Y920">
        <v>0.3695</v>
      </c>
    </row>
    <row r="921" spans="2:25" x14ac:dyDescent="0.25">
      <c r="B921" s="3">
        <v>28.1</v>
      </c>
      <c r="C921" s="1">
        <v>1195.39769</v>
      </c>
      <c r="D921" s="2">
        <v>292.30479000000003</v>
      </c>
      <c r="L921" s="3">
        <v>28.08</v>
      </c>
      <c r="M921" s="1">
        <v>1.6705399999999999</v>
      </c>
      <c r="N921" s="1">
        <v>2.4136600000000001</v>
      </c>
      <c r="O921" s="2">
        <v>0.89324000000000003</v>
      </c>
      <c r="W921">
        <v>28.08</v>
      </c>
      <c r="X921">
        <v>0.72992999999999997</v>
      </c>
      <c r="Y921">
        <v>0.4047</v>
      </c>
    </row>
    <row r="922" spans="2:25" x14ac:dyDescent="0.25">
      <c r="B922" s="3">
        <v>28.12</v>
      </c>
      <c r="C922" s="1">
        <v>1202.0676900000001</v>
      </c>
      <c r="D922" s="2">
        <v>283.97478999999998</v>
      </c>
      <c r="L922" s="3">
        <v>28.1</v>
      </c>
      <c r="M922" s="1">
        <v>1.7236899999999999</v>
      </c>
      <c r="N922" s="1">
        <v>2.39466</v>
      </c>
      <c r="O922" s="2">
        <v>0.84087999999999996</v>
      </c>
      <c r="W922">
        <v>28.1</v>
      </c>
      <c r="X922">
        <v>0.78308</v>
      </c>
      <c r="Y922">
        <v>0.38333</v>
      </c>
    </row>
    <row r="923" spans="2:25" x14ac:dyDescent="0.25">
      <c r="B923" s="3">
        <v>28.14</v>
      </c>
      <c r="C923" s="1">
        <v>1177.0676900000001</v>
      </c>
      <c r="D923" s="2">
        <v>289.80479000000003</v>
      </c>
      <c r="L923" s="3">
        <v>28.12</v>
      </c>
      <c r="M923" s="1">
        <v>1.6976599999999999</v>
      </c>
      <c r="N923" s="1">
        <v>2.39941</v>
      </c>
      <c r="O923" s="2">
        <v>0.80664000000000002</v>
      </c>
      <c r="W923">
        <v>28.12</v>
      </c>
      <c r="X923">
        <v>0.75705</v>
      </c>
      <c r="Y923">
        <v>0.38584000000000002</v>
      </c>
    </row>
    <row r="924" spans="2:25" x14ac:dyDescent="0.25">
      <c r="B924" s="3">
        <v>28.16</v>
      </c>
      <c r="C924" s="1">
        <v>1179.5676900000001</v>
      </c>
      <c r="D924" s="2">
        <v>293.13479000000001</v>
      </c>
      <c r="L924" s="3">
        <v>28.14</v>
      </c>
      <c r="M924" s="1">
        <v>1.7063299999999999</v>
      </c>
      <c r="N924" s="1">
        <v>2.38991</v>
      </c>
      <c r="O924" s="2">
        <v>0.84892999999999996</v>
      </c>
      <c r="W924">
        <v>28.14</v>
      </c>
      <c r="X924">
        <v>0.76573000000000002</v>
      </c>
      <c r="Y924">
        <v>0.38646999999999998</v>
      </c>
    </row>
    <row r="925" spans="2:25" x14ac:dyDescent="0.25">
      <c r="B925" s="3">
        <v>28.18</v>
      </c>
      <c r="C925" s="1">
        <v>1160.39769</v>
      </c>
      <c r="D925" s="2">
        <v>296.47478999999998</v>
      </c>
      <c r="L925" s="3">
        <v>28.16</v>
      </c>
      <c r="M925" s="1">
        <v>1.6618599999999999</v>
      </c>
      <c r="N925" s="1">
        <v>2.4279199999999999</v>
      </c>
      <c r="O925" s="2">
        <v>0.85296000000000005</v>
      </c>
      <c r="W925">
        <v>28.16</v>
      </c>
      <c r="X925">
        <v>0.72126000000000001</v>
      </c>
      <c r="Y925">
        <v>0.39150000000000001</v>
      </c>
    </row>
    <row r="926" spans="2:25" x14ac:dyDescent="0.25">
      <c r="B926" s="3">
        <v>28.2</v>
      </c>
      <c r="C926" s="1">
        <v>1212.0676900000001</v>
      </c>
      <c r="D926" s="2">
        <v>289.80479000000003</v>
      </c>
      <c r="L926" s="3">
        <v>28.18</v>
      </c>
      <c r="M926" s="1">
        <v>1.6586099999999999</v>
      </c>
      <c r="N926" s="1">
        <v>2.3756599999999999</v>
      </c>
      <c r="O926" s="2">
        <v>0.88417999999999997</v>
      </c>
      <c r="W926">
        <v>28.18</v>
      </c>
      <c r="X926">
        <v>0.71801000000000004</v>
      </c>
      <c r="Y926">
        <v>0.38018000000000002</v>
      </c>
    </row>
    <row r="927" spans="2:25" x14ac:dyDescent="0.25">
      <c r="B927" s="3">
        <v>28.22</v>
      </c>
      <c r="C927" s="1">
        <v>1184.5676900000001</v>
      </c>
      <c r="D927" s="2">
        <v>347.30479000000003</v>
      </c>
      <c r="L927" s="3">
        <v>28.2</v>
      </c>
      <c r="M927" s="1">
        <v>1.6727099999999999</v>
      </c>
      <c r="N927" s="1">
        <v>2.3495300000000001</v>
      </c>
      <c r="O927" s="2">
        <v>0.85799999999999998</v>
      </c>
      <c r="W927">
        <v>28.2</v>
      </c>
      <c r="X927">
        <v>0.73209999999999997</v>
      </c>
      <c r="Y927">
        <v>0.38584000000000002</v>
      </c>
    </row>
    <row r="928" spans="2:25" x14ac:dyDescent="0.25">
      <c r="B928" s="3">
        <v>28.24</v>
      </c>
      <c r="C928" s="1">
        <v>1194.5676900000001</v>
      </c>
      <c r="D928" s="2">
        <v>302.30479000000003</v>
      </c>
      <c r="L928" s="3">
        <v>28.22</v>
      </c>
      <c r="M928" s="1">
        <v>1.7063299999999999</v>
      </c>
      <c r="N928" s="1">
        <v>2.3590300000000002</v>
      </c>
      <c r="O928" s="2">
        <v>0.83282</v>
      </c>
      <c r="W928">
        <v>28.22</v>
      </c>
      <c r="X928">
        <v>0.76573000000000002</v>
      </c>
      <c r="Y928">
        <v>0.3695</v>
      </c>
    </row>
    <row r="929" spans="2:25" x14ac:dyDescent="0.25">
      <c r="B929" s="3">
        <v>28.26</v>
      </c>
      <c r="C929" s="1">
        <v>1153.7376899999999</v>
      </c>
      <c r="D929" s="2">
        <v>294.80479000000003</v>
      </c>
      <c r="L929" s="3">
        <v>28.24</v>
      </c>
      <c r="M929" s="1">
        <v>1.6954899999999999</v>
      </c>
      <c r="N929" s="1">
        <v>2.38279</v>
      </c>
      <c r="O929" s="2">
        <v>0.83382999999999996</v>
      </c>
      <c r="W929">
        <v>28.24</v>
      </c>
      <c r="X929">
        <v>0.75488</v>
      </c>
      <c r="Y929">
        <v>0.37578</v>
      </c>
    </row>
    <row r="930" spans="2:25" x14ac:dyDescent="0.25">
      <c r="B930" s="3">
        <v>28.28</v>
      </c>
      <c r="C930" s="1">
        <v>1135.4006899999999</v>
      </c>
      <c r="D930" s="2">
        <v>294.80479000000003</v>
      </c>
      <c r="L930" s="3">
        <v>28.26</v>
      </c>
      <c r="M930" s="1">
        <v>1.7095899999999999</v>
      </c>
      <c r="N930" s="1">
        <v>2.3780399999999999</v>
      </c>
      <c r="O930" s="2">
        <v>0.85899999999999999</v>
      </c>
      <c r="W930">
        <v>28.26</v>
      </c>
      <c r="X930">
        <v>0.76898</v>
      </c>
      <c r="Y930">
        <v>0.37326999999999999</v>
      </c>
    </row>
    <row r="931" spans="2:25" x14ac:dyDescent="0.25">
      <c r="B931" s="3">
        <v>28.3</v>
      </c>
      <c r="C931" s="1">
        <v>1185.39769</v>
      </c>
      <c r="D931" s="2">
        <v>317.30479000000003</v>
      </c>
      <c r="L931" s="3">
        <v>28.28</v>
      </c>
      <c r="M931" s="1">
        <v>1.6748799999999999</v>
      </c>
      <c r="N931" s="1">
        <v>2.3566600000000002</v>
      </c>
      <c r="O931" s="2">
        <v>0.88217000000000001</v>
      </c>
      <c r="W931">
        <v>28.28</v>
      </c>
      <c r="X931">
        <v>0.73426999999999998</v>
      </c>
      <c r="Y931">
        <v>0.36824000000000001</v>
      </c>
    </row>
    <row r="932" spans="2:25" x14ac:dyDescent="0.25">
      <c r="B932" s="3">
        <v>28.32</v>
      </c>
      <c r="C932" s="1">
        <v>1226.2376899999999</v>
      </c>
      <c r="D932" s="2">
        <v>347.30479000000003</v>
      </c>
      <c r="L932" s="3">
        <v>28.3</v>
      </c>
      <c r="M932" s="1">
        <v>1.6455900000000001</v>
      </c>
      <c r="N932" s="1">
        <v>2.44217</v>
      </c>
      <c r="O932" s="2">
        <v>0.87109000000000003</v>
      </c>
      <c r="W932">
        <v>28.3</v>
      </c>
      <c r="X932">
        <v>0.70499000000000001</v>
      </c>
      <c r="Y932">
        <v>0.37578</v>
      </c>
    </row>
    <row r="933" spans="2:25" x14ac:dyDescent="0.25">
      <c r="B933" s="3">
        <v>28.34</v>
      </c>
      <c r="C933" s="1">
        <v>1211.2376899999999</v>
      </c>
      <c r="D933" s="2">
        <v>349.80479000000003</v>
      </c>
      <c r="L933" s="3">
        <v>28.32</v>
      </c>
      <c r="M933" s="1">
        <v>1.6727099999999999</v>
      </c>
      <c r="N933" s="1">
        <v>2.4160400000000002</v>
      </c>
      <c r="O933" s="2">
        <v>0.87712999999999997</v>
      </c>
      <c r="W933">
        <v>28.32</v>
      </c>
      <c r="X933">
        <v>0.73209999999999997</v>
      </c>
      <c r="Y933">
        <v>0.37201000000000001</v>
      </c>
    </row>
    <row r="934" spans="2:25" x14ac:dyDescent="0.25">
      <c r="B934" s="3">
        <v>28.36</v>
      </c>
      <c r="C934" s="1">
        <v>1196.2376899999999</v>
      </c>
      <c r="D934" s="2">
        <v>309.80479000000003</v>
      </c>
      <c r="L934" s="3">
        <v>28.34</v>
      </c>
      <c r="M934" s="1">
        <v>1.6911499999999999</v>
      </c>
      <c r="N934" s="1">
        <v>2.4279199999999999</v>
      </c>
      <c r="O934" s="2">
        <v>0.87712999999999997</v>
      </c>
      <c r="W934">
        <v>28.34</v>
      </c>
      <c r="X934">
        <v>0.75053999999999998</v>
      </c>
      <c r="Y934">
        <v>0.36886999999999998</v>
      </c>
    </row>
    <row r="935" spans="2:25" x14ac:dyDescent="0.25">
      <c r="B935" s="3">
        <v>28.38</v>
      </c>
      <c r="C935" s="1">
        <v>1162.89769</v>
      </c>
      <c r="D935" s="2">
        <v>289.80479000000003</v>
      </c>
      <c r="L935" s="3">
        <v>28.36</v>
      </c>
      <c r="M935" s="1">
        <v>1.6976599999999999</v>
      </c>
      <c r="N935" s="1">
        <v>2.44217</v>
      </c>
      <c r="O935" s="2">
        <v>0.87512000000000001</v>
      </c>
      <c r="W935">
        <v>28.36</v>
      </c>
      <c r="X935">
        <v>0.75705</v>
      </c>
      <c r="Y935">
        <v>0.36258000000000001</v>
      </c>
    </row>
    <row r="936" spans="2:25" x14ac:dyDescent="0.25">
      <c r="B936" s="3">
        <v>28.4</v>
      </c>
      <c r="C936" s="1">
        <v>1184.5676900000001</v>
      </c>
      <c r="D936" s="2">
        <v>307.30479000000003</v>
      </c>
      <c r="L936" s="3">
        <v>28.38</v>
      </c>
      <c r="M936" s="1">
        <v>1.6737899999999999</v>
      </c>
      <c r="N936" s="1">
        <v>2.39229</v>
      </c>
      <c r="O936" s="2">
        <v>0.86504999999999999</v>
      </c>
      <c r="W936">
        <v>28.38</v>
      </c>
      <c r="X936">
        <v>0.73319000000000001</v>
      </c>
      <c r="Y936">
        <v>0.36070000000000002</v>
      </c>
    </row>
    <row r="937" spans="2:25" x14ac:dyDescent="0.25">
      <c r="B937" s="3">
        <v>28.42</v>
      </c>
      <c r="C937" s="1">
        <v>1214.5676900000001</v>
      </c>
      <c r="D937" s="2">
        <v>318.13479000000001</v>
      </c>
      <c r="L937" s="3">
        <v>28.4</v>
      </c>
      <c r="M937" s="1">
        <v>1.6770499999999999</v>
      </c>
      <c r="N937" s="1">
        <v>2.3637800000000002</v>
      </c>
      <c r="O937" s="2">
        <v>0.85497999999999996</v>
      </c>
      <c r="W937">
        <v>28.4</v>
      </c>
      <c r="X937">
        <v>0.73643999999999998</v>
      </c>
      <c r="Y937">
        <v>0.38207000000000002</v>
      </c>
    </row>
    <row r="938" spans="2:25" x14ac:dyDescent="0.25">
      <c r="B938" s="3">
        <v>28.44</v>
      </c>
      <c r="C938" s="1">
        <v>1195.39769</v>
      </c>
      <c r="D938" s="2">
        <v>332.30479000000003</v>
      </c>
      <c r="L938" s="3">
        <v>28.42</v>
      </c>
      <c r="M938" s="1">
        <v>1.7074199999999999</v>
      </c>
      <c r="N938" s="1">
        <v>2.4207900000000002</v>
      </c>
      <c r="O938" s="2">
        <v>0.84289000000000003</v>
      </c>
      <c r="W938">
        <v>28.42</v>
      </c>
      <c r="X938">
        <v>0.76680999999999999</v>
      </c>
      <c r="Y938">
        <v>0.38584000000000002</v>
      </c>
    </row>
    <row r="939" spans="2:25" x14ac:dyDescent="0.25">
      <c r="B939" s="3">
        <v>28.46</v>
      </c>
      <c r="C939" s="1">
        <v>1192.89769</v>
      </c>
      <c r="D939" s="2">
        <v>309.80479000000003</v>
      </c>
      <c r="L939" s="3">
        <v>28.44</v>
      </c>
      <c r="M939" s="1">
        <v>1.7074199999999999</v>
      </c>
      <c r="N939" s="1">
        <v>2.45167</v>
      </c>
      <c r="O939" s="2">
        <v>0.86706000000000005</v>
      </c>
      <c r="W939">
        <v>28.44</v>
      </c>
      <c r="X939">
        <v>0.76680999999999999</v>
      </c>
      <c r="Y939">
        <v>0.35755999999999999</v>
      </c>
    </row>
    <row r="940" spans="2:25" x14ac:dyDescent="0.25">
      <c r="B940" s="3">
        <v>28.48</v>
      </c>
      <c r="C940" s="1">
        <v>1172.89769</v>
      </c>
      <c r="D940" s="2">
        <v>286.47478999999998</v>
      </c>
      <c r="L940" s="3">
        <v>28.46</v>
      </c>
      <c r="M940" s="1">
        <v>1.6846399999999999</v>
      </c>
      <c r="N940" s="1">
        <v>2.4231699999999998</v>
      </c>
      <c r="O940" s="2">
        <v>0.87914999999999999</v>
      </c>
      <c r="W940">
        <v>28.46</v>
      </c>
      <c r="X940">
        <v>0.74404000000000003</v>
      </c>
      <c r="Y940">
        <v>0.38584000000000002</v>
      </c>
    </row>
    <row r="941" spans="2:25" x14ac:dyDescent="0.25">
      <c r="B941" s="3">
        <v>28.5</v>
      </c>
      <c r="C941" s="1">
        <v>1139.5676900000001</v>
      </c>
      <c r="D941" s="2">
        <v>288.13479000000001</v>
      </c>
      <c r="L941" s="3">
        <v>28.48</v>
      </c>
      <c r="M941" s="1">
        <v>1.7063299999999999</v>
      </c>
      <c r="N941" s="1">
        <v>2.3685299999999998</v>
      </c>
      <c r="O941" s="2">
        <v>0.89727000000000001</v>
      </c>
      <c r="W941">
        <v>28.48</v>
      </c>
      <c r="X941">
        <v>0.76573000000000002</v>
      </c>
      <c r="Y941">
        <v>0.39212999999999998</v>
      </c>
    </row>
    <row r="942" spans="2:25" x14ac:dyDescent="0.25">
      <c r="B942" s="3">
        <v>28.52</v>
      </c>
      <c r="C942" s="1">
        <v>1146.2376899999999</v>
      </c>
      <c r="D942" s="2">
        <v>287.30479000000003</v>
      </c>
      <c r="L942" s="3">
        <v>28.5</v>
      </c>
      <c r="M942" s="1">
        <v>1.6770499999999999</v>
      </c>
      <c r="N942" s="1">
        <v>2.38991</v>
      </c>
      <c r="O942" s="2">
        <v>0.88317000000000001</v>
      </c>
      <c r="W942">
        <v>28.5</v>
      </c>
      <c r="X942">
        <v>0.73643999999999998</v>
      </c>
      <c r="Y942">
        <v>0.38521</v>
      </c>
    </row>
    <row r="943" spans="2:25" x14ac:dyDescent="0.25">
      <c r="B943" s="3">
        <v>28.54</v>
      </c>
      <c r="C943" s="1">
        <v>1160.39769</v>
      </c>
      <c r="D943" s="2">
        <v>349.80479000000003</v>
      </c>
      <c r="L943" s="3">
        <v>28.52</v>
      </c>
      <c r="M943" s="1">
        <v>1.6618599999999999</v>
      </c>
      <c r="N943" s="1">
        <v>2.38279</v>
      </c>
      <c r="O943" s="2">
        <v>0.85597999999999996</v>
      </c>
      <c r="W943">
        <v>28.52</v>
      </c>
      <c r="X943">
        <v>0.72126000000000001</v>
      </c>
      <c r="Y943">
        <v>0.36824000000000001</v>
      </c>
    </row>
    <row r="944" spans="2:25" x14ac:dyDescent="0.25">
      <c r="B944" s="3">
        <v>28.56</v>
      </c>
      <c r="C944" s="1">
        <v>1147.89769</v>
      </c>
      <c r="D944" s="2">
        <v>310.63479000000001</v>
      </c>
      <c r="L944" s="3">
        <v>28.54</v>
      </c>
      <c r="M944" s="1">
        <v>1.6661999999999999</v>
      </c>
      <c r="N944" s="1">
        <v>2.4207900000000002</v>
      </c>
      <c r="O944" s="2">
        <v>0.86202999999999996</v>
      </c>
      <c r="W944">
        <v>28.54</v>
      </c>
      <c r="X944">
        <v>0.72560000000000002</v>
      </c>
      <c r="Y944">
        <v>0.38646999999999998</v>
      </c>
    </row>
    <row r="945" spans="2:25" x14ac:dyDescent="0.25">
      <c r="B945" s="3">
        <v>28.58</v>
      </c>
      <c r="C945" s="1">
        <v>1180.39769</v>
      </c>
      <c r="D945" s="2">
        <v>256.47478999999998</v>
      </c>
      <c r="L945" s="3">
        <v>28.56</v>
      </c>
      <c r="M945" s="1">
        <v>1.6792199999999999</v>
      </c>
      <c r="N945" s="1">
        <v>2.3756599999999999</v>
      </c>
      <c r="O945" s="2">
        <v>0.86504999999999999</v>
      </c>
      <c r="W945">
        <v>28.56</v>
      </c>
      <c r="X945">
        <v>0.73860999999999999</v>
      </c>
      <c r="Y945">
        <v>0.40847</v>
      </c>
    </row>
    <row r="946" spans="2:25" x14ac:dyDescent="0.25">
      <c r="B946" s="3">
        <v>28.6</v>
      </c>
      <c r="C946" s="1">
        <v>1191.2376899999999</v>
      </c>
      <c r="D946" s="2">
        <v>283.97478999999998</v>
      </c>
      <c r="L946" s="3">
        <v>28.58</v>
      </c>
      <c r="M946" s="1">
        <v>1.6976599999999999</v>
      </c>
      <c r="N946" s="1">
        <v>2.3709099999999999</v>
      </c>
      <c r="O946" s="2">
        <v>0.86604999999999999</v>
      </c>
      <c r="W946">
        <v>28.58</v>
      </c>
      <c r="X946">
        <v>0.75705</v>
      </c>
      <c r="Y946">
        <v>0.38395000000000001</v>
      </c>
    </row>
    <row r="947" spans="2:25" x14ac:dyDescent="0.25">
      <c r="B947" s="3">
        <v>28.62</v>
      </c>
      <c r="C947" s="1">
        <v>1195.39769</v>
      </c>
      <c r="D947" s="2">
        <v>308.13479000000001</v>
      </c>
      <c r="L947" s="3">
        <v>28.6</v>
      </c>
      <c r="M947" s="1">
        <v>1.6640299999999999</v>
      </c>
      <c r="N947" s="1">
        <v>2.39466</v>
      </c>
      <c r="O947" s="2">
        <v>0.86404000000000003</v>
      </c>
      <c r="W947">
        <v>28.6</v>
      </c>
      <c r="X947">
        <v>0.72343000000000002</v>
      </c>
      <c r="Y947">
        <v>0.36132999999999998</v>
      </c>
    </row>
    <row r="948" spans="2:25" x14ac:dyDescent="0.25">
      <c r="B948" s="3">
        <v>28.64</v>
      </c>
      <c r="C948" s="1">
        <v>1190.39769</v>
      </c>
      <c r="D948" s="2">
        <v>265.63479000000001</v>
      </c>
      <c r="L948" s="3">
        <v>28.62</v>
      </c>
      <c r="M948" s="1">
        <v>1.7204299999999999</v>
      </c>
      <c r="N948" s="1">
        <v>2.3661599999999998</v>
      </c>
      <c r="O948" s="2">
        <v>0.83282</v>
      </c>
      <c r="W948">
        <v>28.62</v>
      </c>
      <c r="X948">
        <v>0.77983000000000002</v>
      </c>
      <c r="Y948">
        <v>0.38080999999999998</v>
      </c>
    </row>
    <row r="949" spans="2:25" x14ac:dyDescent="0.25">
      <c r="B949" s="3">
        <v>28.66</v>
      </c>
      <c r="C949" s="1">
        <v>1204.5676900000001</v>
      </c>
      <c r="D949" s="2">
        <v>265.63479000000001</v>
      </c>
      <c r="L949" s="3">
        <v>28.64</v>
      </c>
      <c r="M949" s="1">
        <v>1.6889799999999999</v>
      </c>
      <c r="N949" s="1">
        <v>2.4635500000000001</v>
      </c>
      <c r="O949" s="2">
        <v>0.86202999999999996</v>
      </c>
      <c r="W949">
        <v>28.64</v>
      </c>
      <c r="X949">
        <v>0.74836999999999998</v>
      </c>
      <c r="Y949">
        <v>0.36258000000000001</v>
      </c>
    </row>
    <row r="950" spans="2:25" x14ac:dyDescent="0.25">
      <c r="B950" s="3">
        <v>28.68</v>
      </c>
      <c r="C950" s="1">
        <v>1184.5676900000001</v>
      </c>
      <c r="D950" s="2">
        <v>321.47478999999998</v>
      </c>
      <c r="L950" s="3">
        <v>28.66</v>
      </c>
      <c r="M950" s="1">
        <v>1.6705399999999999</v>
      </c>
      <c r="N950" s="1">
        <v>2.4967999999999999</v>
      </c>
      <c r="O950" s="2">
        <v>0.86907999999999996</v>
      </c>
      <c r="W950">
        <v>28.66</v>
      </c>
      <c r="X950">
        <v>0.72992999999999997</v>
      </c>
      <c r="Y950">
        <v>0.35818</v>
      </c>
    </row>
    <row r="951" spans="2:25" x14ac:dyDescent="0.25">
      <c r="B951" s="3">
        <v>28.7</v>
      </c>
      <c r="C951" s="1">
        <v>1186.2376899999999</v>
      </c>
      <c r="D951" s="2">
        <v>276.47478999999998</v>
      </c>
      <c r="L951" s="3">
        <v>28.68</v>
      </c>
      <c r="M951" s="1">
        <v>1.6640299999999999</v>
      </c>
      <c r="N951" s="1">
        <v>2.4279199999999999</v>
      </c>
      <c r="O951" s="2">
        <v>0.86504999999999999</v>
      </c>
      <c r="W951">
        <v>28.68</v>
      </c>
      <c r="X951">
        <v>0.72343000000000002</v>
      </c>
      <c r="Y951">
        <v>0.36573</v>
      </c>
    </row>
    <row r="952" spans="2:25" x14ac:dyDescent="0.25">
      <c r="B952" s="3">
        <v>28.72</v>
      </c>
      <c r="C952" s="1">
        <v>1201.2376899999999</v>
      </c>
      <c r="D952" s="2">
        <v>262.30479000000003</v>
      </c>
      <c r="L952" s="3">
        <v>28.7</v>
      </c>
      <c r="M952" s="1">
        <v>1.6542699999999999</v>
      </c>
      <c r="N952" s="1">
        <v>2.4112900000000002</v>
      </c>
      <c r="O952" s="2">
        <v>0.84792999999999996</v>
      </c>
      <c r="W952">
        <v>28.7</v>
      </c>
      <c r="X952">
        <v>0.71367000000000003</v>
      </c>
      <c r="Y952">
        <v>0.36636000000000002</v>
      </c>
    </row>
    <row r="953" spans="2:25" x14ac:dyDescent="0.25">
      <c r="B953" s="3">
        <v>28.74</v>
      </c>
      <c r="C953" s="1">
        <v>1207.0676900000001</v>
      </c>
      <c r="D953" s="2">
        <v>318.97478999999998</v>
      </c>
      <c r="L953" s="3">
        <v>28.72</v>
      </c>
      <c r="M953" s="1">
        <v>1.6651199999999999</v>
      </c>
      <c r="N953" s="1">
        <v>2.3614099999999998</v>
      </c>
      <c r="O953" s="2">
        <v>0.83181000000000005</v>
      </c>
      <c r="W953">
        <v>28.72</v>
      </c>
      <c r="X953">
        <v>0.72450999999999999</v>
      </c>
      <c r="Y953">
        <v>0.36132999999999998</v>
      </c>
    </row>
    <row r="954" spans="2:25" x14ac:dyDescent="0.25">
      <c r="B954" s="3">
        <v>28.76</v>
      </c>
      <c r="C954" s="1">
        <v>1173.7376899999999</v>
      </c>
      <c r="D954" s="2">
        <v>335.63479000000001</v>
      </c>
      <c r="L954" s="3">
        <v>28.74</v>
      </c>
      <c r="M954" s="1">
        <v>1.6813899999999999</v>
      </c>
      <c r="N954" s="1">
        <v>2.38991</v>
      </c>
      <c r="O954" s="2">
        <v>0.80966000000000005</v>
      </c>
      <c r="W954">
        <v>28.74</v>
      </c>
      <c r="X954">
        <v>0.74077999999999999</v>
      </c>
      <c r="Y954">
        <v>0.39589999999999997</v>
      </c>
    </row>
    <row r="955" spans="2:25" x14ac:dyDescent="0.25">
      <c r="B955" s="3">
        <v>28.78</v>
      </c>
      <c r="C955" s="1">
        <v>1196.2376899999999</v>
      </c>
      <c r="D955" s="2">
        <v>308.13479000000001</v>
      </c>
      <c r="L955" s="3">
        <v>28.76</v>
      </c>
      <c r="M955" s="1">
        <v>1.6152299999999999</v>
      </c>
      <c r="N955" s="1">
        <v>2.3970400000000001</v>
      </c>
      <c r="O955" s="2">
        <v>0.81569999999999998</v>
      </c>
      <c r="W955">
        <v>28.76</v>
      </c>
      <c r="X955">
        <v>0.67462</v>
      </c>
      <c r="Y955">
        <v>0.36447000000000002</v>
      </c>
    </row>
    <row r="956" spans="2:25" x14ac:dyDescent="0.25">
      <c r="B956" s="3">
        <v>28.8</v>
      </c>
      <c r="C956" s="1">
        <v>1222.0676900000001</v>
      </c>
      <c r="D956" s="2">
        <v>283.13479000000001</v>
      </c>
      <c r="L956" s="3">
        <v>28.78</v>
      </c>
      <c r="M956" s="1">
        <v>1.6163099999999999</v>
      </c>
      <c r="N956" s="1">
        <v>2.3709099999999999</v>
      </c>
      <c r="O956" s="2">
        <v>0.87411000000000005</v>
      </c>
      <c r="W956">
        <v>28.78</v>
      </c>
      <c r="X956">
        <v>0.67571000000000003</v>
      </c>
      <c r="Y956">
        <v>0.37578</v>
      </c>
    </row>
    <row r="957" spans="2:25" x14ac:dyDescent="0.25">
      <c r="B957" s="3">
        <v>28.82</v>
      </c>
      <c r="C957" s="1">
        <v>1182.0676900000001</v>
      </c>
      <c r="D957" s="2">
        <v>281.47478999999998</v>
      </c>
      <c r="L957" s="3">
        <v>28.8</v>
      </c>
      <c r="M957" s="1">
        <v>1.6640299999999999</v>
      </c>
      <c r="N957" s="1">
        <v>2.4089200000000002</v>
      </c>
      <c r="O957" s="2">
        <v>0.85799999999999998</v>
      </c>
      <c r="W957">
        <v>28.8</v>
      </c>
      <c r="X957">
        <v>0.72343000000000002</v>
      </c>
      <c r="Y957">
        <v>0.37830000000000003</v>
      </c>
    </row>
    <row r="958" spans="2:25" x14ac:dyDescent="0.25">
      <c r="B958" s="3">
        <v>28.84</v>
      </c>
      <c r="C958" s="1">
        <v>1221.2376899999999</v>
      </c>
      <c r="D958" s="2">
        <v>303.97478999999998</v>
      </c>
      <c r="L958" s="3">
        <v>28.82</v>
      </c>
      <c r="M958" s="1">
        <v>1.6488499999999999</v>
      </c>
      <c r="N958" s="1">
        <v>2.39466</v>
      </c>
      <c r="O958" s="2">
        <v>0.86907999999999996</v>
      </c>
      <c r="W958">
        <v>28.82</v>
      </c>
      <c r="X958">
        <v>0.70823999999999998</v>
      </c>
      <c r="Y958">
        <v>0.36636000000000002</v>
      </c>
    </row>
    <row r="959" spans="2:25" x14ac:dyDescent="0.25">
      <c r="B959" s="3">
        <v>28.86</v>
      </c>
      <c r="C959" s="1">
        <v>1187.0676900000001</v>
      </c>
      <c r="D959" s="2">
        <v>254.80479</v>
      </c>
      <c r="L959" s="3">
        <v>28.84</v>
      </c>
      <c r="M959" s="1">
        <v>1.6520999999999999</v>
      </c>
      <c r="N959" s="1">
        <v>2.4302899999999998</v>
      </c>
      <c r="O959" s="2">
        <v>0.86302999999999996</v>
      </c>
      <c r="W959">
        <v>28.84</v>
      </c>
      <c r="X959">
        <v>0.71150000000000002</v>
      </c>
      <c r="Y959">
        <v>0.35943999999999998</v>
      </c>
    </row>
    <row r="960" spans="2:25" x14ac:dyDescent="0.25">
      <c r="B960" s="3">
        <v>28.88</v>
      </c>
      <c r="C960" s="1">
        <v>1179.5676900000001</v>
      </c>
      <c r="D960" s="2">
        <v>238.13779</v>
      </c>
      <c r="L960" s="3">
        <v>28.86</v>
      </c>
      <c r="M960" s="1">
        <v>1.6163099999999999</v>
      </c>
      <c r="N960" s="1">
        <v>2.4112900000000002</v>
      </c>
      <c r="O960" s="2">
        <v>0.86302999999999996</v>
      </c>
      <c r="W960">
        <v>28.86</v>
      </c>
      <c r="X960">
        <v>0.67571000000000003</v>
      </c>
      <c r="Y960">
        <v>0.37830000000000003</v>
      </c>
    </row>
    <row r="961" spans="2:25" x14ac:dyDescent="0.25">
      <c r="B961" s="3">
        <v>28.9</v>
      </c>
      <c r="C961" s="1">
        <v>1212.0676900000001</v>
      </c>
      <c r="D961" s="2">
        <v>301.47478999999998</v>
      </c>
      <c r="L961" s="3">
        <v>28.88</v>
      </c>
      <c r="M961" s="1">
        <v>1.6217299999999999</v>
      </c>
      <c r="N961" s="1">
        <v>2.3661599999999998</v>
      </c>
      <c r="O961" s="2">
        <v>0.83081000000000005</v>
      </c>
      <c r="W961">
        <v>28.88</v>
      </c>
      <c r="X961">
        <v>0.68113000000000001</v>
      </c>
      <c r="Y961">
        <v>0.35755999999999999</v>
      </c>
    </row>
    <row r="962" spans="2:25" x14ac:dyDescent="0.25">
      <c r="B962" s="3">
        <v>28.92</v>
      </c>
      <c r="C962" s="1">
        <v>1209.5676900000001</v>
      </c>
      <c r="D962" s="2">
        <v>305.63479000000001</v>
      </c>
      <c r="L962" s="3">
        <v>28.9</v>
      </c>
      <c r="M962" s="1">
        <v>1.6217299999999999</v>
      </c>
      <c r="N962" s="1">
        <v>2.3495300000000001</v>
      </c>
      <c r="O962" s="2">
        <v>0.85699000000000003</v>
      </c>
      <c r="W962">
        <v>28.9</v>
      </c>
      <c r="X962">
        <v>0.68113000000000001</v>
      </c>
      <c r="Y962">
        <v>0.38080999999999998</v>
      </c>
    </row>
    <row r="963" spans="2:25" x14ac:dyDescent="0.25">
      <c r="B963" s="3">
        <v>28.94</v>
      </c>
      <c r="C963" s="1">
        <v>1181.2376899999999</v>
      </c>
      <c r="D963" s="2">
        <v>293.13479000000001</v>
      </c>
      <c r="L963" s="3">
        <v>28.92</v>
      </c>
      <c r="M963" s="1">
        <v>1.6347499999999999</v>
      </c>
      <c r="N963" s="1">
        <v>2.4326699999999999</v>
      </c>
      <c r="O963" s="2">
        <v>0.81671000000000005</v>
      </c>
      <c r="W963">
        <v>28.92</v>
      </c>
      <c r="X963">
        <v>0.69413999999999998</v>
      </c>
      <c r="Y963">
        <v>0.3871</v>
      </c>
    </row>
    <row r="964" spans="2:25" x14ac:dyDescent="0.25">
      <c r="B964" s="3">
        <v>28.96</v>
      </c>
      <c r="C964" s="1">
        <v>1190.39769</v>
      </c>
      <c r="D964" s="2">
        <v>305.63479000000001</v>
      </c>
      <c r="L964" s="3">
        <v>28.94</v>
      </c>
      <c r="M964" s="1">
        <v>1.6824699999999999</v>
      </c>
      <c r="N964" s="1">
        <v>2.44455</v>
      </c>
      <c r="O964" s="2">
        <v>0.79657</v>
      </c>
      <c r="W964">
        <v>28.94</v>
      </c>
      <c r="X964">
        <v>0.74187000000000003</v>
      </c>
      <c r="Y964">
        <v>0.35189999999999999</v>
      </c>
    </row>
    <row r="965" spans="2:25" x14ac:dyDescent="0.25">
      <c r="B965" s="3">
        <v>28.98</v>
      </c>
      <c r="C965" s="1">
        <v>1179.5676900000001</v>
      </c>
      <c r="D965" s="2">
        <v>265.63479000000001</v>
      </c>
      <c r="L965" s="3">
        <v>28.96</v>
      </c>
      <c r="M965" s="1">
        <v>1.6596900000000001</v>
      </c>
      <c r="N965" s="1">
        <v>2.4207900000000002</v>
      </c>
      <c r="O965" s="2">
        <v>0.83181000000000005</v>
      </c>
      <c r="W965">
        <v>28.96</v>
      </c>
      <c r="X965">
        <v>0.71909000000000001</v>
      </c>
      <c r="Y965">
        <v>0.36384</v>
      </c>
    </row>
    <row r="966" spans="2:25" x14ac:dyDescent="0.25">
      <c r="B966" s="3">
        <v>29</v>
      </c>
      <c r="C966" s="1">
        <v>1180.39769</v>
      </c>
      <c r="D966" s="2">
        <v>278.13479000000001</v>
      </c>
      <c r="L966" s="3">
        <v>28.98</v>
      </c>
      <c r="M966" s="1">
        <v>1.6304099999999999</v>
      </c>
      <c r="N966" s="1">
        <v>2.4683000000000002</v>
      </c>
      <c r="O966" s="2">
        <v>0.83786000000000005</v>
      </c>
      <c r="W966">
        <v>28.98</v>
      </c>
      <c r="X966">
        <v>0.68981000000000003</v>
      </c>
      <c r="Y966">
        <v>0.37264000000000003</v>
      </c>
    </row>
    <row r="967" spans="2:25" x14ac:dyDescent="0.25">
      <c r="B967" s="3">
        <v>29.02</v>
      </c>
      <c r="C967" s="1">
        <v>1207.0676900000001</v>
      </c>
      <c r="D967" s="2">
        <v>300.63479000000001</v>
      </c>
      <c r="L967" s="3">
        <v>29</v>
      </c>
      <c r="M967" s="1">
        <v>1.6705399999999999</v>
      </c>
      <c r="N967" s="1">
        <v>2.44692</v>
      </c>
      <c r="O967" s="2">
        <v>0.87411000000000005</v>
      </c>
      <c r="W967">
        <v>29</v>
      </c>
      <c r="X967">
        <v>0.72992999999999997</v>
      </c>
      <c r="Y967">
        <v>0.37013000000000001</v>
      </c>
    </row>
    <row r="968" spans="2:25" x14ac:dyDescent="0.25">
      <c r="B968" s="3">
        <v>29.04</v>
      </c>
      <c r="C968" s="1">
        <v>1201.2376899999999</v>
      </c>
      <c r="D968" s="2">
        <v>295.63479000000001</v>
      </c>
      <c r="L968" s="3">
        <v>29.02</v>
      </c>
      <c r="M968" s="1">
        <v>1.6271599999999999</v>
      </c>
      <c r="N968" s="1">
        <v>2.39466</v>
      </c>
      <c r="O968" s="2">
        <v>0.84189000000000003</v>
      </c>
      <c r="W968">
        <v>29.02</v>
      </c>
      <c r="X968">
        <v>0.68654999999999999</v>
      </c>
      <c r="Y968">
        <v>0.35504000000000002</v>
      </c>
    </row>
    <row r="969" spans="2:25" x14ac:dyDescent="0.25">
      <c r="B969" s="3">
        <v>29.06</v>
      </c>
      <c r="C969" s="1">
        <v>1207.89769</v>
      </c>
      <c r="D969" s="2">
        <v>329.80479000000003</v>
      </c>
      <c r="L969" s="3">
        <v>29.04</v>
      </c>
      <c r="M969" s="1">
        <v>1.6119699999999999</v>
      </c>
      <c r="N969" s="1">
        <v>2.44929</v>
      </c>
      <c r="O969" s="2">
        <v>0.84289000000000003</v>
      </c>
      <c r="W969">
        <v>29.04</v>
      </c>
      <c r="X969">
        <v>0.67137000000000002</v>
      </c>
      <c r="Y969">
        <v>0.37075999999999998</v>
      </c>
    </row>
    <row r="970" spans="2:25" x14ac:dyDescent="0.25">
      <c r="B970" s="3">
        <v>29.08</v>
      </c>
      <c r="C970" s="1">
        <v>1180.39769</v>
      </c>
      <c r="D970" s="2">
        <v>298.97478999999998</v>
      </c>
      <c r="L970" s="3">
        <v>29.06</v>
      </c>
      <c r="M970" s="1">
        <v>1.6217299999999999</v>
      </c>
      <c r="N970" s="1">
        <v>2.4397899999999999</v>
      </c>
      <c r="O970" s="2">
        <v>0.83786000000000005</v>
      </c>
      <c r="W970">
        <v>29.06</v>
      </c>
      <c r="X970">
        <v>0.68113000000000001</v>
      </c>
      <c r="Y970">
        <v>0.34687000000000001</v>
      </c>
    </row>
    <row r="971" spans="2:25" x14ac:dyDescent="0.25">
      <c r="B971" s="3">
        <v>29.1</v>
      </c>
      <c r="C971" s="1">
        <v>1157.0676900000001</v>
      </c>
      <c r="D971" s="2">
        <v>293.97478999999998</v>
      </c>
      <c r="L971" s="3">
        <v>29.08</v>
      </c>
      <c r="M971" s="1">
        <v>1.6661999999999999</v>
      </c>
      <c r="N971" s="1">
        <v>2.3685299999999998</v>
      </c>
      <c r="O971" s="2">
        <v>0.84692000000000001</v>
      </c>
      <c r="W971">
        <v>29.08</v>
      </c>
      <c r="X971">
        <v>0.72560000000000002</v>
      </c>
      <c r="Y971">
        <v>0.36132999999999998</v>
      </c>
    </row>
    <row r="972" spans="2:25" x14ac:dyDescent="0.25">
      <c r="B972" s="3">
        <v>29.12</v>
      </c>
      <c r="C972" s="1">
        <v>1143.7376899999999</v>
      </c>
      <c r="D972" s="2">
        <v>261.47478999999998</v>
      </c>
      <c r="L972" s="3">
        <v>29.1</v>
      </c>
      <c r="M972" s="1">
        <v>1.6542699999999999</v>
      </c>
      <c r="N972" s="1">
        <v>2.33053</v>
      </c>
      <c r="O972" s="2">
        <v>0.82577</v>
      </c>
      <c r="W972">
        <v>29.1</v>
      </c>
      <c r="X972">
        <v>0.71367000000000003</v>
      </c>
      <c r="Y972">
        <v>0.34876000000000001</v>
      </c>
    </row>
    <row r="973" spans="2:25" x14ac:dyDescent="0.25">
      <c r="B973" s="3">
        <v>29.14</v>
      </c>
      <c r="C973" s="1">
        <v>1194.5676900000001</v>
      </c>
      <c r="D973" s="2">
        <v>248.13479000000001</v>
      </c>
      <c r="L973" s="3">
        <v>29.12</v>
      </c>
      <c r="M973" s="1">
        <v>1.6401699999999999</v>
      </c>
      <c r="N973" s="1">
        <v>2.38991</v>
      </c>
      <c r="O973" s="2">
        <v>0.84994000000000003</v>
      </c>
      <c r="W973">
        <v>29.12</v>
      </c>
      <c r="X973">
        <v>0.69957000000000003</v>
      </c>
      <c r="Y973">
        <v>0.36258000000000001</v>
      </c>
    </row>
    <row r="974" spans="2:25" x14ac:dyDescent="0.25">
      <c r="B974" s="3">
        <v>29.16</v>
      </c>
      <c r="C974" s="1">
        <v>1143.7376899999999</v>
      </c>
      <c r="D974" s="2">
        <v>303.97478999999998</v>
      </c>
      <c r="L974" s="3">
        <v>29.14</v>
      </c>
      <c r="M974" s="1">
        <v>1.6466799999999999</v>
      </c>
      <c r="N974" s="1">
        <v>2.39466</v>
      </c>
      <c r="O974" s="2">
        <v>0.82174000000000003</v>
      </c>
      <c r="W974">
        <v>29.14</v>
      </c>
      <c r="X974">
        <v>0.70606999999999998</v>
      </c>
      <c r="Y974">
        <v>0.35566999999999999</v>
      </c>
    </row>
    <row r="975" spans="2:25" x14ac:dyDescent="0.25">
      <c r="B975" s="3">
        <v>29.18</v>
      </c>
      <c r="C975" s="1">
        <v>1150.39769</v>
      </c>
      <c r="D975" s="2">
        <v>286.47478999999998</v>
      </c>
      <c r="L975" s="3">
        <v>29.16</v>
      </c>
      <c r="M975" s="1">
        <v>1.6249899999999999</v>
      </c>
      <c r="N975" s="1">
        <v>2.4302899999999998</v>
      </c>
      <c r="O975" s="2">
        <v>0.83382999999999996</v>
      </c>
      <c r="W975">
        <v>29.16</v>
      </c>
      <c r="X975">
        <v>0.68437999999999999</v>
      </c>
      <c r="Y975">
        <v>0.34436</v>
      </c>
    </row>
    <row r="976" spans="2:25" x14ac:dyDescent="0.25">
      <c r="B976" s="3">
        <v>29.2</v>
      </c>
      <c r="C976" s="1">
        <v>1202.89769</v>
      </c>
      <c r="D976" s="2">
        <v>271.47478999999998</v>
      </c>
      <c r="L976" s="3">
        <v>29.18</v>
      </c>
      <c r="M976" s="1">
        <v>1.6173900000000001</v>
      </c>
      <c r="N976" s="1">
        <v>2.4231699999999998</v>
      </c>
      <c r="O976" s="2">
        <v>0.83886000000000005</v>
      </c>
      <c r="W976">
        <v>29.18</v>
      </c>
      <c r="X976">
        <v>0.67679</v>
      </c>
      <c r="Y976">
        <v>0.32990000000000003</v>
      </c>
    </row>
    <row r="977" spans="2:25" x14ac:dyDescent="0.25">
      <c r="B977" s="3">
        <v>29.22</v>
      </c>
      <c r="C977" s="1">
        <v>1183.7376899999999</v>
      </c>
      <c r="D977" s="2">
        <v>293.13479000000001</v>
      </c>
      <c r="L977" s="3">
        <v>29.2</v>
      </c>
      <c r="M977" s="1">
        <v>1.6314900000000001</v>
      </c>
      <c r="N977" s="1">
        <v>2.4089200000000002</v>
      </c>
      <c r="O977" s="2">
        <v>0.80966000000000005</v>
      </c>
      <c r="W977">
        <v>29.2</v>
      </c>
      <c r="X977">
        <v>0.69089</v>
      </c>
      <c r="Y977">
        <v>0.35943999999999998</v>
      </c>
    </row>
    <row r="978" spans="2:25" x14ac:dyDescent="0.25">
      <c r="B978" s="3">
        <v>29.24</v>
      </c>
      <c r="C978" s="1">
        <v>1205.39769</v>
      </c>
      <c r="D978" s="2">
        <v>298.97478999999998</v>
      </c>
      <c r="L978" s="3">
        <v>29.22</v>
      </c>
      <c r="M978" s="1">
        <v>1.6336599999999999</v>
      </c>
      <c r="N978" s="1">
        <v>2.4041600000000001</v>
      </c>
      <c r="O978" s="2">
        <v>0.81972999999999996</v>
      </c>
      <c r="W978">
        <v>29.22</v>
      </c>
      <c r="X978">
        <v>0.69306000000000001</v>
      </c>
      <c r="Y978">
        <v>0.36258000000000001</v>
      </c>
    </row>
    <row r="979" spans="2:25" x14ac:dyDescent="0.25">
      <c r="B979" s="3">
        <v>29.26</v>
      </c>
      <c r="C979" s="1">
        <v>1196.2376899999999</v>
      </c>
      <c r="D979" s="2">
        <v>312.30479000000003</v>
      </c>
      <c r="L979" s="3">
        <v>29.24</v>
      </c>
      <c r="M979" s="1">
        <v>1.6195600000000001</v>
      </c>
      <c r="N979" s="1">
        <v>2.44692</v>
      </c>
      <c r="O979" s="2">
        <v>0.83886000000000005</v>
      </c>
      <c r="W979">
        <v>29.24</v>
      </c>
      <c r="X979">
        <v>0.67896000000000001</v>
      </c>
      <c r="Y979">
        <v>0.34121000000000001</v>
      </c>
    </row>
    <row r="980" spans="2:25" x14ac:dyDescent="0.25">
      <c r="B980" s="3">
        <v>29.28</v>
      </c>
      <c r="C980" s="1">
        <v>1192.89769</v>
      </c>
      <c r="D980" s="2">
        <v>296.47478999999998</v>
      </c>
      <c r="L980" s="3">
        <v>29.26</v>
      </c>
      <c r="M980" s="1">
        <v>1.6173900000000001</v>
      </c>
      <c r="N980" s="1">
        <v>2.4136600000000001</v>
      </c>
      <c r="O980" s="2">
        <v>0.86604999999999999</v>
      </c>
      <c r="W980">
        <v>29.26</v>
      </c>
      <c r="X980">
        <v>0.67679</v>
      </c>
      <c r="Y980">
        <v>0.32990000000000003</v>
      </c>
    </row>
    <row r="981" spans="2:25" x14ac:dyDescent="0.25">
      <c r="B981" s="3">
        <v>29.3</v>
      </c>
      <c r="C981" s="1">
        <v>1223.7376899999999</v>
      </c>
      <c r="D981" s="2">
        <v>312.30479000000003</v>
      </c>
      <c r="L981" s="3">
        <v>29.28</v>
      </c>
      <c r="M981" s="1">
        <v>1.6076299999999999</v>
      </c>
      <c r="N981" s="1">
        <v>2.4184199999999998</v>
      </c>
      <c r="O981" s="2">
        <v>0.87512000000000001</v>
      </c>
      <c r="W981">
        <v>29.28</v>
      </c>
      <c r="X981">
        <v>0.66703000000000001</v>
      </c>
      <c r="Y981">
        <v>0.34372999999999998</v>
      </c>
    </row>
    <row r="982" spans="2:25" x14ac:dyDescent="0.25">
      <c r="B982" s="3">
        <v>29.32</v>
      </c>
      <c r="C982" s="1">
        <v>1196.2376899999999</v>
      </c>
      <c r="D982" s="2">
        <v>264.80479000000003</v>
      </c>
      <c r="L982" s="3">
        <v>29.3</v>
      </c>
      <c r="M982" s="1">
        <v>1.6314900000000001</v>
      </c>
      <c r="N982" s="1">
        <v>2.4017900000000001</v>
      </c>
      <c r="O982" s="2">
        <v>0.86102000000000001</v>
      </c>
      <c r="W982">
        <v>29.3</v>
      </c>
      <c r="X982">
        <v>0.69089</v>
      </c>
      <c r="Y982">
        <v>0.32990000000000003</v>
      </c>
    </row>
    <row r="983" spans="2:25" x14ac:dyDescent="0.25">
      <c r="B983" s="3">
        <v>29.34</v>
      </c>
      <c r="C983" s="1">
        <v>1204.5676900000001</v>
      </c>
      <c r="D983" s="2">
        <v>279.80479000000003</v>
      </c>
      <c r="L983" s="3">
        <v>29.32</v>
      </c>
      <c r="M983" s="1">
        <v>1.6477599999999999</v>
      </c>
      <c r="N983" s="1">
        <v>2.4136600000000001</v>
      </c>
      <c r="O983" s="2">
        <v>0.85597999999999996</v>
      </c>
      <c r="W983">
        <v>29.32</v>
      </c>
      <c r="X983">
        <v>0.70716000000000001</v>
      </c>
      <c r="Y983">
        <v>0.34059</v>
      </c>
    </row>
    <row r="984" spans="2:25" x14ac:dyDescent="0.25">
      <c r="B984" s="3">
        <v>29.36</v>
      </c>
      <c r="C984" s="1">
        <v>1194.5676900000001</v>
      </c>
      <c r="D984" s="2">
        <v>260.63479000000001</v>
      </c>
      <c r="L984" s="3">
        <v>29.34</v>
      </c>
      <c r="M984" s="1">
        <v>1.6553599999999999</v>
      </c>
      <c r="N984" s="1">
        <v>2.3851599999999999</v>
      </c>
      <c r="O984" s="2">
        <v>0.82779000000000003</v>
      </c>
      <c r="W984">
        <v>29.34</v>
      </c>
      <c r="X984">
        <v>0.71475</v>
      </c>
      <c r="Y984">
        <v>0.34813</v>
      </c>
    </row>
    <row r="985" spans="2:25" x14ac:dyDescent="0.25">
      <c r="B985" s="3">
        <v>29.38</v>
      </c>
      <c r="C985" s="1">
        <v>1179.5676900000001</v>
      </c>
      <c r="D985" s="2">
        <v>313.97478999999998</v>
      </c>
      <c r="L985" s="3">
        <v>29.36</v>
      </c>
      <c r="M985" s="1">
        <v>1.6152299999999999</v>
      </c>
      <c r="N985" s="1">
        <v>2.4184199999999998</v>
      </c>
      <c r="O985" s="2">
        <v>0.83482999999999996</v>
      </c>
      <c r="W985">
        <v>29.36</v>
      </c>
      <c r="X985">
        <v>0.67462</v>
      </c>
      <c r="Y985">
        <v>0.35630000000000001</v>
      </c>
    </row>
    <row r="986" spans="2:25" x14ac:dyDescent="0.25">
      <c r="B986" s="3">
        <v>29.4</v>
      </c>
      <c r="C986" s="1">
        <v>1177.89769</v>
      </c>
      <c r="D986" s="2">
        <v>283.97478999999998</v>
      </c>
      <c r="L986" s="3">
        <v>29.38</v>
      </c>
      <c r="M986" s="1">
        <v>1.6271599999999999</v>
      </c>
      <c r="N986" s="1">
        <v>2.4635500000000001</v>
      </c>
      <c r="O986" s="2">
        <v>0.82074000000000003</v>
      </c>
      <c r="W986">
        <v>29.38</v>
      </c>
      <c r="X986">
        <v>0.68654999999999999</v>
      </c>
      <c r="Y986">
        <v>0.36132999999999998</v>
      </c>
    </row>
    <row r="987" spans="2:25" x14ac:dyDescent="0.25">
      <c r="B987" s="3">
        <v>29.42</v>
      </c>
      <c r="C987" s="1">
        <v>1202.89769</v>
      </c>
      <c r="D987" s="2">
        <v>223.13779</v>
      </c>
      <c r="L987" s="3">
        <v>29.4</v>
      </c>
      <c r="M987" s="1">
        <v>1.6488499999999999</v>
      </c>
      <c r="N987" s="1">
        <v>2.4160400000000002</v>
      </c>
      <c r="O987" s="2">
        <v>0.81772</v>
      </c>
      <c r="W987">
        <v>29.4</v>
      </c>
      <c r="X987">
        <v>0.70823999999999998</v>
      </c>
      <c r="Y987">
        <v>0.35127000000000003</v>
      </c>
    </row>
    <row r="988" spans="2:25" x14ac:dyDescent="0.25">
      <c r="B988" s="3">
        <v>29.44</v>
      </c>
      <c r="C988" s="1">
        <v>1252.0676900000001</v>
      </c>
      <c r="D988" s="2">
        <v>277.30479000000003</v>
      </c>
      <c r="L988" s="3">
        <v>29.42</v>
      </c>
      <c r="M988" s="1">
        <v>1.6434299999999999</v>
      </c>
      <c r="N988" s="1">
        <v>2.39466</v>
      </c>
      <c r="O988" s="2">
        <v>0.82074000000000003</v>
      </c>
      <c r="W988">
        <v>29.42</v>
      </c>
      <c r="X988">
        <v>0.70282</v>
      </c>
      <c r="Y988">
        <v>0.34560999999999997</v>
      </c>
    </row>
    <row r="989" spans="2:25" x14ac:dyDescent="0.25">
      <c r="B989" s="3">
        <v>29.46</v>
      </c>
      <c r="C989" s="1">
        <v>1170.39769</v>
      </c>
      <c r="D989" s="2">
        <v>292.30479000000003</v>
      </c>
      <c r="L989" s="3">
        <v>29.44</v>
      </c>
      <c r="M989" s="1">
        <v>1.6119699999999999</v>
      </c>
      <c r="N989" s="1">
        <v>2.3519100000000002</v>
      </c>
      <c r="O989" s="2">
        <v>0.84389999999999998</v>
      </c>
      <c r="W989">
        <v>29.44</v>
      </c>
      <c r="X989">
        <v>0.67137000000000002</v>
      </c>
      <c r="Y989">
        <v>0.35000999999999999</v>
      </c>
    </row>
    <row r="990" spans="2:25" x14ac:dyDescent="0.25">
      <c r="B990" s="3">
        <v>29.48</v>
      </c>
      <c r="C990" s="1">
        <v>1148.7376899999999</v>
      </c>
      <c r="D990" s="2">
        <v>297.30479000000003</v>
      </c>
      <c r="L990" s="3">
        <v>29.46</v>
      </c>
      <c r="M990" s="1">
        <v>1.6011299999999999</v>
      </c>
      <c r="N990" s="1">
        <v>2.4041600000000001</v>
      </c>
      <c r="O990" s="2">
        <v>0.85196000000000005</v>
      </c>
      <c r="W990">
        <v>29.46</v>
      </c>
      <c r="X990">
        <v>0.66052</v>
      </c>
      <c r="Y990">
        <v>0.33304</v>
      </c>
    </row>
    <row r="991" spans="2:25" x14ac:dyDescent="0.25">
      <c r="B991" s="3">
        <v>29.5</v>
      </c>
      <c r="C991" s="1">
        <v>1192.0676900000001</v>
      </c>
      <c r="D991" s="2">
        <v>269.80479000000003</v>
      </c>
      <c r="L991" s="3">
        <v>29.48</v>
      </c>
      <c r="M991" s="1">
        <v>1.6184799999999999</v>
      </c>
      <c r="N991" s="1">
        <v>2.3804099999999999</v>
      </c>
      <c r="O991" s="2">
        <v>0.85899999999999999</v>
      </c>
      <c r="W991">
        <v>29.48</v>
      </c>
      <c r="X991">
        <v>0.67786999999999997</v>
      </c>
      <c r="Y991">
        <v>0.34247</v>
      </c>
    </row>
    <row r="992" spans="2:25" x14ac:dyDescent="0.25">
      <c r="B992" s="3">
        <v>29.52</v>
      </c>
      <c r="C992" s="1">
        <v>1200.39769</v>
      </c>
      <c r="D992" s="2">
        <v>241.47179</v>
      </c>
      <c r="L992" s="3">
        <v>29.5</v>
      </c>
      <c r="M992" s="1">
        <v>1.6531899999999999</v>
      </c>
      <c r="N992" s="1">
        <v>2.4706700000000001</v>
      </c>
      <c r="O992" s="2">
        <v>0.85699000000000003</v>
      </c>
      <c r="W992">
        <v>29.5</v>
      </c>
      <c r="X992">
        <v>0.71257999999999999</v>
      </c>
      <c r="Y992">
        <v>0.32927000000000001</v>
      </c>
    </row>
    <row r="993" spans="2:25" x14ac:dyDescent="0.25">
      <c r="B993" s="3">
        <v>29.54</v>
      </c>
      <c r="C993" s="1">
        <v>1142.0676900000001</v>
      </c>
      <c r="D993" s="2">
        <v>262.30479000000003</v>
      </c>
      <c r="L993" s="3">
        <v>29.52</v>
      </c>
      <c r="M993" s="1">
        <v>1.6651199999999999</v>
      </c>
      <c r="N993" s="1">
        <v>2.4184199999999998</v>
      </c>
      <c r="O993" s="2">
        <v>0.85397000000000001</v>
      </c>
      <c r="W993">
        <v>29.52</v>
      </c>
      <c r="X993">
        <v>0.72450999999999999</v>
      </c>
      <c r="Y993">
        <v>0.34372999999999998</v>
      </c>
    </row>
    <row r="994" spans="2:25" x14ac:dyDescent="0.25">
      <c r="B994" s="3">
        <v>29.56</v>
      </c>
      <c r="C994" s="1">
        <v>1213.7376899999999</v>
      </c>
      <c r="D994" s="2">
        <v>270.63479000000001</v>
      </c>
      <c r="L994" s="3">
        <v>29.54</v>
      </c>
      <c r="M994" s="1">
        <v>1.6640299999999999</v>
      </c>
      <c r="N994" s="1">
        <v>2.4041600000000001</v>
      </c>
      <c r="O994" s="2">
        <v>0.81569999999999998</v>
      </c>
      <c r="W994">
        <v>29.54</v>
      </c>
      <c r="X994">
        <v>0.72343000000000002</v>
      </c>
      <c r="Y994">
        <v>0.34372999999999998</v>
      </c>
    </row>
    <row r="995" spans="2:25" x14ac:dyDescent="0.25">
      <c r="B995" s="3">
        <v>29.58</v>
      </c>
      <c r="C995" s="1">
        <v>1194.5676900000001</v>
      </c>
      <c r="D995" s="2">
        <v>249.80479</v>
      </c>
      <c r="L995" s="3">
        <v>29.56</v>
      </c>
      <c r="M995" s="1">
        <v>1.6228199999999999</v>
      </c>
      <c r="N995" s="1">
        <v>2.4160400000000002</v>
      </c>
      <c r="O995" s="2">
        <v>0.83886000000000005</v>
      </c>
      <c r="W995">
        <v>29.56</v>
      </c>
      <c r="X995">
        <v>0.68220999999999998</v>
      </c>
      <c r="Y995">
        <v>0.35943999999999998</v>
      </c>
    </row>
    <row r="996" spans="2:25" x14ac:dyDescent="0.25">
      <c r="B996" s="3">
        <v>29.6</v>
      </c>
      <c r="C996" s="1">
        <v>1172.89769</v>
      </c>
      <c r="D996" s="2">
        <v>267.30479000000003</v>
      </c>
      <c r="L996" s="3">
        <v>29.58</v>
      </c>
      <c r="M996" s="1">
        <v>1.6423399999999999</v>
      </c>
      <c r="N996" s="1">
        <v>2.3709099999999999</v>
      </c>
      <c r="O996" s="2">
        <v>0.83886000000000005</v>
      </c>
      <c r="W996">
        <v>29.58</v>
      </c>
      <c r="X996">
        <v>0.70174000000000003</v>
      </c>
      <c r="Y996">
        <v>0.33367000000000002</v>
      </c>
    </row>
    <row r="997" spans="2:25" x14ac:dyDescent="0.25">
      <c r="B997" s="3">
        <v>29.62</v>
      </c>
      <c r="C997" s="1">
        <v>1191.2376899999999</v>
      </c>
      <c r="D997" s="2">
        <v>233.13779</v>
      </c>
      <c r="L997" s="3">
        <v>29.6</v>
      </c>
      <c r="M997" s="1">
        <v>1.6119699999999999</v>
      </c>
      <c r="N997" s="1">
        <v>2.3637800000000002</v>
      </c>
      <c r="O997" s="2">
        <v>0.88619000000000003</v>
      </c>
      <c r="W997">
        <v>29.6</v>
      </c>
      <c r="X997">
        <v>0.67137000000000002</v>
      </c>
      <c r="Y997">
        <v>0.33240999999999998</v>
      </c>
    </row>
    <row r="998" spans="2:25" x14ac:dyDescent="0.25">
      <c r="B998" s="3">
        <v>29.64</v>
      </c>
      <c r="C998" s="1">
        <v>1162.0676900000001</v>
      </c>
      <c r="D998" s="2">
        <v>288.13479000000001</v>
      </c>
      <c r="L998" s="3">
        <v>29.62</v>
      </c>
      <c r="M998" s="1">
        <v>1.6076299999999999</v>
      </c>
      <c r="N998" s="1">
        <v>2.38279</v>
      </c>
      <c r="O998" s="2">
        <v>0.85497999999999996</v>
      </c>
      <c r="W998">
        <v>29.62</v>
      </c>
      <c r="X998">
        <v>0.66703000000000001</v>
      </c>
      <c r="Y998">
        <v>0.31669999999999998</v>
      </c>
    </row>
    <row r="999" spans="2:25" x14ac:dyDescent="0.25">
      <c r="B999" s="3">
        <v>29.66</v>
      </c>
      <c r="C999" s="1">
        <v>1144.5676900000001</v>
      </c>
      <c r="D999" s="2">
        <v>313.97478999999998</v>
      </c>
      <c r="L999" s="3">
        <v>29.64</v>
      </c>
      <c r="M999" s="1">
        <v>1.6488499999999999</v>
      </c>
      <c r="N999" s="1">
        <v>2.3804099999999999</v>
      </c>
      <c r="O999" s="2">
        <v>0.86404000000000003</v>
      </c>
      <c r="W999">
        <v>29.64</v>
      </c>
      <c r="X999">
        <v>0.70823999999999998</v>
      </c>
      <c r="Y999">
        <v>0.33367000000000002</v>
      </c>
    </row>
    <row r="1000" spans="2:25" x14ac:dyDescent="0.25">
      <c r="B1000" s="3">
        <v>29.68</v>
      </c>
      <c r="C1000" s="1">
        <v>1171.2376899999999</v>
      </c>
      <c r="D1000" s="2">
        <v>238.97179</v>
      </c>
      <c r="L1000" s="3">
        <v>29.66</v>
      </c>
      <c r="M1000" s="1">
        <v>1.6488499999999999</v>
      </c>
      <c r="N1000" s="1">
        <v>2.4065400000000001</v>
      </c>
      <c r="O1000" s="2">
        <v>0.85094999999999998</v>
      </c>
      <c r="W1000">
        <v>29.66</v>
      </c>
      <c r="X1000">
        <v>0.70823999999999998</v>
      </c>
      <c r="Y1000">
        <v>0.34560999999999997</v>
      </c>
    </row>
    <row r="1001" spans="2:25" x14ac:dyDescent="0.25">
      <c r="B1001" s="3">
        <v>29.7</v>
      </c>
      <c r="C1001" s="1">
        <v>1219.5676900000001</v>
      </c>
      <c r="D1001" s="2">
        <v>217.30479</v>
      </c>
      <c r="L1001" s="3">
        <v>29.68</v>
      </c>
      <c r="M1001" s="1">
        <v>1.6445099999999999</v>
      </c>
      <c r="N1001" s="1">
        <v>2.4065400000000001</v>
      </c>
      <c r="O1001" s="2">
        <v>0.83282</v>
      </c>
      <c r="W1001">
        <v>29.68</v>
      </c>
      <c r="X1001">
        <v>0.70389999999999997</v>
      </c>
      <c r="Y1001">
        <v>0.35315999999999997</v>
      </c>
    </row>
    <row r="1002" spans="2:25" x14ac:dyDescent="0.25">
      <c r="B1002" s="3">
        <v>29.72</v>
      </c>
      <c r="C1002" s="1">
        <v>1177.0676900000001</v>
      </c>
      <c r="D1002" s="2">
        <v>257.30479000000003</v>
      </c>
      <c r="L1002" s="3">
        <v>29.7</v>
      </c>
      <c r="M1002" s="1">
        <v>1.6087199999999999</v>
      </c>
      <c r="N1002" s="1">
        <v>2.3970400000000001</v>
      </c>
      <c r="O1002" s="2">
        <v>0.83584000000000003</v>
      </c>
      <c r="W1002">
        <v>29.7</v>
      </c>
      <c r="X1002">
        <v>0.66810999999999998</v>
      </c>
      <c r="Y1002">
        <v>0.35189999999999999</v>
      </c>
    </row>
    <row r="1003" spans="2:25" x14ac:dyDescent="0.25">
      <c r="B1003" s="3">
        <v>29.74</v>
      </c>
      <c r="C1003" s="1">
        <v>1158.7376899999999</v>
      </c>
      <c r="D1003" s="2">
        <v>302.30479000000003</v>
      </c>
      <c r="L1003" s="3">
        <v>29.72</v>
      </c>
      <c r="M1003" s="1">
        <v>1.6011299999999999</v>
      </c>
      <c r="N1003" s="1">
        <v>2.4112900000000002</v>
      </c>
      <c r="O1003" s="2">
        <v>0.82476000000000005</v>
      </c>
      <c r="W1003">
        <v>29.72</v>
      </c>
      <c r="X1003">
        <v>0.66052</v>
      </c>
      <c r="Y1003">
        <v>0.34436</v>
      </c>
    </row>
    <row r="1004" spans="2:25" x14ac:dyDescent="0.25">
      <c r="B1004" s="3">
        <v>29.76</v>
      </c>
      <c r="C1004" s="1">
        <v>1169.5676900000001</v>
      </c>
      <c r="D1004" s="2">
        <v>283.97478999999998</v>
      </c>
      <c r="L1004" s="3">
        <v>29.74</v>
      </c>
      <c r="M1004" s="1">
        <v>1.5978699999999999</v>
      </c>
      <c r="N1004" s="1">
        <v>2.4231699999999998</v>
      </c>
      <c r="O1004" s="2">
        <v>0.82274999999999998</v>
      </c>
      <c r="W1004">
        <v>29.74</v>
      </c>
      <c r="X1004">
        <v>0.65727000000000002</v>
      </c>
      <c r="Y1004">
        <v>0.34059</v>
      </c>
    </row>
    <row r="1005" spans="2:25" x14ac:dyDescent="0.25">
      <c r="B1005" s="3">
        <v>29.78</v>
      </c>
      <c r="C1005" s="1">
        <v>1188.7376899999999</v>
      </c>
      <c r="D1005" s="2">
        <v>277.30479000000003</v>
      </c>
      <c r="L1005" s="3">
        <v>29.76</v>
      </c>
      <c r="M1005" s="1">
        <v>1.6087199999999999</v>
      </c>
      <c r="N1005" s="1">
        <v>2.4279199999999999</v>
      </c>
      <c r="O1005" s="2">
        <v>0.81369000000000002</v>
      </c>
      <c r="W1005">
        <v>29.76</v>
      </c>
      <c r="X1005">
        <v>0.66810999999999998</v>
      </c>
      <c r="Y1005">
        <v>0.33304</v>
      </c>
    </row>
    <row r="1006" spans="2:25" x14ac:dyDescent="0.25">
      <c r="B1006" s="3">
        <v>29.8</v>
      </c>
      <c r="C1006" s="1">
        <v>1197.0676900000001</v>
      </c>
      <c r="D1006" s="2">
        <v>279.80479000000003</v>
      </c>
      <c r="L1006" s="3">
        <v>29.78</v>
      </c>
      <c r="M1006" s="1">
        <v>1.6173900000000001</v>
      </c>
      <c r="N1006" s="1">
        <v>2.5158</v>
      </c>
      <c r="O1006" s="2">
        <v>0.81671000000000005</v>
      </c>
      <c r="W1006">
        <v>29.78</v>
      </c>
      <c r="X1006">
        <v>0.67679</v>
      </c>
      <c r="Y1006">
        <v>0.31607000000000002</v>
      </c>
    </row>
    <row r="1007" spans="2:25" x14ac:dyDescent="0.25">
      <c r="B1007" s="3">
        <v>29.82</v>
      </c>
      <c r="C1007" s="1">
        <v>1197.0676900000001</v>
      </c>
      <c r="D1007" s="2">
        <v>267.30479000000003</v>
      </c>
      <c r="L1007" s="3">
        <v>29.8</v>
      </c>
      <c r="M1007" s="1">
        <v>1.6163099999999999</v>
      </c>
      <c r="N1007" s="1">
        <v>2.4374199999999999</v>
      </c>
      <c r="O1007" s="2">
        <v>0.78549000000000002</v>
      </c>
      <c r="W1007">
        <v>29.8</v>
      </c>
      <c r="X1007">
        <v>0.67571000000000003</v>
      </c>
      <c r="Y1007">
        <v>0.33744000000000002</v>
      </c>
    </row>
    <row r="1008" spans="2:25" x14ac:dyDescent="0.25">
      <c r="B1008" s="3">
        <v>29.84</v>
      </c>
      <c r="C1008" s="1">
        <v>1151.2376899999999</v>
      </c>
      <c r="D1008" s="2">
        <v>294.80479000000003</v>
      </c>
      <c r="L1008" s="3">
        <v>29.82</v>
      </c>
      <c r="M1008" s="1">
        <v>1.6661999999999999</v>
      </c>
      <c r="N1008" s="1">
        <v>2.44929</v>
      </c>
      <c r="O1008" s="2">
        <v>0.82376000000000005</v>
      </c>
      <c r="W1008">
        <v>29.82</v>
      </c>
      <c r="X1008">
        <v>0.72560000000000002</v>
      </c>
      <c r="Y1008">
        <v>0.36007</v>
      </c>
    </row>
    <row r="1009" spans="2:25" x14ac:dyDescent="0.25">
      <c r="B1009" s="3">
        <v>29.86</v>
      </c>
      <c r="C1009" s="1">
        <v>1156.2376899999999</v>
      </c>
      <c r="D1009" s="2">
        <v>273.13479000000001</v>
      </c>
      <c r="L1009" s="3">
        <v>29.84</v>
      </c>
      <c r="M1009" s="1">
        <v>1.6130599999999999</v>
      </c>
      <c r="N1009" s="1">
        <v>2.4302899999999998</v>
      </c>
      <c r="O1009" s="2">
        <v>0.84692000000000001</v>
      </c>
      <c r="W1009">
        <v>29.84</v>
      </c>
      <c r="X1009">
        <v>0.67244999999999999</v>
      </c>
      <c r="Y1009">
        <v>0.35943999999999998</v>
      </c>
    </row>
    <row r="1010" spans="2:25" x14ac:dyDescent="0.25">
      <c r="B1010" s="3">
        <v>29.88</v>
      </c>
      <c r="C1010" s="1">
        <v>1182.0676900000001</v>
      </c>
      <c r="D1010" s="2">
        <v>234.80479</v>
      </c>
      <c r="L1010" s="3">
        <v>29.86</v>
      </c>
      <c r="M1010" s="1">
        <v>1.5913600000000001</v>
      </c>
      <c r="N1010" s="1">
        <v>2.3709099999999999</v>
      </c>
      <c r="O1010" s="2">
        <v>0.83482999999999996</v>
      </c>
      <c r="W1010">
        <v>29.86</v>
      </c>
      <c r="X1010">
        <v>0.65076000000000001</v>
      </c>
      <c r="Y1010">
        <v>0.32423999999999997</v>
      </c>
    </row>
    <row r="1011" spans="2:25" x14ac:dyDescent="0.25">
      <c r="B1011" s="3">
        <v>29.9</v>
      </c>
      <c r="C1011" s="1">
        <v>1159.5676900000001</v>
      </c>
      <c r="D1011" s="2">
        <v>294.80479000000003</v>
      </c>
      <c r="L1011" s="3">
        <v>29.88</v>
      </c>
      <c r="M1011" s="1">
        <v>1.5631600000000001</v>
      </c>
      <c r="N1011" s="1">
        <v>2.3637800000000002</v>
      </c>
      <c r="O1011" s="2">
        <v>0.83181000000000005</v>
      </c>
      <c r="W1011">
        <v>29.88</v>
      </c>
      <c r="X1011">
        <v>0.62256</v>
      </c>
      <c r="Y1011">
        <v>0.32173000000000002</v>
      </c>
    </row>
    <row r="1012" spans="2:25" x14ac:dyDescent="0.25">
      <c r="B1012" s="3">
        <v>29.92</v>
      </c>
      <c r="C1012" s="1">
        <v>1161.2376899999999</v>
      </c>
      <c r="D1012" s="2">
        <v>317.30479000000003</v>
      </c>
      <c r="L1012" s="3">
        <v>29.9</v>
      </c>
      <c r="M1012" s="1">
        <v>1.5967899999999999</v>
      </c>
      <c r="N1012" s="1">
        <v>2.3780399999999999</v>
      </c>
      <c r="O1012" s="2">
        <v>0.83482999999999996</v>
      </c>
      <c r="W1012">
        <v>29.9</v>
      </c>
      <c r="X1012">
        <v>0.65617999999999999</v>
      </c>
      <c r="Y1012">
        <v>0.34436</v>
      </c>
    </row>
    <row r="1013" spans="2:25" x14ac:dyDescent="0.25">
      <c r="B1013" s="3">
        <v>29.94</v>
      </c>
      <c r="C1013" s="1">
        <v>1207.0676900000001</v>
      </c>
      <c r="D1013" s="2">
        <v>278.13479000000001</v>
      </c>
      <c r="L1013" s="3">
        <v>29.92</v>
      </c>
      <c r="M1013" s="1">
        <v>1.5924499999999999</v>
      </c>
      <c r="N1013" s="1">
        <v>2.3732899999999999</v>
      </c>
      <c r="O1013" s="2">
        <v>0.82779000000000003</v>
      </c>
      <c r="W1013">
        <v>29.92</v>
      </c>
      <c r="X1013">
        <v>0.65183999999999997</v>
      </c>
      <c r="Y1013">
        <v>0.34876000000000001</v>
      </c>
    </row>
    <row r="1014" spans="2:25" x14ac:dyDescent="0.25">
      <c r="B1014" s="3">
        <v>29.96</v>
      </c>
      <c r="C1014" s="1">
        <v>1216.2376899999999</v>
      </c>
      <c r="D1014" s="2">
        <v>300.63479000000001</v>
      </c>
      <c r="L1014" s="3">
        <v>29.94</v>
      </c>
      <c r="M1014" s="1">
        <v>1.6163099999999999</v>
      </c>
      <c r="N1014" s="1">
        <v>2.45167</v>
      </c>
      <c r="O1014" s="2">
        <v>0.82074000000000003</v>
      </c>
      <c r="W1014">
        <v>29.94</v>
      </c>
      <c r="X1014">
        <v>0.67571000000000003</v>
      </c>
      <c r="Y1014">
        <v>0.33493000000000001</v>
      </c>
    </row>
    <row r="1015" spans="2:25" x14ac:dyDescent="0.25">
      <c r="B1015" s="3">
        <v>29.98</v>
      </c>
      <c r="C1015" s="1">
        <v>1221.2376899999999</v>
      </c>
      <c r="D1015" s="2">
        <v>283.97478999999998</v>
      </c>
      <c r="L1015" s="3">
        <v>29.96</v>
      </c>
      <c r="M1015" s="1">
        <v>1.6043799999999999</v>
      </c>
      <c r="N1015" s="1">
        <v>2.38279</v>
      </c>
      <c r="O1015" s="2">
        <v>0.82879000000000003</v>
      </c>
      <c r="W1015">
        <v>29.96</v>
      </c>
      <c r="X1015">
        <v>0.66376999999999997</v>
      </c>
      <c r="Y1015">
        <v>0.35189999999999999</v>
      </c>
    </row>
    <row r="1016" spans="2:25" x14ac:dyDescent="0.25">
      <c r="B1016" s="3">
        <v>30</v>
      </c>
      <c r="C1016" s="1">
        <v>1175.39769</v>
      </c>
      <c r="D1016" s="2">
        <v>262.30479000000003</v>
      </c>
      <c r="L1016" s="3">
        <v>29.98</v>
      </c>
      <c r="M1016" s="1">
        <v>1.6022099999999999</v>
      </c>
      <c r="N1016" s="1">
        <v>2.38279</v>
      </c>
      <c r="O1016" s="2">
        <v>0.81369000000000002</v>
      </c>
      <c r="W1016">
        <v>29.98</v>
      </c>
      <c r="X1016">
        <v>0.66161000000000003</v>
      </c>
      <c r="Y1016">
        <v>0.34121000000000001</v>
      </c>
    </row>
    <row r="1017" spans="2:25" x14ac:dyDescent="0.25">
      <c r="B1017" s="3">
        <v>30.02</v>
      </c>
      <c r="C1017" s="1">
        <v>1197.0676900000001</v>
      </c>
      <c r="D1017" s="2">
        <v>288.97478999999998</v>
      </c>
      <c r="L1017" s="3">
        <v>30</v>
      </c>
      <c r="M1017" s="1">
        <v>1.6173900000000001</v>
      </c>
      <c r="N1017" s="1">
        <v>2.4017900000000001</v>
      </c>
      <c r="O1017" s="2">
        <v>0.82979999999999998</v>
      </c>
      <c r="W1017">
        <v>30</v>
      </c>
      <c r="X1017">
        <v>0.67679</v>
      </c>
      <c r="Y1017">
        <v>0.34499000000000002</v>
      </c>
    </row>
    <row r="1018" spans="2:25" x14ac:dyDescent="0.25">
      <c r="B1018" s="3">
        <v>30.04</v>
      </c>
      <c r="C1018" s="1">
        <v>1162.0676900000001</v>
      </c>
      <c r="D1018" s="2">
        <v>297.30479000000003</v>
      </c>
      <c r="L1018" s="3">
        <v>30.02</v>
      </c>
      <c r="M1018" s="1">
        <v>1.6163099999999999</v>
      </c>
      <c r="N1018" s="1">
        <v>2.4350399999999999</v>
      </c>
      <c r="O1018" s="2">
        <v>0.84491000000000005</v>
      </c>
      <c r="W1018">
        <v>30.02</v>
      </c>
      <c r="X1018">
        <v>0.67571000000000003</v>
      </c>
      <c r="Y1018">
        <v>0.32990000000000003</v>
      </c>
    </row>
    <row r="1019" spans="2:25" x14ac:dyDescent="0.25">
      <c r="B1019" s="3">
        <v>30.06</v>
      </c>
      <c r="C1019" s="1">
        <v>1162.89769</v>
      </c>
      <c r="D1019" s="2">
        <v>286.47478999999998</v>
      </c>
      <c r="L1019" s="3">
        <v>30.04</v>
      </c>
      <c r="M1019" s="1">
        <v>1.6260699999999999</v>
      </c>
      <c r="N1019" s="1">
        <v>2.3661599999999998</v>
      </c>
      <c r="O1019" s="2">
        <v>0.83081000000000005</v>
      </c>
      <c r="W1019">
        <v>30.04</v>
      </c>
      <c r="X1019">
        <v>0.68547000000000002</v>
      </c>
      <c r="Y1019">
        <v>0.35566999999999999</v>
      </c>
    </row>
    <row r="1020" spans="2:25" x14ac:dyDescent="0.25">
      <c r="B1020" s="3">
        <v>30.08</v>
      </c>
      <c r="C1020" s="1">
        <v>1199.5676900000001</v>
      </c>
      <c r="D1020" s="2">
        <v>263.97478999999998</v>
      </c>
      <c r="L1020" s="3">
        <v>30.06</v>
      </c>
      <c r="M1020" s="1">
        <v>1.5935299999999999</v>
      </c>
      <c r="N1020" s="1">
        <v>2.3542800000000002</v>
      </c>
      <c r="O1020" s="2">
        <v>0.85497999999999996</v>
      </c>
      <c r="W1020">
        <v>30.06</v>
      </c>
      <c r="X1020">
        <v>0.65293000000000001</v>
      </c>
      <c r="Y1020">
        <v>0.35315999999999997</v>
      </c>
    </row>
    <row r="1021" spans="2:25" x14ac:dyDescent="0.25">
      <c r="B1021" s="3">
        <v>30.1</v>
      </c>
      <c r="C1021" s="1">
        <v>1191.2376899999999</v>
      </c>
      <c r="D1021" s="2">
        <v>255.63479000000001</v>
      </c>
      <c r="L1021" s="3">
        <v>30.08</v>
      </c>
      <c r="M1021" s="1">
        <v>1.5674999999999999</v>
      </c>
      <c r="N1021" s="1">
        <v>2.4184199999999998</v>
      </c>
      <c r="O1021" s="2">
        <v>0.81772</v>
      </c>
      <c r="W1021">
        <v>30.08</v>
      </c>
      <c r="X1021">
        <v>0.62690000000000001</v>
      </c>
      <c r="Y1021">
        <v>0.32362000000000002</v>
      </c>
    </row>
    <row r="1022" spans="2:25" x14ac:dyDescent="0.25">
      <c r="B1022" s="3">
        <v>30.12</v>
      </c>
      <c r="C1022" s="1">
        <v>1136.23469</v>
      </c>
      <c r="D1022" s="2">
        <v>332.30479000000003</v>
      </c>
      <c r="L1022" s="3">
        <v>30.1</v>
      </c>
      <c r="M1022" s="1">
        <v>1.6119699999999999</v>
      </c>
      <c r="N1022" s="1">
        <v>2.5063</v>
      </c>
      <c r="O1022" s="2">
        <v>0.86001000000000005</v>
      </c>
      <c r="W1022">
        <v>30.1</v>
      </c>
      <c r="X1022">
        <v>0.67137000000000002</v>
      </c>
      <c r="Y1022">
        <v>0.31858999999999998</v>
      </c>
    </row>
    <row r="1023" spans="2:25" x14ac:dyDescent="0.25">
      <c r="B1023" s="3">
        <v>30.14</v>
      </c>
      <c r="C1023" s="1">
        <v>1177.0676900000001</v>
      </c>
      <c r="D1023" s="2">
        <v>310.63479000000001</v>
      </c>
      <c r="L1023" s="3">
        <v>30.12</v>
      </c>
      <c r="M1023" s="1">
        <v>1.6271599999999999</v>
      </c>
      <c r="N1023" s="1">
        <v>2.4089200000000002</v>
      </c>
      <c r="O1023" s="2">
        <v>0.85699000000000003</v>
      </c>
      <c r="W1023">
        <v>30.12</v>
      </c>
      <c r="X1023">
        <v>0.68654999999999999</v>
      </c>
      <c r="Y1023">
        <v>0.33052999999999999</v>
      </c>
    </row>
    <row r="1024" spans="2:25" x14ac:dyDescent="0.25">
      <c r="B1024" s="3">
        <v>30.16</v>
      </c>
      <c r="C1024" s="1">
        <v>1162.0676900000001</v>
      </c>
      <c r="D1024" s="2">
        <v>298.13479000000001</v>
      </c>
      <c r="L1024" s="3">
        <v>30.14</v>
      </c>
      <c r="M1024" s="1">
        <v>1.6152299999999999</v>
      </c>
      <c r="N1024" s="1">
        <v>2.3661599999999998</v>
      </c>
      <c r="O1024" s="2">
        <v>0.80966000000000005</v>
      </c>
      <c r="W1024">
        <v>30.14</v>
      </c>
      <c r="X1024">
        <v>0.67462</v>
      </c>
      <c r="Y1024">
        <v>0.35127000000000003</v>
      </c>
    </row>
    <row r="1025" spans="2:25" x14ac:dyDescent="0.25">
      <c r="B1025" s="3">
        <v>30.18</v>
      </c>
      <c r="C1025" s="1">
        <v>1137.9006899999999</v>
      </c>
      <c r="D1025" s="2">
        <v>285.63479000000001</v>
      </c>
      <c r="L1025" s="3">
        <v>30.16</v>
      </c>
      <c r="M1025" s="1">
        <v>1.6141399999999999</v>
      </c>
      <c r="N1025" s="1">
        <v>2.4255399999999998</v>
      </c>
      <c r="O1025" s="2">
        <v>0.84389999999999998</v>
      </c>
      <c r="W1025">
        <v>30.16</v>
      </c>
      <c r="X1025">
        <v>0.67354000000000003</v>
      </c>
      <c r="Y1025">
        <v>0.33744000000000002</v>
      </c>
    </row>
    <row r="1026" spans="2:25" x14ac:dyDescent="0.25">
      <c r="B1026" s="3">
        <v>30.2</v>
      </c>
      <c r="C1026" s="1">
        <v>1136.23469</v>
      </c>
      <c r="D1026" s="2">
        <v>291.47478999999998</v>
      </c>
      <c r="L1026" s="3">
        <v>30.18</v>
      </c>
      <c r="M1026" s="1">
        <v>1.5978699999999999</v>
      </c>
      <c r="N1026" s="1">
        <v>2.4374199999999999</v>
      </c>
      <c r="O1026" s="2">
        <v>0.83081000000000005</v>
      </c>
      <c r="W1026">
        <v>30.18</v>
      </c>
      <c r="X1026">
        <v>0.65727000000000002</v>
      </c>
      <c r="Y1026">
        <v>0.34623999999999999</v>
      </c>
    </row>
    <row r="1027" spans="2:25" x14ac:dyDescent="0.25">
      <c r="B1027" s="3">
        <v>30.22</v>
      </c>
      <c r="C1027" s="1">
        <v>1197.0676900000001</v>
      </c>
      <c r="D1027" s="2">
        <v>328.13479000000001</v>
      </c>
      <c r="L1027" s="3">
        <v>30.2</v>
      </c>
      <c r="M1027" s="1">
        <v>1.6369199999999999</v>
      </c>
      <c r="N1027" s="1">
        <v>2.4302899999999998</v>
      </c>
      <c r="O1027" s="2">
        <v>0.86302999999999996</v>
      </c>
      <c r="W1027">
        <v>30.2</v>
      </c>
      <c r="X1027">
        <v>0.69630999999999998</v>
      </c>
      <c r="Y1027">
        <v>0.31041999999999997</v>
      </c>
    </row>
    <row r="1028" spans="2:25" x14ac:dyDescent="0.25">
      <c r="B1028" s="3">
        <v>30.24</v>
      </c>
      <c r="C1028" s="1">
        <v>1181.2376899999999</v>
      </c>
      <c r="D1028" s="2">
        <v>285.63479000000001</v>
      </c>
      <c r="L1028" s="3">
        <v>30.22</v>
      </c>
      <c r="M1028" s="1">
        <v>1.6249899999999999</v>
      </c>
      <c r="N1028" s="1">
        <v>2.45642</v>
      </c>
      <c r="O1028" s="2">
        <v>0.85699000000000003</v>
      </c>
      <c r="W1028">
        <v>30.22</v>
      </c>
      <c r="X1028">
        <v>0.68437999999999999</v>
      </c>
      <c r="Y1028">
        <v>0.33178999999999997</v>
      </c>
    </row>
    <row r="1029" spans="2:25" x14ac:dyDescent="0.25">
      <c r="B1029" s="3">
        <v>30.26</v>
      </c>
      <c r="C1029" s="1">
        <v>1158.7376899999999</v>
      </c>
      <c r="D1029" s="2">
        <v>296.47478999999998</v>
      </c>
      <c r="L1029" s="3">
        <v>30.24</v>
      </c>
      <c r="M1029" s="1">
        <v>1.6445099999999999</v>
      </c>
      <c r="N1029" s="1">
        <v>2.4065400000000001</v>
      </c>
      <c r="O1029" s="2">
        <v>0.82174000000000003</v>
      </c>
      <c r="W1029">
        <v>30.24</v>
      </c>
      <c r="X1029">
        <v>0.70389999999999997</v>
      </c>
      <c r="Y1029">
        <v>0.33681</v>
      </c>
    </row>
    <row r="1030" spans="2:25" x14ac:dyDescent="0.25">
      <c r="B1030" s="3">
        <v>30.28</v>
      </c>
      <c r="C1030" s="1">
        <v>1190.39769</v>
      </c>
      <c r="D1030" s="2">
        <v>253.97479000000001</v>
      </c>
      <c r="L1030" s="3">
        <v>30.26</v>
      </c>
      <c r="M1030" s="1">
        <v>1.6043799999999999</v>
      </c>
      <c r="N1030" s="1">
        <v>2.3970400000000001</v>
      </c>
      <c r="O1030" s="2">
        <v>0.78649999999999998</v>
      </c>
      <c r="W1030">
        <v>30.26</v>
      </c>
      <c r="X1030">
        <v>0.66376999999999997</v>
      </c>
      <c r="Y1030">
        <v>0.3387</v>
      </c>
    </row>
    <row r="1031" spans="2:25" x14ac:dyDescent="0.25">
      <c r="B1031" s="3">
        <v>30.3</v>
      </c>
      <c r="C1031" s="1">
        <v>1161.2376899999999</v>
      </c>
      <c r="D1031" s="2">
        <v>205.63779</v>
      </c>
      <c r="L1031" s="3">
        <v>30.28</v>
      </c>
      <c r="M1031" s="1">
        <v>1.6173900000000001</v>
      </c>
      <c r="N1031" s="1">
        <v>2.4540500000000001</v>
      </c>
      <c r="O1031" s="2">
        <v>0.80864999999999998</v>
      </c>
      <c r="W1031">
        <v>30.28</v>
      </c>
      <c r="X1031">
        <v>0.67679</v>
      </c>
      <c r="Y1031">
        <v>0.33429999999999999</v>
      </c>
    </row>
    <row r="1032" spans="2:25" x14ac:dyDescent="0.25">
      <c r="B1032" s="3">
        <v>30.32</v>
      </c>
      <c r="C1032" s="1">
        <v>1173.7376899999999</v>
      </c>
      <c r="D1032" s="2">
        <v>255.63479000000001</v>
      </c>
      <c r="L1032" s="3">
        <v>30.3</v>
      </c>
      <c r="M1032" s="1">
        <v>1.6000399999999999</v>
      </c>
      <c r="N1032" s="1">
        <v>2.4255399999999998</v>
      </c>
      <c r="O1032" s="2">
        <v>0.81772</v>
      </c>
      <c r="W1032">
        <v>30.3</v>
      </c>
      <c r="X1032">
        <v>0.65944000000000003</v>
      </c>
      <c r="Y1032">
        <v>0.33429999999999999</v>
      </c>
    </row>
    <row r="1033" spans="2:25" x14ac:dyDescent="0.25">
      <c r="B1033" s="3">
        <v>30.34</v>
      </c>
      <c r="C1033" s="1">
        <v>1192.89769</v>
      </c>
      <c r="D1033" s="2">
        <v>248.13479000000001</v>
      </c>
      <c r="L1033" s="3">
        <v>30.32</v>
      </c>
      <c r="M1033" s="1">
        <v>1.5653300000000001</v>
      </c>
      <c r="N1033" s="1">
        <v>2.3970400000000001</v>
      </c>
      <c r="O1033" s="2">
        <v>0.81772</v>
      </c>
      <c r="W1033">
        <v>30.32</v>
      </c>
      <c r="X1033">
        <v>0.62473000000000001</v>
      </c>
      <c r="Y1033">
        <v>0.32990000000000003</v>
      </c>
    </row>
    <row r="1034" spans="2:25" x14ac:dyDescent="0.25">
      <c r="B1034" s="3">
        <v>30.36</v>
      </c>
      <c r="C1034" s="1">
        <v>1191.2376899999999</v>
      </c>
      <c r="D1034" s="2">
        <v>311.47478999999998</v>
      </c>
      <c r="L1034" s="3">
        <v>30.34</v>
      </c>
      <c r="M1034" s="1">
        <v>1.5935299999999999</v>
      </c>
      <c r="N1034" s="1">
        <v>2.39941</v>
      </c>
      <c r="O1034" s="2">
        <v>0.83382999999999996</v>
      </c>
      <c r="W1034">
        <v>30.34</v>
      </c>
      <c r="X1034">
        <v>0.65293000000000001</v>
      </c>
      <c r="Y1034">
        <v>0.32739000000000001</v>
      </c>
    </row>
    <row r="1035" spans="2:25" x14ac:dyDescent="0.25">
      <c r="B1035" s="3">
        <v>30.38</v>
      </c>
      <c r="C1035" s="1">
        <v>1153.7376899999999</v>
      </c>
      <c r="D1035" s="2">
        <v>260.63479000000001</v>
      </c>
      <c r="L1035" s="3">
        <v>30.36</v>
      </c>
      <c r="M1035" s="1">
        <v>1.5967899999999999</v>
      </c>
      <c r="N1035" s="1">
        <v>2.3637800000000002</v>
      </c>
      <c r="O1035" s="2">
        <v>0.84994000000000003</v>
      </c>
      <c r="W1035">
        <v>30.36</v>
      </c>
      <c r="X1035">
        <v>0.65617999999999999</v>
      </c>
      <c r="Y1035">
        <v>0.31607000000000002</v>
      </c>
    </row>
    <row r="1036" spans="2:25" x14ac:dyDescent="0.25">
      <c r="B1036" s="3">
        <v>30.4</v>
      </c>
      <c r="C1036" s="1">
        <v>1176.2376899999999</v>
      </c>
      <c r="D1036" s="2">
        <v>289.80479000000003</v>
      </c>
      <c r="L1036" s="3">
        <v>30.38</v>
      </c>
      <c r="M1036" s="1">
        <v>1.5924499999999999</v>
      </c>
      <c r="N1036" s="1">
        <v>2.4041600000000001</v>
      </c>
      <c r="O1036" s="2">
        <v>0.81369000000000002</v>
      </c>
      <c r="W1036">
        <v>30.38</v>
      </c>
      <c r="X1036">
        <v>0.65183999999999997</v>
      </c>
      <c r="Y1036">
        <v>0.33744000000000002</v>
      </c>
    </row>
    <row r="1037" spans="2:25" x14ac:dyDescent="0.25">
      <c r="B1037" s="3">
        <v>30.42</v>
      </c>
      <c r="C1037" s="1">
        <v>1234.5676900000001</v>
      </c>
      <c r="D1037" s="2">
        <v>288.13479000000001</v>
      </c>
      <c r="L1037" s="3">
        <v>30.4</v>
      </c>
      <c r="M1037" s="1">
        <v>1.6087199999999999</v>
      </c>
      <c r="N1037" s="1">
        <v>2.4540500000000001</v>
      </c>
      <c r="O1037" s="2">
        <v>0.81671000000000005</v>
      </c>
      <c r="W1037">
        <v>30.4</v>
      </c>
      <c r="X1037">
        <v>0.66810999999999998</v>
      </c>
      <c r="Y1037">
        <v>0.33367000000000002</v>
      </c>
    </row>
    <row r="1038" spans="2:25" x14ac:dyDescent="0.25">
      <c r="B1038" s="3">
        <v>30.44</v>
      </c>
      <c r="C1038" s="1">
        <v>1217.89769</v>
      </c>
      <c r="D1038" s="2">
        <v>325.63479000000001</v>
      </c>
      <c r="L1038" s="3">
        <v>30.42</v>
      </c>
      <c r="M1038" s="1">
        <v>1.5729299999999999</v>
      </c>
      <c r="N1038" s="1">
        <v>2.4160400000000002</v>
      </c>
      <c r="O1038" s="2">
        <v>0.82677999999999996</v>
      </c>
      <c r="W1038">
        <v>30.42</v>
      </c>
      <c r="X1038">
        <v>0.63231999999999999</v>
      </c>
      <c r="Y1038">
        <v>0.32299</v>
      </c>
    </row>
    <row r="1039" spans="2:25" x14ac:dyDescent="0.25">
      <c r="B1039" s="3">
        <v>30.46</v>
      </c>
      <c r="C1039" s="1">
        <v>1218.7376899999999</v>
      </c>
      <c r="D1039" s="2">
        <v>294.80479000000003</v>
      </c>
      <c r="L1039" s="3">
        <v>30.44</v>
      </c>
      <c r="M1039" s="1">
        <v>1.6054600000000001</v>
      </c>
      <c r="N1039" s="1">
        <v>2.3756599999999999</v>
      </c>
      <c r="O1039" s="2">
        <v>0.81167</v>
      </c>
      <c r="W1039">
        <v>30.44</v>
      </c>
      <c r="X1039">
        <v>0.66486000000000001</v>
      </c>
      <c r="Y1039">
        <v>0.33178999999999997</v>
      </c>
    </row>
    <row r="1040" spans="2:25" x14ac:dyDescent="0.25">
      <c r="B1040" s="3">
        <v>30.48</v>
      </c>
      <c r="C1040" s="1">
        <v>1217.89769</v>
      </c>
      <c r="D1040" s="2">
        <v>270.63479000000001</v>
      </c>
      <c r="L1040" s="3">
        <v>30.46</v>
      </c>
      <c r="M1040" s="1">
        <v>1.5826899999999999</v>
      </c>
      <c r="N1040" s="1">
        <v>2.38279</v>
      </c>
      <c r="O1040" s="2">
        <v>0.84289000000000003</v>
      </c>
      <c r="W1040">
        <v>30.46</v>
      </c>
      <c r="X1040">
        <v>0.64207999999999998</v>
      </c>
      <c r="Y1040">
        <v>0.31733</v>
      </c>
    </row>
    <row r="1041" spans="2:25" x14ac:dyDescent="0.25">
      <c r="B1041" s="3">
        <v>30.5</v>
      </c>
      <c r="C1041" s="1">
        <v>1204.5676900000001</v>
      </c>
      <c r="D1041" s="2">
        <v>213.97179</v>
      </c>
      <c r="L1041" s="3">
        <v>30.48</v>
      </c>
      <c r="M1041" s="1">
        <v>1.6195600000000001</v>
      </c>
      <c r="N1041" s="1">
        <v>2.4184199999999998</v>
      </c>
      <c r="O1041" s="2">
        <v>0.84994000000000003</v>
      </c>
      <c r="W1041">
        <v>30.48</v>
      </c>
      <c r="X1041">
        <v>0.67896000000000001</v>
      </c>
      <c r="Y1041">
        <v>0.30036000000000002</v>
      </c>
    </row>
    <row r="1042" spans="2:25" x14ac:dyDescent="0.25">
      <c r="B1042" s="3">
        <v>30.52</v>
      </c>
      <c r="C1042" s="1">
        <v>1193.7376899999999</v>
      </c>
      <c r="D1042" s="2">
        <v>295.63479000000001</v>
      </c>
      <c r="L1042" s="3">
        <v>30.5</v>
      </c>
      <c r="M1042" s="1">
        <v>1.6032999999999999</v>
      </c>
      <c r="N1042" s="1">
        <v>2.4896799999999999</v>
      </c>
      <c r="O1042" s="2">
        <v>0.80159999999999998</v>
      </c>
      <c r="W1042">
        <v>30.5</v>
      </c>
      <c r="X1042">
        <v>0.66269</v>
      </c>
      <c r="Y1042">
        <v>0.30915999999999999</v>
      </c>
    </row>
    <row r="1043" spans="2:25" x14ac:dyDescent="0.25">
      <c r="B1043" s="3">
        <v>30.54</v>
      </c>
      <c r="C1043" s="1">
        <v>1187.89769</v>
      </c>
      <c r="D1043" s="2">
        <v>254.80479</v>
      </c>
      <c r="L1043" s="3">
        <v>30.52</v>
      </c>
      <c r="M1043" s="1">
        <v>1.5794299999999999</v>
      </c>
      <c r="N1043" s="1">
        <v>2.4302899999999998</v>
      </c>
      <c r="O1043" s="2">
        <v>0.79354999999999998</v>
      </c>
      <c r="W1043">
        <v>30.52</v>
      </c>
      <c r="X1043">
        <v>0.63883000000000001</v>
      </c>
      <c r="Y1043">
        <v>0.30979000000000001</v>
      </c>
    </row>
    <row r="1044" spans="2:25" x14ac:dyDescent="0.25">
      <c r="B1044" s="3">
        <v>30.56</v>
      </c>
      <c r="C1044" s="1">
        <v>1202.89769</v>
      </c>
      <c r="D1044" s="2">
        <v>288.97478999999998</v>
      </c>
      <c r="L1044" s="3">
        <v>30.54</v>
      </c>
      <c r="M1044" s="1">
        <v>1.5544899999999999</v>
      </c>
      <c r="N1044" s="1">
        <v>2.3756599999999999</v>
      </c>
      <c r="O1044" s="2">
        <v>0.81671000000000005</v>
      </c>
      <c r="W1044">
        <v>30.54</v>
      </c>
      <c r="X1044">
        <v>0.61387999999999998</v>
      </c>
      <c r="Y1044">
        <v>0.32173000000000002</v>
      </c>
    </row>
    <row r="1045" spans="2:25" x14ac:dyDescent="0.25">
      <c r="B1045" s="3">
        <v>30.58</v>
      </c>
      <c r="C1045" s="1">
        <v>1260.39769</v>
      </c>
      <c r="D1045" s="2">
        <v>308.97478999999998</v>
      </c>
      <c r="L1045" s="3">
        <v>30.56</v>
      </c>
      <c r="M1045" s="1">
        <v>1.5729299999999999</v>
      </c>
      <c r="N1045" s="1">
        <v>2.4112900000000002</v>
      </c>
      <c r="O1045" s="2">
        <v>0.82476000000000005</v>
      </c>
      <c r="W1045">
        <v>30.56</v>
      </c>
      <c r="X1045">
        <v>0.63231999999999999</v>
      </c>
      <c r="Y1045">
        <v>0.32235999999999998</v>
      </c>
    </row>
    <row r="1046" spans="2:25" x14ac:dyDescent="0.25">
      <c r="B1046" s="3">
        <v>30.6</v>
      </c>
      <c r="C1046" s="1">
        <v>1249.5676900000001</v>
      </c>
      <c r="D1046" s="2">
        <v>277.30479000000003</v>
      </c>
      <c r="L1046" s="3">
        <v>30.58</v>
      </c>
      <c r="M1046" s="1">
        <v>1.6260699999999999</v>
      </c>
      <c r="N1046" s="1">
        <v>2.39941</v>
      </c>
      <c r="O1046" s="2">
        <v>0.84792999999999996</v>
      </c>
      <c r="W1046">
        <v>30.58</v>
      </c>
      <c r="X1046">
        <v>0.68547000000000002</v>
      </c>
      <c r="Y1046">
        <v>0.31356000000000001</v>
      </c>
    </row>
    <row r="1047" spans="2:25" x14ac:dyDescent="0.25">
      <c r="B1047" s="3">
        <v>30.62</v>
      </c>
      <c r="C1047" s="1">
        <v>1233.7376899999999</v>
      </c>
      <c r="D1047" s="2">
        <v>255.63479000000001</v>
      </c>
      <c r="L1047" s="3">
        <v>30.6</v>
      </c>
      <c r="M1047" s="1">
        <v>1.5718399999999999</v>
      </c>
      <c r="N1047" s="1">
        <v>2.3376600000000001</v>
      </c>
      <c r="O1047" s="2">
        <v>0.86202999999999996</v>
      </c>
      <c r="W1047">
        <v>30.6</v>
      </c>
      <c r="X1047">
        <v>0.63124000000000002</v>
      </c>
      <c r="Y1047">
        <v>0.32927000000000001</v>
      </c>
    </row>
    <row r="1048" spans="2:25" x14ac:dyDescent="0.25">
      <c r="B1048" s="3">
        <v>30.64</v>
      </c>
      <c r="C1048" s="1">
        <v>1194.5676900000001</v>
      </c>
      <c r="D1048" s="2">
        <v>279.80479000000003</v>
      </c>
      <c r="L1048" s="3">
        <v>30.62</v>
      </c>
      <c r="M1048" s="1">
        <v>1.5609999999999999</v>
      </c>
      <c r="N1048" s="1">
        <v>2.3637800000000002</v>
      </c>
      <c r="O1048" s="2">
        <v>0.83282</v>
      </c>
      <c r="W1048">
        <v>30.62</v>
      </c>
      <c r="X1048">
        <v>0.62039</v>
      </c>
      <c r="Y1048">
        <v>0.34183999999999998</v>
      </c>
    </row>
    <row r="1049" spans="2:25" x14ac:dyDescent="0.25">
      <c r="B1049" s="3">
        <v>30.66</v>
      </c>
      <c r="C1049" s="1">
        <v>1222.0676900000001</v>
      </c>
      <c r="D1049" s="2">
        <v>292.30479000000003</v>
      </c>
      <c r="L1049" s="3">
        <v>30.64</v>
      </c>
      <c r="M1049" s="1">
        <v>1.6087199999999999</v>
      </c>
      <c r="N1049" s="1">
        <v>2.39466</v>
      </c>
      <c r="O1049" s="2">
        <v>0.81469000000000003</v>
      </c>
      <c r="W1049">
        <v>30.64</v>
      </c>
      <c r="X1049">
        <v>0.66810999999999998</v>
      </c>
      <c r="Y1049">
        <v>0.34687000000000001</v>
      </c>
    </row>
    <row r="1050" spans="2:25" x14ac:dyDescent="0.25">
      <c r="B1050" s="3">
        <v>30.68</v>
      </c>
      <c r="C1050" s="1">
        <v>1221.2376899999999</v>
      </c>
      <c r="D1050" s="2">
        <v>283.13479000000001</v>
      </c>
      <c r="L1050" s="3">
        <v>30.66</v>
      </c>
      <c r="M1050" s="1">
        <v>1.5989599999999999</v>
      </c>
      <c r="N1050" s="1">
        <v>2.3780399999999999</v>
      </c>
      <c r="O1050" s="2">
        <v>0.83382999999999996</v>
      </c>
      <c r="W1050">
        <v>30.66</v>
      </c>
      <c r="X1050">
        <v>0.65834999999999999</v>
      </c>
      <c r="Y1050">
        <v>0.32235999999999998</v>
      </c>
    </row>
    <row r="1051" spans="2:25" x14ac:dyDescent="0.25">
      <c r="B1051" s="3">
        <v>30.7</v>
      </c>
      <c r="C1051" s="1">
        <v>1223.7376899999999</v>
      </c>
      <c r="D1051" s="2">
        <v>278.13479000000001</v>
      </c>
      <c r="L1051" s="3">
        <v>30.68</v>
      </c>
      <c r="M1051" s="1">
        <v>1.5956999999999999</v>
      </c>
      <c r="N1051" s="1">
        <v>2.4326699999999999</v>
      </c>
      <c r="O1051" s="2">
        <v>0.85397000000000001</v>
      </c>
      <c r="W1051">
        <v>30.68</v>
      </c>
      <c r="X1051">
        <v>0.65510000000000002</v>
      </c>
      <c r="Y1051">
        <v>0.33681</v>
      </c>
    </row>
    <row r="1052" spans="2:25" x14ac:dyDescent="0.25">
      <c r="B1052" s="3">
        <v>30.72</v>
      </c>
      <c r="C1052" s="1">
        <v>1165.39769</v>
      </c>
      <c r="D1052" s="2">
        <v>304.80479000000003</v>
      </c>
      <c r="L1052" s="3">
        <v>30.7</v>
      </c>
      <c r="M1052" s="1">
        <v>1.5685899999999999</v>
      </c>
      <c r="N1052" s="1">
        <v>2.4777999999999998</v>
      </c>
      <c r="O1052" s="2">
        <v>0.83181000000000005</v>
      </c>
      <c r="W1052">
        <v>30.7</v>
      </c>
      <c r="X1052">
        <v>0.62797999999999998</v>
      </c>
      <c r="Y1052">
        <v>0.35253000000000001</v>
      </c>
    </row>
    <row r="1053" spans="2:25" x14ac:dyDescent="0.25">
      <c r="B1053" s="3">
        <v>30.74</v>
      </c>
      <c r="C1053" s="1">
        <v>1146.2376899999999</v>
      </c>
      <c r="D1053" s="2">
        <v>279.80479000000003</v>
      </c>
      <c r="L1053" s="3">
        <v>30.72</v>
      </c>
      <c r="M1053" s="1">
        <v>1.5805199999999999</v>
      </c>
      <c r="N1053" s="1">
        <v>2.4017900000000001</v>
      </c>
      <c r="O1053" s="2">
        <v>0.81872</v>
      </c>
      <c r="W1053">
        <v>30.72</v>
      </c>
      <c r="X1053">
        <v>0.63990999999999998</v>
      </c>
      <c r="Y1053">
        <v>0.31796000000000002</v>
      </c>
    </row>
    <row r="1054" spans="2:25" x14ac:dyDescent="0.25">
      <c r="B1054" s="3">
        <v>30.76</v>
      </c>
      <c r="C1054" s="1">
        <v>1232.0676900000001</v>
      </c>
      <c r="D1054" s="2">
        <v>253.97479000000001</v>
      </c>
      <c r="L1054" s="3">
        <v>30.74</v>
      </c>
      <c r="M1054" s="1">
        <v>1.6097999999999999</v>
      </c>
      <c r="N1054" s="1">
        <v>2.38991</v>
      </c>
      <c r="O1054" s="2">
        <v>0.83987000000000001</v>
      </c>
      <c r="W1054">
        <v>30.74</v>
      </c>
      <c r="X1054">
        <v>0.66920000000000002</v>
      </c>
      <c r="Y1054">
        <v>0.31922</v>
      </c>
    </row>
    <row r="1055" spans="2:25" x14ac:dyDescent="0.25">
      <c r="B1055" s="3">
        <v>30.78</v>
      </c>
      <c r="C1055" s="1">
        <v>1188.7376899999999</v>
      </c>
      <c r="D1055" s="2">
        <v>269.80479000000003</v>
      </c>
      <c r="L1055" s="3">
        <v>30.76</v>
      </c>
      <c r="M1055" s="1">
        <v>1.6032999999999999</v>
      </c>
      <c r="N1055" s="1">
        <v>2.3804099999999999</v>
      </c>
      <c r="O1055" s="2">
        <v>0.81167</v>
      </c>
      <c r="W1055">
        <v>30.76</v>
      </c>
      <c r="X1055">
        <v>0.66269</v>
      </c>
      <c r="Y1055">
        <v>0.30790000000000001</v>
      </c>
    </row>
    <row r="1056" spans="2:25" x14ac:dyDescent="0.25">
      <c r="B1056" s="3">
        <v>30.8</v>
      </c>
      <c r="C1056" s="1">
        <v>1158.7376899999999</v>
      </c>
      <c r="D1056" s="2">
        <v>271.47478999999998</v>
      </c>
      <c r="L1056" s="3">
        <v>30.78</v>
      </c>
      <c r="M1056" s="1">
        <v>1.5891900000000001</v>
      </c>
      <c r="N1056" s="1">
        <v>2.3281499999999999</v>
      </c>
      <c r="O1056" s="2">
        <v>0.80664000000000002</v>
      </c>
      <c r="W1056">
        <v>30.78</v>
      </c>
      <c r="X1056">
        <v>0.64859</v>
      </c>
      <c r="Y1056">
        <v>0.33681</v>
      </c>
    </row>
    <row r="1057" spans="2:25" x14ac:dyDescent="0.25">
      <c r="B1057" s="3">
        <v>30.82</v>
      </c>
      <c r="C1057" s="1">
        <v>1184.5676900000001</v>
      </c>
      <c r="D1057" s="2">
        <v>309.80479000000003</v>
      </c>
      <c r="L1057" s="3">
        <v>30.8</v>
      </c>
      <c r="M1057" s="1">
        <v>1.5913600000000001</v>
      </c>
      <c r="N1057" s="1">
        <v>2.3447800000000001</v>
      </c>
      <c r="O1057" s="2">
        <v>0.83382999999999996</v>
      </c>
      <c r="W1057">
        <v>30.8</v>
      </c>
      <c r="X1057">
        <v>0.65076000000000001</v>
      </c>
      <c r="Y1057">
        <v>0.31858999999999998</v>
      </c>
    </row>
    <row r="1058" spans="2:25" x14ac:dyDescent="0.25">
      <c r="B1058" s="3">
        <v>30.84</v>
      </c>
      <c r="C1058" s="1">
        <v>1217.0676900000001</v>
      </c>
      <c r="D1058" s="2">
        <v>280.63479000000001</v>
      </c>
      <c r="L1058" s="3">
        <v>30.82</v>
      </c>
      <c r="M1058" s="1">
        <v>1.5794299999999999</v>
      </c>
      <c r="N1058" s="1">
        <v>2.3067799999999998</v>
      </c>
      <c r="O1058" s="2">
        <v>0.81167</v>
      </c>
      <c r="W1058">
        <v>30.82</v>
      </c>
      <c r="X1058">
        <v>0.63883000000000001</v>
      </c>
      <c r="Y1058">
        <v>0.31858999999999998</v>
      </c>
    </row>
    <row r="1059" spans="2:25" x14ac:dyDescent="0.25">
      <c r="B1059" s="3">
        <v>30.86</v>
      </c>
      <c r="C1059" s="1">
        <v>1167.89769</v>
      </c>
      <c r="D1059" s="2">
        <v>290.63479000000001</v>
      </c>
      <c r="L1059" s="3">
        <v>30.84</v>
      </c>
      <c r="M1059" s="1">
        <v>1.5848599999999999</v>
      </c>
      <c r="N1059" s="1">
        <v>2.3542800000000002</v>
      </c>
      <c r="O1059" s="2">
        <v>0.82779000000000003</v>
      </c>
      <c r="W1059">
        <v>30.84</v>
      </c>
      <c r="X1059">
        <v>0.64424999999999999</v>
      </c>
      <c r="Y1059">
        <v>0.33933000000000002</v>
      </c>
    </row>
    <row r="1060" spans="2:25" x14ac:dyDescent="0.25">
      <c r="B1060" s="3">
        <v>30.88</v>
      </c>
      <c r="C1060" s="1">
        <v>1219.5676900000001</v>
      </c>
      <c r="D1060" s="2">
        <v>307.30479000000003</v>
      </c>
      <c r="L1060" s="3">
        <v>30.86</v>
      </c>
      <c r="M1060" s="1">
        <v>1.5924499999999999</v>
      </c>
      <c r="N1060" s="1">
        <v>2.4184199999999998</v>
      </c>
      <c r="O1060" s="2">
        <v>0.85094999999999998</v>
      </c>
      <c r="W1060">
        <v>30.86</v>
      </c>
      <c r="X1060">
        <v>0.65183999999999997</v>
      </c>
      <c r="Y1060">
        <v>0.30413000000000001</v>
      </c>
    </row>
    <row r="1061" spans="2:25" x14ac:dyDescent="0.25">
      <c r="B1061" s="3">
        <v>30.9</v>
      </c>
      <c r="C1061" s="1">
        <v>1191.2376899999999</v>
      </c>
      <c r="D1061" s="2">
        <v>247.30479</v>
      </c>
      <c r="L1061" s="3">
        <v>30.88</v>
      </c>
      <c r="M1061" s="1">
        <v>1.5956999999999999</v>
      </c>
      <c r="N1061" s="1">
        <v>2.44692</v>
      </c>
      <c r="O1061" s="2">
        <v>0.83987000000000001</v>
      </c>
      <c r="W1061">
        <v>30.88</v>
      </c>
      <c r="X1061">
        <v>0.65510000000000002</v>
      </c>
      <c r="Y1061">
        <v>0.31858999999999998</v>
      </c>
    </row>
    <row r="1062" spans="2:25" x14ac:dyDescent="0.25">
      <c r="B1062" s="3">
        <v>30.92</v>
      </c>
      <c r="C1062" s="1">
        <v>1193.7376899999999</v>
      </c>
      <c r="D1062" s="2">
        <v>276.47478999999998</v>
      </c>
      <c r="L1062" s="3">
        <v>30.9</v>
      </c>
      <c r="M1062" s="1">
        <v>1.6076299999999999</v>
      </c>
      <c r="N1062" s="1">
        <v>2.3780399999999999</v>
      </c>
      <c r="O1062" s="2">
        <v>0.81569999999999998</v>
      </c>
      <c r="W1062">
        <v>30.9</v>
      </c>
      <c r="X1062">
        <v>0.66703000000000001</v>
      </c>
      <c r="Y1062">
        <v>0.30538999999999999</v>
      </c>
    </row>
    <row r="1063" spans="2:25" x14ac:dyDescent="0.25">
      <c r="B1063" s="3">
        <v>30.94</v>
      </c>
      <c r="C1063" s="1">
        <v>1199.5676900000001</v>
      </c>
      <c r="D1063" s="2">
        <v>304.80479000000003</v>
      </c>
      <c r="L1063" s="3">
        <v>30.92</v>
      </c>
      <c r="M1063" s="1">
        <v>1.5707599999999999</v>
      </c>
      <c r="N1063" s="1">
        <v>2.4041600000000001</v>
      </c>
      <c r="O1063" s="2">
        <v>0.79757</v>
      </c>
      <c r="W1063">
        <v>30.92</v>
      </c>
      <c r="X1063">
        <v>0.63014999999999999</v>
      </c>
      <c r="Y1063">
        <v>0.31796000000000002</v>
      </c>
    </row>
    <row r="1064" spans="2:25" x14ac:dyDescent="0.25">
      <c r="B1064" s="3">
        <v>30.96</v>
      </c>
      <c r="C1064" s="1">
        <v>1214.5676900000001</v>
      </c>
      <c r="D1064" s="2">
        <v>333.13479000000001</v>
      </c>
      <c r="L1064" s="3">
        <v>30.94</v>
      </c>
      <c r="M1064" s="1">
        <v>1.5609999999999999</v>
      </c>
      <c r="N1064" s="1">
        <v>2.39466</v>
      </c>
      <c r="O1064" s="2">
        <v>0.81369000000000002</v>
      </c>
      <c r="W1064">
        <v>30.94</v>
      </c>
      <c r="X1064">
        <v>0.62039</v>
      </c>
      <c r="Y1064">
        <v>0.29721999999999998</v>
      </c>
    </row>
    <row r="1065" spans="2:25" x14ac:dyDescent="0.25">
      <c r="B1065" s="3">
        <v>30.98</v>
      </c>
      <c r="C1065" s="1">
        <v>1171.2376899999999</v>
      </c>
      <c r="D1065" s="2">
        <v>291.47478999999998</v>
      </c>
      <c r="L1065" s="3">
        <v>30.96</v>
      </c>
      <c r="M1065" s="1">
        <v>1.5924499999999999</v>
      </c>
      <c r="N1065" s="1">
        <v>2.3851599999999999</v>
      </c>
      <c r="O1065" s="2">
        <v>0.82274999999999998</v>
      </c>
      <c r="W1065">
        <v>30.96</v>
      </c>
      <c r="X1065">
        <v>0.65183999999999997</v>
      </c>
      <c r="Y1065">
        <v>0.33367000000000002</v>
      </c>
    </row>
    <row r="1066" spans="2:25" x14ac:dyDescent="0.25">
      <c r="B1066" s="3">
        <v>31</v>
      </c>
      <c r="C1066" s="1">
        <v>1183.7376899999999</v>
      </c>
      <c r="D1066" s="2">
        <v>287.30479000000003</v>
      </c>
      <c r="L1066" s="3">
        <v>30.98</v>
      </c>
      <c r="M1066" s="1">
        <v>1.5935299999999999</v>
      </c>
      <c r="N1066" s="1">
        <v>2.4017900000000001</v>
      </c>
      <c r="O1066" s="2">
        <v>0.81569999999999998</v>
      </c>
      <c r="W1066">
        <v>30.98</v>
      </c>
      <c r="X1066">
        <v>0.65293000000000001</v>
      </c>
      <c r="Y1066">
        <v>0.31669999999999998</v>
      </c>
    </row>
    <row r="1067" spans="2:25" x14ac:dyDescent="0.25">
      <c r="B1067" s="3">
        <v>31.02</v>
      </c>
      <c r="C1067" s="1">
        <v>1203.7376899999999</v>
      </c>
      <c r="D1067" s="2">
        <v>268.13479000000001</v>
      </c>
      <c r="L1067" s="3">
        <v>31</v>
      </c>
      <c r="M1067" s="1">
        <v>1.5783499999999999</v>
      </c>
      <c r="N1067" s="1">
        <v>2.3804099999999999</v>
      </c>
      <c r="O1067" s="2">
        <v>0.82274999999999998</v>
      </c>
      <c r="W1067">
        <v>31</v>
      </c>
      <c r="X1067">
        <v>0.63773999999999997</v>
      </c>
      <c r="Y1067">
        <v>0.31669999999999998</v>
      </c>
    </row>
    <row r="1068" spans="2:25" x14ac:dyDescent="0.25">
      <c r="B1068" s="3">
        <v>31.04</v>
      </c>
      <c r="C1068" s="1">
        <v>1206.2376899999999</v>
      </c>
      <c r="D1068" s="2">
        <v>255.63479000000001</v>
      </c>
      <c r="L1068" s="3">
        <v>31.02</v>
      </c>
      <c r="M1068" s="1">
        <v>1.6043799999999999</v>
      </c>
      <c r="N1068" s="1">
        <v>2.3400300000000001</v>
      </c>
      <c r="O1068" s="2">
        <v>0.80864999999999998</v>
      </c>
      <c r="W1068">
        <v>31.02</v>
      </c>
      <c r="X1068">
        <v>0.66376999999999997</v>
      </c>
      <c r="Y1068">
        <v>0.33116000000000001</v>
      </c>
    </row>
    <row r="1069" spans="2:25" x14ac:dyDescent="0.25">
      <c r="B1069" s="3">
        <v>31.06</v>
      </c>
      <c r="C1069" s="1">
        <v>1158.7376899999999</v>
      </c>
      <c r="D1069" s="2">
        <v>255.63479000000001</v>
      </c>
      <c r="L1069" s="3">
        <v>31.04</v>
      </c>
      <c r="M1069" s="1">
        <v>1.5783499999999999</v>
      </c>
      <c r="N1069" s="1">
        <v>2.3685299999999998</v>
      </c>
      <c r="O1069" s="2">
        <v>0.81872</v>
      </c>
      <c r="W1069">
        <v>31.04</v>
      </c>
      <c r="X1069">
        <v>0.63773999999999997</v>
      </c>
      <c r="Y1069">
        <v>0.33933000000000002</v>
      </c>
    </row>
    <row r="1070" spans="2:25" x14ac:dyDescent="0.25">
      <c r="B1070" s="3">
        <v>31.08</v>
      </c>
      <c r="C1070" s="1">
        <v>1160.39769</v>
      </c>
      <c r="D1070" s="2">
        <v>225.63779</v>
      </c>
      <c r="L1070" s="3">
        <v>31.06</v>
      </c>
      <c r="M1070" s="1">
        <v>1.5740099999999999</v>
      </c>
      <c r="N1070" s="1">
        <v>2.3614099999999998</v>
      </c>
      <c r="O1070" s="2">
        <v>0.84389999999999998</v>
      </c>
      <c r="W1070">
        <v>31.06</v>
      </c>
      <c r="X1070">
        <v>0.63341000000000003</v>
      </c>
      <c r="Y1070">
        <v>0.31544</v>
      </c>
    </row>
    <row r="1071" spans="2:25" x14ac:dyDescent="0.25">
      <c r="B1071" s="3">
        <v>31.1</v>
      </c>
      <c r="C1071" s="1">
        <v>1162.0676900000001</v>
      </c>
      <c r="D1071" s="2">
        <v>288.97478999999998</v>
      </c>
      <c r="L1071" s="3">
        <v>31.08</v>
      </c>
      <c r="M1071" s="1">
        <v>1.5761799999999999</v>
      </c>
      <c r="N1071" s="1">
        <v>2.39941</v>
      </c>
      <c r="O1071" s="2">
        <v>0.83181000000000005</v>
      </c>
      <c r="W1071">
        <v>31.08</v>
      </c>
      <c r="X1071">
        <v>0.63556999999999997</v>
      </c>
      <c r="Y1071">
        <v>0.32046999999999998</v>
      </c>
    </row>
    <row r="1072" spans="2:25" x14ac:dyDescent="0.25">
      <c r="B1072" s="3">
        <v>31.12</v>
      </c>
      <c r="C1072" s="1">
        <v>1227.89769</v>
      </c>
      <c r="D1072" s="2">
        <v>252.30479</v>
      </c>
      <c r="L1072" s="3">
        <v>31.1</v>
      </c>
      <c r="M1072" s="1">
        <v>1.5588299999999999</v>
      </c>
      <c r="N1072" s="1">
        <v>2.4041600000000001</v>
      </c>
      <c r="O1072" s="2">
        <v>0.80462</v>
      </c>
      <c r="W1072">
        <v>31.1</v>
      </c>
      <c r="X1072">
        <v>0.61821999999999999</v>
      </c>
      <c r="Y1072">
        <v>0.35000999999999999</v>
      </c>
    </row>
    <row r="1073" spans="2:25" x14ac:dyDescent="0.25">
      <c r="B1073" s="3">
        <v>31.14</v>
      </c>
      <c r="C1073" s="1">
        <v>1152.0676900000001</v>
      </c>
      <c r="D1073" s="2">
        <v>257.30479000000003</v>
      </c>
      <c r="L1073" s="3">
        <v>31.12</v>
      </c>
      <c r="M1073" s="1">
        <v>1.5653300000000001</v>
      </c>
      <c r="N1073" s="1">
        <v>2.3495300000000001</v>
      </c>
      <c r="O1073" s="2">
        <v>0.80362</v>
      </c>
      <c r="W1073">
        <v>31.12</v>
      </c>
      <c r="X1073">
        <v>0.62473000000000001</v>
      </c>
      <c r="Y1073">
        <v>0.33995999999999998</v>
      </c>
    </row>
    <row r="1074" spans="2:25" x14ac:dyDescent="0.25">
      <c r="B1074" s="3">
        <v>31.16</v>
      </c>
      <c r="C1074" s="1">
        <v>1182.89769</v>
      </c>
      <c r="D1074" s="2">
        <v>289.80479000000003</v>
      </c>
      <c r="L1074" s="3">
        <v>31.14</v>
      </c>
      <c r="M1074" s="1">
        <v>1.5544899999999999</v>
      </c>
      <c r="N1074" s="1">
        <v>2.3637800000000002</v>
      </c>
      <c r="O1074" s="2">
        <v>0.81369000000000002</v>
      </c>
      <c r="W1074">
        <v>31.14</v>
      </c>
      <c r="X1074">
        <v>0.61387999999999998</v>
      </c>
      <c r="Y1074">
        <v>0.30224000000000001</v>
      </c>
    </row>
    <row r="1075" spans="2:25" x14ac:dyDescent="0.25">
      <c r="B1075" s="3">
        <v>31.18</v>
      </c>
      <c r="C1075" s="1">
        <v>1202.89769</v>
      </c>
      <c r="D1075" s="2">
        <v>324.80479000000003</v>
      </c>
      <c r="L1075" s="3">
        <v>31.16</v>
      </c>
      <c r="M1075" s="1">
        <v>1.5664199999999999</v>
      </c>
      <c r="N1075" s="1">
        <v>2.4112900000000002</v>
      </c>
      <c r="O1075" s="2">
        <v>0.82174000000000003</v>
      </c>
      <c r="W1075">
        <v>31.16</v>
      </c>
      <c r="X1075">
        <v>0.62580999999999998</v>
      </c>
      <c r="Y1075">
        <v>0.30475999999999998</v>
      </c>
    </row>
    <row r="1076" spans="2:25" x14ac:dyDescent="0.25">
      <c r="B1076" s="3">
        <v>31.2</v>
      </c>
      <c r="C1076" s="1">
        <v>1173.7376899999999</v>
      </c>
      <c r="D1076" s="2">
        <v>266.47478999999998</v>
      </c>
      <c r="L1076" s="3">
        <v>31.18</v>
      </c>
      <c r="M1076" s="1">
        <v>1.5631600000000001</v>
      </c>
      <c r="N1076" s="1">
        <v>2.3661599999999998</v>
      </c>
      <c r="O1076" s="2">
        <v>0.83282</v>
      </c>
      <c r="W1076">
        <v>31.18</v>
      </c>
      <c r="X1076">
        <v>0.62256</v>
      </c>
      <c r="Y1076">
        <v>0.31292999999999999</v>
      </c>
    </row>
    <row r="1077" spans="2:25" x14ac:dyDescent="0.25">
      <c r="B1077" s="3">
        <v>31.22</v>
      </c>
      <c r="C1077" s="1">
        <v>1216.2376899999999</v>
      </c>
      <c r="D1077" s="2">
        <v>283.97478999999998</v>
      </c>
      <c r="L1077" s="3">
        <v>31.2</v>
      </c>
      <c r="M1077" s="1">
        <v>1.5935299999999999</v>
      </c>
      <c r="N1077" s="1">
        <v>2.3115299999999999</v>
      </c>
      <c r="O1077" s="2">
        <v>0.80562999999999996</v>
      </c>
      <c r="W1077">
        <v>31.2</v>
      </c>
      <c r="X1077">
        <v>0.65293000000000001</v>
      </c>
      <c r="Y1077">
        <v>0.31984000000000001</v>
      </c>
    </row>
    <row r="1078" spans="2:25" x14ac:dyDescent="0.25">
      <c r="B1078" s="3">
        <v>31.24</v>
      </c>
      <c r="C1078" s="1">
        <v>1193.7376899999999</v>
      </c>
      <c r="D1078" s="2">
        <v>290.63479000000001</v>
      </c>
      <c r="L1078" s="3">
        <v>31.22</v>
      </c>
      <c r="M1078" s="1">
        <v>1.5761799999999999</v>
      </c>
      <c r="N1078" s="1">
        <v>2.3661599999999998</v>
      </c>
      <c r="O1078" s="2">
        <v>0.80159999999999998</v>
      </c>
      <c r="W1078">
        <v>31.22</v>
      </c>
      <c r="X1078">
        <v>0.63556999999999997</v>
      </c>
      <c r="Y1078">
        <v>0.31544</v>
      </c>
    </row>
    <row r="1079" spans="2:25" x14ac:dyDescent="0.25">
      <c r="B1079" s="3">
        <v>31.26</v>
      </c>
      <c r="C1079" s="1">
        <v>1191.2376899999999</v>
      </c>
      <c r="D1079" s="2">
        <v>293.13479000000001</v>
      </c>
      <c r="L1079" s="3">
        <v>31.24</v>
      </c>
      <c r="M1079" s="1">
        <v>1.5935299999999999</v>
      </c>
      <c r="N1079" s="1">
        <v>2.3542800000000002</v>
      </c>
      <c r="O1079" s="2">
        <v>0.82879000000000003</v>
      </c>
      <c r="W1079">
        <v>31.24</v>
      </c>
      <c r="X1079">
        <v>0.65293000000000001</v>
      </c>
      <c r="Y1079">
        <v>0.32675999999999999</v>
      </c>
    </row>
    <row r="1080" spans="2:25" x14ac:dyDescent="0.25">
      <c r="B1080" s="3">
        <v>31.28</v>
      </c>
      <c r="C1080" s="1">
        <v>1183.7376899999999</v>
      </c>
      <c r="D1080" s="2">
        <v>284.80479000000003</v>
      </c>
      <c r="L1080" s="3">
        <v>31.26</v>
      </c>
      <c r="M1080" s="1">
        <v>1.5870299999999999</v>
      </c>
      <c r="N1080" s="1">
        <v>2.38754</v>
      </c>
      <c r="O1080" s="2">
        <v>0.81872</v>
      </c>
      <c r="W1080">
        <v>31.26</v>
      </c>
      <c r="X1080">
        <v>0.64641999999999999</v>
      </c>
      <c r="Y1080">
        <v>0.31041999999999997</v>
      </c>
    </row>
    <row r="1081" spans="2:25" x14ac:dyDescent="0.25">
      <c r="B1081" s="3">
        <v>31.3</v>
      </c>
      <c r="C1081" s="1">
        <v>1159.5676900000001</v>
      </c>
      <c r="D1081" s="2">
        <v>263.97478999999998</v>
      </c>
      <c r="L1081" s="3">
        <v>31.28</v>
      </c>
      <c r="M1081" s="1">
        <v>1.5273699999999999</v>
      </c>
      <c r="N1081" s="1">
        <v>2.3637800000000002</v>
      </c>
      <c r="O1081" s="2">
        <v>0.78146000000000004</v>
      </c>
      <c r="W1081">
        <v>31.28</v>
      </c>
      <c r="X1081">
        <v>0.58677000000000001</v>
      </c>
      <c r="Y1081">
        <v>0.33304</v>
      </c>
    </row>
    <row r="1082" spans="2:25" x14ac:dyDescent="0.25">
      <c r="B1082" s="3">
        <v>31.32</v>
      </c>
      <c r="C1082" s="1">
        <v>1137.0676900000001</v>
      </c>
      <c r="D1082" s="2">
        <v>267.30479000000003</v>
      </c>
      <c r="L1082" s="3">
        <v>31.3</v>
      </c>
      <c r="M1082" s="1">
        <v>1.5664199999999999</v>
      </c>
      <c r="N1082" s="1">
        <v>2.3756599999999999</v>
      </c>
      <c r="O1082" s="2">
        <v>0.83081000000000005</v>
      </c>
      <c r="W1082">
        <v>31.3</v>
      </c>
      <c r="X1082">
        <v>0.62580999999999998</v>
      </c>
      <c r="Y1082">
        <v>0.31230000000000002</v>
      </c>
    </row>
    <row r="1083" spans="2:25" x14ac:dyDescent="0.25">
      <c r="B1083" s="3">
        <v>31.34</v>
      </c>
      <c r="C1083" s="1">
        <v>1145.39769</v>
      </c>
      <c r="D1083" s="2">
        <v>266.47478999999998</v>
      </c>
      <c r="L1083" s="3">
        <v>31.32</v>
      </c>
      <c r="M1083" s="1">
        <v>1.6065499999999999</v>
      </c>
      <c r="N1083" s="1">
        <v>2.38754</v>
      </c>
      <c r="O1083" s="2">
        <v>0.80159999999999998</v>
      </c>
      <c r="W1083">
        <v>31.32</v>
      </c>
      <c r="X1083">
        <v>0.66593999999999998</v>
      </c>
      <c r="Y1083">
        <v>0.30475999999999998</v>
      </c>
    </row>
    <row r="1084" spans="2:25" x14ac:dyDescent="0.25">
      <c r="B1084" s="3">
        <v>31.36</v>
      </c>
      <c r="C1084" s="1">
        <v>1152.89769</v>
      </c>
      <c r="D1084" s="2">
        <v>293.13479000000001</v>
      </c>
      <c r="L1084" s="3">
        <v>31.34</v>
      </c>
      <c r="M1084" s="1">
        <v>1.5664199999999999</v>
      </c>
      <c r="N1084" s="1">
        <v>2.39466</v>
      </c>
      <c r="O1084" s="2">
        <v>0.78952</v>
      </c>
      <c r="W1084">
        <v>31.34</v>
      </c>
      <c r="X1084">
        <v>0.62580999999999998</v>
      </c>
      <c r="Y1084">
        <v>0.29909999999999998</v>
      </c>
    </row>
    <row r="1085" spans="2:25" x14ac:dyDescent="0.25">
      <c r="B1085" s="3">
        <v>31.38</v>
      </c>
      <c r="C1085" s="1">
        <v>1170.39769</v>
      </c>
      <c r="D1085" s="2">
        <v>281.47478999999998</v>
      </c>
      <c r="L1085" s="3">
        <v>31.36</v>
      </c>
      <c r="M1085" s="1">
        <v>1.5664199999999999</v>
      </c>
      <c r="N1085" s="1">
        <v>2.4350399999999999</v>
      </c>
      <c r="O1085" s="2">
        <v>0.81369000000000002</v>
      </c>
      <c r="W1085">
        <v>31.36</v>
      </c>
      <c r="X1085">
        <v>0.62580999999999998</v>
      </c>
      <c r="Y1085">
        <v>0.31858999999999998</v>
      </c>
    </row>
    <row r="1086" spans="2:25" x14ac:dyDescent="0.25">
      <c r="B1086" s="3">
        <v>31.4</v>
      </c>
      <c r="C1086" s="1">
        <v>1220.39769</v>
      </c>
      <c r="D1086" s="2">
        <v>303.13479000000001</v>
      </c>
      <c r="L1086" s="3">
        <v>31.38</v>
      </c>
      <c r="M1086" s="1">
        <v>1.5371300000000001</v>
      </c>
      <c r="N1086" s="1">
        <v>2.4231699999999998</v>
      </c>
      <c r="O1086" s="2">
        <v>0.82779000000000003</v>
      </c>
      <c r="W1086">
        <v>31.38</v>
      </c>
      <c r="X1086">
        <v>0.59653</v>
      </c>
      <c r="Y1086">
        <v>0.32046999999999998</v>
      </c>
    </row>
    <row r="1087" spans="2:25" x14ac:dyDescent="0.25">
      <c r="B1087" s="3">
        <v>31.42</v>
      </c>
      <c r="C1087" s="1">
        <v>1188.7376899999999</v>
      </c>
      <c r="D1087" s="2">
        <v>265.63479000000001</v>
      </c>
      <c r="L1087" s="3">
        <v>31.4</v>
      </c>
      <c r="M1087" s="1">
        <v>1.5588299999999999</v>
      </c>
      <c r="N1087" s="1">
        <v>2.4397899999999999</v>
      </c>
      <c r="O1087" s="2">
        <v>0.82577</v>
      </c>
      <c r="W1087">
        <v>31.4</v>
      </c>
      <c r="X1087">
        <v>0.61821999999999999</v>
      </c>
      <c r="Y1087">
        <v>0.31419000000000002</v>
      </c>
    </row>
    <row r="1088" spans="2:25" x14ac:dyDescent="0.25">
      <c r="B1088" s="3">
        <v>31.44</v>
      </c>
      <c r="C1088" s="1">
        <v>1222.89769</v>
      </c>
      <c r="D1088" s="2">
        <v>248.97479000000001</v>
      </c>
      <c r="L1088" s="3">
        <v>31.42</v>
      </c>
      <c r="M1088" s="1">
        <v>1.5327999999999999</v>
      </c>
      <c r="N1088" s="1">
        <v>2.39941</v>
      </c>
      <c r="O1088" s="2">
        <v>0.81972999999999996</v>
      </c>
      <c r="W1088">
        <v>31.42</v>
      </c>
      <c r="X1088">
        <v>0.59218999999999999</v>
      </c>
      <c r="Y1088">
        <v>0.30602000000000001</v>
      </c>
    </row>
    <row r="1089" spans="2:25" x14ac:dyDescent="0.25">
      <c r="B1089" s="3">
        <v>31.46</v>
      </c>
      <c r="C1089" s="1">
        <v>1189.5676900000001</v>
      </c>
      <c r="D1089" s="2">
        <v>301.47478999999998</v>
      </c>
      <c r="L1089" s="3">
        <v>31.44</v>
      </c>
      <c r="M1089" s="1">
        <v>1.5089399999999999</v>
      </c>
      <c r="N1089" s="1">
        <v>2.4350399999999999</v>
      </c>
      <c r="O1089" s="2">
        <v>0.85296000000000005</v>
      </c>
      <c r="W1089">
        <v>31.44</v>
      </c>
      <c r="X1089">
        <v>0.56833</v>
      </c>
      <c r="Y1089">
        <v>0.32235999999999998</v>
      </c>
    </row>
    <row r="1090" spans="2:25" x14ac:dyDescent="0.25">
      <c r="B1090" s="3">
        <v>31.48</v>
      </c>
      <c r="C1090" s="1">
        <v>1147.89769</v>
      </c>
      <c r="D1090" s="2">
        <v>261.47478999999998</v>
      </c>
      <c r="L1090" s="3">
        <v>31.46</v>
      </c>
      <c r="M1090" s="1">
        <v>1.5588299999999999</v>
      </c>
      <c r="N1090" s="1">
        <v>2.39941</v>
      </c>
      <c r="O1090" s="2">
        <v>0.86102000000000001</v>
      </c>
      <c r="W1090">
        <v>31.46</v>
      </c>
      <c r="X1090">
        <v>0.61821999999999999</v>
      </c>
      <c r="Y1090">
        <v>0.33429999999999999</v>
      </c>
    </row>
    <row r="1091" spans="2:25" x14ac:dyDescent="0.25">
      <c r="B1091" s="3">
        <v>31.5</v>
      </c>
      <c r="C1091" s="1">
        <v>1158.7376899999999</v>
      </c>
      <c r="D1091" s="2">
        <v>259.80479000000003</v>
      </c>
      <c r="L1091" s="3">
        <v>31.48</v>
      </c>
      <c r="M1091" s="1">
        <v>1.5371300000000001</v>
      </c>
      <c r="N1091" s="1">
        <v>2.3281499999999999</v>
      </c>
      <c r="O1091" s="2">
        <v>0.82476000000000005</v>
      </c>
      <c r="W1091">
        <v>31.48</v>
      </c>
      <c r="X1091">
        <v>0.59653</v>
      </c>
      <c r="Y1091">
        <v>0.32863999999999999</v>
      </c>
    </row>
    <row r="1092" spans="2:25" x14ac:dyDescent="0.25">
      <c r="B1092" s="3">
        <v>31.52</v>
      </c>
      <c r="C1092" s="1">
        <v>1199.5676900000001</v>
      </c>
      <c r="D1092" s="2">
        <v>292.30479000000003</v>
      </c>
      <c r="L1092" s="3">
        <v>31.5</v>
      </c>
      <c r="M1092" s="1">
        <v>1.5490699999999999</v>
      </c>
      <c r="N1092" s="1">
        <v>2.38754</v>
      </c>
      <c r="O1092" s="2">
        <v>0.80059999999999998</v>
      </c>
      <c r="W1092">
        <v>31.5</v>
      </c>
      <c r="X1092">
        <v>0.60846</v>
      </c>
      <c r="Y1092">
        <v>0.30726999999999999</v>
      </c>
    </row>
    <row r="1093" spans="2:25" x14ac:dyDescent="0.25">
      <c r="B1093" s="3">
        <v>31.54</v>
      </c>
      <c r="C1093" s="1">
        <v>1207.89769</v>
      </c>
      <c r="D1093" s="2">
        <v>307.30479000000003</v>
      </c>
      <c r="L1093" s="3">
        <v>31.52</v>
      </c>
      <c r="M1093" s="1">
        <v>1.5512300000000001</v>
      </c>
      <c r="N1093" s="1">
        <v>2.3970400000000001</v>
      </c>
      <c r="O1093" s="2">
        <v>0.77742999999999995</v>
      </c>
      <c r="W1093">
        <v>31.52</v>
      </c>
      <c r="X1093">
        <v>0.61063000000000001</v>
      </c>
      <c r="Y1093">
        <v>0.30853000000000003</v>
      </c>
    </row>
    <row r="1094" spans="2:25" x14ac:dyDescent="0.25">
      <c r="B1094" s="3">
        <v>31.56</v>
      </c>
      <c r="C1094" s="1">
        <v>1172.89769</v>
      </c>
      <c r="D1094" s="2">
        <v>298.13479000000001</v>
      </c>
      <c r="L1094" s="3">
        <v>31.54</v>
      </c>
      <c r="M1094" s="1">
        <v>1.5620799999999999</v>
      </c>
      <c r="N1094" s="1">
        <v>2.4041600000000001</v>
      </c>
      <c r="O1094" s="2">
        <v>0.82879000000000003</v>
      </c>
      <c r="W1094">
        <v>31.54</v>
      </c>
      <c r="X1094">
        <v>0.62148000000000003</v>
      </c>
      <c r="Y1094">
        <v>0.31041999999999997</v>
      </c>
    </row>
    <row r="1095" spans="2:25" x14ac:dyDescent="0.25">
      <c r="B1095" s="3">
        <v>31.58</v>
      </c>
      <c r="C1095" s="1">
        <v>1138.73469</v>
      </c>
      <c r="D1095" s="2">
        <v>260.63479000000001</v>
      </c>
      <c r="L1095" s="3">
        <v>31.56</v>
      </c>
      <c r="M1095" s="1">
        <v>1.5631600000000001</v>
      </c>
      <c r="N1095" s="1">
        <v>2.4065400000000001</v>
      </c>
      <c r="O1095" s="2">
        <v>0.83987000000000001</v>
      </c>
      <c r="W1095">
        <v>31.56</v>
      </c>
      <c r="X1095">
        <v>0.62256</v>
      </c>
      <c r="Y1095">
        <v>0.31292999999999999</v>
      </c>
    </row>
    <row r="1096" spans="2:25" x14ac:dyDescent="0.25">
      <c r="B1096" s="3">
        <v>31.6</v>
      </c>
      <c r="C1096" s="1">
        <v>1186.2376899999999</v>
      </c>
      <c r="D1096" s="2">
        <v>301.47478999999998</v>
      </c>
      <c r="L1096" s="3">
        <v>31.58</v>
      </c>
      <c r="M1096" s="1">
        <v>1.5631600000000001</v>
      </c>
      <c r="N1096" s="1">
        <v>2.4326699999999999</v>
      </c>
      <c r="O1096" s="2">
        <v>0.81772</v>
      </c>
      <c r="W1096">
        <v>31.58</v>
      </c>
      <c r="X1096">
        <v>0.62256</v>
      </c>
      <c r="Y1096">
        <v>0.31607000000000002</v>
      </c>
    </row>
    <row r="1097" spans="2:25" x14ac:dyDescent="0.25">
      <c r="B1097" s="3">
        <v>31.62</v>
      </c>
      <c r="C1097" s="1">
        <v>1173.7376899999999</v>
      </c>
      <c r="D1097" s="2">
        <v>288.97478999999998</v>
      </c>
      <c r="L1097" s="3">
        <v>31.6</v>
      </c>
      <c r="M1097" s="1">
        <v>1.5815999999999999</v>
      </c>
      <c r="N1097" s="1">
        <v>2.3756599999999999</v>
      </c>
      <c r="O1097" s="2">
        <v>0.81772</v>
      </c>
      <c r="W1097">
        <v>31.6</v>
      </c>
      <c r="X1097">
        <v>0.64100000000000001</v>
      </c>
      <c r="Y1097">
        <v>0.30224000000000001</v>
      </c>
    </row>
    <row r="1098" spans="2:25" x14ac:dyDescent="0.25">
      <c r="B1098" s="3">
        <v>31.64</v>
      </c>
      <c r="C1098" s="1">
        <v>1212.89769</v>
      </c>
      <c r="D1098" s="2">
        <v>276.47478999999998</v>
      </c>
      <c r="L1098" s="3">
        <v>31.62</v>
      </c>
      <c r="M1098" s="1">
        <v>1.5468999999999999</v>
      </c>
      <c r="N1098" s="1">
        <v>2.3566600000000002</v>
      </c>
      <c r="O1098" s="2">
        <v>0.81569999999999998</v>
      </c>
      <c r="W1098">
        <v>31.62</v>
      </c>
      <c r="X1098">
        <v>0.60629</v>
      </c>
      <c r="Y1098">
        <v>0.31669999999999998</v>
      </c>
    </row>
    <row r="1099" spans="2:25" x14ac:dyDescent="0.25">
      <c r="B1099" s="3">
        <v>31.66</v>
      </c>
      <c r="C1099" s="1">
        <v>1208.7376899999999</v>
      </c>
      <c r="D1099" s="2">
        <v>243.97479000000001</v>
      </c>
      <c r="L1099" s="3">
        <v>31.64</v>
      </c>
      <c r="M1099" s="1">
        <v>1.5805199999999999</v>
      </c>
      <c r="N1099" s="1">
        <v>2.3970400000000001</v>
      </c>
      <c r="O1099" s="2">
        <v>0.84189000000000003</v>
      </c>
      <c r="W1099">
        <v>31.64</v>
      </c>
      <c r="X1099">
        <v>0.63990999999999998</v>
      </c>
      <c r="Y1099">
        <v>0.31041999999999997</v>
      </c>
    </row>
    <row r="1100" spans="2:25" x14ac:dyDescent="0.25">
      <c r="B1100" s="3">
        <v>31.68</v>
      </c>
      <c r="C1100" s="1">
        <v>1182.89769</v>
      </c>
      <c r="D1100" s="2">
        <v>214.80479</v>
      </c>
      <c r="L1100" s="3">
        <v>31.66</v>
      </c>
      <c r="M1100" s="1">
        <v>1.5620799999999999</v>
      </c>
      <c r="N1100" s="1">
        <v>2.4207900000000002</v>
      </c>
      <c r="O1100" s="2">
        <v>0.82074000000000003</v>
      </c>
      <c r="W1100">
        <v>31.66</v>
      </c>
      <c r="X1100">
        <v>0.62148000000000003</v>
      </c>
      <c r="Y1100">
        <v>0.30349999999999999</v>
      </c>
    </row>
    <row r="1101" spans="2:25" x14ac:dyDescent="0.25">
      <c r="B1101" s="3">
        <v>31.7</v>
      </c>
      <c r="C1101" s="1">
        <v>1219.5676900000001</v>
      </c>
      <c r="D1101" s="2">
        <v>261.47478999999998</v>
      </c>
      <c r="L1101" s="3">
        <v>31.68</v>
      </c>
      <c r="M1101" s="1">
        <v>1.5458099999999999</v>
      </c>
      <c r="N1101" s="1">
        <v>2.3447800000000001</v>
      </c>
      <c r="O1101" s="2">
        <v>0.80764000000000002</v>
      </c>
      <c r="W1101">
        <v>31.68</v>
      </c>
      <c r="X1101">
        <v>0.60521000000000003</v>
      </c>
      <c r="Y1101">
        <v>0.29785</v>
      </c>
    </row>
    <row r="1102" spans="2:25" x14ac:dyDescent="0.25">
      <c r="B1102" s="3">
        <v>31.72</v>
      </c>
      <c r="C1102" s="1">
        <v>1178.7376899999999</v>
      </c>
      <c r="D1102" s="2">
        <v>288.97478999999998</v>
      </c>
      <c r="L1102" s="3">
        <v>31.7</v>
      </c>
      <c r="M1102" s="1">
        <v>1.5707599999999999</v>
      </c>
      <c r="N1102" s="1">
        <v>2.3637800000000002</v>
      </c>
      <c r="O1102" s="2">
        <v>0.81972999999999996</v>
      </c>
      <c r="W1102">
        <v>31.7</v>
      </c>
      <c r="X1102">
        <v>0.63014999999999999</v>
      </c>
      <c r="Y1102">
        <v>0.28589999999999999</v>
      </c>
    </row>
    <row r="1103" spans="2:25" x14ac:dyDescent="0.25">
      <c r="B1103" s="3">
        <v>31.74</v>
      </c>
      <c r="C1103" s="1">
        <v>1192.89769</v>
      </c>
      <c r="D1103" s="2">
        <v>270.63479000000001</v>
      </c>
      <c r="L1103" s="3">
        <v>31.72</v>
      </c>
      <c r="M1103" s="1">
        <v>1.5935299999999999</v>
      </c>
      <c r="N1103" s="1">
        <v>2.33528</v>
      </c>
      <c r="O1103" s="2">
        <v>0.81167</v>
      </c>
      <c r="W1103">
        <v>31.72</v>
      </c>
      <c r="X1103">
        <v>0.65293000000000001</v>
      </c>
      <c r="Y1103">
        <v>0.29219000000000001</v>
      </c>
    </row>
    <row r="1104" spans="2:25" x14ac:dyDescent="0.25">
      <c r="B1104" s="3">
        <v>31.76</v>
      </c>
      <c r="C1104" s="1">
        <v>1193.7376899999999</v>
      </c>
      <c r="D1104" s="2">
        <v>251.47479000000001</v>
      </c>
      <c r="L1104" s="3">
        <v>31.74</v>
      </c>
      <c r="M1104" s="1">
        <v>1.6249899999999999</v>
      </c>
      <c r="N1104" s="1">
        <v>2.3115299999999999</v>
      </c>
      <c r="O1104" s="2">
        <v>0.83181000000000005</v>
      </c>
      <c r="W1104">
        <v>31.74</v>
      </c>
      <c r="X1104">
        <v>0.68437999999999999</v>
      </c>
      <c r="Y1104">
        <v>0.30664000000000002</v>
      </c>
    </row>
    <row r="1105" spans="2:25" x14ac:dyDescent="0.25">
      <c r="B1105" s="3">
        <v>31.78</v>
      </c>
      <c r="C1105" s="1">
        <v>1194.5676900000001</v>
      </c>
      <c r="D1105" s="2">
        <v>263.97478999999998</v>
      </c>
      <c r="L1105" s="3">
        <v>31.76</v>
      </c>
      <c r="M1105" s="1">
        <v>1.6228199999999999</v>
      </c>
      <c r="N1105" s="1">
        <v>2.4041600000000001</v>
      </c>
      <c r="O1105" s="2">
        <v>0.83181000000000005</v>
      </c>
      <c r="W1105">
        <v>31.76</v>
      </c>
      <c r="X1105">
        <v>0.68220999999999998</v>
      </c>
      <c r="Y1105">
        <v>0.28716000000000003</v>
      </c>
    </row>
    <row r="1106" spans="2:25" x14ac:dyDescent="0.25">
      <c r="B1106" s="3">
        <v>31.8</v>
      </c>
      <c r="C1106" s="1">
        <v>1215.39769</v>
      </c>
      <c r="D1106" s="2">
        <v>321.47478999999998</v>
      </c>
      <c r="L1106" s="3">
        <v>31.78</v>
      </c>
      <c r="M1106" s="1">
        <v>1.6900599999999999</v>
      </c>
      <c r="N1106" s="1">
        <v>2.3732899999999999</v>
      </c>
      <c r="O1106" s="2">
        <v>0.79857999999999996</v>
      </c>
      <c r="W1106">
        <v>31.78</v>
      </c>
      <c r="X1106">
        <v>0.74946000000000002</v>
      </c>
      <c r="Y1106">
        <v>0.32612999999999998</v>
      </c>
    </row>
    <row r="1107" spans="2:25" x14ac:dyDescent="0.25">
      <c r="B1107" s="3">
        <v>31.82</v>
      </c>
      <c r="C1107" s="1">
        <v>1197.0676900000001</v>
      </c>
      <c r="D1107" s="2">
        <v>288.13479000000001</v>
      </c>
      <c r="L1107" s="3">
        <v>31.8</v>
      </c>
      <c r="M1107" s="1">
        <v>1.6835500000000001</v>
      </c>
      <c r="N1107" s="1">
        <v>2.3709099999999999</v>
      </c>
      <c r="O1107" s="2">
        <v>0.79254000000000002</v>
      </c>
      <c r="W1107">
        <v>31.8</v>
      </c>
      <c r="X1107">
        <v>0.74295</v>
      </c>
      <c r="Y1107">
        <v>0.33116000000000001</v>
      </c>
    </row>
    <row r="1108" spans="2:25" x14ac:dyDescent="0.25">
      <c r="B1108" s="3">
        <v>31.84</v>
      </c>
      <c r="C1108" s="1">
        <v>1204.5676900000001</v>
      </c>
      <c r="D1108" s="2">
        <v>231.47179</v>
      </c>
      <c r="L1108" s="3">
        <v>31.82</v>
      </c>
      <c r="M1108" s="1">
        <v>1.6434299999999999</v>
      </c>
      <c r="N1108" s="1">
        <v>2.3804099999999999</v>
      </c>
      <c r="O1108" s="2">
        <v>0.78749999999999998</v>
      </c>
      <c r="W1108">
        <v>31.82</v>
      </c>
      <c r="X1108">
        <v>0.70282</v>
      </c>
      <c r="Y1108">
        <v>0.31544</v>
      </c>
    </row>
    <row r="1109" spans="2:25" x14ac:dyDescent="0.25">
      <c r="B1109" s="3">
        <v>31.86</v>
      </c>
      <c r="C1109" s="1">
        <v>1205.39769</v>
      </c>
      <c r="D1109" s="2">
        <v>292.30479000000003</v>
      </c>
      <c r="L1109" s="3">
        <v>31.84</v>
      </c>
      <c r="M1109" s="1">
        <v>1.6455900000000001</v>
      </c>
      <c r="N1109" s="1">
        <v>2.3709099999999999</v>
      </c>
      <c r="O1109" s="2">
        <v>0.79757</v>
      </c>
      <c r="W1109">
        <v>31.84</v>
      </c>
      <c r="X1109">
        <v>0.70499000000000001</v>
      </c>
      <c r="Y1109">
        <v>0.28338999999999998</v>
      </c>
    </row>
    <row r="1110" spans="2:25" x14ac:dyDescent="0.25">
      <c r="B1110" s="3">
        <v>31.88</v>
      </c>
      <c r="C1110" s="1">
        <v>1234.5676900000001</v>
      </c>
      <c r="D1110" s="2">
        <v>319.80479000000003</v>
      </c>
      <c r="L1110" s="3">
        <v>31.86</v>
      </c>
      <c r="M1110" s="1">
        <v>1.6336599999999999</v>
      </c>
      <c r="N1110" s="1">
        <v>2.39229</v>
      </c>
      <c r="O1110" s="2">
        <v>0.79152999999999996</v>
      </c>
      <c r="W1110">
        <v>31.86</v>
      </c>
      <c r="X1110">
        <v>0.69306000000000001</v>
      </c>
      <c r="Y1110">
        <v>0.29282000000000002</v>
      </c>
    </row>
    <row r="1111" spans="2:25" x14ac:dyDescent="0.25">
      <c r="B1111" s="3">
        <v>31.9</v>
      </c>
      <c r="C1111" s="1">
        <v>1195.39769</v>
      </c>
      <c r="D1111" s="2">
        <v>292.30479000000003</v>
      </c>
      <c r="L1111" s="3">
        <v>31.88</v>
      </c>
      <c r="M1111" s="1">
        <v>1.6282399999999999</v>
      </c>
      <c r="N1111" s="1">
        <v>2.3804099999999999</v>
      </c>
      <c r="O1111" s="2">
        <v>0.79254000000000002</v>
      </c>
      <c r="W1111">
        <v>31.88</v>
      </c>
      <c r="X1111">
        <v>0.68764000000000003</v>
      </c>
      <c r="Y1111">
        <v>0.29909999999999998</v>
      </c>
    </row>
    <row r="1112" spans="2:25" x14ac:dyDescent="0.25">
      <c r="B1112" s="3">
        <v>31.92</v>
      </c>
      <c r="C1112" s="1">
        <v>1234.5676900000001</v>
      </c>
      <c r="D1112" s="2">
        <v>293.13479000000001</v>
      </c>
      <c r="L1112" s="3">
        <v>31.9</v>
      </c>
      <c r="M1112" s="1">
        <v>1.6293299999999999</v>
      </c>
      <c r="N1112" s="1">
        <v>2.3637800000000002</v>
      </c>
      <c r="O1112" s="2">
        <v>0.80966000000000005</v>
      </c>
      <c r="W1112">
        <v>31.9</v>
      </c>
      <c r="X1112">
        <v>0.68872</v>
      </c>
      <c r="Y1112">
        <v>0.29219000000000001</v>
      </c>
    </row>
    <row r="1113" spans="2:25" x14ac:dyDescent="0.25">
      <c r="B1113" s="3">
        <v>31.94</v>
      </c>
      <c r="C1113" s="1">
        <v>1167.0676900000001</v>
      </c>
      <c r="D1113" s="2">
        <v>293.97478999999998</v>
      </c>
      <c r="L1113" s="3">
        <v>31.92</v>
      </c>
      <c r="M1113" s="1">
        <v>1.6087199999999999</v>
      </c>
      <c r="N1113" s="1">
        <v>2.4089200000000002</v>
      </c>
      <c r="O1113" s="2">
        <v>0.80159999999999998</v>
      </c>
      <c r="W1113">
        <v>31.92</v>
      </c>
      <c r="X1113">
        <v>0.66810999999999998</v>
      </c>
      <c r="Y1113">
        <v>0.32235999999999998</v>
      </c>
    </row>
    <row r="1114" spans="2:25" x14ac:dyDescent="0.25">
      <c r="B1114" s="3">
        <v>31.96</v>
      </c>
      <c r="C1114" s="1">
        <v>1223.7376899999999</v>
      </c>
      <c r="D1114" s="2">
        <v>269.80479000000003</v>
      </c>
      <c r="L1114" s="3">
        <v>31.94</v>
      </c>
      <c r="M1114" s="1">
        <v>1.5653300000000001</v>
      </c>
      <c r="N1114" s="1">
        <v>2.3590300000000002</v>
      </c>
      <c r="O1114" s="2">
        <v>0.81469000000000003</v>
      </c>
      <c r="W1114">
        <v>31.94</v>
      </c>
      <c r="X1114">
        <v>0.62473000000000001</v>
      </c>
      <c r="Y1114">
        <v>0.29282000000000002</v>
      </c>
    </row>
    <row r="1115" spans="2:25" x14ac:dyDescent="0.25">
      <c r="B1115" s="3">
        <v>31.98</v>
      </c>
      <c r="C1115" s="1">
        <v>1214.5676900000001</v>
      </c>
      <c r="D1115" s="2">
        <v>276.47478999999998</v>
      </c>
      <c r="L1115" s="3">
        <v>31.96</v>
      </c>
      <c r="M1115" s="1">
        <v>1.5490699999999999</v>
      </c>
      <c r="N1115" s="1">
        <v>2.3447800000000001</v>
      </c>
      <c r="O1115" s="2">
        <v>0.79254000000000002</v>
      </c>
      <c r="W1115">
        <v>31.96</v>
      </c>
      <c r="X1115">
        <v>0.60846</v>
      </c>
      <c r="Y1115">
        <v>0.28904999999999997</v>
      </c>
    </row>
    <row r="1116" spans="2:25" x14ac:dyDescent="0.25">
      <c r="B1116" s="3">
        <v>32</v>
      </c>
      <c r="C1116" s="1">
        <v>1201.2376899999999</v>
      </c>
      <c r="D1116" s="2">
        <v>267.30479000000003</v>
      </c>
      <c r="L1116" s="3">
        <v>31.98</v>
      </c>
      <c r="M1116" s="1">
        <v>1.5501499999999999</v>
      </c>
      <c r="N1116" s="1">
        <v>2.3495300000000001</v>
      </c>
      <c r="O1116" s="2">
        <v>0.78447999999999996</v>
      </c>
      <c r="W1116">
        <v>31.98</v>
      </c>
      <c r="X1116">
        <v>0.60953999999999997</v>
      </c>
      <c r="Y1116">
        <v>0.30162</v>
      </c>
    </row>
    <row r="1117" spans="2:25" x14ac:dyDescent="0.25">
      <c r="B1117" s="3">
        <v>32.020000000000003</v>
      </c>
      <c r="C1117" s="1">
        <v>1204.5676900000001</v>
      </c>
      <c r="D1117" s="2">
        <v>278.13479000000001</v>
      </c>
      <c r="L1117" s="3">
        <v>32</v>
      </c>
      <c r="M1117" s="1">
        <v>1.5490699999999999</v>
      </c>
      <c r="N1117" s="1">
        <v>2.3400300000000001</v>
      </c>
      <c r="O1117" s="2">
        <v>0.79454999999999998</v>
      </c>
      <c r="W1117">
        <v>32</v>
      </c>
      <c r="X1117">
        <v>0.60846</v>
      </c>
      <c r="Y1117">
        <v>0.31544</v>
      </c>
    </row>
    <row r="1118" spans="2:25" x14ac:dyDescent="0.25">
      <c r="B1118" s="3">
        <v>32.04</v>
      </c>
      <c r="C1118" s="1">
        <v>1197.89769</v>
      </c>
      <c r="D1118" s="2">
        <v>273.13479000000001</v>
      </c>
      <c r="L1118" s="3">
        <v>32.020000000000003</v>
      </c>
      <c r="M1118" s="1">
        <v>1.5230300000000001</v>
      </c>
      <c r="N1118" s="1">
        <v>2.3614099999999998</v>
      </c>
      <c r="O1118" s="2">
        <v>0.79052999999999995</v>
      </c>
      <c r="W1118">
        <v>32.020000000000003</v>
      </c>
      <c r="X1118">
        <v>0.58243</v>
      </c>
      <c r="Y1118">
        <v>0.33240999999999998</v>
      </c>
    </row>
    <row r="1119" spans="2:25" x14ac:dyDescent="0.25">
      <c r="B1119" s="3">
        <v>32.06</v>
      </c>
      <c r="C1119" s="1">
        <v>1176.2376899999999</v>
      </c>
      <c r="D1119" s="2">
        <v>288.13479000000001</v>
      </c>
      <c r="L1119" s="3">
        <v>32.04</v>
      </c>
      <c r="M1119" s="1">
        <v>1.5664199999999999</v>
      </c>
      <c r="N1119" s="1">
        <v>2.3685299999999998</v>
      </c>
      <c r="O1119" s="2">
        <v>0.78749999999999998</v>
      </c>
      <c r="W1119">
        <v>32.04</v>
      </c>
      <c r="X1119">
        <v>0.62580999999999998</v>
      </c>
      <c r="Y1119">
        <v>0.31858999999999998</v>
      </c>
    </row>
    <row r="1120" spans="2:25" x14ac:dyDescent="0.25">
      <c r="B1120" s="3">
        <v>32.08</v>
      </c>
      <c r="C1120" s="1">
        <v>1182.0676900000001</v>
      </c>
      <c r="D1120" s="2">
        <v>303.97478999999998</v>
      </c>
      <c r="L1120" s="3">
        <v>32.06</v>
      </c>
      <c r="M1120" s="1">
        <v>1.5674999999999999</v>
      </c>
      <c r="N1120" s="1">
        <v>2.3138999999999998</v>
      </c>
      <c r="O1120" s="2">
        <v>0.80159999999999998</v>
      </c>
      <c r="W1120">
        <v>32.06</v>
      </c>
      <c r="X1120">
        <v>0.62690000000000001</v>
      </c>
      <c r="Y1120">
        <v>0.28149999999999997</v>
      </c>
    </row>
    <row r="1121" spans="2:25" x14ac:dyDescent="0.25">
      <c r="B1121" s="3">
        <v>32.1</v>
      </c>
      <c r="C1121" s="1">
        <v>1179.5676900000001</v>
      </c>
      <c r="D1121" s="2">
        <v>307.30479000000003</v>
      </c>
      <c r="L1121" s="3">
        <v>32.08</v>
      </c>
      <c r="M1121" s="1">
        <v>1.5338799999999999</v>
      </c>
      <c r="N1121" s="1">
        <v>2.38279</v>
      </c>
      <c r="O1121" s="2">
        <v>0.82274999999999998</v>
      </c>
      <c r="W1121">
        <v>32.08</v>
      </c>
      <c r="X1121">
        <v>0.59328000000000003</v>
      </c>
      <c r="Y1121">
        <v>0.2727</v>
      </c>
    </row>
    <row r="1122" spans="2:25" x14ac:dyDescent="0.25">
      <c r="B1122" s="3">
        <v>32.119999999999997</v>
      </c>
      <c r="C1122" s="1">
        <v>1160.39769</v>
      </c>
      <c r="D1122" s="2">
        <v>271.47478999999998</v>
      </c>
      <c r="L1122" s="3">
        <v>32.1</v>
      </c>
      <c r="M1122" s="1">
        <v>1.5349699999999999</v>
      </c>
      <c r="N1122" s="1">
        <v>2.4041600000000001</v>
      </c>
      <c r="O1122" s="2">
        <v>0.82677999999999996</v>
      </c>
      <c r="W1122">
        <v>32.1</v>
      </c>
      <c r="X1122">
        <v>0.59436</v>
      </c>
      <c r="Y1122">
        <v>0.29721999999999998</v>
      </c>
    </row>
    <row r="1123" spans="2:25" x14ac:dyDescent="0.25">
      <c r="B1123" s="3">
        <v>32.14</v>
      </c>
      <c r="C1123" s="1">
        <v>1141.23469</v>
      </c>
      <c r="D1123" s="2">
        <v>339.80479000000003</v>
      </c>
      <c r="L1123" s="3">
        <v>32.119999999999997</v>
      </c>
      <c r="M1123" s="1">
        <v>1.5436399999999999</v>
      </c>
      <c r="N1123" s="1">
        <v>2.3756599999999999</v>
      </c>
      <c r="O1123" s="2">
        <v>0.80261000000000005</v>
      </c>
      <c r="W1123">
        <v>32.119999999999997</v>
      </c>
      <c r="X1123">
        <v>0.60304000000000002</v>
      </c>
      <c r="Y1123">
        <v>0.29909999999999998</v>
      </c>
    </row>
    <row r="1124" spans="2:25" x14ac:dyDescent="0.25">
      <c r="B1124" s="3">
        <v>32.159999999999997</v>
      </c>
      <c r="C1124" s="1">
        <v>1167.0676900000001</v>
      </c>
      <c r="D1124" s="2">
        <v>283.97478999999998</v>
      </c>
      <c r="L1124" s="3">
        <v>32.14</v>
      </c>
      <c r="M1124" s="1">
        <v>1.5230300000000001</v>
      </c>
      <c r="N1124" s="1">
        <v>2.3804099999999999</v>
      </c>
      <c r="O1124" s="2">
        <v>0.80864999999999998</v>
      </c>
      <c r="W1124">
        <v>32.14</v>
      </c>
      <c r="X1124">
        <v>0.58243</v>
      </c>
      <c r="Y1124">
        <v>0.29659000000000002</v>
      </c>
    </row>
    <row r="1125" spans="2:25" x14ac:dyDescent="0.25">
      <c r="B1125" s="3">
        <v>32.18</v>
      </c>
      <c r="C1125" s="1">
        <v>1208.7376899999999</v>
      </c>
      <c r="D1125" s="2">
        <v>271.47478999999998</v>
      </c>
      <c r="L1125" s="3">
        <v>32.159999999999997</v>
      </c>
      <c r="M1125" s="1">
        <v>1.5284599999999999</v>
      </c>
      <c r="N1125" s="1">
        <v>2.3471600000000001</v>
      </c>
      <c r="O1125" s="2">
        <v>0.81469000000000003</v>
      </c>
      <c r="W1125">
        <v>32.159999999999997</v>
      </c>
      <c r="X1125">
        <v>0.58784999999999998</v>
      </c>
      <c r="Y1125">
        <v>0.27772999999999998</v>
      </c>
    </row>
    <row r="1126" spans="2:25" x14ac:dyDescent="0.25">
      <c r="B1126" s="3">
        <v>32.200000000000003</v>
      </c>
      <c r="C1126" s="1">
        <v>1250.39769</v>
      </c>
      <c r="D1126" s="2">
        <v>318.97478999999998</v>
      </c>
      <c r="L1126" s="3">
        <v>32.18</v>
      </c>
      <c r="M1126" s="1">
        <v>1.5664199999999999</v>
      </c>
      <c r="N1126" s="1">
        <v>2.3210299999999999</v>
      </c>
      <c r="O1126" s="2">
        <v>0.78146000000000004</v>
      </c>
      <c r="W1126">
        <v>32.18</v>
      </c>
      <c r="X1126">
        <v>0.62580999999999998</v>
      </c>
      <c r="Y1126">
        <v>0.31167</v>
      </c>
    </row>
    <row r="1127" spans="2:25" x14ac:dyDescent="0.25">
      <c r="B1127" s="3">
        <v>32.22</v>
      </c>
      <c r="C1127" s="1">
        <v>1207.89769</v>
      </c>
      <c r="D1127" s="2">
        <v>310.63479000000001</v>
      </c>
      <c r="L1127" s="3">
        <v>32.200000000000003</v>
      </c>
      <c r="M1127" s="1">
        <v>1.5490699999999999</v>
      </c>
      <c r="N1127" s="1">
        <v>2.4160400000000002</v>
      </c>
      <c r="O1127" s="2">
        <v>0.79152999999999996</v>
      </c>
      <c r="W1127">
        <v>32.200000000000003</v>
      </c>
      <c r="X1127">
        <v>0.60846</v>
      </c>
      <c r="Y1127">
        <v>0.29721999999999998</v>
      </c>
    </row>
    <row r="1128" spans="2:25" x14ac:dyDescent="0.25">
      <c r="B1128" s="3">
        <v>32.24</v>
      </c>
      <c r="C1128" s="1">
        <v>1223.7376899999999</v>
      </c>
      <c r="D1128" s="2">
        <v>332.30479000000003</v>
      </c>
      <c r="L1128" s="3">
        <v>32.22</v>
      </c>
      <c r="M1128" s="1">
        <v>1.5805199999999999</v>
      </c>
      <c r="N1128" s="1">
        <v>2.38279</v>
      </c>
      <c r="O1128" s="2">
        <v>0.81872</v>
      </c>
      <c r="W1128">
        <v>32.22</v>
      </c>
      <c r="X1128">
        <v>0.63990999999999998</v>
      </c>
      <c r="Y1128">
        <v>0.29155999999999999</v>
      </c>
    </row>
    <row r="1129" spans="2:25" x14ac:dyDescent="0.25">
      <c r="B1129" s="3">
        <v>32.26</v>
      </c>
      <c r="C1129" s="1">
        <v>1222.89769</v>
      </c>
      <c r="D1129" s="2">
        <v>288.97478999999998</v>
      </c>
      <c r="L1129" s="3">
        <v>32.24</v>
      </c>
      <c r="M1129" s="1">
        <v>1.6000399999999999</v>
      </c>
      <c r="N1129" s="1">
        <v>2.3566600000000002</v>
      </c>
      <c r="O1129" s="2">
        <v>0.80562999999999996</v>
      </c>
      <c r="W1129">
        <v>32.24</v>
      </c>
      <c r="X1129">
        <v>0.65944000000000003</v>
      </c>
      <c r="Y1129">
        <v>0.29219000000000001</v>
      </c>
    </row>
    <row r="1130" spans="2:25" x14ac:dyDescent="0.25">
      <c r="B1130" s="3">
        <v>32.28</v>
      </c>
      <c r="C1130" s="1">
        <v>1231.2376899999999</v>
      </c>
      <c r="D1130" s="2">
        <v>279.80479000000003</v>
      </c>
      <c r="L1130" s="3">
        <v>32.26</v>
      </c>
      <c r="M1130" s="1">
        <v>1.5544899999999999</v>
      </c>
      <c r="N1130" s="1">
        <v>2.3709099999999999</v>
      </c>
      <c r="O1130" s="2">
        <v>0.79454999999999998</v>
      </c>
      <c r="W1130">
        <v>32.26</v>
      </c>
      <c r="X1130">
        <v>0.61387999999999998</v>
      </c>
      <c r="Y1130">
        <v>0.30036000000000002</v>
      </c>
    </row>
    <row r="1131" spans="2:25" x14ac:dyDescent="0.25">
      <c r="B1131" s="3">
        <v>32.299999999999997</v>
      </c>
      <c r="C1131" s="1">
        <v>1226.2376899999999</v>
      </c>
      <c r="D1131" s="2">
        <v>285.63479000000001</v>
      </c>
      <c r="L1131" s="3">
        <v>32.28</v>
      </c>
      <c r="M1131" s="1">
        <v>1.5067699999999999</v>
      </c>
      <c r="N1131" s="1">
        <v>2.3661599999999998</v>
      </c>
      <c r="O1131" s="2">
        <v>0.76434000000000002</v>
      </c>
      <c r="W1131">
        <v>32.28</v>
      </c>
      <c r="X1131">
        <v>0.56616</v>
      </c>
      <c r="Y1131">
        <v>0.30853000000000003</v>
      </c>
    </row>
    <row r="1132" spans="2:25" x14ac:dyDescent="0.25">
      <c r="B1132" s="3">
        <v>32.32</v>
      </c>
      <c r="C1132" s="1">
        <v>1221.2376899999999</v>
      </c>
      <c r="D1132" s="2">
        <v>283.97478999999998</v>
      </c>
      <c r="L1132" s="3">
        <v>32.299999999999997</v>
      </c>
      <c r="M1132" s="1">
        <v>1.5490699999999999</v>
      </c>
      <c r="N1132" s="1">
        <v>2.2854000000000001</v>
      </c>
      <c r="O1132" s="2">
        <v>0.80664000000000002</v>
      </c>
      <c r="W1132">
        <v>32.299999999999997</v>
      </c>
      <c r="X1132">
        <v>0.60846</v>
      </c>
      <c r="Y1132">
        <v>0.30538999999999999</v>
      </c>
    </row>
    <row r="1133" spans="2:25" x14ac:dyDescent="0.25">
      <c r="B1133" s="3">
        <v>32.340000000000003</v>
      </c>
      <c r="C1133" s="1">
        <v>1197.0676900000001</v>
      </c>
      <c r="D1133" s="2">
        <v>253.13479000000001</v>
      </c>
      <c r="L1133" s="3">
        <v>32.32</v>
      </c>
      <c r="M1133" s="1">
        <v>1.5533999999999999</v>
      </c>
      <c r="N1133" s="1">
        <v>2.32578</v>
      </c>
      <c r="O1133" s="2">
        <v>0.79254000000000002</v>
      </c>
      <c r="W1133">
        <v>32.32</v>
      </c>
      <c r="X1133">
        <v>0.61280000000000001</v>
      </c>
      <c r="Y1133">
        <v>0.29596</v>
      </c>
    </row>
    <row r="1134" spans="2:25" x14ac:dyDescent="0.25">
      <c r="B1134" s="3">
        <v>32.36</v>
      </c>
      <c r="C1134" s="1">
        <v>1257.0676900000001</v>
      </c>
      <c r="D1134" s="2">
        <v>236.47179</v>
      </c>
      <c r="L1134" s="3">
        <v>32.340000000000003</v>
      </c>
      <c r="M1134" s="1">
        <v>1.5501499999999999</v>
      </c>
      <c r="N1134" s="1">
        <v>2.3590300000000002</v>
      </c>
      <c r="O1134" s="2">
        <v>0.78347999999999995</v>
      </c>
      <c r="W1134">
        <v>32.340000000000003</v>
      </c>
      <c r="X1134">
        <v>0.60953999999999997</v>
      </c>
      <c r="Y1134">
        <v>0.30726999999999999</v>
      </c>
    </row>
    <row r="1135" spans="2:25" x14ac:dyDescent="0.25">
      <c r="B1135" s="3">
        <v>32.380000000000003</v>
      </c>
      <c r="C1135" s="1">
        <v>1216.2376899999999</v>
      </c>
      <c r="D1135" s="2">
        <v>299.80479000000003</v>
      </c>
      <c r="L1135" s="3">
        <v>32.36</v>
      </c>
      <c r="M1135" s="1">
        <v>1.5284599999999999</v>
      </c>
      <c r="N1135" s="1">
        <v>2.33291</v>
      </c>
      <c r="O1135" s="2">
        <v>0.76636000000000004</v>
      </c>
      <c r="W1135">
        <v>32.36</v>
      </c>
      <c r="X1135">
        <v>0.58784999999999998</v>
      </c>
      <c r="Y1135">
        <v>0.29470000000000002</v>
      </c>
    </row>
    <row r="1136" spans="2:25" x14ac:dyDescent="0.25">
      <c r="B1136" s="3">
        <v>32.4</v>
      </c>
      <c r="C1136" s="1">
        <v>1193.7376899999999</v>
      </c>
      <c r="D1136" s="2">
        <v>257.30479000000003</v>
      </c>
      <c r="L1136" s="3">
        <v>32.380000000000003</v>
      </c>
      <c r="M1136" s="1">
        <v>1.5664199999999999</v>
      </c>
      <c r="N1136" s="1">
        <v>2.2901500000000001</v>
      </c>
      <c r="O1136" s="2">
        <v>0.78549000000000002</v>
      </c>
      <c r="W1136">
        <v>32.380000000000003</v>
      </c>
      <c r="X1136">
        <v>0.62580999999999998</v>
      </c>
      <c r="Y1136">
        <v>0.28401999999999999</v>
      </c>
    </row>
    <row r="1137" spans="2:25" x14ac:dyDescent="0.25">
      <c r="B1137" s="3">
        <v>32.42</v>
      </c>
      <c r="C1137" s="1">
        <v>1236.2376899999999</v>
      </c>
      <c r="D1137" s="2">
        <v>236.47179</v>
      </c>
      <c r="L1137" s="3">
        <v>32.4</v>
      </c>
      <c r="M1137" s="1">
        <v>1.5436399999999999</v>
      </c>
      <c r="N1137" s="1">
        <v>2.3661599999999998</v>
      </c>
      <c r="O1137" s="2">
        <v>0.80966000000000005</v>
      </c>
      <c r="W1137">
        <v>32.4</v>
      </c>
      <c r="X1137">
        <v>0.60304000000000002</v>
      </c>
      <c r="Y1137">
        <v>0.29470000000000002</v>
      </c>
    </row>
    <row r="1138" spans="2:25" x14ac:dyDescent="0.25">
      <c r="B1138" s="3">
        <v>32.44</v>
      </c>
      <c r="C1138" s="1">
        <v>1194.5676900000001</v>
      </c>
      <c r="D1138" s="2">
        <v>277.30479000000003</v>
      </c>
      <c r="L1138" s="3">
        <v>32.42</v>
      </c>
      <c r="M1138" s="1">
        <v>1.5295399999999999</v>
      </c>
      <c r="N1138" s="1">
        <v>2.3614099999999998</v>
      </c>
      <c r="O1138" s="2">
        <v>0.81469000000000003</v>
      </c>
      <c r="W1138">
        <v>32.42</v>
      </c>
      <c r="X1138">
        <v>0.58894000000000002</v>
      </c>
      <c r="Y1138">
        <v>0.30162</v>
      </c>
    </row>
    <row r="1139" spans="2:25" x14ac:dyDescent="0.25">
      <c r="B1139" s="3">
        <v>32.46</v>
      </c>
      <c r="C1139" s="1">
        <v>1203.7376899999999</v>
      </c>
      <c r="D1139" s="2">
        <v>267.30479000000003</v>
      </c>
      <c r="L1139" s="3">
        <v>32.44</v>
      </c>
      <c r="M1139" s="1">
        <v>1.5295399999999999</v>
      </c>
      <c r="N1139" s="1">
        <v>2.3590300000000002</v>
      </c>
      <c r="O1139" s="2">
        <v>0.79152999999999996</v>
      </c>
      <c r="W1139">
        <v>32.44</v>
      </c>
      <c r="X1139">
        <v>0.58894000000000002</v>
      </c>
      <c r="Y1139">
        <v>0.30036000000000002</v>
      </c>
    </row>
    <row r="1140" spans="2:25" x14ac:dyDescent="0.25">
      <c r="B1140" s="3">
        <v>32.479999999999997</v>
      </c>
      <c r="C1140" s="1">
        <v>1217.89769</v>
      </c>
      <c r="D1140" s="2">
        <v>269.80479000000003</v>
      </c>
      <c r="L1140" s="3">
        <v>32.46</v>
      </c>
      <c r="M1140" s="1">
        <v>1.5447299999999999</v>
      </c>
      <c r="N1140" s="1">
        <v>2.3519100000000002</v>
      </c>
      <c r="O1140" s="2">
        <v>0.77341000000000004</v>
      </c>
      <c r="W1140">
        <v>32.46</v>
      </c>
      <c r="X1140">
        <v>0.60411999999999999</v>
      </c>
      <c r="Y1140">
        <v>0.29785</v>
      </c>
    </row>
    <row r="1141" spans="2:25" x14ac:dyDescent="0.25">
      <c r="B1141" s="3">
        <v>32.5</v>
      </c>
      <c r="C1141" s="1">
        <v>1193.7376899999999</v>
      </c>
      <c r="D1141" s="2">
        <v>277.30479000000003</v>
      </c>
      <c r="L1141" s="3">
        <v>32.479999999999997</v>
      </c>
      <c r="M1141" s="1">
        <v>1.5306299999999999</v>
      </c>
      <c r="N1141" s="1">
        <v>2.3376600000000001</v>
      </c>
      <c r="O1141" s="2">
        <v>0.78347999999999995</v>
      </c>
      <c r="W1141">
        <v>32.479999999999997</v>
      </c>
      <c r="X1141">
        <v>0.59001999999999999</v>
      </c>
      <c r="Y1141">
        <v>0.30286999999999997</v>
      </c>
    </row>
    <row r="1142" spans="2:25" x14ac:dyDescent="0.25">
      <c r="B1142" s="3">
        <v>32.520000000000003</v>
      </c>
      <c r="C1142" s="1">
        <v>1232.0676900000001</v>
      </c>
      <c r="D1142" s="2">
        <v>218.97179</v>
      </c>
      <c r="L1142" s="3">
        <v>32.5</v>
      </c>
      <c r="M1142" s="1">
        <v>1.5241199999999999</v>
      </c>
      <c r="N1142" s="1">
        <v>2.3590300000000002</v>
      </c>
      <c r="O1142" s="2">
        <v>0.80664000000000002</v>
      </c>
      <c r="W1142">
        <v>32.5</v>
      </c>
      <c r="X1142">
        <v>0.58350999999999997</v>
      </c>
      <c r="Y1142">
        <v>0.30979000000000001</v>
      </c>
    </row>
    <row r="1143" spans="2:25" x14ac:dyDescent="0.25">
      <c r="B1143" s="3">
        <v>32.54</v>
      </c>
      <c r="C1143" s="1">
        <v>1267.0676900000001</v>
      </c>
      <c r="D1143" s="2">
        <v>258.97478999999998</v>
      </c>
      <c r="L1143" s="3">
        <v>32.520000000000003</v>
      </c>
      <c r="M1143" s="1">
        <v>1.5262899999999999</v>
      </c>
      <c r="N1143" s="1">
        <v>2.3067799999999998</v>
      </c>
      <c r="O1143" s="2">
        <v>0.78851000000000004</v>
      </c>
      <c r="W1143">
        <v>32.520000000000003</v>
      </c>
      <c r="X1143">
        <v>0.58567999999999998</v>
      </c>
      <c r="Y1143">
        <v>0.30224000000000001</v>
      </c>
    </row>
    <row r="1144" spans="2:25" x14ac:dyDescent="0.25">
      <c r="B1144" s="3">
        <v>32.56</v>
      </c>
      <c r="C1144" s="1">
        <v>1187.89769</v>
      </c>
      <c r="D1144" s="2">
        <v>313.97478999999998</v>
      </c>
      <c r="L1144" s="3">
        <v>32.54</v>
      </c>
      <c r="M1144" s="1">
        <v>1.5111000000000001</v>
      </c>
      <c r="N1144" s="1">
        <v>2.3614099999999998</v>
      </c>
      <c r="O1144" s="2">
        <v>0.79657</v>
      </c>
      <c r="W1144">
        <v>32.54</v>
      </c>
      <c r="X1144">
        <v>0.57050000000000001</v>
      </c>
      <c r="Y1144">
        <v>0.30098999999999998</v>
      </c>
    </row>
    <row r="1145" spans="2:25" x14ac:dyDescent="0.25">
      <c r="B1145" s="3">
        <v>32.58</v>
      </c>
      <c r="C1145" s="1">
        <v>1199.5676900000001</v>
      </c>
      <c r="D1145" s="2">
        <v>265.63479000000001</v>
      </c>
      <c r="L1145" s="3">
        <v>32.56</v>
      </c>
      <c r="M1145" s="1">
        <v>1.5371300000000001</v>
      </c>
      <c r="N1145" s="1">
        <v>2.3447800000000001</v>
      </c>
      <c r="O1145" s="2">
        <v>0.75629000000000002</v>
      </c>
      <c r="W1145">
        <v>32.56</v>
      </c>
      <c r="X1145">
        <v>0.59653</v>
      </c>
      <c r="Y1145">
        <v>0.28527000000000002</v>
      </c>
    </row>
    <row r="1146" spans="2:25" x14ac:dyDescent="0.25">
      <c r="B1146" s="3">
        <v>32.6</v>
      </c>
      <c r="C1146" s="1">
        <v>1209.5676900000001</v>
      </c>
      <c r="D1146" s="2">
        <v>252.30479</v>
      </c>
      <c r="L1146" s="3">
        <v>32.58</v>
      </c>
      <c r="M1146" s="1">
        <v>1.5512300000000001</v>
      </c>
      <c r="N1146" s="1">
        <v>2.2616499999999999</v>
      </c>
      <c r="O1146" s="2">
        <v>0.75629000000000002</v>
      </c>
      <c r="W1146">
        <v>32.58</v>
      </c>
      <c r="X1146">
        <v>0.61063000000000001</v>
      </c>
      <c r="Y1146">
        <v>0.27648</v>
      </c>
    </row>
    <row r="1147" spans="2:25" x14ac:dyDescent="0.25">
      <c r="B1147" s="3">
        <v>32.619999999999997</v>
      </c>
      <c r="C1147" s="1">
        <v>1224.5676900000001</v>
      </c>
      <c r="D1147" s="2">
        <v>294.80479000000003</v>
      </c>
      <c r="L1147" s="3">
        <v>32.6</v>
      </c>
      <c r="M1147" s="1">
        <v>1.5447299999999999</v>
      </c>
      <c r="N1147" s="1">
        <v>2.3281499999999999</v>
      </c>
      <c r="O1147" s="2">
        <v>0.78749999999999998</v>
      </c>
      <c r="W1147">
        <v>32.6</v>
      </c>
      <c r="X1147">
        <v>0.60411999999999999</v>
      </c>
      <c r="Y1147">
        <v>0.28025</v>
      </c>
    </row>
    <row r="1148" spans="2:25" x14ac:dyDescent="0.25">
      <c r="B1148" s="3">
        <v>32.64</v>
      </c>
      <c r="C1148" s="1">
        <v>1263.7376899999999</v>
      </c>
      <c r="D1148" s="2">
        <v>298.97478999999998</v>
      </c>
      <c r="L1148" s="3">
        <v>32.619999999999997</v>
      </c>
      <c r="M1148" s="1">
        <v>1.5382199999999999</v>
      </c>
      <c r="N1148" s="1">
        <v>2.3471600000000001</v>
      </c>
      <c r="O1148" s="2">
        <v>0.78347999999999995</v>
      </c>
      <c r="W1148">
        <v>32.619999999999997</v>
      </c>
      <c r="X1148">
        <v>0.59760999999999997</v>
      </c>
      <c r="Y1148">
        <v>0.28904999999999997</v>
      </c>
    </row>
    <row r="1149" spans="2:25" x14ac:dyDescent="0.25">
      <c r="B1149" s="3">
        <v>32.659999999999997</v>
      </c>
      <c r="C1149" s="1">
        <v>1241.2376899999999</v>
      </c>
      <c r="D1149" s="2">
        <v>298.97478999999998</v>
      </c>
      <c r="L1149" s="3">
        <v>32.64</v>
      </c>
      <c r="M1149" s="1">
        <v>1.5165299999999999</v>
      </c>
      <c r="N1149" s="1">
        <v>2.3043999999999998</v>
      </c>
      <c r="O1149" s="2">
        <v>0.78952</v>
      </c>
      <c r="W1149">
        <v>32.64</v>
      </c>
      <c r="X1149">
        <v>0.57591999999999999</v>
      </c>
      <c r="Y1149">
        <v>0.30413000000000001</v>
      </c>
    </row>
    <row r="1150" spans="2:25" x14ac:dyDescent="0.25">
      <c r="B1150" s="3">
        <v>32.68</v>
      </c>
      <c r="C1150" s="1">
        <v>1255.39769</v>
      </c>
      <c r="D1150" s="2">
        <v>305.63479000000001</v>
      </c>
      <c r="L1150" s="3">
        <v>32.659999999999997</v>
      </c>
      <c r="M1150" s="1">
        <v>1.5045999999999999</v>
      </c>
      <c r="N1150" s="1">
        <v>2.3281499999999999</v>
      </c>
      <c r="O1150" s="2">
        <v>0.80764000000000002</v>
      </c>
      <c r="W1150">
        <v>32.659999999999997</v>
      </c>
      <c r="X1150">
        <v>0.56398999999999999</v>
      </c>
      <c r="Y1150">
        <v>0.29721999999999998</v>
      </c>
    </row>
    <row r="1151" spans="2:25" x14ac:dyDescent="0.25">
      <c r="B1151" s="3">
        <v>32.700000000000003</v>
      </c>
      <c r="C1151" s="1">
        <v>1311.2376899999999</v>
      </c>
      <c r="D1151" s="2">
        <v>240.63779</v>
      </c>
      <c r="L1151" s="3">
        <v>32.68</v>
      </c>
      <c r="M1151" s="1">
        <v>1.4850699999999999</v>
      </c>
      <c r="N1151" s="1">
        <v>2.33053</v>
      </c>
      <c r="O1151" s="2">
        <v>0.81569999999999998</v>
      </c>
      <c r="W1151">
        <v>32.68</v>
      </c>
      <c r="X1151">
        <v>0.54447000000000001</v>
      </c>
      <c r="Y1151">
        <v>0.28966999999999998</v>
      </c>
    </row>
    <row r="1152" spans="2:25" x14ac:dyDescent="0.25">
      <c r="B1152" s="3">
        <v>32.72</v>
      </c>
      <c r="C1152" s="1">
        <v>1305.39769</v>
      </c>
      <c r="D1152" s="2">
        <v>258.13479000000001</v>
      </c>
      <c r="L1152" s="3">
        <v>32.700000000000003</v>
      </c>
      <c r="M1152" s="1">
        <v>1.5382199999999999</v>
      </c>
      <c r="N1152" s="1">
        <v>2.3519100000000002</v>
      </c>
      <c r="O1152" s="2">
        <v>0.79959000000000002</v>
      </c>
      <c r="W1152">
        <v>32.700000000000003</v>
      </c>
      <c r="X1152">
        <v>0.59760999999999997</v>
      </c>
      <c r="Y1152">
        <v>0.30538999999999999</v>
      </c>
    </row>
    <row r="1153" spans="2:25" x14ac:dyDescent="0.25">
      <c r="B1153" s="3">
        <v>32.74</v>
      </c>
      <c r="C1153" s="1">
        <v>1307.89769</v>
      </c>
      <c r="D1153" s="2">
        <v>265.63479000000001</v>
      </c>
      <c r="L1153" s="3">
        <v>32.72</v>
      </c>
      <c r="M1153" s="1">
        <v>1.4991699999999999</v>
      </c>
      <c r="N1153" s="1">
        <v>2.2949000000000002</v>
      </c>
      <c r="O1153" s="2">
        <v>0.80764000000000002</v>
      </c>
      <c r="W1153">
        <v>32.72</v>
      </c>
      <c r="X1153">
        <v>0.55857000000000001</v>
      </c>
      <c r="Y1153">
        <v>0.28653000000000001</v>
      </c>
    </row>
    <row r="1154" spans="2:25" x14ac:dyDescent="0.25">
      <c r="B1154" s="3">
        <v>32.76</v>
      </c>
      <c r="C1154" s="1">
        <v>1234.5676900000001</v>
      </c>
      <c r="D1154" s="2">
        <v>257.30479000000003</v>
      </c>
      <c r="L1154" s="3">
        <v>32.74</v>
      </c>
      <c r="M1154" s="1">
        <v>1.4796499999999999</v>
      </c>
      <c r="N1154" s="1">
        <v>2.3043999999999998</v>
      </c>
      <c r="O1154" s="2">
        <v>0.78851000000000004</v>
      </c>
      <c r="W1154">
        <v>32.74</v>
      </c>
      <c r="X1154">
        <v>0.53905000000000003</v>
      </c>
      <c r="Y1154">
        <v>0.29407</v>
      </c>
    </row>
    <row r="1155" spans="2:25" x14ac:dyDescent="0.25">
      <c r="B1155" s="3">
        <v>32.78</v>
      </c>
      <c r="C1155" s="1">
        <v>1253.7376899999999</v>
      </c>
      <c r="D1155" s="2">
        <v>233.97179</v>
      </c>
      <c r="L1155" s="3">
        <v>32.76</v>
      </c>
      <c r="M1155" s="1">
        <v>1.5317099999999999</v>
      </c>
      <c r="N1155" s="1">
        <v>2.3637800000000002</v>
      </c>
      <c r="O1155" s="2">
        <v>0.76534999999999997</v>
      </c>
      <c r="W1155">
        <v>32.76</v>
      </c>
      <c r="X1155">
        <v>0.59111000000000002</v>
      </c>
      <c r="Y1155">
        <v>0.29093000000000002</v>
      </c>
    </row>
    <row r="1156" spans="2:25" x14ac:dyDescent="0.25">
      <c r="B1156" s="3">
        <v>32.799999999999997</v>
      </c>
      <c r="C1156" s="1">
        <v>1297.89769</v>
      </c>
      <c r="D1156" s="2">
        <v>233.97179</v>
      </c>
      <c r="L1156" s="3">
        <v>32.78</v>
      </c>
      <c r="M1156" s="1">
        <v>1.5512300000000001</v>
      </c>
      <c r="N1156" s="1">
        <v>2.3590300000000002</v>
      </c>
      <c r="O1156" s="2">
        <v>0.74521000000000004</v>
      </c>
      <c r="W1156">
        <v>32.78</v>
      </c>
      <c r="X1156">
        <v>0.61063000000000001</v>
      </c>
      <c r="Y1156">
        <v>0.28338999999999998</v>
      </c>
    </row>
    <row r="1157" spans="2:25" x14ac:dyDescent="0.25">
      <c r="B1157" s="3">
        <v>32.82</v>
      </c>
      <c r="C1157" s="1">
        <v>1336.2376899999999</v>
      </c>
      <c r="D1157" s="2">
        <v>282.30479000000003</v>
      </c>
      <c r="L1157" s="3">
        <v>32.799999999999997</v>
      </c>
      <c r="M1157" s="1">
        <v>1.5338799999999999</v>
      </c>
      <c r="N1157" s="1">
        <v>2.3138999999999998</v>
      </c>
      <c r="O1157" s="2">
        <v>0.76937999999999995</v>
      </c>
      <c r="W1157">
        <v>32.799999999999997</v>
      </c>
      <c r="X1157">
        <v>0.59328000000000003</v>
      </c>
      <c r="Y1157">
        <v>0.30413000000000001</v>
      </c>
    </row>
    <row r="1158" spans="2:25" x14ac:dyDescent="0.25">
      <c r="B1158" s="3">
        <v>32.840000000000003</v>
      </c>
      <c r="C1158" s="1">
        <v>1356.2376899999999</v>
      </c>
      <c r="D1158" s="2">
        <v>306.47478999999998</v>
      </c>
      <c r="L1158" s="3">
        <v>32.82</v>
      </c>
      <c r="M1158" s="1">
        <v>1.5533999999999999</v>
      </c>
      <c r="N1158" s="1">
        <v>2.3091499999999998</v>
      </c>
      <c r="O1158" s="2">
        <v>0.81569999999999998</v>
      </c>
      <c r="W1158">
        <v>32.82</v>
      </c>
      <c r="X1158">
        <v>0.61280000000000001</v>
      </c>
      <c r="Y1158">
        <v>0.29344999999999999</v>
      </c>
    </row>
    <row r="1159" spans="2:25" x14ac:dyDescent="0.25">
      <c r="B1159" s="3">
        <v>32.86</v>
      </c>
      <c r="C1159" s="1">
        <v>1388.7376899999999</v>
      </c>
      <c r="D1159" s="2">
        <v>304.80479000000003</v>
      </c>
      <c r="L1159" s="3">
        <v>32.840000000000003</v>
      </c>
      <c r="M1159" s="1">
        <v>1.5349699999999999</v>
      </c>
      <c r="N1159" s="1">
        <v>2.33528</v>
      </c>
      <c r="O1159" s="2">
        <v>0.78952</v>
      </c>
      <c r="W1159">
        <v>32.840000000000003</v>
      </c>
      <c r="X1159">
        <v>0.59436</v>
      </c>
      <c r="Y1159">
        <v>0.29093000000000002</v>
      </c>
    </row>
    <row r="1160" spans="2:25" x14ac:dyDescent="0.25">
      <c r="B1160" s="3">
        <v>32.880000000000003</v>
      </c>
      <c r="C1160" s="1">
        <v>1383.7376899999999</v>
      </c>
      <c r="D1160" s="2">
        <v>323.13479000000001</v>
      </c>
      <c r="L1160" s="3">
        <v>32.86</v>
      </c>
      <c r="M1160" s="1">
        <v>1.5544899999999999</v>
      </c>
      <c r="N1160" s="1">
        <v>2.2925200000000001</v>
      </c>
      <c r="O1160" s="2">
        <v>0.77441000000000004</v>
      </c>
      <c r="W1160">
        <v>32.86</v>
      </c>
      <c r="X1160">
        <v>0.61387999999999998</v>
      </c>
      <c r="Y1160">
        <v>0.28589999999999999</v>
      </c>
    </row>
    <row r="1161" spans="2:25" x14ac:dyDescent="0.25">
      <c r="B1161" s="3">
        <v>32.9</v>
      </c>
      <c r="C1161" s="1">
        <v>1388.7376899999999</v>
      </c>
      <c r="D1161" s="2">
        <v>261.47478999999998</v>
      </c>
      <c r="L1161" s="3">
        <v>32.880000000000003</v>
      </c>
      <c r="M1161" s="1">
        <v>1.5414699999999999</v>
      </c>
      <c r="N1161" s="1">
        <v>2.2972800000000002</v>
      </c>
      <c r="O1161" s="2">
        <v>0.78347999999999995</v>
      </c>
      <c r="W1161">
        <v>32.880000000000003</v>
      </c>
      <c r="X1161">
        <v>0.60087000000000002</v>
      </c>
      <c r="Y1161">
        <v>0.29785</v>
      </c>
    </row>
    <row r="1162" spans="2:25" x14ac:dyDescent="0.25">
      <c r="B1162" s="3">
        <v>32.92</v>
      </c>
      <c r="C1162" s="1">
        <v>1444.5676900000001</v>
      </c>
      <c r="D1162" s="2">
        <v>240.63779</v>
      </c>
      <c r="L1162" s="3">
        <v>32.9</v>
      </c>
      <c r="M1162" s="1">
        <v>1.4991699999999999</v>
      </c>
      <c r="N1162" s="1">
        <v>2.33291</v>
      </c>
      <c r="O1162" s="2">
        <v>0.79354999999999998</v>
      </c>
      <c r="W1162">
        <v>32.9</v>
      </c>
      <c r="X1162">
        <v>0.55857000000000001</v>
      </c>
      <c r="Y1162">
        <v>0.30726999999999999</v>
      </c>
    </row>
    <row r="1163" spans="2:25" x14ac:dyDescent="0.25">
      <c r="B1163" s="3">
        <v>32.94</v>
      </c>
      <c r="C1163" s="1">
        <v>1501.2376899999999</v>
      </c>
      <c r="D1163" s="2">
        <v>235.63779</v>
      </c>
      <c r="L1163" s="3">
        <v>32.92</v>
      </c>
      <c r="M1163" s="1">
        <v>1.5273699999999999</v>
      </c>
      <c r="N1163" s="1">
        <v>2.3519100000000002</v>
      </c>
      <c r="O1163" s="2">
        <v>0.77844000000000002</v>
      </c>
      <c r="W1163">
        <v>32.92</v>
      </c>
      <c r="X1163">
        <v>0.58677000000000001</v>
      </c>
      <c r="Y1163">
        <v>0.27772999999999998</v>
      </c>
    </row>
    <row r="1164" spans="2:25" x14ac:dyDescent="0.25">
      <c r="B1164" s="3">
        <v>32.96</v>
      </c>
      <c r="C1164" s="1">
        <v>1527.0676900000001</v>
      </c>
      <c r="D1164" s="2">
        <v>245.63479000000001</v>
      </c>
      <c r="L1164" s="3">
        <v>32.94</v>
      </c>
      <c r="M1164" s="1">
        <v>1.5111000000000001</v>
      </c>
      <c r="N1164" s="1">
        <v>2.2972800000000002</v>
      </c>
      <c r="O1164" s="2">
        <v>0.76937999999999995</v>
      </c>
      <c r="W1164">
        <v>32.94</v>
      </c>
      <c r="X1164">
        <v>0.57050000000000001</v>
      </c>
      <c r="Y1164">
        <v>0.29155999999999999</v>
      </c>
    </row>
    <row r="1165" spans="2:25" x14ac:dyDescent="0.25">
      <c r="B1165" s="3">
        <v>32.979999999999997</v>
      </c>
      <c r="C1165" s="1">
        <v>1487.0676900000001</v>
      </c>
      <c r="D1165" s="2">
        <v>318.13479000000001</v>
      </c>
      <c r="L1165" s="3">
        <v>32.96</v>
      </c>
      <c r="M1165" s="1">
        <v>1.5609999999999999</v>
      </c>
      <c r="N1165" s="1">
        <v>2.33528</v>
      </c>
      <c r="O1165" s="2">
        <v>0.79454999999999998</v>
      </c>
      <c r="W1165">
        <v>32.96</v>
      </c>
      <c r="X1165">
        <v>0.62039</v>
      </c>
      <c r="Y1165">
        <v>0.29532999999999998</v>
      </c>
    </row>
    <row r="1166" spans="2:25" x14ac:dyDescent="0.25">
      <c r="B1166" s="3">
        <v>33</v>
      </c>
      <c r="C1166" s="1">
        <v>1454.5676900000001</v>
      </c>
      <c r="D1166" s="2">
        <v>273.97478999999998</v>
      </c>
      <c r="L1166" s="3">
        <v>32.979999999999997</v>
      </c>
      <c r="M1166" s="1">
        <v>1.4774799999999999</v>
      </c>
      <c r="N1166" s="1">
        <v>2.3447800000000001</v>
      </c>
      <c r="O1166" s="2">
        <v>0.80261000000000005</v>
      </c>
      <c r="W1166">
        <v>32.979999999999997</v>
      </c>
      <c r="X1166">
        <v>0.53688000000000002</v>
      </c>
      <c r="Y1166">
        <v>0.31796000000000002</v>
      </c>
    </row>
    <row r="1167" spans="2:25" x14ac:dyDescent="0.25">
      <c r="B1167" s="3">
        <v>33.020000000000003</v>
      </c>
      <c r="C1167" s="1">
        <v>1403.7376899999999</v>
      </c>
      <c r="D1167" s="2">
        <v>273.13479000000001</v>
      </c>
      <c r="L1167" s="3">
        <v>33</v>
      </c>
      <c r="M1167" s="1">
        <v>1.4688000000000001</v>
      </c>
      <c r="N1167" s="1">
        <v>2.32578</v>
      </c>
      <c r="O1167" s="2">
        <v>0.78044999999999998</v>
      </c>
      <c r="W1167">
        <v>33</v>
      </c>
      <c r="X1167">
        <v>0.5282</v>
      </c>
      <c r="Y1167">
        <v>0.29407</v>
      </c>
    </row>
    <row r="1168" spans="2:25" x14ac:dyDescent="0.25">
      <c r="B1168" s="3">
        <v>33.04</v>
      </c>
      <c r="C1168" s="1">
        <v>1352.89769</v>
      </c>
      <c r="D1168" s="2">
        <v>257.30479000000003</v>
      </c>
      <c r="L1168" s="3">
        <v>33.020000000000003</v>
      </c>
      <c r="M1168" s="1">
        <v>1.5186999999999999</v>
      </c>
      <c r="N1168" s="1">
        <v>2.33053</v>
      </c>
      <c r="O1168" s="2">
        <v>0.77441000000000004</v>
      </c>
      <c r="W1168">
        <v>33.020000000000003</v>
      </c>
      <c r="X1168">
        <v>0.57808999999999999</v>
      </c>
      <c r="Y1168">
        <v>0.26139000000000001</v>
      </c>
    </row>
    <row r="1169" spans="2:25" x14ac:dyDescent="0.25">
      <c r="B1169" s="3">
        <v>33.06</v>
      </c>
      <c r="C1169" s="1">
        <v>1386.2376899999999</v>
      </c>
      <c r="D1169" s="2">
        <v>236.47179</v>
      </c>
      <c r="L1169" s="3">
        <v>33.04</v>
      </c>
      <c r="M1169" s="1">
        <v>1.5512300000000001</v>
      </c>
      <c r="N1169" s="1">
        <v>2.3115299999999999</v>
      </c>
      <c r="O1169" s="2">
        <v>0.80764000000000002</v>
      </c>
      <c r="W1169">
        <v>33.04</v>
      </c>
      <c r="X1169">
        <v>0.61063000000000001</v>
      </c>
      <c r="Y1169">
        <v>0.27522000000000002</v>
      </c>
    </row>
    <row r="1170" spans="2:25" x14ac:dyDescent="0.25">
      <c r="B1170" s="3">
        <v>33.08</v>
      </c>
      <c r="C1170" s="1">
        <v>1323.7376899999999</v>
      </c>
      <c r="D1170" s="2">
        <v>228.13779</v>
      </c>
      <c r="L1170" s="3">
        <v>33.06</v>
      </c>
      <c r="M1170" s="1">
        <v>1.5143599999999999</v>
      </c>
      <c r="N1170" s="1">
        <v>2.2640199999999999</v>
      </c>
      <c r="O1170" s="2">
        <v>0.78549000000000002</v>
      </c>
      <c r="W1170">
        <v>33.06</v>
      </c>
      <c r="X1170">
        <v>0.57374999999999998</v>
      </c>
      <c r="Y1170">
        <v>0.29219000000000001</v>
      </c>
    </row>
    <row r="1171" spans="2:25" x14ac:dyDescent="0.25">
      <c r="B1171" s="3">
        <v>33.1</v>
      </c>
      <c r="C1171" s="1">
        <v>1301.2376899999999</v>
      </c>
      <c r="D1171" s="2">
        <v>273.13479000000001</v>
      </c>
      <c r="L1171" s="3">
        <v>33.08</v>
      </c>
      <c r="M1171" s="1">
        <v>1.5262899999999999</v>
      </c>
      <c r="N1171" s="1">
        <v>2.2972800000000002</v>
      </c>
      <c r="O1171" s="2">
        <v>0.79354999999999998</v>
      </c>
      <c r="W1171">
        <v>33.08</v>
      </c>
      <c r="X1171">
        <v>0.58567999999999998</v>
      </c>
      <c r="Y1171">
        <v>0.30349999999999999</v>
      </c>
    </row>
    <row r="1172" spans="2:25" x14ac:dyDescent="0.25">
      <c r="B1172" s="3">
        <v>33.119999999999997</v>
      </c>
      <c r="C1172" s="1">
        <v>1295.39769</v>
      </c>
      <c r="D1172" s="2">
        <v>263.97478999999998</v>
      </c>
      <c r="L1172" s="3">
        <v>33.1</v>
      </c>
      <c r="M1172" s="1">
        <v>1.5045999999999999</v>
      </c>
      <c r="N1172" s="1">
        <v>2.2901500000000001</v>
      </c>
      <c r="O1172" s="2">
        <v>0.76636000000000004</v>
      </c>
      <c r="W1172">
        <v>33.1</v>
      </c>
      <c r="X1172">
        <v>0.56398999999999999</v>
      </c>
      <c r="Y1172">
        <v>0.29721999999999998</v>
      </c>
    </row>
    <row r="1173" spans="2:25" x14ac:dyDescent="0.25">
      <c r="B1173" s="3">
        <v>33.14</v>
      </c>
      <c r="C1173" s="1">
        <v>1292.0676900000001</v>
      </c>
      <c r="D1173" s="2">
        <v>308.13479000000001</v>
      </c>
      <c r="L1173" s="3">
        <v>33.119999999999997</v>
      </c>
      <c r="M1173" s="1">
        <v>1.5620799999999999</v>
      </c>
      <c r="N1173" s="1">
        <v>2.27827</v>
      </c>
      <c r="O1173" s="2">
        <v>0.80362</v>
      </c>
      <c r="W1173">
        <v>33.119999999999997</v>
      </c>
      <c r="X1173">
        <v>0.62148000000000003</v>
      </c>
      <c r="Y1173">
        <v>0.29785</v>
      </c>
    </row>
    <row r="1174" spans="2:25" x14ac:dyDescent="0.25">
      <c r="B1174" s="3">
        <v>33.159999999999997</v>
      </c>
      <c r="C1174" s="1">
        <v>1240.39769</v>
      </c>
      <c r="D1174" s="2">
        <v>278.13479000000001</v>
      </c>
      <c r="L1174" s="3">
        <v>33.14</v>
      </c>
      <c r="M1174" s="1">
        <v>1.4991699999999999</v>
      </c>
      <c r="N1174" s="1">
        <v>2.3210299999999999</v>
      </c>
      <c r="O1174" s="2">
        <v>0.76736000000000004</v>
      </c>
      <c r="W1174">
        <v>33.14</v>
      </c>
      <c r="X1174">
        <v>0.55857000000000001</v>
      </c>
      <c r="Y1174">
        <v>0.27836</v>
      </c>
    </row>
    <row r="1175" spans="2:25" x14ac:dyDescent="0.25">
      <c r="B1175" s="3">
        <v>33.18</v>
      </c>
      <c r="C1175" s="1">
        <v>1253.7376899999999</v>
      </c>
      <c r="D1175" s="2">
        <v>272.30479000000003</v>
      </c>
      <c r="L1175" s="3">
        <v>33.159999999999997</v>
      </c>
      <c r="M1175" s="1">
        <v>1.4688000000000001</v>
      </c>
      <c r="N1175" s="1">
        <v>2.2568899999999998</v>
      </c>
      <c r="O1175" s="2">
        <v>0.78649999999999998</v>
      </c>
      <c r="W1175">
        <v>33.159999999999997</v>
      </c>
      <c r="X1175">
        <v>0.5282</v>
      </c>
      <c r="Y1175">
        <v>0.2903</v>
      </c>
    </row>
    <row r="1176" spans="2:25" x14ac:dyDescent="0.25">
      <c r="B1176" s="3">
        <v>33.200000000000003</v>
      </c>
      <c r="C1176" s="1">
        <v>1235.39769</v>
      </c>
      <c r="D1176" s="2">
        <v>241.47179</v>
      </c>
      <c r="L1176" s="3">
        <v>33.18</v>
      </c>
      <c r="M1176" s="1">
        <v>1.5414699999999999</v>
      </c>
      <c r="N1176" s="1">
        <v>2.2925200000000001</v>
      </c>
      <c r="O1176" s="2">
        <v>0.76232999999999995</v>
      </c>
      <c r="W1176">
        <v>33.18</v>
      </c>
      <c r="X1176">
        <v>0.60087000000000002</v>
      </c>
      <c r="Y1176">
        <v>0.28904999999999997</v>
      </c>
    </row>
    <row r="1177" spans="2:25" x14ac:dyDescent="0.25">
      <c r="B1177" s="3">
        <v>33.22</v>
      </c>
      <c r="C1177" s="1">
        <v>1217.89769</v>
      </c>
      <c r="D1177" s="2">
        <v>258.13479000000001</v>
      </c>
      <c r="L1177" s="3">
        <v>33.200000000000003</v>
      </c>
      <c r="M1177" s="1">
        <v>1.5327999999999999</v>
      </c>
      <c r="N1177" s="1">
        <v>2.33291</v>
      </c>
      <c r="O1177" s="2">
        <v>0.75024000000000002</v>
      </c>
      <c r="W1177">
        <v>33.200000000000003</v>
      </c>
      <c r="X1177">
        <v>0.59218999999999999</v>
      </c>
      <c r="Y1177">
        <v>0.28338999999999998</v>
      </c>
    </row>
    <row r="1178" spans="2:25" x14ac:dyDescent="0.25">
      <c r="B1178" s="3">
        <v>33.24</v>
      </c>
      <c r="C1178" s="1">
        <v>1152.0676900000001</v>
      </c>
      <c r="D1178" s="2">
        <v>286.47478999999998</v>
      </c>
      <c r="L1178" s="3">
        <v>33.22</v>
      </c>
      <c r="M1178" s="1">
        <v>1.5306299999999999</v>
      </c>
      <c r="N1178" s="1">
        <v>2.3020299999999998</v>
      </c>
      <c r="O1178" s="2">
        <v>0.75829999999999997</v>
      </c>
      <c r="W1178">
        <v>33.22</v>
      </c>
      <c r="X1178">
        <v>0.59001999999999999</v>
      </c>
      <c r="Y1178">
        <v>0.29532999999999998</v>
      </c>
    </row>
    <row r="1179" spans="2:25" x14ac:dyDescent="0.25">
      <c r="B1179" s="3">
        <v>33.26</v>
      </c>
      <c r="C1179" s="1">
        <v>1199.5676900000001</v>
      </c>
      <c r="D1179" s="2">
        <v>279.80479000000003</v>
      </c>
      <c r="L1179" s="3">
        <v>33.24</v>
      </c>
      <c r="M1179" s="1">
        <v>1.4980899999999999</v>
      </c>
      <c r="N1179" s="1">
        <v>2.27115</v>
      </c>
      <c r="O1179" s="2">
        <v>0.77742999999999995</v>
      </c>
      <c r="W1179">
        <v>33.24</v>
      </c>
      <c r="X1179">
        <v>0.55747999999999998</v>
      </c>
      <c r="Y1179">
        <v>0.29973</v>
      </c>
    </row>
    <row r="1180" spans="2:25" x14ac:dyDescent="0.25">
      <c r="B1180" s="3">
        <v>33.28</v>
      </c>
      <c r="C1180" s="1">
        <v>1231.2376899999999</v>
      </c>
      <c r="D1180" s="2">
        <v>283.97478999999998</v>
      </c>
      <c r="L1180" s="3">
        <v>33.26</v>
      </c>
      <c r="M1180" s="1">
        <v>1.4915799999999999</v>
      </c>
      <c r="N1180" s="1">
        <v>2.3067799999999998</v>
      </c>
      <c r="O1180" s="2">
        <v>0.78044999999999998</v>
      </c>
      <c r="W1180">
        <v>33.26</v>
      </c>
      <c r="X1180">
        <v>0.55098000000000003</v>
      </c>
      <c r="Y1180">
        <v>0.27333000000000002</v>
      </c>
    </row>
    <row r="1181" spans="2:25" x14ac:dyDescent="0.25">
      <c r="B1181" s="3">
        <v>33.299999999999997</v>
      </c>
      <c r="C1181" s="1">
        <v>1184.5676900000001</v>
      </c>
      <c r="D1181" s="2">
        <v>273.13479000000001</v>
      </c>
      <c r="L1181" s="3">
        <v>33.28</v>
      </c>
      <c r="M1181" s="1">
        <v>1.5317099999999999</v>
      </c>
      <c r="N1181" s="1">
        <v>2.33053</v>
      </c>
      <c r="O1181" s="2">
        <v>0.76232999999999995</v>
      </c>
      <c r="W1181">
        <v>33.28</v>
      </c>
      <c r="X1181">
        <v>0.59111000000000002</v>
      </c>
      <c r="Y1181">
        <v>0.2727</v>
      </c>
    </row>
    <row r="1182" spans="2:25" x14ac:dyDescent="0.25">
      <c r="B1182" s="3">
        <v>33.32</v>
      </c>
      <c r="C1182" s="1">
        <v>1197.89769</v>
      </c>
      <c r="D1182" s="2">
        <v>311.47478999999998</v>
      </c>
      <c r="L1182" s="3">
        <v>33.299999999999997</v>
      </c>
      <c r="M1182" s="1">
        <v>1.5186999999999999</v>
      </c>
      <c r="N1182" s="1">
        <v>2.2664</v>
      </c>
      <c r="O1182" s="2">
        <v>0.75829999999999997</v>
      </c>
      <c r="W1182">
        <v>33.299999999999997</v>
      </c>
      <c r="X1182">
        <v>0.57808999999999999</v>
      </c>
      <c r="Y1182">
        <v>0.26516000000000001</v>
      </c>
    </row>
    <row r="1183" spans="2:25" x14ac:dyDescent="0.25">
      <c r="B1183" s="3">
        <v>33.340000000000003</v>
      </c>
      <c r="C1183" s="1">
        <v>1167.89769</v>
      </c>
      <c r="D1183" s="2">
        <v>274.80479000000003</v>
      </c>
      <c r="L1183" s="3">
        <v>33.32</v>
      </c>
      <c r="M1183" s="1">
        <v>1.4796499999999999</v>
      </c>
      <c r="N1183" s="1">
        <v>2.2901500000000001</v>
      </c>
      <c r="O1183" s="2">
        <v>0.77542</v>
      </c>
      <c r="W1183">
        <v>33.32</v>
      </c>
      <c r="X1183">
        <v>0.53905000000000003</v>
      </c>
      <c r="Y1183">
        <v>0.28465000000000001</v>
      </c>
    </row>
    <row r="1184" spans="2:25" x14ac:dyDescent="0.25">
      <c r="B1184" s="3">
        <v>33.36</v>
      </c>
      <c r="C1184" s="1">
        <v>1180.39769</v>
      </c>
      <c r="D1184" s="2">
        <v>289.80479000000003</v>
      </c>
      <c r="L1184" s="3">
        <v>33.340000000000003</v>
      </c>
      <c r="M1184" s="1">
        <v>1.4709700000000001</v>
      </c>
      <c r="N1184" s="1">
        <v>2.2925200000000001</v>
      </c>
      <c r="O1184" s="2">
        <v>0.77341000000000004</v>
      </c>
      <c r="W1184">
        <v>33.340000000000003</v>
      </c>
      <c r="X1184">
        <v>0.53037000000000001</v>
      </c>
      <c r="Y1184">
        <v>0.27082000000000001</v>
      </c>
    </row>
    <row r="1185" spans="2:25" x14ac:dyDescent="0.25">
      <c r="B1185" s="3">
        <v>33.380000000000003</v>
      </c>
      <c r="C1185" s="1">
        <v>1185.39769</v>
      </c>
      <c r="D1185" s="2">
        <v>247.30479</v>
      </c>
      <c r="L1185" s="3">
        <v>33.36</v>
      </c>
      <c r="M1185" s="1">
        <v>1.5143599999999999</v>
      </c>
      <c r="N1185" s="1">
        <v>2.2972800000000002</v>
      </c>
      <c r="O1185" s="2">
        <v>0.79052999999999995</v>
      </c>
      <c r="W1185">
        <v>33.36</v>
      </c>
      <c r="X1185">
        <v>0.57374999999999998</v>
      </c>
      <c r="Y1185">
        <v>0.27836</v>
      </c>
    </row>
    <row r="1186" spans="2:25" x14ac:dyDescent="0.25">
      <c r="B1186" s="3">
        <v>33.4</v>
      </c>
      <c r="C1186" s="1">
        <v>1194.5676900000001</v>
      </c>
      <c r="D1186" s="2">
        <v>279.80479000000003</v>
      </c>
      <c r="L1186" s="3">
        <v>33.380000000000003</v>
      </c>
      <c r="M1186" s="1">
        <v>1.4774799999999999</v>
      </c>
      <c r="N1186" s="1">
        <v>2.2854000000000001</v>
      </c>
      <c r="O1186" s="2">
        <v>0.80562999999999996</v>
      </c>
      <c r="W1186">
        <v>33.380000000000003</v>
      </c>
      <c r="X1186">
        <v>0.53688000000000002</v>
      </c>
      <c r="Y1186">
        <v>0.27206999999999998</v>
      </c>
    </row>
    <row r="1187" spans="2:25" x14ac:dyDescent="0.25">
      <c r="B1187" s="3">
        <v>33.42</v>
      </c>
      <c r="C1187" s="1">
        <v>1164.5676900000001</v>
      </c>
      <c r="D1187" s="2">
        <v>275.63479000000001</v>
      </c>
      <c r="L1187" s="3">
        <v>33.4</v>
      </c>
      <c r="M1187" s="1">
        <v>1.4601299999999999</v>
      </c>
      <c r="N1187" s="1">
        <v>2.27827</v>
      </c>
      <c r="O1187" s="2">
        <v>0.74722</v>
      </c>
      <c r="W1187">
        <v>33.4</v>
      </c>
      <c r="X1187">
        <v>0.51951999999999998</v>
      </c>
      <c r="Y1187">
        <v>0.28653000000000001</v>
      </c>
    </row>
    <row r="1188" spans="2:25" x14ac:dyDescent="0.25">
      <c r="B1188" s="3">
        <v>33.44</v>
      </c>
      <c r="C1188" s="1">
        <v>1174.5676900000001</v>
      </c>
      <c r="D1188" s="2">
        <v>278.13479000000001</v>
      </c>
      <c r="L1188" s="3">
        <v>33.42</v>
      </c>
      <c r="M1188" s="1">
        <v>1.5056799999999999</v>
      </c>
      <c r="N1188" s="1">
        <v>2.2759</v>
      </c>
      <c r="O1188" s="2">
        <v>0.78347999999999995</v>
      </c>
      <c r="W1188">
        <v>33.42</v>
      </c>
      <c r="X1188">
        <v>0.56508000000000003</v>
      </c>
      <c r="Y1188">
        <v>0.25635999999999998</v>
      </c>
    </row>
    <row r="1189" spans="2:25" x14ac:dyDescent="0.25">
      <c r="B1189" s="3">
        <v>33.46</v>
      </c>
      <c r="C1189" s="1">
        <v>1207.89769</v>
      </c>
      <c r="D1189" s="2">
        <v>266.47478999999998</v>
      </c>
      <c r="L1189" s="3">
        <v>33.44</v>
      </c>
      <c r="M1189" s="1">
        <v>1.5056799999999999</v>
      </c>
      <c r="N1189" s="1">
        <v>2.2996500000000002</v>
      </c>
      <c r="O1189" s="2">
        <v>0.79757</v>
      </c>
      <c r="W1189">
        <v>33.44</v>
      </c>
      <c r="X1189">
        <v>0.56508000000000003</v>
      </c>
      <c r="Y1189">
        <v>0.27459</v>
      </c>
    </row>
    <row r="1190" spans="2:25" x14ac:dyDescent="0.25">
      <c r="B1190" s="3">
        <v>33.479999999999997</v>
      </c>
      <c r="C1190" s="1">
        <v>1167.89769</v>
      </c>
      <c r="D1190" s="2">
        <v>289.80479000000003</v>
      </c>
      <c r="L1190" s="3">
        <v>33.46</v>
      </c>
      <c r="M1190" s="1">
        <v>1.5089399999999999</v>
      </c>
      <c r="N1190" s="1">
        <v>2.27115</v>
      </c>
      <c r="O1190" s="2">
        <v>0.78749999999999998</v>
      </c>
      <c r="W1190">
        <v>33.46</v>
      </c>
      <c r="X1190">
        <v>0.56833</v>
      </c>
      <c r="Y1190">
        <v>0.25888</v>
      </c>
    </row>
    <row r="1191" spans="2:25" x14ac:dyDescent="0.25">
      <c r="B1191" s="3">
        <v>33.5</v>
      </c>
      <c r="C1191" s="1">
        <v>1178.7376899999999</v>
      </c>
      <c r="D1191" s="2">
        <v>273.13479000000001</v>
      </c>
      <c r="L1191" s="3">
        <v>33.479999999999997</v>
      </c>
      <c r="M1191" s="1">
        <v>1.4850699999999999</v>
      </c>
      <c r="N1191" s="1">
        <v>2.2640199999999999</v>
      </c>
      <c r="O1191" s="2">
        <v>0.77441000000000004</v>
      </c>
      <c r="W1191">
        <v>33.479999999999997</v>
      </c>
      <c r="X1191">
        <v>0.54447000000000001</v>
      </c>
      <c r="Y1191">
        <v>0.27522000000000002</v>
      </c>
    </row>
    <row r="1192" spans="2:25" x14ac:dyDescent="0.25">
      <c r="B1192" s="3">
        <v>33.520000000000003</v>
      </c>
      <c r="C1192" s="1">
        <v>1184.5676900000001</v>
      </c>
      <c r="D1192" s="2">
        <v>304.80479000000003</v>
      </c>
      <c r="L1192" s="3">
        <v>33.5</v>
      </c>
      <c r="M1192" s="1">
        <v>1.4904999999999999</v>
      </c>
      <c r="N1192" s="1">
        <v>2.3043999999999998</v>
      </c>
      <c r="O1192" s="2">
        <v>0.74419999999999997</v>
      </c>
      <c r="W1192">
        <v>33.5</v>
      </c>
      <c r="X1192">
        <v>0.54988999999999999</v>
      </c>
      <c r="Y1192">
        <v>0.28276000000000001</v>
      </c>
    </row>
    <row r="1193" spans="2:25" x14ac:dyDescent="0.25">
      <c r="B1193" s="3">
        <v>33.54</v>
      </c>
      <c r="C1193" s="1">
        <v>1176.2376899999999</v>
      </c>
      <c r="D1193" s="2">
        <v>258.97478999999998</v>
      </c>
      <c r="L1193" s="3">
        <v>33.520000000000003</v>
      </c>
      <c r="M1193" s="1">
        <v>1.4753099999999999</v>
      </c>
      <c r="N1193" s="1">
        <v>2.2450199999999998</v>
      </c>
      <c r="O1193" s="2">
        <v>0.77239999999999998</v>
      </c>
      <c r="W1193">
        <v>33.520000000000003</v>
      </c>
      <c r="X1193">
        <v>0.53471000000000002</v>
      </c>
      <c r="Y1193">
        <v>0.29407</v>
      </c>
    </row>
    <row r="1194" spans="2:25" x14ac:dyDescent="0.25">
      <c r="B1194" s="3">
        <v>33.56</v>
      </c>
      <c r="C1194" s="1">
        <v>1137.9006899999999</v>
      </c>
      <c r="D1194" s="2">
        <v>294.80479000000003</v>
      </c>
      <c r="L1194" s="3">
        <v>33.54</v>
      </c>
      <c r="M1194" s="1">
        <v>1.4698899999999999</v>
      </c>
      <c r="N1194" s="1">
        <v>2.2568899999999998</v>
      </c>
      <c r="O1194" s="2">
        <v>0.73916999999999999</v>
      </c>
      <c r="W1194">
        <v>33.54</v>
      </c>
      <c r="X1194">
        <v>0.52927999999999997</v>
      </c>
      <c r="Y1194">
        <v>0.25888</v>
      </c>
    </row>
    <row r="1195" spans="2:25" x14ac:dyDescent="0.25">
      <c r="B1195" s="3">
        <v>33.58</v>
      </c>
      <c r="C1195" s="1">
        <v>1204.5676900000001</v>
      </c>
      <c r="D1195" s="2">
        <v>288.97478999999998</v>
      </c>
      <c r="L1195" s="3">
        <v>33.56</v>
      </c>
      <c r="M1195" s="1">
        <v>1.4644699999999999</v>
      </c>
      <c r="N1195" s="1">
        <v>2.27827</v>
      </c>
      <c r="O1195" s="2">
        <v>0.76937999999999995</v>
      </c>
      <c r="W1195">
        <v>33.56</v>
      </c>
      <c r="X1195">
        <v>0.52385999999999999</v>
      </c>
      <c r="Y1195">
        <v>0.26328000000000001</v>
      </c>
    </row>
    <row r="1196" spans="2:25" x14ac:dyDescent="0.25">
      <c r="B1196" s="3">
        <v>33.6</v>
      </c>
      <c r="C1196" s="1">
        <v>1190.39769</v>
      </c>
      <c r="D1196" s="2">
        <v>311.47478999999998</v>
      </c>
      <c r="L1196" s="3">
        <v>33.58</v>
      </c>
      <c r="M1196" s="1">
        <v>1.4948300000000001</v>
      </c>
      <c r="N1196" s="1">
        <v>2.2521499999999999</v>
      </c>
      <c r="O1196" s="2">
        <v>0.75024000000000002</v>
      </c>
      <c r="W1196">
        <v>33.58</v>
      </c>
      <c r="X1196">
        <v>0.55423</v>
      </c>
      <c r="Y1196">
        <v>0.25635999999999998</v>
      </c>
    </row>
    <row r="1197" spans="2:25" x14ac:dyDescent="0.25">
      <c r="B1197" s="3">
        <v>33.619999999999997</v>
      </c>
      <c r="C1197" s="1">
        <v>1166.2376899999999</v>
      </c>
      <c r="D1197" s="2">
        <v>273.13479000000001</v>
      </c>
      <c r="L1197" s="3">
        <v>33.6</v>
      </c>
      <c r="M1197" s="1">
        <v>1.5045999999999999</v>
      </c>
      <c r="N1197" s="1">
        <v>2.2996500000000002</v>
      </c>
      <c r="O1197" s="2">
        <v>0.76031000000000004</v>
      </c>
      <c r="W1197">
        <v>33.6</v>
      </c>
      <c r="X1197">
        <v>0.56398999999999999</v>
      </c>
      <c r="Y1197">
        <v>0.27710000000000001</v>
      </c>
    </row>
    <row r="1198" spans="2:25" x14ac:dyDescent="0.25">
      <c r="B1198" s="3">
        <v>33.64</v>
      </c>
      <c r="C1198" s="1">
        <v>1177.0676900000001</v>
      </c>
      <c r="D1198" s="2">
        <v>264.80479000000003</v>
      </c>
      <c r="L1198" s="3">
        <v>33.619999999999997</v>
      </c>
      <c r="M1198" s="1">
        <v>1.4850699999999999</v>
      </c>
      <c r="N1198" s="1">
        <v>2.2901500000000001</v>
      </c>
      <c r="O1198" s="2">
        <v>0.76837</v>
      </c>
      <c r="W1198">
        <v>33.619999999999997</v>
      </c>
      <c r="X1198">
        <v>0.54447000000000001</v>
      </c>
      <c r="Y1198">
        <v>0.25699</v>
      </c>
    </row>
    <row r="1199" spans="2:25" x14ac:dyDescent="0.25">
      <c r="B1199" s="3">
        <v>33.659999999999997</v>
      </c>
      <c r="C1199" s="1">
        <v>1181.2376899999999</v>
      </c>
      <c r="D1199" s="2">
        <v>257.30479000000003</v>
      </c>
      <c r="L1199" s="3">
        <v>33.64</v>
      </c>
      <c r="M1199" s="1">
        <v>1.5208699999999999</v>
      </c>
      <c r="N1199" s="1">
        <v>2.3091499999999998</v>
      </c>
      <c r="O1199" s="2">
        <v>0.78447999999999996</v>
      </c>
      <c r="W1199">
        <v>33.64</v>
      </c>
      <c r="X1199">
        <v>0.58026</v>
      </c>
      <c r="Y1199">
        <v>0.26139000000000001</v>
      </c>
    </row>
    <row r="1200" spans="2:25" x14ac:dyDescent="0.25">
      <c r="B1200" s="3">
        <v>33.68</v>
      </c>
      <c r="C1200" s="1">
        <v>1152.0676900000001</v>
      </c>
      <c r="D1200" s="2">
        <v>275.63479000000001</v>
      </c>
      <c r="L1200" s="3">
        <v>33.659999999999997</v>
      </c>
      <c r="M1200" s="1">
        <v>1.5262899999999999</v>
      </c>
      <c r="N1200" s="1">
        <v>2.3424100000000001</v>
      </c>
      <c r="O1200" s="2">
        <v>0.79556000000000004</v>
      </c>
      <c r="W1200">
        <v>33.659999999999997</v>
      </c>
      <c r="X1200">
        <v>0.58567999999999998</v>
      </c>
      <c r="Y1200">
        <v>0.27145000000000002</v>
      </c>
    </row>
    <row r="1201" spans="2:25" x14ac:dyDescent="0.25">
      <c r="B1201" s="3">
        <v>33.700000000000003</v>
      </c>
      <c r="C1201" s="1">
        <v>1161.2376899999999</v>
      </c>
      <c r="D1201" s="2">
        <v>258.97478999999998</v>
      </c>
      <c r="L1201" s="3">
        <v>33.68</v>
      </c>
      <c r="M1201" s="1">
        <v>1.5024299999999999</v>
      </c>
      <c r="N1201" s="1">
        <v>2.2450199999999998</v>
      </c>
      <c r="O1201" s="2">
        <v>0.76434000000000002</v>
      </c>
      <c r="W1201">
        <v>33.68</v>
      </c>
      <c r="X1201">
        <v>0.56181999999999999</v>
      </c>
      <c r="Y1201">
        <v>0.27082000000000001</v>
      </c>
    </row>
    <row r="1202" spans="2:25" x14ac:dyDescent="0.25">
      <c r="B1202" s="3">
        <v>33.72</v>
      </c>
      <c r="C1202" s="1">
        <v>1162.0676900000001</v>
      </c>
      <c r="D1202" s="2">
        <v>225.63779</v>
      </c>
      <c r="L1202" s="3">
        <v>33.700000000000003</v>
      </c>
      <c r="M1202" s="1">
        <v>1.4753099999999999</v>
      </c>
      <c r="N1202" s="1">
        <v>2.2473900000000002</v>
      </c>
      <c r="O1202" s="2">
        <v>0.75326000000000004</v>
      </c>
      <c r="W1202">
        <v>33.700000000000003</v>
      </c>
      <c r="X1202">
        <v>0.53471000000000002</v>
      </c>
      <c r="Y1202">
        <v>0.27395999999999998</v>
      </c>
    </row>
    <row r="1203" spans="2:25" x14ac:dyDescent="0.25">
      <c r="B1203" s="3">
        <v>33.74</v>
      </c>
      <c r="C1203" s="1">
        <v>1195.39769</v>
      </c>
      <c r="D1203" s="2">
        <v>233.13779</v>
      </c>
      <c r="L1203" s="3">
        <v>33.72</v>
      </c>
      <c r="M1203" s="1">
        <v>1.5317099999999999</v>
      </c>
      <c r="N1203" s="1">
        <v>2.2402700000000002</v>
      </c>
      <c r="O1203" s="2">
        <v>0.73412999999999995</v>
      </c>
      <c r="W1203">
        <v>33.72</v>
      </c>
      <c r="X1203">
        <v>0.59111000000000002</v>
      </c>
      <c r="Y1203">
        <v>0.28904999999999997</v>
      </c>
    </row>
    <row r="1204" spans="2:25" x14ac:dyDescent="0.25">
      <c r="B1204" s="3">
        <v>33.76</v>
      </c>
      <c r="C1204" s="1">
        <v>1170.39769</v>
      </c>
      <c r="D1204" s="2">
        <v>259.80479000000003</v>
      </c>
      <c r="L1204" s="3">
        <v>33.74</v>
      </c>
      <c r="M1204" s="1">
        <v>1.4980899999999999</v>
      </c>
      <c r="N1204" s="1">
        <v>2.2616499999999999</v>
      </c>
      <c r="O1204" s="2">
        <v>0.75326000000000004</v>
      </c>
      <c r="W1204">
        <v>33.74</v>
      </c>
      <c r="X1204">
        <v>0.55747999999999998</v>
      </c>
      <c r="Y1204">
        <v>0.27961999999999998</v>
      </c>
    </row>
    <row r="1205" spans="2:25" x14ac:dyDescent="0.25">
      <c r="B1205" s="3">
        <v>33.78</v>
      </c>
      <c r="C1205" s="1">
        <v>1174.5676900000001</v>
      </c>
      <c r="D1205" s="2">
        <v>258.97478999999998</v>
      </c>
      <c r="L1205" s="3">
        <v>33.76</v>
      </c>
      <c r="M1205" s="1">
        <v>1.4666399999999999</v>
      </c>
      <c r="N1205" s="1">
        <v>2.2473900000000002</v>
      </c>
      <c r="O1205" s="2">
        <v>0.79052999999999995</v>
      </c>
      <c r="W1205">
        <v>33.76</v>
      </c>
      <c r="X1205">
        <v>0.52603</v>
      </c>
      <c r="Y1205">
        <v>0.28589999999999999</v>
      </c>
    </row>
    <row r="1206" spans="2:25" x14ac:dyDescent="0.25">
      <c r="B1206" s="3">
        <v>33.799999999999997</v>
      </c>
      <c r="C1206" s="1">
        <v>1156.2376899999999</v>
      </c>
      <c r="D1206" s="2">
        <v>277.30479000000003</v>
      </c>
      <c r="L1206" s="3">
        <v>33.78</v>
      </c>
      <c r="M1206" s="1">
        <v>1.5056799999999999</v>
      </c>
      <c r="N1206" s="1">
        <v>2.2521499999999999</v>
      </c>
      <c r="O1206" s="2">
        <v>0.78549000000000002</v>
      </c>
      <c r="W1206">
        <v>33.78</v>
      </c>
      <c r="X1206">
        <v>0.56508000000000003</v>
      </c>
      <c r="Y1206">
        <v>0.27961999999999998</v>
      </c>
    </row>
    <row r="1207" spans="2:25" x14ac:dyDescent="0.25">
      <c r="B1207" s="3">
        <v>33.82</v>
      </c>
      <c r="C1207" s="1">
        <v>1189.5676900000001</v>
      </c>
      <c r="D1207" s="2">
        <v>265.63479000000001</v>
      </c>
      <c r="L1207" s="3">
        <v>33.799999999999997</v>
      </c>
      <c r="M1207" s="1">
        <v>1.4904999999999999</v>
      </c>
      <c r="N1207" s="1">
        <v>2.27827</v>
      </c>
      <c r="O1207" s="2">
        <v>0.78749999999999998</v>
      </c>
      <c r="W1207">
        <v>33.799999999999997</v>
      </c>
      <c r="X1207">
        <v>0.54988999999999999</v>
      </c>
      <c r="Y1207">
        <v>0.27395999999999998</v>
      </c>
    </row>
    <row r="1208" spans="2:25" x14ac:dyDescent="0.25">
      <c r="B1208" s="3">
        <v>33.840000000000003</v>
      </c>
      <c r="C1208" s="1">
        <v>1186.2376899999999</v>
      </c>
      <c r="D1208" s="2">
        <v>288.97478999999998</v>
      </c>
      <c r="L1208" s="3">
        <v>33.82</v>
      </c>
      <c r="M1208" s="1">
        <v>1.5186999999999999</v>
      </c>
      <c r="N1208" s="1">
        <v>2.26877</v>
      </c>
      <c r="O1208" s="2">
        <v>0.77642999999999995</v>
      </c>
      <c r="W1208">
        <v>33.82</v>
      </c>
      <c r="X1208">
        <v>0.57808999999999999</v>
      </c>
      <c r="Y1208">
        <v>0.28212999999999999</v>
      </c>
    </row>
    <row r="1209" spans="2:25" x14ac:dyDescent="0.25">
      <c r="B1209" s="3">
        <v>33.86</v>
      </c>
      <c r="C1209" s="1">
        <v>1173.7376899999999</v>
      </c>
      <c r="D1209" s="2">
        <v>230.63779</v>
      </c>
      <c r="L1209" s="3">
        <v>33.840000000000003</v>
      </c>
      <c r="M1209" s="1">
        <v>1.4753099999999999</v>
      </c>
      <c r="N1209" s="1">
        <v>2.2355200000000002</v>
      </c>
      <c r="O1209" s="2">
        <v>0.77944999999999998</v>
      </c>
      <c r="W1209">
        <v>33.840000000000003</v>
      </c>
      <c r="X1209">
        <v>0.53471000000000002</v>
      </c>
      <c r="Y1209">
        <v>0.30162</v>
      </c>
    </row>
    <row r="1210" spans="2:25" x14ac:dyDescent="0.25">
      <c r="B1210" s="3">
        <v>33.880000000000003</v>
      </c>
      <c r="C1210" s="1">
        <v>1163.7376899999999</v>
      </c>
      <c r="D1210" s="2">
        <v>243.13479000000001</v>
      </c>
      <c r="L1210" s="3">
        <v>33.86</v>
      </c>
      <c r="M1210" s="1">
        <v>1.4904999999999999</v>
      </c>
      <c r="N1210" s="1">
        <v>2.2426400000000002</v>
      </c>
      <c r="O1210" s="2">
        <v>0.77139000000000002</v>
      </c>
      <c r="W1210">
        <v>33.86</v>
      </c>
      <c r="X1210">
        <v>0.54988999999999999</v>
      </c>
      <c r="Y1210">
        <v>0.26767999999999997</v>
      </c>
    </row>
    <row r="1211" spans="2:25" x14ac:dyDescent="0.25">
      <c r="B1211" s="3">
        <v>33.9</v>
      </c>
      <c r="C1211" s="1">
        <v>1145.39769</v>
      </c>
      <c r="D1211" s="2">
        <v>225.63779</v>
      </c>
      <c r="L1211" s="3">
        <v>33.880000000000003</v>
      </c>
      <c r="M1211" s="1">
        <v>1.4959199999999999</v>
      </c>
      <c r="N1211" s="1">
        <v>2.2664</v>
      </c>
      <c r="O1211" s="2">
        <v>0.75024000000000002</v>
      </c>
      <c r="W1211">
        <v>33.880000000000003</v>
      </c>
      <c r="X1211">
        <v>0.55532000000000004</v>
      </c>
      <c r="Y1211">
        <v>0.27648</v>
      </c>
    </row>
    <row r="1212" spans="2:25" x14ac:dyDescent="0.25">
      <c r="B1212" s="3">
        <v>33.92</v>
      </c>
      <c r="C1212" s="1">
        <v>1170.39769</v>
      </c>
      <c r="D1212" s="2">
        <v>255.63479000000001</v>
      </c>
      <c r="L1212" s="3">
        <v>33.9</v>
      </c>
      <c r="M1212" s="1">
        <v>1.5230300000000001</v>
      </c>
      <c r="N1212" s="1">
        <v>2.28302</v>
      </c>
      <c r="O1212" s="2">
        <v>0.77742999999999995</v>
      </c>
      <c r="W1212">
        <v>33.9</v>
      </c>
      <c r="X1212">
        <v>0.58243</v>
      </c>
      <c r="Y1212">
        <v>0.28904999999999997</v>
      </c>
    </row>
    <row r="1213" spans="2:25" x14ac:dyDescent="0.25">
      <c r="B1213" s="3">
        <v>33.94</v>
      </c>
      <c r="C1213" s="1">
        <v>1221.2376899999999</v>
      </c>
      <c r="D1213" s="2">
        <v>265.63479000000001</v>
      </c>
      <c r="L1213" s="3">
        <v>33.92</v>
      </c>
      <c r="M1213" s="1">
        <v>1.4872399999999999</v>
      </c>
      <c r="N1213" s="1">
        <v>2.1927599999999998</v>
      </c>
      <c r="O1213" s="2">
        <v>0.75527999999999995</v>
      </c>
      <c r="W1213">
        <v>33.92</v>
      </c>
      <c r="X1213">
        <v>0.54664000000000001</v>
      </c>
      <c r="Y1213">
        <v>0.27710000000000001</v>
      </c>
    </row>
    <row r="1214" spans="2:25" x14ac:dyDescent="0.25">
      <c r="B1214" s="3">
        <v>33.96</v>
      </c>
      <c r="C1214" s="1">
        <v>1177.0676900000001</v>
      </c>
      <c r="D1214" s="2">
        <v>311.47478999999998</v>
      </c>
      <c r="L1214" s="3">
        <v>33.94</v>
      </c>
      <c r="M1214" s="1">
        <v>1.4514499999999999</v>
      </c>
      <c r="N1214" s="1">
        <v>2.2355200000000002</v>
      </c>
      <c r="O1214" s="2">
        <v>0.77239999999999998</v>
      </c>
      <c r="W1214">
        <v>33.94</v>
      </c>
      <c r="X1214">
        <v>0.51085000000000003</v>
      </c>
      <c r="Y1214">
        <v>0.26328000000000001</v>
      </c>
    </row>
    <row r="1215" spans="2:25" x14ac:dyDescent="0.25">
      <c r="B1215" s="3">
        <v>33.979999999999997</v>
      </c>
      <c r="C1215" s="1">
        <v>1163.7376899999999</v>
      </c>
      <c r="D1215" s="2">
        <v>265.63479000000001</v>
      </c>
      <c r="L1215" s="3">
        <v>33.96</v>
      </c>
      <c r="M1215" s="1">
        <v>1.4980899999999999</v>
      </c>
      <c r="N1215" s="1">
        <v>2.3067799999999998</v>
      </c>
      <c r="O1215" s="2">
        <v>0.74924000000000002</v>
      </c>
      <c r="W1215">
        <v>33.96</v>
      </c>
      <c r="X1215">
        <v>0.55747999999999998</v>
      </c>
      <c r="Y1215">
        <v>0.28149999999999997</v>
      </c>
    </row>
    <row r="1216" spans="2:25" x14ac:dyDescent="0.25">
      <c r="B1216" s="3">
        <v>34</v>
      </c>
      <c r="C1216" s="1">
        <v>1177.89769</v>
      </c>
      <c r="D1216" s="2">
        <v>288.13479000000001</v>
      </c>
      <c r="L1216" s="3">
        <v>33.979999999999997</v>
      </c>
      <c r="M1216" s="1">
        <v>1.5143599999999999</v>
      </c>
      <c r="N1216" s="1">
        <v>2.2355200000000002</v>
      </c>
      <c r="O1216" s="2">
        <v>0.76937999999999995</v>
      </c>
      <c r="W1216">
        <v>33.979999999999997</v>
      </c>
      <c r="X1216">
        <v>0.57374999999999998</v>
      </c>
      <c r="Y1216">
        <v>0.26516000000000001</v>
      </c>
    </row>
    <row r="1217" spans="2:25" x14ac:dyDescent="0.25">
      <c r="B1217" s="3">
        <v>34.020000000000003</v>
      </c>
      <c r="C1217" s="1">
        <v>1182.89769</v>
      </c>
      <c r="D1217" s="2">
        <v>302.30479000000003</v>
      </c>
      <c r="L1217" s="3">
        <v>34</v>
      </c>
      <c r="M1217" s="1">
        <v>1.4709700000000001</v>
      </c>
      <c r="N1217" s="1">
        <v>2.2331400000000001</v>
      </c>
      <c r="O1217" s="2">
        <v>0.75729000000000002</v>
      </c>
      <c r="W1217">
        <v>34</v>
      </c>
      <c r="X1217">
        <v>0.53037000000000001</v>
      </c>
      <c r="Y1217">
        <v>0.25699</v>
      </c>
    </row>
    <row r="1218" spans="2:25" x14ac:dyDescent="0.25">
      <c r="B1218" s="3">
        <v>34.04</v>
      </c>
      <c r="C1218" s="1">
        <v>1156.2376899999999</v>
      </c>
      <c r="D1218" s="2">
        <v>203.13779</v>
      </c>
      <c r="L1218" s="3">
        <v>34.020000000000003</v>
      </c>
      <c r="M1218" s="1">
        <v>1.5132699999999999</v>
      </c>
      <c r="N1218" s="1">
        <v>2.26877</v>
      </c>
      <c r="O1218" s="2">
        <v>0.73816000000000004</v>
      </c>
      <c r="W1218">
        <v>34.020000000000003</v>
      </c>
      <c r="X1218">
        <v>0.57267000000000001</v>
      </c>
      <c r="Y1218">
        <v>0.27836</v>
      </c>
    </row>
    <row r="1219" spans="2:25" x14ac:dyDescent="0.25">
      <c r="B1219" s="3">
        <v>34.06</v>
      </c>
      <c r="C1219" s="1">
        <v>1207.89769</v>
      </c>
      <c r="D1219" s="2">
        <v>289.80479000000003</v>
      </c>
      <c r="L1219" s="3">
        <v>34.04</v>
      </c>
      <c r="M1219" s="1">
        <v>1.5089399999999999</v>
      </c>
      <c r="N1219" s="1">
        <v>2.2877800000000001</v>
      </c>
      <c r="O1219" s="2">
        <v>0.76434000000000002</v>
      </c>
      <c r="W1219">
        <v>34.04</v>
      </c>
      <c r="X1219">
        <v>0.56833</v>
      </c>
      <c r="Y1219">
        <v>0.27648</v>
      </c>
    </row>
    <row r="1220" spans="2:25" x14ac:dyDescent="0.25">
      <c r="B1220" s="3">
        <v>34.08</v>
      </c>
      <c r="C1220" s="1">
        <v>1194.5676900000001</v>
      </c>
      <c r="D1220" s="2">
        <v>267.30479000000003</v>
      </c>
      <c r="L1220" s="3">
        <v>34.06</v>
      </c>
      <c r="M1220" s="1">
        <v>1.4926699999999999</v>
      </c>
      <c r="N1220" s="1">
        <v>2.2521499999999999</v>
      </c>
      <c r="O1220" s="2">
        <v>0.77239999999999998</v>
      </c>
      <c r="W1220">
        <v>34.06</v>
      </c>
      <c r="X1220">
        <v>0.55206</v>
      </c>
      <c r="Y1220">
        <v>0.28212999999999999</v>
      </c>
    </row>
    <row r="1221" spans="2:25" x14ac:dyDescent="0.25">
      <c r="B1221" s="3">
        <v>34.1</v>
      </c>
      <c r="C1221" s="1">
        <v>1197.89769</v>
      </c>
      <c r="D1221" s="2">
        <v>256.47478999999998</v>
      </c>
      <c r="L1221" s="3">
        <v>34.08</v>
      </c>
      <c r="M1221" s="1">
        <v>1.4688000000000001</v>
      </c>
      <c r="N1221" s="1">
        <v>2.2070099999999999</v>
      </c>
      <c r="O1221" s="2">
        <v>0.77441000000000004</v>
      </c>
      <c r="W1221">
        <v>34.08</v>
      </c>
      <c r="X1221">
        <v>0.5282</v>
      </c>
      <c r="Y1221">
        <v>0.26829999999999998</v>
      </c>
    </row>
    <row r="1222" spans="2:25" x14ac:dyDescent="0.25">
      <c r="B1222" s="3">
        <v>34.119999999999997</v>
      </c>
      <c r="C1222" s="1">
        <v>1139.5676900000001</v>
      </c>
      <c r="D1222" s="2">
        <v>297.30479000000003</v>
      </c>
      <c r="L1222" s="3">
        <v>34.1</v>
      </c>
      <c r="M1222" s="1">
        <v>1.4677199999999999</v>
      </c>
      <c r="N1222" s="1">
        <v>2.21177</v>
      </c>
      <c r="O1222" s="2">
        <v>0.76837</v>
      </c>
      <c r="W1222">
        <v>34.1</v>
      </c>
      <c r="X1222">
        <v>0.52712000000000003</v>
      </c>
      <c r="Y1222">
        <v>0.28401999999999999</v>
      </c>
    </row>
    <row r="1223" spans="2:25" x14ac:dyDescent="0.25">
      <c r="B1223" s="3">
        <v>34.14</v>
      </c>
      <c r="C1223" s="1">
        <v>1167.89769</v>
      </c>
      <c r="D1223" s="2">
        <v>293.97478999999998</v>
      </c>
      <c r="L1223" s="3">
        <v>34.119999999999997</v>
      </c>
      <c r="M1223" s="1">
        <v>1.4883299999999999</v>
      </c>
      <c r="N1223" s="1">
        <v>2.3138999999999998</v>
      </c>
      <c r="O1223" s="2">
        <v>0.76837</v>
      </c>
      <c r="W1223">
        <v>34.119999999999997</v>
      </c>
      <c r="X1223">
        <v>0.54771999999999998</v>
      </c>
      <c r="Y1223">
        <v>0.28653000000000001</v>
      </c>
    </row>
    <row r="1224" spans="2:25" x14ac:dyDescent="0.25">
      <c r="B1224" s="3">
        <v>34.159999999999997</v>
      </c>
      <c r="C1224" s="1">
        <v>1207.89769</v>
      </c>
      <c r="D1224" s="2">
        <v>304.80479000000003</v>
      </c>
      <c r="L1224" s="3">
        <v>34.14</v>
      </c>
      <c r="M1224" s="1">
        <v>1.5035099999999999</v>
      </c>
      <c r="N1224" s="1">
        <v>2.2331400000000001</v>
      </c>
      <c r="O1224" s="2">
        <v>0.78851000000000004</v>
      </c>
      <c r="W1224">
        <v>34.14</v>
      </c>
      <c r="X1224">
        <v>0.56291000000000002</v>
      </c>
      <c r="Y1224">
        <v>0.27899000000000002</v>
      </c>
    </row>
    <row r="1225" spans="2:25" x14ac:dyDescent="0.25">
      <c r="B1225" s="3">
        <v>34.18</v>
      </c>
      <c r="C1225" s="1">
        <v>1242.89769</v>
      </c>
      <c r="D1225" s="2">
        <v>289.80479000000003</v>
      </c>
      <c r="L1225" s="3">
        <v>34.159999999999997</v>
      </c>
      <c r="M1225" s="1">
        <v>1.5002599999999999</v>
      </c>
      <c r="N1225" s="1">
        <v>2.21414</v>
      </c>
      <c r="O1225" s="2">
        <v>0.79556000000000004</v>
      </c>
      <c r="W1225">
        <v>34.159999999999997</v>
      </c>
      <c r="X1225">
        <v>0.55964999999999998</v>
      </c>
      <c r="Y1225">
        <v>0.27710000000000001</v>
      </c>
    </row>
    <row r="1226" spans="2:25" x14ac:dyDescent="0.25">
      <c r="B1226" s="3">
        <v>34.200000000000003</v>
      </c>
      <c r="C1226" s="1">
        <v>1202.89769</v>
      </c>
      <c r="D1226" s="2">
        <v>290.63479000000001</v>
      </c>
      <c r="L1226" s="3">
        <v>34.18</v>
      </c>
      <c r="M1226" s="1">
        <v>1.4590399999999999</v>
      </c>
      <c r="N1226" s="1">
        <v>2.2402700000000002</v>
      </c>
      <c r="O1226" s="2">
        <v>0.78851000000000004</v>
      </c>
      <c r="W1226">
        <v>34.18</v>
      </c>
      <c r="X1226">
        <v>0.51844000000000001</v>
      </c>
      <c r="Y1226">
        <v>0.28401999999999999</v>
      </c>
    </row>
    <row r="1227" spans="2:25" x14ac:dyDescent="0.25">
      <c r="B1227" s="3">
        <v>34.22</v>
      </c>
      <c r="C1227" s="1">
        <v>1173.7376899999999</v>
      </c>
      <c r="D1227" s="2">
        <v>268.13479000000001</v>
      </c>
      <c r="L1227" s="3">
        <v>34.200000000000003</v>
      </c>
      <c r="M1227" s="1">
        <v>1.4557899999999999</v>
      </c>
      <c r="N1227" s="1">
        <v>2.2260200000000001</v>
      </c>
      <c r="O1227" s="2">
        <v>0.76132</v>
      </c>
      <c r="W1227">
        <v>34.200000000000003</v>
      </c>
      <c r="X1227">
        <v>0.51517999999999997</v>
      </c>
      <c r="Y1227">
        <v>0.27206999999999998</v>
      </c>
    </row>
    <row r="1228" spans="2:25" x14ac:dyDescent="0.25">
      <c r="B1228" s="3">
        <v>34.24</v>
      </c>
      <c r="C1228" s="1">
        <v>1132.9006899999999</v>
      </c>
      <c r="D1228" s="2">
        <v>254.80479</v>
      </c>
      <c r="L1228" s="3">
        <v>34.22</v>
      </c>
      <c r="M1228" s="1">
        <v>1.4612099999999999</v>
      </c>
      <c r="N1228" s="1">
        <v>2.2664</v>
      </c>
      <c r="O1228" s="2">
        <v>0.75829999999999997</v>
      </c>
      <c r="W1228">
        <v>34.22</v>
      </c>
      <c r="X1228">
        <v>0.52061000000000002</v>
      </c>
      <c r="Y1228">
        <v>0.28465000000000001</v>
      </c>
    </row>
    <row r="1229" spans="2:25" x14ac:dyDescent="0.25">
      <c r="B1229" s="3">
        <v>34.26</v>
      </c>
      <c r="C1229" s="1">
        <v>1188.7376899999999</v>
      </c>
      <c r="D1229" s="2">
        <v>304.80479000000003</v>
      </c>
      <c r="L1229" s="3">
        <v>34.24</v>
      </c>
      <c r="M1229" s="1">
        <v>1.5078499999999999</v>
      </c>
      <c r="N1229" s="1">
        <v>2.2402700000000002</v>
      </c>
      <c r="O1229" s="2">
        <v>0.78247</v>
      </c>
      <c r="W1229">
        <v>34.24</v>
      </c>
      <c r="X1229">
        <v>0.56723999999999997</v>
      </c>
      <c r="Y1229">
        <v>0.27522000000000002</v>
      </c>
    </row>
    <row r="1230" spans="2:25" x14ac:dyDescent="0.25">
      <c r="B1230" s="3">
        <v>34.28</v>
      </c>
      <c r="C1230" s="1">
        <v>1181.2376899999999</v>
      </c>
      <c r="D1230" s="2">
        <v>298.97478999999998</v>
      </c>
      <c r="L1230" s="3">
        <v>34.26</v>
      </c>
      <c r="M1230" s="1">
        <v>1.4807399999999999</v>
      </c>
      <c r="N1230" s="1">
        <v>2.3067799999999998</v>
      </c>
      <c r="O1230" s="2">
        <v>0.75729000000000002</v>
      </c>
      <c r="W1230">
        <v>34.26</v>
      </c>
      <c r="X1230">
        <v>0.54013</v>
      </c>
      <c r="Y1230">
        <v>0.26579000000000003</v>
      </c>
    </row>
    <row r="1231" spans="2:25" x14ac:dyDescent="0.25">
      <c r="B1231" s="3">
        <v>34.299999999999997</v>
      </c>
      <c r="C1231" s="1">
        <v>1151.2376899999999</v>
      </c>
      <c r="D1231" s="2">
        <v>270.63479000000001</v>
      </c>
      <c r="L1231" s="3">
        <v>34.28</v>
      </c>
      <c r="M1231" s="1">
        <v>1.4850699999999999</v>
      </c>
      <c r="N1231" s="1">
        <v>2.27115</v>
      </c>
      <c r="O1231" s="2">
        <v>0.75226000000000004</v>
      </c>
      <c r="W1231">
        <v>34.28</v>
      </c>
      <c r="X1231">
        <v>0.54447000000000001</v>
      </c>
      <c r="Y1231">
        <v>0.28149999999999997</v>
      </c>
    </row>
    <row r="1232" spans="2:25" x14ac:dyDescent="0.25">
      <c r="B1232" s="3">
        <v>34.32</v>
      </c>
      <c r="C1232" s="1">
        <v>1197.89769</v>
      </c>
      <c r="D1232" s="2">
        <v>252.30479</v>
      </c>
      <c r="L1232" s="3">
        <v>34.299999999999997</v>
      </c>
      <c r="M1232" s="1">
        <v>1.4731399999999999</v>
      </c>
      <c r="N1232" s="1">
        <v>2.2759</v>
      </c>
      <c r="O1232" s="2">
        <v>0.75326000000000004</v>
      </c>
      <c r="W1232">
        <v>34.299999999999997</v>
      </c>
      <c r="X1232">
        <v>0.53254000000000001</v>
      </c>
      <c r="Y1232">
        <v>0.26705000000000001</v>
      </c>
    </row>
    <row r="1233" spans="2:25" x14ac:dyDescent="0.25">
      <c r="B1233" s="3">
        <v>34.340000000000003</v>
      </c>
      <c r="C1233" s="1">
        <v>1175.39769</v>
      </c>
      <c r="D1233" s="2">
        <v>310.63479000000001</v>
      </c>
      <c r="L1233" s="3">
        <v>34.32</v>
      </c>
      <c r="M1233" s="1">
        <v>1.4471099999999999</v>
      </c>
      <c r="N1233" s="1">
        <v>2.2307700000000001</v>
      </c>
      <c r="O1233" s="2">
        <v>0.74219000000000002</v>
      </c>
      <c r="W1233">
        <v>34.32</v>
      </c>
      <c r="X1233">
        <v>0.50651000000000002</v>
      </c>
      <c r="Y1233">
        <v>0.28149999999999997</v>
      </c>
    </row>
    <row r="1234" spans="2:25" x14ac:dyDescent="0.25">
      <c r="B1234" s="3">
        <v>34.36</v>
      </c>
      <c r="C1234" s="1">
        <v>1135.4006899999999</v>
      </c>
      <c r="D1234" s="2">
        <v>287.30479000000003</v>
      </c>
      <c r="L1234" s="3">
        <v>34.340000000000003</v>
      </c>
      <c r="M1234" s="1">
        <v>1.4839899999999999</v>
      </c>
      <c r="N1234" s="1">
        <v>2.2378900000000002</v>
      </c>
      <c r="O1234" s="2">
        <v>0.73614000000000002</v>
      </c>
      <c r="W1234">
        <v>34.340000000000003</v>
      </c>
      <c r="X1234">
        <v>0.54337999999999997</v>
      </c>
      <c r="Y1234">
        <v>0.27018999999999999</v>
      </c>
    </row>
    <row r="1235" spans="2:25" x14ac:dyDescent="0.25">
      <c r="B1235" s="3">
        <v>34.380000000000003</v>
      </c>
      <c r="C1235" s="1">
        <v>1142.0676900000001</v>
      </c>
      <c r="D1235" s="2">
        <v>293.13479000000001</v>
      </c>
      <c r="L1235" s="3">
        <v>34.36</v>
      </c>
      <c r="M1235" s="1">
        <v>1.4698899999999999</v>
      </c>
      <c r="N1235" s="1">
        <v>2.2331400000000001</v>
      </c>
      <c r="O1235" s="2">
        <v>0.74319000000000002</v>
      </c>
      <c r="W1235">
        <v>34.36</v>
      </c>
      <c r="X1235">
        <v>0.52927999999999997</v>
      </c>
      <c r="Y1235">
        <v>0.28966999999999998</v>
      </c>
    </row>
    <row r="1236" spans="2:25" x14ac:dyDescent="0.25">
      <c r="B1236" s="3">
        <v>34.4</v>
      </c>
      <c r="C1236" s="1">
        <v>1145.39769</v>
      </c>
      <c r="D1236" s="2">
        <v>277.30479000000003</v>
      </c>
      <c r="L1236" s="3">
        <v>34.380000000000003</v>
      </c>
      <c r="M1236" s="1">
        <v>1.4894099999999999</v>
      </c>
      <c r="N1236" s="1">
        <v>2.1927599999999998</v>
      </c>
      <c r="O1236" s="2">
        <v>0.76937999999999995</v>
      </c>
      <c r="W1236">
        <v>34.380000000000003</v>
      </c>
      <c r="X1236">
        <v>0.54881000000000002</v>
      </c>
      <c r="Y1236">
        <v>0.26579000000000003</v>
      </c>
    </row>
    <row r="1237" spans="2:25" x14ac:dyDescent="0.25">
      <c r="B1237" s="3">
        <v>34.42</v>
      </c>
      <c r="C1237" s="1">
        <v>1205.39769</v>
      </c>
      <c r="D1237" s="2">
        <v>263.13479000000001</v>
      </c>
      <c r="L1237" s="3">
        <v>34.4</v>
      </c>
      <c r="M1237" s="1">
        <v>1.4970000000000001</v>
      </c>
      <c r="N1237" s="1">
        <v>2.2568899999999998</v>
      </c>
      <c r="O1237" s="2">
        <v>0.75226000000000004</v>
      </c>
      <c r="W1237">
        <v>34.4</v>
      </c>
      <c r="X1237">
        <v>0.55640000000000001</v>
      </c>
      <c r="Y1237">
        <v>0.27584999999999998</v>
      </c>
    </row>
    <row r="1238" spans="2:25" x14ac:dyDescent="0.25">
      <c r="B1238" s="3">
        <v>34.44</v>
      </c>
      <c r="C1238" s="1">
        <v>1232.0676900000001</v>
      </c>
      <c r="D1238" s="2">
        <v>301.47478999999998</v>
      </c>
      <c r="L1238" s="3">
        <v>34.42</v>
      </c>
      <c r="M1238" s="1">
        <v>1.4970000000000001</v>
      </c>
      <c r="N1238" s="1">
        <v>2.2877800000000001</v>
      </c>
      <c r="O1238" s="2">
        <v>0.73916999999999999</v>
      </c>
      <c r="W1238">
        <v>34.42</v>
      </c>
      <c r="X1238">
        <v>0.55640000000000001</v>
      </c>
      <c r="Y1238">
        <v>0.2727</v>
      </c>
    </row>
    <row r="1239" spans="2:25" x14ac:dyDescent="0.25">
      <c r="B1239" s="3">
        <v>34.46</v>
      </c>
      <c r="C1239" s="1">
        <v>1200.39769</v>
      </c>
      <c r="D1239" s="2">
        <v>316.47478999999998</v>
      </c>
      <c r="L1239" s="3">
        <v>34.44</v>
      </c>
      <c r="M1239" s="1">
        <v>1.4688000000000001</v>
      </c>
      <c r="N1239" s="1">
        <v>2.2806500000000001</v>
      </c>
      <c r="O1239" s="2">
        <v>0.77441000000000004</v>
      </c>
      <c r="W1239">
        <v>34.44</v>
      </c>
      <c r="X1239">
        <v>0.5282</v>
      </c>
      <c r="Y1239">
        <v>0.26264999999999999</v>
      </c>
    </row>
    <row r="1240" spans="2:25" x14ac:dyDescent="0.25">
      <c r="B1240" s="3">
        <v>34.479999999999997</v>
      </c>
      <c r="C1240" s="1">
        <v>1182.89769</v>
      </c>
      <c r="D1240" s="2">
        <v>297.30479000000003</v>
      </c>
      <c r="L1240" s="3">
        <v>34.46</v>
      </c>
      <c r="M1240" s="1">
        <v>1.4677199999999999</v>
      </c>
      <c r="N1240" s="1">
        <v>2.20939</v>
      </c>
      <c r="O1240" s="2">
        <v>0.80159999999999998</v>
      </c>
      <c r="W1240">
        <v>34.46</v>
      </c>
      <c r="X1240">
        <v>0.52712000000000003</v>
      </c>
      <c r="Y1240">
        <v>0.25196000000000002</v>
      </c>
    </row>
    <row r="1241" spans="2:25" x14ac:dyDescent="0.25">
      <c r="B1241" s="3">
        <v>34.5</v>
      </c>
      <c r="C1241" s="1">
        <v>1145.39769</v>
      </c>
      <c r="D1241" s="2">
        <v>248.13479000000001</v>
      </c>
      <c r="L1241" s="3">
        <v>34.479999999999997</v>
      </c>
      <c r="M1241" s="1">
        <v>1.4395199999999999</v>
      </c>
      <c r="N1241" s="1">
        <v>2.2046399999999999</v>
      </c>
      <c r="O1241" s="2">
        <v>0.78649999999999998</v>
      </c>
      <c r="W1241">
        <v>34.479999999999997</v>
      </c>
      <c r="X1241">
        <v>0.49891999999999997</v>
      </c>
      <c r="Y1241">
        <v>0.26705000000000001</v>
      </c>
    </row>
    <row r="1242" spans="2:25" x14ac:dyDescent="0.25">
      <c r="B1242" s="3">
        <v>34.520000000000003</v>
      </c>
      <c r="C1242" s="1">
        <v>1147.89769</v>
      </c>
      <c r="D1242" s="2">
        <v>231.47179</v>
      </c>
      <c r="L1242" s="3">
        <v>34.5</v>
      </c>
      <c r="M1242" s="1">
        <v>1.4970000000000001</v>
      </c>
      <c r="N1242" s="1">
        <v>2.2355200000000002</v>
      </c>
      <c r="O1242" s="2">
        <v>0.75326000000000004</v>
      </c>
      <c r="W1242">
        <v>34.5</v>
      </c>
      <c r="X1242">
        <v>0.55640000000000001</v>
      </c>
      <c r="Y1242">
        <v>0.27710000000000001</v>
      </c>
    </row>
    <row r="1243" spans="2:25" x14ac:dyDescent="0.25">
      <c r="B1243" s="3">
        <v>34.54</v>
      </c>
      <c r="C1243" s="1">
        <v>1170.39769</v>
      </c>
      <c r="D1243" s="2">
        <v>279.80479000000003</v>
      </c>
      <c r="L1243" s="3">
        <v>34.520000000000003</v>
      </c>
      <c r="M1243" s="1">
        <v>1.4688000000000001</v>
      </c>
      <c r="N1243" s="1">
        <v>2.1927599999999998</v>
      </c>
      <c r="O1243" s="2">
        <v>0.75124999999999997</v>
      </c>
      <c r="W1243">
        <v>34.520000000000003</v>
      </c>
      <c r="X1243">
        <v>0.5282</v>
      </c>
      <c r="Y1243">
        <v>0.27836</v>
      </c>
    </row>
    <row r="1244" spans="2:25" x14ac:dyDescent="0.25">
      <c r="B1244" s="3">
        <v>34.56</v>
      </c>
      <c r="C1244" s="1">
        <v>1164.5676900000001</v>
      </c>
      <c r="D1244" s="2">
        <v>276.47478999999998</v>
      </c>
      <c r="L1244" s="3">
        <v>34.54</v>
      </c>
      <c r="M1244" s="1">
        <v>1.5035099999999999</v>
      </c>
      <c r="N1244" s="1">
        <v>2.1832600000000002</v>
      </c>
      <c r="O1244" s="2">
        <v>0.78549000000000002</v>
      </c>
      <c r="W1244">
        <v>34.54</v>
      </c>
      <c r="X1244">
        <v>0.56291000000000002</v>
      </c>
      <c r="Y1244">
        <v>0.26201999999999998</v>
      </c>
    </row>
    <row r="1245" spans="2:25" x14ac:dyDescent="0.25">
      <c r="B1245" s="3">
        <v>34.58</v>
      </c>
      <c r="C1245" s="1">
        <v>1187.0676900000001</v>
      </c>
      <c r="D1245" s="2">
        <v>277.30479000000003</v>
      </c>
      <c r="L1245" s="3">
        <v>34.56</v>
      </c>
      <c r="M1245" s="1">
        <v>1.4839899999999999</v>
      </c>
      <c r="N1245" s="1">
        <v>2.20939</v>
      </c>
      <c r="O1245" s="2">
        <v>0.77542</v>
      </c>
      <c r="W1245">
        <v>34.56</v>
      </c>
      <c r="X1245">
        <v>0.54337999999999997</v>
      </c>
      <c r="Y1245">
        <v>0.27082000000000001</v>
      </c>
    </row>
    <row r="1246" spans="2:25" x14ac:dyDescent="0.25">
      <c r="B1246" s="3">
        <v>34.6</v>
      </c>
      <c r="C1246" s="1">
        <v>1225.39769</v>
      </c>
      <c r="D1246" s="2">
        <v>268.13479000000001</v>
      </c>
      <c r="L1246" s="3">
        <v>34.58</v>
      </c>
      <c r="M1246" s="1">
        <v>1.4590399999999999</v>
      </c>
      <c r="N1246" s="1">
        <v>2.2402700000000002</v>
      </c>
      <c r="O1246" s="2">
        <v>0.75226000000000004</v>
      </c>
      <c r="W1246">
        <v>34.58</v>
      </c>
      <c r="X1246">
        <v>0.51844000000000001</v>
      </c>
      <c r="Y1246">
        <v>0.2727</v>
      </c>
    </row>
    <row r="1247" spans="2:25" x14ac:dyDescent="0.25">
      <c r="B1247" s="3">
        <v>34.619999999999997</v>
      </c>
      <c r="C1247" s="1">
        <v>1188.7376899999999</v>
      </c>
      <c r="D1247" s="2">
        <v>268.97478999999998</v>
      </c>
      <c r="L1247" s="3">
        <v>34.6</v>
      </c>
      <c r="M1247" s="1">
        <v>1.4601299999999999</v>
      </c>
      <c r="N1247" s="1">
        <v>2.3091499999999998</v>
      </c>
      <c r="O1247" s="2">
        <v>0.75729000000000002</v>
      </c>
      <c r="W1247">
        <v>34.6</v>
      </c>
      <c r="X1247">
        <v>0.51951999999999998</v>
      </c>
      <c r="Y1247">
        <v>0.26705000000000001</v>
      </c>
    </row>
    <row r="1248" spans="2:25" x14ac:dyDescent="0.25">
      <c r="B1248" s="3">
        <v>34.64</v>
      </c>
      <c r="C1248" s="1">
        <v>1221.2376899999999</v>
      </c>
      <c r="D1248" s="2">
        <v>251.47479000000001</v>
      </c>
      <c r="L1248" s="3">
        <v>34.619999999999997</v>
      </c>
      <c r="M1248" s="1">
        <v>1.4633799999999999</v>
      </c>
      <c r="N1248" s="1">
        <v>2.2592699999999999</v>
      </c>
      <c r="O1248" s="2">
        <v>0.75527999999999995</v>
      </c>
      <c r="W1248">
        <v>34.619999999999997</v>
      </c>
      <c r="X1248">
        <v>0.52278000000000002</v>
      </c>
      <c r="Y1248">
        <v>0.27648</v>
      </c>
    </row>
    <row r="1249" spans="2:25" x14ac:dyDescent="0.25">
      <c r="B1249" s="3">
        <v>34.659999999999997</v>
      </c>
      <c r="C1249" s="1">
        <v>1183.7376899999999</v>
      </c>
      <c r="D1249" s="2">
        <v>294.80479000000003</v>
      </c>
      <c r="L1249" s="3">
        <v>34.64</v>
      </c>
      <c r="M1249" s="1">
        <v>1.4894099999999999</v>
      </c>
      <c r="N1249" s="1">
        <v>2.2426400000000002</v>
      </c>
      <c r="O1249" s="2">
        <v>0.75629000000000002</v>
      </c>
      <c r="W1249">
        <v>34.64</v>
      </c>
      <c r="X1249">
        <v>0.54881000000000002</v>
      </c>
      <c r="Y1249">
        <v>0.26201999999999998</v>
      </c>
    </row>
    <row r="1250" spans="2:25" x14ac:dyDescent="0.25">
      <c r="B1250" s="3">
        <v>34.68</v>
      </c>
      <c r="C1250" s="1">
        <v>1145.39769</v>
      </c>
      <c r="D1250" s="2">
        <v>250.63479000000001</v>
      </c>
      <c r="L1250" s="3">
        <v>34.659999999999997</v>
      </c>
      <c r="M1250" s="1">
        <v>1.4796499999999999</v>
      </c>
      <c r="N1250" s="1">
        <v>2.2901500000000001</v>
      </c>
      <c r="O1250" s="2">
        <v>0.74722</v>
      </c>
      <c r="W1250">
        <v>34.659999999999997</v>
      </c>
      <c r="X1250">
        <v>0.53905000000000003</v>
      </c>
      <c r="Y1250">
        <v>0.27899000000000002</v>
      </c>
    </row>
    <row r="1251" spans="2:25" x14ac:dyDescent="0.25">
      <c r="B1251" s="3">
        <v>34.700000000000003</v>
      </c>
      <c r="C1251" s="1">
        <v>1173.7376899999999</v>
      </c>
      <c r="D1251" s="2">
        <v>278.13479000000001</v>
      </c>
      <c r="L1251" s="3">
        <v>34.68</v>
      </c>
      <c r="M1251" s="1">
        <v>1.4557899999999999</v>
      </c>
      <c r="N1251" s="1">
        <v>2.2640199999999999</v>
      </c>
      <c r="O1251" s="2">
        <v>0.75527999999999995</v>
      </c>
      <c r="W1251">
        <v>34.68</v>
      </c>
      <c r="X1251">
        <v>0.51517999999999997</v>
      </c>
      <c r="Y1251">
        <v>0.26390000000000002</v>
      </c>
    </row>
    <row r="1252" spans="2:25" x14ac:dyDescent="0.25">
      <c r="B1252" s="3">
        <v>34.72</v>
      </c>
      <c r="C1252" s="1">
        <v>1182.0676900000001</v>
      </c>
      <c r="D1252" s="2">
        <v>320.63479000000001</v>
      </c>
      <c r="L1252" s="3">
        <v>34.700000000000003</v>
      </c>
      <c r="M1252" s="1">
        <v>1.4850699999999999</v>
      </c>
      <c r="N1252" s="1">
        <v>2.2972800000000002</v>
      </c>
      <c r="O1252" s="2">
        <v>0.73311999999999999</v>
      </c>
      <c r="W1252">
        <v>34.700000000000003</v>
      </c>
      <c r="X1252">
        <v>0.54447000000000001</v>
      </c>
      <c r="Y1252">
        <v>0.25635999999999998</v>
      </c>
    </row>
    <row r="1253" spans="2:25" x14ac:dyDescent="0.25">
      <c r="B1253" s="3">
        <v>34.74</v>
      </c>
      <c r="C1253" s="1">
        <v>1207.0676900000001</v>
      </c>
      <c r="D1253" s="2">
        <v>267.30479000000003</v>
      </c>
      <c r="L1253" s="3">
        <v>34.72</v>
      </c>
      <c r="M1253" s="1">
        <v>1.4991699999999999</v>
      </c>
      <c r="N1253" s="1">
        <v>2.2545199999999999</v>
      </c>
      <c r="O1253" s="2">
        <v>0.77642999999999995</v>
      </c>
      <c r="W1253">
        <v>34.72</v>
      </c>
      <c r="X1253">
        <v>0.55857000000000001</v>
      </c>
      <c r="Y1253">
        <v>0.26264999999999999</v>
      </c>
    </row>
    <row r="1254" spans="2:25" x14ac:dyDescent="0.25">
      <c r="B1254" s="3">
        <v>34.76</v>
      </c>
      <c r="C1254" s="1">
        <v>1192.89769</v>
      </c>
      <c r="D1254" s="2">
        <v>305.63479000000001</v>
      </c>
      <c r="L1254" s="3">
        <v>34.74</v>
      </c>
      <c r="M1254" s="1">
        <v>1.4644699999999999</v>
      </c>
      <c r="N1254" s="1">
        <v>2.21652</v>
      </c>
      <c r="O1254" s="2">
        <v>0.77341000000000004</v>
      </c>
      <c r="W1254">
        <v>34.74</v>
      </c>
      <c r="X1254">
        <v>0.52385999999999999</v>
      </c>
      <c r="Y1254">
        <v>0.23751</v>
      </c>
    </row>
    <row r="1255" spans="2:25" x14ac:dyDescent="0.25">
      <c r="B1255" s="3">
        <v>34.78</v>
      </c>
      <c r="C1255" s="1">
        <v>1186.2376899999999</v>
      </c>
      <c r="D1255" s="2">
        <v>325.63479000000001</v>
      </c>
      <c r="L1255" s="3">
        <v>34.76</v>
      </c>
      <c r="M1255" s="1">
        <v>1.4644699999999999</v>
      </c>
      <c r="N1255" s="1">
        <v>2.2355200000000002</v>
      </c>
      <c r="O1255" s="2">
        <v>0.76837</v>
      </c>
      <c r="W1255">
        <v>34.76</v>
      </c>
      <c r="X1255">
        <v>0.52385999999999999</v>
      </c>
      <c r="Y1255">
        <v>0.24504999999999999</v>
      </c>
    </row>
    <row r="1256" spans="2:25" x14ac:dyDescent="0.25">
      <c r="B1256" s="3">
        <v>34.799999999999997</v>
      </c>
      <c r="C1256" s="1">
        <v>1171.2376899999999</v>
      </c>
      <c r="D1256" s="2">
        <v>317.30479000000003</v>
      </c>
      <c r="L1256" s="3">
        <v>34.78</v>
      </c>
      <c r="M1256" s="1">
        <v>1.4666399999999999</v>
      </c>
      <c r="N1256" s="1">
        <v>2.2592699999999999</v>
      </c>
      <c r="O1256" s="2">
        <v>0.77037999999999995</v>
      </c>
      <c r="W1256">
        <v>34.78</v>
      </c>
      <c r="X1256">
        <v>0.52603</v>
      </c>
      <c r="Y1256">
        <v>0.24631</v>
      </c>
    </row>
    <row r="1257" spans="2:25" x14ac:dyDescent="0.25">
      <c r="B1257" s="3">
        <v>34.82</v>
      </c>
      <c r="C1257" s="1">
        <v>1173.7376899999999</v>
      </c>
      <c r="D1257" s="2">
        <v>291.47478999999998</v>
      </c>
      <c r="L1257" s="3">
        <v>34.799999999999997</v>
      </c>
      <c r="M1257" s="1">
        <v>1.4666399999999999</v>
      </c>
      <c r="N1257" s="1">
        <v>2.2236400000000001</v>
      </c>
      <c r="O1257" s="2">
        <v>0.78347999999999995</v>
      </c>
      <c r="W1257">
        <v>34.799999999999997</v>
      </c>
      <c r="X1257">
        <v>0.52603</v>
      </c>
      <c r="Y1257">
        <v>0.25699</v>
      </c>
    </row>
    <row r="1258" spans="2:25" x14ac:dyDescent="0.25">
      <c r="B1258" s="3">
        <v>34.840000000000003</v>
      </c>
      <c r="C1258" s="1">
        <v>1164.5676900000001</v>
      </c>
      <c r="D1258" s="2">
        <v>293.13479000000001</v>
      </c>
      <c r="L1258" s="3">
        <v>34.82</v>
      </c>
      <c r="M1258" s="1">
        <v>1.4742299999999999</v>
      </c>
      <c r="N1258" s="1">
        <v>2.20939</v>
      </c>
      <c r="O1258" s="2">
        <v>0.78952</v>
      </c>
      <c r="W1258">
        <v>34.82</v>
      </c>
      <c r="X1258">
        <v>0.53361999999999998</v>
      </c>
      <c r="Y1258">
        <v>0.27584999999999998</v>
      </c>
    </row>
    <row r="1259" spans="2:25" x14ac:dyDescent="0.25">
      <c r="B1259" s="3">
        <v>34.86</v>
      </c>
      <c r="C1259" s="1">
        <v>1159.5676900000001</v>
      </c>
      <c r="D1259" s="2">
        <v>277.30479000000003</v>
      </c>
      <c r="L1259" s="3">
        <v>34.840000000000003</v>
      </c>
      <c r="M1259" s="1">
        <v>1.4655499999999999</v>
      </c>
      <c r="N1259" s="1">
        <v>2.2331400000000001</v>
      </c>
      <c r="O1259" s="2">
        <v>0.73111000000000004</v>
      </c>
      <c r="W1259">
        <v>34.840000000000003</v>
      </c>
      <c r="X1259">
        <v>0.52495000000000003</v>
      </c>
      <c r="Y1259">
        <v>0.27459</v>
      </c>
    </row>
    <row r="1260" spans="2:25" x14ac:dyDescent="0.25">
      <c r="B1260" s="3">
        <v>34.880000000000003</v>
      </c>
      <c r="C1260" s="1">
        <v>1143.7376899999999</v>
      </c>
      <c r="D1260" s="2">
        <v>257.30479000000003</v>
      </c>
      <c r="L1260" s="3">
        <v>34.86</v>
      </c>
      <c r="M1260" s="1">
        <v>1.4872399999999999</v>
      </c>
      <c r="N1260" s="1">
        <v>2.2355200000000002</v>
      </c>
      <c r="O1260" s="2">
        <v>0.72304999999999997</v>
      </c>
      <c r="W1260">
        <v>34.86</v>
      </c>
      <c r="X1260">
        <v>0.54664000000000001</v>
      </c>
      <c r="Y1260">
        <v>0.28087000000000001</v>
      </c>
    </row>
    <row r="1261" spans="2:25" x14ac:dyDescent="0.25">
      <c r="B1261" s="3">
        <v>34.9</v>
      </c>
      <c r="C1261" s="1">
        <v>1183.7376899999999</v>
      </c>
      <c r="D1261" s="2">
        <v>318.97478999999998</v>
      </c>
      <c r="L1261" s="3">
        <v>34.880000000000003</v>
      </c>
      <c r="M1261" s="1">
        <v>1.4915799999999999</v>
      </c>
      <c r="N1261" s="1">
        <v>2.1808900000000002</v>
      </c>
      <c r="O1261" s="2">
        <v>0.72809000000000001</v>
      </c>
      <c r="W1261">
        <v>34.880000000000003</v>
      </c>
      <c r="X1261">
        <v>0.55098000000000003</v>
      </c>
      <c r="Y1261">
        <v>0.25824999999999998</v>
      </c>
    </row>
    <row r="1262" spans="2:25" x14ac:dyDescent="0.25">
      <c r="B1262" s="3">
        <v>34.92</v>
      </c>
      <c r="C1262" s="1">
        <v>1182.0676900000001</v>
      </c>
      <c r="D1262" s="2">
        <v>289.80479000000003</v>
      </c>
      <c r="L1262" s="3">
        <v>34.9</v>
      </c>
      <c r="M1262" s="1">
        <v>1.4449399999999999</v>
      </c>
      <c r="N1262" s="1">
        <v>2.21177</v>
      </c>
      <c r="O1262" s="2">
        <v>0.74521000000000004</v>
      </c>
      <c r="W1262">
        <v>34.9</v>
      </c>
      <c r="X1262">
        <v>0.50434000000000001</v>
      </c>
      <c r="Y1262">
        <v>0.26201999999999998</v>
      </c>
    </row>
    <row r="1263" spans="2:25" x14ac:dyDescent="0.25">
      <c r="B1263" s="3">
        <v>34.94</v>
      </c>
      <c r="C1263" s="1">
        <v>1190.39769</v>
      </c>
      <c r="D1263" s="2">
        <v>258.97478999999998</v>
      </c>
      <c r="L1263" s="3">
        <v>34.92</v>
      </c>
      <c r="M1263" s="1">
        <v>1.4622999999999999</v>
      </c>
      <c r="N1263" s="1">
        <v>2.21177</v>
      </c>
      <c r="O1263" s="2">
        <v>0.76837</v>
      </c>
      <c r="W1263">
        <v>34.92</v>
      </c>
      <c r="X1263">
        <v>0.52168999999999999</v>
      </c>
      <c r="Y1263">
        <v>0.26516000000000001</v>
      </c>
    </row>
    <row r="1264" spans="2:25" x14ac:dyDescent="0.25">
      <c r="B1264" s="3">
        <v>34.96</v>
      </c>
      <c r="C1264" s="1">
        <v>1230.39769</v>
      </c>
      <c r="D1264" s="2">
        <v>261.47478999999998</v>
      </c>
      <c r="L1264" s="3">
        <v>34.94</v>
      </c>
      <c r="M1264" s="1">
        <v>1.4547000000000001</v>
      </c>
      <c r="N1264" s="1">
        <v>2.2331400000000001</v>
      </c>
      <c r="O1264" s="2">
        <v>0.74822999999999995</v>
      </c>
      <c r="W1264">
        <v>34.94</v>
      </c>
      <c r="X1264">
        <v>0.5141</v>
      </c>
      <c r="Y1264">
        <v>0.24756</v>
      </c>
    </row>
    <row r="1265" spans="2:25" x14ac:dyDescent="0.25">
      <c r="B1265" s="3">
        <v>34.979999999999997</v>
      </c>
      <c r="C1265" s="1">
        <v>1159.5676900000001</v>
      </c>
      <c r="D1265" s="2">
        <v>273.13479000000001</v>
      </c>
      <c r="L1265" s="3">
        <v>34.96</v>
      </c>
      <c r="M1265" s="1">
        <v>1.4872399999999999</v>
      </c>
      <c r="N1265" s="1">
        <v>2.2307700000000001</v>
      </c>
      <c r="O1265" s="2">
        <v>0.76132</v>
      </c>
      <c r="W1265">
        <v>34.96</v>
      </c>
      <c r="X1265">
        <v>0.54664000000000001</v>
      </c>
      <c r="Y1265">
        <v>0.26264999999999999</v>
      </c>
    </row>
    <row r="1266" spans="2:25" x14ac:dyDescent="0.25">
      <c r="B1266" s="3">
        <v>35</v>
      </c>
      <c r="C1266" s="1">
        <v>1225.39769</v>
      </c>
      <c r="D1266" s="2">
        <v>262.30479000000003</v>
      </c>
      <c r="L1266" s="3">
        <v>34.979999999999997</v>
      </c>
      <c r="M1266" s="1">
        <v>1.4384399999999999</v>
      </c>
      <c r="N1266" s="1">
        <v>2.20939</v>
      </c>
      <c r="O1266" s="2">
        <v>0.75226000000000004</v>
      </c>
      <c r="W1266">
        <v>34.979999999999997</v>
      </c>
      <c r="X1266">
        <v>0.49782999999999999</v>
      </c>
      <c r="Y1266">
        <v>0.28149999999999997</v>
      </c>
    </row>
    <row r="1267" spans="2:25" x14ac:dyDescent="0.25">
      <c r="B1267" s="3">
        <v>35.020000000000003</v>
      </c>
      <c r="C1267" s="1">
        <v>1247.89769</v>
      </c>
      <c r="D1267" s="2">
        <v>253.13479000000001</v>
      </c>
      <c r="L1267" s="3">
        <v>35</v>
      </c>
      <c r="M1267" s="1">
        <v>1.4774799999999999</v>
      </c>
      <c r="N1267" s="1">
        <v>2.2283900000000001</v>
      </c>
      <c r="O1267" s="2">
        <v>0.76837</v>
      </c>
      <c r="W1267">
        <v>35</v>
      </c>
      <c r="X1267">
        <v>0.53688000000000002</v>
      </c>
      <c r="Y1267">
        <v>0.26390000000000002</v>
      </c>
    </row>
    <row r="1268" spans="2:25" x14ac:dyDescent="0.25">
      <c r="B1268" s="3">
        <v>35.04</v>
      </c>
      <c r="C1268" s="1">
        <v>1222.0676900000001</v>
      </c>
      <c r="D1268" s="2">
        <v>228.97179</v>
      </c>
      <c r="L1268" s="3">
        <v>35.020000000000003</v>
      </c>
      <c r="M1268" s="1">
        <v>1.4839899999999999</v>
      </c>
      <c r="N1268" s="1">
        <v>2.21177</v>
      </c>
      <c r="O1268" s="2">
        <v>0.78447999999999996</v>
      </c>
      <c r="W1268">
        <v>35.020000000000003</v>
      </c>
      <c r="X1268">
        <v>0.54337999999999997</v>
      </c>
      <c r="Y1268">
        <v>0.25196000000000002</v>
      </c>
    </row>
    <row r="1269" spans="2:25" x14ac:dyDescent="0.25">
      <c r="B1269" s="3">
        <v>35.06</v>
      </c>
      <c r="C1269" s="1">
        <v>1183.7376899999999</v>
      </c>
      <c r="D1269" s="2">
        <v>253.97479000000001</v>
      </c>
      <c r="L1269" s="3">
        <v>35.04</v>
      </c>
      <c r="M1269" s="1">
        <v>1.4503699999999999</v>
      </c>
      <c r="N1269" s="1">
        <v>2.1832600000000002</v>
      </c>
      <c r="O1269" s="2">
        <v>0.74319000000000002</v>
      </c>
      <c r="W1269">
        <v>35.04</v>
      </c>
      <c r="X1269">
        <v>0.50975999999999999</v>
      </c>
      <c r="Y1269">
        <v>0.27584999999999998</v>
      </c>
    </row>
    <row r="1270" spans="2:25" x14ac:dyDescent="0.25">
      <c r="B1270" s="3">
        <v>35.08</v>
      </c>
      <c r="C1270" s="1">
        <v>1202.89769</v>
      </c>
      <c r="D1270" s="2">
        <v>333.13479000000001</v>
      </c>
      <c r="L1270" s="3">
        <v>35.06</v>
      </c>
      <c r="M1270" s="1">
        <v>1.4677199999999999</v>
      </c>
      <c r="N1270" s="1">
        <v>2.21652</v>
      </c>
      <c r="O1270" s="2">
        <v>0.72304999999999997</v>
      </c>
      <c r="W1270">
        <v>35.06</v>
      </c>
      <c r="X1270">
        <v>0.52712000000000003</v>
      </c>
      <c r="Y1270">
        <v>0.26075999999999999</v>
      </c>
    </row>
    <row r="1271" spans="2:25" x14ac:dyDescent="0.25">
      <c r="B1271" s="3">
        <v>35.1</v>
      </c>
      <c r="C1271" s="1">
        <v>1173.7376899999999</v>
      </c>
      <c r="D1271" s="2">
        <v>261.47478999999998</v>
      </c>
      <c r="L1271" s="3">
        <v>35.08</v>
      </c>
      <c r="M1271" s="1">
        <v>1.4460299999999999</v>
      </c>
      <c r="N1271" s="1">
        <v>2.27352</v>
      </c>
      <c r="O1271" s="2">
        <v>0.74521000000000004</v>
      </c>
      <c r="W1271">
        <v>35.08</v>
      </c>
      <c r="X1271">
        <v>0.50541999999999998</v>
      </c>
      <c r="Y1271">
        <v>0.26893</v>
      </c>
    </row>
    <row r="1272" spans="2:25" x14ac:dyDescent="0.25">
      <c r="B1272" s="3">
        <v>35.119999999999997</v>
      </c>
      <c r="C1272" s="1">
        <v>1201.2376899999999</v>
      </c>
      <c r="D1272" s="2">
        <v>259.80479000000003</v>
      </c>
      <c r="L1272" s="3">
        <v>35.1</v>
      </c>
      <c r="M1272" s="1">
        <v>1.4601299999999999</v>
      </c>
      <c r="N1272" s="1">
        <v>2.2402700000000002</v>
      </c>
      <c r="O1272" s="2">
        <v>0.76837</v>
      </c>
      <c r="W1272">
        <v>35.1</v>
      </c>
      <c r="X1272">
        <v>0.51951999999999998</v>
      </c>
      <c r="Y1272">
        <v>0.24756</v>
      </c>
    </row>
    <row r="1273" spans="2:25" x14ac:dyDescent="0.25">
      <c r="B1273" s="3">
        <v>35.14</v>
      </c>
      <c r="C1273" s="1">
        <v>1169.5676900000001</v>
      </c>
      <c r="D1273" s="2">
        <v>218.97179</v>
      </c>
      <c r="L1273" s="3">
        <v>35.119999999999997</v>
      </c>
      <c r="M1273" s="1">
        <v>1.4438599999999999</v>
      </c>
      <c r="N1273" s="1">
        <v>2.21889</v>
      </c>
      <c r="O1273" s="2">
        <v>0.77341000000000004</v>
      </c>
      <c r="W1273">
        <v>35.119999999999997</v>
      </c>
      <c r="X1273">
        <v>0.50324999999999998</v>
      </c>
      <c r="Y1273">
        <v>0.26139000000000001</v>
      </c>
    </row>
    <row r="1274" spans="2:25" x14ac:dyDescent="0.25">
      <c r="B1274" s="3">
        <v>35.159999999999997</v>
      </c>
      <c r="C1274" s="1">
        <v>1211.2376899999999</v>
      </c>
      <c r="D1274" s="2">
        <v>271.47478999999998</v>
      </c>
      <c r="L1274" s="3">
        <v>35.14</v>
      </c>
      <c r="M1274" s="1">
        <v>1.4818199999999999</v>
      </c>
      <c r="N1274" s="1">
        <v>2.2497699999999998</v>
      </c>
      <c r="O1274" s="2">
        <v>0.76534999999999997</v>
      </c>
      <c r="W1274">
        <v>35.14</v>
      </c>
      <c r="X1274">
        <v>0.54120999999999997</v>
      </c>
      <c r="Y1274">
        <v>0.26829999999999998</v>
      </c>
    </row>
    <row r="1275" spans="2:25" x14ac:dyDescent="0.25">
      <c r="B1275" s="3">
        <v>35.18</v>
      </c>
      <c r="C1275" s="1">
        <v>1153.7376899999999</v>
      </c>
      <c r="D1275" s="2">
        <v>332.30479000000003</v>
      </c>
      <c r="L1275" s="3">
        <v>35.159999999999997</v>
      </c>
      <c r="M1275" s="1">
        <v>1.4557899999999999</v>
      </c>
      <c r="N1275" s="1">
        <v>2.2378900000000002</v>
      </c>
      <c r="O1275" s="2">
        <v>0.72406000000000004</v>
      </c>
      <c r="W1275">
        <v>35.159999999999997</v>
      </c>
      <c r="X1275">
        <v>0.51517999999999997</v>
      </c>
      <c r="Y1275">
        <v>0.27082000000000001</v>
      </c>
    </row>
    <row r="1276" spans="2:25" x14ac:dyDescent="0.25">
      <c r="B1276" s="3">
        <v>35.200000000000003</v>
      </c>
      <c r="C1276" s="1">
        <v>1227.89769</v>
      </c>
      <c r="D1276" s="2">
        <v>271.47478999999998</v>
      </c>
      <c r="L1276" s="3">
        <v>35.18</v>
      </c>
      <c r="M1276" s="1">
        <v>1.4666399999999999</v>
      </c>
      <c r="N1276" s="1">
        <v>2.2901500000000001</v>
      </c>
      <c r="O1276" s="2">
        <v>0.75527999999999995</v>
      </c>
      <c r="W1276">
        <v>35.18</v>
      </c>
      <c r="X1276">
        <v>0.52603</v>
      </c>
      <c r="Y1276">
        <v>0.25322</v>
      </c>
    </row>
    <row r="1277" spans="2:25" x14ac:dyDescent="0.25">
      <c r="B1277" s="3">
        <v>35.22</v>
      </c>
      <c r="C1277" s="1">
        <v>1220.39769</v>
      </c>
      <c r="D1277" s="2">
        <v>264.80479000000003</v>
      </c>
      <c r="L1277" s="3">
        <v>35.200000000000003</v>
      </c>
      <c r="M1277" s="1">
        <v>1.4720599999999999</v>
      </c>
      <c r="N1277" s="1">
        <v>2.2616499999999999</v>
      </c>
      <c r="O1277" s="2">
        <v>0.76132</v>
      </c>
      <c r="W1277">
        <v>35.200000000000003</v>
      </c>
      <c r="X1277">
        <v>0.53144999999999998</v>
      </c>
      <c r="Y1277">
        <v>0.2727</v>
      </c>
    </row>
    <row r="1278" spans="2:25" x14ac:dyDescent="0.25">
      <c r="B1278" s="3">
        <v>35.24</v>
      </c>
      <c r="C1278" s="1">
        <v>1156.2376899999999</v>
      </c>
      <c r="D1278" s="2">
        <v>266.47478999999998</v>
      </c>
      <c r="L1278" s="3">
        <v>35.22</v>
      </c>
      <c r="M1278" s="1">
        <v>1.4525399999999999</v>
      </c>
      <c r="N1278" s="1">
        <v>2.21652</v>
      </c>
      <c r="O1278" s="2">
        <v>0.75629000000000002</v>
      </c>
      <c r="W1278">
        <v>35.22</v>
      </c>
      <c r="X1278">
        <v>0.51193</v>
      </c>
      <c r="Y1278">
        <v>0.25069999999999998</v>
      </c>
    </row>
    <row r="1279" spans="2:25" x14ac:dyDescent="0.25">
      <c r="B1279" s="3">
        <v>35.26</v>
      </c>
      <c r="C1279" s="1">
        <v>1216.2376899999999</v>
      </c>
      <c r="D1279" s="2">
        <v>298.97478999999998</v>
      </c>
      <c r="L1279" s="3">
        <v>35.24</v>
      </c>
      <c r="M1279" s="1">
        <v>1.5165299999999999</v>
      </c>
      <c r="N1279" s="1">
        <v>2.21889</v>
      </c>
      <c r="O1279" s="2">
        <v>0.73111000000000004</v>
      </c>
      <c r="W1279">
        <v>35.24</v>
      </c>
      <c r="X1279">
        <v>0.57591999999999999</v>
      </c>
      <c r="Y1279">
        <v>0.24756</v>
      </c>
    </row>
    <row r="1280" spans="2:25" x14ac:dyDescent="0.25">
      <c r="B1280" s="3">
        <v>35.28</v>
      </c>
      <c r="C1280" s="1">
        <v>1207.0676900000001</v>
      </c>
      <c r="D1280" s="2">
        <v>277.30479000000003</v>
      </c>
      <c r="L1280" s="3">
        <v>35.26</v>
      </c>
      <c r="M1280" s="1">
        <v>1.4926699999999999</v>
      </c>
      <c r="N1280" s="1">
        <v>2.21414</v>
      </c>
      <c r="O1280" s="2">
        <v>0.71801999999999999</v>
      </c>
      <c r="W1280">
        <v>35.26</v>
      </c>
      <c r="X1280">
        <v>0.55206</v>
      </c>
      <c r="Y1280">
        <v>0.24504999999999999</v>
      </c>
    </row>
    <row r="1281" spans="2:25" x14ac:dyDescent="0.25">
      <c r="B1281" s="3">
        <v>35.299999999999997</v>
      </c>
      <c r="C1281" s="1">
        <v>1201.2376899999999</v>
      </c>
      <c r="D1281" s="2">
        <v>298.13479000000001</v>
      </c>
      <c r="L1281" s="3">
        <v>35.28</v>
      </c>
      <c r="M1281" s="1">
        <v>1.4763999999999999</v>
      </c>
      <c r="N1281" s="1">
        <v>2.21177</v>
      </c>
      <c r="O1281" s="2">
        <v>0.74621000000000004</v>
      </c>
      <c r="W1281">
        <v>35.28</v>
      </c>
      <c r="X1281">
        <v>0.53578999999999999</v>
      </c>
      <c r="Y1281">
        <v>0.28025</v>
      </c>
    </row>
    <row r="1282" spans="2:25" x14ac:dyDescent="0.25">
      <c r="B1282" s="3">
        <v>35.32</v>
      </c>
      <c r="C1282" s="1">
        <v>1157.0676900000001</v>
      </c>
      <c r="D1282" s="2">
        <v>285.63479000000001</v>
      </c>
      <c r="L1282" s="3">
        <v>35.299999999999997</v>
      </c>
      <c r="M1282" s="1">
        <v>1.5024299999999999</v>
      </c>
      <c r="N1282" s="1">
        <v>2.2521499999999999</v>
      </c>
      <c r="O1282" s="2">
        <v>0.73311999999999999</v>
      </c>
      <c r="W1282">
        <v>35.299999999999997</v>
      </c>
      <c r="X1282">
        <v>0.56181999999999999</v>
      </c>
      <c r="Y1282">
        <v>0.2903</v>
      </c>
    </row>
    <row r="1283" spans="2:25" x14ac:dyDescent="0.25">
      <c r="B1283" s="3">
        <v>35.340000000000003</v>
      </c>
      <c r="C1283" s="1">
        <v>1185.39769</v>
      </c>
      <c r="D1283" s="2">
        <v>258.13479000000001</v>
      </c>
      <c r="L1283" s="3">
        <v>35.32</v>
      </c>
      <c r="M1283" s="1">
        <v>1.4481999999999999</v>
      </c>
      <c r="N1283" s="1">
        <v>2.2521499999999999</v>
      </c>
      <c r="O1283" s="2">
        <v>0.74822999999999995</v>
      </c>
      <c r="W1283">
        <v>35.32</v>
      </c>
      <c r="X1283">
        <v>0.50758999999999999</v>
      </c>
      <c r="Y1283">
        <v>0.26705000000000001</v>
      </c>
    </row>
    <row r="1284" spans="2:25" x14ac:dyDescent="0.25">
      <c r="B1284" s="3">
        <v>35.36</v>
      </c>
      <c r="C1284" s="1">
        <v>1181.2376899999999</v>
      </c>
      <c r="D1284" s="2">
        <v>311.47478999999998</v>
      </c>
      <c r="L1284" s="3">
        <v>35.340000000000003</v>
      </c>
      <c r="M1284" s="1">
        <v>1.4763999999999999</v>
      </c>
      <c r="N1284" s="1">
        <v>2.20939</v>
      </c>
      <c r="O1284" s="2">
        <v>0.74117999999999995</v>
      </c>
      <c r="W1284">
        <v>35.340000000000003</v>
      </c>
      <c r="X1284">
        <v>0.53578999999999999</v>
      </c>
      <c r="Y1284">
        <v>0.25133</v>
      </c>
    </row>
    <row r="1285" spans="2:25" x14ac:dyDescent="0.25">
      <c r="B1285" s="3">
        <v>35.380000000000003</v>
      </c>
      <c r="C1285" s="1">
        <v>1175.39769</v>
      </c>
      <c r="D1285" s="2">
        <v>288.97478999999998</v>
      </c>
      <c r="L1285" s="3">
        <v>35.36</v>
      </c>
      <c r="M1285" s="1">
        <v>1.4124099999999999</v>
      </c>
      <c r="N1285" s="1">
        <v>2.2450199999999998</v>
      </c>
      <c r="O1285" s="2">
        <v>0.73714999999999997</v>
      </c>
      <c r="W1285">
        <v>35.36</v>
      </c>
      <c r="X1285">
        <v>0.4718</v>
      </c>
      <c r="Y1285">
        <v>0.23436000000000001</v>
      </c>
    </row>
    <row r="1286" spans="2:25" x14ac:dyDescent="0.25">
      <c r="B1286" s="3">
        <v>35.4</v>
      </c>
      <c r="C1286" s="1">
        <v>1217.89769</v>
      </c>
      <c r="D1286" s="2">
        <v>252.30479</v>
      </c>
      <c r="L1286" s="3">
        <v>35.380000000000003</v>
      </c>
      <c r="M1286" s="1">
        <v>1.4698899999999999</v>
      </c>
      <c r="N1286" s="1">
        <v>2.27352</v>
      </c>
      <c r="O1286" s="2">
        <v>0.74016999999999999</v>
      </c>
      <c r="W1286">
        <v>35.380000000000003</v>
      </c>
      <c r="X1286">
        <v>0.52927999999999997</v>
      </c>
      <c r="Y1286">
        <v>0.26829999999999998</v>
      </c>
    </row>
    <row r="1287" spans="2:25" x14ac:dyDescent="0.25">
      <c r="B1287" s="3">
        <v>35.42</v>
      </c>
      <c r="C1287" s="1">
        <v>1202.89769</v>
      </c>
      <c r="D1287" s="2">
        <v>261.47478999999998</v>
      </c>
      <c r="L1287" s="3">
        <v>35.4</v>
      </c>
      <c r="M1287" s="1">
        <v>1.4829000000000001</v>
      </c>
      <c r="N1287" s="1">
        <v>2.2972800000000002</v>
      </c>
      <c r="O1287" s="2">
        <v>0.76334000000000002</v>
      </c>
      <c r="W1287">
        <v>35.4</v>
      </c>
      <c r="X1287">
        <v>0.5423</v>
      </c>
      <c r="Y1287">
        <v>0.27206999999999998</v>
      </c>
    </row>
    <row r="1288" spans="2:25" x14ac:dyDescent="0.25">
      <c r="B1288" s="3">
        <v>35.44</v>
      </c>
      <c r="C1288" s="1">
        <v>1218.7376899999999</v>
      </c>
      <c r="D1288" s="2">
        <v>309.80479000000003</v>
      </c>
      <c r="L1288" s="3">
        <v>35.42</v>
      </c>
      <c r="M1288" s="1">
        <v>1.4644699999999999</v>
      </c>
      <c r="N1288" s="1">
        <v>2.3020299999999998</v>
      </c>
      <c r="O1288" s="2">
        <v>0.75729000000000002</v>
      </c>
      <c r="W1288">
        <v>35.42</v>
      </c>
      <c r="X1288">
        <v>0.52385999999999999</v>
      </c>
      <c r="Y1288">
        <v>0.25950000000000001</v>
      </c>
    </row>
    <row r="1289" spans="2:25" x14ac:dyDescent="0.25">
      <c r="B1289" s="3">
        <v>35.46</v>
      </c>
      <c r="C1289" s="1">
        <v>1160.39769</v>
      </c>
      <c r="D1289" s="2">
        <v>280.63479000000001</v>
      </c>
      <c r="L1289" s="3">
        <v>35.44</v>
      </c>
      <c r="M1289" s="1">
        <v>1.4362699999999999</v>
      </c>
      <c r="N1289" s="1">
        <v>2.2046399999999999</v>
      </c>
      <c r="O1289" s="2">
        <v>0.74117999999999995</v>
      </c>
      <c r="W1289">
        <v>35.44</v>
      </c>
      <c r="X1289">
        <v>0.49565999999999999</v>
      </c>
      <c r="Y1289">
        <v>0.25888</v>
      </c>
    </row>
    <row r="1290" spans="2:25" x14ac:dyDescent="0.25">
      <c r="B1290" s="3">
        <v>35.479999999999997</v>
      </c>
      <c r="C1290" s="1">
        <v>1157.0676900000001</v>
      </c>
      <c r="D1290" s="2">
        <v>248.13479000000001</v>
      </c>
      <c r="L1290" s="3">
        <v>35.46</v>
      </c>
      <c r="M1290" s="1">
        <v>1.4319299999999999</v>
      </c>
      <c r="N1290" s="1">
        <v>2.1903899999999998</v>
      </c>
      <c r="O1290" s="2">
        <v>0.72707999999999995</v>
      </c>
      <c r="W1290">
        <v>35.46</v>
      </c>
      <c r="X1290">
        <v>0.49131999999999998</v>
      </c>
      <c r="Y1290">
        <v>0.23562</v>
      </c>
    </row>
    <row r="1291" spans="2:25" x14ac:dyDescent="0.25">
      <c r="B1291" s="3">
        <v>35.5</v>
      </c>
      <c r="C1291" s="1">
        <v>1145.39769</v>
      </c>
      <c r="D1291" s="2">
        <v>288.13479000000001</v>
      </c>
      <c r="L1291" s="3">
        <v>35.479999999999997</v>
      </c>
      <c r="M1291" s="1">
        <v>1.4622999999999999</v>
      </c>
      <c r="N1291" s="1">
        <v>2.2236400000000001</v>
      </c>
      <c r="O1291" s="2">
        <v>0.72909000000000002</v>
      </c>
      <c r="W1291">
        <v>35.479999999999997</v>
      </c>
      <c r="X1291">
        <v>0.52168999999999999</v>
      </c>
      <c r="Y1291">
        <v>0.23058999999999999</v>
      </c>
    </row>
    <row r="1292" spans="2:25" x14ac:dyDescent="0.25">
      <c r="B1292" s="3">
        <v>35.520000000000003</v>
      </c>
      <c r="C1292" s="1">
        <v>1246.2376899999999</v>
      </c>
      <c r="D1292" s="2">
        <v>295.63479000000001</v>
      </c>
      <c r="L1292" s="3">
        <v>35.5</v>
      </c>
      <c r="M1292" s="1">
        <v>1.4688000000000001</v>
      </c>
      <c r="N1292" s="1">
        <v>2.2426400000000002</v>
      </c>
      <c r="O1292" s="2">
        <v>0.75527999999999995</v>
      </c>
      <c r="W1292">
        <v>35.5</v>
      </c>
      <c r="X1292">
        <v>0.5282</v>
      </c>
      <c r="Y1292">
        <v>0.26516000000000001</v>
      </c>
    </row>
    <row r="1293" spans="2:25" x14ac:dyDescent="0.25">
      <c r="B1293" s="3">
        <v>35.54</v>
      </c>
      <c r="C1293" s="1">
        <v>1235.39769</v>
      </c>
      <c r="D1293" s="2">
        <v>288.97478999999998</v>
      </c>
      <c r="L1293" s="3">
        <v>35.520000000000003</v>
      </c>
      <c r="M1293" s="1">
        <v>1.4492799999999999</v>
      </c>
      <c r="N1293" s="1">
        <v>2.2307700000000001</v>
      </c>
      <c r="O1293" s="2">
        <v>0.75527999999999995</v>
      </c>
      <c r="W1293">
        <v>35.520000000000003</v>
      </c>
      <c r="X1293">
        <v>0.50868000000000002</v>
      </c>
      <c r="Y1293">
        <v>0.27145000000000002</v>
      </c>
    </row>
    <row r="1294" spans="2:25" x14ac:dyDescent="0.25">
      <c r="B1294" s="3">
        <v>35.56</v>
      </c>
      <c r="C1294" s="1">
        <v>1220.39769</v>
      </c>
      <c r="D1294" s="2">
        <v>286.47478999999998</v>
      </c>
      <c r="L1294" s="3">
        <v>35.54</v>
      </c>
      <c r="M1294" s="1">
        <v>1.4612099999999999</v>
      </c>
      <c r="N1294" s="1">
        <v>2.1666400000000001</v>
      </c>
      <c r="O1294" s="2">
        <v>0.71801999999999999</v>
      </c>
      <c r="W1294">
        <v>35.54</v>
      </c>
      <c r="X1294">
        <v>0.52061000000000002</v>
      </c>
      <c r="Y1294">
        <v>0.28087000000000001</v>
      </c>
    </row>
    <row r="1295" spans="2:25" x14ac:dyDescent="0.25">
      <c r="B1295" s="3">
        <v>35.58</v>
      </c>
      <c r="C1295" s="1">
        <v>1175.39769</v>
      </c>
      <c r="D1295" s="2">
        <v>308.13479000000001</v>
      </c>
      <c r="L1295" s="3">
        <v>35.56</v>
      </c>
      <c r="M1295" s="1">
        <v>1.4785699999999999</v>
      </c>
      <c r="N1295" s="1">
        <v>2.2260200000000001</v>
      </c>
      <c r="O1295" s="2">
        <v>0.73009999999999997</v>
      </c>
      <c r="W1295">
        <v>35.56</v>
      </c>
      <c r="X1295">
        <v>0.53795999999999999</v>
      </c>
      <c r="Y1295">
        <v>0.26075999999999999</v>
      </c>
    </row>
    <row r="1296" spans="2:25" x14ac:dyDescent="0.25">
      <c r="B1296" s="3">
        <v>35.6</v>
      </c>
      <c r="C1296" s="1">
        <v>1218.7376899999999</v>
      </c>
      <c r="D1296" s="2">
        <v>279.80479000000003</v>
      </c>
      <c r="L1296" s="3">
        <v>35.58</v>
      </c>
      <c r="M1296" s="1">
        <v>1.4579599999999999</v>
      </c>
      <c r="N1296" s="1">
        <v>2.21414</v>
      </c>
      <c r="O1296" s="2">
        <v>0.74419999999999997</v>
      </c>
      <c r="W1296">
        <v>35.58</v>
      </c>
      <c r="X1296">
        <v>0.51734999999999998</v>
      </c>
      <c r="Y1296">
        <v>0.24631</v>
      </c>
    </row>
    <row r="1297" spans="2:25" x14ac:dyDescent="0.25">
      <c r="B1297" s="3">
        <v>35.619999999999997</v>
      </c>
      <c r="C1297" s="1">
        <v>1225.39769</v>
      </c>
      <c r="D1297" s="2">
        <v>262.30479000000003</v>
      </c>
      <c r="L1297" s="3">
        <v>35.6</v>
      </c>
      <c r="M1297" s="1">
        <v>1.4395199999999999</v>
      </c>
      <c r="N1297" s="1">
        <v>2.2070099999999999</v>
      </c>
      <c r="O1297" s="2">
        <v>0.74419999999999997</v>
      </c>
      <c r="W1297">
        <v>35.6</v>
      </c>
      <c r="X1297">
        <v>0.49891999999999997</v>
      </c>
      <c r="Y1297">
        <v>0.28149999999999997</v>
      </c>
    </row>
    <row r="1298" spans="2:25" x14ac:dyDescent="0.25">
      <c r="B1298" s="3">
        <v>35.64</v>
      </c>
      <c r="C1298" s="1">
        <v>1225.39769</v>
      </c>
      <c r="D1298" s="2">
        <v>304.80479000000003</v>
      </c>
      <c r="L1298" s="3">
        <v>35.619999999999997</v>
      </c>
      <c r="M1298" s="1">
        <v>1.4471099999999999</v>
      </c>
      <c r="N1298" s="1">
        <v>2.2925200000000001</v>
      </c>
      <c r="O1298" s="2">
        <v>0.71901999999999999</v>
      </c>
      <c r="W1298">
        <v>35.619999999999997</v>
      </c>
      <c r="X1298">
        <v>0.50651000000000002</v>
      </c>
      <c r="Y1298">
        <v>0.26452999999999999</v>
      </c>
    </row>
    <row r="1299" spans="2:25" x14ac:dyDescent="0.25">
      <c r="B1299" s="3">
        <v>35.659999999999997</v>
      </c>
      <c r="C1299" s="1">
        <v>1196.2376899999999</v>
      </c>
      <c r="D1299" s="2">
        <v>294.80479000000003</v>
      </c>
      <c r="L1299" s="3">
        <v>35.64</v>
      </c>
      <c r="M1299" s="1">
        <v>1.4340999999999999</v>
      </c>
      <c r="N1299" s="1">
        <v>2.2402700000000002</v>
      </c>
      <c r="O1299" s="2">
        <v>0.72809000000000001</v>
      </c>
      <c r="W1299">
        <v>35.64</v>
      </c>
      <c r="X1299">
        <v>0.49348999999999998</v>
      </c>
      <c r="Y1299">
        <v>0.25069999999999998</v>
      </c>
    </row>
    <row r="1300" spans="2:25" x14ac:dyDescent="0.25">
      <c r="B1300" s="3">
        <v>35.68</v>
      </c>
      <c r="C1300" s="1">
        <v>1267.0676900000001</v>
      </c>
      <c r="D1300" s="2">
        <v>263.97478999999998</v>
      </c>
      <c r="L1300" s="3">
        <v>35.659999999999997</v>
      </c>
      <c r="M1300" s="1">
        <v>1.4612099999999999</v>
      </c>
      <c r="N1300" s="1">
        <v>2.21414</v>
      </c>
      <c r="O1300" s="2">
        <v>0.70794999999999997</v>
      </c>
      <c r="W1300">
        <v>35.659999999999997</v>
      </c>
      <c r="X1300">
        <v>0.52061000000000002</v>
      </c>
      <c r="Y1300">
        <v>0.24315999999999999</v>
      </c>
    </row>
    <row r="1301" spans="2:25" x14ac:dyDescent="0.25">
      <c r="B1301" s="3">
        <v>35.700000000000003</v>
      </c>
      <c r="C1301" s="1">
        <v>1190.39769</v>
      </c>
      <c r="D1301" s="2">
        <v>261.47478999999998</v>
      </c>
      <c r="L1301" s="3">
        <v>35.68</v>
      </c>
      <c r="M1301" s="1">
        <v>1.4818199999999999</v>
      </c>
      <c r="N1301" s="1">
        <v>2.2426400000000002</v>
      </c>
      <c r="O1301" s="2">
        <v>0.71801999999999999</v>
      </c>
      <c r="W1301">
        <v>35.68</v>
      </c>
      <c r="X1301">
        <v>0.54120999999999997</v>
      </c>
      <c r="Y1301">
        <v>0.26201999999999998</v>
      </c>
    </row>
    <row r="1302" spans="2:25" x14ac:dyDescent="0.25">
      <c r="B1302" s="3">
        <v>35.72</v>
      </c>
      <c r="C1302" s="1">
        <v>1202.0676900000001</v>
      </c>
      <c r="D1302" s="2">
        <v>288.13479000000001</v>
      </c>
      <c r="L1302" s="3">
        <v>35.700000000000003</v>
      </c>
      <c r="M1302" s="1">
        <v>1.4362699999999999</v>
      </c>
      <c r="N1302" s="1">
        <v>2.2473900000000002</v>
      </c>
      <c r="O1302" s="2">
        <v>0.74117999999999995</v>
      </c>
      <c r="W1302">
        <v>35.700000000000003</v>
      </c>
      <c r="X1302">
        <v>0.49565999999999999</v>
      </c>
      <c r="Y1302">
        <v>0.25699</v>
      </c>
    </row>
    <row r="1303" spans="2:25" x14ac:dyDescent="0.25">
      <c r="B1303" s="3">
        <v>35.74</v>
      </c>
      <c r="C1303" s="1">
        <v>1242.89769</v>
      </c>
      <c r="D1303" s="2">
        <v>294.80479000000003</v>
      </c>
      <c r="L1303" s="3">
        <v>35.72</v>
      </c>
      <c r="M1303" s="1">
        <v>1.4449399999999999</v>
      </c>
      <c r="N1303" s="1">
        <v>2.1998899999999999</v>
      </c>
      <c r="O1303" s="2">
        <v>0.78044999999999998</v>
      </c>
      <c r="W1303">
        <v>35.72</v>
      </c>
      <c r="X1303">
        <v>0.50434000000000001</v>
      </c>
      <c r="Y1303">
        <v>0.23372999999999999</v>
      </c>
    </row>
    <row r="1304" spans="2:25" x14ac:dyDescent="0.25">
      <c r="B1304" s="3">
        <v>35.76</v>
      </c>
      <c r="C1304" s="1">
        <v>1259.5676900000001</v>
      </c>
      <c r="D1304" s="2">
        <v>263.13479000000001</v>
      </c>
      <c r="L1304" s="3">
        <v>35.74</v>
      </c>
      <c r="M1304" s="1">
        <v>1.4633799999999999</v>
      </c>
      <c r="N1304" s="1">
        <v>2.2283900000000001</v>
      </c>
      <c r="O1304" s="2">
        <v>0.73614000000000002</v>
      </c>
      <c r="W1304">
        <v>35.74</v>
      </c>
      <c r="X1304">
        <v>0.52278000000000002</v>
      </c>
      <c r="Y1304">
        <v>0.25322</v>
      </c>
    </row>
    <row r="1305" spans="2:25" x14ac:dyDescent="0.25">
      <c r="B1305" s="3">
        <v>35.78</v>
      </c>
      <c r="C1305" s="1">
        <v>1243.7376899999999</v>
      </c>
      <c r="D1305" s="2">
        <v>297.30479000000003</v>
      </c>
      <c r="L1305" s="3">
        <v>35.76</v>
      </c>
      <c r="M1305" s="1">
        <v>1.4622999999999999</v>
      </c>
      <c r="N1305" s="1">
        <v>2.2426400000000002</v>
      </c>
      <c r="O1305" s="2">
        <v>0.76937999999999995</v>
      </c>
      <c r="W1305">
        <v>35.76</v>
      </c>
      <c r="X1305">
        <v>0.52168999999999999</v>
      </c>
      <c r="Y1305">
        <v>0.25258999999999998</v>
      </c>
    </row>
    <row r="1306" spans="2:25" x14ac:dyDescent="0.25">
      <c r="B1306" s="3">
        <v>35.799999999999997</v>
      </c>
      <c r="C1306" s="1">
        <v>1213.7376899999999</v>
      </c>
      <c r="D1306" s="2">
        <v>279.80479000000003</v>
      </c>
      <c r="L1306" s="3">
        <v>35.78</v>
      </c>
      <c r="M1306" s="1">
        <v>1.4655499999999999</v>
      </c>
      <c r="N1306" s="1">
        <v>2.2236400000000001</v>
      </c>
      <c r="O1306" s="2">
        <v>0.77542</v>
      </c>
      <c r="W1306">
        <v>35.78</v>
      </c>
      <c r="X1306">
        <v>0.52495000000000003</v>
      </c>
      <c r="Y1306">
        <v>0.28087000000000001</v>
      </c>
    </row>
    <row r="1307" spans="2:25" x14ac:dyDescent="0.25">
      <c r="B1307" s="3">
        <v>35.82</v>
      </c>
      <c r="C1307" s="1">
        <v>1254.5676900000001</v>
      </c>
      <c r="D1307" s="2">
        <v>289.80479000000003</v>
      </c>
      <c r="L1307" s="3">
        <v>35.799999999999997</v>
      </c>
      <c r="M1307" s="1">
        <v>1.4655499999999999</v>
      </c>
      <c r="N1307" s="1">
        <v>2.2450199999999998</v>
      </c>
      <c r="O1307" s="2">
        <v>0.76031000000000004</v>
      </c>
      <c r="W1307">
        <v>35.799999999999997</v>
      </c>
      <c r="X1307">
        <v>0.52495000000000003</v>
      </c>
      <c r="Y1307">
        <v>0.27082000000000001</v>
      </c>
    </row>
    <row r="1308" spans="2:25" x14ac:dyDescent="0.25">
      <c r="B1308" s="3">
        <v>35.840000000000003</v>
      </c>
      <c r="C1308" s="1">
        <v>1331.2376899999999</v>
      </c>
      <c r="D1308" s="2">
        <v>311.47478999999998</v>
      </c>
      <c r="L1308" s="3">
        <v>35.82</v>
      </c>
      <c r="M1308" s="1">
        <v>1.4590399999999999</v>
      </c>
      <c r="N1308" s="1">
        <v>2.2212700000000001</v>
      </c>
      <c r="O1308" s="2">
        <v>0.75931000000000004</v>
      </c>
      <c r="W1308">
        <v>35.82</v>
      </c>
      <c r="X1308">
        <v>0.51844000000000001</v>
      </c>
      <c r="Y1308">
        <v>0.26264999999999999</v>
      </c>
    </row>
    <row r="1309" spans="2:25" x14ac:dyDescent="0.25">
      <c r="B1309" s="3">
        <v>35.86</v>
      </c>
      <c r="C1309" s="1">
        <v>1317.89769</v>
      </c>
      <c r="D1309" s="2">
        <v>243.97479000000001</v>
      </c>
      <c r="L1309" s="3">
        <v>35.840000000000003</v>
      </c>
      <c r="M1309" s="1">
        <v>1.4427700000000001</v>
      </c>
      <c r="N1309" s="1">
        <v>2.2355200000000002</v>
      </c>
      <c r="O1309" s="2">
        <v>0.75829999999999997</v>
      </c>
      <c r="W1309">
        <v>35.840000000000003</v>
      </c>
      <c r="X1309">
        <v>0.50217000000000001</v>
      </c>
      <c r="Y1309">
        <v>0.28716000000000003</v>
      </c>
    </row>
    <row r="1310" spans="2:25" x14ac:dyDescent="0.25">
      <c r="B1310" s="3">
        <v>35.880000000000003</v>
      </c>
      <c r="C1310" s="1">
        <v>1324.5676900000001</v>
      </c>
      <c r="D1310" s="2">
        <v>290.63479000000001</v>
      </c>
      <c r="L1310" s="3">
        <v>35.86</v>
      </c>
      <c r="M1310" s="1">
        <v>1.4579599999999999</v>
      </c>
      <c r="N1310" s="1">
        <v>2.2545199999999999</v>
      </c>
      <c r="O1310" s="2">
        <v>0.75629000000000002</v>
      </c>
      <c r="W1310">
        <v>35.86</v>
      </c>
      <c r="X1310">
        <v>0.51734999999999998</v>
      </c>
      <c r="Y1310">
        <v>0.26829999999999998</v>
      </c>
    </row>
    <row r="1311" spans="2:25" x14ac:dyDescent="0.25">
      <c r="B1311" s="3">
        <v>35.9</v>
      </c>
      <c r="C1311" s="1">
        <v>1352.0676900000001</v>
      </c>
      <c r="D1311" s="2">
        <v>295.63479000000001</v>
      </c>
      <c r="L1311" s="3">
        <v>35.880000000000003</v>
      </c>
      <c r="M1311" s="1">
        <v>1.4330099999999999</v>
      </c>
      <c r="N1311" s="1">
        <v>2.2402700000000002</v>
      </c>
      <c r="O1311" s="2">
        <v>0.73714999999999997</v>
      </c>
      <c r="W1311">
        <v>35.880000000000003</v>
      </c>
      <c r="X1311">
        <v>0.49241000000000001</v>
      </c>
      <c r="Y1311">
        <v>0.27710000000000001</v>
      </c>
    </row>
    <row r="1312" spans="2:25" x14ac:dyDescent="0.25">
      <c r="B1312" s="3">
        <v>35.92</v>
      </c>
      <c r="C1312" s="1">
        <v>1382.0676900000001</v>
      </c>
      <c r="D1312" s="2">
        <v>312.30479000000003</v>
      </c>
      <c r="L1312" s="3">
        <v>35.9</v>
      </c>
      <c r="M1312" s="1">
        <v>1.4416899999999999</v>
      </c>
      <c r="N1312" s="1">
        <v>2.2996500000000002</v>
      </c>
      <c r="O1312" s="2">
        <v>0.75729000000000002</v>
      </c>
      <c r="W1312">
        <v>35.9</v>
      </c>
      <c r="X1312">
        <v>0.50107999999999997</v>
      </c>
      <c r="Y1312">
        <v>0.23624999999999999</v>
      </c>
    </row>
    <row r="1313" spans="2:25" x14ac:dyDescent="0.25">
      <c r="B1313" s="3">
        <v>35.94</v>
      </c>
      <c r="C1313" s="1">
        <v>1360.39769</v>
      </c>
      <c r="D1313" s="2">
        <v>271.47478999999998</v>
      </c>
      <c r="L1313" s="3">
        <v>35.92</v>
      </c>
      <c r="M1313" s="1">
        <v>1.4970000000000001</v>
      </c>
      <c r="N1313" s="1">
        <v>2.1903899999999998</v>
      </c>
      <c r="O1313" s="2">
        <v>0.75024000000000002</v>
      </c>
      <c r="W1313">
        <v>35.92</v>
      </c>
      <c r="X1313">
        <v>0.55640000000000001</v>
      </c>
      <c r="Y1313">
        <v>0.24002000000000001</v>
      </c>
    </row>
    <row r="1314" spans="2:25" x14ac:dyDescent="0.25">
      <c r="B1314" s="3">
        <v>35.96</v>
      </c>
      <c r="C1314" s="1">
        <v>1447.89769</v>
      </c>
      <c r="D1314" s="2">
        <v>297.30479000000003</v>
      </c>
      <c r="L1314" s="3">
        <v>35.94</v>
      </c>
      <c r="M1314" s="1">
        <v>1.4742299999999999</v>
      </c>
      <c r="N1314" s="1">
        <v>2.2307700000000001</v>
      </c>
      <c r="O1314" s="2">
        <v>0.72909000000000002</v>
      </c>
      <c r="W1314">
        <v>35.94</v>
      </c>
      <c r="X1314">
        <v>0.53361999999999998</v>
      </c>
      <c r="Y1314">
        <v>0.25888</v>
      </c>
    </row>
    <row r="1315" spans="2:25" x14ac:dyDescent="0.25">
      <c r="B1315" s="3">
        <v>35.979999999999997</v>
      </c>
      <c r="C1315" s="1">
        <v>1472.0676900000001</v>
      </c>
      <c r="D1315" s="2">
        <v>269.80479000000003</v>
      </c>
      <c r="L1315" s="3">
        <v>35.96</v>
      </c>
      <c r="M1315" s="1">
        <v>1.4894099999999999</v>
      </c>
      <c r="N1315" s="1">
        <v>2.2473900000000002</v>
      </c>
      <c r="O1315" s="2">
        <v>0.73412999999999995</v>
      </c>
      <c r="W1315">
        <v>35.96</v>
      </c>
      <c r="X1315">
        <v>0.54881000000000002</v>
      </c>
      <c r="Y1315">
        <v>0.24002000000000001</v>
      </c>
    </row>
    <row r="1316" spans="2:25" x14ac:dyDescent="0.25">
      <c r="B1316" s="3">
        <v>36</v>
      </c>
      <c r="C1316" s="1">
        <v>1528.7376899999999</v>
      </c>
      <c r="D1316" s="2">
        <v>319.80479000000003</v>
      </c>
      <c r="L1316" s="3">
        <v>35.979999999999997</v>
      </c>
      <c r="M1316" s="1">
        <v>1.4449399999999999</v>
      </c>
      <c r="N1316" s="1">
        <v>2.2640199999999999</v>
      </c>
      <c r="O1316" s="2">
        <v>0.75427</v>
      </c>
      <c r="W1316">
        <v>35.979999999999997</v>
      </c>
      <c r="X1316">
        <v>0.50434000000000001</v>
      </c>
      <c r="Y1316">
        <v>0.27082000000000001</v>
      </c>
    </row>
    <row r="1317" spans="2:25" x14ac:dyDescent="0.25">
      <c r="B1317" s="3">
        <v>36.020000000000003</v>
      </c>
      <c r="C1317" s="1">
        <v>1531.2376899999999</v>
      </c>
      <c r="D1317" s="2">
        <v>303.97478999999998</v>
      </c>
      <c r="L1317" s="3">
        <v>36</v>
      </c>
      <c r="M1317" s="1">
        <v>1.4666399999999999</v>
      </c>
      <c r="N1317" s="1">
        <v>2.26877</v>
      </c>
      <c r="O1317" s="2">
        <v>0.78649999999999998</v>
      </c>
      <c r="W1317">
        <v>36</v>
      </c>
      <c r="X1317">
        <v>0.52603</v>
      </c>
      <c r="Y1317">
        <v>0.27899000000000002</v>
      </c>
    </row>
    <row r="1318" spans="2:25" x14ac:dyDescent="0.25">
      <c r="B1318" s="3">
        <v>36.04</v>
      </c>
      <c r="C1318" s="1">
        <v>1526.2376899999999</v>
      </c>
      <c r="D1318" s="2">
        <v>258.13479000000001</v>
      </c>
      <c r="L1318" s="3">
        <v>36.020000000000003</v>
      </c>
      <c r="M1318" s="1">
        <v>1.4904999999999999</v>
      </c>
      <c r="N1318" s="1">
        <v>2.2925200000000001</v>
      </c>
      <c r="O1318" s="2">
        <v>0.78549000000000002</v>
      </c>
      <c r="W1318">
        <v>36.020000000000003</v>
      </c>
      <c r="X1318">
        <v>0.54988999999999999</v>
      </c>
      <c r="Y1318">
        <v>0.27333000000000002</v>
      </c>
    </row>
    <row r="1319" spans="2:25" x14ac:dyDescent="0.25">
      <c r="B1319" s="3">
        <v>36.06</v>
      </c>
      <c r="C1319" s="1">
        <v>1620.39769</v>
      </c>
      <c r="D1319" s="2">
        <v>300.63479000000001</v>
      </c>
      <c r="L1319" s="3">
        <v>36.04</v>
      </c>
      <c r="M1319" s="1">
        <v>1.4720599999999999</v>
      </c>
      <c r="N1319" s="1">
        <v>2.2806500000000001</v>
      </c>
      <c r="O1319" s="2">
        <v>0.76736000000000004</v>
      </c>
      <c r="W1319">
        <v>36.04</v>
      </c>
      <c r="X1319">
        <v>0.53144999999999998</v>
      </c>
      <c r="Y1319">
        <v>0.26516000000000001</v>
      </c>
    </row>
    <row r="1320" spans="2:25" x14ac:dyDescent="0.25">
      <c r="B1320" s="3">
        <v>36.08</v>
      </c>
      <c r="C1320" s="1">
        <v>1654.5676900000001</v>
      </c>
      <c r="D1320" s="2">
        <v>317.30479000000003</v>
      </c>
      <c r="L1320" s="3">
        <v>36.06</v>
      </c>
      <c r="M1320" s="1">
        <v>1.4937499999999999</v>
      </c>
      <c r="N1320" s="1">
        <v>2.3043999999999998</v>
      </c>
      <c r="O1320" s="2">
        <v>0.74722</v>
      </c>
      <c r="W1320">
        <v>36.06</v>
      </c>
      <c r="X1320">
        <v>0.55315000000000003</v>
      </c>
      <c r="Y1320">
        <v>0.24253</v>
      </c>
    </row>
    <row r="1321" spans="2:25" x14ac:dyDescent="0.25">
      <c r="B1321" s="3">
        <v>36.1</v>
      </c>
      <c r="C1321" s="1">
        <v>1643.7376899999999</v>
      </c>
      <c r="D1321" s="2">
        <v>268.97478999999998</v>
      </c>
      <c r="L1321" s="3">
        <v>36.08</v>
      </c>
      <c r="M1321" s="1">
        <v>1.4872399999999999</v>
      </c>
      <c r="N1321" s="1">
        <v>2.3400300000000001</v>
      </c>
      <c r="O1321" s="2">
        <v>0.77239999999999998</v>
      </c>
      <c r="W1321">
        <v>36.08</v>
      </c>
      <c r="X1321">
        <v>0.54664000000000001</v>
      </c>
      <c r="Y1321">
        <v>0.24002000000000001</v>
      </c>
    </row>
    <row r="1322" spans="2:25" x14ac:dyDescent="0.25">
      <c r="B1322" s="3">
        <v>36.119999999999997</v>
      </c>
      <c r="C1322" s="1">
        <v>1674.5676900000001</v>
      </c>
      <c r="D1322" s="2">
        <v>296.47478999999998</v>
      </c>
      <c r="L1322" s="3">
        <v>36.1</v>
      </c>
      <c r="M1322" s="1">
        <v>1.4709700000000001</v>
      </c>
      <c r="N1322" s="1">
        <v>2.33053</v>
      </c>
      <c r="O1322" s="2">
        <v>0.73311999999999999</v>
      </c>
      <c r="W1322">
        <v>36.1</v>
      </c>
      <c r="X1322">
        <v>0.53037000000000001</v>
      </c>
      <c r="Y1322">
        <v>0.28025</v>
      </c>
    </row>
    <row r="1323" spans="2:25" x14ac:dyDescent="0.25">
      <c r="B1323" s="3">
        <v>36.14</v>
      </c>
      <c r="C1323" s="1">
        <v>1712.89769</v>
      </c>
      <c r="D1323" s="2">
        <v>323.97478999999998</v>
      </c>
      <c r="L1323" s="3">
        <v>36.119999999999997</v>
      </c>
      <c r="M1323" s="1">
        <v>1.4742299999999999</v>
      </c>
      <c r="N1323" s="1">
        <v>2.2854000000000001</v>
      </c>
      <c r="O1323" s="2">
        <v>0.75729000000000002</v>
      </c>
      <c r="W1323">
        <v>36.119999999999997</v>
      </c>
      <c r="X1323">
        <v>0.53361999999999998</v>
      </c>
      <c r="Y1323">
        <v>0.26579000000000003</v>
      </c>
    </row>
    <row r="1324" spans="2:25" x14ac:dyDescent="0.25">
      <c r="B1324" s="3">
        <v>36.159999999999997</v>
      </c>
      <c r="C1324" s="1">
        <v>1778.7376899999999</v>
      </c>
      <c r="D1324" s="2">
        <v>293.97478999999998</v>
      </c>
      <c r="L1324" s="3">
        <v>36.14</v>
      </c>
      <c r="M1324" s="1">
        <v>1.4926699999999999</v>
      </c>
      <c r="N1324" s="1">
        <v>2.3186499999999999</v>
      </c>
      <c r="O1324" s="2">
        <v>0.78749999999999998</v>
      </c>
      <c r="W1324">
        <v>36.14</v>
      </c>
      <c r="X1324">
        <v>0.55206</v>
      </c>
      <c r="Y1324">
        <v>0.25635999999999998</v>
      </c>
    </row>
    <row r="1325" spans="2:25" x14ac:dyDescent="0.25">
      <c r="B1325" s="3">
        <v>36.18</v>
      </c>
      <c r="C1325" s="1">
        <v>1785.39769</v>
      </c>
      <c r="D1325" s="2">
        <v>335.63479000000001</v>
      </c>
      <c r="L1325" s="3">
        <v>36.159999999999997</v>
      </c>
      <c r="M1325" s="1">
        <v>1.5002599999999999</v>
      </c>
      <c r="N1325" s="1">
        <v>2.3542800000000002</v>
      </c>
      <c r="O1325" s="2">
        <v>0.76837</v>
      </c>
      <c r="W1325">
        <v>36.159999999999997</v>
      </c>
      <c r="X1325">
        <v>0.55964999999999998</v>
      </c>
      <c r="Y1325">
        <v>0.25322</v>
      </c>
    </row>
    <row r="1326" spans="2:25" x14ac:dyDescent="0.25">
      <c r="B1326" s="3">
        <v>36.200000000000003</v>
      </c>
      <c r="C1326" s="1">
        <v>1718.7376899999999</v>
      </c>
      <c r="D1326" s="2">
        <v>298.13479000000001</v>
      </c>
      <c r="L1326" s="3">
        <v>36.18</v>
      </c>
      <c r="M1326" s="1">
        <v>1.4894099999999999</v>
      </c>
      <c r="N1326" s="1">
        <v>2.3566600000000002</v>
      </c>
      <c r="O1326" s="2">
        <v>0.78649999999999998</v>
      </c>
      <c r="W1326">
        <v>36.18</v>
      </c>
      <c r="X1326">
        <v>0.54881000000000002</v>
      </c>
      <c r="Y1326">
        <v>0.25699</v>
      </c>
    </row>
    <row r="1327" spans="2:25" x14ac:dyDescent="0.25">
      <c r="B1327" s="3">
        <v>36.22</v>
      </c>
      <c r="C1327" s="1">
        <v>1769.5676900000001</v>
      </c>
      <c r="D1327" s="2">
        <v>294.80479000000003</v>
      </c>
      <c r="L1327" s="3">
        <v>36.200000000000003</v>
      </c>
      <c r="M1327" s="1">
        <v>1.4850699999999999</v>
      </c>
      <c r="N1327" s="1">
        <v>2.38991</v>
      </c>
      <c r="O1327" s="2">
        <v>0.77341000000000004</v>
      </c>
      <c r="W1327">
        <v>36.200000000000003</v>
      </c>
      <c r="X1327">
        <v>0.54447000000000001</v>
      </c>
      <c r="Y1327">
        <v>0.26705000000000001</v>
      </c>
    </row>
    <row r="1328" spans="2:25" x14ac:dyDescent="0.25">
      <c r="B1328" s="3">
        <v>36.24</v>
      </c>
      <c r="C1328" s="1">
        <v>1806.2376899999999</v>
      </c>
      <c r="D1328" s="2">
        <v>305.63479000000001</v>
      </c>
      <c r="L1328" s="3">
        <v>36.22</v>
      </c>
      <c r="M1328" s="1">
        <v>1.5273699999999999</v>
      </c>
      <c r="N1328" s="1">
        <v>2.39941</v>
      </c>
      <c r="O1328" s="2">
        <v>0.77742999999999995</v>
      </c>
      <c r="W1328">
        <v>36.22</v>
      </c>
      <c r="X1328">
        <v>0.58677000000000001</v>
      </c>
      <c r="Y1328">
        <v>0.26893</v>
      </c>
    </row>
    <row r="1329" spans="2:25" x14ac:dyDescent="0.25">
      <c r="B1329" s="3">
        <v>36.26</v>
      </c>
      <c r="C1329" s="1">
        <v>1782.89769</v>
      </c>
      <c r="D1329" s="2">
        <v>324.80479000000003</v>
      </c>
      <c r="L1329" s="3">
        <v>36.24</v>
      </c>
      <c r="M1329" s="1">
        <v>1.5327999999999999</v>
      </c>
      <c r="N1329" s="1">
        <v>2.33053</v>
      </c>
      <c r="O1329" s="2">
        <v>0.80362</v>
      </c>
      <c r="W1329">
        <v>36.24</v>
      </c>
      <c r="X1329">
        <v>0.59218999999999999</v>
      </c>
      <c r="Y1329">
        <v>0.24945000000000001</v>
      </c>
    </row>
    <row r="1330" spans="2:25" x14ac:dyDescent="0.25">
      <c r="B1330" s="3">
        <v>36.28</v>
      </c>
      <c r="C1330" s="1">
        <v>1709.5676900000001</v>
      </c>
      <c r="D1330" s="2">
        <v>340.63479000000001</v>
      </c>
      <c r="L1330" s="3">
        <v>36.26</v>
      </c>
      <c r="M1330" s="1">
        <v>1.5230300000000001</v>
      </c>
      <c r="N1330" s="1">
        <v>2.4089200000000002</v>
      </c>
      <c r="O1330" s="2">
        <v>0.77944999999999998</v>
      </c>
      <c r="W1330">
        <v>36.26</v>
      </c>
      <c r="X1330">
        <v>0.58243</v>
      </c>
      <c r="Y1330">
        <v>0.27836</v>
      </c>
    </row>
    <row r="1331" spans="2:25" x14ac:dyDescent="0.25">
      <c r="B1331" s="3">
        <v>36.299999999999997</v>
      </c>
      <c r="C1331" s="1">
        <v>1731.2376899999999</v>
      </c>
      <c r="D1331" s="2">
        <v>271.47478999999998</v>
      </c>
      <c r="L1331" s="3">
        <v>36.28</v>
      </c>
      <c r="M1331" s="1">
        <v>1.5360499999999999</v>
      </c>
      <c r="N1331" s="1">
        <v>2.44929</v>
      </c>
      <c r="O1331" s="2">
        <v>0.78347999999999995</v>
      </c>
      <c r="W1331">
        <v>36.28</v>
      </c>
      <c r="X1331">
        <v>0.59543999999999997</v>
      </c>
      <c r="Y1331">
        <v>0.26956000000000002</v>
      </c>
    </row>
    <row r="1332" spans="2:25" x14ac:dyDescent="0.25">
      <c r="B1332" s="3">
        <v>36.32</v>
      </c>
      <c r="C1332" s="1">
        <v>1722.89769</v>
      </c>
      <c r="D1332" s="2">
        <v>314.80479000000003</v>
      </c>
      <c r="L1332" s="3">
        <v>36.299999999999997</v>
      </c>
      <c r="M1332" s="1">
        <v>1.5360499999999999</v>
      </c>
      <c r="N1332" s="1">
        <v>2.4706700000000001</v>
      </c>
      <c r="O1332" s="2">
        <v>0.78447999999999996</v>
      </c>
      <c r="W1332">
        <v>36.299999999999997</v>
      </c>
      <c r="X1332">
        <v>0.59543999999999997</v>
      </c>
      <c r="Y1332">
        <v>0.27584999999999998</v>
      </c>
    </row>
    <row r="1333" spans="2:25" x14ac:dyDescent="0.25">
      <c r="B1333" s="3">
        <v>36.340000000000003</v>
      </c>
      <c r="C1333" s="1">
        <v>1748.7376899999999</v>
      </c>
      <c r="D1333" s="2">
        <v>323.97478999999998</v>
      </c>
      <c r="L1333" s="3">
        <v>36.32</v>
      </c>
      <c r="M1333" s="1">
        <v>1.5707599999999999</v>
      </c>
      <c r="N1333" s="1">
        <v>2.44929</v>
      </c>
      <c r="O1333" s="2">
        <v>0.82476000000000005</v>
      </c>
      <c r="W1333">
        <v>36.32</v>
      </c>
      <c r="X1333">
        <v>0.63014999999999999</v>
      </c>
      <c r="Y1333">
        <v>0.28589999999999999</v>
      </c>
    </row>
    <row r="1334" spans="2:25" x14ac:dyDescent="0.25">
      <c r="B1334" s="3">
        <v>36.36</v>
      </c>
      <c r="C1334" s="1">
        <v>1626.2376899999999</v>
      </c>
      <c r="D1334" s="2">
        <v>297.30479000000003</v>
      </c>
      <c r="L1334" s="3">
        <v>36.340000000000003</v>
      </c>
      <c r="M1334" s="1">
        <v>1.5458099999999999</v>
      </c>
      <c r="N1334" s="1">
        <v>2.4397899999999999</v>
      </c>
      <c r="O1334" s="2">
        <v>0.82879000000000003</v>
      </c>
      <c r="W1334">
        <v>36.340000000000003</v>
      </c>
      <c r="X1334">
        <v>0.60521000000000003</v>
      </c>
      <c r="Y1334">
        <v>0.28276000000000001</v>
      </c>
    </row>
    <row r="1335" spans="2:25" x14ac:dyDescent="0.25">
      <c r="B1335" s="3">
        <v>36.380000000000003</v>
      </c>
      <c r="C1335" s="1">
        <v>1632.0676900000001</v>
      </c>
      <c r="D1335" s="2">
        <v>298.97478999999998</v>
      </c>
      <c r="L1335" s="3">
        <v>36.36</v>
      </c>
      <c r="M1335" s="1">
        <v>1.5208699999999999</v>
      </c>
      <c r="N1335" s="1">
        <v>2.4397899999999999</v>
      </c>
      <c r="O1335" s="2">
        <v>0.80562999999999996</v>
      </c>
      <c r="W1335">
        <v>36.36</v>
      </c>
      <c r="X1335">
        <v>0.58026</v>
      </c>
      <c r="Y1335">
        <v>0.25635999999999998</v>
      </c>
    </row>
    <row r="1336" spans="2:25" x14ac:dyDescent="0.25">
      <c r="B1336" s="3">
        <v>36.4</v>
      </c>
      <c r="C1336" s="1">
        <v>1747.89769</v>
      </c>
      <c r="D1336" s="2">
        <v>319.80479000000003</v>
      </c>
      <c r="L1336" s="3">
        <v>36.380000000000003</v>
      </c>
      <c r="M1336" s="1">
        <v>1.5317099999999999</v>
      </c>
      <c r="N1336" s="1">
        <v>2.4730500000000002</v>
      </c>
      <c r="O1336" s="2">
        <v>0.80966000000000005</v>
      </c>
      <c r="W1336">
        <v>36.380000000000003</v>
      </c>
      <c r="X1336">
        <v>0.59111000000000002</v>
      </c>
      <c r="Y1336">
        <v>0.26328000000000001</v>
      </c>
    </row>
    <row r="1337" spans="2:25" x14ac:dyDescent="0.25">
      <c r="B1337" s="3">
        <v>36.42</v>
      </c>
      <c r="C1337" s="1">
        <v>1612.89769</v>
      </c>
      <c r="D1337" s="2">
        <v>318.13479000000001</v>
      </c>
      <c r="L1337" s="3">
        <v>36.4</v>
      </c>
      <c r="M1337" s="1">
        <v>1.5284599999999999</v>
      </c>
      <c r="N1337" s="1">
        <v>2.5205500000000001</v>
      </c>
      <c r="O1337" s="2">
        <v>0.80462</v>
      </c>
      <c r="W1337">
        <v>36.4</v>
      </c>
      <c r="X1337">
        <v>0.58784999999999998</v>
      </c>
      <c r="Y1337">
        <v>0.24442</v>
      </c>
    </row>
    <row r="1338" spans="2:25" x14ac:dyDescent="0.25">
      <c r="B1338" s="3">
        <v>36.44</v>
      </c>
      <c r="C1338" s="1">
        <v>1660.39769</v>
      </c>
      <c r="D1338" s="2">
        <v>295.63479000000001</v>
      </c>
      <c r="L1338" s="3">
        <v>36.42</v>
      </c>
      <c r="M1338" s="1">
        <v>1.5251999999999999</v>
      </c>
      <c r="N1338" s="1">
        <v>2.4777999999999998</v>
      </c>
      <c r="O1338" s="2">
        <v>0.82979999999999998</v>
      </c>
      <c r="W1338">
        <v>36.42</v>
      </c>
      <c r="X1338">
        <v>0.58460000000000001</v>
      </c>
      <c r="Y1338">
        <v>0.27206999999999998</v>
      </c>
    </row>
    <row r="1339" spans="2:25" x14ac:dyDescent="0.25">
      <c r="B1339" s="3">
        <v>36.46</v>
      </c>
      <c r="C1339" s="1">
        <v>1627.0676900000001</v>
      </c>
      <c r="D1339" s="2">
        <v>357.30479000000003</v>
      </c>
      <c r="L1339" s="3">
        <v>36.44</v>
      </c>
      <c r="M1339" s="1">
        <v>1.5111000000000001</v>
      </c>
      <c r="N1339" s="1">
        <v>2.4777999999999998</v>
      </c>
      <c r="O1339" s="2">
        <v>0.85296000000000005</v>
      </c>
      <c r="W1339">
        <v>36.44</v>
      </c>
      <c r="X1339">
        <v>0.57050000000000001</v>
      </c>
      <c r="Y1339">
        <v>0.29344999999999999</v>
      </c>
    </row>
    <row r="1340" spans="2:25" x14ac:dyDescent="0.25">
      <c r="B1340" s="3">
        <v>36.479999999999997</v>
      </c>
      <c r="C1340" s="1">
        <v>1569.5676900000001</v>
      </c>
      <c r="D1340" s="2">
        <v>393.97478999999998</v>
      </c>
      <c r="L1340" s="3">
        <v>36.46</v>
      </c>
      <c r="M1340" s="1">
        <v>1.5371300000000001</v>
      </c>
      <c r="N1340" s="1">
        <v>2.4041600000000001</v>
      </c>
      <c r="O1340" s="2">
        <v>0.86907999999999996</v>
      </c>
      <c r="W1340">
        <v>36.46</v>
      </c>
      <c r="X1340">
        <v>0.59653</v>
      </c>
      <c r="Y1340">
        <v>0.28025</v>
      </c>
    </row>
    <row r="1341" spans="2:25" x14ac:dyDescent="0.25">
      <c r="B1341" s="3">
        <v>36.5</v>
      </c>
      <c r="C1341" s="1">
        <v>1512.0676900000001</v>
      </c>
      <c r="D1341" s="2">
        <v>358.97478999999998</v>
      </c>
      <c r="L1341" s="3">
        <v>36.479999999999997</v>
      </c>
      <c r="M1341" s="1">
        <v>1.5230300000000001</v>
      </c>
      <c r="N1341" s="1">
        <v>2.4540500000000001</v>
      </c>
      <c r="O1341" s="2">
        <v>0.85699000000000003</v>
      </c>
      <c r="W1341">
        <v>36.479999999999997</v>
      </c>
      <c r="X1341">
        <v>0.58243</v>
      </c>
      <c r="Y1341">
        <v>0.26956000000000002</v>
      </c>
    </row>
    <row r="1342" spans="2:25" x14ac:dyDescent="0.25">
      <c r="B1342" s="3">
        <v>36.520000000000003</v>
      </c>
      <c r="C1342" s="1">
        <v>1554.5676900000001</v>
      </c>
      <c r="D1342" s="2">
        <v>366.47478999999998</v>
      </c>
      <c r="L1342" s="3">
        <v>36.5</v>
      </c>
      <c r="M1342" s="1">
        <v>1.5392999999999999</v>
      </c>
      <c r="N1342" s="1">
        <v>2.4231699999999998</v>
      </c>
      <c r="O1342" s="2">
        <v>0.87814000000000003</v>
      </c>
      <c r="W1342">
        <v>36.5</v>
      </c>
      <c r="X1342">
        <v>0.59870000000000001</v>
      </c>
      <c r="Y1342">
        <v>0.27395999999999998</v>
      </c>
    </row>
    <row r="1343" spans="2:25" x14ac:dyDescent="0.25">
      <c r="B1343" s="3">
        <v>36.54</v>
      </c>
      <c r="C1343" s="1">
        <v>1569.5676900000001</v>
      </c>
      <c r="D1343" s="2">
        <v>348.13479000000001</v>
      </c>
      <c r="L1343" s="3">
        <v>36.520000000000003</v>
      </c>
      <c r="M1343" s="1">
        <v>1.5458099999999999</v>
      </c>
      <c r="N1343" s="1">
        <v>2.4065400000000001</v>
      </c>
      <c r="O1343" s="2">
        <v>0.87914999999999999</v>
      </c>
      <c r="W1343">
        <v>36.520000000000003</v>
      </c>
      <c r="X1343">
        <v>0.60521000000000003</v>
      </c>
      <c r="Y1343">
        <v>0.26452999999999999</v>
      </c>
    </row>
    <row r="1344" spans="2:25" x14ac:dyDescent="0.25">
      <c r="B1344" s="3">
        <v>36.56</v>
      </c>
      <c r="C1344" s="1">
        <v>1542.89769</v>
      </c>
      <c r="D1344" s="2">
        <v>344.80479000000003</v>
      </c>
      <c r="L1344" s="3">
        <v>36.54</v>
      </c>
      <c r="M1344" s="1">
        <v>1.5317099999999999</v>
      </c>
      <c r="N1344" s="1">
        <v>2.32578</v>
      </c>
      <c r="O1344" s="2">
        <v>0.85799999999999998</v>
      </c>
      <c r="W1344">
        <v>36.54</v>
      </c>
      <c r="X1344">
        <v>0.59111000000000002</v>
      </c>
      <c r="Y1344">
        <v>0.28276000000000001</v>
      </c>
    </row>
    <row r="1345" spans="2:25" x14ac:dyDescent="0.25">
      <c r="B1345" s="3">
        <v>36.58</v>
      </c>
      <c r="C1345" s="1">
        <v>1478.7376899999999</v>
      </c>
      <c r="D1345" s="2">
        <v>405.63479000000001</v>
      </c>
      <c r="L1345" s="3">
        <v>36.56</v>
      </c>
      <c r="M1345" s="1">
        <v>1.5089399999999999</v>
      </c>
      <c r="N1345" s="1">
        <v>2.3542800000000002</v>
      </c>
      <c r="O1345" s="2">
        <v>0.85699000000000003</v>
      </c>
      <c r="W1345">
        <v>36.56</v>
      </c>
      <c r="X1345">
        <v>0.56833</v>
      </c>
      <c r="Y1345">
        <v>0.27206999999999998</v>
      </c>
    </row>
    <row r="1346" spans="2:25" x14ac:dyDescent="0.25">
      <c r="B1346" s="3">
        <v>36.6</v>
      </c>
      <c r="C1346" s="1">
        <v>1458.7376899999999</v>
      </c>
      <c r="D1346" s="2">
        <v>440.63479000000001</v>
      </c>
      <c r="L1346" s="3">
        <v>36.58</v>
      </c>
      <c r="M1346" s="1">
        <v>1.4872399999999999</v>
      </c>
      <c r="N1346" s="1">
        <v>2.3590300000000002</v>
      </c>
      <c r="O1346" s="2">
        <v>0.86302999999999996</v>
      </c>
      <c r="W1346">
        <v>36.58</v>
      </c>
      <c r="X1346">
        <v>0.54664000000000001</v>
      </c>
      <c r="Y1346">
        <v>0.28401999999999999</v>
      </c>
    </row>
    <row r="1347" spans="2:25" x14ac:dyDescent="0.25">
      <c r="B1347" s="3">
        <v>36.619999999999997</v>
      </c>
      <c r="C1347" s="1">
        <v>1422.89769</v>
      </c>
      <c r="D1347" s="2">
        <v>488.13479000000001</v>
      </c>
      <c r="L1347" s="3">
        <v>36.6</v>
      </c>
      <c r="M1347" s="1">
        <v>1.4948300000000001</v>
      </c>
      <c r="N1347" s="1">
        <v>2.38991</v>
      </c>
      <c r="O1347" s="2">
        <v>0.86102000000000001</v>
      </c>
      <c r="W1347">
        <v>36.6</v>
      </c>
      <c r="X1347">
        <v>0.55423</v>
      </c>
      <c r="Y1347">
        <v>0.30915999999999999</v>
      </c>
    </row>
    <row r="1348" spans="2:25" x14ac:dyDescent="0.25">
      <c r="B1348" s="3">
        <v>36.64</v>
      </c>
      <c r="C1348" s="1">
        <v>1350.39769</v>
      </c>
      <c r="D1348" s="2">
        <v>526.47478999999998</v>
      </c>
      <c r="L1348" s="3">
        <v>36.619999999999997</v>
      </c>
      <c r="M1348" s="1">
        <v>1.4861599999999999</v>
      </c>
      <c r="N1348" s="1">
        <v>2.3447800000000001</v>
      </c>
      <c r="O1348" s="2">
        <v>0.85799999999999998</v>
      </c>
      <c r="W1348">
        <v>36.619999999999997</v>
      </c>
      <c r="X1348">
        <v>0.54554999999999998</v>
      </c>
      <c r="Y1348">
        <v>0.29785</v>
      </c>
    </row>
    <row r="1349" spans="2:25" x14ac:dyDescent="0.25">
      <c r="B1349" s="3">
        <v>36.659999999999997</v>
      </c>
      <c r="C1349" s="1">
        <v>1365.39769</v>
      </c>
      <c r="D1349" s="2">
        <v>464.80479000000003</v>
      </c>
      <c r="L1349" s="3">
        <v>36.64</v>
      </c>
      <c r="M1349" s="1">
        <v>1.4937499999999999</v>
      </c>
      <c r="N1349" s="1">
        <v>2.2640199999999999</v>
      </c>
      <c r="O1349" s="2">
        <v>0.84087999999999996</v>
      </c>
      <c r="W1349">
        <v>36.64</v>
      </c>
      <c r="X1349">
        <v>0.55315000000000003</v>
      </c>
      <c r="Y1349">
        <v>0.31356000000000001</v>
      </c>
    </row>
    <row r="1350" spans="2:25" x14ac:dyDescent="0.25">
      <c r="B1350" s="3">
        <v>36.68</v>
      </c>
      <c r="C1350" s="1">
        <v>1371.2376899999999</v>
      </c>
      <c r="D1350" s="2">
        <v>501.47478999999998</v>
      </c>
      <c r="L1350" s="3">
        <v>36.659999999999997</v>
      </c>
      <c r="M1350" s="1">
        <v>1.4818199999999999</v>
      </c>
      <c r="N1350" s="1">
        <v>2.3138999999999998</v>
      </c>
      <c r="O1350" s="2">
        <v>0.85497999999999996</v>
      </c>
      <c r="W1350">
        <v>36.659999999999997</v>
      </c>
      <c r="X1350">
        <v>0.54120999999999997</v>
      </c>
      <c r="Y1350">
        <v>0.32675999999999999</v>
      </c>
    </row>
    <row r="1351" spans="2:25" x14ac:dyDescent="0.25">
      <c r="B1351" s="3">
        <v>36.700000000000003</v>
      </c>
      <c r="C1351" s="1">
        <v>1334.5676900000001</v>
      </c>
      <c r="D1351" s="2">
        <v>558.97478999999998</v>
      </c>
      <c r="L1351" s="3">
        <v>36.68</v>
      </c>
      <c r="M1351" s="1">
        <v>1.4915799999999999</v>
      </c>
      <c r="N1351" s="1">
        <v>2.3162799999999999</v>
      </c>
      <c r="O1351" s="2">
        <v>0.86807000000000001</v>
      </c>
      <c r="W1351">
        <v>36.68</v>
      </c>
      <c r="X1351">
        <v>0.55098000000000003</v>
      </c>
      <c r="Y1351">
        <v>0.34499000000000002</v>
      </c>
    </row>
    <row r="1352" spans="2:25" x14ac:dyDescent="0.25">
      <c r="B1352" s="3">
        <v>36.72</v>
      </c>
      <c r="C1352" s="1">
        <v>1342.89769</v>
      </c>
      <c r="D1352" s="2">
        <v>580.63478999999995</v>
      </c>
      <c r="L1352" s="3">
        <v>36.700000000000003</v>
      </c>
      <c r="M1352" s="1">
        <v>1.4894099999999999</v>
      </c>
      <c r="N1352" s="1">
        <v>2.3637800000000002</v>
      </c>
      <c r="O1352" s="2">
        <v>0.86001000000000005</v>
      </c>
      <c r="W1352">
        <v>36.700000000000003</v>
      </c>
      <c r="X1352">
        <v>0.54881000000000002</v>
      </c>
      <c r="Y1352">
        <v>0.30664000000000002</v>
      </c>
    </row>
    <row r="1353" spans="2:25" x14ac:dyDescent="0.25">
      <c r="B1353" s="3">
        <v>36.74</v>
      </c>
      <c r="C1353" s="1">
        <v>1321.2376899999999</v>
      </c>
      <c r="D1353" s="2">
        <v>624.80479000000003</v>
      </c>
      <c r="L1353" s="3">
        <v>36.72</v>
      </c>
      <c r="M1353" s="1">
        <v>1.4384399999999999</v>
      </c>
      <c r="N1353" s="1">
        <v>2.2473900000000002</v>
      </c>
      <c r="O1353" s="2">
        <v>0.84792999999999996</v>
      </c>
      <c r="W1353">
        <v>36.72</v>
      </c>
      <c r="X1353">
        <v>0.49782999999999999</v>
      </c>
      <c r="Y1353">
        <v>0.33116000000000001</v>
      </c>
    </row>
    <row r="1354" spans="2:25" x14ac:dyDescent="0.25">
      <c r="B1354" s="3">
        <v>36.76</v>
      </c>
      <c r="C1354" s="1">
        <v>1317.0676900000001</v>
      </c>
      <c r="D1354" s="2">
        <v>623.97478999999998</v>
      </c>
      <c r="L1354" s="3">
        <v>36.74</v>
      </c>
      <c r="M1354" s="1">
        <v>1.4915799999999999</v>
      </c>
      <c r="N1354" s="1">
        <v>2.3043999999999998</v>
      </c>
      <c r="O1354" s="2">
        <v>0.84491000000000005</v>
      </c>
      <c r="W1354">
        <v>36.74</v>
      </c>
      <c r="X1354">
        <v>0.55098000000000003</v>
      </c>
      <c r="Y1354">
        <v>0.32423999999999997</v>
      </c>
    </row>
    <row r="1355" spans="2:25" x14ac:dyDescent="0.25">
      <c r="B1355" s="3">
        <v>36.78</v>
      </c>
      <c r="C1355" s="1">
        <v>1286.2376899999999</v>
      </c>
      <c r="D1355" s="2">
        <v>735.63478999999995</v>
      </c>
      <c r="L1355" s="3">
        <v>36.76</v>
      </c>
      <c r="M1355" s="1">
        <v>1.4720599999999999</v>
      </c>
      <c r="N1355" s="1">
        <v>2.3566600000000002</v>
      </c>
      <c r="O1355" s="2">
        <v>0.82476000000000005</v>
      </c>
      <c r="W1355">
        <v>36.76</v>
      </c>
      <c r="X1355">
        <v>0.53144999999999998</v>
      </c>
      <c r="Y1355">
        <v>0.34059</v>
      </c>
    </row>
    <row r="1356" spans="2:25" x14ac:dyDescent="0.25">
      <c r="B1356" s="3">
        <v>36.799999999999997</v>
      </c>
      <c r="C1356" s="1">
        <v>1302.0676900000001</v>
      </c>
      <c r="D1356" s="2">
        <v>745.63478999999995</v>
      </c>
      <c r="L1356" s="3">
        <v>36.78</v>
      </c>
      <c r="M1356" s="1">
        <v>1.4763999999999999</v>
      </c>
      <c r="N1356" s="1">
        <v>2.3067799999999998</v>
      </c>
      <c r="O1356" s="2">
        <v>0.81569999999999998</v>
      </c>
      <c r="W1356">
        <v>36.78</v>
      </c>
      <c r="X1356">
        <v>0.53578999999999999</v>
      </c>
      <c r="Y1356">
        <v>0.31356000000000001</v>
      </c>
    </row>
    <row r="1357" spans="2:25" x14ac:dyDescent="0.25">
      <c r="B1357" s="3">
        <v>36.82</v>
      </c>
      <c r="C1357" s="1">
        <v>1259.5676900000001</v>
      </c>
      <c r="D1357" s="2">
        <v>813.13478999999995</v>
      </c>
      <c r="L1357" s="3">
        <v>36.799999999999997</v>
      </c>
      <c r="M1357" s="1">
        <v>1.4644699999999999</v>
      </c>
      <c r="N1357" s="1">
        <v>2.2568899999999998</v>
      </c>
      <c r="O1357" s="2">
        <v>0.80462</v>
      </c>
      <c r="W1357">
        <v>36.799999999999997</v>
      </c>
      <c r="X1357">
        <v>0.52385999999999999</v>
      </c>
      <c r="Y1357">
        <v>0.31858999999999998</v>
      </c>
    </row>
    <row r="1358" spans="2:25" x14ac:dyDescent="0.25">
      <c r="B1358" s="3">
        <v>36.840000000000003</v>
      </c>
      <c r="C1358" s="1">
        <v>1297.89769</v>
      </c>
      <c r="D1358" s="2">
        <v>787.30479000000003</v>
      </c>
      <c r="L1358" s="3">
        <v>36.82</v>
      </c>
      <c r="M1358" s="1">
        <v>1.4774799999999999</v>
      </c>
      <c r="N1358" s="1">
        <v>2.2260200000000001</v>
      </c>
      <c r="O1358" s="2">
        <v>0.82074000000000003</v>
      </c>
      <c r="W1358">
        <v>36.82</v>
      </c>
      <c r="X1358">
        <v>0.53688000000000002</v>
      </c>
      <c r="Y1358">
        <v>0.31544</v>
      </c>
    </row>
    <row r="1359" spans="2:25" x14ac:dyDescent="0.25">
      <c r="B1359" s="3">
        <v>36.86</v>
      </c>
      <c r="C1359" s="1">
        <v>1278.7376899999999</v>
      </c>
      <c r="D1359" s="2">
        <v>795.63478999999995</v>
      </c>
      <c r="L1359" s="3">
        <v>36.840000000000003</v>
      </c>
      <c r="M1359" s="1">
        <v>1.4547000000000001</v>
      </c>
      <c r="N1359" s="1">
        <v>2.2378900000000002</v>
      </c>
      <c r="O1359" s="2">
        <v>0.80261000000000005</v>
      </c>
      <c r="W1359">
        <v>36.840000000000003</v>
      </c>
      <c r="X1359">
        <v>0.5141</v>
      </c>
      <c r="Y1359">
        <v>0.30098999999999998</v>
      </c>
    </row>
    <row r="1360" spans="2:25" x14ac:dyDescent="0.25">
      <c r="B1360" s="3">
        <v>36.880000000000003</v>
      </c>
      <c r="C1360" s="1">
        <v>1248.7376899999999</v>
      </c>
      <c r="D1360" s="2">
        <v>828.97478999999998</v>
      </c>
      <c r="L1360" s="3">
        <v>36.86</v>
      </c>
      <c r="M1360" s="1">
        <v>1.4297599999999999</v>
      </c>
      <c r="N1360" s="1">
        <v>2.3043999999999998</v>
      </c>
      <c r="O1360" s="2">
        <v>0.80864999999999998</v>
      </c>
      <c r="W1360">
        <v>36.86</v>
      </c>
      <c r="X1360">
        <v>0.48914999999999997</v>
      </c>
      <c r="Y1360">
        <v>0.29407</v>
      </c>
    </row>
    <row r="1361" spans="2:25" x14ac:dyDescent="0.25">
      <c r="B1361" s="3">
        <v>36.9</v>
      </c>
      <c r="C1361" s="1">
        <v>1271.2376899999999</v>
      </c>
      <c r="D1361" s="2">
        <v>808.13478999999995</v>
      </c>
      <c r="L1361" s="3">
        <v>36.880000000000003</v>
      </c>
      <c r="M1361" s="1">
        <v>1.4601299999999999</v>
      </c>
      <c r="N1361" s="1">
        <v>2.3424100000000001</v>
      </c>
      <c r="O1361" s="2">
        <v>0.77341000000000004</v>
      </c>
      <c r="W1361">
        <v>36.880000000000003</v>
      </c>
      <c r="X1361">
        <v>0.51951999999999998</v>
      </c>
      <c r="Y1361">
        <v>0.31041999999999997</v>
      </c>
    </row>
    <row r="1362" spans="2:25" x14ac:dyDescent="0.25">
      <c r="B1362" s="3">
        <v>36.92</v>
      </c>
      <c r="C1362" s="1">
        <v>1328.7376899999999</v>
      </c>
      <c r="D1362" s="2">
        <v>853.97478999999998</v>
      </c>
      <c r="L1362" s="3">
        <v>36.9</v>
      </c>
      <c r="M1362" s="1">
        <v>1.4406099999999999</v>
      </c>
      <c r="N1362" s="1">
        <v>2.33528</v>
      </c>
      <c r="O1362" s="2">
        <v>0.75629000000000002</v>
      </c>
      <c r="W1362">
        <v>36.9</v>
      </c>
      <c r="X1362">
        <v>0.5</v>
      </c>
      <c r="Y1362">
        <v>0.28904999999999997</v>
      </c>
    </row>
    <row r="1363" spans="2:25" x14ac:dyDescent="0.25">
      <c r="B1363" s="3">
        <v>36.94</v>
      </c>
      <c r="C1363" s="1">
        <v>1275.39769</v>
      </c>
      <c r="D1363" s="2">
        <v>883.13478999999995</v>
      </c>
      <c r="L1363" s="3">
        <v>36.92</v>
      </c>
      <c r="M1363" s="1">
        <v>1.4742299999999999</v>
      </c>
      <c r="N1363" s="1">
        <v>2.2854000000000001</v>
      </c>
      <c r="O1363" s="2">
        <v>0.77742999999999995</v>
      </c>
      <c r="W1363">
        <v>36.92</v>
      </c>
      <c r="X1363">
        <v>0.53361999999999998</v>
      </c>
      <c r="Y1363">
        <v>0.29219000000000001</v>
      </c>
    </row>
    <row r="1364" spans="2:25" x14ac:dyDescent="0.25">
      <c r="B1364" s="3">
        <v>36.96</v>
      </c>
      <c r="C1364" s="1">
        <v>1273.7376899999999</v>
      </c>
      <c r="D1364" s="2">
        <v>919.80479000000003</v>
      </c>
      <c r="L1364" s="3">
        <v>36.94</v>
      </c>
      <c r="M1364" s="1">
        <v>1.4373499999999999</v>
      </c>
      <c r="N1364" s="1">
        <v>2.2592699999999999</v>
      </c>
      <c r="O1364" s="2">
        <v>0.74822999999999995</v>
      </c>
      <c r="W1364">
        <v>36.94</v>
      </c>
      <c r="X1364">
        <v>0.49675000000000002</v>
      </c>
      <c r="Y1364">
        <v>0.28338999999999998</v>
      </c>
    </row>
    <row r="1365" spans="2:25" x14ac:dyDescent="0.25">
      <c r="B1365" s="3">
        <v>36.979999999999997</v>
      </c>
      <c r="C1365" s="1">
        <v>1267.89769</v>
      </c>
      <c r="D1365" s="2">
        <v>874.80479000000003</v>
      </c>
      <c r="L1365" s="3">
        <v>36.96</v>
      </c>
      <c r="M1365" s="1">
        <v>1.4612099999999999</v>
      </c>
      <c r="N1365" s="1">
        <v>2.2331400000000001</v>
      </c>
      <c r="O1365" s="2">
        <v>0.80059999999999998</v>
      </c>
      <c r="W1365">
        <v>36.96</v>
      </c>
      <c r="X1365">
        <v>0.52061000000000002</v>
      </c>
      <c r="Y1365">
        <v>0.30664000000000002</v>
      </c>
    </row>
    <row r="1366" spans="2:25" x14ac:dyDescent="0.25">
      <c r="B1366" s="3">
        <v>37</v>
      </c>
      <c r="C1366" s="1">
        <v>1263.7376899999999</v>
      </c>
      <c r="D1366" s="2">
        <v>854.80479000000003</v>
      </c>
      <c r="L1366" s="3">
        <v>36.979999999999997</v>
      </c>
      <c r="M1366" s="1">
        <v>1.4709700000000001</v>
      </c>
      <c r="N1366" s="1">
        <v>2.2616499999999999</v>
      </c>
      <c r="O1366" s="2">
        <v>0.77441000000000004</v>
      </c>
      <c r="W1366">
        <v>36.979999999999997</v>
      </c>
      <c r="X1366">
        <v>0.53037000000000001</v>
      </c>
      <c r="Y1366">
        <v>0.28589999999999999</v>
      </c>
    </row>
    <row r="1367" spans="2:25" x14ac:dyDescent="0.25">
      <c r="B1367" s="3">
        <v>37.020000000000003</v>
      </c>
      <c r="C1367" s="1">
        <v>1307.0676900000001</v>
      </c>
      <c r="D1367" s="2">
        <v>894.80479000000003</v>
      </c>
      <c r="L1367" s="3">
        <v>37</v>
      </c>
      <c r="M1367" s="1">
        <v>1.4373499999999999</v>
      </c>
      <c r="N1367" s="1">
        <v>2.3186499999999999</v>
      </c>
      <c r="O1367" s="2">
        <v>0.76736000000000004</v>
      </c>
      <c r="W1367">
        <v>37</v>
      </c>
      <c r="X1367">
        <v>0.49675000000000002</v>
      </c>
      <c r="Y1367">
        <v>0.31984000000000001</v>
      </c>
    </row>
    <row r="1368" spans="2:25" x14ac:dyDescent="0.25">
      <c r="B1368" s="3">
        <v>37.04</v>
      </c>
      <c r="C1368" s="1">
        <v>1257.89769</v>
      </c>
      <c r="D1368" s="2">
        <v>924.80479000000003</v>
      </c>
      <c r="L1368" s="3">
        <v>37.020000000000003</v>
      </c>
      <c r="M1368" s="1">
        <v>1.4471099999999999</v>
      </c>
      <c r="N1368" s="1">
        <v>2.3020299999999998</v>
      </c>
      <c r="O1368" s="2">
        <v>0.78549000000000002</v>
      </c>
      <c r="W1368">
        <v>37.020000000000003</v>
      </c>
      <c r="X1368">
        <v>0.50651000000000002</v>
      </c>
      <c r="Y1368">
        <v>0.29532999999999998</v>
      </c>
    </row>
    <row r="1369" spans="2:25" x14ac:dyDescent="0.25">
      <c r="B1369" s="3">
        <v>37.06</v>
      </c>
      <c r="C1369" s="1">
        <v>1247.0676900000001</v>
      </c>
      <c r="D1369" s="2">
        <v>914.80479000000003</v>
      </c>
      <c r="L1369" s="3">
        <v>37.04</v>
      </c>
      <c r="M1369" s="1">
        <v>1.4601299999999999</v>
      </c>
      <c r="N1369" s="1">
        <v>2.3043999999999998</v>
      </c>
      <c r="O1369" s="2">
        <v>0.80462</v>
      </c>
      <c r="W1369">
        <v>37.04</v>
      </c>
      <c r="X1369">
        <v>0.51951999999999998</v>
      </c>
      <c r="Y1369">
        <v>0.31103999999999998</v>
      </c>
    </row>
    <row r="1370" spans="2:25" x14ac:dyDescent="0.25">
      <c r="B1370" s="3">
        <v>37.08</v>
      </c>
      <c r="C1370" s="1">
        <v>1250.39769</v>
      </c>
      <c r="D1370" s="2">
        <v>847.30479000000003</v>
      </c>
      <c r="L1370" s="3">
        <v>37.06</v>
      </c>
      <c r="M1370" s="1">
        <v>1.4601299999999999</v>
      </c>
      <c r="N1370" s="1">
        <v>2.3115299999999999</v>
      </c>
      <c r="O1370" s="2">
        <v>0.75931000000000004</v>
      </c>
      <c r="W1370">
        <v>37.06</v>
      </c>
      <c r="X1370">
        <v>0.51951999999999998</v>
      </c>
      <c r="Y1370">
        <v>0.29847000000000001</v>
      </c>
    </row>
    <row r="1371" spans="2:25" x14ac:dyDescent="0.25">
      <c r="B1371" s="3">
        <v>37.1</v>
      </c>
      <c r="C1371" s="1">
        <v>1227.0676900000001</v>
      </c>
      <c r="D1371" s="2">
        <v>860.63478999999995</v>
      </c>
      <c r="L1371" s="3">
        <v>37.08</v>
      </c>
      <c r="M1371" s="1">
        <v>1.4796499999999999</v>
      </c>
      <c r="N1371" s="1">
        <v>2.3495300000000001</v>
      </c>
      <c r="O1371" s="2">
        <v>0.77139000000000002</v>
      </c>
      <c r="W1371">
        <v>37.08</v>
      </c>
      <c r="X1371">
        <v>0.53905000000000003</v>
      </c>
      <c r="Y1371">
        <v>0.29532999999999998</v>
      </c>
    </row>
    <row r="1372" spans="2:25" x14ac:dyDescent="0.25">
      <c r="B1372" s="3">
        <v>37.119999999999997</v>
      </c>
      <c r="C1372" s="1">
        <v>1253.7376899999999</v>
      </c>
      <c r="D1372" s="2">
        <v>870.63478999999995</v>
      </c>
      <c r="L1372" s="3">
        <v>37.1</v>
      </c>
      <c r="M1372" s="1">
        <v>1.4731399999999999</v>
      </c>
      <c r="N1372" s="1">
        <v>2.3138999999999998</v>
      </c>
      <c r="O1372" s="2">
        <v>0.74722</v>
      </c>
      <c r="W1372">
        <v>37.1</v>
      </c>
      <c r="X1372">
        <v>0.53254000000000001</v>
      </c>
      <c r="Y1372">
        <v>0.29785</v>
      </c>
    </row>
    <row r="1373" spans="2:25" x14ac:dyDescent="0.25">
      <c r="B1373" s="3">
        <v>37.14</v>
      </c>
      <c r="C1373" s="1">
        <v>1190.39769</v>
      </c>
      <c r="D1373" s="2">
        <v>764.80479000000003</v>
      </c>
      <c r="L1373" s="3">
        <v>37.119999999999997</v>
      </c>
      <c r="M1373" s="1">
        <v>1.4471099999999999</v>
      </c>
      <c r="N1373" s="1">
        <v>2.3210299999999999</v>
      </c>
      <c r="O1373" s="2">
        <v>0.74117999999999995</v>
      </c>
      <c r="W1373">
        <v>37.119999999999997</v>
      </c>
      <c r="X1373">
        <v>0.50651000000000002</v>
      </c>
      <c r="Y1373">
        <v>0.27648</v>
      </c>
    </row>
    <row r="1374" spans="2:25" x14ac:dyDescent="0.25">
      <c r="B1374" s="3">
        <v>37.159999999999997</v>
      </c>
      <c r="C1374" s="1">
        <v>1246.2376899999999</v>
      </c>
      <c r="D1374" s="2">
        <v>746.47478999999998</v>
      </c>
      <c r="L1374" s="3">
        <v>37.14</v>
      </c>
      <c r="M1374" s="1">
        <v>1.4384399999999999</v>
      </c>
      <c r="N1374" s="1">
        <v>2.3162799999999999</v>
      </c>
      <c r="O1374" s="2">
        <v>0.73714999999999997</v>
      </c>
      <c r="W1374">
        <v>37.14</v>
      </c>
      <c r="X1374">
        <v>0.49782999999999999</v>
      </c>
      <c r="Y1374">
        <v>0.29470000000000002</v>
      </c>
    </row>
    <row r="1375" spans="2:25" x14ac:dyDescent="0.25">
      <c r="B1375" s="3">
        <v>37.18</v>
      </c>
      <c r="C1375" s="1">
        <v>1241.2376899999999</v>
      </c>
      <c r="D1375" s="2">
        <v>699.80479000000003</v>
      </c>
      <c r="L1375" s="3">
        <v>37.159999999999997</v>
      </c>
      <c r="M1375" s="1">
        <v>1.4395199999999999</v>
      </c>
      <c r="N1375" s="1">
        <v>2.3091499999999998</v>
      </c>
      <c r="O1375" s="2">
        <v>0.74319000000000002</v>
      </c>
      <c r="W1375">
        <v>37.159999999999997</v>
      </c>
      <c r="X1375">
        <v>0.49891999999999997</v>
      </c>
      <c r="Y1375">
        <v>0.30224000000000001</v>
      </c>
    </row>
    <row r="1376" spans="2:25" x14ac:dyDescent="0.25">
      <c r="B1376" s="3">
        <v>37.200000000000003</v>
      </c>
      <c r="C1376" s="1">
        <v>1211.2376899999999</v>
      </c>
      <c r="D1376" s="2">
        <v>689.80479000000003</v>
      </c>
      <c r="L1376" s="3">
        <v>37.18</v>
      </c>
      <c r="M1376" s="1">
        <v>1.4807399999999999</v>
      </c>
      <c r="N1376" s="1">
        <v>2.2806500000000001</v>
      </c>
      <c r="O1376" s="2">
        <v>0.75326000000000004</v>
      </c>
      <c r="W1376">
        <v>37.18</v>
      </c>
      <c r="X1376">
        <v>0.54013</v>
      </c>
      <c r="Y1376">
        <v>0.28212999999999999</v>
      </c>
    </row>
    <row r="1377" spans="2:25" x14ac:dyDescent="0.25">
      <c r="B1377" s="3">
        <v>37.22</v>
      </c>
      <c r="C1377" s="1">
        <v>1197.89769</v>
      </c>
      <c r="D1377" s="2">
        <v>722.30479000000003</v>
      </c>
      <c r="L1377" s="3">
        <v>37.200000000000003</v>
      </c>
      <c r="M1377" s="1">
        <v>1.4514499999999999</v>
      </c>
      <c r="N1377" s="1">
        <v>2.3043999999999998</v>
      </c>
      <c r="O1377" s="2">
        <v>0.77239999999999998</v>
      </c>
      <c r="W1377">
        <v>37.200000000000003</v>
      </c>
      <c r="X1377">
        <v>0.51085000000000003</v>
      </c>
      <c r="Y1377">
        <v>0.28589999999999999</v>
      </c>
    </row>
    <row r="1378" spans="2:25" x14ac:dyDescent="0.25">
      <c r="B1378" s="3">
        <v>37.24</v>
      </c>
      <c r="C1378" s="1">
        <v>1187.89769</v>
      </c>
      <c r="D1378" s="2">
        <v>654.80479000000003</v>
      </c>
      <c r="L1378" s="3">
        <v>37.22</v>
      </c>
      <c r="M1378" s="1">
        <v>1.4568700000000001</v>
      </c>
      <c r="N1378" s="1">
        <v>2.21414</v>
      </c>
      <c r="O1378" s="2">
        <v>0.76132</v>
      </c>
      <c r="W1378">
        <v>37.22</v>
      </c>
      <c r="X1378">
        <v>0.51627000000000001</v>
      </c>
      <c r="Y1378">
        <v>0.27206999999999998</v>
      </c>
    </row>
    <row r="1379" spans="2:25" x14ac:dyDescent="0.25">
      <c r="B1379" s="3">
        <v>37.26</v>
      </c>
      <c r="C1379" s="1">
        <v>1175.39769</v>
      </c>
      <c r="D1379" s="2">
        <v>614.80479000000003</v>
      </c>
      <c r="L1379" s="3">
        <v>37.24</v>
      </c>
      <c r="M1379" s="1">
        <v>1.4677199999999999</v>
      </c>
      <c r="N1379" s="1">
        <v>2.2759</v>
      </c>
      <c r="O1379" s="2">
        <v>0.76132</v>
      </c>
      <c r="W1379">
        <v>37.24</v>
      </c>
      <c r="X1379">
        <v>0.52712000000000003</v>
      </c>
      <c r="Y1379">
        <v>0.28589999999999999</v>
      </c>
    </row>
    <row r="1380" spans="2:25" x14ac:dyDescent="0.25">
      <c r="B1380" s="3">
        <v>37.28</v>
      </c>
      <c r="C1380" s="1">
        <v>1181.2376899999999</v>
      </c>
      <c r="D1380" s="2">
        <v>479.80479000000003</v>
      </c>
      <c r="L1380" s="3">
        <v>37.26</v>
      </c>
      <c r="M1380" s="1">
        <v>1.4243399999999999</v>
      </c>
      <c r="N1380" s="1">
        <v>2.27352</v>
      </c>
      <c r="O1380" s="2">
        <v>0.77037999999999995</v>
      </c>
      <c r="W1380">
        <v>37.26</v>
      </c>
      <c r="X1380">
        <v>0.48372999999999999</v>
      </c>
      <c r="Y1380">
        <v>0.27395999999999998</v>
      </c>
    </row>
    <row r="1381" spans="2:25" x14ac:dyDescent="0.25">
      <c r="B1381" s="3">
        <v>37.299999999999997</v>
      </c>
      <c r="C1381" s="1">
        <v>1200.39769</v>
      </c>
      <c r="D1381" s="2">
        <v>553.13478999999995</v>
      </c>
      <c r="L1381" s="3">
        <v>37.28</v>
      </c>
      <c r="M1381" s="1">
        <v>1.4460299999999999</v>
      </c>
      <c r="N1381" s="1">
        <v>2.2664</v>
      </c>
      <c r="O1381" s="2">
        <v>0.76636000000000004</v>
      </c>
      <c r="W1381">
        <v>37.28</v>
      </c>
      <c r="X1381">
        <v>0.50541999999999998</v>
      </c>
      <c r="Y1381">
        <v>0.29344999999999999</v>
      </c>
    </row>
    <row r="1382" spans="2:25" x14ac:dyDescent="0.25">
      <c r="B1382" s="3">
        <v>37.32</v>
      </c>
      <c r="C1382" s="1">
        <v>1217.89769</v>
      </c>
      <c r="D1382" s="2">
        <v>466.47478999999998</v>
      </c>
      <c r="L1382" s="3">
        <v>37.299999999999997</v>
      </c>
      <c r="M1382" s="1">
        <v>1.4297599999999999</v>
      </c>
      <c r="N1382" s="1">
        <v>2.27352</v>
      </c>
      <c r="O1382" s="2">
        <v>0.75326000000000004</v>
      </c>
      <c r="W1382">
        <v>37.299999999999997</v>
      </c>
      <c r="X1382">
        <v>0.48914999999999997</v>
      </c>
      <c r="Y1382">
        <v>0.28212999999999999</v>
      </c>
    </row>
    <row r="1383" spans="2:25" x14ac:dyDescent="0.25">
      <c r="B1383" s="3">
        <v>37.340000000000003</v>
      </c>
      <c r="C1383" s="1">
        <v>1228.7376899999999</v>
      </c>
      <c r="D1383" s="2">
        <v>456.47478999999998</v>
      </c>
      <c r="L1383" s="3">
        <v>37.32</v>
      </c>
      <c r="M1383" s="1">
        <v>1.4514499999999999</v>
      </c>
      <c r="N1383" s="1">
        <v>2.2972800000000002</v>
      </c>
      <c r="O1383" s="2">
        <v>0.75427</v>
      </c>
      <c r="W1383">
        <v>37.32</v>
      </c>
      <c r="X1383">
        <v>0.51085000000000003</v>
      </c>
      <c r="Y1383">
        <v>0.28149999999999997</v>
      </c>
    </row>
    <row r="1384" spans="2:25" x14ac:dyDescent="0.25">
      <c r="B1384" s="3">
        <v>37.36</v>
      </c>
      <c r="C1384" s="1">
        <v>1226.2376899999999</v>
      </c>
      <c r="D1384" s="2">
        <v>361.47478999999998</v>
      </c>
      <c r="L1384" s="3">
        <v>37.340000000000003</v>
      </c>
      <c r="M1384" s="1">
        <v>1.4460299999999999</v>
      </c>
      <c r="N1384" s="1">
        <v>2.2473900000000002</v>
      </c>
      <c r="O1384" s="2">
        <v>0.78447999999999996</v>
      </c>
      <c r="W1384">
        <v>37.340000000000003</v>
      </c>
      <c r="X1384">
        <v>0.50541999999999998</v>
      </c>
      <c r="Y1384">
        <v>0.28276000000000001</v>
      </c>
    </row>
    <row r="1385" spans="2:25" x14ac:dyDescent="0.25">
      <c r="B1385" s="3">
        <v>37.380000000000003</v>
      </c>
      <c r="C1385" s="1">
        <v>1217.0676900000001</v>
      </c>
      <c r="D1385" s="2">
        <v>367.30479000000003</v>
      </c>
      <c r="L1385" s="3">
        <v>37.36</v>
      </c>
      <c r="M1385" s="1">
        <v>1.4189099999999999</v>
      </c>
      <c r="N1385" s="1">
        <v>2.2450199999999998</v>
      </c>
      <c r="O1385" s="2">
        <v>0.77341000000000004</v>
      </c>
      <c r="W1385">
        <v>37.36</v>
      </c>
      <c r="X1385">
        <v>0.47831000000000001</v>
      </c>
      <c r="Y1385">
        <v>0.27206999999999998</v>
      </c>
    </row>
    <row r="1386" spans="2:25" x14ac:dyDescent="0.25">
      <c r="B1386" s="3">
        <v>37.4</v>
      </c>
      <c r="C1386" s="1">
        <v>1215.39769</v>
      </c>
      <c r="D1386" s="2">
        <v>313.13479000000001</v>
      </c>
      <c r="L1386" s="3">
        <v>37.380000000000003</v>
      </c>
      <c r="M1386" s="1">
        <v>1.4286700000000001</v>
      </c>
      <c r="N1386" s="1">
        <v>2.2925200000000001</v>
      </c>
      <c r="O1386" s="2">
        <v>0.76937999999999995</v>
      </c>
      <c r="W1386">
        <v>37.380000000000003</v>
      </c>
      <c r="X1386">
        <v>0.48807</v>
      </c>
      <c r="Y1386">
        <v>0.28338999999999998</v>
      </c>
    </row>
    <row r="1387" spans="2:25" x14ac:dyDescent="0.25">
      <c r="B1387" s="3">
        <v>37.42</v>
      </c>
      <c r="C1387" s="1">
        <v>1116.23469</v>
      </c>
      <c r="D1387" s="2">
        <v>339.80479000000003</v>
      </c>
      <c r="L1387" s="3">
        <v>37.4</v>
      </c>
      <c r="M1387" s="1">
        <v>1.4221699999999999</v>
      </c>
      <c r="N1387" s="1">
        <v>2.2854000000000001</v>
      </c>
      <c r="O1387" s="2">
        <v>0.77239999999999998</v>
      </c>
      <c r="W1387">
        <v>37.4</v>
      </c>
      <c r="X1387">
        <v>0.48155999999999999</v>
      </c>
      <c r="Y1387">
        <v>0.26075999999999999</v>
      </c>
    </row>
    <row r="1388" spans="2:25" x14ac:dyDescent="0.25">
      <c r="B1388" s="3">
        <v>37.44</v>
      </c>
      <c r="C1388" s="1">
        <v>1153.7376899999999</v>
      </c>
      <c r="D1388" s="2">
        <v>393.13479000000001</v>
      </c>
      <c r="L1388" s="3">
        <v>37.42</v>
      </c>
      <c r="M1388" s="1">
        <v>1.5013399999999999</v>
      </c>
      <c r="N1388" s="1">
        <v>2.21652</v>
      </c>
      <c r="O1388" s="2">
        <v>0.75729000000000002</v>
      </c>
      <c r="W1388">
        <v>37.42</v>
      </c>
      <c r="X1388">
        <v>0.56074000000000002</v>
      </c>
      <c r="Y1388">
        <v>0.28149999999999997</v>
      </c>
    </row>
    <row r="1389" spans="2:25" x14ac:dyDescent="0.25">
      <c r="B1389" s="3">
        <v>37.46</v>
      </c>
      <c r="C1389" s="1">
        <v>1177.0676900000001</v>
      </c>
      <c r="D1389" s="2">
        <v>353.13479000000001</v>
      </c>
      <c r="L1389" s="3">
        <v>37.44</v>
      </c>
      <c r="M1389" s="1">
        <v>1.4503699999999999</v>
      </c>
      <c r="N1389" s="1">
        <v>2.21652</v>
      </c>
      <c r="O1389" s="2">
        <v>0.74016999999999999</v>
      </c>
      <c r="W1389">
        <v>37.44</v>
      </c>
      <c r="X1389">
        <v>0.50975999999999999</v>
      </c>
      <c r="Y1389">
        <v>0.27395999999999998</v>
      </c>
    </row>
    <row r="1390" spans="2:25" x14ac:dyDescent="0.25">
      <c r="B1390" s="3">
        <v>37.479999999999997</v>
      </c>
      <c r="C1390" s="1">
        <v>1166.2376899999999</v>
      </c>
      <c r="D1390" s="2">
        <v>363.97478999999998</v>
      </c>
      <c r="L1390" s="3">
        <v>37.46</v>
      </c>
      <c r="M1390" s="1">
        <v>1.4297599999999999</v>
      </c>
      <c r="N1390" s="1">
        <v>2.2331400000000001</v>
      </c>
      <c r="O1390" s="2">
        <v>0.76232999999999995</v>
      </c>
      <c r="W1390">
        <v>37.46</v>
      </c>
      <c r="X1390">
        <v>0.48914999999999997</v>
      </c>
      <c r="Y1390">
        <v>0.26516000000000001</v>
      </c>
    </row>
    <row r="1391" spans="2:25" x14ac:dyDescent="0.25">
      <c r="B1391" s="3">
        <v>37.5</v>
      </c>
      <c r="C1391" s="1">
        <v>1171.2376899999999</v>
      </c>
      <c r="D1391" s="2">
        <v>343.13479000000001</v>
      </c>
      <c r="L1391" s="3">
        <v>37.479999999999997</v>
      </c>
      <c r="M1391" s="1">
        <v>1.4384399999999999</v>
      </c>
      <c r="N1391" s="1">
        <v>2.2426400000000002</v>
      </c>
      <c r="O1391" s="2">
        <v>0.75226000000000004</v>
      </c>
      <c r="W1391">
        <v>37.479999999999997</v>
      </c>
      <c r="X1391">
        <v>0.49782999999999999</v>
      </c>
      <c r="Y1391">
        <v>0.26390000000000002</v>
      </c>
    </row>
    <row r="1392" spans="2:25" x14ac:dyDescent="0.25">
      <c r="B1392" s="3">
        <v>37.520000000000003</v>
      </c>
      <c r="C1392" s="1">
        <v>1197.89769</v>
      </c>
      <c r="D1392" s="2">
        <v>325.63479000000001</v>
      </c>
      <c r="L1392" s="3">
        <v>37.5</v>
      </c>
      <c r="M1392" s="1">
        <v>1.4351799999999999</v>
      </c>
      <c r="N1392" s="1">
        <v>2.1975099999999999</v>
      </c>
      <c r="O1392" s="2">
        <v>0.76837</v>
      </c>
      <c r="W1392">
        <v>37.5</v>
      </c>
      <c r="X1392">
        <v>0.49458000000000002</v>
      </c>
      <c r="Y1392">
        <v>0.24253</v>
      </c>
    </row>
    <row r="1393" spans="2:25" x14ac:dyDescent="0.25">
      <c r="B1393" s="3">
        <v>37.54</v>
      </c>
      <c r="C1393" s="1">
        <v>1166.2376899999999</v>
      </c>
      <c r="D1393" s="2">
        <v>387.30479000000003</v>
      </c>
      <c r="L1393" s="3">
        <v>37.520000000000003</v>
      </c>
      <c r="M1393" s="1">
        <v>1.4286700000000001</v>
      </c>
      <c r="N1393" s="1">
        <v>2.2949000000000002</v>
      </c>
      <c r="O1393" s="2">
        <v>0.72506999999999999</v>
      </c>
      <c r="W1393">
        <v>37.520000000000003</v>
      </c>
      <c r="X1393">
        <v>0.48807</v>
      </c>
      <c r="Y1393">
        <v>0.25635999999999998</v>
      </c>
    </row>
    <row r="1394" spans="2:25" x14ac:dyDescent="0.25">
      <c r="B1394" s="3">
        <v>37.56</v>
      </c>
      <c r="C1394" s="1">
        <v>1230.39769</v>
      </c>
      <c r="D1394" s="2">
        <v>343.97478999999998</v>
      </c>
      <c r="L1394" s="3">
        <v>37.54</v>
      </c>
      <c r="M1394" s="1">
        <v>1.4340999999999999</v>
      </c>
      <c r="N1394" s="1">
        <v>2.2806500000000001</v>
      </c>
      <c r="O1394" s="2">
        <v>0.77441000000000004</v>
      </c>
      <c r="W1394">
        <v>37.54</v>
      </c>
      <c r="X1394">
        <v>0.49348999999999998</v>
      </c>
      <c r="Y1394">
        <v>0.27082000000000001</v>
      </c>
    </row>
    <row r="1395" spans="2:25" x14ac:dyDescent="0.25">
      <c r="B1395" s="3">
        <v>37.58</v>
      </c>
      <c r="C1395" s="1">
        <v>1201.2376899999999</v>
      </c>
      <c r="D1395" s="2">
        <v>348.97478999999998</v>
      </c>
      <c r="L1395" s="3">
        <v>37.56</v>
      </c>
      <c r="M1395" s="1">
        <v>1.4113199999999999</v>
      </c>
      <c r="N1395" s="1">
        <v>2.32341</v>
      </c>
      <c r="O1395" s="2">
        <v>0.75729000000000002</v>
      </c>
      <c r="W1395">
        <v>37.56</v>
      </c>
      <c r="X1395">
        <v>0.47072000000000003</v>
      </c>
      <c r="Y1395">
        <v>0.25385000000000002</v>
      </c>
    </row>
    <row r="1396" spans="2:25" x14ac:dyDescent="0.25">
      <c r="B1396" s="3">
        <v>37.6</v>
      </c>
      <c r="C1396" s="1">
        <v>1179.5676900000001</v>
      </c>
      <c r="D1396" s="2">
        <v>306.47478999999998</v>
      </c>
      <c r="L1396" s="3">
        <v>37.58</v>
      </c>
      <c r="M1396" s="1">
        <v>1.4308399999999999</v>
      </c>
      <c r="N1396" s="1">
        <v>2.2996500000000002</v>
      </c>
      <c r="O1396" s="2">
        <v>0.77139000000000002</v>
      </c>
      <c r="W1396">
        <v>37.58</v>
      </c>
      <c r="X1396">
        <v>0.49024000000000001</v>
      </c>
      <c r="Y1396">
        <v>0.27522000000000002</v>
      </c>
    </row>
    <row r="1397" spans="2:25" x14ac:dyDescent="0.25">
      <c r="B1397" s="3">
        <v>37.619999999999997</v>
      </c>
      <c r="C1397" s="1">
        <v>1201.2376899999999</v>
      </c>
      <c r="D1397" s="2">
        <v>337.30479000000003</v>
      </c>
      <c r="L1397" s="3">
        <v>37.6</v>
      </c>
      <c r="M1397" s="1">
        <v>1.4644699999999999</v>
      </c>
      <c r="N1397" s="1">
        <v>2.27352</v>
      </c>
      <c r="O1397" s="2">
        <v>0.77239999999999998</v>
      </c>
      <c r="W1397">
        <v>37.6</v>
      </c>
      <c r="X1397">
        <v>0.52385999999999999</v>
      </c>
      <c r="Y1397">
        <v>0.26579000000000003</v>
      </c>
    </row>
    <row r="1398" spans="2:25" x14ac:dyDescent="0.25">
      <c r="B1398" s="3">
        <v>37.64</v>
      </c>
      <c r="C1398" s="1">
        <v>1192.89769</v>
      </c>
      <c r="D1398" s="2">
        <v>311.47478999999998</v>
      </c>
      <c r="L1398" s="3">
        <v>37.619999999999997</v>
      </c>
      <c r="M1398" s="1">
        <v>1.4416899999999999</v>
      </c>
      <c r="N1398" s="1">
        <v>2.28302</v>
      </c>
      <c r="O1398" s="2">
        <v>0.72707999999999995</v>
      </c>
      <c r="W1398">
        <v>37.619999999999997</v>
      </c>
      <c r="X1398">
        <v>0.50107999999999997</v>
      </c>
      <c r="Y1398">
        <v>0.25573000000000001</v>
      </c>
    </row>
    <row r="1399" spans="2:25" x14ac:dyDescent="0.25">
      <c r="B1399" s="3">
        <v>37.659999999999997</v>
      </c>
      <c r="C1399" s="1">
        <v>1209.5676900000001</v>
      </c>
      <c r="D1399" s="2">
        <v>388.97478999999998</v>
      </c>
      <c r="L1399" s="3">
        <v>37.64</v>
      </c>
      <c r="M1399" s="1">
        <v>1.4340999999999999</v>
      </c>
      <c r="N1399" s="1">
        <v>2.2854000000000001</v>
      </c>
      <c r="O1399" s="2">
        <v>0.74419999999999997</v>
      </c>
      <c r="W1399">
        <v>37.64</v>
      </c>
      <c r="X1399">
        <v>0.49348999999999998</v>
      </c>
      <c r="Y1399">
        <v>0.26012999999999997</v>
      </c>
    </row>
    <row r="1400" spans="2:25" x14ac:dyDescent="0.25">
      <c r="B1400" s="3">
        <v>37.68</v>
      </c>
      <c r="C1400" s="1">
        <v>1277.89769</v>
      </c>
      <c r="D1400" s="2">
        <v>325.63479000000001</v>
      </c>
      <c r="L1400" s="3">
        <v>37.659999999999997</v>
      </c>
      <c r="M1400" s="1">
        <v>1.4536199999999999</v>
      </c>
      <c r="N1400" s="1">
        <v>2.2592699999999999</v>
      </c>
      <c r="O1400" s="2">
        <v>0.76132</v>
      </c>
      <c r="W1400">
        <v>37.659999999999997</v>
      </c>
      <c r="X1400">
        <v>0.51302000000000003</v>
      </c>
      <c r="Y1400">
        <v>0.26201999999999998</v>
      </c>
    </row>
    <row r="1401" spans="2:25" x14ac:dyDescent="0.25">
      <c r="B1401" s="3">
        <v>37.700000000000003</v>
      </c>
      <c r="C1401" s="1">
        <v>1272.89769</v>
      </c>
      <c r="D1401" s="2">
        <v>282.30479000000003</v>
      </c>
      <c r="L1401" s="3">
        <v>37.68</v>
      </c>
      <c r="M1401" s="1">
        <v>1.4373499999999999</v>
      </c>
      <c r="N1401" s="1">
        <v>2.1856399999999998</v>
      </c>
      <c r="O1401" s="2">
        <v>0.75931000000000004</v>
      </c>
      <c r="W1401">
        <v>37.68</v>
      </c>
      <c r="X1401">
        <v>0.49675000000000002</v>
      </c>
      <c r="Y1401">
        <v>0.25258999999999998</v>
      </c>
    </row>
    <row r="1402" spans="2:25" x14ac:dyDescent="0.25">
      <c r="B1402" s="3">
        <v>37.72</v>
      </c>
      <c r="C1402" s="1">
        <v>1232.89769</v>
      </c>
      <c r="D1402" s="2">
        <v>326.47478999999998</v>
      </c>
      <c r="L1402" s="3">
        <v>37.700000000000003</v>
      </c>
      <c r="M1402" s="1">
        <v>1.4557899999999999</v>
      </c>
      <c r="N1402" s="1">
        <v>2.2450199999999998</v>
      </c>
      <c r="O1402" s="2">
        <v>0.75226000000000004</v>
      </c>
      <c r="W1402">
        <v>37.700000000000003</v>
      </c>
      <c r="X1402">
        <v>0.51517999999999997</v>
      </c>
      <c r="Y1402">
        <v>0.22242000000000001</v>
      </c>
    </row>
    <row r="1403" spans="2:25" x14ac:dyDescent="0.25">
      <c r="B1403" s="3">
        <v>37.74</v>
      </c>
      <c r="C1403" s="1">
        <v>1332.0676900000001</v>
      </c>
      <c r="D1403" s="2">
        <v>333.13479000000001</v>
      </c>
      <c r="L1403" s="3">
        <v>37.72</v>
      </c>
      <c r="M1403" s="1">
        <v>1.4449399999999999</v>
      </c>
      <c r="N1403" s="1">
        <v>2.2640199999999999</v>
      </c>
      <c r="O1403" s="2">
        <v>0.77239999999999998</v>
      </c>
      <c r="W1403">
        <v>37.72</v>
      </c>
      <c r="X1403">
        <v>0.50434000000000001</v>
      </c>
      <c r="Y1403">
        <v>0.23562</v>
      </c>
    </row>
    <row r="1404" spans="2:25" x14ac:dyDescent="0.25">
      <c r="B1404" s="3">
        <v>37.76</v>
      </c>
      <c r="C1404" s="1">
        <v>1322.0676900000001</v>
      </c>
      <c r="D1404" s="2">
        <v>339.80479000000003</v>
      </c>
      <c r="L1404" s="3">
        <v>37.74</v>
      </c>
      <c r="M1404" s="1">
        <v>1.4731399999999999</v>
      </c>
      <c r="N1404" s="1">
        <v>2.21889</v>
      </c>
      <c r="O1404" s="2">
        <v>0.75226000000000004</v>
      </c>
      <c r="W1404">
        <v>37.74</v>
      </c>
      <c r="X1404">
        <v>0.53254000000000001</v>
      </c>
      <c r="Y1404">
        <v>0.24504999999999999</v>
      </c>
    </row>
    <row r="1405" spans="2:25" x14ac:dyDescent="0.25">
      <c r="B1405" s="3">
        <v>37.78</v>
      </c>
      <c r="C1405" s="1">
        <v>1227.0676900000001</v>
      </c>
      <c r="D1405" s="2">
        <v>304.80479000000003</v>
      </c>
      <c r="L1405" s="3">
        <v>37.76</v>
      </c>
      <c r="M1405" s="1">
        <v>1.4720599999999999</v>
      </c>
      <c r="N1405" s="1">
        <v>2.21889</v>
      </c>
      <c r="O1405" s="2">
        <v>0.77944999999999998</v>
      </c>
      <c r="W1405">
        <v>37.76</v>
      </c>
      <c r="X1405">
        <v>0.53144999999999998</v>
      </c>
      <c r="Y1405">
        <v>0.25950000000000001</v>
      </c>
    </row>
    <row r="1406" spans="2:25" x14ac:dyDescent="0.25">
      <c r="B1406" s="3">
        <v>37.799999999999997</v>
      </c>
      <c r="C1406" s="1">
        <v>1268.7376899999999</v>
      </c>
      <c r="D1406" s="2">
        <v>293.13479000000001</v>
      </c>
      <c r="L1406" s="3">
        <v>37.78</v>
      </c>
      <c r="M1406" s="1">
        <v>1.4427700000000001</v>
      </c>
      <c r="N1406" s="1">
        <v>2.21889</v>
      </c>
      <c r="O1406" s="2">
        <v>0.76232999999999995</v>
      </c>
      <c r="W1406">
        <v>37.78</v>
      </c>
      <c r="X1406">
        <v>0.50217000000000001</v>
      </c>
      <c r="Y1406">
        <v>0.24379000000000001</v>
      </c>
    </row>
    <row r="1407" spans="2:25" x14ac:dyDescent="0.25">
      <c r="B1407" s="3">
        <v>37.82</v>
      </c>
      <c r="C1407" s="1">
        <v>1327.0676900000001</v>
      </c>
      <c r="D1407" s="2">
        <v>357.30479000000003</v>
      </c>
      <c r="L1407" s="3">
        <v>37.799999999999997</v>
      </c>
      <c r="M1407" s="1">
        <v>1.4731399999999999</v>
      </c>
      <c r="N1407" s="1">
        <v>2.2568899999999998</v>
      </c>
      <c r="O1407" s="2">
        <v>0.73714999999999997</v>
      </c>
      <c r="W1407">
        <v>37.799999999999997</v>
      </c>
      <c r="X1407">
        <v>0.53254000000000001</v>
      </c>
      <c r="Y1407">
        <v>0.25133</v>
      </c>
    </row>
    <row r="1408" spans="2:25" x14ac:dyDescent="0.25">
      <c r="B1408" s="3">
        <v>37.840000000000003</v>
      </c>
      <c r="C1408" s="1">
        <v>1318.7376899999999</v>
      </c>
      <c r="D1408" s="2">
        <v>325.63479000000001</v>
      </c>
      <c r="L1408" s="3">
        <v>37.82</v>
      </c>
      <c r="M1408" s="1">
        <v>1.4330099999999999</v>
      </c>
      <c r="N1408" s="1">
        <v>2.2070099999999999</v>
      </c>
      <c r="O1408" s="2">
        <v>0.74419999999999997</v>
      </c>
      <c r="W1408">
        <v>37.82</v>
      </c>
      <c r="X1408">
        <v>0.49241000000000001</v>
      </c>
      <c r="Y1408">
        <v>0.23876</v>
      </c>
    </row>
    <row r="1409" spans="2:25" x14ac:dyDescent="0.25">
      <c r="B1409" s="3">
        <v>37.86</v>
      </c>
      <c r="C1409" s="1">
        <v>1314.5676900000001</v>
      </c>
      <c r="D1409" s="2">
        <v>292.30479000000003</v>
      </c>
      <c r="L1409" s="3">
        <v>37.840000000000003</v>
      </c>
      <c r="M1409" s="1">
        <v>1.4677199999999999</v>
      </c>
      <c r="N1409" s="1">
        <v>2.2473900000000002</v>
      </c>
      <c r="O1409" s="2">
        <v>0.78044999999999998</v>
      </c>
      <c r="W1409">
        <v>37.840000000000003</v>
      </c>
      <c r="X1409">
        <v>0.52712000000000003</v>
      </c>
      <c r="Y1409">
        <v>0.24818999999999999</v>
      </c>
    </row>
    <row r="1410" spans="2:25" x14ac:dyDescent="0.25">
      <c r="B1410" s="3">
        <v>37.880000000000003</v>
      </c>
      <c r="C1410" s="1">
        <v>1288.7376899999999</v>
      </c>
      <c r="D1410" s="2">
        <v>333.97478999999998</v>
      </c>
      <c r="L1410" s="3">
        <v>37.86</v>
      </c>
      <c r="M1410" s="1">
        <v>1.4720599999999999</v>
      </c>
      <c r="N1410" s="1">
        <v>2.2355200000000002</v>
      </c>
      <c r="O1410" s="2">
        <v>0.76736000000000004</v>
      </c>
      <c r="W1410">
        <v>37.86</v>
      </c>
      <c r="X1410">
        <v>0.53144999999999998</v>
      </c>
      <c r="Y1410">
        <v>0.25509999999999999</v>
      </c>
    </row>
    <row r="1411" spans="2:25" x14ac:dyDescent="0.25">
      <c r="B1411" s="3">
        <v>37.9</v>
      </c>
      <c r="C1411" s="1">
        <v>1267.89769</v>
      </c>
      <c r="D1411" s="2">
        <v>307.30479000000003</v>
      </c>
      <c r="L1411" s="3">
        <v>37.880000000000003</v>
      </c>
      <c r="M1411" s="1">
        <v>1.4265000000000001</v>
      </c>
      <c r="N1411" s="1">
        <v>2.2640199999999999</v>
      </c>
      <c r="O1411" s="2">
        <v>0.73816000000000004</v>
      </c>
      <c r="W1411">
        <v>37.880000000000003</v>
      </c>
      <c r="X1411">
        <v>0.4859</v>
      </c>
      <c r="Y1411">
        <v>0.24756</v>
      </c>
    </row>
    <row r="1412" spans="2:25" x14ac:dyDescent="0.25">
      <c r="B1412" s="3">
        <v>37.92</v>
      </c>
      <c r="C1412" s="1">
        <v>1283.7376899999999</v>
      </c>
      <c r="D1412" s="2">
        <v>268.97478999999998</v>
      </c>
      <c r="L1412" s="3">
        <v>37.9</v>
      </c>
      <c r="M1412" s="1">
        <v>1.4481999999999999</v>
      </c>
      <c r="N1412" s="1">
        <v>2.2616499999999999</v>
      </c>
      <c r="O1412" s="2">
        <v>0.74219000000000002</v>
      </c>
      <c r="W1412">
        <v>37.9</v>
      </c>
      <c r="X1412">
        <v>0.50758999999999999</v>
      </c>
      <c r="Y1412">
        <v>0.27459</v>
      </c>
    </row>
    <row r="1413" spans="2:25" x14ac:dyDescent="0.25">
      <c r="B1413" s="3">
        <v>37.94</v>
      </c>
      <c r="C1413" s="1">
        <v>1309.5676900000001</v>
      </c>
      <c r="D1413" s="2">
        <v>265.63479000000001</v>
      </c>
      <c r="L1413" s="3">
        <v>37.92</v>
      </c>
      <c r="M1413" s="1">
        <v>1.4319299999999999</v>
      </c>
      <c r="N1413" s="1">
        <v>2.2949000000000002</v>
      </c>
      <c r="O1413" s="2">
        <v>0.75829999999999997</v>
      </c>
      <c r="W1413">
        <v>37.92</v>
      </c>
      <c r="X1413">
        <v>0.49131999999999998</v>
      </c>
      <c r="Y1413">
        <v>0.25447999999999998</v>
      </c>
    </row>
    <row r="1414" spans="2:25" x14ac:dyDescent="0.25">
      <c r="B1414" s="3">
        <v>37.96</v>
      </c>
      <c r="C1414" s="1">
        <v>1278.7376899999999</v>
      </c>
      <c r="D1414" s="2">
        <v>348.97478999999998</v>
      </c>
      <c r="L1414" s="3">
        <v>37.94</v>
      </c>
      <c r="M1414" s="1">
        <v>1.4416899999999999</v>
      </c>
      <c r="N1414" s="1">
        <v>2.3091499999999998</v>
      </c>
      <c r="O1414" s="2">
        <v>0.76434000000000002</v>
      </c>
      <c r="W1414">
        <v>37.94</v>
      </c>
      <c r="X1414">
        <v>0.50107999999999997</v>
      </c>
      <c r="Y1414">
        <v>0.24504999999999999</v>
      </c>
    </row>
    <row r="1415" spans="2:25" x14ac:dyDescent="0.25">
      <c r="B1415" s="3">
        <v>37.979999999999997</v>
      </c>
      <c r="C1415" s="1">
        <v>1276.2376899999999</v>
      </c>
      <c r="D1415" s="2">
        <v>308.13479000000001</v>
      </c>
      <c r="L1415" s="3">
        <v>37.96</v>
      </c>
      <c r="M1415" s="1">
        <v>1.4091499999999999</v>
      </c>
      <c r="N1415" s="1">
        <v>2.3043999999999998</v>
      </c>
      <c r="O1415" s="2">
        <v>0.77239999999999998</v>
      </c>
      <c r="W1415">
        <v>37.96</v>
      </c>
      <c r="X1415">
        <v>0.46855000000000002</v>
      </c>
      <c r="Y1415">
        <v>0.24693000000000001</v>
      </c>
    </row>
    <row r="1416" spans="2:25" x14ac:dyDescent="0.25">
      <c r="B1416" s="3">
        <v>38</v>
      </c>
      <c r="C1416" s="1">
        <v>1219.5676900000001</v>
      </c>
      <c r="D1416" s="2">
        <v>297.30479000000003</v>
      </c>
      <c r="L1416" s="3">
        <v>37.979999999999997</v>
      </c>
      <c r="M1416" s="1">
        <v>1.4633799999999999</v>
      </c>
      <c r="N1416" s="1">
        <v>2.2426400000000002</v>
      </c>
      <c r="O1416" s="2">
        <v>0.73614000000000002</v>
      </c>
      <c r="W1416">
        <v>37.979999999999997</v>
      </c>
      <c r="X1416">
        <v>0.52278000000000002</v>
      </c>
      <c r="Y1416">
        <v>0.26328000000000001</v>
      </c>
    </row>
    <row r="1417" spans="2:25" x14ac:dyDescent="0.25">
      <c r="B1417" s="3">
        <v>38.020000000000003</v>
      </c>
      <c r="C1417" s="1">
        <v>1264.5676900000001</v>
      </c>
      <c r="D1417" s="2">
        <v>315.63479000000001</v>
      </c>
      <c r="L1417" s="3">
        <v>38</v>
      </c>
      <c r="M1417" s="1">
        <v>1.4460299999999999</v>
      </c>
      <c r="N1417" s="1">
        <v>2.2545199999999999</v>
      </c>
      <c r="O1417" s="2">
        <v>0.75829999999999997</v>
      </c>
      <c r="W1417">
        <v>38</v>
      </c>
      <c r="X1417">
        <v>0.50541999999999998</v>
      </c>
      <c r="Y1417">
        <v>0.23311000000000001</v>
      </c>
    </row>
    <row r="1418" spans="2:25" x14ac:dyDescent="0.25">
      <c r="B1418" s="3">
        <v>38.04</v>
      </c>
      <c r="C1418" s="1">
        <v>1304.5676900000001</v>
      </c>
      <c r="D1418" s="2">
        <v>369.80479000000003</v>
      </c>
      <c r="L1418" s="3">
        <v>38.020000000000003</v>
      </c>
      <c r="M1418" s="1">
        <v>1.4525399999999999</v>
      </c>
      <c r="N1418" s="1">
        <v>2.2331400000000001</v>
      </c>
      <c r="O1418" s="2">
        <v>0.79152999999999996</v>
      </c>
      <c r="W1418">
        <v>38.020000000000003</v>
      </c>
      <c r="X1418">
        <v>0.51193</v>
      </c>
      <c r="Y1418">
        <v>0.24190999999999999</v>
      </c>
    </row>
    <row r="1419" spans="2:25" x14ac:dyDescent="0.25">
      <c r="B1419" s="3">
        <v>38.06</v>
      </c>
      <c r="C1419" s="1">
        <v>1250.39769</v>
      </c>
      <c r="D1419" s="2">
        <v>326.47478999999998</v>
      </c>
      <c r="L1419" s="3">
        <v>38.04</v>
      </c>
      <c r="M1419" s="1">
        <v>1.4547000000000001</v>
      </c>
      <c r="N1419" s="1">
        <v>2.2972800000000002</v>
      </c>
      <c r="O1419" s="2">
        <v>0.73514000000000002</v>
      </c>
      <c r="W1419">
        <v>38.04</v>
      </c>
      <c r="X1419">
        <v>0.5141</v>
      </c>
      <c r="Y1419">
        <v>0.23499</v>
      </c>
    </row>
    <row r="1420" spans="2:25" x14ac:dyDescent="0.25">
      <c r="B1420" s="3">
        <v>38.08</v>
      </c>
      <c r="C1420" s="1">
        <v>1318.7376899999999</v>
      </c>
      <c r="D1420" s="2">
        <v>299.80479000000003</v>
      </c>
      <c r="L1420" s="3">
        <v>38.06</v>
      </c>
      <c r="M1420" s="1">
        <v>1.4406099999999999</v>
      </c>
      <c r="N1420" s="1">
        <v>2.2355200000000002</v>
      </c>
      <c r="O1420" s="2">
        <v>0.76636000000000004</v>
      </c>
      <c r="W1420">
        <v>38.06</v>
      </c>
      <c r="X1420">
        <v>0.5</v>
      </c>
      <c r="Y1420">
        <v>0.23624999999999999</v>
      </c>
    </row>
    <row r="1421" spans="2:25" x14ac:dyDescent="0.25">
      <c r="B1421" s="3">
        <v>38.1</v>
      </c>
      <c r="C1421" s="1">
        <v>1254.5676900000001</v>
      </c>
      <c r="D1421" s="2">
        <v>335.63479000000001</v>
      </c>
      <c r="L1421" s="3">
        <v>38.08</v>
      </c>
      <c r="M1421" s="1">
        <v>1.4308399999999999</v>
      </c>
      <c r="N1421" s="1">
        <v>2.26877</v>
      </c>
      <c r="O1421" s="2">
        <v>0.78549000000000002</v>
      </c>
      <c r="W1421">
        <v>38.08</v>
      </c>
      <c r="X1421">
        <v>0.49024000000000001</v>
      </c>
      <c r="Y1421">
        <v>0.23876</v>
      </c>
    </row>
    <row r="1422" spans="2:25" x14ac:dyDescent="0.25">
      <c r="B1422" s="3">
        <v>38.119999999999997</v>
      </c>
      <c r="C1422" s="1">
        <v>1271.2376899999999</v>
      </c>
      <c r="D1422" s="2">
        <v>337.30479000000003</v>
      </c>
      <c r="L1422" s="3">
        <v>38.1</v>
      </c>
      <c r="M1422" s="1">
        <v>1.3939699999999999</v>
      </c>
      <c r="N1422" s="1">
        <v>2.28302</v>
      </c>
      <c r="O1422" s="2">
        <v>0.76937999999999995</v>
      </c>
      <c r="W1422">
        <v>38.1</v>
      </c>
      <c r="X1422">
        <v>0.45335999999999999</v>
      </c>
      <c r="Y1422">
        <v>0.26641999999999999</v>
      </c>
    </row>
    <row r="1423" spans="2:25" x14ac:dyDescent="0.25">
      <c r="B1423" s="3">
        <v>38.14</v>
      </c>
      <c r="C1423" s="1">
        <v>1295.39769</v>
      </c>
      <c r="D1423" s="2">
        <v>315.63479000000001</v>
      </c>
      <c r="L1423" s="3">
        <v>38.119999999999997</v>
      </c>
      <c r="M1423" s="1">
        <v>1.4514499999999999</v>
      </c>
      <c r="N1423" s="1">
        <v>2.2925200000000001</v>
      </c>
      <c r="O1423" s="2">
        <v>0.75226000000000004</v>
      </c>
      <c r="W1423">
        <v>38.119999999999997</v>
      </c>
      <c r="X1423">
        <v>0.51085000000000003</v>
      </c>
      <c r="Y1423">
        <v>0.28338999999999998</v>
      </c>
    </row>
    <row r="1424" spans="2:25" x14ac:dyDescent="0.25">
      <c r="B1424" s="3">
        <v>38.159999999999997</v>
      </c>
      <c r="C1424" s="1">
        <v>1290.39769</v>
      </c>
      <c r="D1424" s="2">
        <v>318.13479000000001</v>
      </c>
      <c r="L1424" s="3">
        <v>38.14</v>
      </c>
      <c r="M1424" s="1">
        <v>1.42</v>
      </c>
      <c r="N1424" s="1">
        <v>2.2806500000000001</v>
      </c>
      <c r="O1424" s="2">
        <v>0.77239999999999998</v>
      </c>
      <c r="W1424">
        <v>38.14</v>
      </c>
      <c r="X1424">
        <v>0.47938999999999998</v>
      </c>
      <c r="Y1424">
        <v>0.24379000000000001</v>
      </c>
    </row>
    <row r="1425" spans="2:25" x14ac:dyDescent="0.25">
      <c r="B1425" s="3">
        <v>38.18</v>
      </c>
      <c r="C1425" s="1">
        <v>1276.2376899999999</v>
      </c>
      <c r="D1425" s="2">
        <v>338.97478999999998</v>
      </c>
      <c r="L1425" s="3">
        <v>38.159999999999997</v>
      </c>
      <c r="M1425" s="1">
        <v>1.4351799999999999</v>
      </c>
      <c r="N1425" s="1">
        <v>2.3020299999999998</v>
      </c>
      <c r="O1425" s="2">
        <v>0.78749999999999998</v>
      </c>
      <c r="W1425">
        <v>38.159999999999997</v>
      </c>
      <c r="X1425">
        <v>0.49458000000000002</v>
      </c>
      <c r="Y1425">
        <v>0.24442</v>
      </c>
    </row>
    <row r="1426" spans="2:25" x14ac:dyDescent="0.25">
      <c r="B1426" s="3">
        <v>38.200000000000003</v>
      </c>
      <c r="C1426" s="1">
        <v>1269.5676900000001</v>
      </c>
      <c r="D1426" s="2">
        <v>265.63479000000001</v>
      </c>
      <c r="L1426" s="3">
        <v>38.18</v>
      </c>
      <c r="M1426" s="1">
        <v>1.3961399999999999</v>
      </c>
      <c r="N1426" s="1">
        <v>2.2640199999999999</v>
      </c>
      <c r="O1426" s="2">
        <v>0.76031000000000004</v>
      </c>
      <c r="W1426">
        <v>38.18</v>
      </c>
      <c r="X1426">
        <v>0.45552999999999999</v>
      </c>
      <c r="Y1426">
        <v>0.24882000000000001</v>
      </c>
    </row>
    <row r="1427" spans="2:25" x14ac:dyDescent="0.25">
      <c r="B1427" s="3">
        <v>38.22</v>
      </c>
      <c r="C1427" s="1">
        <v>1243.7376899999999</v>
      </c>
      <c r="D1427" s="2">
        <v>321.47478999999998</v>
      </c>
      <c r="L1427" s="3">
        <v>38.200000000000003</v>
      </c>
      <c r="M1427" s="1">
        <v>1.4742299999999999</v>
      </c>
      <c r="N1427" s="1">
        <v>2.3067799999999998</v>
      </c>
      <c r="O1427" s="2">
        <v>0.75829999999999997</v>
      </c>
      <c r="W1427">
        <v>38.200000000000003</v>
      </c>
      <c r="X1427">
        <v>0.53361999999999998</v>
      </c>
      <c r="Y1427">
        <v>0.24504999999999999</v>
      </c>
    </row>
    <row r="1428" spans="2:25" x14ac:dyDescent="0.25">
      <c r="B1428" s="3">
        <v>38.24</v>
      </c>
      <c r="C1428" s="1">
        <v>1293.7376899999999</v>
      </c>
      <c r="D1428" s="2">
        <v>355.63479000000001</v>
      </c>
      <c r="L1428" s="3">
        <v>38.22</v>
      </c>
      <c r="M1428" s="1">
        <v>1.4189099999999999</v>
      </c>
      <c r="N1428" s="1">
        <v>2.2854000000000001</v>
      </c>
      <c r="O1428" s="2">
        <v>0.75729000000000002</v>
      </c>
      <c r="W1428">
        <v>38.22</v>
      </c>
      <c r="X1428">
        <v>0.47831000000000001</v>
      </c>
      <c r="Y1428">
        <v>0.22745000000000001</v>
      </c>
    </row>
    <row r="1429" spans="2:25" x14ac:dyDescent="0.25">
      <c r="B1429" s="3">
        <v>38.26</v>
      </c>
      <c r="C1429" s="1">
        <v>1311.2376899999999</v>
      </c>
      <c r="D1429" s="2">
        <v>357.30479000000003</v>
      </c>
      <c r="L1429" s="3">
        <v>38.24</v>
      </c>
      <c r="M1429" s="1">
        <v>1.4557899999999999</v>
      </c>
      <c r="N1429" s="1">
        <v>2.2568899999999998</v>
      </c>
      <c r="O1429" s="2">
        <v>0.78749999999999998</v>
      </c>
      <c r="W1429">
        <v>38.24</v>
      </c>
      <c r="X1429">
        <v>0.51517999999999997</v>
      </c>
      <c r="Y1429">
        <v>0.25133</v>
      </c>
    </row>
    <row r="1430" spans="2:25" x14ac:dyDescent="0.25">
      <c r="B1430" s="3">
        <v>38.28</v>
      </c>
      <c r="C1430" s="1">
        <v>1252.89769</v>
      </c>
      <c r="D1430" s="2">
        <v>307.30479000000003</v>
      </c>
      <c r="L1430" s="3">
        <v>38.26</v>
      </c>
      <c r="M1430" s="1">
        <v>1.4319299999999999</v>
      </c>
      <c r="N1430" s="1">
        <v>2.2616499999999999</v>
      </c>
      <c r="O1430" s="2">
        <v>0.79757</v>
      </c>
      <c r="W1430">
        <v>38.26</v>
      </c>
      <c r="X1430">
        <v>0.49131999999999998</v>
      </c>
      <c r="Y1430">
        <v>0.27961999999999998</v>
      </c>
    </row>
    <row r="1431" spans="2:25" x14ac:dyDescent="0.25">
      <c r="B1431" s="3">
        <v>38.299999999999997</v>
      </c>
      <c r="C1431" s="1">
        <v>1252.0676900000001</v>
      </c>
      <c r="D1431" s="2">
        <v>322.30479000000003</v>
      </c>
      <c r="L1431" s="3">
        <v>38.28</v>
      </c>
      <c r="M1431" s="1">
        <v>1.4763999999999999</v>
      </c>
      <c r="N1431" s="1">
        <v>2.1666400000000001</v>
      </c>
      <c r="O1431" s="2">
        <v>0.75629000000000002</v>
      </c>
      <c r="W1431">
        <v>38.28</v>
      </c>
      <c r="X1431">
        <v>0.53578999999999999</v>
      </c>
      <c r="Y1431">
        <v>0.26767999999999997</v>
      </c>
    </row>
    <row r="1432" spans="2:25" x14ac:dyDescent="0.25">
      <c r="B1432" s="3">
        <v>38.32</v>
      </c>
      <c r="C1432" s="1">
        <v>1261.2376899999999</v>
      </c>
      <c r="D1432" s="2">
        <v>283.97478999999998</v>
      </c>
      <c r="L1432" s="3">
        <v>38.299999999999997</v>
      </c>
      <c r="M1432" s="1">
        <v>1.4308399999999999</v>
      </c>
      <c r="N1432" s="1">
        <v>2.2616499999999999</v>
      </c>
      <c r="O1432" s="2">
        <v>0.75931000000000004</v>
      </c>
      <c r="W1432">
        <v>38.299999999999997</v>
      </c>
      <c r="X1432">
        <v>0.49024000000000001</v>
      </c>
      <c r="Y1432">
        <v>0.25385000000000002</v>
      </c>
    </row>
    <row r="1433" spans="2:25" x14ac:dyDescent="0.25">
      <c r="B1433" s="3">
        <v>38.340000000000003</v>
      </c>
      <c r="C1433" s="1">
        <v>1228.7376899999999</v>
      </c>
      <c r="D1433" s="2">
        <v>318.13479000000001</v>
      </c>
      <c r="L1433" s="3">
        <v>38.32</v>
      </c>
      <c r="M1433" s="1">
        <v>1.4102399999999999</v>
      </c>
      <c r="N1433" s="1">
        <v>2.3210299999999999</v>
      </c>
      <c r="O1433" s="2">
        <v>0.79254000000000002</v>
      </c>
      <c r="W1433">
        <v>38.32</v>
      </c>
      <c r="X1433">
        <v>0.46962999999999999</v>
      </c>
      <c r="Y1433">
        <v>0.25573000000000001</v>
      </c>
    </row>
    <row r="1434" spans="2:25" x14ac:dyDescent="0.25">
      <c r="B1434" s="3">
        <v>38.36</v>
      </c>
      <c r="C1434" s="1">
        <v>1218.7376899999999</v>
      </c>
      <c r="D1434" s="2">
        <v>352.30479000000003</v>
      </c>
      <c r="L1434" s="3">
        <v>38.340000000000003</v>
      </c>
      <c r="M1434" s="1">
        <v>1.4026400000000001</v>
      </c>
      <c r="N1434" s="1">
        <v>2.2759</v>
      </c>
      <c r="O1434" s="2">
        <v>0.79152999999999996</v>
      </c>
      <c r="W1434">
        <v>38.340000000000003</v>
      </c>
      <c r="X1434">
        <v>0.46204000000000001</v>
      </c>
      <c r="Y1434">
        <v>0.27145000000000002</v>
      </c>
    </row>
    <row r="1435" spans="2:25" x14ac:dyDescent="0.25">
      <c r="B1435" s="3">
        <v>38.380000000000003</v>
      </c>
      <c r="C1435" s="1">
        <v>1202.89769</v>
      </c>
      <c r="D1435" s="2">
        <v>353.97478999999998</v>
      </c>
      <c r="L1435" s="3">
        <v>38.36</v>
      </c>
      <c r="M1435" s="1">
        <v>1.4688000000000001</v>
      </c>
      <c r="N1435" s="1">
        <v>2.2402700000000002</v>
      </c>
      <c r="O1435" s="2">
        <v>0.77944999999999998</v>
      </c>
      <c r="W1435">
        <v>38.36</v>
      </c>
      <c r="X1435">
        <v>0.5282</v>
      </c>
      <c r="Y1435">
        <v>0.24568000000000001</v>
      </c>
    </row>
    <row r="1436" spans="2:25" x14ac:dyDescent="0.25">
      <c r="B1436" s="3">
        <v>38.4</v>
      </c>
      <c r="C1436" s="1">
        <v>1196.2376899999999</v>
      </c>
      <c r="D1436" s="2">
        <v>353.97478999999998</v>
      </c>
      <c r="L1436" s="3">
        <v>38.380000000000003</v>
      </c>
      <c r="M1436" s="1">
        <v>1.4481999999999999</v>
      </c>
      <c r="N1436" s="1">
        <v>2.27827</v>
      </c>
      <c r="O1436" s="2">
        <v>0.77139000000000002</v>
      </c>
      <c r="W1436">
        <v>38.380000000000003</v>
      </c>
      <c r="X1436">
        <v>0.50758999999999999</v>
      </c>
      <c r="Y1436">
        <v>0.23499</v>
      </c>
    </row>
    <row r="1437" spans="2:25" x14ac:dyDescent="0.25">
      <c r="B1437" s="3">
        <v>38.42</v>
      </c>
      <c r="C1437" s="1">
        <v>1217.0676900000001</v>
      </c>
      <c r="D1437" s="2">
        <v>367.30479000000003</v>
      </c>
      <c r="L1437" s="3">
        <v>38.4</v>
      </c>
      <c r="M1437" s="1">
        <v>1.4243399999999999</v>
      </c>
      <c r="N1437" s="1">
        <v>2.2759</v>
      </c>
      <c r="O1437" s="2">
        <v>0.75427</v>
      </c>
      <c r="W1437">
        <v>38.4</v>
      </c>
      <c r="X1437">
        <v>0.48372999999999999</v>
      </c>
      <c r="Y1437">
        <v>0.21299000000000001</v>
      </c>
    </row>
    <row r="1438" spans="2:25" x14ac:dyDescent="0.25">
      <c r="B1438" s="3">
        <v>38.44</v>
      </c>
      <c r="C1438" s="1">
        <v>1180.39769</v>
      </c>
      <c r="D1438" s="2">
        <v>404.80479000000003</v>
      </c>
      <c r="L1438" s="3">
        <v>38.42</v>
      </c>
      <c r="M1438" s="1">
        <v>1.4351799999999999</v>
      </c>
      <c r="N1438" s="1">
        <v>2.2283900000000001</v>
      </c>
      <c r="O1438" s="2">
        <v>0.74219000000000002</v>
      </c>
      <c r="W1438">
        <v>38.42</v>
      </c>
      <c r="X1438">
        <v>0.49458000000000002</v>
      </c>
      <c r="Y1438">
        <v>0.26328000000000001</v>
      </c>
    </row>
    <row r="1439" spans="2:25" x14ac:dyDescent="0.25">
      <c r="B1439" s="3">
        <v>38.46</v>
      </c>
      <c r="C1439" s="1">
        <v>1132.0676900000001</v>
      </c>
      <c r="D1439" s="2">
        <v>353.97478999999998</v>
      </c>
      <c r="L1439" s="3">
        <v>38.44</v>
      </c>
      <c r="M1439" s="1">
        <v>1.4080699999999999</v>
      </c>
      <c r="N1439" s="1">
        <v>2.2355200000000002</v>
      </c>
      <c r="O1439" s="2">
        <v>0.76232999999999995</v>
      </c>
      <c r="W1439">
        <v>38.44</v>
      </c>
      <c r="X1439">
        <v>0.46745999999999999</v>
      </c>
      <c r="Y1439">
        <v>0.23813000000000001</v>
      </c>
    </row>
    <row r="1440" spans="2:25" x14ac:dyDescent="0.25">
      <c r="B1440" s="3">
        <v>38.479999999999997</v>
      </c>
      <c r="C1440" s="1">
        <v>1122.9006899999999</v>
      </c>
      <c r="D1440" s="2">
        <v>374.80479000000003</v>
      </c>
      <c r="L1440" s="3">
        <v>38.46</v>
      </c>
      <c r="M1440" s="1">
        <v>1.4373499999999999</v>
      </c>
      <c r="N1440" s="1">
        <v>2.1998899999999999</v>
      </c>
      <c r="O1440" s="2">
        <v>0.74621000000000004</v>
      </c>
      <c r="W1440">
        <v>38.46</v>
      </c>
      <c r="X1440">
        <v>0.49675000000000002</v>
      </c>
      <c r="Y1440">
        <v>0.25385000000000002</v>
      </c>
    </row>
    <row r="1441" spans="2:25" x14ac:dyDescent="0.25">
      <c r="B1441" s="3">
        <v>38.5</v>
      </c>
      <c r="C1441" s="1">
        <v>1185.39769</v>
      </c>
      <c r="D1441" s="2">
        <v>333.13479000000001</v>
      </c>
      <c r="L1441" s="3">
        <v>38.479999999999997</v>
      </c>
      <c r="M1441" s="1">
        <v>1.4785699999999999</v>
      </c>
      <c r="N1441" s="1">
        <v>2.2497699999999998</v>
      </c>
      <c r="O1441" s="2">
        <v>0.74319000000000002</v>
      </c>
      <c r="W1441">
        <v>38.479999999999997</v>
      </c>
      <c r="X1441">
        <v>0.53795999999999999</v>
      </c>
      <c r="Y1441">
        <v>0.27018999999999999</v>
      </c>
    </row>
    <row r="1442" spans="2:25" x14ac:dyDescent="0.25">
      <c r="B1442" s="3">
        <v>38.520000000000003</v>
      </c>
      <c r="C1442" s="1">
        <v>1171.2376899999999</v>
      </c>
      <c r="D1442" s="2">
        <v>382.30479000000003</v>
      </c>
      <c r="L1442" s="3">
        <v>38.5</v>
      </c>
      <c r="M1442" s="1">
        <v>1.4471099999999999</v>
      </c>
      <c r="N1442" s="1">
        <v>2.2331400000000001</v>
      </c>
      <c r="O1442" s="2">
        <v>0.76132</v>
      </c>
      <c r="W1442">
        <v>38.5</v>
      </c>
      <c r="X1442">
        <v>0.50651000000000002</v>
      </c>
      <c r="Y1442">
        <v>0.25635999999999998</v>
      </c>
    </row>
    <row r="1443" spans="2:25" x14ac:dyDescent="0.25">
      <c r="B1443" s="3">
        <v>38.54</v>
      </c>
      <c r="C1443" s="1">
        <v>1197.89769</v>
      </c>
      <c r="D1443" s="2">
        <v>367.30479000000003</v>
      </c>
      <c r="L1443" s="3">
        <v>38.520000000000003</v>
      </c>
      <c r="M1443" s="1">
        <v>1.4037299999999999</v>
      </c>
      <c r="N1443" s="1">
        <v>2.2378900000000002</v>
      </c>
      <c r="O1443" s="2">
        <v>0.77742999999999995</v>
      </c>
      <c r="W1443">
        <v>38.520000000000003</v>
      </c>
      <c r="X1443">
        <v>0.46311999999999998</v>
      </c>
      <c r="Y1443">
        <v>0.25824999999999998</v>
      </c>
    </row>
    <row r="1444" spans="2:25" x14ac:dyDescent="0.25">
      <c r="B1444" s="3">
        <v>38.56</v>
      </c>
      <c r="C1444" s="1">
        <v>1177.0676900000001</v>
      </c>
      <c r="D1444" s="2">
        <v>404.80479000000003</v>
      </c>
      <c r="L1444" s="3">
        <v>38.54</v>
      </c>
      <c r="M1444" s="1">
        <v>1.4102399999999999</v>
      </c>
      <c r="N1444" s="1">
        <v>2.2355200000000002</v>
      </c>
      <c r="O1444" s="2">
        <v>0.73916999999999999</v>
      </c>
      <c r="W1444">
        <v>38.54</v>
      </c>
      <c r="X1444">
        <v>0.46962999999999999</v>
      </c>
      <c r="Y1444">
        <v>0.23562</v>
      </c>
    </row>
    <row r="1445" spans="2:25" x14ac:dyDescent="0.25">
      <c r="B1445" s="3">
        <v>38.58</v>
      </c>
      <c r="C1445" s="1">
        <v>1167.0676900000001</v>
      </c>
      <c r="D1445" s="2">
        <v>438.13479000000001</v>
      </c>
      <c r="L1445" s="3">
        <v>38.56</v>
      </c>
      <c r="M1445" s="1">
        <v>1.4406099999999999</v>
      </c>
      <c r="N1445" s="1">
        <v>2.15951</v>
      </c>
      <c r="O1445" s="2">
        <v>0.75729000000000002</v>
      </c>
      <c r="W1445">
        <v>38.56</v>
      </c>
      <c r="X1445">
        <v>0.5</v>
      </c>
      <c r="Y1445">
        <v>0.25699</v>
      </c>
    </row>
    <row r="1446" spans="2:25" x14ac:dyDescent="0.25">
      <c r="B1446" s="3">
        <v>38.6</v>
      </c>
      <c r="C1446" s="1">
        <v>1145.39769</v>
      </c>
      <c r="D1446" s="2">
        <v>409.80479000000003</v>
      </c>
      <c r="L1446" s="3">
        <v>38.58</v>
      </c>
      <c r="M1446" s="1">
        <v>1.4406099999999999</v>
      </c>
      <c r="N1446" s="1">
        <v>2.1903899999999998</v>
      </c>
      <c r="O1446" s="2">
        <v>0.73916999999999999</v>
      </c>
      <c r="W1446">
        <v>38.58</v>
      </c>
      <c r="X1446">
        <v>0.5</v>
      </c>
      <c r="Y1446">
        <v>0.24693000000000001</v>
      </c>
    </row>
    <row r="1447" spans="2:25" x14ac:dyDescent="0.25">
      <c r="B1447" s="3">
        <v>38.619999999999997</v>
      </c>
      <c r="C1447" s="1">
        <v>1201.2376899999999</v>
      </c>
      <c r="D1447" s="2">
        <v>386.47478999999998</v>
      </c>
      <c r="L1447" s="3">
        <v>38.6</v>
      </c>
      <c r="M1447" s="1">
        <v>1.4406099999999999</v>
      </c>
      <c r="N1447" s="1">
        <v>2.2568899999999998</v>
      </c>
      <c r="O1447" s="2">
        <v>0.78549000000000002</v>
      </c>
      <c r="W1447">
        <v>38.6</v>
      </c>
      <c r="X1447">
        <v>0.5</v>
      </c>
      <c r="Y1447">
        <v>0.23058999999999999</v>
      </c>
    </row>
    <row r="1448" spans="2:25" x14ac:dyDescent="0.25">
      <c r="B1448" s="3">
        <v>38.64</v>
      </c>
      <c r="C1448" s="1">
        <v>1090.4006899999999</v>
      </c>
      <c r="D1448" s="2">
        <v>393.97478999999998</v>
      </c>
      <c r="L1448" s="3">
        <v>38.619999999999997</v>
      </c>
      <c r="M1448" s="1">
        <v>1.4167400000000001</v>
      </c>
      <c r="N1448" s="1">
        <v>2.2521499999999999</v>
      </c>
      <c r="O1448" s="2">
        <v>0.74521000000000004</v>
      </c>
      <c r="W1448">
        <v>38.619999999999997</v>
      </c>
      <c r="X1448">
        <v>0.47614000000000001</v>
      </c>
      <c r="Y1448">
        <v>0.24315999999999999</v>
      </c>
    </row>
    <row r="1449" spans="2:25" x14ac:dyDescent="0.25">
      <c r="B1449" s="3">
        <v>38.659999999999997</v>
      </c>
      <c r="C1449" s="1">
        <v>1171.2376899999999</v>
      </c>
      <c r="D1449" s="2">
        <v>418.13479000000001</v>
      </c>
      <c r="L1449" s="3">
        <v>38.64</v>
      </c>
      <c r="M1449" s="1">
        <v>1.4340999999999999</v>
      </c>
      <c r="N1449" s="1">
        <v>2.2545199999999999</v>
      </c>
      <c r="O1449" s="2">
        <v>0.73916999999999999</v>
      </c>
      <c r="W1449">
        <v>38.64</v>
      </c>
      <c r="X1449">
        <v>0.49348999999999998</v>
      </c>
      <c r="Y1449">
        <v>0.24127999999999999</v>
      </c>
    </row>
    <row r="1450" spans="2:25" x14ac:dyDescent="0.25">
      <c r="B1450" s="3">
        <v>38.68</v>
      </c>
      <c r="C1450" s="1">
        <v>1182.0676900000001</v>
      </c>
      <c r="D1450" s="2">
        <v>371.47478999999998</v>
      </c>
      <c r="L1450" s="3">
        <v>38.659999999999997</v>
      </c>
      <c r="M1450" s="1">
        <v>1.4210799999999999</v>
      </c>
      <c r="N1450" s="1">
        <v>2.1903899999999998</v>
      </c>
      <c r="O1450" s="2">
        <v>0.75427</v>
      </c>
      <c r="W1450">
        <v>38.659999999999997</v>
      </c>
      <c r="X1450">
        <v>0.48048000000000002</v>
      </c>
      <c r="Y1450">
        <v>0.23813000000000001</v>
      </c>
    </row>
    <row r="1451" spans="2:25" x14ac:dyDescent="0.25">
      <c r="B1451" s="3">
        <v>38.700000000000003</v>
      </c>
      <c r="C1451" s="1">
        <v>1171.2376899999999</v>
      </c>
      <c r="D1451" s="2">
        <v>453.13479000000001</v>
      </c>
      <c r="L1451" s="3">
        <v>38.68</v>
      </c>
      <c r="M1451" s="1">
        <v>1.3961399999999999</v>
      </c>
      <c r="N1451" s="1">
        <v>2.1975099999999999</v>
      </c>
      <c r="O1451" s="2">
        <v>0.75326000000000004</v>
      </c>
      <c r="W1451">
        <v>38.68</v>
      </c>
      <c r="X1451">
        <v>0.45552999999999999</v>
      </c>
      <c r="Y1451">
        <v>0.21739</v>
      </c>
    </row>
    <row r="1452" spans="2:25" x14ac:dyDescent="0.25">
      <c r="B1452" s="3">
        <v>38.72</v>
      </c>
      <c r="C1452" s="1">
        <v>1135.4006899999999</v>
      </c>
      <c r="D1452" s="2">
        <v>443.97478999999998</v>
      </c>
      <c r="L1452" s="3">
        <v>38.700000000000003</v>
      </c>
      <c r="M1452" s="1">
        <v>1.4004700000000001</v>
      </c>
      <c r="N1452" s="1">
        <v>2.2283900000000001</v>
      </c>
      <c r="O1452" s="2">
        <v>0.74016999999999999</v>
      </c>
      <c r="W1452">
        <v>38.700000000000003</v>
      </c>
      <c r="X1452">
        <v>0.45987</v>
      </c>
      <c r="Y1452">
        <v>0.23372999999999999</v>
      </c>
    </row>
    <row r="1453" spans="2:25" x14ac:dyDescent="0.25">
      <c r="B1453" s="3">
        <v>38.74</v>
      </c>
      <c r="C1453" s="1">
        <v>1137.0676900000001</v>
      </c>
      <c r="D1453" s="2">
        <v>413.97478999999998</v>
      </c>
      <c r="L1453" s="3">
        <v>38.72</v>
      </c>
      <c r="M1453" s="1">
        <v>1.4124099999999999</v>
      </c>
      <c r="N1453" s="1">
        <v>2.15238</v>
      </c>
      <c r="O1453" s="2">
        <v>0.73916999999999999</v>
      </c>
      <c r="W1453">
        <v>38.72</v>
      </c>
      <c r="X1453">
        <v>0.4718</v>
      </c>
      <c r="Y1453">
        <v>0.23058999999999999</v>
      </c>
    </row>
    <row r="1454" spans="2:25" x14ac:dyDescent="0.25">
      <c r="B1454" s="3">
        <v>38.76</v>
      </c>
      <c r="C1454" s="1">
        <v>1164.5676900000001</v>
      </c>
      <c r="D1454" s="2">
        <v>423.13479000000001</v>
      </c>
      <c r="L1454" s="3">
        <v>38.74</v>
      </c>
      <c r="M1454" s="1">
        <v>1.4330099999999999</v>
      </c>
      <c r="N1454" s="1">
        <v>2.2022599999999999</v>
      </c>
      <c r="O1454" s="2">
        <v>0.73816000000000004</v>
      </c>
      <c r="W1454">
        <v>38.74</v>
      </c>
      <c r="X1454">
        <v>0.49241000000000001</v>
      </c>
      <c r="Y1454">
        <v>0.21928</v>
      </c>
    </row>
    <row r="1455" spans="2:25" x14ac:dyDescent="0.25">
      <c r="B1455" s="3">
        <v>38.78</v>
      </c>
      <c r="C1455" s="1">
        <v>1205.39769</v>
      </c>
      <c r="D1455" s="2">
        <v>428.97478999999998</v>
      </c>
      <c r="L1455" s="3">
        <v>38.76</v>
      </c>
      <c r="M1455" s="1">
        <v>1.4373499999999999</v>
      </c>
      <c r="N1455" s="1">
        <v>2.2473900000000002</v>
      </c>
      <c r="O1455" s="2">
        <v>0.73412999999999995</v>
      </c>
      <c r="W1455">
        <v>38.76</v>
      </c>
      <c r="X1455">
        <v>0.49675000000000002</v>
      </c>
      <c r="Y1455">
        <v>0.22178999999999999</v>
      </c>
    </row>
    <row r="1456" spans="2:25" x14ac:dyDescent="0.25">
      <c r="B1456" s="3">
        <v>38.799999999999997</v>
      </c>
      <c r="C1456" s="1">
        <v>1202.89769</v>
      </c>
      <c r="D1456" s="2">
        <v>393.97478999999998</v>
      </c>
      <c r="L1456" s="3">
        <v>38.78</v>
      </c>
      <c r="M1456" s="1">
        <v>1.4395199999999999</v>
      </c>
      <c r="N1456" s="1">
        <v>2.2212700000000001</v>
      </c>
      <c r="O1456" s="2">
        <v>0.74117999999999995</v>
      </c>
      <c r="W1456">
        <v>38.78</v>
      </c>
      <c r="X1456">
        <v>0.49891999999999997</v>
      </c>
      <c r="Y1456">
        <v>0.24065</v>
      </c>
    </row>
    <row r="1457" spans="2:25" x14ac:dyDescent="0.25">
      <c r="B1457" s="3">
        <v>38.82</v>
      </c>
      <c r="C1457" s="1">
        <v>1144.5676900000001</v>
      </c>
      <c r="D1457" s="2">
        <v>353.97478999999998</v>
      </c>
      <c r="L1457" s="3">
        <v>38.799999999999997</v>
      </c>
      <c r="M1457" s="1">
        <v>1.4395199999999999</v>
      </c>
      <c r="N1457" s="1">
        <v>2.2545199999999999</v>
      </c>
      <c r="O1457" s="2">
        <v>0.73816000000000004</v>
      </c>
      <c r="W1457">
        <v>38.799999999999997</v>
      </c>
      <c r="X1457">
        <v>0.49891999999999997</v>
      </c>
      <c r="Y1457">
        <v>0.24190999999999999</v>
      </c>
    </row>
    <row r="1458" spans="2:25" x14ac:dyDescent="0.25">
      <c r="B1458" s="3">
        <v>38.840000000000003</v>
      </c>
      <c r="C1458" s="1">
        <v>1201.2376899999999</v>
      </c>
      <c r="D1458" s="2">
        <v>408.97478999999998</v>
      </c>
      <c r="L1458" s="3">
        <v>38.82</v>
      </c>
      <c r="M1458" s="1">
        <v>1.4330099999999999</v>
      </c>
      <c r="N1458" s="1">
        <v>2.20939</v>
      </c>
      <c r="O1458" s="2">
        <v>0.75829999999999997</v>
      </c>
      <c r="W1458">
        <v>38.82</v>
      </c>
      <c r="X1458">
        <v>0.49241000000000001</v>
      </c>
      <c r="Y1458">
        <v>0.23499</v>
      </c>
    </row>
    <row r="1459" spans="2:25" x14ac:dyDescent="0.25">
      <c r="B1459" s="3">
        <v>38.86</v>
      </c>
      <c r="C1459" s="1">
        <v>1198.7376899999999</v>
      </c>
      <c r="D1459" s="2">
        <v>363.97478999999998</v>
      </c>
      <c r="L1459" s="3">
        <v>38.840000000000003</v>
      </c>
      <c r="M1459" s="1">
        <v>1.4102399999999999</v>
      </c>
      <c r="N1459" s="1">
        <v>2.2331400000000001</v>
      </c>
      <c r="O1459" s="2">
        <v>0.70592999999999995</v>
      </c>
      <c r="W1459">
        <v>38.840000000000003</v>
      </c>
      <c r="X1459">
        <v>0.46962999999999999</v>
      </c>
      <c r="Y1459">
        <v>0.24127999999999999</v>
      </c>
    </row>
    <row r="1460" spans="2:25" x14ac:dyDescent="0.25">
      <c r="B1460" s="3">
        <v>38.880000000000003</v>
      </c>
      <c r="C1460" s="1">
        <v>1203.7376899999999</v>
      </c>
      <c r="D1460" s="2">
        <v>383.13479000000001</v>
      </c>
      <c r="L1460" s="3">
        <v>38.86</v>
      </c>
      <c r="M1460" s="1">
        <v>1.4384399999999999</v>
      </c>
      <c r="N1460" s="1">
        <v>2.2307700000000001</v>
      </c>
      <c r="O1460" s="2">
        <v>0.72707999999999995</v>
      </c>
      <c r="W1460">
        <v>38.86</v>
      </c>
      <c r="X1460">
        <v>0.49782999999999999</v>
      </c>
      <c r="Y1460">
        <v>0.23311000000000001</v>
      </c>
    </row>
    <row r="1461" spans="2:25" x14ac:dyDescent="0.25">
      <c r="B1461" s="3">
        <v>38.9</v>
      </c>
      <c r="C1461" s="1">
        <v>1200.39769</v>
      </c>
      <c r="D1461" s="2">
        <v>344.80479000000003</v>
      </c>
      <c r="L1461" s="3">
        <v>38.880000000000003</v>
      </c>
      <c r="M1461" s="1">
        <v>1.4091499999999999</v>
      </c>
      <c r="N1461" s="1">
        <v>2.21177</v>
      </c>
      <c r="O1461" s="2">
        <v>0.74117999999999995</v>
      </c>
      <c r="W1461">
        <v>38.880000000000003</v>
      </c>
      <c r="X1461">
        <v>0.46855000000000002</v>
      </c>
      <c r="Y1461">
        <v>0.24065</v>
      </c>
    </row>
    <row r="1462" spans="2:25" x14ac:dyDescent="0.25">
      <c r="B1462" s="3">
        <v>38.92</v>
      </c>
      <c r="C1462" s="1">
        <v>1192.0676900000001</v>
      </c>
      <c r="D1462" s="2">
        <v>368.13479000000001</v>
      </c>
      <c r="L1462" s="3">
        <v>38.9</v>
      </c>
      <c r="M1462" s="1">
        <v>1.4362699999999999</v>
      </c>
      <c r="N1462" s="1">
        <v>2.28302</v>
      </c>
      <c r="O1462" s="2">
        <v>0.74722</v>
      </c>
      <c r="W1462">
        <v>38.9</v>
      </c>
      <c r="X1462">
        <v>0.49565999999999999</v>
      </c>
      <c r="Y1462">
        <v>0.23813000000000001</v>
      </c>
    </row>
    <row r="1463" spans="2:25" x14ac:dyDescent="0.25">
      <c r="B1463" s="3">
        <v>38.94</v>
      </c>
      <c r="C1463" s="1">
        <v>1175.39769</v>
      </c>
      <c r="D1463" s="2">
        <v>333.97478999999998</v>
      </c>
      <c r="L1463" s="3">
        <v>38.92</v>
      </c>
      <c r="M1463" s="1">
        <v>1.4351799999999999</v>
      </c>
      <c r="N1463" s="1">
        <v>2.2450199999999998</v>
      </c>
      <c r="O1463" s="2">
        <v>0.72707999999999995</v>
      </c>
      <c r="W1463">
        <v>38.92</v>
      </c>
      <c r="X1463">
        <v>0.49458000000000002</v>
      </c>
      <c r="Y1463">
        <v>0.23938999999999999</v>
      </c>
    </row>
    <row r="1464" spans="2:25" x14ac:dyDescent="0.25">
      <c r="B1464" s="3">
        <v>38.96</v>
      </c>
      <c r="C1464" s="1">
        <v>1146.2376899999999</v>
      </c>
      <c r="D1464" s="2">
        <v>316.47478999999998</v>
      </c>
      <c r="L1464" s="3">
        <v>38.94</v>
      </c>
      <c r="M1464" s="1">
        <v>1.4351799999999999</v>
      </c>
      <c r="N1464" s="1">
        <v>2.2212700000000001</v>
      </c>
      <c r="O1464" s="2">
        <v>0.71499999999999997</v>
      </c>
      <c r="W1464">
        <v>38.94</v>
      </c>
      <c r="X1464">
        <v>0.49458000000000002</v>
      </c>
      <c r="Y1464">
        <v>0.23688000000000001</v>
      </c>
    </row>
    <row r="1465" spans="2:25" x14ac:dyDescent="0.25">
      <c r="B1465" s="3">
        <v>38.979999999999997</v>
      </c>
      <c r="C1465" s="1">
        <v>1137.0676900000001</v>
      </c>
      <c r="D1465" s="2">
        <v>310.63479000000001</v>
      </c>
      <c r="L1465" s="3">
        <v>38.96</v>
      </c>
      <c r="M1465" s="1">
        <v>1.4286700000000001</v>
      </c>
      <c r="N1465" s="1">
        <v>2.2236400000000001</v>
      </c>
      <c r="O1465" s="2">
        <v>0.73514000000000002</v>
      </c>
      <c r="W1465">
        <v>38.96</v>
      </c>
      <c r="X1465">
        <v>0.48807</v>
      </c>
      <c r="Y1465">
        <v>0.25573000000000001</v>
      </c>
    </row>
    <row r="1466" spans="2:25" x14ac:dyDescent="0.25">
      <c r="B1466" s="3">
        <v>39</v>
      </c>
      <c r="C1466" s="1">
        <v>1202.89769</v>
      </c>
      <c r="D1466" s="2">
        <v>335.63479000000001</v>
      </c>
      <c r="L1466" s="3">
        <v>38.979999999999997</v>
      </c>
      <c r="M1466" s="1">
        <v>1.4427700000000001</v>
      </c>
      <c r="N1466" s="1">
        <v>2.32341</v>
      </c>
      <c r="O1466" s="2">
        <v>0.74924000000000002</v>
      </c>
      <c r="W1466">
        <v>38.979999999999997</v>
      </c>
      <c r="X1466">
        <v>0.50217000000000001</v>
      </c>
      <c r="Y1466">
        <v>0.23624999999999999</v>
      </c>
    </row>
    <row r="1467" spans="2:25" x14ac:dyDescent="0.25">
      <c r="B1467" s="3">
        <v>39.020000000000003</v>
      </c>
      <c r="C1467" s="1">
        <v>1187.89769</v>
      </c>
      <c r="D1467" s="2">
        <v>288.13479000000001</v>
      </c>
      <c r="L1467" s="3">
        <v>39</v>
      </c>
      <c r="M1467" s="1">
        <v>1.4286700000000001</v>
      </c>
      <c r="N1467" s="1">
        <v>2.27115</v>
      </c>
      <c r="O1467" s="2">
        <v>0.73614000000000002</v>
      </c>
      <c r="W1467">
        <v>39</v>
      </c>
      <c r="X1467">
        <v>0.48807</v>
      </c>
      <c r="Y1467">
        <v>0.24315999999999999</v>
      </c>
    </row>
    <row r="1468" spans="2:25" x14ac:dyDescent="0.25">
      <c r="B1468" s="3">
        <v>39.04</v>
      </c>
      <c r="C1468" s="1">
        <v>1167.0676900000001</v>
      </c>
      <c r="D1468" s="2">
        <v>310.63479000000001</v>
      </c>
      <c r="L1468" s="3">
        <v>39.020000000000003</v>
      </c>
      <c r="M1468" s="1">
        <v>1.4579599999999999</v>
      </c>
      <c r="N1468" s="1">
        <v>2.3091499999999998</v>
      </c>
      <c r="O1468" s="2">
        <v>0.74521000000000004</v>
      </c>
      <c r="W1468">
        <v>39.020000000000003</v>
      </c>
      <c r="X1468">
        <v>0.51734999999999998</v>
      </c>
      <c r="Y1468">
        <v>0.23938999999999999</v>
      </c>
    </row>
    <row r="1469" spans="2:25" x14ac:dyDescent="0.25">
      <c r="B1469" s="3">
        <v>39.06</v>
      </c>
      <c r="C1469" s="1">
        <v>1142.89769</v>
      </c>
      <c r="D1469" s="2">
        <v>327.30479000000003</v>
      </c>
      <c r="L1469" s="3">
        <v>39.04</v>
      </c>
      <c r="M1469" s="1">
        <v>1.4427700000000001</v>
      </c>
      <c r="N1469" s="1">
        <v>2.2664</v>
      </c>
      <c r="O1469" s="2">
        <v>0.75226000000000004</v>
      </c>
      <c r="W1469">
        <v>39.04</v>
      </c>
      <c r="X1469">
        <v>0.50217000000000001</v>
      </c>
      <c r="Y1469">
        <v>0.24379000000000001</v>
      </c>
    </row>
    <row r="1470" spans="2:25" x14ac:dyDescent="0.25">
      <c r="B1470" s="3">
        <v>39.08</v>
      </c>
      <c r="C1470" s="1">
        <v>1197.0676900000001</v>
      </c>
      <c r="D1470" s="2">
        <v>288.97478999999998</v>
      </c>
      <c r="L1470" s="3">
        <v>39.06</v>
      </c>
      <c r="M1470" s="1">
        <v>1.3831199999999999</v>
      </c>
      <c r="N1470" s="1">
        <v>2.2331400000000001</v>
      </c>
      <c r="O1470" s="2">
        <v>0.72406000000000004</v>
      </c>
      <c r="W1470">
        <v>39.06</v>
      </c>
      <c r="X1470">
        <v>0.44252000000000002</v>
      </c>
      <c r="Y1470">
        <v>0.22305</v>
      </c>
    </row>
    <row r="1471" spans="2:25" x14ac:dyDescent="0.25">
      <c r="B1471" s="3">
        <v>39.1</v>
      </c>
      <c r="C1471" s="1">
        <v>1179.5676900000001</v>
      </c>
      <c r="D1471" s="2">
        <v>291.47478999999998</v>
      </c>
      <c r="L1471" s="3">
        <v>39.08</v>
      </c>
      <c r="M1471" s="1">
        <v>1.4471099999999999</v>
      </c>
      <c r="N1471" s="1">
        <v>2.1785100000000002</v>
      </c>
      <c r="O1471" s="2">
        <v>0.70894999999999997</v>
      </c>
      <c r="W1471">
        <v>39.08</v>
      </c>
      <c r="X1471">
        <v>0.50651000000000002</v>
      </c>
      <c r="Y1471">
        <v>0.22996</v>
      </c>
    </row>
    <row r="1472" spans="2:25" x14ac:dyDescent="0.25">
      <c r="B1472" s="3">
        <v>39.119999999999997</v>
      </c>
      <c r="C1472" s="1">
        <v>1196.2376899999999</v>
      </c>
      <c r="D1472" s="2">
        <v>303.97478999999998</v>
      </c>
      <c r="L1472" s="3">
        <v>39.1</v>
      </c>
      <c r="M1472" s="1">
        <v>1.3993899999999999</v>
      </c>
      <c r="N1472" s="1">
        <v>2.2331400000000001</v>
      </c>
      <c r="O1472" s="2">
        <v>0.70592999999999995</v>
      </c>
      <c r="W1472">
        <v>39.1</v>
      </c>
      <c r="X1472">
        <v>0.45878999999999998</v>
      </c>
      <c r="Y1472">
        <v>0.22367999999999999</v>
      </c>
    </row>
    <row r="1473" spans="2:25" x14ac:dyDescent="0.25">
      <c r="B1473" s="3">
        <v>39.14</v>
      </c>
      <c r="C1473" s="1">
        <v>1157.0676900000001</v>
      </c>
      <c r="D1473" s="2">
        <v>287.30479000000003</v>
      </c>
      <c r="L1473" s="3">
        <v>39.119999999999997</v>
      </c>
      <c r="M1473" s="1">
        <v>1.3885400000000001</v>
      </c>
      <c r="N1473" s="1">
        <v>2.28302</v>
      </c>
      <c r="O1473" s="2">
        <v>0.72104000000000001</v>
      </c>
      <c r="W1473">
        <v>39.119999999999997</v>
      </c>
      <c r="X1473">
        <v>0.44794</v>
      </c>
      <c r="Y1473">
        <v>0.27145000000000002</v>
      </c>
    </row>
    <row r="1474" spans="2:25" x14ac:dyDescent="0.25">
      <c r="B1474" s="3">
        <v>39.159999999999997</v>
      </c>
      <c r="C1474" s="1">
        <v>1153.7376899999999</v>
      </c>
      <c r="D1474" s="2">
        <v>286.47478999999998</v>
      </c>
      <c r="L1474" s="3">
        <v>39.14</v>
      </c>
      <c r="M1474" s="1">
        <v>1.4015599999999999</v>
      </c>
      <c r="N1474" s="1">
        <v>2.2949000000000002</v>
      </c>
      <c r="O1474" s="2">
        <v>0.74521000000000004</v>
      </c>
      <c r="W1474">
        <v>39.14</v>
      </c>
      <c r="X1474">
        <v>0.46095999999999998</v>
      </c>
      <c r="Y1474">
        <v>0.24379000000000001</v>
      </c>
    </row>
    <row r="1475" spans="2:25" x14ac:dyDescent="0.25">
      <c r="B1475" s="3">
        <v>39.18</v>
      </c>
      <c r="C1475" s="1">
        <v>1215.39769</v>
      </c>
      <c r="D1475" s="2">
        <v>333.13479000000001</v>
      </c>
      <c r="L1475" s="3">
        <v>39.159999999999997</v>
      </c>
      <c r="M1475" s="1">
        <v>1.4102399999999999</v>
      </c>
      <c r="N1475" s="1">
        <v>2.2426400000000002</v>
      </c>
      <c r="O1475" s="2">
        <v>0.70492999999999995</v>
      </c>
      <c r="W1475">
        <v>39.159999999999997</v>
      </c>
      <c r="X1475">
        <v>0.46962999999999999</v>
      </c>
      <c r="Y1475">
        <v>0.21235999999999999</v>
      </c>
    </row>
    <row r="1476" spans="2:25" x14ac:dyDescent="0.25">
      <c r="B1476" s="3">
        <v>39.200000000000003</v>
      </c>
      <c r="C1476" s="1">
        <v>1187.0676900000001</v>
      </c>
      <c r="D1476" s="2">
        <v>295.63479000000001</v>
      </c>
      <c r="L1476" s="3">
        <v>39.18</v>
      </c>
      <c r="M1476" s="1">
        <v>1.4340999999999999</v>
      </c>
      <c r="N1476" s="1">
        <v>2.27827</v>
      </c>
      <c r="O1476" s="2">
        <v>0.72506999999999999</v>
      </c>
      <c r="W1476">
        <v>39.18</v>
      </c>
      <c r="X1476">
        <v>0.49348999999999998</v>
      </c>
      <c r="Y1476">
        <v>0.23185</v>
      </c>
    </row>
    <row r="1477" spans="2:25" x14ac:dyDescent="0.25">
      <c r="B1477" s="3">
        <v>39.22</v>
      </c>
      <c r="C1477" s="1">
        <v>1195.39769</v>
      </c>
      <c r="D1477" s="2">
        <v>258.13479000000001</v>
      </c>
      <c r="L1477" s="3">
        <v>39.200000000000003</v>
      </c>
      <c r="M1477" s="1">
        <v>1.4080699999999999</v>
      </c>
      <c r="N1477" s="1">
        <v>2.28302</v>
      </c>
      <c r="O1477" s="2">
        <v>0.74822999999999995</v>
      </c>
      <c r="W1477">
        <v>39.200000000000003</v>
      </c>
      <c r="X1477">
        <v>0.46745999999999999</v>
      </c>
      <c r="Y1477">
        <v>0.23185</v>
      </c>
    </row>
    <row r="1478" spans="2:25" x14ac:dyDescent="0.25">
      <c r="B1478" s="3">
        <v>39.24</v>
      </c>
      <c r="C1478" s="1">
        <v>1142.89769</v>
      </c>
      <c r="D1478" s="2">
        <v>286.47478999999998</v>
      </c>
      <c r="L1478" s="3">
        <v>39.22</v>
      </c>
      <c r="M1478" s="1">
        <v>1.4590399999999999</v>
      </c>
      <c r="N1478" s="1">
        <v>2.2949000000000002</v>
      </c>
      <c r="O1478" s="2">
        <v>0.76031000000000004</v>
      </c>
      <c r="W1478">
        <v>39.22</v>
      </c>
      <c r="X1478">
        <v>0.51844000000000001</v>
      </c>
      <c r="Y1478">
        <v>0.23624999999999999</v>
      </c>
    </row>
    <row r="1479" spans="2:25" x14ac:dyDescent="0.25">
      <c r="B1479" s="3">
        <v>39.26</v>
      </c>
      <c r="C1479" s="1">
        <v>1194.5676900000001</v>
      </c>
      <c r="D1479" s="2">
        <v>254.80479</v>
      </c>
      <c r="L1479" s="3">
        <v>39.24</v>
      </c>
      <c r="M1479" s="1">
        <v>1.4243399999999999</v>
      </c>
      <c r="N1479" s="1">
        <v>2.26877</v>
      </c>
      <c r="O1479" s="2">
        <v>0.71801999999999999</v>
      </c>
      <c r="W1479">
        <v>39.24</v>
      </c>
      <c r="X1479">
        <v>0.48372999999999999</v>
      </c>
      <c r="Y1479">
        <v>0.24065</v>
      </c>
    </row>
    <row r="1480" spans="2:25" x14ac:dyDescent="0.25">
      <c r="B1480" s="3">
        <v>39.28</v>
      </c>
      <c r="C1480" s="1">
        <v>1179.5676900000001</v>
      </c>
      <c r="D1480" s="2">
        <v>304.80479000000003</v>
      </c>
      <c r="L1480" s="3">
        <v>39.26</v>
      </c>
      <c r="M1480" s="1">
        <v>1.4395199999999999</v>
      </c>
      <c r="N1480" s="1">
        <v>2.2616499999999999</v>
      </c>
      <c r="O1480" s="2">
        <v>0.72204999999999997</v>
      </c>
      <c r="W1480">
        <v>39.26</v>
      </c>
      <c r="X1480">
        <v>0.49891999999999997</v>
      </c>
      <c r="Y1480">
        <v>0.24253</v>
      </c>
    </row>
    <row r="1481" spans="2:25" x14ac:dyDescent="0.25">
      <c r="B1481" s="3">
        <v>39.299999999999997</v>
      </c>
      <c r="C1481" s="1">
        <v>1140.4006899999999</v>
      </c>
      <c r="D1481" s="2">
        <v>274.80479000000003</v>
      </c>
      <c r="L1481" s="3">
        <v>39.28</v>
      </c>
      <c r="M1481" s="1">
        <v>1.4514499999999999</v>
      </c>
      <c r="N1481" s="1">
        <v>2.2545199999999999</v>
      </c>
      <c r="O1481" s="2">
        <v>0.74219000000000002</v>
      </c>
      <c r="W1481">
        <v>39.28</v>
      </c>
      <c r="X1481">
        <v>0.51085000000000003</v>
      </c>
      <c r="Y1481">
        <v>0.24315999999999999</v>
      </c>
    </row>
    <row r="1482" spans="2:25" x14ac:dyDescent="0.25">
      <c r="B1482" s="3">
        <v>39.32</v>
      </c>
      <c r="C1482" s="1">
        <v>1150.39769</v>
      </c>
      <c r="D1482" s="2">
        <v>253.13479000000001</v>
      </c>
      <c r="L1482" s="3">
        <v>39.299999999999997</v>
      </c>
      <c r="M1482" s="1">
        <v>1.4134899999999999</v>
      </c>
      <c r="N1482" s="1">
        <v>2.2972800000000002</v>
      </c>
      <c r="O1482" s="2">
        <v>0.78549000000000002</v>
      </c>
      <c r="W1482">
        <v>39.299999999999997</v>
      </c>
      <c r="X1482">
        <v>0.47288000000000002</v>
      </c>
      <c r="Y1482">
        <v>0.25509999999999999</v>
      </c>
    </row>
    <row r="1483" spans="2:25" x14ac:dyDescent="0.25">
      <c r="B1483" s="3">
        <v>39.340000000000003</v>
      </c>
      <c r="C1483" s="1">
        <v>1157.0676900000001</v>
      </c>
      <c r="D1483" s="2">
        <v>240.63779</v>
      </c>
      <c r="L1483" s="3">
        <v>39.32</v>
      </c>
      <c r="M1483" s="1">
        <v>1.4384399999999999</v>
      </c>
      <c r="N1483" s="1">
        <v>2.2592699999999999</v>
      </c>
      <c r="O1483" s="2">
        <v>0.76434000000000002</v>
      </c>
      <c r="W1483">
        <v>39.32</v>
      </c>
      <c r="X1483">
        <v>0.49782999999999999</v>
      </c>
      <c r="Y1483">
        <v>0.23751</v>
      </c>
    </row>
    <row r="1484" spans="2:25" x14ac:dyDescent="0.25">
      <c r="B1484" s="3">
        <v>39.36</v>
      </c>
      <c r="C1484" s="1">
        <v>1177.89769</v>
      </c>
      <c r="D1484" s="2">
        <v>279.80479000000003</v>
      </c>
      <c r="L1484" s="3">
        <v>39.340000000000003</v>
      </c>
      <c r="M1484" s="1">
        <v>1.4373499999999999</v>
      </c>
      <c r="N1484" s="1">
        <v>2.2616499999999999</v>
      </c>
      <c r="O1484" s="2">
        <v>0.76636000000000004</v>
      </c>
      <c r="W1484">
        <v>39.340000000000003</v>
      </c>
      <c r="X1484">
        <v>0.49675000000000002</v>
      </c>
      <c r="Y1484">
        <v>0.25322</v>
      </c>
    </row>
    <row r="1485" spans="2:25" x14ac:dyDescent="0.25">
      <c r="B1485" s="3">
        <v>39.380000000000003</v>
      </c>
      <c r="C1485" s="1">
        <v>1098.73469</v>
      </c>
      <c r="D1485" s="2">
        <v>236.47179</v>
      </c>
      <c r="L1485" s="3">
        <v>39.36</v>
      </c>
      <c r="M1485" s="1">
        <v>1.4340999999999999</v>
      </c>
      <c r="N1485" s="1">
        <v>2.27827</v>
      </c>
      <c r="O1485" s="2">
        <v>0.75829999999999997</v>
      </c>
      <c r="W1485">
        <v>39.36</v>
      </c>
      <c r="X1485">
        <v>0.49348999999999998</v>
      </c>
      <c r="Y1485">
        <v>0.24379000000000001</v>
      </c>
    </row>
    <row r="1486" spans="2:25" x14ac:dyDescent="0.25">
      <c r="B1486" s="3">
        <v>39.4</v>
      </c>
      <c r="C1486" s="1">
        <v>1158.7376899999999</v>
      </c>
      <c r="D1486" s="2">
        <v>271.47478999999998</v>
      </c>
      <c r="L1486" s="3">
        <v>39.380000000000003</v>
      </c>
      <c r="M1486" s="1">
        <v>1.4156599999999999</v>
      </c>
      <c r="N1486" s="1">
        <v>2.3376600000000001</v>
      </c>
      <c r="O1486" s="2">
        <v>0.70996000000000004</v>
      </c>
      <c r="W1486">
        <v>39.380000000000003</v>
      </c>
      <c r="X1486">
        <v>0.47504999999999997</v>
      </c>
      <c r="Y1486">
        <v>0.22556000000000001</v>
      </c>
    </row>
    <row r="1487" spans="2:25" x14ac:dyDescent="0.25">
      <c r="B1487" s="3">
        <v>39.42</v>
      </c>
      <c r="C1487" s="1">
        <v>1182.89769</v>
      </c>
      <c r="D1487" s="2">
        <v>278.13479000000001</v>
      </c>
      <c r="L1487" s="3">
        <v>39.4</v>
      </c>
      <c r="M1487" s="1">
        <v>1.4069799999999999</v>
      </c>
      <c r="N1487" s="1">
        <v>2.2877800000000001</v>
      </c>
      <c r="O1487" s="2">
        <v>0.74219000000000002</v>
      </c>
      <c r="W1487">
        <v>39.4</v>
      </c>
      <c r="X1487">
        <v>0.46638000000000002</v>
      </c>
      <c r="Y1487">
        <v>0.21801999999999999</v>
      </c>
    </row>
    <row r="1488" spans="2:25" x14ac:dyDescent="0.25">
      <c r="B1488" s="3">
        <v>39.44</v>
      </c>
      <c r="C1488" s="1">
        <v>1192.0676900000001</v>
      </c>
      <c r="D1488" s="2">
        <v>299.80479000000003</v>
      </c>
      <c r="L1488" s="3">
        <v>39.42</v>
      </c>
      <c r="M1488" s="1">
        <v>1.4189099999999999</v>
      </c>
      <c r="N1488" s="1">
        <v>2.2473900000000002</v>
      </c>
      <c r="O1488" s="2">
        <v>0.75326000000000004</v>
      </c>
      <c r="W1488">
        <v>39.42</v>
      </c>
      <c r="X1488">
        <v>0.47831000000000001</v>
      </c>
      <c r="Y1488">
        <v>0.23813000000000001</v>
      </c>
    </row>
    <row r="1489" spans="2:25" x14ac:dyDescent="0.25">
      <c r="B1489" s="3">
        <v>39.46</v>
      </c>
      <c r="C1489" s="1">
        <v>1153.7376899999999</v>
      </c>
      <c r="D1489" s="2">
        <v>262.30479000000003</v>
      </c>
      <c r="L1489" s="3">
        <v>39.44</v>
      </c>
      <c r="M1489" s="1">
        <v>1.4102399999999999</v>
      </c>
      <c r="N1489" s="1">
        <v>2.2616499999999999</v>
      </c>
      <c r="O1489" s="2">
        <v>0.74722</v>
      </c>
      <c r="W1489">
        <v>39.44</v>
      </c>
      <c r="X1489">
        <v>0.46962999999999999</v>
      </c>
      <c r="Y1489">
        <v>0.20671</v>
      </c>
    </row>
    <row r="1490" spans="2:25" x14ac:dyDescent="0.25">
      <c r="B1490" s="3">
        <v>39.479999999999997</v>
      </c>
      <c r="C1490" s="1">
        <v>1214.5676900000001</v>
      </c>
      <c r="D1490" s="2">
        <v>307.30479000000003</v>
      </c>
      <c r="L1490" s="3">
        <v>39.46</v>
      </c>
      <c r="M1490" s="1">
        <v>1.4460299999999999</v>
      </c>
      <c r="N1490" s="1">
        <v>2.2568899999999998</v>
      </c>
      <c r="O1490" s="2">
        <v>0.74621000000000004</v>
      </c>
      <c r="W1490">
        <v>39.46</v>
      </c>
      <c r="X1490">
        <v>0.50541999999999998</v>
      </c>
      <c r="Y1490">
        <v>0.25133</v>
      </c>
    </row>
    <row r="1491" spans="2:25" x14ac:dyDescent="0.25">
      <c r="B1491" s="3">
        <v>39.5</v>
      </c>
      <c r="C1491" s="1">
        <v>1191.2376899999999</v>
      </c>
      <c r="D1491" s="2">
        <v>318.97478999999998</v>
      </c>
      <c r="L1491" s="3">
        <v>39.479999999999997</v>
      </c>
      <c r="M1491" s="1">
        <v>1.3896299999999999</v>
      </c>
      <c r="N1491" s="1">
        <v>2.20939</v>
      </c>
      <c r="O1491" s="2">
        <v>0.75829999999999997</v>
      </c>
      <c r="W1491">
        <v>39.479999999999997</v>
      </c>
      <c r="X1491">
        <v>0.44901999999999997</v>
      </c>
      <c r="Y1491">
        <v>0.22431000000000001</v>
      </c>
    </row>
    <row r="1492" spans="2:25" x14ac:dyDescent="0.25">
      <c r="B1492" s="3">
        <v>39.520000000000003</v>
      </c>
      <c r="C1492" s="1">
        <v>1189.5676900000001</v>
      </c>
      <c r="D1492" s="2">
        <v>257.30479000000003</v>
      </c>
      <c r="L1492" s="3">
        <v>39.5</v>
      </c>
      <c r="M1492" s="1">
        <v>1.4829000000000001</v>
      </c>
      <c r="N1492" s="1">
        <v>2.20939</v>
      </c>
      <c r="O1492" s="2">
        <v>0.75124999999999997</v>
      </c>
      <c r="W1492">
        <v>39.5</v>
      </c>
      <c r="X1492">
        <v>0.5423</v>
      </c>
      <c r="Y1492">
        <v>0.22556000000000001</v>
      </c>
    </row>
    <row r="1493" spans="2:25" x14ac:dyDescent="0.25">
      <c r="B1493" s="3">
        <v>39.54</v>
      </c>
      <c r="C1493" s="1">
        <v>1218.7376899999999</v>
      </c>
      <c r="D1493" s="2">
        <v>298.13479000000001</v>
      </c>
      <c r="L1493" s="3">
        <v>39.520000000000003</v>
      </c>
      <c r="M1493" s="1">
        <v>1.3484100000000001</v>
      </c>
      <c r="N1493" s="1">
        <v>2.2022599999999999</v>
      </c>
      <c r="O1493" s="2">
        <v>0.76031000000000004</v>
      </c>
      <c r="W1493">
        <v>39.520000000000003</v>
      </c>
      <c r="X1493">
        <v>0.40781000000000001</v>
      </c>
      <c r="Y1493">
        <v>0.23562</v>
      </c>
    </row>
    <row r="1494" spans="2:25" x14ac:dyDescent="0.25">
      <c r="B1494" s="3">
        <v>39.56</v>
      </c>
      <c r="C1494" s="1">
        <v>1173.7376899999999</v>
      </c>
      <c r="D1494" s="2">
        <v>251.47479000000001</v>
      </c>
      <c r="L1494" s="3">
        <v>39.54</v>
      </c>
      <c r="M1494" s="1">
        <v>1.4156599999999999</v>
      </c>
      <c r="N1494" s="1">
        <v>2.27115</v>
      </c>
      <c r="O1494" s="2">
        <v>0.74219000000000002</v>
      </c>
      <c r="W1494">
        <v>39.54</v>
      </c>
      <c r="X1494">
        <v>0.47504999999999997</v>
      </c>
      <c r="Y1494">
        <v>0.24818999999999999</v>
      </c>
    </row>
    <row r="1495" spans="2:25" x14ac:dyDescent="0.25">
      <c r="B1495" s="3">
        <v>39.58</v>
      </c>
      <c r="C1495" s="1">
        <v>1156.2376899999999</v>
      </c>
      <c r="D1495" s="2">
        <v>254.80479</v>
      </c>
      <c r="L1495" s="3">
        <v>39.56</v>
      </c>
      <c r="M1495" s="1">
        <v>1.4113199999999999</v>
      </c>
      <c r="N1495" s="1">
        <v>2.2521499999999999</v>
      </c>
      <c r="O1495" s="2">
        <v>0.73412999999999995</v>
      </c>
      <c r="W1495">
        <v>39.56</v>
      </c>
      <c r="X1495">
        <v>0.47072000000000003</v>
      </c>
      <c r="Y1495">
        <v>0.26075999999999999</v>
      </c>
    </row>
    <row r="1496" spans="2:25" x14ac:dyDescent="0.25">
      <c r="B1496" s="3">
        <v>39.6</v>
      </c>
      <c r="C1496" s="1">
        <v>1117.0676900000001</v>
      </c>
      <c r="D1496" s="2">
        <v>242.30479</v>
      </c>
      <c r="L1496" s="3">
        <v>39.58</v>
      </c>
      <c r="M1496" s="1">
        <v>1.4406099999999999</v>
      </c>
      <c r="N1496" s="1">
        <v>2.27115</v>
      </c>
      <c r="O1496" s="2">
        <v>0.73211999999999999</v>
      </c>
      <c r="W1496">
        <v>39.58</v>
      </c>
      <c r="X1496">
        <v>0.5</v>
      </c>
      <c r="Y1496">
        <v>0.24818999999999999</v>
      </c>
    </row>
    <row r="1497" spans="2:25" x14ac:dyDescent="0.25">
      <c r="B1497" s="3">
        <v>39.619999999999997</v>
      </c>
      <c r="C1497" s="1">
        <v>1182.89769</v>
      </c>
      <c r="D1497" s="2">
        <v>279.80479000000003</v>
      </c>
      <c r="L1497" s="3">
        <v>39.6</v>
      </c>
      <c r="M1497" s="1">
        <v>1.4514499999999999</v>
      </c>
      <c r="N1497" s="1">
        <v>2.2592699999999999</v>
      </c>
      <c r="O1497" s="2">
        <v>0.72606999999999999</v>
      </c>
      <c r="W1497">
        <v>39.6</v>
      </c>
      <c r="X1497">
        <v>0.51085000000000003</v>
      </c>
      <c r="Y1497">
        <v>0.21801999999999999</v>
      </c>
    </row>
    <row r="1498" spans="2:25" x14ac:dyDescent="0.25">
      <c r="B1498" s="3">
        <v>39.64</v>
      </c>
      <c r="C1498" s="1">
        <v>1167.89769</v>
      </c>
      <c r="D1498" s="2">
        <v>298.97478999999998</v>
      </c>
      <c r="L1498" s="3">
        <v>39.619999999999997</v>
      </c>
      <c r="M1498" s="1">
        <v>1.4232499999999999</v>
      </c>
      <c r="N1498" s="1">
        <v>2.1832600000000002</v>
      </c>
      <c r="O1498" s="2">
        <v>0.73916999999999999</v>
      </c>
      <c r="W1498">
        <v>39.619999999999997</v>
      </c>
      <c r="X1498">
        <v>0.48265000000000002</v>
      </c>
      <c r="Y1498">
        <v>0.21048</v>
      </c>
    </row>
    <row r="1499" spans="2:25" x14ac:dyDescent="0.25">
      <c r="B1499" s="3">
        <v>39.659999999999997</v>
      </c>
      <c r="C1499" s="1">
        <v>1119.5676900000001</v>
      </c>
      <c r="D1499" s="2">
        <v>228.97179</v>
      </c>
      <c r="L1499" s="3">
        <v>39.64</v>
      </c>
      <c r="M1499" s="1">
        <v>1.3972199999999999</v>
      </c>
      <c r="N1499" s="1">
        <v>2.1785100000000002</v>
      </c>
      <c r="O1499" s="2">
        <v>0.73311999999999999</v>
      </c>
      <c r="W1499">
        <v>39.64</v>
      </c>
      <c r="X1499">
        <v>0.45662000000000003</v>
      </c>
      <c r="Y1499">
        <v>0.22681999999999999</v>
      </c>
    </row>
    <row r="1500" spans="2:25" x14ac:dyDescent="0.25">
      <c r="B1500" s="3">
        <v>39.68</v>
      </c>
      <c r="C1500" s="1">
        <v>1182.89769</v>
      </c>
      <c r="D1500" s="2">
        <v>267.30479000000003</v>
      </c>
      <c r="L1500" s="3">
        <v>39.659999999999997</v>
      </c>
      <c r="M1500" s="1">
        <v>1.4655499999999999</v>
      </c>
      <c r="N1500" s="1">
        <v>2.2473900000000002</v>
      </c>
      <c r="O1500" s="2">
        <v>0.72809000000000001</v>
      </c>
      <c r="W1500">
        <v>39.659999999999997</v>
      </c>
      <c r="X1500">
        <v>0.52495000000000003</v>
      </c>
      <c r="Y1500">
        <v>0.23372999999999999</v>
      </c>
    </row>
    <row r="1501" spans="2:25" x14ac:dyDescent="0.25">
      <c r="B1501" s="3">
        <v>39.700000000000003</v>
      </c>
      <c r="C1501" s="1">
        <v>1177.89769</v>
      </c>
      <c r="D1501" s="2">
        <v>253.13479000000001</v>
      </c>
      <c r="L1501" s="3">
        <v>39.68</v>
      </c>
      <c r="M1501" s="1">
        <v>1.4145799999999999</v>
      </c>
      <c r="N1501" s="1">
        <v>2.1998899999999999</v>
      </c>
      <c r="O1501" s="2">
        <v>0.72304999999999997</v>
      </c>
      <c r="W1501">
        <v>39.68</v>
      </c>
      <c r="X1501">
        <v>0.47397</v>
      </c>
      <c r="Y1501">
        <v>0.23688000000000001</v>
      </c>
    </row>
    <row r="1502" spans="2:25" x14ac:dyDescent="0.25">
      <c r="B1502" s="3">
        <v>39.72</v>
      </c>
      <c r="C1502" s="1">
        <v>1153.7376899999999</v>
      </c>
      <c r="D1502" s="2">
        <v>321.47478999999998</v>
      </c>
      <c r="L1502" s="3">
        <v>39.700000000000003</v>
      </c>
      <c r="M1502" s="1">
        <v>1.4601299999999999</v>
      </c>
      <c r="N1502" s="1">
        <v>2.2473900000000002</v>
      </c>
      <c r="O1502" s="2">
        <v>0.74822999999999995</v>
      </c>
      <c r="W1502">
        <v>39.700000000000003</v>
      </c>
      <c r="X1502">
        <v>0.51951999999999998</v>
      </c>
      <c r="Y1502">
        <v>0.23499</v>
      </c>
    </row>
    <row r="1503" spans="2:25" x14ac:dyDescent="0.25">
      <c r="B1503" s="3">
        <v>39.74</v>
      </c>
      <c r="C1503" s="1">
        <v>1161.2376899999999</v>
      </c>
      <c r="D1503" s="2">
        <v>289.80479000000003</v>
      </c>
      <c r="L1503" s="3">
        <v>39.72</v>
      </c>
      <c r="M1503" s="1">
        <v>1.4134899999999999</v>
      </c>
      <c r="N1503" s="1">
        <v>2.26877</v>
      </c>
      <c r="O1503" s="2">
        <v>0.75527999999999995</v>
      </c>
      <c r="W1503">
        <v>39.72</v>
      </c>
      <c r="X1503">
        <v>0.47288000000000002</v>
      </c>
      <c r="Y1503">
        <v>0.22367999999999999</v>
      </c>
    </row>
    <row r="1504" spans="2:25" x14ac:dyDescent="0.25">
      <c r="B1504" s="3">
        <v>39.76</v>
      </c>
      <c r="C1504" s="1">
        <v>1180.39769</v>
      </c>
      <c r="D1504" s="2">
        <v>236.47179</v>
      </c>
      <c r="L1504" s="3">
        <v>39.74</v>
      </c>
      <c r="M1504" s="1">
        <v>1.4351799999999999</v>
      </c>
      <c r="N1504" s="1">
        <v>2.2640199999999999</v>
      </c>
      <c r="O1504" s="2">
        <v>0.74621000000000004</v>
      </c>
      <c r="W1504">
        <v>39.74</v>
      </c>
      <c r="X1504">
        <v>0.49458000000000002</v>
      </c>
      <c r="Y1504">
        <v>0.22808</v>
      </c>
    </row>
    <row r="1505" spans="2:25" x14ac:dyDescent="0.25">
      <c r="B1505" s="3">
        <v>39.78</v>
      </c>
      <c r="C1505" s="1">
        <v>1152.0676900000001</v>
      </c>
      <c r="D1505" s="2">
        <v>268.97478999999998</v>
      </c>
      <c r="L1505" s="3">
        <v>39.76</v>
      </c>
      <c r="M1505" s="1">
        <v>1.4460299999999999</v>
      </c>
      <c r="N1505" s="1">
        <v>2.2616499999999999</v>
      </c>
      <c r="O1505" s="2">
        <v>0.75124999999999997</v>
      </c>
      <c r="W1505">
        <v>39.76</v>
      </c>
      <c r="X1505">
        <v>0.50541999999999998</v>
      </c>
      <c r="Y1505">
        <v>0.25258999999999998</v>
      </c>
    </row>
    <row r="1506" spans="2:25" x14ac:dyDescent="0.25">
      <c r="B1506" s="3">
        <v>39.799999999999997</v>
      </c>
      <c r="C1506" s="1">
        <v>1167.0676900000001</v>
      </c>
      <c r="D1506" s="2">
        <v>314.80479000000003</v>
      </c>
      <c r="L1506" s="3">
        <v>39.78</v>
      </c>
      <c r="M1506" s="1">
        <v>1.4644699999999999</v>
      </c>
      <c r="N1506" s="1">
        <v>2.2260200000000001</v>
      </c>
      <c r="O1506" s="2">
        <v>0.74822999999999995</v>
      </c>
      <c r="W1506">
        <v>39.78</v>
      </c>
      <c r="X1506">
        <v>0.52385999999999999</v>
      </c>
      <c r="Y1506">
        <v>0.22305</v>
      </c>
    </row>
    <row r="1507" spans="2:25" x14ac:dyDescent="0.25">
      <c r="B1507" s="3">
        <v>39.82</v>
      </c>
      <c r="C1507" s="1">
        <v>1112.9006899999999</v>
      </c>
      <c r="D1507" s="2">
        <v>340.63479000000001</v>
      </c>
      <c r="L1507" s="3">
        <v>39.799999999999997</v>
      </c>
      <c r="M1507" s="1">
        <v>1.4525399999999999</v>
      </c>
      <c r="N1507" s="1">
        <v>2.2046399999999999</v>
      </c>
      <c r="O1507" s="2">
        <v>0.74219000000000002</v>
      </c>
      <c r="W1507">
        <v>39.799999999999997</v>
      </c>
      <c r="X1507">
        <v>0.51193</v>
      </c>
      <c r="Y1507">
        <v>0.21110999999999999</v>
      </c>
    </row>
    <row r="1508" spans="2:25" x14ac:dyDescent="0.25">
      <c r="B1508" s="3">
        <v>39.840000000000003</v>
      </c>
      <c r="C1508" s="1">
        <v>1165.39769</v>
      </c>
      <c r="D1508" s="2">
        <v>320.63479000000001</v>
      </c>
      <c r="L1508" s="3">
        <v>39.82</v>
      </c>
      <c r="M1508" s="1">
        <v>1.4471099999999999</v>
      </c>
      <c r="N1508" s="1">
        <v>2.2806500000000001</v>
      </c>
      <c r="O1508" s="2">
        <v>0.75729000000000002</v>
      </c>
      <c r="W1508">
        <v>39.82</v>
      </c>
      <c r="X1508">
        <v>0.50651000000000002</v>
      </c>
      <c r="Y1508">
        <v>0.22996</v>
      </c>
    </row>
    <row r="1509" spans="2:25" x14ac:dyDescent="0.25">
      <c r="B1509" s="3">
        <v>39.86</v>
      </c>
      <c r="C1509" s="1">
        <v>1170.39769</v>
      </c>
      <c r="D1509" s="2">
        <v>298.13479000000001</v>
      </c>
      <c r="L1509" s="3">
        <v>39.840000000000003</v>
      </c>
      <c r="M1509" s="1">
        <v>1.3842099999999999</v>
      </c>
      <c r="N1509" s="1">
        <v>2.3091499999999998</v>
      </c>
      <c r="O1509" s="2">
        <v>0.72707999999999995</v>
      </c>
      <c r="W1509">
        <v>39.840000000000003</v>
      </c>
      <c r="X1509">
        <v>0.44359999999999999</v>
      </c>
      <c r="Y1509">
        <v>0.24756</v>
      </c>
    </row>
    <row r="1510" spans="2:25" x14ac:dyDescent="0.25">
      <c r="B1510" s="3">
        <v>39.880000000000003</v>
      </c>
      <c r="C1510" s="1">
        <v>1232.89769</v>
      </c>
      <c r="D1510" s="2">
        <v>251.47479000000001</v>
      </c>
      <c r="L1510" s="3">
        <v>39.86</v>
      </c>
      <c r="M1510" s="1">
        <v>1.4666399999999999</v>
      </c>
      <c r="N1510" s="1">
        <v>2.2616499999999999</v>
      </c>
      <c r="O1510" s="2">
        <v>0.75124999999999997</v>
      </c>
      <c r="W1510">
        <v>39.86</v>
      </c>
      <c r="X1510">
        <v>0.52603</v>
      </c>
      <c r="Y1510">
        <v>0.22116</v>
      </c>
    </row>
    <row r="1511" spans="2:25" x14ac:dyDescent="0.25">
      <c r="B1511" s="3">
        <v>39.9</v>
      </c>
      <c r="C1511" s="1">
        <v>1175.39769</v>
      </c>
      <c r="D1511" s="2">
        <v>301.47478999999998</v>
      </c>
      <c r="L1511" s="3">
        <v>39.880000000000003</v>
      </c>
      <c r="M1511" s="1">
        <v>1.4406099999999999</v>
      </c>
      <c r="N1511" s="1">
        <v>2.2236400000000001</v>
      </c>
      <c r="O1511" s="2">
        <v>0.74822999999999995</v>
      </c>
      <c r="W1511">
        <v>39.880000000000003</v>
      </c>
      <c r="X1511">
        <v>0.5</v>
      </c>
      <c r="Y1511">
        <v>0.21801999999999999</v>
      </c>
    </row>
    <row r="1512" spans="2:25" x14ac:dyDescent="0.25">
      <c r="B1512" s="3">
        <v>39.92</v>
      </c>
      <c r="C1512" s="1">
        <v>1149.5676900000001</v>
      </c>
      <c r="D1512" s="2">
        <v>315.63479000000001</v>
      </c>
      <c r="L1512" s="3">
        <v>39.9</v>
      </c>
      <c r="M1512" s="1">
        <v>1.4308399999999999</v>
      </c>
      <c r="N1512" s="1">
        <v>2.2664</v>
      </c>
      <c r="O1512" s="2">
        <v>0.74621000000000004</v>
      </c>
      <c r="W1512">
        <v>39.9</v>
      </c>
      <c r="X1512">
        <v>0.49024000000000001</v>
      </c>
      <c r="Y1512">
        <v>0.24002000000000001</v>
      </c>
    </row>
    <row r="1513" spans="2:25" x14ac:dyDescent="0.25">
      <c r="B1513" s="3">
        <v>39.94</v>
      </c>
      <c r="C1513" s="1">
        <v>1147.0676900000001</v>
      </c>
      <c r="D1513" s="2">
        <v>291.47478999999998</v>
      </c>
      <c r="L1513" s="3">
        <v>39.92</v>
      </c>
      <c r="M1513" s="1">
        <v>1.4395199999999999</v>
      </c>
      <c r="N1513" s="1">
        <v>2.2759</v>
      </c>
      <c r="O1513" s="2">
        <v>0.75326000000000004</v>
      </c>
      <c r="W1513">
        <v>39.92</v>
      </c>
      <c r="X1513">
        <v>0.49891999999999997</v>
      </c>
      <c r="Y1513">
        <v>0.24631</v>
      </c>
    </row>
    <row r="1514" spans="2:25" x14ac:dyDescent="0.25">
      <c r="B1514" s="3">
        <v>39.96</v>
      </c>
      <c r="C1514" s="1">
        <v>1176.2376899999999</v>
      </c>
      <c r="D1514" s="2">
        <v>218.97179</v>
      </c>
      <c r="L1514" s="3">
        <v>39.94</v>
      </c>
      <c r="M1514" s="1">
        <v>1.4221699999999999</v>
      </c>
      <c r="N1514" s="1">
        <v>2.2212700000000001</v>
      </c>
      <c r="O1514" s="2">
        <v>0.76434000000000002</v>
      </c>
      <c r="W1514">
        <v>39.94</v>
      </c>
      <c r="X1514">
        <v>0.48155999999999999</v>
      </c>
      <c r="Y1514">
        <v>0.20985000000000001</v>
      </c>
    </row>
    <row r="1515" spans="2:25" x14ac:dyDescent="0.25">
      <c r="B1515" s="3">
        <v>39.979999999999997</v>
      </c>
      <c r="C1515" s="1">
        <v>1158.7376899999999</v>
      </c>
      <c r="D1515" s="2">
        <v>203.13779</v>
      </c>
      <c r="L1515" s="3">
        <v>39.96</v>
      </c>
      <c r="M1515" s="1">
        <v>1.4080699999999999</v>
      </c>
      <c r="N1515" s="1">
        <v>2.2996500000000002</v>
      </c>
      <c r="O1515" s="2">
        <v>0.76232999999999995</v>
      </c>
      <c r="W1515">
        <v>39.96</v>
      </c>
      <c r="X1515">
        <v>0.46745999999999999</v>
      </c>
      <c r="Y1515">
        <v>0.22619</v>
      </c>
    </row>
    <row r="1516" spans="2:25" x14ac:dyDescent="0.25">
      <c r="B1516" s="3">
        <v>40</v>
      </c>
      <c r="C1516" s="1">
        <v>1193.7376899999999</v>
      </c>
      <c r="D1516" s="2">
        <v>306.47478999999998</v>
      </c>
      <c r="L1516" s="3">
        <v>39.979999999999997</v>
      </c>
      <c r="M1516" s="1">
        <v>1.4416899999999999</v>
      </c>
      <c r="N1516" s="1">
        <v>2.2521499999999999</v>
      </c>
      <c r="O1516" s="2">
        <v>0.74722</v>
      </c>
      <c r="W1516">
        <v>39.979999999999997</v>
      </c>
      <c r="X1516">
        <v>0.50107999999999997</v>
      </c>
      <c r="Y1516">
        <v>0.24065</v>
      </c>
    </row>
    <row r="1517" spans="2:25" x14ac:dyDescent="0.25">
      <c r="B1517" s="3">
        <v>40.020000000000003</v>
      </c>
      <c r="C1517" s="1">
        <v>1197.89769</v>
      </c>
      <c r="D1517" s="2">
        <v>287.30479000000003</v>
      </c>
      <c r="L1517" s="3">
        <v>40</v>
      </c>
      <c r="M1517" s="1">
        <v>1.4330099999999999</v>
      </c>
      <c r="N1517" s="1">
        <v>2.2521499999999999</v>
      </c>
      <c r="O1517" s="2">
        <v>0.72002999999999995</v>
      </c>
      <c r="W1517">
        <v>40</v>
      </c>
      <c r="X1517">
        <v>0.49241000000000001</v>
      </c>
      <c r="Y1517">
        <v>0.22996</v>
      </c>
    </row>
    <row r="1518" spans="2:25" x14ac:dyDescent="0.25">
      <c r="B1518" s="3">
        <v>40.04</v>
      </c>
      <c r="C1518" s="1">
        <v>1160.39769</v>
      </c>
      <c r="D1518" s="2">
        <v>294.80479000000003</v>
      </c>
      <c r="L1518" s="3">
        <v>40.020000000000003</v>
      </c>
      <c r="M1518" s="1">
        <v>1.4471099999999999</v>
      </c>
      <c r="N1518" s="1">
        <v>2.2521499999999999</v>
      </c>
      <c r="O1518" s="2">
        <v>0.72406000000000004</v>
      </c>
      <c r="W1518">
        <v>40.020000000000003</v>
      </c>
      <c r="X1518">
        <v>0.50651000000000002</v>
      </c>
      <c r="Y1518">
        <v>0.26328000000000001</v>
      </c>
    </row>
    <row r="1519" spans="2:25" x14ac:dyDescent="0.25">
      <c r="B1519" s="3">
        <v>40.06</v>
      </c>
      <c r="C1519" s="1">
        <v>1151.2376899999999</v>
      </c>
      <c r="D1519" s="2">
        <v>267.30479000000003</v>
      </c>
      <c r="L1519" s="3">
        <v>40.04</v>
      </c>
      <c r="M1519" s="1">
        <v>1.4134899999999999</v>
      </c>
      <c r="N1519" s="1">
        <v>2.1903899999999998</v>
      </c>
      <c r="O1519" s="2">
        <v>0.73211999999999999</v>
      </c>
      <c r="W1519">
        <v>40.04</v>
      </c>
      <c r="X1519">
        <v>0.47288000000000002</v>
      </c>
      <c r="Y1519">
        <v>0.25258999999999998</v>
      </c>
    </row>
    <row r="1520" spans="2:25" x14ac:dyDescent="0.25">
      <c r="B1520" s="3">
        <v>40.08</v>
      </c>
      <c r="C1520" s="1">
        <v>1177.0676900000001</v>
      </c>
      <c r="D1520" s="2">
        <v>221.47179</v>
      </c>
      <c r="L1520" s="3">
        <v>40.06</v>
      </c>
      <c r="M1520" s="1">
        <v>1.4254199999999999</v>
      </c>
      <c r="N1520" s="1">
        <v>2.2378900000000002</v>
      </c>
      <c r="O1520" s="2">
        <v>0.76031000000000004</v>
      </c>
      <c r="W1520">
        <v>40.06</v>
      </c>
      <c r="X1520">
        <v>0.48481999999999997</v>
      </c>
      <c r="Y1520">
        <v>0.22619</v>
      </c>
    </row>
    <row r="1521" spans="2:25" x14ac:dyDescent="0.25">
      <c r="B1521" s="3">
        <v>40.1</v>
      </c>
      <c r="C1521" s="1">
        <v>1178.7376899999999</v>
      </c>
      <c r="D1521" s="2">
        <v>289.80479000000003</v>
      </c>
      <c r="L1521" s="3">
        <v>40.08</v>
      </c>
      <c r="M1521" s="1">
        <v>1.4471099999999999</v>
      </c>
      <c r="N1521" s="1">
        <v>2.2212700000000001</v>
      </c>
      <c r="O1521" s="2">
        <v>0.77239999999999998</v>
      </c>
      <c r="W1521">
        <v>40.08</v>
      </c>
      <c r="X1521">
        <v>0.50651000000000002</v>
      </c>
      <c r="Y1521">
        <v>0.23372999999999999</v>
      </c>
    </row>
    <row r="1522" spans="2:25" x14ac:dyDescent="0.25">
      <c r="B1522" s="3">
        <v>40.119999999999997</v>
      </c>
      <c r="C1522" s="1">
        <v>1123.73469</v>
      </c>
      <c r="D1522" s="2">
        <v>280.63479000000001</v>
      </c>
      <c r="L1522" s="3">
        <v>40.1</v>
      </c>
      <c r="M1522" s="1">
        <v>1.4286700000000001</v>
      </c>
      <c r="N1522" s="1">
        <v>2.2283900000000001</v>
      </c>
      <c r="O1522" s="2">
        <v>0.75024000000000002</v>
      </c>
      <c r="W1522">
        <v>40.1</v>
      </c>
      <c r="X1522">
        <v>0.48807</v>
      </c>
      <c r="Y1522">
        <v>0.22054000000000001</v>
      </c>
    </row>
    <row r="1523" spans="2:25" x14ac:dyDescent="0.25">
      <c r="B1523" s="3">
        <v>40.14</v>
      </c>
      <c r="C1523" s="1">
        <v>1115.4006899999999</v>
      </c>
      <c r="D1523" s="2">
        <v>258.13479000000001</v>
      </c>
      <c r="L1523" s="3">
        <v>40.119999999999997</v>
      </c>
      <c r="M1523" s="1">
        <v>1.4373499999999999</v>
      </c>
      <c r="N1523" s="1">
        <v>2.27352</v>
      </c>
      <c r="O1523" s="2">
        <v>0.74621000000000004</v>
      </c>
      <c r="W1523">
        <v>40.119999999999997</v>
      </c>
      <c r="X1523">
        <v>0.49675000000000002</v>
      </c>
      <c r="Y1523">
        <v>0.24002000000000001</v>
      </c>
    </row>
    <row r="1524" spans="2:25" x14ac:dyDescent="0.25">
      <c r="B1524" s="3">
        <v>40.159999999999997</v>
      </c>
      <c r="C1524" s="1">
        <v>1131.23469</v>
      </c>
      <c r="D1524" s="2">
        <v>293.97478999999998</v>
      </c>
      <c r="L1524" s="3">
        <v>40.14</v>
      </c>
      <c r="M1524" s="1">
        <v>1.3874599999999999</v>
      </c>
      <c r="N1524" s="1">
        <v>2.2521499999999999</v>
      </c>
      <c r="O1524" s="2">
        <v>0.72204999999999997</v>
      </c>
      <c r="W1524">
        <v>40.14</v>
      </c>
      <c r="X1524">
        <v>0.44685000000000002</v>
      </c>
      <c r="Y1524">
        <v>0.24253</v>
      </c>
    </row>
    <row r="1525" spans="2:25" x14ac:dyDescent="0.25">
      <c r="B1525" s="3">
        <v>40.18</v>
      </c>
      <c r="C1525" s="1">
        <v>1145.39769</v>
      </c>
      <c r="D1525" s="2">
        <v>275.63479000000001</v>
      </c>
      <c r="L1525" s="3">
        <v>40.159999999999997</v>
      </c>
      <c r="M1525" s="1">
        <v>1.4232499999999999</v>
      </c>
      <c r="N1525" s="1">
        <v>2.2806500000000001</v>
      </c>
      <c r="O1525" s="2">
        <v>0.75226000000000004</v>
      </c>
      <c r="W1525">
        <v>40.159999999999997</v>
      </c>
      <c r="X1525">
        <v>0.48265000000000002</v>
      </c>
      <c r="Y1525">
        <v>0.22871</v>
      </c>
    </row>
    <row r="1526" spans="2:25" x14ac:dyDescent="0.25">
      <c r="B1526" s="3">
        <v>40.200000000000003</v>
      </c>
      <c r="C1526" s="1">
        <v>1130.4006899999999</v>
      </c>
      <c r="D1526" s="2">
        <v>269.80479000000003</v>
      </c>
      <c r="L1526" s="3">
        <v>40.18</v>
      </c>
      <c r="M1526" s="1">
        <v>1.4221699999999999</v>
      </c>
      <c r="N1526" s="1">
        <v>2.28302</v>
      </c>
      <c r="O1526" s="2">
        <v>0.74924000000000002</v>
      </c>
      <c r="W1526">
        <v>40.18</v>
      </c>
      <c r="X1526">
        <v>0.48155999999999999</v>
      </c>
      <c r="Y1526">
        <v>0.23688000000000001</v>
      </c>
    </row>
    <row r="1527" spans="2:25" x14ac:dyDescent="0.25">
      <c r="B1527" s="3">
        <v>40.22</v>
      </c>
      <c r="C1527" s="1">
        <v>1158.7376899999999</v>
      </c>
      <c r="D1527" s="2">
        <v>281.47478999999998</v>
      </c>
      <c r="L1527" s="3">
        <v>40.200000000000003</v>
      </c>
      <c r="M1527" s="1">
        <v>1.3896299999999999</v>
      </c>
      <c r="N1527" s="1">
        <v>2.2664</v>
      </c>
      <c r="O1527" s="2">
        <v>0.75931000000000004</v>
      </c>
      <c r="W1527">
        <v>40.200000000000003</v>
      </c>
      <c r="X1527">
        <v>0.44901999999999997</v>
      </c>
      <c r="Y1527">
        <v>0.24756</v>
      </c>
    </row>
    <row r="1528" spans="2:25" x14ac:dyDescent="0.25">
      <c r="B1528" s="3">
        <v>40.24</v>
      </c>
      <c r="C1528" s="1">
        <v>1157.0676900000001</v>
      </c>
      <c r="D1528" s="2">
        <v>320.63479000000001</v>
      </c>
      <c r="L1528" s="3">
        <v>40.22</v>
      </c>
      <c r="M1528" s="1">
        <v>1.42</v>
      </c>
      <c r="N1528" s="1">
        <v>2.3020299999999998</v>
      </c>
      <c r="O1528" s="2">
        <v>0.76232999999999995</v>
      </c>
      <c r="W1528">
        <v>40.22</v>
      </c>
      <c r="X1528">
        <v>0.47938999999999998</v>
      </c>
      <c r="Y1528">
        <v>0.23499</v>
      </c>
    </row>
    <row r="1529" spans="2:25" x14ac:dyDescent="0.25">
      <c r="B1529" s="3">
        <v>40.26</v>
      </c>
      <c r="C1529" s="1">
        <v>1212.0676900000001</v>
      </c>
      <c r="D1529" s="2">
        <v>253.13479000000001</v>
      </c>
      <c r="L1529" s="3">
        <v>40.24</v>
      </c>
      <c r="M1529" s="1">
        <v>1.3972199999999999</v>
      </c>
      <c r="N1529" s="1">
        <v>2.2402700000000002</v>
      </c>
      <c r="O1529" s="2">
        <v>0.74219000000000002</v>
      </c>
      <c r="W1529">
        <v>40.24</v>
      </c>
      <c r="X1529">
        <v>0.45662000000000003</v>
      </c>
      <c r="Y1529">
        <v>0.24568000000000001</v>
      </c>
    </row>
    <row r="1530" spans="2:25" x14ac:dyDescent="0.25">
      <c r="B1530" s="3">
        <v>40.28</v>
      </c>
      <c r="C1530" s="1">
        <v>1164.5676900000001</v>
      </c>
      <c r="D1530" s="2">
        <v>283.13479000000001</v>
      </c>
      <c r="L1530" s="3">
        <v>40.26</v>
      </c>
      <c r="M1530" s="1">
        <v>1.4275899999999999</v>
      </c>
      <c r="N1530" s="1">
        <v>2.1880099999999998</v>
      </c>
      <c r="O1530" s="2">
        <v>0.71901999999999999</v>
      </c>
      <c r="W1530">
        <v>40.26</v>
      </c>
      <c r="X1530">
        <v>0.48698999999999998</v>
      </c>
      <c r="Y1530">
        <v>0.22556000000000001</v>
      </c>
    </row>
    <row r="1531" spans="2:25" x14ac:dyDescent="0.25">
      <c r="B1531" s="3">
        <v>40.299999999999997</v>
      </c>
      <c r="C1531" s="1">
        <v>1167.89769</v>
      </c>
      <c r="D1531" s="2">
        <v>286.47478999999998</v>
      </c>
      <c r="L1531" s="3">
        <v>40.28</v>
      </c>
      <c r="M1531" s="1">
        <v>1.3939699999999999</v>
      </c>
      <c r="N1531" s="1">
        <v>2.2901500000000001</v>
      </c>
      <c r="O1531" s="2">
        <v>0.71901999999999999</v>
      </c>
      <c r="W1531">
        <v>40.28</v>
      </c>
      <c r="X1531">
        <v>0.45335999999999999</v>
      </c>
      <c r="Y1531">
        <v>0.23247999999999999</v>
      </c>
    </row>
    <row r="1532" spans="2:25" x14ac:dyDescent="0.25">
      <c r="B1532" s="3">
        <v>40.32</v>
      </c>
      <c r="C1532" s="1">
        <v>1122.0676900000001</v>
      </c>
      <c r="D1532" s="2">
        <v>301.47478999999998</v>
      </c>
      <c r="L1532" s="3">
        <v>40.299999999999997</v>
      </c>
      <c r="M1532" s="1">
        <v>1.4004700000000001</v>
      </c>
      <c r="N1532" s="1">
        <v>2.2592699999999999</v>
      </c>
      <c r="O1532" s="2">
        <v>0.74419999999999997</v>
      </c>
      <c r="W1532">
        <v>40.299999999999997</v>
      </c>
      <c r="X1532">
        <v>0.45987</v>
      </c>
      <c r="Y1532">
        <v>0.20985000000000001</v>
      </c>
    </row>
    <row r="1533" spans="2:25" x14ac:dyDescent="0.25">
      <c r="B1533" s="3">
        <v>40.340000000000003</v>
      </c>
      <c r="C1533" s="1">
        <v>1156.2376899999999</v>
      </c>
      <c r="D1533" s="2">
        <v>303.13479000000001</v>
      </c>
      <c r="L1533" s="3">
        <v>40.32</v>
      </c>
      <c r="M1533" s="1">
        <v>1.4210799999999999</v>
      </c>
      <c r="N1533" s="1">
        <v>2.2640199999999999</v>
      </c>
      <c r="O1533" s="2">
        <v>0.75629000000000002</v>
      </c>
      <c r="W1533">
        <v>40.32</v>
      </c>
      <c r="X1533">
        <v>0.48048000000000002</v>
      </c>
      <c r="Y1533">
        <v>0.24190999999999999</v>
      </c>
    </row>
    <row r="1534" spans="2:25" x14ac:dyDescent="0.25">
      <c r="B1534" s="3">
        <v>40.36</v>
      </c>
      <c r="C1534" s="1">
        <v>1191.2376899999999</v>
      </c>
      <c r="D1534" s="2">
        <v>291.47478999999998</v>
      </c>
      <c r="L1534" s="3">
        <v>40.340000000000003</v>
      </c>
      <c r="M1534" s="1">
        <v>1.4113199999999999</v>
      </c>
      <c r="N1534" s="1">
        <v>2.2568899999999998</v>
      </c>
      <c r="O1534" s="2">
        <v>0.73514000000000002</v>
      </c>
      <c r="W1534">
        <v>40.340000000000003</v>
      </c>
      <c r="X1534">
        <v>0.47072000000000003</v>
      </c>
      <c r="Y1534">
        <v>0.25824999999999998</v>
      </c>
    </row>
    <row r="1535" spans="2:25" x14ac:dyDescent="0.25">
      <c r="B1535" s="3">
        <v>40.380000000000003</v>
      </c>
      <c r="C1535" s="1">
        <v>1223.7376899999999</v>
      </c>
      <c r="D1535" s="2">
        <v>270.63479000000001</v>
      </c>
      <c r="L1535" s="3">
        <v>40.36</v>
      </c>
      <c r="M1535" s="1">
        <v>1.4308399999999999</v>
      </c>
      <c r="N1535" s="1">
        <v>2.2640199999999999</v>
      </c>
      <c r="O1535" s="2">
        <v>0.74924000000000002</v>
      </c>
      <c r="W1535">
        <v>40.36</v>
      </c>
      <c r="X1535">
        <v>0.49024000000000001</v>
      </c>
      <c r="Y1535">
        <v>0.26579000000000003</v>
      </c>
    </row>
    <row r="1536" spans="2:25" x14ac:dyDescent="0.25">
      <c r="B1536" s="3">
        <v>40.4</v>
      </c>
      <c r="C1536" s="1">
        <v>1192.0676900000001</v>
      </c>
      <c r="D1536" s="2">
        <v>263.13479000000001</v>
      </c>
      <c r="L1536" s="3">
        <v>40.380000000000003</v>
      </c>
      <c r="M1536" s="1">
        <v>1.4156599999999999</v>
      </c>
      <c r="N1536" s="1">
        <v>2.2521499999999999</v>
      </c>
      <c r="O1536" s="2">
        <v>0.75629000000000002</v>
      </c>
      <c r="W1536">
        <v>40.380000000000003</v>
      </c>
      <c r="X1536">
        <v>0.47504999999999997</v>
      </c>
      <c r="Y1536">
        <v>0.24127999999999999</v>
      </c>
    </row>
    <row r="1537" spans="2:25" x14ac:dyDescent="0.25">
      <c r="B1537" s="3">
        <v>40.42</v>
      </c>
      <c r="C1537" s="1">
        <v>1145.39769</v>
      </c>
      <c r="D1537" s="2">
        <v>286.47478999999998</v>
      </c>
      <c r="L1537" s="3">
        <v>40.4</v>
      </c>
      <c r="M1537" s="1">
        <v>1.4460299999999999</v>
      </c>
      <c r="N1537" s="1">
        <v>2.1975099999999999</v>
      </c>
      <c r="O1537" s="2">
        <v>0.77139000000000002</v>
      </c>
      <c r="W1537">
        <v>40.4</v>
      </c>
      <c r="X1537">
        <v>0.50541999999999998</v>
      </c>
      <c r="Y1537">
        <v>0.25133</v>
      </c>
    </row>
    <row r="1538" spans="2:25" x14ac:dyDescent="0.25">
      <c r="B1538" s="3">
        <v>40.44</v>
      </c>
      <c r="C1538" s="1">
        <v>1157.89769</v>
      </c>
      <c r="D1538" s="2">
        <v>295.63479000000001</v>
      </c>
      <c r="L1538" s="3">
        <v>40.42</v>
      </c>
      <c r="M1538" s="1">
        <v>1.4406099999999999</v>
      </c>
      <c r="N1538" s="1">
        <v>2.26877</v>
      </c>
      <c r="O1538" s="2">
        <v>0.75629000000000002</v>
      </c>
      <c r="W1538">
        <v>40.42</v>
      </c>
      <c r="X1538">
        <v>0.5</v>
      </c>
      <c r="Y1538">
        <v>0.23185</v>
      </c>
    </row>
    <row r="1539" spans="2:25" x14ac:dyDescent="0.25">
      <c r="B1539" s="3">
        <v>40.46</v>
      </c>
      <c r="C1539" s="1">
        <v>1171.2376899999999</v>
      </c>
      <c r="D1539" s="2">
        <v>268.13479000000001</v>
      </c>
      <c r="L1539" s="3">
        <v>40.44</v>
      </c>
      <c r="M1539" s="1">
        <v>1.4351799999999999</v>
      </c>
      <c r="N1539" s="1">
        <v>2.26877</v>
      </c>
      <c r="O1539" s="2">
        <v>0.72304999999999997</v>
      </c>
      <c r="W1539">
        <v>40.44</v>
      </c>
      <c r="X1539">
        <v>0.49458000000000002</v>
      </c>
      <c r="Y1539">
        <v>0.21676000000000001</v>
      </c>
    </row>
    <row r="1540" spans="2:25" x14ac:dyDescent="0.25">
      <c r="B1540" s="3">
        <v>40.479999999999997</v>
      </c>
      <c r="C1540" s="1">
        <v>1176.2376899999999</v>
      </c>
      <c r="D1540" s="2">
        <v>253.13479000000001</v>
      </c>
      <c r="L1540" s="3">
        <v>40.46</v>
      </c>
      <c r="M1540" s="1">
        <v>1.4547000000000001</v>
      </c>
      <c r="N1540" s="1">
        <v>2.2236400000000001</v>
      </c>
      <c r="O1540" s="2">
        <v>0.77642999999999995</v>
      </c>
      <c r="W1540">
        <v>40.46</v>
      </c>
      <c r="X1540">
        <v>0.5141</v>
      </c>
      <c r="Y1540">
        <v>0.23058999999999999</v>
      </c>
    </row>
    <row r="1541" spans="2:25" x14ac:dyDescent="0.25">
      <c r="B1541" s="3">
        <v>40.5</v>
      </c>
      <c r="C1541" s="1">
        <v>1158.7376899999999</v>
      </c>
      <c r="D1541" s="2">
        <v>259.80479000000003</v>
      </c>
      <c r="L1541" s="3">
        <v>40.479999999999997</v>
      </c>
      <c r="M1541" s="1">
        <v>1.4384399999999999</v>
      </c>
      <c r="N1541" s="1">
        <v>2.15951</v>
      </c>
      <c r="O1541" s="2">
        <v>0.76937999999999995</v>
      </c>
      <c r="W1541">
        <v>40.479999999999997</v>
      </c>
      <c r="X1541">
        <v>0.49782999999999999</v>
      </c>
      <c r="Y1541">
        <v>0.22242000000000001</v>
      </c>
    </row>
    <row r="1542" spans="2:25" x14ac:dyDescent="0.25">
      <c r="B1542" s="3">
        <v>40.520000000000003</v>
      </c>
      <c r="C1542" s="1">
        <v>1157.0676900000001</v>
      </c>
      <c r="D1542" s="2">
        <v>297.30479000000003</v>
      </c>
      <c r="L1542" s="3">
        <v>40.5</v>
      </c>
      <c r="M1542" s="1">
        <v>1.4525399999999999</v>
      </c>
      <c r="N1542" s="1">
        <v>2.1310099999999998</v>
      </c>
      <c r="O1542" s="2">
        <v>0.74117999999999995</v>
      </c>
      <c r="W1542">
        <v>40.5</v>
      </c>
      <c r="X1542">
        <v>0.51193</v>
      </c>
      <c r="Y1542">
        <v>0.19475999999999999</v>
      </c>
    </row>
    <row r="1543" spans="2:25" x14ac:dyDescent="0.25">
      <c r="B1543" s="3">
        <v>40.54</v>
      </c>
      <c r="C1543" s="1">
        <v>1166.2376899999999</v>
      </c>
      <c r="D1543" s="2">
        <v>246.47479000000001</v>
      </c>
      <c r="L1543" s="3">
        <v>40.520000000000003</v>
      </c>
      <c r="M1543" s="1">
        <v>1.4351799999999999</v>
      </c>
      <c r="N1543" s="1">
        <v>2.1998899999999999</v>
      </c>
      <c r="O1543" s="2">
        <v>0.73614000000000002</v>
      </c>
      <c r="W1543">
        <v>40.520000000000003</v>
      </c>
      <c r="X1543">
        <v>0.49458000000000002</v>
      </c>
      <c r="Y1543">
        <v>0.22431000000000001</v>
      </c>
    </row>
    <row r="1544" spans="2:25" x14ac:dyDescent="0.25">
      <c r="B1544" s="3">
        <v>40.56</v>
      </c>
      <c r="C1544" s="1">
        <v>1211.2376899999999</v>
      </c>
      <c r="D1544" s="2">
        <v>288.97478999999998</v>
      </c>
      <c r="L1544" s="3">
        <v>40.54</v>
      </c>
      <c r="M1544" s="1">
        <v>1.3820399999999999</v>
      </c>
      <c r="N1544" s="1">
        <v>2.20939</v>
      </c>
      <c r="O1544" s="2">
        <v>0.74521000000000004</v>
      </c>
      <c r="W1544">
        <v>40.54</v>
      </c>
      <c r="X1544">
        <v>0.44142999999999999</v>
      </c>
      <c r="Y1544">
        <v>0.24442</v>
      </c>
    </row>
    <row r="1545" spans="2:25" x14ac:dyDescent="0.25">
      <c r="B1545" s="3">
        <v>40.58</v>
      </c>
      <c r="C1545" s="1">
        <v>1139.5676900000001</v>
      </c>
      <c r="D1545" s="2">
        <v>277.30479000000003</v>
      </c>
      <c r="L1545" s="3">
        <v>40.56</v>
      </c>
      <c r="M1545" s="1">
        <v>1.4058999999999999</v>
      </c>
      <c r="N1545" s="1">
        <v>2.15476</v>
      </c>
      <c r="O1545" s="2">
        <v>0.73211999999999999</v>
      </c>
      <c r="W1545">
        <v>40.56</v>
      </c>
      <c r="X1545">
        <v>0.46528999999999998</v>
      </c>
      <c r="Y1545">
        <v>0.24693000000000001</v>
      </c>
    </row>
    <row r="1546" spans="2:25" x14ac:dyDescent="0.25">
      <c r="B1546" s="3">
        <v>40.6</v>
      </c>
      <c r="C1546" s="1">
        <v>1171.2376899999999</v>
      </c>
      <c r="D1546" s="2">
        <v>285.63479000000001</v>
      </c>
      <c r="L1546" s="3">
        <v>40.58</v>
      </c>
      <c r="M1546" s="1">
        <v>1.4210799999999999</v>
      </c>
      <c r="N1546" s="1">
        <v>2.15476</v>
      </c>
      <c r="O1546" s="2">
        <v>0.78447999999999996</v>
      </c>
      <c r="W1546">
        <v>40.58</v>
      </c>
      <c r="X1546">
        <v>0.48048000000000002</v>
      </c>
      <c r="Y1546">
        <v>0.21739</v>
      </c>
    </row>
    <row r="1547" spans="2:25" x14ac:dyDescent="0.25">
      <c r="B1547" s="3">
        <v>40.619999999999997</v>
      </c>
      <c r="C1547" s="1">
        <v>1205.39769</v>
      </c>
      <c r="D1547" s="2">
        <v>295.63479000000001</v>
      </c>
      <c r="L1547" s="3">
        <v>40.6</v>
      </c>
      <c r="M1547" s="1">
        <v>1.4416899999999999</v>
      </c>
      <c r="N1547" s="1">
        <v>2.15476</v>
      </c>
      <c r="O1547" s="2">
        <v>0.74722</v>
      </c>
      <c r="W1547">
        <v>40.6</v>
      </c>
      <c r="X1547">
        <v>0.50107999999999997</v>
      </c>
      <c r="Y1547">
        <v>0.23876</v>
      </c>
    </row>
    <row r="1548" spans="2:25" x14ac:dyDescent="0.25">
      <c r="B1548" s="3">
        <v>40.64</v>
      </c>
      <c r="C1548" s="1">
        <v>1167.89769</v>
      </c>
      <c r="D1548" s="2">
        <v>288.97478999999998</v>
      </c>
      <c r="L1548" s="3">
        <v>40.619999999999997</v>
      </c>
      <c r="M1548" s="1">
        <v>1.4351799999999999</v>
      </c>
      <c r="N1548" s="1">
        <v>2.1476299999999999</v>
      </c>
      <c r="O1548" s="2">
        <v>0.73916999999999999</v>
      </c>
      <c r="W1548">
        <v>40.619999999999997</v>
      </c>
      <c r="X1548">
        <v>0.49458000000000002</v>
      </c>
      <c r="Y1548">
        <v>0.27395999999999998</v>
      </c>
    </row>
    <row r="1549" spans="2:25" x14ac:dyDescent="0.25">
      <c r="B1549" s="3">
        <v>40.659999999999997</v>
      </c>
      <c r="C1549" s="1">
        <v>1193.7376899999999</v>
      </c>
      <c r="D1549" s="2">
        <v>229.80479</v>
      </c>
      <c r="L1549" s="3">
        <v>40.64</v>
      </c>
      <c r="M1549" s="1">
        <v>1.4449399999999999</v>
      </c>
      <c r="N1549" s="1">
        <v>2.0455000000000001</v>
      </c>
      <c r="O1549" s="2">
        <v>0.70592999999999995</v>
      </c>
      <c r="W1549">
        <v>40.64</v>
      </c>
      <c r="X1549">
        <v>0.50434000000000001</v>
      </c>
      <c r="Y1549">
        <v>0.22933000000000001</v>
      </c>
    </row>
    <row r="1550" spans="2:25" x14ac:dyDescent="0.25">
      <c r="B1550" s="3">
        <v>40.68</v>
      </c>
      <c r="C1550" s="1">
        <v>1127.9006899999999</v>
      </c>
      <c r="D1550" s="2">
        <v>248.13479000000001</v>
      </c>
      <c r="L1550" s="3">
        <v>40.659999999999997</v>
      </c>
      <c r="M1550" s="1">
        <v>1.3961399999999999</v>
      </c>
      <c r="N1550" s="1">
        <v>2.1096300000000001</v>
      </c>
      <c r="O1550" s="2">
        <v>0.71499999999999997</v>
      </c>
      <c r="W1550">
        <v>40.659999999999997</v>
      </c>
      <c r="X1550">
        <v>0.45552999999999999</v>
      </c>
      <c r="Y1550">
        <v>0.23688000000000001</v>
      </c>
    </row>
    <row r="1551" spans="2:25" x14ac:dyDescent="0.25">
      <c r="B1551" s="3">
        <v>40.700000000000003</v>
      </c>
      <c r="C1551" s="1">
        <v>1146.2376899999999</v>
      </c>
      <c r="D1551" s="2">
        <v>287.30479000000003</v>
      </c>
      <c r="L1551" s="3">
        <v>40.68</v>
      </c>
      <c r="M1551" s="1">
        <v>1.4416899999999999</v>
      </c>
      <c r="N1551" s="1">
        <v>2.1072500000000001</v>
      </c>
      <c r="O1551" s="2">
        <v>0.76334000000000002</v>
      </c>
      <c r="W1551">
        <v>40.68</v>
      </c>
      <c r="X1551">
        <v>0.50107999999999997</v>
      </c>
      <c r="Y1551">
        <v>0.23876</v>
      </c>
    </row>
    <row r="1552" spans="2:25" x14ac:dyDescent="0.25">
      <c r="B1552" s="3">
        <v>40.72</v>
      </c>
      <c r="C1552" s="1">
        <v>1171.2376899999999</v>
      </c>
      <c r="D1552" s="2">
        <v>283.97478999999998</v>
      </c>
      <c r="L1552" s="3">
        <v>40.700000000000003</v>
      </c>
      <c r="M1552" s="1">
        <v>1.4384399999999999</v>
      </c>
      <c r="N1552" s="1">
        <v>2.0550000000000002</v>
      </c>
      <c r="O1552" s="2">
        <v>0.75427</v>
      </c>
      <c r="W1552">
        <v>40.700000000000003</v>
      </c>
      <c r="X1552">
        <v>0.49782999999999999</v>
      </c>
      <c r="Y1552">
        <v>0.22242000000000001</v>
      </c>
    </row>
    <row r="1553" spans="2:25" x14ac:dyDescent="0.25">
      <c r="B1553" s="3">
        <v>40.74</v>
      </c>
      <c r="C1553" s="1">
        <v>1140.4006899999999</v>
      </c>
      <c r="D1553" s="2">
        <v>233.13779</v>
      </c>
      <c r="L1553" s="3">
        <v>40.72</v>
      </c>
      <c r="M1553" s="1">
        <v>1.4503699999999999</v>
      </c>
      <c r="N1553" s="1">
        <v>2.0834999999999999</v>
      </c>
      <c r="O1553" s="2">
        <v>0.72809000000000001</v>
      </c>
      <c r="W1553">
        <v>40.72</v>
      </c>
      <c r="X1553">
        <v>0.50975999999999999</v>
      </c>
      <c r="Y1553">
        <v>0.23813000000000001</v>
      </c>
    </row>
    <row r="1554" spans="2:25" x14ac:dyDescent="0.25">
      <c r="B1554" s="3">
        <v>40.76</v>
      </c>
      <c r="C1554" s="1">
        <v>1194.5676900000001</v>
      </c>
      <c r="D1554" s="2">
        <v>323.13479000000001</v>
      </c>
      <c r="L1554" s="3">
        <v>40.74</v>
      </c>
      <c r="M1554" s="1">
        <v>1.4416899999999999</v>
      </c>
      <c r="N1554" s="1">
        <v>2.1452599999999999</v>
      </c>
      <c r="O1554" s="2">
        <v>0.72909000000000002</v>
      </c>
      <c r="W1554">
        <v>40.74</v>
      </c>
      <c r="X1554">
        <v>0.50107999999999997</v>
      </c>
      <c r="Y1554">
        <v>0.22996</v>
      </c>
    </row>
    <row r="1555" spans="2:25" x14ac:dyDescent="0.25">
      <c r="B1555" s="3">
        <v>40.78</v>
      </c>
      <c r="C1555" s="1">
        <v>1226.2376899999999</v>
      </c>
      <c r="D1555" s="2">
        <v>277.30479000000003</v>
      </c>
      <c r="L1555" s="3">
        <v>40.76</v>
      </c>
      <c r="M1555" s="1">
        <v>1.4948300000000001</v>
      </c>
      <c r="N1555" s="1">
        <v>2.1286299999999998</v>
      </c>
      <c r="O1555" s="2">
        <v>0.75024000000000002</v>
      </c>
      <c r="W1555">
        <v>40.76</v>
      </c>
      <c r="X1555">
        <v>0.55423</v>
      </c>
      <c r="Y1555">
        <v>0.24253</v>
      </c>
    </row>
    <row r="1556" spans="2:25" x14ac:dyDescent="0.25">
      <c r="B1556" s="3">
        <v>40.799999999999997</v>
      </c>
      <c r="C1556" s="1">
        <v>1202.89769</v>
      </c>
      <c r="D1556" s="2">
        <v>291.47478999999998</v>
      </c>
      <c r="L1556" s="3">
        <v>40.78</v>
      </c>
      <c r="M1556" s="1">
        <v>1.4449399999999999</v>
      </c>
      <c r="N1556" s="1">
        <v>2.1333799999999998</v>
      </c>
      <c r="O1556" s="2">
        <v>0.76132</v>
      </c>
      <c r="W1556">
        <v>40.78</v>
      </c>
      <c r="X1556">
        <v>0.50434000000000001</v>
      </c>
      <c r="Y1556">
        <v>0.25008000000000002</v>
      </c>
    </row>
    <row r="1557" spans="2:25" x14ac:dyDescent="0.25">
      <c r="B1557" s="3">
        <v>40.82</v>
      </c>
      <c r="C1557" s="1">
        <v>1161.2376899999999</v>
      </c>
      <c r="D1557" s="2">
        <v>287.30479000000003</v>
      </c>
      <c r="L1557" s="3">
        <v>40.799999999999997</v>
      </c>
      <c r="M1557" s="1">
        <v>1.3939699999999999</v>
      </c>
      <c r="N1557" s="1">
        <v>2.0621200000000002</v>
      </c>
      <c r="O1557" s="2">
        <v>0.72304999999999997</v>
      </c>
      <c r="W1557">
        <v>40.799999999999997</v>
      </c>
      <c r="X1557">
        <v>0.45335999999999999</v>
      </c>
      <c r="Y1557">
        <v>0.25133</v>
      </c>
    </row>
    <row r="1558" spans="2:25" x14ac:dyDescent="0.25">
      <c r="B1558" s="3">
        <v>40.840000000000003</v>
      </c>
      <c r="C1558" s="1">
        <v>1107.0676900000001</v>
      </c>
      <c r="D1558" s="2">
        <v>280.63479000000001</v>
      </c>
      <c r="L1558" s="3">
        <v>40.82</v>
      </c>
      <c r="M1558" s="1">
        <v>1.3896299999999999</v>
      </c>
      <c r="N1558" s="1">
        <v>2.0716199999999998</v>
      </c>
      <c r="O1558" s="2">
        <v>0.72506999999999999</v>
      </c>
      <c r="W1558">
        <v>40.82</v>
      </c>
      <c r="X1558">
        <v>0.44901999999999997</v>
      </c>
      <c r="Y1558">
        <v>0.27018999999999999</v>
      </c>
    </row>
    <row r="1559" spans="2:25" x14ac:dyDescent="0.25">
      <c r="B1559" s="3">
        <v>40.86</v>
      </c>
      <c r="C1559" s="1">
        <v>1123.73469</v>
      </c>
      <c r="D1559" s="2">
        <v>293.97478999999998</v>
      </c>
      <c r="L1559" s="3">
        <v>40.840000000000003</v>
      </c>
      <c r="M1559" s="1">
        <v>1.4145799999999999</v>
      </c>
      <c r="N1559" s="1">
        <v>2.0787499999999999</v>
      </c>
      <c r="O1559" s="2">
        <v>0.73714999999999997</v>
      </c>
      <c r="W1559">
        <v>40.840000000000003</v>
      </c>
      <c r="X1559">
        <v>0.47397</v>
      </c>
      <c r="Y1559">
        <v>0.24631</v>
      </c>
    </row>
    <row r="1560" spans="2:25" x14ac:dyDescent="0.25">
      <c r="B1560" s="3">
        <v>40.880000000000003</v>
      </c>
      <c r="C1560" s="1">
        <v>1144.5676900000001</v>
      </c>
      <c r="D1560" s="2">
        <v>314.80479000000003</v>
      </c>
      <c r="L1560" s="3">
        <v>40.86</v>
      </c>
      <c r="M1560" s="1">
        <v>1.4178299999999999</v>
      </c>
      <c r="N1560" s="1">
        <v>2.1381299999999999</v>
      </c>
      <c r="O1560" s="2">
        <v>0.73111000000000004</v>
      </c>
      <c r="W1560">
        <v>40.86</v>
      </c>
      <c r="X1560">
        <v>0.47721999999999998</v>
      </c>
      <c r="Y1560">
        <v>0.23876</v>
      </c>
    </row>
    <row r="1561" spans="2:25" x14ac:dyDescent="0.25">
      <c r="B1561" s="3">
        <v>40.9</v>
      </c>
      <c r="C1561" s="1">
        <v>1147.0676900000001</v>
      </c>
      <c r="D1561" s="2">
        <v>272.30479000000003</v>
      </c>
      <c r="L1561" s="3">
        <v>40.880000000000003</v>
      </c>
      <c r="M1561" s="1">
        <v>1.4492799999999999</v>
      </c>
      <c r="N1561" s="1">
        <v>2.16188</v>
      </c>
      <c r="O1561" s="2">
        <v>0.73311999999999999</v>
      </c>
      <c r="W1561">
        <v>40.880000000000003</v>
      </c>
      <c r="X1561">
        <v>0.50868000000000002</v>
      </c>
      <c r="Y1561">
        <v>0.24379000000000001</v>
      </c>
    </row>
    <row r="1562" spans="2:25" x14ac:dyDescent="0.25">
      <c r="B1562" s="3">
        <v>40.92</v>
      </c>
      <c r="C1562" s="1">
        <v>1152.89769</v>
      </c>
      <c r="D1562" s="2">
        <v>242.30479</v>
      </c>
      <c r="L1562" s="3">
        <v>40.9</v>
      </c>
      <c r="M1562" s="1">
        <v>1.4492799999999999</v>
      </c>
      <c r="N1562" s="1">
        <v>2.1927599999999998</v>
      </c>
      <c r="O1562" s="2">
        <v>0.75527999999999995</v>
      </c>
      <c r="W1562">
        <v>40.9</v>
      </c>
      <c r="X1562">
        <v>0.50868000000000002</v>
      </c>
      <c r="Y1562">
        <v>0.22556000000000001</v>
      </c>
    </row>
    <row r="1563" spans="2:25" x14ac:dyDescent="0.25">
      <c r="B1563" s="3">
        <v>40.94</v>
      </c>
      <c r="C1563" s="1">
        <v>1232.89769</v>
      </c>
      <c r="D1563" s="2">
        <v>256.47478999999998</v>
      </c>
      <c r="L1563" s="3">
        <v>40.92</v>
      </c>
      <c r="M1563" s="1">
        <v>1.4210799999999999</v>
      </c>
      <c r="N1563" s="1">
        <v>2.2473900000000002</v>
      </c>
      <c r="O1563" s="2">
        <v>0.74722</v>
      </c>
      <c r="W1563">
        <v>40.92</v>
      </c>
      <c r="X1563">
        <v>0.48048000000000002</v>
      </c>
      <c r="Y1563">
        <v>0.25008000000000002</v>
      </c>
    </row>
    <row r="1564" spans="2:25" x14ac:dyDescent="0.25">
      <c r="B1564" s="3">
        <v>40.96</v>
      </c>
      <c r="C1564" s="1">
        <v>1165.39769</v>
      </c>
      <c r="D1564" s="2">
        <v>179.80479</v>
      </c>
      <c r="L1564" s="3">
        <v>40.94</v>
      </c>
      <c r="M1564" s="1">
        <v>1.4297599999999999</v>
      </c>
      <c r="N1564" s="1">
        <v>2.27352</v>
      </c>
      <c r="O1564" s="2">
        <v>0.73412999999999995</v>
      </c>
      <c r="W1564">
        <v>40.94</v>
      </c>
      <c r="X1564">
        <v>0.48914999999999997</v>
      </c>
      <c r="Y1564">
        <v>0.25008000000000002</v>
      </c>
    </row>
    <row r="1565" spans="2:25" x14ac:dyDescent="0.25">
      <c r="B1565" s="3">
        <v>40.98</v>
      </c>
      <c r="C1565" s="1">
        <v>1161.2376899999999</v>
      </c>
      <c r="D1565" s="2">
        <v>223.97179</v>
      </c>
      <c r="L1565" s="3">
        <v>40.96</v>
      </c>
      <c r="M1565" s="1">
        <v>1.4395199999999999</v>
      </c>
      <c r="N1565" s="1">
        <v>2.2616499999999999</v>
      </c>
      <c r="O1565" s="2">
        <v>0.75326000000000004</v>
      </c>
      <c r="W1565">
        <v>40.96</v>
      </c>
      <c r="X1565">
        <v>0.49891999999999997</v>
      </c>
      <c r="Y1565">
        <v>0.23311000000000001</v>
      </c>
    </row>
    <row r="1566" spans="2:25" x14ac:dyDescent="0.25">
      <c r="B1566" s="3">
        <v>41</v>
      </c>
      <c r="C1566" s="1">
        <v>1122.0676900000001</v>
      </c>
      <c r="D1566" s="2">
        <v>262.30479000000003</v>
      </c>
      <c r="L1566" s="3">
        <v>40.98</v>
      </c>
      <c r="M1566" s="1">
        <v>1.4308399999999999</v>
      </c>
      <c r="N1566" s="1">
        <v>2.2426400000000002</v>
      </c>
      <c r="O1566" s="2">
        <v>0.74924000000000002</v>
      </c>
      <c r="W1566">
        <v>40.98</v>
      </c>
      <c r="X1566">
        <v>0.49024000000000001</v>
      </c>
      <c r="Y1566">
        <v>0.22305</v>
      </c>
    </row>
    <row r="1567" spans="2:25" x14ac:dyDescent="0.25">
      <c r="B1567" s="3">
        <v>41.02</v>
      </c>
      <c r="C1567" s="1">
        <v>1129.5676900000001</v>
      </c>
      <c r="D1567" s="2">
        <v>247.30479</v>
      </c>
      <c r="L1567" s="3">
        <v>41</v>
      </c>
      <c r="M1567" s="1">
        <v>1.4688000000000001</v>
      </c>
      <c r="N1567" s="1">
        <v>2.1998899999999999</v>
      </c>
      <c r="O1567" s="2">
        <v>0.74722</v>
      </c>
      <c r="W1567">
        <v>41</v>
      </c>
      <c r="X1567">
        <v>0.5282</v>
      </c>
      <c r="Y1567">
        <v>0.23499</v>
      </c>
    </row>
    <row r="1568" spans="2:25" x14ac:dyDescent="0.25">
      <c r="B1568" s="3">
        <v>41.04</v>
      </c>
      <c r="C1568" s="1">
        <v>1180.39769</v>
      </c>
      <c r="D1568" s="2">
        <v>282.30479000000003</v>
      </c>
      <c r="L1568" s="3">
        <v>41.02</v>
      </c>
      <c r="M1568" s="1">
        <v>1.3907099999999999</v>
      </c>
      <c r="N1568" s="1">
        <v>2.2949000000000002</v>
      </c>
      <c r="O1568" s="2">
        <v>0.76736000000000004</v>
      </c>
      <c r="W1568">
        <v>41.02</v>
      </c>
      <c r="X1568">
        <v>0.45011000000000001</v>
      </c>
      <c r="Y1568">
        <v>0.25824999999999998</v>
      </c>
    </row>
    <row r="1569" spans="2:25" x14ac:dyDescent="0.25">
      <c r="B1569" s="3">
        <v>41.06</v>
      </c>
      <c r="C1569" s="1">
        <v>1101.23469</v>
      </c>
      <c r="D1569" s="2">
        <v>268.97478999999998</v>
      </c>
      <c r="L1569" s="3">
        <v>41.04</v>
      </c>
      <c r="M1569" s="1">
        <v>1.4536199999999999</v>
      </c>
      <c r="N1569" s="1">
        <v>2.3400300000000001</v>
      </c>
      <c r="O1569" s="2">
        <v>0.79254000000000002</v>
      </c>
      <c r="W1569">
        <v>41.04</v>
      </c>
      <c r="X1569">
        <v>0.51302000000000003</v>
      </c>
      <c r="Y1569">
        <v>0.24253</v>
      </c>
    </row>
    <row r="1570" spans="2:25" x14ac:dyDescent="0.25">
      <c r="B1570" s="3">
        <v>41.08</v>
      </c>
      <c r="C1570" s="1">
        <v>1181.2376899999999</v>
      </c>
      <c r="D1570" s="2">
        <v>311.47478999999998</v>
      </c>
      <c r="L1570" s="3">
        <v>41.06</v>
      </c>
      <c r="M1570" s="1">
        <v>1.4829000000000001</v>
      </c>
      <c r="N1570" s="1">
        <v>2.3590300000000002</v>
      </c>
      <c r="O1570" s="2">
        <v>0.71197999999999995</v>
      </c>
      <c r="W1570">
        <v>41.06</v>
      </c>
      <c r="X1570">
        <v>0.5423</v>
      </c>
      <c r="Y1570">
        <v>0.22492999999999999</v>
      </c>
    </row>
    <row r="1571" spans="2:25" x14ac:dyDescent="0.25">
      <c r="B1571" s="3">
        <v>41.1</v>
      </c>
      <c r="C1571" s="1">
        <v>1175.39769</v>
      </c>
      <c r="D1571" s="2">
        <v>258.97478999999998</v>
      </c>
      <c r="L1571" s="3">
        <v>41.08</v>
      </c>
      <c r="M1571" s="1">
        <v>1.3798699999999999</v>
      </c>
      <c r="N1571" s="1">
        <v>2.3970400000000001</v>
      </c>
      <c r="O1571" s="2">
        <v>0.71499999999999997</v>
      </c>
      <c r="W1571">
        <v>41.08</v>
      </c>
      <c r="X1571">
        <v>0.43925999999999998</v>
      </c>
      <c r="Y1571">
        <v>0.24253</v>
      </c>
    </row>
    <row r="1572" spans="2:25" x14ac:dyDescent="0.25">
      <c r="B1572" s="3">
        <v>41.12</v>
      </c>
      <c r="C1572" s="1">
        <v>1126.23469</v>
      </c>
      <c r="D1572" s="2">
        <v>301.47478999999998</v>
      </c>
      <c r="L1572" s="3">
        <v>41.1</v>
      </c>
      <c r="M1572" s="1">
        <v>1.4568700000000001</v>
      </c>
      <c r="N1572" s="1">
        <v>2.33528</v>
      </c>
      <c r="O1572" s="2">
        <v>0.71197999999999995</v>
      </c>
      <c r="W1572">
        <v>41.1</v>
      </c>
      <c r="X1572">
        <v>0.51627000000000001</v>
      </c>
      <c r="Y1572">
        <v>0.23938999999999999</v>
      </c>
    </row>
    <row r="1573" spans="2:25" x14ac:dyDescent="0.25">
      <c r="B1573" s="3">
        <v>41.14</v>
      </c>
      <c r="C1573" s="1">
        <v>1176.2376899999999</v>
      </c>
      <c r="D1573" s="2">
        <v>262.30479000000003</v>
      </c>
      <c r="L1573" s="3">
        <v>41.12</v>
      </c>
      <c r="M1573" s="1">
        <v>1.4232499999999999</v>
      </c>
      <c r="N1573" s="1">
        <v>2.4302899999999998</v>
      </c>
      <c r="O1573" s="2">
        <v>0.75829999999999997</v>
      </c>
      <c r="W1573">
        <v>41.12</v>
      </c>
      <c r="X1573">
        <v>0.48265000000000002</v>
      </c>
      <c r="Y1573">
        <v>0.23122000000000001</v>
      </c>
    </row>
    <row r="1574" spans="2:25" x14ac:dyDescent="0.25">
      <c r="B1574" s="3">
        <v>41.16</v>
      </c>
      <c r="C1574" s="1">
        <v>1138.73469</v>
      </c>
      <c r="D1574" s="2">
        <v>308.13479000000001</v>
      </c>
      <c r="L1574" s="3">
        <v>41.14</v>
      </c>
      <c r="M1574" s="1">
        <v>1.4427700000000001</v>
      </c>
      <c r="N1574" s="1">
        <v>2.3709099999999999</v>
      </c>
      <c r="O1574" s="2">
        <v>0.73916999999999999</v>
      </c>
      <c r="W1574">
        <v>41.14</v>
      </c>
      <c r="X1574">
        <v>0.50217000000000001</v>
      </c>
      <c r="Y1574">
        <v>0.22745000000000001</v>
      </c>
    </row>
    <row r="1575" spans="2:25" x14ac:dyDescent="0.25">
      <c r="B1575" s="3">
        <v>41.18</v>
      </c>
      <c r="C1575" s="1">
        <v>1160.39769</v>
      </c>
      <c r="D1575" s="2">
        <v>238.13779</v>
      </c>
      <c r="L1575" s="3">
        <v>41.16</v>
      </c>
      <c r="M1575" s="1">
        <v>1.4145799999999999</v>
      </c>
      <c r="N1575" s="1">
        <v>2.3756599999999999</v>
      </c>
      <c r="O1575" s="2">
        <v>0.72606999999999999</v>
      </c>
      <c r="W1575">
        <v>41.16</v>
      </c>
      <c r="X1575">
        <v>0.47397</v>
      </c>
      <c r="Y1575">
        <v>0.23247999999999999</v>
      </c>
    </row>
    <row r="1576" spans="2:25" x14ac:dyDescent="0.25">
      <c r="B1576" s="3">
        <v>41.2</v>
      </c>
      <c r="C1576" s="1">
        <v>1147.89769</v>
      </c>
      <c r="D1576" s="2">
        <v>273.97478999999998</v>
      </c>
      <c r="L1576" s="3">
        <v>41.18</v>
      </c>
      <c r="M1576" s="1">
        <v>1.4330099999999999</v>
      </c>
      <c r="N1576" s="1">
        <v>2.4207900000000002</v>
      </c>
      <c r="O1576" s="2">
        <v>0.75527999999999995</v>
      </c>
      <c r="W1576">
        <v>41.18</v>
      </c>
      <c r="X1576">
        <v>0.49241000000000001</v>
      </c>
      <c r="Y1576">
        <v>0.24818999999999999</v>
      </c>
    </row>
    <row r="1577" spans="2:25" x14ac:dyDescent="0.25">
      <c r="B1577" s="3">
        <v>41.22</v>
      </c>
      <c r="C1577" s="1">
        <v>1179.5676900000001</v>
      </c>
      <c r="D1577" s="2">
        <v>308.13479000000001</v>
      </c>
      <c r="L1577" s="3">
        <v>41.2</v>
      </c>
      <c r="M1577" s="1">
        <v>1.4275899999999999</v>
      </c>
      <c r="N1577" s="1">
        <v>2.4588000000000001</v>
      </c>
      <c r="O1577" s="2">
        <v>0.72809000000000001</v>
      </c>
      <c r="W1577">
        <v>41.2</v>
      </c>
      <c r="X1577">
        <v>0.48698999999999998</v>
      </c>
      <c r="Y1577">
        <v>0.24002000000000001</v>
      </c>
    </row>
    <row r="1578" spans="2:25" x14ac:dyDescent="0.25">
      <c r="B1578" s="3">
        <v>41.24</v>
      </c>
      <c r="C1578" s="1">
        <v>1207.0676900000001</v>
      </c>
      <c r="D1578" s="2">
        <v>266.47478999999998</v>
      </c>
      <c r="L1578" s="3">
        <v>41.22</v>
      </c>
      <c r="M1578" s="1">
        <v>1.4308399999999999</v>
      </c>
      <c r="N1578" s="1">
        <v>2.4136600000000001</v>
      </c>
      <c r="O1578" s="2">
        <v>0.73816000000000004</v>
      </c>
      <c r="W1578">
        <v>41.22</v>
      </c>
      <c r="X1578">
        <v>0.49024000000000001</v>
      </c>
      <c r="Y1578">
        <v>0.22116</v>
      </c>
    </row>
    <row r="1579" spans="2:25" x14ac:dyDescent="0.25">
      <c r="B1579" s="3">
        <v>41.26</v>
      </c>
      <c r="C1579" s="1">
        <v>1181.2376899999999</v>
      </c>
      <c r="D1579" s="2">
        <v>291.47478999999998</v>
      </c>
      <c r="L1579" s="3">
        <v>41.24</v>
      </c>
      <c r="M1579" s="1">
        <v>1.3928799999999999</v>
      </c>
      <c r="N1579" s="1">
        <v>2.44929</v>
      </c>
      <c r="O1579" s="2">
        <v>0.74319000000000002</v>
      </c>
      <c r="W1579">
        <v>41.24</v>
      </c>
      <c r="X1579">
        <v>0.45228000000000002</v>
      </c>
      <c r="Y1579">
        <v>0.25008000000000002</v>
      </c>
    </row>
    <row r="1580" spans="2:25" x14ac:dyDescent="0.25">
      <c r="B1580" s="3">
        <v>41.28</v>
      </c>
      <c r="C1580" s="1">
        <v>1177.89769</v>
      </c>
      <c r="D1580" s="2">
        <v>263.97478999999998</v>
      </c>
      <c r="L1580" s="3">
        <v>41.26</v>
      </c>
      <c r="M1580" s="1">
        <v>1.4568700000000001</v>
      </c>
      <c r="N1580" s="1">
        <v>2.39229</v>
      </c>
      <c r="O1580" s="2">
        <v>0.74521000000000004</v>
      </c>
      <c r="W1580">
        <v>41.26</v>
      </c>
      <c r="X1580">
        <v>0.51627000000000001</v>
      </c>
      <c r="Y1580">
        <v>0.23751</v>
      </c>
    </row>
    <row r="1581" spans="2:25" x14ac:dyDescent="0.25">
      <c r="B1581" s="3">
        <v>41.3</v>
      </c>
      <c r="C1581" s="1">
        <v>1188.7376899999999</v>
      </c>
      <c r="D1581" s="2">
        <v>276.47478999999998</v>
      </c>
      <c r="L1581" s="3">
        <v>41.28</v>
      </c>
      <c r="M1581" s="1">
        <v>1.42</v>
      </c>
      <c r="N1581" s="1">
        <v>2.38279</v>
      </c>
      <c r="O1581" s="2">
        <v>0.73311999999999999</v>
      </c>
      <c r="W1581">
        <v>41.28</v>
      </c>
      <c r="X1581">
        <v>0.47938999999999998</v>
      </c>
      <c r="Y1581">
        <v>0.21739</v>
      </c>
    </row>
    <row r="1582" spans="2:25" x14ac:dyDescent="0.25">
      <c r="B1582" s="3">
        <v>41.32</v>
      </c>
      <c r="C1582" s="1">
        <v>1125.4006899999999</v>
      </c>
      <c r="D1582" s="2">
        <v>282.30479000000003</v>
      </c>
      <c r="L1582" s="3">
        <v>41.3</v>
      </c>
      <c r="M1582" s="1">
        <v>1.4406099999999999</v>
      </c>
      <c r="N1582" s="1">
        <v>2.3685299999999998</v>
      </c>
      <c r="O1582" s="2">
        <v>0.74219000000000002</v>
      </c>
      <c r="W1582">
        <v>41.3</v>
      </c>
      <c r="X1582">
        <v>0.5</v>
      </c>
      <c r="Y1582">
        <v>0.20921999999999999</v>
      </c>
    </row>
    <row r="1583" spans="2:25" x14ac:dyDescent="0.25">
      <c r="B1583" s="3">
        <v>41.34</v>
      </c>
      <c r="C1583" s="1">
        <v>1166.2376899999999</v>
      </c>
      <c r="D1583" s="2">
        <v>255.63479000000001</v>
      </c>
      <c r="L1583" s="3">
        <v>41.32</v>
      </c>
      <c r="M1583" s="1">
        <v>1.3809499999999999</v>
      </c>
      <c r="N1583" s="1">
        <v>2.4231699999999998</v>
      </c>
      <c r="O1583" s="2">
        <v>0.79052999999999995</v>
      </c>
      <c r="W1583">
        <v>41.32</v>
      </c>
      <c r="X1583">
        <v>0.44035000000000002</v>
      </c>
      <c r="Y1583">
        <v>0.26012999999999997</v>
      </c>
    </row>
    <row r="1584" spans="2:25" x14ac:dyDescent="0.25">
      <c r="B1584" s="3">
        <v>41.36</v>
      </c>
      <c r="C1584" s="1">
        <v>1147.0676900000001</v>
      </c>
      <c r="D1584" s="2">
        <v>268.13479000000001</v>
      </c>
      <c r="L1584" s="3">
        <v>41.34</v>
      </c>
      <c r="M1584" s="1">
        <v>1.4340999999999999</v>
      </c>
      <c r="N1584" s="1">
        <v>2.3804099999999999</v>
      </c>
      <c r="O1584" s="2">
        <v>0.75124999999999997</v>
      </c>
      <c r="W1584">
        <v>41.34</v>
      </c>
      <c r="X1584">
        <v>0.49348999999999998</v>
      </c>
      <c r="Y1584">
        <v>0.24693000000000001</v>
      </c>
    </row>
    <row r="1585" spans="2:25" x14ac:dyDescent="0.25">
      <c r="B1585" s="3">
        <v>41.38</v>
      </c>
      <c r="C1585" s="1">
        <v>1175.39769</v>
      </c>
      <c r="D1585" s="2">
        <v>213.97179</v>
      </c>
      <c r="L1585" s="3">
        <v>41.36</v>
      </c>
      <c r="M1585" s="1">
        <v>1.4265000000000001</v>
      </c>
      <c r="N1585" s="1">
        <v>2.3709099999999999</v>
      </c>
      <c r="O1585" s="2">
        <v>0.73111000000000004</v>
      </c>
      <c r="W1585">
        <v>41.36</v>
      </c>
      <c r="X1585">
        <v>0.4859</v>
      </c>
      <c r="Y1585">
        <v>0.23372999999999999</v>
      </c>
    </row>
    <row r="1586" spans="2:25" x14ac:dyDescent="0.25">
      <c r="B1586" s="3">
        <v>41.4</v>
      </c>
      <c r="C1586" s="1">
        <v>1171.2376899999999</v>
      </c>
      <c r="D1586" s="2">
        <v>303.97478999999998</v>
      </c>
      <c r="L1586" s="3">
        <v>41.38</v>
      </c>
      <c r="M1586" s="1">
        <v>1.4525399999999999</v>
      </c>
      <c r="N1586" s="1">
        <v>2.38754</v>
      </c>
      <c r="O1586" s="2">
        <v>0.75024000000000002</v>
      </c>
      <c r="W1586">
        <v>41.38</v>
      </c>
      <c r="X1586">
        <v>0.51193</v>
      </c>
      <c r="Y1586">
        <v>0.22619</v>
      </c>
    </row>
    <row r="1587" spans="2:25" x14ac:dyDescent="0.25">
      <c r="B1587" s="3">
        <v>41.42</v>
      </c>
      <c r="C1587" s="1">
        <v>1145.39769</v>
      </c>
      <c r="D1587" s="2">
        <v>318.97478999999998</v>
      </c>
      <c r="L1587" s="3">
        <v>41.4</v>
      </c>
      <c r="M1587" s="1">
        <v>1.4113199999999999</v>
      </c>
      <c r="N1587" s="1">
        <v>2.4112900000000002</v>
      </c>
      <c r="O1587" s="2">
        <v>0.75629000000000002</v>
      </c>
      <c r="W1587">
        <v>41.4</v>
      </c>
      <c r="X1587">
        <v>0.47072000000000003</v>
      </c>
      <c r="Y1587">
        <v>0.27082000000000001</v>
      </c>
    </row>
    <row r="1588" spans="2:25" x14ac:dyDescent="0.25">
      <c r="B1588" s="3">
        <v>41.44</v>
      </c>
      <c r="C1588" s="1">
        <v>1126.23469</v>
      </c>
      <c r="D1588" s="2">
        <v>318.13479000000001</v>
      </c>
      <c r="L1588" s="3">
        <v>41.42</v>
      </c>
      <c r="M1588" s="1">
        <v>1.4785699999999999</v>
      </c>
      <c r="N1588" s="1">
        <v>2.4089200000000002</v>
      </c>
      <c r="O1588" s="2">
        <v>0.76636000000000004</v>
      </c>
      <c r="W1588">
        <v>41.42</v>
      </c>
      <c r="X1588">
        <v>0.53795999999999999</v>
      </c>
      <c r="Y1588">
        <v>0.24504999999999999</v>
      </c>
    </row>
    <row r="1589" spans="2:25" x14ac:dyDescent="0.25">
      <c r="B1589" s="3">
        <v>41.46</v>
      </c>
      <c r="C1589" s="1">
        <v>1202.0676900000001</v>
      </c>
      <c r="D1589" s="2">
        <v>208.13779</v>
      </c>
      <c r="L1589" s="3">
        <v>41.44</v>
      </c>
      <c r="M1589" s="1">
        <v>1.4384399999999999</v>
      </c>
      <c r="N1589" s="1">
        <v>2.39466</v>
      </c>
      <c r="O1589" s="2">
        <v>0.75427</v>
      </c>
      <c r="W1589">
        <v>41.44</v>
      </c>
      <c r="X1589">
        <v>0.49782999999999999</v>
      </c>
      <c r="Y1589">
        <v>0.21551000000000001</v>
      </c>
    </row>
    <row r="1590" spans="2:25" x14ac:dyDescent="0.25">
      <c r="B1590" s="3">
        <v>41.48</v>
      </c>
      <c r="C1590" s="1">
        <v>1160.39769</v>
      </c>
      <c r="D1590" s="2">
        <v>289.80479000000003</v>
      </c>
      <c r="L1590" s="3">
        <v>41.46</v>
      </c>
      <c r="M1590" s="1">
        <v>1.4351799999999999</v>
      </c>
      <c r="N1590" s="1">
        <v>2.4136600000000001</v>
      </c>
      <c r="O1590" s="2">
        <v>0.74419999999999997</v>
      </c>
      <c r="W1590">
        <v>41.46</v>
      </c>
      <c r="X1590">
        <v>0.49458000000000002</v>
      </c>
      <c r="Y1590">
        <v>0.24002000000000001</v>
      </c>
    </row>
    <row r="1591" spans="2:25" x14ac:dyDescent="0.25">
      <c r="B1591" s="3">
        <v>41.5</v>
      </c>
      <c r="C1591" s="1">
        <v>1130.4006899999999</v>
      </c>
      <c r="D1591" s="2">
        <v>278.97478999999998</v>
      </c>
      <c r="L1591" s="3">
        <v>41.48</v>
      </c>
      <c r="M1591" s="1">
        <v>1.4395199999999999</v>
      </c>
      <c r="N1591" s="1">
        <v>2.4397899999999999</v>
      </c>
      <c r="O1591" s="2">
        <v>0.75226000000000004</v>
      </c>
      <c r="W1591">
        <v>41.48</v>
      </c>
      <c r="X1591">
        <v>0.49891999999999997</v>
      </c>
      <c r="Y1591">
        <v>0.23688000000000001</v>
      </c>
    </row>
    <row r="1592" spans="2:25" x14ac:dyDescent="0.25">
      <c r="B1592" s="3">
        <v>41.52</v>
      </c>
      <c r="C1592" s="1">
        <v>1169.5676900000001</v>
      </c>
      <c r="D1592" s="2">
        <v>318.13479000000001</v>
      </c>
      <c r="L1592" s="3">
        <v>41.5</v>
      </c>
      <c r="M1592" s="1">
        <v>1.4265000000000001</v>
      </c>
      <c r="N1592" s="1">
        <v>2.44217</v>
      </c>
      <c r="O1592" s="2">
        <v>0.76334000000000002</v>
      </c>
      <c r="W1592">
        <v>41.5</v>
      </c>
      <c r="X1592">
        <v>0.4859</v>
      </c>
      <c r="Y1592">
        <v>0.24504999999999999</v>
      </c>
    </row>
    <row r="1593" spans="2:25" x14ac:dyDescent="0.25">
      <c r="B1593" s="3">
        <v>41.54</v>
      </c>
      <c r="C1593" s="1">
        <v>1160.39769</v>
      </c>
      <c r="D1593" s="2">
        <v>258.97478999999998</v>
      </c>
      <c r="L1593" s="3">
        <v>41.52</v>
      </c>
      <c r="M1593" s="1">
        <v>1.4275899999999999</v>
      </c>
      <c r="N1593" s="1">
        <v>2.44692</v>
      </c>
      <c r="O1593" s="2">
        <v>0.76937999999999995</v>
      </c>
      <c r="W1593">
        <v>41.52</v>
      </c>
      <c r="X1593">
        <v>0.48698999999999998</v>
      </c>
      <c r="Y1593">
        <v>0.25258999999999998</v>
      </c>
    </row>
    <row r="1594" spans="2:25" x14ac:dyDescent="0.25">
      <c r="B1594" s="3">
        <v>41.56</v>
      </c>
      <c r="C1594" s="1">
        <v>1169.5676900000001</v>
      </c>
      <c r="D1594" s="2">
        <v>261.47478999999998</v>
      </c>
      <c r="L1594" s="3">
        <v>41.54</v>
      </c>
      <c r="M1594" s="1">
        <v>1.4351799999999999</v>
      </c>
      <c r="N1594" s="1">
        <v>2.44929</v>
      </c>
      <c r="O1594" s="2">
        <v>0.76937999999999995</v>
      </c>
      <c r="W1594">
        <v>41.54</v>
      </c>
      <c r="X1594">
        <v>0.49458000000000002</v>
      </c>
      <c r="Y1594">
        <v>0.24882000000000001</v>
      </c>
    </row>
    <row r="1595" spans="2:25" x14ac:dyDescent="0.25">
      <c r="B1595" s="3">
        <v>41.58</v>
      </c>
      <c r="C1595" s="1">
        <v>1142.89769</v>
      </c>
      <c r="D1595" s="2">
        <v>274.80479000000003</v>
      </c>
      <c r="L1595" s="3">
        <v>41.56</v>
      </c>
      <c r="M1595" s="1">
        <v>1.4015599999999999</v>
      </c>
      <c r="N1595" s="1">
        <v>2.3709099999999999</v>
      </c>
      <c r="O1595" s="2">
        <v>0.72809000000000001</v>
      </c>
      <c r="W1595">
        <v>41.56</v>
      </c>
      <c r="X1595">
        <v>0.46095999999999998</v>
      </c>
      <c r="Y1595">
        <v>0.24379000000000001</v>
      </c>
    </row>
    <row r="1596" spans="2:25" x14ac:dyDescent="0.25">
      <c r="B1596" s="3">
        <v>41.6</v>
      </c>
      <c r="C1596" s="1">
        <v>1175.39769</v>
      </c>
      <c r="D1596" s="2">
        <v>325.63479000000001</v>
      </c>
      <c r="L1596" s="3">
        <v>41.58</v>
      </c>
      <c r="M1596" s="1">
        <v>1.4026400000000001</v>
      </c>
      <c r="N1596" s="1">
        <v>2.3566600000000002</v>
      </c>
      <c r="O1596" s="2">
        <v>0.74016999999999999</v>
      </c>
      <c r="W1596">
        <v>41.58</v>
      </c>
      <c r="X1596">
        <v>0.46204000000000001</v>
      </c>
      <c r="Y1596">
        <v>0.24379000000000001</v>
      </c>
    </row>
    <row r="1597" spans="2:25" x14ac:dyDescent="0.25">
      <c r="B1597" s="3">
        <v>41.62</v>
      </c>
      <c r="C1597" s="1">
        <v>1156.2376899999999</v>
      </c>
      <c r="D1597" s="2">
        <v>283.13479000000001</v>
      </c>
      <c r="L1597" s="3">
        <v>41.6</v>
      </c>
      <c r="M1597" s="1">
        <v>1.4265000000000001</v>
      </c>
      <c r="N1597" s="1">
        <v>2.4017900000000001</v>
      </c>
      <c r="O1597" s="2">
        <v>0.72304999999999997</v>
      </c>
      <c r="W1597">
        <v>41.6</v>
      </c>
      <c r="X1597">
        <v>0.4859</v>
      </c>
      <c r="Y1597">
        <v>0.25385000000000002</v>
      </c>
    </row>
    <row r="1598" spans="2:25" x14ac:dyDescent="0.25">
      <c r="B1598" s="3">
        <v>41.64</v>
      </c>
      <c r="C1598" s="1">
        <v>1157.0676900000001</v>
      </c>
      <c r="D1598" s="2">
        <v>290.63479000000001</v>
      </c>
      <c r="L1598" s="3">
        <v>41.62</v>
      </c>
      <c r="M1598" s="1">
        <v>1.4297599999999999</v>
      </c>
      <c r="N1598" s="1">
        <v>2.3804099999999999</v>
      </c>
      <c r="O1598" s="2">
        <v>0.74016999999999999</v>
      </c>
      <c r="W1598">
        <v>41.62</v>
      </c>
      <c r="X1598">
        <v>0.48914999999999997</v>
      </c>
      <c r="Y1598">
        <v>0.23247999999999999</v>
      </c>
    </row>
    <row r="1599" spans="2:25" x14ac:dyDescent="0.25">
      <c r="B1599" s="3">
        <v>41.66</v>
      </c>
      <c r="C1599" s="1">
        <v>1187.89769</v>
      </c>
      <c r="D1599" s="2">
        <v>316.47478999999998</v>
      </c>
      <c r="L1599" s="3">
        <v>41.64</v>
      </c>
      <c r="M1599" s="1">
        <v>1.4666399999999999</v>
      </c>
      <c r="N1599" s="1">
        <v>2.4160400000000002</v>
      </c>
      <c r="O1599" s="2">
        <v>0.70492999999999995</v>
      </c>
      <c r="W1599">
        <v>41.64</v>
      </c>
      <c r="X1599">
        <v>0.52603</v>
      </c>
      <c r="Y1599">
        <v>0.22681999999999999</v>
      </c>
    </row>
    <row r="1600" spans="2:25" x14ac:dyDescent="0.25">
      <c r="B1600" s="3">
        <v>41.68</v>
      </c>
      <c r="C1600" s="1">
        <v>1157.89769</v>
      </c>
      <c r="D1600" s="2">
        <v>311.47478999999998</v>
      </c>
      <c r="L1600" s="3">
        <v>41.66</v>
      </c>
      <c r="M1600" s="1">
        <v>1.4362699999999999</v>
      </c>
      <c r="N1600" s="1">
        <v>2.38279</v>
      </c>
      <c r="O1600" s="2">
        <v>0.73009999999999997</v>
      </c>
      <c r="W1600">
        <v>41.66</v>
      </c>
      <c r="X1600">
        <v>0.49565999999999999</v>
      </c>
      <c r="Y1600">
        <v>0.25699</v>
      </c>
    </row>
    <row r="1601" spans="2:25" x14ac:dyDescent="0.25">
      <c r="B1601" s="3">
        <v>41.7</v>
      </c>
      <c r="C1601" s="1">
        <v>1177.89769</v>
      </c>
      <c r="D1601" s="2">
        <v>241.47179</v>
      </c>
      <c r="L1601" s="3">
        <v>41.68</v>
      </c>
      <c r="M1601" s="1">
        <v>1.4406099999999999</v>
      </c>
      <c r="N1601" s="1">
        <v>2.2972800000000002</v>
      </c>
      <c r="O1601" s="2">
        <v>0.74117999999999995</v>
      </c>
      <c r="W1601">
        <v>41.68</v>
      </c>
      <c r="X1601">
        <v>0.5</v>
      </c>
      <c r="Y1601">
        <v>0.24568000000000001</v>
      </c>
    </row>
    <row r="1602" spans="2:25" x14ac:dyDescent="0.25">
      <c r="B1602" s="3">
        <v>41.72</v>
      </c>
      <c r="C1602" s="1">
        <v>1137.0676900000001</v>
      </c>
      <c r="D1602" s="2">
        <v>256.47478999999998</v>
      </c>
      <c r="L1602" s="3">
        <v>41.7</v>
      </c>
      <c r="M1602" s="1">
        <v>1.4644699999999999</v>
      </c>
      <c r="N1602" s="1">
        <v>2.3471600000000001</v>
      </c>
      <c r="O1602" s="2">
        <v>0.77341000000000004</v>
      </c>
      <c r="W1602">
        <v>41.7</v>
      </c>
      <c r="X1602">
        <v>0.52385999999999999</v>
      </c>
      <c r="Y1602">
        <v>0.23562</v>
      </c>
    </row>
    <row r="1603" spans="2:25" x14ac:dyDescent="0.25">
      <c r="B1603" s="3">
        <v>41.74</v>
      </c>
      <c r="C1603" s="1">
        <v>1194.5676900000001</v>
      </c>
      <c r="D1603" s="2">
        <v>279.80479000000003</v>
      </c>
      <c r="L1603" s="3">
        <v>41.72</v>
      </c>
      <c r="M1603" s="1">
        <v>1.4069799999999999</v>
      </c>
      <c r="N1603" s="1">
        <v>2.3756599999999999</v>
      </c>
      <c r="O1603" s="2">
        <v>0.75527999999999995</v>
      </c>
      <c r="W1603">
        <v>41.72</v>
      </c>
      <c r="X1603">
        <v>0.46638000000000002</v>
      </c>
      <c r="Y1603">
        <v>0.22492999999999999</v>
      </c>
    </row>
    <row r="1604" spans="2:25" x14ac:dyDescent="0.25">
      <c r="B1604" s="3">
        <v>41.76</v>
      </c>
      <c r="C1604" s="1">
        <v>1179.5676900000001</v>
      </c>
      <c r="D1604" s="2">
        <v>303.97478999999998</v>
      </c>
      <c r="L1604" s="3">
        <v>41.74</v>
      </c>
      <c r="M1604" s="1">
        <v>1.4525399999999999</v>
      </c>
      <c r="N1604" s="1">
        <v>2.33528</v>
      </c>
      <c r="O1604" s="2">
        <v>0.75226000000000004</v>
      </c>
      <c r="W1604">
        <v>41.74</v>
      </c>
      <c r="X1604">
        <v>0.51193</v>
      </c>
      <c r="Y1604">
        <v>0.24818999999999999</v>
      </c>
    </row>
    <row r="1605" spans="2:25" x14ac:dyDescent="0.25">
      <c r="B1605" s="3">
        <v>41.78</v>
      </c>
      <c r="C1605" s="1">
        <v>1184.5676900000001</v>
      </c>
      <c r="D1605" s="2">
        <v>315.63479000000001</v>
      </c>
      <c r="L1605" s="3">
        <v>41.76</v>
      </c>
      <c r="M1605" s="1">
        <v>1.4102399999999999</v>
      </c>
      <c r="N1605" s="1">
        <v>2.3780399999999999</v>
      </c>
      <c r="O1605" s="2">
        <v>0.78044999999999998</v>
      </c>
      <c r="W1605">
        <v>41.76</v>
      </c>
      <c r="X1605">
        <v>0.46962999999999999</v>
      </c>
      <c r="Y1605">
        <v>0.24945000000000001</v>
      </c>
    </row>
    <row r="1606" spans="2:25" x14ac:dyDescent="0.25">
      <c r="B1606" s="3">
        <v>41.8</v>
      </c>
      <c r="C1606" s="1">
        <v>1187.89769</v>
      </c>
      <c r="D1606" s="2">
        <v>278.13479000000001</v>
      </c>
      <c r="L1606" s="3">
        <v>41.78</v>
      </c>
      <c r="M1606" s="1">
        <v>1.3776999999999999</v>
      </c>
      <c r="N1606" s="1">
        <v>2.2355200000000002</v>
      </c>
      <c r="O1606" s="2">
        <v>0.76937999999999995</v>
      </c>
      <c r="W1606">
        <v>41.78</v>
      </c>
      <c r="X1606">
        <v>0.43708999999999998</v>
      </c>
      <c r="Y1606">
        <v>0.27206999999999998</v>
      </c>
    </row>
    <row r="1607" spans="2:25" x14ac:dyDescent="0.25">
      <c r="B1607" s="3">
        <v>41.82</v>
      </c>
      <c r="C1607" s="1">
        <v>1166.2376899999999</v>
      </c>
      <c r="D1607" s="2">
        <v>282.30479000000003</v>
      </c>
      <c r="L1607" s="3">
        <v>41.8</v>
      </c>
      <c r="M1607" s="1">
        <v>1.4633799999999999</v>
      </c>
      <c r="N1607" s="1">
        <v>2.3020299999999998</v>
      </c>
      <c r="O1607" s="2">
        <v>0.76534999999999997</v>
      </c>
      <c r="W1607">
        <v>41.8</v>
      </c>
      <c r="X1607">
        <v>0.52278000000000002</v>
      </c>
      <c r="Y1607">
        <v>0.23185</v>
      </c>
    </row>
    <row r="1608" spans="2:25" x14ac:dyDescent="0.25">
      <c r="B1608" s="3">
        <v>41.84</v>
      </c>
      <c r="C1608" s="1">
        <v>1150.39769</v>
      </c>
      <c r="D1608" s="2">
        <v>275.63479000000001</v>
      </c>
      <c r="L1608" s="3">
        <v>41.82</v>
      </c>
      <c r="M1608" s="1">
        <v>1.4362699999999999</v>
      </c>
      <c r="N1608" s="1">
        <v>2.2854000000000001</v>
      </c>
      <c r="O1608" s="2">
        <v>0.77642999999999995</v>
      </c>
      <c r="W1608">
        <v>41.82</v>
      </c>
      <c r="X1608">
        <v>0.49565999999999999</v>
      </c>
      <c r="Y1608">
        <v>0.24379000000000001</v>
      </c>
    </row>
    <row r="1609" spans="2:25" x14ac:dyDescent="0.25">
      <c r="B1609" s="3">
        <v>41.86</v>
      </c>
      <c r="C1609" s="1">
        <v>1237.0676900000001</v>
      </c>
      <c r="D1609" s="2">
        <v>322.30479000000003</v>
      </c>
      <c r="L1609" s="3">
        <v>41.84</v>
      </c>
      <c r="M1609" s="1">
        <v>1.4601299999999999</v>
      </c>
      <c r="N1609" s="1">
        <v>2.27352</v>
      </c>
      <c r="O1609" s="2">
        <v>0.76534999999999997</v>
      </c>
      <c r="W1609">
        <v>41.84</v>
      </c>
      <c r="X1609">
        <v>0.51951999999999998</v>
      </c>
      <c r="Y1609">
        <v>0.24253</v>
      </c>
    </row>
    <row r="1610" spans="2:25" x14ac:dyDescent="0.25">
      <c r="B1610" s="3">
        <v>41.88</v>
      </c>
      <c r="C1610" s="1">
        <v>1156.2376899999999</v>
      </c>
      <c r="D1610" s="2">
        <v>267.30479000000003</v>
      </c>
      <c r="L1610" s="3">
        <v>41.86</v>
      </c>
      <c r="M1610" s="1">
        <v>1.4037299999999999</v>
      </c>
      <c r="N1610" s="1">
        <v>2.2901500000000001</v>
      </c>
      <c r="O1610" s="2">
        <v>0.77642999999999995</v>
      </c>
      <c r="W1610">
        <v>41.86</v>
      </c>
      <c r="X1610">
        <v>0.46311999999999998</v>
      </c>
      <c r="Y1610">
        <v>0.24065</v>
      </c>
    </row>
    <row r="1611" spans="2:25" x14ac:dyDescent="0.25">
      <c r="B1611" s="3">
        <v>41.9</v>
      </c>
      <c r="C1611" s="1">
        <v>1157.89769</v>
      </c>
      <c r="D1611" s="2">
        <v>243.97479000000001</v>
      </c>
      <c r="L1611" s="3">
        <v>41.88</v>
      </c>
      <c r="M1611" s="1">
        <v>1.3983099999999999</v>
      </c>
      <c r="N1611" s="1">
        <v>2.26877</v>
      </c>
      <c r="O1611" s="2">
        <v>0.76132</v>
      </c>
      <c r="W1611">
        <v>41.88</v>
      </c>
      <c r="X1611">
        <v>0.4577</v>
      </c>
      <c r="Y1611">
        <v>0.25008000000000002</v>
      </c>
    </row>
    <row r="1612" spans="2:25" x14ac:dyDescent="0.25">
      <c r="B1612" s="3">
        <v>41.92</v>
      </c>
      <c r="C1612" s="1">
        <v>1207.0676900000001</v>
      </c>
      <c r="D1612" s="2">
        <v>307.30479000000003</v>
      </c>
      <c r="L1612" s="3">
        <v>41.9</v>
      </c>
      <c r="M1612" s="1">
        <v>1.3907099999999999</v>
      </c>
      <c r="N1612" s="1">
        <v>2.3447800000000001</v>
      </c>
      <c r="O1612" s="2">
        <v>0.75024000000000002</v>
      </c>
      <c r="W1612">
        <v>41.9</v>
      </c>
      <c r="X1612">
        <v>0.45011000000000001</v>
      </c>
      <c r="Y1612">
        <v>0.24315999999999999</v>
      </c>
    </row>
    <row r="1613" spans="2:25" x14ac:dyDescent="0.25">
      <c r="B1613" s="3">
        <v>41.94</v>
      </c>
      <c r="C1613" s="1">
        <v>1196.2376899999999</v>
      </c>
      <c r="D1613" s="2">
        <v>294.80479000000003</v>
      </c>
      <c r="L1613" s="3">
        <v>41.92</v>
      </c>
      <c r="M1613" s="1">
        <v>1.4221699999999999</v>
      </c>
      <c r="N1613" s="1">
        <v>2.2877800000000001</v>
      </c>
      <c r="O1613" s="2">
        <v>0.76636000000000004</v>
      </c>
      <c r="W1613">
        <v>41.92</v>
      </c>
      <c r="X1613">
        <v>0.48155999999999999</v>
      </c>
      <c r="Y1613">
        <v>0.25196000000000002</v>
      </c>
    </row>
    <row r="1614" spans="2:25" x14ac:dyDescent="0.25">
      <c r="B1614" s="3">
        <v>41.96</v>
      </c>
      <c r="C1614" s="1">
        <v>1175.39769</v>
      </c>
      <c r="D1614" s="2">
        <v>280.63479000000001</v>
      </c>
      <c r="L1614" s="3">
        <v>41.94</v>
      </c>
      <c r="M1614" s="1">
        <v>1.4395199999999999</v>
      </c>
      <c r="N1614" s="1">
        <v>2.2759</v>
      </c>
      <c r="O1614" s="2">
        <v>0.76636000000000004</v>
      </c>
      <c r="W1614">
        <v>41.94</v>
      </c>
      <c r="X1614">
        <v>0.49891999999999997</v>
      </c>
      <c r="Y1614">
        <v>0.24882000000000001</v>
      </c>
    </row>
    <row r="1615" spans="2:25" x14ac:dyDescent="0.25">
      <c r="B1615" s="3">
        <v>41.98</v>
      </c>
      <c r="C1615" s="1">
        <v>1142.89769</v>
      </c>
      <c r="D1615" s="2">
        <v>320.63479000000001</v>
      </c>
      <c r="L1615" s="3">
        <v>41.96</v>
      </c>
      <c r="M1615" s="1">
        <v>1.4492799999999999</v>
      </c>
      <c r="N1615" s="1">
        <v>2.3067799999999998</v>
      </c>
      <c r="O1615" s="2">
        <v>0.72406000000000004</v>
      </c>
      <c r="W1615">
        <v>41.96</v>
      </c>
      <c r="X1615">
        <v>0.50868000000000002</v>
      </c>
      <c r="Y1615">
        <v>0.24631</v>
      </c>
    </row>
    <row r="1616" spans="2:25" x14ac:dyDescent="0.25">
      <c r="B1616" s="3">
        <v>42</v>
      </c>
      <c r="C1616" s="1">
        <v>1162.0676900000001</v>
      </c>
      <c r="D1616" s="2">
        <v>217.30479</v>
      </c>
      <c r="L1616" s="3">
        <v>41.98</v>
      </c>
      <c r="M1616" s="1">
        <v>1.4243399999999999</v>
      </c>
      <c r="N1616" s="1">
        <v>2.3162799999999999</v>
      </c>
      <c r="O1616" s="2">
        <v>0.76031000000000004</v>
      </c>
      <c r="W1616">
        <v>41.98</v>
      </c>
      <c r="X1616">
        <v>0.48372999999999999</v>
      </c>
      <c r="Y1616">
        <v>0.24631</v>
      </c>
    </row>
    <row r="1617" spans="2:25" x14ac:dyDescent="0.25">
      <c r="B1617" s="3">
        <v>42.02</v>
      </c>
      <c r="C1617" s="1">
        <v>1173.7376899999999</v>
      </c>
      <c r="D1617" s="2">
        <v>272.30479000000003</v>
      </c>
      <c r="L1617" s="3">
        <v>42</v>
      </c>
      <c r="M1617" s="1">
        <v>1.4134899999999999</v>
      </c>
      <c r="N1617" s="1">
        <v>2.2355200000000002</v>
      </c>
      <c r="O1617" s="2">
        <v>0.76937999999999995</v>
      </c>
      <c r="W1617">
        <v>42</v>
      </c>
      <c r="X1617">
        <v>0.47288000000000002</v>
      </c>
      <c r="Y1617">
        <v>0.25762000000000002</v>
      </c>
    </row>
    <row r="1618" spans="2:25" x14ac:dyDescent="0.25">
      <c r="B1618" s="3">
        <v>42.04</v>
      </c>
      <c r="C1618" s="1">
        <v>1175.39769</v>
      </c>
      <c r="D1618" s="2">
        <v>315.63479000000001</v>
      </c>
      <c r="L1618" s="3">
        <v>42.02</v>
      </c>
      <c r="M1618" s="1">
        <v>1.4004700000000001</v>
      </c>
      <c r="N1618" s="1">
        <v>2.3138999999999998</v>
      </c>
      <c r="O1618" s="2">
        <v>0.74319000000000002</v>
      </c>
      <c r="W1618">
        <v>42.02</v>
      </c>
      <c r="X1618">
        <v>0.45987</v>
      </c>
      <c r="Y1618">
        <v>0.25008000000000002</v>
      </c>
    </row>
    <row r="1619" spans="2:25" x14ac:dyDescent="0.25">
      <c r="B1619" s="3">
        <v>42.06</v>
      </c>
      <c r="C1619" s="1">
        <v>1192.0676900000001</v>
      </c>
      <c r="D1619" s="2">
        <v>259.80479000000003</v>
      </c>
      <c r="L1619" s="3">
        <v>42.04</v>
      </c>
      <c r="M1619" s="1">
        <v>1.4167400000000001</v>
      </c>
      <c r="N1619" s="1">
        <v>2.2877800000000001</v>
      </c>
      <c r="O1619" s="2">
        <v>0.77341000000000004</v>
      </c>
      <c r="W1619">
        <v>42.04</v>
      </c>
      <c r="X1619">
        <v>0.47614000000000001</v>
      </c>
      <c r="Y1619">
        <v>0.21425</v>
      </c>
    </row>
    <row r="1620" spans="2:25" x14ac:dyDescent="0.25">
      <c r="B1620" s="3">
        <v>42.08</v>
      </c>
      <c r="C1620" s="1">
        <v>1101.23469</v>
      </c>
      <c r="D1620" s="2">
        <v>282.30479000000003</v>
      </c>
      <c r="L1620" s="3">
        <v>42.06</v>
      </c>
      <c r="M1620" s="1">
        <v>1.4297599999999999</v>
      </c>
      <c r="N1620" s="1">
        <v>2.3115299999999999</v>
      </c>
      <c r="O1620" s="2">
        <v>0.75326000000000004</v>
      </c>
      <c r="W1620">
        <v>42.06</v>
      </c>
      <c r="X1620">
        <v>0.48914999999999997</v>
      </c>
      <c r="Y1620">
        <v>0.22431000000000001</v>
      </c>
    </row>
    <row r="1621" spans="2:25" x14ac:dyDescent="0.25">
      <c r="B1621" s="3">
        <v>42.1</v>
      </c>
      <c r="C1621" s="1">
        <v>1134.5676900000001</v>
      </c>
      <c r="D1621" s="2">
        <v>280.63479000000001</v>
      </c>
      <c r="L1621" s="3">
        <v>42.08</v>
      </c>
      <c r="M1621" s="1">
        <v>1.4362699999999999</v>
      </c>
      <c r="N1621" s="1">
        <v>2.27115</v>
      </c>
      <c r="O1621" s="2">
        <v>0.76736000000000004</v>
      </c>
      <c r="W1621">
        <v>42.08</v>
      </c>
      <c r="X1621">
        <v>0.49565999999999999</v>
      </c>
      <c r="Y1621">
        <v>0.26829999999999998</v>
      </c>
    </row>
    <row r="1622" spans="2:25" x14ac:dyDescent="0.25">
      <c r="B1622" s="3">
        <v>42.12</v>
      </c>
      <c r="C1622" s="1">
        <v>1146.2376899999999</v>
      </c>
      <c r="D1622" s="2">
        <v>285.63479000000001</v>
      </c>
      <c r="L1622" s="3">
        <v>42.1</v>
      </c>
      <c r="M1622" s="1">
        <v>1.4286700000000001</v>
      </c>
      <c r="N1622" s="1">
        <v>2.2355200000000002</v>
      </c>
      <c r="O1622" s="2">
        <v>0.75024000000000002</v>
      </c>
      <c r="W1622">
        <v>42.1</v>
      </c>
      <c r="X1622">
        <v>0.48807</v>
      </c>
      <c r="Y1622">
        <v>0.24442</v>
      </c>
    </row>
    <row r="1623" spans="2:25" x14ac:dyDescent="0.25">
      <c r="B1623" s="3">
        <v>42.14</v>
      </c>
      <c r="C1623" s="1">
        <v>1108.73469</v>
      </c>
      <c r="D1623" s="2">
        <v>289.80479000000003</v>
      </c>
      <c r="L1623" s="3">
        <v>42.12</v>
      </c>
      <c r="M1623" s="1">
        <v>1.4612099999999999</v>
      </c>
      <c r="N1623" s="1">
        <v>2.3210299999999999</v>
      </c>
      <c r="O1623" s="2">
        <v>0.73009999999999997</v>
      </c>
      <c r="W1623">
        <v>42.12</v>
      </c>
      <c r="X1623">
        <v>0.52061000000000002</v>
      </c>
      <c r="Y1623">
        <v>0.24315999999999999</v>
      </c>
    </row>
    <row r="1624" spans="2:25" x14ac:dyDescent="0.25">
      <c r="B1624" s="3">
        <v>42.16</v>
      </c>
      <c r="C1624" s="1">
        <v>1181.2376899999999</v>
      </c>
      <c r="D1624" s="2">
        <v>298.97478999999998</v>
      </c>
      <c r="L1624" s="3">
        <v>42.14</v>
      </c>
      <c r="M1624" s="1">
        <v>1.4666399999999999</v>
      </c>
      <c r="N1624" s="1">
        <v>2.2307700000000001</v>
      </c>
      <c r="O1624" s="2">
        <v>0.71297999999999995</v>
      </c>
      <c r="W1624">
        <v>42.14</v>
      </c>
      <c r="X1624">
        <v>0.52603</v>
      </c>
      <c r="Y1624">
        <v>0.26579000000000003</v>
      </c>
    </row>
    <row r="1625" spans="2:25" x14ac:dyDescent="0.25">
      <c r="B1625" s="3">
        <v>42.18</v>
      </c>
      <c r="C1625" s="1">
        <v>1188.7376899999999</v>
      </c>
      <c r="D1625" s="2">
        <v>278.97478999999998</v>
      </c>
      <c r="L1625" s="3">
        <v>42.16</v>
      </c>
      <c r="M1625" s="1">
        <v>1.4438599999999999</v>
      </c>
      <c r="N1625" s="1">
        <v>2.2426400000000002</v>
      </c>
      <c r="O1625" s="2">
        <v>0.76636000000000004</v>
      </c>
      <c r="W1625">
        <v>42.16</v>
      </c>
      <c r="X1625">
        <v>0.50324999999999998</v>
      </c>
      <c r="Y1625">
        <v>0.25258999999999998</v>
      </c>
    </row>
    <row r="1626" spans="2:25" x14ac:dyDescent="0.25">
      <c r="B1626" s="3">
        <v>42.2</v>
      </c>
      <c r="C1626" s="1">
        <v>1092.9006899999999</v>
      </c>
      <c r="D1626" s="2">
        <v>272.30479000000003</v>
      </c>
      <c r="L1626" s="3">
        <v>42.18</v>
      </c>
      <c r="M1626" s="1">
        <v>1.3961399999999999</v>
      </c>
      <c r="N1626" s="1">
        <v>2.2925200000000001</v>
      </c>
      <c r="O1626" s="2">
        <v>0.72506999999999999</v>
      </c>
      <c r="W1626">
        <v>42.18</v>
      </c>
      <c r="X1626">
        <v>0.45552999999999999</v>
      </c>
      <c r="Y1626">
        <v>0.23624999999999999</v>
      </c>
    </row>
    <row r="1627" spans="2:25" x14ac:dyDescent="0.25">
      <c r="B1627" s="3">
        <v>42.22</v>
      </c>
      <c r="C1627" s="1">
        <v>1202.0676900000001</v>
      </c>
      <c r="D1627" s="2">
        <v>258.97478999999998</v>
      </c>
      <c r="L1627" s="3">
        <v>42.2</v>
      </c>
      <c r="M1627" s="1">
        <v>1.3972199999999999</v>
      </c>
      <c r="N1627" s="1">
        <v>2.26877</v>
      </c>
      <c r="O1627" s="2">
        <v>0.75226000000000004</v>
      </c>
      <c r="W1627">
        <v>42.2</v>
      </c>
      <c r="X1627">
        <v>0.45662000000000003</v>
      </c>
      <c r="Y1627">
        <v>0.24882000000000001</v>
      </c>
    </row>
    <row r="1628" spans="2:25" x14ac:dyDescent="0.25">
      <c r="B1628" s="3">
        <v>42.24</v>
      </c>
      <c r="C1628" s="1">
        <v>1137.9006899999999</v>
      </c>
      <c r="D1628" s="2">
        <v>277.30479000000003</v>
      </c>
      <c r="L1628" s="3">
        <v>42.22</v>
      </c>
      <c r="M1628" s="1">
        <v>1.4091499999999999</v>
      </c>
      <c r="N1628" s="1">
        <v>2.2972800000000002</v>
      </c>
      <c r="O1628" s="2">
        <v>0.77542</v>
      </c>
      <c r="W1628">
        <v>42.22</v>
      </c>
      <c r="X1628">
        <v>0.46855000000000002</v>
      </c>
      <c r="Y1628">
        <v>0.23058999999999999</v>
      </c>
    </row>
    <row r="1629" spans="2:25" x14ac:dyDescent="0.25">
      <c r="B1629" s="3">
        <v>42.26</v>
      </c>
      <c r="C1629" s="1">
        <v>1142.89769</v>
      </c>
      <c r="D1629" s="2">
        <v>310.63479000000001</v>
      </c>
      <c r="L1629" s="3">
        <v>42.24</v>
      </c>
      <c r="M1629" s="1">
        <v>1.4525399999999999</v>
      </c>
      <c r="N1629" s="1">
        <v>2.3186499999999999</v>
      </c>
      <c r="O1629" s="2">
        <v>0.77341000000000004</v>
      </c>
      <c r="W1629">
        <v>42.24</v>
      </c>
      <c r="X1629">
        <v>0.51193</v>
      </c>
      <c r="Y1629">
        <v>0.22492999999999999</v>
      </c>
    </row>
    <row r="1630" spans="2:25" x14ac:dyDescent="0.25">
      <c r="B1630" s="3">
        <v>42.28</v>
      </c>
      <c r="C1630" s="1">
        <v>1181.2376899999999</v>
      </c>
      <c r="D1630" s="2">
        <v>314.80479000000003</v>
      </c>
      <c r="L1630" s="3">
        <v>42.26</v>
      </c>
      <c r="M1630" s="1">
        <v>1.4351799999999999</v>
      </c>
      <c r="N1630" s="1">
        <v>2.2972800000000002</v>
      </c>
      <c r="O1630" s="2">
        <v>0.73816000000000004</v>
      </c>
      <c r="W1630">
        <v>42.26</v>
      </c>
      <c r="X1630">
        <v>0.49458000000000002</v>
      </c>
      <c r="Y1630">
        <v>0.23122000000000001</v>
      </c>
    </row>
    <row r="1631" spans="2:25" x14ac:dyDescent="0.25">
      <c r="B1631" s="3">
        <v>42.3</v>
      </c>
      <c r="C1631" s="1">
        <v>1167.0676900000001</v>
      </c>
      <c r="D1631" s="2">
        <v>353.13479000000001</v>
      </c>
      <c r="L1631" s="3">
        <v>42.28</v>
      </c>
      <c r="M1631" s="1">
        <v>1.3787799999999999</v>
      </c>
      <c r="N1631" s="1">
        <v>2.3138999999999998</v>
      </c>
      <c r="O1631" s="2">
        <v>0.75326000000000004</v>
      </c>
      <c r="W1631">
        <v>42.28</v>
      </c>
      <c r="X1631">
        <v>0.43818000000000001</v>
      </c>
      <c r="Y1631">
        <v>0.24693000000000001</v>
      </c>
    </row>
    <row r="1632" spans="2:25" x14ac:dyDescent="0.25">
      <c r="B1632" s="3">
        <v>42.32</v>
      </c>
      <c r="C1632" s="1">
        <v>1184.5676900000001</v>
      </c>
      <c r="D1632" s="2">
        <v>339.80479000000003</v>
      </c>
      <c r="L1632" s="3">
        <v>42.3</v>
      </c>
      <c r="M1632" s="1">
        <v>1.4145799999999999</v>
      </c>
      <c r="N1632" s="1">
        <v>2.2806500000000001</v>
      </c>
      <c r="O1632" s="2">
        <v>0.75829999999999997</v>
      </c>
      <c r="W1632">
        <v>42.3</v>
      </c>
      <c r="X1632">
        <v>0.47397</v>
      </c>
      <c r="Y1632">
        <v>0.28716000000000003</v>
      </c>
    </row>
    <row r="1633" spans="2:25" x14ac:dyDescent="0.25">
      <c r="B1633" s="3">
        <v>42.34</v>
      </c>
      <c r="C1633" s="1">
        <v>1094.5676900000001</v>
      </c>
      <c r="D1633" s="2">
        <v>302.30479000000003</v>
      </c>
      <c r="L1633" s="3">
        <v>42.32</v>
      </c>
      <c r="M1633" s="1">
        <v>1.4384399999999999</v>
      </c>
      <c r="N1633" s="1">
        <v>2.3020299999999998</v>
      </c>
      <c r="O1633" s="2">
        <v>0.78146000000000004</v>
      </c>
      <c r="W1633">
        <v>42.32</v>
      </c>
      <c r="X1633">
        <v>0.49782999999999999</v>
      </c>
      <c r="Y1633">
        <v>0.24818999999999999</v>
      </c>
    </row>
    <row r="1634" spans="2:25" x14ac:dyDescent="0.25">
      <c r="B1634" s="3">
        <v>42.36</v>
      </c>
      <c r="C1634" s="1">
        <v>1156.2376899999999</v>
      </c>
      <c r="D1634" s="2">
        <v>334.80479000000003</v>
      </c>
      <c r="L1634" s="3">
        <v>42.34</v>
      </c>
      <c r="M1634" s="1">
        <v>1.4492799999999999</v>
      </c>
      <c r="N1634" s="1">
        <v>2.32578</v>
      </c>
      <c r="O1634" s="2">
        <v>0.79556000000000004</v>
      </c>
      <c r="W1634">
        <v>42.34</v>
      </c>
      <c r="X1634">
        <v>0.50868000000000002</v>
      </c>
      <c r="Y1634">
        <v>0.26139000000000001</v>
      </c>
    </row>
    <row r="1635" spans="2:25" x14ac:dyDescent="0.25">
      <c r="B1635" s="3">
        <v>42.38</v>
      </c>
      <c r="C1635" s="1">
        <v>1157.89769</v>
      </c>
      <c r="D1635" s="2">
        <v>265.63479000000001</v>
      </c>
      <c r="L1635" s="3">
        <v>42.36</v>
      </c>
      <c r="M1635" s="1">
        <v>1.4384399999999999</v>
      </c>
      <c r="N1635" s="1">
        <v>2.3091499999999998</v>
      </c>
      <c r="O1635" s="2">
        <v>0.78749999999999998</v>
      </c>
      <c r="W1635">
        <v>42.36</v>
      </c>
      <c r="X1635">
        <v>0.49782999999999999</v>
      </c>
      <c r="Y1635">
        <v>0.24190999999999999</v>
      </c>
    </row>
    <row r="1636" spans="2:25" x14ac:dyDescent="0.25">
      <c r="B1636" s="3">
        <v>42.4</v>
      </c>
      <c r="C1636" s="1">
        <v>1222.89769</v>
      </c>
      <c r="D1636" s="2">
        <v>273.97478999999998</v>
      </c>
      <c r="L1636" s="3">
        <v>42.38</v>
      </c>
      <c r="M1636" s="1">
        <v>1.4113199999999999</v>
      </c>
      <c r="N1636" s="1">
        <v>2.3495300000000001</v>
      </c>
      <c r="O1636" s="2">
        <v>0.74219000000000002</v>
      </c>
      <c r="W1636">
        <v>42.38</v>
      </c>
      <c r="X1636">
        <v>0.47072000000000003</v>
      </c>
      <c r="Y1636">
        <v>0.26452999999999999</v>
      </c>
    </row>
    <row r="1637" spans="2:25" x14ac:dyDescent="0.25">
      <c r="B1637" s="3">
        <v>42.42</v>
      </c>
      <c r="C1637" s="1">
        <v>1163.7376899999999</v>
      </c>
      <c r="D1637" s="2">
        <v>328.13479000000001</v>
      </c>
      <c r="L1637" s="3">
        <v>42.4</v>
      </c>
      <c r="M1637" s="1">
        <v>1.4069799999999999</v>
      </c>
      <c r="N1637" s="1">
        <v>2.28302</v>
      </c>
      <c r="O1637" s="2">
        <v>0.75527999999999995</v>
      </c>
      <c r="W1637">
        <v>42.4</v>
      </c>
      <c r="X1637">
        <v>0.46638000000000002</v>
      </c>
      <c r="Y1637">
        <v>0.25573000000000001</v>
      </c>
    </row>
    <row r="1638" spans="2:25" x14ac:dyDescent="0.25">
      <c r="B1638" s="3">
        <v>42.44</v>
      </c>
      <c r="C1638" s="1">
        <v>1145.39769</v>
      </c>
      <c r="D1638" s="2">
        <v>283.97478999999998</v>
      </c>
      <c r="L1638" s="3">
        <v>42.42</v>
      </c>
      <c r="M1638" s="1">
        <v>1.4373499999999999</v>
      </c>
      <c r="N1638" s="1">
        <v>2.26877</v>
      </c>
      <c r="O1638" s="2">
        <v>0.74117999999999995</v>
      </c>
      <c r="W1638">
        <v>42.42</v>
      </c>
      <c r="X1638">
        <v>0.49675000000000002</v>
      </c>
      <c r="Y1638">
        <v>0.24756</v>
      </c>
    </row>
    <row r="1639" spans="2:25" x14ac:dyDescent="0.25">
      <c r="B1639" s="3">
        <v>42.46</v>
      </c>
      <c r="C1639" s="1">
        <v>1192.89769</v>
      </c>
      <c r="D1639" s="2">
        <v>295.63479000000001</v>
      </c>
      <c r="L1639" s="3">
        <v>42.44</v>
      </c>
      <c r="M1639" s="1">
        <v>1.4731399999999999</v>
      </c>
      <c r="N1639" s="1">
        <v>2.2972800000000002</v>
      </c>
      <c r="O1639" s="2">
        <v>0.74016999999999999</v>
      </c>
      <c r="W1639">
        <v>42.44</v>
      </c>
      <c r="X1639">
        <v>0.53254000000000001</v>
      </c>
      <c r="Y1639">
        <v>0.24065</v>
      </c>
    </row>
    <row r="1640" spans="2:25" x14ac:dyDescent="0.25">
      <c r="B1640" s="3">
        <v>42.48</v>
      </c>
      <c r="C1640" s="1">
        <v>1179.5676900000001</v>
      </c>
      <c r="D1640" s="2">
        <v>301.47478999999998</v>
      </c>
      <c r="L1640" s="3">
        <v>42.46</v>
      </c>
      <c r="M1640" s="1">
        <v>1.4243399999999999</v>
      </c>
      <c r="N1640" s="1">
        <v>2.2497699999999998</v>
      </c>
      <c r="O1640" s="2">
        <v>0.75527999999999995</v>
      </c>
      <c r="W1640">
        <v>42.46</v>
      </c>
      <c r="X1640">
        <v>0.48372999999999999</v>
      </c>
      <c r="Y1640">
        <v>0.26956000000000002</v>
      </c>
    </row>
    <row r="1641" spans="2:25" x14ac:dyDescent="0.25">
      <c r="B1641" s="3">
        <v>42.5</v>
      </c>
      <c r="C1641" s="1">
        <v>1150.39769</v>
      </c>
      <c r="D1641" s="2">
        <v>293.97478999999998</v>
      </c>
      <c r="L1641" s="3">
        <v>42.48</v>
      </c>
      <c r="M1641" s="1">
        <v>1.4091499999999999</v>
      </c>
      <c r="N1641" s="1">
        <v>2.2806500000000001</v>
      </c>
      <c r="O1641" s="2">
        <v>0.78447999999999996</v>
      </c>
      <c r="W1641">
        <v>42.48</v>
      </c>
      <c r="X1641">
        <v>0.46855000000000002</v>
      </c>
      <c r="Y1641">
        <v>0.27395999999999998</v>
      </c>
    </row>
    <row r="1642" spans="2:25" x14ac:dyDescent="0.25">
      <c r="B1642" s="3">
        <v>42.52</v>
      </c>
      <c r="C1642" s="1">
        <v>1139.5676900000001</v>
      </c>
      <c r="D1642" s="2">
        <v>292.30479000000003</v>
      </c>
      <c r="L1642" s="3">
        <v>42.5</v>
      </c>
      <c r="M1642" s="1">
        <v>1.4058999999999999</v>
      </c>
      <c r="N1642" s="1">
        <v>2.3020299999999998</v>
      </c>
      <c r="O1642" s="2">
        <v>0.76937999999999995</v>
      </c>
      <c r="W1642">
        <v>42.5</v>
      </c>
      <c r="X1642">
        <v>0.46528999999999998</v>
      </c>
      <c r="Y1642">
        <v>0.25509999999999999</v>
      </c>
    </row>
    <row r="1643" spans="2:25" x14ac:dyDescent="0.25">
      <c r="B1643" s="3">
        <v>42.54</v>
      </c>
      <c r="C1643" s="1">
        <v>1177.89769</v>
      </c>
      <c r="D1643" s="2">
        <v>270.63479000000001</v>
      </c>
      <c r="L1643" s="3">
        <v>42.52</v>
      </c>
      <c r="M1643" s="1">
        <v>1.4622999999999999</v>
      </c>
      <c r="N1643" s="1">
        <v>2.27827</v>
      </c>
      <c r="O1643" s="2">
        <v>0.76736000000000004</v>
      </c>
      <c r="W1643">
        <v>42.52</v>
      </c>
      <c r="X1643">
        <v>0.52168999999999999</v>
      </c>
      <c r="Y1643">
        <v>0.25385000000000002</v>
      </c>
    </row>
    <row r="1644" spans="2:25" x14ac:dyDescent="0.25">
      <c r="B1644" s="3">
        <v>42.56</v>
      </c>
      <c r="C1644" s="1">
        <v>1167.89769</v>
      </c>
      <c r="D1644" s="2">
        <v>279.80479000000003</v>
      </c>
      <c r="L1644" s="3">
        <v>42.54</v>
      </c>
      <c r="M1644" s="1">
        <v>1.4058999999999999</v>
      </c>
      <c r="N1644" s="1">
        <v>2.2022599999999999</v>
      </c>
      <c r="O1644" s="2">
        <v>0.73714999999999997</v>
      </c>
      <c r="W1644">
        <v>42.54</v>
      </c>
      <c r="X1644">
        <v>0.46528999999999998</v>
      </c>
      <c r="Y1644">
        <v>0.25447999999999998</v>
      </c>
    </row>
    <row r="1645" spans="2:25" x14ac:dyDescent="0.25">
      <c r="B1645" s="3">
        <v>42.58</v>
      </c>
      <c r="C1645" s="1">
        <v>1177.89769</v>
      </c>
      <c r="D1645" s="2">
        <v>283.97478999999998</v>
      </c>
      <c r="L1645" s="3">
        <v>42.56</v>
      </c>
      <c r="M1645" s="1">
        <v>1.3928799999999999</v>
      </c>
      <c r="N1645" s="1">
        <v>2.2450199999999998</v>
      </c>
      <c r="O1645" s="2">
        <v>0.75629000000000002</v>
      </c>
      <c r="W1645">
        <v>42.56</v>
      </c>
      <c r="X1645">
        <v>0.45228000000000002</v>
      </c>
      <c r="Y1645">
        <v>0.24818999999999999</v>
      </c>
    </row>
    <row r="1646" spans="2:25" x14ac:dyDescent="0.25">
      <c r="B1646" s="3">
        <v>42.6</v>
      </c>
      <c r="C1646" s="1">
        <v>1176.2376899999999</v>
      </c>
      <c r="D1646" s="2">
        <v>271.47478999999998</v>
      </c>
      <c r="L1646" s="3">
        <v>42.58</v>
      </c>
      <c r="M1646" s="1">
        <v>1.4308399999999999</v>
      </c>
      <c r="N1646" s="1">
        <v>2.3115299999999999</v>
      </c>
      <c r="O1646" s="2">
        <v>0.76132</v>
      </c>
      <c r="W1646">
        <v>42.58</v>
      </c>
      <c r="X1646">
        <v>0.49024000000000001</v>
      </c>
      <c r="Y1646">
        <v>0.26956000000000002</v>
      </c>
    </row>
    <row r="1647" spans="2:25" x14ac:dyDescent="0.25">
      <c r="B1647" s="3">
        <v>42.62</v>
      </c>
      <c r="C1647" s="1">
        <v>1149.5676900000001</v>
      </c>
      <c r="D1647" s="2">
        <v>293.13479000000001</v>
      </c>
      <c r="L1647" s="3">
        <v>42.6</v>
      </c>
      <c r="M1647" s="1">
        <v>1.4178299999999999</v>
      </c>
      <c r="N1647" s="1">
        <v>2.27352</v>
      </c>
      <c r="O1647" s="2">
        <v>0.76534999999999997</v>
      </c>
      <c r="W1647">
        <v>42.6</v>
      </c>
      <c r="X1647">
        <v>0.47721999999999998</v>
      </c>
      <c r="Y1647">
        <v>0.24315999999999999</v>
      </c>
    </row>
    <row r="1648" spans="2:25" x14ac:dyDescent="0.25">
      <c r="B1648" s="3">
        <v>42.64</v>
      </c>
      <c r="C1648" s="1">
        <v>1167.0676900000001</v>
      </c>
      <c r="D1648" s="2">
        <v>258.13479000000001</v>
      </c>
      <c r="L1648" s="3">
        <v>42.62</v>
      </c>
      <c r="M1648" s="1">
        <v>1.4297599999999999</v>
      </c>
      <c r="N1648" s="1">
        <v>2.2236400000000001</v>
      </c>
      <c r="O1648" s="2">
        <v>0.78447999999999996</v>
      </c>
      <c r="W1648">
        <v>42.62</v>
      </c>
      <c r="X1648">
        <v>0.48914999999999997</v>
      </c>
      <c r="Y1648">
        <v>0.25133</v>
      </c>
    </row>
    <row r="1649" spans="2:25" x14ac:dyDescent="0.25">
      <c r="B1649" s="3">
        <v>42.66</v>
      </c>
      <c r="C1649" s="1">
        <v>1224.5676900000001</v>
      </c>
      <c r="D1649" s="2">
        <v>307.30479000000003</v>
      </c>
      <c r="L1649" s="3">
        <v>42.64</v>
      </c>
      <c r="M1649" s="1">
        <v>1.4113199999999999</v>
      </c>
      <c r="N1649" s="1">
        <v>2.26877</v>
      </c>
      <c r="O1649" s="2">
        <v>0.77139000000000002</v>
      </c>
      <c r="W1649">
        <v>42.64</v>
      </c>
      <c r="X1649">
        <v>0.47072000000000003</v>
      </c>
      <c r="Y1649">
        <v>0.26390000000000002</v>
      </c>
    </row>
    <row r="1650" spans="2:25" x14ac:dyDescent="0.25">
      <c r="B1650" s="3">
        <v>42.68</v>
      </c>
      <c r="C1650" s="1">
        <v>1207.0676900000001</v>
      </c>
      <c r="D1650" s="2">
        <v>351.47478999999998</v>
      </c>
      <c r="L1650" s="3">
        <v>42.66</v>
      </c>
      <c r="M1650" s="1">
        <v>1.4156599999999999</v>
      </c>
      <c r="N1650" s="1">
        <v>2.2497699999999998</v>
      </c>
      <c r="O1650" s="2">
        <v>0.78247</v>
      </c>
      <c r="W1650">
        <v>42.66</v>
      </c>
      <c r="X1650">
        <v>0.47504999999999997</v>
      </c>
      <c r="Y1650">
        <v>0.26579000000000003</v>
      </c>
    </row>
    <row r="1651" spans="2:25" x14ac:dyDescent="0.25">
      <c r="B1651" s="3">
        <v>42.7</v>
      </c>
      <c r="C1651" s="1">
        <v>1132.0676900000001</v>
      </c>
      <c r="D1651" s="2">
        <v>311.47478999999998</v>
      </c>
      <c r="L1651" s="3">
        <v>42.68</v>
      </c>
      <c r="M1651" s="1">
        <v>1.4254199999999999</v>
      </c>
      <c r="N1651" s="1">
        <v>2.2759</v>
      </c>
      <c r="O1651" s="2">
        <v>0.75326000000000004</v>
      </c>
      <c r="W1651">
        <v>42.68</v>
      </c>
      <c r="X1651">
        <v>0.48481999999999997</v>
      </c>
      <c r="Y1651">
        <v>0.24568000000000001</v>
      </c>
    </row>
    <row r="1652" spans="2:25" x14ac:dyDescent="0.25">
      <c r="B1652" s="3">
        <v>42.72</v>
      </c>
      <c r="C1652" s="1">
        <v>1182.89769</v>
      </c>
      <c r="D1652" s="2">
        <v>247.30479</v>
      </c>
      <c r="L1652" s="3">
        <v>42.7</v>
      </c>
      <c r="M1652" s="1">
        <v>1.4362699999999999</v>
      </c>
      <c r="N1652" s="1">
        <v>2.2568899999999998</v>
      </c>
      <c r="O1652" s="2">
        <v>0.77742999999999995</v>
      </c>
      <c r="W1652">
        <v>42.7</v>
      </c>
      <c r="X1652">
        <v>0.49565999999999999</v>
      </c>
      <c r="Y1652">
        <v>0.24504999999999999</v>
      </c>
    </row>
    <row r="1653" spans="2:25" x14ac:dyDescent="0.25">
      <c r="B1653" s="3">
        <v>42.74</v>
      </c>
      <c r="C1653" s="1">
        <v>1196.2376899999999</v>
      </c>
      <c r="D1653" s="2">
        <v>302.30479000000003</v>
      </c>
      <c r="L1653" s="3">
        <v>42.72</v>
      </c>
      <c r="M1653" s="1">
        <v>1.4547000000000001</v>
      </c>
      <c r="N1653" s="1">
        <v>2.2592699999999999</v>
      </c>
      <c r="O1653" s="2">
        <v>0.76232999999999995</v>
      </c>
      <c r="W1653">
        <v>42.72</v>
      </c>
      <c r="X1653">
        <v>0.5141</v>
      </c>
      <c r="Y1653">
        <v>0.23372999999999999</v>
      </c>
    </row>
    <row r="1654" spans="2:25" x14ac:dyDescent="0.25">
      <c r="B1654" s="3">
        <v>42.76</v>
      </c>
      <c r="C1654" s="1">
        <v>1127.0676900000001</v>
      </c>
      <c r="D1654" s="2">
        <v>286.47478999999998</v>
      </c>
      <c r="L1654" s="3">
        <v>42.74</v>
      </c>
      <c r="M1654" s="1">
        <v>1.3842099999999999</v>
      </c>
      <c r="N1654" s="1">
        <v>2.2854000000000001</v>
      </c>
      <c r="O1654" s="2">
        <v>0.74219000000000002</v>
      </c>
      <c r="W1654">
        <v>42.74</v>
      </c>
      <c r="X1654">
        <v>0.44359999999999999</v>
      </c>
      <c r="Y1654">
        <v>0.24631</v>
      </c>
    </row>
    <row r="1655" spans="2:25" x14ac:dyDescent="0.25">
      <c r="B1655" s="3">
        <v>42.78</v>
      </c>
      <c r="C1655" s="1">
        <v>1154.5676900000001</v>
      </c>
      <c r="D1655" s="2">
        <v>287.30479000000003</v>
      </c>
      <c r="L1655" s="3">
        <v>42.76</v>
      </c>
      <c r="M1655" s="1">
        <v>1.4004700000000001</v>
      </c>
      <c r="N1655" s="1">
        <v>2.2972800000000002</v>
      </c>
      <c r="O1655" s="2">
        <v>0.75629000000000002</v>
      </c>
      <c r="W1655">
        <v>42.76</v>
      </c>
      <c r="X1655">
        <v>0.45987</v>
      </c>
      <c r="Y1655">
        <v>0.25069999999999998</v>
      </c>
    </row>
    <row r="1656" spans="2:25" x14ac:dyDescent="0.25">
      <c r="B1656" s="3">
        <v>42.8</v>
      </c>
      <c r="C1656" s="1">
        <v>1196.2376899999999</v>
      </c>
      <c r="D1656" s="2">
        <v>287.30479000000003</v>
      </c>
      <c r="L1656" s="3">
        <v>42.78</v>
      </c>
      <c r="M1656" s="1">
        <v>1.4069799999999999</v>
      </c>
      <c r="N1656" s="1">
        <v>2.27115</v>
      </c>
      <c r="O1656" s="2">
        <v>0.77139000000000002</v>
      </c>
      <c r="W1656">
        <v>42.78</v>
      </c>
      <c r="X1656">
        <v>0.46638000000000002</v>
      </c>
      <c r="Y1656">
        <v>0.25950000000000001</v>
      </c>
    </row>
    <row r="1657" spans="2:25" x14ac:dyDescent="0.25">
      <c r="B1657" s="3">
        <v>42.82</v>
      </c>
      <c r="C1657" s="1">
        <v>1152.89769</v>
      </c>
      <c r="D1657" s="2">
        <v>273.13479000000001</v>
      </c>
      <c r="L1657" s="3">
        <v>42.8</v>
      </c>
      <c r="M1657" s="1">
        <v>1.4286700000000001</v>
      </c>
      <c r="N1657" s="1">
        <v>2.28302</v>
      </c>
      <c r="O1657" s="2">
        <v>0.76837</v>
      </c>
      <c r="W1657">
        <v>42.8</v>
      </c>
      <c r="X1657">
        <v>0.48807</v>
      </c>
      <c r="Y1657">
        <v>0.27333000000000002</v>
      </c>
    </row>
    <row r="1658" spans="2:25" x14ac:dyDescent="0.25">
      <c r="B1658" s="3">
        <v>42.84</v>
      </c>
      <c r="C1658" s="1">
        <v>1197.89769</v>
      </c>
      <c r="D1658" s="2">
        <v>265.63479000000001</v>
      </c>
      <c r="L1658" s="3">
        <v>42.82</v>
      </c>
      <c r="M1658" s="1">
        <v>1.4156599999999999</v>
      </c>
      <c r="N1658" s="1">
        <v>2.32578</v>
      </c>
      <c r="O1658" s="2">
        <v>0.76736000000000004</v>
      </c>
      <c r="W1658">
        <v>42.82</v>
      </c>
      <c r="X1658">
        <v>0.47504999999999997</v>
      </c>
      <c r="Y1658">
        <v>0.23185</v>
      </c>
    </row>
    <row r="1659" spans="2:25" x14ac:dyDescent="0.25">
      <c r="B1659" s="3">
        <v>42.86</v>
      </c>
      <c r="C1659" s="1">
        <v>1221.2376899999999</v>
      </c>
      <c r="D1659" s="2">
        <v>333.13479000000001</v>
      </c>
      <c r="L1659" s="3">
        <v>42.84</v>
      </c>
      <c r="M1659" s="1">
        <v>1.3679399999999999</v>
      </c>
      <c r="N1659" s="1">
        <v>2.3590300000000002</v>
      </c>
      <c r="O1659" s="2">
        <v>0.76937999999999995</v>
      </c>
      <c r="W1659">
        <v>42.84</v>
      </c>
      <c r="X1659">
        <v>0.42732999999999999</v>
      </c>
      <c r="Y1659">
        <v>0.22871</v>
      </c>
    </row>
    <row r="1660" spans="2:25" x14ac:dyDescent="0.25">
      <c r="B1660" s="3">
        <v>42.88</v>
      </c>
      <c r="C1660" s="1">
        <v>1160.39769</v>
      </c>
      <c r="D1660" s="2">
        <v>243.97479000000001</v>
      </c>
      <c r="L1660" s="3">
        <v>42.86</v>
      </c>
      <c r="M1660" s="1">
        <v>1.4156599999999999</v>
      </c>
      <c r="N1660" s="1">
        <v>2.3115299999999999</v>
      </c>
      <c r="O1660" s="2">
        <v>0.78649999999999998</v>
      </c>
      <c r="W1660">
        <v>42.86</v>
      </c>
      <c r="X1660">
        <v>0.47504999999999997</v>
      </c>
      <c r="Y1660">
        <v>0.24568000000000001</v>
      </c>
    </row>
    <row r="1661" spans="2:25" x14ac:dyDescent="0.25">
      <c r="B1661" s="3">
        <v>42.9</v>
      </c>
      <c r="C1661" s="1">
        <v>1192.89769</v>
      </c>
      <c r="D1661" s="2">
        <v>291.47478999999998</v>
      </c>
      <c r="L1661" s="3">
        <v>42.88</v>
      </c>
      <c r="M1661" s="1">
        <v>1.4785699999999999</v>
      </c>
      <c r="N1661" s="1">
        <v>2.2664</v>
      </c>
      <c r="O1661" s="2">
        <v>0.75226000000000004</v>
      </c>
      <c r="W1661">
        <v>42.88</v>
      </c>
      <c r="X1661">
        <v>0.53795999999999999</v>
      </c>
      <c r="Y1661">
        <v>0.25069999999999998</v>
      </c>
    </row>
    <row r="1662" spans="2:25" x14ac:dyDescent="0.25">
      <c r="B1662" s="3">
        <v>42.92</v>
      </c>
      <c r="C1662" s="1">
        <v>1182.89769</v>
      </c>
      <c r="D1662" s="2">
        <v>238.13779</v>
      </c>
      <c r="L1662" s="3">
        <v>42.9</v>
      </c>
      <c r="M1662" s="1">
        <v>1.4460299999999999</v>
      </c>
      <c r="N1662" s="1">
        <v>2.2949000000000002</v>
      </c>
      <c r="O1662" s="2">
        <v>0.77542</v>
      </c>
      <c r="W1662">
        <v>42.9</v>
      </c>
      <c r="X1662">
        <v>0.50541999999999998</v>
      </c>
      <c r="Y1662">
        <v>0.26390000000000002</v>
      </c>
    </row>
    <row r="1663" spans="2:25" x14ac:dyDescent="0.25">
      <c r="B1663" s="3">
        <v>42.94</v>
      </c>
      <c r="C1663" s="1">
        <v>1170.39769</v>
      </c>
      <c r="D1663" s="2">
        <v>272.30479000000003</v>
      </c>
      <c r="L1663" s="3">
        <v>42.92</v>
      </c>
      <c r="M1663" s="1">
        <v>1.4416899999999999</v>
      </c>
      <c r="N1663" s="1">
        <v>2.2260200000000001</v>
      </c>
      <c r="O1663" s="2">
        <v>0.76334000000000002</v>
      </c>
      <c r="W1663">
        <v>42.92</v>
      </c>
      <c r="X1663">
        <v>0.50107999999999997</v>
      </c>
      <c r="Y1663">
        <v>0.26705000000000001</v>
      </c>
    </row>
    <row r="1664" spans="2:25" x14ac:dyDescent="0.25">
      <c r="B1664" s="3">
        <v>42.96</v>
      </c>
      <c r="C1664" s="1">
        <v>1193.7376899999999</v>
      </c>
      <c r="D1664" s="2">
        <v>311.47478999999998</v>
      </c>
      <c r="L1664" s="3">
        <v>42.94</v>
      </c>
      <c r="M1664" s="1">
        <v>1.4525399999999999</v>
      </c>
      <c r="N1664" s="1">
        <v>2.27115</v>
      </c>
      <c r="O1664" s="2">
        <v>0.76132</v>
      </c>
      <c r="W1664">
        <v>42.94</v>
      </c>
      <c r="X1664">
        <v>0.51193</v>
      </c>
      <c r="Y1664">
        <v>0.25322</v>
      </c>
    </row>
    <row r="1665" spans="2:25" x14ac:dyDescent="0.25">
      <c r="B1665" s="3">
        <v>42.98</v>
      </c>
      <c r="C1665" s="1">
        <v>1201.2376899999999</v>
      </c>
      <c r="D1665" s="2">
        <v>281.47478999999998</v>
      </c>
      <c r="L1665" s="3">
        <v>42.96</v>
      </c>
      <c r="M1665" s="1">
        <v>1.4124099999999999</v>
      </c>
      <c r="N1665" s="1">
        <v>2.3424100000000001</v>
      </c>
      <c r="O1665" s="2">
        <v>0.77844000000000002</v>
      </c>
      <c r="W1665">
        <v>42.96</v>
      </c>
      <c r="X1665">
        <v>0.4718</v>
      </c>
      <c r="Y1665">
        <v>0.25008000000000002</v>
      </c>
    </row>
    <row r="1666" spans="2:25" x14ac:dyDescent="0.25">
      <c r="B1666" s="3">
        <v>43</v>
      </c>
      <c r="C1666" s="1">
        <v>1167.89769</v>
      </c>
      <c r="D1666" s="2">
        <v>250.63479000000001</v>
      </c>
      <c r="L1666" s="3">
        <v>42.98</v>
      </c>
      <c r="M1666" s="1">
        <v>1.4427700000000001</v>
      </c>
      <c r="N1666" s="1">
        <v>2.3043999999999998</v>
      </c>
      <c r="O1666" s="2">
        <v>0.77542</v>
      </c>
      <c r="W1666">
        <v>42.98</v>
      </c>
      <c r="X1666">
        <v>0.50217000000000001</v>
      </c>
      <c r="Y1666">
        <v>0.25824999999999998</v>
      </c>
    </row>
    <row r="1667" spans="2:25" x14ac:dyDescent="0.25">
      <c r="B1667" s="3">
        <v>43.02</v>
      </c>
      <c r="C1667" s="1">
        <v>1185.39769</v>
      </c>
      <c r="D1667" s="2">
        <v>268.97478999999998</v>
      </c>
      <c r="L1667" s="3">
        <v>43</v>
      </c>
      <c r="M1667" s="1">
        <v>1.4037299999999999</v>
      </c>
      <c r="N1667" s="1">
        <v>2.27115</v>
      </c>
      <c r="O1667" s="2">
        <v>0.76232999999999995</v>
      </c>
      <c r="W1667">
        <v>43</v>
      </c>
      <c r="X1667">
        <v>0.46311999999999998</v>
      </c>
      <c r="Y1667">
        <v>0.23247999999999999</v>
      </c>
    </row>
    <row r="1668" spans="2:25" x14ac:dyDescent="0.25">
      <c r="B1668" s="3">
        <v>43.04</v>
      </c>
      <c r="C1668" s="1">
        <v>1164.5676900000001</v>
      </c>
      <c r="D1668" s="2">
        <v>290.63479000000001</v>
      </c>
      <c r="L1668" s="3">
        <v>43.02</v>
      </c>
      <c r="M1668" s="1">
        <v>1.4015599999999999</v>
      </c>
      <c r="N1668" s="1">
        <v>2.27115</v>
      </c>
      <c r="O1668" s="2">
        <v>0.76937999999999995</v>
      </c>
      <c r="W1668">
        <v>43.02</v>
      </c>
      <c r="X1668">
        <v>0.46095999999999998</v>
      </c>
      <c r="Y1668">
        <v>0.26893</v>
      </c>
    </row>
    <row r="1669" spans="2:25" x14ac:dyDescent="0.25">
      <c r="B1669" s="3">
        <v>43.06</v>
      </c>
      <c r="C1669" s="1">
        <v>1176.2376899999999</v>
      </c>
      <c r="D1669" s="2">
        <v>299.80479000000003</v>
      </c>
      <c r="L1669" s="3">
        <v>43.04</v>
      </c>
      <c r="M1669" s="1">
        <v>1.4145799999999999</v>
      </c>
      <c r="N1669" s="1">
        <v>2.2664</v>
      </c>
      <c r="O1669" s="2">
        <v>0.78247</v>
      </c>
      <c r="W1669">
        <v>43.04</v>
      </c>
      <c r="X1669">
        <v>0.47397</v>
      </c>
      <c r="Y1669">
        <v>0.28904999999999997</v>
      </c>
    </row>
    <row r="1670" spans="2:25" x14ac:dyDescent="0.25">
      <c r="B1670" s="3">
        <v>43.08</v>
      </c>
      <c r="C1670" s="1">
        <v>1145.39769</v>
      </c>
      <c r="D1670" s="2">
        <v>294.80479000000003</v>
      </c>
      <c r="L1670" s="3">
        <v>43.06</v>
      </c>
      <c r="M1670" s="1">
        <v>1.4373499999999999</v>
      </c>
      <c r="N1670" s="1">
        <v>2.32578</v>
      </c>
      <c r="O1670" s="2">
        <v>0.76031000000000004</v>
      </c>
      <c r="W1670">
        <v>43.06</v>
      </c>
      <c r="X1670">
        <v>0.49675000000000002</v>
      </c>
      <c r="Y1670">
        <v>0.23499</v>
      </c>
    </row>
    <row r="1671" spans="2:25" x14ac:dyDescent="0.25">
      <c r="B1671" s="3">
        <v>43.1</v>
      </c>
      <c r="C1671" s="1">
        <v>1184.5676900000001</v>
      </c>
      <c r="D1671" s="2">
        <v>299.80479000000003</v>
      </c>
      <c r="L1671" s="3">
        <v>43.08</v>
      </c>
      <c r="M1671" s="1">
        <v>1.4547000000000001</v>
      </c>
      <c r="N1671" s="1">
        <v>2.2283900000000001</v>
      </c>
      <c r="O1671" s="2">
        <v>0.76232999999999995</v>
      </c>
      <c r="W1671">
        <v>43.08</v>
      </c>
      <c r="X1671">
        <v>0.5141</v>
      </c>
      <c r="Y1671">
        <v>0.24568000000000001</v>
      </c>
    </row>
    <row r="1672" spans="2:25" x14ac:dyDescent="0.25">
      <c r="B1672" s="3">
        <v>43.12</v>
      </c>
      <c r="C1672" s="1">
        <v>1247.0676900000001</v>
      </c>
      <c r="D1672" s="2">
        <v>283.13479000000001</v>
      </c>
      <c r="L1672" s="3">
        <v>43.1</v>
      </c>
      <c r="M1672" s="1">
        <v>1.4254199999999999</v>
      </c>
      <c r="N1672" s="1">
        <v>2.2616499999999999</v>
      </c>
      <c r="O1672" s="2">
        <v>0.75226000000000004</v>
      </c>
      <c r="W1672">
        <v>43.1</v>
      </c>
      <c r="X1672">
        <v>0.48481999999999997</v>
      </c>
      <c r="Y1672">
        <v>0.25509999999999999</v>
      </c>
    </row>
    <row r="1673" spans="2:25" x14ac:dyDescent="0.25">
      <c r="B1673" s="3">
        <v>43.14</v>
      </c>
      <c r="C1673" s="1">
        <v>1196.2376899999999</v>
      </c>
      <c r="D1673" s="2">
        <v>293.13479000000001</v>
      </c>
      <c r="L1673" s="3">
        <v>43.12</v>
      </c>
      <c r="M1673" s="1">
        <v>1.3863799999999999</v>
      </c>
      <c r="N1673" s="1">
        <v>2.3186499999999999</v>
      </c>
      <c r="O1673" s="2">
        <v>0.80764000000000002</v>
      </c>
      <c r="W1673">
        <v>43.12</v>
      </c>
      <c r="X1673">
        <v>0.44577</v>
      </c>
      <c r="Y1673">
        <v>0.25385000000000002</v>
      </c>
    </row>
    <row r="1674" spans="2:25" x14ac:dyDescent="0.25">
      <c r="B1674" s="3">
        <v>43.16</v>
      </c>
      <c r="C1674" s="1">
        <v>1206.2376899999999</v>
      </c>
      <c r="D1674" s="2">
        <v>245.63479000000001</v>
      </c>
      <c r="L1674" s="3">
        <v>43.14</v>
      </c>
      <c r="M1674" s="1">
        <v>1.4286700000000001</v>
      </c>
      <c r="N1674" s="1">
        <v>2.2806500000000001</v>
      </c>
      <c r="O1674" s="2">
        <v>0.78649999999999998</v>
      </c>
      <c r="W1674">
        <v>43.14</v>
      </c>
      <c r="X1674">
        <v>0.48807</v>
      </c>
      <c r="Y1674">
        <v>0.24002000000000001</v>
      </c>
    </row>
    <row r="1675" spans="2:25" x14ac:dyDescent="0.25">
      <c r="B1675" s="3">
        <v>43.18</v>
      </c>
      <c r="C1675" s="1">
        <v>1193.7376899999999</v>
      </c>
      <c r="D1675" s="2">
        <v>256.47478999999998</v>
      </c>
      <c r="L1675" s="3">
        <v>43.16</v>
      </c>
      <c r="M1675" s="1">
        <v>1.4471099999999999</v>
      </c>
      <c r="N1675" s="1">
        <v>2.2806500000000001</v>
      </c>
      <c r="O1675" s="2">
        <v>0.80261000000000005</v>
      </c>
      <c r="W1675">
        <v>43.16</v>
      </c>
      <c r="X1675">
        <v>0.50651000000000002</v>
      </c>
      <c r="Y1675">
        <v>0.23938999999999999</v>
      </c>
    </row>
    <row r="1676" spans="2:25" x14ac:dyDescent="0.25">
      <c r="B1676" s="3">
        <v>43.2</v>
      </c>
      <c r="C1676" s="1">
        <v>1192.0676900000001</v>
      </c>
      <c r="D1676" s="2">
        <v>295.63479000000001</v>
      </c>
      <c r="L1676" s="3">
        <v>43.18</v>
      </c>
      <c r="M1676" s="1">
        <v>1.4124099999999999</v>
      </c>
      <c r="N1676" s="1">
        <v>2.2568899999999998</v>
      </c>
      <c r="O1676" s="2">
        <v>0.79556000000000004</v>
      </c>
      <c r="W1676">
        <v>43.18</v>
      </c>
      <c r="X1676">
        <v>0.4718</v>
      </c>
      <c r="Y1676">
        <v>0.23876</v>
      </c>
    </row>
    <row r="1677" spans="2:25" x14ac:dyDescent="0.25">
      <c r="B1677" s="3">
        <v>43.22</v>
      </c>
      <c r="C1677" s="1">
        <v>1169.5676900000001</v>
      </c>
      <c r="D1677" s="2">
        <v>262.30479000000003</v>
      </c>
      <c r="L1677" s="3">
        <v>43.2</v>
      </c>
      <c r="M1677" s="1">
        <v>1.4308399999999999</v>
      </c>
      <c r="N1677" s="1">
        <v>2.3376600000000001</v>
      </c>
      <c r="O1677" s="2">
        <v>0.77239999999999998</v>
      </c>
      <c r="W1677">
        <v>43.2</v>
      </c>
      <c r="X1677">
        <v>0.49024000000000001</v>
      </c>
      <c r="Y1677">
        <v>0.26579000000000003</v>
      </c>
    </row>
    <row r="1678" spans="2:25" x14ac:dyDescent="0.25">
      <c r="B1678" s="3">
        <v>43.24</v>
      </c>
      <c r="C1678" s="1">
        <v>1139.5676900000001</v>
      </c>
      <c r="D1678" s="2">
        <v>363.13479000000001</v>
      </c>
      <c r="L1678" s="3">
        <v>43.22</v>
      </c>
      <c r="M1678" s="1">
        <v>1.4633799999999999</v>
      </c>
      <c r="N1678" s="1">
        <v>2.2877800000000001</v>
      </c>
      <c r="O1678" s="2">
        <v>0.77341000000000004</v>
      </c>
      <c r="W1678">
        <v>43.22</v>
      </c>
      <c r="X1678">
        <v>0.52278000000000002</v>
      </c>
      <c r="Y1678">
        <v>0.26641999999999999</v>
      </c>
    </row>
    <row r="1679" spans="2:25" x14ac:dyDescent="0.25">
      <c r="B1679" s="3">
        <v>43.26</v>
      </c>
      <c r="C1679" s="1">
        <v>1285.39769</v>
      </c>
      <c r="D1679" s="2">
        <v>314.80479000000003</v>
      </c>
      <c r="L1679" s="3">
        <v>43.24</v>
      </c>
      <c r="M1679" s="1">
        <v>1.4265000000000001</v>
      </c>
      <c r="N1679" s="1">
        <v>2.2260200000000001</v>
      </c>
      <c r="O1679" s="2">
        <v>0.75931000000000004</v>
      </c>
      <c r="W1679">
        <v>43.24</v>
      </c>
      <c r="X1679">
        <v>0.4859</v>
      </c>
      <c r="Y1679">
        <v>0.24190999999999999</v>
      </c>
    </row>
    <row r="1680" spans="2:25" x14ac:dyDescent="0.25">
      <c r="B1680" s="3">
        <v>43.28</v>
      </c>
      <c r="C1680" s="1">
        <v>1246.2376899999999</v>
      </c>
      <c r="D1680" s="2">
        <v>318.13479000000001</v>
      </c>
      <c r="L1680" s="3">
        <v>43.26</v>
      </c>
      <c r="M1680" s="1">
        <v>1.4210799999999999</v>
      </c>
      <c r="N1680" s="1">
        <v>2.2046399999999999</v>
      </c>
      <c r="O1680" s="2">
        <v>0.73614000000000002</v>
      </c>
      <c r="W1680">
        <v>43.26</v>
      </c>
      <c r="X1680">
        <v>0.48048000000000002</v>
      </c>
      <c r="Y1680">
        <v>0.25196000000000002</v>
      </c>
    </row>
    <row r="1681" spans="2:25" x14ac:dyDescent="0.25">
      <c r="B1681" s="3">
        <v>43.3</v>
      </c>
      <c r="C1681" s="1">
        <v>1226.2376899999999</v>
      </c>
      <c r="D1681" s="2">
        <v>310.63479000000001</v>
      </c>
      <c r="L1681" s="3">
        <v>43.28</v>
      </c>
      <c r="M1681" s="1">
        <v>1.4351799999999999</v>
      </c>
      <c r="N1681" s="1">
        <v>2.28302</v>
      </c>
      <c r="O1681" s="2">
        <v>0.75226000000000004</v>
      </c>
      <c r="W1681">
        <v>43.28</v>
      </c>
      <c r="X1681">
        <v>0.49458000000000002</v>
      </c>
      <c r="Y1681">
        <v>0.26452999999999999</v>
      </c>
    </row>
    <row r="1682" spans="2:25" x14ac:dyDescent="0.25">
      <c r="B1682" s="3">
        <v>43.32</v>
      </c>
      <c r="C1682" s="1">
        <v>1201.2376899999999</v>
      </c>
      <c r="D1682" s="2">
        <v>250.63479000000001</v>
      </c>
      <c r="L1682" s="3">
        <v>43.3</v>
      </c>
      <c r="M1682" s="1">
        <v>1.4113199999999999</v>
      </c>
      <c r="N1682" s="1">
        <v>2.27115</v>
      </c>
      <c r="O1682" s="2">
        <v>0.76434000000000002</v>
      </c>
      <c r="W1682">
        <v>43.3</v>
      </c>
      <c r="X1682">
        <v>0.47072000000000003</v>
      </c>
      <c r="Y1682">
        <v>0.26893</v>
      </c>
    </row>
    <row r="1683" spans="2:25" x14ac:dyDescent="0.25">
      <c r="B1683" s="3">
        <v>43.34</v>
      </c>
      <c r="C1683" s="1">
        <v>1244.5676900000001</v>
      </c>
      <c r="D1683" s="2">
        <v>264.80479000000003</v>
      </c>
      <c r="L1683" s="3">
        <v>43.32</v>
      </c>
      <c r="M1683" s="1">
        <v>1.4134899999999999</v>
      </c>
      <c r="N1683" s="1">
        <v>2.2355200000000002</v>
      </c>
      <c r="O1683" s="2">
        <v>0.76232999999999995</v>
      </c>
      <c r="W1683">
        <v>43.32</v>
      </c>
      <c r="X1683">
        <v>0.47288000000000002</v>
      </c>
      <c r="Y1683">
        <v>0.22619</v>
      </c>
    </row>
    <row r="1684" spans="2:25" x14ac:dyDescent="0.25">
      <c r="B1684" s="3">
        <v>43.36</v>
      </c>
      <c r="C1684" s="1">
        <v>1174.5676900000001</v>
      </c>
      <c r="D1684" s="2">
        <v>278.97478999999998</v>
      </c>
      <c r="L1684" s="3">
        <v>43.34</v>
      </c>
      <c r="M1684" s="1">
        <v>1.4362699999999999</v>
      </c>
      <c r="N1684" s="1">
        <v>2.2331400000000001</v>
      </c>
      <c r="O1684" s="2">
        <v>0.75427</v>
      </c>
      <c r="W1684">
        <v>43.34</v>
      </c>
      <c r="X1684">
        <v>0.49565999999999999</v>
      </c>
      <c r="Y1684">
        <v>0.26767999999999997</v>
      </c>
    </row>
    <row r="1685" spans="2:25" x14ac:dyDescent="0.25">
      <c r="B1685" s="3">
        <v>43.38</v>
      </c>
      <c r="C1685" s="1">
        <v>1200.39769</v>
      </c>
      <c r="D1685" s="2">
        <v>283.13479000000001</v>
      </c>
      <c r="L1685" s="3">
        <v>43.36</v>
      </c>
      <c r="M1685" s="1">
        <v>1.4037299999999999</v>
      </c>
      <c r="N1685" s="1">
        <v>2.3162799999999999</v>
      </c>
      <c r="O1685" s="2">
        <v>0.73211999999999999</v>
      </c>
      <c r="W1685">
        <v>43.36</v>
      </c>
      <c r="X1685">
        <v>0.46311999999999998</v>
      </c>
      <c r="Y1685">
        <v>0.22367999999999999</v>
      </c>
    </row>
    <row r="1686" spans="2:25" x14ac:dyDescent="0.25">
      <c r="B1686" s="3">
        <v>43.4</v>
      </c>
      <c r="C1686" s="1">
        <v>1223.7376899999999</v>
      </c>
      <c r="D1686" s="2">
        <v>241.47179</v>
      </c>
      <c r="L1686" s="3">
        <v>43.38</v>
      </c>
      <c r="M1686" s="1">
        <v>1.3690199999999999</v>
      </c>
      <c r="N1686" s="1">
        <v>2.2402700000000002</v>
      </c>
      <c r="O1686" s="2">
        <v>0.71701000000000004</v>
      </c>
      <c r="W1686">
        <v>43.38</v>
      </c>
      <c r="X1686">
        <v>0.42842000000000002</v>
      </c>
      <c r="Y1686">
        <v>0.23813000000000001</v>
      </c>
    </row>
    <row r="1687" spans="2:25" x14ac:dyDescent="0.25">
      <c r="B1687" s="3">
        <v>43.42</v>
      </c>
      <c r="C1687" s="1">
        <v>1176.2376899999999</v>
      </c>
      <c r="D1687" s="2">
        <v>252.30479</v>
      </c>
      <c r="L1687" s="3">
        <v>43.4</v>
      </c>
      <c r="M1687" s="1">
        <v>1.3950499999999999</v>
      </c>
      <c r="N1687" s="1">
        <v>2.2759</v>
      </c>
      <c r="O1687" s="2">
        <v>0.74521000000000004</v>
      </c>
      <c r="W1687">
        <v>43.4</v>
      </c>
      <c r="X1687">
        <v>0.45445000000000002</v>
      </c>
      <c r="Y1687">
        <v>0.24127999999999999</v>
      </c>
    </row>
    <row r="1688" spans="2:25" x14ac:dyDescent="0.25">
      <c r="B1688" s="3">
        <v>43.44</v>
      </c>
      <c r="C1688" s="1">
        <v>1212.89769</v>
      </c>
      <c r="D1688" s="2">
        <v>312.30479000000003</v>
      </c>
      <c r="L1688" s="3">
        <v>43.42</v>
      </c>
      <c r="M1688" s="1">
        <v>1.4048099999999999</v>
      </c>
      <c r="N1688" s="1">
        <v>2.2925200000000001</v>
      </c>
      <c r="O1688" s="2">
        <v>0.78347999999999995</v>
      </c>
      <c r="W1688">
        <v>43.42</v>
      </c>
      <c r="X1688">
        <v>0.46421000000000001</v>
      </c>
      <c r="Y1688">
        <v>0.24127999999999999</v>
      </c>
    </row>
    <row r="1689" spans="2:25" x14ac:dyDescent="0.25">
      <c r="B1689" s="3">
        <v>43.46</v>
      </c>
      <c r="C1689" s="1">
        <v>1227.89769</v>
      </c>
      <c r="D1689" s="2">
        <v>292.30479000000003</v>
      </c>
      <c r="L1689" s="3">
        <v>43.44</v>
      </c>
      <c r="M1689" s="1">
        <v>1.4427700000000001</v>
      </c>
      <c r="N1689" s="1">
        <v>2.2877800000000001</v>
      </c>
      <c r="O1689" s="2">
        <v>0.80664000000000002</v>
      </c>
      <c r="W1689">
        <v>43.44</v>
      </c>
      <c r="X1689">
        <v>0.50217000000000001</v>
      </c>
      <c r="Y1689">
        <v>0.24127999999999999</v>
      </c>
    </row>
    <row r="1690" spans="2:25" x14ac:dyDescent="0.25">
      <c r="B1690" s="3">
        <v>43.48</v>
      </c>
      <c r="C1690" s="1">
        <v>1247.89769</v>
      </c>
      <c r="D1690" s="2">
        <v>279.80479000000003</v>
      </c>
      <c r="L1690" s="3">
        <v>43.46</v>
      </c>
      <c r="M1690" s="1">
        <v>1.4330099999999999</v>
      </c>
      <c r="N1690" s="1">
        <v>2.27352</v>
      </c>
      <c r="O1690" s="2">
        <v>0.76434000000000002</v>
      </c>
      <c r="W1690">
        <v>43.46</v>
      </c>
      <c r="X1690">
        <v>0.49241000000000001</v>
      </c>
      <c r="Y1690">
        <v>0.23624999999999999</v>
      </c>
    </row>
    <row r="1691" spans="2:25" x14ac:dyDescent="0.25">
      <c r="B1691" s="3">
        <v>43.5</v>
      </c>
      <c r="C1691" s="1">
        <v>1279.5676900000001</v>
      </c>
      <c r="D1691" s="2">
        <v>290.63479000000001</v>
      </c>
      <c r="L1691" s="3">
        <v>43.48</v>
      </c>
      <c r="M1691" s="1">
        <v>1.4134899999999999</v>
      </c>
      <c r="N1691" s="1">
        <v>2.2664</v>
      </c>
      <c r="O1691" s="2">
        <v>0.74117999999999995</v>
      </c>
      <c r="W1691">
        <v>43.48</v>
      </c>
      <c r="X1691">
        <v>0.47288000000000002</v>
      </c>
      <c r="Y1691">
        <v>0.22556000000000001</v>
      </c>
    </row>
    <row r="1692" spans="2:25" x14ac:dyDescent="0.25">
      <c r="B1692" s="3">
        <v>43.52</v>
      </c>
      <c r="C1692" s="1">
        <v>1288.7376899999999</v>
      </c>
      <c r="D1692" s="2">
        <v>287.30479000000003</v>
      </c>
      <c r="L1692" s="3">
        <v>43.5</v>
      </c>
      <c r="M1692" s="1">
        <v>1.4319299999999999</v>
      </c>
      <c r="N1692" s="1">
        <v>2.2972800000000002</v>
      </c>
      <c r="O1692" s="2">
        <v>0.76534999999999997</v>
      </c>
      <c r="W1692">
        <v>43.5</v>
      </c>
      <c r="X1692">
        <v>0.49131999999999998</v>
      </c>
      <c r="Y1692">
        <v>0.24568000000000001</v>
      </c>
    </row>
    <row r="1693" spans="2:25" x14ac:dyDescent="0.25">
      <c r="B1693" s="3">
        <v>43.54</v>
      </c>
      <c r="C1693" s="1">
        <v>1282.89769</v>
      </c>
      <c r="D1693" s="2">
        <v>305.63479000000001</v>
      </c>
      <c r="L1693" s="3">
        <v>43.52</v>
      </c>
      <c r="M1693" s="1">
        <v>1.4286700000000001</v>
      </c>
      <c r="N1693" s="1">
        <v>2.2283900000000001</v>
      </c>
      <c r="O1693" s="2">
        <v>0.76232999999999995</v>
      </c>
      <c r="W1693">
        <v>43.52</v>
      </c>
      <c r="X1693">
        <v>0.48807</v>
      </c>
      <c r="Y1693">
        <v>0.24631</v>
      </c>
    </row>
    <row r="1694" spans="2:25" x14ac:dyDescent="0.25">
      <c r="B1694" s="3">
        <v>43.56</v>
      </c>
      <c r="C1694" s="1">
        <v>1300.39769</v>
      </c>
      <c r="D1694" s="2">
        <v>304.80479000000003</v>
      </c>
      <c r="L1694" s="3">
        <v>43.54</v>
      </c>
      <c r="M1694" s="1">
        <v>1.4514499999999999</v>
      </c>
      <c r="N1694" s="1">
        <v>2.2331400000000001</v>
      </c>
      <c r="O1694" s="2">
        <v>0.77441000000000004</v>
      </c>
      <c r="W1694">
        <v>43.54</v>
      </c>
      <c r="X1694">
        <v>0.51085000000000003</v>
      </c>
      <c r="Y1694">
        <v>0.25322</v>
      </c>
    </row>
    <row r="1695" spans="2:25" x14ac:dyDescent="0.25">
      <c r="B1695" s="3">
        <v>43.58</v>
      </c>
      <c r="C1695" s="1">
        <v>1299.5676900000001</v>
      </c>
      <c r="D1695" s="2">
        <v>253.97479000000001</v>
      </c>
      <c r="L1695" s="3">
        <v>43.56</v>
      </c>
      <c r="M1695" s="1">
        <v>1.4568700000000001</v>
      </c>
      <c r="N1695" s="1">
        <v>2.2521499999999999</v>
      </c>
      <c r="O1695" s="2">
        <v>0.76636000000000004</v>
      </c>
      <c r="W1695">
        <v>43.56</v>
      </c>
      <c r="X1695">
        <v>0.51627000000000001</v>
      </c>
      <c r="Y1695">
        <v>0.23122000000000001</v>
      </c>
    </row>
    <row r="1696" spans="2:25" x14ac:dyDescent="0.25">
      <c r="B1696" s="3">
        <v>43.6</v>
      </c>
      <c r="C1696" s="1">
        <v>1362.89769</v>
      </c>
      <c r="D1696" s="2">
        <v>308.97478999999998</v>
      </c>
      <c r="L1696" s="3">
        <v>43.58</v>
      </c>
      <c r="M1696" s="1">
        <v>1.4590399999999999</v>
      </c>
      <c r="N1696" s="1">
        <v>2.3043999999999998</v>
      </c>
      <c r="O1696" s="2">
        <v>0.76031000000000004</v>
      </c>
      <c r="W1696">
        <v>43.58</v>
      </c>
      <c r="X1696">
        <v>0.51844000000000001</v>
      </c>
      <c r="Y1696">
        <v>0.24693000000000001</v>
      </c>
    </row>
    <row r="1697" spans="2:25" x14ac:dyDescent="0.25">
      <c r="B1697" s="3">
        <v>43.62</v>
      </c>
      <c r="C1697" s="1">
        <v>1333.7376899999999</v>
      </c>
      <c r="D1697" s="2">
        <v>311.47478999999998</v>
      </c>
      <c r="L1697" s="3">
        <v>43.6</v>
      </c>
      <c r="M1697" s="1">
        <v>1.4308399999999999</v>
      </c>
      <c r="N1697" s="1">
        <v>2.2854000000000001</v>
      </c>
      <c r="O1697" s="2">
        <v>0.79857999999999996</v>
      </c>
      <c r="W1697">
        <v>43.6</v>
      </c>
      <c r="X1697">
        <v>0.49024000000000001</v>
      </c>
      <c r="Y1697">
        <v>0.21551000000000001</v>
      </c>
    </row>
    <row r="1698" spans="2:25" x14ac:dyDescent="0.25">
      <c r="B1698" s="3">
        <v>43.64</v>
      </c>
      <c r="C1698" s="1">
        <v>1322.0676900000001</v>
      </c>
      <c r="D1698" s="2">
        <v>335.63479000000001</v>
      </c>
      <c r="L1698" s="3">
        <v>43.62</v>
      </c>
      <c r="M1698" s="1">
        <v>1.4167400000000001</v>
      </c>
      <c r="N1698" s="1">
        <v>2.27115</v>
      </c>
      <c r="O1698" s="2">
        <v>0.81872</v>
      </c>
      <c r="W1698">
        <v>43.62</v>
      </c>
      <c r="X1698">
        <v>0.47614000000000001</v>
      </c>
      <c r="Y1698">
        <v>0.23058999999999999</v>
      </c>
    </row>
    <row r="1699" spans="2:25" x14ac:dyDescent="0.25">
      <c r="B1699" s="3">
        <v>43.66</v>
      </c>
      <c r="C1699" s="1">
        <v>1263.7376899999999</v>
      </c>
      <c r="D1699" s="2">
        <v>261.47478999999998</v>
      </c>
      <c r="L1699" s="3">
        <v>43.64</v>
      </c>
      <c r="M1699" s="1">
        <v>1.3798699999999999</v>
      </c>
      <c r="N1699" s="1">
        <v>2.2497699999999998</v>
      </c>
      <c r="O1699" s="2">
        <v>0.76736000000000004</v>
      </c>
      <c r="W1699">
        <v>43.64</v>
      </c>
      <c r="X1699">
        <v>0.43925999999999998</v>
      </c>
      <c r="Y1699">
        <v>0.23499</v>
      </c>
    </row>
    <row r="1700" spans="2:25" x14ac:dyDescent="0.25">
      <c r="B1700" s="3">
        <v>43.68</v>
      </c>
      <c r="C1700" s="1">
        <v>1295.39769</v>
      </c>
      <c r="D1700" s="2">
        <v>323.13479000000001</v>
      </c>
      <c r="L1700" s="3">
        <v>43.66</v>
      </c>
      <c r="M1700" s="1">
        <v>1.4091499999999999</v>
      </c>
      <c r="N1700" s="1">
        <v>2.1832600000000002</v>
      </c>
      <c r="O1700" s="2">
        <v>0.76232999999999995</v>
      </c>
      <c r="W1700">
        <v>43.66</v>
      </c>
      <c r="X1700">
        <v>0.46855000000000002</v>
      </c>
      <c r="Y1700">
        <v>0.24631</v>
      </c>
    </row>
    <row r="1701" spans="2:25" x14ac:dyDescent="0.25">
      <c r="B1701" s="3">
        <v>43.7</v>
      </c>
      <c r="C1701" s="1">
        <v>1367.0676900000001</v>
      </c>
      <c r="D1701" s="2">
        <v>325.63479000000001</v>
      </c>
      <c r="L1701" s="3">
        <v>43.68</v>
      </c>
      <c r="M1701" s="1">
        <v>1.4351799999999999</v>
      </c>
      <c r="N1701" s="1">
        <v>2.2426400000000002</v>
      </c>
      <c r="O1701" s="2">
        <v>0.77139000000000002</v>
      </c>
      <c r="W1701">
        <v>43.68</v>
      </c>
      <c r="X1701">
        <v>0.49458000000000002</v>
      </c>
      <c r="Y1701">
        <v>0.24693000000000001</v>
      </c>
    </row>
    <row r="1702" spans="2:25" x14ac:dyDescent="0.25">
      <c r="B1702" s="3">
        <v>43.72</v>
      </c>
      <c r="C1702" s="1">
        <v>1397.0676900000001</v>
      </c>
      <c r="D1702" s="2">
        <v>308.97478999999998</v>
      </c>
      <c r="L1702" s="3">
        <v>43.7</v>
      </c>
      <c r="M1702" s="1">
        <v>1.4330099999999999</v>
      </c>
      <c r="N1702" s="1">
        <v>2.2426400000000002</v>
      </c>
      <c r="O1702" s="2">
        <v>0.76636000000000004</v>
      </c>
      <c r="W1702">
        <v>43.7</v>
      </c>
      <c r="X1702">
        <v>0.49241000000000001</v>
      </c>
      <c r="Y1702">
        <v>0.21110999999999999</v>
      </c>
    </row>
    <row r="1703" spans="2:25" x14ac:dyDescent="0.25">
      <c r="B1703" s="3">
        <v>43.74</v>
      </c>
      <c r="C1703" s="1">
        <v>1402.0676900000001</v>
      </c>
      <c r="D1703" s="2">
        <v>299.80479000000003</v>
      </c>
      <c r="L1703" s="3">
        <v>43.72</v>
      </c>
      <c r="M1703" s="1">
        <v>1.4818199999999999</v>
      </c>
      <c r="N1703" s="1">
        <v>2.2260200000000001</v>
      </c>
      <c r="O1703" s="2">
        <v>0.77542</v>
      </c>
      <c r="W1703">
        <v>43.72</v>
      </c>
      <c r="X1703">
        <v>0.54120999999999997</v>
      </c>
      <c r="Y1703">
        <v>0.23751</v>
      </c>
    </row>
    <row r="1704" spans="2:25" x14ac:dyDescent="0.25">
      <c r="B1704" s="3">
        <v>43.76</v>
      </c>
      <c r="C1704" s="1">
        <v>1447.89769</v>
      </c>
      <c r="D1704" s="2">
        <v>309.80479000000003</v>
      </c>
      <c r="L1704" s="3">
        <v>43.74</v>
      </c>
      <c r="M1704" s="1">
        <v>1.4471099999999999</v>
      </c>
      <c r="N1704" s="1">
        <v>2.2497699999999998</v>
      </c>
      <c r="O1704" s="2">
        <v>0.77542</v>
      </c>
      <c r="W1704">
        <v>43.74</v>
      </c>
      <c r="X1704">
        <v>0.50651000000000002</v>
      </c>
      <c r="Y1704">
        <v>0.23813000000000001</v>
      </c>
    </row>
    <row r="1705" spans="2:25" x14ac:dyDescent="0.25">
      <c r="B1705" s="3">
        <v>43.78</v>
      </c>
      <c r="C1705" s="1">
        <v>1429.5676900000001</v>
      </c>
      <c r="D1705" s="2">
        <v>268.13479000000001</v>
      </c>
      <c r="L1705" s="3">
        <v>43.76</v>
      </c>
      <c r="M1705" s="1">
        <v>1.4373499999999999</v>
      </c>
      <c r="N1705" s="1">
        <v>2.2592699999999999</v>
      </c>
      <c r="O1705" s="2">
        <v>0.79959000000000002</v>
      </c>
      <c r="W1705">
        <v>43.76</v>
      </c>
      <c r="X1705">
        <v>0.49675000000000002</v>
      </c>
      <c r="Y1705">
        <v>0.25258999999999998</v>
      </c>
    </row>
    <row r="1706" spans="2:25" x14ac:dyDescent="0.25">
      <c r="B1706" s="3">
        <v>43.8</v>
      </c>
      <c r="C1706" s="1">
        <v>1438.7376899999999</v>
      </c>
      <c r="D1706" s="2">
        <v>250.63479000000001</v>
      </c>
      <c r="L1706" s="3">
        <v>43.78</v>
      </c>
      <c r="M1706" s="1">
        <v>1.4308399999999999</v>
      </c>
      <c r="N1706" s="1">
        <v>2.28302</v>
      </c>
      <c r="O1706" s="2">
        <v>0.77341000000000004</v>
      </c>
      <c r="W1706">
        <v>43.78</v>
      </c>
      <c r="X1706">
        <v>0.49024000000000001</v>
      </c>
      <c r="Y1706">
        <v>0.22681999999999999</v>
      </c>
    </row>
    <row r="1707" spans="2:25" x14ac:dyDescent="0.25">
      <c r="B1707" s="3">
        <v>43.82</v>
      </c>
      <c r="C1707" s="1">
        <v>1521.2376899999999</v>
      </c>
      <c r="D1707" s="2">
        <v>317.30479000000003</v>
      </c>
      <c r="L1707" s="3">
        <v>43.8</v>
      </c>
      <c r="M1707" s="1">
        <v>1.4232499999999999</v>
      </c>
      <c r="N1707" s="1">
        <v>2.2355200000000002</v>
      </c>
      <c r="O1707" s="2">
        <v>0.76937999999999995</v>
      </c>
      <c r="W1707">
        <v>43.8</v>
      </c>
      <c r="X1707">
        <v>0.48265000000000002</v>
      </c>
      <c r="Y1707">
        <v>0.23122000000000001</v>
      </c>
    </row>
    <row r="1708" spans="2:25" x14ac:dyDescent="0.25">
      <c r="B1708" s="3">
        <v>43.84</v>
      </c>
      <c r="C1708" s="1">
        <v>1442.89769</v>
      </c>
      <c r="D1708" s="2">
        <v>277.30479000000003</v>
      </c>
      <c r="L1708" s="3">
        <v>43.82</v>
      </c>
      <c r="M1708" s="1">
        <v>1.4384399999999999</v>
      </c>
      <c r="N1708" s="1">
        <v>2.2378900000000002</v>
      </c>
      <c r="O1708" s="2">
        <v>0.79556000000000004</v>
      </c>
      <c r="W1708">
        <v>43.82</v>
      </c>
      <c r="X1708">
        <v>0.49782999999999999</v>
      </c>
      <c r="Y1708">
        <v>0.21425</v>
      </c>
    </row>
    <row r="1709" spans="2:25" x14ac:dyDescent="0.25">
      <c r="B1709" s="3">
        <v>43.86</v>
      </c>
      <c r="C1709" s="1">
        <v>1472.0676900000001</v>
      </c>
      <c r="D1709" s="2">
        <v>328.13479000000001</v>
      </c>
      <c r="L1709" s="3">
        <v>43.84</v>
      </c>
      <c r="M1709" s="1">
        <v>1.4351799999999999</v>
      </c>
      <c r="N1709" s="1">
        <v>2.2378900000000002</v>
      </c>
      <c r="O1709" s="2">
        <v>0.77441000000000004</v>
      </c>
      <c r="W1709">
        <v>43.84</v>
      </c>
      <c r="X1709">
        <v>0.49458000000000002</v>
      </c>
      <c r="Y1709">
        <v>0.24818999999999999</v>
      </c>
    </row>
    <row r="1710" spans="2:25" x14ac:dyDescent="0.25">
      <c r="B1710" s="3">
        <v>43.88</v>
      </c>
      <c r="C1710" s="1">
        <v>1573.7376899999999</v>
      </c>
      <c r="D1710" s="2">
        <v>283.13479000000001</v>
      </c>
      <c r="L1710" s="3">
        <v>43.86</v>
      </c>
      <c r="M1710" s="1">
        <v>1.4557899999999999</v>
      </c>
      <c r="N1710" s="1">
        <v>2.2331400000000001</v>
      </c>
      <c r="O1710" s="2">
        <v>0.78749999999999998</v>
      </c>
      <c r="W1710">
        <v>43.86</v>
      </c>
      <c r="X1710">
        <v>0.51517999999999997</v>
      </c>
      <c r="Y1710">
        <v>0.22996</v>
      </c>
    </row>
    <row r="1711" spans="2:25" x14ac:dyDescent="0.25">
      <c r="B1711" s="3">
        <v>43.9</v>
      </c>
      <c r="C1711" s="1">
        <v>1546.2376899999999</v>
      </c>
      <c r="D1711" s="2">
        <v>261.47478999999998</v>
      </c>
      <c r="L1711" s="3">
        <v>43.88</v>
      </c>
      <c r="M1711" s="1">
        <v>1.4492799999999999</v>
      </c>
      <c r="N1711" s="1">
        <v>2.2236400000000001</v>
      </c>
      <c r="O1711" s="2">
        <v>0.78347999999999995</v>
      </c>
      <c r="W1711">
        <v>43.88</v>
      </c>
      <c r="X1711">
        <v>0.50868000000000002</v>
      </c>
      <c r="Y1711">
        <v>0.25322</v>
      </c>
    </row>
    <row r="1712" spans="2:25" x14ac:dyDescent="0.25">
      <c r="B1712" s="3">
        <v>43.92</v>
      </c>
      <c r="C1712" s="1">
        <v>1600.39769</v>
      </c>
      <c r="D1712" s="2">
        <v>268.97478999999998</v>
      </c>
      <c r="L1712" s="3">
        <v>43.9</v>
      </c>
      <c r="M1712" s="1">
        <v>1.4612099999999999</v>
      </c>
      <c r="N1712" s="1">
        <v>2.2046399999999999</v>
      </c>
      <c r="O1712" s="2">
        <v>0.78851000000000004</v>
      </c>
      <c r="W1712">
        <v>43.9</v>
      </c>
      <c r="X1712">
        <v>0.52061000000000002</v>
      </c>
      <c r="Y1712">
        <v>0.26264999999999999</v>
      </c>
    </row>
    <row r="1713" spans="2:25" x14ac:dyDescent="0.25">
      <c r="B1713" s="3">
        <v>43.94</v>
      </c>
      <c r="C1713" s="1">
        <v>1607.89769</v>
      </c>
      <c r="D1713" s="2">
        <v>298.97478999999998</v>
      </c>
      <c r="L1713" s="3">
        <v>43.92</v>
      </c>
      <c r="M1713" s="1">
        <v>1.4872399999999999</v>
      </c>
      <c r="N1713" s="1">
        <v>2.2236400000000001</v>
      </c>
      <c r="O1713" s="2">
        <v>0.79959000000000002</v>
      </c>
      <c r="W1713">
        <v>43.92</v>
      </c>
      <c r="X1713">
        <v>0.54664000000000001</v>
      </c>
      <c r="Y1713">
        <v>0.24945000000000001</v>
      </c>
    </row>
    <row r="1714" spans="2:25" x14ac:dyDescent="0.25">
      <c r="B1714" s="3">
        <v>43.96</v>
      </c>
      <c r="C1714" s="1">
        <v>1648.7376899999999</v>
      </c>
      <c r="D1714" s="2">
        <v>298.13479000000001</v>
      </c>
      <c r="L1714" s="3">
        <v>43.94</v>
      </c>
      <c r="M1714" s="1">
        <v>1.4395199999999999</v>
      </c>
      <c r="N1714" s="1">
        <v>2.2473900000000002</v>
      </c>
      <c r="O1714" s="2">
        <v>0.77441000000000004</v>
      </c>
      <c r="W1714">
        <v>43.94</v>
      </c>
      <c r="X1714">
        <v>0.49891999999999997</v>
      </c>
      <c r="Y1714">
        <v>0.24379000000000001</v>
      </c>
    </row>
    <row r="1715" spans="2:25" x14ac:dyDescent="0.25">
      <c r="B1715" s="3">
        <v>43.98</v>
      </c>
      <c r="C1715" s="1">
        <v>1624.5676900000001</v>
      </c>
      <c r="D1715" s="2">
        <v>318.13479000000001</v>
      </c>
      <c r="L1715" s="3">
        <v>43.96</v>
      </c>
      <c r="M1715" s="1">
        <v>1.5056799999999999</v>
      </c>
      <c r="N1715" s="1">
        <v>2.2331400000000001</v>
      </c>
      <c r="O1715" s="2">
        <v>0.76534999999999997</v>
      </c>
      <c r="W1715">
        <v>43.96</v>
      </c>
      <c r="X1715">
        <v>0.56508000000000003</v>
      </c>
      <c r="Y1715">
        <v>0.24882000000000001</v>
      </c>
    </row>
    <row r="1716" spans="2:25" x14ac:dyDescent="0.25">
      <c r="B1716" s="3">
        <v>44</v>
      </c>
      <c r="C1716" s="1">
        <v>1618.7376899999999</v>
      </c>
      <c r="D1716" s="2">
        <v>283.13479000000001</v>
      </c>
      <c r="L1716" s="3">
        <v>43.98</v>
      </c>
      <c r="M1716" s="1">
        <v>1.4796499999999999</v>
      </c>
      <c r="N1716" s="1">
        <v>2.2426400000000002</v>
      </c>
      <c r="O1716" s="2">
        <v>0.79052999999999995</v>
      </c>
      <c r="W1716">
        <v>43.98</v>
      </c>
      <c r="X1716">
        <v>0.53905000000000003</v>
      </c>
      <c r="Y1716">
        <v>0.23624999999999999</v>
      </c>
    </row>
    <row r="1717" spans="2:25" x14ac:dyDescent="0.25">
      <c r="B1717" s="3">
        <v>44.02</v>
      </c>
      <c r="C1717" s="1">
        <v>1650.39769</v>
      </c>
      <c r="D1717" s="2">
        <v>297.30479000000003</v>
      </c>
      <c r="L1717" s="3">
        <v>44</v>
      </c>
      <c r="M1717" s="1">
        <v>1.4633799999999999</v>
      </c>
      <c r="N1717" s="1">
        <v>2.2568899999999998</v>
      </c>
      <c r="O1717" s="2">
        <v>0.83382999999999996</v>
      </c>
      <c r="W1717">
        <v>44</v>
      </c>
      <c r="X1717">
        <v>0.52278000000000002</v>
      </c>
      <c r="Y1717">
        <v>0.23688000000000001</v>
      </c>
    </row>
    <row r="1718" spans="2:25" x14ac:dyDescent="0.25">
      <c r="B1718" s="3">
        <v>44.04</v>
      </c>
      <c r="C1718" s="1">
        <v>1627.0676900000001</v>
      </c>
      <c r="D1718" s="2">
        <v>290.63479000000001</v>
      </c>
      <c r="L1718" s="3">
        <v>44.02</v>
      </c>
      <c r="M1718" s="1">
        <v>1.4883299999999999</v>
      </c>
      <c r="N1718" s="1">
        <v>2.2355200000000002</v>
      </c>
      <c r="O1718" s="2">
        <v>0.81972999999999996</v>
      </c>
      <c r="W1718">
        <v>44.02</v>
      </c>
      <c r="X1718">
        <v>0.54771999999999998</v>
      </c>
      <c r="Y1718">
        <v>0.21676000000000001</v>
      </c>
    </row>
    <row r="1719" spans="2:25" x14ac:dyDescent="0.25">
      <c r="B1719" s="3">
        <v>44.06</v>
      </c>
      <c r="C1719" s="1">
        <v>1681.2376899999999</v>
      </c>
      <c r="D1719" s="2">
        <v>278.97478999999998</v>
      </c>
      <c r="L1719" s="3">
        <v>44.04</v>
      </c>
      <c r="M1719" s="1">
        <v>1.4818199999999999</v>
      </c>
      <c r="N1719" s="1">
        <v>2.2355200000000002</v>
      </c>
      <c r="O1719" s="2">
        <v>0.78549000000000002</v>
      </c>
      <c r="W1719">
        <v>44.04</v>
      </c>
      <c r="X1719">
        <v>0.54120999999999997</v>
      </c>
      <c r="Y1719">
        <v>0.24631</v>
      </c>
    </row>
    <row r="1720" spans="2:25" x14ac:dyDescent="0.25">
      <c r="B1720" s="3">
        <v>44.08</v>
      </c>
      <c r="C1720" s="1">
        <v>1639.5676900000001</v>
      </c>
      <c r="D1720" s="2">
        <v>331.47478999999998</v>
      </c>
      <c r="L1720" s="3">
        <v>44.06</v>
      </c>
      <c r="M1720" s="1">
        <v>1.5089399999999999</v>
      </c>
      <c r="N1720" s="1">
        <v>2.2260200000000001</v>
      </c>
      <c r="O1720" s="2">
        <v>0.77441000000000004</v>
      </c>
      <c r="W1720">
        <v>44.06</v>
      </c>
      <c r="X1720">
        <v>0.56833</v>
      </c>
      <c r="Y1720">
        <v>0.22556000000000001</v>
      </c>
    </row>
    <row r="1721" spans="2:25" x14ac:dyDescent="0.25">
      <c r="B1721" s="3">
        <v>44.1</v>
      </c>
      <c r="C1721" s="1">
        <v>1698.7376899999999</v>
      </c>
      <c r="D1721" s="2">
        <v>306.47478999999998</v>
      </c>
      <c r="L1721" s="3">
        <v>44.08</v>
      </c>
      <c r="M1721" s="1">
        <v>1.5089399999999999</v>
      </c>
      <c r="N1721" s="1">
        <v>2.2355200000000002</v>
      </c>
      <c r="O1721" s="2">
        <v>0.84591000000000005</v>
      </c>
      <c r="W1721">
        <v>44.08</v>
      </c>
      <c r="X1721">
        <v>0.56833</v>
      </c>
      <c r="Y1721">
        <v>0.24002000000000001</v>
      </c>
    </row>
    <row r="1722" spans="2:25" x14ac:dyDescent="0.25">
      <c r="B1722" s="3">
        <v>44.12</v>
      </c>
      <c r="C1722" s="1">
        <v>1650.39769</v>
      </c>
      <c r="D1722" s="2">
        <v>308.97478999999998</v>
      </c>
      <c r="L1722" s="3">
        <v>44.1</v>
      </c>
      <c r="M1722" s="1">
        <v>1.5306299999999999</v>
      </c>
      <c r="N1722" s="1">
        <v>2.3020299999999998</v>
      </c>
      <c r="O1722" s="2">
        <v>0.80764000000000002</v>
      </c>
      <c r="W1722">
        <v>44.1</v>
      </c>
      <c r="X1722">
        <v>0.59001999999999999</v>
      </c>
      <c r="Y1722">
        <v>0.23813000000000001</v>
      </c>
    </row>
    <row r="1723" spans="2:25" x14ac:dyDescent="0.25">
      <c r="B1723" s="3">
        <v>44.14</v>
      </c>
      <c r="C1723" s="1">
        <v>1743.7376899999999</v>
      </c>
      <c r="D1723" s="2">
        <v>303.97478999999998</v>
      </c>
      <c r="L1723" s="3">
        <v>44.12</v>
      </c>
      <c r="M1723" s="1">
        <v>1.5403899999999999</v>
      </c>
      <c r="N1723" s="1">
        <v>2.27827</v>
      </c>
      <c r="O1723" s="2">
        <v>0.79454999999999998</v>
      </c>
      <c r="W1723">
        <v>44.12</v>
      </c>
      <c r="X1723">
        <v>0.59977999999999998</v>
      </c>
      <c r="Y1723">
        <v>0.24253</v>
      </c>
    </row>
    <row r="1724" spans="2:25" x14ac:dyDescent="0.25">
      <c r="B1724" s="3">
        <v>44.16</v>
      </c>
      <c r="C1724" s="1">
        <v>1672.0676900000001</v>
      </c>
      <c r="D1724" s="2">
        <v>303.13479000000001</v>
      </c>
      <c r="L1724" s="3">
        <v>44.14</v>
      </c>
      <c r="M1724" s="1">
        <v>1.5317099999999999</v>
      </c>
      <c r="N1724" s="1">
        <v>2.2212700000000001</v>
      </c>
      <c r="O1724" s="2">
        <v>0.82677999999999996</v>
      </c>
      <c r="W1724">
        <v>44.14</v>
      </c>
      <c r="X1724">
        <v>0.59111000000000002</v>
      </c>
      <c r="Y1724">
        <v>0.27584999999999998</v>
      </c>
    </row>
    <row r="1725" spans="2:25" x14ac:dyDescent="0.25">
      <c r="B1725" s="3">
        <v>44.18</v>
      </c>
      <c r="C1725" s="1">
        <v>1705.39769</v>
      </c>
      <c r="D1725" s="2">
        <v>268.97478999999998</v>
      </c>
      <c r="L1725" s="3">
        <v>44.16</v>
      </c>
      <c r="M1725" s="1">
        <v>1.5132699999999999</v>
      </c>
      <c r="N1725" s="1">
        <v>2.3115299999999999</v>
      </c>
      <c r="O1725" s="2">
        <v>0.82376000000000005</v>
      </c>
      <c r="W1725">
        <v>44.16</v>
      </c>
      <c r="X1725">
        <v>0.57267000000000001</v>
      </c>
      <c r="Y1725">
        <v>0.24253</v>
      </c>
    </row>
    <row r="1726" spans="2:25" x14ac:dyDescent="0.25">
      <c r="B1726" s="3">
        <v>44.2</v>
      </c>
      <c r="C1726" s="1">
        <v>1757.89769</v>
      </c>
      <c r="D1726" s="2">
        <v>273.97478999999998</v>
      </c>
      <c r="L1726" s="3">
        <v>44.18</v>
      </c>
      <c r="M1726" s="1">
        <v>1.5176099999999999</v>
      </c>
      <c r="N1726" s="1">
        <v>2.2283900000000001</v>
      </c>
      <c r="O1726" s="2">
        <v>0.84389999999999998</v>
      </c>
      <c r="W1726">
        <v>44.18</v>
      </c>
      <c r="X1726">
        <v>0.57701000000000002</v>
      </c>
      <c r="Y1726">
        <v>0.23688000000000001</v>
      </c>
    </row>
    <row r="1727" spans="2:25" x14ac:dyDescent="0.25">
      <c r="B1727" s="3">
        <v>44.22</v>
      </c>
      <c r="C1727" s="1">
        <v>1655.39769</v>
      </c>
      <c r="D1727" s="2">
        <v>327.30479000000003</v>
      </c>
      <c r="L1727" s="3">
        <v>44.2</v>
      </c>
      <c r="M1727" s="1">
        <v>1.5392999999999999</v>
      </c>
      <c r="N1727" s="1">
        <v>2.2664</v>
      </c>
      <c r="O1727" s="2">
        <v>0.87612000000000001</v>
      </c>
      <c r="W1727">
        <v>44.2</v>
      </c>
      <c r="X1727">
        <v>0.59870000000000001</v>
      </c>
      <c r="Y1727">
        <v>0.23813000000000001</v>
      </c>
    </row>
    <row r="1728" spans="2:25" x14ac:dyDescent="0.25">
      <c r="B1728" s="3">
        <v>44.24</v>
      </c>
      <c r="C1728" s="1">
        <v>1669.5676900000001</v>
      </c>
      <c r="D1728" s="2">
        <v>301.47478999999998</v>
      </c>
      <c r="L1728" s="3">
        <v>44.22</v>
      </c>
      <c r="M1728" s="1">
        <v>1.5024299999999999</v>
      </c>
      <c r="N1728" s="1">
        <v>2.2402700000000002</v>
      </c>
      <c r="O1728" s="2">
        <v>0.87914999999999999</v>
      </c>
      <c r="W1728">
        <v>44.22</v>
      </c>
      <c r="X1728">
        <v>0.56181999999999999</v>
      </c>
      <c r="Y1728">
        <v>0.23311000000000001</v>
      </c>
    </row>
    <row r="1729" spans="2:25" x14ac:dyDescent="0.25">
      <c r="B1729" s="3">
        <v>44.26</v>
      </c>
      <c r="C1729" s="1">
        <v>1686.2376899999999</v>
      </c>
      <c r="D1729" s="2">
        <v>322.30479000000003</v>
      </c>
      <c r="L1729" s="3">
        <v>44.24</v>
      </c>
      <c r="M1729" s="1">
        <v>1.5154399999999999</v>
      </c>
      <c r="N1729" s="1">
        <v>2.2260200000000001</v>
      </c>
      <c r="O1729" s="2">
        <v>0.89727000000000001</v>
      </c>
      <c r="W1729">
        <v>44.24</v>
      </c>
      <c r="X1729">
        <v>0.57484000000000002</v>
      </c>
      <c r="Y1729">
        <v>0.27772999999999998</v>
      </c>
    </row>
    <row r="1730" spans="2:25" x14ac:dyDescent="0.25">
      <c r="B1730" s="3">
        <v>44.28</v>
      </c>
      <c r="C1730" s="1">
        <v>1682.0676900000001</v>
      </c>
      <c r="D1730" s="2">
        <v>328.13479000000001</v>
      </c>
      <c r="L1730" s="3">
        <v>44.26</v>
      </c>
      <c r="M1730" s="1">
        <v>1.4861599999999999</v>
      </c>
      <c r="N1730" s="1">
        <v>2.2640199999999999</v>
      </c>
      <c r="O1730" s="2">
        <v>0.87612000000000001</v>
      </c>
      <c r="W1730">
        <v>44.26</v>
      </c>
      <c r="X1730">
        <v>0.54554999999999998</v>
      </c>
      <c r="Y1730">
        <v>0.27082000000000001</v>
      </c>
    </row>
    <row r="1731" spans="2:25" x14ac:dyDescent="0.25">
      <c r="B1731" s="3">
        <v>44.3</v>
      </c>
      <c r="C1731" s="1">
        <v>1666.2376899999999</v>
      </c>
      <c r="D1731" s="2">
        <v>288.97478999999998</v>
      </c>
      <c r="L1731" s="3">
        <v>44.28</v>
      </c>
      <c r="M1731" s="1">
        <v>1.5295399999999999</v>
      </c>
      <c r="N1731" s="1">
        <v>2.2307700000000001</v>
      </c>
      <c r="O1731" s="2">
        <v>0.89525999999999994</v>
      </c>
      <c r="W1731">
        <v>44.28</v>
      </c>
      <c r="X1731">
        <v>0.58894000000000002</v>
      </c>
      <c r="Y1731">
        <v>0.28338999999999998</v>
      </c>
    </row>
    <row r="1732" spans="2:25" x14ac:dyDescent="0.25">
      <c r="B1732" s="3">
        <v>44.32</v>
      </c>
      <c r="C1732" s="1">
        <v>1657.0676900000001</v>
      </c>
      <c r="D1732" s="2">
        <v>362.30479000000003</v>
      </c>
      <c r="L1732" s="3">
        <v>44.3</v>
      </c>
      <c r="M1732" s="1">
        <v>1.5674999999999999</v>
      </c>
      <c r="N1732" s="1">
        <v>2.2450199999999998</v>
      </c>
      <c r="O1732" s="2">
        <v>0.90230999999999995</v>
      </c>
      <c r="W1732">
        <v>44.3</v>
      </c>
      <c r="X1732">
        <v>0.62690000000000001</v>
      </c>
      <c r="Y1732">
        <v>0.26893</v>
      </c>
    </row>
    <row r="1733" spans="2:25" x14ac:dyDescent="0.25">
      <c r="B1733" s="3">
        <v>44.34</v>
      </c>
      <c r="C1733" s="1">
        <v>1684.5676900000001</v>
      </c>
      <c r="D1733" s="2">
        <v>318.13479000000001</v>
      </c>
      <c r="L1733" s="3">
        <v>44.32</v>
      </c>
      <c r="M1733" s="1">
        <v>1.5208699999999999</v>
      </c>
      <c r="N1733" s="1">
        <v>2.3091499999999998</v>
      </c>
      <c r="O1733" s="2">
        <v>0.87712999999999997</v>
      </c>
      <c r="W1733">
        <v>44.32</v>
      </c>
      <c r="X1733">
        <v>0.58026</v>
      </c>
      <c r="Y1733">
        <v>0.29155999999999999</v>
      </c>
    </row>
    <row r="1734" spans="2:25" x14ac:dyDescent="0.25">
      <c r="B1734" s="3">
        <v>44.36</v>
      </c>
      <c r="C1734" s="1">
        <v>1588.7376899999999</v>
      </c>
      <c r="D1734" s="2">
        <v>355.63479000000001</v>
      </c>
      <c r="L1734" s="3">
        <v>44.34</v>
      </c>
      <c r="M1734" s="1">
        <v>1.4991699999999999</v>
      </c>
      <c r="N1734" s="1">
        <v>2.2402700000000002</v>
      </c>
      <c r="O1734" s="2">
        <v>0.89122999999999997</v>
      </c>
      <c r="W1734">
        <v>44.34</v>
      </c>
      <c r="X1734">
        <v>0.55857000000000001</v>
      </c>
      <c r="Y1734">
        <v>0.27082000000000001</v>
      </c>
    </row>
    <row r="1735" spans="2:25" x14ac:dyDescent="0.25">
      <c r="B1735" s="3">
        <v>44.38</v>
      </c>
      <c r="C1735" s="1">
        <v>1582.89769</v>
      </c>
      <c r="D1735" s="2">
        <v>401.47478999999998</v>
      </c>
      <c r="L1735" s="3">
        <v>44.36</v>
      </c>
      <c r="M1735" s="1">
        <v>1.5262899999999999</v>
      </c>
      <c r="N1735" s="1">
        <v>2.2996500000000002</v>
      </c>
      <c r="O1735" s="2">
        <v>0.89929000000000003</v>
      </c>
      <c r="W1735">
        <v>44.36</v>
      </c>
      <c r="X1735">
        <v>0.58567999999999998</v>
      </c>
      <c r="Y1735">
        <v>0.29659000000000002</v>
      </c>
    </row>
    <row r="1736" spans="2:25" x14ac:dyDescent="0.25">
      <c r="B1736" s="3">
        <v>44.4</v>
      </c>
      <c r="C1736" s="1">
        <v>1625.39769</v>
      </c>
      <c r="D1736" s="2">
        <v>340.63479000000001</v>
      </c>
      <c r="L1736" s="3">
        <v>44.38</v>
      </c>
      <c r="M1736" s="1">
        <v>1.5002599999999999</v>
      </c>
      <c r="N1736" s="1">
        <v>2.2806500000000001</v>
      </c>
      <c r="O1736" s="2">
        <v>0.88821000000000006</v>
      </c>
      <c r="W1736">
        <v>44.38</v>
      </c>
      <c r="X1736">
        <v>0.55964999999999998</v>
      </c>
      <c r="Y1736">
        <v>0.30098999999999998</v>
      </c>
    </row>
    <row r="1737" spans="2:25" x14ac:dyDescent="0.25">
      <c r="B1737" s="3">
        <v>44.42</v>
      </c>
      <c r="C1737" s="1">
        <v>1618.7376899999999</v>
      </c>
      <c r="D1737" s="2">
        <v>381.47478999999998</v>
      </c>
      <c r="L1737" s="3">
        <v>44.4</v>
      </c>
      <c r="M1737" s="1">
        <v>1.4384399999999999</v>
      </c>
      <c r="N1737" s="1">
        <v>2.3043999999999998</v>
      </c>
      <c r="O1737" s="2">
        <v>0.89929000000000003</v>
      </c>
      <c r="W1737">
        <v>44.4</v>
      </c>
      <c r="X1737">
        <v>0.49782999999999999</v>
      </c>
      <c r="Y1737">
        <v>0.29407</v>
      </c>
    </row>
    <row r="1738" spans="2:25" x14ac:dyDescent="0.25">
      <c r="B1738" s="3">
        <v>44.44</v>
      </c>
      <c r="C1738" s="1">
        <v>1541.2376899999999</v>
      </c>
      <c r="D1738" s="2">
        <v>366.47478999999998</v>
      </c>
      <c r="L1738" s="3">
        <v>44.42</v>
      </c>
      <c r="M1738" s="1">
        <v>1.4427700000000001</v>
      </c>
      <c r="N1738" s="1">
        <v>2.27115</v>
      </c>
      <c r="O1738" s="2">
        <v>0.87309999999999999</v>
      </c>
      <c r="W1738">
        <v>44.42</v>
      </c>
      <c r="X1738">
        <v>0.50217000000000001</v>
      </c>
      <c r="Y1738">
        <v>0.26767999999999997</v>
      </c>
    </row>
    <row r="1739" spans="2:25" x14ac:dyDescent="0.25">
      <c r="B1739" s="3">
        <v>44.46</v>
      </c>
      <c r="C1739" s="1">
        <v>1518.7376899999999</v>
      </c>
      <c r="D1739" s="2">
        <v>397.30479000000003</v>
      </c>
      <c r="L1739" s="3">
        <v>44.44</v>
      </c>
      <c r="M1739" s="1">
        <v>1.4850699999999999</v>
      </c>
      <c r="N1739" s="1">
        <v>2.2877800000000001</v>
      </c>
      <c r="O1739" s="2">
        <v>0.88014999999999999</v>
      </c>
      <c r="W1739">
        <v>44.44</v>
      </c>
      <c r="X1739">
        <v>0.54447000000000001</v>
      </c>
      <c r="Y1739">
        <v>0.28338999999999998</v>
      </c>
    </row>
    <row r="1740" spans="2:25" x14ac:dyDescent="0.25">
      <c r="B1740" s="3">
        <v>44.48</v>
      </c>
      <c r="C1740" s="1">
        <v>1515.39769</v>
      </c>
      <c r="D1740" s="2">
        <v>432.30479000000003</v>
      </c>
      <c r="L1740" s="3">
        <v>44.46</v>
      </c>
      <c r="M1740" s="1">
        <v>1.4557899999999999</v>
      </c>
      <c r="N1740" s="1">
        <v>2.33528</v>
      </c>
      <c r="O1740" s="2">
        <v>0.87512000000000001</v>
      </c>
      <c r="W1740">
        <v>44.46</v>
      </c>
      <c r="X1740">
        <v>0.51517999999999997</v>
      </c>
      <c r="Y1740">
        <v>0.30915999999999999</v>
      </c>
    </row>
    <row r="1741" spans="2:25" x14ac:dyDescent="0.25">
      <c r="B1741" s="3">
        <v>44.5</v>
      </c>
      <c r="C1741" s="1">
        <v>1513.7376899999999</v>
      </c>
      <c r="D1741" s="2">
        <v>427.30479000000003</v>
      </c>
      <c r="L1741" s="3">
        <v>44.48</v>
      </c>
      <c r="M1741" s="1">
        <v>1.5078499999999999</v>
      </c>
      <c r="N1741" s="1">
        <v>2.3400300000000001</v>
      </c>
      <c r="O1741" s="2">
        <v>0.85597999999999996</v>
      </c>
      <c r="W1741">
        <v>44.48</v>
      </c>
      <c r="X1741">
        <v>0.56723999999999997</v>
      </c>
      <c r="Y1741">
        <v>0.31984000000000001</v>
      </c>
    </row>
    <row r="1742" spans="2:25" x14ac:dyDescent="0.25">
      <c r="B1742" s="3">
        <v>44.52</v>
      </c>
      <c r="C1742" s="1">
        <v>1537.89769</v>
      </c>
      <c r="D1742" s="2">
        <v>502.30479000000003</v>
      </c>
      <c r="L1742" s="3">
        <v>44.5</v>
      </c>
      <c r="M1742" s="1">
        <v>1.4590399999999999</v>
      </c>
      <c r="N1742" s="1">
        <v>2.3400300000000001</v>
      </c>
      <c r="O1742" s="2">
        <v>0.88619000000000003</v>
      </c>
      <c r="W1742">
        <v>44.5</v>
      </c>
      <c r="X1742">
        <v>0.51844000000000001</v>
      </c>
      <c r="Y1742">
        <v>0.29847000000000001</v>
      </c>
    </row>
    <row r="1743" spans="2:25" x14ac:dyDescent="0.25">
      <c r="B1743" s="3">
        <v>44.54</v>
      </c>
      <c r="C1743" s="1">
        <v>1483.7376899999999</v>
      </c>
      <c r="D1743" s="2">
        <v>479.80479000000003</v>
      </c>
      <c r="L1743" s="3">
        <v>44.52</v>
      </c>
      <c r="M1743" s="1">
        <v>1.4503699999999999</v>
      </c>
      <c r="N1743" s="1">
        <v>2.27352</v>
      </c>
      <c r="O1743" s="2">
        <v>0.87109000000000003</v>
      </c>
      <c r="W1743">
        <v>44.52</v>
      </c>
      <c r="X1743">
        <v>0.50975999999999999</v>
      </c>
      <c r="Y1743">
        <v>0.29344999999999999</v>
      </c>
    </row>
    <row r="1744" spans="2:25" x14ac:dyDescent="0.25">
      <c r="B1744" s="3">
        <v>44.56</v>
      </c>
      <c r="C1744" s="1">
        <v>1510.39769</v>
      </c>
      <c r="D1744" s="2">
        <v>488.13479000000001</v>
      </c>
      <c r="L1744" s="3">
        <v>44.54</v>
      </c>
      <c r="M1744" s="1">
        <v>1.4080699999999999</v>
      </c>
      <c r="N1744" s="1">
        <v>2.2640199999999999</v>
      </c>
      <c r="O1744" s="2">
        <v>0.87814000000000003</v>
      </c>
      <c r="W1744">
        <v>44.54</v>
      </c>
      <c r="X1744">
        <v>0.46745999999999999</v>
      </c>
      <c r="Y1744">
        <v>0.30475999999999998</v>
      </c>
    </row>
    <row r="1745" spans="2:25" x14ac:dyDescent="0.25">
      <c r="B1745" s="3">
        <v>44.58</v>
      </c>
      <c r="C1745" s="1">
        <v>1465.39769</v>
      </c>
      <c r="D1745" s="2">
        <v>566.47478999999998</v>
      </c>
      <c r="L1745" s="3">
        <v>44.56</v>
      </c>
      <c r="M1745" s="1">
        <v>1.4763999999999999</v>
      </c>
      <c r="N1745" s="1">
        <v>2.3138999999999998</v>
      </c>
      <c r="O1745" s="2">
        <v>0.85799999999999998</v>
      </c>
      <c r="W1745">
        <v>44.56</v>
      </c>
      <c r="X1745">
        <v>0.53578999999999999</v>
      </c>
      <c r="Y1745">
        <v>0.31356000000000001</v>
      </c>
    </row>
    <row r="1746" spans="2:25" x14ac:dyDescent="0.25">
      <c r="B1746" s="3">
        <v>44.6</v>
      </c>
      <c r="C1746" s="1">
        <v>1384.5676900000001</v>
      </c>
      <c r="D1746" s="2">
        <v>566.47478999999998</v>
      </c>
      <c r="L1746" s="3">
        <v>44.58</v>
      </c>
      <c r="M1746" s="1">
        <v>1.4568700000000001</v>
      </c>
      <c r="N1746" s="1">
        <v>2.27827</v>
      </c>
      <c r="O1746" s="2">
        <v>0.83181000000000005</v>
      </c>
      <c r="W1746">
        <v>44.58</v>
      </c>
      <c r="X1746">
        <v>0.51627000000000001</v>
      </c>
      <c r="Y1746">
        <v>0.31544</v>
      </c>
    </row>
    <row r="1747" spans="2:25" x14ac:dyDescent="0.25">
      <c r="B1747" s="3">
        <v>44.62</v>
      </c>
      <c r="C1747" s="1">
        <v>1452.89769</v>
      </c>
      <c r="D1747" s="2">
        <v>565.63478999999995</v>
      </c>
      <c r="L1747" s="3">
        <v>44.6</v>
      </c>
      <c r="M1747" s="1">
        <v>1.4362699999999999</v>
      </c>
      <c r="N1747" s="1">
        <v>2.2497699999999998</v>
      </c>
      <c r="O1747" s="2">
        <v>0.82274999999999998</v>
      </c>
      <c r="W1747">
        <v>44.6</v>
      </c>
      <c r="X1747">
        <v>0.49565999999999999</v>
      </c>
      <c r="Y1747">
        <v>0.31922</v>
      </c>
    </row>
    <row r="1748" spans="2:25" x14ac:dyDescent="0.25">
      <c r="B1748" s="3">
        <v>44.64</v>
      </c>
      <c r="C1748" s="1">
        <v>1460.39769</v>
      </c>
      <c r="D1748" s="2">
        <v>600.63478999999995</v>
      </c>
      <c r="L1748" s="3">
        <v>44.62</v>
      </c>
      <c r="M1748" s="1">
        <v>1.4492799999999999</v>
      </c>
      <c r="N1748" s="1">
        <v>2.2759</v>
      </c>
      <c r="O1748" s="2">
        <v>0.87209999999999999</v>
      </c>
      <c r="W1748">
        <v>44.62</v>
      </c>
      <c r="X1748">
        <v>0.50868000000000002</v>
      </c>
      <c r="Y1748">
        <v>0.30413000000000001</v>
      </c>
    </row>
    <row r="1749" spans="2:25" x14ac:dyDescent="0.25">
      <c r="B1749" s="3">
        <v>44.66</v>
      </c>
      <c r="C1749" s="1">
        <v>1388.7376899999999</v>
      </c>
      <c r="D1749" s="2">
        <v>663.13478999999995</v>
      </c>
      <c r="L1749" s="3">
        <v>44.64</v>
      </c>
      <c r="M1749" s="1">
        <v>1.4178299999999999</v>
      </c>
      <c r="N1749" s="1">
        <v>2.3067799999999998</v>
      </c>
      <c r="O1749" s="2">
        <v>0.85296000000000005</v>
      </c>
      <c r="W1749">
        <v>44.64</v>
      </c>
      <c r="X1749">
        <v>0.47721999999999998</v>
      </c>
      <c r="Y1749">
        <v>0.27648</v>
      </c>
    </row>
    <row r="1750" spans="2:25" x14ac:dyDescent="0.25">
      <c r="B1750" s="3">
        <v>44.68</v>
      </c>
      <c r="C1750" s="1">
        <v>1421.2376899999999</v>
      </c>
      <c r="D1750" s="2">
        <v>609.80479000000003</v>
      </c>
      <c r="L1750" s="3">
        <v>44.66</v>
      </c>
      <c r="M1750" s="1">
        <v>1.4048099999999999</v>
      </c>
      <c r="N1750" s="1">
        <v>2.2949000000000002</v>
      </c>
      <c r="O1750" s="2">
        <v>0.81469000000000003</v>
      </c>
      <c r="W1750">
        <v>44.66</v>
      </c>
      <c r="X1750">
        <v>0.46421000000000001</v>
      </c>
      <c r="Y1750">
        <v>0.30726999999999999</v>
      </c>
    </row>
    <row r="1751" spans="2:25" x14ac:dyDescent="0.25">
      <c r="B1751" s="3">
        <v>44.7</v>
      </c>
      <c r="C1751" s="1">
        <v>1405.39769</v>
      </c>
      <c r="D1751" s="2">
        <v>722.30479000000003</v>
      </c>
      <c r="L1751" s="3">
        <v>44.68</v>
      </c>
      <c r="M1751" s="1">
        <v>1.4275899999999999</v>
      </c>
      <c r="N1751" s="1">
        <v>2.2854000000000001</v>
      </c>
      <c r="O1751" s="2">
        <v>0.79857999999999996</v>
      </c>
      <c r="W1751">
        <v>44.68</v>
      </c>
      <c r="X1751">
        <v>0.48698999999999998</v>
      </c>
      <c r="Y1751">
        <v>0.28212999999999999</v>
      </c>
    </row>
    <row r="1752" spans="2:25" x14ac:dyDescent="0.25">
      <c r="B1752" s="3">
        <v>44.72</v>
      </c>
      <c r="C1752" s="1">
        <v>1371.2376899999999</v>
      </c>
      <c r="D1752" s="2">
        <v>818.13478999999995</v>
      </c>
      <c r="L1752" s="3">
        <v>44.7</v>
      </c>
      <c r="M1752" s="1">
        <v>1.4232499999999999</v>
      </c>
      <c r="N1752" s="1">
        <v>2.2402700000000002</v>
      </c>
      <c r="O1752" s="2">
        <v>0.80462</v>
      </c>
      <c r="W1752">
        <v>44.7</v>
      </c>
      <c r="X1752">
        <v>0.48265000000000002</v>
      </c>
      <c r="Y1752">
        <v>0.28778999999999999</v>
      </c>
    </row>
    <row r="1753" spans="2:25" x14ac:dyDescent="0.25">
      <c r="B1753" s="3">
        <v>44.74</v>
      </c>
      <c r="C1753" s="1">
        <v>1367.89769</v>
      </c>
      <c r="D1753" s="2">
        <v>785.63478999999995</v>
      </c>
      <c r="L1753" s="3">
        <v>44.72</v>
      </c>
      <c r="M1753" s="1">
        <v>1.4286700000000001</v>
      </c>
      <c r="N1753" s="1">
        <v>2.3043999999999998</v>
      </c>
      <c r="O1753" s="2">
        <v>0.78952</v>
      </c>
      <c r="W1753">
        <v>44.72</v>
      </c>
      <c r="X1753">
        <v>0.48807</v>
      </c>
      <c r="Y1753">
        <v>0.28149999999999997</v>
      </c>
    </row>
    <row r="1754" spans="2:25" x14ac:dyDescent="0.25">
      <c r="B1754" s="3">
        <v>44.76</v>
      </c>
      <c r="C1754" s="1">
        <v>1377.89769</v>
      </c>
      <c r="D1754" s="2">
        <v>773.97478999999998</v>
      </c>
      <c r="L1754" s="3">
        <v>44.74</v>
      </c>
      <c r="M1754" s="1">
        <v>1.4156599999999999</v>
      </c>
      <c r="N1754" s="1">
        <v>2.2592699999999999</v>
      </c>
      <c r="O1754" s="2">
        <v>0.77642999999999995</v>
      </c>
      <c r="W1754">
        <v>44.74</v>
      </c>
      <c r="X1754">
        <v>0.47504999999999997</v>
      </c>
      <c r="Y1754">
        <v>0.30602000000000001</v>
      </c>
    </row>
    <row r="1755" spans="2:25" x14ac:dyDescent="0.25">
      <c r="B1755" s="3">
        <v>44.78</v>
      </c>
      <c r="C1755" s="1">
        <v>1384.5676900000001</v>
      </c>
      <c r="D1755" s="2">
        <v>825.63478999999995</v>
      </c>
      <c r="L1755" s="3">
        <v>44.76</v>
      </c>
      <c r="M1755" s="1">
        <v>1.42</v>
      </c>
      <c r="N1755" s="1">
        <v>2.2664</v>
      </c>
      <c r="O1755" s="2">
        <v>0.80261000000000005</v>
      </c>
      <c r="W1755">
        <v>44.76</v>
      </c>
      <c r="X1755">
        <v>0.47938999999999998</v>
      </c>
      <c r="Y1755">
        <v>0.27333000000000002</v>
      </c>
    </row>
    <row r="1756" spans="2:25" x14ac:dyDescent="0.25">
      <c r="B1756" s="3">
        <v>44.8</v>
      </c>
      <c r="C1756" s="1">
        <v>1375.39769</v>
      </c>
      <c r="D1756" s="2">
        <v>876.47478999999998</v>
      </c>
      <c r="L1756" s="3">
        <v>44.78</v>
      </c>
      <c r="M1756" s="1">
        <v>1.4536199999999999</v>
      </c>
      <c r="N1756" s="1">
        <v>2.3400300000000001</v>
      </c>
      <c r="O1756" s="2">
        <v>0.80059999999999998</v>
      </c>
      <c r="W1756">
        <v>44.78</v>
      </c>
      <c r="X1756">
        <v>0.51302000000000003</v>
      </c>
      <c r="Y1756">
        <v>0.27961999999999998</v>
      </c>
    </row>
    <row r="1757" spans="2:25" x14ac:dyDescent="0.25">
      <c r="B1757" s="3">
        <v>44.82</v>
      </c>
      <c r="C1757" s="1">
        <v>1379.5676900000001</v>
      </c>
      <c r="D1757" s="2">
        <v>873.13478999999995</v>
      </c>
      <c r="L1757" s="3">
        <v>44.8</v>
      </c>
      <c r="M1757" s="1">
        <v>1.4308399999999999</v>
      </c>
      <c r="N1757" s="1">
        <v>2.3020299999999998</v>
      </c>
      <c r="O1757" s="2">
        <v>0.79757</v>
      </c>
      <c r="W1757">
        <v>44.8</v>
      </c>
      <c r="X1757">
        <v>0.49024000000000001</v>
      </c>
      <c r="Y1757">
        <v>0.27206999999999998</v>
      </c>
    </row>
    <row r="1758" spans="2:25" x14ac:dyDescent="0.25">
      <c r="B1758" s="3">
        <v>44.84</v>
      </c>
      <c r="C1758" s="1">
        <v>1307.89769</v>
      </c>
      <c r="D1758" s="2">
        <v>850.63478999999995</v>
      </c>
      <c r="L1758" s="3">
        <v>44.82</v>
      </c>
      <c r="M1758" s="1">
        <v>1.4275899999999999</v>
      </c>
      <c r="N1758" s="1">
        <v>2.2568899999999998</v>
      </c>
      <c r="O1758" s="2">
        <v>0.76534999999999997</v>
      </c>
      <c r="W1758">
        <v>44.82</v>
      </c>
      <c r="X1758">
        <v>0.48698999999999998</v>
      </c>
      <c r="Y1758">
        <v>0.26452999999999999</v>
      </c>
    </row>
    <row r="1759" spans="2:25" x14ac:dyDescent="0.25">
      <c r="B1759" s="3">
        <v>44.86</v>
      </c>
      <c r="C1759" s="1">
        <v>1316.2376899999999</v>
      </c>
      <c r="D1759" s="2">
        <v>922.30479000000003</v>
      </c>
      <c r="L1759" s="3">
        <v>44.84</v>
      </c>
      <c r="M1759" s="1">
        <v>1.4384399999999999</v>
      </c>
      <c r="N1759" s="1">
        <v>2.1903899999999998</v>
      </c>
      <c r="O1759" s="2">
        <v>0.77844000000000002</v>
      </c>
      <c r="W1759">
        <v>44.84</v>
      </c>
      <c r="X1759">
        <v>0.49782999999999999</v>
      </c>
      <c r="Y1759">
        <v>0.28276000000000001</v>
      </c>
    </row>
    <row r="1760" spans="2:25" x14ac:dyDescent="0.25">
      <c r="B1760" s="3">
        <v>44.88</v>
      </c>
      <c r="C1760" s="1">
        <v>1267.0676900000001</v>
      </c>
      <c r="D1760" s="2">
        <v>894.80479000000003</v>
      </c>
      <c r="L1760" s="3">
        <v>44.86</v>
      </c>
      <c r="M1760" s="1">
        <v>1.4113199999999999</v>
      </c>
      <c r="N1760" s="1">
        <v>2.2450199999999998</v>
      </c>
      <c r="O1760" s="2">
        <v>0.79454999999999998</v>
      </c>
      <c r="W1760">
        <v>44.86</v>
      </c>
      <c r="X1760">
        <v>0.47072000000000003</v>
      </c>
      <c r="Y1760">
        <v>0.27333000000000002</v>
      </c>
    </row>
    <row r="1761" spans="2:25" x14ac:dyDescent="0.25">
      <c r="B1761" s="3">
        <v>44.9</v>
      </c>
      <c r="C1761" s="1">
        <v>1297.0676900000001</v>
      </c>
      <c r="D1761" s="2">
        <v>914.80479000000003</v>
      </c>
      <c r="L1761" s="3">
        <v>44.88</v>
      </c>
      <c r="M1761" s="1">
        <v>1.4286700000000001</v>
      </c>
      <c r="N1761" s="1">
        <v>2.2759</v>
      </c>
      <c r="O1761" s="2">
        <v>0.75931000000000004</v>
      </c>
      <c r="W1761">
        <v>44.88</v>
      </c>
      <c r="X1761">
        <v>0.48807</v>
      </c>
      <c r="Y1761">
        <v>0.24693000000000001</v>
      </c>
    </row>
    <row r="1762" spans="2:25" x14ac:dyDescent="0.25">
      <c r="B1762" s="3">
        <v>44.92</v>
      </c>
      <c r="C1762" s="1">
        <v>1278.7376899999999</v>
      </c>
      <c r="D1762" s="2">
        <v>956.47478999999998</v>
      </c>
      <c r="L1762" s="3">
        <v>44.9</v>
      </c>
      <c r="M1762" s="1">
        <v>1.4319299999999999</v>
      </c>
      <c r="N1762" s="1">
        <v>2.2996500000000002</v>
      </c>
      <c r="O1762" s="2">
        <v>0.77239999999999998</v>
      </c>
      <c r="W1762">
        <v>44.9</v>
      </c>
      <c r="X1762">
        <v>0.49131999999999998</v>
      </c>
      <c r="Y1762">
        <v>0.27522000000000002</v>
      </c>
    </row>
    <row r="1763" spans="2:25" x14ac:dyDescent="0.25">
      <c r="B1763" s="3">
        <v>44.94</v>
      </c>
      <c r="C1763" s="1">
        <v>1226.2376899999999</v>
      </c>
      <c r="D1763" s="2">
        <v>982.30479000000003</v>
      </c>
      <c r="L1763" s="3">
        <v>44.92</v>
      </c>
      <c r="M1763" s="1">
        <v>1.4243399999999999</v>
      </c>
      <c r="N1763" s="1">
        <v>2.2972800000000002</v>
      </c>
      <c r="O1763" s="2">
        <v>0.77239999999999998</v>
      </c>
      <c r="W1763">
        <v>44.92</v>
      </c>
      <c r="X1763">
        <v>0.48372999999999999</v>
      </c>
      <c r="Y1763">
        <v>0.23813000000000001</v>
      </c>
    </row>
    <row r="1764" spans="2:25" x14ac:dyDescent="0.25">
      <c r="B1764" s="3">
        <v>44.96</v>
      </c>
      <c r="C1764" s="1">
        <v>1253.7376899999999</v>
      </c>
      <c r="D1764" s="2">
        <v>990.63478999999995</v>
      </c>
      <c r="L1764" s="3">
        <v>44.94</v>
      </c>
      <c r="M1764" s="1">
        <v>1.4232499999999999</v>
      </c>
      <c r="N1764" s="1">
        <v>2.2901500000000001</v>
      </c>
      <c r="O1764" s="2">
        <v>0.73816000000000004</v>
      </c>
      <c r="W1764">
        <v>44.94</v>
      </c>
      <c r="X1764">
        <v>0.48265000000000002</v>
      </c>
      <c r="Y1764">
        <v>0.24945000000000001</v>
      </c>
    </row>
    <row r="1765" spans="2:25" x14ac:dyDescent="0.25">
      <c r="B1765" s="3">
        <v>44.98</v>
      </c>
      <c r="C1765" s="1">
        <v>1237.0676900000001</v>
      </c>
      <c r="D1765" s="2">
        <v>943.97478999999998</v>
      </c>
      <c r="L1765" s="3">
        <v>44.96</v>
      </c>
      <c r="M1765" s="1">
        <v>1.4254199999999999</v>
      </c>
      <c r="N1765" s="1">
        <v>2.3091499999999998</v>
      </c>
      <c r="O1765" s="2">
        <v>0.76736000000000004</v>
      </c>
      <c r="W1765">
        <v>44.96</v>
      </c>
      <c r="X1765">
        <v>0.48481999999999997</v>
      </c>
      <c r="Y1765">
        <v>0.26641999999999999</v>
      </c>
    </row>
    <row r="1766" spans="2:25" x14ac:dyDescent="0.25">
      <c r="B1766" s="3">
        <v>45</v>
      </c>
      <c r="C1766" s="1">
        <v>1269.5676900000001</v>
      </c>
      <c r="D1766" s="2">
        <v>936.47478999999998</v>
      </c>
      <c r="L1766" s="3">
        <v>44.98</v>
      </c>
      <c r="M1766" s="1">
        <v>1.3766099999999999</v>
      </c>
      <c r="N1766" s="1">
        <v>2.26877</v>
      </c>
      <c r="O1766" s="2">
        <v>0.77037999999999995</v>
      </c>
      <c r="W1766">
        <v>44.98</v>
      </c>
      <c r="X1766">
        <v>0.43601000000000001</v>
      </c>
      <c r="Y1766">
        <v>0.26641999999999999</v>
      </c>
    </row>
    <row r="1767" spans="2:25" x14ac:dyDescent="0.25">
      <c r="B1767" s="3">
        <v>45.02</v>
      </c>
      <c r="C1767" s="1">
        <v>1228.7376899999999</v>
      </c>
      <c r="D1767" s="2">
        <v>926.47478999999998</v>
      </c>
      <c r="L1767" s="3">
        <v>45</v>
      </c>
      <c r="M1767" s="1">
        <v>1.4210799999999999</v>
      </c>
      <c r="N1767" s="1">
        <v>2.21414</v>
      </c>
      <c r="O1767" s="2">
        <v>0.77642999999999995</v>
      </c>
      <c r="W1767">
        <v>45</v>
      </c>
      <c r="X1767">
        <v>0.48048000000000002</v>
      </c>
      <c r="Y1767">
        <v>0.24631</v>
      </c>
    </row>
    <row r="1768" spans="2:25" x14ac:dyDescent="0.25">
      <c r="B1768" s="3">
        <v>45.04</v>
      </c>
      <c r="C1768" s="1">
        <v>1274.5676900000001</v>
      </c>
      <c r="D1768" s="2">
        <v>1004.80479</v>
      </c>
      <c r="L1768" s="3">
        <v>45.02</v>
      </c>
      <c r="M1768" s="1">
        <v>1.4080699999999999</v>
      </c>
      <c r="N1768" s="1">
        <v>2.2046399999999999</v>
      </c>
      <c r="O1768" s="2">
        <v>0.75829999999999997</v>
      </c>
      <c r="W1768">
        <v>45.02</v>
      </c>
      <c r="X1768">
        <v>0.46745999999999999</v>
      </c>
      <c r="Y1768">
        <v>0.24693000000000001</v>
      </c>
    </row>
    <row r="1769" spans="2:25" x14ac:dyDescent="0.25">
      <c r="B1769" s="3">
        <v>45.06</v>
      </c>
      <c r="C1769" s="1">
        <v>1270.39769</v>
      </c>
      <c r="D1769" s="2">
        <v>980.63478999999995</v>
      </c>
      <c r="L1769" s="3">
        <v>45.04</v>
      </c>
      <c r="M1769" s="1">
        <v>1.4254199999999999</v>
      </c>
      <c r="N1769" s="1">
        <v>2.2426400000000002</v>
      </c>
      <c r="O1769" s="2">
        <v>0.77037999999999995</v>
      </c>
      <c r="W1769">
        <v>45.04</v>
      </c>
      <c r="X1769">
        <v>0.48481999999999997</v>
      </c>
      <c r="Y1769">
        <v>0.24190999999999999</v>
      </c>
    </row>
    <row r="1770" spans="2:25" x14ac:dyDescent="0.25">
      <c r="B1770" s="3">
        <v>45.08</v>
      </c>
      <c r="C1770" s="1">
        <v>1303.7376899999999</v>
      </c>
      <c r="D1770" s="2">
        <v>907.30479000000003</v>
      </c>
      <c r="L1770" s="3">
        <v>45.06</v>
      </c>
      <c r="M1770" s="1">
        <v>1.4058999999999999</v>
      </c>
      <c r="N1770" s="1">
        <v>2.2664</v>
      </c>
      <c r="O1770" s="2">
        <v>0.72104000000000001</v>
      </c>
      <c r="W1770">
        <v>45.06</v>
      </c>
      <c r="X1770">
        <v>0.46528999999999998</v>
      </c>
      <c r="Y1770">
        <v>0.23624999999999999</v>
      </c>
    </row>
    <row r="1771" spans="2:25" x14ac:dyDescent="0.25">
      <c r="B1771" s="3">
        <v>45.1</v>
      </c>
      <c r="C1771" s="1">
        <v>1236.2376899999999</v>
      </c>
      <c r="D1771" s="2">
        <v>911.47478999999998</v>
      </c>
      <c r="L1771" s="3">
        <v>45.08</v>
      </c>
      <c r="M1771" s="1">
        <v>1.4362699999999999</v>
      </c>
      <c r="N1771" s="1">
        <v>2.2473900000000002</v>
      </c>
      <c r="O1771" s="2">
        <v>0.77844000000000002</v>
      </c>
      <c r="W1771">
        <v>45.08</v>
      </c>
      <c r="X1771">
        <v>0.49565999999999999</v>
      </c>
      <c r="Y1771">
        <v>0.22808</v>
      </c>
    </row>
    <row r="1772" spans="2:25" x14ac:dyDescent="0.25">
      <c r="B1772" s="3">
        <v>45.12</v>
      </c>
      <c r="C1772" s="1">
        <v>1283.7376899999999</v>
      </c>
      <c r="D1772" s="2">
        <v>824.80479000000003</v>
      </c>
      <c r="L1772" s="3">
        <v>45.1</v>
      </c>
      <c r="M1772" s="1">
        <v>1.4048099999999999</v>
      </c>
      <c r="N1772" s="1">
        <v>2.2497699999999998</v>
      </c>
      <c r="O1772" s="2">
        <v>0.76534999999999997</v>
      </c>
      <c r="W1772">
        <v>45.1</v>
      </c>
      <c r="X1772">
        <v>0.46421000000000001</v>
      </c>
      <c r="Y1772">
        <v>0.22933000000000001</v>
      </c>
    </row>
    <row r="1773" spans="2:25" x14ac:dyDescent="0.25">
      <c r="B1773" s="3">
        <v>45.14</v>
      </c>
      <c r="C1773" s="1">
        <v>1241.2376899999999</v>
      </c>
      <c r="D1773" s="2">
        <v>792.30479000000003</v>
      </c>
      <c r="L1773" s="3">
        <v>45.12</v>
      </c>
      <c r="M1773" s="1">
        <v>1.4427700000000001</v>
      </c>
      <c r="N1773" s="1">
        <v>2.21652</v>
      </c>
      <c r="O1773" s="2">
        <v>0.77441000000000004</v>
      </c>
      <c r="W1773">
        <v>45.12</v>
      </c>
      <c r="X1773">
        <v>0.50217000000000001</v>
      </c>
      <c r="Y1773">
        <v>0.24065</v>
      </c>
    </row>
    <row r="1774" spans="2:25" x14ac:dyDescent="0.25">
      <c r="B1774" s="3">
        <v>45.16</v>
      </c>
      <c r="C1774" s="1">
        <v>1172.0676900000001</v>
      </c>
      <c r="D1774" s="2">
        <v>841.47478999999998</v>
      </c>
      <c r="L1774" s="3">
        <v>45.14</v>
      </c>
      <c r="M1774" s="1">
        <v>1.4048099999999999</v>
      </c>
      <c r="N1774" s="1">
        <v>2.2378900000000002</v>
      </c>
      <c r="O1774" s="2">
        <v>0.76837</v>
      </c>
      <c r="W1774">
        <v>45.14</v>
      </c>
      <c r="X1774">
        <v>0.46421000000000001</v>
      </c>
      <c r="Y1774">
        <v>0.23562</v>
      </c>
    </row>
    <row r="1775" spans="2:25" x14ac:dyDescent="0.25">
      <c r="B1775" s="3">
        <v>45.18</v>
      </c>
      <c r="C1775" s="1">
        <v>1205.39769</v>
      </c>
      <c r="D1775" s="2">
        <v>799.80479000000003</v>
      </c>
      <c r="L1775" s="3">
        <v>45.16</v>
      </c>
      <c r="M1775" s="1">
        <v>1.4113199999999999</v>
      </c>
      <c r="N1775" s="1">
        <v>2.1951399999999999</v>
      </c>
      <c r="O1775" s="2">
        <v>0.73311999999999999</v>
      </c>
      <c r="W1775">
        <v>45.16</v>
      </c>
      <c r="X1775">
        <v>0.47072000000000003</v>
      </c>
      <c r="Y1775">
        <v>0.22933000000000001</v>
      </c>
    </row>
    <row r="1776" spans="2:25" x14ac:dyDescent="0.25">
      <c r="B1776" s="3">
        <v>45.2</v>
      </c>
      <c r="C1776" s="1">
        <v>1214.5676900000001</v>
      </c>
      <c r="D1776" s="2">
        <v>749.80479000000003</v>
      </c>
      <c r="L1776" s="3">
        <v>45.18</v>
      </c>
      <c r="M1776" s="1">
        <v>1.4384399999999999</v>
      </c>
      <c r="N1776" s="1">
        <v>2.1761400000000002</v>
      </c>
      <c r="O1776" s="2">
        <v>0.74219000000000002</v>
      </c>
      <c r="W1776">
        <v>45.18</v>
      </c>
      <c r="X1776">
        <v>0.49782999999999999</v>
      </c>
      <c r="Y1776">
        <v>0.23311000000000001</v>
      </c>
    </row>
    <row r="1777" spans="2:25" x14ac:dyDescent="0.25">
      <c r="B1777" s="3">
        <v>45.22</v>
      </c>
      <c r="C1777" s="1">
        <v>1308.7376899999999</v>
      </c>
      <c r="D1777" s="2">
        <v>700.63478999999995</v>
      </c>
      <c r="L1777" s="3">
        <v>45.2</v>
      </c>
      <c r="M1777" s="1">
        <v>1.3473299999999999</v>
      </c>
      <c r="N1777" s="1">
        <v>2.1737600000000001</v>
      </c>
      <c r="O1777" s="2">
        <v>0.74822999999999995</v>
      </c>
      <c r="W1777">
        <v>45.2</v>
      </c>
      <c r="X1777">
        <v>0.40672000000000003</v>
      </c>
      <c r="Y1777">
        <v>0.23122000000000001</v>
      </c>
    </row>
    <row r="1778" spans="2:25" x14ac:dyDescent="0.25">
      <c r="B1778" s="3">
        <v>45.24</v>
      </c>
      <c r="C1778" s="1">
        <v>1188.7376899999999</v>
      </c>
      <c r="D1778" s="2">
        <v>606.47478999999998</v>
      </c>
      <c r="L1778" s="3">
        <v>45.22</v>
      </c>
      <c r="M1778" s="1">
        <v>1.3679399999999999</v>
      </c>
      <c r="N1778" s="1">
        <v>2.3186499999999999</v>
      </c>
      <c r="O1778" s="2">
        <v>0.74219000000000002</v>
      </c>
      <c r="W1778">
        <v>45.22</v>
      </c>
      <c r="X1778">
        <v>0.42732999999999999</v>
      </c>
      <c r="Y1778">
        <v>0.24002000000000001</v>
      </c>
    </row>
    <row r="1779" spans="2:25" x14ac:dyDescent="0.25">
      <c r="B1779" s="3">
        <v>45.26</v>
      </c>
      <c r="C1779" s="1">
        <v>1169.5676900000001</v>
      </c>
      <c r="D1779" s="2">
        <v>538.97478999999998</v>
      </c>
      <c r="L1779" s="3">
        <v>45.24</v>
      </c>
      <c r="M1779" s="1">
        <v>1.4026400000000001</v>
      </c>
      <c r="N1779" s="1">
        <v>2.2473900000000002</v>
      </c>
      <c r="O1779" s="2">
        <v>0.74419999999999997</v>
      </c>
      <c r="W1779">
        <v>45.24</v>
      </c>
      <c r="X1779">
        <v>0.46204000000000001</v>
      </c>
      <c r="Y1779">
        <v>0.23751</v>
      </c>
    </row>
    <row r="1780" spans="2:25" x14ac:dyDescent="0.25">
      <c r="B1780" s="3">
        <v>45.28</v>
      </c>
      <c r="C1780" s="1">
        <v>1205.39769</v>
      </c>
      <c r="D1780" s="2">
        <v>541.47478999999998</v>
      </c>
      <c r="L1780" s="3">
        <v>45.26</v>
      </c>
      <c r="M1780" s="1">
        <v>1.3983099999999999</v>
      </c>
      <c r="N1780" s="1">
        <v>2.1998899999999999</v>
      </c>
      <c r="O1780" s="2">
        <v>0.71801999999999999</v>
      </c>
      <c r="W1780">
        <v>45.26</v>
      </c>
      <c r="X1780">
        <v>0.4577</v>
      </c>
      <c r="Y1780">
        <v>0.25322</v>
      </c>
    </row>
    <row r="1781" spans="2:25" x14ac:dyDescent="0.25">
      <c r="B1781" s="3">
        <v>45.3</v>
      </c>
      <c r="C1781" s="1">
        <v>1248.7376899999999</v>
      </c>
      <c r="D1781" s="2">
        <v>531.47478999999998</v>
      </c>
      <c r="L1781" s="3">
        <v>45.28</v>
      </c>
      <c r="M1781" s="1">
        <v>1.4015599999999999</v>
      </c>
      <c r="N1781" s="1">
        <v>2.1998899999999999</v>
      </c>
      <c r="O1781" s="2">
        <v>0.76031000000000004</v>
      </c>
      <c r="W1781">
        <v>45.28</v>
      </c>
      <c r="X1781">
        <v>0.46095999999999998</v>
      </c>
      <c r="Y1781">
        <v>0.23058999999999999</v>
      </c>
    </row>
    <row r="1782" spans="2:25" x14ac:dyDescent="0.25">
      <c r="B1782" s="3">
        <v>45.32</v>
      </c>
      <c r="C1782" s="1">
        <v>1179.5676900000001</v>
      </c>
      <c r="D1782" s="2">
        <v>488.97478999999998</v>
      </c>
      <c r="L1782" s="3">
        <v>45.3</v>
      </c>
      <c r="M1782" s="1">
        <v>1.3776999999999999</v>
      </c>
      <c r="N1782" s="1">
        <v>2.1785100000000002</v>
      </c>
      <c r="O1782" s="2">
        <v>0.73514000000000002</v>
      </c>
      <c r="W1782">
        <v>45.3</v>
      </c>
      <c r="X1782">
        <v>0.43708999999999998</v>
      </c>
      <c r="Y1782">
        <v>0.22492999999999999</v>
      </c>
    </row>
    <row r="1783" spans="2:25" x14ac:dyDescent="0.25">
      <c r="B1783" s="3">
        <v>45.34</v>
      </c>
      <c r="C1783" s="1">
        <v>1178.7376899999999</v>
      </c>
      <c r="D1783" s="2">
        <v>458.13479000000001</v>
      </c>
      <c r="L1783" s="3">
        <v>45.32</v>
      </c>
      <c r="M1783" s="1">
        <v>1.4254199999999999</v>
      </c>
      <c r="N1783" s="1">
        <v>2.15238</v>
      </c>
      <c r="O1783" s="2">
        <v>0.74722</v>
      </c>
      <c r="W1783">
        <v>45.32</v>
      </c>
      <c r="X1783">
        <v>0.48481999999999997</v>
      </c>
      <c r="Y1783">
        <v>0.24315999999999999</v>
      </c>
    </row>
    <row r="1784" spans="2:25" x14ac:dyDescent="0.25">
      <c r="B1784" s="3">
        <v>45.36</v>
      </c>
      <c r="C1784" s="1">
        <v>1204.5676900000001</v>
      </c>
      <c r="D1784" s="2">
        <v>462.30479000000003</v>
      </c>
      <c r="L1784" s="3">
        <v>45.34</v>
      </c>
      <c r="M1784" s="1">
        <v>1.3928799999999999</v>
      </c>
      <c r="N1784" s="1">
        <v>2.1737600000000001</v>
      </c>
      <c r="O1784" s="2">
        <v>0.74621000000000004</v>
      </c>
      <c r="W1784">
        <v>45.34</v>
      </c>
      <c r="X1784">
        <v>0.45228000000000002</v>
      </c>
      <c r="Y1784">
        <v>0.23185</v>
      </c>
    </row>
    <row r="1785" spans="2:25" x14ac:dyDescent="0.25">
      <c r="B1785" s="3">
        <v>45.38</v>
      </c>
      <c r="C1785" s="1">
        <v>1185.39769</v>
      </c>
      <c r="D1785" s="2">
        <v>432.30479000000003</v>
      </c>
      <c r="L1785" s="3">
        <v>45.36</v>
      </c>
      <c r="M1785" s="1">
        <v>1.4286700000000001</v>
      </c>
      <c r="N1785" s="1">
        <v>2.21177</v>
      </c>
      <c r="O1785" s="2">
        <v>0.77037999999999995</v>
      </c>
      <c r="W1785">
        <v>45.36</v>
      </c>
      <c r="X1785">
        <v>0.48807</v>
      </c>
      <c r="Y1785">
        <v>0.22242000000000001</v>
      </c>
    </row>
    <row r="1786" spans="2:25" x14ac:dyDescent="0.25">
      <c r="B1786" s="3">
        <v>45.4</v>
      </c>
      <c r="C1786" s="1">
        <v>1177.89769</v>
      </c>
      <c r="D1786" s="2">
        <v>363.13479000000001</v>
      </c>
      <c r="L1786" s="3">
        <v>45.38</v>
      </c>
      <c r="M1786" s="1">
        <v>1.3787799999999999</v>
      </c>
      <c r="N1786" s="1">
        <v>2.27352</v>
      </c>
      <c r="O1786" s="2">
        <v>0.76434000000000002</v>
      </c>
      <c r="W1786">
        <v>45.38</v>
      </c>
      <c r="X1786">
        <v>0.43818000000000001</v>
      </c>
      <c r="Y1786">
        <v>0.24315999999999999</v>
      </c>
    </row>
    <row r="1787" spans="2:25" x14ac:dyDescent="0.25">
      <c r="B1787" s="3">
        <v>45.42</v>
      </c>
      <c r="C1787" s="1">
        <v>1157.89769</v>
      </c>
      <c r="D1787" s="2">
        <v>360.63479000000001</v>
      </c>
      <c r="L1787" s="3">
        <v>45.4</v>
      </c>
      <c r="M1787" s="1">
        <v>1.4091499999999999</v>
      </c>
      <c r="N1787" s="1">
        <v>2.2806500000000001</v>
      </c>
      <c r="O1787" s="2">
        <v>0.75124999999999997</v>
      </c>
      <c r="W1787">
        <v>45.4</v>
      </c>
      <c r="X1787">
        <v>0.46855000000000002</v>
      </c>
      <c r="Y1787">
        <v>0.22933000000000001</v>
      </c>
    </row>
    <row r="1788" spans="2:25" x14ac:dyDescent="0.25">
      <c r="B1788" s="3">
        <v>45.44</v>
      </c>
      <c r="C1788" s="1">
        <v>1214.5676900000001</v>
      </c>
      <c r="D1788" s="2">
        <v>363.13479000000001</v>
      </c>
      <c r="L1788" s="3">
        <v>45.42</v>
      </c>
      <c r="M1788" s="1">
        <v>1.4167400000000001</v>
      </c>
      <c r="N1788" s="1">
        <v>2.2759</v>
      </c>
      <c r="O1788" s="2">
        <v>0.75024000000000002</v>
      </c>
      <c r="W1788">
        <v>45.42</v>
      </c>
      <c r="X1788">
        <v>0.47614000000000001</v>
      </c>
      <c r="Y1788">
        <v>0.21676000000000001</v>
      </c>
    </row>
    <row r="1789" spans="2:25" x14ac:dyDescent="0.25">
      <c r="B1789" s="3">
        <v>45.46</v>
      </c>
      <c r="C1789" s="1">
        <v>1173.7376899999999</v>
      </c>
      <c r="D1789" s="2">
        <v>366.47478999999998</v>
      </c>
      <c r="L1789" s="3">
        <v>45.44</v>
      </c>
      <c r="M1789" s="1">
        <v>1.4004700000000001</v>
      </c>
      <c r="N1789" s="1">
        <v>2.3043999999999998</v>
      </c>
      <c r="O1789" s="2">
        <v>0.75326000000000004</v>
      </c>
      <c r="W1789">
        <v>45.44</v>
      </c>
      <c r="X1789">
        <v>0.45987</v>
      </c>
      <c r="Y1789">
        <v>0.21928</v>
      </c>
    </row>
    <row r="1790" spans="2:25" x14ac:dyDescent="0.25">
      <c r="B1790" s="3">
        <v>45.48</v>
      </c>
      <c r="C1790" s="1">
        <v>1182.89769</v>
      </c>
      <c r="D1790" s="2">
        <v>368.97478999999998</v>
      </c>
      <c r="L1790" s="3">
        <v>45.46</v>
      </c>
      <c r="M1790" s="1">
        <v>1.3874599999999999</v>
      </c>
      <c r="N1790" s="1">
        <v>2.2426400000000002</v>
      </c>
      <c r="O1790" s="2">
        <v>0.77542</v>
      </c>
      <c r="W1790">
        <v>45.46</v>
      </c>
      <c r="X1790">
        <v>0.44685000000000002</v>
      </c>
      <c r="Y1790">
        <v>0.24002000000000001</v>
      </c>
    </row>
    <row r="1791" spans="2:25" x14ac:dyDescent="0.25">
      <c r="B1791" s="3">
        <v>45.5</v>
      </c>
      <c r="C1791" s="1">
        <v>1201.2376899999999</v>
      </c>
      <c r="D1791" s="2">
        <v>330.63479000000001</v>
      </c>
      <c r="L1791" s="3">
        <v>45.48</v>
      </c>
      <c r="M1791" s="1">
        <v>1.4037299999999999</v>
      </c>
      <c r="N1791" s="1">
        <v>2.2236400000000001</v>
      </c>
      <c r="O1791" s="2">
        <v>0.74822999999999995</v>
      </c>
      <c r="W1791">
        <v>45.48</v>
      </c>
      <c r="X1791">
        <v>0.46311999999999998</v>
      </c>
      <c r="Y1791">
        <v>0.22242000000000001</v>
      </c>
    </row>
    <row r="1792" spans="2:25" x14ac:dyDescent="0.25">
      <c r="B1792" s="3">
        <v>45.52</v>
      </c>
      <c r="C1792" s="1">
        <v>1202.89769</v>
      </c>
      <c r="D1792" s="2">
        <v>338.97478999999998</v>
      </c>
      <c r="L1792" s="3">
        <v>45.5</v>
      </c>
      <c r="M1792" s="1">
        <v>1.3733599999999999</v>
      </c>
      <c r="N1792" s="1">
        <v>2.2070099999999999</v>
      </c>
      <c r="O1792" s="2">
        <v>0.75124999999999997</v>
      </c>
      <c r="W1792">
        <v>45.5</v>
      </c>
      <c r="X1792">
        <v>0.43275999999999998</v>
      </c>
      <c r="Y1792">
        <v>0.24379000000000001</v>
      </c>
    </row>
    <row r="1793" spans="2:25" x14ac:dyDescent="0.25">
      <c r="B1793" s="3">
        <v>45.54</v>
      </c>
      <c r="C1793" s="1">
        <v>1202.89769</v>
      </c>
      <c r="D1793" s="2">
        <v>342.30479000000003</v>
      </c>
      <c r="L1793" s="3">
        <v>45.52</v>
      </c>
      <c r="M1793" s="1">
        <v>1.3798699999999999</v>
      </c>
      <c r="N1793" s="1">
        <v>2.1998899999999999</v>
      </c>
      <c r="O1793" s="2">
        <v>0.75829999999999997</v>
      </c>
      <c r="W1793">
        <v>45.52</v>
      </c>
      <c r="X1793">
        <v>0.43925999999999998</v>
      </c>
      <c r="Y1793">
        <v>0.23122000000000001</v>
      </c>
    </row>
    <row r="1794" spans="2:25" x14ac:dyDescent="0.25">
      <c r="B1794" s="3">
        <v>45.56</v>
      </c>
      <c r="C1794" s="1">
        <v>1194.5676900000001</v>
      </c>
      <c r="D1794" s="2">
        <v>318.13479000000001</v>
      </c>
      <c r="L1794" s="3">
        <v>45.54</v>
      </c>
      <c r="M1794" s="1">
        <v>1.3798699999999999</v>
      </c>
      <c r="N1794" s="1">
        <v>2.15476</v>
      </c>
      <c r="O1794" s="2">
        <v>0.76232999999999995</v>
      </c>
      <c r="W1794">
        <v>45.54</v>
      </c>
      <c r="X1794">
        <v>0.43925999999999998</v>
      </c>
      <c r="Y1794">
        <v>0.21425</v>
      </c>
    </row>
    <row r="1795" spans="2:25" x14ac:dyDescent="0.25">
      <c r="B1795" s="3">
        <v>45.58</v>
      </c>
      <c r="C1795" s="1">
        <v>1197.89769</v>
      </c>
      <c r="D1795" s="2">
        <v>348.13479000000001</v>
      </c>
      <c r="L1795" s="3">
        <v>45.56</v>
      </c>
      <c r="M1795" s="1">
        <v>1.4221699999999999</v>
      </c>
      <c r="N1795" s="1">
        <v>2.1998899999999999</v>
      </c>
      <c r="O1795" s="2">
        <v>0.81569999999999998</v>
      </c>
      <c r="W1795">
        <v>45.56</v>
      </c>
      <c r="X1795">
        <v>0.48155999999999999</v>
      </c>
      <c r="Y1795">
        <v>0.21235999999999999</v>
      </c>
    </row>
    <row r="1796" spans="2:25" x14ac:dyDescent="0.25">
      <c r="B1796" s="3">
        <v>45.6</v>
      </c>
      <c r="C1796" s="1">
        <v>1172.0676900000001</v>
      </c>
      <c r="D1796" s="2">
        <v>304.80479000000003</v>
      </c>
      <c r="L1796" s="3">
        <v>45.58</v>
      </c>
      <c r="M1796" s="1">
        <v>1.3809499999999999</v>
      </c>
      <c r="N1796" s="1">
        <v>2.1903899999999998</v>
      </c>
      <c r="O1796" s="2">
        <v>0.74722</v>
      </c>
      <c r="W1796">
        <v>45.58</v>
      </c>
      <c r="X1796">
        <v>0.44035000000000002</v>
      </c>
      <c r="Y1796">
        <v>0.24127999999999999</v>
      </c>
    </row>
    <row r="1797" spans="2:25" x14ac:dyDescent="0.25">
      <c r="B1797" s="3">
        <v>45.62</v>
      </c>
      <c r="C1797" s="1">
        <v>1103.73469</v>
      </c>
      <c r="D1797" s="2">
        <v>340.63479000000001</v>
      </c>
      <c r="L1797" s="3">
        <v>45.6</v>
      </c>
      <c r="M1797" s="1">
        <v>1.4134899999999999</v>
      </c>
      <c r="N1797" s="1">
        <v>2.2022599999999999</v>
      </c>
      <c r="O1797" s="2">
        <v>0.71197999999999995</v>
      </c>
      <c r="W1797">
        <v>45.6</v>
      </c>
      <c r="X1797">
        <v>0.47288000000000002</v>
      </c>
      <c r="Y1797">
        <v>0.23185</v>
      </c>
    </row>
    <row r="1798" spans="2:25" x14ac:dyDescent="0.25">
      <c r="B1798" s="3">
        <v>45.64</v>
      </c>
      <c r="C1798" s="1">
        <v>1135.4006899999999</v>
      </c>
      <c r="D1798" s="2">
        <v>338.13479000000001</v>
      </c>
      <c r="L1798" s="3">
        <v>45.62</v>
      </c>
      <c r="M1798" s="1">
        <v>1.4156599999999999</v>
      </c>
      <c r="N1798" s="1">
        <v>2.21652</v>
      </c>
      <c r="O1798" s="2">
        <v>0.74419999999999997</v>
      </c>
      <c r="W1798">
        <v>45.62</v>
      </c>
      <c r="X1798">
        <v>0.47504999999999997</v>
      </c>
      <c r="Y1798">
        <v>0.22681999999999999</v>
      </c>
    </row>
    <row r="1799" spans="2:25" x14ac:dyDescent="0.25">
      <c r="B1799" s="3">
        <v>45.66</v>
      </c>
      <c r="C1799" s="1">
        <v>1164.5676900000001</v>
      </c>
      <c r="D1799" s="2">
        <v>326.47478999999998</v>
      </c>
      <c r="L1799" s="3">
        <v>45.64</v>
      </c>
      <c r="M1799" s="1">
        <v>1.3852899999999999</v>
      </c>
      <c r="N1799" s="1">
        <v>2.1880099999999998</v>
      </c>
      <c r="O1799" s="2">
        <v>0.73412999999999995</v>
      </c>
      <c r="W1799">
        <v>45.64</v>
      </c>
      <c r="X1799">
        <v>0.44468999999999997</v>
      </c>
      <c r="Y1799">
        <v>0.23122000000000001</v>
      </c>
    </row>
    <row r="1800" spans="2:25" x14ac:dyDescent="0.25">
      <c r="B1800" s="3">
        <v>45.68</v>
      </c>
      <c r="C1800" s="1">
        <v>1162.0676900000001</v>
      </c>
      <c r="D1800" s="2">
        <v>318.13479000000001</v>
      </c>
      <c r="L1800" s="3">
        <v>45.66</v>
      </c>
      <c r="M1800" s="1">
        <v>1.3950499999999999</v>
      </c>
      <c r="N1800" s="1">
        <v>2.2568899999999998</v>
      </c>
      <c r="O1800" s="2">
        <v>0.73211999999999999</v>
      </c>
      <c r="W1800">
        <v>45.66</v>
      </c>
      <c r="X1800">
        <v>0.45445000000000002</v>
      </c>
      <c r="Y1800">
        <v>0.22745000000000001</v>
      </c>
    </row>
    <row r="1801" spans="2:25" x14ac:dyDescent="0.25">
      <c r="B1801" s="3">
        <v>45.7</v>
      </c>
      <c r="C1801" s="1">
        <v>1190.39769</v>
      </c>
      <c r="D1801" s="2">
        <v>360.63479000000001</v>
      </c>
      <c r="L1801" s="3">
        <v>45.68</v>
      </c>
      <c r="M1801" s="1">
        <v>1.4102399999999999</v>
      </c>
      <c r="N1801" s="1">
        <v>2.1975099999999999</v>
      </c>
      <c r="O1801" s="2">
        <v>0.76736000000000004</v>
      </c>
      <c r="W1801">
        <v>45.68</v>
      </c>
      <c r="X1801">
        <v>0.46962999999999999</v>
      </c>
      <c r="Y1801">
        <v>0.22933000000000001</v>
      </c>
    </row>
    <row r="1802" spans="2:25" x14ac:dyDescent="0.25">
      <c r="B1802" s="3">
        <v>45.72</v>
      </c>
      <c r="C1802" s="1">
        <v>1194.5676900000001</v>
      </c>
      <c r="D1802" s="2">
        <v>300.63479000000001</v>
      </c>
      <c r="L1802" s="3">
        <v>45.7</v>
      </c>
      <c r="M1802" s="1">
        <v>1.3820399999999999</v>
      </c>
      <c r="N1802" s="1">
        <v>2.1808900000000002</v>
      </c>
      <c r="O1802" s="2">
        <v>0.74016999999999999</v>
      </c>
      <c r="W1802">
        <v>45.7</v>
      </c>
      <c r="X1802">
        <v>0.44142999999999999</v>
      </c>
      <c r="Y1802">
        <v>0.23058999999999999</v>
      </c>
    </row>
    <row r="1803" spans="2:25" x14ac:dyDescent="0.25">
      <c r="B1803" s="3">
        <v>45.74</v>
      </c>
      <c r="C1803" s="1">
        <v>1189.5676900000001</v>
      </c>
      <c r="D1803" s="2">
        <v>287.30479000000003</v>
      </c>
      <c r="L1803" s="3">
        <v>45.72</v>
      </c>
      <c r="M1803" s="1">
        <v>1.4145799999999999</v>
      </c>
      <c r="N1803" s="1">
        <v>2.1785100000000002</v>
      </c>
      <c r="O1803" s="2">
        <v>0.73009999999999997</v>
      </c>
      <c r="W1803">
        <v>45.72</v>
      </c>
      <c r="X1803">
        <v>0.47397</v>
      </c>
      <c r="Y1803">
        <v>0.22556000000000001</v>
      </c>
    </row>
    <row r="1804" spans="2:25" x14ac:dyDescent="0.25">
      <c r="B1804" s="3">
        <v>45.76</v>
      </c>
      <c r="C1804" s="1">
        <v>1192.0676900000001</v>
      </c>
      <c r="D1804" s="2">
        <v>281.47478999999998</v>
      </c>
      <c r="L1804" s="3">
        <v>45.74</v>
      </c>
      <c r="M1804" s="1">
        <v>1.3983099999999999</v>
      </c>
      <c r="N1804" s="1">
        <v>2.2331400000000001</v>
      </c>
      <c r="O1804" s="2">
        <v>0.72406000000000004</v>
      </c>
      <c r="W1804">
        <v>45.74</v>
      </c>
      <c r="X1804">
        <v>0.4577</v>
      </c>
      <c r="Y1804">
        <v>0.21048</v>
      </c>
    </row>
    <row r="1805" spans="2:25" x14ac:dyDescent="0.25">
      <c r="B1805" s="3">
        <v>45.78</v>
      </c>
      <c r="C1805" s="1">
        <v>1142.89769</v>
      </c>
      <c r="D1805" s="2">
        <v>287.30479000000003</v>
      </c>
      <c r="L1805" s="3">
        <v>45.76</v>
      </c>
      <c r="M1805" s="1">
        <v>1.4265000000000001</v>
      </c>
      <c r="N1805" s="1">
        <v>2.1927599999999998</v>
      </c>
      <c r="O1805" s="2">
        <v>0.73111000000000004</v>
      </c>
      <c r="W1805">
        <v>45.76</v>
      </c>
      <c r="X1805">
        <v>0.4859</v>
      </c>
      <c r="Y1805">
        <v>0.20985000000000001</v>
      </c>
    </row>
    <row r="1806" spans="2:25" x14ac:dyDescent="0.25">
      <c r="B1806" s="3">
        <v>45.8</v>
      </c>
      <c r="C1806" s="1">
        <v>1112.9006899999999</v>
      </c>
      <c r="D1806" s="2">
        <v>304.80479000000003</v>
      </c>
      <c r="L1806" s="3">
        <v>45.78</v>
      </c>
      <c r="M1806" s="1">
        <v>1.4124099999999999</v>
      </c>
      <c r="N1806" s="1">
        <v>2.2283900000000001</v>
      </c>
      <c r="O1806" s="2">
        <v>0.75527999999999995</v>
      </c>
      <c r="W1806">
        <v>45.78</v>
      </c>
      <c r="X1806">
        <v>0.4718</v>
      </c>
      <c r="Y1806">
        <v>0.23247999999999999</v>
      </c>
    </row>
    <row r="1807" spans="2:25" x14ac:dyDescent="0.25">
      <c r="B1807" s="3">
        <v>45.82</v>
      </c>
      <c r="C1807" s="1">
        <v>1122.0676900000001</v>
      </c>
      <c r="D1807" s="2">
        <v>307.30479000000003</v>
      </c>
      <c r="L1807" s="3">
        <v>45.8</v>
      </c>
      <c r="M1807" s="1">
        <v>1.3939699999999999</v>
      </c>
      <c r="N1807" s="1">
        <v>2.1761400000000002</v>
      </c>
      <c r="O1807" s="2">
        <v>0.74319000000000002</v>
      </c>
      <c r="W1807">
        <v>45.8</v>
      </c>
      <c r="X1807">
        <v>0.45335999999999999</v>
      </c>
      <c r="Y1807">
        <v>0.24568000000000001</v>
      </c>
    </row>
    <row r="1808" spans="2:25" x14ac:dyDescent="0.25">
      <c r="B1808" s="3">
        <v>45.84</v>
      </c>
      <c r="C1808" s="1">
        <v>1152.0676900000001</v>
      </c>
      <c r="D1808" s="2">
        <v>264.80479000000003</v>
      </c>
      <c r="L1808" s="3">
        <v>45.82</v>
      </c>
      <c r="M1808" s="1">
        <v>1.4102399999999999</v>
      </c>
      <c r="N1808" s="1">
        <v>2.1428799999999999</v>
      </c>
      <c r="O1808" s="2">
        <v>0.77139000000000002</v>
      </c>
      <c r="W1808">
        <v>45.82</v>
      </c>
      <c r="X1808">
        <v>0.46962999999999999</v>
      </c>
      <c r="Y1808">
        <v>0.22996</v>
      </c>
    </row>
    <row r="1809" spans="2:25" x14ac:dyDescent="0.25">
      <c r="B1809" s="3">
        <v>45.86</v>
      </c>
      <c r="C1809" s="1">
        <v>1151.2376899999999</v>
      </c>
      <c r="D1809" s="2">
        <v>299.80479000000003</v>
      </c>
      <c r="L1809" s="3">
        <v>45.84</v>
      </c>
      <c r="M1809" s="1">
        <v>1.4330099999999999</v>
      </c>
      <c r="N1809" s="1">
        <v>2.2497699999999998</v>
      </c>
      <c r="O1809" s="2">
        <v>0.72204999999999997</v>
      </c>
      <c r="W1809">
        <v>45.84</v>
      </c>
      <c r="X1809">
        <v>0.49241000000000001</v>
      </c>
      <c r="Y1809">
        <v>0.22054000000000001</v>
      </c>
    </row>
    <row r="1810" spans="2:25" x14ac:dyDescent="0.25">
      <c r="B1810" s="3">
        <v>45.88</v>
      </c>
      <c r="C1810" s="1">
        <v>1212.89769</v>
      </c>
      <c r="D1810" s="2">
        <v>265.63479000000001</v>
      </c>
      <c r="L1810" s="3">
        <v>45.86</v>
      </c>
      <c r="M1810" s="1">
        <v>1.4156599999999999</v>
      </c>
      <c r="N1810" s="1">
        <v>2.2497699999999998</v>
      </c>
      <c r="O1810" s="2">
        <v>0.75729000000000002</v>
      </c>
      <c r="W1810">
        <v>45.86</v>
      </c>
      <c r="X1810">
        <v>0.47504999999999997</v>
      </c>
      <c r="Y1810">
        <v>0.20734</v>
      </c>
    </row>
    <row r="1811" spans="2:25" x14ac:dyDescent="0.25">
      <c r="B1811" s="3">
        <v>45.9</v>
      </c>
      <c r="C1811" s="1">
        <v>1183.7376899999999</v>
      </c>
      <c r="D1811" s="2">
        <v>305.63479000000001</v>
      </c>
      <c r="L1811" s="3">
        <v>45.88</v>
      </c>
      <c r="M1811" s="1">
        <v>1.3972199999999999</v>
      </c>
      <c r="N1811" s="1">
        <v>2.1713800000000001</v>
      </c>
      <c r="O1811" s="2">
        <v>0.72506999999999999</v>
      </c>
      <c r="W1811">
        <v>45.88</v>
      </c>
      <c r="X1811">
        <v>0.45662000000000003</v>
      </c>
      <c r="Y1811">
        <v>0.21865000000000001</v>
      </c>
    </row>
    <row r="1812" spans="2:25" x14ac:dyDescent="0.25">
      <c r="B1812" s="3">
        <v>45.92</v>
      </c>
      <c r="C1812" s="1">
        <v>1176.2376899999999</v>
      </c>
      <c r="D1812" s="2">
        <v>308.13479000000001</v>
      </c>
      <c r="L1812" s="3">
        <v>45.9</v>
      </c>
      <c r="M1812" s="1">
        <v>1.4297599999999999</v>
      </c>
      <c r="N1812" s="1">
        <v>2.2473900000000002</v>
      </c>
      <c r="O1812" s="2">
        <v>0.75326000000000004</v>
      </c>
      <c r="W1812">
        <v>45.9</v>
      </c>
      <c r="X1812">
        <v>0.48914999999999997</v>
      </c>
      <c r="Y1812">
        <v>0.21801999999999999</v>
      </c>
    </row>
    <row r="1813" spans="2:25" x14ac:dyDescent="0.25">
      <c r="B1813" s="3">
        <v>45.94</v>
      </c>
      <c r="C1813" s="1">
        <v>1169.5676900000001</v>
      </c>
      <c r="D1813" s="2">
        <v>298.97478999999998</v>
      </c>
      <c r="L1813" s="3">
        <v>45.92</v>
      </c>
      <c r="M1813" s="1">
        <v>1.3733599999999999</v>
      </c>
      <c r="N1813" s="1">
        <v>2.1666400000000001</v>
      </c>
      <c r="O1813" s="2">
        <v>0.76534999999999997</v>
      </c>
      <c r="W1813">
        <v>45.92</v>
      </c>
      <c r="X1813">
        <v>0.43275999999999998</v>
      </c>
      <c r="Y1813">
        <v>0.21174000000000001</v>
      </c>
    </row>
    <row r="1814" spans="2:25" x14ac:dyDescent="0.25">
      <c r="B1814" s="3">
        <v>45.96</v>
      </c>
      <c r="C1814" s="1">
        <v>1202.0676900000001</v>
      </c>
      <c r="D1814" s="2">
        <v>311.47478999999998</v>
      </c>
      <c r="L1814" s="3">
        <v>45.94</v>
      </c>
      <c r="M1814" s="1">
        <v>1.3852899999999999</v>
      </c>
      <c r="N1814" s="1">
        <v>2.1286299999999998</v>
      </c>
      <c r="O1814" s="2">
        <v>0.72909000000000002</v>
      </c>
      <c r="W1814">
        <v>45.94</v>
      </c>
      <c r="X1814">
        <v>0.44468999999999997</v>
      </c>
      <c r="Y1814">
        <v>0.22996</v>
      </c>
    </row>
    <row r="1815" spans="2:25" x14ac:dyDescent="0.25">
      <c r="B1815" s="3">
        <v>45.98</v>
      </c>
      <c r="C1815" s="1">
        <v>1170.39769</v>
      </c>
      <c r="D1815" s="2">
        <v>314.80479000000003</v>
      </c>
      <c r="L1815" s="3">
        <v>45.96</v>
      </c>
      <c r="M1815" s="1">
        <v>1.4048099999999999</v>
      </c>
      <c r="N1815" s="1">
        <v>2.1998899999999999</v>
      </c>
      <c r="O1815" s="2">
        <v>0.76232999999999995</v>
      </c>
      <c r="W1815">
        <v>45.96</v>
      </c>
      <c r="X1815">
        <v>0.46421000000000001</v>
      </c>
      <c r="Y1815">
        <v>0.24002000000000001</v>
      </c>
    </row>
    <row r="1816" spans="2:25" x14ac:dyDescent="0.25">
      <c r="B1816" s="3">
        <v>46</v>
      </c>
      <c r="C1816" s="1">
        <v>1176.2376899999999</v>
      </c>
      <c r="D1816" s="2">
        <v>348.97478999999998</v>
      </c>
      <c r="L1816" s="3">
        <v>45.98</v>
      </c>
      <c r="M1816" s="1">
        <v>1.4243399999999999</v>
      </c>
      <c r="N1816" s="1">
        <v>2.2307700000000001</v>
      </c>
      <c r="O1816" s="2">
        <v>0.74219000000000002</v>
      </c>
      <c r="W1816">
        <v>45.98</v>
      </c>
      <c r="X1816">
        <v>0.48372999999999999</v>
      </c>
      <c r="Y1816">
        <v>0.21801999999999999</v>
      </c>
    </row>
    <row r="1817" spans="2:25" x14ac:dyDescent="0.25">
      <c r="B1817" s="3">
        <v>46.02</v>
      </c>
      <c r="C1817" s="1">
        <v>1188.7376899999999</v>
      </c>
      <c r="D1817" s="2">
        <v>304.80479000000003</v>
      </c>
      <c r="L1817" s="3">
        <v>46</v>
      </c>
      <c r="M1817" s="1">
        <v>1.3950499999999999</v>
      </c>
      <c r="N1817" s="1">
        <v>2.1025</v>
      </c>
      <c r="O1817" s="2">
        <v>0.72909000000000002</v>
      </c>
      <c r="W1817">
        <v>46</v>
      </c>
      <c r="X1817">
        <v>0.45445000000000002</v>
      </c>
      <c r="Y1817">
        <v>0.22619</v>
      </c>
    </row>
    <row r="1818" spans="2:25" x14ac:dyDescent="0.25">
      <c r="B1818" s="3">
        <v>46.04</v>
      </c>
      <c r="C1818" s="1">
        <v>1175.39769</v>
      </c>
      <c r="D1818" s="2">
        <v>317.30479000000003</v>
      </c>
      <c r="L1818" s="3">
        <v>46.02</v>
      </c>
      <c r="M1818" s="1">
        <v>1.3874599999999999</v>
      </c>
      <c r="N1818" s="1">
        <v>2.0858699999999999</v>
      </c>
      <c r="O1818" s="2">
        <v>0.77239999999999998</v>
      </c>
      <c r="W1818">
        <v>46.02</v>
      </c>
      <c r="X1818">
        <v>0.44685000000000002</v>
      </c>
      <c r="Y1818">
        <v>0.22054000000000001</v>
      </c>
    </row>
    <row r="1819" spans="2:25" x14ac:dyDescent="0.25">
      <c r="B1819" s="3">
        <v>46.06</v>
      </c>
      <c r="C1819" s="1">
        <v>1154.5676900000001</v>
      </c>
      <c r="D1819" s="2">
        <v>300.63479000000001</v>
      </c>
      <c r="L1819" s="3">
        <v>46.04</v>
      </c>
      <c r="M1819" s="1">
        <v>1.4124099999999999</v>
      </c>
      <c r="N1819" s="1">
        <v>2.2022599999999999</v>
      </c>
      <c r="O1819" s="2">
        <v>0.71096999999999999</v>
      </c>
      <c r="W1819">
        <v>46.04</v>
      </c>
      <c r="X1819">
        <v>0.4718</v>
      </c>
      <c r="Y1819">
        <v>0.22871</v>
      </c>
    </row>
    <row r="1820" spans="2:25" x14ac:dyDescent="0.25">
      <c r="B1820" s="3">
        <v>46.08</v>
      </c>
      <c r="C1820" s="1">
        <v>1163.7376899999999</v>
      </c>
      <c r="D1820" s="2">
        <v>275.63479000000001</v>
      </c>
      <c r="L1820" s="3">
        <v>46.06</v>
      </c>
      <c r="M1820" s="1">
        <v>1.3874599999999999</v>
      </c>
      <c r="N1820" s="1">
        <v>2.2046399999999999</v>
      </c>
      <c r="O1820" s="2">
        <v>0.72002999999999995</v>
      </c>
      <c r="W1820">
        <v>46.06</v>
      </c>
      <c r="X1820">
        <v>0.44685000000000002</v>
      </c>
      <c r="Y1820">
        <v>0.22619</v>
      </c>
    </row>
    <row r="1821" spans="2:25" x14ac:dyDescent="0.25">
      <c r="B1821" s="3">
        <v>46.1</v>
      </c>
      <c r="C1821" s="1">
        <v>1190.39769</v>
      </c>
      <c r="D1821" s="2">
        <v>263.13479000000001</v>
      </c>
      <c r="L1821" s="3">
        <v>46.08</v>
      </c>
      <c r="M1821" s="1">
        <v>1.3776999999999999</v>
      </c>
      <c r="N1821" s="1">
        <v>2.2759</v>
      </c>
      <c r="O1821" s="2">
        <v>0.75427</v>
      </c>
      <c r="W1821">
        <v>46.08</v>
      </c>
      <c r="X1821">
        <v>0.43708999999999998</v>
      </c>
      <c r="Y1821">
        <v>0.20859</v>
      </c>
    </row>
    <row r="1822" spans="2:25" x14ac:dyDescent="0.25">
      <c r="B1822" s="3">
        <v>46.12</v>
      </c>
      <c r="C1822" s="1">
        <v>1176.2376899999999</v>
      </c>
      <c r="D1822" s="2">
        <v>249.80479</v>
      </c>
      <c r="L1822" s="3">
        <v>46.1</v>
      </c>
      <c r="M1822" s="1">
        <v>1.4048099999999999</v>
      </c>
      <c r="N1822" s="1">
        <v>2.1642600000000001</v>
      </c>
      <c r="O1822" s="2">
        <v>0.74016999999999999</v>
      </c>
      <c r="W1822">
        <v>46.1</v>
      </c>
      <c r="X1822">
        <v>0.46421000000000001</v>
      </c>
      <c r="Y1822">
        <v>0.20105000000000001</v>
      </c>
    </row>
    <row r="1823" spans="2:25" x14ac:dyDescent="0.25">
      <c r="B1823" s="3">
        <v>46.14</v>
      </c>
      <c r="C1823" s="1">
        <v>1157.89769</v>
      </c>
      <c r="D1823" s="2">
        <v>300.63479000000001</v>
      </c>
      <c r="L1823" s="3">
        <v>46.12</v>
      </c>
      <c r="M1823" s="1">
        <v>1.3863799999999999</v>
      </c>
      <c r="N1823" s="1">
        <v>2.2046399999999999</v>
      </c>
      <c r="O1823" s="2">
        <v>0.73009999999999997</v>
      </c>
      <c r="W1823">
        <v>46.12</v>
      </c>
      <c r="X1823">
        <v>0.44577</v>
      </c>
      <c r="Y1823">
        <v>0.22431000000000001</v>
      </c>
    </row>
    <row r="1824" spans="2:25" x14ac:dyDescent="0.25">
      <c r="B1824" s="3">
        <v>46.16</v>
      </c>
      <c r="C1824" s="1">
        <v>1129.5676900000001</v>
      </c>
      <c r="D1824" s="2">
        <v>296.47478999999998</v>
      </c>
      <c r="L1824" s="3">
        <v>46.14</v>
      </c>
      <c r="M1824" s="1">
        <v>1.3679399999999999</v>
      </c>
      <c r="N1824" s="1">
        <v>2.2022599999999999</v>
      </c>
      <c r="O1824" s="2">
        <v>0.72909000000000002</v>
      </c>
      <c r="W1824">
        <v>46.14</v>
      </c>
      <c r="X1824">
        <v>0.42732999999999999</v>
      </c>
      <c r="Y1824">
        <v>0.23499</v>
      </c>
    </row>
    <row r="1825" spans="2:25" x14ac:dyDescent="0.25">
      <c r="B1825" s="3">
        <v>46.18</v>
      </c>
      <c r="C1825" s="1">
        <v>1153.7376899999999</v>
      </c>
      <c r="D1825" s="2">
        <v>296.47478999999998</v>
      </c>
      <c r="L1825" s="3">
        <v>46.16</v>
      </c>
      <c r="M1825" s="1">
        <v>1.3928799999999999</v>
      </c>
      <c r="N1825" s="1">
        <v>2.1761400000000002</v>
      </c>
      <c r="O1825" s="2">
        <v>0.72707999999999995</v>
      </c>
      <c r="W1825">
        <v>46.16</v>
      </c>
      <c r="X1825">
        <v>0.45228000000000002</v>
      </c>
      <c r="Y1825">
        <v>0.21235999999999999</v>
      </c>
    </row>
    <row r="1826" spans="2:25" x14ac:dyDescent="0.25">
      <c r="B1826" s="3">
        <v>46.2</v>
      </c>
      <c r="C1826" s="1">
        <v>1157.0676900000001</v>
      </c>
      <c r="D1826" s="2">
        <v>267.30479000000003</v>
      </c>
      <c r="L1826" s="3">
        <v>46.18</v>
      </c>
      <c r="M1826" s="1">
        <v>1.3679399999999999</v>
      </c>
      <c r="N1826" s="1">
        <v>2.1238800000000002</v>
      </c>
      <c r="O1826" s="2">
        <v>0.73714999999999997</v>
      </c>
      <c r="W1826">
        <v>46.18</v>
      </c>
      <c r="X1826">
        <v>0.42732999999999999</v>
      </c>
      <c r="Y1826">
        <v>0.21299000000000001</v>
      </c>
    </row>
    <row r="1827" spans="2:25" x14ac:dyDescent="0.25">
      <c r="B1827" s="3">
        <v>46.22</v>
      </c>
      <c r="C1827" s="1">
        <v>1157.89769</v>
      </c>
      <c r="D1827" s="2">
        <v>234.80479</v>
      </c>
      <c r="L1827" s="3">
        <v>46.2</v>
      </c>
      <c r="M1827" s="1">
        <v>1.4004700000000001</v>
      </c>
      <c r="N1827" s="1">
        <v>2.1286299999999998</v>
      </c>
      <c r="O1827" s="2">
        <v>0.73009999999999997</v>
      </c>
      <c r="W1827">
        <v>46.2</v>
      </c>
      <c r="X1827">
        <v>0.45987</v>
      </c>
      <c r="Y1827">
        <v>0.21299000000000001</v>
      </c>
    </row>
    <row r="1828" spans="2:25" x14ac:dyDescent="0.25">
      <c r="B1828" s="3">
        <v>46.24</v>
      </c>
      <c r="C1828" s="1">
        <v>1187.0676900000001</v>
      </c>
      <c r="D1828" s="2">
        <v>246.47479000000001</v>
      </c>
      <c r="L1828" s="3">
        <v>46.22</v>
      </c>
      <c r="M1828" s="1">
        <v>1.3820399999999999</v>
      </c>
      <c r="N1828" s="1">
        <v>2.1808900000000002</v>
      </c>
      <c r="O1828" s="2">
        <v>0.74016999999999999</v>
      </c>
      <c r="W1828">
        <v>46.22</v>
      </c>
      <c r="X1828">
        <v>0.44142999999999999</v>
      </c>
      <c r="Y1828">
        <v>0.22619</v>
      </c>
    </row>
    <row r="1829" spans="2:25" x14ac:dyDescent="0.25">
      <c r="B1829" s="3">
        <v>46.26</v>
      </c>
      <c r="C1829" s="1">
        <v>1166.2376899999999</v>
      </c>
      <c r="D1829" s="2">
        <v>319.80479000000003</v>
      </c>
      <c r="L1829" s="3">
        <v>46.24</v>
      </c>
      <c r="M1829" s="1">
        <v>1.3972199999999999</v>
      </c>
      <c r="N1829" s="1">
        <v>2.1167500000000001</v>
      </c>
      <c r="O1829" s="2">
        <v>0.74319000000000002</v>
      </c>
      <c r="W1829">
        <v>46.24</v>
      </c>
      <c r="X1829">
        <v>0.45662000000000003</v>
      </c>
      <c r="Y1829">
        <v>0.21990999999999999</v>
      </c>
    </row>
    <row r="1830" spans="2:25" x14ac:dyDescent="0.25">
      <c r="B1830" s="3">
        <v>46.28</v>
      </c>
      <c r="C1830" s="1">
        <v>1192.0676900000001</v>
      </c>
      <c r="D1830" s="2">
        <v>284.80479000000003</v>
      </c>
      <c r="L1830" s="3">
        <v>46.26</v>
      </c>
      <c r="M1830" s="1">
        <v>1.4091499999999999</v>
      </c>
      <c r="N1830" s="1">
        <v>2.1096300000000001</v>
      </c>
      <c r="O1830" s="2">
        <v>0.71399000000000001</v>
      </c>
      <c r="W1830">
        <v>46.26</v>
      </c>
      <c r="X1830">
        <v>0.46855000000000002</v>
      </c>
      <c r="Y1830">
        <v>0.23562</v>
      </c>
    </row>
    <row r="1831" spans="2:25" x14ac:dyDescent="0.25">
      <c r="B1831" s="3">
        <v>46.3</v>
      </c>
      <c r="C1831" s="1">
        <v>1192.0676900000001</v>
      </c>
      <c r="D1831" s="2">
        <v>258.97478999999998</v>
      </c>
      <c r="L1831" s="3">
        <v>46.28</v>
      </c>
      <c r="M1831" s="1">
        <v>1.3863799999999999</v>
      </c>
      <c r="N1831" s="1">
        <v>2.0573700000000001</v>
      </c>
      <c r="O1831" s="2">
        <v>0.74117999999999995</v>
      </c>
      <c r="W1831">
        <v>46.28</v>
      </c>
      <c r="X1831">
        <v>0.44577</v>
      </c>
      <c r="Y1831">
        <v>0.22492999999999999</v>
      </c>
    </row>
    <row r="1832" spans="2:25" x14ac:dyDescent="0.25">
      <c r="B1832" s="3">
        <v>46.32</v>
      </c>
      <c r="C1832" s="1">
        <v>1177.0676900000001</v>
      </c>
      <c r="D1832" s="2">
        <v>212.30479</v>
      </c>
      <c r="L1832" s="3">
        <v>46.3</v>
      </c>
      <c r="M1832" s="1">
        <v>1.4058999999999999</v>
      </c>
      <c r="N1832" s="1">
        <v>2.0787499999999999</v>
      </c>
      <c r="O1832" s="2">
        <v>0.75024000000000002</v>
      </c>
      <c r="W1832">
        <v>46.3</v>
      </c>
      <c r="X1832">
        <v>0.46528999999999998</v>
      </c>
      <c r="Y1832">
        <v>0.22178999999999999</v>
      </c>
    </row>
    <row r="1833" spans="2:25" x14ac:dyDescent="0.25">
      <c r="B1833" s="3">
        <v>46.34</v>
      </c>
      <c r="C1833" s="1">
        <v>1175.39769</v>
      </c>
      <c r="D1833" s="2">
        <v>293.97478999999998</v>
      </c>
      <c r="L1833" s="3">
        <v>46.32</v>
      </c>
      <c r="M1833" s="1">
        <v>1.4221699999999999</v>
      </c>
      <c r="N1833" s="1">
        <v>2.1690100000000001</v>
      </c>
      <c r="O1833" s="2">
        <v>0.77944999999999998</v>
      </c>
      <c r="W1833">
        <v>46.32</v>
      </c>
      <c r="X1833">
        <v>0.48155999999999999</v>
      </c>
      <c r="Y1833">
        <v>0.22619</v>
      </c>
    </row>
    <row r="1834" spans="2:25" x14ac:dyDescent="0.25">
      <c r="B1834" s="3">
        <v>46.36</v>
      </c>
      <c r="C1834" s="1">
        <v>1145.39769</v>
      </c>
      <c r="D1834" s="2">
        <v>311.47478999999998</v>
      </c>
      <c r="L1834" s="3">
        <v>46.34</v>
      </c>
      <c r="M1834" s="1">
        <v>1.4243399999999999</v>
      </c>
      <c r="N1834" s="1">
        <v>2.1357499999999998</v>
      </c>
      <c r="O1834" s="2">
        <v>0.70996000000000004</v>
      </c>
      <c r="W1834">
        <v>46.34</v>
      </c>
      <c r="X1834">
        <v>0.48372999999999999</v>
      </c>
      <c r="Y1834">
        <v>0.21235999999999999</v>
      </c>
    </row>
    <row r="1835" spans="2:25" x14ac:dyDescent="0.25">
      <c r="B1835" s="3">
        <v>46.38</v>
      </c>
      <c r="C1835" s="1">
        <v>1142.0676900000001</v>
      </c>
      <c r="D1835" s="2">
        <v>258.13479000000001</v>
      </c>
      <c r="L1835" s="3">
        <v>46.36</v>
      </c>
      <c r="M1835" s="1">
        <v>1.3722799999999999</v>
      </c>
      <c r="N1835" s="1">
        <v>2.1405099999999999</v>
      </c>
      <c r="O1835" s="2">
        <v>0.71197999999999995</v>
      </c>
      <c r="W1835">
        <v>46.36</v>
      </c>
      <c r="X1835">
        <v>0.43167</v>
      </c>
      <c r="Y1835">
        <v>0.22681999999999999</v>
      </c>
    </row>
    <row r="1836" spans="2:25" x14ac:dyDescent="0.25">
      <c r="B1836" s="3">
        <v>46.4</v>
      </c>
      <c r="C1836" s="1">
        <v>1173.7376899999999</v>
      </c>
      <c r="D1836" s="2">
        <v>264.80479000000003</v>
      </c>
      <c r="L1836" s="3">
        <v>46.38</v>
      </c>
      <c r="M1836" s="1">
        <v>1.3939699999999999</v>
      </c>
      <c r="N1836" s="1">
        <v>2.1215000000000002</v>
      </c>
      <c r="O1836" s="2">
        <v>0.71499999999999997</v>
      </c>
      <c r="W1836">
        <v>46.38</v>
      </c>
      <c r="X1836">
        <v>0.45335999999999999</v>
      </c>
      <c r="Y1836">
        <v>0.21739</v>
      </c>
    </row>
    <row r="1837" spans="2:25" x14ac:dyDescent="0.25">
      <c r="B1837" s="3">
        <v>46.42</v>
      </c>
      <c r="C1837" s="1">
        <v>1163.7376899999999</v>
      </c>
      <c r="D1837" s="2">
        <v>222.30479</v>
      </c>
      <c r="L1837" s="3">
        <v>46.4</v>
      </c>
      <c r="M1837" s="1">
        <v>1.3852899999999999</v>
      </c>
      <c r="N1837" s="1">
        <v>2.0811199999999999</v>
      </c>
      <c r="O1837" s="2">
        <v>0.74722</v>
      </c>
      <c r="W1837">
        <v>46.4</v>
      </c>
      <c r="X1837">
        <v>0.44468999999999997</v>
      </c>
      <c r="Y1837">
        <v>0.22054000000000001</v>
      </c>
    </row>
    <row r="1838" spans="2:25" x14ac:dyDescent="0.25">
      <c r="B1838" s="3">
        <v>46.44</v>
      </c>
      <c r="C1838" s="1">
        <v>1136.23469</v>
      </c>
      <c r="D1838" s="2">
        <v>274.80479000000003</v>
      </c>
      <c r="L1838" s="3">
        <v>46.42</v>
      </c>
      <c r="M1838" s="1">
        <v>1.4167400000000001</v>
      </c>
      <c r="N1838" s="1">
        <v>2.0644999999999998</v>
      </c>
      <c r="O1838" s="2">
        <v>0.72204999999999997</v>
      </c>
      <c r="W1838">
        <v>46.42</v>
      </c>
      <c r="X1838">
        <v>0.47614000000000001</v>
      </c>
      <c r="Y1838">
        <v>0.21487999999999999</v>
      </c>
    </row>
    <row r="1839" spans="2:25" x14ac:dyDescent="0.25">
      <c r="B1839" s="3">
        <v>46.46</v>
      </c>
      <c r="C1839" s="1">
        <v>1162.89769</v>
      </c>
      <c r="D1839" s="2">
        <v>302.30479000000003</v>
      </c>
      <c r="L1839" s="3">
        <v>46.44</v>
      </c>
      <c r="M1839" s="1">
        <v>1.3733599999999999</v>
      </c>
      <c r="N1839" s="1">
        <v>2.0811199999999999</v>
      </c>
      <c r="O1839" s="2">
        <v>0.74419999999999997</v>
      </c>
      <c r="W1839">
        <v>46.44</v>
      </c>
      <c r="X1839">
        <v>0.43275999999999998</v>
      </c>
      <c r="Y1839">
        <v>0.22242000000000001</v>
      </c>
    </row>
    <row r="1840" spans="2:25" x14ac:dyDescent="0.25">
      <c r="B1840" s="3">
        <v>46.48</v>
      </c>
      <c r="C1840" s="1">
        <v>1147.89769</v>
      </c>
      <c r="D1840" s="2">
        <v>281.47478999999998</v>
      </c>
      <c r="L1840" s="3">
        <v>46.46</v>
      </c>
      <c r="M1840" s="1">
        <v>1.3983099999999999</v>
      </c>
      <c r="N1840" s="1">
        <v>2.0739999999999998</v>
      </c>
      <c r="O1840" s="2">
        <v>0.72809000000000001</v>
      </c>
      <c r="W1840">
        <v>46.46</v>
      </c>
      <c r="X1840">
        <v>0.4577</v>
      </c>
      <c r="Y1840">
        <v>0.20985000000000001</v>
      </c>
    </row>
    <row r="1841" spans="2:25" x14ac:dyDescent="0.25">
      <c r="B1841" s="3">
        <v>46.5</v>
      </c>
      <c r="C1841" s="1">
        <v>1133.73469</v>
      </c>
      <c r="D1841" s="2">
        <v>272.30479000000003</v>
      </c>
      <c r="L1841" s="3">
        <v>46.48</v>
      </c>
      <c r="M1841" s="1">
        <v>1.3983099999999999</v>
      </c>
      <c r="N1841" s="1">
        <v>2.0834999999999999</v>
      </c>
      <c r="O1841" s="2">
        <v>0.75124999999999997</v>
      </c>
      <c r="W1841">
        <v>46.48</v>
      </c>
      <c r="X1841">
        <v>0.4577</v>
      </c>
      <c r="Y1841">
        <v>0.21676000000000001</v>
      </c>
    </row>
    <row r="1842" spans="2:25" x14ac:dyDescent="0.25">
      <c r="B1842" s="3">
        <v>46.52</v>
      </c>
      <c r="C1842" s="1">
        <v>1145.39769</v>
      </c>
      <c r="D1842" s="2">
        <v>316.47478999999998</v>
      </c>
      <c r="L1842" s="3">
        <v>46.5</v>
      </c>
      <c r="M1842" s="1">
        <v>1.3852899999999999</v>
      </c>
      <c r="N1842" s="1">
        <v>2.0621200000000002</v>
      </c>
      <c r="O1842" s="2">
        <v>0.72809000000000001</v>
      </c>
      <c r="W1842">
        <v>46.5</v>
      </c>
      <c r="X1842">
        <v>0.44468999999999997</v>
      </c>
      <c r="Y1842">
        <v>0.21928</v>
      </c>
    </row>
    <row r="1843" spans="2:25" x14ac:dyDescent="0.25">
      <c r="B1843" s="3">
        <v>46.54</v>
      </c>
      <c r="C1843" s="1">
        <v>1167.89769</v>
      </c>
      <c r="D1843" s="2">
        <v>267.30479000000003</v>
      </c>
      <c r="L1843" s="3">
        <v>46.52</v>
      </c>
      <c r="M1843" s="1">
        <v>1.3993899999999999</v>
      </c>
      <c r="N1843" s="1">
        <v>2.0906199999999999</v>
      </c>
      <c r="O1843" s="2">
        <v>0.71801999999999999</v>
      </c>
      <c r="W1843">
        <v>46.52</v>
      </c>
      <c r="X1843">
        <v>0.45878999999999998</v>
      </c>
      <c r="Y1843">
        <v>0.23058999999999999</v>
      </c>
    </row>
    <row r="1844" spans="2:25" x14ac:dyDescent="0.25">
      <c r="B1844" s="3">
        <v>46.56</v>
      </c>
      <c r="C1844" s="1">
        <v>1146.2376899999999</v>
      </c>
      <c r="D1844" s="2">
        <v>292.30479000000003</v>
      </c>
      <c r="L1844" s="3">
        <v>46.54</v>
      </c>
      <c r="M1844" s="1">
        <v>1.4015599999999999</v>
      </c>
      <c r="N1844" s="1">
        <v>2.0455000000000001</v>
      </c>
      <c r="O1844" s="2">
        <v>0.73614000000000002</v>
      </c>
      <c r="W1844">
        <v>46.54</v>
      </c>
      <c r="X1844">
        <v>0.46095999999999998</v>
      </c>
      <c r="Y1844">
        <v>0.21990999999999999</v>
      </c>
    </row>
    <row r="1845" spans="2:25" x14ac:dyDescent="0.25">
      <c r="B1845" s="3">
        <v>46.58</v>
      </c>
      <c r="C1845" s="1">
        <v>1161.2376899999999</v>
      </c>
      <c r="D1845" s="2">
        <v>265.63479000000001</v>
      </c>
      <c r="L1845" s="3">
        <v>46.56</v>
      </c>
      <c r="M1845" s="1">
        <v>1.3744400000000001</v>
      </c>
      <c r="N1845" s="1">
        <v>2.1310099999999998</v>
      </c>
      <c r="O1845" s="2">
        <v>0.72204999999999997</v>
      </c>
      <c r="W1845">
        <v>46.56</v>
      </c>
      <c r="X1845">
        <v>0.43384</v>
      </c>
      <c r="Y1845">
        <v>0.23624999999999999</v>
      </c>
    </row>
    <row r="1846" spans="2:25" x14ac:dyDescent="0.25">
      <c r="B1846" s="3">
        <v>46.6</v>
      </c>
      <c r="C1846" s="1">
        <v>1120.4006899999999</v>
      </c>
      <c r="D1846" s="2">
        <v>248.13479000000001</v>
      </c>
      <c r="L1846" s="3">
        <v>46.58</v>
      </c>
      <c r="M1846" s="1">
        <v>1.3570899999999999</v>
      </c>
      <c r="N1846" s="1">
        <v>2.0716199999999998</v>
      </c>
      <c r="O1846" s="2">
        <v>0.74621000000000004</v>
      </c>
      <c r="W1846">
        <v>46.58</v>
      </c>
      <c r="X1846">
        <v>0.41649000000000003</v>
      </c>
      <c r="Y1846">
        <v>0.20985000000000001</v>
      </c>
    </row>
    <row r="1847" spans="2:25" x14ac:dyDescent="0.25">
      <c r="B1847" s="3">
        <v>46.62</v>
      </c>
      <c r="C1847" s="1">
        <v>1152.89769</v>
      </c>
      <c r="D1847" s="2">
        <v>304.80479000000003</v>
      </c>
      <c r="L1847" s="3">
        <v>46.6</v>
      </c>
      <c r="M1847" s="1">
        <v>1.3570899999999999</v>
      </c>
      <c r="N1847" s="1">
        <v>2.0621200000000002</v>
      </c>
      <c r="O1847" s="2">
        <v>0.72809000000000001</v>
      </c>
      <c r="W1847">
        <v>46.6</v>
      </c>
      <c r="X1847">
        <v>0.41649000000000003</v>
      </c>
      <c r="Y1847">
        <v>0.21801999999999999</v>
      </c>
    </row>
    <row r="1848" spans="2:25" x14ac:dyDescent="0.25">
      <c r="B1848" s="3">
        <v>46.64</v>
      </c>
      <c r="C1848" s="1">
        <v>1158.7376899999999</v>
      </c>
      <c r="D1848" s="2">
        <v>278.97478999999998</v>
      </c>
      <c r="L1848" s="3">
        <v>46.62</v>
      </c>
      <c r="M1848" s="1">
        <v>1.3787799999999999</v>
      </c>
      <c r="N1848" s="1">
        <v>2.1048800000000001</v>
      </c>
      <c r="O1848" s="2">
        <v>0.75527999999999995</v>
      </c>
      <c r="W1848">
        <v>46.62</v>
      </c>
      <c r="X1848">
        <v>0.43818000000000001</v>
      </c>
      <c r="Y1848">
        <v>0.22808</v>
      </c>
    </row>
    <row r="1849" spans="2:25" x14ac:dyDescent="0.25">
      <c r="B1849" s="3">
        <v>46.66</v>
      </c>
      <c r="C1849" s="1">
        <v>1167.89769</v>
      </c>
      <c r="D1849" s="2">
        <v>258.97478999999998</v>
      </c>
      <c r="L1849" s="3">
        <v>46.64</v>
      </c>
      <c r="M1849" s="1">
        <v>1.3690199999999999</v>
      </c>
      <c r="N1849" s="1">
        <v>2.0716199999999998</v>
      </c>
      <c r="O1849" s="2">
        <v>0.74621000000000004</v>
      </c>
      <c r="W1849">
        <v>46.64</v>
      </c>
      <c r="X1849">
        <v>0.42842000000000002</v>
      </c>
      <c r="Y1849">
        <v>0.21990999999999999</v>
      </c>
    </row>
    <row r="1850" spans="2:25" x14ac:dyDescent="0.25">
      <c r="B1850" s="3">
        <v>46.68</v>
      </c>
      <c r="C1850" s="1">
        <v>1160.39769</v>
      </c>
      <c r="D1850" s="2">
        <v>266.47478999999998</v>
      </c>
      <c r="L1850" s="3">
        <v>46.66</v>
      </c>
      <c r="M1850" s="1">
        <v>1.3885400000000001</v>
      </c>
      <c r="N1850" s="1">
        <v>2.0692499999999998</v>
      </c>
      <c r="O1850" s="2">
        <v>0.73211999999999999</v>
      </c>
      <c r="W1850">
        <v>46.66</v>
      </c>
      <c r="X1850">
        <v>0.44794</v>
      </c>
      <c r="Y1850">
        <v>0.20796000000000001</v>
      </c>
    </row>
    <row r="1851" spans="2:25" x14ac:dyDescent="0.25">
      <c r="B1851" s="3">
        <v>46.7</v>
      </c>
      <c r="C1851" s="1">
        <v>1187.0676900000001</v>
      </c>
      <c r="D1851" s="2">
        <v>266.47478999999998</v>
      </c>
      <c r="L1851" s="3">
        <v>46.68</v>
      </c>
      <c r="M1851" s="1">
        <v>1.3831199999999999</v>
      </c>
      <c r="N1851" s="1">
        <v>2.0834999999999999</v>
      </c>
      <c r="O1851" s="2">
        <v>0.72304999999999997</v>
      </c>
      <c r="W1851">
        <v>46.68</v>
      </c>
      <c r="X1851">
        <v>0.44252000000000002</v>
      </c>
      <c r="Y1851">
        <v>0.20985000000000001</v>
      </c>
    </row>
    <row r="1852" spans="2:25" x14ac:dyDescent="0.25">
      <c r="B1852" s="3">
        <v>46.72</v>
      </c>
      <c r="C1852" s="1">
        <v>1141.23469</v>
      </c>
      <c r="D1852" s="2">
        <v>294.80479000000003</v>
      </c>
      <c r="L1852" s="3">
        <v>46.7</v>
      </c>
      <c r="M1852" s="1">
        <v>1.3679399999999999</v>
      </c>
      <c r="N1852" s="1">
        <v>2.0716199999999998</v>
      </c>
      <c r="O1852" s="2">
        <v>0.75527999999999995</v>
      </c>
      <c r="W1852">
        <v>46.7</v>
      </c>
      <c r="X1852">
        <v>0.42732999999999999</v>
      </c>
      <c r="Y1852">
        <v>0.22808</v>
      </c>
    </row>
    <row r="1853" spans="2:25" x14ac:dyDescent="0.25">
      <c r="B1853" s="3">
        <v>46.74</v>
      </c>
      <c r="C1853" s="1">
        <v>1154.5676900000001</v>
      </c>
      <c r="D1853" s="2">
        <v>263.13479000000001</v>
      </c>
      <c r="L1853" s="3">
        <v>46.72</v>
      </c>
      <c r="M1853" s="1">
        <v>1.3635999999999999</v>
      </c>
      <c r="N1853" s="1">
        <v>2.0573700000000001</v>
      </c>
      <c r="O1853" s="2">
        <v>0.72909000000000002</v>
      </c>
      <c r="W1853">
        <v>46.72</v>
      </c>
      <c r="X1853">
        <v>0.42298999999999998</v>
      </c>
      <c r="Y1853">
        <v>0.22054000000000001</v>
      </c>
    </row>
    <row r="1854" spans="2:25" x14ac:dyDescent="0.25">
      <c r="B1854" s="3">
        <v>46.76</v>
      </c>
      <c r="C1854" s="1">
        <v>1129.5676900000001</v>
      </c>
      <c r="D1854" s="2">
        <v>245.63479000000001</v>
      </c>
      <c r="L1854" s="3">
        <v>46.74</v>
      </c>
      <c r="M1854" s="1">
        <v>1.3939699999999999</v>
      </c>
      <c r="N1854" s="1">
        <v>2.0644999999999998</v>
      </c>
      <c r="O1854" s="2">
        <v>0.76334000000000002</v>
      </c>
      <c r="W1854">
        <v>46.74</v>
      </c>
      <c r="X1854">
        <v>0.45335999999999999</v>
      </c>
      <c r="Y1854">
        <v>0.20230999999999999</v>
      </c>
    </row>
    <row r="1855" spans="2:25" x14ac:dyDescent="0.25">
      <c r="B1855" s="3">
        <v>46.78</v>
      </c>
      <c r="C1855" s="1">
        <v>1143.7376899999999</v>
      </c>
      <c r="D1855" s="2">
        <v>235.63779</v>
      </c>
      <c r="L1855" s="3">
        <v>46.76</v>
      </c>
      <c r="M1855" s="1">
        <v>1.4113199999999999</v>
      </c>
      <c r="N1855" s="1">
        <v>2.1001300000000001</v>
      </c>
      <c r="O1855" s="2">
        <v>0.73514000000000002</v>
      </c>
      <c r="W1855">
        <v>46.76</v>
      </c>
      <c r="X1855">
        <v>0.47072000000000003</v>
      </c>
      <c r="Y1855">
        <v>0.22996</v>
      </c>
    </row>
    <row r="1856" spans="2:25" x14ac:dyDescent="0.25">
      <c r="B1856" s="3">
        <v>46.8</v>
      </c>
      <c r="C1856" s="1">
        <v>1133.73469</v>
      </c>
      <c r="D1856" s="2">
        <v>270.63479000000001</v>
      </c>
      <c r="L1856" s="3">
        <v>46.78</v>
      </c>
      <c r="M1856" s="1">
        <v>1.3766099999999999</v>
      </c>
      <c r="N1856" s="1">
        <v>2.1025</v>
      </c>
      <c r="O1856" s="2">
        <v>0.72909000000000002</v>
      </c>
      <c r="W1856">
        <v>46.78</v>
      </c>
      <c r="X1856">
        <v>0.43601000000000001</v>
      </c>
      <c r="Y1856">
        <v>0.23499</v>
      </c>
    </row>
    <row r="1857" spans="2:25" x14ac:dyDescent="0.25">
      <c r="B1857" s="3">
        <v>46.82</v>
      </c>
      <c r="C1857" s="1">
        <v>1140.4006899999999</v>
      </c>
      <c r="D1857" s="2">
        <v>280.63479000000001</v>
      </c>
      <c r="L1857" s="3">
        <v>46.8</v>
      </c>
      <c r="M1857" s="1">
        <v>1.3820399999999999</v>
      </c>
      <c r="N1857" s="1">
        <v>2.09538</v>
      </c>
      <c r="O1857" s="2">
        <v>0.73311999999999999</v>
      </c>
      <c r="W1857">
        <v>46.8</v>
      </c>
      <c r="X1857">
        <v>0.44142999999999999</v>
      </c>
      <c r="Y1857">
        <v>0.22871</v>
      </c>
    </row>
    <row r="1858" spans="2:25" x14ac:dyDescent="0.25">
      <c r="B1858" s="3">
        <v>46.84</v>
      </c>
      <c r="C1858" s="1">
        <v>1165.39769</v>
      </c>
      <c r="D1858" s="2">
        <v>260.63479000000001</v>
      </c>
      <c r="L1858" s="3">
        <v>46.82</v>
      </c>
      <c r="M1858" s="1">
        <v>1.3961399999999999</v>
      </c>
      <c r="N1858" s="1">
        <v>2.0882499999999999</v>
      </c>
      <c r="O1858" s="2">
        <v>0.72809000000000001</v>
      </c>
      <c r="W1858">
        <v>46.82</v>
      </c>
      <c r="X1858">
        <v>0.45552999999999999</v>
      </c>
      <c r="Y1858">
        <v>0.23436000000000001</v>
      </c>
    </row>
    <row r="1859" spans="2:25" x14ac:dyDescent="0.25">
      <c r="B1859" s="3">
        <v>46.86</v>
      </c>
      <c r="C1859" s="1">
        <v>1141.23469</v>
      </c>
      <c r="D1859" s="2">
        <v>275.63479000000001</v>
      </c>
      <c r="L1859" s="3">
        <v>46.84</v>
      </c>
      <c r="M1859" s="1">
        <v>1.3776999999999999</v>
      </c>
      <c r="N1859" s="1">
        <v>2.0526200000000001</v>
      </c>
      <c r="O1859" s="2">
        <v>0.74319000000000002</v>
      </c>
      <c r="W1859">
        <v>46.84</v>
      </c>
      <c r="X1859">
        <v>0.43708999999999998</v>
      </c>
      <c r="Y1859">
        <v>0.21487999999999999</v>
      </c>
    </row>
    <row r="1860" spans="2:25" x14ac:dyDescent="0.25">
      <c r="B1860" s="3">
        <v>46.88</v>
      </c>
      <c r="C1860" s="1">
        <v>1158.7376899999999</v>
      </c>
      <c r="D1860" s="2">
        <v>268.13479000000001</v>
      </c>
      <c r="L1860" s="3">
        <v>46.86</v>
      </c>
      <c r="M1860" s="1">
        <v>1.3874599999999999</v>
      </c>
      <c r="N1860" s="1">
        <v>2.0241199999999999</v>
      </c>
      <c r="O1860" s="2">
        <v>0.68176000000000003</v>
      </c>
      <c r="W1860">
        <v>46.86</v>
      </c>
      <c r="X1860">
        <v>0.44685000000000002</v>
      </c>
      <c r="Y1860">
        <v>0.20041999999999999</v>
      </c>
    </row>
    <row r="1861" spans="2:25" x14ac:dyDescent="0.25">
      <c r="B1861" s="3">
        <v>46.9</v>
      </c>
      <c r="C1861" s="1">
        <v>1140.4006899999999</v>
      </c>
      <c r="D1861" s="2">
        <v>253.13479000000001</v>
      </c>
      <c r="L1861" s="3">
        <v>46.88</v>
      </c>
      <c r="M1861" s="1">
        <v>1.4069799999999999</v>
      </c>
      <c r="N1861" s="1">
        <v>2.0739999999999998</v>
      </c>
      <c r="O1861" s="2">
        <v>0.74521000000000004</v>
      </c>
      <c r="W1861">
        <v>46.88</v>
      </c>
      <c r="X1861">
        <v>0.46638000000000002</v>
      </c>
      <c r="Y1861">
        <v>0.22116</v>
      </c>
    </row>
    <row r="1862" spans="2:25" x14ac:dyDescent="0.25">
      <c r="B1862" s="3">
        <v>46.92</v>
      </c>
      <c r="C1862" s="1">
        <v>1126.23469</v>
      </c>
      <c r="D1862" s="2">
        <v>303.97478999999998</v>
      </c>
      <c r="L1862" s="3">
        <v>46.9</v>
      </c>
      <c r="M1862" s="1">
        <v>1.3950499999999999</v>
      </c>
      <c r="N1862" s="1">
        <v>2.093</v>
      </c>
      <c r="O1862" s="2">
        <v>0.72809000000000001</v>
      </c>
      <c r="W1862">
        <v>46.9</v>
      </c>
      <c r="X1862">
        <v>0.45445000000000002</v>
      </c>
      <c r="Y1862">
        <v>0.21299000000000001</v>
      </c>
    </row>
    <row r="1863" spans="2:25" x14ac:dyDescent="0.25">
      <c r="B1863" s="3">
        <v>46.94</v>
      </c>
      <c r="C1863" s="1">
        <v>1152.89769</v>
      </c>
      <c r="D1863" s="2">
        <v>295.63479000000001</v>
      </c>
      <c r="L1863" s="3">
        <v>46.92</v>
      </c>
      <c r="M1863" s="1">
        <v>1.3820399999999999</v>
      </c>
      <c r="N1863" s="1">
        <v>2.0858699999999999</v>
      </c>
      <c r="O1863" s="2">
        <v>0.74319000000000002</v>
      </c>
      <c r="W1863">
        <v>46.92</v>
      </c>
      <c r="X1863">
        <v>0.44142999999999999</v>
      </c>
      <c r="Y1863">
        <v>0.20671</v>
      </c>
    </row>
    <row r="1864" spans="2:25" x14ac:dyDescent="0.25">
      <c r="B1864" s="3">
        <v>46.96</v>
      </c>
      <c r="C1864" s="1">
        <v>1172.89769</v>
      </c>
      <c r="D1864" s="2">
        <v>288.97478999999998</v>
      </c>
      <c r="L1864" s="3">
        <v>46.94</v>
      </c>
      <c r="M1864" s="1">
        <v>1.3874599999999999</v>
      </c>
      <c r="N1864" s="1">
        <v>2.0692499999999998</v>
      </c>
      <c r="O1864" s="2">
        <v>0.72104000000000001</v>
      </c>
      <c r="W1864">
        <v>46.94</v>
      </c>
      <c r="X1864">
        <v>0.44685000000000002</v>
      </c>
      <c r="Y1864">
        <v>0.23562</v>
      </c>
    </row>
    <row r="1865" spans="2:25" x14ac:dyDescent="0.25">
      <c r="B1865" s="3">
        <v>46.98</v>
      </c>
      <c r="C1865" s="1">
        <v>1160.39769</v>
      </c>
      <c r="D1865" s="2">
        <v>270.63479000000001</v>
      </c>
      <c r="L1865" s="3">
        <v>46.96</v>
      </c>
      <c r="M1865" s="1">
        <v>1.3755299999999999</v>
      </c>
      <c r="N1865" s="1">
        <v>2.03837</v>
      </c>
      <c r="O1865" s="2">
        <v>0.73111000000000004</v>
      </c>
      <c r="W1865">
        <v>46.96</v>
      </c>
      <c r="X1865">
        <v>0.43491999999999997</v>
      </c>
      <c r="Y1865">
        <v>0.21551000000000001</v>
      </c>
    </row>
    <row r="1866" spans="2:25" x14ac:dyDescent="0.25">
      <c r="B1866" s="3">
        <v>47</v>
      </c>
      <c r="C1866" s="1">
        <v>1143.7376899999999</v>
      </c>
      <c r="D1866" s="2">
        <v>275.63479000000001</v>
      </c>
      <c r="L1866" s="3">
        <v>46.98</v>
      </c>
      <c r="M1866" s="1">
        <v>1.3776999999999999</v>
      </c>
      <c r="N1866" s="1">
        <v>2.0858699999999999</v>
      </c>
      <c r="O1866" s="2">
        <v>0.72809000000000001</v>
      </c>
      <c r="W1866">
        <v>46.98</v>
      </c>
      <c r="X1866">
        <v>0.43708999999999998</v>
      </c>
      <c r="Y1866">
        <v>0.20608000000000001</v>
      </c>
    </row>
    <row r="1867" spans="2:25" x14ac:dyDescent="0.25">
      <c r="B1867" s="3">
        <v>47.02</v>
      </c>
      <c r="C1867" s="1">
        <v>1202.0676900000001</v>
      </c>
      <c r="D1867" s="2">
        <v>290.63479000000001</v>
      </c>
      <c r="L1867" s="3">
        <v>47</v>
      </c>
      <c r="M1867" s="1">
        <v>1.3809499999999999</v>
      </c>
      <c r="N1867" s="1">
        <v>2.0739999999999998</v>
      </c>
      <c r="O1867" s="2">
        <v>0.70894999999999997</v>
      </c>
      <c r="W1867">
        <v>47</v>
      </c>
      <c r="X1867">
        <v>0.44035000000000002</v>
      </c>
      <c r="Y1867">
        <v>0.20294000000000001</v>
      </c>
    </row>
    <row r="1868" spans="2:25" x14ac:dyDescent="0.25">
      <c r="B1868" s="3">
        <v>47.04</v>
      </c>
      <c r="C1868" s="1">
        <v>1156.2376899999999</v>
      </c>
      <c r="D1868" s="2">
        <v>278.97478999999998</v>
      </c>
      <c r="L1868" s="3">
        <v>47.02</v>
      </c>
      <c r="M1868" s="1">
        <v>1.3614299999999999</v>
      </c>
      <c r="N1868" s="1">
        <v>2.1143800000000001</v>
      </c>
      <c r="O1868" s="2">
        <v>0.68579000000000001</v>
      </c>
      <c r="W1868">
        <v>47.02</v>
      </c>
      <c r="X1868">
        <v>0.42082000000000003</v>
      </c>
      <c r="Y1868">
        <v>0.20294000000000001</v>
      </c>
    </row>
    <row r="1869" spans="2:25" x14ac:dyDescent="0.25">
      <c r="B1869" s="3">
        <v>47.06</v>
      </c>
      <c r="C1869" s="1">
        <v>1178.7376899999999</v>
      </c>
      <c r="D1869" s="2">
        <v>253.13479000000001</v>
      </c>
      <c r="L1869" s="3">
        <v>47.04</v>
      </c>
      <c r="M1869" s="1">
        <v>1.3679399999999999</v>
      </c>
      <c r="N1869" s="1">
        <v>2.0858699999999999</v>
      </c>
      <c r="O1869" s="2">
        <v>0.71499999999999997</v>
      </c>
      <c r="W1869">
        <v>47.04</v>
      </c>
      <c r="X1869">
        <v>0.42732999999999999</v>
      </c>
      <c r="Y1869">
        <v>0.21990999999999999</v>
      </c>
    </row>
    <row r="1870" spans="2:25" x14ac:dyDescent="0.25">
      <c r="B1870" s="3">
        <v>47.08</v>
      </c>
      <c r="C1870" s="1">
        <v>1195.39769</v>
      </c>
      <c r="D1870" s="2">
        <v>203.97179</v>
      </c>
      <c r="L1870" s="3">
        <v>47.06</v>
      </c>
      <c r="M1870" s="1">
        <v>1.3505799999999999</v>
      </c>
      <c r="N1870" s="1">
        <v>2.1143800000000001</v>
      </c>
      <c r="O1870" s="2">
        <v>0.70894999999999997</v>
      </c>
      <c r="W1870">
        <v>47.06</v>
      </c>
      <c r="X1870">
        <v>0.40998000000000001</v>
      </c>
      <c r="Y1870">
        <v>0.23058999999999999</v>
      </c>
    </row>
    <row r="1871" spans="2:25" x14ac:dyDescent="0.25">
      <c r="B1871" s="3">
        <v>47.1</v>
      </c>
      <c r="C1871" s="1">
        <v>1170.39769</v>
      </c>
      <c r="D1871" s="2">
        <v>248.13479000000001</v>
      </c>
      <c r="L1871" s="3">
        <v>47.08</v>
      </c>
      <c r="M1871" s="1">
        <v>1.3766099999999999</v>
      </c>
      <c r="N1871" s="1">
        <v>2.0668700000000002</v>
      </c>
      <c r="O1871" s="2">
        <v>0.72104000000000001</v>
      </c>
      <c r="W1871">
        <v>47.08</v>
      </c>
      <c r="X1871">
        <v>0.43601000000000001</v>
      </c>
      <c r="Y1871">
        <v>0.21110999999999999</v>
      </c>
    </row>
    <row r="1872" spans="2:25" x14ac:dyDescent="0.25">
      <c r="B1872" s="3">
        <v>47.12</v>
      </c>
      <c r="C1872" s="1">
        <v>1186.2376899999999</v>
      </c>
      <c r="D1872" s="2">
        <v>300.63479000000001</v>
      </c>
      <c r="L1872" s="3">
        <v>47.1</v>
      </c>
      <c r="M1872" s="1">
        <v>1.3690199999999999</v>
      </c>
      <c r="N1872" s="1">
        <v>2.0882499999999999</v>
      </c>
      <c r="O1872" s="2">
        <v>0.70996000000000004</v>
      </c>
      <c r="W1872">
        <v>47.1</v>
      </c>
      <c r="X1872">
        <v>0.42842000000000002</v>
      </c>
      <c r="Y1872">
        <v>0.21174000000000001</v>
      </c>
    </row>
    <row r="1873" spans="2:25" x14ac:dyDescent="0.25">
      <c r="B1873" s="3">
        <v>47.14</v>
      </c>
      <c r="C1873" s="1">
        <v>1146.2376899999999</v>
      </c>
      <c r="D1873" s="2">
        <v>293.97478999999998</v>
      </c>
      <c r="L1873" s="3">
        <v>47.12</v>
      </c>
      <c r="M1873" s="1">
        <v>1.3820399999999999</v>
      </c>
      <c r="N1873" s="1">
        <v>2.15001</v>
      </c>
      <c r="O1873" s="2">
        <v>0.75629000000000002</v>
      </c>
      <c r="W1873">
        <v>47.12</v>
      </c>
      <c r="X1873">
        <v>0.44142999999999999</v>
      </c>
      <c r="Y1873">
        <v>0.20355999999999999</v>
      </c>
    </row>
    <row r="1874" spans="2:25" x14ac:dyDescent="0.25">
      <c r="B1874" s="3">
        <v>47.16</v>
      </c>
      <c r="C1874" s="1">
        <v>1135.4006899999999</v>
      </c>
      <c r="D1874" s="2">
        <v>243.13479000000001</v>
      </c>
      <c r="L1874" s="3">
        <v>47.14</v>
      </c>
      <c r="M1874" s="1">
        <v>1.3657699999999999</v>
      </c>
      <c r="N1874" s="1">
        <v>2.1452599999999999</v>
      </c>
      <c r="O1874" s="2">
        <v>0.74117999999999995</v>
      </c>
      <c r="W1874">
        <v>47.14</v>
      </c>
      <c r="X1874">
        <v>0.42515999999999998</v>
      </c>
      <c r="Y1874">
        <v>0.20544999999999999</v>
      </c>
    </row>
    <row r="1875" spans="2:25" x14ac:dyDescent="0.25">
      <c r="B1875" s="3">
        <v>47.18</v>
      </c>
      <c r="C1875" s="1">
        <v>1119.5676900000001</v>
      </c>
      <c r="D1875" s="2">
        <v>258.97478999999998</v>
      </c>
      <c r="L1875" s="3">
        <v>47.16</v>
      </c>
      <c r="M1875" s="1">
        <v>1.3614299999999999</v>
      </c>
      <c r="N1875" s="1">
        <v>2.09775</v>
      </c>
      <c r="O1875" s="2">
        <v>0.74219000000000002</v>
      </c>
      <c r="W1875">
        <v>47.16</v>
      </c>
      <c r="X1875">
        <v>0.42082000000000003</v>
      </c>
      <c r="Y1875">
        <v>0.21551000000000001</v>
      </c>
    </row>
    <row r="1876" spans="2:25" x14ac:dyDescent="0.25">
      <c r="B1876" s="3">
        <v>47.2</v>
      </c>
      <c r="C1876" s="1">
        <v>1137.9006899999999</v>
      </c>
      <c r="D1876" s="2">
        <v>284.80479000000003</v>
      </c>
      <c r="L1876" s="3">
        <v>47.18</v>
      </c>
      <c r="M1876" s="1">
        <v>1.3798699999999999</v>
      </c>
      <c r="N1876" s="1">
        <v>2.0169899999999998</v>
      </c>
      <c r="O1876" s="2">
        <v>0.74822999999999995</v>
      </c>
      <c r="W1876">
        <v>47.18</v>
      </c>
      <c r="X1876">
        <v>0.43925999999999998</v>
      </c>
      <c r="Y1876">
        <v>0.20985000000000001</v>
      </c>
    </row>
    <row r="1877" spans="2:25" x14ac:dyDescent="0.25">
      <c r="B1877" s="3">
        <v>47.22</v>
      </c>
      <c r="C1877" s="1">
        <v>1198.7376899999999</v>
      </c>
      <c r="D1877" s="2">
        <v>280.63479000000001</v>
      </c>
      <c r="L1877" s="3">
        <v>47.2</v>
      </c>
      <c r="M1877" s="1">
        <v>1.3701099999999999</v>
      </c>
      <c r="N1877" s="1">
        <v>2.1476299999999999</v>
      </c>
      <c r="O1877" s="2">
        <v>0.71399000000000001</v>
      </c>
      <c r="W1877">
        <v>47.2</v>
      </c>
      <c r="X1877">
        <v>0.42949999999999999</v>
      </c>
      <c r="Y1877">
        <v>0.21048</v>
      </c>
    </row>
    <row r="1878" spans="2:25" x14ac:dyDescent="0.25">
      <c r="B1878" s="3">
        <v>47.24</v>
      </c>
      <c r="C1878" s="1">
        <v>1198.7376899999999</v>
      </c>
      <c r="D1878" s="2">
        <v>303.13479000000001</v>
      </c>
      <c r="L1878" s="3">
        <v>47.22</v>
      </c>
      <c r="M1878" s="1">
        <v>1.3809499999999999</v>
      </c>
      <c r="N1878" s="1">
        <v>2.0763699999999998</v>
      </c>
      <c r="O1878" s="2">
        <v>0.70492999999999995</v>
      </c>
      <c r="W1878">
        <v>47.22</v>
      </c>
      <c r="X1878">
        <v>0.44035000000000002</v>
      </c>
      <c r="Y1878">
        <v>0.22808</v>
      </c>
    </row>
    <row r="1879" spans="2:25" x14ac:dyDescent="0.25">
      <c r="B1879" s="3">
        <v>47.26</v>
      </c>
      <c r="C1879" s="1">
        <v>1196.2376899999999</v>
      </c>
      <c r="D1879" s="2">
        <v>213.97179</v>
      </c>
      <c r="L1879" s="3">
        <v>47.24</v>
      </c>
      <c r="M1879" s="1">
        <v>1.3429899999999999</v>
      </c>
      <c r="N1879" s="1">
        <v>2.1191300000000002</v>
      </c>
      <c r="O1879" s="2">
        <v>0.75931000000000004</v>
      </c>
      <c r="W1879">
        <v>47.24</v>
      </c>
      <c r="X1879">
        <v>0.40239000000000003</v>
      </c>
      <c r="Y1879">
        <v>0.22178999999999999</v>
      </c>
    </row>
    <row r="1880" spans="2:25" x14ac:dyDescent="0.25">
      <c r="B1880" s="3">
        <v>47.28</v>
      </c>
      <c r="C1880" s="1">
        <v>1196.2376899999999</v>
      </c>
      <c r="D1880" s="2">
        <v>196.47179</v>
      </c>
      <c r="L1880" s="3">
        <v>47.26</v>
      </c>
      <c r="M1880" s="1">
        <v>1.3603400000000001</v>
      </c>
      <c r="N1880" s="1">
        <v>2.1167500000000001</v>
      </c>
      <c r="O1880" s="2">
        <v>0.70492999999999995</v>
      </c>
      <c r="W1880">
        <v>47.26</v>
      </c>
      <c r="X1880">
        <v>0.41974</v>
      </c>
      <c r="Y1880">
        <v>0.20921999999999999</v>
      </c>
    </row>
    <row r="1881" spans="2:25" x14ac:dyDescent="0.25">
      <c r="B1881" s="3">
        <v>47.3</v>
      </c>
      <c r="C1881" s="1">
        <v>1153.7376899999999</v>
      </c>
      <c r="D1881" s="2">
        <v>252.30479</v>
      </c>
      <c r="L1881" s="3">
        <v>47.28</v>
      </c>
      <c r="M1881" s="1">
        <v>1.3635999999999999</v>
      </c>
      <c r="N1881" s="1">
        <v>2.1286299999999998</v>
      </c>
      <c r="O1881" s="2">
        <v>0.70291000000000003</v>
      </c>
      <c r="W1881">
        <v>47.28</v>
      </c>
      <c r="X1881">
        <v>0.42298999999999998</v>
      </c>
      <c r="Y1881">
        <v>0.22116</v>
      </c>
    </row>
    <row r="1882" spans="2:25" x14ac:dyDescent="0.25">
      <c r="B1882" s="3">
        <v>47.32</v>
      </c>
      <c r="C1882" s="1">
        <v>1152.89769</v>
      </c>
      <c r="D1882" s="2">
        <v>270.63479000000001</v>
      </c>
      <c r="L1882" s="3">
        <v>47.3</v>
      </c>
      <c r="M1882" s="1">
        <v>1.3570899999999999</v>
      </c>
      <c r="N1882" s="1">
        <v>2.1001300000000001</v>
      </c>
      <c r="O1882" s="2">
        <v>0.75124999999999997</v>
      </c>
      <c r="W1882">
        <v>47.3</v>
      </c>
      <c r="X1882">
        <v>0.41649000000000003</v>
      </c>
      <c r="Y1882">
        <v>0.20921999999999999</v>
      </c>
    </row>
    <row r="1883" spans="2:25" x14ac:dyDescent="0.25">
      <c r="B1883" s="3">
        <v>47.34</v>
      </c>
      <c r="C1883" s="1">
        <v>1134.5676900000001</v>
      </c>
      <c r="D1883" s="2">
        <v>315.63479000000001</v>
      </c>
      <c r="L1883" s="3">
        <v>47.32</v>
      </c>
      <c r="M1883" s="1">
        <v>1.3701099999999999</v>
      </c>
      <c r="N1883" s="1">
        <v>2.1001300000000001</v>
      </c>
      <c r="O1883" s="2">
        <v>0.74117999999999995</v>
      </c>
      <c r="W1883">
        <v>47.32</v>
      </c>
      <c r="X1883">
        <v>0.42949999999999999</v>
      </c>
      <c r="Y1883">
        <v>0.18911</v>
      </c>
    </row>
    <row r="1884" spans="2:25" x14ac:dyDescent="0.25">
      <c r="B1884" s="3">
        <v>47.36</v>
      </c>
      <c r="C1884" s="1">
        <v>1145.39769</v>
      </c>
      <c r="D1884" s="2">
        <v>299.80479000000003</v>
      </c>
      <c r="L1884" s="3">
        <v>47.34</v>
      </c>
      <c r="M1884" s="1">
        <v>1.3484100000000001</v>
      </c>
      <c r="N1884" s="1">
        <v>2.09775</v>
      </c>
      <c r="O1884" s="2">
        <v>0.72506999999999999</v>
      </c>
      <c r="W1884">
        <v>47.34</v>
      </c>
      <c r="X1884">
        <v>0.40781000000000001</v>
      </c>
      <c r="Y1884">
        <v>0.19098999999999999</v>
      </c>
    </row>
    <row r="1885" spans="2:25" x14ac:dyDescent="0.25">
      <c r="B1885" s="3">
        <v>47.38</v>
      </c>
      <c r="C1885" s="1">
        <v>1188.7376899999999</v>
      </c>
      <c r="D1885" s="2">
        <v>308.13479000000001</v>
      </c>
      <c r="L1885" s="3">
        <v>47.36</v>
      </c>
      <c r="M1885" s="1">
        <v>1.3939699999999999</v>
      </c>
      <c r="N1885" s="1">
        <v>2.1096300000000001</v>
      </c>
      <c r="O1885" s="2">
        <v>0.70592999999999995</v>
      </c>
      <c r="W1885">
        <v>47.36</v>
      </c>
      <c r="X1885">
        <v>0.45335999999999999</v>
      </c>
      <c r="Y1885">
        <v>0.19602</v>
      </c>
    </row>
    <row r="1886" spans="2:25" x14ac:dyDescent="0.25">
      <c r="B1886" s="3">
        <v>47.4</v>
      </c>
      <c r="C1886" s="1">
        <v>1154.5676900000001</v>
      </c>
      <c r="D1886" s="2">
        <v>267.30479000000003</v>
      </c>
      <c r="L1886" s="3">
        <v>47.38</v>
      </c>
      <c r="M1886" s="1">
        <v>1.3928799999999999</v>
      </c>
      <c r="N1886" s="1">
        <v>2.1025</v>
      </c>
      <c r="O1886" s="2">
        <v>0.72809000000000001</v>
      </c>
      <c r="W1886">
        <v>47.38</v>
      </c>
      <c r="X1886">
        <v>0.45228000000000002</v>
      </c>
      <c r="Y1886">
        <v>0.21865000000000001</v>
      </c>
    </row>
    <row r="1887" spans="2:25" x14ac:dyDescent="0.25">
      <c r="B1887" s="3">
        <v>47.42</v>
      </c>
      <c r="C1887" s="1">
        <v>1142.0676900000001</v>
      </c>
      <c r="D1887" s="2">
        <v>278.13479000000001</v>
      </c>
      <c r="L1887" s="3">
        <v>47.4</v>
      </c>
      <c r="M1887" s="1">
        <v>1.3874599999999999</v>
      </c>
      <c r="N1887" s="1">
        <v>2.1690100000000001</v>
      </c>
      <c r="O1887" s="2">
        <v>0.69989000000000001</v>
      </c>
      <c r="W1887">
        <v>47.4</v>
      </c>
      <c r="X1887">
        <v>0.44685000000000002</v>
      </c>
      <c r="Y1887">
        <v>0.22556000000000001</v>
      </c>
    </row>
    <row r="1888" spans="2:25" x14ac:dyDescent="0.25">
      <c r="B1888" s="3">
        <v>47.44</v>
      </c>
      <c r="C1888" s="1">
        <v>1143.7376899999999</v>
      </c>
      <c r="D1888" s="2">
        <v>252.30479</v>
      </c>
      <c r="L1888" s="3">
        <v>47.42</v>
      </c>
      <c r="M1888" s="1">
        <v>1.3820399999999999</v>
      </c>
      <c r="N1888" s="1">
        <v>2.1167500000000001</v>
      </c>
      <c r="O1888" s="2">
        <v>0.73514000000000002</v>
      </c>
      <c r="W1888">
        <v>47.42</v>
      </c>
      <c r="X1888">
        <v>0.44142999999999999</v>
      </c>
      <c r="Y1888">
        <v>0.21048</v>
      </c>
    </row>
    <row r="1889" spans="2:25" x14ac:dyDescent="0.25">
      <c r="B1889" s="3">
        <v>47.46</v>
      </c>
      <c r="C1889" s="1">
        <v>1153.7376899999999</v>
      </c>
      <c r="D1889" s="2">
        <v>248.97479000000001</v>
      </c>
      <c r="L1889" s="3">
        <v>47.44</v>
      </c>
      <c r="M1889" s="1">
        <v>1.4134899999999999</v>
      </c>
      <c r="N1889" s="1">
        <v>2.0217399999999999</v>
      </c>
      <c r="O1889" s="2">
        <v>0.70492999999999995</v>
      </c>
      <c r="W1889">
        <v>47.44</v>
      </c>
      <c r="X1889">
        <v>0.47288000000000002</v>
      </c>
      <c r="Y1889">
        <v>0.21235999999999999</v>
      </c>
    </row>
    <row r="1890" spans="2:25" x14ac:dyDescent="0.25">
      <c r="B1890" s="3">
        <v>47.48</v>
      </c>
      <c r="C1890" s="1">
        <v>1176.2376899999999</v>
      </c>
      <c r="D1890" s="2">
        <v>273.13479000000001</v>
      </c>
      <c r="L1890" s="3">
        <v>47.46</v>
      </c>
      <c r="M1890" s="1">
        <v>1.3701099999999999</v>
      </c>
      <c r="N1890" s="1">
        <v>2.1001300000000001</v>
      </c>
      <c r="O1890" s="2">
        <v>0.69787999999999994</v>
      </c>
      <c r="W1890">
        <v>47.46</v>
      </c>
      <c r="X1890">
        <v>0.42949999999999999</v>
      </c>
      <c r="Y1890">
        <v>0.18471000000000001</v>
      </c>
    </row>
    <row r="1891" spans="2:25" x14ac:dyDescent="0.25">
      <c r="B1891" s="3">
        <v>47.5</v>
      </c>
      <c r="C1891" s="1">
        <v>1192.89769</v>
      </c>
      <c r="D1891" s="2">
        <v>283.97478999999998</v>
      </c>
      <c r="L1891" s="3">
        <v>47.48</v>
      </c>
      <c r="M1891" s="1">
        <v>1.3581799999999999</v>
      </c>
      <c r="N1891" s="1">
        <v>2.0811199999999999</v>
      </c>
      <c r="O1891" s="2">
        <v>0.72002999999999995</v>
      </c>
      <c r="W1891">
        <v>47.48</v>
      </c>
      <c r="X1891">
        <v>0.41757</v>
      </c>
      <c r="Y1891">
        <v>0.19225</v>
      </c>
    </row>
    <row r="1892" spans="2:25" x14ac:dyDescent="0.25">
      <c r="B1892" s="3">
        <v>47.52</v>
      </c>
      <c r="C1892" s="1">
        <v>1203.7376899999999</v>
      </c>
      <c r="D1892" s="2">
        <v>303.13479000000001</v>
      </c>
      <c r="L1892" s="3">
        <v>47.5</v>
      </c>
      <c r="M1892" s="1">
        <v>1.3809499999999999</v>
      </c>
      <c r="N1892" s="1">
        <v>2.09775</v>
      </c>
      <c r="O1892" s="2">
        <v>0.72104000000000001</v>
      </c>
      <c r="W1892">
        <v>47.5</v>
      </c>
      <c r="X1892">
        <v>0.44035000000000002</v>
      </c>
      <c r="Y1892">
        <v>0.20921999999999999</v>
      </c>
    </row>
    <row r="1893" spans="2:25" x14ac:dyDescent="0.25">
      <c r="B1893" s="3">
        <v>47.54</v>
      </c>
      <c r="C1893" s="1">
        <v>1173.7376899999999</v>
      </c>
      <c r="D1893" s="2">
        <v>298.97478999999998</v>
      </c>
      <c r="L1893" s="3">
        <v>47.52</v>
      </c>
      <c r="M1893" s="1">
        <v>1.3766099999999999</v>
      </c>
      <c r="N1893" s="1">
        <v>2.0763699999999998</v>
      </c>
      <c r="O1893" s="2">
        <v>0.73311999999999999</v>
      </c>
      <c r="W1893">
        <v>47.52</v>
      </c>
      <c r="X1893">
        <v>0.43601000000000001</v>
      </c>
      <c r="Y1893">
        <v>0.20041999999999999</v>
      </c>
    </row>
    <row r="1894" spans="2:25" x14ac:dyDescent="0.25">
      <c r="B1894" s="3">
        <v>47.56</v>
      </c>
      <c r="C1894" s="1">
        <v>1140.4006899999999</v>
      </c>
      <c r="D1894" s="2">
        <v>269.80479000000003</v>
      </c>
      <c r="L1894" s="3">
        <v>47.54</v>
      </c>
      <c r="M1894" s="1">
        <v>1.3852899999999999</v>
      </c>
      <c r="N1894" s="1">
        <v>2.0621200000000002</v>
      </c>
      <c r="O1894" s="2">
        <v>0.70996000000000004</v>
      </c>
      <c r="W1894">
        <v>47.54</v>
      </c>
      <c r="X1894">
        <v>0.44468999999999997</v>
      </c>
      <c r="Y1894">
        <v>0.19728000000000001</v>
      </c>
    </row>
    <row r="1895" spans="2:25" x14ac:dyDescent="0.25">
      <c r="B1895" s="3">
        <v>47.58</v>
      </c>
      <c r="C1895" s="1">
        <v>1158.7376899999999</v>
      </c>
      <c r="D1895" s="2">
        <v>256.47478999999998</v>
      </c>
      <c r="L1895" s="3">
        <v>47.56</v>
      </c>
      <c r="M1895" s="1">
        <v>1.4080699999999999</v>
      </c>
      <c r="N1895" s="1">
        <v>2.15001</v>
      </c>
      <c r="O1895" s="2">
        <v>0.70391999999999999</v>
      </c>
      <c r="W1895">
        <v>47.56</v>
      </c>
      <c r="X1895">
        <v>0.46745999999999999</v>
      </c>
      <c r="Y1895">
        <v>0.19791</v>
      </c>
    </row>
    <row r="1896" spans="2:25" x14ac:dyDescent="0.25">
      <c r="B1896" s="3">
        <v>47.6</v>
      </c>
      <c r="C1896" s="1">
        <v>1204.5676900000001</v>
      </c>
      <c r="D1896" s="2">
        <v>293.97478999999998</v>
      </c>
      <c r="L1896" s="3">
        <v>47.58</v>
      </c>
      <c r="M1896" s="1">
        <v>1.4069799999999999</v>
      </c>
      <c r="N1896" s="1">
        <v>2.0882499999999999</v>
      </c>
      <c r="O1896" s="2">
        <v>0.71901999999999999</v>
      </c>
      <c r="W1896">
        <v>47.58</v>
      </c>
      <c r="X1896">
        <v>0.46638000000000002</v>
      </c>
      <c r="Y1896">
        <v>0.20985000000000001</v>
      </c>
    </row>
    <row r="1897" spans="2:25" x14ac:dyDescent="0.25">
      <c r="B1897" s="3">
        <v>47.62</v>
      </c>
      <c r="C1897" s="1">
        <v>1167.0676900000001</v>
      </c>
      <c r="D1897" s="2">
        <v>283.97478999999998</v>
      </c>
      <c r="L1897" s="3">
        <v>47.6</v>
      </c>
      <c r="M1897" s="1">
        <v>1.3863799999999999</v>
      </c>
      <c r="N1897" s="1">
        <v>2.0811199999999999</v>
      </c>
      <c r="O1897" s="2">
        <v>0.71599999999999997</v>
      </c>
      <c r="W1897">
        <v>47.6</v>
      </c>
      <c r="X1897">
        <v>0.44577</v>
      </c>
      <c r="Y1897">
        <v>0.21174000000000001</v>
      </c>
    </row>
    <row r="1898" spans="2:25" x14ac:dyDescent="0.25">
      <c r="B1898" s="3">
        <v>47.64</v>
      </c>
      <c r="C1898" s="1">
        <v>1142.89769</v>
      </c>
      <c r="D1898" s="2">
        <v>270.63479000000001</v>
      </c>
      <c r="L1898" s="3">
        <v>47.62</v>
      </c>
      <c r="M1898" s="1">
        <v>1.3646799999999999</v>
      </c>
      <c r="N1898" s="1">
        <v>2.09775</v>
      </c>
      <c r="O1898" s="2">
        <v>0.72104000000000001</v>
      </c>
      <c r="W1898">
        <v>47.62</v>
      </c>
      <c r="X1898">
        <v>0.42408000000000001</v>
      </c>
      <c r="Y1898">
        <v>0.20355999999999999</v>
      </c>
    </row>
    <row r="1899" spans="2:25" x14ac:dyDescent="0.25">
      <c r="B1899" s="3">
        <v>47.66</v>
      </c>
      <c r="C1899" s="1">
        <v>1171.2376899999999</v>
      </c>
      <c r="D1899" s="2">
        <v>268.97478999999998</v>
      </c>
      <c r="L1899" s="3">
        <v>47.64</v>
      </c>
      <c r="M1899" s="1">
        <v>1.3820399999999999</v>
      </c>
      <c r="N1899" s="1">
        <v>2.1333799999999998</v>
      </c>
      <c r="O1899" s="2">
        <v>0.74319000000000002</v>
      </c>
      <c r="W1899">
        <v>47.64</v>
      </c>
      <c r="X1899">
        <v>0.44142999999999999</v>
      </c>
      <c r="Y1899">
        <v>0.21048</v>
      </c>
    </row>
    <row r="1900" spans="2:25" x14ac:dyDescent="0.25">
      <c r="B1900" s="3">
        <v>47.68</v>
      </c>
      <c r="C1900" s="1">
        <v>1140.4006899999999</v>
      </c>
      <c r="D1900" s="2">
        <v>275.63479000000001</v>
      </c>
      <c r="L1900" s="3">
        <v>47.66</v>
      </c>
      <c r="M1900" s="1">
        <v>1.3950499999999999</v>
      </c>
      <c r="N1900" s="1">
        <v>2.0644999999999998</v>
      </c>
      <c r="O1900" s="2">
        <v>0.73614000000000002</v>
      </c>
      <c r="W1900">
        <v>47.66</v>
      </c>
      <c r="X1900">
        <v>0.45445000000000002</v>
      </c>
      <c r="Y1900">
        <v>0.20921999999999999</v>
      </c>
    </row>
    <row r="1901" spans="2:25" x14ac:dyDescent="0.25">
      <c r="B1901" s="3">
        <v>47.7</v>
      </c>
      <c r="C1901" s="1">
        <v>1137.0676900000001</v>
      </c>
      <c r="D1901" s="2">
        <v>279.80479000000003</v>
      </c>
      <c r="L1901" s="3">
        <v>47.68</v>
      </c>
      <c r="M1901" s="1">
        <v>1.4091499999999999</v>
      </c>
      <c r="N1901" s="1">
        <v>2.09775</v>
      </c>
      <c r="O1901" s="2">
        <v>0.73111000000000004</v>
      </c>
      <c r="W1901">
        <v>47.68</v>
      </c>
      <c r="X1901">
        <v>0.46855000000000002</v>
      </c>
      <c r="Y1901">
        <v>0.20921999999999999</v>
      </c>
    </row>
    <row r="1902" spans="2:25" x14ac:dyDescent="0.25">
      <c r="B1902" s="3">
        <v>47.72</v>
      </c>
      <c r="C1902" s="1">
        <v>1174.5676900000001</v>
      </c>
      <c r="D1902" s="2">
        <v>247.30479</v>
      </c>
      <c r="L1902" s="3">
        <v>47.7</v>
      </c>
      <c r="M1902" s="1">
        <v>1.3679399999999999</v>
      </c>
      <c r="N1902" s="1">
        <v>2.03362</v>
      </c>
      <c r="O1902" s="2">
        <v>0.73211999999999999</v>
      </c>
      <c r="W1902">
        <v>47.7</v>
      </c>
      <c r="X1902">
        <v>0.42732999999999999</v>
      </c>
      <c r="Y1902">
        <v>0.21110999999999999</v>
      </c>
    </row>
    <row r="1903" spans="2:25" x14ac:dyDescent="0.25">
      <c r="B1903" s="3">
        <v>47.74</v>
      </c>
      <c r="C1903" s="1">
        <v>1182.89769</v>
      </c>
      <c r="D1903" s="2">
        <v>260.63479000000001</v>
      </c>
      <c r="L1903" s="3">
        <v>47.72</v>
      </c>
      <c r="M1903" s="1">
        <v>1.3635999999999999</v>
      </c>
      <c r="N1903" s="1">
        <v>2.0692499999999998</v>
      </c>
      <c r="O1903" s="2">
        <v>0.72002999999999995</v>
      </c>
      <c r="W1903">
        <v>47.72</v>
      </c>
      <c r="X1903">
        <v>0.42298999999999998</v>
      </c>
      <c r="Y1903">
        <v>0.20419000000000001</v>
      </c>
    </row>
    <row r="1904" spans="2:25" x14ac:dyDescent="0.25">
      <c r="B1904" s="3">
        <v>47.76</v>
      </c>
      <c r="C1904" s="1">
        <v>1158.7376899999999</v>
      </c>
      <c r="D1904" s="2">
        <v>293.13479000000001</v>
      </c>
      <c r="L1904" s="3">
        <v>47.74</v>
      </c>
      <c r="M1904" s="1">
        <v>1.3863799999999999</v>
      </c>
      <c r="N1904" s="1">
        <v>2.1120000000000001</v>
      </c>
      <c r="O1904" s="2">
        <v>0.72909000000000002</v>
      </c>
      <c r="W1904">
        <v>47.74</v>
      </c>
      <c r="X1904">
        <v>0.44577</v>
      </c>
      <c r="Y1904">
        <v>0.20419000000000001</v>
      </c>
    </row>
    <row r="1905" spans="2:25" x14ac:dyDescent="0.25">
      <c r="B1905" s="3">
        <v>47.78</v>
      </c>
      <c r="C1905" s="1">
        <v>1157.89769</v>
      </c>
      <c r="D1905" s="2">
        <v>288.13479000000001</v>
      </c>
      <c r="L1905" s="3">
        <v>47.76</v>
      </c>
      <c r="M1905" s="1">
        <v>1.4124099999999999</v>
      </c>
      <c r="N1905" s="1">
        <v>2.0502400000000001</v>
      </c>
      <c r="O1905" s="2">
        <v>0.76434000000000002</v>
      </c>
      <c r="W1905">
        <v>47.76</v>
      </c>
      <c r="X1905">
        <v>0.4718</v>
      </c>
      <c r="Y1905">
        <v>0.20041999999999999</v>
      </c>
    </row>
    <row r="1906" spans="2:25" x14ac:dyDescent="0.25">
      <c r="B1906" s="3">
        <v>47.8</v>
      </c>
      <c r="C1906" s="1">
        <v>1185.39769</v>
      </c>
      <c r="D1906" s="2">
        <v>266.47478999999998</v>
      </c>
      <c r="L1906" s="3">
        <v>47.78</v>
      </c>
      <c r="M1906" s="1">
        <v>1.3820399999999999</v>
      </c>
      <c r="N1906" s="1">
        <v>2.0550000000000002</v>
      </c>
      <c r="O1906" s="2">
        <v>0.72909000000000002</v>
      </c>
      <c r="W1906">
        <v>47.78</v>
      </c>
      <c r="X1906">
        <v>0.44142999999999999</v>
      </c>
      <c r="Y1906">
        <v>0.20859</v>
      </c>
    </row>
    <row r="1907" spans="2:25" x14ac:dyDescent="0.25">
      <c r="B1907" s="3">
        <v>47.82</v>
      </c>
      <c r="C1907" s="1">
        <v>1157.89769</v>
      </c>
      <c r="D1907" s="2">
        <v>289.80479000000003</v>
      </c>
      <c r="L1907" s="3">
        <v>47.8</v>
      </c>
      <c r="M1907" s="1">
        <v>1.3809499999999999</v>
      </c>
      <c r="N1907" s="1">
        <v>2.0858699999999999</v>
      </c>
      <c r="O1907" s="2">
        <v>0.70189999999999997</v>
      </c>
      <c r="W1907">
        <v>47.8</v>
      </c>
      <c r="X1907">
        <v>0.44035000000000002</v>
      </c>
      <c r="Y1907">
        <v>0.20859</v>
      </c>
    </row>
    <row r="1908" spans="2:25" x14ac:dyDescent="0.25">
      <c r="B1908" s="3">
        <v>47.84</v>
      </c>
      <c r="C1908" s="1">
        <v>1159.5676900000001</v>
      </c>
      <c r="D1908" s="2">
        <v>253.97479000000001</v>
      </c>
      <c r="L1908" s="3">
        <v>47.82</v>
      </c>
      <c r="M1908" s="1">
        <v>1.3722799999999999</v>
      </c>
      <c r="N1908" s="1">
        <v>2.1120000000000001</v>
      </c>
      <c r="O1908" s="2">
        <v>0.68378000000000005</v>
      </c>
      <c r="W1908">
        <v>47.82</v>
      </c>
      <c r="X1908">
        <v>0.43167</v>
      </c>
      <c r="Y1908">
        <v>0.21299000000000001</v>
      </c>
    </row>
    <row r="1909" spans="2:25" x14ac:dyDescent="0.25">
      <c r="B1909" s="3">
        <v>47.86</v>
      </c>
      <c r="C1909" s="1">
        <v>1187.89769</v>
      </c>
      <c r="D1909" s="2">
        <v>236.47179</v>
      </c>
      <c r="L1909" s="3">
        <v>47.84</v>
      </c>
      <c r="M1909" s="1">
        <v>1.3852899999999999</v>
      </c>
      <c r="N1909" s="1">
        <v>2.0550000000000002</v>
      </c>
      <c r="O1909" s="2">
        <v>0.70291000000000003</v>
      </c>
      <c r="W1909">
        <v>47.84</v>
      </c>
      <c r="X1909">
        <v>0.44468999999999997</v>
      </c>
      <c r="Y1909">
        <v>0.20796000000000001</v>
      </c>
    </row>
    <row r="1910" spans="2:25" x14ac:dyDescent="0.25">
      <c r="B1910" s="3">
        <v>47.88</v>
      </c>
      <c r="C1910" s="1">
        <v>1180.39769</v>
      </c>
      <c r="D1910" s="2">
        <v>238.13779</v>
      </c>
      <c r="L1910" s="3">
        <v>47.86</v>
      </c>
      <c r="M1910" s="1">
        <v>1.3755299999999999</v>
      </c>
      <c r="N1910" s="1">
        <v>2.0739999999999998</v>
      </c>
      <c r="O1910" s="2">
        <v>0.71499999999999997</v>
      </c>
      <c r="W1910">
        <v>47.86</v>
      </c>
      <c r="X1910">
        <v>0.43491999999999997</v>
      </c>
      <c r="Y1910">
        <v>0.19162000000000001</v>
      </c>
    </row>
    <row r="1911" spans="2:25" x14ac:dyDescent="0.25">
      <c r="B1911" s="3">
        <v>47.9</v>
      </c>
      <c r="C1911" s="1">
        <v>1181.2376899999999</v>
      </c>
      <c r="D1911" s="2">
        <v>278.13479000000001</v>
      </c>
      <c r="L1911" s="3">
        <v>47.88</v>
      </c>
      <c r="M1911" s="1">
        <v>1.3842099999999999</v>
      </c>
      <c r="N1911" s="1">
        <v>2.0455000000000001</v>
      </c>
      <c r="O1911" s="2">
        <v>0.72002999999999995</v>
      </c>
      <c r="W1911">
        <v>47.88</v>
      </c>
      <c r="X1911">
        <v>0.44359999999999999</v>
      </c>
      <c r="Y1911">
        <v>0.20985000000000001</v>
      </c>
    </row>
    <row r="1912" spans="2:25" x14ac:dyDescent="0.25">
      <c r="B1912" s="3">
        <v>47.92</v>
      </c>
      <c r="C1912" s="1">
        <v>1210.39769</v>
      </c>
      <c r="D1912" s="2">
        <v>288.97478999999998</v>
      </c>
      <c r="L1912" s="3">
        <v>47.9</v>
      </c>
      <c r="M1912" s="1">
        <v>1.3983099999999999</v>
      </c>
      <c r="N1912" s="1">
        <v>2.0811199999999999</v>
      </c>
      <c r="O1912" s="2">
        <v>0.71197999999999995</v>
      </c>
      <c r="W1912">
        <v>47.9</v>
      </c>
      <c r="X1912">
        <v>0.4577</v>
      </c>
      <c r="Y1912">
        <v>0.19916</v>
      </c>
    </row>
    <row r="1913" spans="2:25" x14ac:dyDescent="0.25">
      <c r="B1913" s="3">
        <v>47.94</v>
      </c>
      <c r="C1913" s="1">
        <v>1182.0676900000001</v>
      </c>
      <c r="D1913" s="2">
        <v>272.30479000000003</v>
      </c>
      <c r="L1913" s="3">
        <v>47.92</v>
      </c>
      <c r="M1913" s="1">
        <v>1.4015599999999999</v>
      </c>
      <c r="N1913" s="1">
        <v>2.0526200000000001</v>
      </c>
      <c r="O1913" s="2">
        <v>0.70291000000000003</v>
      </c>
      <c r="W1913">
        <v>47.92</v>
      </c>
      <c r="X1913">
        <v>0.46095999999999998</v>
      </c>
      <c r="Y1913">
        <v>0.19162000000000001</v>
      </c>
    </row>
    <row r="1914" spans="2:25" x14ac:dyDescent="0.25">
      <c r="B1914" s="3">
        <v>47.96</v>
      </c>
      <c r="C1914" s="1">
        <v>1199.5676900000001</v>
      </c>
      <c r="D1914" s="2">
        <v>259.80479000000003</v>
      </c>
      <c r="L1914" s="3">
        <v>47.94</v>
      </c>
      <c r="M1914" s="1">
        <v>1.3787799999999999</v>
      </c>
      <c r="N1914" s="1">
        <v>2.09538</v>
      </c>
      <c r="O1914" s="2">
        <v>0.74419999999999997</v>
      </c>
      <c r="W1914">
        <v>47.94</v>
      </c>
      <c r="X1914">
        <v>0.43818000000000001</v>
      </c>
      <c r="Y1914">
        <v>0.20859</v>
      </c>
    </row>
    <row r="1915" spans="2:25" x14ac:dyDescent="0.25">
      <c r="B1915" s="3">
        <v>47.98</v>
      </c>
      <c r="C1915" s="1">
        <v>1201.2376899999999</v>
      </c>
      <c r="D1915" s="2">
        <v>267.30479000000003</v>
      </c>
      <c r="L1915" s="3">
        <v>47.96</v>
      </c>
      <c r="M1915" s="1">
        <v>1.3690199999999999</v>
      </c>
      <c r="N1915" s="1">
        <v>2.0573700000000001</v>
      </c>
      <c r="O1915" s="2">
        <v>0.70089999999999997</v>
      </c>
      <c r="W1915">
        <v>47.96</v>
      </c>
      <c r="X1915">
        <v>0.42842000000000002</v>
      </c>
      <c r="Y1915">
        <v>0.20859</v>
      </c>
    </row>
    <row r="1916" spans="2:25" x14ac:dyDescent="0.25">
      <c r="B1916" s="3">
        <v>48</v>
      </c>
      <c r="C1916" s="1">
        <v>1197.0676900000001</v>
      </c>
      <c r="D1916" s="2">
        <v>265.63479000000001</v>
      </c>
      <c r="L1916" s="3">
        <v>47.98</v>
      </c>
      <c r="M1916" s="1">
        <v>1.3852899999999999</v>
      </c>
      <c r="N1916" s="1">
        <v>2.0550000000000002</v>
      </c>
      <c r="O1916" s="2">
        <v>0.72707999999999995</v>
      </c>
      <c r="W1916">
        <v>47.98</v>
      </c>
      <c r="X1916">
        <v>0.44468999999999997</v>
      </c>
      <c r="Y1916">
        <v>0.19979</v>
      </c>
    </row>
    <row r="1917" spans="2:25" x14ac:dyDescent="0.25">
      <c r="B1917" s="3">
        <v>48.02</v>
      </c>
      <c r="C1917" s="1">
        <v>1210.39769</v>
      </c>
      <c r="D1917" s="2">
        <v>269.80479000000003</v>
      </c>
      <c r="L1917" s="3">
        <v>48</v>
      </c>
      <c r="M1917" s="1">
        <v>1.3755299999999999</v>
      </c>
      <c r="N1917" s="1">
        <v>2.0834999999999999</v>
      </c>
      <c r="O1917" s="2">
        <v>0.75024000000000002</v>
      </c>
      <c r="W1917">
        <v>48</v>
      </c>
      <c r="X1917">
        <v>0.43491999999999997</v>
      </c>
      <c r="Y1917">
        <v>0.20041999999999999</v>
      </c>
    </row>
    <row r="1918" spans="2:25" x14ac:dyDescent="0.25">
      <c r="B1918" s="3">
        <v>48.04</v>
      </c>
      <c r="C1918" s="1">
        <v>1224.5676900000001</v>
      </c>
      <c r="D1918" s="2">
        <v>268.97478999999998</v>
      </c>
      <c r="L1918" s="3">
        <v>48.02</v>
      </c>
      <c r="M1918" s="1">
        <v>1.3397399999999999</v>
      </c>
      <c r="N1918" s="1">
        <v>2.0763699999999998</v>
      </c>
      <c r="O1918" s="2">
        <v>0.72707999999999995</v>
      </c>
      <c r="W1918">
        <v>48.02</v>
      </c>
      <c r="X1918">
        <v>0.39912999999999998</v>
      </c>
      <c r="Y1918">
        <v>0.20921999999999999</v>
      </c>
    </row>
    <row r="1919" spans="2:25" x14ac:dyDescent="0.25">
      <c r="B1919" s="3">
        <v>48.06</v>
      </c>
      <c r="C1919" s="1">
        <v>1219.5676900000001</v>
      </c>
      <c r="D1919" s="2">
        <v>258.97478999999998</v>
      </c>
      <c r="L1919" s="3">
        <v>48.04</v>
      </c>
      <c r="M1919" s="1">
        <v>1.3679399999999999</v>
      </c>
      <c r="N1919" s="1">
        <v>2.1048800000000001</v>
      </c>
      <c r="O1919" s="2">
        <v>0.74722</v>
      </c>
      <c r="W1919">
        <v>48.04</v>
      </c>
      <c r="X1919">
        <v>0.42732999999999999</v>
      </c>
      <c r="Y1919">
        <v>0.21990999999999999</v>
      </c>
    </row>
    <row r="1920" spans="2:25" x14ac:dyDescent="0.25">
      <c r="B1920" s="3">
        <v>48.08</v>
      </c>
      <c r="C1920" s="1">
        <v>1223.7376899999999</v>
      </c>
      <c r="D1920" s="2">
        <v>219.80479</v>
      </c>
      <c r="L1920" s="3">
        <v>48.06</v>
      </c>
      <c r="M1920" s="1">
        <v>1.3755299999999999</v>
      </c>
      <c r="N1920" s="1">
        <v>2.1167500000000001</v>
      </c>
      <c r="O1920" s="2">
        <v>0.74219000000000002</v>
      </c>
      <c r="W1920">
        <v>48.06</v>
      </c>
      <c r="X1920">
        <v>0.43491999999999997</v>
      </c>
      <c r="Y1920">
        <v>0.21801999999999999</v>
      </c>
    </row>
    <row r="1921" spans="2:25" x14ac:dyDescent="0.25">
      <c r="B1921" s="3">
        <v>48.1</v>
      </c>
      <c r="C1921" s="1">
        <v>1274.5676900000001</v>
      </c>
      <c r="D1921" s="2">
        <v>231.47179</v>
      </c>
      <c r="L1921" s="3">
        <v>48.08</v>
      </c>
      <c r="M1921" s="1">
        <v>1.3419099999999999</v>
      </c>
      <c r="N1921" s="1">
        <v>2.1286299999999998</v>
      </c>
      <c r="O1921" s="2">
        <v>0.73816000000000004</v>
      </c>
      <c r="W1921">
        <v>48.08</v>
      </c>
      <c r="X1921">
        <v>0.40129999999999999</v>
      </c>
      <c r="Y1921">
        <v>0.21048</v>
      </c>
    </row>
    <row r="1922" spans="2:25" x14ac:dyDescent="0.25">
      <c r="B1922" s="3">
        <v>48.12</v>
      </c>
      <c r="C1922" s="1">
        <v>1257.0676900000001</v>
      </c>
      <c r="D1922" s="2">
        <v>283.13479000000001</v>
      </c>
      <c r="L1922" s="3">
        <v>48.1</v>
      </c>
      <c r="M1922" s="1">
        <v>1.3603400000000001</v>
      </c>
      <c r="N1922" s="1">
        <v>2.1048800000000001</v>
      </c>
      <c r="O1922" s="2">
        <v>0.71499999999999997</v>
      </c>
      <c r="W1922">
        <v>48.1</v>
      </c>
      <c r="X1922">
        <v>0.41974</v>
      </c>
      <c r="Y1922">
        <v>0.21487999999999999</v>
      </c>
    </row>
    <row r="1923" spans="2:25" x14ac:dyDescent="0.25">
      <c r="B1923" s="3">
        <v>48.14</v>
      </c>
      <c r="C1923" s="1">
        <v>1224.5676900000001</v>
      </c>
      <c r="D1923" s="2">
        <v>243.97479000000001</v>
      </c>
      <c r="L1923" s="3">
        <v>48.12</v>
      </c>
      <c r="M1923" s="1">
        <v>1.3852899999999999</v>
      </c>
      <c r="N1923" s="1">
        <v>2.0526200000000001</v>
      </c>
      <c r="O1923" s="2">
        <v>0.74722</v>
      </c>
      <c r="W1923">
        <v>48.12</v>
      </c>
      <c r="X1923">
        <v>0.44468999999999997</v>
      </c>
      <c r="Y1923">
        <v>0.20796000000000001</v>
      </c>
    </row>
    <row r="1924" spans="2:25" x14ac:dyDescent="0.25">
      <c r="B1924" s="3">
        <v>48.16</v>
      </c>
      <c r="C1924" s="1">
        <v>1248.7376899999999</v>
      </c>
      <c r="D1924" s="2">
        <v>253.97479000000001</v>
      </c>
      <c r="L1924" s="3">
        <v>48.14</v>
      </c>
      <c r="M1924" s="1">
        <v>1.3928799999999999</v>
      </c>
      <c r="N1924" s="1">
        <v>2.0716199999999998</v>
      </c>
      <c r="O1924" s="2">
        <v>0.70189999999999997</v>
      </c>
      <c r="W1924">
        <v>48.14</v>
      </c>
      <c r="X1924">
        <v>0.45228000000000002</v>
      </c>
      <c r="Y1924">
        <v>0.21174000000000001</v>
      </c>
    </row>
    <row r="1925" spans="2:25" x14ac:dyDescent="0.25">
      <c r="B1925" s="3">
        <v>48.18</v>
      </c>
      <c r="C1925" s="1">
        <v>1256.2376899999999</v>
      </c>
      <c r="D1925" s="2">
        <v>281.47478999999998</v>
      </c>
      <c r="L1925" s="3">
        <v>48.16</v>
      </c>
      <c r="M1925" s="1">
        <v>1.3983099999999999</v>
      </c>
      <c r="N1925" s="1">
        <v>2.0502400000000001</v>
      </c>
      <c r="O1925" s="2">
        <v>0.70089999999999997</v>
      </c>
      <c r="W1925">
        <v>48.16</v>
      </c>
      <c r="X1925">
        <v>0.4577</v>
      </c>
      <c r="Y1925">
        <v>0.21299000000000001</v>
      </c>
    </row>
    <row r="1926" spans="2:25" x14ac:dyDescent="0.25">
      <c r="B1926" s="3">
        <v>48.2</v>
      </c>
      <c r="C1926" s="1">
        <v>1255.39769</v>
      </c>
      <c r="D1926" s="2">
        <v>289.80479000000003</v>
      </c>
      <c r="L1926" s="3">
        <v>48.18</v>
      </c>
      <c r="M1926" s="1">
        <v>1.3809499999999999</v>
      </c>
      <c r="N1926" s="1">
        <v>2.0455000000000001</v>
      </c>
      <c r="O1926" s="2">
        <v>0.71701000000000004</v>
      </c>
      <c r="W1926">
        <v>48.18</v>
      </c>
      <c r="X1926">
        <v>0.44035000000000002</v>
      </c>
      <c r="Y1926">
        <v>0.21676000000000001</v>
      </c>
    </row>
    <row r="1927" spans="2:25" x14ac:dyDescent="0.25">
      <c r="B1927" s="3">
        <v>48.22</v>
      </c>
      <c r="C1927" s="1">
        <v>1280.39769</v>
      </c>
      <c r="D1927" s="2">
        <v>299.80479000000003</v>
      </c>
      <c r="L1927" s="3">
        <v>48.2</v>
      </c>
      <c r="M1927" s="1">
        <v>1.3646799999999999</v>
      </c>
      <c r="N1927" s="1">
        <v>2.09538</v>
      </c>
      <c r="O1927" s="2">
        <v>0.70291000000000003</v>
      </c>
      <c r="W1927">
        <v>48.2</v>
      </c>
      <c r="X1927">
        <v>0.42408000000000001</v>
      </c>
      <c r="Y1927">
        <v>0.20671</v>
      </c>
    </row>
    <row r="1928" spans="2:25" x14ac:dyDescent="0.25">
      <c r="B1928" s="3">
        <v>48.24</v>
      </c>
      <c r="C1928" s="1">
        <v>1271.2376899999999</v>
      </c>
      <c r="D1928" s="2">
        <v>278.13479000000001</v>
      </c>
      <c r="L1928" s="3">
        <v>48.22</v>
      </c>
      <c r="M1928" s="1">
        <v>1.3852899999999999</v>
      </c>
      <c r="N1928" s="1">
        <v>2.0811199999999999</v>
      </c>
      <c r="O1928" s="2">
        <v>0.68479000000000001</v>
      </c>
      <c r="W1928">
        <v>48.22</v>
      </c>
      <c r="X1928">
        <v>0.44468999999999997</v>
      </c>
      <c r="Y1928">
        <v>0.21614</v>
      </c>
    </row>
    <row r="1929" spans="2:25" x14ac:dyDescent="0.25">
      <c r="B1929" s="3">
        <v>48.26</v>
      </c>
      <c r="C1929" s="1">
        <v>1259.5676900000001</v>
      </c>
      <c r="D1929" s="2">
        <v>272.30479000000003</v>
      </c>
      <c r="L1929" s="3">
        <v>48.24</v>
      </c>
      <c r="M1929" s="1">
        <v>1.3983099999999999</v>
      </c>
      <c r="N1929" s="1">
        <v>2.03837</v>
      </c>
      <c r="O1929" s="2">
        <v>0.73211999999999999</v>
      </c>
      <c r="W1929">
        <v>48.24</v>
      </c>
      <c r="X1929">
        <v>0.4577</v>
      </c>
      <c r="Y1929">
        <v>0.21235999999999999</v>
      </c>
    </row>
    <row r="1930" spans="2:25" x14ac:dyDescent="0.25">
      <c r="B1930" s="3">
        <v>48.28</v>
      </c>
      <c r="C1930" s="1">
        <v>1249.5676900000001</v>
      </c>
      <c r="D1930" s="2">
        <v>283.97478999999998</v>
      </c>
      <c r="L1930" s="3">
        <v>48.26</v>
      </c>
      <c r="M1930" s="1">
        <v>1.4015599999999999</v>
      </c>
      <c r="N1930" s="1">
        <v>2.0834999999999999</v>
      </c>
      <c r="O1930" s="2">
        <v>0.75024000000000002</v>
      </c>
      <c r="W1930">
        <v>48.26</v>
      </c>
      <c r="X1930">
        <v>0.46095999999999998</v>
      </c>
      <c r="Y1930">
        <v>0.21048</v>
      </c>
    </row>
    <row r="1931" spans="2:25" x14ac:dyDescent="0.25">
      <c r="B1931" s="3">
        <v>48.3</v>
      </c>
      <c r="C1931" s="1">
        <v>1216.2376899999999</v>
      </c>
      <c r="D1931" s="2">
        <v>287.30479000000003</v>
      </c>
      <c r="L1931" s="3">
        <v>48.28</v>
      </c>
      <c r="M1931" s="1">
        <v>1.3852899999999999</v>
      </c>
      <c r="N1931" s="1">
        <v>2.0644999999999998</v>
      </c>
      <c r="O1931" s="2">
        <v>0.69083000000000006</v>
      </c>
      <c r="W1931">
        <v>48.28</v>
      </c>
      <c r="X1931">
        <v>0.44468999999999997</v>
      </c>
      <c r="Y1931">
        <v>0.20921999999999999</v>
      </c>
    </row>
    <row r="1932" spans="2:25" x14ac:dyDescent="0.25">
      <c r="B1932" s="3">
        <v>48.32</v>
      </c>
      <c r="C1932" s="1">
        <v>1223.7376899999999</v>
      </c>
      <c r="D1932" s="2">
        <v>287.30479000000003</v>
      </c>
      <c r="L1932" s="3">
        <v>48.3</v>
      </c>
      <c r="M1932" s="1">
        <v>1.3690199999999999</v>
      </c>
      <c r="N1932" s="1">
        <v>2.0668700000000002</v>
      </c>
      <c r="O1932" s="2">
        <v>0.73311999999999999</v>
      </c>
      <c r="W1932">
        <v>48.3</v>
      </c>
      <c r="X1932">
        <v>0.42842000000000002</v>
      </c>
      <c r="Y1932">
        <v>0.19098999999999999</v>
      </c>
    </row>
    <row r="1933" spans="2:25" x14ac:dyDescent="0.25">
      <c r="B1933" s="3">
        <v>48.34</v>
      </c>
      <c r="C1933" s="1">
        <v>1212.0676900000001</v>
      </c>
      <c r="D1933" s="2">
        <v>284.80479000000003</v>
      </c>
      <c r="L1933" s="3">
        <v>48.32</v>
      </c>
      <c r="M1933" s="1">
        <v>1.3907099999999999</v>
      </c>
      <c r="N1933" s="1">
        <v>2.09538</v>
      </c>
      <c r="O1933" s="2">
        <v>0.71701000000000004</v>
      </c>
      <c r="W1933">
        <v>48.32</v>
      </c>
      <c r="X1933">
        <v>0.45011000000000001</v>
      </c>
      <c r="Y1933">
        <v>0.20105000000000001</v>
      </c>
    </row>
    <row r="1934" spans="2:25" x14ac:dyDescent="0.25">
      <c r="B1934" s="3">
        <v>48.36</v>
      </c>
      <c r="C1934" s="1">
        <v>1241.2376899999999</v>
      </c>
      <c r="D1934" s="2">
        <v>265.63479000000001</v>
      </c>
      <c r="L1934" s="3">
        <v>48.34</v>
      </c>
      <c r="M1934" s="1">
        <v>1.3863799999999999</v>
      </c>
      <c r="N1934" s="1">
        <v>2.1072500000000001</v>
      </c>
      <c r="O1934" s="2">
        <v>0.71599999999999997</v>
      </c>
      <c r="W1934">
        <v>48.34</v>
      </c>
      <c r="X1934">
        <v>0.44577</v>
      </c>
      <c r="Y1934">
        <v>0.21425</v>
      </c>
    </row>
    <row r="1935" spans="2:25" x14ac:dyDescent="0.25">
      <c r="B1935" s="3">
        <v>48.38</v>
      </c>
      <c r="C1935" s="1">
        <v>1227.89769</v>
      </c>
      <c r="D1935" s="2">
        <v>250.63479000000001</v>
      </c>
      <c r="L1935" s="3">
        <v>48.36</v>
      </c>
      <c r="M1935" s="1">
        <v>1.3776999999999999</v>
      </c>
      <c r="N1935" s="1">
        <v>2.03362</v>
      </c>
      <c r="O1935" s="2">
        <v>0.74117999999999995</v>
      </c>
      <c r="W1935">
        <v>48.36</v>
      </c>
      <c r="X1935">
        <v>0.43708999999999998</v>
      </c>
      <c r="Y1935">
        <v>0.21235999999999999</v>
      </c>
    </row>
    <row r="1936" spans="2:25" x14ac:dyDescent="0.25">
      <c r="B1936" s="3">
        <v>48.4</v>
      </c>
      <c r="C1936" s="1">
        <v>1243.7376899999999</v>
      </c>
      <c r="D1936" s="2">
        <v>269.80479000000003</v>
      </c>
      <c r="L1936" s="3">
        <v>48.38</v>
      </c>
      <c r="M1936" s="1">
        <v>1.3549199999999999</v>
      </c>
      <c r="N1936" s="1">
        <v>2.09538</v>
      </c>
      <c r="O1936" s="2">
        <v>0.73514000000000002</v>
      </c>
      <c r="W1936">
        <v>48.38</v>
      </c>
      <c r="X1936">
        <v>0.41432000000000002</v>
      </c>
      <c r="Y1936">
        <v>0.21110999999999999</v>
      </c>
    </row>
    <row r="1937" spans="2:25" x14ac:dyDescent="0.25">
      <c r="B1937" s="3">
        <v>48.42</v>
      </c>
      <c r="C1937" s="1">
        <v>1247.89769</v>
      </c>
      <c r="D1937" s="2">
        <v>282.30479000000003</v>
      </c>
      <c r="L1937" s="3">
        <v>48.4</v>
      </c>
      <c r="M1937" s="1">
        <v>1.3592599999999999</v>
      </c>
      <c r="N1937" s="1">
        <v>2.04312</v>
      </c>
      <c r="O1937" s="2">
        <v>0.79556000000000004</v>
      </c>
      <c r="W1937">
        <v>48.4</v>
      </c>
      <c r="X1937">
        <v>0.41865999999999998</v>
      </c>
      <c r="Y1937">
        <v>0.20859</v>
      </c>
    </row>
    <row r="1938" spans="2:25" x14ac:dyDescent="0.25">
      <c r="B1938" s="3">
        <v>48.44</v>
      </c>
      <c r="C1938" s="1">
        <v>1237.89769</v>
      </c>
      <c r="D1938" s="2">
        <v>260.63479000000001</v>
      </c>
      <c r="L1938" s="3">
        <v>48.42</v>
      </c>
      <c r="M1938" s="1">
        <v>1.3885400000000001</v>
      </c>
      <c r="N1938" s="1">
        <v>2.0003600000000001</v>
      </c>
      <c r="O1938" s="2">
        <v>0.74319000000000002</v>
      </c>
      <c r="W1938">
        <v>48.42</v>
      </c>
      <c r="X1938">
        <v>0.44794</v>
      </c>
      <c r="Y1938">
        <v>0.21928</v>
      </c>
    </row>
    <row r="1939" spans="2:25" x14ac:dyDescent="0.25">
      <c r="B1939" s="3">
        <v>48.46</v>
      </c>
      <c r="C1939" s="1">
        <v>1245.39769</v>
      </c>
      <c r="D1939" s="2">
        <v>237.30479</v>
      </c>
      <c r="L1939" s="3">
        <v>48.44</v>
      </c>
      <c r="M1939" s="1">
        <v>1.3776999999999999</v>
      </c>
      <c r="N1939" s="1">
        <v>2.0455000000000001</v>
      </c>
      <c r="O1939" s="2">
        <v>0.71801999999999999</v>
      </c>
      <c r="W1939">
        <v>48.44</v>
      </c>
      <c r="X1939">
        <v>0.43708999999999998</v>
      </c>
      <c r="Y1939">
        <v>0.21362</v>
      </c>
    </row>
    <row r="1940" spans="2:25" x14ac:dyDescent="0.25">
      <c r="B1940" s="3">
        <v>48.48</v>
      </c>
      <c r="C1940" s="1">
        <v>1252.89769</v>
      </c>
      <c r="D1940" s="2">
        <v>226.47179</v>
      </c>
      <c r="L1940" s="3">
        <v>48.46</v>
      </c>
      <c r="M1940" s="1">
        <v>1.3820399999999999</v>
      </c>
      <c r="N1940" s="1">
        <v>2.0241199999999999</v>
      </c>
      <c r="O1940" s="2">
        <v>0.72406000000000004</v>
      </c>
      <c r="W1940">
        <v>48.46</v>
      </c>
      <c r="X1940">
        <v>0.44142999999999999</v>
      </c>
      <c r="Y1940">
        <v>0.20921999999999999</v>
      </c>
    </row>
    <row r="1941" spans="2:25" x14ac:dyDescent="0.25">
      <c r="B1941" s="3">
        <v>48.5</v>
      </c>
      <c r="C1941" s="1">
        <v>1236.2376899999999</v>
      </c>
      <c r="D1941" s="2">
        <v>235.63779</v>
      </c>
      <c r="L1941" s="3">
        <v>48.48</v>
      </c>
      <c r="M1941" s="1">
        <v>1.3863799999999999</v>
      </c>
      <c r="N1941" s="1">
        <v>2.0193699999999999</v>
      </c>
      <c r="O1941" s="2">
        <v>0.73311999999999999</v>
      </c>
      <c r="W1941">
        <v>48.48</v>
      </c>
      <c r="X1941">
        <v>0.44577</v>
      </c>
      <c r="Y1941">
        <v>0.21551000000000001</v>
      </c>
    </row>
    <row r="1942" spans="2:25" x14ac:dyDescent="0.25">
      <c r="B1942" s="3">
        <v>48.52</v>
      </c>
      <c r="C1942" s="1">
        <v>1227.89769</v>
      </c>
      <c r="D1942" s="2">
        <v>247.30479</v>
      </c>
      <c r="L1942" s="3">
        <v>48.5</v>
      </c>
      <c r="M1942" s="1">
        <v>1.3744400000000001</v>
      </c>
      <c r="N1942" s="1">
        <v>2.1476299999999999</v>
      </c>
      <c r="O1942" s="2">
        <v>0.72707999999999995</v>
      </c>
      <c r="W1942">
        <v>48.5</v>
      </c>
      <c r="X1942">
        <v>0.43384</v>
      </c>
      <c r="Y1942">
        <v>0.20985000000000001</v>
      </c>
    </row>
    <row r="1943" spans="2:25" x14ac:dyDescent="0.25">
      <c r="B1943" s="3">
        <v>48.54</v>
      </c>
      <c r="C1943" s="1">
        <v>1192.89769</v>
      </c>
      <c r="D1943" s="2">
        <v>304.80479000000003</v>
      </c>
      <c r="L1943" s="3">
        <v>48.52</v>
      </c>
      <c r="M1943" s="1">
        <v>1.3950499999999999</v>
      </c>
      <c r="N1943" s="1">
        <v>2.0692499999999998</v>
      </c>
      <c r="O1943" s="2">
        <v>0.72506999999999999</v>
      </c>
      <c r="W1943">
        <v>48.52</v>
      </c>
      <c r="X1943">
        <v>0.45445000000000002</v>
      </c>
      <c r="Y1943">
        <v>0.20859</v>
      </c>
    </row>
    <row r="1944" spans="2:25" x14ac:dyDescent="0.25">
      <c r="B1944" s="3">
        <v>48.56</v>
      </c>
      <c r="C1944" s="1">
        <v>1214.5676900000001</v>
      </c>
      <c r="D1944" s="2">
        <v>327.30479000000003</v>
      </c>
      <c r="L1944" s="3">
        <v>48.54</v>
      </c>
      <c r="M1944" s="1">
        <v>1.3831199999999999</v>
      </c>
      <c r="N1944" s="1">
        <v>2.02887</v>
      </c>
      <c r="O1944" s="2">
        <v>0.71801999999999999</v>
      </c>
      <c r="W1944">
        <v>48.54</v>
      </c>
      <c r="X1944">
        <v>0.44252000000000002</v>
      </c>
      <c r="Y1944">
        <v>0.21614</v>
      </c>
    </row>
    <row r="1945" spans="2:25" x14ac:dyDescent="0.25">
      <c r="B1945" s="3">
        <v>48.58</v>
      </c>
      <c r="C1945" s="1">
        <v>1217.89769</v>
      </c>
      <c r="D1945" s="2">
        <v>323.13479000000001</v>
      </c>
      <c r="L1945" s="3">
        <v>48.56</v>
      </c>
      <c r="M1945" s="1">
        <v>1.3733599999999999</v>
      </c>
      <c r="N1945" s="1">
        <v>2.0739999999999998</v>
      </c>
      <c r="O1945" s="2">
        <v>0.72909000000000002</v>
      </c>
      <c r="W1945">
        <v>48.56</v>
      </c>
      <c r="X1945">
        <v>0.43275999999999998</v>
      </c>
      <c r="Y1945">
        <v>0.22305</v>
      </c>
    </row>
    <row r="1946" spans="2:25" x14ac:dyDescent="0.25">
      <c r="B1946" s="3">
        <v>48.6</v>
      </c>
      <c r="C1946" s="1">
        <v>1195.39769</v>
      </c>
      <c r="D1946" s="2">
        <v>262.30479000000003</v>
      </c>
      <c r="L1946" s="3">
        <v>48.58</v>
      </c>
      <c r="M1946" s="1">
        <v>1.3907099999999999</v>
      </c>
      <c r="N1946" s="1">
        <v>2.0644999999999998</v>
      </c>
      <c r="O1946" s="2">
        <v>0.74219000000000002</v>
      </c>
      <c r="W1946">
        <v>48.58</v>
      </c>
      <c r="X1946">
        <v>0.45011000000000001</v>
      </c>
      <c r="Y1946">
        <v>0.20985000000000001</v>
      </c>
    </row>
    <row r="1947" spans="2:25" x14ac:dyDescent="0.25">
      <c r="B1947" s="3">
        <v>48.62</v>
      </c>
      <c r="C1947" s="1">
        <v>1227.89769</v>
      </c>
      <c r="D1947" s="2">
        <v>245.63479000000001</v>
      </c>
      <c r="L1947" s="3">
        <v>48.6</v>
      </c>
      <c r="M1947" s="1">
        <v>1.3907099999999999</v>
      </c>
      <c r="N1947" s="1">
        <v>2.1381299999999999</v>
      </c>
      <c r="O1947" s="2">
        <v>0.70894999999999997</v>
      </c>
      <c r="W1947">
        <v>48.6</v>
      </c>
      <c r="X1947">
        <v>0.45011000000000001</v>
      </c>
      <c r="Y1947">
        <v>0.20544999999999999</v>
      </c>
    </row>
    <row r="1948" spans="2:25" x14ac:dyDescent="0.25">
      <c r="B1948" s="3">
        <v>48.64</v>
      </c>
      <c r="C1948" s="1">
        <v>1270.39769</v>
      </c>
      <c r="D1948" s="2">
        <v>254.80479</v>
      </c>
      <c r="L1948" s="3">
        <v>48.62</v>
      </c>
      <c r="M1948" s="1">
        <v>1.3907099999999999</v>
      </c>
      <c r="N1948" s="1">
        <v>2.0882499999999999</v>
      </c>
      <c r="O1948" s="2">
        <v>0.73009999999999997</v>
      </c>
      <c r="W1948">
        <v>48.62</v>
      </c>
      <c r="X1948">
        <v>0.45011000000000001</v>
      </c>
      <c r="Y1948">
        <v>0.22116</v>
      </c>
    </row>
    <row r="1949" spans="2:25" x14ac:dyDescent="0.25">
      <c r="B1949" s="3">
        <v>48.66</v>
      </c>
      <c r="C1949" s="1">
        <v>1222.0676900000001</v>
      </c>
      <c r="D1949" s="2">
        <v>299.80479000000003</v>
      </c>
      <c r="L1949" s="3">
        <v>48.64</v>
      </c>
      <c r="M1949" s="1">
        <v>1.3961399999999999</v>
      </c>
      <c r="N1949" s="1">
        <v>2.0811199999999999</v>
      </c>
      <c r="O1949" s="2">
        <v>0.73916999999999999</v>
      </c>
      <c r="W1949">
        <v>48.64</v>
      </c>
      <c r="X1949">
        <v>0.45552999999999999</v>
      </c>
      <c r="Y1949">
        <v>0.20796000000000001</v>
      </c>
    </row>
    <row r="1950" spans="2:25" x14ac:dyDescent="0.25">
      <c r="B1950" s="3">
        <v>48.68</v>
      </c>
      <c r="C1950" s="1">
        <v>1225.39769</v>
      </c>
      <c r="D1950" s="2">
        <v>298.97478999999998</v>
      </c>
      <c r="L1950" s="3">
        <v>48.66</v>
      </c>
      <c r="M1950" s="1">
        <v>1.3809499999999999</v>
      </c>
      <c r="N1950" s="1">
        <v>2.1120000000000001</v>
      </c>
      <c r="O1950" s="2">
        <v>0.74117999999999995</v>
      </c>
      <c r="W1950">
        <v>48.66</v>
      </c>
      <c r="X1950">
        <v>0.44035000000000002</v>
      </c>
      <c r="Y1950">
        <v>0.21614</v>
      </c>
    </row>
    <row r="1951" spans="2:25" x14ac:dyDescent="0.25">
      <c r="B1951" s="3">
        <v>48.7</v>
      </c>
      <c r="C1951" s="1">
        <v>1237.89769</v>
      </c>
      <c r="D1951" s="2">
        <v>300.63479000000001</v>
      </c>
      <c r="L1951" s="3">
        <v>48.68</v>
      </c>
      <c r="M1951" s="1">
        <v>1.3755299999999999</v>
      </c>
      <c r="N1951" s="1">
        <v>2.0573700000000001</v>
      </c>
      <c r="O1951" s="2">
        <v>0.73009999999999997</v>
      </c>
      <c r="W1951">
        <v>48.68</v>
      </c>
      <c r="X1951">
        <v>0.43491999999999997</v>
      </c>
      <c r="Y1951">
        <v>0.22556000000000001</v>
      </c>
    </row>
    <row r="1952" spans="2:25" x14ac:dyDescent="0.25">
      <c r="B1952" s="3">
        <v>48.72</v>
      </c>
      <c r="C1952" s="1">
        <v>1209.5676900000001</v>
      </c>
      <c r="D1952" s="2">
        <v>295.63479000000001</v>
      </c>
      <c r="L1952" s="3">
        <v>48.7</v>
      </c>
      <c r="M1952" s="1">
        <v>1.3668499999999999</v>
      </c>
      <c r="N1952" s="1">
        <v>2.0122399999999998</v>
      </c>
      <c r="O1952" s="2">
        <v>0.73412999999999995</v>
      </c>
      <c r="W1952">
        <v>48.7</v>
      </c>
      <c r="X1952">
        <v>0.42625000000000002</v>
      </c>
      <c r="Y1952">
        <v>0.20168</v>
      </c>
    </row>
    <row r="1953" spans="2:25" x14ac:dyDescent="0.25">
      <c r="B1953" s="3">
        <v>48.74</v>
      </c>
      <c r="C1953" s="1">
        <v>1224.5676900000001</v>
      </c>
      <c r="D1953" s="2">
        <v>297.30479000000003</v>
      </c>
      <c r="L1953" s="3">
        <v>48.72</v>
      </c>
      <c r="M1953" s="1">
        <v>1.3581799999999999</v>
      </c>
      <c r="N1953" s="1">
        <v>2.0573700000000001</v>
      </c>
      <c r="O1953" s="2">
        <v>0.69887999999999995</v>
      </c>
      <c r="W1953">
        <v>48.72</v>
      </c>
      <c r="X1953">
        <v>0.41757</v>
      </c>
      <c r="Y1953">
        <v>0.20796000000000001</v>
      </c>
    </row>
    <row r="1954" spans="2:25" x14ac:dyDescent="0.25">
      <c r="B1954" s="3">
        <v>48.76</v>
      </c>
      <c r="C1954" s="1">
        <v>1218.7376899999999</v>
      </c>
      <c r="D1954" s="2">
        <v>327.30479000000003</v>
      </c>
      <c r="L1954" s="3">
        <v>48.74</v>
      </c>
      <c r="M1954" s="1">
        <v>1.3733599999999999</v>
      </c>
      <c r="N1954" s="1">
        <v>2.0621200000000002</v>
      </c>
      <c r="O1954" s="2">
        <v>0.75527999999999995</v>
      </c>
      <c r="W1954">
        <v>48.74</v>
      </c>
      <c r="X1954">
        <v>0.43275999999999998</v>
      </c>
      <c r="Y1954">
        <v>0.22305</v>
      </c>
    </row>
    <row r="1955" spans="2:25" x14ac:dyDescent="0.25">
      <c r="B1955" s="3">
        <v>48.78</v>
      </c>
      <c r="C1955" s="1">
        <v>1200.39769</v>
      </c>
      <c r="D1955" s="2">
        <v>326.47478999999998</v>
      </c>
      <c r="L1955" s="3">
        <v>48.76</v>
      </c>
      <c r="M1955" s="1">
        <v>1.3560099999999999</v>
      </c>
      <c r="N1955" s="1">
        <v>2.0312399999999999</v>
      </c>
      <c r="O1955" s="2">
        <v>0.72809000000000001</v>
      </c>
      <c r="W1955">
        <v>48.76</v>
      </c>
      <c r="X1955">
        <v>0.41539999999999999</v>
      </c>
      <c r="Y1955">
        <v>0.22808</v>
      </c>
    </row>
    <row r="1956" spans="2:25" x14ac:dyDescent="0.25">
      <c r="B1956" s="3">
        <v>48.8</v>
      </c>
      <c r="C1956" s="1">
        <v>1237.0676900000001</v>
      </c>
      <c r="D1956" s="2">
        <v>348.97478999999998</v>
      </c>
      <c r="L1956" s="3">
        <v>48.78</v>
      </c>
      <c r="M1956" s="1">
        <v>1.3440799999999999</v>
      </c>
      <c r="N1956" s="1">
        <v>2.0834999999999999</v>
      </c>
      <c r="O1956" s="2">
        <v>0.74319000000000002</v>
      </c>
      <c r="W1956">
        <v>48.78</v>
      </c>
      <c r="X1956">
        <v>0.40347</v>
      </c>
      <c r="Y1956">
        <v>0.21990999999999999</v>
      </c>
    </row>
    <row r="1957" spans="2:25" x14ac:dyDescent="0.25">
      <c r="B1957" s="3">
        <v>48.82</v>
      </c>
      <c r="C1957" s="1">
        <v>1242.0676900000001</v>
      </c>
      <c r="D1957" s="2">
        <v>328.13479000000001</v>
      </c>
      <c r="L1957" s="3">
        <v>48.8</v>
      </c>
      <c r="M1957" s="1">
        <v>1.3538399999999999</v>
      </c>
      <c r="N1957" s="1">
        <v>2.0455000000000001</v>
      </c>
      <c r="O1957" s="2">
        <v>0.71801999999999999</v>
      </c>
      <c r="W1957">
        <v>48.8</v>
      </c>
      <c r="X1957">
        <v>0.41322999999999999</v>
      </c>
      <c r="Y1957">
        <v>0.22492999999999999</v>
      </c>
    </row>
    <row r="1958" spans="2:25" x14ac:dyDescent="0.25">
      <c r="B1958" s="3">
        <v>48.84</v>
      </c>
      <c r="C1958" s="1">
        <v>1190.39769</v>
      </c>
      <c r="D1958" s="2">
        <v>305.63479000000001</v>
      </c>
      <c r="L1958" s="3">
        <v>48.82</v>
      </c>
      <c r="M1958" s="1">
        <v>1.3527499999999999</v>
      </c>
      <c r="N1958" s="1">
        <v>2.0716199999999998</v>
      </c>
      <c r="O1958" s="2">
        <v>0.74219000000000002</v>
      </c>
      <c r="W1958">
        <v>48.82</v>
      </c>
      <c r="X1958">
        <v>0.41215000000000002</v>
      </c>
      <c r="Y1958">
        <v>0.21299000000000001</v>
      </c>
    </row>
    <row r="1959" spans="2:25" x14ac:dyDescent="0.25">
      <c r="B1959" s="3">
        <v>48.86</v>
      </c>
      <c r="C1959" s="1">
        <v>1198.7376899999999</v>
      </c>
      <c r="D1959" s="2">
        <v>299.80479000000003</v>
      </c>
      <c r="L1959" s="3">
        <v>48.84</v>
      </c>
      <c r="M1959" s="1">
        <v>1.3690199999999999</v>
      </c>
      <c r="N1959" s="1">
        <v>2.0122399999999998</v>
      </c>
      <c r="O1959" s="2">
        <v>0.69586000000000003</v>
      </c>
      <c r="W1959">
        <v>48.84</v>
      </c>
      <c r="X1959">
        <v>0.42842000000000002</v>
      </c>
      <c r="Y1959">
        <v>0.20041999999999999</v>
      </c>
    </row>
    <row r="1960" spans="2:25" x14ac:dyDescent="0.25">
      <c r="B1960" s="3">
        <v>48.88</v>
      </c>
      <c r="C1960" s="1">
        <v>1193.7376899999999</v>
      </c>
      <c r="D1960" s="2">
        <v>284.80479000000003</v>
      </c>
      <c r="L1960" s="3">
        <v>48.86</v>
      </c>
      <c r="M1960" s="1">
        <v>1.3939699999999999</v>
      </c>
      <c r="N1960" s="1">
        <v>2.093</v>
      </c>
      <c r="O1960" s="2">
        <v>0.68781000000000003</v>
      </c>
      <c r="W1960">
        <v>48.86</v>
      </c>
      <c r="X1960">
        <v>0.45335999999999999</v>
      </c>
      <c r="Y1960">
        <v>0.21362</v>
      </c>
    </row>
    <row r="1961" spans="2:25" x14ac:dyDescent="0.25">
      <c r="B1961" s="3">
        <v>48.9</v>
      </c>
      <c r="C1961" s="1">
        <v>1195.39769</v>
      </c>
      <c r="D1961" s="2">
        <v>327.30479000000003</v>
      </c>
      <c r="L1961" s="3">
        <v>48.88</v>
      </c>
      <c r="M1961" s="1">
        <v>1.3842099999999999</v>
      </c>
      <c r="N1961" s="1">
        <v>2.0692499999999998</v>
      </c>
      <c r="O1961" s="2">
        <v>0.70189999999999997</v>
      </c>
      <c r="W1961">
        <v>48.88</v>
      </c>
      <c r="X1961">
        <v>0.44359999999999999</v>
      </c>
      <c r="Y1961">
        <v>0.22933000000000001</v>
      </c>
    </row>
    <row r="1962" spans="2:25" x14ac:dyDescent="0.25">
      <c r="B1962" s="3">
        <v>48.92</v>
      </c>
      <c r="C1962" s="1">
        <v>1207.0676900000001</v>
      </c>
      <c r="D1962" s="2">
        <v>313.97478999999998</v>
      </c>
      <c r="L1962" s="3">
        <v>48.9</v>
      </c>
      <c r="M1962" s="1">
        <v>1.3852899999999999</v>
      </c>
      <c r="N1962" s="1">
        <v>2.1072500000000001</v>
      </c>
      <c r="O1962" s="2">
        <v>0.72506999999999999</v>
      </c>
      <c r="W1962">
        <v>48.9</v>
      </c>
      <c r="X1962">
        <v>0.44468999999999997</v>
      </c>
      <c r="Y1962">
        <v>0.22745000000000001</v>
      </c>
    </row>
    <row r="1963" spans="2:25" x14ac:dyDescent="0.25">
      <c r="B1963" s="3">
        <v>48.94</v>
      </c>
      <c r="C1963" s="1">
        <v>1155.39769</v>
      </c>
      <c r="D1963" s="2">
        <v>313.13479000000001</v>
      </c>
      <c r="L1963" s="3">
        <v>48.92</v>
      </c>
      <c r="M1963" s="1">
        <v>1.3809499999999999</v>
      </c>
      <c r="N1963" s="1">
        <v>2.0763699999999998</v>
      </c>
      <c r="O1963" s="2">
        <v>0.70189999999999997</v>
      </c>
      <c r="W1963">
        <v>48.92</v>
      </c>
      <c r="X1963">
        <v>0.44035000000000002</v>
      </c>
      <c r="Y1963">
        <v>0.21676000000000001</v>
      </c>
    </row>
    <row r="1964" spans="2:25" x14ac:dyDescent="0.25">
      <c r="B1964" s="3">
        <v>48.96</v>
      </c>
      <c r="C1964" s="1">
        <v>1167.0676900000001</v>
      </c>
      <c r="D1964" s="2">
        <v>341.47478999999998</v>
      </c>
      <c r="L1964" s="3">
        <v>48.94</v>
      </c>
      <c r="M1964" s="1">
        <v>1.3635999999999999</v>
      </c>
      <c r="N1964" s="1">
        <v>2.0264899999999999</v>
      </c>
      <c r="O1964" s="2">
        <v>0.69182999999999995</v>
      </c>
      <c r="W1964">
        <v>48.94</v>
      </c>
      <c r="X1964">
        <v>0.42298999999999998</v>
      </c>
      <c r="Y1964">
        <v>0.22619</v>
      </c>
    </row>
    <row r="1965" spans="2:25" x14ac:dyDescent="0.25">
      <c r="B1965" s="3">
        <v>48.98</v>
      </c>
      <c r="C1965" s="1">
        <v>1198.7376899999999</v>
      </c>
      <c r="D1965" s="2">
        <v>397.30479000000003</v>
      </c>
      <c r="L1965" s="3">
        <v>48.96</v>
      </c>
      <c r="M1965" s="1">
        <v>1.3494999999999999</v>
      </c>
      <c r="N1965" s="1">
        <v>2.0668700000000002</v>
      </c>
      <c r="O1965" s="2">
        <v>0.69787999999999994</v>
      </c>
      <c r="W1965">
        <v>48.96</v>
      </c>
      <c r="X1965">
        <v>0.40888999999999998</v>
      </c>
      <c r="Y1965">
        <v>0.23058999999999999</v>
      </c>
    </row>
    <row r="1966" spans="2:25" x14ac:dyDescent="0.25">
      <c r="B1966" s="3">
        <v>49</v>
      </c>
      <c r="C1966" s="1">
        <v>1197.89769</v>
      </c>
      <c r="D1966" s="2">
        <v>409.80479000000003</v>
      </c>
      <c r="L1966" s="3">
        <v>48.98</v>
      </c>
      <c r="M1966" s="1">
        <v>1.3440799999999999</v>
      </c>
      <c r="N1966" s="1">
        <v>2.03599</v>
      </c>
      <c r="O1966" s="2">
        <v>0.68981999999999999</v>
      </c>
      <c r="W1966">
        <v>48.98</v>
      </c>
      <c r="X1966">
        <v>0.40347</v>
      </c>
      <c r="Y1966">
        <v>0.20985000000000001</v>
      </c>
    </row>
    <row r="1967" spans="2:25" x14ac:dyDescent="0.25">
      <c r="B1967" s="3">
        <v>49.02</v>
      </c>
      <c r="C1967" s="1">
        <v>1199.5676900000001</v>
      </c>
      <c r="D1967" s="2">
        <v>375.63479000000001</v>
      </c>
      <c r="L1967" s="3">
        <v>49</v>
      </c>
      <c r="M1967" s="1">
        <v>1.3603400000000001</v>
      </c>
      <c r="N1967" s="1">
        <v>2.0906199999999999</v>
      </c>
      <c r="O1967" s="2">
        <v>0.67974999999999997</v>
      </c>
      <c r="W1967">
        <v>49</v>
      </c>
      <c r="X1967">
        <v>0.41974</v>
      </c>
      <c r="Y1967">
        <v>0.20168</v>
      </c>
    </row>
    <row r="1968" spans="2:25" x14ac:dyDescent="0.25">
      <c r="B1968" s="3">
        <v>49.04</v>
      </c>
      <c r="C1968" s="1">
        <v>1188.7376899999999</v>
      </c>
      <c r="D1968" s="2">
        <v>339.80479000000003</v>
      </c>
      <c r="L1968" s="3">
        <v>49.02</v>
      </c>
      <c r="M1968" s="1">
        <v>1.3505799999999999</v>
      </c>
      <c r="N1968" s="1">
        <v>2.03362</v>
      </c>
      <c r="O1968" s="2">
        <v>0.72606999999999999</v>
      </c>
      <c r="W1968">
        <v>49.02</v>
      </c>
      <c r="X1968">
        <v>0.40998000000000001</v>
      </c>
      <c r="Y1968">
        <v>0.21048</v>
      </c>
    </row>
    <row r="1969" spans="2:25" x14ac:dyDescent="0.25">
      <c r="B1969" s="3">
        <v>49.06</v>
      </c>
      <c r="C1969" s="1">
        <v>1162.0676900000001</v>
      </c>
      <c r="D1969" s="2">
        <v>308.97478999999998</v>
      </c>
      <c r="L1969" s="3">
        <v>49.04</v>
      </c>
      <c r="M1969" s="1">
        <v>1.3581799999999999</v>
      </c>
      <c r="N1969" s="1">
        <v>2.1286299999999998</v>
      </c>
      <c r="O1969" s="2">
        <v>0.75024000000000002</v>
      </c>
      <c r="W1969">
        <v>49.04</v>
      </c>
      <c r="X1969">
        <v>0.41757</v>
      </c>
      <c r="Y1969">
        <v>0.21362</v>
      </c>
    </row>
    <row r="1970" spans="2:25" x14ac:dyDescent="0.25">
      <c r="B1970" s="3">
        <v>49.08</v>
      </c>
      <c r="C1970" s="1">
        <v>1179.5676900000001</v>
      </c>
      <c r="D1970" s="2">
        <v>345.63479000000001</v>
      </c>
      <c r="L1970" s="3">
        <v>49.06</v>
      </c>
      <c r="M1970" s="1">
        <v>1.3798699999999999</v>
      </c>
      <c r="N1970" s="1">
        <v>2.0906199999999999</v>
      </c>
      <c r="O1970" s="2">
        <v>0.73514000000000002</v>
      </c>
      <c r="W1970">
        <v>49.06</v>
      </c>
      <c r="X1970">
        <v>0.43925999999999998</v>
      </c>
      <c r="Y1970">
        <v>0.21487999999999999</v>
      </c>
    </row>
    <row r="1971" spans="2:25" x14ac:dyDescent="0.25">
      <c r="B1971" s="3">
        <v>49.1</v>
      </c>
      <c r="C1971" s="1">
        <v>1165.39769</v>
      </c>
      <c r="D1971" s="2">
        <v>354.80479000000003</v>
      </c>
      <c r="L1971" s="3">
        <v>49.08</v>
      </c>
      <c r="M1971" s="1">
        <v>1.3614299999999999</v>
      </c>
      <c r="N1971" s="1">
        <v>2.0573700000000001</v>
      </c>
      <c r="O1971" s="2">
        <v>0.70291000000000003</v>
      </c>
      <c r="W1971">
        <v>49.08</v>
      </c>
      <c r="X1971">
        <v>0.42082000000000003</v>
      </c>
      <c r="Y1971">
        <v>0.20608000000000001</v>
      </c>
    </row>
    <row r="1972" spans="2:25" x14ac:dyDescent="0.25">
      <c r="B1972" s="3">
        <v>49.12</v>
      </c>
      <c r="C1972" s="1">
        <v>1172.89769</v>
      </c>
      <c r="D1972" s="2">
        <v>318.97478999999998</v>
      </c>
      <c r="L1972" s="3">
        <v>49.1</v>
      </c>
      <c r="M1972" s="1">
        <v>1.3581799999999999</v>
      </c>
      <c r="N1972" s="1">
        <v>2.0241199999999999</v>
      </c>
      <c r="O1972" s="2">
        <v>0.69486000000000003</v>
      </c>
      <c r="W1972">
        <v>49.1</v>
      </c>
      <c r="X1972">
        <v>0.41757</v>
      </c>
      <c r="Y1972">
        <v>0.19602</v>
      </c>
    </row>
    <row r="1973" spans="2:25" x14ac:dyDescent="0.25">
      <c r="B1973" s="3">
        <v>49.14</v>
      </c>
      <c r="C1973" s="1">
        <v>1196.2376899999999</v>
      </c>
      <c r="D1973" s="2">
        <v>316.47478999999998</v>
      </c>
      <c r="L1973" s="3">
        <v>49.12</v>
      </c>
      <c r="M1973" s="1">
        <v>1.3581799999999999</v>
      </c>
      <c r="N1973" s="1">
        <v>2.0217399999999999</v>
      </c>
      <c r="O1973" s="2">
        <v>0.69182999999999995</v>
      </c>
      <c r="W1973">
        <v>49.12</v>
      </c>
      <c r="X1973">
        <v>0.41757</v>
      </c>
      <c r="Y1973">
        <v>0.20482</v>
      </c>
    </row>
    <row r="1974" spans="2:25" x14ac:dyDescent="0.25">
      <c r="B1974" s="3">
        <v>49.16</v>
      </c>
      <c r="C1974" s="1">
        <v>1208.7376899999999</v>
      </c>
      <c r="D1974" s="2">
        <v>361.47478999999998</v>
      </c>
      <c r="L1974" s="3">
        <v>49.14</v>
      </c>
      <c r="M1974" s="1">
        <v>1.3581799999999999</v>
      </c>
      <c r="N1974" s="1">
        <v>2.0217399999999999</v>
      </c>
      <c r="O1974" s="2">
        <v>0.68679999999999997</v>
      </c>
      <c r="W1974">
        <v>49.14</v>
      </c>
      <c r="X1974">
        <v>0.41757</v>
      </c>
      <c r="Y1974">
        <v>0.20419000000000001</v>
      </c>
    </row>
    <row r="1975" spans="2:25" x14ac:dyDescent="0.25">
      <c r="B1975" s="3">
        <v>49.18</v>
      </c>
      <c r="C1975" s="1">
        <v>1196.2376899999999</v>
      </c>
      <c r="D1975" s="2">
        <v>371.47478999999998</v>
      </c>
      <c r="L1975" s="3">
        <v>49.16</v>
      </c>
      <c r="M1975" s="1">
        <v>1.3625100000000001</v>
      </c>
      <c r="N1975" s="1">
        <v>2.1001300000000001</v>
      </c>
      <c r="O1975" s="2">
        <v>0.67069000000000001</v>
      </c>
      <c r="W1975">
        <v>49.16</v>
      </c>
      <c r="X1975">
        <v>0.42191000000000001</v>
      </c>
      <c r="Y1975">
        <v>0.20041999999999999</v>
      </c>
    </row>
    <row r="1976" spans="2:25" x14ac:dyDescent="0.25">
      <c r="B1976" s="3">
        <v>49.2</v>
      </c>
      <c r="C1976" s="1">
        <v>1161.2376899999999</v>
      </c>
      <c r="D1976" s="2">
        <v>349.80479000000003</v>
      </c>
      <c r="L1976" s="3">
        <v>49.18</v>
      </c>
      <c r="M1976" s="1">
        <v>1.3505799999999999</v>
      </c>
      <c r="N1976" s="1">
        <v>2.0597500000000002</v>
      </c>
      <c r="O1976" s="2">
        <v>0.73412999999999995</v>
      </c>
      <c r="W1976">
        <v>49.18</v>
      </c>
      <c r="X1976">
        <v>0.40998000000000001</v>
      </c>
      <c r="Y1976">
        <v>0.21487999999999999</v>
      </c>
    </row>
    <row r="1977" spans="2:25" x14ac:dyDescent="0.25">
      <c r="B1977" s="3">
        <v>49.22</v>
      </c>
      <c r="C1977" s="1">
        <v>1152.89769</v>
      </c>
      <c r="D1977" s="2">
        <v>359.80479000000003</v>
      </c>
      <c r="L1977" s="3">
        <v>49.2</v>
      </c>
      <c r="M1977" s="1">
        <v>1.3353999999999999</v>
      </c>
      <c r="N1977" s="1">
        <v>2.0193699999999999</v>
      </c>
      <c r="O1977" s="2">
        <v>0.69686999999999999</v>
      </c>
      <c r="W1977">
        <v>49.2</v>
      </c>
      <c r="X1977">
        <v>0.39478999999999997</v>
      </c>
      <c r="Y1977">
        <v>0.20985000000000001</v>
      </c>
    </row>
    <row r="1978" spans="2:25" x14ac:dyDescent="0.25">
      <c r="B1978" s="3">
        <v>49.24</v>
      </c>
      <c r="C1978" s="1">
        <v>1156.2376899999999</v>
      </c>
      <c r="D1978" s="2">
        <v>368.97478999999998</v>
      </c>
      <c r="L1978" s="3">
        <v>49.22</v>
      </c>
      <c r="M1978" s="1">
        <v>1.3332299999999999</v>
      </c>
      <c r="N1978" s="1">
        <v>2.0763699999999998</v>
      </c>
      <c r="O1978" s="2">
        <v>0.68781000000000003</v>
      </c>
      <c r="W1978">
        <v>49.22</v>
      </c>
      <c r="X1978">
        <v>0.39262999999999998</v>
      </c>
      <c r="Y1978">
        <v>0.20105000000000001</v>
      </c>
    </row>
    <row r="1979" spans="2:25" x14ac:dyDescent="0.25">
      <c r="B1979" s="3">
        <v>49.26</v>
      </c>
      <c r="C1979" s="1">
        <v>1167.89769</v>
      </c>
      <c r="D1979" s="2">
        <v>374.80479000000003</v>
      </c>
      <c r="L1979" s="3">
        <v>49.24</v>
      </c>
      <c r="M1979" s="1">
        <v>1.3364799999999999</v>
      </c>
      <c r="N1979" s="1">
        <v>2.0597500000000002</v>
      </c>
      <c r="O1979" s="2">
        <v>0.69586000000000003</v>
      </c>
      <c r="W1979">
        <v>49.24</v>
      </c>
      <c r="X1979">
        <v>0.39588000000000001</v>
      </c>
      <c r="Y1979">
        <v>0.20482</v>
      </c>
    </row>
    <row r="1980" spans="2:25" x14ac:dyDescent="0.25">
      <c r="B1980" s="3">
        <v>49.28</v>
      </c>
      <c r="C1980" s="1">
        <v>1187.0676900000001</v>
      </c>
      <c r="D1980" s="2">
        <v>385.63479000000001</v>
      </c>
      <c r="L1980" s="3">
        <v>49.26</v>
      </c>
      <c r="M1980" s="1">
        <v>1.3451599999999999</v>
      </c>
      <c r="N1980" s="1">
        <v>2.0621200000000002</v>
      </c>
      <c r="O1980" s="2">
        <v>0.68981999999999999</v>
      </c>
      <c r="W1980">
        <v>49.26</v>
      </c>
      <c r="X1980">
        <v>0.40455999999999998</v>
      </c>
      <c r="Y1980">
        <v>0.19791</v>
      </c>
    </row>
    <row r="1981" spans="2:25" x14ac:dyDescent="0.25">
      <c r="B1981" s="3">
        <v>49.3</v>
      </c>
      <c r="C1981" s="1">
        <v>1196.2376899999999</v>
      </c>
      <c r="D1981" s="2">
        <v>371.47478999999998</v>
      </c>
      <c r="L1981" s="3">
        <v>49.28</v>
      </c>
      <c r="M1981" s="1">
        <v>1.3570899999999999</v>
      </c>
      <c r="N1981" s="1">
        <v>1.9956100000000001</v>
      </c>
      <c r="O1981" s="2">
        <v>0.69586000000000003</v>
      </c>
      <c r="W1981">
        <v>49.28</v>
      </c>
      <c r="X1981">
        <v>0.41649000000000003</v>
      </c>
      <c r="Y1981">
        <v>0.19350999999999999</v>
      </c>
    </row>
    <row r="1982" spans="2:25" x14ac:dyDescent="0.25">
      <c r="B1982" s="3">
        <v>49.32</v>
      </c>
      <c r="C1982" s="1">
        <v>1187.89769</v>
      </c>
      <c r="D1982" s="2">
        <v>390.63479000000001</v>
      </c>
      <c r="L1982" s="3">
        <v>49.3</v>
      </c>
      <c r="M1982" s="1">
        <v>1.3592599999999999</v>
      </c>
      <c r="N1982" s="1">
        <v>2.0763699999999998</v>
      </c>
      <c r="O1982" s="2">
        <v>0.71197999999999995</v>
      </c>
      <c r="W1982">
        <v>49.3</v>
      </c>
      <c r="X1982">
        <v>0.41865999999999998</v>
      </c>
      <c r="Y1982">
        <v>0.18218999999999999</v>
      </c>
    </row>
    <row r="1983" spans="2:25" x14ac:dyDescent="0.25">
      <c r="B1983" s="3">
        <v>49.34</v>
      </c>
      <c r="C1983" s="1">
        <v>1173.7376899999999</v>
      </c>
      <c r="D1983" s="2">
        <v>387.30479000000003</v>
      </c>
      <c r="L1983" s="3">
        <v>49.32</v>
      </c>
      <c r="M1983" s="1">
        <v>1.3744400000000001</v>
      </c>
      <c r="N1983" s="1">
        <v>2.0573700000000001</v>
      </c>
      <c r="O1983" s="2">
        <v>0.67371000000000003</v>
      </c>
      <c r="W1983">
        <v>49.32</v>
      </c>
      <c r="X1983">
        <v>0.43384</v>
      </c>
      <c r="Y1983">
        <v>0.20544999999999999</v>
      </c>
    </row>
    <row r="1984" spans="2:25" x14ac:dyDescent="0.25">
      <c r="B1984" s="3">
        <v>49.36</v>
      </c>
      <c r="C1984" s="1">
        <v>1178.7376899999999</v>
      </c>
      <c r="D1984" s="2">
        <v>370.63479000000001</v>
      </c>
      <c r="L1984" s="3">
        <v>49.34</v>
      </c>
      <c r="M1984" s="1">
        <v>1.3657699999999999</v>
      </c>
      <c r="N1984" s="1">
        <v>2.0455000000000001</v>
      </c>
      <c r="O1984" s="2">
        <v>0.70894999999999997</v>
      </c>
      <c r="W1984">
        <v>49.34</v>
      </c>
      <c r="X1984">
        <v>0.42515999999999998</v>
      </c>
      <c r="Y1984">
        <v>0.22116</v>
      </c>
    </row>
    <row r="1985" spans="2:25" x14ac:dyDescent="0.25">
      <c r="B1985" s="3">
        <v>49.38</v>
      </c>
      <c r="C1985" s="1">
        <v>1167.89769</v>
      </c>
      <c r="D1985" s="2">
        <v>371.47478999999998</v>
      </c>
      <c r="L1985" s="3">
        <v>49.36</v>
      </c>
      <c r="M1985" s="1">
        <v>1.3419099999999999</v>
      </c>
      <c r="N1985" s="1">
        <v>2.0074900000000002</v>
      </c>
      <c r="O1985" s="2">
        <v>0.69083000000000006</v>
      </c>
      <c r="W1985">
        <v>49.36</v>
      </c>
      <c r="X1985">
        <v>0.40129999999999999</v>
      </c>
      <c r="Y1985">
        <v>0.20734</v>
      </c>
    </row>
    <row r="1986" spans="2:25" x14ac:dyDescent="0.25">
      <c r="B1986" s="3">
        <v>49.4</v>
      </c>
      <c r="C1986" s="1">
        <v>1150.39769</v>
      </c>
      <c r="D1986" s="2">
        <v>387.30479000000003</v>
      </c>
      <c r="L1986" s="3">
        <v>49.38</v>
      </c>
      <c r="M1986" s="1">
        <v>1.3364799999999999</v>
      </c>
      <c r="N1986" s="1">
        <v>1.97661</v>
      </c>
      <c r="O1986" s="2">
        <v>0.72304999999999997</v>
      </c>
      <c r="W1986">
        <v>49.38</v>
      </c>
      <c r="X1986">
        <v>0.39588000000000001</v>
      </c>
      <c r="Y1986">
        <v>0.21362</v>
      </c>
    </row>
    <row r="1987" spans="2:25" x14ac:dyDescent="0.25">
      <c r="B1987" s="3">
        <v>49.42</v>
      </c>
      <c r="C1987" s="1">
        <v>1172.0676900000001</v>
      </c>
      <c r="D1987" s="2">
        <v>384.80479000000003</v>
      </c>
      <c r="L1987" s="3">
        <v>49.4</v>
      </c>
      <c r="M1987" s="1">
        <v>1.3527499999999999</v>
      </c>
      <c r="N1987" s="1">
        <v>2.0834999999999999</v>
      </c>
      <c r="O1987" s="2">
        <v>0.68378000000000005</v>
      </c>
      <c r="W1987">
        <v>49.4</v>
      </c>
      <c r="X1987">
        <v>0.41215000000000002</v>
      </c>
      <c r="Y1987">
        <v>0.21425</v>
      </c>
    </row>
    <row r="1988" spans="2:25" x14ac:dyDescent="0.25">
      <c r="B1988" s="3">
        <v>49.44</v>
      </c>
      <c r="C1988" s="1">
        <v>1193.7376899999999</v>
      </c>
      <c r="D1988" s="2">
        <v>358.97478999999998</v>
      </c>
      <c r="L1988" s="3">
        <v>49.42</v>
      </c>
      <c r="M1988" s="1">
        <v>1.3516699999999999</v>
      </c>
      <c r="N1988" s="1">
        <v>2.0834999999999999</v>
      </c>
      <c r="O1988" s="2">
        <v>0.72406000000000004</v>
      </c>
      <c r="W1988">
        <v>49.42</v>
      </c>
      <c r="X1988">
        <v>0.41105999999999998</v>
      </c>
      <c r="Y1988">
        <v>0.18784999999999999</v>
      </c>
    </row>
    <row r="1989" spans="2:25" x14ac:dyDescent="0.25">
      <c r="B1989" s="3">
        <v>49.46</v>
      </c>
      <c r="C1989" s="1">
        <v>1165.39769</v>
      </c>
      <c r="D1989" s="2">
        <v>375.63479000000001</v>
      </c>
      <c r="L1989" s="3">
        <v>49.44</v>
      </c>
      <c r="M1989" s="1">
        <v>1.3223800000000001</v>
      </c>
      <c r="N1989" s="1">
        <v>2.0169899999999998</v>
      </c>
      <c r="O1989" s="2">
        <v>0.72406000000000004</v>
      </c>
      <c r="W1989">
        <v>49.44</v>
      </c>
      <c r="X1989">
        <v>0.38178000000000001</v>
      </c>
      <c r="Y1989">
        <v>0.19162000000000001</v>
      </c>
    </row>
    <row r="1990" spans="2:25" x14ac:dyDescent="0.25">
      <c r="B1990" s="3">
        <v>49.48</v>
      </c>
      <c r="C1990" s="1">
        <v>1147.89769</v>
      </c>
      <c r="D1990" s="2">
        <v>359.80479000000003</v>
      </c>
      <c r="L1990" s="3">
        <v>49.46</v>
      </c>
      <c r="M1990" s="1">
        <v>1.3115399999999999</v>
      </c>
      <c r="N1990" s="1">
        <v>1.98136</v>
      </c>
      <c r="O1990" s="2">
        <v>0.70694000000000001</v>
      </c>
      <c r="W1990">
        <v>49.46</v>
      </c>
      <c r="X1990">
        <v>0.37092999999999998</v>
      </c>
      <c r="Y1990">
        <v>0.20734</v>
      </c>
    </row>
    <row r="1991" spans="2:25" x14ac:dyDescent="0.25">
      <c r="B1991" s="3">
        <v>49.5</v>
      </c>
      <c r="C1991" s="1">
        <v>1154.5676900000001</v>
      </c>
      <c r="D1991" s="2">
        <v>341.47478999999998</v>
      </c>
      <c r="L1991" s="3">
        <v>49.48</v>
      </c>
      <c r="M1991" s="1">
        <v>1.3353999999999999</v>
      </c>
      <c r="N1991" s="1">
        <v>2.0573700000000001</v>
      </c>
      <c r="O1991" s="2">
        <v>0.72002999999999995</v>
      </c>
      <c r="W1991">
        <v>49.48</v>
      </c>
      <c r="X1991">
        <v>0.39478999999999997</v>
      </c>
      <c r="Y1991">
        <v>0.21362</v>
      </c>
    </row>
    <row r="1992" spans="2:25" x14ac:dyDescent="0.25">
      <c r="B1992" s="3">
        <v>49.52</v>
      </c>
      <c r="C1992" s="1">
        <v>1140.4006899999999</v>
      </c>
      <c r="D1992" s="2">
        <v>358.13479000000001</v>
      </c>
      <c r="L1992" s="3">
        <v>49.5</v>
      </c>
      <c r="M1992" s="1">
        <v>1.3462499999999999</v>
      </c>
      <c r="N1992" s="1">
        <v>2.0241199999999999</v>
      </c>
      <c r="O1992" s="2">
        <v>0.72406000000000004</v>
      </c>
      <c r="W1992">
        <v>49.5</v>
      </c>
      <c r="X1992">
        <v>0.40564</v>
      </c>
      <c r="Y1992">
        <v>0.20921999999999999</v>
      </c>
    </row>
    <row r="1993" spans="2:25" x14ac:dyDescent="0.25">
      <c r="B1993" s="3">
        <v>49.54</v>
      </c>
      <c r="C1993" s="1">
        <v>1149.5676900000001</v>
      </c>
      <c r="D1993" s="2">
        <v>312.30479000000003</v>
      </c>
      <c r="L1993" s="3">
        <v>49.52</v>
      </c>
      <c r="M1993" s="1">
        <v>1.3484100000000001</v>
      </c>
      <c r="N1993" s="1">
        <v>2.0550000000000002</v>
      </c>
      <c r="O1993" s="2">
        <v>0.68579000000000001</v>
      </c>
      <c r="W1993">
        <v>49.52</v>
      </c>
      <c r="X1993">
        <v>0.40781000000000001</v>
      </c>
      <c r="Y1993">
        <v>0.20168</v>
      </c>
    </row>
    <row r="1994" spans="2:25" x14ac:dyDescent="0.25">
      <c r="B1994" s="3">
        <v>49.56</v>
      </c>
      <c r="C1994" s="1">
        <v>1151.2376899999999</v>
      </c>
      <c r="D1994" s="2">
        <v>310.63479000000001</v>
      </c>
      <c r="L1994" s="3">
        <v>49.54</v>
      </c>
      <c r="M1994" s="1">
        <v>1.3527499999999999</v>
      </c>
      <c r="N1994" s="1">
        <v>2.0478700000000001</v>
      </c>
      <c r="O1994" s="2">
        <v>0.67069000000000001</v>
      </c>
      <c r="W1994">
        <v>49.54</v>
      </c>
      <c r="X1994">
        <v>0.41215000000000002</v>
      </c>
      <c r="Y1994">
        <v>0.19414000000000001</v>
      </c>
    </row>
    <row r="1995" spans="2:25" x14ac:dyDescent="0.25">
      <c r="B1995" s="3">
        <v>49.58</v>
      </c>
      <c r="C1995" s="1">
        <v>1158.7376899999999</v>
      </c>
      <c r="D1995" s="2">
        <v>337.30479000000003</v>
      </c>
      <c r="L1995" s="3">
        <v>49.56</v>
      </c>
      <c r="M1995" s="1">
        <v>1.3603400000000001</v>
      </c>
      <c r="N1995" s="1">
        <v>2.0193699999999999</v>
      </c>
      <c r="O1995" s="2">
        <v>0.70391999999999999</v>
      </c>
      <c r="W1995">
        <v>49.56</v>
      </c>
      <c r="X1995">
        <v>0.41974</v>
      </c>
      <c r="Y1995">
        <v>0.18659000000000001</v>
      </c>
    </row>
    <row r="1996" spans="2:25" x14ac:dyDescent="0.25">
      <c r="B1996" s="3">
        <v>49.6</v>
      </c>
      <c r="C1996" s="1">
        <v>1167.0676900000001</v>
      </c>
      <c r="D1996" s="2">
        <v>335.63479000000001</v>
      </c>
      <c r="L1996" s="3">
        <v>49.58</v>
      </c>
      <c r="M1996" s="1">
        <v>1.3635999999999999</v>
      </c>
      <c r="N1996" s="1">
        <v>2.1001300000000001</v>
      </c>
      <c r="O1996" s="2">
        <v>0.70996000000000004</v>
      </c>
      <c r="W1996">
        <v>49.58</v>
      </c>
      <c r="X1996">
        <v>0.42298999999999998</v>
      </c>
      <c r="Y1996">
        <v>0.19475999999999999</v>
      </c>
    </row>
    <row r="1997" spans="2:25" x14ac:dyDescent="0.25">
      <c r="B1997" s="3">
        <v>49.62</v>
      </c>
      <c r="C1997" s="1">
        <v>1154.5676900000001</v>
      </c>
      <c r="D1997" s="2">
        <v>303.97478999999998</v>
      </c>
      <c r="L1997" s="3">
        <v>49.6</v>
      </c>
      <c r="M1997" s="1">
        <v>1.3516699999999999</v>
      </c>
      <c r="N1997" s="1">
        <v>2.0146099999999998</v>
      </c>
      <c r="O1997" s="2">
        <v>0.69384999999999997</v>
      </c>
      <c r="W1997">
        <v>49.6</v>
      </c>
      <c r="X1997">
        <v>0.41105999999999998</v>
      </c>
      <c r="Y1997">
        <v>0.18784999999999999</v>
      </c>
    </row>
    <row r="1998" spans="2:25" x14ac:dyDescent="0.25">
      <c r="B1998" s="3">
        <v>49.64</v>
      </c>
      <c r="C1998" s="1">
        <v>1188.7376899999999</v>
      </c>
      <c r="D1998" s="2">
        <v>296.47478999999998</v>
      </c>
      <c r="L1998" s="3">
        <v>49.62</v>
      </c>
      <c r="M1998" s="1">
        <v>1.3408199999999999</v>
      </c>
      <c r="N1998" s="1">
        <v>2.0146099999999998</v>
      </c>
      <c r="O1998" s="2">
        <v>0.70291000000000003</v>
      </c>
      <c r="W1998">
        <v>49.62</v>
      </c>
      <c r="X1998">
        <v>0.40022000000000002</v>
      </c>
      <c r="Y1998">
        <v>0.19414000000000001</v>
      </c>
    </row>
    <row r="1999" spans="2:25" x14ac:dyDescent="0.25">
      <c r="B1999" s="3">
        <v>49.66</v>
      </c>
      <c r="C1999" s="1">
        <v>1218.7376899999999</v>
      </c>
      <c r="D1999" s="2">
        <v>318.97478999999998</v>
      </c>
      <c r="L1999" s="3">
        <v>49.64</v>
      </c>
      <c r="M1999" s="1">
        <v>1.3353999999999999</v>
      </c>
      <c r="N1999" s="1">
        <v>2.0763699999999998</v>
      </c>
      <c r="O1999" s="2">
        <v>0.69887999999999995</v>
      </c>
      <c r="W1999">
        <v>49.64</v>
      </c>
      <c r="X1999">
        <v>0.39478999999999997</v>
      </c>
      <c r="Y1999">
        <v>0.20355999999999999</v>
      </c>
    </row>
    <row r="2000" spans="2:25" x14ac:dyDescent="0.25">
      <c r="B2000" s="3">
        <v>49.68</v>
      </c>
      <c r="C2000" s="1">
        <v>1160.39769</v>
      </c>
      <c r="D2000" s="2">
        <v>328.97478999999998</v>
      </c>
      <c r="L2000" s="3">
        <v>49.66</v>
      </c>
      <c r="M2000" s="1">
        <v>1.3429899999999999</v>
      </c>
      <c r="N2000" s="1">
        <v>2.0621200000000002</v>
      </c>
      <c r="O2000" s="2">
        <v>0.70996000000000004</v>
      </c>
      <c r="W2000">
        <v>49.66</v>
      </c>
      <c r="X2000">
        <v>0.40239000000000003</v>
      </c>
      <c r="Y2000">
        <v>0.19602</v>
      </c>
    </row>
    <row r="2001" spans="2:25" x14ac:dyDescent="0.25">
      <c r="B2001" s="3">
        <v>49.7</v>
      </c>
      <c r="C2001" s="1">
        <v>1139.5676900000001</v>
      </c>
      <c r="D2001" s="2">
        <v>281.47478999999998</v>
      </c>
      <c r="L2001" s="3">
        <v>49.68</v>
      </c>
      <c r="M2001" s="1">
        <v>1.3679399999999999</v>
      </c>
      <c r="N2001" s="1">
        <v>2.0716199999999998</v>
      </c>
      <c r="O2001" s="2">
        <v>0.73311999999999999</v>
      </c>
      <c r="W2001">
        <v>49.68</v>
      </c>
      <c r="X2001">
        <v>0.42732999999999999</v>
      </c>
      <c r="Y2001">
        <v>0.19414000000000001</v>
      </c>
    </row>
    <row r="2002" spans="2:25" x14ac:dyDescent="0.25">
      <c r="B2002" s="3">
        <v>49.72</v>
      </c>
      <c r="C2002" s="1">
        <v>1170.39769</v>
      </c>
      <c r="D2002" s="2">
        <v>248.13479000000001</v>
      </c>
      <c r="L2002" s="3">
        <v>49.7</v>
      </c>
      <c r="M2002" s="1">
        <v>1.3538399999999999</v>
      </c>
      <c r="N2002" s="1">
        <v>2.0478700000000001</v>
      </c>
      <c r="O2002" s="2">
        <v>0.71399000000000001</v>
      </c>
      <c r="W2002">
        <v>49.7</v>
      </c>
      <c r="X2002">
        <v>0.41322999999999999</v>
      </c>
      <c r="Y2002">
        <v>0.19602</v>
      </c>
    </row>
    <row r="2003" spans="2:25" x14ac:dyDescent="0.25">
      <c r="B2003" s="3">
        <v>49.74</v>
      </c>
      <c r="C2003" s="1">
        <v>1163.7376899999999</v>
      </c>
      <c r="D2003" s="2">
        <v>283.97478999999998</v>
      </c>
      <c r="L2003" s="3">
        <v>49.72</v>
      </c>
      <c r="M2003" s="1">
        <v>1.3581799999999999</v>
      </c>
      <c r="N2003" s="1">
        <v>2.0573700000000001</v>
      </c>
      <c r="O2003" s="2">
        <v>0.69284000000000001</v>
      </c>
      <c r="W2003">
        <v>49.72</v>
      </c>
      <c r="X2003">
        <v>0.41757</v>
      </c>
      <c r="Y2003">
        <v>0.20230999999999999</v>
      </c>
    </row>
    <row r="2004" spans="2:25" x14ac:dyDescent="0.25">
      <c r="B2004" s="3">
        <v>49.76</v>
      </c>
      <c r="C2004" s="1">
        <v>1141.23469</v>
      </c>
      <c r="D2004" s="2">
        <v>302.30479000000003</v>
      </c>
      <c r="L2004" s="3">
        <v>49.74</v>
      </c>
      <c r="M2004" s="1">
        <v>1.3679399999999999</v>
      </c>
      <c r="N2004" s="1">
        <v>2.0312399999999999</v>
      </c>
      <c r="O2004" s="2">
        <v>0.72002999999999995</v>
      </c>
      <c r="W2004">
        <v>49.74</v>
      </c>
      <c r="X2004">
        <v>0.42732999999999999</v>
      </c>
      <c r="Y2004">
        <v>0.19037000000000001</v>
      </c>
    </row>
    <row r="2005" spans="2:25" x14ac:dyDescent="0.25">
      <c r="B2005" s="3">
        <v>49.78</v>
      </c>
      <c r="C2005" s="1">
        <v>1150.39769</v>
      </c>
      <c r="D2005" s="2">
        <v>284.80479000000003</v>
      </c>
      <c r="L2005" s="3">
        <v>49.76</v>
      </c>
      <c r="M2005" s="1">
        <v>1.3516699999999999</v>
      </c>
      <c r="N2005" s="1">
        <v>2.093</v>
      </c>
      <c r="O2005" s="2">
        <v>0.68981999999999999</v>
      </c>
      <c r="W2005">
        <v>49.76</v>
      </c>
      <c r="X2005">
        <v>0.41105999999999998</v>
      </c>
      <c r="Y2005">
        <v>0.18848000000000001</v>
      </c>
    </row>
    <row r="2006" spans="2:25" x14ac:dyDescent="0.25">
      <c r="B2006" s="3">
        <v>49.8</v>
      </c>
      <c r="C2006" s="1">
        <v>1161.2376899999999</v>
      </c>
      <c r="D2006" s="2">
        <v>293.13479000000001</v>
      </c>
      <c r="L2006" s="3">
        <v>49.78</v>
      </c>
      <c r="M2006" s="1">
        <v>1.3570899999999999</v>
      </c>
      <c r="N2006" s="1">
        <v>2.0668700000000002</v>
      </c>
      <c r="O2006" s="2">
        <v>0.69887999999999995</v>
      </c>
      <c r="W2006">
        <v>49.78</v>
      </c>
      <c r="X2006">
        <v>0.41649000000000003</v>
      </c>
      <c r="Y2006">
        <v>0.19539000000000001</v>
      </c>
    </row>
    <row r="2007" spans="2:25" x14ac:dyDescent="0.25">
      <c r="B2007" s="3">
        <v>49.82</v>
      </c>
      <c r="C2007" s="1">
        <v>1131.23469</v>
      </c>
      <c r="D2007" s="2">
        <v>283.13479000000001</v>
      </c>
      <c r="L2007" s="3">
        <v>49.8</v>
      </c>
      <c r="M2007" s="1">
        <v>1.3570899999999999</v>
      </c>
      <c r="N2007" s="1">
        <v>2.1120000000000001</v>
      </c>
      <c r="O2007" s="2">
        <v>0.68378000000000005</v>
      </c>
      <c r="W2007">
        <v>49.8</v>
      </c>
      <c r="X2007">
        <v>0.41649000000000003</v>
      </c>
      <c r="Y2007">
        <v>0.19037000000000001</v>
      </c>
    </row>
    <row r="2008" spans="2:25" x14ac:dyDescent="0.25">
      <c r="B2008" s="3">
        <v>49.84</v>
      </c>
      <c r="C2008" s="1">
        <v>1173.7376899999999</v>
      </c>
      <c r="D2008" s="2">
        <v>238.13779</v>
      </c>
      <c r="L2008" s="3">
        <v>49.82</v>
      </c>
      <c r="M2008" s="1">
        <v>1.3690199999999999</v>
      </c>
      <c r="N2008" s="1">
        <v>2.0074900000000002</v>
      </c>
      <c r="O2008" s="2">
        <v>0.69887999999999995</v>
      </c>
      <c r="W2008">
        <v>49.82</v>
      </c>
      <c r="X2008">
        <v>0.42842000000000002</v>
      </c>
      <c r="Y2008">
        <v>0.19350999999999999</v>
      </c>
    </row>
    <row r="2009" spans="2:25" x14ac:dyDescent="0.25">
      <c r="B2009" s="3">
        <v>49.86</v>
      </c>
      <c r="C2009" s="1">
        <v>1202.0676900000001</v>
      </c>
      <c r="D2009" s="2">
        <v>267.30479000000003</v>
      </c>
      <c r="L2009" s="3">
        <v>49.84</v>
      </c>
      <c r="M2009" s="1">
        <v>1.3625100000000001</v>
      </c>
      <c r="N2009" s="1">
        <v>2.0478700000000001</v>
      </c>
      <c r="O2009" s="2">
        <v>0.71701000000000004</v>
      </c>
      <c r="W2009">
        <v>49.84</v>
      </c>
      <c r="X2009">
        <v>0.42191000000000001</v>
      </c>
      <c r="Y2009">
        <v>0.18848000000000001</v>
      </c>
    </row>
    <row r="2010" spans="2:25" x14ac:dyDescent="0.25">
      <c r="B2010" s="3">
        <v>49.88</v>
      </c>
      <c r="C2010" s="1">
        <v>1156.2376899999999</v>
      </c>
      <c r="D2010" s="2">
        <v>283.97478999999998</v>
      </c>
      <c r="L2010" s="3">
        <v>49.86</v>
      </c>
      <c r="M2010" s="1">
        <v>1.3625100000000001</v>
      </c>
      <c r="N2010" s="1">
        <v>2.1357499999999998</v>
      </c>
      <c r="O2010" s="2">
        <v>0.68981999999999999</v>
      </c>
      <c r="W2010">
        <v>49.86</v>
      </c>
      <c r="X2010">
        <v>0.42191000000000001</v>
      </c>
      <c r="Y2010">
        <v>0.19602</v>
      </c>
    </row>
    <row r="2011" spans="2:25" x14ac:dyDescent="0.25">
      <c r="B2011" s="3">
        <v>49.9</v>
      </c>
      <c r="C2011" s="1">
        <v>1124.5676900000001</v>
      </c>
      <c r="D2011" s="2">
        <v>273.13479000000001</v>
      </c>
      <c r="L2011" s="3">
        <v>49.88</v>
      </c>
      <c r="M2011" s="1">
        <v>1.3646799999999999</v>
      </c>
      <c r="N2011" s="1">
        <v>2.0906199999999999</v>
      </c>
      <c r="O2011" s="2">
        <v>0.67371000000000003</v>
      </c>
      <c r="W2011">
        <v>49.88</v>
      </c>
      <c r="X2011">
        <v>0.42408000000000001</v>
      </c>
      <c r="Y2011">
        <v>0.20482</v>
      </c>
    </row>
    <row r="2012" spans="2:25" x14ac:dyDescent="0.25">
      <c r="B2012" s="3">
        <v>49.92</v>
      </c>
      <c r="C2012" s="1">
        <v>1134.5676900000001</v>
      </c>
      <c r="D2012" s="2">
        <v>305.63479000000001</v>
      </c>
      <c r="L2012" s="3">
        <v>49.9</v>
      </c>
      <c r="M2012" s="1">
        <v>1.3494999999999999</v>
      </c>
      <c r="N2012" s="1">
        <v>2.0455000000000001</v>
      </c>
      <c r="O2012" s="2">
        <v>0.73211999999999999</v>
      </c>
      <c r="W2012">
        <v>49.9</v>
      </c>
      <c r="X2012">
        <v>0.40888999999999998</v>
      </c>
      <c r="Y2012">
        <v>0.19098999999999999</v>
      </c>
    </row>
    <row r="2013" spans="2:25" x14ac:dyDescent="0.25">
      <c r="B2013" s="3">
        <v>49.94</v>
      </c>
      <c r="C2013" s="1">
        <v>1153.7376899999999</v>
      </c>
      <c r="D2013" s="2">
        <v>296.47478999999998</v>
      </c>
      <c r="L2013" s="3">
        <v>49.92</v>
      </c>
      <c r="M2013" s="1">
        <v>1.3646799999999999</v>
      </c>
      <c r="N2013" s="1">
        <v>2.09538</v>
      </c>
      <c r="O2013" s="2">
        <v>0.70592999999999995</v>
      </c>
      <c r="W2013">
        <v>49.92</v>
      </c>
      <c r="X2013">
        <v>0.42408000000000001</v>
      </c>
      <c r="Y2013">
        <v>0.18218999999999999</v>
      </c>
    </row>
    <row r="2014" spans="2:25" x14ac:dyDescent="0.25">
      <c r="B2014" s="3">
        <v>49.96</v>
      </c>
      <c r="C2014" s="1">
        <v>1182.89769</v>
      </c>
      <c r="D2014" s="2">
        <v>300.63479000000001</v>
      </c>
      <c r="L2014" s="3">
        <v>49.94</v>
      </c>
      <c r="M2014" s="1">
        <v>1.3603400000000001</v>
      </c>
      <c r="N2014" s="1">
        <v>1.97898</v>
      </c>
      <c r="O2014" s="2">
        <v>0.71599999999999997</v>
      </c>
      <c r="W2014">
        <v>49.94</v>
      </c>
      <c r="X2014">
        <v>0.41974</v>
      </c>
      <c r="Y2014">
        <v>0.18218999999999999</v>
      </c>
    </row>
    <row r="2015" spans="2:25" x14ac:dyDescent="0.25">
      <c r="B2015" s="3">
        <v>49.98</v>
      </c>
      <c r="C2015" s="1">
        <v>1187.89769</v>
      </c>
      <c r="D2015" s="2">
        <v>285.63479000000001</v>
      </c>
      <c r="L2015" s="3">
        <v>49.96</v>
      </c>
      <c r="M2015" s="1">
        <v>1.3505799999999999</v>
      </c>
      <c r="N2015" s="1">
        <v>2.0739999999999998</v>
      </c>
      <c r="O2015" s="2">
        <v>0.69486000000000003</v>
      </c>
      <c r="W2015">
        <v>49.96</v>
      </c>
      <c r="X2015">
        <v>0.40998000000000001</v>
      </c>
      <c r="Y2015">
        <v>0.20671</v>
      </c>
    </row>
    <row r="2016" spans="2:25" x14ac:dyDescent="0.25">
      <c r="B2016" s="3">
        <v>50</v>
      </c>
      <c r="C2016" s="1">
        <v>1170.39769</v>
      </c>
      <c r="D2016" s="2">
        <v>276.47478999999998</v>
      </c>
      <c r="L2016" s="3">
        <v>49.98</v>
      </c>
      <c r="M2016" s="1">
        <v>1.3635999999999999</v>
      </c>
      <c r="N2016" s="1">
        <v>2.1072500000000001</v>
      </c>
      <c r="O2016" s="2">
        <v>0.72104000000000001</v>
      </c>
      <c r="W2016">
        <v>49.98</v>
      </c>
      <c r="X2016">
        <v>0.42298999999999998</v>
      </c>
      <c r="Y2016">
        <v>0.21739</v>
      </c>
    </row>
    <row r="2017" spans="2:25" x14ac:dyDescent="0.25">
      <c r="B2017" s="3">
        <v>50.02</v>
      </c>
      <c r="C2017" s="1">
        <v>1157.0676900000001</v>
      </c>
      <c r="D2017" s="2">
        <v>286.47478999999998</v>
      </c>
      <c r="L2017" s="3">
        <v>50</v>
      </c>
      <c r="M2017" s="1">
        <v>1.3505799999999999</v>
      </c>
      <c r="N2017" s="1">
        <v>2.0621200000000002</v>
      </c>
      <c r="O2017" s="2">
        <v>0.71801999999999999</v>
      </c>
      <c r="W2017">
        <v>50</v>
      </c>
      <c r="X2017">
        <v>0.40998000000000001</v>
      </c>
      <c r="Y2017">
        <v>0.20041999999999999</v>
      </c>
    </row>
    <row r="2018" spans="2:25" x14ac:dyDescent="0.25">
      <c r="B2018" s="3">
        <v>50.04</v>
      </c>
      <c r="C2018" s="1">
        <v>1157.0676900000001</v>
      </c>
      <c r="D2018" s="2">
        <v>261.47478999999998</v>
      </c>
      <c r="L2018" s="3">
        <v>50.02</v>
      </c>
      <c r="M2018" s="1">
        <v>1.3560099999999999</v>
      </c>
      <c r="N2018" s="1">
        <v>2.0122399999999998</v>
      </c>
      <c r="O2018" s="2">
        <v>0.72606999999999999</v>
      </c>
      <c r="W2018">
        <v>50.02</v>
      </c>
      <c r="X2018">
        <v>0.41539999999999999</v>
      </c>
      <c r="Y2018">
        <v>0.19728000000000001</v>
      </c>
    </row>
    <row r="2019" spans="2:25" x14ac:dyDescent="0.25">
      <c r="B2019" s="3">
        <v>50.06</v>
      </c>
      <c r="C2019" s="1">
        <v>1139.5676900000001</v>
      </c>
      <c r="D2019" s="2">
        <v>251.47479000000001</v>
      </c>
      <c r="L2019" s="3">
        <v>50.04</v>
      </c>
      <c r="M2019" s="1">
        <v>1.3635999999999999</v>
      </c>
      <c r="N2019" s="1">
        <v>2.03362</v>
      </c>
      <c r="O2019" s="2">
        <v>0.70492999999999995</v>
      </c>
      <c r="W2019">
        <v>50.04</v>
      </c>
      <c r="X2019">
        <v>0.42298999999999998</v>
      </c>
      <c r="Y2019">
        <v>0.19288</v>
      </c>
    </row>
    <row r="2020" spans="2:25" x14ac:dyDescent="0.25">
      <c r="B2020" s="3">
        <v>50.08</v>
      </c>
      <c r="C2020" s="1">
        <v>1134.5676900000001</v>
      </c>
      <c r="D2020" s="2">
        <v>251.47479000000001</v>
      </c>
      <c r="L2020" s="3">
        <v>50.06</v>
      </c>
      <c r="M2020" s="1">
        <v>1.3473299999999999</v>
      </c>
      <c r="N2020" s="1">
        <v>2.1215000000000002</v>
      </c>
      <c r="O2020" s="2">
        <v>0.66968000000000005</v>
      </c>
      <c r="W2020">
        <v>50.06</v>
      </c>
      <c r="X2020">
        <v>0.40672000000000003</v>
      </c>
      <c r="Y2020">
        <v>0.19037000000000001</v>
      </c>
    </row>
    <row r="2021" spans="2:25" x14ac:dyDescent="0.25">
      <c r="B2021" s="3">
        <v>50.1</v>
      </c>
      <c r="C2021" s="1">
        <v>1170.39769</v>
      </c>
      <c r="D2021" s="2">
        <v>281.47478999999998</v>
      </c>
      <c r="L2021" s="3">
        <v>50.08</v>
      </c>
      <c r="M2021" s="1">
        <v>1.3299799999999999</v>
      </c>
      <c r="N2021" s="1">
        <v>2.0312399999999999</v>
      </c>
      <c r="O2021" s="2">
        <v>0.70996000000000004</v>
      </c>
      <c r="W2021">
        <v>50.08</v>
      </c>
      <c r="X2021">
        <v>0.38936999999999999</v>
      </c>
      <c r="Y2021">
        <v>0.19098999999999999</v>
      </c>
    </row>
    <row r="2022" spans="2:25" x14ac:dyDescent="0.25">
      <c r="B2022" s="3">
        <v>50.12</v>
      </c>
      <c r="C2022" s="1">
        <v>1178.7376899999999</v>
      </c>
      <c r="D2022" s="2">
        <v>276.47478999999998</v>
      </c>
      <c r="L2022" s="3">
        <v>50.1</v>
      </c>
      <c r="M2022" s="1">
        <v>1.3321400000000001</v>
      </c>
      <c r="N2022" s="1">
        <v>2.04074</v>
      </c>
      <c r="O2022" s="2">
        <v>0.70794999999999997</v>
      </c>
      <c r="W2022">
        <v>50.1</v>
      </c>
      <c r="X2022">
        <v>0.39154</v>
      </c>
      <c r="Y2022">
        <v>0.18659000000000001</v>
      </c>
    </row>
    <row r="2023" spans="2:25" x14ac:dyDescent="0.25">
      <c r="B2023" s="3">
        <v>50.14</v>
      </c>
      <c r="C2023" s="1">
        <v>1161.2376899999999</v>
      </c>
      <c r="D2023" s="2">
        <v>256.47478999999998</v>
      </c>
      <c r="L2023" s="3">
        <v>50.12</v>
      </c>
      <c r="M2023" s="1">
        <v>1.3343100000000001</v>
      </c>
      <c r="N2023" s="1">
        <v>2.0597500000000002</v>
      </c>
      <c r="O2023" s="2">
        <v>0.70894999999999997</v>
      </c>
      <c r="W2023">
        <v>50.12</v>
      </c>
      <c r="X2023">
        <v>0.39371</v>
      </c>
      <c r="Y2023">
        <v>0.19225</v>
      </c>
    </row>
    <row r="2024" spans="2:25" x14ac:dyDescent="0.25">
      <c r="B2024" s="3">
        <v>50.16</v>
      </c>
      <c r="C2024" s="1">
        <v>1154.5676900000001</v>
      </c>
      <c r="D2024" s="2">
        <v>273.13479000000001</v>
      </c>
      <c r="L2024" s="3">
        <v>50.14</v>
      </c>
      <c r="M2024" s="1">
        <v>1.3429899999999999</v>
      </c>
      <c r="N2024" s="1">
        <v>2.04312</v>
      </c>
      <c r="O2024" s="2">
        <v>0.73412999999999995</v>
      </c>
      <c r="W2024">
        <v>50.14</v>
      </c>
      <c r="X2024">
        <v>0.40239000000000003</v>
      </c>
      <c r="Y2024">
        <v>0.18973999999999999</v>
      </c>
    </row>
    <row r="2025" spans="2:25" x14ac:dyDescent="0.25">
      <c r="B2025" s="3">
        <v>50.18</v>
      </c>
      <c r="C2025" s="1">
        <v>1172.89769</v>
      </c>
      <c r="D2025" s="2">
        <v>270.63479000000001</v>
      </c>
      <c r="L2025" s="3">
        <v>50.16</v>
      </c>
      <c r="M2025" s="1">
        <v>1.3668499999999999</v>
      </c>
      <c r="N2025" s="1">
        <v>2.0668700000000002</v>
      </c>
      <c r="O2025" s="2">
        <v>0.66666000000000003</v>
      </c>
      <c r="W2025">
        <v>50.16</v>
      </c>
      <c r="X2025">
        <v>0.42625000000000002</v>
      </c>
      <c r="Y2025">
        <v>0.18471000000000001</v>
      </c>
    </row>
    <row r="2026" spans="2:25" x14ac:dyDescent="0.25">
      <c r="B2026" s="3">
        <v>50.2</v>
      </c>
      <c r="C2026" s="1">
        <v>1155.39769</v>
      </c>
      <c r="D2026" s="2">
        <v>262.30479000000003</v>
      </c>
      <c r="L2026" s="3">
        <v>50.18</v>
      </c>
      <c r="M2026" s="1">
        <v>1.3494999999999999</v>
      </c>
      <c r="N2026" s="1">
        <v>1.97661</v>
      </c>
      <c r="O2026" s="2">
        <v>0.71297999999999995</v>
      </c>
      <c r="W2026">
        <v>50.18</v>
      </c>
      <c r="X2026">
        <v>0.40888999999999998</v>
      </c>
      <c r="Y2026">
        <v>0.18031</v>
      </c>
    </row>
    <row r="2027" spans="2:25" x14ac:dyDescent="0.25">
      <c r="B2027" s="3">
        <v>50.22</v>
      </c>
      <c r="C2027" s="1">
        <v>1137.0676900000001</v>
      </c>
      <c r="D2027" s="2">
        <v>265.63479000000001</v>
      </c>
      <c r="L2027" s="3">
        <v>50.2</v>
      </c>
      <c r="M2027" s="1">
        <v>1.3278099999999999</v>
      </c>
      <c r="N2027" s="1">
        <v>2.0122399999999998</v>
      </c>
      <c r="O2027" s="2">
        <v>0.68076000000000003</v>
      </c>
      <c r="W2027">
        <v>50.2</v>
      </c>
      <c r="X2027">
        <v>0.38719999999999999</v>
      </c>
      <c r="Y2027">
        <v>0.17716999999999999</v>
      </c>
    </row>
    <row r="2028" spans="2:25" x14ac:dyDescent="0.25">
      <c r="B2028" s="3">
        <v>50.24</v>
      </c>
      <c r="C2028" s="1">
        <v>1146.2376899999999</v>
      </c>
      <c r="D2028" s="2">
        <v>246.47479000000001</v>
      </c>
      <c r="L2028" s="3">
        <v>50.22</v>
      </c>
      <c r="M2028" s="1">
        <v>1.3267199999999999</v>
      </c>
      <c r="N2028" s="1">
        <v>2.0834999999999999</v>
      </c>
      <c r="O2028" s="2">
        <v>0.69887999999999995</v>
      </c>
      <c r="W2028">
        <v>50.22</v>
      </c>
      <c r="X2028">
        <v>0.38612000000000002</v>
      </c>
      <c r="Y2028">
        <v>0.18031</v>
      </c>
    </row>
    <row r="2029" spans="2:25" x14ac:dyDescent="0.25">
      <c r="B2029" s="3">
        <v>50.26</v>
      </c>
      <c r="C2029" s="1">
        <v>1137.0676900000001</v>
      </c>
      <c r="D2029" s="2">
        <v>234.80479</v>
      </c>
      <c r="L2029" s="3">
        <v>50.24</v>
      </c>
      <c r="M2029" s="1">
        <v>1.3505799999999999</v>
      </c>
      <c r="N2029" s="1">
        <v>2.0763699999999998</v>
      </c>
      <c r="O2029" s="2">
        <v>0.69887999999999995</v>
      </c>
      <c r="W2029">
        <v>50.24</v>
      </c>
      <c r="X2029">
        <v>0.40998000000000001</v>
      </c>
      <c r="Y2029">
        <v>0.19037000000000001</v>
      </c>
    </row>
    <row r="2030" spans="2:25" x14ac:dyDescent="0.25">
      <c r="B2030" s="3">
        <v>50.28</v>
      </c>
      <c r="C2030" s="1">
        <v>1153.7376899999999</v>
      </c>
      <c r="D2030" s="2">
        <v>251.47479000000001</v>
      </c>
      <c r="L2030" s="3">
        <v>50.26</v>
      </c>
      <c r="M2030" s="1">
        <v>1.3614299999999999</v>
      </c>
      <c r="N2030" s="1">
        <v>2.0573700000000001</v>
      </c>
      <c r="O2030" s="2">
        <v>0.68781000000000003</v>
      </c>
      <c r="W2030">
        <v>50.26</v>
      </c>
      <c r="X2030">
        <v>0.42082000000000003</v>
      </c>
      <c r="Y2030">
        <v>0.19539000000000001</v>
      </c>
    </row>
    <row r="2031" spans="2:25" x14ac:dyDescent="0.25">
      <c r="B2031" s="3">
        <v>50.3</v>
      </c>
      <c r="C2031" s="1">
        <v>1184.5676900000001</v>
      </c>
      <c r="D2031" s="2">
        <v>250.63479000000001</v>
      </c>
      <c r="L2031" s="3">
        <v>50.28</v>
      </c>
      <c r="M2031" s="1">
        <v>1.3603400000000001</v>
      </c>
      <c r="N2031" s="1">
        <v>2.0597500000000002</v>
      </c>
      <c r="O2031" s="2">
        <v>0.70794999999999997</v>
      </c>
      <c r="W2031">
        <v>50.28</v>
      </c>
      <c r="X2031">
        <v>0.41974</v>
      </c>
      <c r="Y2031">
        <v>0.19098999999999999</v>
      </c>
    </row>
    <row r="2032" spans="2:25" x14ac:dyDescent="0.25">
      <c r="B2032" s="3">
        <v>50.32</v>
      </c>
      <c r="C2032" s="1">
        <v>1172.0676900000001</v>
      </c>
      <c r="D2032" s="2">
        <v>245.63479000000001</v>
      </c>
      <c r="L2032" s="3">
        <v>50.3</v>
      </c>
      <c r="M2032" s="1">
        <v>1.3484100000000001</v>
      </c>
      <c r="N2032" s="1">
        <v>2.0716199999999998</v>
      </c>
      <c r="O2032" s="2">
        <v>0.71197999999999995</v>
      </c>
      <c r="W2032">
        <v>50.3</v>
      </c>
      <c r="X2032">
        <v>0.40781000000000001</v>
      </c>
      <c r="Y2032">
        <v>0.18659000000000001</v>
      </c>
    </row>
    <row r="2033" spans="2:25" x14ac:dyDescent="0.25">
      <c r="B2033" s="3">
        <v>50.34</v>
      </c>
      <c r="C2033" s="1">
        <v>1197.89769</v>
      </c>
      <c r="D2033" s="2">
        <v>261.47478999999998</v>
      </c>
      <c r="L2033" s="3">
        <v>50.32</v>
      </c>
      <c r="M2033" s="1">
        <v>1.3245499999999999</v>
      </c>
      <c r="N2033" s="1">
        <v>2.0502400000000001</v>
      </c>
      <c r="O2033" s="2">
        <v>0.68679999999999997</v>
      </c>
      <c r="W2033">
        <v>50.32</v>
      </c>
      <c r="X2033">
        <v>0.38395000000000001</v>
      </c>
      <c r="Y2033">
        <v>0.19414000000000001</v>
      </c>
    </row>
    <row r="2034" spans="2:25" x14ac:dyDescent="0.25">
      <c r="B2034" s="3">
        <v>50.36</v>
      </c>
      <c r="C2034" s="1">
        <v>1206.2376899999999</v>
      </c>
      <c r="D2034" s="2">
        <v>278.97478999999998</v>
      </c>
      <c r="L2034" s="3">
        <v>50.34</v>
      </c>
      <c r="M2034" s="1">
        <v>1.3451599999999999</v>
      </c>
      <c r="N2034" s="1">
        <v>2.0312399999999999</v>
      </c>
      <c r="O2034" s="2">
        <v>0.67774000000000001</v>
      </c>
      <c r="W2034">
        <v>50.34</v>
      </c>
      <c r="X2034">
        <v>0.40455999999999998</v>
      </c>
      <c r="Y2034">
        <v>0.17904999999999999</v>
      </c>
    </row>
    <row r="2035" spans="2:25" x14ac:dyDescent="0.25">
      <c r="B2035" s="3">
        <v>50.38</v>
      </c>
      <c r="C2035" s="1">
        <v>1149.5676900000001</v>
      </c>
      <c r="D2035" s="2">
        <v>278.13479000000001</v>
      </c>
      <c r="L2035" s="3">
        <v>50.36</v>
      </c>
      <c r="M2035" s="1">
        <v>1.3505799999999999</v>
      </c>
      <c r="N2035" s="1">
        <v>2.0692499999999998</v>
      </c>
      <c r="O2035" s="2">
        <v>0.67874000000000001</v>
      </c>
      <c r="W2035">
        <v>50.36</v>
      </c>
      <c r="X2035">
        <v>0.40998000000000001</v>
      </c>
      <c r="Y2035">
        <v>0.17904999999999999</v>
      </c>
    </row>
    <row r="2036" spans="2:25" x14ac:dyDescent="0.25">
      <c r="B2036" s="3">
        <v>50.4</v>
      </c>
      <c r="C2036" s="1">
        <v>1153.7376899999999</v>
      </c>
      <c r="D2036" s="2">
        <v>283.13479000000001</v>
      </c>
      <c r="L2036" s="3">
        <v>50.38</v>
      </c>
      <c r="M2036" s="1">
        <v>1.3212999999999999</v>
      </c>
      <c r="N2036" s="1">
        <v>1.98611</v>
      </c>
      <c r="O2036" s="2">
        <v>0.68579000000000001</v>
      </c>
      <c r="W2036">
        <v>50.38</v>
      </c>
      <c r="X2036">
        <v>0.38068999999999997</v>
      </c>
      <c r="Y2036">
        <v>0.20734</v>
      </c>
    </row>
    <row r="2037" spans="2:25" x14ac:dyDescent="0.25">
      <c r="B2037" s="3">
        <v>50.42</v>
      </c>
      <c r="C2037" s="1">
        <v>1183.7376899999999</v>
      </c>
      <c r="D2037" s="2">
        <v>239.80479</v>
      </c>
      <c r="L2037" s="3">
        <v>50.4</v>
      </c>
      <c r="M2037" s="1">
        <v>1.3353999999999999</v>
      </c>
      <c r="N2037" s="1">
        <v>2.0502400000000001</v>
      </c>
      <c r="O2037" s="2">
        <v>0.71096999999999999</v>
      </c>
      <c r="W2037">
        <v>50.4</v>
      </c>
      <c r="X2037">
        <v>0.39478999999999997</v>
      </c>
      <c r="Y2037">
        <v>0.20482</v>
      </c>
    </row>
    <row r="2038" spans="2:25" x14ac:dyDescent="0.25">
      <c r="B2038" s="3">
        <v>50.44</v>
      </c>
      <c r="C2038" s="1">
        <v>1153.7376899999999</v>
      </c>
      <c r="D2038" s="2">
        <v>208.97179</v>
      </c>
      <c r="L2038" s="3">
        <v>50.42</v>
      </c>
      <c r="M2038" s="1">
        <v>1.3527499999999999</v>
      </c>
      <c r="N2038" s="1">
        <v>1.9671099999999999</v>
      </c>
      <c r="O2038" s="2">
        <v>0.70694000000000001</v>
      </c>
      <c r="W2038">
        <v>50.42</v>
      </c>
      <c r="X2038">
        <v>0.41215000000000002</v>
      </c>
      <c r="Y2038">
        <v>0.19098999999999999</v>
      </c>
    </row>
    <row r="2039" spans="2:25" x14ac:dyDescent="0.25">
      <c r="B2039" s="3">
        <v>50.46</v>
      </c>
      <c r="C2039" s="1">
        <v>1139.5676900000001</v>
      </c>
      <c r="D2039" s="2">
        <v>260.63479000000001</v>
      </c>
      <c r="L2039" s="3">
        <v>50.44</v>
      </c>
      <c r="M2039" s="1">
        <v>1.3603400000000001</v>
      </c>
      <c r="N2039" s="1">
        <v>1.98611</v>
      </c>
      <c r="O2039" s="2">
        <v>0.71197999999999995</v>
      </c>
      <c r="W2039">
        <v>50.44</v>
      </c>
      <c r="X2039">
        <v>0.41974</v>
      </c>
      <c r="Y2039">
        <v>0.18597</v>
      </c>
    </row>
    <row r="2040" spans="2:25" x14ac:dyDescent="0.25">
      <c r="B2040" s="3">
        <v>50.48</v>
      </c>
      <c r="C2040" s="1">
        <v>1138.73469</v>
      </c>
      <c r="D2040" s="2">
        <v>253.97479000000001</v>
      </c>
      <c r="L2040" s="3">
        <v>50.46</v>
      </c>
      <c r="M2040" s="1">
        <v>1.3581799999999999</v>
      </c>
      <c r="N2040" s="1">
        <v>2.0573700000000001</v>
      </c>
      <c r="O2040" s="2">
        <v>0.67269999999999996</v>
      </c>
      <c r="W2040">
        <v>50.46</v>
      </c>
      <c r="X2040">
        <v>0.41757</v>
      </c>
      <c r="Y2040">
        <v>0.18597</v>
      </c>
    </row>
    <row r="2041" spans="2:25" x14ac:dyDescent="0.25">
      <c r="B2041" s="3">
        <v>50.5</v>
      </c>
      <c r="C2041" s="1">
        <v>1129.5676900000001</v>
      </c>
      <c r="D2041" s="2">
        <v>243.13479000000001</v>
      </c>
      <c r="L2041" s="3">
        <v>50.48</v>
      </c>
      <c r="M2041" s="1">
        <v>1.3538399999999999</v>
      </c>
      <c r="N2041" s="1">
        <v>2.0051100000000002</v>
      </c>
      <c r="O2041" s="2">
        <v>0.67874000000000001</v>
      </c>
      <c r="W2041">
        <v>50.48</v>
      </c>
      <c r="X2041">
        <v>0.41322999999999999</v>
      </c>
      <c r="Y2041">
        <v>0.19791</v>
      </c>
    </row>
    <row r="2042" spans="2:25" x14ac:dyDescent="0.25">
      <c r="B2042" s="3">
        <v>50.52</v>
      </c>
      <c r="C2042" s="1">
        <v>1177.0676900000001</v>
      </c>
      <c r="D2042" s="2">
        <v>294.80479000000003</v>
      </c>
      <c r="L2042" s="3">
        <v>50.5</v>
      </c>
      <c r="M2042" s="1">
        <v>1.3473299999999999</v>
      </c>
      <c r="N2042" s="1">
        <v>1.9956100000000001</v>
      </c>
      <c r="O2042" s="2">
        <v>0.71499999999999997</v>
      </c>
      <c r="W2042">
        <v>50.5</v>
      </c>
      <c r="X2042">
        <v>0.40672000000000003</v>
      </c>
      <c r="Y2042">
        <v>0.19853999999999999</v>
      </c>
    </row>
    <row r="2043" spans="2:25" x14ac:dyDescent="0.25">
      <c r="B2043" s="3">
        <v>50.54</v>
      </c>
      <c r="C2043" s="1">
        <v>1185.39769</v>
      </c>
      <c r="D2043" s="2">
        <v>281.47478999999998</v>
      </c>
      <c r="L2043" s="3">
        <v>50.52</v>
      </c>
      <c r="M2043" s="1">
        <v>1.3386499999999999</v>
      </c>
      <c r="N2043" s="1">
        <v>2.0003600000000001</v>
      </c>
      <c r="O2043" s="2">
        <v>0.67774000000000001</v>
      </c>
      <c r="W2043">
        <v>50.52</v>
      </c>
      <c r="X2043">
        <v>0.39805000000000001</v>
      </c>
      <c r="Y2043">
        <v>0.19664999999999999</v>
      </c>
    </row>
    <row r="2044" spans="2:25" x14ac:dyDescent="0.25">
      <c r="B2044" s="3">
        <v>50.56</v>
      </c>
      <c r="C2044" s="1">
        <v>1158.7376899999999</v>
      </c>
      <c r="D2044" s="2">
        <v>248.13479000000001</v>
      </c>
      <c r="L2044" s="3">
        <v>50.54</v>
      </c>
      <c r="M2044" s="1">
        <v>1.3505799999999999</v>
      </c>
      <c r="N2044" s="1">
        <v>2.0692499999999998</v>
      </c>
      <c r="O2044" s="2">
        <v>0.69486000000000003</v>
      </c>
      <c r="W2044">
        <v>50.54</v>
      </c>
      <c r="X2044">
        <v>0.40998000000000001</v>
      </c>
      <c r="Y2044">
        <v>0.19916</v>
      </c>
    </row>
    <row r="2045" spans="2:25" x14ac:dyDescent="0.25">
      <c r="B2045" s="3">
        <v>50.58</v>
      </c>
      <c r="C2045" s="1">
        <v>1182.0676900000001</v>
      </c>
      <c r="D2045" s="2">
        <v>258.13479000000001</v>
      </c>
      <c r="L2045" s="3">
        <v>50.56</v>
      </c>
      <c r="M2045" s="1">
        <v>1.3419099999999999</v>
      </c>
      <c r="N2045" s="1">
        <v>2.1191300000000002</v>
      </c>
      <c r="O2045" s="2">
        <v>0.68276999999999999</v>
      </c>
      <c r="W2045">
        <v>50.56</v>
      </c>
      <c r="X2045">
        <v>0.40129999999999999</v>
      </c>
      <c r="Y2045">
        <v>0.19098999999999999</v>
      </c>
    </row>
    <row r="2046" spans="2:25" x14ac:dyDescent="0.25">
      <c r="B2046" s="3">
        <v>50.6</v>
      </c>
      <c r="C2046" s="1">
        <v>1182.89769</v>
      </c>
      <c r="D2046" s="2">
        <v>250.63479000000001</v>
      </c>
      <c r="L2046" s="3">
        <v>50.58</v>
      </c>
      <c r="M2046" s="1">
        <v>1.3191299999999999</v>
      </c>
      <c r="N2046" s="1">
        <v>2.1025</v>
      </c>
      <c r="O2046" s="2">
        <v>0.69887999999999995</v>
      </c>
      <c r="W2046">
        <v>50.58</v>
      </c>
      <c r="X2046">
        <v>0.37852000000000002</v>
      </c>
      <c r="Y2046">
        <v>0.18407999999999999</v>
      </c>
    </row>
    <row r="2047" spans="2:25" x14ac:dyDescent="0.25">
      <c r="B2047" s="3">
        <v>50.62</v>
      </c>
      <c r="C2047" s="1">
        <v>1195.39769</v>
      </c>
      <c r="D2047" s="2">
        <v>242.30479</v>
      </c>
      <c r="L2047" s="3">
        <v>50.6</v>
      </c>
      <c r="M2047" s="1">
        <v>1.3223800000000001</v>
      </c>
      <c r="N2047" s="1">
        <v>2.0193699999999999</v>
      </c>
      <c r="O2047" s="2">
        <v>0.71297999999999995</v>
      </c>
      <c r="W2047">
        <v>50.6</v>
      </c>
      <c r="X2047">
        <v>0.38178000000000001</v>
      </c>
      <c r="Y2047">
        <v>0.17968000000000001</v>
      </c>
    </row>
    <row r="2048" spans="2:25" x14ac:dyDescent="0.25">
      <c r="B2048" s="3">
        <v>50.64</v>
      </c>
      <c r="C2048" s="1">
        <v>1199.5676900000001</v>
      </c>
      <c r="D2048" s="2">
        <v>245.63479000000001</v>
      </c>
      <c r="L2048" s="3">
        <v>50.62</v>
      </c>
      <c r="M2048" s="1">
        <v>1.3093699999999999</v>
      </c>
      <c r="N2048" s="1">
        <v>2.0644999999999998</v>
      </c>
      <c r="O2048" s="2">
        <v>0.73514000000000002</v>
      </c>
      <c r="W2048">
        <v>50.62</v>
      </c>
      <c r="X2048">
        <v>0.36875999999999998</v>
      </c>
      <c r="Y2048">
        <v>0.18784999999999999</v>
      </c>
    </row>
    <row r="2049" spans="2:25" x14ac:dyDescent="0.25">
      <c r="B2049" s="3">
        <v>50.66</v>
      </c>
      <c r="C2049" s="1">
        <v>1152.89769</v>
      </c>
      <c r="D2049" s="2">
        <v>226.47179</v>
      </c>
      <c r="L2049" s="3">
        <v>50.64</v>
      </c>
      <c r="M2049" s="1">
        <v>1.3039499999999999</v>
      </c>
      <c r="N2049" s="1">
        <v>2.1143800000000001</v>
      </c>
      <c r="O2049" s="2">
        <v>0.68579000000000001</v>
      </c>
      <c r="W2049">
        <v>50.64</v>
      </c>
      <c r="X2049">
        <v>0.36334</v>
      </c>
      <c r="Y2049">
        <v>0.19728000000000001</v>
      </c>
    </row>
    <row r="2050" spans="2:25" x14ac:dyDescent="0.25">
      <c r="B2050" s="3">
        <v>50.68</v>
      </c>
      <c r="C2050" s="1">
        <v>1155.39769</v>
      </c>
      <c r="D2050" s="2">
        <v>249.80479</v>
      </c>
      <c r="L2050" s="3">
        <v>50.66</v>
      </c>
      <c r="M2050" s="1">
        <v>1.3343100000000001</v>
      </c>
      <c r="N2050" s="1">
        <v>2.0217399999999999</v>
      </c>
      <c r="O2050" s="2">
        <v>0.70291000000000003</v>
      </c>
      <c r="W2050">
        <v>50.66</v>
      </c>
      <c r="X2050">
        <v>0.39371</v>
      </c>
      <c r="Y2050">
        <v>0.18911</v>
      </c>
    </row>
    <row r="2051" spans="2:25" x14ac:dyDescent="0.25">
      <c r="B2051" s="3">
        <v>50.7</v>
      </c>
      <c r="C2051" s="1">
        <v>1166.2376899999999</v>
      </c>
      <c r="D2051" s="2">
        <v>241.47179</v>
      </c>
      <c r="L2051" s="3">
        <v>50.68</v>
      </c>
      <c r="M2051" s="1">
        <v>1.3570899999999999</v>
      </c>
      <c r="N2051" s="1">
        <v>2.1286299999999998</v>
      </c>
      <c r="O2051" s="2">
        <v>0.72809000000000001</v>
      </c>
      <c r="W2051">
        <v>50.68</v>
      </c>
      <c r="X2051">
        <v>0.41649000000000003</v>
      </c>
      <c r="Y2051">
        <v>0.18659000000000001</v>
      </c>
    </row>
    <row r="2052" spans="2:25" x14ac:dyDescent="0.25">
      <c r="B2052" s="3">
        <v>50.72</v>
      </c>
      <c r="C2052" s="1">
        <v>1153.7376899999999</v>
      </c>
      <c r="D2052" s="2">
        <v>213.97179</v>
      </c>
      <c r="L2052" s="3">
        <v>50.7</v>
      </c>
      <c r="M2052" s="1">
        <v>1.3484100000000001</v>
      </c>
      <c r="N2052" s="1">
        <v>2.0787499999999999</v>
      </c>
      <c r="O2052" s="2">
        <v>0.68781000000000003</v>
      </c>
      <c r="W2052">
        <v>50.7</v>
      </c>
      <c r="X2052">
        <v>0.40781000000000001</v>
      </c>
      <c r="Y2052">
        <v>0.18031</v>
      </c>
    </row>
    <row r="2053" spans="2:25" x14ac:dyDescent="0.25">
      <c r="B2053" s="3">
        <v>50.74</v>
      </c>
      <c r="C2053" s="1">
        <v>1159.5676900000001</v>
      </c>
      <c r="D2053" s="2">
        <v>245.63479000000001</v>
      </c>
      <c r="L2053" s="3">
        <v>50.72</v>
      </c>
      <c r="M2053" s="1">
        <v>1.3581799999999999</v>
      </c>
      <c r="N2053" s="1">
        <v>2.0193699999999999</v>
      </c>
      <c r="O2053" s="2">
        <v>0.69989000000000001</v>
      </c>
      <c r="W2053">
        <v>50.72</v>
      </c>
      <c r="X2053">
        <v>0.41757</v>
      </c>
      <c r="Y2053">
        <v>0.17088</v>
      </c>
    </row>
    <row r="2054" spans="2:25" x14ac:dyDescent="0.25">
      <c r="B2054" s="3">
        <v>50.76</v>
      </c>
      <c r="C2054" s="1">
        <v>1137.0676900000001</v>
      </c>
      <c r="D2054" s="2">
        <v>240.63779</v>
      </c>
      <c r="L2054" s="3">
        <v>50.74</v>
      </c>
      <c r="M2054" s="1">
        <v>1.3429899999999999</v>
      </c>
      <c r="N2054" s="1">
        <v>2.0526200000000001</v>
      </c>
      <c r="O2054" s="2">
        <v>0.71197999999999995</v>
      </c>
      <c r="W2054">
        <v>50.74</v>
      </c>
      <c r="X2054">
        <v>0.40239000000000003</v>
      </c>
      <c r="Y2054">
        <v>0.18471000000000001</v>
      </c>
    </row>
    <row r="2055" spans="2:25" x14ac:dyDescent="0.25">
      <c r="B2055" s="3">
        <v>50.78</v>
      </c>
      <c r="C2055" s="1">
        <v>1133.73469</v>
      </c>
      <c r="D2055" s="2">
        <v>238.97179</v>
      </c>
      <c r="L2055" s="3">
        <v>50.76</v>
      </c>
      <c r="M2055" s="1">
        <v>1.3202199999999999</v>
      </c>
      <c r="N2055" s="1">
        <v>2.0241199999999999</v>
      </c>
      <c r="O2055" s="2">
        <v>0.65456999999999999</v>
      </c>
      <c r="W2055">
        <v>50.76</v>
      </c>
      <c r="X2055">
        <v>0.37961</v>
      </c>
      <c r="Y2055">
        <v>0.19098999999999999</v>
      </c>
    </row>
    <row r="2056" spans="2:25" x14ac:dyDescent="0.25">
      <c r="B2056" s="3">
        <v>50.8</v>
      </c>
      <c r="C2056" s="1">
        <v>1152.89769</v>
      </c>
      <c r="D2056" s="2">
        <v>256.47478999999998</v>
      </c>
      <c r="L2056" s="3">
        <v>50.78</v>
      </c>
      <c r="M2056" s="1">
        <v>1.3462499999999999</v>
      </c>
      <c r="N2056" s="1">
        <v>1.9932399999999999</v>
      </c>
      <c r="O2056" s="2">
        <v>0.69182999999999995</v>
      </c>
      <c r="W2056">
        <v>50.78</v>
      </c>
      <c r="X2056">
        <v>0.40564</v>
      </c>
      <c r="Y2056">
        <v>0.18722</v>
      </c>
    </row>
    <row r="2057" spans="2:25" x14ac:dyDescent="0.25">
      <c r="B2057" s="3">
        <v>50.82</v>
      </c>
      <c r="C2057" s="1">
        <v>1177.89769</v>
      </c>
      <c r="D2057" s="2">
        <v>233.13779</v>
      </c>
      <c r="L2057" s="3">
        <v>50.8</v>
      </c>
      <c r="M2057" s="1">
        <v>1.3321400000000001</v>
      </c>
      <c r="N2057" s="1">
        <v>2.0906199999999999</v>
      </c>
      <c r="O2057" s="2">
        <v>0.69486000000000003</v>
      </c>
      <c r="W2057">
        <v>50.8</v>
      </c>
      <c r="X2057">
        <v>0.39154</v>
      </c>
      <c r="Y2057">
        <v>0.18784999999999999</v>
      </c>
    </row>
    <row r="2058" spans="2:25" x14ac:dyDescent="0.25">
      <c r="B2058" s="3">
        <v>50.84</v>
      </c>
      <c r="C2058" s="1">
        <v>1212.89769</v>
      </c>
      <c r="D2058" s="2">
        <v>250.63479000000001</v>
      </c>
      <c r="L2058" s="3">
        <v>50.82</v>
      </c>
      <c r="M2058" s="1">
        <v>1.3050299999999999</v>
      </c>
      <c r="N2058" s="1">
        <v>1.9671099999999999</v>
      </c>
      <c r="O2058" s="2">
        <v>0.67069000000000001</v>
      </c>
      <c r="W2058">
        <v>50.82</v>
      </c>
      <c r="X2058">
        <v>0.36442999999999998</v>
      </c>
      <c r="Y2058">
        <v>0.19098999999999999</v>
      </c>
    </row>
    <row r="2059" spans="2:25" x14ac:dyDescent="0.25">
      <c r="B2059" s="3">
        <v>50.86</v>
      </c>
      <c r="C2059" s="1">
        <v>1183.7376899999999</v>
      </c>
      <c r="D2059" s="2">
        <v>263.13479000000001</v>
      </c>
      <c r="L2059" s="3">
        <v>50.84</v>
      </c>
      <c r="M2059" s="1">
        <v>1.3223800000000001</v>
      </c>
      <c r="N2059" s="1">
        <v>1.9647300000000001</v>
      </c>
      <c r="O2059" s="2">
        <v>0.70089999999999997</v>
      </c>
      <c r="W2059">
        <v>50.84</v>
      </c>
      <c r="X2059">
        <v>0.38178000000000001</v>
      </c>
      <c r="Y2059">
        <v>0.19037000000000001</v>
      </c>
    </row>
    <row r="2060" spans="2:25" x14ac:dyDescent="0.25">
      <c r="B2060" s="3">
        <v>50.88</v>
      </c>
      <c r="C2060" s="1">
        <v>1150.39769</v>
      </c>
      <c r="D2060" s="2">
        <v>293.97478999999998</v>
      </c>
      <c r="L2060" s="3">
        <v>50.86</v>
      </c>
      <c r="M2060" s="1">
        <v>1.3484100000000001</v>
      </c>
      <c r="N2060" s="1">
        <v>2.03362</v>
      </c>
      <c r="O2060" s="2">
        <v>0.65356999999999998</v>
      </c>
      <c r="W2060">
        <v>50.86</v>
      </c>
      <c r="X2060">
        <v>0.40781000000000001</v>
      </c>
      <c r="Y2060">
        <v>0.18848000000000001</v>
      </c>
    </row>
    <row r="2061" spans="2:25" x14ac:dyDescent="0.25">
      <c r="B2061" s="3">
        <v>50.9</v>
      </c>
      <c r="C2061" s="1">
        <v>1157.89769</v>
      </c>
      <c r="D2061" s="2">
        <v>304.80479000000003</v>
      </c>
      <c r="L2061" s="3">
        <v>50.88</v>
      </c>
      <c r="M2061" s="1">
        <v>1.3386499999999999</v>
      </c>
      <c r="N2061" s="1">
        <v>2.09538</v>
      </c>
      <c r="O2061" s="2">
        <v>0.67069000000000001</v>
      </c>
      <c r="W2061">
        <v>50.88</v>
      </c>
      <c r="X2061">
        <v>0.39805000000000001</v>
      </c>
      <c r="Y2061">
        <v>0.18534</v>
      </c>
    </row>
    <row r="2062" spans="2:25" x14ac:dyDescent="0.25">
      <c r="B2062" s="3">
        <v>50.92</v>
      </c>
      <c r="C2062" s="1">
        <v>1173.7376899999999</v>
      </c>
      <c r="D2062" s="2">
        <v>268.97478999999998</v>
      </c>
      <c r="L2062" s="3">
        <v>50.9</v>
      </c>
      <c r="M2062" s="1">
        <v>1.3321400000000001</v>
      </c>
      <c r="N2062" s="1">
        <v>2.0858699999999999</v>
      </c>
      <c r="O2062" s="2">
        <v>0.70996000000000004</v>
      </c>
      <c r="W2062">
        <v>50.9</v>
      </c>
      <c r="X2062">
        <v>0.39154</v>
      </c>
      <c r="Y2062">
        <v>0.18534</v>
      </c>
    </row>
    <row r="2063" spans="2:25" x14ac:dyDescent="0.25">
      <c r="B2063" s="3">
        <v>50.94</v>
      </c>
      <c r="C2063" s="1">
        <v>1175.39769</v>
      </c>
      <c r="D2063" s="2">
        <v>242.30479</v>
      </c>
      <c r="L2063" s="3">
        <v>50.92</v>
      </c>
      <c r="M2063" s="1">
        <v>1.3484100000000001</v>
      </c>
      <c r="N2063" s="1">
        <v>2.0217399999999999</v>
      </c>
      <c r="O2063" s="2">
        <v>0.68276999999999999</v>
      </c>
      <c r="W2063">
        <v>50.92</v>
      </c>
      <c r="X2063">
        <v>0.40781000000000001</v>
      </c>
      <c r="Y2063">
        <v>0.17716999999999999</v>
      </c>
    </row>
    <row r="2064" spans="2:25" x14ac:dyDescent="0.25">
      <c r="B2064" s="3">
        <v>50.96</v>
      </c>
      <c r="C2064" s="1">
        <v>1153.7376899999999</v>
      </c>
      <c r="D2064" s="2">
        <v>257.30479000000003</v>
      </c>
      <c r="L2064" s="3">
        <v>50.94</v>
      </c>
      <c r="M2064" s="1">
        <v>1.3484100000000001</v>
      </c>
      <c r="N2064" s="1">
        <v>2.0573700000000001</v>
      </c>
      <c r="O2064" s="2">
        <v>0.71701000000000004</v>
      </c>
      <c r="W2064">
        <v>50.94</v>
      </c>
      <c r="X2064">
        <v>0.40781000000000001</v>
      </c>
      <c r="Y2064">
        <v>0.17968000000000001</v>
      </c>
    </row>
    <row r="2065" spans="2:25" x14ac:dyDescent="0.25">
      <c r="B2065" s="3">
        <v>50.98</v>
      </c>
      <c r="C2065" s="1">
        <v>1132.9006899999999</v>
      </c>
      <c r="D2065" s="2">
        <v>273.97478999999998</v>
      </c>
      <c r="L2065" s="3">
        <v>50.96</v>
      </c>
      <c r="M2065" s="1">
        <v>1.3353999999999999</v>
      </c>
      <c r="N2065" s="1">
        <v>2.0906199999999999</v>
      </c>
      <c r="O2065" s="2">
        <v>0.69887999999999995</v>
      </c>
      <c r="W2065">
        <v>50.96</v>
      </c>
      <c r="X2065">
        <v>0.39478999999999997</v>
      </c>
      <c r="Y2065">
        <v>0.17779</v>
      </c>
    </row>
    <row r="2066" spans="2:25" x14ac:dyDescent="0.25">
      <c r="B2066" s="3">
        <v>51</v>
      </c>
      <c r="C2066" s="1">
        <v>1146.2376899999999</v>
      </c>
      <c r="D2066" s="2">
        <v>262.30479000000003</v>
      </c>
      <c r="L2066" s="3">
        <v>50.98</v>
      </c>
      <c r="M2066" s="1">
        <v>1.3375699999999999</v>
      </c>
      <c r="N2066" s="1">
        <v>2.04074</v>
      </c>
      <c r="O2066" s="2">
        <v>0.66766999999999999</v>
      </c>
      <c r="W2066">
        <v>50.98</v>
      </c>
      <c r="X2066">
        <v>0.39695999999999998</v>
      </c>
      <c r="Y2066">
        <v>0.15642</v>
      </c>
    </row>
    <row r="2067" spans="2:25" x14ac:dyDescent="0.25">
      <c r="B2067" s="3">
        <v>51.02</v>
      </c>
      <c r="C2067" s="1">
        <v>1172.89769</v>
      </c>
      <c r="D2067" s="2">
        <v>267.30479000000003</v>
      </c>
      <c r="L2067" s="3">
        <v>51</v>
      </c>
      <c r="M2067" s="1">
        <v>1.3332299999999999</v>
      </c>
      <c r="N2067" s="1">
        <v>2.0573700000000001</v>
      </c>
      <c r="O2067" s="2">
        <v>0.68176000000000003</v>
      </c>
      <c r="W2067">
        <v>51</v>
      </c>
      <c r="X2067">
        <v>0.39262999999999998</v>
      </c>
      <c r="Y2067">
        <v>0.16711000000000001</v>
      </c>
    </row>
    <row r="2068" spans="2:25" x14ac:dyDescent="0.25">
      <c r="B2068" s="3">
        <v>51.04</v>
      </c>
      <c r="C2068" s="1">
        <v>1182.0676900000001</v>
      </c>
      <c r="D2068" s="2">
        <v>273.97478999999998</v>
      </c>
      <c r="L2068" s="3">
        <v>51.02</v>
      </c>
      <c r="M2068" s="1">
        <v>1.3267199999999999</v>
      </c>
      <c r="N2068" s="1">
        <v>2.0074900000000002</v>
      </c>
      <c r="O2068" s="2">
        <v>0.65456999999999999</v>
      </c>
      <c r="W2068">
        <v>51.02</v>
      </c>
      <c r="X2068">
        <v>0.38612000000000002</v>
      </c>
      <c r="Y2068">
        <v>0.18157000000000001</v>
      </c>
    </row>
    <row r="2069" spans="2:25" x14ac:dyDescent="0.25">
      <c r="B2069" s="3">
        <v>51.06</v>
      </c>
      <c r="C2069" s="1">
        <v>1151.2376899999999</v>
      </c>
      <c r="D2069" s="2">
        <v>289.80479000000003</v>
      </c>
      <c r="L2069" s="3">
        <v>51.04</v>
      </c>
      <c r="M2069" s="1">
        <v>1.3570899999999999</v>
      </c>
      <c r="N2069" s="1">
        <v>1.9671099999999999</v>
      </c>
      <c r="O2069" s="2">
        <v>0.66968000000000005</v>
      </c>
      <c r="W2069">
        <v>51.04</v>
      </c>
      <c r="X2069">
        <v>0.41649000000000003</v>
      </c>
      <c r="Y2069">
        <v>0.19037000000000001</v>
      </c>
    </row>
    <row r="2070" spans="2:25" x14ac:dyDescent="0.25">
      <c r="B2070" s="3">
        <v>51.08</v>
      </c>
      <c r="C2070" s="1">
        <v>1148.7376899999999</v>
      </c>
      <c r="D2070" s="2">
        <v>275.63479000000001</v>
      </c>
      <c r="L2070" s="3">
        <v>51.06</v>
      </c>
      <c r="M2070" s="1">
        <v>1.3549199999999999</v>
      </c>
      <c r="N2070" s="1">
        <v>2.0241199999999999</v>
      </c>
      <c r="O2070" s="2">
        <v>0.68276999999999999</v>
      </c>
      <c r="W2070">
        <v>51.06</v>
      </c>
      <c r="X2070">
        <v>0.41432000000000002</v>
      </c>
      <c r="Y2070">
        <v>0.19791</v>
      </c>
    </row>
    <row r="2071" spans="2:25" x14ac:dyDescent="0.25">
      <c r="B2071" s="3">
        <v>51.1</v>
      </c>
      <c r="C2071" s="1">
        <v>1152.89769</v>
      </c>
      <c r="D2071" s="2">
        <v>291.47478999999998</v>
      </c>
      <c r="L2071" s="3">
        <v>51.08</v>
      </c>
      <c r="M2071" s="1">
        <v>1.3440799999999999</v>
      </c>
      <c r="N2071" s="1">
        <v>2.0597500000000002</v>
      </c>
      <c r="O2071" s="2">
        <v>0.69787999999999994</v>
      </c>
      <c r="W2071">
        <v>51.08</v>
      </c>
      <c r="X2071">
        <v>0.40347</v>
      </c>
      <c r="Y2071">
        <v>0.19037000000000001</v>
      </c>
    </row>
    <row r="2072" spans="2:25" x14ac:dyDescent="0.25">
      <c r="B2072" s="3">
        <v>51.12</v>
      </c>
      <c r="C2072" s="1">
        <v>1147.89769</v>
      </c>
      <c r="D2072" s="2">
        <v>311.47478999999998</v>
      </c>
      <c r="L2072" s="3">
        <v>51.1</v>
      </c>
      <c r="M2072" s="1">
        <v>1.3343100000000001</v>
      </c>
      <c r="N2072" s="1">
        <v>2.093</v>
      </c>
      <c r="O2072" s="2">
        <v>0.66464000000000001</v>
      </c>
      <c r="W2072">
        <v>51.1</v>
      </c>
      <c r="X2072">
        <v>0.39371</v>
      </c>
      <c r="Y2072">
        <v>0.18157000000000001</v>
      </c>
    </row>
    <row r="2073" spans="2:25" x14ac:dyDescent="0.25">
      <c r="B2073" s="3">
        <v>51.14</v>
      </c>
      <c r="C2073" s="1">
        <v>1144.5676900000001</v>
      </c>
      <c r="D2073" s="2">
        <v>279.80479000000003</v>
      </c>
      <c r="L2073" s="3">
        <v>51.12</v>
      </c>
      <c r="M2073" s="1">
        <v>1.3299799999999999</v>
      </c>
      <c r="N2073" s="1">
        <v>2.1452599999999999</v>
      </c>
      <c r="O2073" s="2">
        <v>0.70694000000000001</v>
      </c>
      <c r="W2073">
        <v>51.12</v>
      </c>
      <c r="X2073">
        <v>0.38936999999999999</v>
      </c>
      <c r="Y2073">
        <v>0.18973999999999999</v>
      </c>
    </row>
    <row r="2074" spans="2:25" x14ac:dyDescent="0.25">
      <c r="B2074" s="3">
        <v>51.16</v>
      </c>
      <c r="C2074" s="1">
        <v>1168.7376899999999</v>
      </c>
      <c r="D2074" s="2">
        <v>286.47478999999998</v>
      </c>
      <c r="L2074" s="3">
        <v>51.14</v>
      </c>
      <c r="M2074" s="1">
        <v>1.3408199999999999</v>
      </c>
      <c r="N2074" s="1">
        <v>2.0478700000000001</v>
      </c>
      <c r="O2074" s="2">
        <v>0.69586000000000003</v>
      </c>
      <c r="W2074">
        <v>51.14</v>
      </c>
      <c r="X2074">
        <v>0.40022000000000002</v>
      </c>
      <c r="Y2074">
        <v>0.17213999999999999</v>
      </c>
    </row>
    <row r="2075" spans="2:25" x14ac:dyDescent="0.25">
      <c r="B2075" s="3">
        <v>51.18</v>
      </c>
      <c r="C2075" s="1">
        <v>1164.5676900000001</v>
      </c>
      <c r="D2075" s="2">
        <v>270.63479000000001</v>
      </c>
      <c r="L2075" s="3">
        <v>51.16</v>
      </c>
      <c r="M2075" s="1">
        <v>1.3310599999999999</v>
      </c>
      <c r="N2075" s="1">
        <v>2.0074900000000002</v>
      </c>
      <c r="O2075" s="2">
        <v>0.69586000000000003</v>
      </c>
      <c r="W2075">
        <v>51.16</v>
      </c>
      <c r="X2075">
        <v>0.39045999999999997</v>
      </c>
      <c r="Y2075">
        <v>0.15579999999999999</v>
      </c>
    </row>
    <row r="2076" spans="2:25" x14ac:dyDescent="0.25">
      <c r="B2076" s="3">
        <v>51.2</v>
      </c>
      <c r="C2076" s="1">
        <v>1152.0676900000001</v>
      </c>
      <c r="D2076" s="2">
        <v>238.13779</v>
      </c>
      <c r="L2076" s="3">
        <v>51.18</v>
      </c>
      <c r="M2076" s="1">
        <v>1.3321400000000001</v>
      </c>
      <c r="N2076" s="1">
        <v>2.0051100000000002</v>
      </c>
      <c r="O2076" s="2">
        <v>0.74219000000000002</v>
      </c>
      <c r="W2076">
        <v>51.18</v>
      </c>
      <c r="X2076">
        <v>0.39154</v>
      </c>
      <c r="Y2076">
        <v>0.16961999999999999</v>
      </c>
    </row>
    <row r="2077" spans="2:25" x14ac:dyDescent="0.25">
      <c r="B2077" s="3">
        <v>51.22</v>
      </c>
      <c r="C2077" s="1">
        <v>1141.23469</v>
      </c>
      <c r="D2077" s="2">
        <v>265.63479000000001</v>
      </c>
      <c r="L2077" s="3">
        <v>51.2</v>
      </c>
      <c r="M2077" s="1">
        <v>1.3419099999999999</v>
      </c>
      <c r="N2077" s="1">
        <v>2.0668700000000002</v>
      </c>
      <c r="O2077" s="2">
        <v>0.68579000000000001</v>
      </c>
      <c r="W2077">
        <v>51.2</v>
      </c>
      <c r="X2077">
        <v>0.40129999999999999</v>
      </c>
      <c r="Y2077">
        <v>0.18345</v>
      </c>
    </row>
    <row r="2078" spans="2:25" x14ac:dyDescent="0.25">
      <c r="B2078" s="3">
        <v>51.24</v>
      </c>
      <c r="C2078" s="1">
        <v>1136.23469</v>
      </c>
      <c r="D2078" s="2">
        <v>264.80479000000003</v>
      </c>
      <c r="L2078" s="3">
        <v>51.22</v>
      </c>
      <c r="M2078" s="1">
        <v>1.3310599999999999</v>
      </c>
      <c r="N2078" s="1">
        <v>2.0692499999999998</v>
      </c>
      <c r="O2078" s="2">
        <v>0.70391999999999999</v>
      </c>
      <c r="W2078">
        <v>51.22</v>
      </c>
      <c r="X2078">
        <v>0.39045999999999997</v>
      </c>
      <c r="Y2078">
        <v>0.17465</v>
      </c>
    </row>
    <row r="2079" spans="2:25" x14ac:dyDescent="0.25">
      <c r="B2079" s="3">
        <v>51.26</v>
      </c>
      <c r="C2079" s="1">
        <v>1131.23469</v>
      </c>
      <c r="D2079" s="2">
        <v>250.63479000000001</v>
      </c>
      <c r="L2079" s="3">
        <v>51.24</v>
      </c>
      <c r="M2079" s="1">
        <v>1.3353999999999999</v>
      </c>
      <c r="N2079" s="1">
        <v>2.0122399999999998</v>
      </c>
      <c r="O2079" s="2">
        <v>0.72606999999999999</v>
      </c>
      <c r="W2079">
        <v>51.24</v>
      </c>
      <c r="X2079">
        <v>0.39478999999999997</v>
      </c>
      <c r="Y2079">
        <v>0.17088</v>
      </c>
    </row>
    <row r="2080" spans="2:25" x14ac:dyDescent="0.25">
      <c r="B2080" s="3">
        <v>51.28</v>
      </c>
      <c r="C2080" s="1">
        <v>1127.9006899999999</v>
      </c>
      <c r="D2080" s="2">
        <v>267.30479000000003</v>
      </c>
      <c r="L2080" s="3">
        <v>51.26</v>
      </c>
      <c r="M2080" s="1">
        <v>1.3560099999999999</v>
      </c>
      <c r="N2080" s="1">
        <v>2.0692499999999998</v>
      </c>
      <c r="O2080" s="2">
        <v>0.69182999999999995</v>
      </c>
      <c r="W2080">
        <v>51.26</v>
      </c>
      <c r="X2080">
        <v>0.41539999999999999</v>
      </c>
      <c r="Y2080">
        <v>0.19728000000000001</v>
      </c>
    </row>
    <row r="2081" spans="2:25" x14ac:dyDescent="0.25">
      <c r="B2081" s="3">
        <v>51.3</v>
      </c>
      <c r="C2081" s="1">
        <v>1149.5676900000001</v>
      </c>
      <c r="D2081" s="2">
        <v>283.13479000000001</v>
      </c>
      <c r="L2081" s="3">
        <v>51.28</v>
      </c>
      <c r="M2081" s="1">
        <v>1.3419099999999999</v>
      </c>
      <c r="N2081" s="1">
        <v>2.02887</v>
      </c>
      <c r="O2081" s="2">
        <v>0.72104000000000001</v>
      </c>
      <c r="W2081">
        <v>51.28</v>
      </c>
      <c r="X2081">
        <v>0.40129999999999999</v>
      </c>
      <c r="Y2081">
        <v>0.18911</v>
      </c>
    </row>
    <row r="2082" spans="2:25" x14ac:dyDescent="0.25">
      <c r="B2082" s="3">
        <v>51.32</v>
      </c>
      <c r="C2082" s="1">
        <v>1161.2376899999999</v>
      </c>
      <c r="D2082" s="2">
        <v>302.30479000000003</v>
      </c>
      <c r="L2082" s="3">
        <v>51.3</v>
      </c>
      <c r="M2082" s="1">
        <v>1.3353999999999999</v>
      </c>
      <c r="N2082" s="1">
        <v>2.1048800000000001</v>
      </c>
      <c r="O2082" s="2">
        <v>0.68781000000000003</v>
      </c>
      <c r="W2082">
        <v>51.3</v>
      </c>
      <c r="X2082">
        <v>0.39478999999999997</v>
      </c>
      <c r="Y2082">
        <v>0.17402000000000001</v>
      </c>
    </row>
    <row r="2083" spans="2:25" x14ac:dyDescent="0.25">
      <c r="B2083" s="3">
        <v>51.34</v>
      </c>
      <c r="C2083" s="1">
        <v>1153.7376899999999</v>
      </c>
      <c r="D2083" s="2">
        <v>303.97478999999998</v>
      </c>
      <c r="L2083" s="3">
        <v>51.32</v>
      </c>
      <c r="M2083" s="1">
        <v>1.3473299999999999</v>
      </c>
      <c r="N2083" s="1">
        <v>2.0834999999999999</v>
      </c>
      <c r="O2083" s="2">
        <v>0.68176000000000003</v>
      </c>
      <c r="W2083">
        <v>51.32</v>
      </c>
      <c r="X2083">
        <v>0.40672000000000003</v>
      </c>
      <c r="Y2083">
        <v>0.17151</v>
      </c>
    </row>
    <row r="2084" spans="2:25" x14ac:dyDescent="0.25">
      <c r="B2084" s="3">
        <v>51.36</v>
      </c>
      <c r="C2084" s="1">
        <v>1160.39769</v>
      </c>
      <c r="D2084" s="2">
        <v>283.97478999999998</v>
      </c>
      <c r="L2084" s="3">
        <v>51.34</v>
      </c>
      <c r="M2084" s="1">
        <v>1.3484100000000001</v>
      </c>
      <c r="N2084" s="1">
        <v>2.0787499999999999</v>
      </c>
      <c r="O2084" s="2">
        <v>0.67069000000000001</v>
      </c>
      <c r="W2084">
        <v>51.34</v>
      </c>
      <c r="X2084">
        <v>0.40781000000000001</v>
      </c>
      <c r="Y2084">
        <v>0.17716999999999999</v>
      </c>
    </row>
    <row r="2085" spans="2:25" x14ac:dyDescent="0.25">
      <c r="B2085" s="3">
        <v>51.38</v>
      </c>
      <c r="C2085" s="1">
        <v>1166.2376899999999</v>
      </c>
      <c r="D2085" s="2">
        <v>279.80479000000003</v>
      </c>
      <c r="L2085" s="3">
        <v>51.36</v>
      </c>
      <c r="M2085" s="1">
        <v>1.3766099999999999</v>
      </c>
      <c r="N2085" s="1">
        <v>2.0455000000000001</v>
      </c>
      <c r="O2085" s="2">
        <v>0.67371000000000003</v>
      </c>
      <c r="W2085">
        <v>51.36</v>
      </c>
      <c r="X2085">
        <v>0.43601000000000001</v>
      </c>
      <c r="Y2085">
        <v>0.18659000000000001</v>
      </c>
    </row>
    <row r="2086" spans="2:25" x14ac:dyDescent="0.25">
      <c r="B2086" s="3">
        <v>51.4</v>
      </c>
      <c r="C2086" s="1">
        <v>1118.73469</v>
      </c>
      <c r="D2086" s="2">
        <v>290.63479000000001</v>
      </c>
      <c r="L2086" s="3">
        <v>51.38</v>
      </c>
      <c r="M2086" s="1">
        <v>1.3657699999999999</v>
      </c>
      <c r="N2086" s="1">
        <v>2.0644999999999998</v>
      </c>
      <c r="O2086" s="2">
        <v>0.69989000000000001</v>
      </c>
      <c r="W2086">
        <v>51.38</v>
      </c>
      <c r="X2086">
        <v>0.42515999999999998</v>
      </c>
      <c r="Y2086">
        <v>0.19162000000000001</v>
      </c>
    </row>
    <row r="2087" spans="2:25" x14ac:dyDescent="0.25">
      <c r="B2087" s="3">
        <v>51.42</v>
      </c>
      <c r="C2087" s="1">
        <v>1121.23469</v>
      </c>
      <c r="D2087" s="2">
        <v>296.47478999999998</v>
      </c>
      <c r="L2087" s="3">
        <v>51.4</v>
      </c>
      <c r="M2087" s="1">
        <v>1.3267199999999999</v>
      </c>
      <c r="N2087" s="1">
        <v>2.03362</v>
      </c>
      <c r="O2087" s="2">
        <v>0.73514000000000002</v>
      </c>
      <c r="W2087">
        <v>51.4</v>
      </c>
      <c r="X2087">
        <v>0.38612000000000002</v>
      </c>
      <c r="Y2087">
        <v>0.19916</v>
      </c>
    </row>
    <row r="2088" spans="2:25" x14ac:dyDescent="0.25">
      <c r="B2088" s="3">
        <v>51.44</v>
      </c>
      <c r="C2088" s="1">
        <v>1136.23469</v>
      </c>
      <c r="D2088" s="2">
        <v>262.30479000000003</v>
      </c>
      <c r="L2088" s="3">
        <v>51.42</v>
      </c>
      <c r="M2088" s="1">
        <v>1.3234699999999999</v>
      </c>
      <c r="N2088" s="1">
        <v>2.0787499999999999</v>
      </c>
      <c r="O2088" s="2">
        <v>0.70189999999999997</v>
      </c>
      <c r="W2088">
        <v>51.42</v>
      </c>
      <c r="X2088">
        <v>0.38285999999999998</v>
      </c>
      <c r="Y2088">
        <v>0.18911</v>
      </c>
    </row>
    <row r="2089" spans="2:25" x14ac:dyDescent="0.25">
      <c r="B2089" s="3">
        <v>51.46</v>
      </c>
      <c r="C2089" s="1">
        <v>1137.0676900000001</v>
      </c>
      <c r="D2089" s="2">
        <v>243.13479000000001</v>
      </c>
      <c r="L2089" s="3">
        <v>51.44</v>
      </c>
      <c r="M2089" s="1">
        <v>1.3353999999999999</v>
      </c>
      <c r="N2089" s="1">
        <v>2.0146099999999998</v>
      </c>
      <c r="O2089" s="2">
        <v>0.64954000000000001</v>
      </c>
      <c r="W2089">
        <v>51.44</v>
      </c>
      <c r="X2089">
        <v>0.39478999999999997</v>
      </c>
      <c r="Y2089">
        <v>0.19037000000000001</v>
      </c>
    </row>
    <row r="2090" spans="2:25" x14ac:dyDescent="0.25">
      <c r="B2090" s="3">
        <v>51.48</v>
      </c>
      <c r="C2090" s="1">
        <v>1162.89769</v>
      </c>
      <c r="D2090" s="2">
        <v>268.13479000000001</v>
      </c>
      <c r="L2090" s="3">
        <v>51.46</v>
      </c>
      <c r="M2090" s="1">
        <v>1.3408199999999999</v>
      </c>
      <c r="N2090" s="1">
        <v>1.97661</v>
      </c>
      <c r="O2090" s="2">
        <v>0.71901999999999999</v>
      </c>
      <c r="W2090">
        <v>51.46</v>
      </c>
      <c r="X2090">
        <v>0.40022000000000002</v>
      </c>
      <c r="Y2090">
        <v>0.20168</v>
      </c>
    </row>
    <row r="2091" spans="2:25" x14ac:dyDescent="0.25">
      <c r="B2091" s="3">
        <v>51.5</v>
      </c>
      <c r="C2091" s="1">
        <v>1148.7376899999999</v>
      </c>
      <c r="D2091" s="2">
        <v>251.47479000000001</v>
      </c>
      <c r="L2091" s="3">
        <v>51.48</v>
      </c>
      <c r="M2091" s="1">
        <v>1.3462499999999999</v>
      </c>
      <c r="N2091" s="1">
        <v>1.9932399999999999</v>
      </c>
      <c r="O2091" s="2">
        <v>0.67371000000000003</v>
      </c>
      <c r="W2091">
        <v>51.48</v>
      </c>
      <c r="X2091">
        <v>0.40564</v>
      </c>
      <c r="Y2091">
        <v>0.20985000000000001</v>
      </c>
    </row>
    <row r="2092" spans="2:25" x14ac:dyDescent="0.25">
      <c r="B2092" s="3">
        <v>51.52</v>
      </c>
      <c r="C2092" s="1">
        <v>1125.4006899999999</v>
      </c>
      <c r="D2092" s="2">
        <v>238.97179</v>
      </c>
      <c r="L2092" s="3">
        <v>51.5</v>
      </c>
      <c r="M2092" s="1">
        <v>1.3386499999999999</v>
      </c>
      <c r="N2092" s="1">
        <v>2.0739999999999998</v>
      </c>
      <c r="O2092" s="2">
        <v>0.69384999999999997</v>
      </c>
      <c r="W2092">
        <v>51.5</v>
      </c>
      <c r="X2092">
        <v>0.39805000000000001</v>
      </c>
      <c r="Y2092">
        <v>0.19853999999999999</v>
      </c>
    </row>
    <row r="2093" spans="2:25" x14ac:dyDescent="0.25">
      <c r="B2093" s="3">
        <v>51.54</v>
      </c>
      <c r="C2093" s="1">
        <v>1142.89769</v>
      </c>
      <c r="D2093" s="2">
        <v>255.63479000000001</v>
      </c>
      <c r="L2093" s="3">
        <v>51.52</v>
      </c>
      <c r="M2093" s="1">
        <v>1.3278099999999999</v>
      </c>
      <c r="N2093" s="1">
        <v>2.0739999999999998</v>
      </c>
      <c r="O2093" s="2">
        <v>0.70189999999999997</v>
      </c>
      <c r="W2093">
        <v>51.52</v>
      </c>
      <c r="X2093">
        <v>0.38719999999999999</v>
      </c>
      <c r="Y2093">
        <v>0.18282000000000001</v>
      </c>
    </row>
    <row r="2094" spans="2:25" x14ac:dyDescent="0.25">
      <c r="B2094" s="3">
        <v>51.56</v>
      </c>
      <c r="C2094" s="1">
        <v>1171.2376899999999</v>
      </c>
      <c r="D2094" s="2">
        <v>290.63479000000001</v>
      </c>
      <c r="L2094" s="3">
        <v>51.54</v>
      </c>
      <c r="M2094" s="1">
        <v>1.3386499999999999</v>
      </c>
      <c r="N2094" s="1">
        <v>2.0597500000000002</v>
      </c>
      <c r="O2094" s="2">
        <v>0.70894999999999997</v>
      </c>
      <c r="W2094">
        <v>51.54</v>
      </c>
      <c r="X2094">
        <v>0.39805000000000001</v>
      </c>
      <c r="Y2094">
        <v>0.18407999999999999</v>
      </c>
    </row>
    <row r="2095" spans="2:25" x14ac:dyDescent="0.25">
      <c r="B2095" s="3">
        <v>51.58</v>
      </c>
      <c r="C2095" s="1">
        <v>1150.39769</v>
      </c>
      <c r="D2095" s="2">
        <v>299.80479000000003</v>
      </c>
      <c r="L2095" s="3">
        <v>51.56</v>
      </c>
      <c r="M2095" s="1">
        <v>1.3343100000000001</v>
      </c>
      <c r="N2095" s="1">
        <v>1.97661</v>
      </c>
      <c r="O2095" s="2">
        <v>0.70089999999999997</v>
      </c>
      <c r="W2095">
        <v>51.56</v>
      </c>
      <c r="X2095">
        <v>0.39371</v>
      </c>
      <c r="Y2095">
        <v>0.17904999999999999</v>
      </c>
    </row>
    <row r="2096" spans="2:25" x14ac:dyDescent="0.25">
      <c r="B2096" s="3">
        <v>51.6</v>
      </c>
      <c r="C2096" s="1">
        <v>1159.5676900000001</v>
      </c>
      <c r="D2096" s="2">
        <v>263.97478999999998</v>
      </c>
      <c r="L2096" s="3">
        <v>51.58</v>
      </c>
      <c r="M2096" s="1">
        <v>1.3288899999999999</v>
      </c>
      <c r="N2096" s="1">
        <v>2.0502400000000001</v>
      </c>
      <c r="O2096" s="2">
        <v>0.68176000000000003</v>
      </c>
      <c r="W2096">
        <v>51.58</v>
      </c>
      <c r="X2096">
        <v>0.38829000000000002</v>
      </c>
      <c r="Y2096">
        <v>0.18345</v>
      </c>
    </row>
    <row r="2097" spans="2:25" x14ac:dyDescent="0.25">
      <c r="B2097" s="3">
        <v>51.62</v>
      </c>
      <c r="C2097" s="1">
        <v>1168.7376899999999</v>
      </c>
      <c r="D2097" s="2">
        <v>273.97478999999998</v>
      </c>
      <c r="L2097" s="3">
        <v>51.6</v>
      </c>
      <c r="M2097" s="1">
        <v>1.3223800000000001</v>
      </c>
      <c r="N2097" s="1">
        <v>2.0146099999999998</v>
      </c>
      <c r="O2097" s="2">
        <v>0.71297999999999995</v>
      </c>
      <c r="W2097">
        <v>51.6</v>
      </c>
      <c r="X2097">
        <v>0.38178000000000001</v>
      </c>
      <c r="Y2097">
        <v>0.19350999999999999</v>
      </c>
    </row>
    <row r="2098" spans="2:25" x14ac:dyDescent="0.25">
      <c r="B2098" s="3">
        <v>51.64</v>
      </c>
      <c r="C2098" s="1">
        <v>1169.5676900000001</v>
      </c>
      <c r="D2098" s="2">
        <v>262.30479000000003</v>
      </c>
      <c r="L2098" s="3">
        <v>51.62</v>
      </c>
      <c r="M2098" s="1">
        <v>1.3180499999999999</v>
      </c>
      <c r="N2098" s="1">
        <v>2.1048800000000001</v>
      </c>
      <c r="O2098" s="2">
        <v>0.71297999999999995</v>
      </c>
      <c r="W2098">
        <v>51.62</v>
      </c>
      <c r="X2098">
        <v>0.37744</v>
      </c>
      <c r="Y2098">
        <v>0.19414000000000001</v>
      </c>
    </row>
    <row r="2099" spans="2:25" x14ac:dyDescent="0.25">
      <c r="B2099" s="3">
        <v>51.66</v>
      </c>
      <c r="C2099" s="1">
        <v>1183.7376899999999</v>
      </c>
      <c r="D2099" s="2">
        <v>220.63779</v>
      </c>
      <c r="L2099" s="3">
        <v>51.64</v>
      </c>
      <c r="M2099" s="1">
        <v>1.3505799999999999</v>
      </c>
      <c r="N2099" s="1">
        <v>2.0526200000000001</v>
      </c>
      <c r="O2099" s="2">
        <v>0.70189999999999997</v>
      </c>
      <c r="W2099">
        <v>51.64</v>
      </c>
      <c r="X2099">
        <v>0.40998000000000001</v>
      </c>
      <c r="Y2099">
        <v>0.18471000000000001</v>
      </c>
    </row>
    <row r="2100" spans="2:25" x14ac:dyDescent="0.25">
      <c r="B2100" s="3">
        <v>51.68</v>
      </c>
      <c r="C2100" s="1">
        <v>1165.39769</v>
      </c>
      <c r="D2100" s="2">
        <v>242.30479</v>
      </c>
      <c r="L2100" s="3">
        <v>51.66</v>
      </c>
      <c r="M2100" s="1">
        <v>1.3462499999999999</v>
      </c>
      <c r="N2100" s="1">
        <v>2.0834999999999999</v>
      </c>
      <c r="O2100" s="2">
        <v>0.67974999999999997</v>
      </c>
      <c r="W2100">
        <v>51.66</v>
      </c>
      <c r="X2100">
        <v>0.40564</v>
      </c>
      <c r="Y2100">
        <v>0.17527999999999999</v>
      </c>
    </row>
    <row r="2101" spans="2:25" x14ac:dyDescent="0.25">
      <c r="B2101" s="3">
        <v>51.7</v>
      </c>
      <c r="C2101" s="1">
        <v>1152.0676900000001</v>
      </c>
      <c r="D2101" s="2">
        <v>277.30479000000003</v>
      </c>
      <c r="L2101" s="3">
        <v>51.68</v>
      </c>
      <c r="M2101" s="1">
        <v>1.3234699999999999</v>
      </c>
      <c r="N2101" s="1">
        <v>2.0692499999999998</v>
      </c>
      <c r="O2101" s="2">
        <v>0.67974999999999997</v>
      </c>
      <c r="W2101">
        <v>51.68</v>
      </c>
      <c r="X2101">
        <v>0.38285999999999998</v>
      </c>
      <c r="Y2101">
        <v>0.17779</v>
      </c>
    </row>
    <row r="2102" spans="2:25" x14ac:dyDescent="0.25">
      <c r="B2102" s="3">
        <v>51.72</v>
      </c>
      <c r="C2102" s="1">
        <v>1122.9006899999999</v>
      </c>
      <c r="D2102" s="2">
        <v>285.63479000000001</v>
      </c>
      <c r="L2102" s="3">
        <v>51.7</v>
      </c>
      <c r="M2102" s="1">
        <v>1.3256399999999999</v>
      </c>
      <c r="N2102" s="1">
        <v>2.0597500000000002</v>
      </c>
      <c r="O2102" s="2">
        <v>0.65054000000000001</v>
      </c>
      <c r="W2102">
        <v>51.7</v>
      </c>
      <c r="X2102">
        <v>0.38502999999999998</v>
      </c>
      <c r="Y2102">
        <v>0.18407999999999999</v>
      </c>
    </row>
    <row r="2103" spans="2:25" x14ac:dyDescent="0.25">
      <c r="B2103" s="3">
        <v>51.74</v>
      </c>
      <c r="C2103" s="1">
        <v>1144.5676900000001</v>
      </c>
      <c r="D2103" s="2">
        <v>234.80479</v>
      </c>
      <c r="L2103" s="3">
        <v>51.72</v>
      </c>
      <c r="M2103" s="1">
        <v>1.3494999999999999</v>
      </c>
      <c r="N2103" s="1">
        <v>2.0906199999999999</v>
      </c>
      <c r="O2103" s="2">
        <v>0.66766999999999999</v>
      </c>
      <c r="W2103">
        <v>51.72</v>
      </c>
      <c r="X2103">
        <v>0.40888999999999998</v>
      </c>
      <c r="Y2103">
        <v>0.18218999999999999</v>
      </c>
    </row>
    <row r="2104" spans="2:25" x14ac:dyDescent="0.25">
      <c r="B2104" s="3">
        <v>51.76</v>
      </c>
      <c r="C2104" s="1">
        <v>1177.89769</v>
      </c>
      <c r="D2104" s="2">
        <v>235.63779</v>
      </c>
      <c r="L2104" s="3">
        <v>51.74</v>
      </c>
      <c r="M2104" s="1">
        <v>1.3288899999999999</v>
      </c>
      <c r="N2104" s="1">
        <v>1.9884900000000001</v>
      </c>
      <c r="O2104" s="2">
        <v>0.68781000000000003</v>
      </c>
      <c r="W2104">
        <v>51.74</v>
      </c>
      <c r="X2104">
        <v>0.38829000000000002</v>
      </c>
      <c r="Y2104">
        <v>0.18282000000000001</v>
      </c>
    </row>
    <row r="2105" spans="2:25" x14ac:dyDescent="0.25">
      <c r="B2105" s="3">
        <v>51.78</v>
      </c>
      <c r="C2105" s="1">
        <v>1182.0676900000001</v>
      </c>
      <c r="D2105" s="2">
        <v>273.13479000000001</v>
      </c>
      <c r="L2105" s="3">
        <v>51.76</v>
      </c>
      <c r="M2105" s="1">
        <v>1.3343100000000001</v>
      </c>
      <c r="N2105" s="1">
        <v>2.0193699999999999</v>
      </c>
      <c r="O2105" s="2">
        <v>0.67774000000000001</v>
      </c>
      <c r="W2105">
        <v>51.76</v>
      </c>
      <c r="X2105">
        <v>0.39371</v>
      </c>
      <c r="Y2105">
        <v>0.18784999999999999</v>
      </c>
    </row>
    <row r="2106" spans="2:25" x14ac:dyDescent="0.25">
      <c r="B2106" s="3">
        <v>51.8</v>
      </c>
      <c r="C2106" s="1">
        <v>1159.5676900000001</v>
      </c>
      <c r="D2106" s="2">
        <v>304.80479000000003</v>
      </c>
      <c r="L2106" s="3">
        <v>51.78</v>
      </c>
      <c r="M2106" s="1">
        <v>1.3462499999999999</v>
      </c>
      <c r="N2106" s="1">
        <v>1.9956100000000001</v>
      </c>
      <c r="O2106" s="2">
        <v>0.66263000000000005</v>
      </c>
      <c r="W2106">
        <v>51.78</v>
      </c>
      <c r="X2106">
        <v>0.40564</v>
      </c>
      <c r="Y2106">
        <v>0.17904999999999999</v>
      </c>
    </row>
    <row r="2107" spans="2:25" x14ac:dyDescent="0.25">
      <c r="B2107" s="3">
        <v>51.82</v>
      </c>
      <c r="C2107" s="1">
        <v>1114.5676900000001</v>
      </c>
      <c r="D2107" s="2">
        <v>269.80479000000003</v>
      </c>
      <c r="L2107" s="3">
        <v>51.8</v>
      </c>
      <c r="M2107" s="1">
        <v>1.3364799999999999</v>
      </c>
      <c r="N2107" s="1">
        <v>2.0502400000000001</v>
      </c>
      <c r="O2107" s="2">
        <v>0.66666000000000003</v>
      </c>
      <c r="W2107">
        <v>51.8</v>
      </c>
      <c r="X2107">
        <v>0.39588000000000001</v>
      </c>
      <c r="Y2107">
        <v>0.16522000000000001</v>
      </c>
    </row>
    <row r="2108" spans="2:25" x14ac:dyDescent="0.25">
      <c r="B2108" s="3">
        <v>51.84</v>
      </c>
      <c r="C2108" s="1">
        <v>1118.73469</v>
      </c>
      <c r="D2108" s="2">
        <v>266.47478999999998</v>
      </c>
      <c r="L2108" s="3">
        <v>51.82</v>
      </c>
      <c r="M2108" s="1">
        <v>1.3158799999999999</v>
      </c>
      <c r="N2108" s="1">
        <v>1.9908600000000001</v>
      </c>
      <c r="O2108" s="2">
        <v>0.71096999999999999</v>
      </c>
      <c r="W2108">
        <v>51.82</v>
      </c>
      <c r="X2108">
        <v>0.37526999999999999</v>
      </c>
      <c r="Y2108">
        <v>0.16585</v>
      </c>
    </row>
    <row r="2109" spans="2:25" x14ac:dyDescent="0.25">
      <c r="B2109" s="3">
        <v>51.86</v>
      </c>
      <c r="C2109" s="1">
        <v>1173.7376899999999</v>
      </c>
      <c r="D2109" s="2">
        <v>268.13479000000001</v>
      </c>
      <c r="L2109" s="3">
        <v>51.84</v>
      </c>
      <c r="M2109" s="1">
        <v>1.3353999999999999</v>
      </c>
      <c r="N2109" s="1">
        <v>2.0003600000000001</v>
      </c>
      <c r="O2109" s="2">
        <v>0.68679999999999997</v>
      </c>
      <c r="W2109">
        <v>51.84</v>
      </c>
      <c r="X2109">
        <v>0.39478999999999997</v>
      </c>
      <c r="Y2109">
        <v>0.15831000000000001</v>
      </c>
    </row>
    <row r="2110" spans="2:25" x14ac:dyDescent="0.25">
      <c r="B2110" s="3">
        <v>51.88</v>
      </c>
      <c r="C2110" s="1">
        <v>1155.39769</v>
      </c>
      <c r="D2110" s="2">
        <v>303.13479000000001</v>
      </c>
      <c r="L2110" s="3">
        <v>51.86</v>
      </c>
      <c r="M2110" s="1">
        <v>1.3169599999999999</v>
      </c>
      <c r="N2110" s="1">
        <v>2.0644999999999998</v>
      </c>
      <c r="O2110" s="2">
        <v>0.64651999999999998</v>
      </c>
      <c r="W2110">
        <v>51.86</v>
      </c>
      <c r="X2110">
        <v>0.37635999999999997</v>
      </c>
      <c r="Y2110">
        <v>0.16145000000000001</v>
      </c>
    </row>
    <row r="2111" spans="2:25" x14ac:dyDescent="0.25">
      <c r="B2111" s="3">
        <v>51.9</v>
      </c>
      <c r="C2111" s="1">
        <v>1134.5676900000001</v>
      </c>
      <c r="D2111" s="2">
        <v>316.47478999999998</v>
      </c>
      <c r="L2111" s="3">
        <v>51.88</v>
      </c>
      <c r="M2111" s="1">
        <v>1.3299799999999999</v>
      </c>
      <c r="N2111" s="1">
        <v>2.0312399999999999</v>
      </c>
      <c r="O2111" s="2">
        <v>0.70996000000000004</v>
      </c>
      <c r="W2111">
        <v>51.88</v>
      </c>
      <c r="X2111">
        <v>0.38936999999999999</v>
      </c>
      <c r="Y2111">
        <v>0.16081999999999999</v>
      </c>
    </row>
    <row r="2112" spans="2:25" x14ac:dyDescent="0.25">
      <c r="B2112" s="3">
        <v>51.92</v>
      </c>
      <c r="C2112" s="1">
        <v>1105.4006899999999</v>
      </c>
      <c r="D2112" s="2">
        <v>298.97478999999998</v>
      </c>
      <c r="L2112" s="3">
        <v>51.9</v>
      </c>
      <c r="M2112" s="1">
        <v>1.3353999999999999</v>
      </c>
      <c r="N2112" s="1">
        <v>2.0573700000000001</v>
      </c>
      <c r="O2112" s="2">
        <v>0.70492999999999995</v>
      </c>
      <c r="W2112">
        <v>51.9</v>
      </c>
      <c r="X2112">
        <v>0.39478999999999997</v>
      </c>
      <c r="Y2112">
        <v>0.16711000000000001</v>
      </c>
    </row>
    <row r="2113" spans="2:25" x14ac:dyDescent="0.25">
      <c r="B2113" s="3">
        <v>51.94</v>
      </c>
      <c r="C2113" s="1">
        <v>1138.73469</v>
      </c>
      <c r="D2113" s="2">
        <v>288.13479000000001</v>
      </c>
      <c r="L2113" s="3">
        <v>51.92</v>
      </c>
      <c r="M2113" s="1">
        <v>1.3429899999999999</v>
      </c>
      <c r="N2113" s="1">
        <v>2.0122399999999998</v>
      </c>
      <c r="O2113" s="2">
        <v>0.69787999999999994</v>
      </c>
      <c r="W2113">
        <v>51.92</v>
      </c>
      <c r="X2113">
        <v>0.40239000000000003</v>
      </c>
      <c r="Y2113">
        <v>0.17779</v>
      </c>
    </row>
    <row r="2114" spans="2:25" x14ac:dyDescent="0.25">
      <c r="B2114" s="3">
        <v>51.96</v>
      </c>
      <c r="C2114" s="1">
        <v>1150.39769</v>
      </c>
      <c r="D2114" s="2">
        <v>272.30479000000003</v>
      </c>
      <c r="L2114" s="3">
        <v>51.94</v>
      </c>
      <c r="M2114" s="1">
        <v>1.3516699999999999</v>
      </c>
      <c r="N2114" s="1">
        <v>2.04074</v>
      </c>
      <c r="O2114" s="2">
        <v>0.67371000000000003</v>
      </c>
      <c r="W2114">
        <v>51.94</v>
      </c>
      <c r="X2114">
        <v>0.41105999999999998</v>
      </c>
      <c r="Y2114">
        <v>0.17779</v>
      </c>
    </row>
    <row r="2115" spans="2:25" x14ac:dyDescent="0.25">
      <c r="B2115" s="3">
        <v>51.98</v>
      </c>
      <c r="C2115" s="1">
        <v>1146.2376899999999</v>
      </c>
      <c r="D2115" s="2">
        <v>268.97478999999998</v>
      </c>
      <c r="L2115" s="3">
        <v>51.96</v>
      </c>
      <c r="M2115" s="1">
        <v>1.3473299999999999</v>
      </c>
      <c r="N2115" s="1">
        <v>2.0573700000000001</v>
      </c>
      <c r="O2115" s="2">
        <v>0.68679999999999997</v>
      </c>
      <c r="W2115">
        <v>51.96</v>
      </c>
      <c r="X2115">
        <v>0.40672000000000003</v>
      </c>
      <c r="Y2115">
        <v>0.18157000000000001</v>
      </c>
    </row>
    <row r="2116" spans="2:25" x14ac:dyDescent="0.25">
      <c r="B2116" s="3">
        <v>52</v>
      </c>
      <c r="C2116" s="1">
        <v>1143.7376899999999</v>
      </c>
      <c r="D2116" s="2">
        <v>266.47478999999998</v>
      </c>
      <c r="L2116" s="3">
        <v>51.98</v>
      </c>
      <c r="M2116" s="1">
        <v>1.3299799999999999</v>
      </c>
      <c r="N2116" s="1">
        <v>2.0597500000000002</v>
      </c>
      <c r="O2116" s="2">
        <v>0.71297999999999995</v>
      </c>
      <c r="W2116">
        <v>51.98</v>
      </c>
      <c r="X2116">
        <v>0.38936999999999999</v>
      </c>
      <c r="Y2116">
        <v>0.18218999999999999</v>
      </c>
    </row>
    <row r="2117" spans="2:25" x14ac:dyDescent="0.25">
      <c r="B2117" s="3">
        <v>52.02</v>
      </c>
      <c r="C2117" s="1">
        <v>1157.0676900000001</v>
      </c>
      <c r="D2117" s="2">
        <v>276.47478999999998</v>
      </c>
      <c r="L2117" s="3">
        <v>52</v>
      </c>
      <c r="M2117" s="1">
        <v>1.3093699999999999</v>
      </c>
      <c r="N2117" s="1">
        <v>1.9908600000000001</v>
      </c>
      <c r="O2117" s="2">
        <v>0.65659000000000001</v>
      </c>
      <c r="W2117">
        <v>52</v>
      </c>
      <c r="X2117">
        <v>0.36875999999999998</v>
      </c>
      <c r="Y2117">
        <v>0.16585</v>
      </c>
    </row>
    <row r="2118" spans="2:25" x14ac:dyDescent="0.25">
      <c r="B2118" s="3">
        <v>52.04</v>
      </c>
      <c r="C2118" s="1">
        <v>1187.89769</v>
      </c>
      <c r="D2118" s="2">
        <v>263.97478999999998</v>
      </c>
      <c r="L2118" s="3">
        <v>52.02</v>
      </c>
      <c r="M2118" s="1">
        <v>1.3310599999999999</v>
      </c>
      <c r="N2118" s="1">
        <v>2.0502400000000001</v>
      </c>
      <c r="O2118" s="2">
        <v>0.70291000000000003</v>
      </c>
      <c r="W2118">
        <v>52.02</v>
      </c>
      <c r="X2118">
        <v>0.39045999999999997</v>
      </c>
      <c r="Y2118">
        <v>0.16647999999999999</v>
      </c>
    </row>
    <row r="2119" spans="2:25" x14ac:dyDescent="0.25">
      <c r="B2119" s="3">
        <v>52.06</v>
      </c>
      <c r="C2119" s="1">
        <v>1152.0676900000001</v>
      </c>
      <c r="D2119" s="2">
        <v>243.13479000000001</v>
      </c>
      <c r="L2119" s="3">
        <v>52.04</v>
      </c>
      <c r="M2119" s="1">
        <v>1.3451599999999999</v>
      </c>
      <c r="N2119" s="1">
        <v>2.0597500000000002</v>
      </c>
      <c r="O2119" s="2">
        <v>0.70089999999999997</v>
      </c>
      <c r="W2119">
        <v>52.04</v>
      </c>
      <c r="X2119">
        <v>0.40455999999999998</v>
      </c>
      <c r="Y2119">
        <v>0.18659000000000001</v>
      </c>
    </row>
    <row r="2120" spans="2:25" x14ac:dyDescent="0.25">
      <c r="B2120" s="3">
        <v>52.08</v>
      </c>
      <c r="C2120" s="1">
        <v>1165.39769</v>
      </c>
      <c r="D2120" s="2">
        <v>253.97479000000001</v>
      </c>
      <c r="L2120" s="3">
        <v>52.06</v>
      </c>
      <c r="M2120" s="1">
        <v>1.3408199999999999</v>
      </c>
      <c r="N2120" s="1">
        <v>2.04074</v>
      </c>
      <c r="O2120" s="2">
        <v>0.68076000000000003</v>
      </c>
      <c r="W2120">
        <v>52.06</v>
      </c>
      <c r="X2120">
        <v>0.40022000000000002</v>
      </c>
      <c r="Y2120">
        <v>0.19225</v>
      </c>
    </row>
    <row r="2121" spans="2:25" x14ac:dyDescent="0.25">
      <c r="B2121" s="3">
        <v>52.1</v>
      </c>
      <c r="C2121" s="1">
        <v>1182.0676900000001</v>
      </c>
      <c r="D2121" s="2">
        <v>295.63479000000001</v>
      </c>
      <c r="L2121" s="3">
        <v>52.08</v>
      </c>
      <c r="M2121" s="1">
        <v>1.3560099999999999</v>
      </c>
      <c r="N2121" s="1">
        <v>2.09775</v>
      </c>
      <c r="O2121" s="2">
        <v>0.69182999999999995</v>
      </c>
      <c r="W2121">
        <v>52.08</v>
      </c>
      <c r="X2121">
        <v>0.41539999999999999</v>
      </c>
      <c r="Y2121">
        <v>0.18534</v>
      </c>
    </row>
    <row r="2122" spans="2:25" x14ac:dyDescent="0.25">
      <c r="B2122" s="3">
        <v>52.12</v>
      </c>
      <c r="C2122" s="1">
        <v>1131.23469</v>
      </c>
      <c r="D2122" s="2">
        <v>257.30479000000003</v>
      </c>
      <c r="L2122" s="3">
        <v>52.1</v>
      </c>
      <c r="M2122" s="1">
        <v>1.3592599999999999</v>
      </c>
      <c r="N2122" s="1">
        <v>1.9908600000000001</v>
      </c>
      <c r="O2122" s="2">
        <v>0.68176000000000003</v>
      </c>
      <c r="W2122">
        <v>52.1</v>
      </c>
      <c r="X2122">
        <v>0.41865999999999998</v>
      </c>
      <c r="Y2122">
        <v>0.17904999999999999</v>
      </c>
    </row>
    <row r="2123" spans="2:25" x14ac:dyDescent="0.25">
      <c r="B2123" s="3">
        <v>52.14</v>
      </c>
      <c r="C2123" s="1">
        <v>1134.5676900000001</v>
      </c>
      <c r="D2123" s="2">
        <v>246.47479000000001</v>
      </c>
      <c r="L2123" s="3">
        <v>52.12</v>
      </c>
      <c r="M2123" s="1">
        <v>1.3614299999999999</v>
      </c>
      <c r="N2123" s="1">
        <v>2.0478700000000001</v>
      </c>
      <c r="O2123" s="2">
        <v>0.68579000000000001</v>
      </c>
      <c r="W2123">
        <v>52.12</v>
      </c>
      <c r="X2123">
        <v>0.42082000000000003</v>
      </c>
      <c r="Y2123">
        <v>0.18031</v>
      </c>
    </row>
    <row r="2124" spans="2:25" x14ac:dyDescent="0.25">
      <c r="B2124" s="3">
        <v>52.16</v>
      </c>
      <c r="C2124" s="1">
        <v>1168.7376899999999</v>
      </c>
      <c r="D2124" s="2">
        <v>268.97478999999998</v>
      </c>
      <c r="L2124" s="3">
        <v>52.14</v>
      </c>
      <c r="M2124" s="1">
        <v>1.3375699999999999</v>
      </c>
      <c r="N2124" s="1">
        <v>2.0264899999999999</v>
      </c>
      <c r="O2124" s="2">
        <v>0.65961000000000003</v>
      </c>
      <c r="W2124">
        <v>52.14</v>
      </c>
      <c r="X2124">
        <v>0.39695999999999998</v>
      </c>
      <c r="Y2124">
        <v>0.17842</v>
      </c>
    </row>
    <row r="2125" spans="2:25" x14ac:dyDescent="0.25">
      <c r="B2125" s="3">
        <v>52.18</v>
      </c>
      <c r="C2125" s="1">
        <v>1166.2376899999999</v>
      </c>
      <c r="D2125" s="2">
        <v>270.63479000000001</v>
      </c>
      <c r="L2125" s="3">
        <v>52.16</v>
      </c>
      <c r="M2125" s="1">
        <v>1.3234699999999999</v>
      </c>
      <c r="N2125" s="1">
        <v>2.0455000000000001</v>
      </c>
      <c r="O2125" s="2">
        <v>0.68679999999999997</v>
      </c>
      <c r="W2125">
        <v>52.16</v>
      </c>
      <c r="X2125">
        <v>0.38285999999999998</v>
      </c>
      <c r="Y2125">
        <v>0.18218999999999999</v>
      </c>
    </row>
    <row r="2126" spans="2:25" x14ac:dyDescent="0.25">
      <c r="B2126" s="3">
        <v>52.2</v>
      </c>
      <c r="C2126" s="1">
        <v>1160.39769</v>
      </c>
      <c r="D2126" s="2">
        <v>276.47478999999998</v>
      </c>
      <c r="L2126" s="3">
        <v>52.18</v>
      </c>
      <c r="M2126" s="1">
        <v>1.3288899999999999</v>
      </c>
      <c r="N2126" s="1">
        <v>1.9956100000000001</v>
      </c>
      <c r="O2126" s="2">
        <v>0.65759999999999996</v>
      </c>
      <c r="W2126">
        <v>52.18</v>
      </c>
      <c r="X2126">
        <v>0.38829000000000002</v>
      </c>
      <c r="Y2126">
        <v>0.18784999999999999</v>
      </c>
    </row>
    <row r="2127" spans="2:25" x14ac:dyDescent="0.25">
      <c r="B2127" s="3">
        <v>52.22</v>
      </c>
      <c r="C2127" s="1">
        <v>1155.39769</v>
      </c>
      <c r="D2127" s="2">
        <v>282.30479000000003</v>
      </c>
      <c r="L2127" s="3">
        <v>52.2</v>
      </c>
      <c r="M2127" s="1">
        <v>1.3386499999999999</v>
      </c>
      <c r="N2127" s="1">
        <v>2.0478700000000001</v>
      </c>
      <c r="O2127" s="2">
        <v>0.66666000000000003</v>
      </c>
      <c r="W2127">
        <v>52.2</v>
      </c>
      <c r="X2127">
        <v>0.39805000000000001</v>
      </c>
      <c r="Y2127">
        <v>0.17968000000000001</v>
      </c>
    </row>
    <row r="2128" spans="2:25" x14ac:dyDescent="0.25">
      <c r="B2128" s="3">
        <v>52.24</v>
      </c>
      <c r="C2128" s="1">
        <v>1166.2376899999999</v>
      </c>
      <c r="D2128" s="2">
        <v>265.63479000000001</v>
      </c>
      <c r="L2128" s="3">
        <v>52.22</v>
      </c>
      <c r="M2128" s="1">
        <v>1.3093699999999999</v>
      </c>
      <c r="N2128" s="1">
        <v>2.0763699999999998</v>
      </c>
      <c r="O2128" s="2">
        <v>0.67069000000000001</v>
      </c>
      <c r="W2128">
        <v>52.22</v>
      </c>
      <c r="X2128">
        <v>0.36875999999999998</v>
      </c>
      <c r="Y2128">
        <v>0.17338999999999999</v>
      </c>
    </row>
    <row r="2129" spans="2:25" x14ac:dyDescent="0.25">
      <c r="B2129" s="3">
        <v>52.26</v>
      </c>
      <c r="C2129" s="1">
        <v>1188.7376899999999</v>
      </c>
      <c r="D2129" s="2">
        <v>233.97179</v>
      </c>
      <c r="L2129" s="3">
        <v>52.24</v>
      </c>
      <c r="M2129" s="1">
        <v>1.2996099999999999</v>
      </c>
      <c r="N2129" s="1">
        <v>2.0787499999999999</v>
      </c>
      <c r="O2129" s="2">
        <v>0.64551000000000003</v>
      </c>
      <c r="W2129">
        <v>52.24</v>
      </c>
      <c r="X2129">
        <v>0.35899999999999999</v>
      </c>
      <c r="Y2129">
        <v>0.17716999999999999</v>
      </c>
    </row>
    <row r="2130" spans="2:25" x14ac:dyDescent="0.25">
      <c r="B2130" s="3">
        <v>52.28</v>
      </c>
      <c r="C2130" s="1">
        <v>1176.2376899999999</v>
      </c>
      <c r="D2130" s="2">
        <v>244.80479</v>
      </c>
      <c r="L2130" s="3">
        <v>52.26</v>
      </c>
      <c r="M2130" s="1">
        <v>1.3234699999999999</v>
      </c>
      <c r="N2130" s="1">
        <v>2.0027400000000002</v>
      </c>
      <c r="O2130" s="2">
        <v>0.69384999999999997</v>
      </c>
      <c r="W2130">
        <v>52.26</v>
      </c>
      <c r="X2130">
        <v>0.38285999999999998</v>
      </c>
      <c r="Y2130">
        <v>0.17402000000000001</v>
      </c>
    </row>
    <row r="2131" spans="2:25" x14ac:dyDescent="0.25">
      <c r="B2131" s="3">
        <v>52.3</v>
      </c>
      <c r="C2131" s="1">
        <v>1140.4006899999999</v>
      </c>
      <c r="D2131" s="2">
        <v>275.63479000000001</v>
      </c>
      <c r="L2131" s="3">
        <v>52.28</v>
      </c>
      <c r="M2131" s="1">
        <v>1.3245499999999999</v>
      </c>
      <c r="N2131" s="1">
        <v>2.03837</v>
      </c>
      <c r="O2131" s="2">
        <v>0.67774000000000001</v>
      </c>
      <c r="W2131">
        <v>52.28</v>
      </c>
      <c r="X2131">
        <v>0.38395000000000001</v>
      </c>
      <c r="Y2131">
        <v>0.18534</v>
      </c>
    </row>
    <row r="2132" spans="2:25" x14ac:dyDescent="0.25">
      <c r="B2132" s="3">
        <v>52.32</v>
      </c>
      <c r="C2132" s="1">
        <v>1164.5676900000001</v>
      </c>
      <c r="D2132" s="2">
        <v>245.63479000000001</v>
      </c>
      <c r="L2132" s="3">
        <v>52.3</v>
      </c>
      <c r="M2132" s="1">
        <v>1.3093699999999999</v>
      </c>
      <c r="N2132" s="1">
        <v>2.0051100000000002</v>
      </c>
      <c r="O2132" s="2">
        <v>0.68378000000000005</v>
      </c>
      <c r="W2132">
        <v>52.3</v>
      </c>
      <c r="X2132">
        <v>0.36875999999999998</v>
      </c>
      <c r="Y2132">
        <v>0.18093999999999999</v>
      </c>
    </row>
    <row r="2133" spans="2:25" x14ac:dyDescent="0.25">
      <c r="B2133" s="3">
        <v>52.34</v>
      </c>
      <c r="C2133" s="1">
        <v>1181.2376899999999</v>
      </c>
      <c r="D2133" s="2">
        <v>281.47478999999998</v>
      </c>
      <c r="L2133" s="3">
        <v>52.32</v>
      </c>
      <c r="M2133" s="1">
        <v>1.3321400000000001</v>
      </c>
      <c r="N2133" s="1">
        <v>2.0478700000000001</v>
      </c>
      <c r="O2133" s="2">
        <v>0.67471000000000003</v>
      </c>
      <c r="W2133">
        <v>52.32</v>
      </c>
      <c r="X2133">
        <v>0.39154</v>
      </c>
      <c r="Y2133">
        <v>0.18784999999999999</v>
      </c>
    </row>
    <row r="2134" spans="2:25" x14ac:dyDescent="0.25">
      <c r="B2134" s="3">
        <v>52.36</v>
      </c>
      <c r="C2134" s="1">
        <v>1153.7376899999999</v>
      </c>
      <c r="D2134" s="2">
        <v>288.97478999999998</v>
      </c>
      <c r="L2134" s="3">
        <v>52.34</v>
      </c>
      <c r="M2134" s="1">
        <v>1.3364799999999999</v>
      </c>
      <c r="N2134" s="1">
        <v>2.0169899999999998</v>
      </c>
      <c r="O2134" s="2">
        <v>0.65759999999999996</v>
      </c>
      <c r="W2134">
        <v>52.34</v>
      </c>
      <c r="X2134">
        <v>0.39588000000000001</v>
      </c>
      <c r="Y2134">
        <v>0.17402000000000001</v>
      </c>
    </row>
    <row r="2135" spans="2:25" x14ac:dyDescent="0.25">
      <c r="B2135" s="3">
        <v>52.38</v>
      </c>
      <c r="C2135" s="1">
        <v>1133.73469</v>
      </c>
      <c r="D2135" s="2">
        <v>274.80479000000003</v>
      </c>
      <c r="L2135" s="3">
        <v>52.36</v>
      </c>
      <c r="M2135" s="1">
        <v>1.3343100000000001</v>
      </c>
      <c r="N2135" s="1">
        <v>1.9671099999999999</v>
      </c>
      <c r="O2135" s="2">
        <v>0.67974999999999997</v>
      </c>
      <c r="W2135">
        <v>52.36</v>
      </c>
      <c r="X2135">
        <v>0.39371</v>
      </c>
      <c r="Y2135">
        <v>0.17716999999999999</v>
      </c>
    </row>
    <row r="2136" spans="2:25" x14ac:dyDescent="0.25">
      <c r="B2136" s="3">
        <v>52.4</v>
      </c>
      <c r="C2136" s="1">
        <v>1135.4006899999999</v>
      </c>
      <c r="D2136" s="2">
        <v>263.97478999999998</v>
      </c>
      <c r="L2136" s="3">
        <v>52.38</v>
      </c>
      <c r="M2136" s="1">
        <v>1.3169599999999999</v>
      </c>
      <c r="N2136" s="1">
        <v>2.02887</v>
      </c>
      <c r="O2136" s="2">
        <v>0.64449999999999996</v>
      </c>
      <c r="W2136">
        <v>52.38</v>
      </c>
      <c r="X2136">
        <v>0.37635999999999997</v>
      </c>
      <c r="Y2136">
        <v>0.17527999999999999</v>
      </c>
    </row>
    <row r="2137" spans="2:25" x14ac:dyDescent="0.25">
      <c r="B2137" s="3">
        <v>52.42</v>
      </c>
      <c r="C2137" s="1">
        <v>1159.5676900000001</v>
      </c>
      <c r="D2137" s="2">
        <v>271.47478999999998</v>
      </c>
      <c r="L2137" s="3">
        <v>52.4</v>
      </c>
      <c r="M2137" s="1">
        <v>1.3267199999999999</v>
      </c>
      <c r="N2137" s="1">
        <v>2.0526200000000001</v>
      </c>
      <c r="O2137" s="2">
        <v>0.73211999999999999</v>
      </c>
      <c r="W2137">
        <v>52.4</v>
      </c>
      <c r="X2137">
        <v>0.38612000000000002</v>
      </c>
      <c r="Y2137">
        <v>0.17527999999999999</v>
      </c>
    </row>
    <row r="2138" spans="2:25" x14ac:dyDescent="0.25">
      <c r="B2138" s="3">
        <v>52.44</v>
      </c>
      <c r="C2138" s="1">
        <v>1147.89769</v>
      </c>
      <c r="D2138" s="2">
        <v>251.47479000000001</v>
      </c>
      <c r="L2138" s="3">
        <v>52.42</v>
      </c>
      <c r="M2138" s="1">
        <v>1.3158799999999999</v>
      </c>
      <c r="N2138" s="1">
        <v>2.1167500000000001</v>
      </c>
      <c r="O2138" s="2">
        <v>0.68781000000000003</v>
      </c>
      <c r="W2138">
        <v>52.42</v>
      </c>
      <c r="X2138">
        <v>0.37526999999999999</v>
      </c>
      <c r="Y2138">
        <v>0.17591000000000001</v>
      </c>
    </row>
    <row r="2139" spans="2:25" x14ac:dyDescent="0.25">
      <c r="B2139" s="3">
        <v>52.46</v>
      </c>
      <c r="C2139" s="1">
        <v>1139.5676900000001</v>
      </c>
      <c r="D2139" s="2">
        <v>238.13779</v>
      </c>
      <c r="L2139" s="3">
        <v>52.44</v>
      </c>
      <c r="M2139" s="1">
        <v>1.3223800000000001</v>
      </c>
      <c r="N2139" s="1">
        <v>2.03362</v>
      </c>
      <c r="O2139" s="2">
        <v>0.68781000000000003</v>
      </c>
      <c r="W2139">
        <v>52.44</v>
      </c>
      <c r="X2139">
        <v>0.38178000000000001</v>
      </c>
      <c r="Y2139">
        <v>0.18659000000000001</v>
      </c>
    </row>
    <row r="2140" spans="2:25" x14ac:dyDescent="0.25">
      <c r="B2140" s="3">
        <v>52.48</v>
      </c>
      <c r="C2140" s="1">
        <v>1143.7376899999999</v>
      </c>
      <c r="D2140" s="2">
        <v>259.80479000000003</v>
      </c>
      <c r="L2140" s="3">
        <v>52.46</v>
      </c>
      <c r="M2140" s="1">
        <v>1.3408199999999999</v>
      </c>
      <c r="N2140" s="1">
        <v>1.9884900000000001</v>
      </c>
      <c r="O2140" s="2">
        <v>0.66968000000000005</v>
      </c>
      <c r="W2140">
        <v>52.46</v>
      </c>
      <c r="X2140">
        <v>0.40022000000000002</v>
      </c>
      <c r="Y2140">
        <v>0.19539000000000001</v>
      </c>
    </row>
    <row r="2141" spans="2:25" x14ac:dyDescent="0.25">
      <c r="B2141" s="3">
        <v>52.5</v>
      </c>
      <c r="C2141" s="1">
        <v>1105.4006899999999</v>
      </c>
      <c r="D2141" s="2">
        <v>262.30479000000003</v>
      </c>
      <c r="L2141" s="3">
        <v>52.48</v>
      </c>
      <c r="M2141" s="1">
        <v>1.3267199999999999</v>
      </c>
      <c r="N2141" s="1">
        <v>2.0621200000000002</v>
      </c>
      <c r="O2141" s="2">
        <v>0.67571999999999999</v>
      </c>
      <c r="W2141">
        <v>52.48</v>
      </c>
      <c r="X2141">
        <v>0.38612000000000002</v>
      </c>
      <c r="Y2141">
        <v>0.20734</v>
      </c>
    </row>
    <row r="2142" spans="2:25" x14ac:dyDescent="0.25">
      <c r="B2142" s="3">
        <v>52.52</v>
      </c>
      <c r="C2142" s="1">
        <v>1115.4006899999999</v>
      </c>
      <c r="D2142" s="2">
        <v>240.63779</v>
      </c>
      <c r="L2142" s="3">
        <v>52.5</v>
      </c>
      <c r="M2142" s="1">
        <v>1.3451599999999999</v>
      </c>
      <c r="N2142" s="1">
        <v>2.04074</v>
      </c>
      <c r="O2142" s="2">
        <v>0.68176000000000003</v>
      </c>
      <c r="W2142">
        <v>52.5</v>
      </c>
      <c r="X2142">
        <v>0.40455999999999998</v>
      </c>
      <c r="Y2142">
        <v>0.18597</v>
      </c>
    </row>
    <row r="2143" spans="2:25" x14ac:dyDescent="0.25">
      <c r="B2143" s="3">
        <v>52.54</v>
      </c>
      <c r="C2143" s="1">
        <v>1166.2376899999999</v>
      </c>
      <c r="D2143" s="2">
        <v>242.30479</v>
      </c>
      <c r="L2143" s="3">
        <v>52.52</v>
      </c>
      <c r="M2143" s="1">
        <v>1.3527499999999999</v>
      </c>
      <c r="N2143" s="1">
        <v>2.0193699999999999</v>
      </c>
      <c r="O2143" s="2">
        <v>0.69182999999999995</v>
      </c>
      <c r="W2143">
        <v>52.52</v>
      </c>
      <c r="X2143">
        <v>0.41215000000000002</v>
      </c>
      <c r="Y2143">
        <v>0.18407999999999999</v>
      </c>
    </row>
    <row r="2144" spans="2:25" x14ac:dyDescent="0.25">
      <c r="B2144" s="3">
        <v>52.56</v>
      </c>
      <c r="C2144" s="1">
        <v>1123.73469</v>
      </c>
      <c r="D2144" s="2">
        <v>235.63779</v>
      </c>
      <c r="L2144" s="3">
        <v>52.54</v>
      </c>
      <c r="M2144" s="1">
        <v>1.3223800000000001</v>
      </c>
      <c r="N2144" s="1">
        <v>2.0597500000000002</v>
      </c>
      <c r="O2144" s="2">
        <v>0.68981999999999999</v>
      </c>
      <c r="W2144">
        <v>52.54</v>
      </c>
      <c r="X2144">
        <v>0.38178000000000001</v>
      </c>
      <c r="Y2144">
        <v>0.17591000000000001</v>
      </c>
    </row>
    <row r="2145" spans="2:25" x14ac:dyDescent="0.25">
      <c r="B2145" s="3">
        <v>52.58</v>
      </c>
      <c r="C2145" s="1">
        <v>1129.5676900000001</v>
      </c>
      <c r="D2145" s="2">
        <v>244.80479</v>
      </c>
      <c r="L2145" s="3">
        <v>52.56</v>
      </c>
      <c r="M2145" s="1">
        <v>1.3104499999999999</v>
      </c>
      <c r="N2145" s="1">
        <v>2.0169899999999998</v>
      </c>
      <c r="O2145" s="2">
        <v>0.68881000000000003</v>
      </c>
      <c r="W2145">
        <v>52.56</v>
      </c>
      <c r="X2145">
        <v>0.36985000000000001</v>
      </c>
      <c r="Y2145">
        <v>0.16522000000000001</v>
      </c>
    </row>
    <row r="2146" spans="2:25" x14ac:dyDescent="0.25">
      <c r="B2146" s="3">
        <v>52.6</v>
      </c>
      <c r="C2146" s="1">
        <v>1140.4006899999999</v>
      </c>
      <c r="D2146" s="2">
        <v>245.63479000000001</v>
      </c>
      <c r="L2146" s="3">
        <v>52.58</v>
      </c>
      <c r="M2146" s="1">
        <v>1.3234699999999999</v>
      </c>
      <c r="N2146" s="1">
        <v>2.0502400000000001</v>
      </c>
      <c r="O2146" s="2">
        <v>0.69486000000000003</v>
      </c>
      <c r="W2146">
        <v>52.58</v>
      </c>
      <c r="X2146">
        <v>0.38285999999999998</v>
      </c>
      <c r="Y2146">
        <v>0.17213999999999999</v>
      </c>
    </row>
    <row r="2147" spans="2:25" x14ac:dyDescent="0.25">
      <c r="B2147" s="3">
        <v>52.62</v>
      </c>
      <c r="C2147" s="1">
        <v>1127.9006899999999</v>
      </c>
      <c r="D2147" s="2">
        <v>255.63479000000001</v>
      </c>
      <c r="L2147" s="3">
        <v>52.6</v>
      </c>
      <c r="M2147" s="1">
        <v>1.3071999999999999</v>
      </c>
      <c r="N2147" s="1">
        <v>2.02887</v>
      </c>
      <c r="O2147" s="2">
        <v>0.65859999999999996</v>
      </c>
      <c r="W2147">
        <v>52.6</v>
      </c>
      <c r="X2147">
        <v>0.36659000000000003</v>
      </c>
      <c r="Y2147">
        <v>0.18784999999999999</v>
      </c>
    </row>
    <row r="2148" spans="2:25" x14ac:dyDescent="0.25">
      <c r="B2148" s="3">
        <v>52.64</v>
      </c>
      <c r="C2148" s="1">
        <v>1127.0676900000001</v>
      </c>
      <c r="D2148" s="2">
        <v>293.13479000000001</v>
      </c>
      <c r="L2148" s="3">
        <v>52.62</v>
      </c>
      <c r="M2148" s="1">
        <v>1.3310599999999999</v>
      </c>
      <c r="N2148" s="1">
        <v>2.0787499999999999</v>
      </c>
      <c r="O2148" s="2">
        <v>0.66766999999999999</v>
      </c>
      <c r="W2148">
        <v>52.62</v>
      </c>
      <c r="X2148">
        <v>0.39045999999999997</v>
      </c>
      <c r="Y2148">
        <v>0.18282000000000001</v>
      </c>
    </row>
    <row r="2149" spans="2:25" x14ac:dyDescent="0.25">
      <c r="B2149" s="3">
        <v>52.66</v>
      </c>
      <c r="C2149" s="1">
        <v>1163.7376899999999</v>
      </c>
      <c r="D2149" s="2">
        <v>298.97478999999998</v>
      </c>
      <c r="L2149" s="3">
        <v>52.64</v>
      </c>
      <c r="M2149" s="1">
        <v>1.3592599999999999</v>
      </c>
      <c r="N2149" s="1">
        <v>2.0074900000000002</v>
      </c>
      <c r="O2149" s="2">
        <v>0.66061999999999999</v>
      </c>
      <c r="W2149">
        <v>52.64</v>
      </c>
      <c r="X2149">
        <v>0.41865999999999998</v>
      </c>
      <c r="Y2149">
        <v>0.17904999999999999</v>
      </c>
    </row>
    <row r="2150" spans="2:25" x14ac:dyDescent="0.25">
      <c r="B2150" s="3">
        <v>52.68</v>
      </c>
      <c r="C2150" s="1">
        <v>1163.7376899999999</v>
      </c>
      <c r="D2150" s="2">
        <v>281.47478999999998</v>
      </c>
      <c r="L2150" s="3">
        <v>52.66</v>
      </c>
      <c r="M2150" s="1">
        <v>1.3288899999999999</v>
      </c>
      <c r="N2150" s="1">
        <v>2.0146099999999998</v>
      </c>
      <c r="O2150" s="2">
        <v>0.68076000000000003</v>
      </c>
      <c r="W2150">
        <v>52.66</v>
      </c>
      <c r="X2150">
        <v>0.38829000000000002</v>
      </c>
      <c r="Y2150">
        <v>0.17842</v>
      </c>
    </row>
    <row r="2151" spans="2:25" x14ac:dyDescent="0.25">
      <c r="B2151" s="3">
        <v>52.7</v>
      </c>
      <c r="C2151" s="1">
        <v>1173.7376899999999</v>
      </c>
      <c r="D2151" s="2">
        <v>259.80479000000003</v>
      </c>
      <c r="L2151" s="3">
        <v>52.68</v>
      </c>
      <c r="M2151" s="1">
        <v>1.3570899999999999</v>
      </c>
      <c r="N2151" s="1">
        <v>2.0621200000000002</v>
      </c>
      <c r="O2151" s="2">
        <v>0.65659000000000001</v>
      </c>
      <c r="W2151">
        <v>52.68</v>
      </c>
      <c r="X2151">
        <v>0.41649000000000003</v>
      </c>
      <c r="Y2151">
        <v>0.17025000000000001</v>
      </c>
    </row>
    <row r="2152" spans="2:25" x14ac:dyDescent="0.25">
      <c r="B2152" s="3">
        <v>52.72</v>
      </c>
      <c r="C2152" s="1">
        <v>1182.89769</v>
      </c>
      <c r="D2152" s="2">
        <v>259.80479000000003</v>
      </c>
      <c r="L2152" s="3">
        <v>52.7</v>
      </c>
      <c r="M2152" s="1">
        <v>1.3288899999999999</v>
      </c>
      <c r="N2152" s="1">
        <v>2.0074900000000002</v>
      </c>
      <c r="O2152" s="2">
        <v>0.71599999999999997</v>
      </c>
      <c r="W2152">
        <v>52.7</v>
      </c>
      <c r="X2152">
        <v>0.38829000000000002</v>
      </c>
      <c r="Y2152">
        <v>0.15454000000000001</v>
      </c>
    </row>
    <row r="2153" spans="2:25" x14ac:dyDescent="0.25">
      <c r="B2153" s="3">
        <v>52.74</v>
      </c>
      <c r="C2153" s="1">
        <v>1177.0676900000001</v>
      </c>
      <c r="D2153" s="2">
        <v>292.30479000000003</v>
      </c>
      <c r="L2153" s="3">
        <v>52.72</v>
      </c>
      <c r="M2153" s="1">
        <v>1.3212999999999999</v>
      </c>
      <c r="N2153" s="1">
        <v>2.0502400000000001</v>
      </c>
      <c r="O2153" s="2">
        <v>0.65256000000000003</v>
      </c>
      <c r="W2153">
        <v>52.72</v>
      </c>
      <c r="X2153">
        <v>0.38068999999999997</v>
      </c>
      <c r="Y2153">
        <v>0.15831000000000001</v>
      </c>
    </row>
    <row r="2154" spans="2:25" x14ac:dyDescent="0.25">
      <c r="B2154" s="3">
        <v>52.76</v>
      </c>
      <c r="C2154" s="1">
        <v>1152.0676900000001</v>
      </c>
      <c r="D2154" s="2">
        <v>273.13479000000001</v>
      </c>
      <c r="L2154" s="3">
        <v>52.74</v>
      </c>
      <c r="M2154" s="1">
        <v>1.3364799999999999</v>
      </c>
      <c r="N2154" s="1">
        <v>2.0169899999999998</v>
      </c>
      <c r="O2154" s="2">
        <v>0.64651999999999998</v>
      </c>
      <c r="W2154">
        <v>52.74</v>
      </c>
      <c r="X2154">
        <v>0.39588000000000001</v>
      </c>
      <c r="Y2154">
        <v>0.16208</v>
      </c>
    </row>
    <row r="2155" spans="2:25" x14ac:dyDescent="0.25">
      <c r="B2155" s="3">
        <v>52.78</v>
      </c>
      <c r="C2155" s="1">
        <v>1158.7376899999999</v>
      </c>
      <c r="D2155" s="2">
        <v>290.63479000000001</v>
      </c>
      <c r="L2155" s="3">
        <v>52.76</v>
      </c>
      <c r="M2155" s="1">
        <v>1.3386499999999999</v>
      </c>
      <c r="N2155" s="1">
        <v>2.0027400000000002</v>
      </c>
      <c r="O2155" s="2">
        <v>0.68378000000000005</v>
      </c>
      <c r="W2155">
        <v>52.76</v>
      </c>
      <c r="X2155">
        <v>0.39805000000000001</v>
      </c>
      <c r="Y2155">
        <v>0.17338999999999999</v>
      </c>
    </row>
    <row r="2156" spans="2:25" x14ac:dyDescent="0.25">
      <c r="B2156" s="3">
        <v>52.8</v>
      </c>
      <c r="C2156" s="1">
        <v>1193.7376899999999</v>
      </c>
      <c r="D2156" s="2">
        <v>297.30479000000003</v>
      </c>
      <c r="L2156" s="3">
        <v>52.78</v>
      </c>
      <c r="M2156" s="1">
        <v>1.3158799999999999</v>
      </c>
      <c r="N2156" s="1">
        <v>2.0241199999999999</v>
      </c>
      <c r="O2156" s="2">
        <v>0.67974999999999997</v>
      </c>
      <c r="W2156">
        <v>52.78</v>
      </c>
      <c r="X2156">
        <v>0.37526999999999999</v>
      </c>
      <c r="Y2156">
        <v>0.19037000000000001</v>
      </c>
    </row>
    <row r="2157" spans="2:25" x14ac:dyDescent="0.25">
      <c r="B2157" s="3">
        <v>52.82</v>
      </c>
      <c r="C2157" s="1">
        <v>1197.89769</v>
      </c>
      <c r="D2157" s="2">
        <v>293.13479000000001</v>
      </c>
      <c r="L2157" s="3">
        <v>52.8</v>
      </c>
      <c r="M2157" s="1">
        <v>1.3028599999999999</v>
      </c>
      <c r="N2157" s="1">
        <v>2.03599</v>
      </c>
      <c r="O2157" s="2">
        <v>0.68479000000000001</v>
      </c>
      <c r="W2157">
        <v>52.8</v>
      </c>
      <c r="X2157">
        <v>0.36226000000000003</v>
      </c>
      <c r="Y2157">
        <v>0.18282000000000001</v>
      </c>
    </row>
    <row r="2158" spans="2:25" x14ac:dyDescent="0.25">
      <c r="B2158" s="3">
        <v>52.84</v>
      </c>
      <c r="C2158" s="1">
        <v>1188.7376899999999</v>
      </c>
      <c r="D2158" s="2">
        <v>263.97478999999998</v>
      </c>
      <c r="L2158" s="3">
        <v>52.82</v>
      </c>
      <c r="M2158" s="1">
        <v>1.3234699999999999</v>
      </c>
      <c r="N2158" s="1">
        <v>1.97424</v>
      </c>
      <c r="O2158" s="2">
        <v>0.67471000000000003</v>
      </c>
      <c r="W2158">
        <v>52.82</v>
      </c>
      <c r="X2158">
        <v>0.38285999999999998</v>
      </c>
      <c r="Y2158">
        <v>0.17904999999999999</v>
      </c>
    </row>
    <row r="2159" spans="2:25" x14ac:dyDescent="0.25">
      <c r="B2159" s="3">
        <v>52.86</v>
      </c>
      <c r="C2159" s="1">
        <v>1198.7376899999999</v>
      </c>
      <c r="D2159" s="2">
        <v>268.97478999999998</v>
      </c>
      <c r="L2159" s="3">
        <v>52.84</v>
      </c>
      <c r="M2159" s="1">
        <v>1.3071999999999999</v>
      </c>
      <c r="N2159" s="1">
        <v>2.0217399999999999</v>
      </c>
      <c r="O2159" s="2">
        <v>0.67471000000000003</v>
      </c>
      <c r="W2159">
        <v>52.84</v>
      </c>
      <c r="X2159">
        <v>0.36659000000000003</v>
      </c>
      <c r="Y2159">
        <v>0.17591000000000001</v>
      </c>
    </row>
    <row r="2160" spans="2:25" x14ac:dyDescent="0.25">
      <c r="B2160" s="3">
        <v>52.88</v>
      </c>
      <c r="C2160" s="1">
        <v>1150.39769</v>
      </c>
      <c r="D2160" s="2">
        <v>273.97478999999998</v>
      </c>
      <c r="L2160" s="3">
        <v>52.86</v>
      </c>
      <c r="M2160" s="1">
        <v>1.2985199999999999</v>
      </c>
      <c r="N2160" s="1">
        <v>2.0455000000000001</v>
      </c>
      <c r="O2160" s="2">
        <v>0.69686999999999999</v>
      </c>
      <c r="W2160">
        <v>52.86</v>
      </c>
      <c r="X2160">
        <v>0.35792000000000002</v>
      </c>
      <c r="Y2160">
        <v>0.17842</v>
      </c>
    </row>
    <row r="2161" spans="2:25" x14ac:dyDescent="0.25">
      <c r="B2161" s="3">
        <v>52.9</v>
      </c>
      <c r="C2161" s="1">
        <v>1148.7376899999999</v>
      </c>
      <c r="D2161" s="2">
        <v>279.80479000000003</v>
      </c>
      <c r="L2161" s="3">
        <v>52.88</v>
      </c>
      <c r="M2161" s="1">
        <v>1.3310599999999999</v>
      </c>
      <c r="N2161" s="1">
        <v>2.0455000000000001</v>
      </c>
      <c r="O2161" s="2">
        <v>0.67371000000000003</v>
      </c>
      <c r="W2161">
        <v>52.88</v>
      </c>
      <c r="X2161">
        <v>0.39045999999999997</v>
      </c>
      <c r="Y2161">
        <v>0.16961999999999999</v>
      </c>
    </row>
    <row r="2162" spans="2:25" x14ac:dyDescent="0.25">
      <c r="B2162" s="3">
        <v>52.92</v>
      </c>
      <c r="C2162" s="1">
        <v>1158.7376899999999</v>
      </c>
      <c r="D2162" s="2">
        <v>293.13479000000001</v>
      </c>
      <c r="L2162" s="3">
        <v>52.9</v>
      </c>
      <c r="M2162" s="1">
        <v>1.3288899999999999</v>
      </c>
      <c r="N2162" s="1">
        <v>2.0122399999999998</v>
      </c>
      <c r="O2162" s="2">
        <v>0.66866999999999999</v>
      </c>
      <c r="W2162">
        <v>52.9</v>
      </c>
      <c r="X2162">
        <v>0.38829000000000002</v>
      </c>
      <c r="Y2162">
        <v>0.15956999999999999</v>
      </c>
    </row>
    <row r="2163" spans="2:25" x14ac:dyDescent="0.25">
      <c r="B2163" s="3">
        <v>52.94</v>
      </c>
      <c r="C2163" s="1">
        <v>1134.5676900000001</v>
      </c>
      <c r="D2163" s="2">
        <v>279.80479000000003</v>
      </c>
      <c r="L2163" s="3">
        <v>52.92</v>
      </c>
      <c r="M2163" s="1">
        <v>1.3310599999999999</v>
      </c>
      <c r="N2163" s="1">
        <v>2.02887</v>
      </c>
      <c r="O2163" s="2">
        <v>0.67371000000000003</v>
      </c>
      <c r="W2163">
        <v>52.92</v>
      </c>
      <c r="X2163">
        <v>0.39045999999999997</v>
      </c>
      <c r="Y2163">
        <v>0.17338999999999999</v>
      </c>
    </row>
    <row r="2164" spans="2:25" x14ac:dyDescent="0.25">
      <c r="B2164" s="3">
        <v>52.96</v>
      </c>
      <c r="C2164" s="1">
        <v>1132.9006899999999</v>
      </c>
      <c r="D2164" s="2">
        <v>272.30479000000003</v>
      </c>
      <c r="L2164" s="3">
        <v>52.94</v>
      </c>
      <c r="M2164" s="1">
        <v>1.3505799999999999</v>
      </c>
      <c r="N2164" s="1">
        <v>2.0834999999999999</v>
      </c>
      <c r="O2164" s="2">
        <v>0.66364000000000001</v>
      </c>
      <c r="W2164">
        <v>52.94</v>
      </c>
      <c r="X2164">
        <v>0.40998000000000001</v>
      </c>
      <c r="Y2164">
        <v>0.17779</v>
      </c>
    </row>
    <row r="2165" spans="2:25" x14ac:dyDescent="0.25">
      <c r="B2165" s="3">
        <v>52.98</v>
      </c>
      <c r="C2165" s="1">
        <v>1126.23469</v>
      </c>
      <c r="D2165" s="2">
        <v>252.30479</v>
      </c>
      <c r="L2165" s="3">
        <v>52.96</v>
      </c>
      <c r="M2165" s="1">
        <v>1.3614299999999999</v>
      </c>
      <c r="N2165" s="1">
        <v>2.03599</v>
      </c>
      <c r="O2165" s="2">
        <v>0.65356999999999998</v>
      </c>
      <c r="W2165">
        <v>52.96</v>
      </c>
      <c r="X2165">
        <v>0.42082000000000003</v>
      </c>
      <c r="Y2165">
        <v>0.17088</v>
      </c>
    </row>
    <row r="2166" spans="2:25" x14ac:dyDescent="0.25">
      <c r="B2166" s="3">
        <v>53</v>
      </c>
      <c r="C2166" s="1">
        <v>1142.89769</v>
      </c>
      <c r="D2166" s="2">
        <v>290.63479000000001</v>
      </c>
      <c r="L2166" s="3">
        <v>52.98</v>
      </c>
      <c r="M2166" s="1">
        <v>1.3245499999999999</v>
      </c>
      <c r="N2166" s="1">
        <v>2.0787499999999999</v>
      </c>
      <c r="O2166" s="2">
        <v>0.66666000000000003</v>
      </c>
      <c r="W2166">
        <v>52.98</v>
      </c>
      <c r="X2166">
        <v>0.38395000000000001</v>
      </c>
      <c r="Y2166">
        <v>0.16397</v>
      </c>
    </row>
    <row r="2167" spans="2:25" x14ac:dyDescent="0.25">
      <c r="B2167" s="3">
        <v>53.02</v>
      </c>
      <c r="C2167" s="1">
        <v>1164.5676900000001</v>
      </c>
      <c r="D2167" s="2">
        <v>304.80479000000003</v>
      </c>
      <c r="L2167" s="3">
        <v>53</v>
      </c>
      <c r="M2167" s="1">
        <v>1.3126199999999999</v>
      </c>
      <c r="N2167" s="1">
        <v>2.0502400000000001</v>
      </c>
      <c r="O2167" s="2">
        <v>0.67673000000000005</v>
      </c>
      <c r="W2167">
        <v>53</v>
      </c>
      <c r="X2167">
        <v>0.37202000000000002</v>
      </c>
      <c r="Y2167">
        <v>0.16522000000000001</v>
      </c>
    </row>
    <row r="2168" spans="2:25" x14ac:dyDescent="0.25">
      <c r="B2168" s="3">
        <v>53.04</v>
      </c>
      <c r="C2168" s="1">
        <v>1142.0676900000001</v>
      </c>
      <c r="D2168" s="2">
        <v>263.97478999999998</v>
      </c>
      <c r="L2168" s="3">
        <v>53.02</v>
      </c>
      <c r="M2168" s="1">
        <v>1.3071999999999999</v>
      </c>
      <c r="N2168" s="1">
        <v>2.0811199999999999</v>
      </c>
      <c r="O2168" s="2">
        <v>0.66766999999999999</v>
      </c>
      <c r="W2168">
        <v>53.02</v>
      </c>
      <c r="X2168">
        <v>0.36659000000000003</v>
      </c>
      <c r="Y2168">
        <v>0.17151</v>
      </c>
    </row>
    <row r="2169" spans="2:25" x14ac:dyDescent="0.25">
      <c r="B2169" s="3">
        <v>53.06</v>
      </c>
      <c r="C2169" s="1">
        <v>1158.7376899999999</v>
      </c>
      <c r="D2169" s="2">
        <v>240.63779</v>
      </c>
      <c r="L2169" s="3">
        <v>53.04</v>
      </c>
      <c r="M2169" s="1">
        <v>1.3147899999999999</v>
      </c>
      <c r="N2169" s="1">
        <v>2.0312399999999999</v>
      </c>
      <c r="O2169" s="2">
        <v>0.65659000000000001</v>
      </c>
      <c r="W2169">
        <v>53.04</v>
      </c>
      <c r="X2169">
        <v>0.37419000000000002</v>
      </c>
      <c r="Y2169">
        <v>0.16774</v>
      </c>
    </row>
    <row r="2170" spans="2:25" x14ac:dyDescent="0.25">
      <c r="B2170" s="3">
        <v>53.08</v>
      </c>
      <c r="C2170" s="1">
        <v>1162.89769</v>
      </c>
      <c r="D2170" s="2">
        <v>247.30479</v>
      </c>
      <c r="L2170" s="3">
        <v>53.06</v>
      </c>
      <c r="M2170" s="1">
        <v>1.3375699999999999</v>
      </c>
      <c r="N2170" s="1">
        <v>1.97898</v>
      </c>
      <c r="O2170" s="2">
        <v>0.66866999999999999</v>
      </c>
      <c r="W2170">
        <v>53.06</v>
      </c>
      <c r="X2170">
        <v>0.39695999999999998</v>
      </c>
      <c r="Y2170">
        <v>0.17338999999999999</v>
      </c>
    </row>
    <row r="2171" spans="2:25" x14ac:dyDescent="0.25">
      <c r="B2171" s="3">
        <v>53.1</v>
      </c>
      <c r="C2171" s="1">
        <v>1163.7376899999999</v>
      </c>
      <c r="D2171" s="2">
        <v>237.30479</v>
      </c>
      <c r="L2171" s="3">
        <v>53.08</v>
      </c>
      <c r="M2171" s="1">
        <v>1.3267199999999999</v>
      </c>
      <c r="N2171" s="1">
        <v>2.02887</v>
      </c>
      <c r="O2171" s="2">
        <v>0.70492999999999995</v>
      </c>
      <c r="W2171">
        <v>53.08</v>
      </c>
      <c r="X2171">
        <v>0.38612000000000002</v>
      </c>
      <c r="Y2171">
        <v>0.18345</v>
      </c>
    </row>
    <row r="2172" spans="2:25" x14ac:dyDescent="0.25">
      <c r="B2172" s="3">
        <v>53.12</v>
      </c>
      <c r="C2172" s="1">
        <v>1150.39769</v>
      </c>
      <c r="D2172" s="2">
        <v>238.97179</v>
      </c>
      <c r="L2172" s="3">
        <v>53.1</v>
      </c>
      <c r="M2172" s="1">
        <v>1.3245499999999999</v>
      </c>
      <c r="N2172" s="1">
        <v>2.0051100000000002</v>
      </c>
      <c r="O2172" s="2">
        <v>0.66364000000000001</v>
      </c>
      <c r="W2172">
        <v>53.1</v>
      </c>
      <c r="X2172">
        <v>0.38395000000000001</v>
      </c>
      <c r="Y2172">
        <v>0.18093999999999999</v>
      </c>
    </row>
    <row r="2173" spans="2:25" x14ac:dyDescent="0.25">
      <c r="B2173" s="3">
        <v>53.14</v>
      </c>
      <c r="C2173" s="1">
        <v>1163.7376899999999</v>
      </c>
      <c r="D2173" s="2">
        <v>244.80479</v>
      </c>
      <c r="L2173" s="3">
        <v>53.12</v>
      </c>
      <c r="M2173" s="1">
        <v>1.3505799999999999</v>
      </c>
      <c r="N2173" s="1">
        <v>2.0074900000000002</v>
      </c>
      <c r="O2173" s="2">
        <v>0.69182999999999995</v>
      </c>
      <c r="W2173">
        <v>53.12</v>
      </c>
      <c r="X2173">
        <v>0.40998000000000001</v>
      </c>
      <c r="Y2173">
        <v>0.16397</v>
      </c>
    </row>
    <row r="2174" spans="2:25" x14ac:dyDescent="0.25">
      <c r="B2174" s="3">
        <v>53.16</v>
      </c>
      <c r="C2174" s="1">
        <v>1153.7376899999999</v>
      </c>
      <c r="D2174" s="2">
        <v>244.80479</v>
      </c>
      <c r="L2174" s="3">
        <v>53.14</v>
      </c>
      <c r="M2174" s="1">
        <v>1.3267199999999999</v>
      </c>
      <c r="N2174" s="1">
        <v>2.0763699999999998</v>
      </c>
      <c r="O2174" s="2">
        <v>0.68679999999999997</v>
      </c>
      <c r="W2174">
        <v>53.14</v>
      </c>
      <c r="X2174">
        <v>0.38612000000000002</v>
      </c>
      <c r="Y2174">
        <v>0.16334000000000001</v>
      </c>
    </row>
    <row r="2175" spans="2:25" x14ac:dyDescent="0.25">
      <c r="B2175" s="3">
        <v>53.18</v>
      </c>
      <c r="C2175" s="1">
        <v>1142.0676900000001</v>
      </c>
      <c r="D2175" s="2">
        <v>262.30479000000003</v>
      </c>
      <c r="L2175" s="3">
        <v>53.16</v>
      </c>
      <c r="M2175" s="1">
        <v>1.3137099999999999</v>
      </c>
      <c r="N2175" s="1">
        <v>2.0550000000000002</v>
      </c>
      <c r="O2175" s="2">
        <v>0.68579000000000001</v>
      </c>
      <c r="W2175">
        <v>53.16</v>
      </c>
      <c r="X2175">
        <v>0.37309999999999999</v>
      </c>
      <c r="Y2175">
        <v>0.17779</v>
      </c>
    </row>
    <row r="2176" spans="2:25" x14ac:dyDescent="0.25">
      <c r="B2176" s="3">
        <v>53.2</v>
      </c>
      <c r="C2176" s="1">
        <v>1170.39769</v>
      </c>
      <c r="D2176" s="2">
        <v>271.47478999999998</v>
      </c>
      <c r="L2176" s="3">
        <v>53.18</v>
      </c>
      <c r="M2176" s="1">
        <v>1.3299799999999999</v>
      </c>
      <c r="N2176" s="1">
        <v>1.97898</v>
      </c>
      <c r="O2176" s="2">
        <v>0.65356999999999998</v>
      </c>
      <c r="W2176">
        <v>53.18</v>
      </c>
      <c r="X2176">
        <v>0.38936999999999999</v>
      </c>
      <c r="Y2176">
        <v>0.18282000000000001</v>
      </c>
    </row>
    <row r="2177" spans="2:25" x14ac:dyDescent="0.25">
      <c r="B2177" s="3">
        <v>53.22</v>
      </c>
      <c r="C2177" s="1">
        <v>1208.7376899999999</v>
      </c>
      <c r="D2177" s="2">
        <v>233.97179</v>
      </c>
      <c r="L2177" s="3">
        <v>53.2</v>
      </c>
      <c r="M2177" s="1">
        <v>1.3353999999999999</v>
      </c>
      <c r="N2177" s="1">
        <v>2.0264899999999999</v>
      </c>
      <c r="O2177" s="2">
        <v>0.68781000000000003</v>
      </c>
      <c r="W2177">
        <v>53.2</v>
      </c>
      <c r="X2177">
        <v>0.39478999999999997</v>
      </c>
      <c r="Y2177">
        <v>0.17527999999999999</v>
      </c>
    </row>
    <row r="2178" spans="2:25" x14ac:dyDescent="0.25">
      <c r="B2178" s="3">
        <v>53.24</v>
      </c>
      <c r="C2178" s="1">
        <v>1207.0676900000001</v>
      </c>
      <c r="D2178" s="2">
        <v>225.63779</v>
      </c>
      <c r="L2178" s="3">
        <v>53.22</v>
      </c>
      <c r="M2178" s="1">
        <v>1.3191299999999999</v>
      </c>
      <c r="N2178" s="1">
        <v>2.0003600000000001</v>
      </c>
      <c r="O2178" s="2">
        <v>0.69182999999999995</v>
      </c>
      <c r="W2178">
        <v>53.22</v>
      </c>
      <c r="X2178">
        <v>0.37852000000000002</v>
      </c>
      <c r="Y2178">
        <v>0.16836999999999999</v>
      </c>
    </row>
    <row r="2179" spans="2:25" x14ac:dyDescent="0.25">
      <c r="B2179" s="3">
        <v>53.26</v>
      </c>
      <c r="C2179" s="1">
        <v>1182.0676900000001</v>
      </c>
      <c r="D2179" s="2">
        <v>276.47478999999998</v>
      </c>
      <c r="L2179" s="3">
        <v>53.24</v>
      </c>
      <c r="M2179" s="1">
        <v>1.3191299999999999</v>
      </c>
      <c r="N2179" s="1">
        <v>2.0573700000000001</v>
      </c>
      <c r="O2179" s="2">
        <v>0.67673000000000005</v>
      </c>
      <c r="W2179">
        <v>53.24</v>
      </c>
      <c r="X2179">
        <v>0.37852000000000002</v>
      </c>
      <c r="Y2179">
        <v>0.17654</v>
      </c>
    </row>
    <row r="2180" spans="2:25" x14ac:dyDescent="0.25">
      <c r="B2180" s="3">
        <v>53.28</v>
      </c>
      <c r="C2180" s="1">
        <v>1128.73469</v>
      </c>
      <c r="D2180" s="2">
        <v>258.97478999999998</v>
      </c>
      <c r="L2180" s="3">
        <v>53.26</v>
      </c>
      <c r="M2180" s="1">
        <v>1.2985199999999999</v>
      </c>
      <c r="N2180" s="1">
        <v>2.0051100000000002</v>
      </c>
      <c r="O2180" s="2">
        <v>0.67269999999999996</v>
      </c>
      <c r="W2180">
        <v>53.26</v>
      </c>
      <c r="X2180">
        <v>0.35792000000000002</v>
      </c>
      <c r="Y2180">
        <v>0.16961999999999999</v>
      </c>
    </row>
    <row r="2181" spans="2:25" x14ac:dyDescent="0.25">
      <c r="B2181" s="3">
        <v>53.3</v>
      </c>
      <c r="C2181" s="1">
        <v>1161.2376899999999</v>
      </c>
      <c r="D2181" s="2">
        <v>213.97179</v>
      </c>
      <c r="L2181" s="3">
        <v>53.28</v>
      </c>
      <c r="M2181" s="1">
        <v>1.3278099999999999</v>
      </c>
      <c r="N2181" s="1">
        <v>2.0264899999999999</v>
      </c>
      <c r="O2181" s="2">
        <v>0.68579000000000001</v>
      </c>
      <c r="W2181">
        <v>53.28</v>
      </c>
      <c r="X2181">
        <v>0.38719999999999999</v>
      </c>
      <c r="Y2181">
        <v>0.16585</v>
      </c>
    </row>
    <row r="2182" spans="2:25" x14ac:dyDescent="0.25">
      <c r="B2182" s="3">
        <v>53.32</v>
      </c>
      <c r="C2182" s="1">
        <v>1132.9006899999999</v>
      </c>
      <c r="D2182" s="2">
        <v>258.13479000000001</v>
      </c>
      <c r="L2182" s="3">
        <v>53.3</v>
      </c>
      <c r="M2182" s="1">
        <v>1.3429899999999999</v>
      </c>
      <c r="N2182" s="1">
        <v>2.0241199999999999</v>
      </c>
      <c r="O2182" s="2">
        <v>0.66666000000000003</v>
      </c>
      <c r="W2182">
        <v>53.3</v>
      </c>
      <c r="X2182">
        <v>0.40239000000000003</v>
      </c>
      <c r="Y2182">
        <v>0.16397</v>
      </c>
    </row>
    <row r="2183" spans="2:25" x14ac:dyDescent="0.25">
      <c r="B2183" s="3">
        <v>53.34</v>
      </c>
      <c r="C2183" s="1">
        <v>1162.0676900000001</v>
      </c>
      <c r="D2183" s="2">
        <v>303.97478999999998</v>
      </c>
      <c r="L2183" s="3">
        <v>53.32</v>
      </c>
      <c r="M2183" s="1">
        <v>1.3223800000000001</v>
      </c>
      <c r="N2183" s="1">
        <v>2.0550000000000002</v>
      </c>
      <c r="O2183" s="2">
        <v>0.67571999999999999</v>
      </c>
      <c r="W2183">
        <v>53.32</v>
      </c>
      <c r="X2183">
        <v>0.38178000000000001</v>
      </c>
      <c r="Y2183">
        <v>0.17213999999999999</v>
      </c>
    </row>
    <row r="2184" spans="2:25" x14ac:dyDescent="0.25">
      <c r="B2184" s="3">
        <v>53.36</v>
      </c>
      <c r="C2184" s="1">
        <v>1160.39769</v>
      </c>
      <c r="D2184" s="2">
        <v>261.47478999999998</v>
      </c>
      <c r="L2184" s="3">
        <v>53.34</v>
      </c>
      <c r="M2184" s="1">
        <v>1.3256399999999999</v>
      </c>
      <c r="N2184" s="1">
        <v>2.0146099999999998</v>
      </c>
      <c r="O2184" s="2">
        <v>0.69384999999999997</v>
      </c>
      <c r="W2184">
        <v>53.34</v>
      </c>
      <c r="X2184">
        <v>0.38502999999999998</v>
      </c>
      <c r="Y2184">
        <v>0.16458999999999999</v>
      </c>
    </row>
    <row r="2185" spans="2:25" x14ac:dyDescent="0.25">
      <c r="B2185" s="3">
        <v>53.38</v>
      </c>
      <c r="C2185" s="1">
        <v>1170.39769</v>
      </c>
      <c r="D2185" s="2">
        <v>254.80479</v>
      </c>
      <c r="L2185" s="3">
        <v>53.36</v>
      </c>
      <c r="M2185" s="1">
        <v>1.3440799999999999</v>
      </c>
      <c r="N2185" s="1">
        <v>2.0169899999999998</v>
      </c>
      <c r="O2185" s="2">
        <v>0.69787999999999994</v>
      </c>
      <c r="W2185">
        <v>53.36</v>
      </c>
      <c r="X2185">
        <v>0.40347</v>
      </c>
      <c r="Y2185">
        <v>0.17527999999999999</v>
      </c>
    </row>
    <row r="2186" spans="2:25" x14ac:dyDescent="0.25">
      <c r="B2186" s="3">
        <v>53.4</v>
      </c>
      <c r="C2186" s="1">
        <v>1163.7376899999999</v>
      </c>
      <c r="D2186" s="2">
        <v>231.47179</v>
      </c>
      <c r="L2186" s="3">
        <v>53.38</v>
      </c>
      <c r="M2186" s="1">
        <v>1.3549199999999999</v>
      </c>
      <c r="N2186" s="1">
        <v>2.04312</v>
      </c>
      <c r="O2186" s="2">
        <v>0.67774000000000001</v>
      </c>
      <c r="W2186">
        <v>53.38</v>
      </c>
      <c r="X2186">
        <v>0.41432000000000002</v>
      </c>
      <c r="Y2186">
        <v>0.18282000000000001</v>
      </c>
    </row>
    <row r="2187" spans="2:25" x14ac:dyDescent="0.25">
      <c r="B2187" s="3">
        <v>53.42</v>
      </c>
      <c r="C2187" s="1">
        <v>1144.5676900000001</v>
      </c>
      <c r="D2187" s="2">
        <v>216.47179</v>
      </c>
      <c r="L2187" s="3">
        <v>53.4</v>
      </c>
      <c r="M2187" s="1">
        <v>1.3278099999999999</v>
      </c>
      <c r="N2187" s="1">
        <v>2.0241199999999999</v>
      </c>
      <c r="O2187" s="2">
        <v>0.70694000000000001</v>
      </c>
      <c r="W2187">
        <v>53.4</v>
      </c>
      <c r="X2187">
        <v>0.38719999999999999</v>
      </c>
      <c r="Y2187">
        <v>0.17591000000000001</v>
      </c>
    </row>
    <row r="2188" spans="2:25" x14ac:dyDescent="0.25">
      <c r="B2188" s="3">
        <v>53.44</v>
      </c>
      <c r="C2188" s="1">
        <v>1142.89769</v>
      </c>
      <c r="D2188" s="2">
        <v>257.30479000000003</v>
      </c>
      <c r="L2188" s="3">
        <v>53.42</v>
      </c>
      <c r="M2188" s="1">
        <v>1.3234699999999999</v>
      </c>
      <c r="N2188" s="1">
        <v>2.0193699999999999</v>
      </c>
      <c r="O2188" s="2">
        <v>0.69787999999999994</v>
      </c>
      <c r="W2188">
        <v>53.42</v>
      </c>
      <c r="X2188">
        <v>0.38285999999999998</v>
      </c>
      <c r="Y2188">
        <v>0.17842</v>
      </c>
    </row>
    <row r="2189" spans="2:25" x14ac:dyDescent="0.25">
      <c r="B2189" s="3">
        <v>53.46</v>
      </c>
      <c r="C2189" s="1">
        <v>1110.4006899999999</v>
      </c>
      <c r="D2189" s="2">
        <v>285.63479000000001</v>
      </c>
      <c r="L2189" s="3">
        <v>53.44</v>
      </c>
      <c r="M2189" s="1">
        <v>1.3299799999999999</v>
      </c>
      <c r="N2189" s="1">
        <v>2.0312399999999999</v>
      </c>
      <c r="O2189" s="2">
        <v>0.67774000000000001</v>
      </c>
      <c r="W2189">
        <v>53.44</v>
      </c>
      <c r="X2189">
        <v>0.38936999999999999</v>
      </c>
      <c r="Y2189">
        <v>0.17338999999999999</v>
      </c>
    </row>
    <row r="2190" spans="2:25" x14ac:dyDescent="0.25">
      <c r="B2190" s="3">
        <v>53.48</v>
      </c>
      <c r="C2190" s="1">
        <v>1097.9006899999999</v>
      </c>
      <c r="D2190" s="2">
        <v>284.80479000000003</v>
      </c>
      <c r="L2190" s="3">
        <v>53.46</v>
      </c>
      <c r="M2190" s="1">
        <v>1.3310599999999999</v>
      </c>
      <c r="N2190" s="1">
        <v>1.9908600000000001</v>
      </c>
      <c r="O2190" s="2">
        <v>0.68479000000000001</v>
      </c>
      <c r="W2190">
        <v>53.46</v>
      </c>
      <c r="X2190">
        <v>0.39045999999999997</v>
      </c>
      <c r="Y2190">
        <v>0.17088</v>
      </c>
    </row>
    <row r="2191" spans="2:25" x14ac:dyDescent="0.25">
      <c r="B2191" s="3">
        <v>53.5</v>
      </c>
      <c r="C2191" s="1">
        <v>1154.5676900000001</v>
      </c>
      <c r="D2191" s="2">
        <v>276.47478999999998</v>
      </c>
      <c r="L2191" s="3">
        <v>53.48</v>
      </c>
      <c r="M2191" s="1">
        <v>1.3256399999999999</v>
      </c>
      <c r="N2191" s="1">
        <v>2.04074</v>
      </c>
      <c r="O2191" s="2">
        <v>0.64148000000000005</v>
      </c>
      <c r="W2191">
        <v>53.48</v>
      </c>
      <c r="X2191">
        <v>0.38502999999999998</v>
      </c>
      <c r="Y2191">
        <v>0.16647999999999999</v>
      </c>
    </row>
    <row r="2192" spans="2:25" x14ac:dyDescent="0.25">
      <c r="B2192" s="3">
        <v>53.52</v>
      </c>
      <c r="C2192" s="1">
        <v>1152.0676900000001</v>
      </c>
      <c r="D2192" s="2">
        <v>280.63479000000001</v>
      </c>
      <c r="L2192" s="3">
        <v>53.5</v>
      </c>
      <c r="M2192" s="1">
        <v>1.3158799999999999</v>
      </c>
      <c r="N2192" s="1">
        <v>1.98611</v>
      </c>
      <c r="O2192" s="2">
        <v>0.69384999999999997</v>
      </c>
      <c r="W2192">
        <v>53.5</v>
      </c>
      <c r="X2192">
        <v>0.37526999999999999</v>
      </c>
      <c r="Y2192">
        <v>0.16397</v>
      </c>
    </row>
    <row r="2193" spans="2:25" x14ac:dyDescent="0.25">
      <c r="B2193" s="3">
        <v>53.54</v>
      </c>
      <c r="C2193" s="1">
        <v>1120.4006899999999</v>
      </c>
      <c r="D2193" s="2">
        <v>298.13479000000001</v>
      </c>
      <c r="L2193" s="3">
        <v>53.52</v>
      </c>
      <c r="M2193" s="1">
        <v>1.3278099999999999</v>
      </c>
      <c r="N2193" s="1">
        <v>2.04312</v>
      </c>
      <c r="O2193" s="2">
        <v>0.68679999999999997</v>
      </c>
      <c r="W2193">
        <v>53.52</v>
      </c>
      <c r="X2193">
        <v>0.38719999999999999</v>
      </c>
      <c r="Y2193">
        <v>0.16270999999999999</v>
      </c>
    </row>
    <row r="2194" spans="2:25" x14ac:dyDescent="0.25">
      <c r="B2194" s="3">
        <v>53.56</v>
      </c>
      <c r="C2194" s="1">
        <v>1143.7376899999999</v>
      </c>
      <c r="D2194" s="2">
        <v>290.63479000000001</v>
      </c>
      <c r="L2194" s="3">
        <v>53.54</v>
      </c>
      <c r="M2194" s="1">
        <v>1.3321400000000001</v>
      </c>
      <c r="N2194" s="1">
        <v>1.98611</v>
      </c>
      <c r="O2194" s="2">
        <v>0.66564999999999996</v>
      </c>
      <c r="W2194">
        <v>53.54</v>
      </c>
      <c r="X2194">
        <v>0.39154</v>
      </c>
      <c r="Y2194">
        <v>0.18031</v>
      </c>
    </row>
    <row r="2195" spans="2:25" x14ac:dyDescent="0.25">
      <c r="B2195" s="3">
        <v>53.58</v>
      </c>
      <c r="C2195" s="1">
        <v>1165.39769</v>
      </c>
      <c r="D2195" s="2">
        <v>250.63479000000001</v>
      </c>
      <c r="L2195" s="3">
        <v>53.56</v>
      </c>
      <c r="M2195" s="1">
        <v>1.3375699999999999</v>
      </c>
      <c r="N2195" s="1">
        <v>2.0478700000000001</v>
      </c>
      <c r="O2195" s="2">
        <v>0.68276999999999999</v>
      </c>
      <c r="W2195">
        <v>53.56</v>
      </c>
      <c r="X2195">
        <v>0.39695999999999998</v>
      </c>
      <c r="Y2195">
        <v>0.17527999999999999</v>
      </c>
    </row>
    <row r="2196" spans="2:25" x14ac:dyDescent="0.25">
      <c r="B2196" s="3">
        <v>53.6</v>
      </c>
      <c r="C2196" s="1">
        <v>1141.23469</v>
      </c>
      <c r="D2196" s="2">
        <v>238.13779</v>
      </c>
      <c r="L2196" s="3">
        <v>53.58</v>
      </c>
      <c r="M2196" s="1">
        <v>1.3212999999999999</v>
      </c>
      <c r="N2196" s="1">
        <v>1.98136</v>
      </c>
      <c r="O2196" s="2">
        <v>0.70089999999999997</v>
      </c>
      <c r="W2196">
        <v>53.58</v>
      </c>
      <c r="X2196">
        <v>0.38068999999999997</v>
      </c>
      <c r="Y2196">
        <v>0.18659000000000001</v>
      </c>
    </row>
    <row r="2197" spans="2:25" x14ac:dyDescent="0.25">
      <c r="B2197" s="3">
        <v>53.62</v>
      </c>
      <c r="C2197" s="1">
        <v>1182.0676900000001</v>
      </c>
      <c r="D2197" s="2">
        <v>240.63779</v>
      </c>
      <c r="L2197" s="3">
        <v>53.6</v>
      </c>
      <c r="M2197" s="1">
        <v>1.3169599999999999</v>
      </c>
      <c r="N2197" s="1">
        <v>2.0264899999999999</v>
      </c>
      <c r="O2197" s="2">
        <v>0.68479000000000001</v>
      </c>
      <c r="W2197">
        <v>53.6</v>
      </c>
      <c r="X2197">
        <v>0.37635999999999997</v>
      </c>
      <c r="Y2197">
        <v>0.16334000000000001</v>
      </c>
    </row>
    <row r="2198" spans="2:25" x14ac:dyDescent="0.25">
      <c r="B2198" s="3">
        <v>53.64</v>
      </c>
      <c r="C2198" s="1">
        <v>1182.89769</v>
      </c>
      <c r="D2198" s="2">
        <v>293.13479000000001</v>
      </c>
      <c r="L2198" s="3">
        <v>53.62</v>
      </c>
      <c r="M2198" s="1">
        <v>1.3191299999999999</v>
      </c>
      <c r="N2198" s="1">
        <v>2.0217399999999999</v>
      </c>
      <c r="O2198" s="2">
        <v>0.69787999999999994</v>
      </c>
      <c r="W2198">
        <v>53.62</v>
      </c>
      <c r="X2198">
        <v>0.37852000000000002</v>
      </c>
      <c r="Y2198">
        <v>0.17338999999999999</v>
      </c>
    </row>
    <row r="2199" spans="2:25" x14ac:dyDescent="0.25">
      <c r="B2199" s="3">
        <v>53.66</v>
      </c>
      <c r="C2199" s="1">
        <v>1188.7376899999999</v>
      </c>
      <c r="D2199" s="2">
        <v>280.63479000000001</v>
      </c>
      <c r="L2199" s="3">
        <v>53.64</v>
      </c>
      <c r="M2199" s="1">
        <v>1.3017799999999999</v>
      </c>
      <c r="N2199" s="1">
        <v>1.9979899999999999</v>
      </c>
      <c r="O2199" s="2">
        <v>0.69486000000000003</v>
      </c>
      <c r="W2199">
        <v>53.64</v>
      </c>
      <c r="X2199">
        <v>0.36116999999999999</v>
      </c>
      <c r="Y2199">
        <v>0.16774</v>
      </c>
    </row>
    <row r="2200" spans="2:25" x14ac:dyDescent="0.25">
      <c r="B2200" s="3">
        <v>53.68</v>
      </c>
      <c r="C2200" s="1">
        <v>1198.7376899999999</v>
      </c>
      <c r="D2200" s="2">
        <v>221.47179</v>
      </c>
      <c r="L2200" s="3">
        <v>53.66</v>
      </c>
      <c r="M2200" s="1">
        <v>1.3353999999999999</v>
      </c>
      <c r="N2200" s="1">
        <v>2.03599</v>
      </c>
      <c r="O2200" s="2">
        <v>0.66866999999999999</v>
      </c>
      <c r="W2200">
        <v>53.66</v>
      </c>
      <c r="X2200">
        <v>0.39478999999999997</v>
      </c>
      <c r="Y2200">
        <v>0.17025000000000001</v>
      </c>
    </row>
    <row r="2201" spans="2:25" x14ac:dyDescent="0.25">
      <c r="B2201" s="3">
        <v>53.7</v>
      </c>
      <c r="C2201" s="1">
        <v>1165.39769</v>
      </c>
      <c r="D2201" s="2">
        <v>193.13779</v>
      </c>
      <c r="L2201" s="3">
        <v>53.68</v>
      </c>
      <c r="M2201" s="1">
        <v>1.3397399999999999</v>
      </c>
      <c r="N2201" s="1">
        <v>2.0241199999999999</v>
      </c>
      <c r="O2201" s="2">
        <v>0.69686999999999999</v>
      </c>
      <c r="W2201">
        <v>53.68</v>
      </c>
      <c r="X2201">
        <v>0.39912999999999998</v>
      </c>
      <c r="Y2201">
        <v>0.17779</v>
      </c>
    </row>
    <row r="2202" spans="2:25" x14ac:dyDescent="0.25">
      <c r="B2202" s="3">
        <v>53.72</v>
      </c>
      <c r="C2202" s="1">
        <v>1132.9006899999999</v>
      </c>
      <c r="D2202" s="2">
        <v>278.97478999999998</v>
      </c>
      <c r="L2202" s="3">
        <v>53.7</v>
      </c>
      <c r="M2202" s="1">
        <v>1.2996099999999999</v>
      </c>
      <c r="N2202" s="1">
        <v>2.0550000000000002</v>
      </c>
      <c r="O2202" s="2">
        <v>0.70089999999999997</v>
      </c>
      <c r="W2202">
        <v>53.7</v>
      </c>
      <c r="X2202">
        <v>0.35899999999999999</v>
      </c>
      <c r="Y2202">
        <v>0.15956999999999999</v>
      </c>
    </row>
    <row r="2203" spans="2:25" x14ac:dyDescent="0.25">
      <c r="B2203" s="3">
        <v>53.74</v>
      </c>
      <c r="C2203" s="1">
        <v>1147.0676900000001</v>
      </c>
      <c r="D2203" s="2">
        <v>291.47478999999998</v>
      </c>
      <c r="L2203" s="3">
        <v>53.72</v>
      </c>
      <c r="M2203" s="1">
        <v>1.3104499999999999</v>
      </c>
      <c r="N2203" s="1">
        <v>2.0074900000000002</v>
      </c>
      <c r="O2203" s="2">
        <v>0.68781000000000003</v>
      </c>
      <c r="W2203">
        <v>53.72</v>
      </c>
      <c r="X2203">
        <v>0.36985000000000001</v>
      </c>
      <c r="Y2203">
        <v>0.15579999999999999</v>
      </c>
    </row>
    <row r="2204" spans="2:25" x14ac:dyDescent="0.25">
      <c r="B2204" s="3">
        <v>53.76</v>
      </c>
      <c r="C2204" s="1">
        <v>1133.73469</v>
      </c>
      <c r="D2204" s="2">
        <v>272.30479000000003</v>
      </c>
      <c r="L2204" s="3">
        <v>53.74</v>
      </c>
      <c r="M2204" s="1">
        <v>1.3332299999999999</v>
      </c>
      <c r="N2204" s="1">
        <v>2.03599</v>
      </c>
      <c r="O2204" s="2">
        <v>0.67371000000000003</v>
      </c>
      <c r="W2204">
        <v>53.74</v>
      </c>
      <c r="X2204">
        <v>0.39262999999999998</v>
      </c>
      <c r="Y2204">
        <v>0.17338999999999999</v>
      </c>
    </row>
    <row r="2205" spans="2:25" x14ac:dyDescent="0.25">
      <c r="B2205" s="3">
        <v>53.78</v>
      </c>
      <c r="C2205" s="1">
        <v>1115.4006899999999</v>
      </c>
      <c r="D2205" s="2">
        <v>273.97478999999998</v>
      </c>
      <c r="L2205" s="3">
        <v>53.76</v>
      </c>
      <c r="M2205" s="1">
        <v>1.3299799999999999</v>
      </c>
      <c r="N2205" s="1">
        <v>2.0122399999999998</v>
      </c>
      <c r="O2205" s="2">
        <v>0.64551000000000003</v>
      </c>
      <c r="W2205">
        <v>53.76</v>
      </c>
      <c r="X2205">
        <v>0.38936999999999999</v>
      </c>
      <c r="Y2205">
        <v>0.16522000000000001</v>
      </c>
    </row>
    <row r="2206" spans="2:25" x14ac:dyDescent="0.25">
      <c r="B2206" s="3">
        <v>53.8</v>
      </c>
      <c r="C2206" s="1">
        <v>1127.0676900000001</v>
      </c>
      <c r="D2206" s="2">
        <v>268.97478999999998</v>
      </c>
      <c r="L2206" s="3">
        <v>53.78</v>
      </c>
      <c r="M2206" s="1">
        <v>1.3137099999999999</v>
      </c>
      <c r="N2206" s="1">
        <v>1.97661</v>
      </c>
      <c r="O2206" s="2">
        <v>0.69887999999999995</v>
      </c>
      <c r="W2206">
        <v>53.78</v>
      </c>
      <c r="X2206">
        <v>0.37309999999999999</v>
      </c>
      <c r="Y2206">
        <v>0.18031</v>
      </c>
    </row>
    <row r="2207" spans="2:25" x14ac:dyDescent="0.25">
      <c r="B2207" s="3">
        <v>53.82</v>
      </c>
      <c r="C2207" s="1">
        <v>1167.0676900000001</v>
      </c>
      <c r="D2207" s="2">
        <v>248.97479000000001</v>
      </c>
      <c r="L2207" s="3">
        <v>53.8</v>
      </c>
      <c r="M2207" s="1">
        <v>1.3126199999999999</v>
      </c>
      <c r="N2207" s="1">
        <v>2.0241199999999999</v>
      </c>
      <c r="O2207" s="2">
        <v>0.69486000000000003</v>
      </c>
      <c r="W2207">
        <v>53.8</v>
      </c>
      <c r="X2207">
        <v>0.37202000000000002</v>
      </c>
      <c r="Y2207">
        <v>0.17716999999999999</v>
      </c>
    </row>
    <row r="2208" spans="2:25" x14ac:dyDescent="0.25">
      <c r="B2208" s="3">
        <v>53.84</v>
      </c>
      <c r="C2208" s="1">
        <v>1191.2376899999999</v>
      </c>
      <c r="D2208" s="2">
        <v>277.30479000000003</v>
      </c>
      <c r="L2208" s="3">
        <v>53.82</v>
      </c>
      <c r="M2208" s="1">
        <v>1.3071999999999999</v>
      </c>
      <c r="N2208" s="1">
        <v>1.9932399999999999</v>
      </c>
      <c r="O2208" s="2">
        <v>0.67974999999999997</v>
      </c>
      <c r="W2208">
        <v>53.82</v>
      </c>
      <c r="X2208">
        <v>0.36659000000000003</v>
      </c>
      <c r="Y2208">
        <v>0.16334000000000001</v>
      </c>
    </row>
    <row r="2209" spans="2:25" x14ac:dyDescent="0.25">
      <c r="B2209" s="3">
        <v>53.86</v>
      </c>
      <c r="C2209" s="1">
        <v>1152.89769</v>
      </c>
      <c r="D2209" s="2">
        <v>292.30479000000003</v>
      </c>
      <c r="L2209" s="3">
        <v>53.84</v>
      </c>
      <c r="M2209" s="1">
        <v>1.3169599999999999</v>
      </c>
      <c r="N2209" s="1">
        <v>2.03362</v>
      </c>
      <c r="O2209" s="2">
        <v>0.67069000000000001</v>
      </c>
      <c r="W2209">
        <v>53.84</v>
      </c>
      <c r="X2209">
        <v>0.37635999999999997</v>
      </c>
      <c r="Y2209">
        <v>0.18093999999999999</v>
      </c>
    </row>
    <row r="2210" spans="2:25" x14ac:dyDescent="0.25">
      <c r="B2210" s="3">
        <v>53.88</v>
      </c>
      <c r="C2210" s="1">
        <v>1145.39769</v>
      </c>
      <c r="D2210" s="2">
        <v>298.97478999999998</v>
      </c>
      <c r="L2210" s="3">
        <v>53.86</v>
      </c>
      <c r="M2210" s="1">
        <v>1.3278099999999999</v>
      </c>
      <c r="N2210" s="1">
        <v>2.0169899999999998</v>
      </c>
      <c r="O2210" s="2">
        <v>0.66061999999999999</v>
      </c>
      <c r="W2210">
        <v>53.86</v>
      </c>
      <c r="X2210">
        <v>0.38719999999999999</v>
      </c>
      <c r="Y2210">
        <v>0.18534</v>
      </c>
    </row>
    <row r="2211" spans="2:25" x14ac:dyDescent="0.25">
      <c r="B2211" s="3">
        <v>53.9</v>
      </c>
      <c r="C2211" s="1">
        <v>1172.89769</v>
      </c>
      <c r="D2211" s="2">
        <v>299.80479000000003</v>
      </c>
      <c r="L2211" s="3">
        <v>53.88</v>
      </c>
      <c r="M2211" s="1">
        <v>1.3364799999999999</v>
      </c>
      <c r="N2211" s="1">
        <v>2.0027400000000002</v>
      </c>
      <c r="O2211" s="2">
        <v>0.66564999999999996</v>
      </c>
      <c r="W2211">
        <v>53.88</v>
      </c>
      <c r="X2211">
        <v>0.39588000000000001</v>
      </c>
      <c r="Y2211">
        <v>0.18345</v>
      </c>
    </row>
    <row r="2212" spans="2:25" x14ac:dyDescent="0.25">
      <c r="B2212" s="3">
        <v>53.92</v>
      </c>
      <c r="C2212" s="1">
        <v>1155.39769</v>
      </c>
      <c r="D2212" s="2">
        <v>289.80479000000003</v>
      </c>
      <c r="L2212" s="3">
        <v>53.9</v>
      </c>
      <c r="M2212" s="1">
        <v>1.3104499999999999</v>
      </c>
      <c r="N2212" s="1">
        <v>2.0716199999999998</v>
      </c>
      <c r="O2212" s="2">
        <v>0.67673000000000005</v>
      </c>
      <c r="W2212">
        <v>53.9</v>
      </c>
      <c r="X2212">
        <v>0.36985000000000001</v>
      </c>
      <c r="Y2212">
        <v>0.17779</v>
      </c>
    </row>
    <row r="2213" spans="2:25" x14ac:dyDescent="0.25">
      <c r="B2213" s="3">
        <v>53.94</v>
      </c>
      <c r="C2213" s="1">
        <v>1136.23469</v>
      </c>
      <c r="D2213" s="2">
        <v>268.13479000000001</v>
      </c>
      <c r="L2213" s="3">
        <v>53.92</v>
      </c>
      <c r="M2213" s="1">
        <v>1.2996099999999999</v>
      </c>
      <c r="N2213" s="1">
        <v>2.0621200000000002</v>
      </c>
      <c r="O2213" s="2">
        <v>0.65961000000000003</v>
      </c>
      <c r="W2213">
        <v>53.92</v>
      </c>
      <c r="X2213">
        <v>0.35899999999999999</v>
      </c>
      <c r="Y2213">
        <v>0.17402000000000001</v>
      </c>
    </row>
    <row r="2214" spans="2:25" x14ac:dyDescent="0.25">
      <c r="B2214" s="3">
        <v>53.96</v>
      </c>
      <c r="C2214" s="1">
        <v>1164.5676900000001</v>
      </c>
      <c r="D2214" s="2">
        <v>293.97478999999998</v>
      </c>
      <c r="L2214" s="3">
        <v>53.94</v>
      </c>
      <c r="M2214" s="1">
        <v>1.3006899999999999</v>
      </c>
      <c r="N2214" s="1">
        <v>2.0217399999999999</v>
      </c>
      <c r="O2214" s="2">
        <v>0.68378000000000005</v>
      </c>
      <c r="W2214">
        <v>53.94</v>
      </c>
      <c r="X2214">
        <v>0.36009000000000002</v>
      </c>
      <c r="Y2214">
        <v>0.17088</v>
      </c>
    </row>
    <row r="2215" spans="2:25" x14ac:dyDescent="0.25">
      <c r="B2215" s="3">
        <v>53.98</v>
      </c>
      <c r="C2215" s="1">
        <v>1159.5676900000001</v>
      </c>
      <c r="D2215" s="2">
        <v>307.30479000000003</v>
      </c>
      <c r="L2215" s="3">
        <v>53.96</v>
      </c>
      <c r="M2215" s="1">
        <v>1.3169599999999999</v>
      </c>
      <c r="N2215" s="1">
        <v>1.97661</v>
      </c>
      <c r="O2215" s="2">
        <v>0.67169000000000001</v>
      </c>
      <c r="W2215">
        <v>53.96</v>
      </c>
      <c r="X2215">
        <v>0.37635999999999997</v>
      </c>
      <c r="Y2215">
        <v>0.19350999999999999</v>
      </c>
    </row>
    <row r="2216" spans="2:25" x14ac:dyDescent="0.25">
      <c r="B2216" s="3">
        <v>54</v>
      </c>
      <c r="C2216" s="1">
        <v>1144.5676900000001</v>
      </c>
      <c r="D2216" s="2">
        <v>336.47478999999998</v>
      </c>
      <c r="L2216" s="3">
        <v>53.98</v>
      </c>
      <c r="M2216" s="1">
        <v>1.3310599999999999</v>
      </c>
      <c r="N2216" s="1">
        <v>2.0169899999999998</v>
      </c>
      <c r="O2216" s="2">
        <v>0.68679999999999997</v>
      </c>
      <c r="W2216">
        <v>53.98</v>
      </c>
      <c r="X2216">
        <v>0.39045999999999997</v>
      </c>
      <c r="Y2216">
        <v>0.18471000000000001</v>
      </c>
    </row>
    <row r="2217" spans="2:25" x14ac:dyDescent="0.25">
      <c r="B2217" s="3">
        <v>54.02</v>
      </c>
      <c r="C2217" s="1">
        <v>1126.23469</v>
      </c>
      <c r="D2217" s="2">
        <v>313.13479000000001</v>
      </c>
      <c r="L2217" s="3">
        <v>54</v>
      </c>
      <c r="M2217" s="1">
        <v>1.2963499999999999</v>
      </c>
      <c r="N2217" s="1">
        <v>2.03599</v>
      </c>
      <c r="O2217" s="2">
        <v>0.68176000000000003</v>
      </c>
      <c r="W2217">
        <v>54</v>
      </c>
      <c r="X2217">
        <v>0.35575000000000001</v>
      </c>
      <c r="Y2217">
        <v>0.17338999999999999</v>
      </c>
    </row>
    <row r="2218" spans="2:25" x14ac:dyDescent="0.25">
      <c r="B2218" s="3">
        <v>54.04</v>
      </c>
      <c r="C2218" s="1">
        <v>1150.39769</v>
      </c>
      <c r="D2218" s="2">
        <v>266.47478999999998</v>
      </c>
      <c r="L2218" s="3">
        <v>54.02</v>
      </c>
      <c r="M2218" s="1">
        <v>1.3050299999999999</v>
      </c>
      <c r="N2218" s="1">
        <v>2.03837</v>
      </c>
      <c r="O2218" s="2">
        <v>0.71297999999999995</v>
      </c>
      <c r="W2218">
        <v>54.02</v>
      </c>
      <c r="X2218">
        <v>0.36442999999999998</v>
      </c>
      <c r="Y2218">
        <v>0.15642</v>
      </c>
    </row>
    <row r="2219" spans="2:25" x14ac:dyDescent="0.25">
      <c r="B2219" s="3">
        <v>54.06</v>
      </c>
      <c r="C2219" s="1">
        <v>1163.7376899999999</v>
      </c>
      <c r="D2219" s="2">
        <v>225.63779</v>
      </c>
      <c r="L2219" s="3">
        <v>54.04</v>
      </c>
      <c r="M2219" s="1">
        <v>1.3126199999999999</v>
      </c>
      <c r="N2219" s="1">
        <v>2.0051100000000002</v>
      </c>
      <c r="O2219" s="2">
        <v>0.70089999999999997</v>
      </c>
      <c r="W2219">
        <v>54.04</v>
      </c>
      <c r="X2219">
        <v>0.37202000000000002</v>
      </c>
      <c r="Y2219">
        <v>0.16522000000000001</v>
      </c>
    </row>
    <row r="2220" spans="2:25" x14ac:dyDescent="0.25">
      <c r="B2220" s="3">
        <v>54.08</v>
      </c>
      <c r="C2220" s="1">
        <v>1177.89769</v>
      </c>
      <c r="D2220" s="2">
        <v>233.97179</v>
      </c>
      <c r="L2220" s="3">
        <v>54.06</v>
      </c>
      <c r="M2220" s="1">
        <v>1.3061100000000001</v>
      </c>
      <c r="N2220" s="1">
        <v>2.03837</v>
      </c>
      <c r="O2220" s="2">
        <v>0.68781000000000003</v>
      </c>
      <c r="W2220">
        <v>54.06</v>
      </c>
      <c r="X2220">
        <v>0.36551</v>
      </c>
      <c r="Y2220">
        <v>0.15201999999999999</v>
      </c>
    </row>
    <row r="2221" spans="2:25" x14ac:dyDescent="0.25">
      <c r="B2221" s="3">
        <v>54.1</v>
      </c>
      <c r="C2221" s="1">
        <v>1157.0676900000001</v>
      </c>
      <c r="D2221" s="2">
        <v>274.80479000000003</v>
      </c>
      <c r="L2221" s="3">
        <v>54.08</v>
      </c>
      <c r="M2221" s="1">
        <v>1.3299799999999999</v>
      </c>
      <c r="N2221" s="1">
        <v>2.0573700000000001</v>
      </c>
      <c r="O2221" s="2">
        <v>0.64651999999999998</v>
      </c>
      <c r="W2221">
        <v>54.08</v>
      </c>
      <c r="X2221">
        <v>0.38936999999999999</v>
      </c>
      <c r="Y2221">
        <v>0.16961999999999999</v>
      </c>
    </row>
    <row r="2222" spans="2:25" x14ac:dyDescent="0.25">
      <c r="B2222" s="3">
        <v>54.12</v>
      </c>
      <c r="C2222" s="1">
        <v>1219.5676900000001</v>
      </c>
      <c r="D2222" s="2">
        <v>258.13479000000001</v>
      </c>
      <c r="L2222" s="3">
        <v>54.1</v>
      </c>
      <c r="M2222" s="1">
        <v>1.3408199999999999</v>
      </c>
      <c r="N2222" s="1">
        <v>2.09538</v>
      </c>
      <c r="O2222" s="2">
        <v>0.67974999999999997</v>
      </c>
      <c r="W2222">
        <v>54.1</v>
      </c>
      <c r="X2222">
        <v>0.40022000000000002</v>
      </c>
      <c r="Y2222">
        <v>0.18157000000000001</v>
      </c>
    </row>
    <row r="2223" spans="2:25" x14ac:dyDescent="0.25">
      <c r="B2223" s="3">
        <v>54.14</v>
      </c>
      <c r="C2223" s="1">
        <v>1182.89769</v>
      </c>
      <c r="D2223" s="2">
        <v>233.97179</v>
      </c>
      <c r="L2223" s="3">
        <v>54.12</v>
      </c>
      <c r="M2223" s="1">
        <v>1.3104499999999999</v>
      </c>
      <c r="N2223" s="1">
        <v>2.02887</v>
      </c>
      <c r="O2223" s="2">
        <v>0.69284000000000001</v>
      </c>
      <c r="W2223">
        <v>54.12</v>
      </c>
      <c r="X2223">
        <v>0.36985000000000001</v>
      </c>
      <c r="Y2223">
        <v>0.16458999999999999</v>
      </c>
    </row>
    <row r="2224" spans="2:25" x14ac:dyDescent="0.25">
      <c r="B2224" s="3">
        <v>54.16</v>
      </c>
      <c r="C2224" s="1">
        <v>1133.73469</v>
      </c>
      <c r="D2224" s="2">
        <v>274.80479000000003</v>
      </c>
      <c r="L2224" s="3">
        <v>54.14</v>
      </c>
      <c r="M2224" s="1">
        <v>1.3223800000000001</v>
      </c>
      <c r="N2224" s="1">
        <v>2.0074900000000002</v>
      </c>
      <c r="O2224" s="2">
        <v>0.66364000000000001</v>
      </c>
      <c r="W2224">
        <v>54.14</v>
      </c>
      <c r="X2224">
        <v>0.38178000000000001</v>
      </c>
      <c r="Y2224">
        <v>0.15767999999999999</v>
      </c>
    </row>
    <row r="2225" spans="2:25" x14ac:dyDescent="0.25">
      <c r="B2225" s="3">
        <v>54.18</v>
      </c>
      <c r="C2225" s="1">
        <v>1157.0676900000001</v>
      </c>
      <c r="D2225" s="2">
        <v>258.97478999999998</v>
      </c>
      <c r="L2225" s="3">
        <v>54.16</v>
      </c>
      <c r="M2225" s="1">
        <v>1.3278099999999999</v>
      </c>
      <c r="N2225" s="1">
        <v>2.0550000000000002</v>
      </c>
      <c r="O2225" s="2">
        <v>0.64551000000000003</v>
      </c>
      <c r="W2225">
        <v>54.16</v>
      </c>
      <c r="X2225">
        <v>0.38719999999999999</v>
      </c>
      <c r="Y2225">
        <v>0.16961999999999999</v>
      </c>
    </row>
    <row r="2226" spans="2:25" x14ac:dyDescent="0.25">
      <c r="B2226" s="3">
        <v>54.2</v>
      </c>
      <c r="C2226" s="1">
        <v>1127.0676900000001</v>
      </c>
      <c r="D2226" s="2">
        <v>243.97479000000001</v>
      </c>
      <c r="L2226" s="3">
        <v>54.18</v>
      </c>
      <c r="M2226" s="1">
        <v>1.3147899999999999</v>
      </c>
      <c r="N2226" s="1">
        <v>2.0716199999999998</v>
      </c>
      <c r="O2226" s="2">
        <v>0.65456999999999999</v>
      </c>
      <c r="W2226">
        <v>54.18</v>
      </c>
      <c r="X2226">
        <v>0.37419000000000002</v>
      </c>
      <c r="Y2226">
        <v>0.17338999999999999</v>
      </c>
    </row>
    <row r="2227" spans="2:25" x14ac:dyDescent="0.25">
      <c r="B2227" s="3">
        <v>54.22</v>
      </c>
      <c r="C2227" s="1">
        <v>1157.0676900000001</v>
      </c>
      <c r="D2227" s="2">
        <v>224.80479</v>
      </c>
      <c r="L2227" s="3">
        <v>54.2</v>
      </c>
      <c r="M2227" s="1">
        <v>1.3353999999999999</v>
      </c>
      <c r="N2227" s="1">
        <v>2.0573700000000001</v>
      </c>
      <c r="O2227" s="2">
        <v>0.65154999999999996</v>
      </c>
      <c r="W2227">
        <v>54.2</v>
      </c>
      <c r="X2227">
        <v>0.39478999999999997</v>
      </c>
      <c r="Y2227">
        <v>0.15517</v>
      </c>
    </row>
    <row r="2228" spans="2:25" x14ac:dyDescent="0.25">
      <c r="B2228" s="3">
        <v>54.24</v>
      </c>
      <c r="C2228" s="1">
        <v>1199.5676900000001</v>
      </c>
      <c r="D2228" s="2">
        <v>218.97179</v>
      </c>
      <c r="L2228" s="3">
        <v>54.22</v>
      </c>
      <c r="M2228" s="1">
        <v>1.3462499999999999</v>
      </c>
      <c r="N2228" s="1">
        <v>2.0217399999999999</v>
      </c>
      <c r="O2228" s="2">
        <v>0.66866999999999999</v>
      </c>
      <c r="W2228">
        <v>54.22</v>
      </c>
      <c r="X2228">
        <v>0.40564</v>
      </c>
      <c r="Y2228">
        <v>0.16836999999999999</v>
      </c>
    </row>
    <row r="2229" spans="2:25" x14ac:dyDescent="0.25">
      <c r="B2229" s="3">
        <v>54.26</v>
      </c>
      <c r="C2229" s="1">
        <v>1203.7376899999999</v>
      </c>
      <c r="D2229" s="2">
        <v>277.30479000000003</v>
      </c>
      <c r="L2229" s="3">
        <v>54.24</v>
      </c>
      <c r="M2229" s="1">
        <v>1.3267199999999999</v>
      </c>
      <c r="N2229" s="1">
        <v>2.093</v>
      </c>
      <c r="O2229" s="2">
        <v>0.69486000000000003</v>
      </c>
      <c r="W2229">
        <v>54.24</v>
      </c>
      <c r="X2229">
        <v>0.38612000000000002</v>
      </c>
      <c r="Y2229">
        <v>0.17527999999999999</v>
      </c>
    </row>
    <row r="2230" spans="2:25" x14ac:dyDescent="0.25">
      <c r="B2230" s="3">
        <v>54.28</v>
      </c>
      <c r="C2230" s="1">
        <v>1194.5676900000001</v>
      </c>
      <c r="D2230" s="2">
        <v>289.80479000000003</v>
      </c>
      <c r="L2230" s="3">
        <v>54.26</v>
      </c>
      <c r="M2230" s="1">
        <v>1.3419099999999999</v>
      </c>
      <c r="N2230" s="1">
        <v>2.04312</v>
      </c>
      <c r="O2230" s="2">
        <v>0.67471000000000003</v>
      </c>
      <c r="W2230">
        <v>54.26</v>
      </c>
      <c r="X2230">
        <v>0.40129999999999999</v>
      </c>
      <c r="Y2230">
        <v>0.16334000000000001</v>
      </c>
    </row>
    <row r="2231" spans="2:25" x14ac:dyDescent="0.25">
      <c r="B2231" s="3">
        <v>54.3</v>
      </c>
      <c r="C2231" s="1">
        <v>1199.5676900000001</v>
      </c>
      <c r="D2231" s="2">
        <v>278.97478999999998</v>
      </c>
      <c r="L2231" s="3">
        <v>54.28</v>
      </c>
      <c r="M2231" s="1">
        <v>1.3419099999999999</v>
      </c>
      <c r="N2231" s="1">
        <v>2.0122399999999998</v>
      </c>
      <c r="O2231" s="2">
        <v>0.66263000000000005</v>
      </c>
      <c r="W2231">
        <v>54.28</v>
      </c>
      <c r="X2231">
        <v>0.40129999999999999</v>
      </c>
      <c r="Y2231">
        <v>0.17716999999999999</v>
      </c>
    </row>
    <row r="2232" spans="2:25" x14ac:dyDescent="0.25">
      <c r="B2232" s="3">
        <v>54.32</v>
      </c>
      <c r="C2232" s="1">
        <v>1148.7376899999999</v>
      </c>
      <c r="D2232" s="2">
        <v>261.47478999999998</v>
      </c>
      <c r="L2232" s="3">
        <v>54.3</v>
      </c>
      <c r="M2232" s="1">
        <v>1.3364799999999999</v>
      </c>
      <c r="N2232" s="1">
        <v>2.0051100000000002</v>
      </c>
      <c r="O2232" s="2">
        <v>0.65759999999999996</v>
      </c>
      <c r="W2232">
        <v>54.3</v>
      </c>
      <c r="X2232">
        <v>0.39588000000000001</v>
      </c>
      <c r="Y2232">
        <v>0.17025000000000001</v>
      </c>
    </row>
    <row r="2233" spans="2:25" x14ac:dyDescent="0.25">
      <c r="B2233" s="3">
        <v>54.34</v>
      </c>
      <c r="C2233" s="1">
        <v>1175.39769</v>
      </c>
      <c r="D2233" s="2">
        <v>211.47179</v>
      </c>
      <c r="L2233" s="3">
        <v>54.32</v>
      </c>
      <c r="M2233" s="1">
        <v>1.3115399999999999</v>
      </c>
      <c r="N2233" s="1">
        <v>2.0241199999999999</v>
      </c>
      <c r="O2233" s="2">
        <v>0.67269999999999996</v>
      </c>
      <c r="W2233">
        <v>54.32</v>
      </c>
      <c r="X2233">
        <v>0.37092999999999998</v>
      </c>
      <c r="Y2233">
        <v>0.16711000000000001</v>
      </c>
    </row>
    <row r="2234" spans="2:25" x14ac:dyDescent="0.25">
      <c r="B2234" s="3">
        <v>54.36</v>
      </c>
      <c r="C2234" s="1">
        <v>1137.9006899999999</v>
      </c>
      <c r="D2234" s="2">
        <v>228.97179</v>
      </c>
      <c r="L2234" s="3">
        <v>54.34</v>
      </c>
      <c r="M2234" s="1">
        <v>1.3223800000000001</v>
      </c>
      <c r="N2234" s="1">
        <v>1.9671099999999999</v>
      </c>
      <c r="O2234" s="2">
        <v>0.68276999999999999</v>
      </c>
      <c r="W2234">
        <v>54.34</v>
      </c>
      <c r="X2234">
        <v>0.38178000000000001</v>
      </c>
      <c r="Y2234">
        <v>0.16836999999999999</v>
      </c>
    </row>
    <row r="2235" spans="2:25" x14ac:dyDescent="0.25">
      <c r="B2235" s="3">
        <v>54.38</v>
      </c>
      <c r="C2235" s="1">
        <v>1140.4006899999999</v>
      </c>
      <c r="D2235" s="2">
        <v>278.97478999999998</v>
      </c>
      <c r="L2235" s="3">
        <v>54.36</v>
      </c>
      <c r="M2235" s="1">
        <v>1.2996099999999999</v>
      </c>
      <c r="N2235" s="1">
        <v>1.97424</v>
      </c>
      <c r="O2235" s="2">
        <v>0.67874000000000001</v>
      </c>
      <c r="W2235">
        <v>54.36</v>
      </c>
      <c r="X2235">
        <v>0.35899999999999999</v>
      </c>
      <c r="Y2235">
        <v>0.17904999999999999</v>
      </c>
    </row>
    <row r="2236" spans="2:25" x14ac:dyDescent="0.25">
      <c r="B2236" s="3">
        <v>54.4</v>
      </c>
      <c r="C2236" s="1">
        <v>1138.73469</v>
      </c>
      <c r="D2236" s="2">
        <v>282.30479000000003</v>
      </c>
      <c r="L2236" s="3">
        <v>54.38</v>
      </c>
      <c r="M2236" s="1">
        <v>1.3158799999999999</v>
      </c>
      <c r="N2236" s="1">
        <v>2.0478700000000001</v>
      </c>
      <c r="O2236" s="2">
        <v>0.66061999999999999</v>
      </c>
      <c r="W2236">
        <v>54.38</v>
      </c>
      <c r="X2236">
        <v>0.37526999999999999</v>
      </c>
      <c r="Y2236">
        <v>0.16522000000000001</v>
      </c>
    </row>
    <row r="2237" spans="2:25" x14ac:dyDescent="0.25">
      <c r="B2237" s="3">
        <v>54.42</v>
      </c>
      <c r="C2237" s="1">
        <v>1168.7376899999999</v>
      </c>
      <c r="D2237" s="2">
        <v>285.63479000000001</v>
      </c>
      <c r="L2237" s="3">
        <v>54.4</v>
      </c>
      <c r="M2237" s="1">
        <v>1.3364799999999999</v>
      </c>
      <c r="N2237" s="1">
        <v>2.0146099999999998</v>
      </c>
      <c r="O2237" s="2">
        <v>0.70894999999999997</v>
      </c>
      <c r="W2237">
        <v>54.4</v>
      </c>
      <c r="X2237">
        <v>0.39588000000000001</v>
      </c>
      <c r="Y2237">
        <v>0.16900000000000001</v>
      </c>
    </row>
    <row r="2238" spans="2:25" x14ac:dyDescent="0.25">
      <c r="B2238" s="3">
        <v>54.44</v>
      </c>
      <c r="C2238" s="1">
        <v>1151.2376899999999</v>
      </c>
      <c r="D2238" s="2">
        <v>281.47478999999998</v>
      </c>
      <c r="L2238" s="3">
        <v>54.42</v>
      </c>
      <c r="M2238" s="1">
        <v>1.3071999999999999</v>
      </c>
      <c r="N2238" s="1">
        <v>1.98136</v>
      </c>
      <c r="O2238" s="2">
        <v>0.66263000000000005</v>
      </c>
      <c r="W2238">
        <v>54.42</v>
      </c>
      <c r="X2238">
        <v>0.36659000000000003</v>
      </c>
      <c r="Y2238">
        <v>0.17591000000000001</v>
      </c>
    </row>
    <row r="2239" spans="2:25" x14ac:dyDescent="0.25">
      <c r="B2239" s="3">
        <v>54.46</v>
      </c>
      <c r="C2239" s="1">
        <v>1163.7376899999999</v>
      </c>
      <c r="D2239" s="2">
        <v>298.97478999999998</v>
      </c>
      <c r="L2239" s="3">
        <v>54.44</v>
      </c>
      <c r="M2239" s="1">
        <v>1.2963499999999999</v>
      </c>
      <c r="N2239" s="1">
        <v>2.0122399999999998</v>
      </c>
      <c r="O2239" s="2">
        <v>0.64449999999999996</v>
      </c>
      <c r="W2239">
        <v>54.44</v>
      </c>
      <c r="X2239">
        <v>0.35575000000000001</v>
      </c>
      <c r="Y2239">
        <v>0.18031</v>
      </c>
    </row>
    <row r="2240" spans="2:25" x14ac:dyDescent="0.25">
      <c r="B2240" s="3">
        <v>54.48</v>
      </c>
      <c r="C2240" s="1">
        <v>1162.0676900000001</v>
      </c>
      <c r="D2240" s="2">
        <v>298.13479000000001</v>
      </c>
      <c r="L2240" s="3">
        <v>54.46</v>
      </c>
      <c r="M2240" s="1">
        <v>1.3158799999999999</v>
      </c>
      <c r="N2240" s="1">
        <v>2.0098699999999998</v>
      </c>
      <c r="O2240" s="2">
        <v>0.65961000000000003</v>
      </c>
      <c r="W2240">
        <v>54.46</v>
      </c>
      <c r="X2240">
        <v>0.37526999999999999</v>
      </c>
      <c r="Y2240">
        <v>0.17025000000000001</v>
      </c>
    </row>
    <row r="2241" spans="2:25" x14ac:dyDescent="0.25">
      <c r="B2241" s="3">
        <v>54.5</v>
      </c>
      <c r="C2241" s="1">
        <v>1142.0676900000001</v>
      </c>
      <c r="D2241" s="2">
        <v>254.80479</v>
      </c>
      <c r="L2241" s="3">
        <v>54.48</v>
      </c>
      <c r="M2241" s="1">
        <v>1.3082800000000001</v>
      </c>
      <c r="N2241" s="1">
        <v>2.0455000000000001</v>
      </c>
      <c r="O2241" s="2">
        <v>0.64651999999999998</v>
      </c>
      <c r="W2241">
        <v>54.48</v>
      </c>
      <c r="X2241">
        <v>0.36768000000000001</v>
      </c>
      <c r="Y2241">
        <v>0.16711000000000001</v>
      </c>
    </row>
    <row r="2242" spans="2:25" x14ac:dyDescent="0.25">
      <c r="B2242" s="3">
        <v>54.52</v>
      </c>
      <c r="C2242" s="1">
        <v>1127.0676900000001</v>
      </c>
      <c r="D2242" s="2">
        <v>240.63779</v>
      </c>
      <c r="L2242" s="3">
        <v>54.5</v>
      </c>
      <c r="M2242" s="1">
        <v>1.3343100000000001</v>
      </c>
      <c r="N2242" s="1">
        <v>2.0146099999999998</v>
      </c>
      <c r="O2242" s="2">
        <v>0.66061999999999999</v>
      </c>
      <c r="W2242">
        <v>54.5</v>
      </c>
      <c r="X2242">
        <v>0.39371</v>
      </c>
      <c r="Y2242">
        <v>0.17151</v>
      </c>
    </row>
    <row r="2243" spans="2:25" x14ac:dyDescent="0.25">
      <c r="B2243" s="3">
        <v>54.54</v>
      </c>
      <c r="C2243" s="1">
        <v>1134.5676900000001</v>
      </c>
      <c r="D2243" s="2">
        <v>225.63779</v>
      </c>
      <c r="L2243" s="3">
        <v>54.52</v>
      </c>
      <c r="M2243" s="1">
        <v>1.3484100000000001</v>
      </c>
      <c r="N2243" s="1">
        <v>2.1025</v>
      </c>
      <c r="O2243" s="2">
        <v>0.66061999999999999</v>
      </c>
      <c r="W2243">
        <v>54.52</v>
      </c>
      <c r="X2243">
        <v>0.40781000000000001</v>
      </c>
      <c r="Y2243">
        <v>0.17213999999999999</v>
      </c>
    </row>
    <row r="2244" spans="2:25" x14ac:dyDescent="0.25">
      <c r="B2244" s="3">
        <v>54.56</v>
      </c>
      <c r="C2244" s="1">
        <v>1161.2376899999999</v>
      </c>
      <c r="D2244" s="2">
        <v>268.97478999999998</v>
      </c>
      <c r="L2244" s="3">
        <v>54.54</v>
      </c>
      <c r="M2244" s="1">
        <v>1.3451599999999999</v>
      </c>
      <c r="N2244" s="1">
        <v>2.0146099999999998</v>
      </c>
      <c r="O2244" s="2">
        <v>0.65759999999999996</v>
      </c>
      <c r="W2244">
        <v>54.54</v>
      </c>
      <c r="X2244">
        <v>0.40455999999999998</v>
      </c>
      <c r="Y2244">
        <v>0.17088</v>
      </c>
    </row>
    <row r="2245" spans="2:25" x14ac:dyDescent="0.25">
      <c r="B2245" s="3">
        <v>54.58</v>
      </c>
      <c r="C2245" s="1">
        <v>1153.7376899999999</v>
      </c>
      <c r="D2245" s="2">
        <v>222.30479</v>
      </c>
      <c r="L2245" s="3">
        <v>54.56</v>
      </c>
      <c r="M2245" s="1">
        <v>1.3115399999999999</v>
      </c>
      <c r="N2245" s="1">
        <v>2.0264899999999999</v>
      </c>
      <c r="O2245" s="2">
        <v>0.65256000000000003</v>
      </c>
      <c r="W2245">
        <v>54.56</v>
      </c>
      <c r="X2245">
        <v>0.37092999999999998</v>
      </c>
      <c r="Y2245">
        <v>0.17151</v>
      </c>
    </row>
    <row r="2246" spans="2:25" x14ac:dyDescent="0.25">
      <c r="B2246" s="3">
        <v>54.6</v>
      </c>
      <c r="C2246" s="1">
        <v>1144.5676900000001</v>
      </c>
      <c r="D2246" s="2">
        <v>216.47179</v>
      </c>
      <c r="L2246" s="3">
        <v>54.58</v>
      </c>
      <c r="M2246" s="1">
        <v>1.3039499999999999</v>
      </c>
      <c r="N2246" s="1">
        <v>2.0312399999999999</v>
      </c>
      <c r="O2246" s="2">
        <v>0.66766999999999999</v>
      </c>
      <c r="W2246">
        <v>54.58</v>
      </c>
      <c r="X2246">
        <v>0.36334</v>
      </c>
      <c r="Y2246">
        <v>0.16774</v>
      </c>
    </row>
    <row r="2247" spans="2:25" x14ac:dyDescent="0.25">
      <c r="B2247" s="3">
        <v>54.62</v>
      </c>
      <c r="C2247" s="1">
        <v>1124.5676900000001</v>
      </c>
      <c r="D2247" s="2">
        <v>275.63479000000001</v>
      </c>
      <c r="L2247" s="3">
        <v>54.6</v>
      </c>
      <c r="M2247" s="1">
        <v>1.3223800000000001</v>
      </c>
      <c r="N2247" s="1">
        <v>1.98611</v>
      </c>
      <c r="O2247" s="2">
        <v>0.67371000000000003</v>
      </c>
      <c r="W2247">
        <v>54.6</v>
      </c>
      <c r="X2247">
        <v>0.38178000000000001</v>
      </c>
      <c r="Y2247">
        <v>0.16397</v>
      </c>
    </row>
    <row r="2248" spans="2:25" x14ac:dyDescent="0.25">
      <c r="B2248" s="3">
        <v>54.64</v>
      </c>
      <c r="C2248" s="1">
        <v>1157.89769</v>
      </c>
      <c r="D2248" s="2">
        <v>266.47478999999998</v>
      </c>
      <c r="L2248" s="3">
        <v>54.62</v>
      </c>
      <c r="M2248" s="1">
        <v>1.3310599999999999</v>
      </c>
      <c r="N2248" s="1">
        <v>2.0264899999999999</v>
      </c>
      <c r="O2248" s="2">
        <v>0.68076000000000003</v>
      </c>
      <c r="W2248">
        <v>54.62</v>
      </c>
      <c r="X2248">
        <v>0.39045999999999997</v>
      </c>
      <c r="Y2248">
        <v>0.15831000000000001</v>
      </c>
    </row>
    <row r="2249" spans="2:25" x14ac:dyDescent="0.25">
      <c r="B2249" s="3">
        <v>54.66</v>
      </c>
      <c r="C2249" s="1">
        <v>1177.89769</v>
      </c>
      <c r="D2249" s="2">
        <v>288.13479000000001</v>
      </c>
      <c r="L2249" s="3">
        <v>54.64</v>
      </c>
      <c r="M2249" s="1">
        <v>1.3006899999999999</v>
      </c>
      <c r="N2249" s="1">
        <v>2.0312399999999999</v>
      </c>
      <c r="O2249" s="2">
        <v>0.67269999999999996</v>
      </c>
      <c r="W2249">
        <v>54.64</v>
      </c>
      <c r="X2249">
        <v>0.36009000000000002</v>
      </c>
      <c r="Y2249">
        <v>0.17338999999999999</v>
      </c>
    </row>
    <row r="2250" spans="2:25" x14ac:dyDescent="0.25">
      <c r="B2250" s="3">
        <v>54.68</v>
      </c>
      <c r="C2250" s="1">
        <v>1148.7376899999999</v>
      </c>
      <c r="D2250" s="2">
        <v>270.63479000000001</v>
      </c>
      <c r="L2250" s="3">
        <v>54.66</v>
      </c>
      <c r="M2250" s="1">
        <v>1.3223800000000001</v>
      </c>
      <c r="N2250" s="1">
        <v>2.0241199999999999</v>
      </c>
      <c r="O2250" s="2">
        <v>0.71096999999999999</v>
      </c>
      <c r="W2250">
        <v>54.66</v>
      </c>
      <c r="X2250">
        <v>0.38178000000000001</v>
      </c>
      <c r="Y2250">
        <v>0.16711000000000001</v>
      </c>
    </row>
    <row r="2251" spans="2:25" x14ac:dyDescent="0.25">
      <c r="B2251" s="3">
        <v>54.7</v>
      </c>
      <c r="C2251" s="1">
        <v>1164.5676900000001</v>
      </c>
      <c r="D2251" s="2">
        <v>275.63479000000001</v>
      </c>
      <c r="L2251" s="3">
        <v>54.68</v>
      </c>
      <c r="M2251" s="1">
        <v>1.3549199999999999</v>
      </c>
      <c r="N2251" s="1">
        <v>2.0051100000000002</v>
      </c>
      <c r="O2251" s="2">
        <v>0.68479000000000001</v>
      </c>
      <c r="W2251">
        <v>54.68</v>
      </c>
      <c r="X2251">
        <v>0.41432000000000002</v>
      </c>
      <c r="Y2251">
        <v>0.16647999999999999</v>
      </c>
    </row>
    <row r="2252" spans="2:25" x14ac:dyDescent="0.25">
      <c r="B2252" s="3">
        <v>54.72</v>
      </c>
      <c r="C2252" s="1">
        <v>1167.0676900000001</v>
      </c>
      <c r="D2252" s="2">
        <v>274.80479000000003</v>
      </c>
      <c r="L2252" s="3">
        <v>54.7</v>
      </c>
      <c r="M2252" s="1">
        <v>1.3429899999999999</v>
      </c>
      <c r="N2252" s="1">
        <v>1.98136</v>
      </c>
      <c r="O2252" s="2">
        <v>0.67774000000000001</v>
      </c>
      <c r="W2252">
        <v>54.7</v>
      </c>
      <c r="X2252">
        <v>0.40239000000000003</v>
      </c>
      <c r="Y2252">
        <v>0.17527999999999999</v>
      </c>
    </row>
    <row r="2253" spans="2:25" x14ac:dyDescent="0.25">
      <c r="B2253" s="3">
        <v>54.74</v>
      </c>
      <c r="C2253" s="1">
        <v>1186.2376899999999</v>
      </c>
      <c r="D2253" s="2">
        <v>278.97478999999998</v>
      </c>
      <c r="L2253" s="3">
        <v>54.72</v>
      </c>
      <c r="M2253" s="1">
        <v>1.3256399999999999</v>
      </c>
      <c r="N2253" s="1">
        <v>2.0217399999999999</v>
      </c>
      <c r="O2253" s="2">
        <v>0.70694000000000001</v>
      </c>
      <c r="W2253">
        <v>54.72</v>
      </c>
      <c r="X2253">
        <v>0.38502999999999998</v>
      </c>
      <c r="Y2253">
        <v>0.17402000000000001</v>
      </c>
    </row>
    <row r="2254" spans="2:25" x14ac:dyDescent="0.25">
      <c r="B2254" s="3">
        <v>54.76</v>
      </c>
      <c r="C2254" s="1">
        <v>1181.2376899999999</v>
      </c>
      <c r="D2254" s="2">
        <v>277.30479000000003</v>
      </c>
      <c r="L2254" s="3">
        <v>54.74</v>
      </c>
      <c r="M2254" s="1">
        <v>1.3278099999999999</v>
      </c>
      <c r="N2254" s="1">
        <v>2.0051100000000002</v>
      </c>
      <c r="O2254" s="2">
        <v>0.68378000000000005</v>
      </c>
      <c r="W2254">
        <v>54.74</v>
      </c>
      <c r="X2254">
        <v>0.38719999999999999</v>
      </c>
      <c r="Y2254">
        <v>0.17213999999999999</v>
      </c>
    </row>
    <row r="2255" spans="2:25" x14ac:dyDescent="0.25">
      <c r="B2255" s="3">
        <v>54.78</v>
      </c>
      <c r="C2255" s="1">
        <v>1150.39769</v>
      </c>
      <c r="D2255" s="2">
        <v>293.97478999999998</v>
      </c>
      <c r="L2255" s="3">
        <v>54.76</v>
      </c>
      <c r="M2255" s="1">
        <v>1.3256399999999999</v>
      </c>
      <c r="N2255" s="1">
        <v>2.0312399999999999</v>
      </c>
      <c r="O2255" s="2">
        <v>0.68076000000000003</v>
      </c>
      <c r="W2255">
        <v>54.76</v>
      </c>
      <c r="X2255">
        <v>0.38502999999999998</v>
      </c>
      <c r="Y2255">
        <v>0.17025000000000001</v>
      </c>
    </row>
    <row r="2256" spans="2:25" x14ac:dyDescent="0.25">
      <c r="B2256" s="3">
        <v>54.8</v>
      </c>
      <c r="C2256" s="1">
        <v>1131.23469</v>
      </c>
      <c r="D2256" s="2">
        <v>253.97479000000001</v>
      </c>
      <c r="L2256" s="3">
        <v>54.78</v>
      </c>
      <c r="M2256" s="1">
        <v>1.3245499999999999</v>
      </c>
      <c r="N2256" s="1">
        <v>2.0074900000000002</v>
      </c>
      <c r="O2256" s="2">
        <v>0.69887999999999995</v>
      </c>
      <c r="W2256">
        <v>54.78</v>
      </c>
      <c r="X2256">
        <v>0.38395000000000001</v>
      </c>
      <c r="Y2256">
        <v>0.16208</v>
      </c>
    </row>
    <row r="2257" spans="2:25" x14ac:dyDescent="0.25">
      <c r="B2257" s="3">
        <v>54.82</v>
      </c>
      <c r="C2257" s="1">
        <v>1192.0676900000001</v>
      </c>
      <c r="D2257" s="2">
        <v>228.97179</v>
      </c>
      <c r="L2257" s="3">
        <v>54.8</v>
      </c>
      <c r="M2257" s="1">
        <v>1.3386499999999999</v>
      </c>
      <c r="N2257" s="1">
        <v>2.0455000000000001</v>
      </c>
      <c r="O2257" s="2">
        <v>0.67269999999999996</v>
      </c>
      <c r="W2257">
        <v>54.8</v>
      </c>
      <c r="X2257">
        <v>0.39805000000000001</v>
      </c>
      <c r="Y2257">
        <v>0.17025000000000001</v>
      </c>
    </row>
    <row r="2258" spans="2:25" x14ac:dyDescent="0.25">
      <c r="B2258" s="3">
        <v>54.84</v>
      </c>
      <c r="C2258" s="1">
        <v>1165.39769</v>
      </c>
      <c r="D2258" s="2">
        <v>246.47479000000001</v>
      </c>
      <c r="L2258" s="3">
        <v>54.82</v>
      </c>
      <c r="M2258" s="1">
        <v>1.3299799999999999</v>
      </c>
      <c r="N2258" s="1">
        <v>1.9979899999999999</v>
      </c>
      <c r="O2258" s="2">
        <v>0.65558000000000005</v>
      </c>
      <c r="W2258">
        <v>54.82</v>
      </c>
      <c r="X2258">
        <v>0.38936999999999999</v>
      </c>
      <c r="Y2258">
        <v>0.16020000000000001</v>
      </c>
    </row>
    <row r="2259" spans="2:25" x14ac:dyDescent="0.25">
      <c r="B2259" s="3">
        <v>54.86</v>
      </c>
      <c r="C2259" s="1">
        <v>1215.39769</v>
      </c>
      <c r="D2259" s="2">
        <v>256.47478999999998</v>
      </c>
      <c r="L2259" s="3">
        <v>54.84</v>
      </c>
      <c r="M2259" s="1">
        <v>1.3169599999999999</v>
      </c>
      <c r="N2259" s="1">
        <v>1.9956100000000001</v>
      </c>
      <c r="O2259" s="2">
        <v>0.68981999999999999</v>
      </c>
      <c r="W2259">
        <v>54.84</v>
      </c>
      <c r="X2259">
        <v>0.37635999999999997</v>
      </c>
      <c r="Y2259">
        <v>0.16458999999999999</v>
      </c>
    </row>
    <row r="2260" spans="2:25" x14ac:dyDescent="0.25">
      <c r="B2260" s="3">
        <v>54.88</v>
      </c>
      <c r="C2260" s="1">
        <v>1194.5676900000001</v>
      </c>
      <c r="D2260" s="2">
        <v>254.80479</v>
      </c>
      <c r="L2260" s="3">
        <v>54.86</v>
      </c>
      <c r="M2260" s="1">
        <v>1.3017799999999999</v>
      </c>
      <c r="N2260" s="1">
        <v>2.0716199999999998</v>
      </c>
      <c r="O2260" s="2">
        <v>0.66766999999999999</v>
      </c>
      <c r="W2260">
        <v>54.86</v>
      </c>
      <c r="X2260">
        <v>0.36116999999999999</v>
      </c>
      <c r="Y2260">
        <v>0.16961999999999999</v>
      </c>
    </row>
    <row r="2261" spans="2:25" x14ac:dyDescent="0.25">
      <c r="B2261" s="3">
        <v>54.9</v>
      </c>
      <c r="C2261" s="1">
        <v>1156.2376899999999</v>
      </c>
      <c r="D2261" s="2">
        <v>258.13479000000001</v>
      </c>
      <c r="L2261" s="3">
        <v>54.88</v>
      </c>
      <c r="M2261" s="1">
        <v>1.3202199999999999</v>
      </c>
      <c r="N2261" s="1">
        <v>2.0692499999999998</v>
      </c>
      <c r="O2261" s="2">
        <v>0.66161999999999999</v>
      </c>
      <c r="W2261">
        <v>54.88</v>
      </c>
      <c r="X2261">
        <v>0.37961</v>
      </c>
      <c r="Y2261">
        <v>0.16711000000000001</v>
      </c>
    </row>
    <row r="2262" spans="2:25" x14ac:dyDescent="0.25">
      <c r="B2262" s="3">
        <v>54.92</v>
      </c>
      <c r="C2262" s="1">
        <v>1127.0676900000001</v>
      </c>
      <c r="D2262" s="2">
        <v>280.63479000000001</v>
      </c>
      <c r="L2262" s="3">
        <v>54.9</v>
      </c>
      <c r="M2262" s="1">
        <v>1.3256399999999999</v>
      </c>
      <c r="N2262" s="1">
        <v>2.04312</v>
      </c>
      <c r="O2262" s="2">
        <v>0.66766999999999999</v>
      </c>
      <c r="W2262">
        <v>54.9</v>
      </c>
      <c r="X2262">
        <v>0.38502999999999998</v>
      </c>
      <c r="Y2262">
        <v>0.17088</v>
      </c>
    </row>
    <row r="2263" spans="2:25" x14ac:dyDescent="0.25">
      <c r="B2263" s="3">
        <v>54.94</v>
      </c>
      <c r="C2263" s="1">
        <v>1161.2376899999999</v>
      </c>
      <c r="D2263" s="2">
        <v>248.97479000000001</v>
      </c>
      <c r="L2263" s="3">
        <v>54.92</v>
      </c>
      <c r="M2263" s="1">
        <v>1.3202199999999999</v>
      </c>
      <c r="N2263" s="1">
        <v>1.9694799999999999</v>
      </c>
      <c r="O2263" s="2">
        <v>0.66364000000000001</v>
      </c>
      <c r="W2263">
        <v>54.92</v>
      </c>
      <c r="X2263">
        <v>0.37961</v>
      </c>
      <c r="Y2263">
        <v>0.17716999999999999</v>
      </c>
    </row>
    <row r="2264" spans="2:25" x14ac:dyDescent="0.25">
      <c r="B2264" s="3">
        <v>54.96</v>
      </c>
      <c r="C2264" s="1">
        <v>1180.39769</v>
      </c>
      <c r="D2264" s="2">
        <v>253.97479000000001</v>
      </c>
      <c r="L2264" s="3">
        <v>54.94</v>
      </c>
      <c r="M2264" s="1">
        <v>1.3191299999999999</v>
      </c>
      <c r="N2264" s="1">
        <v>1.9718599999999999</v>
      </c>
      <c r="O2264" s="2">
        <v>0.68076000000000003</v>
      </c>
      <c r="W2264">
        <v>54.94</v>
      </c>
      <c r="X2264">
        <v>0.37852000000000002</v>
      </c>
      <c r="Y2264">
        <v>0.17779</v>
      </c>
    </row>
    <row r="2265" spans="2:25" x14ac:dyDescent="0.25">
      <c r="B2265" s="3">
        <v>54.98</v>
      </c>
      <c r="C2265" s="1">
        <v>1209.5676900000001</v>
      </c>
      <c r="D2265" s="2">
        <v>236.47179</v>
      </c>
      <c r="L2265" s="3">
        <v>54.96</v>
      </c>
      <c r="M2265" s="1">
        <v>1.3071999999999999</v>
      </c>
      <c r="N2265" s="1">
        <v>2.03599</v>
      </c>
      <c r="O2265" s="2">
        <v>0.66464000000000001</v>
      </c>
      <c r="W2265">
        <v>54.96</v>
      </c>
      <c r="X2265">
        <v>0.36659000000000003</v>
      </c>
      <c r="Y2265">
        <v>0.16397</v>
      </c>
    </row>
    <row r="2266" spans="2:25" x14ac:dyDescent="0.25">
      <c r="B2266" s="3">
        <v>55</v>
      </c>
      <c r="C2266" s="1">
        <v>1218.7376899999999</v>
      </c>
      <c r="D2266" s="2">
        <v>249.80479</v>
      </c>
      <c r="L2266" s="3">
        <v>54.98</v>
      </c>
      <c r="M2266" s="1">
        <v>1.3429899999999999</v>
      </c>
      <c r="N2266" s="1">
        <v>2.0122399999999998</v>
      </c>
      <c r="O2266" s="2">
        <v>0.70794999999999997</v>
      </c>
      <c r="W2266">
        <v>54.98</v>
      </c>
      <c r="X2266">
        <v>0.40239000000000003</v>
      </c>
      <c r="Y2266">
        <v>0.17025000000000001</v>
      </c>
    </row>
    <row r="2267" spans="2:25" x14ac:dyDescent="0.25">
      <c r="B2267" s="3">
        <v>55.02</v>
      </c>
      <c r="C2267" s="1">
        <v>1229.5676900000001</v>
      </c>
      <c r="D2267" s="2">
        <v>298.97478999999998</v>
      </c>
      <c r="L2267" s="3">
        <v>55</v>
      </c>
      <c r="M2267" s="1">
        <v>1.3223800000000001</v>
      </c>
      <c r="N2267" s="1">
        <v>2.0122399999999998</v>
      </c>
      <c r="O2267" s="2">
        <v>0.65961000000000003</v>
      </c>
      <c r="W2267">
        <v>55</v>
      </c>
      <c r="X2267">
        <v>0.38178000000000001</v>
      </c>
      <c r="Y2267">
        <v>0.16961999999999999</v>
      </c>
    </row>
    <row r="2268" spans="2:25" x14ac:dyDescent="0.25">
      <c r="B2268" s="3">
        <v>55.04</v>
      </c>
      <c r="C2268" s="1">
        <v>1249.5676900000001</v>
      </c>
      <c r="D2268" s="2">
        <v>321.47478999999998</v>
      </c>
      <c r="L2268" s="3">
        <v>55.02</v>
      </c>
      <c r="M2268" s="1">
        <v>1.3408199999999999</v>
      </c>
      <c r="N2268" s="1">
        <v>2.0312399999999999</v>
      </c>
      <c r="O2268" s="2">
        <v>0.64954000000000001</v>
      </c>
      <c r="W2268">
        <v>55.02</v>
      </c>
      <c r="X2268">
        <v>0.40022000000000002</v>
      </c>
      <c r="Y2268">
        <v>0.16647999999999999</v>
      </c>
    </row>
    <row r="2269" spans="2:25" x14ac:dyDescent="0.25">
      <c r="B2269" s="3">
        <v>55.06</v>
      </c>
      <c r="C2269" s="1">
        <v>1258.7376899999999</v>
      </c>
      <c r="D2269" s="2">
        <v>256.47478999999998</v>
      </c>
      <c r="L2269" s="3">
        <v>55.04</v>
      </c>
      <c r="M2269" s="1">
        <v>1.3256399999999999</v>
      </c>
      <c r="N2269" s="1">
        <v>2.0051100000000002</v>
      </c>
      <c r="O2269" s="2">
        <v>0.66968000000000005</v>
      </c>
      <c r="W2269">
        <v>55.04</v>
      </c>
      <c r="X2269">
        <v>0.38502999999999998</v>
      </c>
      <c r="Y2269">
        <v>0.16145000000000001</v>
      </c>
    </row>
    <row r="2270" spans="2:25" x14ac:dyDescent="0.25">
      <c r="B2270" s="3">
        <v>55.08</v>
      </c>
      <c r="C2270" s="1">
        <v>1185.39769</v>
      </c>
      <c r="D2270" s="2">
        <v>266.47478999999998</v>
      </c>
      <c r="L2270" s="3">
        <v>55.06</v>
      </c>
      <c r="M2270" s="1">
        <v>1.3158799999999999</v>
      </c>
      <c r="N2270" s="1">
        <v>2.09538</v>
      </c>
      <c r="O2270" s="2">
        <v>0.68479000000000001</v>
      </c>
      <c r="W2270">
        <v>55.06</v>
      </c>
      <c r="X2270">
        <v>0.37526999999999999</v>
      </c>
      <c r="Y2270">
        <v>0.15265000000000001</v>
      </c>
    </row>
    <row r="2271" spans="2:25" x14ac:dyDescent="0.25">
      <c r="B2271" s="3">
        <v>55.1</v>
      </c>
      <c r="C2271" s="1">
        <v>1214.5676900000001</v>
      </c>
      <c r="D2271" s="2">
        <v>251.47479000000001</v>
      </c>
      <c r="L2271" s="3">
        <v>55.08</v>
      </c>
      <c r="M2271" s="1">
        <v>1.3299799999999999</v>
      </c>
      <c r="N2271" s="1">
        <v>2.0668700000000002</v>
      </c>
      <c r="O2271" s="2">
        <v>0.67874000000000001</v>
      </c>
      <c r="W2271">
        <v>55.08</v>
      </c>
      <c r="X2271">
        <v>0.38936999999999999</v>
      </c>
      <c r="Y2271">
        <v>0.17654</v>
      </c>
    </row>
    <row r="2272" spans="2:25" x14ac:dyDescent="0.25">
      <c r="B2272" s="3">
        <v>55.12</v>
      </c>
      <c r="C2272" s="1">
        <v>1206.2376899999999</v>
      </c>
      <c r="D2272" s="2">
        <v>234.80479</v>
      </c>
      <c r="L2272" s="3">
        <v>55.1</v>
      </c>
      <c r="M2272" s="1">
        <v>1.3061100000000001</v>
      </c>
      <c r="N2272" s="1">
        <v>2.03837</v>
      </c>
      <c r="O2272" s="2">
        <v>0.65558000000000005</v>
      </c>
      <c r="W2272">
        <v>55.1</v>
      </c>
      <c r="X2272">
        <v>0.36551</v>
      </c>
      <c r="Y2272">
        <v>0.19288</v>
      </c>
    </row>
    <row r="2273" spans="2:25" x14ac:dyDescent="0.25">
      <c r="B2273" s="3">
        <v>55.14</v>
      </c>
      <c r="C2273" s="1">
        <v>1207.89769</v>
      </c>
      <c r="D2273" s="2">
        <v>263.13479000000001</v>
      </c>
      <c r="L2273" s="3">
        <v>55.12</v>
      </c>
      <c r="M2273" s="1">
        <v>1.3039499999999999</v>
      </c>
      <c r="N2273" s="1">
        <v>2.0169899999999998</v>
      </c>
      <c r="O2273" s="2">
        <v>0.67974999999999997</v>
      </c>
      <c r="W2273">
        <v>55.12</v>
      </c>
      <c r="X2273">
        <v>0.36334</v>
      </c>
      <c r="Y2273">
        <v>0.17716999999999999</v>
      </c>
    </row>
    <row r="2274" spans="2:25" x14ac:dyDescent="0.25">
      <c r="B2274" s="3">
        <v>55.16</v>
      </c>
      <c r="C2274" s="1">
        <v>1230.39769</v>
      </c>
      <c r="D2274" s="2">
        <v>250.63479000000001</v>
      </c>
      <c r="L2274" s="3">
        <v>55.14</v>
      </c>
      <c r="M2274" s="1">
        <v>1.3126199999999999</v>
      </c>
      <c r="N2274" s="1">
        <v>1.9718599999999999</v>
      </c>
      <c r="O2274" s="2">
        <v>0.68881000000000003</v>
      </c>
      <c r="W2274">
        <v>55.14</v>
      </c>
      <c r="X2274">
        <v>0.37202000000000002</v>
      </c>
      <c r="Y2274">
        <v>0.16900000000000001</v>
      </c>
    </row>
    <row r="2275" spans="2:25" x14ac:dyDescent="0.25">
      <c r="B2275" s="3">
        <v>55.18</v>
      </c>
      <c r="C2275" s="1">
        <v>1228.7376899999999</v>
      </c>
      <c r="D2275" s="2">
        <v>268.97478999999998</v>
      </c>
      <c r="L2275" s="3">
        <v>55.16</v>
      </c>
      <c r="M2275" s="1">
        <v>1.3212999999999999</v>
      </c>
      <c r="N2275" s="1">
        <v>2.0312399999999999</v>
      </c>
      <c r="O2275" s="2">
        <v>0.68176000000000003</v>
      </c>
      <c r="W2275">
        <v>55.16</v>
      </c>
      <c r="X2275">
        <v>0.38068999999999997</v>
      </c>
      <c r="Y2275">
        <v>0.17151</v>
      </c>
    </row>
    <row r="2276" spans="2:25" x14ac:dyDescent="0.25">
      <c r="B2276" s="3">
        <v>55.2</v>
      </c>
      <c r="C2276" s="1">
        <v>1224.5676900000001</v>
      </c>
      <c r="D2276" s="2">
        <v>262.30479000000003</v>
      </c>
      <c r="L2276" s="3">
        <v>55.18</v>
      </c>
      <c r="M2276" s="1">
        <v>1.3028599999999999</v>
      </c>
      <c r="N2276" s="1">
        <v>2.0241199999999999</v>
      </c>
      <c r="O2276" s="2">
        <v>0.65759999999999996</v>
      </c>
      <c r="W2276">
        <v>55.18</v>
      </c>
      <c r="X2276">
        <v>0.36226000000000003</v>
      </c>
      <c r="Y2276">
        <v>0.16836999999999999</v>
      </c>
    </row>
    <row r="2277" spans="2:25" x14ac:dyDescent="0.25">
      <c r="B2277" s="3">
        <v>55.22</v>
      </c>
      <c r="C2277" s="1">
        <v>1212.0676900000001</v>
      </c>
      <c r="D2277" s="2">
        <v>253.97479000000001</v>
      </c>
      <c r="L2277" s="3">
        <v>55.2</v>
      </c>
      <c r="M2277" s="1">
        <v>1.3006899999999999</v>
      </c>
      <c r="N2277" s="1">
        <v>1.9908600000000001</v>
      </c>
      <c r="O2277" s="2">
        <v>0.65456999999999999</v>
      </c>
      <c r="W2277">
        <v>55.2</v>
      </c>
      <c r="X2277">
        <v>0.36009000000000002</v>
      </c>
      <c r="Y2277">
        <v>0.17527999999999999</v>
      </c>
    </row>
    <row r="2278" spans="2:25" x14ac:dyDescent="0.25">
      <c r="B2278" s="3">
        <v>55.24</v>
      </c>
      <c r="C2278" s="1">
        <v>1253.7376899999999</v>
      </c>
      <c r="D2278" s="2">
        <v>273.97478999999998</v>
      </c>
      <c r="L2278" s="3">
        <v>55.22</v>
      </c>
      <c r="M2278" s="1">
        <v>1.3104499999999999</v>
      </c>
      <c r="N2278" s="1">
        <v>2.0169899999999998</v>
      </c>
      <c r="O2278" s="2">
        <v>0.67774000000000001</v>
      </c>
      <c r="W2278">
        <v>55.22</v>
      </c>
      <c r="X2278">
        <v>0.36985000000000001</v>
      </c>
      <c r="Y2278">
        <v>0.18471000000000001</v>
      </c>
    </row>
    <row r="2279" spans="2:25" x14ac:dyDescent="0.25">
      <c r="B2279" s="3">
        <v>55.26</v>
      </c>
      <c r="C2279" s="1">
        <v>1266.2376899999999</v>
      </c>
      <c r="D2279" s="2">
        <v>291.47478999999998</v>
      </c>
      <c r="L2279" s="3">
        <v>55.24</v>
      </c>
      <c r="M2279" s="1">
        <v>1.3082800000000001</v>
      </c>
      <c r="N2279" s="1">
        <v>2.02887</v>
      </c>
      <c r="O2279" s="2">
        <v>0.64148000000000005</v>
      </c>
      <c r="W2279">
        <v>55.24</v>
      </c>
      <c r="X2279">
        <v>0.36768000000000001</v>
      </c>
      <c r="Y2279">
        <v>0.18471000000000001</v>
      </c>
    </row>
    <row r="2280" spans="2:25" x14ac:dyDescent="0.25">
      <c r="B2280" s="3">
        <v>55.28</v>
      </c>
      <c r="C2280" s="1">
        <v>1217.0676900000001</v>
      </c>
      <c r="D2280" s="2">
        <v>248.13479000000001</v>
      </c>
      <c r="L2280" s="3">
        <v>55.26</v>
      </c>
      <c r="M2280" s="1">
        <v>1.2855099999999999</v>
      </c>
      <c r="N2280" s="1">
        <v>2.0217399999999999</v>
      </c>
      <c r="O2280" s="2">
        <v>0.69384999999999997</v>
      </c>
      <c r="W2280">
        <v>55.26</v>
      </c>
      <c r="X2280">
        <v>0.34489999999999998</v>
      </c>
      <c r="Y2280">
        <v>0.18848000000000001</v>
      </c>
    </row>
    <row r="2281" spans="2:25" x14ac:dyDescent="0.25">
      <c r="B2281" s="3">
        <v>55.3</v>
      </c>
      <c r="C2281" s="1">
        <v>1184.5676900000001</v>
      </c>
      <c r="D2281" s="2">
        <v>261.47478999999998</v>
      </c>
      <c r="L2281" s="3">
        <v>55.28</v>
      </c>
      <c r="M2281" s="1">
        <v>1.2909299999999999</v>
      </c>
      <c r="N2281" s="1">
        <v>1.9979899999999999</v>
      </c>
      <c r="O2281" s="2">
        <v>0.69182999999999995</v>
      </c>
      <c r="W2281">
        <v>55.28</v>
      </c>
      <c r="X2281">
        <v>0.35032999999999997</v>
      </c>
      <c r="Y2281">
        <v>0.18345</v>
      </c>
    </row>
    <row r="2282" spans="2:25" x14ac:dyDescent="0.25">
      <c r="B2282" s="3">
        <v>55.32</v>
      </c>
      <c r="C2282" s="1">
        <v>1167.89769</v>
      </c>
      <c r="D2282" s="2">
        <v>292.30479000000003</v>
      </c>
      <c r="L2282" s="3">
        <v>55.3</v>
      </c>
      <c r="M2282" s="1">
        <v>1.3039499999999999</v>
      </c>
      <c r="N2282" s="1">
        <v>1.9908600000000001</v>
      </c>
      <c r="O2282" s="2">
        <v>0.65659000000000001</v>
      </c>
      <c r="W2282">
        <v>55.3</v>
      </c>
      <c r="X2282">
        <v>0.36334</v>
      </c>
      <c r="Y2282">
        <v>0.17654</v>
      </c>
    </row>
    <row r="2283" spans="2:25" x14ac:dyDescent="0.25">
      <c r="B2283" s="3">
        <v>55.34</v>
      </c>
      <c r="C2283" s="1">
        <v>1205.39769</v>
      </c>
      <c r="D2283" s="2">
        <v>282.30479000000003</v>
      </c>
      <c r="L2283" s="3">
        <v>55.32</v>
      </c>
      <c r="M2283" s="1">
        <v>1.3223800000000001</v>
      </c>
      <c r="N2283" s="1">
        <v>2.0739999999999998</v>
      </c>
      <c r="O2283" s="2">
        <v>0.65961000000000003</v>
      </c>
      <c r="W2283">
        <v>55.32</v>
      </c>
      <c r="X2283">
        <v>0.38178000000000001</v>
      </c>
      <c r="Y2283">
        <v>0.17842</v>
      </c>
    </row>
    <row r="2284" spans="2:25" x14ac:dyDescent="0.25">
      <c r="B2284" s="3">
        <v>55.36</v>
      </c>
      <c r="C2284" s="1">
        <v>1202.0676900000001</v>
      </c>
      <c r="D2284" s="2">
        <v>284.80479000000003</v>
      </c>
      <c r="L2284" s="3">
        <v>55.34</v>
      </c>
      <c r="M2284" s="1">
        <v>1.3310599999999999</v>
      </c>
      <c r="N2284" s="1">
        <v>2.0169899999999998</v>
      </c>
      <c r="O2284" s="2">
        <v>0.67269999999999996</v>
      </c>
      <c r="W2284">
        <v>55.34</v>
      </c>
      <c r="X2284">
        <v>0.39045999999999997</v>
      </c>
      <c r="Y2284">
        <v>0.19225</v>
      </c>
    </row>
    <row r="2285" spans="2:25" x14ac:dyDescent="0.25">
      <c r="B2285" s="3">
        <v>55.38</v>
      </c>
      <c r="C2285" s="1">
        <v>1192.89769</v>
      </c>
      <c r="D2285" s="2">
        <v>269.80479000000003</v>
      </c>
      <c r="L2285" s="3">
        <v>55.36</v>
      </c>
      <c r="M2285" s="1">
        <v>1.3408199999999999</v>
      </c>
      <c r="N2285" s="1">
        <v>1.9671099999999999</v>
      </c>
      <c r="O2285" s="2">
        <v>0.68981999999999999</v>
      </c>
      <c r="W2285">
        <v>55.36</v>
      </c>
      <c r="X2285">
        <v>0.40022000000000002</v>
      </c>
      <c r="Y2285">
        <v>0.18973999999999999</v>
      </c>
    </row>
    <row r="2286" spans="2:25" x14ac:dyDescent="0.25">
      <c r="B2286" s="3">
        <v>55.4</v>
      </c>
      <c r="C2286" s="1">
        <v>1203.7376899999999</v>
      </c>
      <c r="D2286" s="2">
        <v>252.30479</v>
      </c>
      <c r="L2286" s="3">
        <v>55.38</v>
      </c>
      <c r="M2286" s="1">
        <v>1.3462499999999999</v>
      </c>
      <c r="N2286" s="1">
        <v>1.9671099999999999</v>
      </c>
      <c r="O2286" s="2">
        <v>0.66263000000000005</v>
      </c>
      <c r="W2286">
        <v>55.38</v>
      </c>
      <c r="X2286">
        <v>0.40564</v>
      </c>
      <c r="Y2286">
        <v>0.18282000000000001</v>
      </c>
    </row>
    <row r="2287" spans="2:25" x14ac:dyDescent="0.25">
      <c r="B2287" s="3">
        <v>55.42</v>
      </c>
      <c r="C2287" s="1">
        <v>1171.2376899999999</v>
      </c>
      <c r="D2287" s="2">
        <v>288.13479000000001</v>
      </c>
      <c r="L2287" s="3">
        <v>55.4</v>
      </c>
      <c r="M2287" s="1">
        <v>1.3202199999999999</v>
      </c>
      <c r="N2287" s="1">
        <v>2.0526200000000001</v>
      </c>
      <c r="O2287" s="2">
        <v>0.69887999999999995</v>
      </c>
      <c r="W2287">
        <v>55.4</v>
      </c>
      <c r="X2287">
        <v>0.37961</v>
      </c>
      <c r="Y2287">
        <v>0.15894</v>
      </c>
    </row>
    <row r="2288" spans="2:25" x14ac:dyDescent="0.25">
      <c r="B2288" s="3">
        <v>55.44</v>
      </c>
      <c r="C2288" s="1">
        <v>1176.2376899999999</v>
      </c>
      <c r="D2288" s="2">
        <v>268.13479000000001</v>
      </c>
      <c r="L2288" s="3">
        <v>55.42</v>
      </c>
      <c r="M2288" s="1">
        <v>1.3234699999999999</v>
      </c>
      <c r="N2288" s="1">
        <v>2.04312</v>
      </c>
      <c r="O2288" s="2">
        <v>0.67471000000000003</v>
      </c>
      <c r="W2288">
        <v>55.42</v>
      </c>
      <c r="X2288">
        <v>0.38285999999999998</v>
      </c>
      <c r="Y2288">
        <v>0.17591000000000001</v>
      </c>
    </row>
    <row r="2289" spans="2:25" x14ac:dyDescent="0.25">
      <c r="B2289" s="3">
        <v>55.46</v>
      </c>
      <c r="C2289" s="1">
        <v>1165.39769</v>
      </c>
      <c r="D2289" s="2">
        <v>257.30479000000003</v>
      </c>
      <c r="L2289" s="3">
        <v>55.44</v>
      </c>
      <c r="M2289" s="1">
        <v>1.3169599999999999</v>
      </c>
      <c r="N2289" s="1">
        <v>1.9956100000000001</v>
      </c>
      <c r="O2289" s="2">
        <v>0.69686999999999999</v>
      </c>
      <c r="W2289">
        <v>55.44</v>
      </c>
      <c r="X2289">
        <v>0.37635999999999997</v>
      </c>
      <c r="Y2289">
        <v>0.17465</v>
      </c>
    </row>
    <row r="2290" spans="2:25" x14ac:dyDescent="0.25">
      <c r="B2290" s="3">
        <v>55.48</v>
      </c>
      <c r="C2290" s="1">
        <v>1150.39769</v>
      </c>
      <c r="D2290" s="2">
        <v>281.47478999999998</v>
      </c>
      <c r="L2290" s="3">
        <v>55.46</v>
      </c>
      <c r="M2290" s="1">
        <v>1.3234699999999999</v>
      </c>
      <c r="N2290" s="1">
        <v>1.9671099999999999</v>
      </c>
      <c r="O2290" s="2">
        <v>0.69083000000000006</v>
      </c>
      <c r="W2290">
        <v>55.46</v>
      </c>
      <c r="X2290">
        <v>0.38285999999999998</v>
      </c>
      <c r="Y2290">
        <v>0.17402000000000001</v>
      </c>
    </row>
    <row r="2291" spans="2:25" x14ac:dyDescent="0.25">
      <c r="B2291" s="3">
        <v>55.5</v>
      </c>
      <c r="C2291" s="1">
        <v>1195.39769</v>
      </c>
      <c r="D2291" s="2">
        <v>298.13479000000001</v>
      </c>
      <c r="L2291" s="3">
        <v>55.48</v>
      </c>
      <c r="M2291" s="1">
        <v>1.3061100000000001</v>
      </c>
      <c r="N2291" s="1">
        <v>1.97898</v>
      </c>
      <c r="O2291" s="2">
        <v>0.66364000000000001</v>
      </c>
      <c r="W2291">
        <v>55.48</v>
      </c>
      <c r="X2291">
        <v>0.36551</v>
      </c>
      <c r="Y2291">
        <v>0.17088</v>
      </c>
    </row>
    <row r="2292" spans="2:25" x14ac:dyDescent="0.25">
      <c r="B2292" s="3">
        <v>55.52</v>
      </c>
      <c r="C2292" s="1">
        <v>1206.2376899999999</v>
      </c>
      <c r="D2292" s="2">
        <v>271.47478999999998</v>
      </c>
      <c r="L2292" s="3">
        <v>55.5</v>
      </c>
      <c r="M2292" s="1">
        <v>1.2909299999999999</v>
      </c>
      <c r="N2292" s="1">
        <v>2.0027400000000002</v>
      </c>
      <c r="O2292" s="2">
        <v>0.67673000000000005</v>
      </c>
      <c r="W2292">
        <v>55.5</v>
      </c>
      <c r="X2292">
        <v>0.35032999999999997</v>
      </c>
      <c r="Y2292">
        <v>0.14637</v>
      </c>
    </row>
    <row r="2293" spans="2:25" x14ac:dyDescent="0.25">
      <c r="B2293" s="3">
        <v>55.54</v>
      </c>
      <c r="C2293" s="1">
        <v>1223.7376899999999</v>
      </c>
      <c r="D2293" s="2">
        <v>278.13479000000001</v>
      </c>
      <c r="L2293" s="3">
        <v>55.52</v>
      </c>
      <c r="M2293" s="1">
        <v>1.2985199999999999</v>
      </c>
      <c r="N2293" s="1">
        <v>2.0051100000000002</v>
      </c>
      <c r="O2293" s="2">
        <v>0.66464000000000001</v>
      </c>
      <c r="W2293">
        <v>55.52</v>
      </c>
      <c r="X2293">
        <v>0.35792000000000002</v>
      </c>
      <c r="Y2293">
        <v>0.16458999999999999</v>
      </c>
    </row>
    <row r="2294" spans="2:25" x14ac:dyDescent="0.25">
      <c r="B2294" s="3">
        <v>55.56</v>
      </c>
      <c r="C2294" s="1">
        <v>1139.5676900000001</v>
      </c>
      <c r="D2294" s="2">
        <v>258.13479000000001</v>
      </c>
      <c r="L2294" s="3">
        <v>55.54</v>
      </c>
      <c r="M2294" s="1">
        <v>1.3071999999999999</v>
      </c>
      <c r="N2294" s="1">
        <v>2.0264899999999999</v>
      </c>
      <c r="O2294" s="2">
        <v>0.67974999999999997</v>
      </c>
      <c r="W2294">
        <v>55.54</v>
      </c>
      <c r="X2294">
        <v>0.36659000000000003</v>
      </c>
      <c r="Y2294">
        <v>0.17842</v>
      </c>
    </row>
    <row r="2295" spans="2:25" x14ac:dyDescent="0.25">
      <c r="B2295" s="3">
        <v>55.58</v>
      </c>
      <c r="C2295" s="1">
        <v>1158.7376899999999</v>
      </c>
      <c r="D2295" s="2">
        <v>234.80479</v>
      </c>
      <c r="L2295" s="3">
        <v>55.56</v>
      </c>
      <c r="M2295" s="1">
        <v>1.3191299999999999</v>
      </c>
      <c r="N2295" s="1">
        <v>2.0739999999999998</v>
      </c>
      <c r="O2295" s="2">
        <v>0.68781000000000003</v>
      </c>
      <c r="W2295">
        <v>55.56</v>
      </c>
      <c r="X2295">
        <v>0.37852000000000002</v>
      </c>
      <c r="Y2295">
        <v>0.18345</v>
      </c>
    </row>
    <row r="2296" spans="2:25" x14ac:dyDescent="0.25">
      <c r="B2296" s="3">
        <v>55.6</v>
      </c>
      <c r="C2296" s="1">
        <v>1169.5676900000001</v>
      </c>
      <c r="D2296" s="2">
        <v>253.13479000000001</v>
      </c>
      <c r="L2296" s="3">
        <v>55.58</v>
      </c>
      <c r="M2296" s="1">
        <v>1.3375699999999999</v>
      </c>
      <c r="N2296" s="1">
        <v>2.0573700000000001</v>
      </c>
      <c r="O2296" s="2">
        <v>0.71399000000000001</v>
      </c>
      <c r="W2296">
        <v>55.58</v>
      </c>
      <c r="X2296">
        <v>0.39695999999999998</v>
      </c>
      <c r="Y2296">
        <v>0.18784999999999999</v>
      </c>
    </row>
    <row r="2297" spans="2:25" x14ac:dyDescent="0.25">
      <c r="B2297" s="3">
        <v>55.62</v>
      </c>
      <c r="C2297" s="1">
        <v>1146.2376899999999</v>
      </c>
      <c r="D2297" s="2">
        <v>238.13779</v>
      </c>
      <c r="L2297" s="3">
        <v>55.6</v>
      </c>
      <c r="M2297" s="1">
        <v>1.3126199999999999</v>
      </c>
      <c r="N2297" s="1">
        <v>2.0074900000000002</v>
      </c>
      <c r="O2297" s="2">
        <v>0.68479000000000001</v>
      </c>
      <c r="W2297">
        <v>55.6</v>
      </c>
      <c r="X2297">
        <v>0.37202000000000002</v>
      </c>
      <c r="Y2297">
        <v>0.16836999999999999</v>
      </c>
    </row>
    <row r="2298" spans="2:25" x14ac:dyDescent="0.25">
      <c r="B2298" s="3">
        <v>55.64</v>
      </c>
      <c r="C2298" s="1">
        <v>1175.39769</v>
      </c>
      <c r="D2298" s="2">
        <v>234.80479</v>
      </c>
      <c r="L2298" s="3">
        <v>55.62</v>
      </c>
      <c r="M2298" s="1">
        <v>1.3071999999999999</v>
      </c>
      <c r="N2298" s="1">
        <v>2.0169899999999998</v>
      </c>
      <c r="O2298" s="2">
        <v>0.67371000000000003</v>
      </c>
      <c r="W2298">
        <v>55.62</v>
      </c>
      <c r="X2298">
        <v>0.36659000000000003</v>
      </c>
      <c r="Y2298">
        <v>0.18282000000000001</v>
      </c>
    </row>
    <row r="2299" spans="2:25" x14ac:dyDescent="0.25">
      <c r="B2299" s="3">
        <v>55.66</v>
      </c>
      <c r="C2299" s="1">
        <v>1168.7376899999999</v>
      </c>
      <c r="D2299" s="2">
        <v>287.30479000000003</v>
      </c>
      <c r="L2299" s="3">
        <v>55.64</v>
      </c>
      <c r="M2299" s="1">
        <v>1.3061100000000001</v>
      </c>
      <c r="N2299" s="1">
        <v>2.0051100000000002</v>
      </c>
      <c r="O2299" s="2">
        <v>0.67673000000000005</v>
      </c>
      <c r="W2299">
        <v>55.64</v>
      </c>
      <c r="X2299">
        <v>0.36551</v>
      </c>
      <c r="Y2299">
        <v>0.18093999999999999</v>
      </c>
    </row>
    <row r="2300" spans="2:25" x14ac:dyDescent="0.25">
      <c r="B2300" s="3">
        <v>55.68</v>
      </c>
      <c r="C2300" s="1">
        <v>1158.7376899999999</v>
      </c>
      <c r="D2300" s="2">
        <v>308.97478999999998</v>
      </c>
      <c r="L2300" s="3">
        <v>55.66</v>
      </c>
      <c r="M2300" s="1">
        <v>1.3050299999999999</v>
      </c>
      <c r="N2300" s="1">
        <v>1.9647300000000001</v>
      </c>
      <c r="O2300" s="2">
        <v>0.66564999999999996</v>
      </c>
      <c r="W2300">
        <v>55.66</v>
      </c>
      <c r="X2300">
        <v>0.36442999999999998</v>
      </c>
      <c r="Y2300">
        <v>0.17277000000000001</v>
      </c>
    </row>
    <row r="2301" spans="2:25" x14ac:dyDescent="0.25">
      <c r="B2301" s="3">
        <v>55.7</v>
      </c>
      <c r="C2301" s="1">
        <v>1152.0676900000001</v>
      </c>
      <c r="D2301" s="2">
        <v>306.47478999999998</v>
      </c>
      <c r="L2301" s="3">
        <v>55.68</v>
      </c>
      <c r="M2301" s="1">
        <v>1.3191299999999999</v>
      </c>
      <c r="N2301" s="1">
        <v>1.94336</v>
      </c>
      <c r="O2301" s="2">
        <v>0.70291000000000003</v>
      </c>
      <c r="W2301">
        <v>55.68</v>
      </c>
      <c r="X2301">
        <v>0.37852000000000002</v>
      </c>
      <c r="Y2301">
        <v>0.18345</v>
      </c>
    </row>
    <row r="2302" spans="2:25" x14ac:dyDescent="0.25">
      <c r="B2302" s="3">
        <v>55.72</v>
      </c>
      <c r="C2302" s="1">
        <v>1156.2376899999999</v>
      </c>
      <c r="D2302" s="2">
        <v>295.63479000000001</v>
      </c>
      <c r="L2302" s="3">
        <v>55.7</v>
      </c>
      <c r="M2302" s="1">
        <v>1.3267199999999999</v>
      </c>
      <c r="N2302" s="1">
        <v>1.9956100000000001</v>
      </c>
      <c r="O2302" s="2">
        <v>0.66364000000000001</v>
      </c>
      <c r="W2302">
        <v>55.7</v>
      </c>
      <c r="X2302">
        <v>0.38612000000000002</v>
      </c>
      <c r="Y2302">
        <v>0.18407999999999999</v>
      </c>
    </row>
    <row r="2303" spans="2:25" x14ac:dyDescent="0.25">
      <c r="B2303" s="3">
        <v>55.74</v>
      </c>
      <c r="C2303" s="1">
        <v>1162.0676900000001</v>
      </c>
      <c r="D2303" s="2">
        <v>260.63479000000001</v>
      </c>
      <c r="L2303" s="3">
        <v>55.72</v>
      </c>
      <c r="M2303" s="1">
        <v>1.3332299999999999</v>
      </c>
      <c r="N2303" s="1">
        <v>1.9956100000000001</v>
      </c>
      <c r="O2303" s="2">
        <v>0.64249000000000001</v>
      </c>
      <c r="W2303">
        <v>55.72</v>
      </c>
      <c r="X2303">
        <v>0.39262999999999998</v>
      </c>
      <c r="Y2303">
        <v>0.18784999999999999</v>
      </c>
    </row>
    <row r="2304" spans="2:25" x14ac:dyDescent="0.25">
      <c r="B2304" s="3">
        <v>55.76</v>
      </c>
      <c r="C2304" s="1">
        <v>1176.2376899999999</v>
      </c>
      <c r="D2304" s="2">
        <v>257.30479000000003</v>
      </c>
      <c r="L2304" s="3">
        <v>55.74</v>
      </c>
      <c r="M2304" s="1">
        <v>1.3061100000000001</v>
      </c>
      <c r="N2304" s="1">
        <v>1.9623600000000001</v>
      </c>
      <c r="O2304" s="2">
        <v>0.67069000000000001</v>
      </c>
      <c r="W2304">
        <v>55.74</v>
      </c>
      <c r="X2304">
        <v>0.36551</v>
      </c>
      <c r="Y2304">
        <v>0.19414000000000001</v>
      </c>
    </row>
    <row r="2305" spans="2:25" x14ac:dyDescent="0.25">
      <c r="B2305" s="3">
        <v>55.78</v>
      </c>
      <c r="C2305" s="1">
        <v>1195.39769</v>
      </c>
      <c r="D2305" s="2">
        <v>268.13479000000001</v>
      </c>
      <c r="L2305" s="3">
        <v>55.76</v>
      </c>
      <c r="M2305" s="1">
        <v>1.2963499999999999</v>
      </c>
      <c r="N2305" s="1">
        <v>2.0169899999999998</v>
      </c>
      <c r="O2305" s="2">
        <v>0.70996000000000004</v>
      </c>
      <c r="W2305">
        <v>55.76</v>
      </c>
      <c r="X2305">
        <v>0.35575000000000001</v>
      </c>
      <c r="Y2305">
        <v>0.19414000000000001</v>
      </c>
    </row>
    <row r="2306" spans="2:25" x14ac:dyDescent="0.25">
      <c r="B2306" s="3">
        <v>55.8</v>
      </c>
      <c r="C2306" s="1">
        <v>1169.5676900000001</v>
      </c>
      <c r="D2306" s="2">
        <v>286.47478999999998</v>
      </c>
      <c r="L2306" s="3">
        <v>55.78</v>
      </c>
      <c r="M2306" s="1">
        <v>1.3104499999999999</v>
      </c>
      <c r="N2306" s="1">
        <v>1.9884900000000001</v>
      </c>
      <c r="O2306" s="2">
        <v>0.69686999999999999</v>
      </c>
      <c r="W2306">
        <v>55.78</v>
      </c>
      <c r="X2306">
        <v>0.36985000000000001</v>
      </c>
      <c r="Y2306">
        <v>0.19225</v>
      </c>
    </row>
    <row r="2307" spans="2:25" x14ac:dyDescent="0.25">
      <c r="B2307" s="3">
        <v>55.82</v>
      </c>
      <c r="C2307" s="1">
        <v>1149.5676900000001</v>
      </c>
      <c r="D2307" s="2">
        <v>238.13779</v>
      </c>
      <c r="L2307" s="3">
        <v>55.8</v>
      </c>
      <c r="M2307" s="1">
        <v>1.3137099999999999</v>
      </c>
      <c r="N2307" s="1">
        <v>2.0241199999999999</v>
      </c>
      <c r="O2307" s="2">
        <v>0.69887999999999995</v>
      </c>
      <c r="W2307">
        <v>55.8</v>
      </c>
      <c r="X2307">
        <v>0.37309999999999999</v>
      </c>
      <c r="Y2307">
        <v>0.19350999999999999</v>
      </c>
    </row>
    <row r="2308" spans="2:25" x14ac:dyDescent="0.25">
      <c r="B2308" s="3">
        <v>55.84</v>
      </c>
      <c r="C2308" s="1">
        <v>1123.73469</v>
      </c>
      <c r="D2308" s="2">
        <v>245.63479000000001</v>
      </c>
      <c r="L2308" s="3">
        <v>55.82</v>
      </c>
      <c r="M2308" s="1">
        <v>1.3082800000000001</v>
      </c>
      <c r="N2308" s="1">
        <v>2.0312399999999999</v>
      </c>
      <c r="O2308" s="2">
        <v>0.65356999999999998</v>
      </c>
      <c r="W2308">
        <v>55.82</v>
      </c>
      <c r="X2308">
        <v>0.36768000000000001</v>
      </c>
      <c r="Y2308">
        <v>0.19037000000000001</v>
      </c>
    </row>
    <row r="2309" spans="2:25" x14ac:dyDescent="0.25">
      <c r="B2309" s="3">
        <v>55.86</v>
      </c>
      <c r="C2309" s="1">
        <v>1143.7376899999999</v>
      </c>
      <c r="D2309" s="2">
        <v>271.47478999999998</v>
      </c>
      <c r="L2309" s="3">
        <v>55.84</v>
      </c>
      <c r="M2309" s="1">
        <v>1.3071999999999999</v>
      </c>
      <c r="N2309" s="1">
        <v>2.0692499999999998</v>
      </c>
      <c r="O2309" s="2">
        <v>0.67874000000000001</v>
      </c>
      <c r="W2309">
        <v>55.84</v>
      </c>
      <c r="X2309">
        <v>0.36659000000000003</v>
      </c>
      <c r="Y2309">
        <v>0.20859</v>
      </c>
    </row>
    <row r="2310" spans="2:25" x14ac:dyDescent="0.25">
      <c r="B2310" s="3">
        <v>55.88</v>
      </c>
      <c r="C2310" s="1">
        <v>1172.0676900000001</v>
      </c>
      <c r="D2310" s="2">
        <v>309.80479000000003</v>
      </c>
      <c r="L2310" s="3">
        <v>55.86</v>
      </c>
      <c r="M2310" s="1">
        <v>1.3137099999999999</v>
      </c>
      <c r="N2310" s="1">
        <v>2.0241199999999999</v>
      </c>
      <c r="O2310" s="2">
        <v>0.66766999999999999</v>
      </c>
      <c r="W2310">
        <v>55.86</v>
      </c>
      <c r="X2310">
        <v>0.37309999999999999</v>
      </c>
      <c r="Y2310">
        <v>0.17654</v>
      </c>
    </row>
    <row r="2311" spans="2:25" x14ac:dyDescent="0.25">
      <c r="B2311" s="3">
        <v>55.9</v>
      </c>
      <c r="C2311" s="1">
        <v>1160.39769</v>
      </c>
      <c r="D2311" s="2">
        <v>247.30479</v>
      </c>
      <c r="L2311" s="3">
        <v>55.88</v>
      </c>
      <c r="M2311" s="1">
        <v>1.3234699999999999</v>
      </c>
      <c r="N2311" s="1">
        <v>2.0597500000000002</v>
      </c>
      <c r="O2311" s="2">
        <v>0.68076000000000003</v>
      </c>
      <c r="W2311">
        <v>55.88</v>
      </c>
      <c r="X2311">
        <v>0.38285999999999998</v>
      </c>
      <c r="Y2311">
        <v>0.18659000000000001</v>
      </c>
    </row>
    <row r="2312" spans="2:25" x14ac:dyDescent="0.25">
      <c r="B2312" s="3">
        <v>55.92</v>
      </c>
      <c r="C2312" s="1">
        <v>1184.5676900000001</v>
      </c>
      <c r="D2312" s="2">
        <v>248.97479000000001</v>
      </c>
      <c r="L2312" s="3">
        <v>55.9</v>
      </c>
      <c r="M2312" s="1">
        <v>1.3126199999999999</v>
      </c>
      <c r="N2312" s="1">
        <v>2.0074900000000002</v>
      </c>
      <c r="O2312" s="2">
        <v>0.69284000000000001</v>
      </c>
      <c r="W2312">
        <v>55.9</v>
      </c>
      <c r="X2312">
        <v>0.37202000000000002</v>
      </c>
      <c r="Y2312">
        <v>0.18973999999999999</v>
      </c>
    </row>
    <row r="2313" spans="2:25" x14ac:dyDescent="0.25">
      <c r="B2313" s="3">
        <v>55.94</v>
      </c>
      <c r="C2313" s="1">
        <v>1187.0676900000001</v>
      </c>
      <c r="D2313" s="2">
        <v>286.47478999999998</v>
      </c>
      <c r="L2313" s="3">
        <v>55.92</v>
      </c>
      <c r="M2313" s="1">
        <v>1.3397399999999999</v>
      </c>
      <c r="N2313" s="1">
        <v>1.98136</v>
      </c>
      <c r="O2313" s="2">
        <v>0.67974999999999997</v>
      </c>
      <c r="W2313">
        <v>55.92</v>
      </c>
      <c r="X2313">
        <v>0.39912999999999998</v>
      </c>
      <c r="Y2313">
        <v>0.20419000000000001</v>
      </c>
    </row>
    <row r="2314" spans="2:25" x14ac:dyDescent="0.25">
      <c r="B2314" s="3">
        <v>55.96</v>
      </c>
      <c r="C2314" s="1">
        <v>1165.39769</v>
      </c>
      <c r="D2314" s="2">
        <v>294.80479000000003</v>
      </c>
      <c r="L2314" s="3">
        <v>55.94</v>
      </c>
      <c r="M2314" s="1">
        <v>1.3343100000000001</v>
      </c>
      <c r="N2314" s="1">
        <v>2.0621200000000002</v>
      </c>
      <c r="O2314" s="2">
        <v>0.69686999999999999</v>
      </c>
      <c r="W2314">
        <v>55.94</v>
      </c>
      <c r="X2314">
        <v>0.39371</v>
      </c>
      <c r="Y2314">
        <v>0.19475999999999999</v>
      </c>
    </row>
    <row r="2315" spans="2:25" x14ac:dyDescent="0.25">
      <c r="B2315" s="3">
        <v>55.98</v>
      </c>
      <c r="C2315" s="1">
        <v>1168.7376899999999</v>
      </c>
      <c r="D2315" s="2">
        <v>296.47478999999998</v>
      </c>
      <c r="L2315" s="3">
        <v>55.96</v>
      </c>
      <c r="M2315" s="1">
        <v>1.3093699999999999</v>
      </c>
      <c r="N2315" s="1">
        <v>2.0098699999999998</v>
      </c>
      <c r="O2315" s="2">
        <v>0.66464000000000001</v>
      </c>
      <c r="W2315">
        <v>55.96</v>
      </c>
      <c r="X2315">
        <v>0.36875999999999998</v>
      </c>
      <c r="Y2315">
        <v>0.18848000000000001</v>
      </c>
    </row>
    <row r="2316" spans="2:25" x14ac:dyDescent="0.25">
      <c r="B2316" s="3">
        <v>56</v>
      </c>
      <c r="C2316" s="1">
        <v>1164.5676900000001</v>
      </c>
      <c r="D2316" s="2">
        <v>287.30479000000003</v>
      </c>
      <c r="L2316" s="3">
        <v>55.98</v>
      </c>
      <c r="M2316" s="1">
        <v>1.3093699999999999</v>
      </c>
      <c r="N2316" s="1">
        <v>2.0217399999999999</v>
      </c>
      <c r="O2316" s="2">
        <v>0.67169000000000001</v>
      </c>
      <c r="W2316">
        <v>55.98</v>
      </c>
      <c r="X2316">
        <v>0.36875999999999998</v>
      </c>
      <c r="Y2316">
        <v>0.19098999999999999</v>
      </c>
    </row>
    <row r="2317" spans="2:25" x14ac:dyDescent="0.25">
      <c r="B2317" s="3">
        <v>56.02</v>
      </c>
      <c r="C2317" s="1">
        <v>1167.89769</v>
      </c>
      <c r="D2317" s="2">
        <v>289.80479000000003</v>
      </c>
      <c r="L2317" s="3">
        <v>56</v>
      </c>
      <c r="M2317" s="1">
        <v>1.3028599999999999</v>
      </c>
      <c r="N2317" s="1">
        <v>2.04074</v>
      </c>
      <c r="O2317" s="2">
        <v>0.66866999999999999</v>
      </c>
      <c r="W2317">
        <v>56</v>
      </c>
      <c r="X2317">
        <v>0.36226000000000003</v>
      </c>
      <c r="Y2317">
        <v>0.18471000000000001</v>
      </c>
    </row>
    <row r="2318" spans="2:25" x14ac:dyDescent="0.25">
      <c r="B2318" s="3">
        <v>56.04</v>
      </c>
      <c r="C2318" s="1">
        <v>1131.23469</v>
      </c>
      <c r="D2318" s="2">
        <v>261.47478999999998</v>
      </c>
      <c r="L2318" s="3">
        <v>56.02</v>
      </c>
      <c r="M2318" s="1">
        <v>1.3017799999999999</v>
      </c>
      <c r="N2318" s="1">
        <v>1.9884900000000001</v>
      </c>
      <c r="O2318" s="2">
        <v>0.69182999999999995</v>
      </c>
      <c r="W2318">
        <v>56.02</v>
      </c>
      <c r="X2318">
        <v>0.36116999999999999</v>
      </c>
      <c r="Y2318">
        <v>0.19225</v>
      </c>
    </row>
    <row r="2319" spans="2:25" x14ac:dyDescent="0.25">
      <c r="B2319" s="3">
        <v>56.06</v>
      </c>
      <c r="C2319" s="1">
        <v>1133.73469</v>
      </c>
      <c r="D2319" s="2">
        <v>278.13479000000001</v>
      </c>
      <c r="L2319" s="3">
        <v>56.04</v>
      </c>
      <c r="M2319" s="1">
        <v>1.2887599999999999</v>
      </c>
      <c r="N2319" s="1">
        <v>2.0241199999999999</v>
      </c>
      <c r="O2319" s="2">
        <v>0.71499999999999997</v>
      </c>
      <c r="W2319">
        <v>56.04</v>
      </c>
      <c r="X2319">
        <v>0.34816000000000003</v>
      </c>
      <c r="Y2319">
        <v>0.20230999999999999</v>
      </c>
    </row>
    <row r="2320" spans="2:25" x14ac:dyDescent="0.25">
      <c r="B2320" s="3">
        <v>56.08</v>
      </c>
      <c r="C2320" s="1">
        <v>1106.23469</v>
      </c>
      <c r="D2320" s="2">
        <v>289.80479000000003</v>
      </c>
      <c r="L2320" s="3">
        <v>56.06</v>
      </c>
      <c r="M2320" s="1">
        <v>1.2920199999999999</v>
      </c>
      <c r="N2320" s="1">
        <v>2.04312</v>
      </c>
      <c r="O2320" s="2">
        <v>0.70996000000000004</v>
      </c>
      <c r="W2320">
        <v>56.06</v>
      </c>
      <c r="X2320">
        <v>0.35141</v>
      </c>
      <c r="Y2320">
        <v>0.20105000000000001</v>
      </c>
    </row>
    <row r="2321" spans="2:25" x14ac:dyDescent="0.25">
      <c r="B2321" s="3">
        <v>56.1</v>
      </c>
      <c r="C2321" s="1">
        <v>1141.23469</v>
      </c>
      <c r="D2321" s="2">
        <v>269.80479000000003</v>
      </c>
      <c r="L2321" s="3">
        <v>56.08</v>
      </c>
      <c r="M2321" s="1">
        <v>1.3126199999999999</v>
      </c>
      <c r="N2321" s="1">
        <v>1.98611</v>
      </c>
      <c r="O2321" s="2">
        <v>0.68276999999999999</v>
      </c>
      <c r="W2321">
        <v>56.08</v>
      </c>
      <c r="X2321">
        <v>0.37202000000000002</v>
      </c>
      <c r="Y2321">
        <v>0.19225</v>
      </c>
    </row>
    <row r="2322" spans="2:25" x14ac:dyDescent="0.25">
      <c r="B2322" s="3">
        <v>56.12</v>
      </c>
      <c r="C2322" s="1">
        <v>1161.2376899999999</v>
      </c>
      <c r="D2322" s="2">
        <v>298.97478999999998</v>
      </c>
      <c r="L2322" s="3">
        <v>56.1</v>
      </c>
      <c r="M2322" s="1">
        <v>1.3028599999999999</v>
      </c>
      <c r="N2322" s="1">
        <v>2.0455000000000001</v>
      </c>
      <c r="O2322" s="2">
        <v>0.68781000000000003</v>
      </c>
      <c r="W2322">
        <v>56.1</v>
      </c>
      <c r="X2322">
        <v>0.36226000000000003</v>
      </c>
      <c r="Y2322">
        <v>0.19414000000000001</v>
      </c>
    </row>
    <row r="2323" spans="2:25" x14ac:dyDescent="0.25">
      <c r="B2323" s="3">
        <v>56.14</v>
      </c>
      <c r="C2323" s="1">
        <v>1182.89769</v>
      </c>
      <c r="D2323" s="2">
        <v>275.63479000000001</v>
      </c>
      <c r="L2323" s="3">
        <v>56.12</v>
      </c>
      <c r="M2323" s="1">
        <v>1.3050299999999999</v>
      </c>
      <c r="N2323" s="1">
        <v>2.0217399999999999</v>
      </c>
      <c r="O2323" s="2">
        <v>0.67774000000000001</v>
      </c>
      <c r="W2323">
        <v>56.12</v>
      </c>
      <c r="X2323">
        <v>0.36442999999999998</v>
      </c>
      <c r="Y2323">
        <v>0.19791</v>
      </c>
    </row>
    <row r="2324" spans="2:25" x14ac:dyDescent="0.25">
      <c r="B2324" s="3">
        <v>56.16</v>
      </c>
      <c r="C2324" s="1">
        <v>1178.7376899999999</v>
      </c>
      <c r="D2324" s="2">
        <v>276.47478999999998</v>
      </c>
      <c r="L2324" s="3">
        <v>56.14</v>
      </c>
      <c r="M2324" s="1">
        <v>1.3093699999999999</v>
      </c>
      <c r="N2324" s="1">
        <v>2.03837</v>
      </c>
      <c r="O2324" s="2">
        <v>0.70794999999999997</v>
      </c>
      <c r="W2324">
        <v>56.14</v>
      </c>
      <c r="X2324">
        <v>0.36875999999999998</v>
      </c>
      <c r="Y2324">
        <v>0.21676000000000001</v>
      </c>
    </row>
    <row r="2325" spans="2:25" x14ac:dyDescent="0.25">
      <c r="B2325" s="3">
        <v>56.18</v>
      </c>
      <c r="C2325" s="1">
        <v>1163.7376899999999</v>
      </c>
      <c r="D2325" s="2">
        <v>296.47478999999998</v>
      </c>
      <c r="L2325" s="3">
        <v>56.16</v>
      </c>
      <c r="M2325" s="1">
        <v>1.3061100000000001</v>
      </c>
      <c r="N2325" s="1">
        <v>1.97898</v>
      </c>
      <c r="O2325" s="2">
        <v>0.68378000000000005</v>
      </c>
      <c r="W2325">
        <v>56.16</v>
      </c>
      <c r="X2325">
        <v>0.36551</v>
      </c>
      <c r="Y2325">
        <v>0.20419000000000001</v>
      </c>
    </row>
    <row r="2326" spans="2:25" x14ac:dyDescent="0.25">
      <c r="B2326" s="3">
        <v>56.2</v>
      </c>
      <c r="C2326" s="1">
        <v>1184.5676900000001</v>
      </c>
      <c r="D2326" s="2">
        <v>290.63479000000001</v>
      </c>
      <c r="L2326" s="3">
        <v>56.18</v>
      </c>
      <c r="M2326" s="1">
        <v>1.3061100000000001</v>
      </c>
      <c r="N2326" s="1">
        <v>1.9884900000000001</v>
      </c>
      <c r="O2326" s="2">
        <v>0.68176000000000003</v>
      </c>
      <c r="W2326">
        <v>56.18</v>
      </c>
      <c r="X2326">
        <v>0.36551</v>
      </c>
      <c r="Y2326">
        <v>0.21048</v>
      </c>
    </row>
    <row r="2327" spans="2:25" x14ac:dyDescent="0.25">
      <c r="B2327" s="3">
        <v>56.22</v>
      </c>
      <c r="C2327" s="1">
        <v>1167.89769</v>
      </c>
      <c r="D2327" s="2">
        <v>318.97478999999998</v>
      </c>
      <c r="L2327" s="3">
        <v>56.2</v>
      </c>
      <c r="M2327" s="1">
        <v>1.3039499999999999</v>
      </c>
      <c r="N2327" s="1">
        <v>2.03362</v>
      </c>
      <c r="O2327" s="2">
        <v>0.68781000000000003</v>
      </c>
      <c r="W2327">
        <v>56.2</v>
      </c>
      <c r="X2327">
        <v>0.36334</v>
      </c>
      <c r="Y2327">
        <v>0.20355999999999999</v>
      </c>
    </row>
    <row r="2328" spans="2:25" x14ac:dyDescent="0.25">
      <c r="B2328" s="3">
        <v>56.24</v>
      </c>
      <c r="C2328" s="1">
        <v>1143.7376899999999</v>
      </c>
      <c r="D2328" s="2">
        <v>278.97478999999998</v>
      </c>
      <c r="L2328" s="3">
        <v>56.22</v>
      </c>
      <c r="M2328" s="1">
        <v>1.3462499999999999</v>
      </c>
      <c r="N2328" s="1">
        <v>2.03837</v>
      </c>
      <c r="O2328" s="2">
        <v>0.69887999999999995</v>
      </c>
      <c r="W2328">
        <v>56.22</v>
      </c>
      <c r="X2328">
        <v>0.40564</v>
      </c>
      <c r="Y2328">
        <v>0.19916</v>
      </c>
    </row>
    <row r="2329" spans="2:25" x14ac:dyDescent="0.25">
      <c r="B2329" s="3">
        <v>56.26</v>
      </c>
      <c r="C2329" s="1">
        <v>1126.23469</v>
      </c>
      <c r="D2329" s="2">
        <v>286.47478999999998</v>
      </c>
      <c r="L2329" s="3">
        <v>56.24</v>
      </c>
      <c r="M2329" s="1">
        <v>1.3462499999999999</v>
      </c>
      <c r="N2329" s="1">
        <v>2.0169899999999998</v>
      </c>
      <c r="O2329" s="2">
        <v>0.69686999999999999</v>
      </c>
      <c r="W2329">
        <v>56.24</v>
      </c>
      <c r="X2329">
        <v>0.40564</v>
      </c>
      <c r="Y2329">
        <v>0.18848000000000001</v>
      </c>
    </row>
    <row r="2330" spans="2:25" x14ac:dyDescent="0.25">
      <c r="B2330" s="3">
        <v>56.28</v>
      </c>
      <c r="C2330" s="1">
        <v>1159.5676900000001</v>
      </c>
      <c r="D2330" s="2">
        <v>295.63479000000001</v>
      </c>
      <c r="L2330" s="3">
        <v>56.26</v>
      </c>
      <c r="M2330" s="1">
        <v>1.3212999999999999</v>
      </c>
      <c r="N2330" s="1">
        <v>1.9837400000000001</v>
      </c>
      <c r="O2330" s="2">
        <v>0.69284000000000001</v>
      </c>
      <c r="W2330">
        <v>56.26</v>
      </c>
      <c r="X2330">
        <v>0.38068999999999997</v>
      </c>
      <c r="Y2330">
        <v>0.19791</v>
      </c>
    </row>
    <row r="2331" spans="2:25" x14ac:dyDescent="0.25">
      <c r="B2331" s="3">
        <v>56.3</v>
      </c>
      <c r="C2331" s="1">
        <v>1102.0676900000001</v>
      </c>
      <c r="D2331" s="2">
        <v>280.63479000000001</v>
      </c>
      <c r="L2331" s="3">
        <v>56.28</v>
      </c>
      <c r="M2331" s="1">
        <v>1.2855099999999999</v>
      </c>
      <c r="N2331" s="1">
        <v>1.9908600000000001</v>
      </c>
      <c r="O2331" s="2">
        <v>0.68579000000000001</v>
      </c>
      <c r="W2331">
        <v>56.28</v>
      </c>
      <c r="X2331">
        <v>0.34489999999999998</v>
      </c>
      <c r="Y2331">
        <v>0.17842</v>
      </c>
    </row>
    <row r="2332" spans="2:25" x14ac:dyDescent="0.25">
      <c r="B2332" s="3">
        <v>56.32</v>
      </c>
      <c r="C2332" s="1">
        <v>1132.0676900000001</v>
      </c>
      <c r="D2332" s="2">
        <v>286.47478999999998</v>
      </c>
      <c r="L2332" s="3">
        <v>56.3</v>
      </c>
      <c r="M2332" s="1">
        <v>1.3039499999999999</v>
      </c>
      <c r="N2332" s="1">
        <v>2.0312399999999999</v>
      </c>
      <c r="O2332" s="2">
        <v>0.70291000000000003</v>
      </c>
      <c r="W2332">
        <v>56.3</v>
      </c>
      <c r="X2332">
        <v>0.36334</v>
      </c>
      <c r="Y2332">
        <v>0.18722</v>
      </c>
    </row>
    <row r="2333" spans="2:25" x14ac:dyDescent="0.25">
      <c r="B2333" s="3">
        <v>56.34</v>
      </c>
      <c r="C2333" s="1">
        <v>1187.89769</v>
      </c>
      <c r="D2333" s="2">
        <v>281.47478999999998</v>
      </c>
      <c r="L2333" s="3">
        <v>56.32</v>
      </c>
      <c r="M2333" s="1">
        <v>1.2876799999999999</v>
      </c>
      <c r="N2333" s="1">
        <v>2.0098699999999998</v>
      </c>
      <c r="O2333" s="2">
        <v>0.69284000000000001</v>
      </c>
      <c r="W2333">
        <v>56.32</v>
      </c>
      <c r="X2333">
        <v>0.34706999999999999</v>
      </c>
      <c r="Y2333">
        <v>0.20168</v>
      </c>
    </row>
    <row r="2334" spans="2:25" x14ac:dyDescent="0.25">
      <c r="B2334" s="3">
        <v>56.36</v>
      </c>
      <c r="C2334" s="1">
        <v>1172.89769</v>
      </c>
      <c r="D2334" s="2">
        <v>293.13479000000001</v>
      </c>
      <c r="L2334" s="3">
        <v>56.34</v>
      </c>
      <c r="M2334" s="1">
        <v>1.2985199999999999</v>
      </c>
      <c r="N2334" s="1">
        <v>2.04312</v>
      </c>
      <c r="O2334" s="2">
        <v>0.68679999999999997</v>
      </c>
      <c r="W2334">
        <v>56.34</v>
      </c>
      <c r="X2334">
        <v>0.35792000000000002</v>
      </c>
      <c r="Y2334">
        <v>0.20796000000000001</v>
      </c>
    </row>
    <row r="2335" spans="2:25" x14ac:dyDescent="0.25">
      <c r="B2335" s="3">
        <v>56.38</v>
      </c>
      <c r="C2335" s="1">
        <v>1177.89769</v>
      </c>
      <c r="D2335" s="2">
        <v>277.30479000000003</v>
      </c>
      <c r="L2335" s="3">
        <v>56.36</v>
      </c>
      <c r="M2335" s="1">
        <v>1.2930999999999999</v>
      </c>
      <c r="N2335" s="1">
        <v>2.04074</v>
      </c>
      <c r="O2335" s="2">
        <v>0.69989000000000001</v>
      </c>
      <c r="W2335">
        <v>56.36</v>
      </c>
      <c r="X2335">
        <v>0.35249000000000003</v>
      </c>
      <c r="Y2335">
        <v>0.19037000000000001</v>
      </c>
    </row>
    <row r="2336" spans="2:25" x14ac:dyDescent="0.25">
      <c r="B2336" s="3">
        <v>56.4</v>
      </c>
      <c r="C2336" s="1">
        <v>1206.2376899999999</v>
      </c>
      <c r="D2336" s="2">
        <v>313.13479000000001</v>
      </c>
      <c r="L2336" s="3">
        <v>56.38</v>
      </c>
      <c r="M2336" s="1">
        <v>1.2930999999999999</v>
      </c>
      <c r="N2336" s="1">
        <v>1.9599800000000001</v>
      </c>
      <c r="O2336" s="2">
        <v>0.70089999999999997</v>
      </c>
      <c r="W2336">
        <v>56.38</v>
      </c>
      <c r="X2336">
        <v>0.35249000000000003</v>
      </c>
      <c r="Y2336">
        <v>0.18282000000000001</v>
      </c>
    </row>
    <row r="2337" spans="2:25" x14ac:dyDescent="0.25">
      <c r="B2337" s="3">
        <v>56.42</v>
      </c>
      <c r="C2337" s="1">
        <v>1192.0676900000001</v>
      </c>
      <c r="D2337" s="2">
        <v>305.63479000000001</v>
      </c>
      <c r="L2337" s="3">
        <v>56.4</v>
      </c>
      <c r="M2337" s="1">
        <v>1.3169599999999999</v>
      </c>
      <c r="N2337" s="1">
        <v>2.0098699999999998</v>
      </c>
      <c r="O2337" s="2">
        <v>0.68981999999999999</v>
      </c>
      <c r="W2337">
        <v>56.4</v>
      </c>
      <c r="X2337">
        <v>0.37635999999999997</v>
      </c>
      <c r="Y2337">
        <v>0.20734</v>
      </c>
    </row>
    <row r="2338" spans="2:25" x14ac:dyDescent="0.25">
      <c r="B2338" s="3">
        <v>56.44</v>
      </c>
      <c r="C2338" s="1">
        <v>1156.2376899999999</v>
      </c>
      <c r="D2338" s="2">
        <v>333.13479000000001</v>
      </c>
      <c r="L2338" s="3">
        <v>56.42</v>
      </c>
      <c r="M2338" s="1">
        <v>1.3353999999999999</v>
      </c>
      <c r="N2338" s="1">
        <v>1.9884900000000001</v>
      </c>
      <c r="O2338" s="2">
        <v>0.68076000000000003</v>
      </c>
      <c r="W2338">
        <v>56.42</v>
      </c>
      <c r="X2338">
        <v>0.39478999999999997</v>
      </c>
      <c r="Y2338">
        <v>0.20041999999999999</v>
      </c>
    </row>
    <row r="2339" spans="2:25" x14ac:dyDescent="0.25">
      <c r="B2339" s="3">
        <v>56.46</v>
      </c>
      <c r="C2339" s="1">
        <v>1139.5676900000001</v>
      </c>
      <c r="D2339" s="2">
        <v>320.63479000000001</v>
      </c>
      <c r="L2339" s="3">
        <v>56.44</v>
      </c>
      <c r="M2339" s="1">
        <v>1.3104499999999999</v>
      </c>
      <c r="N2339" s="1">
        <v>2.0526200000000001</v>
      </c>
      <c r="O2339" s="2">
        <v>0.67371000000000003</v>
      </c>
      <c r="W2339">
        <v>56.44</v>
      </c>
      <c r="X2339">
        <v>0.36985000000000001</v>
      </c>
      <c r="Y2339">
        <v>0.19916</v>
      </c>
    </row>
    <row r="2340" spans="2:25" x14ac:dyDescent="0.25">
      <c r="B2340" s="3">
        <v>56.48</v>
      </c>
      <c r="C2340" s="1">
        <v>1133.73469</v>
      </c>
      <c r="D2340" s="2">
        <v>304.80479000000003</v>
      </c>
      <c r="L2340" s="3">
        <v>56.46</v>
      </c>
      <c r="M2340" s="1">
        <v>1.3017799999999999</v>
      </c>
      <c r="N2340" s="1">
        <v>1.97424</v>
      </c>
      <c r="O2340" s="2">
        <v>0.68679999999999997</v>
      </c>
      <c r="W2340">
        <v>56.46</v>
      </c>
      <c r="X2340">
        <v>0.36116999999999999</v>
      </c>
      <c r="Y2340">
        <v>0.18031</v>
      </c>
    </row>
    <row r="2341" spans="2:25" x14ac:dyDescent="0.25">
      <c r="B2341" s="3">
        <v>56.5</v>
      </c>
      <c r="C2341" s="1">
        <v>1106.23469</v>
      </c>
      <c r="D2341" s="2">
        <v>289.80479000000003</v>
      </c>
      <c r="L2341" s="3">
        <v>56.48</v>
      </c>
      <c r="M2341" s="1">
        <v>1.3191299999999999</v>
      </c>
      <c r="N2341" s="1">
        <v>2.0193699999999999</v>
      </c>
      <c r="O2341" s="2">
        <v>0.69686999999999999</v>
      </c>
      <c r="W2341">
        <v>56.48</v>
      </c>
      <c r="X2341">
        <v>0.37852000000000002</v>
      </c>
      <c r="Y2341">
        <v>0.19350999999999999</v>
      </c>
    </row>
    <row r="2342" spans="2:25" x14ac:dyDescent="0.25">
      <c r="B2342" s="3">
        <v>56.52</v>
      </c>
      <c r="C2342" s="1">
        <v>1147.0676900000001</v>
      </c>
      <c r="D2342" s="2">
        <v>293.13479000000001</v>
      </c>
      <c r="L2342" s="3">
        <v>56.5</v>
      </c>
      <c r="M2342" s="1">
        <v>1.3093699999999999</v>
      </c>
      <c r="N2342" s="1">
        <v>2.0003600000000001</v>
      </c>
      <c r="O2342" s="2">
        <v>0.67874000000000001</v>
      </c>
      <c r="W2342">
        <v>56.5</v>
      </c>
      <c r="X2342">
        <v>0.36875999999999998</v>
      </c>
      <c r="Y2342">
        <v>0.18534</v>
      </c>
    </row>
    <row r="2343" spans="2:25" x14ac:dyDescent="0.25">
      <c r="B2343" s="3">
        <v>56.54</v>
      </c>
      <c r="C2343" s="1">
        <v>1137.0676900000001</v>
      </c>
      <c r="D2343" s="2">
        <v>318.13479000000001</v>
      </c>
      <c r="L2343" s="3">
        <v>56.52</v>
      </c>
      <c r="M2343" s="1">
        <v>1.3191299999999999</v>
      </c>
      <c r="N2343" s="1">
        <v>2.0027400000000002</v>
      </c>
      <c r="O2343" s="2">
        <v>0.70894999999999997</v>
      </c>
      <c r="W2343">
        <v>56.52</v>
      </c>
      <c r="X2343">
        <v>0.37852000000000002</v>
      </c>
      <c r="Y2343">
        <v>0.18659000000000001</v>
      </c>
    </row>
    <row r="2344" spans="2:25" x14ac:dyDescent="0.25">
      <c r="B2344" s="3">
        <v>56.56</v>
      </c>
      <c r="C2344" s="1">
        <v>1121.23469</v>
      </c>
      <c r="D2344" s="2">
        <v>331.47478999999998</v>
      </c>
      <c r="L2344" s="3">
        <v>56.54</v>
      </c>
      <c r="M2344" s="1">
        <v>1.3245499999999999</v>
      </c>
      <c r="N2344" s="1">
        <v>2.0003600000000001</v>
      </c>
      <c r="O2344" s="2">
        <v>0.67571999999999999</v>
      </c>
      <c r="W2344">
        <v>56.54</v>
      </c>
      <c r="X2344">
        <v>0.38395000000000001</v>
      </c>
      <c r="Y2344">
        <v>0.19288</v>
      </c>
    </row>
    <row r="2345" spans="2:25" x14ac:dyDescent="0.25">
      <c r="B2345" s="3">
        <v>56.58</v>
      </c>
      <c r="C2345" s="1">
        <v>1159.5676900000001</v>
      </c>
      <c r="D2345" s="2">
        <v>292.30479000000003</v>
      </c>
      <c r="L2345" s="3">
        <v>56.56</v>
      </c>
      <c r="M2345" s="1">
        <v>1.3028599999999999</v>
      </c>
      <c r="N2345" s="1">
        <v>2.0312399999999999</v>
      </c>
      <c r="O2345" s="2">
        <v>0.65961000000000003</v>
      </c>
      <c r="W2345">
        <v>56.56</v>
      </c>
      <c r="X2345">
        <v>0.36226000000000003</v>
      </c>
      <c r="Y2345">
        <v>0.19853999999999999</v>
      </c>
    </row>
    <row r="2346" spans="2:25" x14ac:dyDescent="0.25">
      <c r="B2346" s="3">
        <v>56.6</v>
      </c>
      <c r="C2346" s="1">
        <v>1171.2376899999999</v>
      </c>
      <c r="D2346" s="2">
        <v>292.30479000000003</v>
      </c>
      <c r="L2346" s="3">
        <v>56.58</v>
      </c>
      <c r="M2346" s="1">
        <v>1.2930999999999999</v>
      </c>
      <c r="N2346" s="1">
        <v>2.0241199999999999</v>
      </c>
      <c r="O2346" s="2">
        <v>0.70894999999999997</v>
      </c>
      <c r="W2346">
        <v>56.58</v>
      </c>
      <c r="X2346">
        <v>0.35249000000000003</v>
      </c>
      <c r="Y2346">
        <v>0.19225</v>
      </c>
    </row>
    <row r="2347" spans="2:25" x14ac:dyDescent="0.25">
      <c r="B2347" s="3">
        <v>56.62</v>
      </c>
      <c r="C2347" s="1">
        <v>1171.2376899999999</v>
      </c>
      <c r="D2347" s="2">
        <v>312.30479000000003</v>
      </c>
      <c r="L2347" s="3">
        <v>56.6</v>
      </c>
      <c r="M2347" s="1">
        <v>1.3223800000000001</v>
      </c>
      <c r="N2347" s="1">
        <v>1.98136</v>
      </c>
      <c r="O2347" s="2">
        <v>0.67974999999999997</v>
      </c>
      <c r="W2347">
        <v>56.6</v>
      </c>
      <c r="X2347">
        <v>0.38178000000000001</v>
      </c>
      <c r="Y2347">
        <v>0.18911</v>
      </c>
    </row>
    <row r="2348" spans="2:25" x14ac:dyDescent="0.25">
      <c r="B2348" s="3">
        <v>56.64</v>
      </c>
      <c r="C2348" s="1">
        <v>1169.5676900000001</v>
      </c>
      <c r="D2348" s="2">
        <v>303.13479000000001</v>
      </c>
      <c r="L2348" s="3">
        <v>56.62</v>
      </c>
      <c r="M2348" s="1">
        <v>1.3093699999999999</v>
      </c>
      <c r="N2348" s="1">
        <v>1.9979899999999999</v>
      </c>
      <c r="O2348" s="2">
        <v>0.67974999999999997</v>
      </c>
      <c r="W2348">
        <v>56.62</v>
      </c>
      <c r="X2348">
        <v>0.36875999999999998</v>
      </c>
      <c r="Y2348">
        <v>0.17527999999999999</v>
      </c>
    </row>
    <row r="2349" spans="2:25" x14ac:dyDescent="0.25">
      <c r="B2349" s="3">
        <v>56.66</v>
      </c>
      <c r="C2349" s="1">
        <v>1128.73469</v>
      </c>
      <c r="D2349" s="2">
        <v>268.97478999999998</v>
      </c>
      <c r="L2349" s="3">
        <v>56.64</v>
      </c>
      <c r="M2349" s="1">
        <v>1.2985199999999999</v>
      </c>
      <c r="N2349" s="1">
        <v>2.0573700000000001</v>
      </c>
      <c r="O2349" s="2">
        <v>0.69586000000000003</v>
      </c>
      <c r="W2349">
        <v>56.64</v>
      </c>
      <c r="X2349">
        <v>0.35792000000000002</v>
      </c>
      <c r="Y2349">
        <v>0.19853999999999999</v>
      </c>
    </row>
    <row r="2350" spans="2:25" x14ac:dyDescent="0.25">
      <c r="B2350" s="3">
        <v>56.68</v>
      </c>
      <c r="C2350" s="1">
        <v>1132.9006899999999</v>
      </c>
      <c r="D2350" s="2">
        <v>272.30479000000003</v>
      </c>
      <c r="L2350" s="3">
        <v>56.66</v>
      </c>
      <c r="M2350" s="1">
        <v>1.3093699999999999</v>
      </c>
      <c r="N2350" s="1">
        <v>2.03362</v>
      </c>
      <c r="O2350" s="2">
        <v>0.67371000000000003</v>
      </c>
      <c r="W2350">
        <v>56.66</v>
      </c>
      <c r="X2350">
        <v>0.36875999999999998</v>
      </c>
      <c r="Y2350">
        <v>0.21299000000000001</v>
      </c>
    </row>
    <row r="2351" spans="2:25" x14ac:dyDescent="0.25">
      <c r="B2351" s="3">
        <v>56.7</v>
      </c>
      <c r="C2351" s="1">
        <v>1180.39769</v>
      </c>
      <c r="D2351" s="2">
        <v>296.47478999999998</v>
      </c>
      <c r="L2351" s="3">
        <v>56.68</v>
      </c>
      <c r="M2351" s="1">
        <v>1.2985199999999999</v>
      </c>
      <c r="N2351" s="1">
        <v>2.0217399999999999</v>
      </c>
      <c r="O2351" s="2">
        <v>0.68881000000000003</v>
      </c>
      <c r="W2351">
        <v>56.68</v>
      </c>
      <c r="X2351">
        <v>0.35792000000000002</v>
      </c>
      <c r="Y2351">
        <v>0.20544999999999999</v>
      </c>
    </row>
    <row r="2352" spans="2:25" x14ac:dyDescent="0.25">
      <c r="B2352" s="3">
        <v>56.72</v>
      </c>
      <c r="C2352" s="1">
        <v>1177.0676900000001</v>
      </c>
      <c r="D2352" s="2">
        <v>286.47478999999998</v>
      </c>
      <c r="L2352" s="3">
        <v>56.7</v>
      </c>
      <c r="M2352" s="1">
        <v>1.2952699999999999</v>
      </c>
      <c r="N2352" s="1">
        <v>1.9932399999999999</v>
      </c>
      <c r="O2352" s="2">
        <v>0.69284000000000001</v>
      </c>
      <c r="W2352">
        <v>56.7</v>
      </c>
      <c r="X2352">
        <v>0.35465999999999998</v>
      </c>
      <c r="Y2352">
        <v>0.20608000000000001</v>
      </c>
    </row>
    <row r="2353" spans="2:25" x14ac:dyDescent="0.25">
      <c r="B2353" s="3">
        <v>56.74</v>
      </c>
      <c r="C2353" s="1">
        <v>1148.7376899999999</v>
      </c>
      <c r="D2353" s="2">
        <v>278.13479000000001</v>
      </c>
      <c r="L2353" s="3">
        <v>56.72</v>
      </c>
      <c r="M2353" s="1">
        <v>1.2833399999999999</v>
      </c>
      <c r="N2353" s="1">
        <v>1.9647300000000001</v>
      </c>
      <c r="O2353" s="2">
        <v>0.69686999999999999</v>
      </c>
      <c r="W2353">
        <v>56.72</v>
      </c>
      <c r="X2353">
        <v>0.34272999999999998</v>
      </c>
      <c r="Y2353">
        <v>0.18282000000000001</v>
      </c>
    </row>
    <row r="2354" spans="2:25" x14ac:dyDescent="0.25">
      <c r="B2354" s="3">
        <v>56.76</v>
      </c>
      <c r="C2354" s="1">
        <v>1145.39769</v>
      </c>
      <c r="D2354" s="2">
        <v>322.30479000000003</v>
      </c>
      <c r="L2354" s="3">
        <v>56.74</v>
      </c>
      <c r="M2354" s="1">
        <v>1.2920199999999999</v>
      </c>
      <c r="N2354" s="1">
        <v>2.0003600000000001</v>
      </c>
      <c r="O2354" s="2">
        <v>0.70291000000000003</v>
      </c>
      <c r="W2354">
        <v>56.74</v>
      </c>
      <c r="X2354">
        <v>0.35141</v>
      </c>
      <c r="Y2354">
        <v>0.18784999999999999</v>
      </c>
    </row>
    <row r="2355" spans="2:25" x14ac:dyDescent="0.25">
      <c r="B2355" s="3">
        <v>56.78</v>
      </c>
      <c r="C2355" s="1">
        <v>1142.0676900000001</v>
      </c>
      <c r="D2355" s="2">
        <v>293.97478999999998</v>
      </c>
      <c r="L2355" s="3">
        <v>56.76</v>
      </c>
      <c r="M2355" s="1">
        <v>1.2974399999999999</v>
      </c>
      <c r="N2355" s="1">
        <v>1.9386099999999999</v>
      </c>
      <c r="O2355" s="2">
        <v>0.67371000000000003</v>
      </c>
      <c r="W2355">
        <v>56.76</v>
      </c>
      <c r="X2355">
        <v>0.35682999999999998</v>
      </c>
      <c r="Y2355">
        <v>0.18031</v>
      </c>
    </row>
    <row r="2356" spans="2:25" x14ac:dyDescent="0.25">
      <c r="B2356" s="3">
        <v>56.8</v>
      </c>
      <c r="C2356" s="1">
        <v>1172.89769</v>
      </c>
      <c r="D2356" s="2">
        <v>276.47478999999998</v>
      </c>
      <c r="L2356" s="3">
        <v>56.78</v>
      </c>
      <c r="M2356" s="1">
        <v>1.3017799999999999</v>
      </c>
      <c r="N2356" s="1">
        <v>2.0241199999999999</v>
      </c>
      <c r="O2356" s="2">
        <v>0.66161999999999999</v>
      </c>
      <c r="W2356">
        <v>56.78</v>
      </c>
      <c r="X2356">
        <v>0.36116999999999999</v>
      </c>
      <c r="Y2356">
        <v>0.18218999999999999</v>
      </c>
    </row>
    <row r="2357" spans="2:25" x14ac:dyDescent="0.25">
      <c r="B2357" s="3">
        <v>56.82</v>
      </c>
      <c r="C2357" s="1">
        <v>1195.39769</v>
      </c>
      <c r="D2357" s="2">
        <v>296.47478999999998</v>
      </c>
      <c r="L2357" s="3">
        <v>56.8</v>
      </c>
      <c r="M2357" s="1">
        <v>1.2887599999999999</v>
      </c>
      <c r="N2357" s="1">
        <v>2.0644999999999998</v>
      </c>
      <c r="O2357" s="2">
        <v>0.68579000000000001</v>
      </c>
      <c r="W2357">
        <v>56.8</v>
      </c>
      <c r="X2357">
        <v>0.34816000000000003</v>
      </c>
      <c r="Y2357">
        <v>0.18218999999999999</v>
      </c>
    </row>
    <row r="2358" spans="2:25" x14ac:dyDescent="0.25">
      <c r="B2358" s="3">
        <v>56.84</v>
      </c>
      <c r="C2358" s="1">
        <v>1171.2376899999999</v>
      </c>
      <c r="D2358" s="2">
        <v>300.63479000000001</v>
      </c>
      <c r="L2358" s="3">
        <v>56.82</v>
      </c>
      <c r="M2358" s="1">
        <v>1.2963499999999999</v>
      </c>
      <c r="N2358" s="1">
        <v>1.9599800000000001</v>
      </c>
      <c r="O2358" s="2">
        <v>0.66263000000000005</v>
      </c>
      <c r="W2358">
        <v>56.82</v>
      </c>
      <c r="X2358">
        <v>0.35575000000000001</v>
      </c>
      <c r="Y2358">
        <v>0.19664999999999999</v>
      </c>
    </row>
    <row r="2359" spans="2:25" x14ac:dyDescent="0.25">
      <c r="B2359" s="3">
        <v>56.86</v>
      </c>
      <c r="C2359" s="1">
        <v>1182.89769</v>
      </c>
      <c r="D2359" s="2">
        <v>302.30479000000003</v>
      </c>
      <c r="L2359" s="3">
        <v>56.84</v>
      </c>
      <c r="M2359" s="1">
        <v>1.3126199999999999</v>
      </c>
      <c r="N2359" s="1">
        <v>2.0027400000000002</v>
      </c>
      <c r="O2359" s="2">
        <v>0.67571999999999999</v>
      </c>
      <c r="W2359">
        <v>56.84</v>
      </c>
      <c r="X2359">
        <v>0.37202000000000002</v>
      </c>
      <c r="Y2359">
        <v>0.18973999999999999</v>
      </c>
    </row>
    <row r="2360" spans="2:25" x14ac:dyDescent="0.25">
      <c r="B2360" s="3">
        <v>56.88</v>
      </c>
      <c r="C2360" s="1">
        <v>1179.5676900000001</v>
      </c>
      <c r="D2360" s="2">
        <v>332.30479000000003</v>
      </c>
      <c r="L2360" s="3">
        <v>56.86</v>
      </c>
      <c r="M2360" s="1">
        <v>1.3234699999999999</v>
      </c>
      <c r="N2360" s="1">
        <v>1.97898</v>
      </c>
      <c r="O2360" s="2">
        <v>0.65558000000000005</v>
      </c>
      <c r="W2360">
        <v>56.86</v>
      </c>
      <c r="X2360">
        <v>0.38285999999999998</v>
      </c>
      <c r="Y2360">
        <v>0.19037000000000001</v>
      </c>
    </row>
    <row r="2361" spans="2:25" x14ac:dyDescent="0.25">
      <c r="B2361" s="3">
        <v>56.9</v>
      </c>
      <c r="C2361" s="1">
        <v>1157.89769</v>
      </c>
      <c r="D2361" s="2">
        <v>326.47478999999998</v>
      </c>
      <c r="L2361" s="3">
        <v>56.88</v>
      </c>
      <c r="M2361" s="1">
        <v>1.3169599999999999</v>
      </c>
      <c r="N2361" s="1">
        <v>1.9694799999999999</v>
      </c>
      <c r="O2361" s="2">
        <v>0.66564999999999996</v>
      </c>
      <c r="W2361">
        <v>56.88</v>
      </c>
      <c r="X2361">
        <v>0.37635999999999997</v>
      </c>
      <c r="Y2361">
        <v>0.16900000000000001</v>
      </c>
    </row>
    <row r="2362" spans="2:25" x14ac:dyDescent="0.25">
      <c r="B2362" s="3">
        <v>56.92</v>
      </c>
      <c r="C2362" s="1">
        <v>1196.2376899999999</v>
      </c>
      <c r="D2362" s="2">
        <v>307.30479000000003</v>
      </c>
      <c r="L2362" s="3">
        <v>56.9</v>
      </c>
      <c r="M2362" s="1">
        <v>1.3288899999999999</v>
      </c>
      <c r="N2362" s="1">
        <v>1.9694799999999999</v>
      </c>
      <c r="O2362" s="2">
        <v>0.67269999999999996</v>
      </c>
      <c r="W2362">
        <v>56.9</v>
      </c>
      <c r="X2362">
        <v>0.38829000000000002</v>
      </c>
      <c r="Y2362">
        <v>0.17088</v>
      </c>
    </row>
    <row r="2363" spans="2:25" x14ac:dyDescent="0.25">
      <c r="B2363" s="3">
        <v>56.94</v>
      </c>
      <c r="C2363" s="1">
        <v>1202.0676900000001</v>
      </c>
      <c r="D2363" s="2">
        <v>260.63479000000001</v>
      </c>
      <c r="L2363" s="3">
        <v>56.92</v>
      </c>
      <c r="M2363" s="1">
        <v>1.3234699999999999</v>
      </c>
      <c r="N2363" s="1">
        <v>2.0169899999999998</v>
      </c>
      <c r="O2363" s="2">
        <v>0.66766999999999999</v>
      </c>
      <c r="W2363">
        <v>56.92</v>
      </c>
      <c r="X2363">
        <v>0.38285999999999998</v>
      </c>
      <c r="Y2363">
        <v>0.17779</v>
      </c>
    </row>
    <row r="2364" spans="2:25" x14ac:dyDescent="0.25">
      <c r="B2364" s="3">
        <v>56.96</v>
      </c>
      <c r="C2364" s="1">
        <v>1188.7376899999999</v>
      </c>
      <c r="D2364" s="2">
        <v>240.63779</v>
      </c>
      <c r="L2364" s="3">
        <v>56.94</v>
      </c>
      <c r="M2364" s="1">
        <v>1.3082800000000001</v>
      </c>
      <c r="N2364" s="1">
        <v>1.9908600000000001</v>
      </c>
      <c r="O2364" s="2">
        <v>0.64449999999999996</v>
      </c>
      <c r="W2364">
        <v>56.94</v>
      </c>
      <c r="X2364">
        <v>0.36768000000000001</v>
      </c>
      <c r="Y2364">
        <v>0.19475999999999999</v>
      </c>
    </row>
    <row r="2365" spans="2:25" x14ac:dyDescent="0.25">
      <c r="B2365" s="3">
        <v>56.98</v>
      </c>
      <c r="C2365" s="1">
        <v>1175.39769</v>
      </c>
      <c r="D2365" s="2">
        <v>274.80479000000003</v>
      </c>
      <c r="L2365" s="3">
        <v>56.96</v>
      </c>
      <c r="M2365" s="1">
        <v>1.3202199999999999</v>
      </c>
      <c r="N2365" s="1">
        <v>2.0074900000000002</v>
      </c>
      <c r="O2365" s="2">
        <v>0.69686999999999999</v>
      </c>
      <c r="W2365">
        <v>56.96</v>
      </c>
      <c r="X2365">
        <v>0.37961</v>
      </c>
      <c r="Y2365">
        <v>0.20041999999999999</v>
      </c>
    </row>
    <row r="2366" spans="2:25" x14ac:dyDescent="0.25">
      <c r="B2366" s="3">
        <v>57</v>
      </c>
      <c r="C2366" s="1">
        <v>1127.9006899999999</v>
      </c>
      <c r="D2366" s="2">
        <v>257.30479000000003</v>
      </c>
      <c r="L2366" s="3">
        <v>56.98</v>
      </c>
      <c r="M2366" s="1">
        <v>1.3158799999999999</v>
      </c>
      <c r="N2366" s="1">
        <v>2.0193699999999999</v>
      </c>
      <c r="O2366" s="2">
        <v>0.69486000000000003</v>
      </c>
      <c r="W2366">
        <v>56.98</v>
      </c>
      <c r="X2366">
        <v>0.37526999999999999</v>
      </c>
      <c r="Y2366">
        <v>0.19225</v>
      </c>
    </row>
    <row r="2367" spans="2:25" x14ac:dyDescent="0.25">
      <c r="B2367" s="3">
        <v>57.02</v>
      </c>
      <c r="C2367" s="1">
        <v>1170.39769</v>
      </c>
      <c r="D2367" s="2">
        <v>242.30479</v>
      </c>
      <c r="L2367" s="3">
        <v>57</v>
      </c>
      <c r="M2367" s="1">
        <v>1.2887599999999999</v>
      </c>
      <c r="N2367" s="1">
        <v>1.95286</v>
      </c>
      <c r="O2367" s="2">
        <v>0.70492999999999995</v>
      </c>
      <c r="W2367">
        <v>57</v>
      </c>
      <c r="X2367">
        <v>0.34816000000000003</v>
      </c>
      <c r="Y2367">
        <v>0.16145000000000001</v>
      </c>
    </row>
    <row r="2368" spans="2:25" x14ac:dyDescent="0.25">
      <c r="B2368" s="3">
        <v>57.04</v>
      </c>
      <c r="C2368" s="1">
        <v>1192.89769</v>
      </c>
      <c r="D2368" s="2">
        <v>261.47478999999998</v>
      </c>
      <c r="L2368" s="3">
        <v>57.02</v>
      </c>
      <c r="M2368" s="1">
        <v>1.2898499999999999</v>
      </c>
      <c r="N2368" s="1">
        <v>1.9718599999999999</v>
      </c>
      <c r="O2368" s="2">
        <v>0.65154999999999996</v>
      </c>
      <c r="W2368">
        <v>57.02</v>
      </c>
      <c r="X2368">
        <v>0.34923999999999999</v>
      </c>
      <c r="Y2368">
        <v>0.16900000000000001</v>
      </c>
    </row>
    <row r="2369" spans="2:25" x14ac:dyDescent="0.25">
      <c r="B2369" s="3">
        <v>57.06</v>
      </c>
      <c r="C2369" s="1">
        <v>1188.7376899999999</v>
      </c>
      <c r="D2369" s="2">
        <v>258.97478999999998</v>
      </c>
      <c r="L2369" s="3">
        <v>57.04</v>
      </c>
      <c r="M2369" s="1">
        <v>1.3180499999999999</v>
      </c>
      <c r="N2369" s="1">
        <v>1.9956100000000001</v>
      </c>
      <c r="O2369" s="2">
        <v>0.69284000000000001</v>
      </c>
      <c r="W2369">
        <v>57.04</v>
      </c>
      <c r="X2369">
        <v>0.37744</v>
      </c>
      <c r="Y2369">
        <v>0.18597</v>
      </c>
    </row>
    <row r="2370" spans="2:25" x14ac:dyDescent="0.25">
      <c r="B2370" s="3">
        <v>57.08</v>
      </c>
      <c r="C2370" s="1">
        <v>1212.0676900000001</v>
      </c>
      <c r="D2370" s="2">
        <v>243.13479000000001</v>
      </c>
      <c r="L2370" s="3">
        <v>57.06</v>
      </c>
      <c r="M2370" s="1">
        <v>1.3028599999999999</v>
      </c>
      <c r="N2370" s="1">
        <v>2.0241199999999999</v>
      </c>
      <c r="O2370" s="2">
        <v>0.68781000000000003</v>
      </c>
      <c r="W2370">
        <v>57.06</v>
      </c>
      <c r="X2370">
        <v>0.36226000000000003</v>
      </c>
      <c r="Y2370">
        <v>0.19037000000000001</v>
      </c>
    </row>
    <row r="2371" spans="2:25" x14ac:dyDescent="0.25">
      <c r="B2371" s="3">
        <v>57.1</v>
      </c>
      <c r="C2371" s="1">
        <v>1196.2376899999999</v>
      </c>
      <c r="D2371" s="2">
        <v>269.80479000000003</v>
      </c>
      <c r="L2371" s="3">
        <v>57.08</v>
      </c>
      <c r="M2371" s="1">
        <v>1.3039499999999999</v>
      </c>
      <c r="N2371" s="1">
        <v>1.9979899999999999</v>
      </c>
      <c r="O2371" s="2">
        <v>0.63744999999999996</v>
      </c>
      <c r="W2371">
        <v>57.08</v>
      </c>
      <c r="X2371">
        <v>0.36334</v>
      </c>
      <c r="Y2371">
        <v>0.18345</v>
      </c>
    </row>
    <row r="2372" spans="2:25" x14ac:dyDescent="0.25">
      <c r="B2372" s="3">
        <v>57.12</v>
      </c>
      <c r="C2372" s="1">
        <v>1182.0676900000001</v>
      </c>
      <c r="D2372" s="2">
        <v>291.47478999999998</v>
      </c>
      <c r="L2372" s="3">
        <v>57.1</v>
      </c>
      <c r="M2372" s="1">
        <v>1.3017799999999999</v>
      </c>
      <c r="N2372" s="1">
        <v>1.9576100000000001</v>
      </c>
      <c r="O2372" s="2">
        <v>0.67471000000000003</v>
      </c>
      <c r="W2372">
        <v>57.1</v>
      </c>
      <c r="X2372">
        <v>0.36116999999999999</v>
      </c>
      <c r="Y2372">
        <v>0.17402000000000001</v>
      </c>
    </row>
    <row r="2373" spans="2:25" x14ac:dyDescent="0.25">
      <c r="B2373" s="3">
        <v>57.14</v>
      </c>
      <c r="C2373" s="1">
        <v>1192.0676900000001</v>
      </c>
      <c r="D2373" s="2">
        <v>288.97478999999998</v>
      </c>
      <c r="L2373" s="3">
        <v>57.12</v>
      </c>
      <c r="M2373" s="1">
        <v>1.2985199999999999</v>
      </c>
      <c r="N2373" s="1">
        <v>2.0169899999999998</v>
      </c>
      <c r="O2373" s="2">
        <v>0.67471000000000003</v>
      </c>
      <c r="W2373">
        <v>57.12</v>
      </c>
      <c r="X2373">
        <v>0.35792000000000002</v>
      </c>
      <c r="Y2373">
        <v>0.18659000000000001</v>
      </c>
    </row>
    <row r="2374" spans="2:25" x14ac:dyDescent="0.25">
      <c r="B2374" s="3">
        <v>57.16</v>
      </c>
      <c r="C2374" s="1">
        <v>1162.89769</v>
      </c>
      <c r="D2374" s="2">
        <v>322.30479000000003</v>
      </c>
      <c r="L2374" s="3">
        <v>57.14</v>
      </c>
      <c r="M2374" s="1">
        <v>1.3028599999999999</v>
      </c>
      <c r="N2374" s="1">
        <v>2.0573700000000001</v>
      </c>
      <c r="O2374" s="2">
        <v>0.67974999999999997</v>
      </c>
      <c r="W2374">
        <v>57.14</v>
      </c>
      <c r="X2374">
        <v>0.36226000000000003</v>
      </c>
      <c r="Y2374">
        <v>0.17591000000000001</v>
      </c>
    </row>
    <row r="2375" spans="2:25" x14ac:dyDescent="0.25">
      <c r="B2375" s="3">
        <v>57.18</v>
      </c>
      <c r="C2375" s="1">
        <v>1138.73469</v>
      </c>
      <c r="D2375" s="2">
        <v>333.13479000000001</v>
      </c>
      <c r="L2375" s="3">
        <v>57.16</v>
      </c>
      <c r="M2375" s="1">
        <v>1.2996099999999999</v>
      </c>
      <c r="N2375" s="1">
        <v>2.0668700000000002</v>
      </c>
      <c r="O2375" s="2">
        <v>0.67069000000000001</v>
      </c>
      <c r="W2375">
        <v>57.16</v>
      </c>
      <c r="X2375">
        <v>0.35899999999999999</v>
      </c>
      <c r="Y2375">
        <v>0.17716999999999999</v>
      </c>
    </row>
    <row r="2376" spans="2:25" x14ac:dyDescent="0.25">
      <c r="B2376" s="3">
        <v>57.2</v>
      </c>
      <c r="C2376" s="1">
        <v>1138.73469</v>
      </c>
      <c r="D2376" s="2">
        <v>334.80479000000003</v>
      </c>
      <c r="L2376" s="3">
        <v>57.18</v>
      </c>
      <c r="M2376" s="1">
        <v>1.3169599999999999</v>
      </c>
      <c r="N2376" s="1">
        <v>1.9718599999999999</v>
      </c>
      <c r="O2376" s="2">
        <v>0.67974999999999997</v>
      </c>
      <c r="W2376">
        <v>57.18</v>
      </c>
      <c r="X2376">
        <v>0.37635999999999997</v>
      </c>
      <c r="Y2376">
        <v>0.16711000000000001</v>
      </c>
    </row>
    <row r="2377" spans="2:25" x14ac:dyDescent="0.25">
      <c r="B2377" s="3">
        <v>57.22</v>
      </c>
      <c r="C2377" s="1">
        <v>1134.5676900000001</v>
      </c>
      <c r="D2377" s="2">
        <v>271.47478999999998</v>
      </c>
      <c r="L2377" s="3">
        <v>57.2</v>
      </c>
      <c r="M2377" s="1">
        <v>1.3332299999999999</v>
      </c>
      <c r="N2377" s="1">
        <v>2.0146099999999998</v>
      </c>
      <c r="O2377" s="2">
        <v>0.68076000000000003</v>
      </c>
      <c r="W2377">
        <v>57.2</v>
      </c>
      <c r="X2377">
        <v>0.39262999999999998</v>
      </c>
      <c r="Y2377">
        <v>0.17213999999999999</v>
      </c>
    </row>
    <row r="2378" spans="2:25" x14ac:dyDescent="0.25">
      <c r="B2378" s="3">
        <v>57.24</v>
      </c>
      <c r="C2378" s="1">
        <v>1167.89769</v>
      </c>
      <c r="D2378" s="2">
        <v>273.13479000000001</v>
      </c>
      <c r="L2378" s="3">
        <v>57.22</v>
      </c>
      <c r="M2378" s="1">
        <v>1.3310599999999999</v>
      </c>
      <c r="N2378" s="1">
        <v>2.0169899999999998</v>
      </c>
      <c r="O2378" s="2">
        <v>0.66263000000000005</v>
      </c>
      <c r="W2378">
        <v>57.22</v>
      </c>
      <c r="X2378">
        <v>0.39045999999999997</v>
      </c>
      <c r="Y2378">
        <v>0.18157000000000001</v>
      </c>
    </row>
    <row r="2379" spans="2:25" x14ac:dyDescent="0.25">
      <c r="B2379" s="3">
        <v>57.26</v>
      </c>
      <c r="C2379" s="1">
        <v>1182.0676900000001</v>
      </c>
      <c r="D2379" s="2">
        <v>259.80479000000003</v>
      </c>
      <c r="L2379" s="3">
        <v>57.24</v>
      </c>
      <c r="M2379" s="1">
        <v>1.3278099999999999</v>
      </c>
      <c r="N2379" s="1">
        <v>2.0122399999999998</v>
      </c>
      <c r="O2379" s="2">
        <v>0.70492999999999995</v>
      </c>
      <c r="W2379">
        <v>57.24</v>
      </c>
      <c r="X2379">
        <v>0.38719999999999999</v>
      </c>
      <c r="Y2379">
        <v>0.17716999999999999</v>
      </c>
    </row>
    <row r="2380" spans="2:25" x14ac:dyDescent="0.25">
      <c r="B2380" s="3">
        <v>57.28</v>
      </c>
      <c r="C2380" s="1">
        <v>1165.39769</v>
      </c>
      <c r="D2380" s="2">
        <v>269.80479000000003</v>
      </c>
      <c r="L2380" s="3">
        <v>57.26</v>
      </c>
      <c r="M2380" s="1">
        <v>1.3104499999999999</v>
      </c>
      <c r="N2380" s="1">
        <v>1.9671099999999999</v>
      </c>
      <c r="O2380" s="2">
        <v>0.67774000000000001</v>
      </c>
      <c r="W2380">
        <v>57.26</v>
      </c>
      <c r="X2380">
        <v>0.36985000000000001</v>
      </c>
      <c r="Y2380">
        <v>0.17402000000000001</v>
      </c>
    </row>
    <row r="2381" spans="2:25" x14ac:dyDescent="0.25">
      <c r="B2381" s="3">
        <v>57.3</v>
      </c>
      <c r="C2381" s="1">
        <v>1162.89769</v>
      </c>
      <c r="D2381" s="2">
        <v>272.30479000000003</v>
      </c>
      <c r="L2381" s="3">
        <v>57.28</v>
      </c>
      <c r="M2381" s="1">
        <v>1.2974399999999999</v>
      </c>
      <c r="N2381" s="1">
        <v>1.9694799999999999</v>
      </c>
      <c r="O2381" s="2">
        <v>0.65154999999999996</v>
      </c>
      <c r="W2381">
        <v>57.28</v>
      </c>
      <c r="X2381">
        <v>0.35682999999999998</v>
      </c>
      <c r="Y2381">
        <v>0.18282000000000001</v>
      </c>
    </row>
    <row r="2382" spans="2:25" x14ac:dyDescent="0.25">
      <c r="B2382" s="3">
        <v>57.32</v>
      </c>
      <c r="C2382" s="1">
        <v>1178.7376899999999</v>
      </c>
      <c r="D2382" s="2">
        <v>257.30479000000003</v>
      </c>
      <c r="L2382" s="3">
        <v>57.3</v>
      </c>
      <c r="M2382" s="1">
        <v>1.2876799999999999</v>
      </c>
      <c r="N2382" s="1">
        <v>2.0526200000000001</v>
      </c>
      <c r="O2382" s="2">
        <v>0.63846000000000003</v>
      </c>
      <c r="W2382">
        <v>57.3</v>
      </c>
      <c r="X2382">
        <v>0.34706999999999999</v>
      </c>
      <c r="Y2382">
        <v>0.17716999999999999</v>
      </c>
    </row>
    <row r="2383" spans="2:25" x14ac:dyDescent="0.25">
      <c r="B2383" s="3">
        <v>57.34</v>
      </c>
      <c r="C2383" s="1">
        <v>1208.7376899999999</v>
      </c>
      <c r="D2383" s="2">
        <v>244.80479</v>
      </c>
      <c r="L2383" s="3">
        <v>57.32</v>
      </c>
      <c r="M2383" s="1">
        <v>1.2898499999999999</v>
      </c>
      <c r="N2383" s="1">
        <v>2.0264899999999999</v>
      </c>
      <c r="O2383" s="2">
        <v>0.67471000000000003</v>
      </c>
      <c r="W2383">
        <v>57.32</v>
      </c>
      <c r="X2383">
        <v>0.34923999999999999</v>
      </c>
      <c r="Y2383">
        <v>0.17465</v>
      </c>
    </row>
    <row r="2384" spans="2:25" x14ac:dyDescent="0.25">
      <c r="B2384" s="3">
        <v>57.36</v>
      </c>
      <c r="C2384" s="1">
        <v>1213.7376899999999</v>
      </c>
      <c r="D2384" s="2">
        <v>273.13479000000001</v>
      </c>
      <c r="L2384" s="3">
        <v>57.34</v>
      </c>
      <c r="M2384" s="1">
        <v>1.3202199999999999</v>
      </c>
      <c r="N2384" s="1">
        <v>1.9647300000000001</v>
      </c>
      <c r="O2384" s="2">
        <v>0.69586000000000003</v>
      </c>
      <c r="W2384">
        <v>57.34</v>
      </c>
      <c r="X2384">
        <v>0.37961</v>
      </c>
      <c r="Y2384">
        <v>0.16458999999999999</v>
      </c>
    </row>
    <row r="2385" spans="2:25" x14ac:dyDescent="0.25">
      <c r="B2385" s="3">
        <v>57.38</v>
      </c>
      <c r="C2385" s="1">
        <v>1190.39769</v>
      </c>
      <c r="D2385" s="2">
        <v>313.13479000000001</v>
      </c>
      <c r="L2385" s="3">
        <v>57.36</v>
      </c>
      <c r="M2385" s="1">
        <v>1.3267199999999999</v>
      </c>
      <c r="N2385" s="1">
        <v>2.0217399999999999</v>
      </c>
      <c r="O2385" s="2">
        <v>0.70794999999999997</v>
      </c>
      <c r="W2385">
        <v>57.36</v>
      </c>
      <c r="X2385">
        <v>0.38612000000000002</v>
      </c>
      <c r="Y2385">
        <v>0.16647999999999999</v>
      </c>
    </row>
    <row r="2386" spans="2:25" x14ac:dyDescent="0.25">
      <c r="B2386" s="3">
        <v>57.4</v>
      </c>
      <c r="C2386" s="1">
        <v>1192.89769</v>
      </c>
      <c r="D2386" s="2">
        <v>287.30479000000003</v>
      </c>
      <c r="L2386" s="3">
        <v>57.38</v>
      </c>
      <c r="M2386" s="1">
        <v>1.3169599999999999</v>
      </c>
      <c r="N2386" s="1">
        <v>1.9837400000000001</v>
      </c>
      <c r="O2386" s="2">
        <v>0.68176000000000003</v>
      </c>
      <c r="W2386">
        <v>57.38</v>
      </c>
      <c r="X2386">
        <v>0.37635999999999997</v>
      </c>
      <c r="Y2386">
        <v>0.16836999999999999</v>
      </c>
    </row>
    <row r="2387" spans="2:25" x14ac:dyDescent="0.25">
      <c r="B2387" s="3">
        <v>57.42</v>
      </c>
      <c r="C2387" s="1">
        <v>1177.89769</v>
      </c>
      <c r="D2387" s="2">
        <v>293.97478999999998</v>
      </c>
      <c r="L2387" s="3">
        <v>57.4</v>
      </c>
      <c r="M2387" s="1">
        <v>1.3126199999999999</v>
      </c>
      <c r="N2387" s="1">
        <v>2.03837</v>
      </c>
      <c r="O2387" s="2">
        <v>0.66061999999999999</v>
      </c>
      <c r="W2387">
        <v>57.4</v>
      </c>
      <c r="X2387">
        <v>0.37202000000000002</v>
      </c>
      <c r="Y2387">
        <v>0.16145000000000001</v>
      </c>
    </row>
    <row r="2388" spans="2:25" x14ac:dyDescent="0.25">
      <c r="B2388" s="3">
        <v>57.44</v>
      </c>
      <c r="C2388" s="1">
        <v>1166.2376899999999</v>
      </c>
      <c r="D2388" s="2">
        <v>295.63479000000001</v>
      </c>
      <c r="L2388" s="3">
        <v>57.42</v>
      </c>
      <c r="M2388" s="1">
        <v>1.3017799999999999</v>
      </c>
      <c r="N2388" s="1">
        <v>2.0312399999999999</v>
      </c>
      <c r="O2388" s="2">
        <v>0.66666000000000003</v>
      </c>
      <c r="W2388">
        <v>57.42</v>
      </c>
      <c r="X2388">
        <v>0.36116999999999999</v>
      </c>
      <c r="Y2388">
        <v>0.17968000000000001</v>
      </c>
    </row>
    <row r="2389" spans="2:25" x14ac:dyDescent="0.25">
      <c r="B2389" s="3">
        <v>57.46</v>
      </c>
      <c r="C2389" s="1">
        <v>1152.89769</v>
      </c>
      <c r="D2389" s="2">
        <v>280.63479000000001</v>
      </c>
      <c r="L2389" s="3">
        <v>57.44</v>
      </c>
      <c r="M2389" s="1">
        <v>1.3017799999999999</v>
      </c>
      <c r="N2389" s="1">
        <v>2.0051100000000002</v>
      </c>
      <c r="O2389" s="2">
        <v>0.65759999999999996</v>
      </c>
      <c r="W2389">
        <v>57.44</v>
      </c>
      <c r="X2389">
        <v>0.36116999999999999</v>
      </c>
      <c r="Y2389">
        <v>0.18471000000000001</v>
      </c>
    </row>
    <row r="2390" spans="2:25" x14ac:dyDescent="0.25">
      <c r="B2390" s="3">
        <v>57.48</v>
      </c>
      <c r="C2390" s="1">
        <v>1152.89769</v>
      </c>
      <c r="D2390" s="2">
        <v>316.47478999999998</v>
      </c>
      <c r="L2390" s="3">
        <v>57.46</v>
      </c>
      <c r="M2390" s="1">
        <v>1.3115399999999999</v>
      </c>
      <c r="N2390" s="1">
        <v>1.9884900000000001</v>
      </c>
      <c r="O2390" s="2">
        <v>0.68479000000000001</v>
      </c>
      <c r="W2390">
        <v>57.46</v>
      </c>
      <c r="X2390">
        <v>0.37092999999999998</v>
      </c>
      <c r="Y2390">
        <v>0.16836999999999999</v>
      </c>
    </row>
    <row r="2391" spans="2:25" x14ac:dyDescent="0.25">
      <c r="B2391" s="3">
        <v>57.5</v>
      </c>
      <c r="C2391" s="1">
        <v>1138.73469</v>
      </c>
      <c r="D2391" s="2">
        <v>283.97478999999998</v>
      </c>
      <c r="L2391" s="3">
        <v>57.48</v>
      </c>
      <c r="M2391" s="1">
        <v>1.3115399999999999</v>
      </c>
      <c r="N2391" s="1">
        <v>1.97898</v>
      </c>
      <c r="O2391" s="2">
        <v>0.67874000000000001</v>
      </c>
      <c r="W2391">
        <v>57.48</v>
      </c>
      <c r="X2391">
        <v>0.37092999999999998</v>
      </c>
      <c r="Y2391">
        <v>0.18471000000000001</v>
      </c>
    </row>
    <row r="2392" spans="2:25" x14ac:dyDescent="0.25">
      <c r="B2392" s="3">
        <v>57.52</v>
      </c>
      <c r="C2392" s="1">
        <v>1154.5676900000001</v>
      </c>
      <c r="D2392" s="2">
        <v>258.97478999999998</v>
      </c>
      <c r="L2392" s="3">
        <v>57.5</v>
      </c>
      <c r="M2392" s="1">
        <v>1.3039499999999999</v>
      </c>
      <c r="N2392" s="1">
        <v>1.9599800000000001</v>
      </c>
      <c r="O2392" s="2">
        <v>0.67069000000000001</v>
      </c>
      <c r="W2392">
        <v>57.5</v>
      </c>
      <c r="X2392">
        <v>0.36334</v>
      </c>
      <c r="Y2392">
        <v>0.19225</v>
      </c>
    </row>
    <row r="2393" spans="2:25" x14ac:dyDescent="0.25">
      <c r="B2393" s="3">
        <v>57.54</v>
      </c>
      <c r="C2393" s="1">
        <v>1159.5676900000001</v>
      </c>
      <c r="D2393" s="2">
        <v>262.30479000000003</v>
      </c>
      <c r="L2393" s="3">
        <v>57.52</v>
      </c>
      <c r="M2393" s="1">
        <v>1.2974399999999999</v>
      </c>
      <c r="N2393" s="1">
        <v>2.0051100000000002</v>
      </c>
      <c r="O2393" s="2">
        <v>0.67169000000000001</v>
      </c>
      <c r="W2393">
        <v>57.52</v>
      </c>
      <c r="X2393">
        <v>0.35682999999999998</v>
      </c>
      <c r="Y2393">
        <v>0.19225</v>
      </c>
    </row>
    <row r="2394" spans="2:25" x14ac:dyDescent="0.25">
      <c r="B2394" s="3">
        <v>57.56</v>
      </c>
      <c r="C2394" s="1">
        <v>1156.2376899999999</v>
      </c>
      <c r="D2394" s="2">
        <v>272.30479000000003</v>
      </c>
      <c r="L2394" s="3">
        <v>57.54</v>
      </c>
      <c r="M2394" s="1">
        <v>1.3158799999999999</v>
      </c>
      <c r="N2394" s="1">
        <v>1.9932399999999999</v>
      </c>
      <c r="O2394" s="2">
        <v>0.67069000000000001</v>
      </c>
      <c r="W2394">
        <v>57.54</v>
      </c>
      <c r="X2394">
        <v>0.37526999999999999</v>
      </c>
      <c r="Y2394">
        <v>0.20419000000000001</v>
      </c>
    </row>
    <row r="2395" spans="2:25" x14ac:dyDescent="0.25">
      <c r="B2395" s="3">
        <v>57.58</v>
      </c>
      <c r="C2395" s="1">
        <v>1198.7376899999999</v>
      </c>
      <c r="D2395" s="2">
        <v>258.13479000000001</v>
      </c>
      <c r="L2395" s="3">
        <v>57.56</v>
      </c>
      <c r="M2395" s="1">
        <v>1.3191299999999999</v>
      </c>
      <c r="N2395" s="1">
        <v>1.94336</v>
      </c>
      <c r="O2395" s="2">
        <v>0.70592999999999995</v>
      </c>
      <c r="W2395">
        <v>57.56</v>
      </c>
      <c r="X2395">
        <v>0.37852000000000002</v>
      </c>
      <c r="Y2395">
        <v>0.18659000000000001</v>
      </c>
    </row>
    <row r="2396" spans="2:25" x14ac:dyDescent="0.25">
      <c r="B2396" s="3">
        <v>57.6</v>
      </c>
      <c r="C2396" s="1">
        <v>1197.89769</v>
      </c>
      <c r="D2396" s="2">
        <v>291.47478999999998</v>
      </c>
      <c r="L2396" s="3">
        <v>57.58</v>
      </c>
      <c r="M2396" s="1">
        <v>1.3288899999999999</v>
      </c>
      <c r="N2396" s="1">
        <v>1.9908600000000001</v>
      </c>
      <c r="O2396" s="2">
        <v>0.69486000000000003</v>
      </c>
      <c r="W2396">
        <v>57.58</v>
      </c>
      <c r="X2396">
        <v>0.38829000000000002</v>
      </c>
      <c r="Y2396">
        <v>0.16647999999999999</v>
      </c>
    </row>
    <row r="2397" spans="2:25" x14ac:dyDescent="0.25">
      <c r="B2397" s="3">
        <v>57.62</v>
      </c>
      <c r="C2397" s="1">
        <v>1166.2376899999999</v>
      </c>
      <c r="D2397" s="2">
        <v>258.97478999999998</v>
      </c>
      <c r="L2397" s="3">
        <v>57.6</v>
      </c>
      <c r="M2397" s="1">
        <v>1.3191299999999999</v>
      </c>
      <c r="N2397" s="1">
        <v>2.0241199999999999</v>
      </c>
      <c r="O2397" s="2">
        <v>0.68276999999999999</v>
      </c>
      <c r="W2397">
        <v>57.6</v>
      </c>
      <c r="X2397">
        <v>0.37852000000000002</v>
      </c>
      <c r="Y2397">
        <v>0.17402000000000001</v>
      </c>
    </row>
    <row r="2398" spans="2:25" x14ac:dyDescent="0.25">
      <c r="B2398" s="3">
        <v>57.64</v>
      </c>
      <c r="C2398" s="1">
        <v>1178.7376899999999</v>
      </c>
      <c r="D2398" s="2">
        <v>244.80479</v>
      </c>
      <c r="L2398" s="3">
        <v>57.62</v>
      </c>
      <c r="M2398" s="1">
        <v>1.3126199999999999</v>
      </c>
      <c r="N2398" s="1">
        <v>2.0098699999999998</v>
      </c>
      <c r="O2398" s="2">
        <v>0.66364000000000001</v>
      </c>
      <c r="W2398">
        <v>57.62</v>
      </c>
      <c r="X2398">
        <v>0.37202000000000002</v>
      </c>
      <c r="Y2398">
        <v>0.16270999999999999</v>
      </c>
    </row>
    <row r="2399" spans="2:25" x14ac:dyDescent="0.25">
      <c r="B2399" s="3">
        <v>57.66</v>
      </c>
      <c r="C2399" s="1">
        <v>1166.2376899999999</v>
      </c>
      <c r="D2399" s="2">
        <v>292.30479000000003</v>
      </c>
      <c r="L2399" s="3">
        <v>57.64</v>
      </c>
      <c r="M2399" s="1">
        <v>1.3267199999999999</v>
      </c>
      <c r="N2399" s="1">
        <v>2.03362</v>
      </c>
      <c r="O2399" s="2">
        <v>0.66364000000000001</v>
      </c>
      <c r="W2399">
        <v>57.64</v>
      </c>
      <c r="X2399">
        <v>0.38612000000000002</v>
      </c>
      <c r="Y2399">
        <v>0.18157000000000001</v>
      </c>
    </row>
    <row r="2400" spans="2:25" x14ac:dyDescent="0.25">
      <c r="B2400" s="3">
        <v>57.68</v>
      </c>
      <c r="C2400" s="1">
        <v>1159.5676900000001</v>
      </c>
      <c r="D2400" s="2">
        <v>275.63479000000001</v>
      </c>
      <c r="L2400" s="3">
        <v>57.66</v>
      </c>
      <c r="M2400" s="1">
        <v>1.3071999999999999</v>
      </c>
      <c r="N2400" s="1">
        <v>2.03599</v>
      </c>
      <c r="O2400" s="2">
        <v>0.66666000000000003</v>
      </c>
      <c r="W2400">
        <v>57.66</v>
      </c>
      <c r="X2400">
        <v>0.36659000000000003</v>
      </c>
      <c r="Y2400">
        <v>0.17025000000000001</v>
      </c>
    </row>
    <row r="2401" spans="2:25" x14ac:dyDescent="0.25">
      <c r="B2401" s="3">
        <v>57.7</v>
      </c>
      <c r="C2401" s="1">
        <v>1183.7376899999999</v>
      </c>
      <c r="D2401" s="2">
        <v>267.30479000000003</v>
      </c>
      <c r="L2401" s="3">
        <v>57.68</v>
      </c>
      <c r="M2401" s="1">
        <v>1.2800800000000001</v>
      </c>
      <c r="N2401" s="1">
        <v>2.0597500000000002</v>
      </c>
      <c r="O2401" s="2">
        <v>0.66968000000000005</v>
      </c>
      <c r="W2401">
        <v>57.68</v>
      </c>
      <c r="X2401">
        <v>0.33948</v>
      </c>
      <c r="Y2401">
        <v>0.17151</v>
      </c>
    </row>
    <row r="2402" spans="2:25" x14ac:dyDescent="0.25">
      <c r="B2402" s="3">
        <v>57.72</v>
      </c>
      <c r="C2402" s="1">
        <v>1187.0676900000001</v>
      </c>
      <c r="D2402" s="2">
        <v>274.80479000000003</v>
      </c>
      <c r="L2402" s="3">
        <v>57.7</v>
      </c>
      <c r="M2402" s="1">
        <v>1.2865899999999999</v>
      </c>
      <c r="N2402" s="1">
        <v>2.0146099999999998</v>
      </c>
      <c r="O2402" s="2">
        <v>0.66161999999999999</v>
      </c>
      <c r="W2402">
        <v>57.7</v>
      </c>
      <c r="X2402">
        <v>0.34599000000000002</v>
      </c>
      <c r="Y2402">
        <v>0.16647999999999999</v>
      </c>
    </row>
    <row r="2403" spans="2:25" x14ac:dyDescent="0.25">
      <c r="B2403" s="3">
        <v>57.74</v>
      </c>
      <c r="C2403" s="1">
        <v>1202.89769</v>
      </c>
      <c r="D2403" s="2">
        <v>252.30479</v>
      </c>
      <c r="L2403" s="3">
        <v>57.72</v>
      </c>
      <c r="M2403" s="1">
        <v>1.2974399999999999</v>
      </c>
      <c r="N2403" s="1">
        <v>1.98136</v>
      </c>
      <c r="O2403" s="2">
        <v>0.67471000000000003</v>
      </c>
      <c r="W2403">
        <v>57.72</v>
      </c>
      <c r="X2403">
        <v>0.35682999999999998</v>
      </c>
      <c r="Y2403">
        <v>0.16647999999999999</v>
      </c>
    </row>
    <row r="2404" spans="2:25" x14ac:dyDescent="0.25">
      <c r="B2404" s="3">
        <v>57.76</v>
      </c>
      <c r="C2404" s="1">
        <v>1215.39769</v>
      </c>
      <c r="D2404" s="2">
        <v>257.30479000000003</v>
      </c>
      <c r="L2404" s="3">
        <v>57.74</v>
      </c>
      <c r="M2404" s="1">
        <v>1.3353999999999999</v>
      </c>
      <c r="N2404" s="1">
        <v>2.0098699999999998</v>
      </c>
      <c r="O2404" s="2">
        <v>0.64249000000000001</v>
      </c>
      <c r="W2404">
        <v>57.74</v>
      </c>
      <c r="X2404">
        <v>0.39478999999999997</v>
      </c>
      <c r="Y2404">
        <v>0.15579999999999999</v>
      </c>
    </row>
    <row r="2405" spans="2:25" x14ac:dyDescent="0.25">
      <c r="B2405" s="3">
        <v>57.78</v>
      </c>
      <c r="C2405" s="1">
        <v>1206.2376899999999</v>
      </c>
      <c r="D2405" s="2">
        <v>282.30479000000003</v>
      </c>
      <c r="L2405" s="3">
        <v>57.76</v>
      </c>
      <c r="M2405" s="1">
        <v>1.3364799999999999</v>
      </c>
      <c r="N2405" s="1">
        <v>2.03599</v>
      </c>
      <c r="O2405" s="2">
        <v>0.67571999999999999</v>
      </c>
      <c r="W2405">
        <v>57.76</v>
      </c>
      <c r="X2405">
        <v>0.39588000000000001</v>
      </c>
      <c r="Y2405">
        <v>0.15956999999999999</v>
      </c>
    </row>
    <row r="2406" spans="2:25" x14ac:dyDescent="0.25">
      <c r="B2406" s="3">
        <v>57.8</v>
      </c>
      <c r="C2406" s="1">
        <v>1230.39769</v>
      </c>
      <c r="D2406" s="2">
        <v>241.47179</v>
      </c>
      <c r="L2406" s="3">
        <v>57.78</v>
      </c>
      <c r="M2406" s="1">
        <v>1.3256399999999999</v>
      </c>
      <c r="N2406" s="1">
        <v>2.0193699999999999</v>
      </c>
      <c r="O2406" s="2">
        <v>0.67471000000000003</v>
      </c>
      <c r="W2406">
        <v>57.78</v>
      </c>
      <c r="X2406">
        <v>0.38502999999999998</v>
      </c>
      <c r="Y2406">
        <v>0.17151</v>
      </c>
    </row>
    <row r="2407" spans="2:25" x14ac:dyDescent="0.25">
      <c r="B2407" s="3">
        <v>57.82</v>
      </c>
      <c r="C2407" s="1">
        <v>1225.39769</v>
      </c>
      <c r="D2407" s="2">
        <v>254.80479</v>
      </c>
      <c r="L2407" s="3">
        <v>57.8</v>
      </c>
      <c r="M2407" s="1">
        <v>1.3310599999999999</v>
      </c>
      <c r="N2407" s="1">
        <v>1.9671099999999999</v>
      </c>
      <c r="O2407" s="2">
        <v>0.66666000000000003</v>
      </c>
      <c r="W2407">
        <v>57.8</v>
      </c>
      <c r="X2407">
        <v>0.39045999999999997</v>
      </c>
      <c r="Y2407">
        <v>0.16020000000000001</v>
      </c>
    </row>
    <row r="2408" spans="2:25" x14ac:dyDescent="0.25">
      <c r="B2408" s="3">
        <v>57.84</v>
      </c>
      <c r="C2408" s="1">
        <v>1210.39769</v>
      </c>
      <c r="D2408" s="2">
        <v>288.13479000000001</v>
      </c>
      <c r="L2408" s="3">
        <v>57.82</v>
      </c>
      <c r="M2408" s="1">
        <v>1.3006899999999999</v>
      </c>
      <c r="N2408" s="1">
        <v>1.9599800000000001</v>
      </c>
      <c r="O2408" s="2">
        <v>0.68479000000000001</v>
      </c>
      <c r="W2408">
        <v>57.82</v>
      </c>
      <c r="X2408">
        <v>0.36009000000000002</v>
      </c>
      <c r="Y2408">
        <v>0.15767999999999999</v>
      </c>
    </row>
    <row r="2409" spans="2:25" x14ac:dyDescent="0.25">
      <c r="B2409" s="3">
        <v>57.86</v>
      </c>
      <c r="C2409" s="1">
        <v>1191.2376899999999</v>
      </c>
      <c r="D2409" s="2">
        <v>278.13479000000001</v>
      </c>
      <c r="L2409" s="3">
        <v>57.84</v>
      </c>
      <c r="M2409" s="1">
        <v>1.2974399999999999</v>
      </c>
      <c r="N2409" s="1">
        <v>1.98136</v>
      </c>
      <c r="O2409" s="2">
        <v>0.68276999999999999</v>
      </c>
      <c r="W2409">
        <v>57.84</v>
      </c>
      <c r="X2409">
        <v>0.35682999999999998</v>
      </c>
      <c r="Y2409">
        <v>0.16711000000000001</v>
      </c>
    </row>
    <row r="2410" spans="2:25" x14ac:dyDescent="0.25">
      <c r="B2410" s="3">
        <v>57.88</v>
      </c>
      <c r="C2410" s="1">
        <v>1197.0676900000001</v>
      </c>
      <c r="D2410" s="2">
        <v>290.63479000000001</v>
      </c>
      <c r="L2410" s="3">
        <v>57.86</v>
      </c>
      <c r="M2410" s="1">
        <v>1.3147899999999999</v>
      </c>
      <c r="N2410" s="1">
        <v>2.0074900000000002</v>
      </c>
      <c r="O2410" s="2">
        <v>0.68479000000000001</v>
      </c>
      <c r="W2410">
        <v>57.86</v>
      </c>
      <c r="X2410">
        <v>0.37419000000000002</v>
      </c>
      <c r="Y2410">
        <v>0.16961999999999999</v>
      </c>
    </row>
    <row r="2411" spans="2:25" x14ac:dyDescent="0.25">
      <c r="B2411" s="3">
        <v>57.9</v>
      </c>
      <c r="C2411" s="1">
        <v>1221.2376899999999</v>
      </c>
      <c r="D2411" s="2">
        <v>253.97479000000001</v>
      </c>
      <c r="L2411" s="3">
        <v>57.88</v>
      </c>
      <c r="M2411" s="1">
        <v>1.3223800000000001</v>
      </c>
      <c r="N2411" s="1">
        <v>2.0241199999999999</v>
      </c>
      <c r="O2411" s="2">
        <v>0.68176000000000003</v>
      </c>
      <c r="W2411">
        <v>57.88</v>
      </c>
      <c r="X2411">
        <v>0.38178000000000001</v>
      </c>
      <c r="Y2411">
        <v>0.17151</v>
      </c>
    </row>
    <row r="2412" spans="2:25" x14ac:dyDescent="0.25">
      <c r="B2412" s="3">
        <v>57.92</v>
      </c>
      <c r="C2412" s="1">
        <v>1231.2376899999999</v>
      </c>
      <c r="D2412" s="2">
        <v>279.80479000000003</v>
      </c>
      <c r="L2412" s="3">
        <v>57.9</v>
      </c>
      <c r="M2412" s="1">
        <v>1.3093699999999999</v>
      </c>
      <c r="N2412" s="1">
        <v>2.0051100000000002</v>
      </c>
      <c r="O2412" s="2">
        <v>0.66263000000000005</v>
      </c>
      <c r="W2412">
        <v>57.9</v>
      </c>
      <c r="X2412">
        <v>0.36875999999999998</v>
      </c>
      <c r="Y2412">
        <v>0.17716999999999999</v>
      </c>
    </row>
    <row r="2413" spans="2:25" x14ac:dyDescent="0.25">
      <c r="B2413" s="3">
        <v>57.94</v>
      </c>
      <c r="C2413" s="1">
        <v>1219.5676900000001</v>
      </c>
      <c r="D2413" s="2">
        <v>298.97478999999998</v>
      </c>
      <c r="L2413" s="3">
        <v>57.92</v>
      </c>
      <c r="M2413" s="1">
        <v>1.3061100000000001</v>
      </c>
      <c r="N2413" s="1">
        <v>1.9884900000000001</v>
      </c>
      <c r="O2413" s="2">
        <v>0.67673000000000005</v>
      </c>
      <c r="W2413">
        <v>57.92</v>
      </c>
      <c r="X2413">
        <v>0.36551</v>
      </c>
      <c r="Y2413">
        <v>0.16836999999999999</v>
      </c>
    </row>
    <row r="2414" spans="2:25" x14ac:dyDescent="0.25">
      <c r="B2414" s="3">
        <v>57.96</v>
      </c>
      <c r="C2414" s="1">
        <v>1229.5676900000001</v>
      </c>
      <c r="D2414" s="2">
        <v>302.30479000000003</v>
      </c>
      <c r="L2414" s="3">
        <v>57.94</v>
      </c>
      <c r="M2414" s="1">
        <v>1.3343100000000001</v>
      </c>
      <c r="N2414" s="1">
        <v>2.0003600000000001</v>
      </c>
      <c r="O2414" s="2">
        <v>0.69486000000000003</v>
      </c>
      <c r="W2414">
        <v>57.94</v>
      </c>
      <c r="X2414">
        <v>0.39371</v>
      </c>
      <c r="Y2414">
        <v>0.15956999999999999</v>
      </c>
    </row>
    <row r="2415" spans="2:25" x14ac:dyDescent="0.25">
      <c r="B2415" s="3">
        <v>57.98</v>
      </c>
      <c r="C2415" s="1">
        <v>1250.39769</v>
      </c>
      <c r="D2415" s="2">
        <v>252.30479</v>
      </c>
      <c r="L2415" s="3">
        <v>57.96</v>
      </c>
      <c r="M2415" s="1">
        <v>1.3191299999999999</v>
      </c>
      <c r="N2415" s="1">
        <v>1.98611</v>
      </c>
      <c r="O2415" s="2">
        <v>0.67371000000000003</v>
      </c>
      <c r="W2415">
        <v>57.96</v>
      </c>
      <c r="X2415">
        <v>0.37852000000000002</v>
      </c>
      <c r="Y2415">
        <v>0.15831000000000001</v>
      </c>
    </row>
    <row r="2416" spans="2:25" x14ac:dyDescent="0.25">
      <c r="B2416" s="3">
        <v>58</v>
      </c>
      <c r="C2416" s="1">
        <v>1209.5676900000001</v>
      </c>
      <c r="D2416" s="2">
        <v>249.80479</v>
      </c>
      <c r="L2416" s="3">
        <v>57.98</v>
      </c>
      <c r="M2416" s="1">
        <v>1.3028599999999999</v>
      </c>
      <c r="N2416" s="1">
        <v>2.0169899999999998</v>
      </c>
      <c r="O2416" s="2">
        <v>0.68579000000000001</v>
      </c>
      <c r="W2416">
        <v>57.98</v>
      </c>
      <c r="X2416">
        <v>0.36226000000000003</v>
      </c>
      <c r="Y2416">
        <v>0.16397</v>
      </c>
    </row>
    <row r="2417" spans="2:25" x14ac:dyDescent="0.25">
      <c r="B2417" s="3">
        <v>58.02</v>
      </c>
      <c r="C2417" s="1">
        <v>1269.5676900000001</v>
      </c>
      <c r="D2417" s="2">
        <v>278.13479000000001</v>
      </c>
      <c r="L2417" s="3">
        <v>58</v>
      </c>
      <c r="M2417" s="1">
        <v>1.2898499999999999</v>
      </c>
      <c r="N2417" s="1">
        <v>1.97424</v>
      </c>
      <c r="O2417" s="2">
        <v>0.66061999999999999</v>
      </c>
      <c r="W2417">
        <v>58</v>
      </c>
      <c r="X2417">
        <v>0.34923999999999999</v>
      </c>
      <c r="Y2417">
        <v>0.16334000000000001</v>
      </c>
    </row>
    <row r="2418" spans="2:25" x14ac:dyDescent="0.25">
      <c r="B2418" s="3">
        <v>58.04</v>
      </c>
      <c r="C2418" s="1">
        <v>1259.5676900000001</v>
      </c>
      <c r="D2418" s="2">
        <v>265.63479000000001</v>
      </c>
      <c r="L2418" s="3">
        <v>58.02</v>
      </c>
      <c r="M2418" s="1">
        <v>1.3288899999999999</v>
      </c>
      <c r="N2418" s="1">
        <v>2.0027400000000002</v>
      </c>
      <c r="O2418" s="2">
        <v>0.63946999999999998</v>
      </c>
      <c r="W2418">
        <v>58.02</v>
      </c>
      <c r="X2418">
        <v>0.38829000000000002</v>
      </c>
      <c r="Y2418">
        <v>0.15831000000000001</v>
      </c>
    </row>
    <row r="2419" spans="2:25" x14ac:dyDescent="0.25">
      <c r="B2419" s="3">
        <v>58.06</v>
      </c>
      <c r="C2419" s="1">
        <v>1259.5676900000001</v>
      </c>
      <c r="D2419" s="2">
        <v>260.63479000000001</v>
      </c>
      <c r="L2419" s="3">
        <v>58.04</v>
      </c>
      <c r="M2419" s="1">
        <v>1.3440799999999999</v>
      </c>
      <c r="N2419" s="1">
        <v>1.9647300000000001</v>
      </c>
      <c r="O2419" s="2">
        <v>0.65558000000000005</v>
      </c>
      <c r="W2419">
        <v>58.04</v>
      </c>
      <c r="X2419">
        <v>0.40347</v>
      </c>
      <c r="Y2419">
        <v>0.15140000000000001</v>
      </c>
    </row>
    <row r="2420" spans="2:25" x14ac:dyDescent="0.25">
      <c r="B2420" s="3">
        <v>58.08</v>
      </c>
      <c r="C2420" s="1">
        <v>1296.2376899999999</v>
      </c>
      <c r="D2420" s="2">
        <v>308.97478999999998</v>
      </c>
      <c r="L2420" s="3">
        <v>58.06</v>
      </c>
      <c r="M2420" s="1">
        <v>1.3560099999999999</v>
      </c>
      <c r="N2420" s="1">
        <v>2.0193699999999999</v>
      </c>
      <c r="O2420" s="2">
        <v>0.67169000000000001</v>
      </c>
      <c r="W2420">
        <v>58.06</v>
      </c>
      <c r="X2420">
        <v>0.41539999999999999</v>
      </c>
      <c r="Y2420">
        <v>0.16458999999999999</v>
      </c>
    </row>
    <row r="2421" spans="2:25" x14ac:dyDescent="0.25">
      <c r="B2421" s="3">
        <v>58.1</v>
      </c>
      <c r="C2421" s="1">
        <v>1292.0676900000001</v>
      </c>
      <c r="D2421" s="2">
        <v>318.13479000000001</v>
      </c>
      <c r="L2421" s="3">
        <v>58.08</v>
      </c>
      <c r="M2421" s="1">
        <v>1.3473299999999999</v>
      </c>
      <c r="N2421" s="1">
        <v>2.0502400000000001</v>
      </c>
      <c r="O2421" s="2">
        <v>0.67371000000000003</v>
      </c>
      <c r="W2421">
        <v>58.08</v>
      </c>
      <c r="X2421">
        <v>0.40672000000000003</v>
      </c>
      <c r="Y2421">
        <v>0.18093999999999999</v>
      </c>
    </row>
    <row r="2422" spans="2:25" x14ac:dyDescent="0.25">
      <c r="B2422" s="3">
        <v>58.12</v>
      </c>
      <c r="C2422" s="1">
        <v>1262.0676900000001</v>
      </c>
      <c r="D2422" s="2">
        <v>323.13479000000001</v>
      </c>
      <c r="L2422" s="3">
        <v>58.1</v>
      </c>
      <c r="M2422" s="1">
        <v>1.3321400000000001</v>
      </c>
      <c r="N2422" s="1">
        <v>2.0526200000000001</v>
      </c>
      <c r="O2422" s="2">
        <v>0.66968000000000005</v>
      </c>
      <c r="W2422">
        <v>58.1</v>
      </c>
      <c r="X2422">
        <v>0.39154</v>
      </c>
      <c r="Y2422">
        <v>0.17151</v>
      </c>
    </row>
    <row r="2423" spans="2:25" x14ac:dyDescent="0.25">
      <c r="B2423" s="3">
        <v>58.14</v>
      </c>
      <c r="C2423" s="1">
        <v>1285.39769</v>
      </c>
      <c r="D2423" s="2">
        <v>260.63479000000001</v>
      </c>
      <c r="L2423" s="3">
        <v>58.12</v>
      </c>
      <c r="M2423" s="1">
        <v>1.2996099999999999</v>
      </c>
      <c r="N2423" s="1">
        <v>2.0074900000000002</v>
      </c>
      <c r="O2423" s="2">
        <v>0.69182999999999995</v>
      </c>
      <c r="W2423">
        <v>58.12</v>
      </c>
      <c r="X2423">
        <v>0.35899999999999999</v>
      </c>
      <c r="Y2423">
        <v>0.16585</v>
      </c>
    </row>
    <row r="2424" spans="2:25" x14ac:dyDescent="0.25">
      <c r="B2424" s="3">
        <v>58.16</v>
      </c>
      <c r="C2424" s="1">
        <v>1300.39769</v>
      </c>
      <c r="D2424" s="2">
        <v>238.97179</v>
      </c>
      <c r="L2424" s="3">
        <v>58.14</v>
      </c>
      <c r="M2424" s="1">
        <v>1.2985199999999999</v>
      </c>
      <c r="N2424" s="1">
        <v>2.0003600000000001</v>
      </c>
      <c r="O2424" s="2">
        <v>0.67774000000000001</v>
      </c>
      <c r="W2424">
        <v>58.14</v>
      </c>
      <c r="X2424">
        <v>0.35792000000000002</v>
      </c>
      <c r="Y2424">
        <v>0.16522000000000001</v>
      </c>
    </row>
    <row r="2425" spans="2:25" x14ac:dyDescent="0.25">
      <c r="B2425" s="3">
        <v>58.18</v>
      </c>
      <c r="C2425" s="1">
        <v>1261.2376899999999</v>
      </c>
      <c r="D2425" s="2">
        <v>253.97479000000001</v>
      </c>
      <c r="L2425" s="3">
        <v>58.16</v>
      </c>
      <c r="M2425" s="1">
        <v>1.3082800000000001</v>
      </c>
      <c r="N2425" s="1">
        <v>2.0051100000000002</v>
      </c>
      <c r="O2425" s="2">
        <v>0.64249000000000001</v>
      </c>
      <c r="W2425">
        <v>58.16</v>
      </c>
      <c r="X2425">
        <v>0.36768000000000001</v>
      </c>
      <c r="Y2425">
        <v>0.16711000000000001</v>
      </c>
    </row>
    <row r="2426" spans="2:25" x14ac:dyDescent="0.25">
      <c r="B2426" s="3">
        <v>58.2</v>
      </c>
      <c r="C2426" s="1">
        <v>1275.39769</v>
      </c>
      <c r="D2426" s="2">
        <v>263.97478999999998</v>
      </c>
      <c r="L2426" s="3">
        <v>58.18</v>
      </c>
      <c r="M2426" s="1">
        <v>1.3126199999999999</v>
      </c>
      <c r="N2426" s="1">
        <v>2.0051100000000002</v>
      </c>
      <c r="O2426" s="2">
        <v>0.65659000000000001</v>
      </c>
      <c r="W2426">
        <v>58.18</v>
      </c>
      <c r="X2426">
        <v>0.37202000000000002</v>
      </c>
      <c r="Y2426">
        <v>0.18093999999999999</v>
      </c>
    </row>
    <row r="2427" spans="2:25" x14ac:dyDescent="0.25">
      <c r="B2427" s="3">
        <v>58.22</v>
      </c>
      <c r="C2427" s="1">
        <v>1279.5676900000001</v>
      </c>
      <c r="D2427" s="2">
        <v>312.30479000000003</v>
      </c>
      <c r="L2427" s="3">
        <v>58.2</v>
      </c>
      <c r="M2427" s="1">
        <v>1.3169599999999999</v>
      </c>
      <c r="N2427" s="1">
        <v>2.0027400000000002</v>
      </c>
      <c r="O2427" s="2">
        <v>0.68076000000000003</v>
      </c>
      <c r="W2427">
        <v>58.2</v>
      </c>
      <c r="X2427">
        <v>0.37635999999999997</v>
      </c>
      <c r="Y2427">
        <v>0.16145000000000001</v>
      </c>
    </row>
    <row r="2428" spans="2:25" x14ac:dyDescent="0.25">
      <c r="B2428" s="3">
        <v>58.24</v>
      </c>
      <c r="C2428" s="1">
        <v>1282.89769</v>
      </c>
      <c r="D2428" s="2">
        <v>299.80479000000003</v>
      </c>
      <c r="L2428" s="3">
        <v>58.22</v>
      </c>
      <c r="M2428" s="1">
        <v>1.3202199999999999</v>
      </c>
      <c r="N2428" s="1">
        <v>1.97424</v>
      </c>
      <c r="O2428" s="2">
        <v>0.69787999999999994</v>
      </c>
      <c r="W2428">
        <v>58.22</v>
      </c>
      <c r="X2428">
        <v>0.37961</v>
      </c>
      <c r="Y2428">
        <v>0.14448</v>
      </c>
    </row>
    <row r="2429" spans="2:25" x14ac:dyDescent="0.25">
      <c r="B2429" s="3">
        <v>58.26</v>
      </c>
      <c r="C2429" s="1">
        <v>1285.39769</v>
      </c>
      <c r="D2429" s="2">
        <v>253.13479000000001</v>
      </c>
      <c r="L2429" s="3">
        <v>58.24</v>
      </c>
      <c r="M2429" s="1">
        <v>1.3353999999999999</v>
      </c>
      <c r="N2429" s="1">
        <v>2.0027400000000002</v>
      </c>
      <c r="O2429" s="2">
        <v>0.68981999999999999</v>
      </c>
      <c r="W2429">
        <v>58.24</v>
      </c>
      <c r="X2429">
        <v>0.39478999999999997</v>
      </c>
      <c r="Y2429">
        <v>0.16145000000000001</v>
      </c>
    </row>
    <row r="2430" spans="2:25" x14ac:dyDescent="0.25">
      <c r="B2430" s="3">
        <v>58.28</v>
      </c>
      <c r="C2430" s="1">
        <v>1291.2376899999999</v>
      </c>
      <c r="D2430" s="2">
        <v>240.63779</v>
      </c>
      <c r="L2430" s="3">
        <v>58.26</v>
      </c>
      <c r="M2430" s="1">
        <v>1.3375699999999999</v>
      </c>
      <c r="N2430" s="1">
        <v>2.0763699999999998</v>
      </c>
      <c r="O2430" s="2">
        <v>0.71399000000000001</v>
      </c>
      <c r="W2430">
        <v>58.26</v>
      </c>
      <c r="X2430">
        <v>0.39695999999999998</v>
      </c>
      <c r="Y2430">
        <v>0.18282000000000001</v>
      </c>
    </row>
    <row r="2431" spans="2:25" x14ac:dyDescent="0.25">
      <c r="B2431" s="3">
        <v>58.3</v>
      </c>
      <c r="C2431" s="1">
        <v>1297.89769</v>
      </c>
      <c r="D2431" s="2">
        <v>301.47478999999998</v>
      </c>
      <c r="L2431" s="3">
        <v>58.28</v>
      </c>
      <c r="M2431" s="1">
        <v>1.3234699999999999</v>
      </c>
      <c r="N2431" s="1">
        <v>2.04074</v>
      </c>
      <c r="O2431" s="2">
        <v>0.68479000000000001</v>
      </c>
      <c r="W2431">
        <v>58.28</v>
      </c>
      <c r="X2431">
        <v>0.38285999999999998</v>
      </c>
      <c r="Y2431">
        <v>0.16900000000000001</v>
      </c>
    </row>
    <row r="2432" spans="2:25" x14ac:dyDescent="0.25">
      <c r="B2432" s="3">
        <v>58.32</v>
      </c>
      <c r="C2432" s="1">
        <v>1336.2376899999999</v>
      </c>
      <c r="D2432" s="2">
        <v>300.63479000000001</v>
      </c>
      <c r="L2432" s="3">
        <v>58.3</v>
      </c>
      <c r="M2432" s="1">
        <v>1.3278099999999999</v>
      </c>
      <c r="N2432" s="1">
        <v>2.0051100000000002</v>
      </c>
      <c r="O2432" s="2">
        <v>0.66263000000000005</v>
      </c>
      <c r="W2432">
        <v>58.3</v>
      </c>
      <c r="X2432">
        <v>0.38719999999999999</v>
      </c>
      <c r="Y2432">
        <v>0.15956999999999999</v>
      </c>
    </row>
    <row r="2433" spans="2:25" x14ac:dyDescent="0.25">
      <c r="B2433" s="3">
        <v>58.34</v>
      </c>
      <c r="C2433" s="1">
        <v>1329.5676900000001</v>
      </c>
      <c r="D2433" s="2">
        <v>248.97479000000001</v>
      </c>
      <c r="L2433" s="3">
        <v>58.32</v>
      </c>
      <c r="M2433" s="1">
        <v>1.3202199999999999</v>
      </c>
      <c r="N2433" s="1">
        <v>2.0074900000000002</v>
      </c>
      <c r="O2433" s="2">
        <v>0.67673000000000005</v>
      </c>
      <c r="W2433">
        <v>58.32</v>
      </c>
      <c r="X2433">
        <v>0.37961</v>
      </c>
      <c r="Y2433">
        <v>0.16900000000000001</v>
      </c>
    </row>
    <row r="2434" spans="2:25" x14ac:dyDescent="0.25">
      <c r="B2434" s="3">
        <v>58.36</v>
      </c>
      <c r="C2434" s="1">
        <v>1310.39769</v>
      </c>
      <c r="D2434" s="2">
        <v>275.63479000000001</v>
      </c>
      <c r="L2434" s="3">
        <v>58.34</v>
      </c>
      <c r="M2434" s="1">
        <v>1.3494999999999999</v>
      </c>
      <c r="N2434" s="1">
        <v>1.98136</v>
      </c>
      <c r="O2434" s="2">
        <v>0.72809000000000001</v>
      </c>
      <c r="W2434">
        <v>58.34</v>
      </c>
      <c r="X2434">
        <v>0.40888999999999998</v>
      </c>
      <c r="Y2434">
        <v>0.17779</v>
      </c>
    </row>
    <row r="2435" spans="2:25" x14ac:dyDescent="0.25">
      <c r="B2435" s="3">
        <v>58.38</v>
      </c>
      <c r="C2435" s="1">
        <v>1327.0676900000001</v>
      </c>
      <c r="D2435" s="2">
        <v>317.30479000000003</v>
      </c>
      <c r="L2435" s="3">
        <v>58.36</v>
      </c>
      <c r="M2435" s="1">
        <v>1.3668499999999999</v>
      </c>
      <c r="N2435" s="1">
        <v>1.98611</v>
      </c>
      <c r="O2435" s="2">
        <v>0.68679999999999997</v>
      </c>
      <c r="W2435">
        <v>58.36</v>
      </c>
      <c r="X2435">
        <v>0.42625000000000002</v>
      </c>
      <c r="Y2435">
        <v>0.16458999999999999</v>
      </c>
    </row>
    <row r="2436" spans="2:25" x14ac:dyDescent="0.25">
      <c r="B2436" s="3">
        <v>58.4</v>
      </c>
      <c r="C2436" s="1">
        <v>1284.5676900000001</v>
      </c>
      <c r="D2436" s="2">
        <v>276.47478999999998</v>
      </c>
      <c r="L2436" s="3">
        <v>58.38</v>
      </c>
      <c r="M2436" s="1">
        <v>1.3310599999999999</v>
      </c>
      <c r="N2436" s="1">
        <v>2.0027400000000002</v>
      </c>
      <c r="O2436" s="2">
        <v>0.69586000000000003</v>
      </c>
      <c r="W2436">
        <v>58.38</v>
      </c>
      <c r="X2436">
        <v>0.39045999999999997</v>
      </c>
      <c r="Y2436">
        <v>0.16081999999999999</v>
      </c>
    </row>
    <row r="2437" spans="2:25" x14ac:dyDescent="0.25">
      <c r="B2437" s="3">
        <v>58.42</v>
      </c>
      <c r="C2437" s="1">
        <v>1295.39769</v>
      </c>
      <c r="D2437" s="2">
        <v>300.63479000000001</v>
      </c>
      <c r="L2437" s="3">
        <v>58.4</v>
      </c>
      <c r="M2437" s="1">
        <v>1.3592599999999999</v>
      </c>
      <c r="N2437" s="1">
        <v>1.9956100000000001</v>
      </c>
      <c r="O2437" s="2">
        <v>0.67974999999999997</v>
      </c>
      <c r="W2437">
        <v>58.4</v>
      </c>
      <c r="X2437">
        <v>0.41865999999999998</v>
      </c>
      <c r="Y2437">
        <v>0.15642</v>
      </c>
    </row>
    <row r="2438" spans="2:25" x14ac:dyDescent="0.25">
      <c r="B2438" s="3">
        <v>58.44</v>
      </c>
      <c r="C2438" s="1">
        <v>1314.5676900000001</v>
      </c>
      <c r="D2438" s="2">
        <v>299.80479000000003</v>
      </c>
      <c r="L2438" s="3">
        <v>58.42</v>
      </c>
      <c r="M2438" s="1">
        <v>1.3494999999999999</v>
      </c>
      <c r="N2438" s="1">
        <v>1.9576100000000001</v>
      </c>
      <c r="O2438" s="2">
        <v>0.64551000000000003</v>
      </c>
      <c r="W2438">
        <v>58.42</v>
      </c>
      <c r="X2438">
        <v>0.40888999999999998</v>
      </c>
      <c r="Y2438">
        <v>0.17277000000000001</v>
      </c>
    </row>
    <row r="2439" spans="2:25" x14ac:dyDescent="0.25">
      <c r="B2439" s="3">
        <v>58.46</v>
      </c>
      <c r="C2439" s="1">
        <v>1264.5676900000001</v>
      </c>
      <c r="D2439" s="2">
        <v>266.47478999999998</v>
      </c>
      <c r="L2439" s="3">
        <v>58.44</v>
      </c>
      <c r="M2439" s="1">
        <v>1.3375699999999999</v>
      </c>
      <c r="N2439" s="1">
        <v>2.02887</v>
      </c>
      <c r="O2439" s="2">
        <v>0.66263000000000005</v>
      </c>
      <c r="W2439">
        <v>58.44</v>
      </c>
      <c r="X2439">
        <v>0.39695999999999998</v>
      </c>
      <c r="Y2439">
        <v>0.16774</v>
      </c>
    </row>
    <row r="2440" spans="2:25" x14ac:dyDescent="0.25">
      <c r="B2440" s="3">
        <v>58.48</v>
      </c>
      <c r="C2440" s="1">
        <v>1279.5676900000001</v>
      </c>
      <c r="D2440" s="2">
        <v>253.97479000000001</v>
      </c>
      <c r="L2440" s="3">
        <v>58.46</v>
      </c>
      <c r="M2440" s="1">
        <v>1.3408199999999999</v>
      </c>
      <c r="N2440" s="1">
        <v>1.97661</v>
      </c>
      <c r="O2440" s="2">
        <v>0.69284000000000001</v>
      </c>
      <c r="W2440">
        <v>58.46</v>
      </c>
      <c r="X2440">
        <v>0.40022000000000002</v>
      </c>
      <c r="Y2440">
        <v>0.16647999999999999</v>
      </c>
    </row>
    <row r="2441" spans="2:25" x14ac:dyDescent="0.25">
      <c r="B2441" s="3">
        <v>58.5</v>
      </c>
      <c r="C2441" s="1">
        <v>1327.89769</v>
      </c>
      <c r="D2441" s="2">
        <v>262.30479000000003</v>
      </c>
      <c r="L2441" s="3">
        <v>58.48</v>
      </c>
      <c r="M2441" s="1">
        <v>1.3473299999999999</v>
      </c>
      <c r="N2441" s="1">
        <v>2.0193699999999999</v>
      </c>
      <c r="O2441" s="2">
        <v>0.70996000000000004</v>
      </c>
      <c r="W2441">
        <v>58.48</v>
      </c>
      <c r="X2441">
        <v>0.40672000000000003</v>
      </c>
      <c r="Y2441">
        <v>0.17716999999999999</v>
      </c>
    </row>
    <row r="2442" spans="2:25" x14ac:dyDescent="0.25">
      <c r="B2442" s="3">
        <v>58.52</v>
      </c>
      <c r="C2442" s="1">
        <v>1308.7376899999999</v>
      </c>
      <c r="D2442" s="2">
        <v>258.97478999999998</v>
      </c>
      <c r="L2442" s="3">
        <v>58.5</v>
      </c>
      <c r="M2442" s="1">
        <v>1.3614299999999999</v>
      </c>
      <c r="N2442" s="1">
        <v>2.02887</v>
      </c>
      <c r="O2442" s="2">
        <v>0.71297999999999995</v>
      </c>
      <c r="W2442">
        <v>58.5</v>
      </c>
      <c r="X2442">
        <v>0.42082000000000003</v>
      </c>
      <c r="Y2442">
        <v>0.16836999999999999</v>
      </c>
    </row>
    <row r="2443" spans="2:25" x14ac:dyDescent="0.25">
      <c r="B2443" s="3">
        <v>58.54</v>
      </c>
      <c r="C2443" s="1">
        <v>1274.5676900000001</v>
      </c>
      <c r="D2443" s="2">
        <v>280.63479000000001</v>
      </c>
      <c r="L2443" s="3">
        <v>58.52</v>
      </c>
      <c r="M2443" s="1">
        <v>1.3516699999999999</v>
      </c>
      <c r="N2443" s="1">
        <v>2.04074</v>
      </c>
      <c r="O2443" s="2">
        <v>0.70089999999999997</v>
      </c>
      <c r="W2443">
        <v>58.52</v>
      </c>
      <c r="X2443">
        <v>0.41105999999999998</v>
      </c>
      <c r="Y2443">
        <v>0.16774</v>
      </c>
    </row>
    <row r="2444" spans="2:25" x14ac:dyDescent="0.25">
      <c r="B2444" s="3">
        <v>58.56</v>
      </c>
      <c r="C2444" s="1">
        <v>1291.2376899999999</v>
      </c>
      <c r="D2444" s="2">
        <v>291.47478999999998</v>
      </c>
      <c r="L2444" s="3">
        <v>58.54</v>
      </c>
      <c r="M2444" s="1">
        <v>1.3310599999999999</v>
      </c>
      <c r="N2444" s="1">
        <v>1.98611</v>
      </c>
      <c r="O2444" s="2">
        <v>0.70291000000000003</v>
      </c>
      <c r="W2444">
        <v>58.54</v>
      </c>
      <c r="X2444">
        <v>0.39045999999999997</v>
      </c>
      <c r="Y2444">
        <v>0.18157000000000001</v>
      </c>
    </row>
    <row r="2445" spans="2:25" x14ac:dyDescent="0.25">
      <c r="B2445" s="3">
        <v>58.58</v>
      </c>
      <c r="C2445" s="1">
        <v>1307.0676900000001</v>
      </c>
      <c r="D2445" s="2">
        <v>272.30479000000003</v>
      </c>
      <c r="L2445" s="3">
        <v>58.56</v>
      </c>
      <c r="M2445" s="1">
        <v>1.3223800000000001</v>
      </c>
      <c r="N2445" s="1">
        <v>2.0193699999999999</v>
      </c>
      <c r="O2445" s="2">
        <v>0.70894999999999997</v>
      </c>
      <c r="W2445">
        <v>58.56</v>
      </c>
      <c r="X2445">
        <v>0.38178000000000001</v>
      </c>
      <c r="Y2445">
        <v>0.17716999999999999</v>
      </c>
    </row>
    <row r="2446" spans="2:25" x14ac:dyDescent="0.25">
      <c r="B2446" s="3">
        <v>58.6</v>
      </c>
      <c r="C2446" s="1">
        <v>1340.39769</v>
      </c>
      <c r="D2446" s="2">
        <v>296.47478999999998</v>
      </c>
      <c r="L2446" s="3">
        <v>58.58</v>
      </c>
      <c r="M2446" s="1">
        <v>1.3288899999999999</v>
      </c>
      <c r="N2446" s="1">
        <v>1.97424</v>
      </c>
      <c r="O2446" s="2">
        <v>0.70894999999999997</v>
      </c>
      <c r="W2446">
        <v>58.58</v>
      </c>
      <c r="X2446">
        <v>0.38829000000000002</v>
      </c>
      <c r="Y2446">
        <v>0.17213999999999999</v>
      </c>
    </row>
    <row r="2447" spans="2:25" x14ac:dyDescent="0.25">
      <c r="B2447" s="3">
        <v>58.62</v>
      </c>
      <c r="C2447" s="1">
        <v>1307.0676900000001</v>
      </c>
      <c r="D2447" s="2">
        <v>318.97478999999998</v>
      </c>
      <c r="L2447" s="3">
        <v>58.6</v>
      </c>
      <c r="M2447" s="1">
        <v>1.3473299999999999</v>
      </c>
      <c r="N2447" s="1">
        <v>1.9908600000000001</v>
      </c>
      <c r="O2447" s="2">
        <v>0.71801999999999999</v>
      </c>
      <c r="W2447">
        <v>58.6</v>
      </c>
      <c r="X2447">
        <v>0.40672000000000003</v>
      </c>
      <c r="Y2447">
        <v>0.18093999999999999</v>
      </c>
    </row>
    <row r="2448" spans="2:25" x14ac:dyDescent="0.25">
      <c r="B2448" s="3">
        <v>58.64</v>
      </c>
      <c r="C2448" s="1">
        <v>1266.2376899999999</v>
      </c>
      <c r="D2448" s="2">
        <v>283.97478999999998</v>
      </c>
      <c r="L2448" s="3">
        <v>58.62</v>
      </c>
      <c r="M2448" s="1">
        <v>1.3191299999999999</v>
      </c>
      <c r="N2448" s="1">
        <v>1.98611</v>
      </c>
      <c r="O2448" s="2">
        <v>0.70089999999999997</v>
      </c>
      <c r="W2448">
        <v>58.62</v>
      </c>
      <c r="X2448">
        <v>0.37852000000000002</v>
      </c>
      <c r="Y2448">
        <v>0.17527999999999999</v>
      </c>
    </row>
    <row r="2449" spans="2:25" x14ac:dyDescent="0.25">
      <c r="B2449" s="3">
        <v>58.66</v>
      </c>
      <c r="C2449" s="1">
        <v>1277.0676900000001</v>
      </c>
      <c r="D2449" s="2">
        <v>277.30479000000003</v>
      </c>
      <c r="L2449" s="3">
        <v>58.64</v>
      </c>
      <c r="M2449" s="1">
        <v>1.3278099999999999</v>
      </c>
      <c r="N2449" s="1">
        <v>1.9837400000000001</v>
      </c>
      <c r="O2449" s="2">
        <v>0.69486000000000003</v>
      </c>
      <c r="W2449">
        <v>58.64</v>
      </c>
      <c r="X2449">
        <v>0.38719999999999999</v>
      </c>
      <c r="Y2449">
        <v>0.16836999999999999</v>
      </c>
    </row>
    <row r="2450" spans="2:25" x14ac:dyDescent="0.25">
      <c r="B2450" s="3">
        <v>58.68</v>
      </c>
      <c r="C2450" s="1">
        <v>1273.7376899999999</v>
      </c>
      <c r="D2450" s="2">
        <v>262.30479000000003</v>
      </c>
      <c r="L2450" s="3">
        <v>58.66</v>
      </c>
      <c r="M2450" s="1">
        <v>1.3375699999999999</v>
      </c>
      <c r="N2450" s="1">
        <v>2.0003600000000001</v>
      </c>
      <c r="O2450" s="2">
        <v>0.73211999999999999</v>
      </c>
      <c r="W2450">
        <v>58.66</v>
      </c>
      <c r="X2450">
        <v>0.39695999999999998</v>
      </c>
      <c r="Y2450">
        <v>0.15767999999999999</v>
      </c>
    </row>
    <row r="2451" spans="2:25" x14ac:dyDescent="0.25">
      <c r="B2451" s="3">
        <v>58.7</v>
      </c>
      <c r="C2451" s="1">
        <v>1292.89769</v>
      </c>
      <c r="D2451" s="2">
        <v>250.63479000000001</v>
      </c>
      <c r="L2451" s="3">
        <v>58.68</v>
      </c>
      <c r="M2451" s="1">
        <v>1.3050299999999999</v>
      </c>
      <c r="N2451" s="1">
        <v>2.04074</v>
      </c>
      <c r="O2451" s="2">
        <v>0.72002999999999995</v>
      </c>
      <c r="W2451">
        <v>58.68</v>
      </c>
      <c r="X2451">
        <v>0.36442999999999998</v>
      </c>
      <c r="Y2451">
        <v>0.17527999999999999</v>
      </c>
    </row>
    <row r="2452" spans="2:25" x14ac:dyDescent="0.25">
      <c r="B2452" s="3">
        <v>58.72</v>
      </c>
      <c r="C2452" s="1">
        <v>1296.2376899999999</v>
      </c>
      <c r="D2452" s="2">
        <v>265.63479000000001</v>
      </c>
      <c r="L2452" s="3">
        <v>58.7</v>
      </c>
      <c r="M2452" s="1">
        <v>1.3147899999999999</v>
      </c>
      <c r="N2452" s="1">
        <v>2.0217399999999999</v>
      </c>
      <c r="O2452" s="2">
        <v>0.71901999999999999</v>
      </c>
      <c r="W2452">
        <v>58.7</v>
      </c>
      <c r="X2452">
        <v>0.37419000000000002</v>
      </c>
      <c r="Y2452">
        <v>0.19350999999999999</v>
      </c>
    </row>
    <row r="2453" spans="2:25" x14ac:dyDescent="0.25">
      <c r="B2453" s="3">
        <v>58.74</v>
      </c>
      <c r="C2453" s="1">
        <v>1290.39769</v>
      </c>
      <c r="D2453" s="2">
        <v>261.47478999999998</v>
      </c>
      <c r="L2453" s="3">
        <v>58.72</v>
      </c>
      <c r="M2453" s="1">
        <v>1.3353999999999999</v>
      </c>
      <c r="N2453" s="1">
        <v>1.94811</v>
      </c>
      <c r="O2453" s="2">
        <v>0.71701000000000004</v>
      </c>
      <c r="W2453">
        <v>58.72</v>
      </c>
      <c r="X2453">
        <v>0.39478999999999997</v>
      </c>
      <c r="Y2453">
        <v>0.18597</v>
      </c>
    </row>
    <row r="2454" spans="2:25" x14ac:dyDescent="0.25">
      <c r="B2454" s="3">
        <v>58.76</v>
      </c>
      <c r="C2454" s="1">
        <v>1278.7376899999999</v>
      </c>
      <c r="D2454" s="2">
        <v>278.13479000000001</v>
      </c>
      <c r="L2454" s="3">
        <v>58.74</v>
      </c>
      <c r="M2454" s="1">
        <v>1.3137099999999999</v>
      </c>
      <c r="N2454" s="1">
        <v>1.97424</v>
      </c>
      <c r="O2454" s="2">
        <v>0.70189999999999997</v>
      </c>
      <c r="W2454">
        <v>58.74</v>
      </c>
      <c r="X2454">
        <v>0.37309999999999999</v>
      </c>
      <c r="Y2454">
        <v>0.17213999999999999</v>
      </c>
    </row>
    <row r="2455" spans="2:25" x14ac:dyDescent="0.25">
      <c r="B2455" s="3">
        <v>58.78</v>
      </c>
      <c r="C2455" s="1">
        <v>1258.7376899999999</v>
      </c>
      <c r="D2455" s="2">
        <v>286.47478999999998</v>
      </c>
      <c r="L2455" s="3">
        <v>58.76</v>
      </c>
      <c r="M2455" s="1">
        <v>1.3158799999999999</v>
      </c>
      <c r="N2455" s="1">
        <v>2.0122399999999998</v>
      </c>
      <c r="O2455" s="2">
        <v>0.70996000000000004</v>
      </c>
      <c r="W2455">
        <v>58.76</v>
      </c>
      <c r="X2455">
        <v>0.37526999999999999</v>
      </c>
      <c r="Y2455">
        <v>0.17904999999999999</v>
      </c>
    </row>
    <row r="2456" spans="2:25" x14ac:dyDescent="0.25">
      <c r="B2456" s="3">
        <v>58.8</v>
      </c>
      <c r="C2456" s="1">
        <v>1264.5676900000001</v>
      </c>
      <c r="D2456" s="2">
        <v>285.63479000000001</v>
      </c>
      <c r="L2456" s="3">
        <v>58.78</v>
      </c>
      <c r="M2456" s="1">
        <v>1.3071999999999999</v>
      </c>
      <c r="N2456" s="1">
        <v>2.0502400000000001</v>
      </c>
      <c r="O2456" s="2">
        <v>0.67673000000000005</v>
      </c>
      <c r="W2456">
        <v>58.78</v>
      </c>
      <c r="X2456">
        <v>0.36659000000000003</v>
      </c>
      <c r="Y2456">
        <v>0.18471000000000001</v>
      </c>
    </row>
    <row r="2457" spans="2:25" x14ac:dyDescent="0.25">
      <c r="B2457" s="3">
        <v>58.82</v>
      </c>
      <c r="C2457" s="1">
        <v>1264.5676900000001</v>
      </c>
      <c r="D2457" s="2">
        <v>300.63479000000001</v>
      </c>
      <c r="L2457" s="3">
        <v>58.8</v>
      </c>
      <c r="M2457" s="1">
        <v>1.3126199999999999</v>
      </c>
      <c r="N2457" s="1">
        <v>2.0312399999999999</v>
      </c>
      <c r="O2457" s="2">
        <v>0.69486000000000003</v>
      </c>
      <c r="W2457">
        <v>58.8</v>
      </c>
      <c r="X2457">
        <v>0.37202000000000002</v>
      </c>
      <c r="Y2457">
        <v>0.18722</v>
      </c>
    </row>
    <row r="2458" spans="2:25" x14ac:dyDescent="0.25">
      <c r="B2458" s="3">
        <v>58.84</v>
      </c>
      <c r="C2458" s="1">
        <v>1277.89769</v>
      </c>
      <c r="D2458" s="2">
        <v>260.63479000000001</v>
      </c>
      <c r="L2458" s="3">
        <v>58.82</v>
      </c>
      <c r="M2458" s="1">
        <v>1.3147899999999999</v>
      </c>
      <c r="N2458" s="1">
        <v>2.0003600000000001</v>
      </c>
      <c r="O2458" s="2">
        <v>0.70694000000000001</v>
      </c>
      <c r="W2458">
        <v>58.82</v>
      </c>
      <c r="X2458">
        <v>0.37419000000000002</v>
      </c>
      <c r="Y2458">
        <v>0.17088</v>
      </c>
    </row>
    <row r="2459" spans="2:25" x14ac:dyDescent="0.25">
      <c r="B2459" s="3">
        <v>58.86</v>
      </c>
      <c r="C2459" s="1">
        <v>1267.0676900000001</v>
      </c>
      <c r="D2459" s="2">
        <v>248.97479000000001</v>
      </c>
      <c r="L2459" s="3">
        <v>58.84</v>
      </c>
      <c r="M2459" s="1">
        <v>1.3169599999999999</v>
      </c>
      <c r="N2459" s="1">
        <v>1.9623600000000001</v>
      </c>
      <c r="O2459" s="2">
        <v>0.70089999999999997</v>
      </c>
      <c r="W2459">
        <v>58.84</v>
      </c>
      <c r="X2459">
        <v>0.37635999999999997</v>
      </c>
      <c r="Y2459">
        <v>0.16836999999999999</v>
      </c>
    </row>
    <row r="2460" spans="2:25" x14ac:dyDescent="0.25">
      <c r="B2460" s="3">
        <v>58.88</v>
      </c>
      <c r="C2460" s="1">
        <v>1272.0676900000001</v>
      </c>
      <c r="D2460" s="2">
        <v>278.97478999999998</v>
      </c>
      <c r="L2460" s="3">
        <v>58.86</v>
      </c>
      <c r="M2460" s="1">
        <v>1.3343100000000001</v>
      </c>
      <c r="N2460" s="1">
        <v>1.97898</v>
      </c>
      <c r="O2460" s="2">
        <v>0.69887999999999995</v>
      </c>
      <c r="W2460">
        <v>58.86</v>
      </c>
      <c r="X2460">
        <v>0.39371</v>
      </c>
      <c r="Y2460">
        <v>0.17213999999999999</v>
      </c>
    </row>
    <row r="2461" spans="2:25" x14ac:dyDescent="0.25">
      <c r="B2461" s="3">
        <v>58.9</v>
      </c>
      <c r="C2461" s="1">
        <v>1276.2376899999999</v>
      </c>
      <c r="D2461" s="2">
        <v>277.30479000000003</v>
      </c>
      <c r="L2461" s="3">
        <v>58.88</v>
      </c>
      <c r="M2461" s="1">
        <v>1.3343100000000001</v>
      </c>
      <c r="N2461" s="1">
        <v>2.04312</v>
      </c>
      <c r="O2461" s="2">
        <v>0.70492999999999995</v>
      </c>
      <c r="W2461">
        <v>58.88</v>
      </c>
      <c r="X2461">
        <v>0.39371</v>
      </c>
      <c r="Y2461">
        <v>0.17213999999999999</v>
      </c>
    </row>
    <row r="2462" spans="2:25" x14ac:dyDescent="0.25">
      <c r="B2462" s="3">
        <v>58.92</v>
      </c>
      <c r="C2462" s="1">
        <v>1253.7376899999999</v>
      </c>
      <c r="D2462" s="2">
        <v>310.63479000000001</v>
      </c>
      <c r="L2462" s="3">
        <v>58.9</v>
      </c>
      <c r="M2462" s="1">
        <v>1.3061100000000001</v>
      </c>
      <c r="N2462" s="1">
        <v>1.9623600000000001</v>
      </c>
      <c r="O2462" s="2">
        <v>0.67673000000000005</v>
      </c>
      <c r="W2462">
        <v>58.9</v>
      </c>
      <c r="X2462">
        <v>0.36551</v>
      </c>
      <c r="Y2462">
        <v>0.18157000000000001</v>
      </c>
    </row>
    <row r="2463" spans="2:25" x14ac:dyDescent="0.25">
      <c r="B2463" s="3">
        <v>58.94</v>
      </c>
      <c r="C2463" s="1">
        <v>1214.5676900000001</v>
      </c>
      <c r="D2463" s="2">
        <v>347.30479000000003</v>
      </c>
      <c r="L2463" s="3">
        <v>58.92</v>
      </c>
      <c r="M2463" s="1">
        <v>1.2996099999999999</v>
      </c>
      <c r="N2463" s="1">
        <v>1.9623600000000001</v>
      </c>
      <c r="O2463" s="2">
        <v>0.66866999999999999</v>
      </c>
      <c r="W2463">
        <v>58.92</v>
      </c>
      <c r="X2463">
        <v>0.35899999999999999</v>
      </c>
      <c r="Y2463">
        <v>0.18157000000000001</v>
      </c>
    </row>
    <row r="2464" spans="2:25" x14ac:dyDescent="0.25">
      <c r="B2464" s="3">
        <v>58.96</v>
      </c>
      <c r="C2464" s="1">
        <v>1188.7376899999999</v>
      </c>
      <c r="D2464" s="2">
        <v>336.47478999999998</v>
      </c>
      <c r="L2464" s="3">
        <v>58.94</v>
      </c>
      <c r="M2464" s="1">
        <v>1.3050299999999999</v>
      </c>
      <c r="N2464" s="1">
        <v>1.95048</v>
      </c>
      <c r="O2464" s="2">
        <v>0.68378000000000005</v>
      </c>
      <c r="W2464">
        <v>58.94</v>
      </c>
      <c r="X2464">
        <v>0.36442999999999998</v>
      </c>
      <c r="Y2464">
        <v>0.17654</v>
      </c>
    </row>
    <row r="2465" spans="2:25" x14ac:dyDescent="0.25">
      <c r="B2465" s="3">
        <v>58.98</v>
      </c>
      <c r="C2465" s="1">
        <v>1191.2376899999999</v>
      </c>
      <c r="D2465" s="2">
        <v>298.97478999999998</v>
      </c>
      <c r="L2465" s="3">
        <v>58.96</v>
      </c>
      <c r="M2465" s="1">
        <v>1.3006899999999999</v>
      </c>
      <c r="N2465" s="1">
        <v>2.0146099999999998</v>
      </c>
      <c r="O2465" s="2">
        <v>0.70089999999999997</v>
      </c>
      <c r="W2465">
        <v>58.96</v>
      </c>
      <c r="X2465">
        <v>0.36009000000000002</v>
      </c>
      <c r="Y2465">
        <v>0.19853999999999999</v>
      </c>
    </row>
    <row r="2466" spans="2:25" x14ac:dyDescent="0.25">
      <c r="B2466" s="3">
        <v>59</v>
      </c>
      <c r="C2466" s="1">
        <v>1226.2376899999999</v>
      </c>
      <c r="D2466" s="2">
        <v>296.47478999999998</v>
      </c>
      <c r="L2466" s="3">
        <v>58.98</v>
      </c>
      <c r="M2466" s="1">
        <v>1.2996099999999999</v>
      </c>
      <c r="N2466" s="1">
        <v>2.0074900000000002</v>
      </c>
      <c r="O2466" s="2">
        <v>0.68276999999999999</v>
      </c>
      <c r="W2466">
        <v>58.98</v>
      </c>
      <c r="X2466">
        <v>0.35899999999999999</v>
      </c>
      <c r="Y2466">
        <v>0.20671</v>
      </c>
    </row>
    <row r="2467" spans="2:25" x14ac:dyDescent="0.25">
      <c r="B2467" s="3">
        <v>59.02</v>
      </c>
      <c r="C2467" s="1">
        <v>1231.2376899999999</v>
      </c>
      <c r="D2467" s="2">
        <v>326.47478999999998</v>
      </c>
      <c r="L2467" s="3">
        <v>59</v>
      </c>
      <c r="M2467" s="1">
        <v>1.2811699999999999</v>
      </c>
      <c r="N2467" s="1">
        <v>2.0027400000000002</v>
      </c>
      <c r="O2467" s="2">
        <v>0.68276999999999999</v>
      </c>
      <c r="W2467">
        <v>59</v>
      </c>
      <c r="X2467">
        <v>0.34055999999999997</v>
      </c>
      <c r="Y2467">
        <v>0.18218999999999999</v>
      </c>
    </row>
    <row r="2468" spans="2:25" x14ac:dyDescent="0.25">
      <c r="B2468" s="3">
        <v>59.04</v>
      </c>
      <c r="C2468" s="1">
        <v>1219.5676900000001</v>
      </c>
      <c r="D2468" s="2">
        <v>320.63479000000001</v>
      </c>
      <c r="L2468" s="3">
        <v>59.02</v>
      </c>
      <c r="M2468" s="1">
        <v>1.3115399999999999</v>
      </c>
      <c r="N2468" s="1">
        <v>2.0098699999999998</v>
      </c>
      <c r="O2468" s="2">
        <v>0.65759999999999996</v>
      </c>
      <c r="W2468">
        <v>59.02</v>
      </c>
      <c r="X2468">
        <v>0.37092999999999998</v>
      </c>
      <c r="Y2468">
        <v>0.16647999999999999</v>
      </c>
    </row>
    <row r="2469" spans="2:25" x14ac:dyDescent="0.25">
      <c r="B2469" s="3">
        <v>59.06</v>
      </c>
      <c r="C2469" s="1">
        <v>1246.2376899999999</v>
      </c>
      <c r="D2469" s="2">
        <v>321.47478999999998</v>
      </c>
      <c r="L2469" s="3">
        <v>59.04</v>
      </c>
      <c r="M2469" s="1">
        <v>1.3071999999999999</v>
      </c>
      <c r="N2469" s="1">
        <v>2.0051100000000002</v>
      </c>
      <c r="O2469" s="2">
        <v>0.65859999999999996</v>
      </c>
      <c r="W2469">
        <v>59.04</v>
      </c>
      <c r="X2469">
        <v>0.36659000000000003</v>
      </c>
      <c r="Y2469">
        <v>0.17527999999999999</v>
      </c>
    </row>
    <row r="2470" spans="2:25" x14ac:dyDescent="0.25">
      <c r="B2470" s="3">
        <v>59.08</v>
      </c>
      <c r="C2470" s="1">
        <v>1263.7376899999999</v>
      </c>
      <c r="D2470" s="2">
        <v>294.80479000000003</v>
      </c>
      <c r="L2470" s="3">
        <v>59.06</v>
      </c>
      <c r="M2470" s="1">
        <v>1.2930999999999999</v>
      </c>
      <c r="N2470" s="1">
        <v>2.0146099999999998</v>
      </c>
      <c r="O2470" s="2">
        <v>0.68679999999999997</v>
      </c>
      <c r="W2470">
        <v>59.06</v>
      </c>
      <c r="X2470">
        <v>0.35249000000000003</v>
      </c>
      <c r="Y2470">
        <v>0.17842</v>
      </c>
    </row>
    <row r="2471" spans="2:25" x14ac:dyDescent="0.25">
      <c r="B2471" s="3">
        <v>59.1</v>
      </c>
      <c r="C2471" s="1">
        <v>1247.89769</v>
      </c>
      <c r="D2471" s="2">
        <v>283.13479000000001</v>
      </c>
      <c r="L2471" s="3">
        <v>59.08</v>
      </c>
      <c r="M2471" s="1">
        <v>1.2985199999999999</v>
      </c>
      <c r="N2471" s="1">
        <v>1.9979899999999999</v>
      </c>
      <c r="O2471" s="2">
        <v>0.70291000000000003</v>
      </c>
      <c r="W2471">
        <v>59.08</v>
      </c>
      <c r="X2471">
        <v>0.35792000000000002</v>
      </c>
      <c r="Y2471">
        <v>0.18282000000000001</v>
      </c>
    </row>
    <row r="2472" spans="2:25" x14ac:dyDescent="0.25">
      <c r="B2472" s="3">
        <v>59.12</v>
      </c>
      <c r="C2472" s="1">
        <v>1177.89769</v>
      </c>
      <c r="D2472" s="2">
        <v>334.80479000000003</v>
      </c>
      <c r="L2472" s="3">
        <v>59.1</v>
      </c>
      <c r="M2472" s="1">
        <v>1.3082800000000001</v>
      </c>
      <c r="N2472" s="1">
        <v>1.98611</v>
      </c>
      <c r="O2472" s="2">
        <v>0.67774000000000001</v>
      </c>
      <c r="W2472">
        <v>59.1</v>
      </c>
      <c r="X2472">
        <v>0.36768000000000001</v>
      </c>
      <c r="Y2472">
        <v>0.18407999999999999</v>
      </c>
    </row>
    <row r="2473" spans="2:25" x14ac:dyDescent="0.25">
      <c r="B2473" s="3">
        <v>59.14</v>
      </c>
      <c r="C2473" s="1">
        <v>1187.89769</v>
      </c>
      <c r="D2473" s="2">
        <v>367.30479000000003</v>
      </c>
      <c r="L2473" s="3">
        <v>59.12</v>
      </c>
      <c r="M2473" s="1">
        <v>1.3137099999999999</v>
      </c>
      <c r="N2473" s="1">
        <v>1.9718599999999999</v>
      </c>
      <c r="O2473" s="2">
        <v>0.68176000000000003</v>
      </c>
      <c r="W2473">
        <v>59.12</v>
      </c>
      <c r="X2473">
        <v>0.37309999999999999</v>
      </c>
      <c r="Y2473">
        <v>0.19098999999999999</v>
      </c>
    </row>
    <row r="2474" spans="2:25" x14ac:dyDescent="0.25">
      <c r="B2474" s="3">
        <v>59.16</v>
      </c>
      <c r="C2474" s="1">
        <v>1227.0676900000001</v>
      </c>
      <c r="D2474" s="2">
        <v>346.47478999999998</v>
      </c>
      <c r="L2474" s="3">
        <v>59.14</v>
      </c>
      <c r="M2474" s="1">
        <v>1.2909299999999999</v>
      </c>
      <c r="N2474" s="1">
        <v>1.94573</v>
      </c>
      <c r="O2474" s="2">
        <v>0.67169000000000001</v>
      </c>
      <c r="W2474">
        <v>59.14</v>
      </c>
      <c r="X2474">
        <v>0.35032999999999997</v>
      </c>
      <c r="Y2474">
        <v>0.19037000000000001</v>
      </c>
    </row>
    <row r="2475" spans="2:25" x14ac:dyDescent="0.25">
      <c r="B2475" s="3">
        <v>59.18</v>
      </c>
      <c r="C2475" s="1">
        <v>1207.0676900000001</v>
      </c>
      <c r="D2475" s="2">
        <v>320.63479000000001</v>
      </c>
      <c r="L2475" s="3">
        <v>59.16</v>
      </c>
      <c r="M2475" s="1">
        <v>1.2876799999999999</v>
      </c>
      <c r="N2475" s="1">
        <v>1.9386099999999999</v>
      </c>
      <c r="O2475" s="2">
        <v>0.66263000000000005</v>
      </c>
      <c r="W2475">
        <v>59.16</v>
      </c>
      <c r="X2475">
        <v>0.34706999999999999</v>
      </c>
      <c r="Y2475">
        <v>0.19602</v>
      </c>
    </row>
    <row r="2476" spans="2:25" x14ac:dyDescent="0.25">
      <c r="B2476" s="3">
        <v>59.2</v>
      </c>
      <c r="C2476" s="1">
        <v>1185.39769</v>
      </c>
      <c r="D2476" s="2">
        <v>353.97478999999998</v>
      </c>
      <c r="L2476" s="3">
        <v>59.18</v>
      </c>
      <c r="M2476" s="1">
        <v>1.3061100000000001</v>
      </c>
      <c r="N2476" s="1">
        <v>1.9718599999999999</v>
      </c>
      <c r="O2476" s="2">
        <v>0.66061999999999999</v>
      </c>
      <c r="W2476">
        <v>59.18</v>
      </c>
      <c r="X2476">
        <v>0.36551</v>
      </c>
      <c r="Y2476">
        <v>0.19664999999999999</v>
      </c>
    </row>
    <row r="2477" spans="2:25" x14ac:dyDescent="0.25">
      <c r="B2477" s="3">
        <v>59.22</v>
      </c>
      <c r="C2477" s="1">
        <v>1174.5676900000001</v>
      </c>
      <c r="D2477" s="2">
        <v>364.80479000000003</v>
      </c>
      <c r="L2477" s="3">
        <v>59.2</v>
      </c>
      <c r="M2477" s="1">
        <v>1.3126199999999999</v>
      </c>
      <c r="N2477" s="1">
        <v>1.9837400000000001</v>
      </c>
      <c r="O2477" s="2">
        <v>0.64148000000000005</v>
      </c>
      <c r="W2477">
        <v>59.2</v>
      </c>
      <c r="X2477">
        <v>0.37202000000000002</v>
      </c>
      <c r="Y2477">
        <v>0.17527999999999999</v>
      </c>
    </row>
    <row r="2478" spans="2:25" x14ac:dyDescent="0.25">
      <c r="B2478" s="3">
        <v>59.24</v>
      </c>
      <c r="C2478" s="1">
        <v>1162.0676900000001</v>
      </c>
      <c r="D2478" s="2">
        <v>345.63479000000001</v>
      </c>
      <c r="L2478" s="3">
        <v>59.22</v>
      </c>
      <c r="M2478" s="1">
        <v>1.2941800000000001</v>
      </c>
      <c r="N2478" s="1">
        <v>1.97898</v>
      </c>
      <c r="O2478" s="2">
        <v>0.68176000000000003</v>
      </c>
      <c r="W2478">
        <v>59.22</v>
      </c>
      <c r="X2478">
        <v>0.35358000000000001</v>
      </c>
      <c r="Y2478">
        <v>0.18534</v>
      </c>
    </row>
    <row r="2479" spans="2:25" x14ac:dyDescent="0.25">
      <c r="B2479" s="3">
        <v>59.26</v>
      </c>
      <c r="C2479" s="1">
        <v>1176.2376899999999</v>
      </c>
      <c r="D2479" s="2">
        <v>384.80479000000003</v>
      </c>
      <c r="L2479" s="3">
        <v>59.24</v>
      </c>
      <c r="M2479" s="1">
        <v>1.2952699999999999</v>
      </c>
      <c r="N2479" s="1">
        <v>1.9932399999999999</v>
      </c>
      <c r="O2479" s="2">
        <v>0.66866999999999999</v>
      </c>
      <c r="W2479">
        <v>59.24</v>
      </c>
      <c r="X2479">
        <v>0.35465999999999998</v>
      </c>
      <c r="Y2479">
        <v>0.18471000000000001</v>
      </c>
    </row>
    <row r="2480" spans="2:25" x14ac:dyDescent="0.25">
      <c r="B2480" s="3">
        <v>59.28</v>
      </c>
      <c r="C2480" s="1">
        <v>1199.5676900000001</v>
      </c>
      <c r="D2480" s="2">
        <v>433.13479000000001</v>
      </c>
      <c r="L2480" s="3">
        <v>59.26</v>
      </c>
      <c r="M2480" s="1">
        <v>1.3137099999999999</v>
      </c>
      <c r="N2480" s="1">
        <v>2.0217399999999999</v>
      </c>
      <c r="O2480" s="2">
        <v>0.65256000000000003</v>
      </c>
      <c r="W2480">
        <v>59.26</v>
      </c>
      <c r="X2480">
        <v>0.37309999999999999</v>
      </c>
      <c r="Y2480">
        <v>0.16836999999999999</v>
      </c>
    </row>
    <row r="2481" spans="2:25" x14ac:dyDescent="0.25">
      <c r="B2481" s="3">
        <v>59.3</v>
      </c>
      <c r="C2481" s="1">
        <v>1186.2376899999999</v>
      </c>
      <c r="D2481" s="2">
        <v>413.97478999999998</v>
      </c>
      <c r="L2481" s="3">
        <v>59.28</v>
      </c>
      <c r="M2481" s="1">
        <v>1.3050299999999999</v>
      </c>
      <c r="N2481" s="1">
        <v>2.0051100000000002</v>
      </c>
      <c r="O2481" s="2">
        <v>0.64853000000000005</v>
      </c>
      <c r="W2481">
        <v>59.28</v>
      </c>
      <c r="X2481">
        <v>0.36442999999999998</v>
      </c>
      <c r="Y2481">
        <v>0.18157000000000001</v>
      </c>
    </row>
    <row r="2482" spans="2:25" x14ac:dyDescent="0.25">
      <c r="B2482" s="3">
        <v>59.32</v>
      </c>
      <c r="C2482" s="1">
        <v>1197.0676900000001</v>
      </c>
      <c r="D2482" s="2">
        <v>393.97478999999998</v>
      </c>
      <c r="L2482" s="3">
        <v>59.3</v>
      </c>
      <c r="M2482" s="1">
        <v>1.2876799999999999</v>
      </c>
      <c r="N2482" s="1">
        <v>2.0146099999999998</v>
      </c>
      <c r="O2482" s="2">
        <v>0.64249000000000001</v>
      </c>
      <c r="W2482">
        <v>59.3</v>
      </c>
      <c r="X2482">
        <v>0.34706999999999999</v>
      </c>
      <c r="Y2482">
        <v>0.19098999999999999</v>
      </c>
    </row>
    <row r="2483" spans="2:25" x14ac:dyDescent="0.25">
      <c r="B2483" s="3">
        <v>59.34</v>
      </c>
      <c r="C2483" s="1">
        <v>1192.0676900000001</v>
      </c>
      <c r="D2483" s="2">
        <v>399.80479000000003</v>
      </c>
      <c r="L2483" s="3">
        <v>59.32</v>
      </c>
      <c r="M2483" s="1">
        <v>1.2898499999999999</v>
      </c>
      <c r="N2483" s="1">
        <v>2.03362</v>
      </c>
      <c r="O2483" s="2">
        <v>0.65256000000000003</v>
      </c>
      <c r="W2483">
        <v>59.32</v>
      </c>
      <c r="X2483">
        <v>0.34923999999999999</v>
      </c>
      <c r="Y2483">
        <v>0.18031</v>
      </c>
    </row>
    <row r="2484" spans="2:25" x14ac:dyDescent="0.25">
      <c r="B2484" s="3">
        <v>59.36</v>
      </c>
      <c r="C2484" s="1">
        <v>1137.9006899999999</v>
      </c>
      <c r="D2484" s="2">
        <v>423.97478999999998</v>
      </c>
      <c r="L2484" s="3">
        <v>59.34</v>
      </c>
      <c r="M2484" s="1">
        <v>1.2974399999999999</v>
      </c>
      <c r="N2484" s="1">
        <v>2.0027400000000002</v>
      </c>
      <c r="O2484" s="2">
        <v>0.63644999999999996</v>
      </c>
      <c r="W2484">
        <v>59.34</v>
      </c>
      <c r="X2484">
        <v>0.35682999999999998</v>
      </c>
      <c r="Y2484">
        <v>0.15894</v>
      </c>
    </row>
    <row r="2485" spans="2:25" x14ac:dyDescent="0.25">
      <c r="B2485" s="3">
        <v>59.38</v>
      </c>
      <c r="C2485" s="1">
        <v>1141.23469</v>
      </c>
      <c r="D2485" s="2">
        <v>417.30479000000003</v>
      </c>
      <c r="L2485" s="3">
        <v>59.36</v>
      </c>
      <c r="M2485" s="1">
        <v>1.2876799999999999</v>
      </c>
      <c r="N2485" s="1">
        <v>2.0217399999999999</v>
      </c>
      <c r="O2485" s="2">
        <v>0.67673000000000005</v>
      </c>
      <c r="W2485">
        <v>59.36</v>
      </c>
      <c r="X2485">
        <v>0.34706999999999999</v>
      </c>
      <c r="Y2485">
        <v>0.16836999999999999</v>
      </c>
    </row>
    <row r="2486" spans="2:25" x14ac:dyDescent="0.25">
      <c r="B2486" s="3">
        <v>59.4</v>
      </c>
      <c r="C2486" s="1">
        <v>1212.89769</v>
      </c>
      <c r="D2486" s="2">
        <v>429.80479000000003</v>
      </c>
      <c r="L2486" s="3">
        <v>59.38</v>
      </c>
      <c r="M2486" s="1">
        <v>1.3071999999999999</v>
      </c>
      <c r="N2486" s="1">
        <v>2.0122399999999998</v>
      </c>
      <c r="O2486" s="2">
        <v>0.67974999999999997</v>
      </c>
      <c r="W2486">
        <v>59.38</v>
      </c>
      <c r="X2486">
        <v>0.36659000000000003</v>
      </c>
      <c r="Y2486">
        <v>0.20230999999999999</v>
      </c>
    </row>
    <row r="2487" spans="2:25" x14ac:dyDescent="0.25">
      <c r="B2487" s="3">
        <v>59.42</v>
      </c>
      <c r="C2487" s="1">
        <v>1205.39769</v>
      </c>
      <c r="D2487" s="2">
        <v>431.47478999999998</v>
      </c>
      <c r="L2487" s="3">
        <v>59.4</v>
      </c>
      <c r="M2487" s="1">
        <v>1.3278099999999999</v>
      </c>
      <c r="N2487" s="1">
        <v>2.03599</v>
      </c>
      <c r="O2487" s="2">
        <v>0.66464000000000001</v>
      </c>
      <c r="W2487">
        <v>59.4</v>
      </c>
      <c r="X2487">
        <v>0.38719999999999999</v>
      </c>
      <c r="Y2487">
        <v>0.19037000000000001</v>
      </c>
    </row>
    <row r="2488" spans="2:25" x14ac:dyDescent="0.25">
      <c r="B2488" s="3">
        <v>59.44</v>
      </c>
      <c r="C2488" s="1">
        <v>1188.7376899999999</v>
      </c>
      <c r="D2488" s="2">
        <v>395.63479000000001</v>
      </c>
      <c r="L2488" s="3">
        <v>59.42</v>
      </c>
      <c r="M2488" s="1">
        <v>1.3115399999999999</v>
      </c>
      <c r="N2488" s="1">
        <v>1.97898</v>
      </c>
      <c r="O2488" s="2">
        <v>0.63946999999999998</v>
      </c>
      <c r="W2488">
        <v>59.42</v>
      </c>
      <c r="X2488">
        <v>0.37092999999999998</v>
      </c>
      <c r="Y2488">
        <v>0.17779</v>
      </c>
    </row>
    <row r="2489" spans="2:25" x14ac:dyDescent="0.25">
      <c r="B2489" s="3">
        <v>59.46</v>
      </c>
      <c r="C2489" s="1">
        <v>1190.39769</v>
      </c>
      <c r="D2489" s="2">
        <v>383.97478999999998</v>
      </c>
      <c r="L2489" s="3">
        <v>59.44</v>
      </c>
      <c r="M2489" s="1">
        <v>1.3343100000000001</v>
      </c>
      <c r="N2489" s="1">
        <v>2.0193699999999999</v>
      </c>
      <c r="O2489" s="2">
        <v>0.67069000000000001</v>
      </c>
      <c r="W2489">
        <v>59.44</v>
      </c>
      <c r="X2489">
        <v>0.39371</v>
      </c>
      <c r="Y2489">
        <v>0.17151</v>
      </c>
    </row>
    <row r="2490" spans="2:25" x14ac:dyDescent="0.25">
      <c r="B2490" s="3">
        <v>59.48</v>
      </c>
      <c r="C2490" s="1">
        <v>1167.0676900000001</v>
      </c>
      <c r="D2490" s="2">
        <v>411.47478999999998</v>
      </c>
      <c r="L2490" s="3">
        <v>59.46</v>
      </c>
      <c r="M2490" s="1">
        <v>1.3223800000000001</v>
      </c>
      <c r="N2490" s="1">
        <v>1.97898</v>
      </c>
      <c r="O2490" s="2">
        <v>0.65356999999999998</v>
      </c>
      <c r="W2490">
        <v>59.46</v>
      </c>
      <c r="X2490">
        <v>0.38178000000000001</v>
      </c>
      <c r="Y2490">
        <v>0.16774</v>
      </c>
    </row>
    <row r="2491" spans="2:25" x14ac:dyDescent="0.25">
      <c r="B2491" s="3">
        <v>59.5</v>
      </c>
      <c r="C2491" s="1">
        <v>1169.5676900000001</v>
      </c>
      <c r="D2491" s="2">
        <v>428.13479000000001</v>
      </c>
      <c r="L2491" s="3">
        <v>59.48</v>
      </c>
      <c r="M2491" s="1">
        <v>1.2963499999999999</v>
      </c>
      <c r="N2491" s="1">
        <v>1.98611</v>
      </c>
      <c r="O2491" s="2">
        <v>0.65961000000000003</v>
      </c>
      <c r="W2491">
        <v>59.48</v>
      </c>
      <c r="X2491">
        <v>0.35575000000000001</v>
      </c>
      <c r="Y2491">
        <v>0.17277000000000001</v>
      </c>
    </row>
    <row r="2492" spans="2:25" x14ac:dyDescent="0.25">
      <c r="B2492" s="3">
        <v>59.52</v>
      </c>
      <c r="C2492" s="1">
        <v>1152.89769</v>
      </c>
      <c r="D2492" s="2">
        <v>398.97478999999998</v>
      </c>
      <c r="L2492" s="3">
        <v>59.5</v>
      </c>
      <c r="M2492" s="1">
        <v>1.2909299999999999</v>
      </c>
      <c r="N2492" s="1">
        <v>1.9979899999999999</v>
      </c>
      <c r="O2492" s="2">
        <v>0.64551000000000003</v>
      </c>
      <c r="W2492">
        <v>59.5</v>
      </c>
      <c r="X2492">
        <v>0.35032999999999997</v>
      </c>
      <c r="Y2492">
        <v>0.16458999999999999</v>
      </c>
    </row>
    <row r="2493" spans="2:25" x14ac:dyDescent="0.25">
      <c r="B2493" s="3">
        <v>59.54</v>
      </c>
      <c r="C2493" s="1">
        <v>1173.7376899999999</v>
      </c>
      <c r="D2493" s="2">
        <v>423.97478999999998</v>
      </c>
      <c r="L2493" s="3">
        <v>59.52</v>
      </c>
      <c r="M2493" s="1">
        <v>1.3137099999999999</v>
      </c>
      <c r="N2493" s="1">
        <v>2.0122399999999998</v>
      </c>
      <c r="O2493" s="2">
        <v>0.62839</v>
      </c>
      <c r="W2493">
        <v>59.52</v>
      </c>
      <c r="X2493">
        <v>0.37309999999999999</v>
      </c>
      <c r="Y2493">
        <v>0.16081999999999999</v>
      </c>
    </row>
    <row r="2494" spans="2:25" x14ac:dyDescent="0.25">
      <c r="B2494" s="3">
        <v>59.56</v>
      </c>
      <c r="C2494" s="1">
        <v>1172.0676900000001</v>
      </c>
      <c r="D2494" s="2">
        <v>438.97478999999998</v>
      </c>
      <c r="L2494" s="3">
        <v>59.54</v>
      </c>
      <c r="M2494" s="1">
        <v>1.3028599999999999</v>
      </c>
      <c r="N2494" s="1">
        <v>2.0146099999999998</v>
      </c>
      <c r="O2494" s="2">
        <v>0.64954000000000001</v>
      </c>
      <c r="W2494">
        <v>59.54</v>
      </c>
      <c r="X2494">
        <v>0.36226000000000003</v>
      </c>
      <c r="Y2494">
        <v>0.16020000000000001</v>
      </c>
    </row>
    <row r="2495" spans="2:25" x14ac:dyDescent="0.25">
      <c r="B2495" s="3">
        <v>59.58</v>
      </c>
      <c r="C2495" s="1">
        <v>1180.39769</v>
      </c>
      <c r="D2495" s="2">
        <v>416.47478999999998</v>
      </c>
      <c r="L2495" s="3">
        <v>59.56</v>
      </c>
      <c r="M2495" s="1">
        <v>1.2920199999999999</v>
      </c>
      <c r="N2495" s="1">
        <v>2.0217399999999999</v>
      </c>
      <c r="O2495" s="2">
        <v>0.67571999999999999</v>
      </c>
      <c r="W2495">
        <v>59.56</v>
      </c>
      <c r="X2495">
        <v>0.35141</v>
      </c>
      <c r="Y2495">
        <v>0.16397</v>
      </c>
    </row>
    <row r="2496" spans="2:25" x14ac:dyDescent="0.25">
      <c r="B2496" s="3">
        <v>59.6</v>
      </c>
      <c r="C2496" s="1">
        <v>1167.89769</v>
      </c>
      <c r="D2496" s="2">
        <v>422.30479000000003</v>
      </c>
      <c r="L2496" s="3">
        <v>59.58</v>
      </c>
      <c r="M2496" s="1">
        <v>1.2985199999999999</v>
      </c>
      <c r="N2496" s="1">
        <v>2.0241199999999999</v>
      </c>
      <c r="O2496" s="2">
        <v>0.66161999999999999</v>
      </c>
      <c r="W2496">
        <v>59.58</v>
      </c>
      <c r="X2496">
        <v>0.35792000000000002</v>
      </c>
      <c r="Y2496">
        <v>0.16961999999999999</v>
      </c>
    </row>
    <row r="2497" spans="2:25" x14ac:dyDescent="0.25">
      <c r="B2497" s="3">
        <v>59.62</v>
      </c>
      <c r="C2497" s="1">
        <v>1125.4006899999999</v>
      </c>
      <c r="D2497" s="2">
        <v>421.47478999999998</v>
      </c>
      <c r="L2497" s="3">
        <v>59.6</v>
      </c>
      <c r="M2497" s="1">
        <v>1.3028599999999999</v>
      </c>
      <c r="N2497" s="1">
        <v>2.0217399999999999</v>
      </c>
      <c r="O2497" s="2">
        <v>0.62839</v>
      </c>
      <c r="W2497">
        <v>59.6</v>
      </c>
      <c r="X2497">
        <v>0.36226000000000003</v>
      </c>
      <c r="Y2497">
        <v>0.17088</v>
      </c>
    </row>
    <row r="2498" spans="2:25" x14ac:dyDescent="0.25">
      <c r="B2498" s="3">
        <v>59.64</v>
      </c>
      <c r="C2498" s="1">
        <v>1137.0676900000001</v>
      </c>
      <c r="D2498" s="2">
        <v>389.80479000000003</v>
      </c>
      <c r="L2498" s="3">
        <v>59.62</v>
      </c>
      <c r="M2498" s="1">
        <v>1.3212999999999999</v>
      </c>
      <c r="N2498" s="1">
        <v>2.0312399999999999</v>
      </c>
      <c r="O2498" s="2">
        <v>0.65759999999999996</v>
      </c>
      <c r="W2498">
        <v>59.62</v>
      </c>
      <c r="X2498">
        <v>0.38068999999999997</v>
      </c>
      <c r="Y2498">
        <v>0.17088</v>
      </c>
    </row>
    <row r="2499" spans="2:25" x14ac:dyDescent="0.25">
      <c r="B2499" s="3">
        <v>59.66</v>
      </c>
      <c r="C2499" s="1">
        <v>1186.2376899999999</v>
      </c>
      <c r="D2499" s="2">
        <v>401.47478999999998</v>
      </c>
      <c r="L2499" s="3">
        <v>59.64</v>
      </c>
      <c r="M2499" s="1">
        <v>1.3104499999999999</v>
      </c>
      <c r="N2499" s="1">
        <v>2.0264899999999999</v>
      </c>
      <c r="O2499" s="2">
        <v>0.63744999999999996</v>
      </c>
      <c r="W2499">
        <v>59.64</v>
      </c>
      <c r="X2499">
        <v>0.36985000000000001</v>
      </c>
      <c r="Y2499">
        <v>0.16270999999999999</v>
      </c>
    </row>
    <row r="2500" spans="2:25" x14ac:dyDescent="0.25">
      <c r="B2500" s="3">
        <v>59.68</v>
      </c>
      <c r="C2500" s="1">
        <v>1185.39769</v>
      </c>
      <c r="D2500" s="2">
        <v>432.30479000000003</v>
      </c>
      <c r="L2500" s="3">
        <v>59.66</v>
      </c>
      <c r="M2500" s="1">
        <v>1.3104499999999999</v>
      </c>
      <c r="N2500" s="1">
        <v>1.9623600000000001</v>
      </c>
      <c r="O2500" s="2">
        <v>0.67069000000000001</v>
      </c>
      <c r="W2500">
        <v>59.66</v>
      </c>
      <c r="X2500">
        <v>0.36985000000000001</v>
      </c>
      <c r="Y2500">
        <v>0.16020000000000001</v>
      </c>
    </row>
    <row r="2501" spans="2:25" x14ac:dyDescent="0.25">
      <c r="B2501" s="3">
        <v>59.7</v>
      </c>
      <c r="C2501" s="1">
        <v>1165.39769</v>
      </c>
      <c r="D2501" s="2">
        <v>433.13479000000001</v>
      </c>
      <c r="L2501" s="3">
        <v>59.68</v>
      </c>
      <c r="M2501" s="1">
        <v>1.3104499999999999</v>
      </c>
      <c r="N2501" s="1">
        <v>2.0003600000000001</v>
      </c>
      <c r="O2501" s="2">
        <v>0.63744999999999996</v>
      </c>
      <c r="W2501">
        <v>59.68</v>
      </c>
      <c r="X2501">
        <v>0.36985000000000001</v>
      </c>
      <c r="Y2501">
        <v>0.15265000000000001</v>
      </c>
    </row>
    <row r="2502" spans="2:25" x14ac:dyDescent="0.25">
      <c r="B2502" s="3">
        <v>59.72</v>
      </c>
      <c r="C2502" s="1">
        <v>1200.39769</v>
      </c>
      <c r="D2502" s="2">
        <v>412.30479000000003</v>
      </c>
      <c r="L2502" s="3">
        <v>59.7</v>
      </c>
      <c r="M2502" s="1">
        <v>1.2811699999999999</v>
      </c>
      <c r="N2502" s="1">
        <v>2.0193699999999999</v>
      </c>
      <c r="O2502" s="2">
        <v>0.63544</v>
      </c>
      <c r="W2502">
        <v>59.7</v>
      </c>
      <c r="X2502">
        <v>0.34055999999999997</v>
      </c>
      <c r="Y2502">
        <v>0.16585</v>
      </c>
    </row>
    <row r="2503" spans="2:25" x14ac:dyDescent="0.25">
      <c r="B2503" s="3">
        <v>59.74</v>
      </c>
      <c r="C2503" s="1">
        <v>1182.89769</v>
      </c>
      <c r="D2503" s="2">
        <v>418.13479000000001</v>
      </c>
      <c r="L2503" s="3">
        <v>59.72</v>
      </c>
      <c r="M2503" s="1">
        <v>1.2768299999999999</v>
      </c>
      <c r="N2503" s="1">
        <v>1.9884900000000001</v>
      </c>
      <c r="O2503" s="2">
        <v>0.65456999999999999</v>
      </c>
      <c r="W2503">
        <v>59.72</v>
      </c>
      <c r="X2503">
        <v>0.33622999999999997</v>
      </c>
      <c r="Y2503">
        <v>0.16900000000000001</v>
      </c>
    </row>
    <row r="2504" spans="2:25" x14ac:dyDescent="0.25">
      <c r="B2504" s="3">
        <v>59.76</v>
      </c>
      <c r="C2504" s="1">
        <v>1191.2376899999999</v>
      </c>
      <c r="D2504" s="2">
        <v>427.30479000000003</v>
      </c>
      <c r="L2504" s="3">
        <v>59.74</v>
      </c>
      <c r="M2504" s="1">
        <v>1.2800800000000001</v>
      </c>
      <c r="N2504" s="1">
        <v>1.9718599999999999</v>
      </c>
      <c r="O2504" s="2">
        <v>0.66968000000000005</v>
      </c>
      <c r="W2504">
        <v>59.74</v>
      </c>
      <c r="X2504">
        <v>0.33948</v>
      </c>
      <c r="Y2504">
        <v>0.16585</v>
      </c>
    </row>
    <row r="2505" spans="2:25" x14ac:dyDescent="0.25">
      <c r="B2505" s="3">
        <v>59.78</v>
      </c>
      <c r="C2505" s="1">
        <v>1222.0676900000001</v>
      </c>
      <c r="D2505" s="2">
        <v>427.30479000000003</v>
      </c>
      <c r="L2505" s="3">
        <v>59.76</v>
      </c>
      <c r="M2505" s="1">
        <v>1.2876799999999999</v>
      </c>
      <c r="N2505" s="1">
        <v>1.9837400000000001</v>
      </c>
      <c r="O2505" s="2">
        <v>0.65961000000000003</v>
      </c>
      <c r="W2505">
        <v>59.76</v>
      </c>
      <c r="X2505">
        <v>0.34706999999999999</v>
      </c>
      <c r="Y2505">
        <v>0.16522000000000001</v>
      </c>
    </row>
    <row r="2506" spans="2:25" x14ac:dyDescent="0.25">
      <c r="B2506" s="3">
        <v>59.8</v>
      </c>
      <c r="C2506" s="1">
        <v>1224.5676900000001</v>
      </c>
      <c r="D2506" s="2">
        <v>420.63479000000001</v>
      </c>
      <c r="L2506" s="3">
        <v>59.78</v>
      </c>
      <c r="M2506" s="1">
        <v>1.3039499999999999</v>
      </c>
      <c r="N2506" s="1">
        <v>1.98611</v>
      </c>
      <c r="O2506" s="2">
        <v>0.65456999999999999</v>
      </c>
      <c r="W2506">
        <v>59.78</v>
      </c>
      <c r="X2506">
        <v>0.36334</v>
      </c>
      <c r="Y2506">
        <v>0.16397</v>
      </c>
    </row>
    <row r="2507" spans="2:25" x14ac:dyDescent="0.25">
      <c r="B2507" s="3">
        <v>59.82</v>
      </c>
      <c r="C2507" s="1">
        <v>1207.0676900000001</v>
      </c>
      <c r="D2507" s="2">
        <v>388.97478999999998</v>
      </c>
      <c r="L2507" s="3">
        <v>59.8</v>
      </c>
      <c r="M2507" s="1">
        <v>1.2974399999999999</v>
      </c>
      <c r="N2507" s="1">
        <v>2.0098699999999998</v>
      </c>
      <c r="O2507" s="2">
        <v>0.63544</v>
      </c>
      <c r="W2507">
        <v>59.8</v>
      </c>
      <c r="X2507">
        <v>0.35682999999999998</v>
      </c>
      <c r="Y2507">
        <v>0.16647999999999999</v>
      </c>
    </row>
    <row r="2508" spans="2:25" x14ac:dyDescent="0.25">
      <c r="B2508" s="3">
        <v>59.84</v>
      </c>
      <c r="C2508" s="1">
        <v>1213.7376899999999</v>
      </c>
      <c r="D2508" s="2">
        <v>392.30479000000003</v>
      </c>
      <c r="L2508" s="3">
        <v>59.82</v>
      </c>
      <c r="M2508" s="1">
        <v>1.2811699999999999</v>
      </c>
      <c r="N2508" s="1">
        <v>1.9956100000000001</v>
      </c>
      <c r="O2508" s="2">
        <v>0.65961000000000003</v>
      </c>
      <c r="W2508">
        <v>59.82</v>
      </c>
      <c r="X2508">
        <v>0.34055999999999997</v>
      </c>
      <c r="Y2508">
        <v>0.15894</v>
      </c>
    </row>
    <row r="2509" spans="2:25" x14ac:dyDescent="0.25">
      <c r="B2509" s="3">
        <v>59.86</v>
      </c>
      <c r="C2509" s="1">
        <v>1177.89769</v>
      </c>
      <c r="D2509" s="2">
        <v>364.80479000000003</v>
      </c>
      <c r="L2509" s="3">
        <v>59.84</v>
      </c>
      <c r="M2509" s="1">
        <v>1.2963499999999999</v>
      </c>
      <c r="N2509" s="1">
        <v>1.9979899999999999</v>
      </c>
      <c r="O2509" s="2">
        <v>0.68579000000000001</v>
      </c>
      <c r="W2509">
        <v>59.84</v>
      </c>
      <c r="X2509">
        <v>0.35575000000000001</v>
      </c>
      <c r="Y2509">
        <v>0.15454000000000001</v>
      </c>
    </row>
    <row r="2510" spans="2:25" x14ac:dyDescent="0.25">
      <c r="B2510" s="3">
        <v>59.88</v>
      </c>
      <c r="C2510" s="1">
        <v>1167.89769</v>
      </c>
      <c r="D2510" s="2">
        <v>368.97478999999998</v>
      </c>
      <c r="L2510" s="3">
        <v>59.86</v>
      </c>
      <c r="M2510" s="1">
        <v>1.3158799999999999</v>
      </c>
      <c r="N2510" s="1">
        <v>1.97424</v>
      </c>
      <c r="O2510" s="2">
        <v>0.68076000000000003</v>
      </c>
      <c r="W2510">
        <v>59.86</v>
      </c>
      <c r="X2510">
        <v>0.37526999999999999</v>
      </c>
      <c r="Y2510">
        <v>0.15201999999999999</v>
      </c>
    </row>
    <row r="2511" spans="2:25" x14ac:dyDescent="0.25">
      <c r="B2511" s="3">
        <v>59.9</v>
      </c>
      <c r="C2511" s="1">
        <v>1215.39769</v>
      </c>
      <c r="D2511" s="2">
        <v>410.63479000000001</v>
      </c>
      <c r="L2511" s="3">
        <v>59.88</v>
      </c>
      <c r="M2511" s="1">
        <v>1.3147899999999999</v>
      </c>
      <c r="N2511" s="1">
        <v>2.0241199999999999</v>
      </c>
      <c r="O2511" s="2">
        <v>0.64751999999999998</v>
      </c>
      <c r="W2511">
        <v>59.88</v>
      </c>
      <c r="X2511">
        <v>0.37419000000000002</v>
      </c>
      <c r="Y2511">
        <v>0.15642</v>
      </c>
    </row>
    <row r="2512" spans="2:25" x14ac:dyDescent="0.25">
      <c r="B2512" s="3">
        <v>59.92</v>
      </c>
      <c r="C2512" s="1">
        <v>1185.39769</v>
      </c>
      <c r="D2512" s="2">
        <v>359.80479000000003</v>
      </c>
      <c r="L2512" s="3">
        <v>59.9</v>
      </c>
      <c r="M2512" s="1">
        <v>1.2887599999999999</v>
      </c>
      <c r="N2512" s="1">
        <v>2.0098699999999998</v>
      </c>
      <c r="O2512" s="2">
        <v>0.63343000000000005</v>
      </c>
      <c r="W2512">
        <v>59.9</v>
      </c>
      <c r="X2512">
        <v>0.34816000000000003</v>
      </c>
      <c r="Y2512">
        <v>0.15956999999999999</v>
      </c>
    </row>
    <row r="2513" spans="1:25" x14ac:dyDescent="0.25">
      <c r="B2513" s="3">
        <v>59.94</v>
      </c>
      <c r="C2513" s="1">
        <v>1185.39769</v>
      </c>
      <c r="D2513" s="2">
        <v>359.80479000000003</v>
      </c>
      <c r="L2513" s="3">
        <v>59.92</v>
      </c>
      <c r="M2513" s="1">
        <v>1.3223800000000001</v>
      </c>
      <c r="N2513" s="1">
        <v>2.0027400000000002</v>
      </c>
      <c r="O2513" s="2">
        <v>0.66263000000000005</v>
      </c>
      <c r="W2513">
        <v>59.92</v>
      </c>
      <c r="X2513">
        <v>0.38178000000000001</v>
      </c>
      <c r="Y2513">
        <v>0.15014</v>
      </c>
    </row>
    <row r="2514" spans="1:25" x14ac:dyDescent="0.25">
      <c r="B2514" s="3">
        <v>59.96</v>
      </c>
      <c r="C2514" s="1">
        <v>1185.39769</v>
      </c>
      <c r="D2514" s="2">
        <v>359.80479000000003</v>
      </c>
      <c r="L2514" s="3">
        <v>59.94</v>
      </c>
      <c r="M2514" s="1">
        <v>1.3223800000000001</v>
      </c>
      <c r="N2514" s="1">
        <v>2.0027400000000002</v>
      </c>
      <c r="O2514" s="2">
        <v>0.66263000000000005</v>
      </c>
      <c r="W2514">
        <v>59.94</v>
      </c>
      <c r="X2514">
        <v>0.38178000000000001</v>
      </c>
      <c r="Y2514">
        <v>0.15014</v>
      </c>
    </row>
    <row r="2515" spans="1:25" x14ac:dyDescent="0.25">
      <c r="B2515" s="3">
        <v>59.98</v>
      </c>
      <c r="C2515" s="1">
        <v>1185.39769</v>
      </c>
      <c r="D2515" s="2">
        <v>359.80479000000003</v>
      </c>
      <c r="L2515" s="3">
        <v>59.96</v>
      </c>
      <c r="M2515" s="1">
        <v>1.3223800000000001</v>
      </c>
      <c r="N2515" s="1">
        <v>2.0027400000000002</v>
      </c>
      <c r="O2515" s="2">
        <v>0.66263000000000005</v>
      </c>
      <c r="W2515">
        <v>59.96</v>
      </c>
      <c r="X2515">
        <v>0.38178000000000001</v>
      </c>
      <c r="Y2515">
        <v>0.15014</v>
      </c>
    </row>
    <row r="2516" spans="1:25" ht="15.75" thickBot="1" x14ac:dyDescent="0.3">
      <c r="B2516" s="19">
        <v>60</v>
      </c>
      <c r="C2516" s="4">
        <v>1185.39769</v>
      </c>
      <c r="D2516" s="5">
        <v>359.80479000000003</v>
      </c>
      <c r="L2516" s="3">
        <v>59.98</v>
      </c>
      <c r="M2516" s="1">
        <v>1.3223800000000001</v>
      </c>
      <c r="N2516" s="1">
        <v>2.0027400000000002</v>
      </c>
      <c r="O2516" s="2">
        <v>0.66263000000000005</v>
      </c>
      <c r="W2516">
        <v>59.98</v>
      </c>
      <c r="X2516">
        <v>0.38178000000000001</v>
      </c>
      <c r="Y2516">
        <v>0.15014</v>
      </c>
    </row>
    <row r="2517" spans="1:25" ht="15.75" thickBot="1" x14ac:dyDescent="0.3">
      <c r="L2517" s="19">
        <v>60</v>
      </c>
      <c r="M2517" s="4">
        <v>1.3223800000000001</v>
      </c>
      <c r="N2517" s="4">
        <v>2.0027400000000002</v>
      </c>
      <c r="O2517" s="5">
        <v>0.66263000000000005</v>
      </c>
      <c r="W2517">
        <v>60</v>
      </c>
      <c r="X2517">
        <v>0.38178000000000001</v>
      </c>
      <c r="Y2517">
        <v>0.15014</v>
      </c>
    </row>
    <row r="2518" spans="1:25" x14ac:dyDescent="0.25">
      <c r="A2518" s="182" t="s">
        <v>148</v>
      </c>
      <c r="B2518" s="184" t="s">
        <v>149</v>
      </c>
    </row>
    <row r="2519" spans="1:25" ht="15.75" thickBot="1" x14ac:dyDescent="0.3">
      <c r="A2519" s="156">
        <v>0.9689985697602076</v>
      </c>
      <c r="B2519" s="196">
        <v>1.542</v>
      </c>
    </row>
    <row r="2520" spans="1:25" ht="15.75" thickBot="1" x14ac:dyDescent="0.3">
      <c r="B2520" s="6"/>
      <c r="C2520" s="197" t="s">
        <v>150</v>
      </c>
      <c r="D2520" s="197" t="s">
        <v>151</v>
      </c>
      <c r="E2520" s="198" t="s">
        <v>152</v>
      </c>
      <c r="F2520" s="198" t="s">
        <v>153</v>
      </c>
      <c r="G2520" s="199" t="s">
        <v>155</v>
      </c>
      <c r="L2520" s="217" t="s">
        <v>150</v>
      </c>
      <c r="M2520" s="218" t="s">
        <v>151</v>
      </c>
      <c r="N2520" s="219" t="s">
        <v>152</v>
      </c>
      <c r="O2520" s="219" t="s">
        <v>153</v>
      </c>
      <c r="P2520" s="220" t="s">
        <v>155</v>
      </c>
    </row>
    <row r="2521" spans="1:25" ht="15.75" thickBot="1" x14ac:dyDescent="0.3">
      <c r="B2521" s="3" t="s">
        <v>104</v>
      </c>
      <c r="C2521" s="1">
        <v>18.5</v>
      </c>
      <c r="D2521" s="200">
        <f>C2521/2</f>
        <v>9.25</v>
      </c>
      <c r="E2521" s="201">
        <v>0.317304656405</v>
      </c>
      <c r="F2521" s="200">
        <f>E2521*2</f>
        <v>0.63460931280999999</v>
      </c>
      <c r="G2521" s="202">
        <f>($A$2519*$B$2519)/F2521</f>
        <v>2.3545128702162579</v>
      </c>
      <c r="J2521" s="385" t="s">
        <v>17</v>
      </c>
      <c r="K2521" s="387"/>
      <c r="L2521" s="107">
        <v>14.03</v>
      </c>
      <c r="M2521" s="221">
        <f t="shared" ref="M2521:M2527" si="0">L2521/2</f>
        <v>7.0149999999999997</v>
      </c>
      <c r="N2521" s="102">
        <v>0.122129</v>
      </c>
      <c r="O2521" s="221">
        <f t="shared" ref="O2521:O2527" si="1">N2521*2</f>
        <v>0.244258</v>
      </c>
      <c r="P2521" s="222">
        <f>($A$2519*$B$2519)/O2521</f>
        <v>6.1172849796945856</v>
      </c>
    </row>
    <row r="2522" spans="1:25" x14ac:dyDescent="0.25">
      <c r="B2522" s="3"/>
      <c r="C2522" s="1">
        <v>36.5</v>
      </c>
      <c r="D2522" s="200">
        <f t="shared" ref="D2522:D2525" si="2">C2522/2</f>
        <v>18.25</v>
      </c>
      <c r="E2522" s="201">
        <v>0.313163806484</v>
      </c>
      <c r="F2522" s="200">
        <f t="shared" ref="F2522:F2531" si="3">E2522*2</f>
        <v>0.62632761296799999</v>
      </c>
      <c r="G2522" s="202">
        <f t="shared" ref="G2522:G2531" si="4">($A$2519*$B$2519)/F2522</f>
        <v>2.385645728582273</v>
      </c>
      <c r="L2522" s="107">
        <v>16.899999999999999</v>
      </c>
      <c r="M2522" s="221">
        <f t="shared" si="0"/>
        <v>8.4499999999999993</v>
      </c>
      <c r="N2522" s="223">
        <v>0.14694627579899999</v>
      </c>
      <c r="O2522" s="221">
        <f t="shared" si="1"/>
        <v>0.29389255159799998</v>
      </c>
      <c r="P2522" s="222">
        <f>($A$2519*$B$2519)/O2522</f>
        <v>5.0841567315869618</v>
      </c>
    </row>
    <row r="2523" spans="1:25" x14ac:dyDescent="0.25">
      <c r="B2523" s="3"/>
      <c r="C2523" s="1">
        <v>44.4</v>
      </c>
      <c r="D2523" s="200">
        <f t="shared" si="2"/>
        <v>22.2</v>
      </c>
      <c r="E2523" s="201">
        <v>0.37784078681799999</v>
      </c>
      <c r="F2523" s="200">
        <f t="shared" si="3"/>
        <v>0.75568157363599997</v>
      </c>
      <c r="G2523" s="202">
        <f t="shared" si="4"/>
        <v>1.9772822928324716</v>
      </c>
      <c r="L2523" s="107">
        <v>19.47</v>
      </c>
      <c r="M2523" s="221">
        <f t="shared" si="0"/>
        <v>9.7349999999999994</v>
      </c>
      <c r="N2523" s="223">
        <v>0.16909147999999999</v>
      </c>
      <c r="O2523" s="221">
        <f t="shared" si="1"/>
        <v>0.33818295999999998</v>
      </c>
      <c r="P2523" s="222">
        <f t="shared" ref="P2523:P2527" si="5">($A$2519*$B$2519)/O2523</f>
        <v>4.4183059802014872</v>
      </c>
    </row>
    <row r="2524" spans="1:25" x14ac:dyDescent="0.25">
      <c r="B2524" s="3"/>
      <c r="C2524" s="1">
        <v>48.5</v>
      </c>
      <c r="D2524" s="200">
        <f t="shared" si="2"/>
        <v>24.25</v>
      </c>
      <c r="E2524" s="201">
        <v>0.41071885261300001</v>
      </c>
      <c r="F2524" s="200">
        <f>E2524*2</f>
        <v>0.82143770522600001</v>
      </c>
      <c r="G2524" s="202">
        <f t="shared" si="4"/>
        <v>1.8190007410959375</v>
      </c>
      <c r="L2524" s="107">
        <v>31.83</v>
      </c>
      <c r="M2524" s="221">
        <f t="shared" si="0"/>
        <v>15.914999999999999</v>
      </c>
      <c r="N2524" s="223">
        <v>0.27421099258699999</v>
      </c>
      <c r="O2524" s="221">
        <f t="shared" si="1"/>
        <v>0.54842198517399998</v>
      </c>
      <c r="P2524" s="222">
        <f t="shared" si="5"/>
        <v>2.724536643249579</v>
      </c>
    </row>
    <row r="2525" spans="1:25" ht="15.75" thickBot="1" x14ac:dyDescent="0.3">
      <c r="B2525" s="206"/>
      <c r="C2525" s="1">
        <v>58.4</v>
      </c>
      <c r="D2525" s="200">
        <f t="shared" si="2"/>
        <v>29.2</v>
      </c>
      <c r="E2525" s="201">
        <v>0.48785965913899998</v>
      </c>
      <c r="F2525" s="200">
        <f t="shared" si="3"/>
        <v>0.97571931827799996</v>
      </c>
      <c r="G2525" s="202">
        <f t="shared" si="4"/>
        <v>1.53137871371377</v>
      </c>
      <c r="L2525" s="107">
        <v>36.33</v>
      </c>
      <c r="M2525" s="221">
        <f t="shared" si="0"/>
        <v>18.164999999999999</v>
      </c>
      <c r="N2525" s="223">
        <v>0.31175455537000002</v>
      </c>
      <c r="O2525" s="221">
        <f t="shared" si="1"/>
        <v>0.62350911074000004</v>
      </c>
      <c r="P2525" s="222">
        <f t="shared" si="5"/>
        <v>2.3964297695616383</v>
      </c>
    </row>
    <row r="2526" spans="1:25" x14ac:dyDescent="0.25">
      <c r="B2526" s="6"/>
      <c r="C2526" s="197" t="s">
        <v>150</v>
      </c>
      <c r="D2526" s="197" t="s">
        <v>151</v>
      </c>
      <c r="E2526" s="198" t="s">
        <v>152</v>
      </c>
      <c r="F2526" s="198" t="s">
        <v>153</v>
      </c>
      <c r="G2526" s="199" t="s">
        <v>155</v>
      </c>
      <c r="H2526" s="205"/>
      <c r="L2526" s="107">
        <v>44.21</v>
      </c>
      <c r="M2526" s="221">
        <f t="shared" si="0"/>
        <v>22.105</v>
      </c>
      <c r="N2526" s="223">
        <v>0.37630511658299998</v>
      </c>
      <c r="O2526" s="221">
        <f t="shared" si="1"/>
        <v>0.75261023316599995</v>
      </c>
      <c r="P2526" s="222">
        <f t="shared" si="5"/>
        <v>1.9853514192660093</v>
      </c>
    </row>
    <row r="2527" spans="1:25" ht="15.75" thickBot="1" x14ac:dyDescent="0.3">
      <c r="B2527" s="3" t="s">
        <v>105</v>
      </c>
      <c r="C2527" s="1">
        <v>19.2</v>
      </c>
      <c r="D2527" s="200">
        <f>C2527/2</f>
        <v>9.6</v>
      </c>
      <c r="E2527" s="207">
        <v>0.166768746716</v>
      </c>
      <c r="F2527" s="200">
        <f t="shared" si="3"/>
        <v>0.33353749343200001</v>
      </c>
      <c r="G2527" s="202">
        <f t="shared" si="4"/>
        <v>4.4798435677962827</v>
      </c>
      <c r="L2527" s="115">
        <v>58.43</v>
      </c>
      <c r="M2527" s="224">
        <f t="shared" si="0"/>
        <v>29.215</v>
      </c>
      <c r="N2527" s="225">
        <v>0.48808817288299999</v>
      </c>
      <c r="O2527" s="224">
        <f t="shared" si="1"/>
        <v>0.97617634576599999</v>
      </c>
      <c r="P2527" s="226">
        <f t="shared" si="5"/>
        <v>1.5306617508722293</v>
      </c>
    </row>
    <row r="2528" spans="1:25" ht="15.75" thickBot="1" x14ac:dyDescent="0.3">
      <c r="B2528" s="3"/>
      <c r="C2528" s="1">
        <v>37.1</v>
      </c>
      <c r="D2528" s="200">
        <f t="shared" ref="D2528:D2531" si="6">C2528/2</f>
        <v>18.55</v>
      </c>
      <c r="E2528" s="207">
        <v>0.31813210398699998</v>
      </c>
      <c r="F2528" s="200">
        <f t="shared" si="3"/>
        <v>0.63626420797399996</v>
      </c>
      <c r="G2528" s="202">
        <f t="shared" si="4"/>
        <v>2.3483888860070823</v>
      </c>
    </row>
    <row r="2529" spans="2:16" ht="15.75" thickBot="1" x14ac:dyDescent="0.3">
      <c r="B2529" s="3"/>
      <c r="C2529" s="1">
        <v>45.1</v>
      </c>
      <c r="D2529" s="200">
        <f t="shared" si="6"/>
        <v>22.55</v>
      </c>
      <c r="E2529" s="207">
        <v>0.38348952353400001</v>
      </c>
      <c r="F2529" s="200">
        <f t="shared" si="3"/>
        <v>0.76697904706800002</v>
      </c>
      <c r="G2529" s="202">
        <f t="shared" si="4"/>
        <v>1.9481572544676902</v>
      </c>
      <c r="J2529" s="385" t="s">
        <v>16</v>
      </c>
      <c r="K2529" s="387"/>
      <c r="L2529" s="217" t="s">
        <v>150</v>
      </c>
      <c r="M2529" s="218" t="s">
        <v>151</v>
      </c>
      <c r="N2529" s="219" t="s">
        <v>152</v>
      </c>
      <c r="O2529" s="219" t="s">
        <v>153</v>
      </c>
      <c r="P2529" s="220" t="s">
        <v>155</v>
      </c>
    </row>
    <row r="2530" spans="2:16" x14ac:dyDescent="0.25">
      <c r="B2530" s="3"/>
      <c r="C2530" s="1">
        <v>49.3</v>
      </c>
      <c r="D2530" s="200">
        <f t="shared" si="6"/>
        <v>24.65</v>
      </c>
      <c r="E2530" s="207">
        <v>0.41707409184100003</v>
      </c>
      <c r="F2530" s="200">
        <f t="shared" si="3"/>
        <v>0.83414818368200006</v>
      </c>
      <c r="G2530" s="202">
        <f t="shared" si="4"/>
        <v>1.7912834000006266</v>
      </c>
      <c r="L2530" s="227">
        <v>19.03</v>
      </c>
      <c r="M2530" s="228">
        <f>L2530/2</f>
        <v>9.5150000000000006</v>
      </c>
      <c r="N2530" s="229">
        <v>0.1653</v>
      </c>
      <c r="O2530" s="228">
        <f>N2530*2</f>
        <v>0.3306</v>
      </c>
      <c r="P2530" s="230">
        <f>($A$2519*$B$2519)/O2530</f>
        <v>4.5196485014223837</v>
      </c>
    </row>
    <row r="2531" spans="2:16" ht="15.75" thickBot="1" x14ac:dyDescent="0.3">
      <c r="B2531" s="19"/>
      <c r="C2531" s="4">
        <v>57.5</v>
      </c>
      <c r="D2531" s="203">
        <f t="shared" si="6"/>
        <v>28.75</v>
      </c>
      <c r="E2531" s="208">
        <v>0.480988768919</v>
      </c>
      <c r="F2531" s="203">
        <f t="shared" si="3"/>
        <v>0.961977537838</v>
      </c>
      <c r="G2531" s="204">
        <f t="shared" si="4"/>
        <v>1.5532543492942426</v>
      </c>
      <c r="L2531" s="227">
        <v>36.56</v>
      </c>
      <c r="M2531" s="228">
        <f t="shared" ref="M2531" si="7">L2531/2</f>
        <v>18.28</v>
      </c>
      <c r="N2531" s="229">
        <v>0.31366100000000002</v>
      </c>
      <c r="O2531" s="228">
        <f t="shared" ref="O2531" si="8">N2531*2</f>
        <v>0.62732200000000005</v>
      </c>
      <c r="P2531" s="230">
        <f t="shared" ref="P2531:P2533" si="9">($A$2519*$B$2519)/O2531</f>
        <v>2.3818641695496732</v>
      </c>
    </row>
    <row r="2532" spans="2:16" x14ac:dyDescent="0.25">
      <c r="L2532" s="227">
        <v>44.21</v>
      </c>
      <c r="M2532" s="228">
        <f>L2532/2</f>
        <v>22.105</v>
      </c>
      <c r="N2532" s="229">
        <v>0.376305</v>
      </c>
      <c r="O2532" s="228">
        <f>N2532*2</f>
        <v>0.75261</v>
      </c>
      <c r="P2532" s="230">
        <f t="shared" si="9"/>
        <v>1.9853520343474578</v>
      </c>
    </row>
    <row r="2533" spans="2:16" ht="15.75" thickBot="1" x14ac:dyDescent="0.3">
      <c r="L2533" s="231">
        <v>58.55</v>
      </c>
      <c r="M2533" s="232">
        <f t="shared" ref="M2533" si="10">L2533/2</f>
        <v>29.274999999999999</v>
      </c>
      <c r="N2533" s="233">
        <v>0.48900179999999999</v>
      </c>
      <c r="O2533" s="232">
        <f>N2533*2</f>
        <v>0.97800359999999997</v>
      </c>
      <c r="P2533" s="234">
        <f t="shared" si="9"/>
        <v>1.5278019370994547</v>
      </c>
    </row>
    <row r="2534" spans="2:16" ht="15.75" thickBot="1" x14ac:dyDescent="0.3">
      <c r="B2534" s="209"/>
      <c r="C2534" s="197" t="s">
        <v>154</v>
      </c>
      <c r="D2534" s="197" t="s">
        <v>156</v>
      </c>
      <c r="E2534" s="197" t="s">
        <v>157</v>
      </c>
      <c r="F2534" s="197" t="s">
        <v>158</v>
      </c>
      <c r="G2534" s="210" t="s">
        <v>159</v>
      </c>
    </row>
    <row r="2535" spans="2:16" ht="15.75" thickBot="1" x14ac:dyDescent="0.3">
      <c r="B2535" s="211" t="s">
        <v>104</v>
      </c>
      <c r="C2535" s="212">
        <v>2.3545128702162579</v>
      </c>
      <c r="D2535" s="212">
        <v>2.385645728582273</v>
      </c>
      <c r="E2535" s="212">
        <v>1.9772822928324716</v>
      </c>
      <c r="F2535" s="212">
        <v>1.8190007410959375</v>
      </c>
      <c r="G2535" s="213">
        <v>1.53137871371377</v>
      </c>
      <c r="L2535" s="217" t="s">
        <v>150</v>
      </c>
      <c r="M2535" s="218" t="s">
        <v>151</v>
      </c>
      <c r="N2535" s="219" t="s">
        <v>152</v>
      </c>
      <c r="O2535" s="219" t="s">
        <v>153</v>
      </c>
      <c r="P2535" s="220" t="s">
        <v>155</v>
      </c>
    </row>
    <row r="2536" spans="2:16" ht="15.75" thickBot="1" x14ac:dyDescent="0.3">
      <c r="B2536" s="214" t="s">
        <v>105</v>
      </c>
      <c r="C2536" s="215">
        <v>4.4798435677962827</v>
      </c>
      <c r="D2536" s="215">
        <v>2.3483888860070823</v>
      </c>
      <c r="E2536" s="215">
        <v>1.9481572544676902</v>
      </c>
      <c r="F2536" s="215">
        <v>1.7912834000006266</v>
      </c>
      <c r="G2536" s="216">
        <v>1.5532543492942401</v>
      </c>
      <c r="J2536" s="385" t="s">
        <v>18</v>
      </c>
      <c r="K2536" s="386"/>
      <c r="L2536" s="227">
        <v>19.32</v>
      </c>
      <c r="M2536" s="228">
        <f t="shared" ref="M2536:M2541" si="11">L2536/2</f>
        <v>9.66</v>
      </c>
      <c r="N2536" s="229">
        <v>0.16780118772200001</v>
      </c>
      <c r="O2536" s="236">
        <f t="shared" ref="O2536:O2541" si="12">N2536*2</f>
        <v>0.33560237544400001</v>
      </c>
      <c r="P2536" s="230">
        <f>($A$2519*$B$2519)/O2536</f>
        <v>4.4522801502624283</v>
      </c>
    </row>
    <row r="2537" spans="2:16" x14ac:dyDescent="0.25">
      <c r="L2537" s="107">
        <v>19.5</v>
      </c>
      <c r="M2537" s="228">
        <f t="shared" si="11"/>
        <v>9.75</v>
      </c>
      <c r="N2537" s="235">
        <v>0.16934949999999999</v>
      </c>
      <c r="O2537" s="236">
        <f t="shared" si="12"/>
        <v>0.33869899999999997</v>
      </c>
      <c r="P2537" s="230">
        <f t="shared" ref="P2537:P2541" si="13">($A$2519*$B$2519)/O2537</f>
        <v>4.4115742726439713</v>
      </c>
    </row>
    <row r="2538" spans="2:16" x14ac:dyDescent="0.25">
      <c r="L2538" s="227">
        <v>36.42</v>
      </c>
      <c r="M2538" s="228">
        <f t="shared" si="11"/>
        <v>18.21</v>
      </c>
      <c r="N2538" s="229">
        <v>0.31250071499999998</v>
      </c>
      <c r="O2538" s="236">
        <f t="shared" si="12"/>
        <v>0.62500142999999997</v>
      </c>
      <c r="P2538" s="230">
        <f t="shared" si="13"/>
        <v>2.390707801372935</v>
      </c>
    </row>
    <row r="2539" spans="2:16" x14ac:dyDescent="0.25">
      <c r="L2539" s="227">
        <v>41.82</v>
      </c>
      <c r="M2539" s="228">
        <f t="shared" si="11"/>
        <v>20.91</v>
      </c>
      <c r="N2539" s="229">
        <v>0.35690104299999997</v>
      </c>
      <c r="O2539" s="236">
        <f t="shared" si="12"/>
        <v>0.71380208599999995</v>
      </c>
      <c r="P2539" s="230">
        <f t="shared" si="13"/>
        <v>2.0932914373274056</v>
      </c>
    </row>
    <row r="2540" spans="2:16" x14ac:dyDescent="0.25">
      <c r="L2540" s="227">
        <v>44.82</v>
      </c>
      <c r="M2540" s="228">
        <f t="shared" si="11"/>
        <v>22.41</v>
      </c>
      <c r="N2540" s="229">
        <v>0.38123173399999999</v>
      </c>
      <c r="O2540" s="236">
        <f t="shared" si="12"/>
        <v>0.76246346799999998</v>
      </c>
      <c r="P2540" s="230">
        <f t="shared" si="13"/>
        <v>1.9596949326498621</v>
      </c>
    </row>
    <row r="2541" spans="2:16" ht="15.75" thickBot="1" x14ac:dyDescent="0.3">
      <c r="L2541" s="231">
        <v>45.84</v>
      </c>
      <c r="M2541" s="232">
        <f t="shared" si="11"/>
        <v>22.92</v>
      </c>
      <c r="N2541" s="233">
        <v>0.3894454</v>
      </c>
      <c r="O2541" s="237">
        <f t="shared" si="12"/>
        <v>0.77889079999999999</v>
      </c>
      <c r="P2541" s="234">
        <f t="shared" si="13"/>
        <v>1.9183636455459998</v>
      </c>
    </row>
    <row r="2544" spans="2:16" ht="15.75" thickBot="1" x14ac:dyDescent="0.3"/>
    <row r="2545" spans="2:16" x14ac:dyDescent="0.25">
      <c r="B2545" s="6"/>
      <c r="C2545" s="198" t="s">
        <v>154</v>
      </c>
      <c r="D2545" s="198" t="s">
        <v>156</v>
      </c>
      <c r="E2545" s="198" t="s">
        <v>157</v>
      </c>
      <c r="F2545" s="198" t="s">
        <v>158</v>
      </c>
      <c r="G2545" s="198" t="s">
        <v>159</v>
      </c>
      <c r="H2545" s="198" t="s">
        <v>160</v>
      </c>
      <c r="I2545" s="198" t="s">
        <v>161</v>
      </c>
      <c r="J2545" s="198" t="s">
        <v>162</v>
      </c>
      <c r="K2545" s="198" t="s">
        <v>163</v>
      </c>
      <c r="L2545" s="198" t="s">
        <v>164</v>
      </c>
      <c r="M2545" s="198" t="s">
        <v>165</v>
      </c>
      <c r="N2545" s="198" t="s">
        <v>166</v>
      </c>
      <c r="O2545" s="198" t="s">
        <v>167</v>
      </c>
      <c r="P2545" s="199" t="s">
        <v>168</v>
      </c>
    </row>
    <row r="2546" spans="2:16" x14ac:dyDescent="0.25">
      <c r="B2546" s="211" t="s">
        <v>98</v>
      </c>
      <c r="C2546" s="238" t="s">
        <v>169</v>
      </c>
      <c r="D2546" s="238" t="s">
        <v>169</v>
      </c>
      <c r="E2546" s="239">
        <v>4.5196485014223837</v>
      </c>
      <c r="F2546" s="238" t="s">
        <v>169</v>
      </c>
      <c r="G2546" s="238" t="s">
        <v>169</v>
      </c>
      <c r="H2546" s="238" t="s">
        <v>169</v>
      </c>
      <c r="I2546" s="238" t="s">
        <v>169</v>
      </c>
      <c r="J2546" s="238" t="s">
        <v>169</v>
      </c>
      <c r="K2546" s="238" t="s">
        <v>169</v>
      </c>
      <c r="L2546" s="239">
        <v>2.3869091266960214</v>
      </c>
      <c r="M2546" s="238" t="s">
        <v>169</v>
      </c>
      <c r="N2546" s="239">
        <v>1.9823702981781048</v>
      </c>
      <c r="O2546" s="238" t="s">
        <v>169</v>
      </c>
      <c r="P2546" s="240">
        <v>1.5223541997475831</v>
      </c>
    </row>
    <row r="2547" spans="2:16" x14ac:dyDescent="0.25">
      <c r="B2547" s="211" t="s">
        <v>91</v>
      </c>
      <c r="C2547" s="241">
        <v>6.1172849796945856</v>
      </c>
      <c r="D2547" s="242">
        <v>5.0841567315869618</v>
      </c>
      <c r="E2547" s="239"/>
      <c r="F2547" s="242">
        <v>4.4183059782156313</v>
      </c>
      <c r="G2547" s="238" t="s">
        <v>169</v>
      </c>
      <c r="H2547" s="238" t="s">
        <v>169</v>
      </c>
      <c r="I2547" s="238" t="s">
        <v>169</v>
      </c>
      <c r="J2547" s="242">
        <v>2.724536643249579</v>
      </c>
      <c r="K2547" s="238" t="s">
        <v>169</v>
      </c>
      <c r="L2547" s="239">
        <v>2.3964297695616383</v>
      </c>
      <c r="M2547" s="238" t="s">
        <v>169</v>
      </c>
      <c r="N2547" s="239">
        <v>1.9853514192660093</v>
      </c>
      <c r="O2547" s="238" t="s">
        <v>169</v>
      </c>
      <c r="P2547" s="240">
        <v>1.5306617508722293</v>
      </c>
    </row>
    <row r="2548" spans="2:16" x14ac:dyDescent="0.25">
      <c r="B2548" s="211" t="s">
        <v>90</v>
      </c>
      <c r="C2548" s="238" t="s">
        <v>169</v>
      </c>
      <c r="D2548" s="238" t="s">
        <v>169</v>
      </c>
      <c r="E2548" s="239">
        <v>4.4522801502624283</v>
      </c>
      <c r="F2548" s="242">
        <v>4.4115742726439713</v>
      </c>
      <c r="G2548" s="242"/>
      <c r="H2548" s="238" t="s">
        <v>169</v>
      </c>
      <c r="I2548" s="238" t="s">
        <v>169</v>
      </c>
      <c r="J2548" s="238" t="s">
        <v>169</v>
      </c>
      <c r="K2548" s="238" t="s">
        <v>169</v>
      </c>
      <c r="L2548" s="239">
        <v>2.390707801372935</v>
      </c>
      <c r="M2548" s="242">
        <v>2.0932914373274056</v>
      </c>
      <c r="N2548" s="243">
        <v>1.9596949326498621</v>
      </c>
      <c r="O2548" s="238" t="s">
        <v>169</v>
      </c>
      <c r="P2548" s="244" t="s">
        <v>169</v>
      </c>
    </row>
    <row r="2549" spans="2:16" ht="15.75" thickBot="1" x14ac:dyDescent="0.3">
      <c r="B2549" s="214" t="s">
        <v>105</v>
      </c>
      <c r="C2549" s="4"/>
      <c r="D2549" s="4"/>
      <c r="E2549" s="245">
        <v>4.4798435677962827</v>
      </c>
      <c r="F2549" s="4"/>
      <c r="G2549" s="246"/>
      <c r="H2549" s="246"/>
      <c r="I2549" s="246"/>
      <c r="J2549" s="246"/>
      <c r="K2549" s="4"/>
      <c r="L2549" s="245">
        <v>2.3483888860070823</v>
      </c>
      <c r="M2549" s="246"/>
      <c r="N2549" s="245">
        <v>1.9481572544676902</v>
      </c>
      <c r="O2549" s="247">
        <v>1.7912834000006266</v>
      </c>
      <c r="P2549" s="248">
        <v>1.5532543492942401</v>
      </c>
    </row>
  </sheetData>
  <mergeCells count="11">
    <mergeCell ref="J2529:K2529"/>
    <mergeCell ref="J2536:K2536"/>
    <mergeCell ref="A1:Q8"/>
    <mergeCell ref="G13:I14"/>
    <mergeCell ref="Q13:T14"/>
    <mergeCell ref="J2521:K2521"/>
    <mergeCell ref="AA13:AC14"/>
    <mergeCell ref="AC10:AE11"/>
    <mergeCell ref="B9:D10"/>
    <mergeCell ref="L9:O10"/>
    <mergeCell ref="W9:Y10"/>
  </mergeCells>
  <pageMargins left="0.7" right="0.7" top="0.75" bottom="0.75" header="0.3" footer="0.3"/>
  <drawing r:id="rId1"/>
  <legacyDrawing r:id="rId2"/>
  <oleObjects>
    <mc:AlternateContent xmlns:mc="http://schemas.openxmlformats.org/markup-compatibility/2006">
      <mc:Choice Requires="x14">
        <oleObject progId="Origin50.Graph" shapeId="8193" r:id="rId3">
          <objectPr defaultSize="0" autoPict="0" r:id="rId4">
            <anchor moveWithCells="1">
              <from>
                <xdr:col>4</xdr:col>
                <xdr:colOff>66675</xdr:colOff>
                <xdr:row>14</xdr:row>
                <xdr:rowOff>38100</xdr:rowOff>
              </from>
              <to>
                <xdr:col>9</xdr:col>
                <xdr:colOff>209550</xdr:colOff>
                <xdr:row>25</xdr:row>
                <xdr:rowOff>66675</xdr:rowOff>
              </to>
            </anchor>
          </objectPr>
        </oleObject>
      </mc:Choice>
      <mc:Fallback>
        <oleObject progId="Origin50.Graph" shapeId="8193" r:id="rId3"/>
      </mc:Fallback>
    </mc:AlternateContent>
    <mc:AlternateContent xmlns:mc="http://schemas.openxmlformats.org/markup-compatibility/2006">
      <mc:Choice Requires="x14">
        <oleObject progId="Origin50.Graph" shapeId="8194" r:id="rId5">
          <objectPr defaultSize="0" autoPict="0" r:id="rId6">
            <anchor moveWithCells="1">
              <from>
                <xdr:col>15</xdr:col>
                <xdr:colOff>19050</xdr:colOff>
                <xdr:row>14</xdr:row>
                <xdr:rowOff>9525</xdr:rowOff>
              </from>
              <to>
                <xdr:col>21</xdr:col>
                <xdr:colOff>0</xdr:colOff>
                <xdr:row>26</xdr:row>
                <xdr:rowOff>38100</xdr:rowOff>
              </to>
            </anchor>
          </objectPr>
        </oleObject>
      </mc:Choice>
      <mc:Fallback>
        <oleObject progId="Origin50.Graph" shapeId="8194" r:id="rId5"/>
      </mc:Fallback>
    </mc:AlternateContent>
    <mc:AlternateContent xmlns:mc="http://schemas.openxmlformats.org/markup-compatibility/2006">
      <mc:Choice Requires="x14">
        <oleObject progId="Origin50.Graph" shapeId="8196" r:id="rId7">
          <objectPr defaultSize="0" autoPict="0" r:id="rId8">
            <anchor moveWithCells="1">
              <from>
                <xdr:col>25</xdr:col>
                <xdr:colOff>114300</xdr:colOff>
                <xdr:row>14</xdr:row>
                <xdr:rowOff>19050</xdr:rowOff>
              </from>
              <to>
                <xdr:col>30</xdr:col>
                <xdr:colOff>47625</xdr:colOff>
                <xdr:row>23</xdr:row>
                <xdr:rowOff>142875</xdr:rowOff>
              </to>
            </anchor>
          </objectPr>
        </oleObject>
      </mc:Choice>
      <mc:Fallback>
        <oleObject progId="Origin50.Graph" shapeId="8196" r:id="rId7"/>
      </mc:Fallback>
    </mc:AlternateContent>
  </oleObject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3C9CA2-02AA-434D-863C-94E7E98EEF30}">
  <dimension ref="A1:P6954"/>
  <sheetViews>
    <sheetView topLeftCell="D6682" workbookViewId="0">
      <selection activeCell="I16" sqref="I16"/>
    </sheetView>
  </sheetViews>
  <sheetFormatPr defaultRowHeight="15" x14ac:dyDescent="0.25"/>
  <cols>
    <col min="2" max="2" width="12.5703125" bestFit="1" customWidth="1"/>
    <col min="3" max="3" width="11.28515625" bestFit="1" customWidth="1"/>
    <col min="4" max="4" width="14" bestFit="1" customWidth="1"/>
    <col min="5" max="7" width="15" bestFit="1" customWidth="1"/>
    <col min="11" max="11" width="12.5703125" bestFit="1" customWidth="1"/>
    <col min="12" max="14" width="11.28515625" bestFit="1" customWidth="1"/>
    <col min="15" max="15" width="12.5703125" bestFit="1" customWidth="1"/>
    <col min="16" max="16" width="11.28515625" bestFit="1" customWidth="1"/>
  </cols>
  <sheetData>
    <row r="1" spans="1:16" x14ac:dyDescent="0.25">
      <c r="A1" s="454" t="s">
        <v>118</v>
      </c>
      <c r="B1" s="454"/>
      <c r="C1" s="454"/>
      <c r="D1" s="454"/>
      <c r="E1" s="454"/>
      <c r="F1" s="454"/>
      <c r="G1" s="454"/>
      <c r="H1" s="454"/>
      <c r="I1" s="454"/>
      <c r="J1" s="454"/>
      <c r="K1" s="454"/>
      <c r="L1" s="454"/>
      <c r="M1" s="454"/>
    </row>
    <row r="2" spans="1:16" x14ac:dyDescent="0.25">
      <c r="A2" s="454"/>
      <c r="B2" s="454"/>
      <c r="C2" s="454"/>
      <c r="D2" s="454"/>
      <c r="E2" s="454"/>
      <c r="F2" s="454"/>
      <c r="G2" s="454"/>
      <c r="H2" s="454"/>
      <c r="I2" s="454"/>
      <c r="J2" s="454"/>
      <c r="K2" s="454"/>
      <c r="L2" s="454"/>
      <c r="M2" s="454"/>
    </row>
    <row r="3" spans="1:16" x14ac:dyDescent="0.25">
      <c r="A3" s="454"/>
      <c r="B3" s="454"/>
      <c r="C3" s="454"/>
      <c r="D3" s="454"/>
      <c r="E3" s="454"/>
      <c r="F3" s="454"/>
      <c r="G3" s="454"/>
      <c r="H3" s="454"/>
      <c r="I3" s="454"/>
      <c r="J3" s="454"/>
      <c r="K3" s="454"/>
      <c r="L3" s="454"/>
      <c r="M3" s="454"/>
    </row>
    <row r="4" spans="1:16" x14ac:dyDescent="0.25">
      <c r="A4" s="454"/>
      <c r="B4" s="454"/>
      <c r="C4" s="454"/>
      <c r="D4" s="454"/>
      <c r="E4" s="454"/>
      <c r="F4" s="454"/>
      <c r="G4" s="454"/>
      <c r="H4" s="454"/>
      <c r="I4" s="454"/>
      <c r="J4" s="454"/>
      <c r="K4" s="454"/>
      <c r="L4" s="454"/>
      <c r="M4" s="454"/>
    </row>
    <row r="5" spans="1:16" x14ac:dyDescent="0.25">
      <c r="A5" s="454"/>
      <c r="B5" s="454"/>
      <c r="C5" s="454"/>
      <c r="D5" s="454"/>
      <c r="E5" s="454"/>
      <c r="F5" s="454"/>
      <c r="G5" s="454"/>
      <c r="H5" s="454"/>
      <c r="I5" s="454"/>
      <c r="J5" s="454"/>
      <c r="K5" s="454"/>
      <c r="L5" s="454"/>
      <c r="M5" s="454"/>
    </row>
    <row r="6" spans="1:16" x14ac:dyDescent="0.25">
      <c r="A6" s="454"/>
      <c r="B6" s="454"/>
      <c r="C6" s="454"/>
      <c r="D6" s="454"/>
      <c r="E6" s="454"/>
      <c r="F6" s="454"/>
      <c r="G6" s="454"/>
      <c r="H6" s="454"/>
      <c r="I6" s="454"/>
      <c r="J6" s="454"/>
      <c r="K6" s="454"/>
      <c r="L6" s="454"/>
      <c r="M6" s="454"/>
    </row>
    <row r="7" spans="1:16" ht="15.75" thickBot="1" x14ac:dyDescent="0.3"/>
    <row r="8" spans="1:16" ht="15.75" thickBot="1" x14ac:dyDescent="0.3">
      <c r="B8" s="451" t="s">
        <v>117</v>
      </c>
      <c r="C8" s="452"/>
      <c r="D8" s="452"/>
      <c r="E8" s="452"/>
      <c r="F8" s="452"/>
      <c r="G8" s="453"/>
      <c r="K8" s="451" t="s">
        <v>146</v>
      </c>
      <c r="L8" s="452"/>
      <c r="M8" s="452"/>
      <c r="N8" s="452"/>
      <c r="O8" s="452"/>
      <c r="P8" s="453"/>
    </row>
    <row r="9" spans="1:16" ht="15.75" thickBot="1" x14ac:dyDescent="0.3">
      <c r="B9" s="176"/>
      <c r="C9" s="176" t="s">
        <v>105</v>
      </c>
      <c r="D9" s="176" t="s">
        <v>0</v>
      </c>
      <c r="E9" s="176" t="s">
        <v>16</v>
      </c>
      <c r="F9" s="176" t="s">
        <v>17</v>
      </c>
      <c r="G9" s="176" t="s">
        <v>18</v>
      </c>
      <c r="K9" s="173"/>
      <c r="L9" s="174" t="s">
        <v>137</v>
      </c>
      <c r="M9" s="174" t="s">
        <v>144</v>
      </c>
      <c r="N9" s="175" t="s">
        <v>145</v>
      </c>
      <c r="O9" s="455" t="s">
        <v>147</v>
      </c>
      <c r="P9" s="456"/>
    </row>
    <row r="10" spans="1:16" ht="15.75" thickBot="1" x14ac:dyDescent="0.3">
      <c r="B10" s="177" t="s">
        <v>108</v>
      </c>
      <c r="C10" s="177" t="s">
        <v>116</v>
      </c>
      <c r="D10" s="177" t="s">
        <v>116</v>
      </c>
      <c r="E10" s="177" t="s">
        <v>116</v>
      </c>
      <c r="F10" s="177" t="s">
        <v>116</v>
      </c>
      <c r="G10" s="177" t="s">
        <v>116</v>
      </c>
      <c r="K10" s="193" t="s">
        <v>108</v>
      </c>
      <c r="L10" s="105" t="s">
        <v>116</v>
      </c>
      <c r="M10" s="105" t="s">
        <v>116</v>
      </c>
      <c r="N10" s="105" t="s">
        <v>116</v>
      </c>
      <c r="O10" s="193" t="s">
        <v>108</v>
      </c>
      <c r="P10" s="105" t="s">
        <v>116</v>
      </c>
    </row>
    <row r="11" spans="1:16" ht="15.75" thickBot="1" x14ac:dyDescent="0.3">
      <c r="B11" s="178" t="s">
        <v>110</v>
      </c>
      <c r="C11" s="178" t="s">
        <v>115</v>
      </c>
      <c r="D11" s="178" t="s">
        <v>115</v>
      </c>
      <c r="E11" s="178" t="s">
        <v>115</v>
      </c>
      <c r="F11" s="178" t="s">
        <v>115</v>
      </c>
      <c r="G11" s="178" t="s">
        <v>115</v>
      </c>
      <c r="K11" s="195" t="s">
        <v>110</v>
      </c>
      <c r="L11" s="195" t="s">
        <v>115</v>
      </c>
      <c r="M11" s="195" t="s">
        <v>115</v>
      </c>
      <c r="N11" s="195" t="s">
        <v>115</v>
      </c>
      <c r="O11" s="173" t="s">
        <v>110</v>
      </c>
      <c r="P11" s="175" t="s">
        <v>115</v>
      </c>
    </row>
    <row r="12" spans="1:16" x14ac:dyDescent="0.25">
      <c r="B12" s="177">
        <v>21.44</v>
      </c>
      <c r="C12" s="177">
        <v>100</v>
      </c>
      <c r="D12" s="177">
        <v>100</v>
      </c>
      <c r="E12" s="177">
        <v>99.99</v>
      </c>
      <c r="F12" s="177">
        <v>99.82</v>
      </c>
      <c r="G12" s="177">
        <v>100</v>
      </c>
      <c r="K12" s="194">
        <v>25.07</v>
      </c>
      <c r="L12" s="194">
        <v>99.84</v>
      </c>
      <c r="M12" s="194">
        <v>99.98</v>
      </c>
      <c r="N12" s="194">
        <v>99.99</v>
      </c>
      <c r="O12" s="3">
        <v>25.34</v>
      </c>
      <c r="P12" s="2">
        <v>98.785020000000003</v>
      </c>
    </row>
    <row r="13" spans="1:16" x14ac:dyDescent="0.25">
      <c r="B13" s="177">
        <v>21.44</v>
      </c>
      <c r="C13" s="177">
        <v>100</v>
      </c>
      <c r="D13" s="177">
        <v>99.99</v>
      </c>
      <c r="E13" s="177">
        <v>99.96</v>
      </c>
      <c r="F13" s="177">
        <v>99.81</v>
      </c>
      <c r="G13" s="177">
        <v>100</v>
      </c>
      <c r="K13" s="194">
        <v>25.14</v>
      </c>
      <c r="L13" s="194">
        <v>99.84</v>
      </c>
      <c r="M13" s="194">
        <v>99.98</v>
      </c>
      <c r="N13" s="194">
        <v>99.98</v>
      </c>
      <c r="O13" s="3">
        <v>25.34</v>
      </c>
      <c r="P13" s="2">
        <v>98.785020000000003</v>
      </c>
    </row>
    <row r="14" spans="1:16" x14ac:dyDescent="0.25">
      <c r="B14" s="177">
        <v>21.45</v>
      </c>
      <c r="C14" s="177">
        <v>99.99</v>
      </c>
      <c r="D14" s="177">
        <v>99.98</v>
      </c>
      <c r="E14" s="177">
        <v>99.95</v>
      </c>
      <c r="F14" s="177">
        <v>99.8</v>
      </c>
      <c r="G14" s="177">
        <v>100</v>
      </c>
      <c r="K14" s="194">
        <v>25.21</v>
      </c>
      <c r="L14" s="194">
        <v>99.84</v>
      </c>
      <c r="M14" s="194">
        <v>99.98</v>
      </c>
      <c r="N14" s="194">
        <v>99.97</v>
      </c>
      <c r="O14" s="3">
        <v>25.34</v>
      </c>
      <c r="P14" s="2">
        <v>98.785020000000003</v>
      </c>
    </row>
    <row r="15" spans="1:16" x14ac:dyDescent="0.25">
      <c r="B15" s="177">
        <v>21.45</v>
      </c>
      <c r="C15" s="177">
        <v>99.99</v>
      </c>
      <c r="D15" s="177">
        <v>99.98</v>
      </c>
      <c r="E15" s="177">
        <v>99.96</v>
      </c>
      <c r="F15" s="177">
        <v>99.8</v>
      </c>
      <c r="G15" s="177">
        <v>100</v>
      </c>
      <c r="K15" s="194">
        <v>25.28</v>
      </c>
      <c r="L15" s="194">
        <v>99.83</v>
      </c>
      <c r="M15" s="194">
        <v>99.97</v>
      </c>
      <c r="N15" s="194">
        <v>99.96</v>
      </c>
      <c r="O15" s="3">
        <v>25.34</v>
      </c>
      <c r="P15" s="2">
        <v>98.785020000000003</v>
      </c>
    </row>
    <row r="16" spans="1:16" x14ac:dyDescent="0.25">
      <c r="B16" s="177">
        <v>21.46</v>
      </c>
      <c r="C16" s="177">
        <v>99.99</v>
      </c>
      <c r="D16" s="177">
        <v>99.98</v>
      </c>
      <c r="E16" s="177">
        <v>99.95</v>
      </c>
      <c r="F16" s="177">
        <v>99.79</v>
      </c>
      <c r="G16" s="177">
        <v>100</v>
      </c>
      <c r="K16" s="194">
        <v>25.35</v>
      </c>
      <c r="L16" s="194">
        <v>99.83</v>
      </c>
      <c r="M16" s="194">
        <v>99.96</v>
      </c>
      <c r="N16" s="194">
        <v>99.96</v>
      </c>
      <c r="O16" s="3">
        <v>25.34</v>
      </c>
      <c r="P16" s="2">
        <v>98.785020000000003</v>
      </c>
    </row>
    <row r="17" spans="2:16" x14ac:dyDescent="0.25">
      <c r="B17" s="177">
        <v>21.47</v>
      </c>
      <c r="C17" s="177">
        <v>99.99</v>
      </c>
      <c r="D17" s="177">
        <v>99.97</v>
      </c>
      <c r="E17" s="177">
        <v>99.93</v>
      </c>
      <c r="F17" s="177">
        <v>99.78</v>
      </c>
      <c r="G17" s="177">
        <v>100</v>
      </c>
      <c r="K17" s="194">
        <v>25.42</v>
      </c>
      <c r="L17" s="194">
        <v>99.82</v>
      </c>
      <c r="M17" s="194">
        <v>99.96</v>
      </c>
      <c r="N17" s="194">
        <v>99.94</v>
      </c>
      <c r="O17" s="3">
        <v>25.34</v>
      </c>
      <c r="P17" s="2">
        <v>98.795019999999994</v>
      </c>
    </row>
    <row r="18" spans="2:16" x14ac:dyDescent="0.25">
      <c r="B18" s="177">
        <v>21.47</v>
      </c>
      <c r="C18" s="177">
        <v>99.99</v>
      </c>
      <c r="D18" s="177">
        <v>99.96</v>
      </c>
      <c r="E18" s="177">
        <v>99.93</v>
      </c>
      <c r="F18" s="177">
        <v>99.78</v>
      </c>
      <c r="G18" s="177">
        <v>100</v>
      </c>
      <c r="K18" s="194">
        <v>25.49</v>
      </c>
      <c r="L18" s="194">
        <v>99.82</v>
      </c>
      <c r="M18" s="194">
        <v>99.95</v>
      </c>
      <c r="N18" s="194">
        <v>99.93</v>
      </c>
      <c r="O18" s="3">
        <v>25.35</v>
      </c>
      <c r="P18" s="2">
        <v>98.795019999999994</v>
      </c>
    </row>
    <row r="19" spans="2:16" x14ac:dyDescent="0.25">
      <c r="B19" s="177">
        <v>21.49</v>
      </c>
      <c r="C19" s="177">
        <v>99.99</v>
      </c>
      <c r="D19" s="177">
        <v>99.96</v>
      </c>
      <c r="E19" s="177">
        <v>99.93</v>
      </c>
      <c r="F19" s="177">
        <v>99.77</v>
      </c>
      <c r="G19" s="177">
        <v>100</v>
      </c>
      <c r="K19" s="194">
        <v>25.57</v>
      </c>
      <c r="L19" s="194">
        <v>99.81</v>
      </c>
      <c r="M19" s="194">
        <v>99.95</v>
      </c>
      <c r="N19" s="194">
        <v>99.92</v>
      </c>
      <c r="O19" s="3">
        <v>25.36</v>
      </c>
      <c r="P19" s="2">
        <v>98.795019999999994</v>
      </c>
    </row>
    <row r="20" spans="2:16" x14ac:dyDescent="0.25">
      <c r="B20" s="177">
        <v>21.49</v>
      </c>
      <c r="C20" s="177">
        <v>99.99</v>
      </c>
      <c r="D20" s="177">
        <v>99.97</v>
      </c>
      <c r="E20" s="177">
        <v>99.92</v>
      </c>
      <c r="F20" s="177">
        <v>99.77</v>
      </c>
      <c r="G20" s="177">
        <v>99.99</v>
      </c>
      <c r="K20" s="194">
        <v>25.64</v>
      </c>
      <c r="L20" s="194">
        <v>99.81</v>
      </c>
      <c r="M20" s="194">
        <v>99.94</v>
      </c>
      <c r="N20" s="194">
        <v>99.92</v>
      </c>
      <c r="O20" s="3">
        <v>25.36</v>
      </c>
      <c r="P20" s="2">
        <v>98.795019999999994</v>
      </c>
    </row>
    <row r="21" spans="2:16" x14ac:dyDescent="0.25">
      <c r="B21" s="177">
        <v>21.51</v>
      </c>
      <c r="C21" s="177">
        <v>99.98</v>
      </c>
      <c r="D21" s="177">
        <v>99.96</v>
      </c>
      <c r="E21" s="177">
        <v>99.9</v>
      </c>
      <c r="F21" s="177">
        <v>99.76</v>
      </c>
      <c r="G21" s="177">
        <v>99.99</v>
      </c>
      <c r="K21" s="194">
        <v>25.72</v>
      </c>
      <c r="L21" s="194">
        <v>99.81</v>
      </c>
      <c r="M21" s="194">
        <v>99.93</v>
      </c>
      <c r="N21" s="194">
        <v>99.91</v>
      </c>
      <c r="O21" s="3">
        <v>25.38</v>
      </c>
      <c r="P21" s="2">
        <v>98.795019999999994</v>
      </c>
    </row>
    <row r="22" spans="2:16" x14ac:dyDescent="0.25">
      <c r="B22" s="177">
        <v>21.52</v>
      </c>
      <c r="C22" s="177">
        <v>99.98</v>
      </c>
      <c r="D22" s="177">
        <v>99.95</v>
      </c>
      <c r="E22" s="177">
        <v>99.9</v>
      </c>
      <c r="F22" s="177">
        <v>99.76</v>
      </c>
      <c r="G22" s="177">
        <v>100</v>
      </c>
      <c r="K22" s="194">
        <v>25.79</v>
      </c>
      <c r="L22" s="194">
        <v>99.81</v>
      </c>
      <c r="M22" s="194">
        <v>99.91</v>
      </c>
      <c r="N22" s="194">
        <v>99.9</v>
      </c>
      <c r="O22" s="3">
        <v>25.39</v>
      </c>
      <c r="P22" s="2">
        <v>98.795019999999994</v>
      </c>
    </row>
    <row r="23" spans="2:16" x14ac:dyDescent="0.25">
      <c r="B23" s="177">
        <v>21.54</v>
      </c>
      <c r="C23" s="177">
        <v>99.98</v>
      </c>
      <c r="D23" s="177">
        <v>99.95</v>
      </c>
      <c r="E23" s="177">
        <v>99.9</v>
      </c>
      <c r="F23" s="177">
        <v>99.76</v>
      </c>
      <c r="G23" s="177">
        <v>99.99</v>
      </c>
      <c r="K23" s="194">
        <v>25.87</v>
      </c>
      <c r="L23" s="194">
        <v>99.81</v>
      </c>
      <c r="M23" s="194">
        <v>99.9</v>
      </c>
      <c r="N23" s="194">
        <v>99.89</v>
      </c>
      <c r="O23" s="3">
        <v>25.4</v>
      </c>
      <c r="P23" s="2">
        <v>98.795019999999994</v>
      </c>
    </row>
    <row r="24" spans="2:16" x14ac:dyDescent="0.25">
      <c r="B24" s="177">
        <v>21.55</v>
      </c>
      <c r="C24" s="177">
        <v>99.98</v>
      </c>
      <c r="D24" s="177">
        <v>99.96</v>
      </c>
      <c r="E24" s="177">
        <v>99.89</v>
      </c>
      <c r="F24" s="177">
        <v>99.75</v>
      </c>
      <c r="G24" s="177">
        <v>99.99</v>
      </c>
      <c r="K24" s="194">
        <v>25.94</v>
      </c>
      <c r="L24" s="194">
        <v>99.81</v>
      </c>
      <c r="M24" s="194">
        <v>99.88</v>
      </c>
      <c r="N24" s="194">
        <v>99.89</v>
      </c>
      <c r="O24" s="3">
        <v>25.42</v>
      </c>
      <c r="P24" s="2">
        <v>98.785020000000003</v>
      </c>
    </row>
    <row r="25" spans="2:16" x14ac:dyDescent="0.25">
      <c r="B25" s="177">
        <v>21.57</v>
      </c>
      <c r="C25" s="177">
        <v>99.98</v>
      </c>
      <c r="D25" s="177">
        <v>99.95</v>
      </c>
      <c r="E25" s="177">
        <v>99.87</v>
      </c>
      <c r="F25" s="177">
        <v>99.74</v>
      </c>
      <c r="G25" s="177">
        <v>99.99</v>
      </c>
      <c r="K25" s="194">
        <v>26.02</v>
      </c>
      <c r="L25" s="194">
        <v>99.81</v>
      </c>
      <c r="M25" s="194">
        <v>99.87</v>
      </c>
      <c r="N25" s="194">
        <v>99.88</v>
      </c>
      <c r="O25" s="3">
        <v>25.44</v>
      </c>
      <c r="P25" s="2">
        <v>98.785020000000003</v>
      </c>
    </row>
    <row r="26" spans="2:16" x14ac:dyDescent="0.25">
      <c r="B26" s="177">
        <v>21.58</v>
      </c>
      <c r="C26" s="177">
        <v>99.97</v>
      </c>
      <c r="D26" s="177">
        <v>99.94</v>
      </c>
      <c r="E26" s="177">
        <v>99.87</v>
      </c>
      <c r="F26" s="177">
        <v>99.74</v>
      </c>
      <c r="G26" s="177">
        <v>100</v>
      </c>
      <c r="K26" s="194">
        <v>26.09</v>
      </c>
      <c r="L26" s="194">
        <v>99.8</v>
      </c>
      <c r="M26" s="194">
        <v>99.86</v>
      </c>
      <c r="N26" s="194">
        <v>99.87</v>
      </c>
      <c r="O26" s="3">
        <v>25.46</v>
      </c>
      <c r="P26" s="2">
        <v>98.795019999999994</v>
      </c>
    </row>
    <row r="27" spans="2:16" x14ac:dyDescent="0.25">
      <c r="B27" s="177">
        <v>21.6</v>
      </c>
      <c r="C27" s="177">
        <v>99.97</v>
      </c>
      <c r="D27" s="177">
        <v>99.94</v>
      </c>
      <c r="E27" s="177">
        <v>99.87</v>
      </c>
      <c r="F27" s="177">
        <v>99.74</v>
      </c>
      <c r="G27" s="177">
        <v>99.99</v>
      </c>
      <c r="K27" s="194">
        <v>26.17</v>
      </c>
      <c r="L27" s="194">
        <v>99.8</v>
      </c>
      <c r="M27" s="194">
        <v>99.85</v>
      </c>
      <c r="N27" s="194">
        <v>99.86</v>
      </c>
      <c r="O27" s="3">
        <v>25.49</v>
      </c>
      <c r="P27" s="2">
        <v>98.795019999999994</v>
      </c>
    </row>
    <row r="28" spans="2:16" x14ac:dyDescent="0.25">
      <c r="B28" s="177">
        <v>21.62</v>
      </c>
      <c r="C28" s="177">
        <v>99.97</v>
      </c>
      <c r="D28" s="177">
        <v>99.94</v>
      </c>
      <c r="E28" s="177">
        <v>99.86</v>
      </c>
      <c r="F28" s="177">
        <v>99.74</v>
      </c>
      <c r="G28" s="177">
        <v>99.99</v>
      </c>
      <c r="K28" s="194">
        <v>26.24</v>
      </c>
      <c r="L28" s="194">
        <v>99.8</v>
      </c>
      <c r="M28" s="194">
        <v>99.84</v>
      </c>
      <c r="N28" s="194">
        <v>99.86</v>
      </c>
      <c r="O28" s="3">
        <v>25.52</v>
      </c>
      <c r="P28" s="2">
        <v>98.805019999999999</v>
      </c>
    </row>
    <row r="29" spans="2:16" x14ac:dyDescent="0.25">
      <c r="B29" s="177">
        <v>21.64</v>
      </c>
      <c r="C29" s="177">
        <v>99.97</v>
      </c>
      <c r="D29" s="177">
        <v>99.94</v>
      </c>
      <c r="E29" s="177">
        <v>99.85</v>
      </c>
      <c r="F29" s="177">
        <v>99.73</v>
      </c>
      <c r="G29" s="177">
        <v>99.99</v>
      </c>
      <c r="K29" s="194">
        <v>26.32</v>
      </c>
      <c r="L29" s="194">
        <v>99.79</v>
      </c>
      <c r="M29" s="194">
        <v>99.83</v>
      </c>
      <c r="N29" s="194">
        <v>99.85</v>
      </c>
      <c r="O29" s="3">
        <v>25.54</v>
      </c>
      <c r="P29" s="2">
        <v>98.805019999999999</v>
      </c>
    </row>
    <row r="30" spans="2:16" x14ac:dyDescent="0.25">
      <c r="B30" s="177">
        <v>21.66</v>
      </c>
      <c r="C30" s="177">
        <v>99.97</v>
      </c>
      <c r="D30" s="177">
        <v>99.93</v>
      </c>
      <c r="E30" s="177">
        <v>99.84</v>
      </c>
      <c r="F30" s="177">
        <v>99.73</v>
      </c>
      <c r="G30" s="177">
        <v>99.99</v>
      </c>
      <c r="K30" s="194">
        <v>26.4</v>
      </c>
      <c r="L30" s="194">
        <v>99.78</v>
      </c>
      <c r="M30" s="194">
        <v>99.83</v>
      </c>
      <c r="N30" s="194">
        <v>99.84</v>
      </c>
      <c r="O30" s="3">
        <v>25.57</v>
      </c>
      <c r="P30" s="2">
        <v>98.815020000000004</v>
      </c>
    </row>
    <row r="31" spans="2:16" x14ac:dyDescent="0.25">
      <c r="B31" s="177">
        <v>21.68</v>
      </c>
      <c r="C31" s="177">
        <v>99.96</v>
      </c>
      <c r="D31" s="177">
        <v>99.93</v>
      </c>
      <c r="E31" s="177">
        <v>99.84</v>
      </c>
      <c r="F31" s="177">
        <v>99.72</v>
      </c>
      <c r="G31" s="177">
        <v>99.99</v>
      </c>
      <c r="K31" s="194">
        <v>26.48</v>
      </c>
      <c r="L31" s="194">
        <v>99.78</v>
      </c>
      <c r="M31" s="194">
        <v>99.82</v>
      </c>
      <c r="N31" s="194">
        <v>99.83</v>
      </c>
      <c r="O31" s="3">
        <v>25.61</v>
      </c>
      <c r="P31" s="2">
        <v>98.815020000000004</v>
      </c>
    </row>
    <row r="32" spans="2:16" x14ac:dyDescent="0.25">
      <c r="B32" s="177">
        <v>21.71</v>
      </c>
      <c r="C32" s="177">
        <v>99.96</v>
      </c>
      <c r="D32" s="177">
        <v>99.93</v>
      </c>
      <c r="E32" s="177">
        <v>99.83</v>
      </c>
      <c r="F32" s="177">
        <v>99.71</v>
      </c>
      <c r="G32" s="177">
        <v>99.99</v>
      </c>
      <c r="K32" s="194">
        <v>26.55</v>
      </c>
      <c r="L32" s="194">
        <v>99.78</v>
      </c>
      <c r="M32" s="194">
        <v>99.81</v>
      </c>
      <c r="N32" s="194">
        <v>99.82</v>
      </c>
      <c r="O32" s="3">
        <v>25.64</v>
      </c>
      <c r="P32" s="2">
        <v>98.825019999999995</v>
      </c>
    </row>
    <row r="33" spans="2:16" x14ac:dyDescent="0.25">
      <c r="B33" s="177">
        <v>21.73</v>
      </c>
      <c r="C33" s="177">
        <v>99.96</v>
      </c>
      <c r="D33" s="177">
        <v>99.93</v>
      </c>
      <c r="E33" s="177">
        <v>99.82</v>
      </c>
      <c r="F33" s="177">
        <v>99.71</v>
      </c>
      <c r="G33" s="177">
        <v>99.99</v>
      </c>
      <c r="K33" s="194">
        <v>26.63</v>
      </c>
      <c r="L33" s="194">
        <v>99.77</v>
      </c>
      <c r="M33" s="194">
        <v>99.8</v>
      </c>
      <c r="N33" s="194">
        <v>99.82</v>
      </c>
      <c r="O33" s="3">
        <v>25.68</v>
      </c>
      <c r="P33" s="2">
        <v>98.825019999999995</v>
      </c>
    </row>
    <row r="34" spans="2:16" x14ac:dyDescent="0.25">
      <c r="B34" s="177">
        <v>21.76</v>
      </c>
      <c r="C34" s="177">
        <v>99.96</v>
      </c>
      <c r="D34" s="177">
        <v>99.92</v>
      </c>
      <c r="E34" s="177">
        <v>99.82</v>
      </c>
      <c r="F34" s="177">
        <v>99.7</v>
      </c>
      <c r="G34" s="177">
        <v>99.99</v>
      </c>
      <c r="K34" s="194">
        <v>26.71</v>
      </c>
      <c r="L34" s="194">
        <v>99.77</v>
      </c>
      <c r="M34" s="194">
        <v>99.8</v>
      </c>
      <c r="N34" s="194">
        <v>99.81</v>
      </c>
      <c r="O34" s="3">
        <v>25.73</v>
      </c>
      <c r="P34" s="2">
        <v>98.83502</v>
      </c>
    </row>
    <row r="35" spans="2:16" x14ac:dyDescent="0.25">
      <c r="B35" s="177">
        <v>21.79</v>
      </c>
      <c r="C35" s="177">
        <v>99.96</v>
      </c>
      <c r="D35" s="177">
        <v>99.92</v>
      </c>
      <c r="E35" s="177">
        <v>99.82</v>
      </c>
      <c r="F35" s="177">
        <v>99.7</v>
      </c>
      <c r="G35" s="177">
        <v>99.99</v>
      </c>
      <c r="K35" s="194">
        <v>26.79</v>
      </c>
      <c r="L35" s="194">
        <v>99.76</v>
      </c>
      <c r="M35" s="194">
        <v>99.79</v>
      </c>
      <c r="N35" s="194">
        <v>99.8</v>
      </c>
      <c r="O35" s="3">
        <v>25.75</v>
      </c>
      <c r="P35" s="2">
        <v>98.83502</v>
      </c>
    </row>
    <row r="36" spans="2:16" x14ac:dyDescent="0.25">
      <c r="B36" s="177">
        <v>21.81</v>
      </c>
      <c r="C36" s="177">
        <v>99.96</v>
      </c>
      <c r="D36" s="177">
        <v>99.92</v>
      </c>
      <c r="E36" s="177">
        <v>99.81</v>
      </c>
      <c r="F36" s="177">
        <v>99.69</v>
      </c>
      <c r="G36" s="177">
        <v>99.99</v>
      </c>
      <c r="K36" s="194">
        <v>26.86</v>
      </c>
      <c r="L36" s="194">
        <v>99.76</v>
      </c>
      <c r="M36" s="194">
        <v>99.78</v>
      </c>
      <c r="N36" s="194">
        <v>99.79</v>
      </c>
      <c r="O36" s="3">
        <v>25.81</v>
      </c>
      <c r="P36" s="2">
        <v>98.83502</v>
      </c>
    </row>
    <row r="37" spans="2:16" x14ac:dyDescent="0.25">
      <c r="B37" s="177">
        <v>21.84</v>
      </c>
      <c r="C37" s="177">
        <v>99.96</v>
      </c>
      <c r="D37" s="177">
        <v>99.92</v>
      </c>
      <c r="E37" s="177">
        <v>99.8</v>
      </c>
      <c r="F37" s="177">
        <v>99.69</v>
      </c>
      <c r="G37" s="177">
        <v>99.99</v>
      </c>
      <c r="K37" s="194">
        <v>26.94</v>
      </c>
      <c r="L37" s="194">
        <v>99.75</v>
      </c>
      <c r="M37" s="194">
        <v>99.76</v>
      </c>
      <c r="N37" s="194">
        <v>99.79</v>
      </c>
      <c r="O37" s="3">
        <v>25.86</v>
      </c>
      <c r="P37" s="2">
        <v>98.83502</v>
      </c>
    </row>
    <row r="38" spans="2:16" x14ac:dyDescent="0.25">
      <c r="B38" s="177">
        <v>21.88</v>
      </c>
      <c r="C38" s="177">
        <v>99.95</v>
      </c>
      <c r="D38" s="177">
        <v>99.92</v>
      </c>
      <c r="E38" s="177">
        <v>99.8</v>
      </c>
      <c r="F38" s="177">
        <v>99.69</v>
      </c>
      <c r="G38" s="177">
        <v>99.99</v>
      </c>
      <c r="K38" s="194">
        <v>27.02</v>
      </c>
      <c r="L38" s="194">
        <v>99.75</v>
      </c>
      <c r="M38" s="194">
        <v>99.75</v>
      </c>
      <c r="N38" s="194">
        <v>99.78</v>
      </c>
      <c r="O38" s="3">
        <v>25.89</v>
      </c>
      <c r="P38" s="2">
        <v>98.83502</v>
      </c>
    </row>
    <row r="39" spans="2:16" x14ac:dyDescent="0.25">
      <c r="B39" s="177">
        <v>21.91</v>
      </c>
      <c r="C39" s="177">
        <v>99.95</v>
      </c>
      <c r="D39" s="177">
        <v>99.91</v>
      </c>
      <c r="E39" s="177">
        <v>99.8</v>
      </c>
      <c r="F39" s="177">
        <v>99.68</v>
      </c>
      <c r="G39" s="177">
        <v>99.99</v>
      </c>
      <c r="K39" s="194">
        <v>27.1</v>
      </c>
      <c r="L39" s="194">
        <v>99.74</v>
      </c>
      <c r="M39" s="194">
        <v>99.74</v>
      </c>
      <c r="N39" s="194">
        <v>99.77</v>
      </c>
      <c r="O39" s="3">
        <v>25.95</v>
      </c>
      <c r="P39" s="2">
        <v>98.845020000000005</v>
      </c>
    </row>
    <row r="40" spans="2:16" x14ac:dyDescent="0.25">
      <c r="B40" s="177">
        <v>21.94</v>
      </c>
      <c r="C40" s="177">
        <v>99.95</v>
      </c>
      <c r="D40" s="177">
        <v>99.91</v>
      </c>
      <c r="E40" s="177">
        <v>99.79</v>
      </c>
      <c r="F40" s="177">
        <v>99.68</v>
      </c>
      <c r="G40" s="177">
        <v>99.99</v>
      </c>
      <c r="K40" s="194">
        <v>27.18</v>
      </c>
      <c r="L40" s="194">
        <v>99.74</v>
      </c>
      <c r="M40" s="194">
        <v>99.73</v>
      </c>
      <c r="N40" s="194">
        <v>99.76</v>
      </c>
      <c r="O40" s="3">
        <v>26.01</v>
      </c>
      <c r="P40" s="2">
        <v>98.845020000000005</v>
      </c>
    </row>
    <row r="41" spans="2:16" x14ac:dyDescent="0.25">
      <c r="B41" s="177">
        <v>21.98</v>
      </c>
      <c r="C41" s="177">
        <v>99.95</v>
      </c>
      <c r="D41" s="177">
        <v>99.91</v>
      </c>
      <c r="E41" s="177">
        <v>99.78</v>
      </c>
      <c r="F41" s="177">
        <v>99.67</v>
      </c>
      <c r="G41" s="177">
        <v>99.99</v>
      </c>
      <c r="K41" s="194">
        <v>27.26</v>
      </c>
      <c r="L41" s="194">
        <v>99.74</v>
      </c>
      <c r="M41" s="194">
        <v>99.72</v>
      </c>
      <c r="N41" s="194">
        <v>99.75</v>
      </c>
      <c r="O41" s="3">
        <v>26.05</v>
      </c>
      <c r="P41" s="2">
        <v>98.845020000000005</v>
      </c>
    </row>
    <row r="42" spans="2:16" x14ac:dyDescent="0.25">
      <c r="B42" s="177">
        <v>22.01</v>
      </c>
      <c r="C42" s="177">
        <v>99.95</v>
      </c>
      <c r="D42" s="177">
        <v>99.91</v>
      </c>
      <c r="E42" s="177">
        <v>99.78</v>
      </c>
      <c r="F42" s="177">
        <v>99.67</v>
      </c>
      <c r="G42" s="177">
        <v>99.99</v>
      </c>
      <c r="K42" s="194">
        <v>27.34</v>
      </c>
      <c r="L42" s="194">
        <v>99.74</v>
      </c>
      <c r="M42" s="194">
        <v>99.72</v>
      </c>
      <c r="N42" s="194">
        <v>99.75</v>
      </c>
      <c r="O42" s="3">
        <v>26.11</v>
      </c>
      <c r="P42" s="2">
        <v>98.855019999999996</v>
      </c>
    </row>
    <row r="43" spans="2:16" x14ac:dyDescent="0.25">
      <c r="B43" s="177">
        <v>22.05</v>
      </c>
      <c r="C43" s="177">
        <v>99.95</v>
      </c>
      <c r="D43" s="177">
        <v>99.9</v>
      </c>
      <c r="E43" s="177">
        <v>99.77</v>
      </c>
      <c r="F43" s="177">
        <v>99.66</v>
      </c>
      <c r="G43" s="177">
        <v>99.99</v>
      </c>
      <c r="K43" s="194">
        <v>27.42</v>
      </c>
      <c r="L43" s="194">
        <v>99.73</v>
      </c>
      <c r="M43" s="194">
        <v>99.71</v>
      </c>
      <c r="N43" s="194">
        <v>99.74</v>
      </c>
      <c r="O43" s="3">
        <v>26.18</v>
      </c>
      <c r="P43" s="2">
        <v>98.855019999999996</v>
      </c>
    </row>
    <row r="44" spans="2:16" x14ac:dyDescent="0.25">
      <c r="B44" s="177">
        <v>22.09</v>
      </c>
      <c r="C44" s="177">
        <v>99.94</v>
      </c>
      <c r="D44" s="177">
        <v>99.9</v>
      </c>
      <c r="E44" s="177">
        <v>99.76</v>
      </c>
      <c r="F44" s="177">
        <v>99.66</v>
      </c>
      <c r="G44" s="177">
        <v>99.99</v>
      </c>
      <c r="K44" s="194">
        <v>27.5</v>
      </c>
      <c r="L44" s="194">
        <v>99.73</v>
      </c>
      <c r="M44" s="194">
        <v>99.71</v>
      </c>
      <c r="N44" s="194">
        <v>99.73</v>
      </c>
      <c r="O44" s="3">
        <v>26.22</v>
      </c>
      <c r="P44" s="2">
        <v>98.865020000000001</v>
      </c>
    </row>
    <row r="45" spans="2:16" x14ac:dyDescent="0.25">
      <c r="B45" s="177">
        <v>22.13</v>
      </c>
      <c r="C45" s="177">
        <v>99.94</v>
      </c>
      <c r="D45" s="177">
        <v>99.91</v>
      </c>
      <c r="E45" s="177">
        <v>99.75</v>
      </c>
      <c r="F45" s="177">
        <v>99.66</v>
      </c>
      <c r="G45" s="177">
        <v>99.99</v>
      </c>
      <c r="K45" s="194">
        <v>27.58</v>
      </c>
      <c r="L45" s="194">
        <v>99.72</v>
      </c>
      <c r="M45" s="194">
        <v>99.7</v>
      </c>
      <c r="N45" s="194">
        <v>99.72</v>
      </c>
      <c r="O45" s="3">
        <v>26.29</v>
      </c>
      <c r="P45" s="2">
        <v>98.865020000000001</v>
      </c>
    </row>
    <row r="46" spans="2:16" x14ac:dyDescent="0.25">
      <c r="B46" s="177">
        <v>22.17</v>
      </c>
      <c r="C46" s="177">
        <v>99.94</v>
      </c>
      <c r="D46" s="177">
        <v>99.9</v>
      </c>
      <c r="E46" s="177">
        <v>99.75</v>
      </c>
      <c r="F46" s="177">
        <v>99.65</v>
      </c>
      <c r="G46" s="177">
        <v>99.99</v>
      </c>
      <c r="K46" s="194">
        <v>27.66</v>
      </c>
      <c r="L46" s="194">
        <v>99.72</v>
      </c>
      <c r="M46" s="194">
        <v>99.7</v>
      </c>
      <c r="N46" s="194">
        <v>99.72</v>
      </c>
      <c r="O46" s="3">
        <v>26.36</v>
      </c>
      <c r="P46" s="2">
        <v>98.865020000000001</v>
      </c>
    </row>
    <row r="47" spans="2:16" x14ac:dyDescent="0.25">
      <c r="B47" s="177">
        <v>22.21</v>
      </c>
      <c r="C47" s="177">
        <v>99.94</v>
      </c>
      <c r="D47" s="177">
        <v>99.9</v>
      </c>
      <c r="E47" s="177">
        <v>99.75</v>
      </c>
      <c r="F47" s="177">
        <v>99.65</v>
      </c>
      <c r="G47" s="177">
        <v>99.99</v>
      </c>
      <c r="K47" s="194">
        <v>27.74</v>
      </c>
      <c r="L47" s="194">
        <v>99.71</v>
      </c>
      <c r="M47" s="194">
        <v>99.68</v>
      </c>
      <c r="N47" s="194">
        <v>99.71</v>
      </c>
      <c r="O47" s="3">
        <v>26.41</v>
      </c>
      <c r="P47" s="2">
        <v>98.865020000000001</v>
      </c>
    </row>
    <row r="48" spans="2:16" x14ac:dyDescent="0.25">
      <c r="B48" s="177">
        <v>22.25</v>
      </c>
      <c r="C48" s="177">
        <v>99.94</v>
      </c>
      <c r="D48" s="177">
        <v>99.89</v>
      </c>
      <c r="E48" s="177">
        <v>99.73</v>
      </c>
      <c r="F48" s="177">
        <v>99.64</v>
      </c>
      <c r="G48" s="177">
        <v>99.99</v>
      </c>
      <c r="K48" s="194">
        <v>27.82</v>
      </c>
      <c r="L48" s="194">
        <v>99.71</v>
      </c>
      <c r="M48" s="194">
        <v>99.68</v>
      </c>
      <c r="N48" s="194">
        <v>99.7</v>
      </c>
      <c r="O48" s="3">
        <v>26.48</v>
      </c>
      <c r="P48" s="2">
        <v>98.875020000000006</v>
      </c>
    </row>
    <row r="49" spans="2:16" x14ac:dyDescent="0.25">
      <c r="B49" s="177">
        <v>22.29</v>
      </c>
      <c r="C49" s="177">
        <v>99.94</v>
      </c>
      <c r="D49" s="177">
        <v>99.89</v>
      </c>
      <c r="E49" s="177">
        <v>99.72</v>
      </c>
      <c r="F49" s="177">
        <v>99.64</v>
      </c>
      <c r="G49" s="177">
        <v>99.99</v>
      </c>
      <c r="K49" s="194">
        <v>27.9</v>
      </c>
      <c r="L49" s="194">
        <v>99.7</v>
      </c>
      <c r="M49" s="194">
        <v>99.66</v>
      </c>
      <c r="N49" s="194">
        <v>99.69</v>
      </c>
      <c r="O49" s="3">
        <v>26.56</v>
      </c>
      <c r="P49" s="2">
        <v>98.865020000000001</v>
      </c>
    </row>
    <row r="50" spans="2:16" x14ac:dyDescent="0.25">
      <c r="B50" s="177">
        <v>22.34</v>
      </c>
      <c r="C50" s="177">
        <v>99.94</v>
      </c>
      <c r="D50" s="177">
        <v>99.89</v>
      </c>
      <c r="E50" s="177">
        <v>99.72</v>
      </c>
      <c r="F50" s="177">
        <v>99.63</v>
      </c>
      <c r="G50" s="177">
        <v>99.99</v>
      </c>
      <c r="K50" s="194">
        <v>27.98</v>
      </c>
      <c r="L50" s="194">
        <v>99.7</v>
      </c>
      <c r="M50" s="194">
        <v>99.65</v>
      </c>
      <c r="N50" s="194">
        <v>99.69</v>
      </c>
      <c r="O50" s="3">
        <v>26.61</v>
      </c>
      <c r="P50" s="2">
        <v>98.855019999999996</v>
      </c>
    </row>
    <row r="51" spans="2:16" x14ac:dyDescent="0.25">
      <c r="B51" s="177">
        <v>22.38</v>
      </c>
      <c r="C51" s="177">
        <v>99.93</v>
      </c>
      <c r="D51" s="177">
        <v>99.88</v>
      </c>
      <c r="E51" s="177">
        <v>99.71</v>
      </c>
      <c r="F51" s="177">
        <v>99.62</v>
      </c>
      <c r="G51" s="177">
        <v>99.99</v>
      </c>
      <c r="K51" s="194">
        <v>28.06</v>
      </c>
      <c r="L51" s="194">
        <v>99.7</v>
      </c>
      <c r="M51" s="194">
        <v>99.64</v>
      </c>
      <c r="N51" s="194">
        <v>99.68</v>
      </c>
      <c r="O51" s="3">
        <v>26.69</v>
      </c>
      <c r="P51" s="2">
        <v>98.855019999999996</v>
      </c>
    </row>
    <row r="52" spans="2:16" x14ac:dyDescent="0.25">
      <c r="B52" s="177">
        <v>22.43</v>
      </c>
      <c r="C52" s="177">
        <v>99.93</v>
      </c>
      <c r="D52" s="177">
        <v>99.88</v>
      </c>
      <c r="E52" s="177">
        <v>99.7</v>
      </c>
      <c r="F52" s="177">
        <v>99.62</v>
      </c>
      <c r="G52" s="177">
        <v>99.99</v>
      </c>
      <c r="K52" s="194">
        <v>28.14</v>
      </c>
      <c r="L52" s="194">
        <v>99.69</v>
      </c>
      <c r="M52" s="194">
        <v>99.64</v>
      </c>
      <c r="N52" s="194">
        <v>99.67</v>
      </c>
      <c r="O52" s="3">
        <v>26.78</v>
      </c>
      <c r="P52" s="2">
        <v>98.865020000000001</v>
      </c>
    </row>
    <row r="53" spans="2:16" x14ac:dyDescent="0.25">
      <c r="B53" s="177">
        <v>22.48</v>
      </c>
      <c r="C53" s="177">
        <v>99.93</v>
      </c>
      <c r="D53" s="177">
        <v>99.88</v>
      </c>
      <c r="E53" s="177">
        <v>99.69</v>
      </c>
      <c r="F53" s="177">
        <v>99.62</v>
      </c>
      <c r="G53" s="177">
        <v>99.99</v>
      </c>
      <c r="K53" s="194">
        <v>28.22</v>
      </c>
      <c r="L53" s="194">
        <v>99.69</v>
      </c>
      <c r="M53" s="194">
        <v>99.63</v>
      </c>
      <c r="N53" s="194">
        <v>99.66</v>
      </c>
      <c r="O53" s="3">
        <v>26.83</v>
      </c>
      <c r="P53" s="2">
        <v>98.875020000000006</v>
      </c>
    </row>
    <row r="54" spans="2:16" x14ac:dyDescent="0.25">
      <c r="B54" s="177">
        <v>22.53</v>
      </c>
      <c r="C54" s="177">
        <v>99.93</v>
      </c>
      <c r="D54" s="177">
        <v>99.88</v>
      </c>
      <c r="E54" s="177">
        <v>99.69</v>
      </c>
      <c r="F54" s="177">
        <v>99.61</v>
      </c>
      <c r="G54" s="177">
        <v>99.99</v>
      </c>
      <c r="K54" s="194">
        <v>28.31</v>
      </c>
      <c r="L54" s="194">
        <v>99.69</v>
      </c>
      <c r="M54" s="194">
        <v>99.6</v>
      </c>
      <c r="N54" s="194">
        <v>99.66</v>
      </c>
      <c r="O54" s="3">
        <v>26.91</v>
      </c>
      <c r="P54" s="2">
        <v>98.875020000000006</v>
      </c>
    </row>
    <row r="55" spans="2:16" x14ac:dyDescent="0.25">
      <c r="B55" s="177">
        <v>22.57</v>
      </c>
      <c r="C55" s="177">
        <v>99.93</v>
      </c>
      <c r="D55" s="177">
        <v>99.87</v>
      </c>
      <c r="E55" s="177">
        <v>99.69</v>
      </c>
      <c r="F55" s="177">
        <v>99.6</v>
      </c>
      <c r="G55" s="177">
        <v>99.99</v>
      </c>
      <c r="K55" s="194">
        <v>28.39</v>
      </c>
      <c r="L55" s="194">
        <v>99.69</v>
      </c>
      <c r="M55" s="194">
        <v>99.57</v>
      </c>
      <c r="N55" s="194">
        <v>99.65</v>
      </c>
      <c r="O55" s="3">
        <v>27</v>
      </c>
      <c r="P55" s="2">
        <v>98.895020000000002</v>
      </c>
    </row>
    <row r="56" spans="2:16" x14ac:dyDescent="0.25">
      <c r="B56" s="177">
        <v>22.63</v>
      </c>
      <c r="C56" s="177">
        <v>99.93</v>
      </c>
      <c r="D56" s="177">
        <v>99.87</v>
      </c>
      <c r="E56" s="177">
        <v>99.68</v>
      </c>
      <c r="F56" s="177">
        <v>99.6</v>
      </c>
      <c r="G56" s="177">
        <v>99.99</v>
      </c>
      <c r="K56" s="194">
        <v>28.47</v>
      </c>
      <c r="L56" s="194">
        <v>99.68</v>
      </c>
      <c r="M56" s="194">
        <v>99.56</v>
      </c>
      <c r="N56" s="194">
        <v>99.64</v>
      </c>
      <c r="O56" s="3">
        <v>27.06</v>
      </c>
      <c r="P56" s="2">
        <v>98.895020000000002</v>
      </c>
    </row>
    <row r="57" spans="2:16" x14ac:dyDescent="0.25">
      <c r="B57" s="177">
        <v>22.68</v>
      </c>
      <c r="C57" s="177">
        <v>99.92</v>
      </c>
      <c r="D57" s="177">
        <v>99.87</v>
      </c>
      <c r="E57" s="177">
        <v>99.67</v>
      </c>
      <c r="F57" s="177">
        <v>99.6</v>
      </c>
      <c r="G57" s="177">
        <v>99.99</v>
      </c>
      <c r="K57" s="194">
        <v>28.55</v>
      </c>
      <c r="L57" s="194">
        <v>99.68</v>
      </c>
      <c r="M57" s="194">
        <v>99.57</v>
      </c>
      <c r="N57" s="194">
        <v>99.63</v>
      </c>
      <c r="O57" s="3">
        <v>27.15</v>
      </c>
      <c r="P57" s="2">
        <v>98.895020000000002</v>
      </c>
    </row>
    <row r="58" spans="2:16" x14ac:dyDescent="0.25">
      <c r="B58" s="177">
        <v>22.73</v>
      </c>
      <c r="C58" s="177">
        <v>99.92</v>
      </c>
      <c r="D58" s="177">
        <v>99.87</v>
      </c>
      <c r="E58" s="177">
        <v>99.66</v>
      </c>
      <c r="F58" s="177">
        <v>99.59</v>
      </c>
      <c r="G58" s="177">
        <v>99.99</v>
      </c>
      <c r="K58" s="194">
        <v>28.63</v>
      </c>
      <c r="L58" s="194">
        <v>99.68</v>
      </c>
      <c r="M58" s="194">
        <v>99.58</v>
      </c>
      <c r="N58" s="194">
        <v>99.63</v>
      </c>
      <c r="O58" s="3">
        <v>27.24</v>
      </c>
      <c r="P58" s="2">
        <v>98.895020000000002</v>
      </c>
    </row>
    <row r="59" spans="2:16" x14ac:dyDescent="0.25">
      <c r="B59" s="177">
        <v>22.78</v>
      </c>
      <c r="C59" s="177">
        <v>99.92</v>
      </c>
      <c r="D59" s="177">
        <v>99.86</v>
      </c>
      <c r="E59" s="177">
        <v>99.66</v>
      </c>
      <c r="F59" s="177">
        <v>99.59</v>
      </c>
      <c r="G59" s="177">
        <v>99.99</v>
      </c>
      <c r="K59" s="194">
        <v>28.71</v>
      </c>
      <c r="L59" s="194">
        <v>99.68</v>
      </c>
      <c r="M59" s="194">
        <v>99.57</v>
      </c>
      <c r="N59" s="194">
        <v>99.62</v>
      </c>
      <c r="O59" s="3">
        <v>27.3</v>
      </c>
      <c r="P59" s="2">
        <v>98.895020000000002</v>
      </c>
    </row>
    <row r="60" spans="2:16" x14ac:dyDescent="0.25">
      <c r="B60" s="177">
        <v>22.84</v>
      </c>
      <c r="C60" s="177">
        <v>99.92</v>
      </c>
      <c r="D60" s="177">
        <v>99.86</v>
      </c>
      <c r="E60" s="177">
        <v>99.65</v>
      </c>
      <c r="F60" s="177">
        <v>99.58</v>
      </c>
      <c r="G60" s="177">
        <v>99.99</v>
      </c>
      <c r="K60" s="194">
        <v>28.79</v>
      </c>
      <c r="L60" s="194">
        <v>99.67</v>
      </c>
      <c r="M60" s="194">
        <v>99.56</v>
      </c>
      <c r="N60" s="194">
        <v>99.61</v>
      </c>
      <c r="O60" s="3">
        <v>27.4</v>
      </c>
      <c r="P60" s="2">
        <v>98.885019999999997</v>
      </c>
    </row>
    <row r="61" spans="2:16" x14ac:dyDescent="0.25">
      <c r="B61" s="177">
        <v>22.89</v>
      </c>
      <c r="C61" s="177">
        <v>99.92</v>
      </c>
      <c r="D61" s="177">
        <v>99.86</v>
      </c>
      <c r="E61" s="177">
        <v>99.63</v>
      </c>
      <c r="F61" s="177">
        <v>99.58</v>
      </c>
      <c r="G61" s="177">
        <v>99.99</v>
      </c>
      <c r="K61" s="194">
        <v>28.88</v>
      </c>
      <c r="L61" s="194">
        <v>99.66</v>
      </c>
      <c r="M61" s="194">
        <v>99.54</v>
      </c>
      <c r="N61" s="194">
        <v>99.61</v>
      </c>
      <c r="O61" s="3">
        <v>27.49</v>
      </c>
      <c r="P61" s="2">
        <v>98.885019999999997</v>
      </c>
    </row>
    <row r="62" spans="2:16" x14ac:dyDescent="0.25">
      <c r="B62" s="177">
        <v>22.95</v>
      </c>
      <c r="C62" s="177">
        <v>99.91</v>
      </c>
      <c r="D62" s="177">
        <v>99.85</v>
      </c>
      <c r="E62" s="177">
        <v>99.63</v>
      </c>
      <c r="F62" s="177">
        <v>99.57</v>
      </c>
      <c r="G62" s="177">
        <v>99.99</v>
      </c>
      <c r="K62" s="194">
        <v>28.96</v>
      </c>
      <c r="L62" s="194">
        <v>99.66</v>
      </c>
      <c r="M62" s="194">
        <v>99.53</v>
      </c>
      <c r="N62" s="194">
        <v>99.6</v>
      </c>
      <c r="O62" s="3">
        <v>27.56</v>
      </c>
      <c r="P62" s="2">
        <v>98.885019999999997</v>
      </c>
    </row>
    <row r="63" spans="2:16" x14ac:dyDescent="0.25">
      <c r="B63" s="177">
        <v>23</v>
      </c>
      <c r="C63" s="177">
        <v>99.91</v>
      </c>
      <c r="D63" s="177">
        <v>99.85</v>
      </c>
      <c r="E63" s="177">
        <v>99.63</v>
      </c>
      <c r="F63" s="177">
        <v>99.56</v>
      </c>
      <c r="G63" s="177">
        <v>99.99</v>
      </c>
      <c r="K63" s="194">
        <v>29.04</v>
      </c>
      <c r="L63" s="194">
        <v>99.66</v>
      </c>
      <c r="M63" s="194">
        <v>99.52</v>
      </c>
      <c r="N63" s="194">
        <v>99.59</v>
      </c>
      <c r="O63" s="3">
        <v>27.66</v>
      </c>
      <c r="P63" s="2">
        <v>98.885019999999997</v>
      </c>
    </row>
    <row r="64" spans="2:16" x14ac:dyDescent="0.25">
      <c r="B64" s="177">
        <v>23.06</v>
      </c>
      <c r="C64" s="177">
        <v>99.91</v>
      </c>
      <c r="D64" s="177">
        <v>99.85</v>
      </c>
      <c r="E64" s="177">
        <v>99.61</v>
      </c>
      <c r="F64" s="177">
        <v>99.56</v>
      </c>
      <c r="G64" s="177">
        <v>99.99</v>
      </c>
      <c r="K64" s="194">
        <v>29.12</v>
      </c>
      <c r="L64" s="194">
        <v>99.65</v>
      </c>
      <c r="M64" s="194">
        <v>99.51</v>
      </c>
      <c r="N64" s="194">
        <v>99.58</v>
      </c>
      <c r="O64" s="3">
        <v>27.75</v>
      </c>
      <c r="P64" s="2">
        <v>98.895020000000002</v>
      </c>
    </row>
    <row r="65" spans="2:16" x14ac:dyDescent="0.25">
      <c r="B65" s="177">
        <v>23.12</v>
      </c>
      <c r="C65" s="177">
        <v>99.91</v>
      </c>
      <c r="D65" s="177">
        <v>99.84</v>
      </c>
      <c r="E65" s="177">
        <v>99.6</v>
      </c>
      <c r="F65" s="177">
        <v>99.55</v>
      </c>
      <c r="G65" s="177">
        <v>99.99</v>
      </c>
      <c r="K65" s="194">
        <v>29.2</v>
      </c>
      <c r="L65" s="194">
        <v>99.65</v>
      </c>
      <c r="M65" s="194">
        <v>99.5</v>
      </c>
      <c r="N65" s="194">
        <v>99.57</v>
      </c>
      <c r="O65" s="3">
        <v>27.85</v>
      </c>
      <c r="P65" s="2">
        <v>98.895020000000002</v>
      </c>
    </row>
    <row r="66" spans="2:16" x14ac:dyDescent="0.25">
      <c r="B66" s="177">
        <v>23.17</v>
      </c>
      <c r="C66" s="177">
        <v>99.91</v>
      </c>
      <c r="D66" s="177">
        <v>99.84</v>
      </c>
      <c r="E66" s="177">
        <v>99.6</v>
      </c>
      <c r="F66" s="177">
        <v>99.55</v>
      </c>
      <c r="G66" s="177">
        <v>99.99</v>
      </c>
      <c r="K66" s="194">
        <v>29.29</v>
      </c>
      <c r="L66" s="194">
        <v>99.65</v>
      </c>
      <c r="M66" s="194">
        <v>99.48</v>
      </c>
      <c r="N66" s="194">
        <v>99.56</v>
      </c>
      <c r="O66" s="3">
        <v>27.95</v>
      </c>
      <c r="P66" s="2">
        <v>98.895020000000002</v>
      </c>
    </row>
    <row r="67" spans="2:16" x14ac:dyDescent="0.25">
      <c r="B67" s="177">
        <v>23.23</v>
      </c>
      <c r="C67" s="177">
        <v>99.91</v>
      </c>
      <c r="D67" s="177">
        <v>99.84</v>
      </c>
      <c r="E67" s="177">
        <v>99.6</v>
      </c>
      <c r="F67" s="177">
        <v>99.55</v>
      </c>
      <c r="G67" s="177">
        <v>99.99</v>
      </c>
      <c r="K67" s="194">
        <v>29.37</v>
      </c>
      <c r="L67" s="194">
        <v>99.64</v>
      </c>
      <c r="M67" s="194">
        <v>99.47</v>
      </c>
      <c r="N67" s="194">
        <v>99.55</v>
      </c>
      <c r="O67" s="3">
        <v>28.02</v>
      </c>
      <c r="P67" s="2">
        <v>98.895020000000002</v>
      </c>
    </row>
    <row r="68" spans="2:16" x14ac:dyDescent="0.25">
      <c r="B68" s="177">
        <v>23.29</v>
      </c>
      <c r="C68" s="177">
        <v>99.9</v>
      </c>
      <c r="D68" s="177">
        <v>99.84</v>
      </c>
      <c r="E68" s="177">
        <v>99.58</v>
      </c>
      <c r="F68" s="177">
        <v>99.54</v>
      </c>
      <c r="G68" s="177">
        <v>99.99</v>
      </c>
      <c r="K68" s="194">
        <v>29.45</v>
      </c>
      <c r="L68" s="194">
        <v>99.64</v>
      </c>
      <c r="M68" s="194">
        <v>99.45</v>
      </c>
      <c r="N68" s="194">
        <v>99.55</v>
      </c>
      <c r="O68" s="3">
        <v>28.13</v>
      </c>
      <c r="P68" s="2">
        <v>98.905019999999993</v>
      </c>
    </row>
    <row r="69" spans="2:16" x14ac:dyDescent="0.25">
      <c r="B69" s="177">
        <v>23.36</v>
      </c>
      <c r="C69" s="177">
        <v>99.9</v>
      </c>
      <c r="D69" s="177">
        <v>99.83</v>
      </c>
      <c r="E69" s="177">
        <v>99.57</v>
      </c>
      <c r="F69" s="177">
        <v>99.53</v>
      </c>
      <c r="G69" s="177">
        <v>99.99</v>
      </c>
      <c r="K69" s="194">
        <v>29.53</v>
      </c>
      <c r="L69" s="194">
        <v>99.63</v>
      </c>
      <c r="M69" s="194">
        <v>99.44</v>
      </c>
      <c r="N69" s="194">
        <v>99.54</v>
      </c>
      <c r="O69" s="3">
        <v>28.23</v>
      </c>
      <c r="P69" s="2">
        <v>98.905019999999993</v>
      </c>
    </row>
    <row r="70" spans="2:16" x14ac:dyDescent="0.25">
      <c r="B70" s="177">
        <v>23.42</v>
      </c>
      <c r="C70" s="177">
        <v>99.9</v>
      </c>
      <c r="D70" s="177">
        <v>99.82</v>
      </c>
      <c r="E70" s="177">
        <v>99.57</v>
      </c>
      <c r="F70" s="177">
        <v>99.52</v>
      </c>
      <c r="G70" s="177">
        <v>99.99</v>
      </c>
      <c r="K70" s="194">
        <v>29.61</v>
      </c>
      <c r="L70" s="194">
        <v>99.64</v>
      </c>
      <c r="M70" s="194">
        <v>99.43</v>
      </c>
      <c r="N70" s="194">
        <v>99.53</v>
      </c>
      <c r="O70" s="3">
        <v>28.3</v>
      </c>
      <c r="P70" s="2">
        <v>98.895020000000002</v>
      </c>
    </row>
    <row r="71" spans="2:16" x14ac:dyDescent="0.25">
      <c r="B71" s="177">
        <v>23.48</v>
      </c>
      <c r="C71" s="177">
        <v>99.9</v>
      </c>
      <c r="D71" s="177">
        <v>99.82</v>
      </c>
      <c r="E71" s="177">
        <v>99.56</v>
      </c>
      <c r="F71" s="177">
        <v>99.51</v>
      </c>
      <c r="G71" s="177">
        <v>99.99</v>
      </c>
      <c r="K71" s="194">
        <v>29.7</v>
      </c>
      <c r="L71" s="194">
        <v>99.62</v>
      </c>
      <c r="M71" s="194">
        <v>99.42</v>
      </c>
      <c r="N71" s="194">
        <v>99.52</v>
      </c>
      <c r="O71" s="3">
        <v>28.41</v>
      </c>
      <c r="P71" s="2">
        <v>98.895020000000002</v>
      </c>
    </row>
    <row r="72" spans="2:16" x14ac:dyDescent="0.25">
      <c r="B72" s="177">
        <v>23.54</v>
      </c>
      <c r="C72" s="177">
        <v>99.9</v>
      </c>
      <c r="D72" s="177">
        <v>99.82</v>
      </c>
      <c r="E72" s="177">
        <v>99.55</v>
      </c>
      <c r="F72" s="177">
        <v>99.5</v>
      </c>
      <c r="G72" s="177">
        <v>99.99</v>
      </c>
      <c r="K72" s="194">
        <v>29.78</v>
      </c>
      <c r="L72" s="194">
        <v>99.61</v>
      </c>
      <c r="M72" s="194">
        <v>99.41</v>
      </c>
      <c r="N72" s="194">
        <v>99.51</v>
      </c>
      <c r="O72" s="3">
        <v>28.51</v>
      </c>
      <c r="P72" s="2">
        <v>98.895020000000002</v>
      </c>
    </row>
    <row r="73" spans="2:16" x14ac:dyDescent="0.25">
      <c r="B73" s="177">
        <v>23.6</v>
      </c>
      <c r="C73" s="177">
        <v>99.9</v>
      </c>
      <c r="D73" s="177">
        <v>99.82</v>
      </c>
      <c r="E73" s="177">
        <v>99.54</v>
      </c>
      <c r="F73" s="177">
        <v>99.49</v>
      </c>
      <c r="G73" s="177">
        <v>99.99</v>
      </c>
      <c r="K73" s="194">
        <v>29.86</v>
      </c>
      <c r="L73" s="194">
        <v>99.6</v>
      </c>
      <c r="M73" s="194">
        <v>99.4</v>
      </c>
      <c r="N73" s="194">
        <v>99.51</v>
      </c>
      <c r="O73" s="3">
        <v>28.59</v>
      </c>
      <c r="P73" s="2">
        <v>98.895020000000002</v>
      </c>
    </row>
    <row r="74" spans="2:16" x14ac:dyDescent="0.25">
      <c r="B74" s="177">
        <v>23.67</v>
      </c>
      <c r="C74" s="177">
        <v>99.89</v>
      </c>
      <c r="D74" s="177">
        <v>99.81</v>
      </c>
      <c r="E74" s="177">
        <v>99.54</v>
      </c>
      <c r="F74" s="177">
        <v>99.49</v>
      </c>
      <c r="G74" s="177">
        <v>99.99</v>
      </c>
      <c r="K74" s="194">
        <v>29.94</v>
      </c>
      <c r="L74" s="194">
        <v>99.59</v>
      </c>
      <c r="M74" s="194">
        <v>99.39</v>
      </c>
      <c r="N74" s="194">
        <v>99.5</v>
      </c>
      <c r="O74" s="3">
        <v>28.7</v>
      </c>
      <c r="P74" s="2">
        <v>98.905019999999993</v>
      </c>
    </row>
    <row r="75" spans="2:16" x14ac:dyDescent="0.25">
      <c r="B75" s="177">
        <v>23.73</v>
      </c>
      <c r="C75" s="177">
        <v>99.89</v>
      </c>
      <c r="D75" s="177">
        <v>99.8</v>
      </c>
      <c r="E75" s="177">
        <v>99.53</v>
      </c>
      <c r="F75" s="177">
        <v>99.49</v>
      </c>
      <c r="G75" s="177">
        <v>99.99</v>
      </c>
      <c r="K75" s="194">
        <v>30.02</v>
      </c>
      <c r="L75" s="194">
        <v>99.59</v>
      </c>
      <c r="M75" s="194">
        <v>99.37</v>
      </c>
      <c r="N75" s="194">
        <v>99.49</v>
      </c>
      <c r="O75" s="3">
        <v>28.8</v>
      </c>
      <c r="P75" s="2">
        <v>98.905019999999993</v>
      </c>
    </row>
    <row r="76" spans="2:16" x14ac:dyDescent="0.25">
      <c r="B76" s="177">
        <v>23.8</v>
      </c>
      <c r="C76" s="177">
        <v>99.89</v>
      </c>
      <c r="D76" s="177">
        <v>99.8</v>
      </c>
      <c r="E76" s="177">
        <v>99.51</v>
      </c>
      <c r="F76" s="177">
        <v>99.49</v>
      </c>
      <c r="G76" s="177">
        <v>99.99</v>
      </c>
      <c r="K76" s="194">
        <v>30.11</v>
      </c>
      <c r="L76" s="194">
        <v>99.6</v>
      </c>
      <c r="M76" s="194">
        <v>99.36</v>
      </c>
      <c r="N76" s="194">
        <v>99.48</v>
      </c>
      <c r="O76" s="3">
        <v>28.88</v>
      </c>
      <c r="P76" s="2">
        <v>98.905019999999993</v>
      </c>
    </row>
    <row r="77" spans="2:16" x14ac:dyDescent="0.25">
      <c r="B77" s="177">
        <v>23.86</v>
      </c>
      <c r="C77" s="177">
        <v>99.89</v>
      </c>
      <c r="D77" s="177">
        <v>99.8</v>
      </c>
      <c r="E77" s="177">
        <v>99.5</v>
      </c>
      <c r="F77" s="177">
        <v>99.48</v>
      </c>
      <c r="G77" s="177">
        <v>99.99</v>
      </c>
      <c r="K77" s="194">
        <v>30.19</v>
      </c>
      <c r="L77" s="194">
        <v>99.6</v>
      </c>
      <c r="M77" s="194">
        <v>99.35</v>
      </c>
      <c r="N77" s="194">
        <v>99.47</v>
      </c>
      <c r="O77" s="3">
        <v>28.99</v>
      </c>
      <c r="P77" s="2">
        <v>98.905019999999993</v>
      </c>
    </row>
    <row r="78" spans="2:16" x14ac:dyDescent="0.25">
      <c r="B78" s="177">
        <v>23.93</v>
      </c>
      <c r="C78" s="177">
        <v>99.89</v>
      </c>
      <c r="D78" s="177">
        <v>99.79</v>
      </c>
      <c r="E78" s="177">
        <v>99.5</v>
      </c>
      <c r="F78" s="177">
        <v>99.48</v>
      </c>
      <c r="G78" s="177">
        <v>99.98</v>
      </c>
      <c r="K78" s="194">
        <v>30.27</v>
      </c>
      <c r="L78" s="194">
        <v>99.6</v>
      </c>
      <c r="M78" s="194">
        <v>99.34</v>
      </c>
      <c r="N78" s="194">
        <v>99.47</v>
      </c>
      <c r="O78" s="3">
        <v>29.1</v>
      </c>
      <c r="P78" s="2">
        <v>98.905019999999993</v>
      </c>
    </row>
    <row r="79" spans="2:16" x14ac:dyDescent="0.25">
      <c r="B79" s="177">
        <v>24</v>
      </c>
      <c r="C79" s="177">
        <v>99.88</v>
      </c>
      <c r="D79" s="177">
        <v>99.79</v>
      </c>
      <c r="E79" s="177">
        <v>99.49</v>
      </c>
      <c r="F79" s="177">
        <v>99.47</v>
      </c>
      <c r="G79" s="177">
        <v>99.98</v>
      </c>
      <c r="K79" s="194">
        <v>30.35</v>
      </c>
      <c r="L79" s="194">
        <v>99.59</v>
      </c>
      <c r="M79" s="194">
        <v>99.33</v>
      </c>
      <c r="N79" s="194">
        <v>99.46</v>
      </c>
      <c r="O79" s="3">
        <v>29.18</v>
      </c>
      <c r="P79" s="2">
        <v>98.905019999999993</v>
      </c>
    </row>
    <row r="80" spans="2:16" x14ac:dyDescent="0.25">
      <c r="B80" s="177">
        <v>24.06</v>
      </c>
      <c r="C80" s="177">
        <v>99.88</v>
      </c>
      <c r="D80" s="177">
        <v>99.78</v>
      </c>
      <c r="E80" s="177">
        <v>99.48</v>
      </c>
      <c r="F80" s="177">
        <v>99.47</v>
      </c>
      <c r="G80" s="177">
        <v>99.98</v>
      </c>
      <c r="K80" s="194">
        <v>30.44</v>
      </c>
      <c r="L80" s="194">
        <v>99.59</v>
      </c>
      <c r="M80" s="194">
        <v>99.32</v>
      </c>
      <c r="N80" s="194">
        <v>99.45</v>
      </c>
      <c r="O80" s="3">
        <v>29.29</v>
      </c>
      <c r="P80" s="2">
        <v>98.905019999999993</v>
      </c>
    </row>
    <row r="81" spans="2:16" x14ac:dyDescent="0.25">
      <c r="B81" s="177">
        <v>24.13</v>
      </c>
      <c r="C81" s="177">
        <v>99.88</v>
      </c>
      <c r="D81" s="177">
        <v>99.78</v>
      </c>
      <c r="E81" s="177">
        <v>99.47</v>
      </c>
      <c r="F81" s="177">
        <v>99.46</v>
      </c>
      <c r="G81" s="177">
        <v>99.98</v>
      </c>
      <c r="K81" s="194">
        <v>30.52</v>
      </c>
      <c r="L81" s="194">
        <v>99.58</v>
      </c>
      <c r="M81" s="194">
        <v>99.31</v>
      </c>
      <c r="N81" s="194">
        <v>99.44</v>
      </c>
      <c r="O81" s="3">
        <v>29.4</v>
      </c>
      <c r="P81" s="2">
        <v>98.905019999999993</v>
      </c>
    </row>
    <row r="82" spans="2:16" x14ac:dyDescent="0.25">
      <c r="B82" s="177">
        <v>24.2</v>
      </c>
      <c r="C82" s="177">
        <v>99.88</v>
      </c>
      <c r="D82" s="177">
        <v>99.78</v>
      </c>
      <c r="E82" s="177">
        <v>99.47</v>
      </c>
      <c r="F82" s="177">
        <v>99.46</v>
      </c>
      <c r="G82" s="177">
        <v>99.98</v>
      </c>
      <c r="K82" s="194">
        <v>30.6</v>
      </c>
      <c r="L82" s="194">
        <v>99.57</v>
      </c>
      <c r="M82" s="194">
        <v>99.29</v>
      </c>
      <c r="N82" s="194">
        <v>99.43</v>
      </c>
      <c r="O82" s="3">
        <v>29.47</v>
      </c>
      <c r="P82" s="2">
        <v>98.905019999999993</v>
      </c>
    </row>
    <row r="83" spans="2:16" x14ac:dyDescent="0.25">
      <c r="B83" s="177">
        <v>24.27</v>
      </c>
      <c r="C83" s="177">
        <v>99.88</v>
      </c>
      <c r="D83" s="177">
        <v>99.77</v>
      </c>
      <c r="E83" s="177">
        <v>99.46</v>
      </c>
      <c r="F83" s="177">
        <v>99.45</v>
      </c>
      <c r="G83" s="177">
        <v>99.98</v>
      </c>
      <c r="K83" s="194">
        <v>30.68</v>
      </c>
      <c r="L83" s="194">
        <v>99.57</v>
      </c>
      <c r="M83" s="194">
        <v>99.28</v>
      </c>
      <c r="N83" s="194">
        <v>99.42</v>
      </c>
      <c r="O83" s="3">
        <v>29.59</v>
      </c>
      <c r="P83" s="2">
        <v>98.905019999999993</v>
      </c>
    </row>
    <row r="84" spans="2:16" x14ac:dyDescent="0.25">
      <c r="B84" s="177">
        <v>24.34</v>
      </c>
      <c r="C84" s="177">
        <v>99.87</v>
      </c>
      <c r="D84" s="177">
        <v>99.77</v>
      </c>
      <c r="E84" s="177">
        <v>99.44</v>
      </c>
      <c r="F84" s="177">
        <v>99.45</v>
      </c>
      <c r="G84" s="177">
        <v>99.98</v>
      </c>
      <c r="K84" s="194">
        <v>30.77</v>
      </c>
      <c r="L84" s="194">
        <v>99.56</v>
      </c>
      <c r="M84" s="194">
        <v>99.27</v>
      </c>
      <c r="N84" s="194">
        <v>99.41</v>
      </c>
      <c r="O84" s="3">
        <v>29.71</v>
      </c>
      <c r="P84" s="2">
        <v>98.905019999999993</v>
      </c>
    </row>
    <row r="85" spans="2:16" x14ac:dyDescent="0.25">
      <c r="B85" s="177">
        <v>24.41</v>
      </c>
      <c r="C85" s="177">
        <v>99.87</v>
      </c>
      <c r="D85" s="177">
        <v>99.76</v>
      </c>
      <c r="E85" s="177">
        <v>99.43</v>
      </c>
      <c r="F85" s="177">
        <v>99.44</v>
      </c>
      <c r="G85" s="177">
        <v>99.98</v>
      </c>
      <c r="K85" s="194">
        <v>30.85</v>
      </c>
      <c r="L85" s="194">
        <v>99.56</v>
      </c>
      <c r="M85" s="194">
        <v>99.26</v>
      </c>
      <c r="N85" s="194">
        <v>99.41</v>
      </c>
      <c r="O85" s="3">
        <v>29.78</v>
      </c>
      <c r="P85" s="2">
        <v>98.905019999999993</v>
      </c>
    </row>
    <row r="86" spans="2:16" x14ac:dyDescent="0.25">
      <c r="B86" s="177">
        <v>24.48</v>
      </c>
      <c r="C86" s="177">
        <v>99.87</v>
      </c>
      <c r="D86" s="177">
        <v>99.76</v>
      </c>
      <c r="E86" s="177">
        <v>99.43</v>
      </c>
      <c r="F86" s="177">
        <v>99.44</v>
      </c>
      <c r="G86" s="177">
        <v>99.98</v>
      </c>
      <c r="K86" s="194">
        <v>30.93</v>
      </c>
      <c r="L86" s="194">
        <v>99.55</v>
      </c>
      <c r="M86" s="194">
        <v>99.25</v>
      </c>
      <c r="N86" s="194">
        <v>99.4</v>
      </c>
      <c r="O86" s="3">
        <v>29.9</v>
      </c>
      <c r="P86" s="2">
        <v>98.905019999999993</v>
      </c>
    </row>
    <row r="87" spans="2:16" x14ac:dyDescent="0.25">
      <c r="B87" s="177">
        <v>24.55</v>
      </c>
      <c r="C87" s="177">
        <v>99.87</v>
      </c>
      <c r="D87" s="177">
        <v>99.75</v>
      </c>
      <c r="E87" s="177">
        <v>99.42</v>
      </c>
      <c r="F87" s="177">
        <v>99.44</v>
      </c>
      <c r="G87" s="177">
        <v>99.98</v>
      </c>
      <c r="K87" s="194">
        <v>31.01</v>
      </c>
      <c r="L87" s="194">
        <v>99.55</v>
      </c>
      <c r="M87" s="194">
        <v>99.24</v>
      </c>
      <c r="N87" s="194">
        <v>99.39</v>
      </c>
      <c r="O87" s="3">
        <v>30.02</v>
      </c>
      <c r="P87" s="2">
        <v>98.905019999999993</v>
      </c>
    </row>
    <row r="88" spans="2:16" x14ac:dyDescent="0.25">
      <c r="B88" s="177">
        <v>24.62</v>
      </c>
      <c r="C88" s="177">
        <v>99.87</v>
      </c>
      <c r="D88" s="177">
        <v>99.75</v>
      </c>
      <c r="E88" s="177">
        <v>99.4</v>
      </c>
      <c r="F88" s="177">
        <v>99.43</v>
      </c>
      <c r="G88" s="177">
        <v>99.98</v>
      </c>
      <c r="K88" s="194">
        <v>31.09</v>
      </c>
      <c r="L88" s="194">
        <v>99.54</v>
      </c>
      <c r="M88" s="194">
        <v>99.23</v>
      </c>
      <c r="N88" s="194">
        <v>99.38</v>
      </c>
      <c r="O88" s="3">
        <v>30.09</v>
      </c>
      <c r="P88" s="2">
        <v>98.915019999999998</v>
      </c>
    </row>
    <row r="89" spans="2:16" x14ac:dyDescent="0.25">
      <c r="B89" s="177">
        <v>24.69</v>
      </c>
      <c r="C89" s="177">
        <v>99.86</v>
      </c>
      <c r="D89" s="177">
        <v>99.74</v>
      </c>
      <c r="E89" s="177">
        <v>99.39</v>
      </c>
      <c r="F89" s="177">
        <v>99.43</v>
      </c>
      <c r="G89" s="177">
        <v>99.98</v>
      </c>
      <c r="K89" s="194">
        <v>31.18</v>
      </c>
      <c r="L89" s="194">
        <v>99.54</v>
      </c>
      <c r="M89" s="194">
        <v>99.21</v>
      </c>
      <c r="N89" s="194">
        <v>99.37</v>
      </c>
      <c r="O89" s="3">
        <v>30.21</v>
      </c>
      <c r="P89" s="2">
        <v>98.905019999999993</v>
      </c>
    </row>
    <row r="90" spans="2:16" x14ac:dyDescent="0.25">
      <c r="B90" s="177">
        <v>24.76</v>
      </c>
      <c r="C90" s="177">
        <v>99.86</v>
      </c>
      <c r="D90" s="177">
        <v>99.74</v>
      </c>
      <c r="E90" s="177">
        <v>99.39</v>
      </c>
      <c r="F90" s="177">
        <v>99.42</v>
      </c>
      <c r="G90" s="177">
        <v>99.98</v>
      </c>
      <c r="K90" s="194">
        <v>31.26</v>
      </c>
      <c r="L90" s="194">
        <v>99.53</v>
      </c>
      <c r="M90" s="194">
        <v>99.2</v>
      </c>
      <c r="N90" s="194">
        <v>99.37</v>
      </c>
      <c r="O90" s="3">
        <v>30.33</v>
      </c>
      <c r="P90" s="2">
        <v>98.895020000000002</v>
      </c>
    </row>
    <row r="91" spans="2:16" x14ac:dyDescent="0.25">
      <c r="B91" s="177">
        <v>24.84</v>
      </c>
      <c r="C91" s="177">
        <v>99.86</v>
      </c>
      <c r="D91" s="177">
        <v>99.73</v>
      </c>
      <c r="E91" s="177">
        <v>99.38</v>
      </c>
      <c r="F91" s="177">
        <v>99.41</v>
      </c>
      <c r="G91" s="177">
        <v>99.98</v>
      </c>
      <c r="K91" s="194">
        <v>31.34</v>
      </c>
      <c r="L91" s="194">
        <v>99.53</v>
      </c>
      <c r="M91" s="194">
        <v>99.19</v>
      </c>
      <c r="N91" s="194">
        <v>99.36</v>
      </c>
      <c r="O91" s="3">
        <v>30.4</v>
      </c>
      <c r="P91" s="2">
        <v>98.895020000000002</v>
      </c>
    </row>
    <row r="92" spans="2:16" x14ac:dyDescent="0.25">
      <c r="B92" s="177">
        <v>24.91</v>
      </c>
      <c r="C92" s="177">
        <v>99.86</v>
      </c>
      <c r="D92" s="177">
        <v>99.73</v>
      </c>
      <c r="E92" s="177">
        <v>99.36</v>
      </c>
      <c r="F92" s="177">
        <v>99.39</v>
      </c>
      <c r="G92" s="177">
        <v>99.98</v>
      </c>
      <c r="K92" s="194">
        <v>31.42</v>
      </c>
      <c r="L92" s="194">
        <v>99.53</v>
      </c>
      <c r="M92" s="194">
        <v>99.17</v>
      </c>
      <c r="N92" s="194">
        <v>99.35</v>
      </c>
      <c r="O92" s="3">
        <v>30.52</v>
      </c>
      <c r="P92" s="2">
        <v>98.885019999999997</v>
      </c>
    </row>
    <row r="93" spans="2:16" x14ac:dyDescent="0.25">
      <c r="B93" s="177">
        <v>24.98</v>
      </c>
      <c r="C93" s="177">
        <v>99.86</v>
      </c>
      <c r="D93" s="177">
        <v>99.72</v>
      </c>
      <c r="E93" s="177">
        <v>99.36</v>
      </c>
      <c r="F93" s="177">
        <v>99.39</v>
      </c>
      <c r="G93" s="177">
        <v>99.98</v>
      </c>
      <c r="K93" s="194">
        <v>31.5</v>
      </c>
      <c r="L93" s="194">
        <v>99.52</v>
      </c>
      <c r="M93" s="194">
        <v>99.16</v>
      </c>
      <c r="N93" s="194">
        <v>99.34</v>
      </c>
      <c r="O93" s="3">
        <v>30.64</v>
      </c>
      <c r="P93" s="2">
        <v>98.895020000000002</v>
      </c>
    </row>
    <row r="94" spans="2:16" x14ac:dyDescent="0.25">
      <c r="B94" s="177">
        <v>25.05</v>
      </c>
      <c r="C94" s="177">
        <v>99.85</v>
      </c>
      <c r="D94" s="177">
        <v>99.72</v>
      </c>
      <c r="E94" s="177">
        <v>99.36</v>
      </c>
      <c r="F94" s="177">
        <v>99.38</v>
      </c>
      <c r="G94" s="177">
        <v>99.98</v>
      </c>
      <c r="K94" s="194">
        <v>31.59</v>
      </c>
      <c r="L94" s="194">
        <v>99.52</v>
      </c>
      <c r="M94" s="194">
        <v>99.15</v>
      </c>
      <c r="N94" s="194">
        <v>99.33</v>
      </c>
      <c r="O94" s="3">
        <v>30.72</v>
      </c>
      <c r="P94" s="2">
        <v>98.895020000000002</v>
      </c>
    </row>
    <row r="95" spans="2:16" x14ac:dyDescent="0.25">
      <c r="B95" s="177">
        <v>25.13</v>
      </c>
      <c r="C95" s="177">
        <v>99.85</v>
      </c>
      <c r="D95" s="177">
        <v>99.71</v>
      </c>
      <c r="E95" s="177">
        <v>99.34</v>
      </c>
      <c r="F95" s="177">
        <v>99.38</v>
      </c>
      <c r="G95" s="177">
        <v>99.98</v>
      </c>
      <c r="K95" s="194">
        <v>31.67</v>
      </c>
      <c r="L95" s="194">
        <v>99.51</v>
      </c>
      <c r="M95" s="194">
        <v>99.14</v>
      </c>
      <c r="N95" s="194">
        <v>99.32</v>
      </c>
      <c r="O95" s="3">
        <v>30.84</v>
      </c>
      <c r="P95" s="2">
        <v>98.905019999999993</v>
      </c>
    </row>
    <row r="96" spans="2:16" x14ac:dyDescent="0.25">
      <c r="B96" s="177">
        <v>25.2</v>
      </c>
      <c r="C96" s="177">
        <v>99.85</v>
      </c>
      <c r="D96" s="177">
        <v>99.7</v>
      </c>
      <c r="E96" s="177">
        <v>99.32</v>
      </c>
      <c r="F96" s="177">
        <v>99.37</v>
      </c>
      <c r="G96" s="177">
        <v>99.97</v>
      </c>
      <c r="K96" s="194">
        <v>31.75</v>
      </c>
      <c r="L96" s="194">
        <v>99.51</v>
      </c>
      <c r="M96" s="194">
        <v>99.13</v>
      </c>
      <c r="N96" s="194">
        <v>99.31</v>
      </c>
      <c r="O96" s="3">
        <v>30.96</v>
      </c>
      <c r="P96" s="2">
        <v>98.905019999999993</v>
      </c>
    </row>
    <row r="97" spans="2:16" x14ac:dyDescent="0.25">
      <c r="B97" s="177">
        <v>25.28</v>
      </c>
      <c r="C97" s="177">
        <v>99.85</v>
      </c>
      <c r="D97" s="177">
        <v>99.7</v>
      </c>
      <c r="E97" s="177">
        <v>99.32</v>
      </c>
      <c r="F97" s="177">
        <v>99.37</v>
      </c>
      <c r="G97" s="177">
        <v>99.97</v>
      </c>
      <c r="K97" s="194">
        <v>31.84</v>
      </c>
      <c r="L97" s="194">
        <v>99.5</v>
      </c>
      <c r="M97" s="194">
        <v>99.11</v>
      </c>
      <c r="N97" s="194">
        <v>99.3</v>
      </c>
      <c r="O97" s="3">
        <v>31.04</v>
      </c>
      <c r="P97" s="2">
        <v>98.905019999999993</v>
      </c>
    </row>
    <row r="98" spans="2:16" x14ac:dyDescent="0.25">
      <c r="B98" s="177">
        <v>25.35</v>
      </c>
      <c r="C98" s="177">
        <v>99.84</v>
      </c>
      <c r="D98" s="177">
        <v>99.7</v>
      </c>
      <c r="E98" s="177">
        <v>99.31</v>
      </c>
      <c r="F98" s="177">
        <v>99.36</v>
      </c>
      <c r="G98" s="177">
        <v>99.97</v>
      </c>
      <c r="K98" s="194">
        <v>31.92</v>
      </c>
      <c r="L98" s="194">
        <v>99.5</v>
      </c>
      <c r="M98" s="194">
        <v>99.1</v>
      </c>
      <c r="N98" s="194">
        <v>99.29</v>
      </c>
      <c r="O98" s="3">
        <v>31.16</v>
      </c>
      <c r="P98" s="2">
        <v>98.905019999999993</v>
      </c>
    </row>
    <row r="99" spans="2:16" x14ac:dyDescent="0.25">
      <c r="B99" s="177">
        <v>25.43</v>
      </c>
      <c r="C99" s="177">
        <v>99.84</v>
      </c>
      <c r="D99" s="177">
        <v>99.69</v>
      </c>
      <c r="E99" s="177">
        <v>99.3</v>
      </c>
      <c r="F99" s="177">
        <v>99.36</v>
      </c>
      <c r="G99" s="177">
        <v>99.97</v>
      </c>
      <c r="K99" s="194">
        <v>32</v>
      </c>
      <c r="L99" s="194">
        <v>99.5</v>
      </c>
      <c r="M99" s="194">
        <v>99.08</v>
      </c>
      <c r="N99" s="194">
        <v>99.28</v>
      </c>
      <c r="O99" s="3">
        <v>31.28</v>
      </c>
      <c r="P99" s="2">
        <v>98.895020000000002</v>
      </c>
    </row>
    <row r="100" spans="2:16" x14ac:dyDescent="0.25">
      <c r="B100" s="177">
        <v>25.5</v>
      </c>
      <c r="C100" s="177">
        <v>99.84</v>
      </c>
      <c r="D100" s="177">
        <v>99.68</v>
      </c>
      <c r="E100" s="177">
        <v>99.28</v>
      </c>
      <c r="F100" s="177">
        <v>99.35</v>
      </c>
      <c r="G100" s="177">
        <v>99.97</v>
      </c>
      <c r="K100" s="194">
        <v>32.08</v>
      </c>
      <c r="L100" s="194">
        <v>99.49</v>
      </c>
      <c r="M100" s="194">
        <v>99.06</v>
      </c>
      <c r="N100" s="194">
        <v>99.27</v>
      </c>
      <c r="O100" s="3">
        <v>31.36</v>
      </c>
      <c r="P100" s="2">
        <v>98.895020000000002</v>
      </c>
    </row>
    <row r="101" spans="2:16" x14ac:dyDescent="0.25">
      <c r="B101" s="177">
        <v>25.58</v>
      </c>
      <c r="C101" s="177">
        <v>99.83</v>
      </c>
      <c r="D101" s="177">
        <v>99.68</v>
      </c>
      <c r="E101" s="177">
        <v>99.28</v>
      </c>
      <c r="F101" s="177">
        <v>99.35</v>
      </c>
      <c r="G101" s="177">
        <v>99.97</v>
      </c>
      <c r="K101" s="194">
        <v>32.159999999999997</v>
      </c>
      <c r="L101" s="194">
        <v>99.49</v>
      </c>
      <c r="M101" s="194">
        <v>99.05</v>
      </c>
      <c r="N101" s="194">
        <v>99.26</v>
      </c>
      <c r="O101" s="3">
        <v>31.48</v>
      </c>
      <c r="P101" s="2">
        <v>98.885019999999997</v>
      </c>
    </row>
    <row r="102" spans="2:16" x14ac:dyDescent="0.25">
      <c r="B102" s="177">
        <v>25.65</v>
      </c>
      <c r="C102" s="177">
        <v>99.83</v>
      </c>
      <c r="D102" s="177">
        <v>99.67</v>
      </c>
      <c r="E102" s="177">
        <v>99.27</v>
      </c>
      <c r="F102" s="177">
        <v>99.35</v>
      </c>
      <c r="G102" s="177">
        <v>99.97</v>
      </c>
      <c r="K102" s="194">
        <v>32.24</v>
      </c>
      <c r="L102" s="194">
        <v>99.48</v>
      </c>
      <c r="M102" s="194">
        <v>99.03</v>
      </c>
      <c r="N102" s="194">
        <v>99.25</v>
      </c>
      <c r="O102" s="3">
        <v>31.6</v>
      </c>
      <c r="P102" s="2">
        <v>98.885019999999997</v>
      </c>
    </row>
    <row r="103" spans="2:16" x14ac:dyDescent="0.25">
      <c r="B103" s="177">
        <v>25.73</v>
      </c>
      <c r="C103" s="177">
        <v>99.83</v>
      </c>
      <c r="D103" s="177">
        <v>99.67</v>
      </c>
      <c r="E103" s="177">
        <v>99.25</v>
      </c>
      <c r="F103" s="177">
        <v>99.35</v>
      </c>
      <c r="G103" s="177">
        <v>99.96</v>
      </c>
      <c r="K103" s="194">
        <v>32.33</v>
      </c>
      <c r="L103" s="194">
        <v>99.48</v>
      </c>
      <c r="M103" s="194">
        <v>99.01</v>
      </c>
      <c r="N103" s="194">
        <v>99.25</v>
      </c>
      <c r="O103" s="3">
        <v>31.68</v>
      </c>
      <c r="P103" s="2">
        <v>98.885019999999997</v>
      </c>
    </row>
    <row r="104" spans="2:16" x14ac:dyDescent="0.25">
      <c r="B104" s="177">
        <v>25.81</v>
      </c>
      <c r="C104" s="177">
        <v>99.83</v>
      </c>
      <c r="D104" s="177">
        <v>99.66</v>
      </c>
      <c r="E104" s="177">
        <v>99.24</v>
      </c>
      <c r="F104" s="177">
        <v>99.34</v>
      </c>
      <c r="G104" s="177">
        <v>99.96</v>
      </c>
      <c r="K104" s="194">
        <v>32.409999999999997</v>
      </c>
      <c r="L104" s="194">
        <v>99.47</v>
      </c>
      <c r="M104" s="194">
        <v>99</v>
      </c>
      <c r="N104" s="194">
        <v>99.24</v>
      </c>
      <c r="O104" s="3">
        <v>31.8</v>
      </c>
      <c r="P104" s="2">
        <v>98.895020000000002</v>
      </c>
    </row>
    <row r="105" spans="2:16" x14ac:dyDescent="0.25">
      <c r="B105" s="177">
        <v>25.88</v>
      </c>
      <c r="C105" s="177">
        <v>99.82</v>
      </c>
      <c r="D105" s="177">
        <v>99.66</v>
      </c>
      <c r="E105" s="177">
        <v>99.24</v>
      </c>
      <c r="F105" s="177">
        <v>99.34</v>
      </c>
      <c r="G105" s="177">
        <v>99.96</v>
      </c>
      <c r="K105" s="194">
        <v>32.49</v>
      </c>
      <c r="L105" s="194">
        <v>99.46</v>
      </c>
      <c r="M105" s="194">
        <v>98.98</v>
      </c>
      <c r="N105" s="194">
        <v>99.23</v>
      </c>
      <c r="O105" s="3">
        <v>31.92</v>
      </c>
      <c r="P105" s="2">
        <v>98.895020000000002</v>
      </c>
    </row>
    <row r="106" spans="2:16" x14ac:dyDescent="0.25">
      <c r="B106" s="177">
        <v>25.96</v>
      </c>
      <c r="C106" s="177">
        <v>99.82</v>
      </c>
      <c r="D106" s="177">
        <v>99.65</v>
      </c>
      <c r="E106" s="177">
        <v>99.23</v>
      </c>
      <c r="F106" s="177">
        <v>99.33</v>
      </c>
      <c r="G106" s="177">
        <v>99.96</v>
      </c>
      <c r="K106" s="194">
        <v>32.57</v>
      </c>
      <c r="L106" s="194">
        <v>99.46</v>
      </c>
      <c r="M106" s="194">
        <v>98.96</v>
      </c>
      <c r="N106" s="194">
        <v>99.22</v>
      </c>
      <c r="O106" s="3">
        <v>32</v>
      </c>
      <c r="P106" s="2">
        <v>98.895020000000002</v>
      </c>
    </row>
    <row r="107" spans="2:16" x14ac:dyDescent="0.25">
      <c r="B107" s="177">
        <v>26.04</v>
      </c>
      <c r="C107" s="177">
        <v>99.82</v>
      </c>
      <c r="D107" s="177">
        <v>99.64</v>
      </c>
      <c r="E107" s="177">
        <v>99.21</v>
      </c>
      <c r="F107" s="177">
        <v>99.32</v>
      </c>
      <c r="G107" s="177">
        <v>99.96</v>
      </c>
      <c r="K107" s="194">
        <v>32.65</v>
      </c>
      <c r="L107" s="194">
        <v>99.46</v>
      </c>
      <c r="M107" s="194">
        <v>98.95</v>
      </c>
      <c r="N107" s="194">
        <v>99.21</v>
      </c>
      <c r="O107" s="3">
        <v>32.130000000000003</v>
      </c>
      <c r="P107" s="2">
        <v>98.895020000000002</v>
      </c>
    </row>
    <row r="108" spans="2:16" x14ac:dyDescent="0.25">
      <c r="B108" s="177">
        <v>26.11</v>
      </c>
      <c r="C108" s="177">
        <v>99.82</v>
      </c>
      <c r="D108" s="177">
        <v>99.64</v>
      </c>
      <c r="E108" s="177">
        <v>99.2</v>
      </c>
      <c r="F108" s="177">
        <v>99.31</v>
      </c>
      <c r="G108" s="177">
        <v>99.96</v>
      </c>
      <c r="K108" s="194">
        <v>32.74</v>
      </c>
      <c r="L108" s="194">
        <v>99.45</v>
      </c>
      <c r="M108" s="194">
        <v>98.93</v>
      </c>
      <c r="N108" s="194">
        <v>99.2</v>
      </c>
      <c r="O108" s="3">
        <v>32.25</v>
      </c>
      <c r="P108" s="2">
        <v>98.895020000000002</v>
      </c>
    </row>
    <row r="109" spans="2:16" x14ac:dyDescent="0.25">
      <c r="B109" s="177">
        <v>26.19</v>
      </c>
      <c r="C109" s="177">
        <v>99.82</v>
      </c>
      <c r="D109" s="177">
        <v>99.63</v>
      </c>
      <c r="E109" s="177">
        <v>99.19</v>
      </c>
      <c r="F109" s="177">
        <v>99.3</v>
      </c>
      <c r="G109" s="177">
        <v>99.96</v>
      </c>
      <c r="K109" s="194">
        <v>32.82</v>
      </c>
      <c r="L109" s="194">
        <v>99.45</v>
      </c>
      <c r="M109" s="194">
        <v>98.92</v>
      </c>
      <c r="N109" s="194">
        <v>99.19</v>
      </c>
      <c r="O109" s="3">
        <v>32.33</v>
      </c>
      <c r="P109" s="2">
        <v>98.895020000000002</v>
      </c>
    </row>
    <row r="110" spans="2:16" x14ac:dyDescent="0.25">
      <c r="B110" s="177">
        <v>26.27</v>
      </c>
      <c r="C110" s="177">
        <v>99.81</v>
      </c>
      <c r="D110" s="177">
        <v>99.63</v>
      </c>
      <c r="E110" s="177">
        <v>99.18</v>
      </c>
      <c r="F110" s="177">
        <v>99.29</v>
      </c>
      <c r="G110" s="177">
        <v>99.96</v>
      </c>
      <c r="K110" s="194">
        <v>32.9</v>
      </c>
      <c r="L110" s="194">
        <v>99.45</v>
      </c>
      <c r="M110" s="194">
        <v>98.9</v>
      </c>
      <c r="N110" s="194">
        <v>99.18</v>
      </c>
      <c r="O110" s="3">
        <v>32.450000000000003</v>
      </c>
      <c r="P110" s="2">
        <v>98.885019999999997</v>
      </c>
    </row>
    <row r="111" spans="2:16" x14ac:dyDescent="0.25">
      <c r="B111" s="177">
        <v>26.34</v>
      </c>
      <c r="C111" s="177">
        <v>99.81</v>
      </c>
      <c r="D111" s="177">
        <v>99.62</v>
      </c>
      <c r="E111" s="177">
        <v>99.17</v>
      </c>
      <c r="F111" s="177">
        <v>99.28</v>
      </c>
      <c r="G111" s="177">
        <v>99.96</v>
      </c>
      <c r="K111" s="194">
        <v>32.99</v>
      </c>
      <c r="L111" s="194">
        <v>99.45</v>
      </c>
      <c r="M111" s="194">
        <v>98.89</v>
      </c>
      <c r="N111" s="194">
        <v>99.17</v>
      </c>
      <c r="O111" s="3">
        <v>32.57</v>
      </c>
      <c r="P111" s="2">
        <v>98.885019999999997</v>
      </c>
    </row>
    <row r="112" spans="2:16" x14ac:dyDescent="0.25">
      <c r="B112" s="177">
        <v>26.42</v>
      </c>
      <c r="C112" s="177">
        <v>99.81</v>
      </c>
      <c r="D112" s="177">
        <v>99.61</v>
      </c>
      <c r="E112" s="177">
        <v>99.16</v>
      </c>
      <c r="F112" s="177">
        <v>99.28</v>
      </c>
      <c r="G112" s="177">
        <v>99.96</v>
      </c>
      <c r="K112" s="194">
        <v>33.07</v>
      </c>
      <c r="L112" s="194">
        <v>99.45</v>
      </c>
      <c r="M112" s="194">
        <v>98.88</v>
      </c>
      <c r="N112" s="194">
        <v>99.16</v>
      </c>
      <c r="O112" s="3">
        <v>32.65</v>
      </c>
      <c r="P112" s="2">
        <v>98.885019999999997</v>
      </c>
    </row>
    <row r="113" spans="2:16" x14ac:dyDescent="0.25">
      <c r="B113" s="177">
        <v>26.5</v>
      </c>
      <c r="C113" s="177">
        <v>99.81</v>
      </c>
      <c r="D113" s="177">
        <v>99.6</v>
      </c>
      <c r="E113" s="177">
        <v>99.15</v>
      </c>
      <c r="F113" s="177">
        <v>99.28</v>
      </c>
      <c r="G113" s="177">
        <v>99.95</v>
      </c>
      <c r="K113" s="194">
        <v>33.15</v>
      </c>
      <c r="L113" s="194">
        <v>99.44</v>
      </c>
      <c r="M113" s="194">
        <v>98.86</v>
      </c>
      <c r="N113" s="194">
        <v>99.15</v>
      </c>
      <c r="O113" s="3">
        <v>32.78</v>
      </c>
      <c r="P113" s="2">
        <v>98.885019999999997</v>
      </c>
    </row>
    <row r="114" spans="2:16" x14ac:dyDescent="0.25">
      <c r="B114" s="177">
        <v>26.58</v>
      </c>
      <c r="C114" s="177">
        <v>99.81</v>
      </c>
      <c r="D114" s="177">
        <v>99.59</v>
      </c>
      <c r="E114" s="177">
        <v>99.14</v>
      </c>
      <c r="F114" s="177">
        <v>99.27</v>
      </c>
      <c r="G114" s="177">
        <v>99.95</v>
      </c>
      <c r="K114" s="194">
        <v>33.229999999999997</v>
      </c>
      <c r="L114" s="194">
        <v>99.44</v>
      </c>
      <c r="M114" s="194">
        <v>98.85</v>
      </c>
      <c r="N114" s="194">
        <v>99.14</v>
      </c>
      <c r="O114" s="3">
        <v>32.9</v>
      </c>
      <c r="P114" s="2">
        <v>98.885019999999997</v>
      </c>
    </row>
    <row r="115" spans="2:16" x14ac:dyDescent="0.25">
      <c r="B115" s="177">
        <v>26.66</v>
      </c>
      <c r="C115" s="177">
        <v>99.8</v>
      </c>
      <c r="D115" s="177">
        <v>99.59</v>
      </c>
      <c r="E115" s="177">
        <v>99.12</v>
      </c>
      <c r="F115" s="177">
        <v>99.27</v>
      </c>
      <c r="G115" s="177">
        <v>99.95</v>
      </c>
      <c r="K115" s="194">
        <v>33.31</v>
      </c>
      <c r="L115" s="194">
        <v>99.44</v>
      </c>
      <c r="M115" s="194">
        <v>98.83</v>
      </c>
      <c r="N115" s="194">
        <v>99.13</v>
      </c>
      <c r="O115" s="3">
        <v>32.979999999999997</v>
      </c>
      <c r="P115" s="2">
        <v>98.885019999999997</v>
      </c>
    </row>
    <row r="116" spans="2:16" x14ac:dyDescent="0.25">
      <c r="B116" s="177">
        <v>26.74</v>
      </c>
      <c r="C116" s="177">
        <v>99.8</v>
      </c>
      <c r="D116" s="177">
        <v>99.58</v>
      </c>
      <c r="E116" s="177">
        <v>99.11</v>
      </c>
      <c r="F116" s="177">
        <v>99.26</v>
      </c>
      <c r="G116" s="177">
        <v>99.95</v>
      </c>
      <c r="K116" s="194">
        <v>33.39</v>
      </c>
      <c r="L116" s="194">
        <v>99.43</v>
      </c>
      <c r="M116" s="194">
        <v>98.81</v>
      </c>
      <c r="N116" s="194">
        <v>99.12</v>
      </c>
      <c r="O116" s="3">
        <v>33.1</v>
      </c>
      <c r="P116" s="2">
        <v>98.875020000000006</v>
      </c>
    </row>
    <row r="117" spans="2:16" x14ac:dyDescent="0.25">
      <c r="B117" s="177">
        <v>26.82</v>
      </c>
      <c r="C117" s="177">
        <v>99.8</v>
      </c>
      <c r="D117" s="177">
        <v>99.58</v>
      </c>
      <c r="E117" s="177">
        <v>99.1</v>
      </c>
      <c r="F117" s="177">
        <v>99.26</v>
      </c>
      <c r="G117" s="177">
        <v>99.95</v>
      </c>
      <c r="K117" s="194">
        <v>33.479999999999997</v>
      </c>
      <c r="L117" s="194">
        <v>99.43</v>
      </c>
      <c r="M117" s="194">
        <v>98.8</v>
      </c>
      <c r="N117" s="194">
        <v>99.11</v>
      </c>
      <c r="O117" s="3">
        <v>33.229999999999997</v>
      </c>
      <c r="P117" s="2">
        <v>98.885019999999997</v>
      </c>
    </row>
    <row r="118" spans="2:16" x14ac:dyDescent="0.25">
      <c r="B118" s="177">
        <v>26.9</v>
      </c>
      <c r="C118" s="177">
        <v>99.8</v>
      </c>
      <c r="D118" s="177">
        <v>99.57</v>
      </c>
      <c r="E118" s="177">
        <v>99.09</v>
      </c>
      <c r="F118" s="177">
        <v>99.25</v>
      </c>
      <c r="G118" s="177">
        <v>99.94</v>
      </c>
      <c r="K118" s="194">
        <v>33.56</v>
      </c>
      <c r="L118" s="194">
        <v>99.43</v>
      </c>
      <c r="M118" s="194">
        <v>98.78</v>
      </c>
      <c r="N118" s="194">
        <v>99.1</v>
      </c>
      <c r="O118" s="3">
        <v>33.35</v>
      </c>
      <c r="P118" s="2">
        <v>98.885019999999997</v>
      </c>
    </row>
    <row r="119" spans="2:16" x14ac:dyDescent="0.25">
      <c r="B119" s="177">
        <v>26.97</v>
      </c>
      <c r="C119" s="177">
        <v>99.79</v>
      </c>
      <c r="D119" s="177">
        <v>99.57</v>
      </c>
      <c r="E119" s="177">
        <v>99.07</v>
      </c>
      <c r="F119" s="177">
        <v>99.25</v>
      </c>
      <c r="G119" s="177">
        <v>99.94</v>
      </c>
      <c r="K119" s="194">
        <v>33.64</v>
      </c>
      <c r="L119" s="194">
        <v>99.42</v>
      </c>
      <c r="M119" s="194">
        <v>98.77</v>
      </c>
      <c r="N119" s="194">
        <v>99.09</v>
      </c>
      <c r="O119" s="3">
        <v>33.47</v>
      </c>
      <c r="P119" s="2">
        <v>98.885019999999997</v>
      </c>
    </row>
    <row r="120" spans="2:16" x14ac:dyDescent="0.25">
      <c r="B120" s="177">
        <v>27.05</v>
      </c>
      <c r="C120" s="177">
        <v>99.79</v>
      </c>
      <c r="D120" s="177">
        <v>99.56</v>
      </c>
      <c r="E120" s="177">
        <v>99.07</v>
      </c>
      <c r="F120" s="177">
        <v>99.24</v>
      </c>
      <c r="G120" s="177">
        <v>99.94</v>
      </c>
      <c r="K120" s="194">
        <v>33.72</v>
      </c>
      <c r="L120" s="194">
        <v>99.42</v>
      </c>
      <c r="M120" s="194">
        <v>98.75</v>
      </c>
      <c r="N120" s="194">
        <v>99.08</v>
      </c>
      <c r="O120" s="3">
        <v>33.549999999999997</v>
      </c>
      <c r="P120" s="2">
        <v>98.885019999999997</v>
      </c>
    </row>
    <row r="121" spans="2:16" x14ac:dyDescent="0.25">
      <c r="B121" s="177">
        <v>27.13</v>
      </c>
      <c r="C121" s="177">
        <v>99.79</v>
      </c>
      <c r="D121" s="177">
        <v>99.56</v>
      </c>
      <c r="E121" s="177">
        <v>99.06</v>
      </c>
      <c r="F121" s="177">
        <v>99.24</v>
      </c>
      <c r="G121" s="177">
        <v>99.94</v>
      </c>
      <c r="K121" s="194">
        <v>33.81</v>
      </c>
      <c r="L121" s="194">
        <v>99.42</v>
      </c>
      <c r="M121" s="194">
        <v>98.74</v>
      </c>
      <c r="N121" s="194">
        <v>99.07</v>
      </c>
      <c r="O121" s="3">
        <v>33.67</v>
      </c>
      <c r="P121" s="2">
        <v>98.875020000000006</v>
      </c>
    </row>
    <row r="122" spans="2:16" x14ac:dyDescent="0.25">
      <c r="B122" s="177">
        <v>27.21</v>
      </c>
      <c r="C122" s="177">
        <v>99.79</v>
      </c>
      <c r="D122" s="177">
        <v>99.55</v>
      </c>
      <c r="E122" s="177">
        <v>99.05</v>
      </c>
      <c r="F122" s="177">
        <v>99.23</v>
      </c>
      <c r="G122" s="177">
        <v>99.94</v>
      </c>
      <c r="K122" s="194">
        <v>33.89</v>
      </c>
      <c r="L122" s="194">
        <v>99.42</v>
      </c>
      <c r="M122" s="194">
        <v>98.72</v>
      </c>
      <c r="N122" s="194">
        <v>99.06</v>
      </c>
      <c r="O122" s="3">
        <v>33.799999999999997</v>
      </c>
      <c r="P122" s="2">
        <v>98.865020000000001</v>
      </c>
    </row>
    <row r="123" spans="2:16" x14ac:dyDescent="0.25">
      <c r="B123" s="177">
        <v>27.29</v>
      </c>
      <c r="C123" s="177">
        <v>99.79</v>
      </c>
      <c r="D123" s="177">
        <v>99.54</v>
      </c>
      <c r="E123" s="177">
        <v>99.03</v>
      </c>
      <c r="F123" s="177">
        <v>99.23</v>
      </c>
      <c r="G123" s="177">
        <v>99.94</v>
      </c>
      <c r="K123" s="194">
        <v>33.97</v>
      </c>
      <c r="L123" s="194">
        <v>99.41</v>
      </c>
      <c r="M123" s="194">
        <v>98.71</v>
      </c>
      <c r="N123" s="194">
        <v>99.05</v>
      </c>
      <c r="O123" s="3">
        <v>33.880000000000003</v>
      </c>
      <c r="P123" s="2">
        <v>98.865020000000001</v>
      </c>
    </row>
    <row r="124" spans="2:16" x14ac:dyDescent="0.25">
      <c r="B124" s="177">
        <v>27.37</v>
      </c>
      <c r="C124" s="177">
        <v>99.78</v>
      </c>
      <c r="D124" s="177">
        <v>99.54</v>
      </c>
      <c r="E124" s="177">
        <v>99.02</v>
      </c>
      <c r="F124" s="177">
        <v>99.23</v>
      </c>
      <c r="G124" s="177">
        <v>99.94</v>
      </c>
      <c r="K124" s="194">
        <v>34.049999999999997</v>
      </c>
      <c r="L124" s="194">
        <v>99.41</v>
      </c>
      <c r="M124" s="194">
        <v>98.69</v>
      </c>
      <c r="N124" s="194">
        <v>99.04</v>
      </c>
      <c r="O124" s="3">
        <v>34</v>
      </c>
      <c r="P124" s="2">
        <v>98.855019999999996</v>
      </c>
    </row>
    <row r="125" spans="2:16" x14ac:dyDescent="0.25">
      <c r="B125" s="177">
        <v>27.45</v>
      </c>
      <c r="C125" s="177">
        <v>99.78</v>
      </c>
      <c r="D125" s="177">
        <v>99.53</v>
      </c>
      <c r="E125" s="177">
        <v>99.02</v>
      </c>
      <c r="F125" s="177">
        <v>99.22</v>
      </c>
      <c r="G125" s="177">
        <v>99.93</v>
      </c>
      <c r="K125" s="194">
        <v>34.130000000000003</v>
      </c>
      <c r="L125" s="194">
        <v>99.41</v>
      </c>
      <c r="M125" s="194">
        <v>98.68</v>
      </c>
      <c r="N125" s="194">
        <v>99.03</v>
      </c>
      <c r="O125" s="3">
        <v>34.119999999999997</v>
      </c>
      <c r="P125" s="2">
        <v>98.865020000000001</v>
      </c>
    </row>
    <row r="126" spans="2:16" x14ac:dyDescent="0.25">
      <c r="B126" s="177">
        <v>27.53</v>
      </c>
      <c r="C126" s="177">
        <v>99.78</v>
      </c>
      <c r="D126" s="177">
        <v>99.52</v>
      </c>
      <c r="E126" s="177">
        <v>99.01</v>
      </c>
      <c r="F126" s="177">
        <v>99.21</v>
      </c>
      <c r="G126" s="177">
        <v>99.93</v>
      </c>
      <c r="K126" s="194">
        <v>34.21</v>
      </c>
      <c r="L126" s="194">
        <v>99.4</v>
      </c>
      <c r="M126" s="194">
        <v>98.66</v>
      </c>
      <c r="N126" s="194">
        <v>99.02</v>
      </c>
      <c r="O126" s="3">
        <v>34.21</v>
      </c>
      <c r="P126" s="2">
        <v>98.865020000000001</v>
      </c>
    </row>
    <row r="127" spans="2:16" x14ac:dyDescent="0.25">
      <c r="B127" s="177">
        <v>27.61</v>
      </c>
      <c r="C127" s="177">
        <v>99.77</v>
      </c>
      <c r="D127" s="177">
        <v>99.51</v>
      </c>
      <c r="E127" s="177">
        <v>98.99</v>
      </c>
      <c r="F127" s="177">
        <v>99.21</v>
      </c>
      <c r="G127" s="177">
        <v>99.93</v>
      </c>
      <c r="K127" s="194">
        <v>34.29</v>
      </c>
      <c r="L127" s="194">
        <v>99.4</v>
      </c>
      <c r="M127" s="194">
        <v>98.64</v>
      </c>
      <c r="N127" s="194">
        <v>99.01</v>
      </c>
      <c r="O127" s="3">
        <v>34.33</v>
      </c>
      <c r="P127" s="2">
        <v>98.865020000000001</v>
      </c>
    </row>
    <row r="128" spans="2:16" x14ac:dyDescent="0.25">
      <c r="B128" s="177">
        <v>27.69</v>
      </c>
      <c r="C128" s="177">
        <v>99.77</v>
      </c>
      <c r="D128" s="177">
        <v>99.51</v>
      </c>
      <c r="E128" s="177">
        <v>98.98</v>
      </c>
      <c r="F128" s="177">
        <v>99.2</v>
      </c>
      <c r="G128" s="177">
        <v>99.93</v>
      </c>
      <c r="K128" s="194">
        <v>34.380000000000003</v>
      </c>
      <c r="L128" s="194">
        <v>99.4</v>
      </c>
      <c r="M128" s="194">
        <v>98.63</v>
      </c>
      <c r="N128" s="194">
        <v>99</v>
      </c>
      <c r="O128" s="3">
        <v>34.450000000000003</v>
      </c>
      <c r="P128" s="2">
        <v>98.865020000000001</v>
      </c>
    </row>
    <row r="129" spans="2:16" x14ac:dyDescent="0.25">
      <c r="B129" s="177">
        <v>27.77</v>
      </c>
      <c r="C129" s="177">
        <v>99.77</v>
      </c>
      <c r="D129" s="177">
        <v>99.5</v>
      </c>
      <c r="E129" s="177">
        <v>98.97</v>
      </c>
      <c r="F129" s="177">
        <v>99.2</v>
      </c>
      <c r="G129" s="177">
        <v>99.93</v>
      </c>
      <c r="K129" s="194">
        <v>34.46</v>
      </c>
      <c r="L129" s="194">
        <v>99.39</v>
      </c>
      <c r="M129" s="194">
        <v>98.61</v>
      </c>
      <c r="N129" s="194">
        <v>98.99</v>
      </c>
      <c r="O129" s="3">
        <v>34.53</v>
      </c>
      <c r="P129" s="2">
        <v>98.855019999999996</v>
      </c>
    </row>
    <row r="130" spans="2:16" x14ac:dyDescent="0.25">
      <c r="B130" s="177">
        <v>27.85</v>
      </c>
      <c r="C130" s="177">
        <v>99.77</v>
      </c>
      <c r="D130" s="177">
        <v>99.5</v>
      </c>
      <c r="E130" s="177">
        <v>98.96</v>
      </c>
      <c r="F130" s="177">
        <v>99.19</v>
      </c>
      <c r="G130" s="177">
        <v>99.93</v>
      </c>
      <c r="K130" s="194">
        <v>34.54</v>
      </c>
      <c r="L130" s="194">
        <v>99.38</v>
      </c>
      <c r="M130" s="194">
        <v>98.59</v>
      </c>
      <c r="N130" s="194">
        <v>98.98</v>
      </c>
      <c r="O130" s="3">
        <v>34.65</v>
      </c>
      <c r="P130" s="2">
        <v>98.865020000000001</v>
      </c>
    </row>
    <row r="131" spans="2:16" x14ac:dyDescent="0.25">
      <c r="B131" s="177">
        <v>27.93</v>
      </c>
      <c r="C131" s="177">
        <v>99.76</v>
      </c>
      <c r="D131" s="177">
        <v>99.49</v>
      </c>
      <c r="E131" s="177">
        <v>98.94</v>
      </c>
      <c r="F131" s="177">
        <v>99.18</v>
      </c>
      <c r="G131" s="177">
        <v>99.93</v>
      </c>
      <c r="K131" s="194">
        <v>34.619999999999997</v>
      </c>
      <c r="L131" s="194">
        <v>99.38</v>
      </c>
      <c r="M131" s="194">
        <v>98.58</v>
      </c>
      <c r="N131" s="194">
        <v>98.97</v>
      </c>
      <c r="O131" s="3">
        <v>34.78</v>
      </c>
      <c r="P131" s="2">
        <v>98.865020000000001</v>
      </c>
    </row>
    <row r="132" spans="2:16" x14ac:dyDescent="0.25">
      <c r="B132" s="177">
        <v>28.02</v>
      </c>
      <c r="C132" s="177">
        <v>99.76</v>
      </c>
      <c r="D132" s="177">
        <v>99.48</v>
      </c>
      <c r="E132" s="177">
        <v>98.94</v>
      </c>
      <c r="F132" s="177">
        <v>99.18</v>
      </c>
      <c r="G132" s="177">
        <v>99.93</v>
      </c>
      <c r="K132" s="194">
        <v>34.700000000000003</v>
      </c>
      <c r="L132" s="194">
        <v>99.37</v>
      </c>
      <c r="M132" s="194">
        <v>98.56</v>
      </c>
      <c r="N132" s="194">
        <v>98.95</v>
      </c>
      <c r="O132" s="3">
        <v>34.86</v>
      </c>
      <c r="P132" s="2">
        <v>98.855019999999996</v>
      </c>
    </row>
    <row r="133" spans="2:16" x14ac:dyDescent="0.25">
      <c r="B133" s="177">
        <v>28.1</v>
      </c>
      <c r="C133" s="177">
        <v>99.76</v>
      </c>
      <c r="D133" s="177">
        <v>99.48</v>
      </c>
      <c r="E133" s="177">
        <v>98.93</v>
      </c>
      <c r="F133" s="177">
        <v>99.17</v>
      </c>
      <c r="G133" s="177">
        <v>99.92</v>
      </c>
      <c r="K133" s="194">
        <v>34.79</v>
      </c>
      <c r="L133" s="194">
        <v>99.37</v>
      </c>
      <c r="M133" s="194">
        <v>98.54</v>
      </c>
      <c r="N133" s="194">
        <v>98.94</v>
      </c>
      <c r="O133" s="3">
        <v>34.979999999999997</v>
      </c>
      <c r="P133" s="2">
        <v>98.855019999999996</v>
      </c>
    </row>
    <row r="134" spans="2:16" x14ac:dyDescent="0.25">
      <c r="B134" s="177">
        <v>28.18</v>
      </c>
      <c r="C134" s="177">
        <v>99.76</v>
      </c>
      <c r="D134" s="177">
        <v>99.47</v>
      </c>
      <c r="E134" s="177">
        <v>98.92</v>
      </c>
      <c r="F134" s="177">
        <v>99.16</v>
      </c>
      <c r="G134" s="177">
        <v>99.92</v>
      </c>
      <c r="K134" s="194">
        <v>34.869999999999997</v>
      </c>
      <c r="L134" s="194">
        <v>99.36</v>
      </c>
      <c r="M134" s="194">
        <v>98.53</v>
      </c>
      <c r="N134" s="194">
        <v>98.94</v>
      </c>
      <c r="O134" s="3">
        <v>35.1</v>
      </c>
      <c r="P134" s="2">
        <v>98.855019999999996</v>
      </c>
    </row>
    <row r="135" spans="2:16" x14ac:dyDescent="0.25">
      <c r="B135" s="177">
        <v>28.26</v>
      </c>
      <c r="C135" s="177">
        <v>99.75</v>
      </c>
      <c r="D135" s="177">
        <v>99.46</v>
      </c>
      <c r="E135" s="177">
        <v>98.9</v>
      </c>
      <c r="F135" s="177">
        <v>99.15</v>
      </c>
      <c r="G135" s="177">
        <v>99.92</v>
      </c>
      <c r="K135" s="194">
        <v>34.950000000000003</v>
      </c>
      <c r="L135" s="194">
        <v>99.36</v>
      </c>
      <c r="M135" s="194">
        <v>98.52</v>
      </c>
      <c r="N135" s="194">
        <v>98.92</v>
      </c>
      <c r="O135" s="3">
        <v>35.18</v>
      </c>
      <c r="P135" s="2">
        <v>98.855019999999996</v>
      </c>
    </row>
    <row r="136" spans="2:16" x14ac:dyDescent="0.25">
      <c r="B136" s="177">
        <v>28.34</v>
      </c>
      <c r="C136" s="177">
        <v>99.75</v>
      </c>
      <c r="D136" s="177">
        <v>99.46</v>
      </c>
      <c r="E136" s="177">
        <v>98.9</v>
      </c>
      <c r="F136" s="177">
        <v>99.14</v>
      </c>
      <c r="G136" s="177">
        <v>99.92</v>
      </c>
      <c r="K136" s="194">
        <v>35.03</v>
      </c>
      <c r="L136" s="194">
        <v>99.35</v>
      </c>
      <c r="M136" s="194">
        <v>98.5</v>
      </c>
      <c r="N136" s="194">
        <v>98.91</v>
      </c>
      <c r="O136" s="3">
        <v>35.31</v>
      </c>
      <c r="P136" s="2">
        <v>98.855019999999996</v>
      </c>
    </row>
    <row r="137" spans="2:16" x14ac:dyDescent="0.25">
      <c r="B137" s="177">
        <v>28.42</v>
      </c>
      <c r="C137" s="177">
        <v>99.75</v>
      </c>
      <c r="D137" s="177">
        <v>99.45</v>
      </c>
      <c r="E137" s="177">
        <v>98.88</v>
      </c>
      <c r="F137" s="177">
        <v>99.14</v>
      </c>
      <c r="G137" s="177">
        <v>99.92</v>
      </c>
      <c r="K137" s="194">
        <v>35.11</v>
      </c>
      <c r="L137" s="194">
        <v>99.35</v>
      </c>
      <c r="M137" s="194">
        <v>98.49</v>
      </c>
      <c r="N137" s="194">
        <v>98.9</v>
      </c>
      <c r="O137" s="3">
        <v>35.43</v>
      </c>
      <c r="P137" s="2">
        <v>98.855019999999996</v>
      </c>
    </row>
    <row r="138" spans="2:16" x14ac:dyDescent="0.25">
      <c r="B138" s="177">
        <v>28.5</v>
      </c>
      <c r="C138" s="177">
        <v>99.74</v>
      </c>
      <c r="D138" s="177">
        <v>99.45</v>
      </c>
      <c r="E138" s="177">
        <v>98.87</v>
      </c>
      <c r="F138" s="177">
        <v>99.13</v>
      </c>
      <c r="G138" s="177">
        <v>99.92</v>
      </c>
      <c r="K138" s="194">
        <v>35.19</v>
      </c>
      <c r="L138" s="194">
        <v>99.35</v>
      </c>
      <c r="M138" s="194">
        <v>98.47</v>
      </c>
      <c r="N138" s="194">
        <v>98.89</v>
      </c>
      <c r="O138" s="3">
        <v>35.51</v>
      </c>
      <c r="P138" s="2">
        <v>98.855019999999996</v>
      </c>
    </row>
    <row r="139" spans="2:16" x14ac:dyDescent="0.25">
      <c r="B139" s="177">
        <v>28.58</v>
      </c>
      <c r="C139" s="177">
        <v>99.74</v>
      </c>
      <c r="D139" s="177">
        <v>99.44</v>
      </c>
      <c r="E139" s="177">
        <v>98.85</v>
      </c>
      <c r="F139" s="177">
        <v>99.12</v>
      </c>
      <c r="G139" s="177">
        <v>99.92</v>
      </c>
      <c r="K139" s="194">
        <v>35.270000000000003</v>
      </c>
      <c r="L139" s="194">
        <v>99.35</v>
      </c>
      <c r="M139" s="194">
        <v>98.45</v>
      </c>
      <c r="N139" s="194">
        <v>98.88</v>
      </c>
      <c r="O139" s="3">
        <v>35.630000000000003</v>
      </c>
      <c r="P139" s="2">
        <v>98.865020000000001</v>
      </c>
    </row>
    <row r="140" spans="2:16" x14ac:dyDescent="0.25">
      <c r="B140" s="177">
        <v>28.66</v>
      </c>
      <c r="C140" s="177">
        <v>99.74</v>
      </c>
      <c r="D140" s="177">
        <v>99.43</v>
      </c>
      <c r="E140" s="177">
        <v>98.84</v>
      </c>
      <c r="F140" s="177">
        <v>99.12</v>
      </c>
      <c r="G140" s="177">
        <v>99.91</v>
      </c>
      <c r="K140" s="194">
        <v>35.36</v>
      </c>
      <c r="L140" s="194">
        <v>99.35</v>
      </c>
      <c r="M140" s="194">
        <v>98.44</v>
      </c>
      <c r="N140" s="194">
        <v>98.87</v>
      </c>
      <c r="O140" s="3">
        <v>35.75</v>
      </c>
      <c r="P140" s="2">
        <v>98.83502</v>
      </c>
    </row>
    <row r="141" spans="2:16" x14ac:dyDescent="0.25">
      <c r="B141" s="177">
        <v>28.74</v>
      </c>
      <c r="C141" s="177">
        <v>99.74</v>
      </c>
      <c r="D141" s="177">
        <v>99.42</v>
      </c>
      <c r="E141" s="177">
        <v>98.83</v>
      </c>
      <c r="F141" s="177">
        <v>99.11</v>
      </c>
      <c r="G141" s="177">
        <v>99.91</v>
      </c>
      <c r="K141" s="194">
        <v>35.44</v>
      </c>
      <c r="L141" s="194">
        <v>99.34</v>
      </c>
      <c r="M141" s="194">
        <v>98.42</v>
      </c>
      <c r="N141" s="194">
        <v>98.86</v>
      </c>
      <c r="O141" s="3">
        <v>35.840000000000003</v>
      </c>
      <c r="P141" s="2">
        <v>98.83502</v>
      </c>
    </row>
    <row r="142" spans="2:16" x14ac:dyDescent="0.25">
      <c r="B142" s="177">
        <v>28.83</v>
      </c>
      <c r="C142" s="177">
        <v>99.73</v>
      </c>
      <c r="D142" s="177">
        <v>99.41</v>
      </c>
      <c r="E142" s="177">
        <v>98.81</v>
      </c>
      <c r="F142" s="177">
        <v>99.11</v>
      </c>
      <c r="G142" s="177">
        <v>99.91</v>
      </c>
      <c r="K142" s="194">
        <v>35.520000000000003</v>
      </c>
      <c r="L142" s="194">
        <v>99.34</v>
      </c>
      <c r="M142" s="194">
        <v>98.4</v>
      </c>
      <c r="N142" s="194">
        <v>98.85</v>
      </c>
      <c r="O142" s="3">
        <v>35.96</v>
      </c>
      <c r="P142" s="2">
        <v>98.83502</v>
      </c>
    </row>
    <row r="143" spans="2:16" x14ac:dyDescent="0.25">
      <c r="B143" s="177">
        <v>28.91</v>
      </c>
      <c r="C143" s="177">
        <v>99.73</v>
      </c>
      <c r="D143" s="177">
        <v>99.4</v>
      </c>
      <c r="E143" s="177">
        <v>98.8</v>
      </c>
      <c r="F143" s="177">
        <v>99.1</v>
      </c>
      <c r="G143" s="177">
        <v>99.91</v>
      </c>
      <c r="K143" s="194">
        <v>35.6</v>
      </c>
      <c r="L143" s="194">
        <v>99.34</v>
      </c>
      <c r="M143" s="194">
        <v>98.38</v>
      </c>
      <c r="N143" s="194">
        <v>98.84</v>
      </c>
      <c r="O143" s="3">
        <v>36.08</v>
      </c>
      <c r="P143" s="2">
        <v>98.83502</v>
      </c>
    </row>
    <row r="144" spans="2:16" x14ac:dyDescent="0.25">
      <c r="B144" s="177">
        <v>28.99</v>
      </c>
      <c r="C144" s="177">
        <v>99.73</v>
      </c>
      <c r="D144" s="177">
        <v>99.39</v>
      </c>
      <c r="E144" s="177">
        <v>98.79</v>
      </c>
      <c r="F144" s="177">
        <v>99.1</v>
      </c>
      <c r="G144" s="177">
        <v>99.91</v>
      </c>
      <c r="K144" s="194">
        <v>35.68</v>
      </c>
      <c r="L144" s="194">
        <v>99.33</v>
      </c>
      <c r="M144" s="194">
        <v>98.35</v>
      </c>
      <c r="N144" s="194">
        <v>98.83</v>
      </c>
      <c r="O144" s="3">
        <v>36.159999999999997</v>
      </c>
      <c r="P144" s="2">
        <v>98.83502</v>
      </c>
    </row>
    <row r="145" spans="2:16" x14ac:dyDescent="0.25">
      <c r="B145" s="177">
        <v>29.07</v>
      </c>
      <c r="C145" s="177">
        <v>99.72</v>
      </c>
      <c r="D145" s="177">
        <v>99.38</v>
      </c>
      <c r="E145" s="177">
        <v>98.78</v>
      </c>
      <c r="F145" s="177">
        <v>99.1</v>
      </c>
      <c r="G145" s="177">
        <v>99.91</v>
      </c>
      <c r="K145" s="194">
        <v>35.76</v>
      </c>
      <c r="L145" s="194">
        <v>99.33</v>
      </c>
      <c r="M145" s="194">
        <v>98.34</v>
      </c>
      <c r="N145" s="194">
        <v>98.82</v>
      </c>
      <c r="O145" s="3">
        <v>36.28</v>
      </c>
      <c r="P145" s="2">
        <v>98.845020000000005</v>
      </c>
    </row>
    <row r="146" spans="2:16" x14ac:dyDescent="0.25">
      <c r="B146" s="177">
        <v>29.15</v>
      </c>
      <c r="C146" s="177">
        <v>99.72</v>
      </c>
      <c r="D146" s="177">
        <v>99.37</v>
      </c>
      <c r="E146" s="177">
        <v>98.76</v>
      </c>
      <c r="F146" s="177">
        <v>99.1</v>
      </c>
      <c r="G146" s="177">
        <v>99.91</v>
      </c>
      <c r="K146" s="194">
        <v>35.840000000000003</v>
      </c>
      <c r="L146" s="194">
        <v>99.32</v>
      </c>
      <c r="M146" s="194">
        <v>98.33</v>
      </c>
      <c r="N146" s="194">
        <v>98.8</v>
      </c>
      <c r="O146" s="3">
        <v>36.409999999999997</v>
      </c>
      <c r="P146" s="2">
        <v>98.855019999999996</v>
      </c>
    </row>
    <row r="147" spans="2:16" x14ac:dyDescent="0.25">
      <c r="B147" s="177">
        <v>29.23</v>
      </c>
      <c r="C147" s="177">
        <v>99.72</v>
      </c>
      <c r="D147" s="177">
        <v>99.37</v>
      </c>
      <c r="E147" s="177">
        <v>98.75</v>
      </c>
      <c r="F147" s="177">
        <v>99.1</v>
      </c>
      <c r="G147" s="177">
        <v>99.91</v>
      </c>
      <c r="K147" s="194">
        <v>35.93</v>
      </c>
      <c r="L147" s="194">
        <v>99.32</v>
      </c>
      <c r="M147" s="194">
        <v>98.31</v>
      </c>
      <c r="N147" s="194">
        <v>98.79</v>
      </c>
      <c r="O147" s="3">
        <v>36.49</v>
      </c>
      <c r="P147" s="2">
        <v>98.845020000000005</v>
      </c>
    </row>
    <row r="148" spans="2:16" x14ac:dyDescent="0.25">
      <c r="B148" s="177">
        <v>29.31</v>
      </c>
      <c r="C148" s="177">
        <v>99.72</v>
      </c>
      <c r="D148" s="177">
        <v>99.36</v>
      </c>
      <c r="E148" s="177">
        <v>98.74</v>
      </c>
      <c r="F148" s="177">
        <v>99.09</v>
      </c>
      <c r="G148" s="177">
        <v>99.9</v>
      </c>
      <c r="K148" s="194">
        <v>36</v>
      </c>
      <c r="L148" s="194">
        <v>99.32</v>
      </c>
      <c r="M148" s="194">
        <v>98.3</v>
      </c>
      <c r="N148" s="194">
        <v>98.78</v>
      </c>
      <c r="O148" s="3">
        <v>36.61</v>
      </c>
      <c r="P148" s="2">
        <v>98.845020000000005</v>
      </c>
    </row>
    <row r="149" spans="2:16" x14ac:dyDescent="0.25">
      <c r="B149" s="177">
        <v>29.4</v>
      </c>
      <c r="C149" s="177">
        <v>99.72</v>
      </c>
      <c r="D149" s="177">
        <v>99.35</v>
      </c>
      <c r="E149" s="177">
        <v>98.73</v>
      </c>
      <c r="F149" s="177">
        <v>99.08</v>
      </c>
      <c r="G149" s="177">
        <v>99.9</v>
      </c>
      <c r="K149" s="194">
        <v>36.090000000000003</v>
      </c>
      <c r="L149" s="194">
        <v>99.31</v>
      </c>
      <c r="M149" s="194">
        <v>98.28</v>
      </c>
      <c r="N149" s="194">
        <v>98.77</v>
      </c>
      <c r="O149" s="3">
        <v>36.729999999999997</v>
      </c>
      <c r="P149" s="2">
        <v>98.845020000000005</v>
      </c>
    </row>
    <row r="150" spans="2:16" x14ac:dyDescent="0.25">
      <c r="B150" s="177">
        <v>29.48</v>
      </c>
      <c r="C150" s="177">
        <v>99.71</v>
      </c>
      <c r="D150" s="177">
        <v>99.35</v>
      </c>
      <c r="E150" s="177">
        <v>98.72</v>
      </c>
      <c r="F150" s="177">
        <v>99.08</v>
      </c>
      <c r="G150" s="177">
        <v>99.9</v>
      </c>
      <c r="K150" s="194">
        <v>36.17</v>
      </c>
      <c r="L150" s="194">
        <v>99.31</v>
      </c>
      <c r="M150" s="194">
        <v>98.27</v>
      </c>
      <c r="N150" s="194">
        <v>98.76</v>
      </c>
      <c r="O150" s="3">
        <v>36.81</v>
      </c>
      <c r="P150" s="2">
        <v>98.83502</v>
      </c>
    </row>
    <row r="151" spans="2:16" x14ac:dyDescent="0.25">
      <c r="B151" s="177">
        <v>29.56</v>
      </c>
      <c r="C151" s="177">
        <v>99.71</v>
      </c>
      <c r="D151" s="177">
        <v>99.34</v>
      </c>
      <c r="E151" s="177">
        <v>98.7</v>
      </c>
      <c r="F151" s="177">
        <v>99.07</v>
      </c>
      <c r="G151" s="177">
        <v>99.9</v>
      </c>
      <c r="K151" s="194">
        <v>36.25</v>
      </c>
      <c r="L151" s="194">
        <v>99.31</v>
      </c>
      <c r="M151" s="194">
        <v>98.25</v>
      </c>
      <c r="N151" s="194">
        <v>98.75</v>
      </c>
      <c r="O151" s="3">
        <v>36.94</v>
      </c>
      <c r="P151" s="2">
        <v>98.83502</v>
      </c>
    </row>
    <row r="152" spans="2:16" x14ac:dyDescent="0.25">
      <c r="B152" s="177">
        <v>29.64</v>
      </c>
      <c r="C152" s="177">
        <v>99.71</v>
      </c>
      <c r="D152" s="177">
        <v>99.33</v>
      </c>
      <c r="E152" s="177">
        <v>98.69</v>
      </c>
      <c r="F152" s="177">
        <v>99.06</v>
      </c>
      <c r="G152" s="177">
        <v>99.89</v>
      </c>
      <c r="K152" s="194">
        <v>36.33</v>
      </c>
      <c r="L152" s="194">
        <v>99.3</v>
      </c>
      <c r="M152" s="194">
        <v>98.23</v>
      </c>
      <c r="N152" s="194">
        <v>98.74</v>
      </c>
      <c r="O152" s="3">
        <v>37.06</v>
      </c>
      <c r="P152" s="2">
        <v>98.83502</v>
      </c>
    </row>
    <row r="153" spans="2:16" x14ac:dyDescent="0.25">
      <c r="B153" s="177">
        <v>29.72</v>
      </c>
      <c r="C153" s="177">
        <v>99.71</v>
      </c>
      <c r="D153" s="177">
        <v>99.33</v>
      </c>
      <c r="E153" s="177">
        <v>98.68</v>
      </c>
      <c r="F153" s="177">
        <v>99.06</v>
      </c>
      <c r="G153" s="177">
        <v>99.89</v>
      </c>
      <c r="K153" s="194">
        <v>36.409999999999997</v>
      </c>
      <c r="L153" s="194">
        <v>99.3</v>
      </c>
      <c r="M153" s="194">
        <v>98.21</v>
      </c>
      <c r="N153" s="194">
        <v>98.72</v>
      </c>
      <c r="O153" s="3">
        <v>37.14</v>
      </c>
      <c r="P153" s="2">
        <v>98.825019999999995</v>
      </c>
    </row>
    <row r="154" spans="2:16" x14ac:dyDescent="0.25">
      <c r="B154" s="177">
        <v>29.81</v>
      </c>
      <c r="C154" s="177">
        <v>99.7</v>
      </c>
      <c r="D154" s="177">
        <v>99.32</v>
      </c>
      <c r="E154" s="177">
        <v>98.66</v>
      </c>
      <c r="F154" s="177">
        <v>99.05</v>
      </c>
      <c r="G154" s="177">
        <v>99.89</v>
      </c>
      <c r="K154" s="194">
        <v>36.49</v>
      </c>
      <c r="L154" s="194">
        <v>99.3</v>
      </c>
      <c r="M154" s="194">
        <v>98.2</v>
      </c>
      <c r="N154" s="194">
        <v>98.71</v>
      </c>
      <c r="O154" s="3">
        <v>37.26</v>
      </c>
      <c r="P154" s="2">
        <v>98.83502</v>
      </c>
    </row>
    <row r="155" spans="2:16" x14ac:dyDescent="0.25">
      <c r="B155" s="177">
        <v>29.89</v>
      </c>
      <c r="C155" s="177">
        <v>99.7</v>
      </c>
      <c r="D155" s="177">
        <v>99.31</v>
      </c>
      <c r="E155" s="177">
        <v>98.65</v>
      </c>
      <c r="F155" s="177">
        <v>99.04</v>
      </c>
      <c r="G155" s="177">
        <v>99.89</v>
      </c>
      <c r="K155" s="194">
        <v>36.58</v>
      </c>
      <c r="L155" s="194">
        <v>99.29</v>
      </c>
      <c r="M155" s="194">
        <v>98.18</v>
      </c>
      <c r="N155" s="194">
        <v>98.7</v>
      </c>
      <c r="O155" s="3">
        <v>37.380000000000003</v>
      </c>
      <c r="P155" s="2">
        <v>98.825019999999995</v>
      </c>
    </row>
    <row r="156" spans="2:16" x14ac:dyDescent="0.25">
      <c r="B156" s="177">
        <v>29.97</v>
      </c>
      <c r="C156" s="177">
        <v>99.7</v>
      </c>
      <c r="D156" s="177">
        <v>99.3</v>
      </c>
      <c r="E156" s="177">
        <v>98.64</v>
      </c>
      <c r="F156" s="177">
        <v>99.04</v>
      </c>
      <c r="G156" s="177">
        <v>99.89</v>
      </c>
      <c r="K156" s="194">
        <v>36.659999999999997</v>
      </c>
      <c r="L156" s="194">
        <v>99.29</v>
      </c>
      <c r="M156" s="194">
        <v>98.17</v>
      </c>
      <c r="N156" s="194">
        <v>98.69</v>
      </c>
      <c r="O156" s="3">
        <v>37.46</v>
      </c>
      <c r="P156" s="2">
        <v>98.825019999999995</v>
      </c>
    </row>
    <row r="157" spans="2:16" x14ac:dyDescent="0.25">
      <c r="B157" s="177">
        <v>30.05</v>
      </c>
      <c r="C157" s="177">
        <v>99.7</v>
      </c>
      <c r="D157" s="177">
        <v>99.3</v>
      </c>
      <c r="E157" s="177">
        <v>98.63</v>
      </c>
      <c r="F157" s="177">
        <v>99.03</v>
      </c>
      <c r="G157" s="177">
        <v>99.88</v>
      </c>
      <c r="K157" s="194">
        <v>36.74</v>
      </c>
      <c r="L157" s="194">
        <v>99.29</v>
      </c>
      <c r="M157" s="194">
        <v>98.15</v>
      </c>
      <c r="N157" s="194">
        <v>98.68</v>
      </c>
      <c r="O157" s="3">
        <v>37.58</v>
      </c>
      <c r="P157" s="2">
        <v>98.825019999999995</v>
      </c>
    </row>
    <row r="158" spans="2:16" x14ac:dyDescent="0.25">
      <c r="B158" s="177">
        <v>30.13</v>
      </c>
      <c r="C158" s="177">
        <v>99.69</v>
      </c>
      <c r="D158" s="177">
        <v>99.29</v>
      </c>
      <c r="E158" s="177">
        <v>98.61</v>
      </c>
      <c r="F158" s="177">
        <v>99.02</v>
      </c>
      <c r="G158" s="177">
        <v>99.88</v>
      </c>
      <c r="K158" s="194">
        <v>36.81</v>
      </c>
      <c r="L158" s="194">
        <v>99.28</v>
      </c>
      <c r="M158" s="194">
        <v>98.14</v>
      </c>
      <c r="N158" s="194">
        <v>98.67</v>
      </c>
      <c r="O158" s="3">
        <v>37.71</v>
      </c>
      <c r="P158" s="2">
        <v>98.825019999999995</v>
      </c>
    </row>
    <row r="159" spans="2:16" x14ac:dyDescent="0.25">
      <c r="B159" s="177">
        <v>30.21</v>
      </c>
      <c r="C159" s="177">
        <v>99.69</v>
      </c>
      <c r="D159" s="177">
        <v>99.28</v>
      </c>
      <c r="E159" s="177">
        <v>98.6</v>
      </c>
      <c r="F159" s="177">
        <v>99.02</v>
      </c>
      <c r="G159" s="177">
        <v>99.88</v>
      </c>
      <c r="K159" s="194">
        <v>36.9</v>
      </c>
      <c r="L159" s="194">
        <v>99.28</v>
      </c>
      <c r="M159" s="194">
        <v>98.12</v>
      </c>
      <c r="N159" s="194">
        <v>98.65</v>
      </c>
      <c r="O159" s="3">
        <v>37.79</v>
      </c>
      <c r="P159" s="2">
        <v>98.825019999999995</v>
      </c>
    </row>
    <row r="160" spans="2:16" x14ac:dyDescent="0.25">
      <c r="B160" s="177">
        <v>30.29</v>
      </c>
      <c r="C160" s="177">
        <v>99.69</v>
      </c>
      <c r="D160" s="177">
        <v>99.27</v>
      </c>
      <c r="E160" s="177">
        <v>98.59</v>
      </c>
      <c r="F160" s="177">
        <v>99.01</v>
      </c>
      <c r="G160" s="177">
        <v>99.88</v>
      </c>
      <c r="K160" s="194">
        <v>36.979999999999997</v>
      </c>
      <c r="L160" s="194">
        <v>99.27</v>
      </c>
      <c r="M160" s="194">
        <v>98.11</v>
      </c>
      <c r="N160" s="194">
        <v>98.65</v>
      </c>
      <c r="O160" s="3">
        <v>37.909999999999997</v>
      </c>
      <c r="P160" s="2">
        <v>98.825019999999995</v>
      </c>
    </row>
    <row r="161" spans="2:16" x14ac:dyDescent="0.25">
      <c r="B161" s="177">
        <v>30.38</v>
      </c>
      <c r="C161" s="177">
        <v>99.68</v>
      </c>
      <c r="D161" s="177">
        <v>99.26</v>
      </c>
      <c r="E161" s="177">
        <v>98.58</v>
      </c>
      <c r="F161" s="177">
        <v>99.01</v>
      </c>
      <c r="G161" s="177">
        <v>99.88</v>
      </c>
      <c r="K161" s="194">
        <v>37.06</v>
      </c>
      <c r="L161" s="194">
        <v>99.27</v>
      </c>
      <c r="M161" s="194">
        <v>98.09</v>
      </c>
      <c r="N161" s="194">
        <v>98.63</v>
      </c>
      <c r="O161" s="3">
        <v>38.03</v>
      </c>
      <c r="P161" s="2">
        <v>98.815020000000004</v>
      </c>
    </row>
    <row r="162" spans="2:16" x14ac:dyDescent="0.25">
      <c r="B162" s="177">
        <v>30.46</v>
      </c>
      <c r="C162" s="177">
        <v>99.68</v>
      </c>
      <c r="D162" s="177">
        <v>99.26</v>
      </c>
      <c r="E162" s="177">
        <v>98.56</v>
      </c>
      <c r="F162" s="177">
        <v>99</v>
      </c>
      <c r="G162" s="177">
        <v>99.88</v>
      </c>
      <c r="K162" s="194">
        <v>37.14</v>
      </c>
      <c r="L162" s="194">
        <v>99.27</v>
      </c>
      <c r="M162" s="194">
        <v>98.08</v>
      </c>
      <c r="N162" s="194">
        <v>98.62</v>
      </c>
      <c r="O162" s="3">
        <v>38.11</v>
      </c>
      <c r="P162" s="2">
        <v>98.815020000000004</v>
      </c>
    </row>
    <row r="163" spans="2:16" x14ac:dyDescent="0.25">
      <c r="B163" s="177">
        <v>30.54</v>
      </c>
      <c r="C163" s="177">
        <v>99.68</v>
      </c>
      <c r="D163" s="177">
        <v>99.25</v>
      </c>
      <c r="E163" s="177">
        <v>98.55</v>
      </c>
      <c r="F163" s="177">
        <v>98.99</v>
      </c>
      <c r="G163" s="177">
        <v>99.87</v>
      </c>
      <c r="K163" s="194">
        <v>37.22</v>
      </c>
      <c r="L163" s="194">
        <v>99.26</v>
      </c>
      <c r="M163" s="194">
        <v>98.06</v>
      </c>
      <c r="N163" s="194">
        <v>98.61</v>
      </c>
      <c r="O163" s="3">
        <v>38.229999999999997</v>
      </c>
      <c r="P163" s="2">
        <v>98.815020000000004</v>
      </c>
    </row>
    <row r="164" spans="2:16" x14ac:dyDescent="0.25">
      <c r="B164" s="177">
        <v>30.62</v>
      </c>
      <c r="C164" s="177">
        <v>99.68</v>
      </c>
      <c r="D164" s="177">
        <v>99.24</v>
      </c>
      <c r="E164" s="177">
        <v>98.54</v>
      </c>
      <c r="F164" s="177">
        <v>98.98</v>
      </c>
      <c r="G164" s="177">
        <v>99.87</v>
      </c>
      <c r="K164" s="194">
        <v>37.299999999999997</v>
      </c>
      <c r="L164" s="194">
        <v>99.26</v>
      </c>
      <c r="M164" s="194">
        <v>98.05</v>
      </c>
      <c r="N164" s="194">
        <v>98.6</v>
      </c>
      <c r="O164" s="3">
        <v>38.36</v>
      </c>
      <c r="P164" s="2">
        <v>98.815020000000004</v>
      </c>
    </row>
    <row r="165" spans="2:16" x14ac:dyDescent="0.25">
      <c r="B165" s="177">
        <v>30.71</v>
      </c>
      <c r="C165" s="177">
        <v>99.67</v>
      </c>
      <c r="D165" s="177">
        <v>99.24</v>
      </c>
      <c r="E165" s="177">
        <v>98.53</v>
      </c>
      <c r="F165" s="177">
        <v>98.96</v>
      </c>
      <c r="G165" s="177">
        <v>99.87</v>
      </c>
      <c r="K165" s="194">
        <v>37.380000000000003</v>
      </c>
      <c r="L165" s="194">
        <v>99.26</v>
      </c>
      <c r="M165" s="194">
        <v>98.03</v>
      </c>
      <c r="N165" s="194">
        <v>98.59</v>
      </c>
      <c r="O165" s="3">
        <v>38.44</v>
      </c>
      <c r="P165" s="2">
        <v>98.815020000000004</v>
      </c>
    </row>
    <row r="166" spans="2:16" x14ac:dyDescent="0.25">
      <c r="B166" s="177">
        <v>30.79</v>
      </c>
      <c r="C166" s="177">
        <v>99.67</v>
      </c>
      <c r="D166" s="177">
        <v>99.23</v>
      </c>
      <c r="E166" s="177">
        <v>98.51</v>
      </c>
      <c r="F166" s="177">
        <v>98.96</v>
      </c>
      <c r="G166" s="177">
        <v>99.87</v>
      </c>
      <c r="K166" s="194">
        <v>37.46</v>
      </c>
      <c r="L166" s="194">
        <v>99.25</v>
      </c>
      <c r="M166" s="194">
        <v>98.02</v>
      </c>
      <c r="N166" s="194">
        <v>98.57</v>
      </c>
      <c r="O166" s="3">
        <v>38.56</v>
      </c>
      <c r="P166" s="2">
        <v>98.815020000000004</v>
      </c>
    </row>
    <row r="167" spans="2:16" x14ac:dyDescent="0.25">
      <c r="B167" s="177">
        <v>30.87</v>
      </c>
      <c r="C167" s="177">
        <v>99.67</v>
      </c>
      <c r="D167" s="177">
        <v>99.22</v>
      </c>
      <c r="E167" s="177">
        <v>98.5</v>
      </c>
      <c r="F167" s="177">
        <v>98.96</v>
      </c>
      <c r="G167" s="177">
        <v>99.87</v>
      </c>
      <c r="K167" s="194">
        <v>37.54</v>
      </c>
      <c r="L167" s="194">
        <v>99.25</v>
      </c>
      <c r="M167" s="194">
        <v>97.99</v>
      </c>
      <c r="N167" s="194">
        <v>98.56</v>
      </c>
      <c r="O167" s="3">
        <v>38.68</v>
      </c>
      <c r="P167" s="2">
        <v>98.795019999999994</v>
      </c>
    </row>
    <row r="168" spans="2:16" x14ac:dyDescent="0.25">
      <c r="B168" s="177">
        <v>30.95</v>
      </c>
      <c r="C168" s="177">
        <v>99.66</v>
      </c>
      <c r="D168" s="177">
        <v>99.21</v>
      </c>
      <c r="E168" s="177">
        <v>98.49</v>
      </c>
      <c r="F168" s="177">
        <v>98.96</v>
      </c>
      <c r="G168" s="177">
        <v>99.86</v>
      </c>
      <c r="K168" s="194">
        <v>37.630000000000003</v>
      </c>
      <c r="L168" s="194">
        <v>99.25</v>
      </c>
      <c r="M168" s="194">
        <v>97.97</v>
      </c>
      <c r="N168" s="194">
        <v>98.55</v>
      </c>
      <c r="O168" s="3">
        <v>38.799999999999997</v>
      </c>
      <c r="P168" s="2">
        <v>98.795019999999994</v>
      </c>
    </row>
    <row r="169" spans="2:16" x14ac:dyDescent="0.25">
      <c r="B169" s="177">
        <v>31.03</v>
      </c>
      <c r="C169" s="177">
        <v>99.66</v>
      </c>
      <c r="D169" s="177">
        <v>99.2</v>
      </c>
      <c r="E169" s="177">
        <v>98.48</v>
      </c>
      <c r="F169" s="177">
        <v>98.95</v>
      </c>
      <c r="G169" s="177">
        <v>99.86</v>
      </c>
      <c r="K169" s="194">
        <v>37.71</v>
      </c>
      <c r="L169" s="194">
        <v>99.24</v>
      </c>
      <c r="M169" s="194">
        <v>97.96</v>
      </c>
      <c r="N169" s="194">
        <v>98.54</v>
      </c>
      <c r="O169" s="3">
        <v>38.92</v>
      </c>
      <c r="P169" s="2">
        <v>98.795019999999994</v>
      </c>
    </row>
    <row r="170" spans="2:16" x14ac:dyDescent="0.25">
      <c r="B170" s="177">
        <v>31.12</v>
      </c>
      <c r="C170" s="177">
        <v>99.66</v>
      </c>
      <c r="D170" s="177">
        <v>99.19</v>
      </c>
      <c r="E170" s="177">
        <v>98.46</v>
      </c>
      <c r="F170" s="177">
        <v>98.95</v>
      </c>
      <c r="G170" s="177">
        <v>99.86</v>
      </c>
      <c r="K170" s="194">
        <v>37.79</v>
      </c>
      <c r="L170" s="194">
        <v>99.24</v>
      </c>
      <c r="M170" s="194">
        <v>97.94</v>
      </c>
      <c r="N170" s="194">
        <v>98.53</v>
      </c>
      <c r="O170" s="3">
        <v>39</v>
      </c>
      <c r="P170" s="2">
        <v>98.795019999999994</v>
      </c>
    </row>
    <row r="171" spans="2:16" x14ac:dyDescent="0.25">
      <c r="B171" s="177">
        <v>31.2</v>
      </c>
      <c r="C171" s="177">
        <v>99.66</v>
      </c>
      <c r="D171" s="177">
        <v>99.19</v>
      </c>
      <c r="E171" s="177">
        <v>98.45</v>
      </c>
      <c r="F171" s="177">
        <v>98.94</v>
      </c>
      <c r="G171" s="177">
        <v>99.86</v>
      </c>
      <c r="K171" s="194">
        <v>37.869999999999997</v>
      </c>
      <c r="L171" s="194">
        <v>99.24</v>
      </c>
      <c r="M171" s="194">
        <v>97.93</v>
      </c>
      <c r="N171" s="194">
        <v>98.51</v>
      </c>
      <c r="O171" s="3">
        <v>39.130000000000003</v>
      </c>
      <c r="P171" s="2">
        <v>98.805019999999999</v>
      </c>
    </row>
    <row r="172" spans="2:16" x14ac:dyDescent="0.25">
      <c r="B172" s="177">
        <v>31.28</v>
      </c>
      <c r="C172" s="177">
        <v>99.66</v>
      </c>
      <c r="D172" s="177">
        <v>99.18</v>
      </c>
      <c r="E172" s="177">
        <v>98.45</v>
      </c>
      <c r="F172" s="177">
        <v>98.95</v>
      </c>
      <c r="G172" s="177">
        <v>99.86</v>
      </c>
      <c r="K172" s="194">
        <v>37.950000000000003</v>
      </c>
      <c r="L172" s="194">
        <v>99.24</v>
      </c>
      <c r="M172" s="194">
        <v>97.91</v>
      </c>
      <c r="N172" s="194">
        <v>98.5</v>
      </c>
      <c r="O172" s="3">
        <v>39.25</v>
      </c>
      <c r="P172" s="2">
        <v>98.815020000000004</v>
      </c>
    </row>
    <row r="173" spans="2:16" x14ac:dyDescent="0.25">
      <c r="B173" s="177">
        <v>31.36</v>
      </c>
      <c r="C173" s="177">
        <v>99.65</v>
      </c>
      <c r="D173" s="177">
        <v>99.17</v>
      </c>
      <c r="E173" s="177">
        <v>98.43</v>
      </c>
      <c r="F173" s="177">
        <v>98.92</v>
      </c>
      <c r="G173" s="177">
        <v>99.86</v>
      </c>
      <c r="K173" s="194">
        <v>38.03</v>
      </c>
      <c r="L173" s="194">
        <v>99.24</v>
      </c>
      <c r="M173" s="194">
        <v>97.89</v>
      </c>
      <c r="N173" s="194">
        <v>98.49</v>
      </c>
      <c r="O173" s="3">
        <v>39.33</v>
      </c>
      <c r="P173" s="2">
        <v>98.815020000000004</v>
      </c>
    </row>
    <row r="174" spans="2:16" x14ac:dyDescent="0.25">
      <c r="B174" s="177">
        <v>31.44</v>
      </c>
      <c r="C174" s="177">
        <v>99.65</v>
      </c>
      <c r="D174" s="177">
        <v>99.16</v>
      </c>
      <c r="E174" s="177">
        <v>98.42</v>
      </c>
      <c r="F174" s="177">
        <v>98.91</v>
      </c>
      <c r="G174" s="177">
        <v>99.85</v>
      </c>
      <c r="K174" s="194">
        <v>38.11</v>
      </c>
      <c r="L174" s="194">
        <v>99.23</v>
      </c>
      <c r="M174" s="194">
        <v>97.87</v>
      </c>
      <c r="N174" s="194">
        <v>98.47</v>
      </c>
      <c r="O174" s="3">
        <v>39.450000000000003</v>
      </c>
      <c r="P174" s="2">
        <v>98.805019999999999</v>
      </c>
    </row>
    <row r="175" spans="2:16" x14ac:dyDescent="0.25">
      <c r="B175" s="177">
        <v>31.53</v>
      </c>
      <c r="C175" s="177">
        <v>99.65</v>
      </c>
      <c r="D175" s="177">
        <v>99.15</v>
      </c>
      <c r="E175" s="177">
        <v>98.41</v>
      </c>
      <c r="F175" s="177">
        <v>98.9</v>
      </c>
      <c r="G175" s="177">
        <v>99.85</v>
      </c>
      <c r="K175" s="194">
        <v>38.19</v>
      </c>
      <c r="L175" s="194">
        <v>99.23</v>
      </c>
      <c r="M175" s="194">
        <v>97.85</v>
      </c>
      <c r="N175" s="194">
        <v>98.46</v>
      </c>
      <c r="O175" s="3">
        <v>39.57</v>
      </c>
      <c r="P175" s="2">
        <v>98.805019999999999</v>
      </c>
    </row>
    <row r="176" spans="2:16" x14ac:dyDescent="0.25">
      <c r="B176" s="177">
        <v>31.61</v>
      </c>
      <c r="C176" s="177">
        <v>99.64</v>
      </c>
      <c r="D176" s="177">
        <v>99.14</v>
      </c>
      <c r="E176" s="177">
        <v>98.4</v>
      </c>
      <c r="F176" s="177">
        <v>98.9</v>
      </c>
      <c r="G176" s="177">
        <v>99.85</v>
      </c>
      <c r="K176" s="194">
        <v>38.270000000000003</v>
      </c>
      <c r="L176" s="194">
        <v>99.23</v>
      </c>
      <c r="M176" s="194">
        <v>97.83</v>
      </c>
      <c r="N176" s="194">
        <v>98.44</v>
      </c>
      <c r="O176" s="3">
        <v>39.65</v>
      </c>
      <c r="P176" s="2">
        <v>98.795019999999994</v>
      </c>
    </row>
    <row r="177" spans="2:16" x14ac:dyDescent="0.25">
      <c r="B177" s="177">
        <v>31.69</v>
      </c>
      <c r="C177" s="177">
        <v>99.64</v>
      </c>
      <c r="D177" s="177">
        <v>99.13</v>
      </c>
      <c r="E177" s="177">
        <v>98.38</v>
      </c>
      <c r="F177" s="177">
        <v>98.9</v>
      </c>
      <c r="G177" s="177">
        <v>99.85</v>
      </c>
      <c r="K177" s="194">
        <v>38.35</v>
      </c>
      <c r="L177" s="194">
        <v>99.23</v>
      </c>
      <c r="M177" s="194">
        <v>97.82</v>
      </c>
      <c r="N177" s="194">
        <v>98.43</v>
      </c>
      <c r="O177" s="3">
        <v>39.770000000000003</v>
      </c>
      <c r="P177" s="2">
        <v>98.795019999999994</v>
      </c>
    </row>
    <row r="178" spans="2:16" x14ac:dyDescent="0.25">
      <c r="B178" s="177">
        <v>31.77</v>
      </c>
      <c r="C178" s="177">
        <v>99.64</v>
      </c>
      <c r="D178" s="177">
        <v>99.12</v>
      </c>
      <c r="E178" s="177">
        <v>98.36</v>
      </c>
      <c r="F178" s="177">
        <v>98.9</v>
      </c>
      <c r="G178" s="177">
        <v>99.85</v>
      </c>
      <c r="K178" s="194">
        <v>38.43</v>
      </c>
      <c r="L178" s="194">
        <v>99.22</v>
      </c>
      <c r="M178" s="194">
        <v>97.8</v>
      </c>
      <c r="N178" s="194">
        <v>98.42</v>
      </c>
      <c r="O178" s="3">
        <v>39.89</v>
      </c>
      <c r="P178" s="2">
        <v>98.795019999999994</v>
      </c>
    </row>
    <row r="179" spans="2:16" x14ac:dyDescent="0.25">
      <c r="B179" s="177">
        <v>31.85</v>
      </c>
      <c r="C179" s="177">
        <v>99.64</v>
      </c>
      <c r="D179" s="177">
        <v>99.12</v>
      </c>
      <c r="E179" s="177">
        <v>98.35</v>
      </c>
      <c r="F179" s="177">
        <v>98.89</v>
      </c>
      <c r="G179" s="177">
        <v>99.84</v>
      </c>
      <c r="K179" s="194">
        <v>38.51</v>
      </c>
      <c r="L179" s="194">
        <v>99.22</v>
      </c>
      <c r="M179" s="194">
        <v>97.79</v>
      </c>
      <c r="N179" s="194">
        <v>98.41</v>
      </c>
      <c r="O179" s="3">
        <v>39.97</v>
      </c>
      <c r="P179" s="2">
        <v>98.795019999999994</v>
      </c>
    </row>
    <row r="180" spans="2:16" x14ac:dyDescent="0.25">
      <c r="B180" s="177">
        <v>31.94</v>
      </c>
      <c r="C180" s="177">
        <v>99.64</v>
      </c>
      <c r="D180" s="177">
        <v>99.11</v>
      </c>
      <c r="E180" s="177">
        <v>98.34</v>
      </c>
      <c r="F180" s="177">
        <v>98.9</v>
      </c>
      <c r="G180" s="177">
        <v>99.84</v>
      </c>
      <c r="K180" s="194">
        <v>38.6</v>
      </c>
      <c r="L180" s="194">
        <v>99.22</v>
      </c>
      <c r="M180" s="194">
        <v>97.78</v>
      </c>
      <c r="N180" s="194">
        <v>98.4</v>
      </c>
      <c r="O180" s="3">
        <v>40.090000000000003</v>
      </c>
      <c r="P180" s="2">
        <v>98.785020000000003</v>
      </c>
    </row>
    <row r="181" spans="2:16" x14ac:dyDescent="0.25">
      <c r="B181" s="177">
        <v>32.020000000000003</v>
      </c>
      <c r="C181" s="177">
        <v>99.63</v>
      </c>
      <c r="D181" s="177">
        <v>99.1</v>
      </c>
      <c r="E181" s="177">
        <v>98.33</v>
      </c>
      <c r="F181" s="177">
        <v>98.9</v>
      </c>
      <c r="G181" s="177">
        <v>99.84</v>
      </c>
      <c r="K181" s="194">
        <v>38.67</v>
      </c>
      <c r="L181" s="194">
        <v>99.22</v>
      </c>
      <c r="M181" s="194">
        <v>97.76</v>
      </c>
      <c r="N181" s="194">
        <v>98.39</v>
      </c>
      <c r="O181" s="3">
        <v>40.22</v>
      </c>
      <c r="P181" s="2">
        <v>98.785020000000003</v>
      </c>
    </row>
    <row r="182" spans="2:16" x14ac:dyDescent="0.25">
      <c r="B182" s="177">
        <v>32.1</v>
      </c>
      <c r="C182" s="177">
        <v>99.63</v>
      </c>
      <c r="D182" s="177">
        <v>99.09</v>
      </c>
      <c r="E182" s="177">
        <v>98.31</v>
      </c>
      <c r="F182" s="177">
        <v>98.9</v>
      </c>
      <c r="G182" s="177">
        <v>99.84</v>
      </c>
      <c r="K182" s="194">
        <v>38.76</v>
      </c>
      <c r="L182" s="194">
        <v>99.21</v>
      </c>
      <c r="M182" s="194">
        <v>97.74</v>
      </c>
      <c r="N182" s="194">
        <v>98.38</v>
      </c>
      <c r="O182" s="3">
        <v>40.299999999999997</v>
      </c>
      <c r="P182" s="2">
        <v>98.785020000000003</v>
      </c>
    </row>
    <row r="183" spans="2:16" x14ac:dyDescent="0.25">
      <c r="B183" s="177">
        <v>32.18</v>
      </c>
      <c r="C183" s="177">
        <v>99.63</v>
      </c>
      <c r="D183" s="177">
        <v>99.08</v>
      </c>
      <c r="E183" s="177">
        <v>98.3</v>
      </c>
      <c r="F183" s="177">
        <v>98.89</v>
      </c>
      <c r="G183" s="177">
        <v>99.84</v>
      </c>
      <c r="K183" s="194">
        <v>38.840000000000003</v>
      </c>
      <c r="L183" s="194">
        <v>99.21</v>
      </c>
      <c r="M183" s="194">
        <v>97.73</v>
      </c>
      <c r="N183" s="194">
        <v>98.37</v>
      </c>
      <c r="O183" s="3">
        <v>40.42</v>
      </c>
      <c r="P183" s="2">
        <v>98.785020000000003</v>
      </c>
    </row>
    <row r="184" spans="2:16" x14ac:dyDescent="0.25">
      <c r="B184" s="177">
        <v>32.26</v>
      </c>
      <c r="C184" s="177">
        <v>99.62</v>
      </c>
      <c r="D184" s="177">
        <v>99.07</v>
      </c>
      <c r="E184" s="177">
        <v>98.29</v>
      </c>
      <c r="F184" s="177">
        <v>98.88</v>
      </c>
      <c r="G184" s="177">
        <v>99.83</v>
      </c>
      <c r="K184" s="194">
        <v>38.92</v>
      </c>
      <c r="L184" s="194">
        <v>99.2</v>
      </c>
      <c r="M184" s="194">
        <v>97.71</v>
      </c>
      <c r="N184" s="194">
        <v>98.35</v>
      </c>
      <c r="O184" s="3">
        <v>40.54</v>
      </c>
      <c r="P184" s="2">
        <v>98.785020000000003</v>
      </c>
    </row>
    <row r="185" spans="2:16" x14ac:dyDescent="0.25">
      <c r="B185" s="177">
        <v>32.340000000000003</v>
      </c>
      <c r="C185" s="177">
        <v>99.62</v>
      </c>
      <c r="D185" s="177">
        <v>99.07</v>
      </c>
      <c r="E185" s="177">
        <v>98.28</v>
      </c>
      <c r="F185" s="177">
        <v>98.87</v>
      </c>
      <c r="G185" s="177">
        <v>99.83</v>
      </c>
      <c r="K185" s="194">
        <v>39</v>
      </c>
      <c r="L185" s="194">
        <v>99.2</v>
      </c>
      <c r="M185" s="194">
        <v>97.69</v>
      </c>
      <c r="N185" s="194">
        <v>98.34</v>
      </c>
      <c r="O185" s="3">
        <v>40.619999999999997</v>
      </c>
      <c r="P185" s="2">
        <v>98.775019999999998</v>
      </c>
    </row>
    <row r="186" spans="2:16" x14ac:dyDescent="0.25">
      <c r="B186" s="177">
        <v>32.42</v>
      </c>
      <c r="C186" s="177">
        <v>99.62</v>
      </c>
      <c r="D186" s="177">
        <v>99.06</v>
      </c>
      <c r="E186" s="177">
        <v>98.26</v>
      </c>
      <c r="F186" s="177">
        <v>98.86</v>
      </c>
      <c r="G186" s="177">
        <v>99.83</v>
      </c>
      <c r="K186" s="194">
        <v>39.08</v>
      </c>
      <c r="L186" s="194">
        <v>99.2</v>
      </c>
      <c r="M186" s="194">
        <v>97.67</v>
      </c>
      <c r="N186" s="194">
        <v>98.33</v>
      </c>
      <c r="O186" s="3">
        <v>40.74</v>
      </c>
      <c r="P186" s="2">
        <v>98.775019999999998</v>
      </c>
    </row>
    <row r="187" spans="2:16" x14ac:dyDescent="0.25">
      <c r="B187" s="177">
        <v>32.51</v>
      </c>
      <c r="C187" s="177">
        <v>99.62</v>
      </c>
      <c r="D187" s="177">
        <v>99.05</v>
      </c>
      <c r="E187" s="177">
        <v>98.25</v>
      </c>
      <c r="F187" s="177">
        <v>98.85</v>
      </c>
      <c r="G187" s="177">
        <v>99.83</v>
      </c>
      <c r="K187" s="194">
        <v>39.159999999999997</v>
      </c>
      <c r="L187" s="194">
        <v>99.2</v>
      </c>
      <c r="M187" s="194">
        <v>97.65</v>
      </c>
      <c r="N187" s="194">
        <v>98.32</v>
      </c>
      <c r="O187" s="3">
        <v>40.86</v>
      </c>
      <c r="P187" s="2">
        <v>98.775019999999998</v>
      </c>
    </row>
    <row r="188" spans="2:16" x14ac:dyDescent="0.25">
      <c r="B188" s="177">
        <v>32.590000000000003</v>
      </c>
      <c r="C188" s="177">
        <v>99.61</v>
      </c>
      <c r="D188" s="177">
        <v>99.04</v>
      </c>
      <c r="E188" s="177">
        <v>98.24</v>
      </c>
      <c r="F188" s="177">
        <v>98.85</v>
      </c>
      <c r="G188" s="177">
        <v>99.83</v>
      </c>
      <c r="K188" s="194">
        <v>39.24</v>
      </c>
      <c r="L188" s="194">
        <v>99.19</v>
      </c>
      <c r="M188" s="194">
        <v>97.64</v>
      </c>
      <c r="N188" s="194">
        <v>98.31</v>
      </c>
      <c r="O188" s="3">
        <v>40.94</v>
      </c>
      <c r="P188" s="2">
        <v>98.775019999999998</v>
      </c>
    </row>
    <row r="189" spans="2:16" x14ac:dyDescent="0.25">
      <c r="B189" s="177">
        <v>32.67</v>
      </c>
      <c r="C189" s="177">
        <v>99.61</v>
      </c>
      <c r="D189" s="177">
        <v>99.03</v>
      </c>
      <c r="E189" s="177">
        <v>98.23</v>
      </c>
      <c r="F189" s="177">
        <v>98.84</v>
      </c>
      <c r="G189" s="177">
        <v>99.83</v>
      </c>
      <c r="K189" s="194">
        <v>39.32</v>
      </c>
      <c r="L189" s="194">
        <v>99.19</v>
      </c>
      <c r="M189" s="194">
        <v>97.62</v>
      </c>
      <c r="N189" s="194">
        <v>98.29</v>
      </c>
      <c r="O189" s="3">
        <v>41.06</v>
      </c>
      <c r="P189" s="2">
        <v>98.775019999999998</v>
      </c>
    </row>
    <row r="190" spans="2:16" x14ac:dyDescent="0.25">
      <c r="B190" s="177">
        <v>32.75</v>
      </c>
      <c r="C190" s="177">
        <v>99.61</v>
      </c>
      <c r="D190" s="177">
        <v>99.02</v>
      </c>
      <c r="E190" s="177">
        <v>98.21</v>
      </c>
      <c r="F190" s="177">
        <v>98.84</v>
      </c>
      <c r="G190" s="177">
        <v>99.82</v>
      </c>
      <c r="K190" s="194">
        <v>39.4</v>
      </c>
      <c r="L190" s="194">
        <v>99.19</v>
      </c>
      <c r="M190" s="194">
        <v>97.6</v>
      </c>
      <c r="N190" s="194">
        <v>98.28</v>
      </c>
      <c r="O190" s="3">
        <v>41.18</v>
      </c>
      <c r="P190" s="2">
        <v>98.765020000000007</v>
      </c>
    </row>
    <row r="191" spans="2:16" x14ac:dyDescent="0.25">
      <c r="B191" s="177">
        <v>32.83</v>
      </c>
      <c r="C191" s="177">
        <v>99.6</v>
      </c>
      <c r="D191" s="177">
        <v>99.01</v>
      </c>
      <c r="E191" s="177">
        <v>98.2</v>
      </c>
      <c r="F191" s="177">
        <v>98.83</v>
      </c>
      <c r="G191" s="177">
        <v>99.82</v>
      </c>
      <c r="K191" s="194">
        <v>39.479999999999997</v>
      </c>
      <c r="L191" s="194">
        <v>99.19</v>
      </c>
      <c r="M191" s="194">
        <v>97.58</v>
      </c>
      <c r="N191" s="194">
        <v>98.27</v>
      </c>
      <c r="O191" s="3">
        <v>41.27</v>
      </c>
      <c r="P191" s="2">
        <v>98.765020000000007</v>
      </c>
    </row>
    <row r="192" spans="2:16" x14ac:dyDescent="0.25">
      <c r="B192" s="177">
        <v>32.909999999999997</v>
      </c>
      <c r="C192" s="177">
        <v>99.6</v>
      </c>
      <c r="D192" s="177">
        <v>99</v>
      </c>
      <c r="E192" s="177">
        <v>98.19</v>
      </c>
      <c r="F192" s="177">
        <v>98.83</v>
      </c>
      <c r="G192" s="177">
        <v>99.82</v>
      </c>
      <c r="K192" s="194">
        <v>39.56</v>
      </c>
      <c r="L192" s="194">
        <v>99.18</v>
      </c>
      <c r="M192" s="194">
        <v>97.57</v>
      </c>
      <c r="N192" s="194">
        <v>98.26</v>
      </c>
      <c r="O192" s="3">
        <v>41.38</v>
      </c>
      <c r="P192" s="2">
        <v>98.765020000000007</v>
      </c>
    </row>
    <row r="193" spans="2:16" x14ac:dyDescent="0.25">
      <c r="B193" s="177">
        <v>33</v>
      </c>
      <c r="C193" s="177">
        <v>99.6</v>
      </c>
      <c r="D193" s="177">
        <v>99</v>
      </c>
      <c r="E193" s="177">
        <v>98.18</v>
      </c>
      <c r="F193" s="177">
        <v>98.83</v>
      </c>
      <c r="G193" s="177">
        <v>99.82</v>
      </c>
      <c r="K193" s="194">
        <v>39.64</v>
      </c>
      <c r="L193" s="194">
        <v>99.18</v>
      </c>
      <c r="M193" s="194">
        <v>97.55</v>
      </c>
      <c r="N193" s="194">
        <v>98.25</v>
      </c>
      <c r="O193" s="3">
        <v>41.51</v>
      </c>
      <c r="P193" s="2">
        <v>98.765020000000007</v>
      </c>
    </row>
    <row r="194" spans="2:16" x14ac:dyDescent="0.25">
      <c r="B194" s="177">
        <v>33.08</v>
      </c>
      <c r="C194" s="177">
        <v>99.6</v>
      </c>
      <c r="D194" s="177">
        <v>98.99</v>
      </c>
      <c r="E194" s="177">
        <v>98.16</v>
      </c>
      <c r="F194" s="177">
        <v>98.83</v>
      </c>
      <c r="G194" s="177">
        <v>99.82</v>
      </c>
      <c r="K194" s="194">
        <v>39.72</v>
      </c>
      <c r="L194" s="194">
        <v>99.17</v>
      </c>
      <c r="M194" s="194">
        <v>97.53</v>
      </c>
      <c r="N194" s="194">
        <v>98.24</v>
      </c>
      <c r="O194" s="3">
        <v>41.58</v>
      </c>
      <c r="P194" s="2">
        <v>98.765020000000007</v>
      </c>
    </row>
    <row r="195" spans="2:16" x14ac:dyDescent="0.25">
      <c r="B195" s="177">
        <v>33.159999999999997</v>
      </c>
      <c r="C195" s="177">
        <v>99.59</v>
      </c>
      <c r="D195" s="177">
        <v>98.98</v>
      </c>
      <c r="E195" s="177">
        <v>98.15</v>
      </c>
      <c r="F195" s="177">
        <v>98.83</v>
      </c>
      <c r="G195" s="177">
        <v>99.82</v>
      </c>
      <c r="K195" s="194">
        <v>39.799999999999997</v>
      </c>
      <c r="L195" s="194">
        <v>99.17</v>
      </c>
      <c r="M195" s="194">
        <v>97.52</v>
      </c>
      <c r="N195" s="194">
        <v>98.22</v>
      </c>
      <c r="O195" s="3">
        <v>41.71</v>
      </c>
      <c r="P195" s="2">
        <v>98.755020000000002</v>
      </c>
    </row>
    <row r="196" spans="2:16" x14ac:dyDescent="0.25">
      <c r="B196" s="177">
        <v>33.24</v>
      </c>
      <c r="C196" s="177">
        <v>99.59</v>
      </c>
      <c r="D196" s="177">
        <v>98.97</v>
      </c>
      <c r="E196" s="177">
        <v>98.14</v>
      </c>
      <c r="F196" s="177">
        <v>98.82</v>
      </c>
      <c r="G196" s="177">
        <v>99.81</v>
      </c>
      <c r="K196" s="194">
        <v>39.880000000000003</v>
      </c>
      <c r="L196" s="194">
        <v>99.17</v>
      </c>
      <c r="M196" s="194">
        <v>97.5</v>
      </c>
      <c r="N196" s="194">
        <v>98.21</v>
      </c>
      <c r="O196" s="3">
        <v>41.83</v>
      </c>
      <c r="P196" s="2">
        <v>98.755020000000002</v>
      </c>
    </row>
    <row r="197" spans="2:16" x14ac:dyDescent="0.25">
      <c r="B197" s="177">
        <v>33.32</v>
      </c>
      <c r="C197" s="177">
        <v>99.59</v>
      </c>
      <c r="D197" s="177">
        <v>98.96</v>
      </c>
      <c r="E197" s="177">
        <v>98.13</v>
      </c>
      <c r="F197" s="177">
        <v>98.81</v>
      </c>
      <c r="G197" s="177">
        <v>99.81</v>
      </c>
      <c r="K197" s="194">
        <v>39.96</v>
      </c>
      <c r="L197" s="194">
        <v>99.16</v>
      </c>
      <c r="M197" s="194">
        <v>97.48</v>
      </c>
      <c r="N197" s="194">
        <v>98.2</v>
      </c>
      <c r="O197" s="3">
        <v>41.91</v>
      </c>
      <c r="P197" s="2">
        <v>98.755020000000002</v>
      </c>
    </row>
    <row r="198" spans="2:16" x14ac:dyDescent="0.25">
      <c r="B198" s="177">
        <v>33.4</v>
      </c>
      <c r="C198" s="177">
        <v>99.59</v>
      </c>
      <c r="D198" s="177">
        <v>98.95</v>
      </c>
      <c r="E198" s="177">
        <v>98.12</v>
      </c>
      <c r="F198" s="177">
        <v>98.8</v>
      </c>
      <c r="G198" s="177">
        <v>99.81</v>
      </c>
      <c r="K198" s="194">
        <v>40.04</v>
      </c>
      <c r="L198" s="194">
        <v>99.16</v>
      </c>
      <c r="M198" s="194">
        <v>97.46</v>
      </c>
      <c r="N198" s="194">
        <v>98.19</v>
      </c>
      <c r="O198" s="3">
        <v>42.03</v>
      </c>
      <c r="P198" s="2">
        <v>98.755020000000002</v>
      </c>
    </row>
    <row r="199" spans="2:16" x14ac:dyDescent="0.25">
      <c r="B199" s="177">
        <v>33.479999999999997</v>
      </c>
      <c r="C199" s="177">
        <v>99.58</v>
      </c>
      <c r="D199" s="177">
        <v>98.94</v>
      </c>
      <c r="E199" s="177">
        <v>98.11</v>
      </c>
      <c r="F199" s="177">
        <v>98.79</v>
      </c>
      <c r="G199" s="177">
        <v>99.81</v>
      </c>
      <c r="K199" s="194">
        <v>40.119999999999997</v>
      </c>
      <c r="L199" s="194">
        <v>99.16</v>
      </c>
      <c r="M199" s="194">
        <v>97.45</v>
      </c>
      <c r="N199" s="194">
        <v>98.17</v>
      </c>
      <c r="O199" s="3">
        <v>42.15</v>
      </c>
      <c r="P199" s="2">
        <v>98.745019999999997</v>
      </c>
    </row>
    <row r="200" spans="2:16" x14ac:dyDescent="0.25">
      <c r="B200" s="177">
        <v>33.56</v>
      </c>
      <c r="C200" s="177">
        <v>99.58</v>
      </c>
      <c r="D200" s="177">
        <v>98.93</v>
      </c>
      <c r="E200" s="177">
        <v>98.1</v>
      </c>
      <c r="F200" s="177">
        <v>98.78</v>
      </c>
      <c r="G200" s="177">
        <v>99.81</v>
      </c>
      <c r="K200" s="194">
        <v>40.21</v>
      </c>
      <c r="L200" s="194">
        <v>99.16</v>
      </c>
      <c r="M200" s="194">
        <v>97.43</v>
      </c>
      <c r="N200" s="194">
        <v>98.16</v>
      </c>
      <c r="O200" s="3">
        <v>42.23</v>
      </c>
      <c r="P200" s="2">
        <v>98.745019999999997</v>
      </c>
    </row>
    <row r="201" spans="2:16" x14ac:dyDescent="0.25">
      <c r="B201" s="177">
        <v>33.65</v>
      </c>
      <c r="C201" s="177">
        <v>99.58</v>
      </c>
      <c r="D201" s="177">
        <v>98.92</v>
      </c>
      <c r="E201" s="177">
        <v>98.08</v>
      </c>
      <c r="F201" s="177">
        <v>98.78</v>
      </c>
      <c r="G201" s="177">
        <v>99.8</v>
      </c>
      <c r="K201" s="194">
        <v>40.28</v>
      </c>
      <c r="L201" s="194">
        <v>99.15</v>
      </c>
      <c r="M201" s="194">
        <v>97.41</v>
      </c>
      <c r="N201" s="194">
        <v>98.15</v>
      </c>
      <c r="O201" s="3">
        <v>42.35</v>
      </c>
      <c r="P201" s="2">
        <v>98.745019999999997</v>
      </c>
    </row>
    <row r="202" spans="2:16" x14ac:dyDescent="0.25">
      <c r="B202" s="177">
        <v>33.729999999999997</v>
      </c>
      <c r="C202" s="177">
        <v>99.58</v>
      </c>
      <c r="D202" s="177">
        <v>98.91</v>
      </c>
      <c r="E202" s="177">
        <v>98.07</v>
      </c>
      <c r="F202" s="177">
        <v>98.77</v>
      </c>
      <c r="G202" s="177">
        <v>99.8</v>
      </c>
      <c r="K202" s="194">
        <v>40.36</v>
      </c>
      <c r="L202" s="194">
        <v>99.15</v>
      </c>
      <c r="M202" s="194">
        <v>97.4</v>
      </c>
      <c r="N202" s="194">
        <v>98.13</v>
      </c>
      <c r="O202" s="3">
        <v>42.47</v>
      </c>
      <c r="P202" s="2">
        <v>98.755020000000002</v>
      </c>
    </row>
    <row r="203" spans="2:16" x14ac:dyDescent="0.25">
      <c r="B203" s="177">
        <v>33.81</v>
      </c>
      <c r="C203" s="177">
        <v>99.57</v>
      </c>
      <c r="D203" s="177">
        <v>98.9</v>
      </c>
      <c r="E203" s="177">
        <v>98.05</v>
      </c>
      <c r="F203" s="177">
        <v>98.75</v>
      </c>
      <c r="G203" s="177">
        <v>99.8</v>
      </c>
      <c r="K203" s="194">
        <v>40.44</v>
      </c>
      <c r="L203" s="194">
        <v>99.15</v>
      </c>
      <c r="M203" s="194">
        <v>97.38</v>
      </c>
      <c r="N203" s="194">
        <v>98.12</v>
      </c>
      <c r="O203" s="3">
        <v>42.55</v>
      </c>
      <c r="P203" s="2">
        <v>98.755020000000002</v>
      </c>
    </row>
    <row r="204" spans="2:16" x14ac:dyDescent="0.25">
      <c r="B204" s="177">
        <v>33.89</v>
      </c>
      <c r="C204" s="177">
        <v>99.57</v>
      </c>
      <c r="D204" s="177">
        <v>98.9</v>
      </c>
      <c r="E204" s="177">
        <v>98.04</v>
      </c>
      <c r="F204" s="177">
        <v>98.74</v>
      </c>
      <c r="G204" s="177">
        <v>99.8</v>
      </c>
      <c r="K204" s="194">
        <v>40.520000000000003</v>
      </c>
      <c r="L204" s="194">
        <v>99.14</v>
      </c>
      <c r="M204" s="194">
        <v>97.36</v>
      </c>
      <c r="N204" s="194">
        <v>98.11</v>
      </c>
      <c r="O204" s="3">
        <v>42.67</v>
      </c>
      <c r="P204" s="2">
        <v>98.745019999999997</v>
      </c>
    </row>
    <row r="205" spans="2:16" x14ac:dyDescent="0.25">
      <c r="B205" s="177">
        <v>33.97</v>
      </c>
      <c r="C205" s="177">
        <v>99.57</v>
      </c>
      <c r="D205" s="177">
        <v>98.89</v>
      </c>
      <c r="E205" s="177">
        <v>98.02</v>
      </c>
      <c r="F205" s="177">
        <v>98.73</v>
      </c>
      <c r="G205" s="177">
        <v>99.79</v>
      </c>
      <c r="K205" s="194">
        <v>40.6</v>
      </c>
      <c r="L205" s="194">
        <v>99.14</v>
      </c>
      <c r="M205" s="194">
        <v>97.35</v>
      </c>
      <c r="N205" s="194">
        <v>98.1</v>
      </c>
      <c r="O205" s="3">
        <v>42.79</v>
      </c>
      <c r="P205" s="2">
        <v>98.745019999999997</v>
      </c>
    </row>
    <row r="206" spans="2:16" x14ac:dyDescent="0.25">
      <c r="B206" s="177">
        <v>34.049999999999997</v>
      </c>
      <c r="C206" s="177">
        <v>99.57</v>
      </c>
      <c r="D206" s="177">
        <v>98.88</v>
      </c>
      <c r="E206" s="177">
        <v>98.01</v>
      </c>
      <c r="F206" s="177">
        <v>98.73</v>
      </c>
      <c r="G206" s="177">
        <v>99.79</v>
      </c>
      <c r="K206" s="194">
        <v>40.69</v>
      </c>
      <c r="L206" s="194">
        <v>99.14</v>
      </c>
      <c r="M206" s="194">
        <v>97.33</v>
      </c>
      <c r="N206" s="194">
        <v>98.08</v>
      </c>
      <c r="O206" s="3">
        <v>42.87</v>
      </c>
      <c r="P206" s="2">
        <v>98.745019999999997</v>
      </c>
    </row>
    <row r="207" spans="2:16" x14ac:dyDescent="0.25">
      <c r="B207" s="177">
        <v>34.14</v>
      </c>
      <c r="C207" s="177">
        <v>99.57</v>
      </c>
      <c r="D207" s="177">
        <v>98.87</v>
      </c>
      <c r="E207" s="177">
        <v>98</v>
      </c>
      <c r="F207" s="177">
        <v>98.73</v>
      </c>
      <c r="G207" s="177">
        <v>99.79</v>
      </c>
      <c r="K207" s="194">
        <v>40.770000000000003</v>
      </c>
      <c r="L207" s="194">
        <v>99.13</v>
      </c>
      <c r="M207" s="194">
        <v>97.32</v>
      </c>
      <c r="N207" s="194">
        <v>98.07</v>
      </c>
      <c r="O207" s="3">
        <v>42.99</v>
      </c>
      <c r="P207" s="2">
        <v>98.745019999999997</v>
      </c>
    </row>
    <row r="208" spans="2:16" x14ac:dyDescent="0.25">
      <c r="B208" s="177">
        <v>34.22</v>
      </c>
      <c r="C208" s="177">
        <v>99.56</v>
      </c>
      <c r="D208" s="177">
        <v>98.86</v>
      </c>
      <c r="E208" s="177">
        <v>97.99</v>
      </c>
      <c r="F208" s="177">
        <v>98.73</v>
      </c>
      <c r="G208" s="177">
        <v>99.79</v>
      </c>
      <c r="K208" s="194">
        <v>40.85</v>
      </c>
      <c r="L208" s="194">
        <v>99.13</v>
      </c>
      <c r="M208" s="194">
        <v>97.3</v>
      </c>
      <c r="N208" s="194">
        <v>98.06</v>
      </c>
      <c r="O208" s="3">
        <v>43.11</v>
      </c>
      <c r="P208" s="2">
        <v>98.735020000000006</v>
      </c>
    </row>
    <row r="209" spans="2:16" x14ac:dyDescent="0.25">
      <c r="B209" s="177">
        <v>34.299999999999997</v>
      </c>
      <c r="C209" s="177">
        <v>99.56</v>
      </c>
      <c r="D209" s="177">
        <v>98.85</v>
      </c>
      <c r="E209" s="177">
        <v>97.98</v>
      </c>
      <c r="F209" s="177">
        <v>98.72</v>
      </c>
      <c r="G209" s="177">
        <v>99.79</v>
      </c>
      <c r="K209" s="194">
        <v>40.93</v>
      </c>
      <c r="L209" s="194">
        <v>99.12</v>
      </c>
      <c r="M209" s="194">
        <v>97.29</v>
      </c>
      <c r="N209" s="194">
        <v>98.05</v>
      </c>
      <c r="O209" s="3">
        <v>43.2</v>
      </c>
      <c r="P209" s="2">
        <v>98.735020000000006</v>
      </c>
    </row>
    <row r="210" spans="2:16" x14ac:dyDescent="0.25">
      <c r="B210" s="177">
        <v>34.380000000000003</v>
      </c>
      <c r="C210" s="177">
        <v>99.56</v>
      </c>
      <c r="D210" s="177">
        <v>98.85</v>
      </c>
      <c r="E210" s="177">
        <v>97.97</v>
      </c>
      <c r="F210" s="177">
        <v>98.72</v>
      </c>
      <c r="G210" s="177">
        <v>99.79</v>
      </c>
      <c r="K210" s="194">
        <v>41.01</v>
      </c>
      <c r="L210" s="194">
        <v>99.12</v>
      </c>
      <c r="M210" s="194">
        <v>97.27</v>
      </c>
      <c r="N210" s="194">
        <v>98.04</v>
      </c>
      <c r="O210" s="3">
        <v>43.31</v>
      </c>
      <c r="P210" s="2">
        <v>98.735020000000006</v>
      </c>
    </row>
    <row r="211" spans="2:16" x14ac:dyDescent="0.25">
      <c r="B211" s="177">
        <v>34.46</v>
      </c>
      <c r="C211" s="177">
        <v>99.56</v>
      </c>
      <c r="D211" s="177">
        <v>98.84</v>
      </c>
      <c r="E211" s="177">
        <v>97.96</v>
      </c>
      <c r="F211" s="177">
        <v>98.71</v>
      </c>
      <c r="G211" s="177">
        <v>99.78</v>
      </c>
      <c r="K211" s="194">
        <v>41.09</v>
      </c>
      <c r="L211" s="194">
        <v>99.12</v>
      </c>
      <c r="M211" s="194">
        <v>97.25</v>
      </c>
      <c r="N211" s="194">
        <v>98.02</v>
      </c>
      <c r="O211" s="3">
        <v>43.43</v>
      </c>
      <c r="P211" s="2">
        <v>98.735020000000006</v>
      </c>
    </row>
    <row r="212" spans="2:16" x14ac:dyDescent="0.25">
      <c r="B212" s="177">
        <v>34.54</v>
      </c>
      <c r="C212" s="177">
        <v>99.56</v>
      </c>
      <c r="D212" s="177">
        <v>98.83</v>
      </c>
      <c r="E212" s="177">
        <v>97.94</v>
      </c>
      <c r="F212" s="177">
        <v>98.71</v>
      </c>
      <c r="G212" s="177">
        <v>99.78</v>
      </c>
      <c r="K212" s="194">
        <v>41.17</v>
      </c>
      <c r="L212" s="194">
        <v>99.12</v>
      </c>
      <c r="M212" s="194">
        <v>97.24</v>
      </c>
      <c r="N212" s="194">
        <v>98.01</v>
      </c>
      <c r="O212" s="3">
        <v>43.52</v>
      </c>
      <c r="P212" s="2">
        <v>98.735020000000006</v>
      </c>
    </row>
    <row r="213" spans="2:16" x14ac:dyDescent="0.25">
      <c r="B213" s="177">
        <v>34.619999999999997</v>
      </c>
      <c r="C213" s="177">
        <v>99.55</v>
      </c>
      <c r="D213" s="177">
        <v>98.82</v>
      </c>
      <c r="E213" s="177">
        <v>97.93</v>
      </c>
      <c r="F213" s="177">
        <v>98.7</v>
      </c>
      <c r="G213" s="177">
        <v>99.78</v>
      </c>
      <c r="K213" s="194">
        <v>41.25</v>
      </c>
      <c r="L213" s="194">
        <v>99.11</v>
      </c>
      <c r="M213" s="194">
        <v>97.22</v>
      </c>
      <c r="N213" s="194">
        <v>98</v>
      </c>
      <c r="O213" s="3">
        <v>43.63</v>
      </c>
      <c r="P213" s="2">
        <v>98.725020000000001</v>
      </c>
    </row>
    <row r="214" spans="2:16" x14ac:dyDescent="0.25">
      <c r="B214" s="177">
        <v>34.700000000000003</v>
      </c>
      <c r="C214" s="177">
        <v>99.55</v>
      </c>
      <c r="D214" s="177">
        <v>98.81</v>
      </c>
      <c r="E214" s="177">
        <v>97.92</v>
      </c>
      <c r="F214" s="177">
        <v>98.7</v>
      </c>
      <c r="G214" s="177">
        <v>99.78</v>
      </c>
      <c r="K214" s="194">
        <v>41.33</v>
      </c>
      <c r="L214" s="194">
        <v>99.11</v>
      </c>
      <c r="M214" s="194">
        <v>97.21</v>
      </c>
      <c r="N214" s="194">
        <v>97.98</v>
      </c>
      <c r="O214" s="3">
        <v>43.76</v>
      </c>
      <c r="P214" s="2">
        <v>98.725020000000001</v>
      </c>
    </row>
    <row r="215" spans="2:16" x14ac:dyDescent="0.25">
      <c r="B215" s="177">
        <v>34.78</v>
      </c>
      <c r="C215" s="177">
        <v>99.55</v>
      </c>
      <c r="D215" s="177">
        <v>98.8</v>
      </c>
      <c r="E215" s="177">
        <v>97.9</v>
      </c>
      <c r="F215" s="177">
        <v>98.69</v>
      </c>
      <c r="G215" s="177">
        <v>99.78</v>
      </c>
      <c r="K215" s="194">
        <v>41.41</v>
      </c>
      <c r="L215" s="194">
        <v>99.11</v>
      </c>
      <c r="M215" s="194">
        <v>97.19</v>
      </c>
      <c r="N215" s="194">
        <v>97.97</v>
      </c>
      <c r="O215" s="3">
        <v>43.84</v>
      </c>
      <c r="P215" s="2">
        <v>98.725020000000001</v>
      </c>
    </row>
    <row r="216" spans="2:16" x14ac:dyDescent="0.25">
      <c r="B216" s="177">
        <v>34.869999999999997</v>
      </c>
      <c r="C216" s="177">
        <v>99.55</v>
      </c>
      <c r="D216" s="177">
        <v>98.79</v>
      </c>
      <c r="E216" s="177">
        <v>97.89</v>
      </c>
      <c r="F216" s="177">
        <v>98.69</v>
      </c>
      <c r="G216" s="177">
        <v>99.78</v>
      </c>
      <c r="K216" s="194">
        <v>41.49</v>
      </c>
      <c r="L216" s="194">
        <v>99.11</v>
      </c>
      <c r="M216" s="194">
        <v>97.18</v>
      </c>
      <c r="N216" s="194">
        <v>97.96</v>
      </c>
      <c r="O216" s="3">
        <v>43.96</v>
      </c>
      <c r="P216" s="2">
        <v>98.725020000000001</v>
      </c>
    </row>
    <row r="217" spans="2:16" x14ac:dyDescent="0.25">
      <c r="B217" s="177">
        <v>34.950000000000003</v>
      </c>
      <c r="C217" s="177">
        <v>99.54</v>
      </c>
      <c r="D217" s="177">
        <v>98.78</v>
      </c>
      <c r="E217" s="177">
        <v>97.87</v>
      </c>
      <c r="F217" s="177">
        <v>98.69</v>
      </c>
      <c r="G217" s="177">
        <v>99.78</v>
      </c>
      <c r="K217" s="194">
        <v>41.57</v>
      </c>
      <c r="L217" s="194">
        <v>99.11</v>
      </c>
      <c r="M217" s="194">
        <v>97.16</v>
      </c>
      <c r="N217" s="194">
        <v>97.95</v>
      </c>
      <c r="O217" s="3">
        <v>44.08</v>
      </c>
      <c r="P217" s="2">
        <v>98.725020000000001</v>
      </c>
    </row>
    <row r="218" spans="2:16" x14ac:dyDescent="0.25">
      <c r="B218" s="177">
        <v>35.03</v>
      </c>
      <c r="C218" s="177">
        <v>99.54</v>
      </c>
      <c r="D218" s="177">
        <v>98.77</v>
      </c>
      <c r="E218" s="177">
        <v>97.86</v>
      </c>
      <c r="F218" s="177">
        <v>98.69</v>
      </c>
      <c r="G218" s="177">
        <v>99.77</v>
      </c>
      <c r="K218" s="194">
        <v>41.65</v>
      </c>
      <c r="L218" s="194">
        <v>99.11</v>
      </c>
      <c r="M218" s="194">
        <v>97.14</v>
      </c>
      <c r="N218" s="194">
        <v>97.93</v>
      </c>
      <c r="O218" s="3">
        <v>44.16</v>
      </c>
      <c r="P218" s="2">
        <v>98.715019999999996</v>
      </c>
    </row>
    <row r="219" spans="2:16" x14ac:dyDescent="0.25">
      <c r="B219" s="177">
        <v>35.11</v>
      </c>
      <c r="C219" s="177">
        <v>99.54</v>
      </c>
      <c r="D219" s="177">
        <v>98.76</v>
      </c>
      <c r="E219" s="177">
        <v>97.85</v>
      </c>
      <c r="F219" s="177">
        <v>98.69</v>
      </c>
      <c r="G219" s="177">
        <v>99.77</v>
      </c>
      <c r="K219" s="194">
        <v>41.73</v>
      </c>
      <c r="L219" s="194">
        <v>99.11</v>
      </c>
      <c r="M219" s="194">
        <v>97.13</v>
      </c>
      <c r="N219" s="194">
        <v>97.92</v>
      </c>
      <c r="O219" s="3">
        <v>44.28</v>
      </c>
      <c r="P219" s="2">
        <v>98.715019999999996</v>
      </c>
    </row>
    <row r="220" spans="2:16" x14ac:dyDescent="0.25">
      <c r="B220" s="177">
        <v>35.19</v>
      </c>
      <c r="C220" s="177">
        <v>99.54</v>
      </c>
      <c r="D220" s="177">
        <v>98.75</v>
      </c>
      <c r="E220" s="177">
        <v>97.84</v>
      </c>
      <c r="F220" s="177">
        <v>98.68</v>
      </c>
      <c r="G220" s="177">
        <v>99.77</v>
      </c>
      <c r="K220" s="194">
        <v>41.81</v>
      </c>
      <c r="L220" s="194">
        <v>99.1</v>
      </c>
      <c r="M220" s="194">
        <v>97.11</v>
      </c>
      <c r="N220" s="194">
        <v>97.91</v>
      </c>
      <c r="O220" s="3">
        <v>44.4</v>
      </c>
      <c r="P220" s="2">
        <v>98.705020000000005</v>
      </c>
    </row>
    <row r="221" spans="2:16" x14ac:dyDescent="0.25">
      <c r="B221" s="177">
        <v>35.270000000000003</v>
      </c>
      <c r="C221" s="177">
        <v>99.53</v>
      </c>
      <c r="D221" s="177">
        <v>98.74</v>
      </c>
      <c r="E221" s="177">
        <v>97.83</v>
      </c>
      <c r="F221" s="177">
        <v>98.67</v>
      </c>
      <c r="G221" s="177">
        <v>99.77</v>
      </c>
      <c r="K221" s="194">
        <v>41.89</v>
      </c>
      <c r="L221" s="194">
        <v>99.1</v>
      </c>
      <c r="M221" s="194">
        <v>97.1</v>
      </c>
      <c r="N221" s="194">
        <v>97.89</v>
      </c>
      <c r="O221" s="3">
        <v>44.52</v>
      </c>
      <c r="P221" s="2">
        <v>98.705020000000005</v>
      </c>
    </row>
    <row r="222" spans="2:16" x14ac:dyDescent="0.25">
      <c r="B222" s="177">
        <v>35.35</v>
      </c>
      <c r="C222" s="177">
        <v>99.53</v>
      </c>
      <c r="D222" s="177">
        <v>98.73</v>
      </c>
      <c r="E222" s="177">
        <v>97.81</v>
      </c>
      <c r="F222" s="177">
        <v>98.66</v>
      </c>
      <c r="G222" s="177">
        <v>99.77</v>
      </c>
      <c r="K222" s="194">
        <v>41.97</v>
      </c>
      <c r="L222" s="194">
        <v>99.1</v>
      </c>
      <c r="M222" s="194">
        <v>97.08</v>
      </c>
      <c r="N222" s="194">
        <v>97.88</v>
      </c>
      <c r="O222" s="3">
        <v>44.64</v>
      </c>
      <c r="P222" s="2">
        <v>98.705020000000005</v>
      </c>
    </row>
    <row r="223" spans="2:16" x14ac:dyDescent="0.25">
      <c r="B223" s="177">
        <v>35.43</v>
      </c>
      <c r="C223" s="177">
        <v>99.53</v>
      </c>
      <c r="D223" s="177">
        <v>98.72</v>
      </c>
      <c r="E223" s="177">
        <v>97.8</v>
      </c>
      <c r="F223" s="177">
        <v>98.66</v>
      </c>
      <c r="G223" s="177">
        <v>99.77</v>
      </c>
      <c r="K223" s="194">
        <v>42.05</v>
      </c>
      <c r="L223" s="194">
        <v>99.09</v>
      </c>
      <c r="M223" s="194">
        <v>97.07</v>
      </c>
      <c r="N223" s="194">
        <v>97.87</v>
      </c>
      <c r="O223" s="3">
        <v>44.72</v>
      </c>
      <c r="P223" s="2">
        <v>98.705020000000005</v>
      </c>
    </row>
    <row r="224" spans="2:16" x14ac:dyDescent="0.25">
      <c r="B224" s="177">
        <v>35.51</v>
      </c>
      <c r="C224" s="177">
        <v>99.53</v>
      </c>
      <c r="D224" s="177">
        <v>98.72</v>
      </c>
      <c r="E224" s="177">
        <v>97.79</v>
      </c>
      <c r="F224" s="177">
        <v>98.65</v>
      </c>
      <c r="G224" s="177">
        <v>99.77</v>
      </c>
      <c r="K224" s="194">
        <v>42.13</v>
      </c>
      <c r="L224" s="194">
        <v>99.09</v>
      </c>
      <c r="M224" s="194">
        <v>97.05</v>
      </c>
      <c r="N224" s="194">
        <v>97.85</v>
      </c>
      <c r="O224" s="3">
        <v>44.84</v>
      </c>
      <c r="P224" s="2">
        <v>98.705020000000005</v>
      </c>
    </row>
    <row r="225" spans="2:16" x14ac:dyDescent="0.25">
      <c r="B225" s="177">
        <v>35.590000000000003</v>
      </c>
      <c r="C225" s="177">
        <v>99.52</v>
      </c>
      <c r="D225" s="177">
        <v>98.71</v>
      </c>
      <c r="E225" s="177">
        <v>97.78</v>
      </c>
      <c r="F225" s="177">
        <v>98.64</v>
      </c>
      <c r="G225" s="177">
        <v>99.77</v>
      </c>
      <c r="K225" s="194">
        <v>42.21</v>
      </c>
      <c r="L225" s="194">
        <v>99.09</v>
      </c>
      <c r="M225" s="194">
        <v>97.04</v>
      </c>
      <c r="N225" s="194">
        <v>97.84</v>
      </c>
      <c r="O225" s="3">
        <v>44.96</v>
      </c>
      <c r="P225" s="2">
        <v>98.715019999999996</v>
      </c>
    </row>
    <row r="226" spans="2:16" x14ac:dyDescent="0.25">
      <c r="B226" s="177">
        <v>35.68</v>
      </c>
      <c r="C226" s="177">
        <v>99.52</v>
      </c>
      <c r="D226" s="177">
        <v>98.7</v>
      </c>
      <c r="E226" s="177">
        <v>97.76</v>
      </c>
      <c r="F226" s="177">
        <v>98.64</v>
      </c>
      <c r="G226" s="177">
        <v>99.76</v>
      </c>
      <c r="K226" s="194">
        <v>42.29</v>
      </c>
      <c r="L226" s="194">
        <v>99.09</v>
      </c>
      <c r="M226" s="194">
        <v>97.02</v>
      </c>
      <c r="N226" s="194">
        <v>97.83</v>
      </c>
      <c r="O226" s="3">
        <v>45.04</v>
      </c>
      <c r="P226" s="2">
        <v>98.715019999999996</v>
      </c>
    </row>
    <row r="227" spans="2:16" x14ac:dyDescent="0.25">
      <c r="B227" s="177">
        <v>35.76</v>
      </c>
      <c r="C227" s="177">
        <v>99.52</v>
      </c>
      <c r="D227" s="177">
        <v>98.69</v>
      </c>
      <c r="E227" s="177">
        <v>97.75</v>
      </c>
      <c r="F227" s="177">
        <v>98.63</v>
      </c>
      <c r="G227" s="177">
        <v>99.76</v>
      </c>
      <c r="K227" s="194">
        <v>42.37</v>
      </c>
      <c r="L227" s="194">
        <v>99.09</v>
      </c>
      <c r="M227" s="194">
        <v>97</v>
      </c>
      <c r="N227" s="194">
        <v>97.82</v>
      </c>
      <c r="O227" s="3">
        <v>45.16</v>
      </c>
      <c r="P227" s="2">
        <v>98.725020000000001</v>
      </c>
    </row>
    <row r="228" spans="2:16" x14ac:dyDescent="0.25">
      <c r="B228" s="177">
        <v>35.840000000000003</v>
      </c>
      <c r="C228" s="177">
        <v>99.52</v>
      </c>
      <c r="D228" s="177">
        <v>98.68</v>
      </c>
      <c r="E228" s="177">
        <v>97.74</v>
      </c>
      <c r="F228" s="177">
        <v>98.63</v>
      </c>
      <c r="G228" s="177">
        <v>99.76</v>
      </c>
      <c r="K228" s="194">
        <v>42.45</v>
      </c>
      <c r="L228" s="194">
        <v>99.08</v>
      </c>
      <c r="M228" s="194">
        <v>96.99</v>
      </c>
      <c r="N228" s="194">
        <v>97.8</v>
      </c>
      <c r="O228" s="3">
        <v>45.28</v>
      </c>
      <c r="P228" s="2">
        <v>98.725020000000001</v>
      </c>
    </row>
    <row r="229" spans="2:16" x14ac:dyDescent="0.25">
      <c r="B229" s="177">
        <v>35.92</v>
      </c>
      <c r="C229" s="177">
        <v>99.51</v>
      </c>
      <c r="D229" s="177">
        <v>98.67</v>
      </c>
      <c r="E229" s="177">
        <v>97.72</v>
      </c>
      <c r="F229" s="177">
        <v>98.62</v>
      </c>
      <c r="G229" s="177">
        <v>99.75</v>
      </c>
      <c r="K229" s="194">
        <v>42.53</v>
      </c>
      <c r="L229" s="194">
        <v>99.08</v>
      </c>
      <c r="M229" s="194">
        <v>96.97</v>
      </c>
      <c r="N229" s="194">
        <v>97.79</v>
      </c>
      <c r="O229" s="3">
        <v>45.36</v>
      </c>
      <c r="P229" s="2">
        <v>98.725020000000001</v>
      </c>
    </row>
    <row r="230" spans="2:16" x14ac:dyDescent="0.25">
      <c r="B230" s="177">
        <v>36</v>
      </c>
      <c r="C230" s="177">
        <v>99.51</v>
      </c>
      <c r="D230" s="177">
        <v>98.66</v>
      </c>
      <c r="E230" s="177">
        <v>97.71</v>
      </c>
      <c r="F230" s="177">
        <v>98.61</v>
      </c>
      <c r="G230" s="177">
        <v>99.75</v>
      </c>
      <c r="K230" s="194">
        <v>42.62</v>
      </c>
      <c r="L230" s="194">
        <v>99.07</v>
      </c>
      <c r="M230" s="194">
        <v>96.96</v>
      </c>
      <c r="N230" s="194">
        <v>97.78</v>
      </c>
      <c r="O230" s="3">
        <v>45.48</v>
      </c>
      <c r="P230" s="2">
        <v>98.725020000000001</v>
      </c>
    </row>
    <row r="231" spans="2:16" x14ac:dyDescent="0.25">
      <c r="B231" s="177">
        <v>36.08</v>
      </c>
      <c r="C231" s="177">
        <v>99.51</v>
      </c>
      <c r="D231" s="177">
        <v>98.65</v>
      </c>
      <c r="E231" s="177">
        <v>97.7</v>
      </c>
      <c r="F231" s="177">
        <v>98.61</v>
      </c>
      <c r="G231" s="177">
        <v>99.74</v>
      </c>
      <c r="K231" s="194">
        <v>42.69</v>
      </c>
      <c r="L231" s="194">
        <v>99.07</v>
      </c>
      <c r="M231" s="194">
        <v>96.94</v>
      </c>
      <c r="N231" s="194">
        <v>97.76</v>
      </c>
      <c r="O231" s="3">
        <v>45.6</v>
      </c>
      <c r="P231" s="2">
        <v>98.715019999999996</v>
      </c>
    </row>
    <row r="232" spans="2:16" x14ac:dyDescent="0.25">
      <c r="B232" s="177">
        <v>36.159999999999997</v>
      </c>
      <c r="C232" s="177">
        <v>99.51</v>
      </c>
      <c r="D232" s="177">
        <v>98.64</v>
      </c>
      <c r="E232" s="177">
        <v>97.69</v>
      </c>
      <c r="F232" s="177">
        <v>98.6</v>
      </c>
      <c r="G232" s="177">
        <v>99.74</v>
      </c>
      <c r="K232" s="194">
        <v>42.78</v>
      </c>
      <c r="L232" s="194">
        <v>99.07</v>
      </c>
      <c r="M232" s="194">
        <v>96.93</v>
      </c>
      <c r="N232" s="194">
        <v>97.75</v>
      </c>
      <c r="O232" s="3">
        <v>45.68</v>
      </c>
      <c r="P232" s="2">
        <v>98.715019999999996</v>
      </c>
    </row>
    <row r="233" spans="2:16" x14ac:dyDescent="0.25">
      <c r="B233" s="177">
        <v>36.24</v>
      </c>
      <c r="C233" s="177">
        <v>99.51</v>
      </c>
      <c r="D233" s="177">
        <v>98.63</v>
      </c>
      <c r="E233" s="177">
        <v>97.68</v>
      </c>
      <c r="F233" s="177">
        <v>98.6</v>
      </c>
      <c r="G233" s="177">
        <v>99.74</v>
      </c>
      <c r="K233" s="194">
        <v>42.86</v>
      </c>
      <c r="L233" s="194">
        <v>99.07</v>
      </c>
      <c r="M233" s="194">
        <v>96.91</v>
      </c>
      <c r="N233" s="194">
        <v>97.74</v>
      </c>
      <c r="O233" s="3">
        <v>45.8</v>
      </c>
      <c r="P233" s="2">
        <v>98.705020000000005</v>
      </c>
    </row>
    <row r="234" spans="2:16" x14ac:dyDescent="0.25">
      <c r="B234" s="177">
        <v>36.32</v>
      </c>
      <c r="C234" s="177">
        <v>99.5</v>
      </c>
      <c r="D234" s="177">
        <v>98.62</v>
      </c>
      <c r="E234" s="177">
        <v>97.67</v>
      </c>
      <c r="F234" s="177">
        <v>98.59</v>
      </c>
      <c r="G234" s="177">
        <v>99.74</v>
      </c>
      <c r="K234" s="194">
        <v>42.94</v>
      </c>
      <c r="L234" s="194">
        <v>99.07</v>
      </c>
      <c r="M234" s="194">
        <v>96.89</v>
      </c>
      <c r="N234" s="194">
        <v>97.72</v>
      </c>
      <c r="O234" s="3">
        <v>45.92</v>
      </c>
      <c r="P234" s="2">
        <v>98.705020000000005</v>
      </c>
    </row>
    <row r="235" spans="2:16" x14ac:dyDescent="0.25">
      <c r="B235" s="177">
        <v>36.4</v>
      </c>
      <c r="C235" s="177">
        <v>99.5</v>
      </c>
      <c r="D235" s="177">
        <v>98.61</v>
      </c>
      <c r="E235" s="177">
        <v>97.65</v>
      </c>
      <c r="F235" s="177">
        <v>98.58</v>
      </c>
      <c r="G235" s="177">
        <v>99.74</v>
      </c>
      <c r="K235" s="194">
        <v>43.02</v>
      </c>
      <c r="L235" s="194">
        <v>99.07</v>
      </c>
      <c r="M235" s="194">
        <v>96.87</v>
      </c>
      <c r="N235" s="194">
        <v>97.71</v>
      </c>
      <c r="O235" s="3">
        <v>46</v>
      </c>
      <c r="P235" s="2">
        <v>98.69502</v>
      </c>
    </row>
    <row r="236" spans="2:16" x14ac:dyDescent="0.25">
      <c r="B236" s="177">
        <v>36.479999999999997</v>
      </c>
      <c r="C236" s="177">
        <v>99.5</v>
      </c>
      <c r="D236" s="177">
        <v>98.6</v>
      </c>
      <c r="E236" s="177">
        <v>97.64</v>
      </c>
      <c r="F236" s="177">
        <v>98.58</v>
      </c>
      <c r="G236" s="177">
        <v>99.74</v>
      </c>
      <c r="K236" s="194">
        <v>43.1</v>
      </c>
      <c r="L236" s="194">
        <v>99.07</v>
      </c>
      <c r="M236" s="194">
        <v>96.85</v>
      </c>
      <c r="N236" s="194">
        <v>97.7</v>
      </c>
      <c r="O236" s="3">
        <v>46.13</v>
      </c>
      <c r="P236" s="2">
        <v>98.69502</v>
      </c>
    </row>
    <row r="237" spans="2:16" x14ac:dyDescent="0.25">
      <c r="B237" s="177">
        <v>36.57</v>
      </c>
      <c r="C237" s="177">
        <v>99.5</v>
      </c>
      <c r="D237" s="177">
        <v>98.59</v>
      </c>
      <c r="E237" s="177">
        <v>97.63</v>
      </c>
      <c r="F237" s="177">
        <v>98.57</v>
      </c>
      <c r="G237" s="177">
        <v>99.74</v>
      </c>
      <c r="K237" s="194">
        <v>43.18</v>
      </c>
      <c r="L237" s="194">
        <v>99.07</v>
      </c>
      <c r="M237" s="194">
        <v>96.84</v>
      </c>
      <c r="N237" s="194">
        <v>97.69</v>
      </c>
      <c r="O237" s="3">
        <v>46.25</v>
      </c>
      <c r="P237" s="2">
        <v>98.69502</v>
      </c>
    </row>
    <row r="238" spans="2:16" x14ac:dyDescent="0.25">
      <c r="B238" s="177">
        <v>36.65</v>
      </c>
      <c r="C238" s="177">
        <v>99.5</v>
      </c>
      <c r="D238" s="177">
        <v>98.59</v>
      </c>
      <c r="E238" s="177">
        <v>97.62</v>
      </c>
      <c r="F238" s="177">
        <v>98.57</v>
      </c>
      <c r="G238" s="177">
        <v>99.73</v>
      </c>
      <c r="K238" s="194">
        <v>43.26</v>
      </c>
      <c r="L238" s="194">
        <v>99.07</v>
      </c>
      <c r="M238" s="194">
        <v>96.82</v>
      </c>
      <c r="N238" s="194">
        <v>97.68</v>
      </c>
      <c r="O238" s="3">
        <v>46.33</v>
      </c>
      <c r="P238" s="2">
        <v>98.69502</v>
      </c>
    </row>
    <row r="239" spans="2:16" x14ac:dyDescent="0.25">
      <c r="B239" s="177">
        <v>36.729999999999997</v>
      </c>
      <c r="C239" s="177">
        <v>99.49</v>
      </c>
      <c r="D239" s="177">
        <v>98.58</v>
      </c>
      <c r="E239" s="177">
        <v>97.61</v>
      </c>
      <c r="F239" s="177">
        <v>98.56</v>
      </c>
      <c r="G239" s="177">
        <v>99.73</v>
      </c>
      <c r="K239" s="194">
        <v>43.34</v>
      </c>
      <c r="L239" s="194">
        <v>99.06</v>
      </c>
      <c r="M239" s="194">
        <v>96.81</v>
      </c>
      <c r="N239" s="194">
        <v>97.66</v>
      </c>
      <c r="O239" s="3">
        <v>46.45</v>
      </c>
      <c r="P239" s="2">
        <v>98.685019999999994</v>
      </c>
    </row>
    <row r="240" spans="2:16" x14ac:dyDescent="0.25">
      <c r="B240" s="177">
        <v>36.81</v>
      </c>
      <c r="C240" s="177">
        <v>99.49</v>
      </c>
      <c r="D240" s="177">
        <v>98.57</v>
      </c>
      <c r="E240" s="177">
        <v>97.59</v>
      </c>
      <c r="F240" s="177">
        <v>98.55</v>
      </c>
      <c r="G240" s="177">
        <v>99.73</v>
      </c>
      <c r="K240" s="194">
        <v>43.42</v>
      </c>
      <c r="L240" s="194">
        <v>99.06</v>
      </c>
      <c r="M240" s="194">
        <v>96.8</v>
      </c>
      <c r="N240" s="194">
        <v>97.65</v>
      </c>
      <c r="O240" s="3">
        <v>46.57</v>
      </c>
      <c r="P240" s="2">
        <v>98.675020000000004</v>
      </c>
    </row>
    <row r="241" spans="2:16" x14ac:dyDescent="0.25">
      <c r="B241" s="177">
        <v>36.89</v>
      </c>
      <c r="C241" s="177">
        <v>99.49</v>
      </c>
      <c r="D241" s="177">
        <v>98.56</v>
      </c>
      <c r="E241" s="177">
        <v>97.58</v>
      </c>
      <c r="F241" s="177">
        <v>98.55</v>
      </c>
      <c r="G241" s="177">
        <v>99.73</v>
      </c>
      <c r="K241" s="194">
        <v>43.5</v>
      </c>
      <c r="L241" s="194">
        <v>99.05</v>
      </c>
      <c r="M241" s="194">
        <v>96.78</v>
      </c>
      <c r="N241" s="194">
        <v>97.64</v>
      </c>
      <c r="O241" s="3">
        <v>46.65</v>
      </c>
      <c r="P241" s="2">
        <v>98.675020000000004</v>
      </c>
    </row>
    <row r="242" spans="2:16" x14ac:dyDescent="0.25">
      <c r="B242" s="177">
        <v>36.97</v>
      </c>
      <c r="C242" s="177">
        <v>99.49</v>
      </c>
      <c r="D242" s="177">
        <v>98.55</v>
      </c>
      <c r="E242" s="177">
        <v>97.57</v>
      </c>
      <c r="F242" s="177">
        <v>98.55</v>
      </c>
      <c r="G242" s="177">
        <v>99.73</v>
      </c>
      <c r="K242" s="194">
        <v>43.58</v>
      </c>
      <c r="L242" s="194">
        <v>99.05</v>
      </c>
      <c r="M242" s="194">
        <v>96.77</v>
      </c>
      <c r="N242" s="194">
        <v>97.63</v>
      </c>
      <c r="O242" s="3">
        <v>46.77</v>
      </c>
      <c r="P242" s="2">
        <v>98.675020000000004</v>
      </c>
    </row>
    <row r="243" spans="2:16" x14ac:dyDescent="0.25">
      <c r="B243" s="177">
        <v>37.049999999999997</v>
      </c>
      <c r="C243" s="177">
        <v>99.48</v>
      </c>
      <c r="D243" s="177">
        <v>98.54</v>
      </c>
      <c r="E243" s="177">
        <v>97.56</v>
      </c>
      <c r="F243" s="177">
        <v>98.54</v>
      </c>
      <c r="G243" s="177">
        <v>99.72</v>
      </c>
      <c r="K243" s="194">
        <v>43.66</v>
      </c>
      <c r="L243" s="194">
        <v>99.05</v>
      </c>
      <c r="M243" s="194">
        <v>96.75</v>
      </c>
      <c r="N243" s="194">
        <v>97.61</v>
      </c>
      <c r="O243" s="3">
        <v>46.89</v>
      </c>
      <c r="P243" s="2">
        <v>98.675020000000004</v>
      </c>
    </row>
    <row r="244" spans="2:16" x14ac:dyDescent="0.25">
      <c r="B244" s="177">
        <v>37.130000000000003</v>
      </c>
      <c r="C244" s="177">
        <v>99.48</v>
      </c>
      <c r="D244" s="177">
        <v>98.53</v>
      </c>
      <c r="E244" s="177">
        <v>97.55</v>
      </c>
      <c r="F244" s="177">
        <v>98.53</v>
      </c>
      <c r="G244" s="177">
        <v>99.72</v>
      </c>
      <c r="K244" s="194">
        <v>43.74</v>
      </c>
      <c r="L244" s="194">
        <v>99.05</v>
      </c>
      <c r="M244" s="194">
        <v>96.74</v>
      </c>
      <c r="N244" s="194">
        <v>97.6</v>
      </c>
      <c r="O244" s="3">
        <v>46.97</v>
      </c>
      <c r="P244" s="2">
        <v>98.675020000000004</v>
      </c>
    </row>
    <row r="245" spans="2:16" x14ac:dyDescent="0.25">
      <c r="B245" s="177">
        <v>37.21</v>
      </c>
      <c r="C245" s="177">
        <v>99.48</v>
      </c>
      <c r="D245" s="177">
        <v>98.52</v>
      </c>
      <c r="E245" s="177">
        <v>97.53</v>
      </c>
      <c r="F245" s="177">
        <v>98.53</v>
      </c>
      <c r="G245" s="177">
        <v>99.72</v>
      </c>
      <c r="K245" s="194">
        <v>43.82</v>
      </c>
      <c r="L245" s="194">
        <v>99.05</v>
      </c>
      <c r="M245" s="194">
        <v>96.73</v>
      </c>
      <c r="N245" s="194">
        <v>97.59</v>
      </c>
      <c r="O245" s="3">
        <v>47.09</v>
      </c>
      <c r="P245" s="2">
        <v>98.675020000000004</v>
      </c>
    </row>
    <row r="246" spans="2:16" x14ac:dyDescent="0.25">
      <c r="B246" s="177">
        <v>37.29</v>
      </c>
      <c r="C246" s="177">
        <v>99.48</v>
      </c>
      <c r="D246" s="177">
        <v>98.51</v>
      </c>
      <c r="E246" s="177">
        <v>97.53</v>
      </c>
      <c r="F246" s="177">
        <v>98.52</v>
      </c>
      <c r="G246" s="177">
        <v>99.72</v>
      </c>
      <c r="K246" s="194">
        <v>43.9</v>
      </c>
      <c r="L246" s="194">
        <v>99.04</v>
      </c>
      <c r="M246" s="194">
        <v>96.71</v>
      </c>
      <c r="N246" s="194">
        <v>97.57</v>
      </c>
      <c r="O246" s="3">
        <v>47.22</v>
      </c>
      <c r="P246" s="2">
        <v>98.675020000000004</v>
      </c>
    </row>
    <row r="247" spans="2:16" x14ac:dyDescent="0.25">
      <c r="B247" s="177">
        <v>37.369999999999997</v>
      </c>
      <c r="C247" s="177">
        <v>99.48</v>
      </c>
      <c r="D247" s="177">
        <v>98.5</v>
      </c>
      <c r="E247" s="177">
        <v>97.51</v>
      </c>
      <c r="F247" s="177">
        <v>98.52</v>
      </c>
      <c r="G247" s="177">
        <v>99.72</v>
      </c>
      <c r="K247" s="194">
        <v>43.99</v>
      </c>
      <c r="L247" s="194">
        <v>99.04</v>
      </c>
      <c r="M247" s="194">
        <v>96.7</v>
      </c>
      <c r="N247" s="194">
        <v>97.56</v>
      </c>
      <c r="O247" s="3">
        <v>47.29</v>
      </c>
      <c r="P247" s="2">
        <v>98.675020000000004</v>
      </c>
    </row>
    <row r="248" spans="2:16" x14ac:dyDescent="0.25">
      <c r="B248" s="177">
        <v>37.450000000000003</v>
      </c>
      <c r="C248" s="177">
        <v>99.47</v>
      </c>
      <c r="D248" s="177">
        <v>98.49</v>
      </c>
      <c r="E248" s="177">
        <v>97.5</v>
      </c>
      <c r="F248" s="177">
        <v>98.51</v>
      </c>
      <c r="G248" s="177">
        <v>99.72</v>
      </c>
      <c r="K248" s="194">
        <v>44.07</v>
      </c>
      <c r="L248" s="194">
        <v>99.04</v>
      </c>
      <c r="M248" s="194">
        <v>96.68</v>
      </c>
      <c r="N248" s="194">
        <v>97.55</v>
      </c>
      <c r="O248" s="3">
        <v>47.41</v>
      </c>
      <c r="P248" s="2">
        <v>98.675020000000004</v>
      </c>
    </row>
    <row r="249" spans="2:16" x14ac:dyDescent="0.25">
      <c r="B249" s="177">
        <v>37.53</v>
      </c>
      <c r="C249" s="177">
        <v>99.47</v>
      </c>
      <c r="D249" s="177">
        <v>98.48</v>
      </c>
      <c r="E249" s="177">
        <v>97.49</v>
      </c>
      <c r="F249" s="177">
        <v>98.51</v>
      </c>
      <c r="G249" s="177">
        <v>99.72</v>
      </c>
      <c r="K249" s="194">
        <v>44.15</v>
      </c>
      <c r="L249" s="194">
        <v>99.04</v>
      </c>
      <c r="M249" s="194">
        <v>96.67</v>
      </c>
      <c r="N249" s="194">
        <v>97.53</v>
      </c>
      <c r="O249" s="3">
        <v>47.54</v>
      </c>
      <c r="P249" s="2">
        <v>98.675020000000004</v>
      </c>
    </row>
    <row r="250" spans="2:16" x14ac:dyDescent="0.25">
      <c r="B250" s="177">
        <v>37.61</v>
      </c>
      <c r="C250" s="177">
        <v>99.47</v>
      </c>
      <c r="D250" s="177">
        <v>98.47</v>
      </c>
      <c r="E250" s="177">
        <v>97.48</v>
      </c>
      <c r="F250" s="177">
        <v>98.5</v>
      </c>
      <c r="G250" s="177">
        <v>99.71</v>
      </c>
      <c r="K250" s="194">
        <v>44.23</v>
      </c>
      <c r="L250" s="194">
        <v>99.04</v>
      </c>
      <c r="M250" s="194">
        <v>96.66</v>
      </c>
      <c r="N250" s="194">
        <v>97.52</v>
      </c>
      <c r="O250" s="3">
        <v>47.62</v>
      </c>
      <c r="P250" s="2">
        <v>98.675020000000004</v>
      </c>
    </row>
    <row r="251" spans="2:16" x14ac:dyDescent="0.25">
      <c r="B251" s="177">
        <v>37.69</v>
      </c>
      <c r="C251" s="177">
        <v>99.47</v>
      </c>
      <c r="D251" s="177">
        <v>98.46</v>
      </c>
      <c r="E251" s="177">
        <v>97.47</v>
      </c>
      <c r="F251" s="177">
        <v>98.5</v>
      </c>
      <c r="G251" s="177">
        <v>99.71</v>
      </c>
      <c r="K251" s="194">
        <v>44.31</v>
      </c>
      <c r="L251" s="194">
        <v>99.04</v>
      </c>
      <c r="M251" s="194">
        <v>96.65</v>
      </c>
      <c r="N251" s="194">
        <v>97.51</v>
      </c>
      <c r="O251" s="3">
        <v>47.74</v>
      </c>
      <c r="P251" s="2">
        <v>98.675020000000004</v>
      </c>
    </row>
    <row r="252" spans="2:16" x14ac:dyDescent="0.25">
      <c r="B252" s="177">
        <v>37.78</v>
      </c>
      <c r="C252" s="177">
        <v>99.46</v>
      </c>
      <c r="D252" s="177">
        <v>98.46</v>
      </c>
      <c r="E252" s="177">
        <v>97.45</v>
      </c>
      <c r="F252" s="177">
        <v>98.49</v>
      </c>
      <c r="G252" s="177">
        <v>99.71</v>
      </c>
      <c r="K252" s="194">
        <v>44.39</v>
      </c>
      <c r="L252" s="194">
        <v>99.03</v>
      </c>
      <c r="M252" s="194">
        <v>96.64</v>
      </c>
      <c r="N252" s="194">
        <v>97.49</v>
      </c>
      <c r="O252" s="3">
        <v>47.86</v>
      </c>
      <c r="P252" s="2">
        <v>98.675020000000004</v>
      </c>
    </row>
    <row r="253" spans="2:16" x14ac:dyDescent="0.25">
      <c r="B253" s="177">
        <v>37.86</v>
      </c>
      <c r="C253" s="177">
        <v>99.46</v>
      </c>
      <c r="D253" s="177">
        <v>98.45</v>
      </c>
      <c r="E253" s="177">
        <v>97.44</v>
      </c>
      <c r="F253" s="177">
        <v>98.49</v>
      </c>
      <c r="G253" s="177">
        <v>99.71</v>
      </c>
      <c r="K253" s="194">
        <v>44.47</v>
      </c>
      <c r="L253" s="194">
        <v>99.03</v>
      </c>
      <c r="M253" s="194">
        <v>96.62</v>
      </c>
      <c r="N253" s="194">
        <v>97.48</v>
      </c>
      <c r="O253" s="3">
        <v>47.94</v>
      </c>
      <c r="P253" s="2">
        <v>98.675020000000004</v>
      </c>
    </row>
    <row r="254" spans="2:16" x14ac:dyDescent="0.25">
      <c r="B254" s="177">
        <v>37.94</v>
      </c>
      <c r="C254" s="177">
        <v>99.46</v>
      </c>
      <c r="D254" s="177">
        <v>98.43</v>
      </c>
      <c r="E254" s="177">
        <v>97.43</v>
      </c>
      <c r="F254" s="177">
        <v>98.48</v>
      </c>
      <c r="G254" s="177">
        <v>99.71</v>
      </c>
      <c r="K254" s="194">
        <v>44.55</v>
      </c>
      <c r="L254" s="194">
        <v>99.03</v>
      </c>
      <c r="M254" s="194">
        <v>96.61</v>
      </c>
      <c r="N254" s="194">
        <v>97.47</v>
      </c>
      <c r="O254" s="3">
        <v>48.06</v>
      </c>
      <c r="P254" s="2">
        <v>98.665019999999998</v>
      </c>
    </row>
    <row r="255" spans="2:16" x14ac:dyDescent="0.25">
      <c r="B255" s="177">
        <v>38.020000000000003</v>
      </c>
      <c r="C255" s="177">
        <v>99.46</v>
      </c>
      <c r="D255" s="177">
        <v>98.43</v>
      </c>
      <c r="E255" s="177">
        <v>97.42</v>
      </c>
      <c r="F255" s="177">
        <v>98.47</v>
      </c>
      <c r="G255" s="177">
        <v>99.7</v>
      </c>
      <c r="K255" s="194">
        <v>44.63</v>
      </c>
      <c r="L255" s="194">
        <v>99.03</v>
      </c>
      <c r="M255" s="194">
        <v>96.6</v>
      </c>
      <c r="N255" s="194">
        <v>97.46</v>
      </c>
      <c r="O255" s="3">
        <v>48.18</v>
      </c>
      <c r="P255" s="2">
        <v>98.675020000000004</v>
      </c>
    </row>
    <row r="256" spans="2:16" x14ac:dyDescent="0.25">
      <c r="B256" s="177">
        <v>38.1</v>
      </c>
      <c r="C256" s="177">
        <v>99.46</v>
      </c>
      <c r="D256" s="177">
        <v>98.42</v>
      </c>
      <c r="E256" s="177">
        <v>97.41</v>
      </c>
      <c r="F256" s="177">
        <v>98.46</v>
      </c>
      <c r="G256" s="177">
        <v>99.7</v>
      </c>
      <c r="K256" s="194">
        <v>44.71</v>
      </c>
      <c r="L256" s="194">
        <v>99.02</v>
      </c>
      <c r="M256" s="194">
        <v>96.59</v>
      </c>
      <c r="N256" s="194">
        <v>97.44</v>
      </c>
      <c r="O256" s="3">
        <v>48.26</v>
      </c>
      <c r="P256" s="2">
        <v>98.675020000000004</v>
      </c>
    </row>
    <row r="257" spans="2:16" x14ac:dyDescent="0.25">
      <c r="B257" s="177">
        <v>38.18</v>
      </c>
      <c r="C257" s="177">
        <v>99.45</v>
      </c>
      <c r="D257" s="177">
        <v>98.41</v>
      </c>
      <c r="E257" s="177">
        <v>97.39</v>
      </c>
      <c r="F257" s="177">
        <v>98.45</v>
      </c>
      <c r="G257" s="177">
        <v>99.7</v>
      </c>
      <c r="K257" s="194">
        <v>44.79</v>
      </c>
      <c r="L257" s="194">
        <v>99.02</v>
      </c>
      <c r="M257" s="194">
        <v>96.57</v>
      </c>
      <c r="N257" s="194">
        <v>97.43</v>
      </c>
      <c r="O257" s="3">
        <v>48.39</v>
      </c>
      <c r="P257" s="2">
        <v>98.665019999999998</v>
      </c>
    </row>
    <row r="258" spans="2:16" x14ac:dyDescent="0.25">
      <c r="B258" s="177">
        <v>38.26</v>
      </c>
      <c r="C258" s="177">
        <v>99.45</v>
      </c>
      <c r="D258" s="177">
        <v>98.4</v>
      </c>
      <c r="E258" s="177">
        <v>97.38</v>
      </c>
      <c r="F258" s="177">
        <v>98.45</v>
      </c>
      <c r="G258" s="177">
        <v>99.7</v>
      </c>
      <c r="K258" s="194">
        <v>44.87</v>
      </c>
      <c r="L258" s="194">
        <v>99.02</v>
      </c>
      <c r="M258" s="194">
        <v>96.56</v>
      </c>
      <c r="N258" s="194">
        <v>97.42</v>
      </c>
      <c r="O258" s="3">
        <v>48.5</v>
      </c>
      <c r="P258" s="2">
        <v>98.665019999999998</v>
      </c>
    </row>
    <row r="259" spans="2:16" x14ac:dyDescent="0.25">
      <c r="B259" s="177">
        <v>38.340000000000003</v>
      </c>
      <c r="C259" s="177">
        <v>99.45</v>
      </c>
      <c r="D259" s="177">
        <v>98.39</v>
      </c>
      <c r="E259" s="177">
        <v>97.37</v>
      </c>
      <c r="F259" s="177">
        <v>98.44</v>
      </c>
      <c r="G259" s="177">
        <v>99.7</v>
      </c>
      <c r="K259" s="194">
        <v>44.95</v>
      </c>
      <c r="L259" s="194">
        <v>99.02</v>
      </c>
      <c r="M259" s="194">
        <v>96.54</v>
      </c>
      <c r="N259" s="194">
        <v>97.4</v>
      </c>
      <c r="O259" s="3">
        <v>48.59</v>
      </c>
      <c r="P259" s="2">
        <v>98.665019999999998</v>
      </c>
    </row>
    <row r="260" spans="2:16" x14ac:dyDescent="0.25">
      <c r="B260" s="177">
        <v>38.42</v>
      </c>
      <c r="C260" s="177">
        <v>99.45</v>
      </c>
      <c r="D260" s="177">
        <v>98.38</v>
      </c>
      <c r="E260" s="177">
        <v>97.36</v>
      </c>
      <c r="F260" s="177">
        <v>98.44</v>
      </c>
      <c r="G260" s="177">
        <v>99.69</v>
      </c>
      <c r="K260" s="194">
        <v>45.03</v>
      </c>
      <c r="L260" s="194">
        <v>99.02</v>
      </c>
      <c r="M260" s="194">
        <v>96.53</v>
      </c>
      <c r="N260" s="194">
        <v>97.39</v>
      </c>
      <c r="O260" s="3">
        <v>48.71</v>
      </c>
      <c r="P260" s="2">
        <v>98.665019999999998</v>
      </c>
    </row>
    <row r="261" spans="2:16" x14ac:dyDescent="0.25">
      <c r="B261" s="177">
        <v>38.5</v>
      </c>
      <c r="C261" s="177">
        <v>99.45</v>
      </c>
      <c r="D261" s="177">
        <v>98.37</v>
      </c>
      <c r="E261" s="177">
        <v>97.35</v>
      </c>
      <c r="F261" s="177">
        <v>98.43</v>
      </c>
      <c r="G261" s="177">
        <v>99.69</v>
      </c>
      <c r="K261" s="194">
        <v>45.11</v>
      </c>
      <c r="L261" s="194">
        <v>99.02</v>
      </c>
      <c r="M261" s="194">
        <v>96.51</v>
      </c>
      <c r="N261" s="194">
        <v>97.38</v>
      </c>
      <c r="O261" s="3">
        <v>48.83</v>
      </c>
      <c r="P261" s="2">
        <v>98.655019999999993</v>
      </c>
    </row>
    <row r="262" spans="2:16" x14ac:dyDescent="0.25">
      <c r="B262" s="177">
        <v>38.58</v>
      </c>
      <c r="C262" s="177">
        <v>99.44</v>
      </c>
      <c r="D262" s="177">
        <v>98.36</v>
      </c>
      <c r="E262" s="177">
        <v>97.34</v>
      </c>
      <c r="F262" s="177">
        <v>98.43</v>
      </c>
      <c r="G262" s="177">
        <v>99.69</v>
      </c>
      <c r="K262" s="194">
        <v>45.19</v>
      </c>
      <c r="L262" s="194">
        <v>99.02</v>
      </c>
      <c r="M262" s="194">
        <v>96.49</v>
      </c>
      <c r="N262" s="194">
        <v>97.36</v>
      </c>
      <c r="O262" s="3">
        <v>48.91</v>
      </c>
      <c r="P262" s="2">
        <v>98.655019999999993</v>
      </c>
    </row>
    <row r="263" spans="2:16" x14ac:dyDescent="0.25">
      <c r="B263" s="177">
        <v>38.659999999999997</v>
      </c>
      <c r="C263" s="177">
        <v>99.44</v>
      </c>
      <c r="D263" s="177">
        <v>98.35</v>
      </c>
      <c r="E263" s="177">
        <v>97.33</v>
      </c>
      <c r="F263" s="177">
        <v>98.43</v>
      </c>
      <c r="G263" s="177">
        <v>99.69</v>
      </c>
      <c r="K263" s="194">
        <v>45.27</v>
      </c>
      <c r="L263" s="194">
        <v>99.01</v>
      </c>
      <c r="M263" s="194">
        <v>96.48</v>
      </c>
      <c r="N263" s="194">
        <v>97.35</v>
      </c>
      <c r="O263" s="3">
        <v>49.03</v>
      </c>
      <c r="P263" s="2">
        <v>98.655019999999993</v>
      </c>
    </row>
    <row r="264" spans="2:16" x14ac:dyDescent="0.25">
      <c r="B264" s="177">
        <v>38.74</v>
      </c>
      <c r="C264" s="177">
        <v>99.44</v>
      </c>
      <c r="D264" s="177">
        <v>98.34</v>
      </c>
      <c r="E264" s="177">
        <v>97.31</v>
      </c>
      <c r="F264" s="177">
        <v>98.42</v>
      </c>
      <c r="G264" s="177">
        <v>99.69</v>
      </c>
      <c r="K264" s="194">
        <v>45.35</v>
      </c>
      <c r="L264" s="194">
        <v>99.01</v>
      </c>
      <c r="M264" s="194">
        <v>96.46</v>
      </c>
      <c r="N264" s="194">
        <v>97.34</v>
      </c>
      <c r="O264" s="3">
        <v>49.15</v>
      </c>
      <c r="P264" s="2">
        <v>98.655019999999993</v>
      </c>
    </row>
    <row r="265" spans="2:16" x14ac:dyDescent="0.25">
      <c r="B265" s="177">
        <v>38.82</v>
      </c>
      <c r="C265" s="177">
        <v>99.44</v>
      </c>
      <c r="D265" s="177">
        <v>98.33</v>
      </c>
      <c r="E265" s="177">
        <v>97.3</v>
      </c>
      <c r="F265" s="177">
        <v>98.42</v>
      </c>
      <c r="G265" s="177">
        <v>99.68</v>
      </c>
      <c r="K265" s="194">
        <v>45.43</v>
      </c>
      <c r="L265" s="194">
        <v>99.01</v>
      </c>
      <c r="M265" s="194">
        <v>96.44</v>
      </c>
      <c r="N265" s="194">
        <v>97.33</v>
      </c>
      <c r="O265" s="3">
        <v>49.23</v>
      </c>
      <c r="P265" s="2">
        <v>98.655019999999993</v>
      </c>
    </row>
    <row r="266" spans="2:16" x14ac:dyDescent="0.25">
      <c r="B266" s="177">
        <v>38.9</v>
      </c>
      <c r="C266" s="177">
        <v>99.44</v>
      </c>
      <c r="D266" s="177">
        <v>98.32</v>
      </c>
      <c r="E266" s="177">
        <v>97.29</v>
      </c>
      <c r="F266" s="177">
        <v>98.41</v>
      </c>
      <c r="G266" s="177">
        <v>99.68</v>
      </c>
      <c r="K266" s="194">
        <v>45.52</v>
      </c>
      <c r="L266" s="194">
        <v>99.01</v>
      </c>
      <c r="M266" s="194">
        <v>96.43</v>
      </c>
      <c r="N266" s="194">
        <v>97.31</v>
      </c>
      <c r="O266" s="3">
        <v>49.35</v>
      </c>
      <c r="P266" s="2">
        <v>98.645020000000002</v>
      </c>
    </row>
    <row r="267" spans="2:16" x14ac:dyDescent="0.25">
      <c r="B267" s="177">
        <v>38.979999999999997</v>
      </c>
      <c r="C267" s="177">
        <v>99.43</v>
      </c>
      <c r="D267" s="177">
        <v>98.31</v>
      </c>
      <c r="E267" s="177">
        <v>97.28</v>
      </c>
      <c r="F267" s="177">
        <v>98.41</v>
      </c>
      <c r="G267" s="177">
        <v>99.68</v>
      </c>
      <c r="K267" s="194">
        <v>45.6</v>
      </c>
      <c r="L267" s="194">
        <v>99.01</v>
      </c>
      <c r="M267" s="194">
        <v>96.41</v>
      </c>
      <c r="N267" s="194">
        <v>97.3</v>
      </c>
      <c r="O267" s="3">
        <v>49.48</v>
      </c>
      <c r="P267" s="2">
        <v>98.645020000000002</v>
      </c>
    </row>
    <row r="268" spans="2:16" x14ac:dyDescent="0.25">
      <c r="B268" s="177">
        <v>39.06</v>
      </c>
      <c r="C268" s="177">
        <v>99.43</v>
      </c>
      <c r="D268" s="177">
        <v>98.3</v>
      </c>
      <c r="E268" s="177">
        <v>97.27</v>
      </c>
      <c r="F268" s="177">
        <v>98.4</v>
      </c>
      <c r="G268" s="177">
        <v>99.68</v>
      </c>
      <c r="K268" s="194">
        <v>45.68</v>
      </c>
      <c r="L268" s="194">
        <v>99</v>
      </c>
      <c r="M268" s="194">
        <v>96.4</v>
      </c>
      <c r="N268" s="194">
        <v>97.29</v>
      </c>
      <c r="O268" s="3">
        <v>49.56</v>
      </c>
      <c r="P268" s="2">
        <v>98.645020000000002</v>
      </c>
    </row>
    <row r="269" spans="2:16" x14ac:dyDescent="0.25">
      <c r="B269" s="177">
        <v>39.14</v>
      </c>
      <c r="C269" s="177">
        <v>99.43</v>
      </c>
      <c r="D269" s="177">
        <v>98.29</v>
      </c>
      <c r="E269" s="177">
        <v>97.26</v>
      </c>
      <c r="F269" s="177">
        <v>98.4</v>
      </c>
      <c r="G269" s="177">
        <v>99.68</v>
      </c>
      <c r="K269" s="194">
        <v>45.76</v>
      </c>
      <c r="L269" s="194">
        <v>99</v>
      </c>
      <c r="M269" s="194">
        <v>96.39</v>
      </c>
      <c r="N269" s="194">
        <v>97.28</v>
      </c>
      <c r="O269" s="3">
        <v>49.68</v>
      </c>
      <c r="P269" s="2">
        <v>98.645020000000002</v>
      </c>
    </row>
    <row r="270" spans="2:16" x14ac:dyDescent="0.25">
      <c r="B270" s="177">
        <v>39.22</v>
      </c>
      <c r="C270" s="177">
        <v>99.43</v>
      </c>
      <c r="D270" s="177">
        <v>98.28</v>
      </c>
      <c r="E270" s="177">
        <v>97.25</v>
      </c>
      <c r="F270" s="177">
        <v>98.39</v>
      </c>
      <c r="G270" s="177">
        <v>99.67</v>
      </c>
      <c r="K270" s="194">
        <v>45.84</v>
      </c>
      <c r="L270" s="194">
        <v>99</v>
      </c>
      <c r="M270" s="194">
        <v>96.37</v>
      </c>
      <c r="N270" s="194">
        <v>97.26</v>
      </c>
      <c r="O270" s="3">
        <v>49.8</v>
      </c>
      <c r="P270" s="2">
        <v>98.645020000000002</v>
      </c>
    </row>
    <row r="271" spans="2:16" x14ac:dyDescent="0.25">
      <c r="B271" s="177">
        <v>39.299999999999997</v>
      </c>
      <c r="C271" s="177">
        <v>99.43</v>
      </c>
      <c r="D271" s="177">
        <v>98.27</v>
      </c>
      <c r="E271" s="177">
        <v>97.24</v>
      </c>
      <c r="F271" s="177">
        <v>98.39</v>
      </c>
      <c r="G271" s="177">
        <v>99.67</v>
      </c>
      <c r="K271" s="194">
        <v>45.92</v>
      </c>
      <c r="L271" s="194">
        <v>99</v>
      </c>
      <c r="M271" s="194">
        <v>96.36</v>
      </c>
      <c r="N271" s="194">
        <v>97.25</v>
      </c>
      <c r="O271" s="3">
        <v>49.92</v>
      </c>
      <c r="P271" s="2">
        <v>98.635019999999997</v>
      </c>
    </row>
    <row r="272" spans="2:16" x14ac:dyDescent="0.25">
      <c r="B272" s="177">
        <v>39.380000000000003</v>
      </c>
      <c r="C272" s="177">
        <v>99.42</v>
      </c>
      <c r="D272" s="177">
        <v>98.26</v>
      </c>
      <c r="E272" s="177">
        <v>97.23</v>
      </c>
      <c r="F272" s="177">
        <v>98.38</v>
      </c>
      <c r="G272" s="177">
        <v>99.67</v>
      </c>
      <c r="K272" s="194">
        <v>46</v>
      </c>
      <c r="L272" s="194">
        <v>99</v>
      </c>
      <c r="M272" s="194">
        <v>96.35</v>
      </c>
      <c r="N272" s="194">
        <v>97.24</v>
      </c>
      <c r="O272" s="3">
        <v>50.05</v>
      </c>
      <c r="P272" s="2">
        <v>98.635019999999997</v>
      </c>
    </row>
    <row r="273" spans="2:16" x14ac:dyDescent="0.25">
      <c r="B273" s="177">
        <v>39.46</v>
      </c>
      <c r="C273" s="177">
        <v>99.42</v>
      </c>
      <c r="D273" s="177">
        <v>98.26</v>
      </c>
      <c r="E273" s="177">
        <v>97.21</v>
      </c>
      <c r="F273" s="177">
        <v>98.38</v>
      </c>
      <c r="G273" s="177">
        <v>99.67</v>
      </c>
      <c r="K273" s="194">
        <v>46.08</v>
      </c>
      <c r="L273" s="194">
        <v>99</v>
      </c>
      <c r="M273" s="194">
        <v>96.33</v>
      </c>
      <c r="N273" s="194">
        <v>97.22</v>
      </c>
      <c r="O273" s="3">
        <v>50.12</v>
      </c>
      <c r="P273" s="2">
        <v>98.635019999999997</v>
      </c>
    </row>
    <row r="274" spans="2:16" x14ac:dyDescent="0.25">
      <c r="B274" s="177">
        <v>39.54</v>
      </c>
      <c r="C274" s="177">
        <v>99.42</v>
      </c>
      <c r="D274" s="177">
        <v>98.25</v>
      </c>
      <c r="E274" s="177">
        <v>97.2</v>
      </c>
      <c r="F274" s="177">
        <v>98.37</v>
      </c>
      <c r="G274" s="177">
        <v>99.67</v>
      </c>
      <c r="K274" s="194">
        <v>46.16</v>
      </c>
      <c r="L274" s="194">
        <v>99</v>
      </c>
      <c r="M274" s="194">
        <v>96.32</v>
      </c>
      <c r="N274" s="194">
        <v>97.21</v>
      </c>
      <c r="O274" s="3">
        <v>50.24</v>
      </c>
      <c r="P274" s="2">
        <v>98.635019999999997</v>
      </c>
    </row>
    <row r="275" spans="2:16" x14ac:dyDescent="0.25">
      <c r="B275" s="177">
        <v>39.619999999999997</v>
      </c>
      <c r="C275" s="177">
        <v>99.42</v>
      </c>
      <c r="D275" s="177">
        <v>98.24</v>
      </c>
      <c r="E275" s="177">
        <v>97.19</v>
      </c>
      <c r="F275" s="177">
        <v>98.37</v>
      </c>
      <c r="G275" s="177">
        <v>99.67</v>
      </c>
      <c r="K275" s="194">
        <v>46.24</v>
      </c>
      <c r="L275" s="194">
        <v>99</v>
      </c>
      <c r="M275" s="194">
        <v>96.31</v>
      </c>
      <c r="N275" s="194">
        <v>97.2</v>
      </c>
      <c r="O275" s="3">
        <v>50.37</v>
      </c>
      <c r="P275" s="2">
        <v>98.635019999999997</v>
      </c>
    </row>
    <row r="276" spans="2:16" x14ac:dyDescent="0.25">
      <c r="B276" s="177">
        <v>39.700000000000003</v>
      </c>
      <c r="C276" s="177">
        <v>99.42</v>
      </c>
      <c r="D276" s="177">
        <v>98.23</v>
      </c>
      <c r="E276" s="177">
        <v>97.18</v>
      </c>
      <c r="F276" s="177">
        <v>98.36</v>
      </c>
      <c r="G276" s="177">
        <v>99.67</v>
      </c>
      <c r="K276" s="194">
        <v>46.33</v>
      </c>
      <c r="L276" s="194">
        <v>99</v>
      </c>
      <c r="M276" s="194">
        <v>96.29</v>
      </c>
      <c r="N276" s="194">
        <v>97.19</v>
      </c>
      <c r="O276" s="3">
        <v>50.45</v>
      </c>
      <c r="P276" s="2">
        <v>98.635019999999997</v>
      </c>
    </row>
    <row r="277" spans="2:16" x14ac:dyDescent="0.25">
      <c r="B277" s="177">
        <v>39.79</v>
      </c>
      <c r="C277" s="177">
        <v>99.42</v>
      </c>
      <c r="D277" s="177">
        <v>98.22</v>
      </c>
      <c r="E277" s="177">
        <v>97.17</v>
      </c>
      <c r="F277" s="177">
        <v>98.35</v>
      </c>
      <c r="G277" s="177">
        <v>99.66</v>
      </c>
      <c r="K277" s="194">
        <v>46.41</v>
      </c>
      <c r="L277" s="194">
        <v>99</v>
      </c>
      <c r="M277" s="194">
        <v>96.27</v>
      </c>
      <c r="N277" s="194">
        <v>97.18</v>
      </c>
      <c r="O277" s="3">
        <v>50.57</v>
      </c>
      <c r="P277" s="2">
        <v>98.635019999999997</v>
      </c>
    </row>
    <row r="278" spans="2:16" x14ac:dyDescent="0.25">
      <c r="B278" s="177">
        <v>39.86</v>
      </c>
      <c r="C278" s="177">
        <v>99.41</v>
      </c>
      <c r="D278" s="177">
        <v>98.21</v>
      </c>
      <c r="E278" s="177">
        <v>97.16</v>
      </c>
      <c r="F278" s="177">
        <v>98.35</v>
      </c>
      <c r="G278" s="177">
        <v>99.66</v>
      </c>
      <c r="K278" s="194">
        <v>46.49</v>
      </c>
      <c r="L278" s="194">
        <v>98.99</v>
      </c>
      <c r="M278" s="194">
        <v>96.25</v>
      </c>
      <c r="N278" s="194">
        <v>97.16</v>
      </c>
      <c r="O278" s="3">
        <v>50.69</v>
      </c>
      <c r="P278" s="2">
        <v>98.635019999999997</v>
      </c>
    </row>
    <row r="279" spans="2:16" x14ac:dyDescent="0.25">
      <c r="B279" s="177">
        <v>39.950000000000003</v>
      </c>
      <c r="C279" s="177">
        <v>99.41</v>
      </c>
      <c r="D279" s="177">
        <v>98.2</v>
      </c>
      <c r="E279" s="177">
        <v>97.15</v>
      </c>
      <c r="F279" s="177">
        <v>98.34</v>
      </c>
      <c r="G279" s="177">
        <v>99.66</v>
      </c>
      <c r="K279" s="194">
        <v>46.56</v>
      </c>
      <c r="L279" s="194">
        <v>98.99</v>
      </c>
      <c r="M279" s="194">
        <v>96.24</v>
      </c>
      <c r="N279" s="194">
        <v>97.15</v>
      </c>
      <c r="O279" s="3">
        <v>50.77</v>
      </c>
      <c r="P279" s="2">
        <v>98.635019999999997</v>
      </c>
    </row>
    <row r="280" spans="2:16" x14ac:dyDescent="0.25">
      <c r="B280" s="177">
        <v>40.03</v>
      </c>
      <c r="C280" s="177">
        <v>99.41</v>
      </c>
      <c r="D280" s="177">
        <v>98.19</v>
      </c>
      <c r="E280" s="177">
        <v>97.13</v>
      </c>
      <c r="F280" s="177">
        <v>98.34</v>
      </c>
      <c r="G280" s="177">
        <v>99.66</v>
      </c>
      <c r="K280" s="194">
        <v>46.65</v>
      </c>
      <c r="L280" s="194">
        <v>98.99</v>
      </c>
      <c r="M280" s="194">
        <v>96.22</v>
      </c>
      <c r="N280" s="194">
        <v>97.14</v>
      </c>
      <c r="O280" s="3">
        <v>50.9</v>
      </c>
      <c r="P280" s="2">
        <v>98.635019999999997</v>
      </c>
    </row>
    <row r="281" spans="2:16" x14ac:dyDescent="0.25">
      <c r="B281" s="177">
        <v>40.11</v>
      </c>
      <c r="C281" s="177">
        <v>99.4</v>
      </c>
      <c r="D281" s="177">
        <v>98.18</v>
      </c>
      <c r="E281" s="177">
        <v>97.12</v>
      </c>
      <c r="F281" s="177">
        <v>98.34</v>
      </c>
      <c r="G281" s="177">
        <v>99.66</v>
      </c>
      <c r="K281" s="194">
        <v>46.73</v>
      </c>
      <c r="L281" s="194">
        <v>98.99</v>
      </c>
      <c r="M281" s="194">
        <v>96.22</v>
      </c>
      <c r="N281" s="194">
        <v>97.12</v>
      </c>
      <c r="O281" s="3">
        <v>51.02</v>
      </c>
      <c r="P281" s="2">
        <v>98.635019999999997</v>
      </c>
    </row>
    <row r="282" spans="2:16" x14ac:dyDescent="0.25">
      <c r="B282" s="177">
        <v>40.19</v>
      </c>
      <c r="C282" s="177">
        <v>99.4</v>
      </c>
      <c r="D282" s="177">
        <v>98.17</v>
      </c>
      <c r="E282" s="177">
        <v>97.11</v>
      </c>
      <c r="F282" s="177">
        <v>98.33</v>
      </c>
      <c r="G282" s="177">
        <v>99.65</v>
      </c>
      <c r="K282" s="194">
        <v>46.81</v>
      </c>
      <c r="L282" s="194">
        <v>98.99</v>
      </c>
      <c r="M282" s="194">
        <v>96.21</v>
      </c>
      <c r="N282" s="194">
        <v>97.11</v>
      </c>
      <c r="O282" s="3">
        <v>51.1</v>
      </c>
      <c r="P282" s="2">
        <v>98.635019999999997</v>
      </c>
    </row>
    <row r="283" spans="2:16" x14ac:dyDescent="0.25">
      <c r="B283" s="177">
        <v>40.270000000000003</v>
      </c>
      <c r="C283" s="177">
        <v>99.4</v>
      </c>
      <c r="D283" s="177">
        <v>98.16</v>
      </c>
      <c r="E283" s="177">
        <v>97.1</v>
      </c>
      <c r="F283" s="177">
        <v>98.32</v>
      </c>
      <c r="G283" s="177">
        <v>99.65</v>
      </c>
      <c r="K283" s="194">
        <v>46.89</v>
      </c>
      <c r="L283" s="194">
        <v>98.98</v>
      </c>
      <c r="M283" s="194">
        <v>96.2</v>
      </c>
      <c r="N283" s="194">
        <v>97.1</v>
      </c>
      <c r="O283" s="3">
        <v>51.22</v>
      </c>
      <c r="P283" s="2">
        <v>98.635019999999997</v>
      </c>
    </row>
    <row r="284" spans="2:16" x14ac:dyDescent="0.25">
      <c r="B284" s="177">
        <v>40.35</v>
      </c>
      <c r="C284" s="177">
        <v>99.4</v>
      </c>
      <c r="D284" s="177">
        <v>98.15</v>
      </c>
      <c r="E284" s="177">
        <v>97.09</v>
      </c>
      <c r="F284" s="177">
        <v>98.32</v>
      </c>
      <c r="G284" s="177">
        <v>99.65</v>
      </c>
      <c r="K284" s="194">
        <v>46.97</v>
      </c>
      <c r="L284" s="194">
        <v>98.98</v>
      </c>
      <c r="M284" s="194">
        <v>96.18</v>
      </c>
      <c r="N284" s="194">
        <v>97.08</v>
      </c>
      <c r="O284" s="3">
        <v>51.34</v>
      </c>
      <c r="P284" s="2">
        <v>98.625020000000006</v>
      </c>
    </row>
    <row r="285" spans="2:16" x14ac:dyDescent="0.25">
      <c r="B285" s="177">
        <v>40.43</v>
      </c>
      <c r="C285" s="177">
        <v>99.4</v>
      </c>
      <c r="D285" s="177">
        <v>98.14</v>
      </c>
      <c r="E285" s="177">
        <v>97.08</v>
      </c>
      <c r="F285" s="177">
        <v>98.31</v>
      </c>
      <c r="G285" s="177">
        <v>99.65</v>
      </c>
      <c r="K285" s="194">
        <v>47.05</v>
      </c>
      <c r="L285" s="194">
        <v>98.98</v>
      </c>
      <c r="M285" s="194">
        <v>96.17</v>
      </c>
      <c r="N285" s="194">
        <v>97.07</v>
      </c>
      <c r="O285" s="3">
        <v>51.42</v>
      </c>
      <c r="P285" s="2">
        <v>98.625020000000006</v>
      </c>
    </row>
    <row r="286" spans="2:16" x14ac:dyDescent="0.25">
      <c r="B286" s="177">
        <v>40.51</v>
      </c>
      <c r="C286" s="177">
        <v>99.4</v>
      </c>
      <c r="D286" s="177">
        <v>98.13</v>
      </c>
      <c r="E286" s="177">
        <v>97.07</v>
      </c>
      <c r="F286" s="177">
        <v>98.31</v>
      </c>
      <c r="G286" s="177">
        <v>99.65</v>
      </c>
      <c r="K286" s="194">
        <v>47.13</v>
      </c>
      <c r="L286" s="194">
        <v>98.98</v>
      </c>
      <c r="M286" s="194">
        <v>96.16</v>
      </c>
      <c r="N286" s="194">
        <v>97.06</v>
      </c>
      <c r="O286" s="3">
        <v>51.54</v>
      </c>
      <c r="P286" s="2">
        <v>98.615020000000001</v>
      </c>
    </row>
    <row r="287" spans="2:16" x14ac:dyDescent="0.25">
      <c r="B287" s="177">
        <v>40.590000000000003</v>
      </c>
      <c r="C287" s="177">
        <v>99.39</v>
      </c>
      <c r="D287" s="177">
        <v>98.12</v>
      </c>
      <c r="E287" s="177">
        <v>97.06</v>
      </c>
      <c r="F287" s="177">
        <v>98.3</v>
      </c>
      <c r="G287" s="177">
        <v>99.65</v>
      </c>
      <c r="K287" s="194">
        <v>47.21</v>
      </c>
      <c r="L287" s="194">
        <v>98.97</v>
      </c>
      <c r="M287" s="194">
        <v>96.14</v>
      </c>
      <c r="N287" s="194">
        <v>97.05</v>
      </c>
      <c r="O287" s="3">
        <v>51.66</v>
      </c>
      <c r="P287" s="2">
        <v>98.615020000000001</v>
      </c>
    </row>
    <row r="288" spans="2:16" x14ac:dyDescent="0.25">
      <c r="B288" s="177">
        <v>40.67</v>
      </c>
      <c r="C288" s="177">
        <v>99.39</v>
      </c>
      <c r="D288" s="177">
        <v>98.11</v>
      </c>
      <c r="E288" s="177">
        <v>97.05</v>
      </c>
      <c r="F288" s="177">
        <v>98.3</v>
      </c>
      <c r="G288" s="177">
        <v>99.64</v>
      </c>
      <c r="K288" s="194">
        <v>47.29</v>
      </c>
      <c r="L288" s="194">
        <v>98.97</v>
      </c>
      <c r="M288" s="194">
        <v>96.13</v>
      </c>
      <c r="N288" s="194">
        <v>97.03</v>
      </c>
      <c r="O288" s="3">
        <v>51.74</v>
      </c>
      <c r="P288" s="2">
        <v>98.615020000000001</v>
      </c>
    </row>
    <row r="289" spans="2:16" x14ac:dyDescent="0.25">
      <c r="B289" s="177">
        <v>40.75</v>
      </c>
      <c r="C289" s="177">
        <v>99.39</v>
      </c>
      <c r="D289" s="177">
        <v>98.1</v>
      </c>
      <c r="E289" s="177">
        <v>97.04</v>
      </c>
      <c r="F289" s="177">
        <v>98.29</v>
      </c>
      <c r="G289" s="177">
        <v>99.64</v>
      </c>
      <c r="K289" s="194">
        <v>47.38</v>
      </c>
      <c r="L289" s="194">
        <v>98.97</v>
      </c>
      <c r="M289" s="194">
        <v>96.12</v>
      </c>
      <c r="N289" s="194">
        <v>97.02</v>
      </c>
      <c r="O289" s="3">
        <v>51.87</v>
      </c>
      <c r="P289" s="2">
        <v>98.625020000000006</v>
      </c>
    </row>
    <row r="290" spans="2:16" x14ac:dyDescent="0.25">
      <c r="B290" s="177">
        <v>40.83</v>
      </c>
      <c r="C290" s="177">
        <v>99.39</v>
      </c>
      <c r="D290" s="177">
        <v>98.09</v>
      </c>
      <c r="E290" s="177">
        <v>97.03</v>
      </c>
      <c r="F290" s="177">
        <v>98.28</v>
      </c>
      <c r="G290" s="177">
        <v>99.64</v>
      </c>
      <c r="K290" s="194">
        <v>47.46</v>
      </c>
      <c r="L290" s="194">
        <v>98.96</v>
      </c>
      <c r="M290" s="194">
        <v>96.11</v>
      </c>
      <c r="N290" s="194">
        <v>97.01</v>
      </c>
      <c r="O290" s="3">
        <v>51.99</v>
      </c>
      <c r="P290" s="2">
        <v>98.625020000000006</v>
      </c>
    </row>
    <row r="291" spans="2:16" x14ac:dyDescent="0.25">
      <c r="B291" s="177">
        <v>40.909999999999997</v>
      </c>
      <c r="C291" s="177">
        <v>99.39</v>
      </c>
      <c r="D291" s="177">
        <v>98.08</v>
      </c>
      <c r="E291" s="177">
        <v>97.02</v>
      </c>
      <c r="F291" s="177">
        <v>98.26</v>
      </c>
      <c r="G291" s="177">
        <v>99.63</v>
      </c>
      <c r="K291" s="194">
        <v>47.54</v>
      </c>
      <c r="L291" s="194">
        <v>98.96</v>
      </c>
      <c r="M291" s="194">
        <v>96.1</v>
      </c>
      <c r="N291" s="194">
        <v>96.99</v>
      </c>
      <c r="O291" s="3">
        <v>52.07</v>
      </c>
      <c r="P291" s="2">
        <v>98.615020000000001</v>
      </c>
    </row>
    <row r="292" spans="2:16" x14ac:dyDescent="0.25">
      <c r="B292" s="177">
        <v>40.99</v>
      </c>
      <c r="C292" s="177">
        <v>99.39</v>
      </c>
      <c r="D292" s="177">
        <v>98.07</v>
      </c>
      <c r="E292" s="177">
        <v>97.01</v>
      </c>
      <c r="F292" s="177">
        <v>98.26</v>
      </c>
      <c r="G292" s="177">
        <v>99.63</v>
      </c>
      <c r="K292" s="194">
        <v>47.62</v>
      </c>
      <c r="L292" s="194">
        <v>98.96</v>
      </c>
      <c r="M292" s="194">
        <v>96.09</v>
      </c>
      <c r="N292" s="194">
        <v>96.98</v>
      </c>
      <c r="O292" s="3">
        <v>52.19</v>
      </c>
      <c r="P292" s="2">
        <v>98.615020000000001</v>
      </c>
    </row>
    <row r="293" spans="2:16" x14ac:dyDescent="0.25">
      <c r="B293" s="177">
        <v>41.07</v>
      </c>
      <c r="C293" s="177">
        <v>99.38</v>
      </c>
      <c r="D293" s="177">
        <v>98.06</v>
      </c>
      <c r="E293" s="177">
        <v>97</v>
      </c>
      <c r="F293" s="177">
        <v>98.25</v>
      </c>
      <c r="G293" s="177">
        <v>99.63</v>
      </c>
      <c r="K293" s="194">
        <v>47.7</v>
      </c>
      <c r="L293" s="194">
        <v>98.96</v>
      </c>
      <c r="M293" s="194">
        <v>96.08</v>
      </c>
      <c r="N293" s="194">
        <v>96.97</v>
      </c>
      <c r="O293" s="3">
        <v>52.31</v>
      </c>
      <c r="P293" s="2">
        <v>98.615020000000001</v>
      </c>
    </row>
    <row r="294" spans="2:16" x14ac:dyDescent="0.25">
      <c r="B294" s="177">
        <v>41.15</v>
      </c>
      <c r="C294" s="177">
        <v>99.38</v>
      </c>
      <c r="D294" s="177">
        <v>98.05</v>
      </c>
      <c r="E294" s="177">
        <v>96.99</v>
      </c>
      <c r="F294" s="177">
        <v>98.25</v>
      </c>
      <c r="G294" s="177">
        <v>99.63</v>
      </c>
      <c r="K294" s="194">
        <v>47.78</v>
      </c>
      <c r="L294" s="194">
        <v>98.96</v>
      </c>
      <c r="M294" s="194">
        <v>96.06</v>
      </c>
      <c r="N294" s="194">
        <v>96.95</v>
      </c>
      <c r="O294" s="3">
        <v>52.39</v>
      </c>
      <c r="P294" s="2">
        <v>98.615020000000001</v>
      </c>
    </row>
    <row r="295" spans="2:16" x14ac:dyDescent="0.25">
      <c r="B295" s="177">
        <v>41.23</v>
      </c>
      <c r="C295" s="177">
        <v>99.38</v>
      </c>
      <c r="D295" s="177">
        <v>98.04</v>
      </c>
      <c r="E295" s="177">
        <v>96.98</v>
      </c>
      <c r="F295" s="177">
        <v>98.25</v>
      </c>
      <c r="G295" s="177">
        <v>99.63</v>
      </c>
      <c r="K295" s="194">
        <v>47.86</v>
      </c>
      <c r="L295" s="194">
        <v>98.96</v>
      </c>
      <c r="M295" s="194">
        <v>96.05</v>
      </c>
      <c r="N295" s="194">
        <v>96.94</v>
      </c>
      <c r="O295" s="3">
        <v>52.52</v>
      </c>
      <c r="P295" s="2">
        <v>98.605019999999996</v>
      </c>
    </row>
    <row r="296" spans="2:16" x14ac:dyDescent="0.25">
      <c r="B296" s="177">
        <v>41.31</v>
      </c>
      <c r="C296" s="177">
        <v>99.38</v>
      </c>
      <c r="D296" s="177">
        <v>98.03</v>
      </c>
      <c r="E296" s="177">
        <v>96.97</v>
      </c>
      <c r="F296" s="177">
        <v>98.25</v>
      </c>
      <c r="G296" s="177">
        <v>99.63</v>
      </c>
      <c r="K296" s="194">
        <v>47.94</v>
      </c>
      <c r="L296" s="194">
        <v>98.95</v>
      </c>
      <c r="M296" s="194">
        <v>96.04</v>
      </c>
      <c r="N296" s="194">
        <v>96.93</v>
      </c>
      <c r="O296" s="3">
        <v>52.64</v>
      </c>
      <c r="P296" s="2">
        <v>98.605019999999996</v>
      </c>
    </row>
    <row r="297" spans="2:16" x14ac:dyDescent="0.25">
      <c r="B297" s="177">
        <v>41.39</v>
      </c>
      <c r="C297" s="177">
        <v>99.38</v>
      </c>
      <c r="D297" s="177">
        <v>98.03</v>
      </c>
      <c r="E297" s="177">
        <v>96.96</v>
      </c>
      <c r="F297" s="177">
        <v>98.24</v>
      </c>
      <c r="G297" s="177">
        <v>99.63</v>
      </c>
      <c r="K297" s="194">
        <v>48.02</v>
      </c>
      <c r="L297" s="194">
        <v>98.95</v>
      </c>
      <c r="M297" s="194">
        <v>96.03</v>
      </c>
      <c r="N297" s="194">
        <v>96.91</v>
      </c>
      <c r="O297" s="3">
        <v>52.72</v>
      </c>
      <c r="P297" s="2">
        <v>98.605019999999996</v>
      </c>
    </row>
    <row r="298" spans="2:16" x14ac:dyDescent="0.25">
      <c r="B298" s="177">
        <v>41.47</v>
      </c>
      <c r="C298" s="177">
        <v>99.38</v>
      </c>
      <c r="D298" s="177">
        <v>98.02</v>
      </c>
      <c r="E298" s="177">
        <v>96.95</v>
      </c>
      <c r="F298" s="177">
        <v>98.24</v>
      </c>
      <c r="G298" s="177">
        <v>99.62</v>
      </c>
      <c r="K298" s="194">
        <v>48.11</v>
      </c>
      <c r="L298" s="194">
        <v>98.95</v>
      </c>
      <c r="M298" s="194">
        <v>96.02</v>
      </c>
      <c r="N298" s="194">
        <v>96.9</v>
      </c>
      <c r="O298" s="3">
        <v>52.84</v>
      </c>
      <c r="P298" s="2">
        <v>98.605019999999996</v>
      </c>
    </row>
    <row r="299" spans="2:16" x14ac:dyDescent="0.25">
      <c r="B299" s="177">
        <v>41.55</v>
      </c>
      <c r="C299" s="177">
        <v>99.38</v>
      </c>
      <c r="D299" s="177">
        <v>98.01</v>
      </c>
      <c r="E299" s="177">
        <v>96.94</v>
      </c>
      <c r="F299" s="177">
        <v>98.23</v>
      </c>
      <c r="G299" s="177">
        <v>99.62</v>
      </c>
      <c r="K299" s="194">
        <v>48.19</v>
      </c>
      <c r="L299" s="194">
        <v>98.95</v>
      </c>
      <c r="M299" s="194">
        <v>96.01</v>
      </c>
      <c r="N299" s="194">
        <v>96.89</v>
      </c>
      <c r="O299" s="3">
        <v>52.96</v>
      </c>
      <c r="P299" s="2">
        <v>98.605019999999996</v>
      </c>
    </row>
    <row r="300" spans="2:16" x14ac:dyDescent="0.25">
      <c r="B300" s="177">
        <v>41.63</v>
      </c>
      <c r="C300" s="177">
        <v>99.37</v>
      </c>
      <c r="D300" s="177">
        <v>98</v>
      </c>
      <c r="E300" s="177">
        <v>96.93</v>
      </c>
      <c r="F300" s="177">
        <v>98.23</v>
      </c>
      <c r="G300" s="177">
        <v>99.62</v>
      </c>
      <c r="K300" s="194">
        <v>48.27</v>
      </c>
      <c r="L300" s="194">
        <v>98.95</v>
      </c>
      <c r="M300" s="194">
        <v>96</v>
      </c>
      <c r="N300" s="194">
        <v>96.87</v>
      </c>
      <c r="O300" s="3">
        <v>53.05</v>
      </c>
      <c r="P300" s="2">
        <v>98.605019999999996</v>
      </c>
    </row>
    <row r="301" spans="2:16" x14ac:dyDescent="0.25">
      <c r="B301" s="177">
        <v>41.72</v>
      </c>
      <c r="C301" s="177">
        <v>99.37</v>
      </c>
      <c r="D301" s="177">
        <v>97.99</v>
      </c>
      <c r="E301" s="177">
        <v>96.92</v>
      </c>
      <c r="F301" s="177">
        <v>98.22</v>
      </c>
      <c r="G301" s="177">
        <v>99.61</v>
      </c>
      <c r="K301" s="194">
        <v>48.35</v>
      </c>
      <c r="L301" s="194">
        <v>98.95</v>
      </c>
      <c r="M301" s="194">
        <v>95.99</v>
      </c>
      <c r="N301" s="194">
        <v>96.86</v>
      </c>
      <c r="O301" s="3">
        <v>53.17</v>
      </c>
      <c r="P301" s="2">
        <v>98.605019999999996</v>
      </c>
    </row>
    <row r="302" spans="2:16" x14ac:dyDescent="0.25">
      <c r="B302" s="177">
        <v>41.79</v>
      </c>
      <c r="C302" s="177">
        <v>99.37</v>
      </c>
      <c r="D302" s="177">
        <v>97.98</v>
      </c>
      <c r="E302" s="177">
        <v>96.91</v>
      </c>
      <c r="F302" s="177">
        <v>98.22</v>
      </c>
      <c r="G302" s="177">
        <v>99.61</v>
      </c>
      <c r="K302" s="194">
        <v>48.43</v>
      </c>
      <c r="L302" s="194">
        <v>98.95</v>
      </c>
      <c r="M302" s="194">
        <v>95.98</v>
      </c>
      <c r="N302" s="194">
        <v>96.85</v>
      </c>
      <c r="O302" s="3">
        <v>53.29</v>
      </c>
      <c r="P302" s="2">
        <v>98.605019999999996</v>
      </c>
    </row>
    <row r="303" spans="2:16" x14ac:dyDescent="0.25">
      <c r="B303" s="177">
        <v>41.88</v>
      </c>
      <c r="C303" s="177">
        <v>99.37</v>
      </c>
      <c r="D303" s="177">
        <v>97.97</v>
      </c>
      <c r="E303" s="177">
        <v>96.9</v>
      </c>
      <c r="F303" s="177">
        <v>98.21</v>
      </c>
      <c r="G303" s="177">
        <v>99.61</v>
      </c>
      <c r="K303" s="194">
        <v>48.51</v>
      </c>
      <c r="L303" s="194">
        <v>98.95</v>
      </c>
      <c r="M303" s="194">
        <v>95.97</v>
      </c>
      <c r="N303" s="194">
        <v>96.84</v>
      </c>
      <c r="O303" s="3">
        <v>53.37</v>
      </c>
      <c r="P303" s="2">
        <v>98.605019999999996</v>
      </c>
    </row>
    <row r="304" spans="2:16" x14ac:dyDescent="0.25">
      <c r="B304" s="177">
        <v>41.95</v>
      </c>
      <c r="C304" s="177">
        <v>99.37</v>
      </c>
      <c r="D304" s="177">
        <v>97.96</v>
      </c>
      <c r="E304" s="177">
        <v>96.88</v>
      </c>
      <c r="F304" s="177">
        <v>98.21</v>
      </c>
      <c r="G304" s="177">
        <v>99.61</v>
      </c>
      <c r="K304" s="194">
        <v>48.59</v>
      </c>
      <c r="L304" s="194">
        <v>98.95</v>
      </c>
      <c r="M304" s="194">
        <v>95.95</v>
      </c>
      <c r="N304" s="194">
        <v>96.83</v>
      </c>
      <c r="O304" s="3">
        <v>53.49</v>
      </c>
      <c r="P304" s="2">
        <v>98.605019999999996</v>
      </c>
    </row>
    <row r="305" spans="2:16" x14ac:dyDescent="0.25">
      <c r="B305" s="177">
        <v>42.03</v>
      </c>
      <c r="C305" s="177">
        <v>99.36</v>
      </c>
      <c r="D305" s="177">
        <v>97.95</v>
      </c>
      <c r="E305" s="177">
        <v>96.87</v>
      </c>
      <c r="F305" s="177">
        <v>98.2</v>
      </c>
      <c r="G305" s="177">
        <v>99.61</v>
      </c>
      <c r="K305" s="194">
        <v>48.67</v>
      </c>
      <c r="L305" s="194">
        <v>98.95</v>
      </c>
      <c r="M305" s="194">
        <v>95.94</v>
      </c>
      <c r="N305" s="194">
        <v>96.82</v>
      </c>
      <c r="O305" s="3">
        <v>53.61</v>
      </c>
      <c r="P305" s="2">
        <v>98.605019999999996</v>
      </c>
    </row>
    <row r="306" spans="2:16" x14ac:dyDescent="0.25">
      <c r="B306" s="177">
        <v>42.12</v>
      </c>
      <c r="C306" s="177">
        <v>99.36</v>
      </c>
      <c r="D306" s="177">
        <v>97.94</v>
      </c>
      <c r="E306" s="177">
        <v>96.87</v>
      </c>
      <c r="F306" s="177">
        <v>98.19</v>
      </c>
      <c r="G306" s="177">
        <v>99.6</v>
      </c>
      <c r="K306" s="194">
        <v>48.76</v>
      </c>
      <c r="L306" s="194">
        <v>98.95</v>
      </c>
      <c r="M306" s="194">
        <v>95.93</v>
      </c>
      <c r="N306" s="194">
        <v>96.8</v>
      </c>
      <c r="O306" s="3">
        <v>53.69</v>
      </c>
      <c r="P306" s="2">
        <v>98.605019999999996</v>
      </c>
    </row>
    <row r="307" spans="2:16" x14ac:dyDescent="0.25">
      <c r="B307" s="177">
        <v>42.19</v>
      </c>
      <c r="C307" s="177">
        <v>99.36</v>
      </c>
      <c r="D307" s="177">
        <v>97.93</v>
      </c>
      <c r="E307" s="177">
        <v>96.85</v>
      </c>
      <c r="F307" s="177">
        <v>98.18</v>
      </c>
      <c r="G307" s="177">
        <v>99.6</v>
      </c>
      <c r="K307" s="194">
        <v>48.83</v>
      </c>
      <c r="L307" s="194">
        <v>98.95</v>
      </c>
      <c r="M307" s="194">
        <v>95.91</v>
      </c>
      <c r="N307" s="194">
        <v>96.79</v>
      </c>
      <c r="O307" s="3">
        <v>53.82</v>
      </c>
      <c r="P307" s="2">
        <v>98.595020000000005</v>
      </c>
    </row>
    <row r="308" spans="2:16" x14ac:dyDescent="0.25">
      <c r="B308" s="177">
        <v>42.27</v>
      </c>
      <c r="C308" s="177">
        <v>99.36</v>
      </c>
      <c r="D308" s="177">
        <v>97.92</v>
      </c>
      <c r="E308" s="177">
        <v>96.84</v>
      </c>
      <c r="F308" s="177">
        <v>98.2</v>
      </c>
      <c r="G308" s="177">
        <v>99.6</v>
      </c>
      <c r="K308" s="194">
        <v>48.92</v>
      </c>
      <c r="L308" s="194">
        <v>98.95</v>
      </c>
      <c r="M308" s="194">
        <v>95.9</v>
      </c>
      <c r="N308" s="194">
        <v>96.78</v>
      </c>
      <c r="O308" s="3">
        <v>53.94</v>
      </c>
      <c r="P308" s="2">
        <v>98.595020000000005</v>
      </c>
    </row>
    <row r="309" spans="2:16" x14ac:dyDescent="0.25">
      <c r="B309" s="177">
        <v>42.36</v>
      </c>
      <c r="C309" s="177">
        <v>99.36</v>
      </c>
      <c r="D309" s="177">
        <v>97.91</v>
      </c>
      <c r="E309" s="177">
        <v>96.83</v>
      </c>
      <c r="F309" s="177">
        <v>98.17</v>
      </c>
      <c r="G309" s="177">
        <v>99.6</v>
      </c>
      <c r="K309" s="194">
        <v>49</v>
      </c>
      <c r="L309" s="194">
        <v>98.94</v>
      </c>
      <c r="M309" s="194">
        <v>95.89</v>
      </c>
      <c r="N309" s="194">
        <v>96.77</v>
      </c>
      <c r="O309" s="3">
        <v>54.02</v>
      </c>
      <c r="P309" s="2">
        <v>98.58502</v>
      </c>
    </row>
    <row r="310" spans="2:16" x14ac:dyDescent="0.25">
      <c r="B310" s="177">
        <v>42.44</v>
      </c>
      <c r="C310" s="177">
        <v>99.35</v>
      </c>
      <c r="D310" s="177">
        <v>97.9</v>
      </c>
      <c r="E310" s="177">
        <v>96.82</v>
      </c>
      <c r="F310" s="177">
        <v>98.15</v>
      </c>
      <c r="G310" s="177">
        <v>99.6</v>
      </c>
      <c r="K310" s="194">
        <v>49.08</v>
      </c>
      <c r="L310" s="194">
        <v>98.94</v>
      </c>
      <c r="M310" s="194">
        <v>95.88</v>
      </c>
      <c r="N310" s="194">
        <v>96.76</v>
      </c>
      <c r="O310" s="3">
        <v>54.14</v>
      </c>
      <c r="P310" s="2">
        <v>98.595020000000005</v>
      </c>
    </row>
    <row r="311" spans="2:16" x14ac:dyDescent="0.25">
      <c r="B311" s="177">
        <v>42.52</v>
      </c>
      <c r="C311" s="177">
        <v>99.35</v>
      </c>
      <c r="D311" s="177">
        <v>97.89</v>
      </c>
      <c r="E311" s="177">
        <v>96.81</v>
      </c>
      <c r="F311" s="177">
        <v>98.15</v>
      </c>
      <c r="G311" s="177">
        <v>99.6</v>
      </c>
      <c r="K311" s="194">
        <v>49.16</v>
      </c>
      <c r="L311" s="194">
        <v>98.94</v>
      </c>
      <c r="M311" s="194">
        <v>95.86</v>
      </c>
      <c r="N311" s="194">
        <v>96.74</v>
      </c>
      <c r="O311" s="3">
        <v>54.26</v>
      </c>
      <c r="P311" s="2">
        <v>98.595020000000005</v>
      </c>
    </row>
    <row r="312" spans="2:16" x14ac:dyDescent="0.25">
      <c r="B312" s="177">
        <v>42.6</v>
      </c>
      <c r="C312" s="177">
        <v>99.35</v>
      </c>
      <c r="D312" s="177">
        <v>97.89</v>
      </c>
      <c r="E312" s="177">
        <v>96.79</v>
      </c>
      <c r="F312" s="177">
        <v>98.15</v>
      </c>
      <c r="G312" s="177">
        <v>99.59</v>
      </c>
      <c r="K312" s="194">
        <v>49.24</v>
      </c>
      <c r="L312" s="194">
        <v>98.94</v>
      </c>
      <c r="M312" s="194">
        <v>95.85</v>
      </c>
      <c r="N312" s="194">
        <v>96.73</v>
      </c>
      <c r="O312" s="3">
        <v>54.35</v>
      </c>
      <c r="P312" s="2">
        <v>98.595020000000005</v>
      </c>
    </row>
    <row r="313" spans="2:16" x14ac:dyDescent="0.25">
      <c r="B313" s="177">
        <v>42.68</v>
      </c>
      <c r="C313" s="177">
        <v>99.35</v>
      </c>
      <c r="D313" s="177">
        <v>97.88</v>
      </c>
      <c r="E313" s="177">
        <v>96.78</v>
      </c>
      <c r="F313" s="177">
        <v>98.15</v>
      </c>
      <c r="G313" s="177">
        <v>99.59</v>
      </c>
      <c r="K313" s="194">
        <v>49.32</v>
      </c>
      <c r="L313" s="194">
        <v>98.94</v>
      </c>
      <c r="M313" s="194">
        <v>95.84</v>
      </c>
      <c r="N313" s="194">
        <v>96.72</v>
      </c>
      <c r="O313" s="3">
        <v>54.47</v>
      </c>
      <c r="P313" s="2">
        <v>98.595020000000005</v>
      </c>
    </row>
    <row r="314" spans="2:16" x14ac:dyDescent="0.25">
      <c r="B314" s="177">
        <v>42.76</v>
      </c>
      <c r="C314" s="177">
        <v>99.35</v>
      </c>
      <c r="D314" s="177">
        <v>97.87</v>
      </c>
      <c r="E314" s="177">
        <v>96.78</v>
      </c>
      <c r="F314" s="177">
        <v>98.15</v>
      </c>
      <c r="G314" s="177">
        <v>99.59</v>
      </c>
      <c r="K314" s="194">
        <v>49.41</v>
      </c>
      <c r="L314" s="194">
        <v>98.94</v>
      </c>
      <c r="M314" s="194">
        <v>95.83</v>
      </c>
      <c r="N314" s="194">
        <v>96.7</v>
      </c>
      <c r="O314" s="3">
        <v>54.59</v>
      </c>
      <c r="P314" s="2">
        <v>98.58502</v>
      </c>
    </row>
    <row r="315" spans="2:16" x14ac:dyDescent="0.25">
      <c r="B315" s="177">
        <v>42.84</v>
      </c>
      <c r="C315" s="177">
        <v>99.34</v>
      </c>
      <c r="D315" s="177">
        <v>97.86</v>
      </c>
      <c r="E315" s="177">
        <v>96.77</v>
      </c>
      <c r="F315" s="177">
        <v>98.16</v>
      </c>
      <c r="G315" s="177">
        <v>99.59</v>
      </c>
      <c r="K315" s="194">
        <v>49.49</v>
      </c>
      <c r="L315" s="194">
        <v>98.94</v>
      </c>
      <c r="M315" s="194">
        <v>95.82</v>
      </c>
      <c r="N315" s="194">
        <v>96.69</v>
      </c>
      <c r="O315" s="3">
        <v>54.67</v>
      </c>
      <c r="P315" s="2">
        <v>98.58502</v>
      </c>
    </row>
    <row r="316" spans="2:16" x14ac:dyDescent="0.25">
      <c r="B316" s="177">
        <v>42.92</v>
      </c>
      <c r="C316" s="177">
        <v>99.34</v>
      </c>
      <c r="D316" s="177">
        <v>97.85</v>
      </c>
      <c r="E316" s="177">
        <v>96.76</v>
      </c>
      <c r="F316" s="177">
        <v>98.16</v>
      </c>
      <c r="G316" s="177">
        <v>99.59</v>
      </c>
      <c r="K316" s="194">
        <v>49.57</v>
      </c>
      <c r="L316" s="194">
        <v>98.94</v>
      </c>
      <c r="M316" s="194">
        <v>95.81</v>
      </c>
      <c r="N316" s="194">
        <v>96.68</v>
      </c>
      <c r="O316" s="3">
        <v>54.79</v>
      </c>
      <c r="P316" s="2">
        <v>98.58502</v>
      </c>
    </row>
    <row r="317" spans="2:16" x14ac:dyDescent="0.25">
      <c r="B317" s="177">
        <v>43</v>
      </c>
      <c r="C317" s="177">
        <v>99.34</v>
      </c>
      <c r="D317" s="177">
        <v>97.84</v>
      </c>
      <c r="E317" s="177">
        <v>96.75</v>
      </c>
      <c r="F317" s="177">
        <v>98.16</v>
      </c>
      <c r="G317" s="177">
        <v>99.59</v>
      </c>
      <c r="K317" s="194">
        <v>49.65</v>
      </c>
      <c r="L317" s="194">
        <v>98.93</v>
      </c>
      <c r="M317" s="194">
        <v>95.8</v>
      </c>
      <c r="N317" s="194">
        <v>96.66</v>
      </c>
      <c r="O317" s="3">
        <v>54.92</v>
      </c>
      <c r="P317" s="2">
        <v>98.58502</v>
      </c>
    </row>
    <row r="318" spans="2:16" x14ac:dyDescent="0.25">
      <c r="B318" s="177">
        <v>43.08</v>
      </c>
      <c r="C318" s="177">
        <v>99.34</v>
      </c>
      <c r="D318" s="177">
        <v>97.83</v>
      </c>
      <c r="E318" s="177">
        <v>96.74</v>
      </c>
      <c r="F318" s="177">
        <v>98.15</v>
      </c>
      <c r="G318" s="177">
        <v>99.59</v>
      </c>
      <c r="K318" s="194">
        <v>49.73</v>
      </c>
      <c r="L318" s="194">
        <v>98.93</v>
      </c>
      <c r="M318" s="194">
        <v>95.79</v>
      </c>
      <c r="N318" s="194">
        <v>96.65</v>
      </c>
      <c r="O318" s="3">
        <v>55</v>
      </c>
      <c r="P318" s="2">
        <v>98.58502</v>
      </c>
    </row>
    <row r="319" spans="2:16" x14ac:dyDescent="0.25">
      <c r="B319" s="177">
        <v>43.16</v>
      </c>
      <c r="C319" s="177">
        <v>99.34</v>
      </c>
      <c r="D319" s="177">
        <v>97.82</v>
      </c>
      <c r="E319" s="177">
        <v>96.73</v>
      </c>
      <c r="F319" s="177">
        <v>98.14</v>
      </c>
      <c r="G319" s="177">
        <v>99.59</v>
      </c>
      <c r="K319" s="194">
        <v>49.81</v>
      </c>
      <c r="L319" s="194">
        <v>98.93</v>
      </c>
      <c r="M319" s="194">
        <v>95.78</v>
      </c>
      <c r="N319" s="194">
        <v>96.64</v>
      </c>
      <c r="O319" s="3">
        <v>55.12</v>
      </c>
      <c r="P319" s="2">
        <v>98.58502</v>
      </c>
    </row>
    <row r="320" spans="2:16" x14ac:dyDescent="0.25">
      <c r="B320" s="177">
        <v>43.24</v>
      </c>
      <c r="C320" s="177">
        <v>99.34</v>
      </c>
      <c r="D320" s="177">
        <v>97.81</v>
      </c>
      <c r="E320" s="177">
        <v>96.72</v>
      </c>
      <c r="F320" s="177">
        <v>98.13</v>
      </c>
      <c r="G320" s="177">
        <v>99.58</v>
      </c>
      <c r="K320" s="194">
        <v>49.89</v>
      </c>
      <c r="L320" s="194">
        <v>98.93</v>
      </c>
      <c r="M320" s="194">
        <v>95.77</v>
      </c>
      <c r="N320" s="194">
        <v>96.63</v>
      </c>
      <c r="O320" s="3">
        <v>55.24</v>
      </c>
      <c r="P320" s="2">
        <v>98.58502</v>
      </c>
    </row>
    <row r="321" spans="2:16" x14ac:dyDescent="0.25">
      <c r="B321" s="177">
        <v>43.32</v>
      </c>
      <c r="C321" s="177">
        <v>99.33</v>
      </c>
      <c r="D321" s="177">
        <v>97.8</v>
      </c>
      <c r="E321" s="177">
        <v>96.72</v>
      </c>
      <c r="F321" s="177">
        <v>98.12</v>
      </c>
      <c r="G321" s="177">
        <v>99.58</v>
      </c>
      <c r="K321" s="194">
        <v>49.98</v>
      </c>
      <c r="L321" s="194">
        <v>98.93</v>
      </c>
      <c r="M321" s="194">
        <v>95.76</v>
      </c>
      <c r="N321" s="194">
        <v>96.61</v>
      </c>
      <c r="O321" s="3">
        <v>55.32</v>
      </c>
      <c r="P321" s="2">
        <v>98.58502</v>
      </c>
    </row>
    <row r="322" spans="2:16" x14ac:dyDescent="0.25">
      <c r="B322" s="177">
        <v>43.4</v>
      </c>
      <c r="C322" s="177">
        <v>99.33</v>
      </c>
      <c r="D322" s="177">
        <v>97.79</v>
      </c>
      <c r="E322" s="177">
        <v>96.71</v>
      </c>
      <c r="F322" s="177">
        <v>98.12</v>
      </c>
      <c r="G322" s="177">
        <v>99.58</v>
      </c>
      <c r="K322" s="194">
        <v>50.06</v>
      </c>
      <c r="L322" s="194">
        <v>98.93</v>
      </c>
      <c r="M322" s="194">
        <v>95.75</v>
      </c>
      <c r="N322" s="194">
        <v>96.6</v>
      </c>
      <c r="O322" s="3">
        <v>55.45</v>
      </c>
      <c r="P322" s="2">
        <v>98.575019999999995</v>
      </c>
    </row>
    <row r="323" spans="2:16" x14ac:dyDescent="0.25">
      <c r="B323" s="177">
        <v>43.48</v>
      </c>
      <c r="C323" s="177">
        <v>99.33</v>
      </c>
      <c r="D323" s="177">
        <v>97.78</v>
      </c>
      <c r="E323" s="177">
        <v>96.7</v>
      </c>
      <c r="F323" s="177">
        <v>98.11</v>
      </c>
      <c r="G323" s="177">
        <v>99.58</v>
      </c>
      <c r="K323" s="194">
        <v>50.14</v>
      </c>
      <c r="L323" s="194">
        <v>98.92</v>
      </c>
      <c r="M323" s="194">
        <v>95.74</v>
      </c>
      <c r="N323" s="194">
        <v>96.59</v>
      </c>
      <c r="O323" s="3">
        <v>55.57</v>
      </c>
      <c r="P323" s="2">
        <v>98.575019999999995</v>
      </c>
    </row>
    <row r="324" spans="2:16" x14ac:dyDescent="0.25">
      <c r="B324" s="177">
        <v>43.56</v>
      </c>
      <c r="C324" s="177">
        <v>99.33</v>
      </c>
      <c r="D324" s="177">
        <v>97.77</v>
      </c>
      <c r="E324" s="177">
        <v>96.69</v>
      </c>
      <c r="F324" s="177">
        <v>98.1</v>
      </c>
      <c r="G324" s="177">
        <v>99.57</v>
      </c>
      <c r="K324" s="194">
        <v>50.22</v>
      </c>
      <c r="L324" s="194">
        <v>98.92</v>
      </c>
      <c r="M324" s="194">
        <v>95.73</v>
      </c>
      <c r="N324" s="194">
        <v>96.58</v>
      </c>
      <c r="O324" s="3">
        <v>55.69</v>
      </c>
      <c r="P324" s="2">
        <v>98.575019999999995</v>
      </c>
    </row>
    <row r="325" spans="2:16" x14ac:dyDescent="0.25">
      <c r="B325" s="177">
        <v>43.64</v>
      </c>
      <c r="C325" s="177">
        <v>99.33</v>
      </c>
      <c r="D325" s="177">
        <v>97.76</v>
      </c>
      <c r="E325" s="177">
        <v>96.68</v>
      </c>
      <c r="F325" s="177">
        <v>98.1</v>
      </c>
      <c r="G325" s="177">
        <v>99.57</v>
      </c>
      <c r="K325" s="194">
        <v>50.3</v>
      </c>
      <c r="L325" s="194">
        <v>98.92</v>
      </c>
      <c r="M325" s="194">
        <v>95.72</v>
      </c>
      <c r="N325" s="194">
        <v>96.56</v>
      </c>
      <c r="O325" s="3">
        <v>55.81</v>
      </c>
      <c r="P325" s="2">
        <v>98.575019999999995</v>
      </c>
    </row>
    <row r="326" spans="2:16" x14ac:dyDescent="0.25">
      <c r="B326" s="177">
        <v>43.72</v>
      </c>
      <c r="C326" s="177">
        <v>99.33</v>
      </c>
      <c r="D326" s="177">
        <v>97.75</v>
      </c>
      <c r="E326" s="177">
        <v>96.67</v>
      </c>
      <c r="F326" s="177">
        <v>98.09</v>
      </c>
      <c r="G326" s="177">
        <v>99.57</v>
      </c>
      <c r="K326" s="194">
        <v>50.38</v>
      </c>
      <c r="L326" s="194">
        <v>98.92</v>
      </c>
      <c r="M326" s="194">
        <v>95.71</v>
      </c>
      <c r="N326" s="194">
        <v>96.55</v>
      </c>
      <c r="O326" s="3">
        <v>55.89</v>
      </c>
      <c r="P326" s="2">
        <v>98.575019999999995</v>
      </c>
    </row>
    <row r="327" spans="2:16" x14ac:dyDescent="0.25">
      <c r="B327" s="177">
        <v>43.8</v>
      </c>
      <c r="C327" s="177">
        <v>99.32</v>
      </c>
      <c r="D327" s="177">
        <v>97.74</v>
      </c>
      <c r="E327" s="177">
        <v>96.66</v>
      </c>
      <c r="F327" s="177">
        <v>98.08</v>
      </c>
      <c r="G327" s="177">
        <v>99.57</v>
      </c>
      <c r="K327" s="194">
        <v>50.46</v>
      </c>
      <c r="L327" s="194">
        <v>98.92</v>
      </c>
      <c r="M327" s="194">
        <v>95.7</v>
      </c>
      <c r="N327" s="194">
        <v>96.54</v>
      </c>
      <c r="O327" s="3">
        <v>56.02</v>
      </c>
      <c r="P327" s="2">
        <v>98.575019999999995</v>
      </c>
    </row>
    <row r="328" spans="2:16" x14ac:dyDescent="0.25">
      <c r="B328" s="177">
        <v>43.89</v>
      </c>
      <c r="C328" s="177">
        <v>99.32</v>
      </c>
      <c r="D328" s="177">
        <v>97.73</v>
      </c>
      <c r="E328" s="177">
        <v>96.65</v>
      </c>
      <c r="F328" s="177">
        <v>98.08</v>
      </c>
      <c r="G328" s="177">
        <v>99.56</v>
      </c>
      <c r="K328" s="194">
        <v>50.54</v>
      </c>
      <c r="L328" s="194">
        <v>98.92</v>
      </c>
      <c r="M328" s="194">
        <v>95.68</v>
      </c>
      <c r="N328" s="194">
        <v>96.52</v>
      </c>
      <c r="O328" s="3">
        <v>56.14</v>
      </c>
      <c r="P328" s="2">
        <v>98.575019999999995</v>
      </c>
    </row>
    <row r="329" spans="2:16" x14ac:dyDescent="0.25">
      <c r="B329" s="177">
        <v>43.96</v>
      </c>
      <c r="C329" s="177">
        <v>99.32</v>
      </c>
      <c r="D329" s="177">
        <v>97.72</v>
      </c>
      <c r="E329" s="177">
        <v>96.65</v>
      </c>
      <c r="F329" s="177">
        <v>98.07</v>
      </c>
      <c r="G329" s="177">
        <v>99.56</v>
      </c>
      <c r="K329" s="194">
        <v>50.63</v>
      </c>
      <c r="L329" s="194">
        <v>98.92</v>
      </c>
      <c r="M329" s="194">
        <v>95.66</v>
      </c>
      <c r="N329" s="194">
        <v>96.51</v>
      </c>
      <c r="O329" s="3">
        <v>56.22</v>
      </c>
      <c r="P329" s="2">
        <v>98.575019999999995</v>
      </c>
    </row>
    <row r="330" spans="2:16" x14ac:dyDescent="0.25">
      <c r="B330" s="177">
        <v>44.05</v>
      </c>
      <c r="C330" s="177">
        <v>99.32</v>
      </c>
      <c r="D330" s="177">
        <v>97.71</v>
      </c>
      <c r="E330" s="177">
        <v>96.64</v>
      </c>
      <c r="F330" s="177">
        <v>98.07</v>
      </c>
      <c r="G330" s="177">
        <v>99.56</v>
      </c>
      <c r="K330" s="194">
        <v>50.71</v>
      </c>
      <c r="L330" s="194">
        <v>98.92</v>
      </c>
      <c r="M330" s="194">
        <v>95.65</v>
      </c>
      <c r="N330" s="194">
        <v>96.5</v>
      </c>
      <c r="O330" s="3">
        <v>56.34</v>
      </c>
      <c r="P330" s="2">
        <v>98.575019999999995</v>
      </c>
    </row>
    <row r="331" spans="2:16" x14ac:dyDescent="0.25">
      <c r="B331" s="177">
        <v>44.12</v>
      </c>
      <c r="C331" s="177">
        <v>99.32</v>
      </c>
      <c r="D331" s="177">
        <v>97.7</v>
      </c>
      <c r="E331" s="177">
        <v>96.63</v>
      </c>
      <c r="F331" s="177">
        <v>98.06</v>
      </c>
      <c r="G331" s="177">
        <v>99.56</v>
      </c>
      <c r="K331" s="194">
        <v>50.79</v>
      </c>
      <c r="L331" s="194">
        <v>98.92</v>
      </c>
      <c r="M331" s="194">
        <v>95.63</v>
      </c>
      <c r="N331" s="194">
        <v>96.49</v>
      </c>
      <c r="O331" s="3">
        <v>56.47</v>
      </c>
      <c r="P331" s="2">
        <v>98.575019999999995</v>
      </c>
    </row>
    <row r="332" spans="2:16" x14ac:dyDescent="0.25">
      <c r="B332" s="177">
        <v>44.21</v>
      </c>
      <c r="C332" s="177">
        <v>99.32</v>
      </c>
      <c r="D332" s="177">
        <v>97.69</v>
      </c>
      <c r="E332" s="177">
        <v>96.62</v>
      </c>
      <c r="F332" s="177">
        <v>98.05</v>
      </c>
      <c r="G332" s="177">
        <v>99.55</v>
      </c>
      <c r="K332" s="194">
        <v>50.87</v>
      </c>
      <c r="L332" s="194">
        <v>98.91</v>
      </c>
      <c r="M332" s="194">
        <v>95.63</v>
      </c>
      <c r="N332" s="194">
        <v>96.48</v>
      </c>
      <c r="O332" s="3">
        <v>56.55</v>
      </c>
      <c r="P332" s="2">
        <v>98.565020000000004</v>
      </c>
    </row>
    <row r="333" spans="2:16" x14ac:dyDescent="0.25">
      <c r="B333" s="177">
        <v>44.29</v>
      </c>
      <c r="C333" s="177">
        <v>99.32</v>
      </c>
      <c r="D333" s="177">
        <v>97.68</v>
      </c>
      <c r="E333" s="177">
        <v>96.61</v>
      </c>
      <c r="F333" s="177">
        <v>98.05</v>
      </c>
      <c r="G333" s="177">
        <v>99.55</v>
      </c>
      <c r="K333" s="194">
        <v>50.95</v>
      </c>
      <c r="L333" s="194">
        <v>98.91</v>
      </c>
      <c r="M333" s="194">
        <v>95.62</v>
      </c>
      <c r="N333" s="194">
        <v>96.47</v>
      </c>
      <c r="O333" s="3">
        <v>56.67</v>
      </c>
      <c r="P333" s="2">
        <v>98.565020000000004</v>
      </c>
    </row>
    <row r="334" spans="2:16" x14ac:dyDescent="0.25">
      <c r="B334" s="177">
        <v>44.37</v>
      </c>
      <c r="C334" s="177">
        <v>99.31</v>
      </c>
      <c r="D334" s="177">
        <v>97.68</v>
      </c>
      <c r="E334" s="177">
        <v>96.59</v>
      </c>
      <c r="F334" s="177">
        <v>98.04</v>
      </c>
      <c r="G334" s="177">
        <v>99.55</v>
      </c>
      <c r="K334" s="194">
        <v>51.03</v>
      </c>
      <c r="L334" s="194">
        <v>98.91</v>
      </c>
      <c r="M334" s="194">
        <v>95.61</v>
      </c>
      <c r="N334" s="194">
        <v>96.46</v>
      </c>
      <c r="O334" s="3">
        <v>56.79</v>
      </c>
      <c r="P334" s="2">
        <v>98.555019999999999</v>
      </c>
    </row>
    <row r="335" spans="2:16" x14ac:dyDescent="0.25">
      <c r="B335" s="177">
        <v>44.45</v>
      </c>
      <c r="C335" s="177">
        <v>99.31</v>
      </c>
      <c r="D335" s="177">
        <v>97.67</v>
      </c>
      <c r="E335" s="177">
        <v>96.58</v>
      </c>
      <c r="F335" s="177">
        <v>98.04</v>
      </c>
      <c r="G335" s="177">
        <v>99.55</v>
      </c>
      <c r="K335" s="194">
        <v>51.11</v>
      </c>
      <c r="L335" s="194">
        <v>98.91</v>
      </c>
      <c r="M335" s="194">
        <v>95.6</v>
      </c>
      <c r="N335" s="194">
        <v>96.44</v>
      </c>
      <c r="O335" s="3">
        <v>56.88</v>
      </c>
      <c r="P335" s="2">
        <v>98.555019999999999</v>
      </c>
    </row>
    <row r="336" spans="2:16" x14ac:dyDescent="0.25">
      <c r="B336" s="177">
        <v>44.53</v>
      </c>
      <c r="C336" s="177">
        <v>99.31</v>
      </c>
      <c r="D336" s="177">
        <v>97.66</v>
      </c>
      <c r="E336" s="177">
        <v>96.58</v>
      </c>
      <c r="F336" s="177">
        <v>98.03</v>
      </c>
      <c r="G336" s="177">
        <v>99.54</v>
      </c>
      <c r="K336" s="194">
        <v>51.2</v>
      </c>
      <c r="L336" s="194">
        <v>98.91</v>
      </c>
      <c r="M336" s="194">
        <v>95.59</v>
      </c>
      <c r="N336" s="194">
        <v>96.43</v>
      </c>
      <c r="O336" s="3">
        <v>57</v>
      </c>
      <c r="P336" s="2">
        <v>98.555019999999999</v>
      </c>
    </row>
    <row r="337" spans="2:16" x14ac:dyDescent="0.25">
      <c r="B337" s="177">
        <v>44.61</v>
      </c>
      <c r="C337" s="177">
        <v>99.31</v>
      </c>
      <c r="D337" s="177">
        <v>97.65</v>
      </c>
      <c r="E337" s="177">
        <v>96.57</v>
      </c>
      <c r="F337" s="177">
        <v>98.03</v>
      </c>
      <c r="G337" s="177">
        <v>99.54</v>
      </c>
      <c r="K337" s="194">
        <v>51.28</v>
      </c>
      <c r="L337" s="194">
        <v>98.91</v>
      </c>
      <c r="M337" s="194">
        <v>95.58</v>
      </c>
      <c r="N337" s="194">
        <v>96.42</v>
      </c>
      <c r="O337" s="3">
        <v>57.12</v>
      </c>
      <c r="P337" s="2">
        <v>98.555019999999999</v>
      </c>
    </row>
    <row r="338" spans="2:16" x14ac:dyDescent="0.25">
      <c r="B338" s="177">
        <v>44.69</v>
      </c>
      <c r="C338" s="177">
        <v>99.31</v>
      </c>
      <c r="D338" s="177">
        <v>97.64</v>
      </c>
      <c r="E338" s="177">
        <v>96.56</v>
      </c>
      <c r="F338" s="177">
        <v>98.02</v>
      </c>
      <c r="G338" s="177">
        <v>99.53</v>
      </c>
      <c r="K338" s="194">
        <v>51.36</v>
      </c>
      <c r="L338" s="194">
        <v>98.91</v>
      </c>
      <c r="M338" s="194">
        <v>95.57</v>
      </c>
      <c r="N338" s="194">
        <v>96.4</v>
      </c>
      <c r="O338" s="3">
        <v>57.2</v>
      </c>
      <c r="P338" s="2">
        <v>98.555019999999999</v>
      </c>
    </row>
    <row r="339" spans="2:16" x14ac:dyDescent="0.25">
      <c r="B339" s="177">
        <v>44.77</v>
      </c>
      <c r="C339" s="177">
        <v>99.31</v>
      </c>
      <c r="D339" s="177">
        <v>97.63</v>
      </c>
      <c r="E339" s="177">
        <v>96.55</v>
      </c>
      <c r="F339" s="177">
        <v>98.02</v>
      </c>
      <c r="G339" s="177">
        <v>99.53</v>
      </c>
      <c r="K339" s="194">
        <v>51.44</v>
      </c>
      <c r="L339" s="194">
        <v>98.91</v>
      </c>
      <c r="M339" s="194">
        <v>95.56</v>
      </c>
      <c r="N339" s="194">
        <v>96.39</v>
      </c>
      <c r="O339" s="3">
        <v>57.33</v>
      </c>
      <c r="P339" s="2">
        <v>98.565020000000004</v>
      </c>
    </row>
    <row r="340" spans="2:16" x14ac:dyDescent="0.25">
      <c r="B340" s="177">
        <v>44.85</v>
      </c>
      <c r="C340" s="177">
        <v>99.31</v>
      </c>
      <c r="D340" s="177">
        <v>97.62</v>
      </c>
      <c r="E340" s="177">
        <v>96.54</v>
      </c>
      <c r="F340" s="177">
        <v>98.01</v>
      </c>
      <c r="G340" s="177">
        <v>99.53</v>
      </c>
      <c r="K340" s="194">
        <v>51.52</v>
      </c>
      <c r="L340" s="194">
        <v>98.91</v>
      </c>
      <c r="M340" s="194">
        <v>95.55</v>
      </c>
      <c r="N340" s="194">
        <v>96.38</v>
      </c>
      <c r="O340" s="3">
        <v>57.45</v>
      </c>
      <c r="P340" s="2">
        <v>98.555019999999999</v>
      </c>
    </row>
    <row r="341" spans="2:16" x14ac:dyDescent="0.25">
      <c r="B341" s="177">
        <v>44.93</v>
      </c>
      <c r="C341" s="177">
        <v>99.3</v>
      </c>
      <c r="D341" s="177">
        <v>97.61</v>
      </c>
      <c r="E341" s="177">
        <v>96.53</v>
      </c>
      <c r="F341" s="177">
        <v>98.01</v>
      </c>
      <c r="G341" s="177">
        <v>99.53</v>
      </c>
      <c r="K341" s="194">
        <v>51.61</v>
      </c>
      <c r="L341" s="194">
        <v>98.91</v>
      </c>
      <c r="M341" s="194">
        <v>95.54</v>
      </c>
      <c r="N341" s="194">
        <v>96.37</v>
      </c>
      <c r="O341" s="3">
        <v>57.53</v>
      </c>
      <c r="P341" s="2">
        <v>98.555019999999999</v>
      </c>
    </row>
    <row r="342" spans="2:16" x14ac:dyDescent="0.25">
      <c r="B342" s="177">
        <v>45.01</v>
      </c>
      <c r="C342" s="177">
        <v>99.3</v>
      </c>
      <c r="D342" s="177">
        <v>97.6</v>
      </c>
      <c r="E342" s="177">
        <v>96.52</v>
      </c>
      <c r="F342" s="177">
        <v>98</v>
      </c>
      <c r="G342" s="177">
        <v>99.53</v>
      </c>
      <c r="K342" s="194">
        <v>51.69</v>
      </c>
      <c r="L342" s="194">
        <v>98.91</v>
      </c>
      <c r="M342" s="194">
        <v>95.53</v>
      </c>
      <c r="N342" s="194">
        <v>96.35</v>
      </c>
      <c r="O342" s="3">
        <v>57.65</v>
      </c>
      <c r="P342" s="2">
        <v>98.555019999999999</v>
      </c>
    </row>
    <row r="343" spans="2:16" x14ac:dyDescent="0.25">
      <c r="B343" s="177">
        <v>45.1</v>
      </c>
      <c r="C343" s="177">
        <v>99.3</v>
      </c>
      <c r="D343" s="177">
        <v>97.59</v>
      </c>
      <c r="E343" s="177">
        <v>96.51</v>
      </c>
      <c r="F343" s="177">
        <v>98</v>
      </c>
      <c r="G343" s="177">
        <v>99.53</v>
      </c>
      <c r="K343" s="194">
        <v>51.77</v>
      </c>
      <c r="L343" s="194">
        <v>98.91</v>
      </c>
      <c r="M343" s="194">
        <v>95.52</v>
      </c>
      <c r="N343" s="194">
        <v>96.34</v>
      </c>
      <c r="O343" s="3">
        <v>57.77</v>
      </c>
      <c r="P343" s="2">
        <v>98.555019999999999</v>
      </c>
    </row>
    <row r="344" spans="2:16" x14ac:dyDescent="0.25">
      <c r="B344" s="177">
        <v>45.17</v>
      </c>
      <c r="C344" s="177">
        <v>99.3</v>
      </c>
      <c r="D344" s="177">
        <v>97.58</v>
      </c>
      <c r="E344" s="177">
        <v>96.5</v>
      </c>
      <c r="F344" s="177">
        <v>97.99</v>
      </c>
      <c r="G344" s="177">
        <v>99.53</v>
      </c>
      <c r="K344" s="194">
        <v>51.85</v>
      </c>
      <c r="L344" s="194">
        <v>98.91</v>
      </c>
      <c r="M344" s="194">
        <v>95.51</v>
      </c>
      <c r="N344" s="194">
        <v>96.33</v>
      </c>
      <c r="O344" s="3">
        <v>57.86</v>
      </c>
      <c r="P344" s="2">
        <v>98.555019999999999</v>
      </c>
    </row>
    <row r="345" spans="2:16" x14ac:dyDescent="0.25">
      <c r="B345" s="177">
        <v>45.26</v>
      </c>
      <c r="C345" s="177">
        <v>99.3</v>
      </c>
      <c r="D345" s="177">
        <v>97.57</v>
      </c>
      <c r="E345" s="177">
        <v>96.49</v>
      </c>
      <c r="F345" s="177">
        <v>97.99</v>
      </c>
      <c r="G345" s="177">
        <v>99.52</v>
      </c>
      <c r="K345" s="194">
        <v>51.93</v>
      </c>
      <c r="L345" s="194">
        <v>98.91</v>
      </c>
      <c r="M345" s="194">
        <v>95.5</v>
      </c>
      <c r="N345" s="194">
        <v>96.32</v>
      </c>
      <c r="O345" s="3">
        <v>57.98</v>
      </c>
      <c r="P345" s="2">
        <v>98.555019999999999</v>
      </c>
    </row>
    <row r="346" spans="2:16" x14ac:dyDescent="0.25">
      <c r="B346" s="177">
        <v>45.34</v>
      </c>
      <c r="C346" s="177">
        <v>99.29</v>
      </c>
      <c r="D346" s="177">
        <v>97.56</v>
      </c>
      <c r="E346" s="177">
        <v>96.48</v>
      </c>
      <c r="F346" s="177">
        <v>97.98</v>
      </c>
      <c r="G346" s="177">
        <v>99.52</v>
      </c>
      <c r="K346" s="194">
        <v>52.01</v>
      </c>
      <c r="L346" s="194">
        <v>98.91</v>
      </c>
      <c r="M346" s="194">
        <v>95.49</v>
      </c>
      <c r="N346" s="194">
        <v>96.31</v>
      </c>
      <c r="O346" s="3">
        <v>58.11</v>
      </c>
      <c r="P346" s="2">
        <v>98.555019999999999</v>
      </c>
    </row>
    <row r="347" spans="2:16" x14ac:dyDescent="0.25">
      <c r="B347" s="177">
        <v>45.42</v>
      </c>
      <c r="C347" s="177">
        <v>99.29</v>
      </c>
      <c r="D347" s="177">
        <v>97.55</v>
      </c>
      <c r="E347" s="177">
        <v>96.47</v>
      </c>
      <c r="F347" s="177">
        <v>97.98</v>
      </c>
      <c r="G347" s="177">
        <v>99.52</v>
      </c>
      <c r="K347" s="194">
        <v>52.09</v>
      </c>
      <c r="L347" s="194">
        <v>98.91</v>
      </c>
      <c r="M347" s="194">
        <v>95.48</v>
      </c>
      <c r="N347" s="194">
        <v>96.29</v>
      </c>
      <c r="O347" s="3">
        <v>58.19</v>
      </c>
      <c r="P347" s="2">
        <v>98.555019999999999</v>
      </c>
    </row>
    <row r="348" spans="2:16" x14ac:dyDescent="0.25">
      <c r="B348" s="177">
        <v>45.5</v>
      </c>
      <c r="C348" s="177">
        <v>99.29</v>
      </c>
      <c r="D348" s="177">
        <v>97.54</v>
      </c>
      <c r="E348" s="177">
        <v>96.46</v>
      </c>
      <c r="F348" s="177">
        <v>97.97</v>
      </c>
      <c r="G348" s="177">
        <v>99.52</v>
      </c>
      <c r="K348" s="194">
        <v>52.18</v>
      </c>
      <c r="L348" s="194">
        <v>98.91</v>
      </c>
      <c r="M348" s="194">
        <v>95.47</v>
      </c>
      <c r="N348" s="194">
        <v>96.28</v>
      </c>
      <c r="O348" s="3">
        <v>58.31</v>
      </c>
      <c r="P348" s="2">
        <v>98.555019999999999</v>
      </c>
    </row>
    <row r="349" spans="2:16" x14ac:dyDescent="0.25">
      <c r="B349" s="177">
        <v>45.58</v>
      </c>
      <c r="C349" s="177">
        <v>99.29</v>
      </c>
      <c r="D349" s="177">
        <v>97.53</v>
      </c>
      <c r="E349" s="177">
        <v>96.46</v>
      </c>
      <c r="F349" s="177">
        <v>97.97</v>
      </c>
      <c r="G349" s="177">
        <v>99.52</v>
      </c>
      <c r="K349" s="194">
        <v>52.26</v>
      </c>
      <c r="L349" s="194">
        <v>98.91</v>
      </c>
      <c r="M349" s="194">
        <v>95.46</v>
      </c>
      <c r="N349" s="194">
        <v>96.27</v>
      </c>
      <c r="O349" s="3">
        <v>58.43</v>
      </c>
      <c r="P349" s="2">
        <v>98.555019999999999</v>
      </c>
    </row>
    <row r="350" spans="2:16" x14ac:dyDescent="0.25">
      <c r="B350" s="177">
        <v>45.66</v>
      </c>
      <c r="C350" s="177">
        <v>99.29</v>
      </c>
      <c r="D350" s="177">
        <v>97.52</v>
      </c>
      <c r="E350" s="177">
        <v>96.45</v>
      </c>
      <c r="F350" s="177">
        <v>97.96</v>
      </c>
      <c r="G350" s="177">
        <v>99.52</v>
      </c>
      <c r="K350" s="194">
        <v>52.34</v>
      </c>
      <c r="L350" s="194">
        <v>98.91</v>
      </c>
      <c r="M350" s="194">
        <v>95.46</v>
      </c>
      <c r="N350" s="194">
        <v>96.26</v>
      </c>
      <c r="O350" s="3">
        <v>58.52</v>
      </c>
      <c r="P350" s="2">
        <v>98.555019999999999</v>
      </c>
    </row>
    <row r="351" spans="2:16" x14ac:dyDescent="0.25">
      <c r="B351" s="177">
        <v>45.74</v>
      </c>
      <c r="C351" s="177">
        <v>99.29</v>
      </c>
      <c r="D351" s="177">
        <v>97.51</v>
      </c>
      <c r="E351" s="177">
        <v>96.44</v>
      </c>
      <c r="F351" s="177">
        <v>97.95</v>
      </c>
      <c r="G351" s="177">
        <v>99.51</v>
      </c>
      <c r="K351" s="194">
        <v>52.42</v>
      </c>
      <c r="L351" s="194">
        <v>98.91</v>
      </c>
      <c r="M351" s="194">
        <v>95.44</v>
      </c>
      <c r="N351" s="194">
        <v>96.24</v>
      </c>
      <c r="O351" s="3">
        <v>58.64</v>
      </c>
      <c r="P351" s="2">
        <v>98.555019999999999</v>
      </c>
    </row>
    <row r="352" spans="2:16" x14ac:dyDescent="0.25">
      <c r="B352" s="177">
        <v>45.82</v>
      </c>
      <c r="C352" s="177">
        <v>99.28</v>
      </c>
      <c r="D352" s="177">
        <v>97.51</v>
      </c>
      <c r="E352" s="177">
        <v>96.43</v>
      </c>
      <c r="F352" s="177">
        <v>97.95</v>
      </c>
      <c r="G352" s="177">
        <v>99.51</v>
      </c>
      <c r="K352" s="194">
        <v>52.5</v>
      </c>
      <c r="L352" s="194">
        <v>98.91</v>
      </c>
      <c r="M352" s="194">
        <v>95.43</v>
      </c>
      <c r="N352" s="194">
        <v>96.23</v>
      </c>
      <c r="O352" s="3">
        <v>58.76</v>
      </c>
      <c r="P352" s="2">
        <v>98.555019999999999</v>
      </c>
    </row>
    <row r="353" spans="2:16" x14ac:dyDescent="0.25">
      <c r="B353" s="177">
        <v>45.9</v>
      </c>
      <c r="C353" s="177">
        <v>99.28</v>
      </c>
      <c r="D353" s="177">
        <v>97.5</v>
      </c>
      <c r="E353" s="177">
        <v>96.42</v>
      </c>
      <c r="F353" s="177">
        <v>97.94</v>
      </c>
      <c r="G353" s="177">
        <v>99.51</v>
      </c>
      <c r="K353" s="194">
        <v>52.58</v>
      </c>
      <c r="L353" s="194">
        <v>98.91</v>
      </c>
      <c r="M353" s="194">
        <v>95.42</v>
      </c>
      <c r="N353" s="194">
        <v>96.22</v>
      </c>
      <c r="O353" s="3">
        <v>58.84</v>
      </c>
      <c r="P353" s="2">
        <v>98.555019999999999</v>
      </c>
    </row>
    <row r="354" spans="2:16" x14ac:dyDescent="0.25">
      <c r="B354" s="177">
        <v>45.98</v>
      </c>
      <c r="C354" s="177">
        <v>99.28</v>
      </c>
      <c r="D354" s="177">
        <v>97.48</v>
      </c>
      <c r="E354" s="177">
        <v>96.41</v>
      </c>
      <c r="F354" s="177">
        <v>97.94</v>
      </c>
      <c r="G354" s="177">
        <v>99.51</v>
      </c>
      <c r="K354" s="194">
        <v>52.67</v>
      </c>
      <c r="L354" s="194">
        <v>98.91</v>
      </c>
      <c r="M354" s="194">
        <v>95.41</v>
      </c>
      <c r="N354" s="194">
        <v>96.21</v>
      </c>
      <c r="O354" s="3">
        <v>58.97</v>
      </c>
      <c r="P354" s="2">
        <v>98.555019999999999</v>
      </c>
    </row>
    <row r="355" spans="2:16" x14ac:dyDescent="0.25">
      <c r="B355" s="177">
        <v>46.06</v>
      </c>
      <c r="C355" s="177">
        <v>99.28</v>
      </c>
      <c r="D355" s="177">
        <v>97.47</v>
      </c>
      <c r="E355" s="177">
        <v>96.4</v>
      </c>
      <c r="F355" s="177">
        <v>97.95</v>
      </c>
      <c r="G355" s="177">
        <v>99.51</v>
      </c>
      <c r="K355" s="194">
        <v>52.75</v>
      </c>
      <c r="L355" s="194">
        <v>98.91</v>
      </c>
      <c r="M355" s="194">
        <v>95.4</v>
      </c>
      <c r="N355" s="194">
        <v>96.19</v>
      </c>
      <c r="O355" s="3">
        <v>59.09</v>
      </c>
      <c r="P355" s="2">
        <v>98.545019999999994</v>
      </c>
    </row>
    <row r="356" spans="2:16" x14ac:dyDescent="0.25">
      <c r="B356" s="177">
        <v>46.14</v>
      </c>
      <c r="C356" s="177">
        <v>99.28</v>
      </c>
      <c r="D356" s="177">
        <v>97.47</v>
      </c>
      <c r="E356" s="177">
        <v>96.39</v>
      </c>
      <c r="F356" s="177">
        <v>97.92</v>
      </c>
      <c r="G356" s="177">
        <v>99.5</v>
      </c>
      <c r="K356" s="194">
        <v>52.83</v>
      </c>
      <c r="L356" s="194">
        <v>98.9</v>
      </c>
      <c r="M356" s="194">
        <v>95.39</v>
      </c>
      <c r="N356" s="194">
        <v>96.18</v>
      </c>
      <c r="O356" s="3">
        <v>59.17</v>
      </c>
      <c r="P356" s="2">
        <v>98.545019999999994</v>
      </c>
    </row>
    <row r="357" spans="2:16" x14ac:dyDescent="0.25">
      <c r="B357" s="177">
        <v>46.23</v>
      </c>
      <c r="C357" s="177">
        <v>99.28</v>
      </c>
      <c r="D357" s="177">
        <v>97.46</v>
      </c>
      <c r="E357" s="177">
        <v>96.38</v>
      </c>
      <c r="F357" s="177">
        <v>97.9</v>
      </c>
      <c r="G357" s="177">
        <v>99.5</v>
      </c>
      <c r="K357" s="194">
        <v>52.91</v>
      </c>
      <c r="L357" s="194">
        <v>98.9</v>
      </c>
      <c r="M357" s="194">
        <v>95.38</v>
      </c>
      <c r="N357" s="194">
        <v>96.17</v>
      </c>
      <c r="O357" s="3">
        <v>59.3</v>
      </c>
      <c r="P357" s="2">
        <v>98.545019999999994</v>
      </c>
    </row>
    <row r="358" spans="2:16" x14ac:dyDescent="0.25">
      <c r="B358" s="177">
        <v>46.3</v>
      </c>
      <c r="C358" s="177">
        <v>99.28</v>
      </c>
      <c r="D358" s="177">
        <v>97.45</v>
      </c>
      <c r="E358" s="177">
        <v>96.37</v>
      </c>
      <c r="F358" s="177">
        <v>97.9</v>
      </c>
      <c r="G358" s="177">
        <v>99.5</v>
      </c>
      <c r="K358" s="194">
        <v>53</v>
      </c>
      <c r="L358" s="194">
        <v>98.9</v>
      </c>
      <c r="M358" s="194">
        <v>95.37</v>
      </c>
      <c r="N358" s="194">
        <v>96.16</v>
      </c>
      <c r="O358" s="3">
        <v>59.42</v>
      </c>
      <c r="P358" s="2">
        <v>98.545019999999994</v>
      </c>
    </row>
    <row r="359" spans="2:16" x14ac:dyDescent="0.25">
      <c r="B359" s="177">
        <v>46.39</v>
      </c>
      <c r="C359" s="177">
        <v>99.27</v>
      </c>
      <c r="D359" s="177">
        <v>97.44</v>
      </c>
      <c r="E359" s="177">
        <v>96.37</v>
      </c>
      <c r="F359" s="177">
        <v>97.9</v>
      </c>
      <c r="G359" s="177">
        <v>99.5</v>
      </c>
      <c r="K359" s="194">
        <v>53.08</v>
      </c>
      <c r="L359" s="194">
        <v>98.9</v>
      </c>
      <c r="M359" s="194">
        <v>95.36</v>
      </c>
      <c r="N359" s="194">
        <v>96.15</v>
      </c>
      <c r="O359" s="3">
        <v>59.5</v>
      </c>
      <c r="P359" s="2">
        <v>98.545019999999994</v>
      </c>
    </row>
    <row r="360" spans="2:16" x14ac:dyDescent="0.25">
      <c r="B360" s="177">
        <v>46.47</v>
      </c>
      <c r="C360" s="177">
        <v>99.27</v>
      </c>
      <c r="D360" s="177">
        <v>97.43</v>
      </c>
      <c r="E360" s="177">
        <v>96.36</v>
      </c>
      <c r="F360" s="177">
        <v>97.89</v>
      </c>
      <c r="G360" s="177">
        <v>99.49</v>
      </c>
      <c r="K360" s="194">
        <v>53.16</v>
      </c>
      <c r="L360" s="194">
        <v>98.9</v>
      </c>
      <c r="M360" s="194">
        <v>95.35</v>
      </c>
      <c r="N360" s="194">
        <v>96.13</v>
      </c>
      <c r="O360" s="3">
        <v>59.62</v>
      </c>
      <c r="P360" s="2">
        <v>98.545019999999994</v>
      </c>
    </row>
    <row r="361" spans="2:16" x14ac:dyDescent="0.25">
      <c r="B361" s="177">
        <v>46.55</v>
      </c>
      <c r="C361" s="177">
        <v>99.27</v>
      </c>
      <c r="D361" s="177">
        <v>97.42</v>
      </c>
      <c r="E361" s="177">
        <v>96.35</v>
      </c>
      <c r="F361" s="177">
        <v>97.89</v>
      </c>
      <c r="G361" s="177">
        <v>99.49</v>
      </c>
      <c r="K361" s="194">
        <v>53.24</v>
      </c>
      <c r="L361" s="194">
        <v>98.9</v>
      </c>
      <c r="M361" s="194">
        <v>95.34</v>
      </c>
      <c r="N361" s="194">
        <v>96.12</v>
      </c>
      <c r="O361" s="3">
        <v>59.75</v>
      </c>
      <c r="P361" s="2">
        <v>98.545019999999994</v>
      </c>
    </row>
    <row r="362" spans="2:16" x14ac:dyDescent="0.25">
      <c r="B362" s="177">
        <v>46.63</v>
      </c>
      <c r="C362" s="177">
        <v>99.27</v>
      </c>
      <c r="D362" s="177">
        <v>97.41</v>
      </c>
      <c r="E362" s="177">
        <v>96.34</v>
      </c>
      <c r="F362" s="177">
        <v>97.89</v>
      </c>
      <c r="G362" s="177">
        <v>99.49</v>
      </c>
      <c r="K362" s="194">
        <v>53.32</v>
      </c>
      <c r="L362" s="194">
        <v>98.9</v>
      </c>
      <c r="M362" s="194">
        <v>95.33</v>
      </c>
      <c r="N362" s="194">
        <v>96.11</v>
      </c>
      <c r="O362" s="3">
        <v>59.83</v>
      </c>
      <c r="P362" s="2">
        <v>98.545019999999994</v>
      </c>
    </row>
    <row r="363" spans="2:16" x14ac:dyDescent="0.25">
      <c r="B363" s="177">
        <v>46.71</v>
      </c>
      <c r="C363" s="177">
        <v>99.27</v>
      </c>
      <c r="D363" s="177">
        <v>97.4</v>
      </c>
      <c r="E363" s="177">
        <v>96.33</v>
      </c>
      <c r="F363" s="177">
        <v>97.88</v>
      </c>
      <c r="G363" s="177">
        <v>99.49</v>
      </c>
      <c r="K363" s="194">
        <v>53.4</v>
      </c>
      <c r="L363" s="194">
        <v>98.9</v>
      </c>
      <c r="M363" s="194">
        <v>95.32</v>
      </c>
      <c r="N363" s="194">
        <v>96.1</v>
      </c>
      <c r="O363" s="3">
        <v>59.96</v>
      </c>
      <c r="P363" s="2">
        <v>98.545019999999994</v>
      </c>
    </row>
    <row r="364" spans="2:16" x14ac:dyDescent="0.25">
      <c r="B364" s="177">
        <v>46.79</v>
      </c>
      <c r="C364" s="177">
        <v>99.27</v>
      </c>
      <c r="D364" s="177">
        <v>97.39</v>
      </c>
      <c r="E364" s="177">
        <v>96.32</v>
      </c>
      <c r="F364" s="177">
        <v>97.88</v>
      </c>
      <c r="G364" s="177">
        <v>99.49</v>
      </c>
      <c r="K364" s="194">
        <v>53.49</v>
      </c>
      <c r="L364" s="194">
        <v>98.89</v>
      </c>
      <c r="M364" s="194">
        <v>95.31</v>
      </c>
      <c r="N364" s="194">
        <v>96.09</v>
      </c>
      <c r="O364" s="3">
        <v>60.08</v>
      </c>
      <c r="P364" s="2">
        <v>98.535020000000003</v>
      </c>
    </row>
    <row r="365" spans="2:16" x14ac:dyDescent="0.25">
      <c r="B365" s="177">
        <v>46.87</v>
      </c>
      <c r="C365" s="177">
        <v>99.27</v>
      </c>
      <c r="D365" s="177">
        <v>97.38</v>
      </c>
      <c r="E365" s="177">
        <v>96.31</v>
      </c>
      <c r="F365" s="177">
        <v>97.87</v>
      </c>
      <c r="G365" s="177">
        <v>99.49</v>
      </c>
      <c r="K365" s="194">
        <v>53.57</v>
      </c>
      <c r="L365" s="194">
        <v>98.89</v>
      </c>
      <c r="M365" s="194">
        <v>95.3</v>
      </c>
      <c r="N365" s="194">
        <v>96.08</v>
      </c>
      <c r="O365" s="3">
        <v>60.16</v>
      </c>
      <c r="P365" s="2">
        <v>98.535020000000003</v>
      </c>
    </row>
    <row r="366" spans="2:16" x14ac:dyDescent="0.25">
      <c r="B366" s="177">
        <v>46.95</v>
      </c>
      <c r="C366" s="177">
        <v>99.27</v>
      </c>
      <c r="D366" s="177">
        <v>97.37</v>
      </c>
      <c r="E366" s="177">
        <v>96.3</v>
      </c>
      <c r="F366" s="177">
        <v>97.86</v>
      </c>
      <c r="G366" s="177">
        <v>99.49</v>
      </c>
      <c r="K366" s="194">
        <v>53.65</v>
      </c>
      <c r="L366" s="194">
        <v>98.89</v>
      </c>
      <c r="M366" s="194">
        <v>95.29</v>
      </c>
      <c r="N366" s="194">
        <v>96.06</v>
      </c>
      <c r="O366" s="3">
        <v>60.28</v>
      </c>
      <c r="P366" s="2">
        <v>98.535020000000003</v>
      </c>
    </row>
    <row r="367" spans="2:16" x14ac:dyDescent="0.25">
      <c r="B367" s="177">
        <v>47.03</v>
      </c>
      <c r="C367" s="177">
        <v>99.26</v>
      </c>
      <c r="D367" s="177">
        <v>97.36</v>
      </c>
      <c r="E367" s="177">
        <v>96.3</v>
      </c>
      <c r="F367" s="177">
        <v>97.85</v>
      </c>
      <c r="G367" s="177">
        <v>99.48</v>
      </c>
      <c r="K367" s="194">
        <v>53.73</v>
      </c>
      <c r="L367" s="194">
        <v>98.89</v>
      </c>
      <c r="M367" s="194">
        <v>95.29</v>
      </c>
      <c r="N367" s="194">
        <v>96.05</v>
      </c>
      <c r="O367" s="3">
        <v>60.41</v>
      </c>
      <c r="P367" s="2">
        <v>98.535020000000003</v>
      </c>
    </row>
    <row r="368" spans="2:16" x14ac:dyDescent="0.25">
      <c r="B368" s="177">
        <v>47.12</v>
      </c>
      <c r="C368" s="177">
        <v>99.26</v>
      </c>
      <c r="D368" s="177">
        <v>97.35</v>
      </c>
      <c r="E368" s="177">
        <v>96.29</v>
      </c>
      <c r="F368" s="177">
        <v>97.85</v>
      </c>
      <c r="G368" s="177">
        <v>99.48</v>
      </c>
      <c r="K368" s="194">
        <v>53.82</v>
      </c>
      <c r="L368" s="194">
        <v>98.89</v>
      </c>
      <c r="M368" s="194">
        <v>95.28</v>
      </c>
      <c r="N368" s="194">
        <v>96.04</v>
      </c>
      <c r="O368" s="3">
        <v>60.49</v>
      </c>
      <c r="P368" s="2">
        <v>98.535020000000003</v>
      </c>
    </row>
    <row r="369" spans="2:16" x14ac:dyDescent="0.25">
      <c r="B369" s="177">
        <v>47.2</v>
      </c>
      <c r="C369" s="177">
        <v>99.26</v>
      </c>
      <c r="D369" s="177">
        <v>97.34</v>
      </c>
      <c r="E369" s="177">
        <v>96.28</v>
      </c>
      <c r="F369" s="177">
        <v>97.85</v>
      </c>
      <c r="G369" s="177">
        <v>99.48</v>
      </c>
      <c r="K369" s="194">
        <v>53.9</v>
      </c>
      <c r="L369" s="194">
        <v>98.89</v>
      </c>
      <c r="M369" s="194">
        <v>95.28</v>
      </c>
      <c r="N369" s="194">
        <v>96.02</v>
      </c>
      <c r="O369" s="3">
        <v>60.61</v>
      </c>
      <c r="P369" s="2">
        <v>98.535020000000003</v>
      </c>
    </row>
    <row r="370" spans="2:16" x14ac:dyDescent="0.25">
      <c r="B370" s="177">
        <v>47.28</v>
      </c>
      <c r="C370" s="177">
        <v>99.26</v>
      </c>
      <c r="D370" s="177">
        <v>97.33</v>
      </c>
      <c r="E370" s="177">
        <v>96.27</v>
      </c>
      <c r="F370" s="177">
        <v>97.84</v>
      </c>
      <c r="G370" s="177">
        <v>99.47</v>
      </c>
      <c r="K370" s="194">
        <v>53.98</v>
      </c>
      <c r="L370" s="194">
        <v>98.89</v>
      </c>
      <c r="M370" s="194">
        <v>95.27</v>
      </c>
      <c r="N370" s="194">
        <v>96.01</v>
      </c>
      <c r="O370" s="3">
        <v>60.74</v>
      </c>
      <c r="P370" s="2">
        <v>98.535020000000003</v>
      </c>
    </row>
    <row r="371" spans="2:16" x14ac:dyDescent="0.25">
      <c r="B371" s="177">
        <v>47.36</v>
      </c>
      <c r="C371" s="177">
        <v>99.26</v>
      </c>
      <c r="D371" s="177">
        <v>97.33</v>
      </c>
      <c r="E371" s="177">
        <v>96.26</v>
      </c>
      <c r="F371" s="177">
        <v>97.84</v>
      </c>
      <c r="G371" s="177">
        <v>99.47</v>
      </c>
      <c r="K371" s="194">
        <v>54.06</v>
      </c>
      <c r="L371" s="194">
        <v>98.89</v>
      </c>
      <c r="M371" s="194">
        <v>95.26</v>
      </c>
      <c r="N371" s="194">
        <v>96</v>
      </c>
      <c r="O371" s="3">
        <v>60.82</v>
      </c>
      <c r="P371" s="2">
        <v>98.535020000000003</v>
      </c>
    </row>
    <row r="372" spans="2:16" x14ac:dyDescent="0.25">
      <c r="B372" s="177">
        <v>47.44</v>
      </c>
      <c r="C372" s="177">
        <v>99.26</v>
      </c>
      <c r="D372" s="177">
        <v>97.32</v>
      </c>
      <c r="E372" s="177">
        <v>96.25</v>
      </c>
      <c r="F372" s="177">
        <v>97.84</v>
      </c>
      <c r="G372" s="177">
        <v>99.47</v>
      </c>
      <c r="K372" s="194">
        <v>54.14</v>
      </c>
      <c r="L372" s="194">
        <v>98.89</v>
      </c>
      <c r="M372" s="194">
        <v>95.25</v>
      </c>
      <c r="N372" s="194">
        <v>95.99</v>
      </c>
      <c r="O372" s="3">
        <v>60.94</v>
      </c>
      <c r="P372" s="2">
        <v>98.535020000000003</v>
      </c>
    </row>
    <row r="373" spans="2:16" x14ac:dyDescent="0.25">
      <c r="B373" s="177">
        <v>47.52</v>
      </c>
      <c r="C373" s="177">
        <v>99.25</v>
      </c>
      <c r="D373" s="177">
        <v>97.31</v>
      </c>
      <c r="E373" s="177">
        <v>96.24</v>
      </c>
      <c r="F373" s="177">
        <v>97.84</v>
      </c>
      <c r="G373" s="177">
        <v>99.47</v>
      </c>
      <c r="K373" s="194">
        <v>54.22</v>
      </c>
      <c r="L373" s="194">
        <v>98.88</v>
      </c>
      <c r="M373" s="194">
        <v>95.24</v>
      </c>
      <c r="N373" s="194">
        <v>95.98</v>
      </c>
      <c r="O373" s="3">
        <v>61.07</v>
      </c>
      <c r="P373" s="2">
        <v>98.535020000000003</v>
      </c>
    </row>
    <row r="374" spans="2:16" x14ac:dyDescent="0.25">
      <c r="B374" s="177">
        <v>47.6</v>
      </c>
      <c r="C374" s="177">
        <v>99.25</v>
      </c>
      <c r="D374" s="177">
        <v>97.3</v>
      </c>
      <c r="E374" s="177">
        <v>96.23</v>
      </c>
      <c r="F374" s="177">
        <v>97.83</v>
      </c>
      <c r="G374" s="177">
        <v>99.47</v>
      </c>
      <c r="K374" s="194">
        <v>54.31</v>
      </c>
      <c r="L374" s="194">
        <v>98.88</v>
      </c>
      <c r="M374" s="194">
        <v>95.24</v>
      </c>
      <c r="N374" s="194">
        <v>95.97</v>
      </c>
      <c r="O374" s="3">
        <v>61.19</v>
      </c>
      <c r="P374" s="2">
        <v>98.535020000000003</v>
      </c>
    </row>
    <row r="375" spans="2:16" x14ac:dyDescent="0.25">
      <c r="B375" s="177">
        <v>47.68</v>
      </c>
      <c r="C375" s="177">
        <v>99.25</v>
      </c>
      <c r="D375" s="177">
        <v>97.29</v>
      </c>
      <c r="E375" s="177">
        <v>96.22</v>
      </c>
      <c r="F375" s="177">
        <v>97.83</v>
      </c>
      <c r="G375" s="177">
        <v>99.46</v>
      </c>
      <c r="K375" s="194">
        <v>54.39</v>
      </c>
      <c r="L375" s="194">
        <v>98.88</v>
      </c>
      <c r="M375" s="194">
        <v>95.22</v>
      </c>
      <c r="N375" s="194">
        <v>95.95</v>
      </c>
      <c r="O375" s="3">
        <v>61.32</v>
      </c>
      <c r="P375" s="2">
        <v>98.525019999999998</v>
      </c>
    </row>
    <row r="376" spans="2:16" x14ac:dyDescent="0.25">
      <c r="B376" s="177">
        <v>47.77</v>
      </c>
      <c r="C376" s="177">
        <v>99.25</v>
      </c>
      <c r="D376" s="177">
        <v>97.28</v>
      </c>
      <c r="E376" s="177">
        <v>96.21</v>
      </c>
      <c r="F376" s="177">
        <v>97.82</v>
      </c>
      <c r="G376" s="177">
        <v>99.46</v>
      </c>
      <c r="K376" s="194">
        <v>54.47</v>
      </c>
      <c r="L376" s="194">
        <v>98.88</v>
      </c>
      <c r="M376" s="194">
        <v>95.21</v>
      </c>
      <c r="N376" s="194">
        <v>95.94</v>
      </c>
      <c r="O376" s="3">
        <v>61.4</v>
      </c>
      <c r="P376" s="2">
        <v>98.525019999999998</v>
      </c>
    </row>
    <row r="377" spans="2:16" x14ac:dyDescent="0.25">
      <c r="B377" s="177">
        <v>47.85</v>
      </c>
      <c r="C377" s="177">
        <v>99.25</v>
      </c>
      <c r="D377" s="177">
        <v>97.27</v>
      </c>
      <c r="E377" s="177">
        <v>96.21</v>
      </c>
      <c r="F377" s="177">
        <v>97.82</v>
      </c>
      <c r="G377" s="177">
        <v>99.46</v>
      </c>
      <c r="K377" s="194">
        <v>54.55</v>
      </c>
      <c r="L377" s="194">
        <v>98.88</v>
      </c>
      <c r="M377" s="194">
        <v>95.19</v>
      </c>
      <c r="N377" s="194">
        <v>95.93</v>
      </c>
      <c r="O377" s="3">
        <v>61.52</v>
      </c>
      <c r="P377" s="2">
        <v>98.525019999999998</v>
      </c>
    </row>
    <row r="378" spans="2:16" x14ac:dyDescent="0.25">
      <c r="B378" s="177">
        <v>47.93</v>
      </c>
      <c r="C378" s="177">
        <v>99.25</v>
      </c>
      <c r="D378" s="177">
        <v>97.26</v>
      </c>
      <c r="E378" s="177">
        <v>96.2</v>
      </c>
      <c r="F378" s="177">
        <v>97.81</v>
      </c>
      <c r="G378" s="177">
        <v>99.46</v>
      </c>
      <c r="K378" s="194">
        <v>54.63</v>
      </c>
      <c r="L378" s="194">
        <v>98.87</v>
      </c>
      <c r="M378" s="194">
        <v>95.18</v>
      </c>
      <c r="N378" s="194">
        <v>95.92</v>
      </c>
      <c r="O378" s="3">
        <v>61.65</v>
      </c>
      <c r="P378" s="2">
        <v>98.525019999999998</v>
      </c>
    </row>
    <row r="379" spans="2:16" x14ac:dyDescent="0.25">
      <c r="B379" s="177">
        <v>48.01</v>
      </c>
      <c r="C379" s="177">
        <v>99.25</v>
      </c>
      <c r="D379" s="177">
        <v>97.25</v>
      </c>
      <c r="E379" s="177">
        <v>96.19</v>
      </c>
      <c r="F379" s="177">
        <v>97.8</v>
      </c>
      <c r="G379" s="177">
        <v>99.46</v>
      </c>
      <c r="K379" s="194">
        <v>54.72</v>
      </c>
      <c r="L379" s="194">
        <v>98.87</v>
      </c>
      <c r="M379" s="194">
        <v>95.18</v>
      </c>
      <c r="N379" s="194">
        <v>95.91</v>
      </c>
      <c r="O379" s="3">
        <v>61.73</v>
      </c>
      <c r="P379" s="2">
        <v>98.525019999999998</v>
      </c>
    </row>
    <row r="380" spans="2:16" x14ac:dyDescent="0.25">
      <c r="B380" s="177">
        <v>48.09</v>
      </c>
      <c r="C380" s="177">
        <v>99.24</v>
      </c>
      <c r="D380" s="177">
        <v>97.24</v>
      </c>
      <c r="E380" s="177">
        <v>96.18</v>
      </c>
      <c r="F380" s="177">
        <v>97.8</v>
      </c>
      <c r="G380" s="177">
        <v>99.45</v>
      </c>
      <c r="K380" s="194">
        <v>54.8</v>
      </c>
      <c r="L380" s="194">
        <v>98.87</v>
      </c>
      <c r="M380" s="194">
        <v>95.17</v>
      </c>
      <c r="N380" s="194">
        <v>95.9</v>
      </c>
      <c r="O380" s="3">
        <v>61.85</v>
      </c>
      <c r="P380" s="2">
        <v>98.525019999999998</v>
      </c>
    </row>
    <row r="381" spans="2:16" x14ac:dyDescent="0.25">
      <c r="B381" s="177">
        <v>48.17</v>
      </c>
      <c r="C381" s="177">
        <v>99.24</v>
      </c>
      <c r="D381" s="177">
        <v>97.23</v>
      </c>
      <c r="E381" s="177">
        <v>96.18</v>
      </c>
      <c r="F381" s="177">
        <v>97.79</v>
      </c>
      <c r="G381" s="177">
        <v>99.45</v>
      </c>
      <c r="K381" s="194">
        <v>54.88</v>
      </c>
      <c r="L381" s="194">
        <v>98.88</v>
      </c>
      <c r="M381" s="194">
        <v>95.17</v>
      </c>
      <c r="N381" s="194">
        <v>95.89</v>
      </c>
      <c r="O381" s="3">
        <v>61.98</v>
      </c>
      <c r="P381" s="2">
        <v>98.515020000000007</v>
      </c>
    </row>
    <row r="382" spans="2:16" x14ac:dyDescent="0.25">
      <c r="B382" s="177">
        <v>48.26</v>
      </c>
      <c r="C382" s="177">
        <v>99.24</v>
      </c>
      <c r="D382" s="177">
        <v>97.23</v>
      </c>
      <c r="E382" s="177">
        <v>96.17</v>
      </c>
      <c r="F382" s="177">
        <v>97.78</v>
      </c>
      <c r="G382" s="177">
        <v>99.45</v>
      </c>
      <c r="K382" s="194">
        <v>54.96</v>
      </c>
      <c r="L382" s="194">
        <v>98.88</v>
      </c>
      <c r="M382" s="194">
        <v>95.15</v>
      </c>
      <c r="N382" s="194">
        <v>95.87</v>
      </c>
      <c r="O382" s="3">
        <v>62.06</v>
      </c>
      <c r="P382" s="2">
        <v>98.515020000000007</v>
      </c>
    </row>
    <row r="383" spans="2:16" x14ac:dyDescent="0.25">
      <c r="B383" s="177">
        <v>48.33</v>
      </c>
      <c r="C383" s="177">
        <v>99.24</v>
      </c>
      <c r="D383" s="177">
        <v>97.22</v>
      </c>
      <c r="E383" s="177">
        <v>96.16</v>
      </c>
      <c r="F383" s="177">
        <v>97.78</v>
      </c>
      <c r="G383" s="177">
        <v>99.45</v>
      </c>
      <c r="K383" s="194">
        <v>55.04</v>
      </c>
      <c r="L383" s="194">
        <v>98.87</v>
      </c>
      <c r="M383" s="194">
        <v>95.15</v>
      </c>
      <c r="N383" s="194">
        <v>95.86</v>
      </c>
      <c r="O383" s="3">
        <v>62.18</v>
      </c>
      <c r="P383" s="2">
        <v>98.515020000000007</v>
      </c>
    </row>
    <row r="384" spans="2:16" x14ac:dyDescent="0.25">
      <c r="B384" s="177">
        <v>48.42</v>
      </c>
      <c r="C384" s="177">
        <v>99.24</v>
      </c>
      <c r="D384" s="177">
        <v>97.21</v>
      </c>
      <c r="E384" s="177">
        <v>96.16</v>
      </c>
      <c r="F384" s="177">
        <v>97.77</v>
      </c>
      <c r="G384" s="177">
        <v>99.45</v>
      </c>
      <c r="K384" s="194">
        <v>55.13</v>
      </c>
      <c r="L384" s="194">
        <v>98.88</v>
      </c>
      <c r="M384" s="194">
        <v>95.14</v>
      </c>
      <c r="N384" s="194">
        <v>95.85</v>
      </c>
      <c r="O384" s="3">
        <v>62.31</v>
      </c>
      <c r="P384" s="2">
        <v>98.515020000000007</v>
      </c>
    </row>
    <row r="385" spans="2:16" x14ac:dyDescent="0.25">
      <c r="B385" s="177">
        <v>48.5</v>
      </c>
      <c r="C385" s="177">
        <v>99.23</v>
      </c>
      <c r="D385" s="177">
        <v>97.2</v>
      </c>
      <c r="E385" s="177">
        <v>96.15</v>
      </c>
      <c r="F385" s="177">
        <v>97.77</v>
      </c>
      <c r="G385" s="177">
        <v>99.44</v>
      </c>
      <c r="K385" s="194">
        <v>55.21</v>
      </c>
      <c r="L385" s="194">
        <v>98.88</v>
      </c>
      <c r="M385" s="194">
        <v>95.13</v>
      </c>
      <c r="N385" s="194">
        <v>95.84</v>
      </c>
      <c r="O385" s="3">
        <v>62.39</v>
      </c>
      <c r="P385" s="2">
        <v>98.515020000000007</v>
      </c>
    </row>
    <row r="386" spans="2:16" x14ac:dyDescent="0.25">
      <c r="B386" s="177">
        <v>48.58</v>
      </c>
      <c r="C386" s="177">
        <v>99.23</v>
      </c>
      <c r="D386" s="177">
        <v>97.19</v>
      </c>
      <c r="E386" s="177">
        <v>96.14</v>
      </c>
      <c r="F386" s="177">
        <v>97.76</v>
      </c>
      <c r="G386" s="177">
        <v>99.44</v>
      </c>
      <c r="K386" s="194">
        <v>55.29</v>
      </c>
      <c r="L386" s="194">
        <v>98.88</v>
      </c>
      <c r="M386" s="194">
        <v>95.12</v>
      </c>
      <c r="N386" s="194">
        <v>95.83</v>
      </c>
      <c r="O386" s="3">
        <v>62.51</v>
      </c>
      <c r="P386" s="2">
        <v>98.515020000000007</v>
      </c>
    </row>
    <row r="387" spans="2:16" x14ac:dyDescent="0.25">
      <c r="B387" s="177">
        <v>48.66</v>
      </c>
      <c r="C387" s="177">
        <v>99.23</v>
      </c>
      <c r="D387" s="177">
        <v>97.18</v>
      </c>
      <c r="E387" s="177">
        <v>96.13</v>
      </c>
      <c r="F387" s="177">
        <v>97.76</v>
      </c>
      <c r="G387" s="177">
        <v>99.44</v>
      </c>
      <c r="K387" s="194">
        <v>55.37</v>
      </c>
      <c r="L387" s="194">
        <v>98.87</v>
      </c>
      <c r="M387" s="194">
        <v>95.12</v>
      </c>
      <c r="N387" s="194">
        <v>95.81</v>
      </c>
      <c r="O387" s="3">
        <v>62.64</v>
      </c>
      <c r="P387" s="2">
        <v>98.515020000000007</v>
      </c>
    </row>
    <row r="388" spans="2:16" x14ac:dyDescent="0.25">
      <c r="B388" s="177">
        <v>48.74</v>
      </c>
      <c r="C388" s="177">
        <v>99.23</v>
      </c>
      <c r="D388" s="177">
        <v>97.17</v>
      </c>
      <c r="E388" s="177">
        <v>96.12</v>
      </c>
      <c r="F388" s="177">
        <v>97.75</v>
      </c>
      <c r="G388" s="177">
        <v>99.44</v>
      </c>
      <c r="K388" s="194">
        <v>55.45</v>
      </c>
      <c r="L388" s="194">
        <v>98.87</v>
      </c>
      <c r="M388" s="194">
        <v>95.11</v>
      </c>
      <c r="N388" s="194">
        <v>95.8</v>
      </c>
      <c r="O388" s="3">
        <v>62.72</v>
      </c>
      <c r="P388" s="2">
        <v>98.515020000000007</v>
      </c>
    </row>
    <row r="389" spans="2:16" x14ac:dyDescent="0.25">
      <c r="B389" s="177">
        <v>48.82</v>
      </c>
      <c r="C389" s="177">
        <v>99.23</v>
      </c>
      <c r="D389" s="177">
        <v>97.16</v>
      </c>
      <c r="E389" s="177">
        <v>96.12</v>
      </c>
      <c r="F389" s="177">
        <v>97.75</v>
      </c>
      <c r="G389" s="177">
        <v>99.44</v>
      </c>
      <c r="K389" s="194">
        <v>55.54</v>
      </c>
      <c r="L389" s="194">
        <v>98.87</v>
      </c>
      <c r="M389" s="194">
        <v>95.11</v>
      </c>
      <c r="N389" s="194">
        <v>95.79</v>
      </c>
      <c r="O389" s="3">
        <v>62.84</v>
      </c>
      <c r="P389" s="2">
        <v>98.515020000000007</v>
      </c>
    </row>
    <row r="390" spans="2:16" x14ac:dyDescent="0.25">
      <c r="B390" s="177">
        <v>48.9</v>
      </c>
      <c r="C390" s="177">
        <v>99.23</v>
      </c>
      <c r="D390" s="177">
        <v>97.15</v>
      </c>
      <c r="E390" s="177">
        <v>96.11</v>
      </c>
      <c r="F390" s="177">
        <v>97.75</v>
      </c>
      <c r="G390" s="177">
        <v>99.43</v>
      </c>
      <c r="K390" s="194">
        <v>55.62</v>
      </c>
      <c r="L390" s="194">
        <v>98.87</v>
      </c>
      <c r="M390" s="194">
        <v>95.1</v>
      </c>
      <c r="N390" s="194">
        <v>95.78</v>
      </c>
      <c r="O390" s="3">
        <v>62.97</v>
      </c>
      <c r="P390" s="2">
        <v>98.515020000000007</v>
      </c>
    </row>
    <row r="391" spans="2:16" x14ac:dyDescent="0.25">
      <c r="B391" s="177">
        <v>48.98</v>
      </c>
      <c r="C391" s="177">
        <v>99.23</v>
      </c>
      <c r="D391" s="177">
        <v>97.14</v>
      </c>
      <c r="E391" s="177">
        <v>96.1</v>
      </c>
      <c r="F391" s="177">
        <v>97.74</v>
      </c>
      <c r="G391" s="177">
        <v>99.43</v>
      </c>
      <c r="K391" s="194">
        <v>55.7</v>
      </c>
      <c r="L391" s="194">
        <v>98.87</v>
      </c>
      <c r="M391" s="194">
        <v>95.1</v>
      </c>
      <c r="N391" s="194">
        <v>95.77</v>
      </c>
      <c r="O391" s="3">
        <v>63.05</v>
      </c>
      <c r="P391" s="2">
        <v>98.515020000000007</v>
      </c>
    </row>
    <row r="392" spans="2:16" x14ac:dyDescent="0.25">
      <c r="B392" s="177">
        <v>49.07</v>
      </c>
      <c r="C392" s="177">
        <v>99.23</v>
      </c>
      <c r="D392" s="177">
        <v>97.13</v>
      </c>
      <c r="E392" s="177">
        <v>96.1</v>
      </c>
      <c r="F392" s="177">
        <v>97.74</v>
      </c>
      <c r="G392" s="177">
        <v>99.43</v>
      </c>
      <c r="K392" s="194">
        <v>55.79</v>
      </c>
      <c r="L392" s="194">
        <v>98.87</v>
      </c>
      <c r="M392" s="194">
        <v>95.09</v>
      </c>
      <c r="N392" s="194">
        <v>95.76</v>
      </c>
      <c r="O392" s="3">
        <v>63.17</v>
      </c>
      <c r="P392" s="2">
        <v>98.515020000000007</v>
      </c>
    </row>
    <row r="393" spans="2:16" x14ac:dyDescent="0.25">
      <c r="B393" s="177">
        <v>49.15</v>
      </c>
      <c r="C393" s="177">
        <v>99.22</v>
      </c>
      <c r="D393" s="177">
        <v>97.12</v>
      </c>
      <c r="E393" s="177">
        <v>96.09</v>
      </c>
      <c r="F393" s="177">
        <v>97.73</v>
      </c>
      <c r="G393" s="177">
        <v>99.43</v>
      </c>
      <c r="K393" s="194">
        <v>55.87</v>
      </c>
      <c r="L393" s="194">
        <v>98.87</v>
      </c>
      <c r="M393" s="194">
        <v>95.08</v>
      </c>
      <c r="N393" s="194">
        <v>95.75</v>
      </c>
      <c r="O393" s="3">
        <v>63.3</v>
      </c>
      <c r="P393" s="2">
        <v>98.515020000000007</v>
      </c>
    </row>
    <row r="394" spans="2:16" x14ac:dyDescent="0.25">
      <c r="B394" s="177">
        <v>49.23</v>
      </c>
      <c r="C394" s="177">
        <v>99.22</v>
      </c>
      <c r="D394" s="177">
        <v>97.12</v>
      </c>
      <c r="E394" s="177">
        <v>96.08</v>
      </c>
      <c r="F394" s="177">
        <v>97.72</v>
      </c>
      <c r="G394" s="177">
        <v>99.42</v>
      </c>
      <c r="K394" s="194">
        <v>55.95</v>
      </c>
      <c r="L394" s="194">
        <v>98.87</v>
      </c>
      <c r="M394" s="194">
        <v>95.07</v>
      </c>
      <c r="N394" s="194">
        <v>95.73</v>
      </c>
      <c r="O394" s="3">
        <v>63.38</v>
      </c>
      <c r="P394" s="2">
        <v>98.515020000000007</v>
      </c>
    </row>
    <row r="395" spans="2:16" x14ac:dyDescent="0.25">
      <c r="B395" s="177">
        <v>49.31</v>
      </c>
      <c r="C395" s="177">
        <v>99.22</v>
      </c>
      <c r="D395" s="177">
        <v>97.11</v>
      </c>
      <c r="E395" s="177">
        <v>96.08</v>
      </c>
      <c r="F395" s="177">
        <v>97.72</v>
      </c>
      <c r="G395" s="177">
        <v>99.42</v>
      </c>
      <c r="K395" s="194">
        <v>56.03</v>
      </c>
      <c r="L395" s="194">
        <v>98.86</v>
      </c>
      <c r="M395" s="194">
        <v>95.06</v>
      </c>
      <c r="N395" s="194">
        <v>95.72</v>
      </c>
      <c r="O395" s="3">
        <v>63.51</v>
      </c>
      <c r="P395" s="2">
        <v>98.515020000000007</v>
      </c>
    </row>
    <row r="396" spans="2:16" x14ac:dyDescent="0.25">
      <c r="B396" s="177">
        <v>49.39</v>
      </c>
      <c r="C396" s="177">
        <v>99.22</v>
      </c>
      <c r="D396" s="177">
        <v>97.1</v>
      </c>
      <c r="E396" s="177">
        <v>96.07</v>
      </c>
      <c r="F396" s="177">
        <v>97.71</v>
      </c>
      <c r="G396" s="177">
        <v>99.42</v>
      </c>
      <c r="K396" s="194">
        <v>56.11</v>
      </c>
      <c r="L396" s="194">
        <v>98.86</v>
      </c>
      <c r="M396" s="194">
        <v>95.05</v>
      </c>
      <c r="N396" s="194">
        <v>95.71</v>
      </c>
      <c r="O396" s="3">
        <v>63.63</v>
      </c>
      <c r="P396" s="2">
        <v>98.505020000000002</v>
      </c>
    </row>
    <row r="397" spans="2:16" x14ac:dyDescent="0.25">
      <c r="B397" s="177">
        <v>49.47</v>
      </c>
      <c r="C397" s="177">
        <v>99.22</v>
      </c>
      <c r="D397" s="177">
        <v>97.09</v>
      </c>
      <c r="E397" s="177">
        <v>96.06</v>
      </c>
      <c r="F397" s="177">
        <v>97.71</v>
      </c>
      <c r="G397" s="177">
        <v>99.41</v>
      </c>
      <c r="K397" s="194">
        <v>56.2</v>
      </c>
      <c r="L397" s="194">
        <v>98.86</v>
      </c>
      <c r="M397" s="194">
        <v>95.04</v>
      </c>
      <c r="N397" s="194">
        <v>95.7</v>
      </c>
      <c r="O397" s="3">
        <v>63.71</v>
      </c>
      <c r="P397" s="2">
        <v>98.505020000000002</v>
      </c>
    </row>
    <row r="398" spans="2:16" x14ac:dyDescent="0.25">
      <c r="B398" s="177">
        <v>49.55</v>
      </c>
      <c r="C398" s="177">
        <v>99.22</v>
      </c>
      <c r="D398" s="177">
        <v>97.08</v>
      </c>
      <c r="E398" s="177">
        <v>96.05</v>
      </c>
      <c r="F398" s="177">
        <v>97.7</v>
      </c>
      <c r="G398" s="177">
        <v>99.41</v>
      </c>
      <c r="K398" s="194">
        <v>56.28</v>
      </c>
      <c r="L398" s="194">
        <v>98.86</v>
      </c>
      <c r="M398" s="194">
        <v>95.03</v>
      </c>
      <c r="N398" s="194">
        <v>95.69</v>
      </c>
      <c r="O398" s="3">
        <v>63.84</v>
      </c>
      <c r="P398" s="2">
        <v>98.505020000000002</v>
      </c>
    </row>
    <row r="399" spans="2:16" x14ac:dyDescent="0.25">
      <c r="B399" s="177">
        <v>49.64</v>
      </c>
      <c r="C399" s="177">
        <v>99.22</v>
      </c>
      <c r="D399" s="177">
        <v>97.07</v>
      </c>
      <c r="E399" s="177">
        <v>96.04</v>
      </c>
      <c r="F399" s="177">
        <v>97.69</v>
      </c>
      <c r="G399" s="177">
        <v>99.41</v>
      </c>
      <c r="K399" s="194">
        <v>56.36</v>
      </c>
      <c r="L399" s="194">
        <v>98.86</v>
      </c>
      <c r="M399" s="194">
        <v>95.02</v>
      </c>
      <c r="N399" s="194">
        <v>95.68</v>
      </c>
      <c r="O399" s="3">
        <v>63.96</v>
      </c>
      <c r="P399" s="2">
        <v>98.505020000000002</v>
      </c>
    </row>
    <row r="400" spans="2:16" x14ac:dyDescent="0.25">
      <c r="B400" s="177">
        <v>49.72</v>
      </c>
      <c r="C400" s="177">
        <v>99.22</v>
      </c>
      <c r="D400" s="177">
        <v>97.06</v>
      </c>
      <c r="E400" s="177">
        <v>96.03</v>
      </c>
      <c r="F400" s="177">
        <v>97.69</v>
      </c>
      <c r="G400" s="177">
        <v>99.41</v>
      </c>
      <c r="K400" s="194">
        <v>56.44</v>
      </c>
      <c r="L400" s="194">
        <v>98.87</v>
      </c>
      <c r="M400" s="194">
        <v>95.01</v>
      </c>
      <c r="N400" s="194">
        <v>95.67</v>
      </c>
      <c r="O400" s="3">
        <v>64.040000000000006</v>
      </c>
      <c r="P400" s="2">
        <v>98.515020000000007</v>
      </c>
    </row>
    <row r="401" spans="2:16" x14ac:dyDescent="0.25">
      <c r="B401" s="177">
        <v>49.8</v>
      </c>
      <c r="C401" s="177">
        <v>99.22</v>
      </c>
      <c r="D401" s="177">
        <v>97.05</v>
      </c>
      <c r="E401" s="177">
        <v>96.02</v>
      </c>
      <c r="F401" s="177">
        <v>97.69</v>
      </c>
      <c r="G401" s="177">
        <v>99.41</v>
      </c>
      <c r="K401" s="194">
        <v>56.52</v>
      </c>
      <c r="L401" s="194">
        <v>98.87</v>
      </c>
      <c r="M401" s="194">
        <v>95.01</v>
      </c>
      <c r="N401" s="194">
        <v>95.66</v>
      </c>
      <c r="O401" s="3">
        <v>64.17</v>
      </c>
      <c r="P401" s="2">
        <v>98.515020000000007</v>
      </c>
    </row>
    <row r="402" spans="2:16" x14ac:dyDescent="0.25">
      <c r="B402" s="177">
        <v>49.88</v>
      </c>
      <c r="C402" s="177">
        <v>99.22</v>
      </c>
      <c r="D402" s="177">
        <v>97.04</v>
      </c>
      <c r="E402" s="177">
        <v>96.01</v>
      </c>
      <c r="F402" s="177">
        <v>97.68</v>
      </c>
      <c r="G402" s="177">
        <v>99.4</v>
      </c>
      <c r="K402" s="194">
        <v>56.61</v>
      </c>
      <c r="L402" s="194">
        <v>98.87</v>
      </c>
      <c r="M402" s="194">
        <v>95</v>
      </c>
      <c r="N402" s="194">
        <v>95.65</v>
      </c>
      <c r="O402" s="3">
        <v>64.290000000000006</v>
      </c>
      <c r="P402" s="2">
        <v>98.515020000000007</v>
      </c>
    </row>
    <row r="403" spans="2:16" x14ac:dyDescent="0.25">
      <c r="B403" s="177">
        <v>49.96</v>
      </c>
      <c r="C403" s="177">
        <v>99.21</v>
      </c>
      <c r="D403" s="177">
        <v>97.03</v>
      </c>
      <c r="E403" s="177">
        <v>96.01</v>
      </c>
      <c r="F403" s="177">
        <v>97.68</v>
      </c>
      <c r="G403" s="177">
        <v>99.4</v>
      </c>
      <c r="K403" s="194">
        <v>56.69</v>
      </c>
      <c r="L403" s="194">
        <v>98.87</v>
      </c>
      <c r="M403" s="194">
        <v>94.99</v>
      </c>
      <c r="N403" s="194">
        <v>95.63</v>
      </c>
      <c r="O403" s="3">
        <v>64.38</v>
      </c>
      <c r="P403" s="2">
        <v>98.515020000000007</v>
      </c>
    </row>
    <row r="404" spans="2:16" x14ac:dyDescent="0.25">
      <c r="B404" s="177">
        <v>50.05</v>
      </c>
      <c r="C404" s="177">
        <v>99.21</v>
      </c>
      <c r="D404" s="177">
        <v>97.02</v>
      </c>
      <c r="E404" s="177">
        <v>96</v>
      </c>
      <c r="F404" s="177">
        <v>97.68</v>
      </c>
      <c r="G404" s="177">
        <v>99.4</v>
      </c>
      <c r="K404" s="194">
        <v>56.77</v>
      </c>
      <c r="L404" s="194">
        <v>98.87</v>
      </c>
      <c r="M404" s="194">
        <v>94.98</v>
      </c>
      <c r="N404" s="194">
        <v>95.62</v>
      </c>
      <c r="O404" s="3">
        <v>64.5</v>
      </c>
      <c r="P404" s="2">
        <v>98.515020000000007</v>
      </c>
    </row>
    <row r="405" spans="2:16" x14ac:dyDescent="0.25">
      <c r="B405" s="177">
        <v>50.13</v>
      </c>
      <c r="C405" s="177">
        <v>99.21</v>
      </c>
      <c r="D405" s="177">
        <v>97.02</v>
      </c>
      <c r="E405" s="177">
        <v>95.99</v>
      </c>
      <c r="F405" s="177">
        <v>97.67</v>
      </c>
      <c r="G405" s="177">
        <v>99.4</v>
      </c>
      <c r="K405" s="194">
        <v>56.85</v>
      </c>
      <c r="L405" s="194">
        <v>98.87</v>
      </c>
      <c r="M405" s="194">
        <v>94.98</v>
      </c>
      <c r="N405" s="194">
        <v>95.61</v>
      </c>
      <c r="O405" s="3">
        <v>64.63</v>
      </c>
      <c r="P405" s="2">
        <v>98.505020000000002</v>
      </c>
    </row>
    <row r="406" spans="2:16" x14ac:dyDescent="0.25">
      <c r="B406" s="177">
        <v>50.21</v>
      </c>
      <c r="C406" s="177">
        <v>99.21</v>
      </c>
      <c r="D406" s="177">
        <v>97.01</v>
      </c>
      <c r="E406" s="177">
        <v>95.98</v>
      </c>
      <c r="F406" s="177">
        <v>97.67</v>
      </c>
      <c r="G406" s="177">
        <v>99.39</v>
      </c>
      <c r="K406" s="194">
        <v>56.94</v>
      </c>
      <c r="L406" s="194">
        <v>98.87</v>
      </c>
      <c r="M406" s="194">
        <v>94.97</v>
      </c>
      <c r="N406" s="194">
        <v>95.6</v>
      </c>
      <c r="O406" s="3">
        <v>64.7</v>
      </c>
      <c r="P406" s="2">
        <v>98.505020000000002</v>
      </c>
    </row>
    <row r="407" spans="2:16" x14ac:dyDescent="0.25">
      <c r="B407" s="177">
        <v>50.29</v>
      </c>
      <c r="C407" s="177">
        <v>99.21</v>
      </c>
      <c r="D407" s="177">
        <v>97</v>
      </c>
      <c r="E407" s="177">
        <v>95.98</v>
      </c>
      <c r="F407" s="177">
        <v>97.66</v>
      </c>
      <c r="G407" s="177">
        <v>99.39</v>
      </c>
      <c r="K407" s="194">
        <v>57.02</v>
      </c>
      <c r="L407" s="194">
        <v>98.87</v>
      </c>
      <c r="M407" s="194">
        <v>94.96</v>
      </c>
      <c r="N407" s="194">
        <v>95.59</v>
      </c>
      <c r="O407" s="3">
        <v>64.83</v>
      </c>
      <c r="P407" s="2">
        <v>98.505020000000002</v>
      </c>
    </row>
    <row r="408" spans="2:16" x14ac:dyDescent="0.25">
      <c r="B408" s="177">
        <v>50.37</v>
      </c>
      <c r="C408" s="177">
        <v>99.2</v>
      </c>
      <c r="D408" s="177">
        <v>96.99</v>
      </c>
      <c r="E408" s="177">
        <v>95.97</v>
      </c>
      <c r="F408" s="177">
        <v>97.66</v>
      </c>
      <c r="G408" s="177">
        <v>99.39</v>
      </c>
      <c r="K408" s="194">
        <v>57.1</v>
      </c>
      <c r="L408" s="194">
        <v>98.86</v>
      </c>
      <c r="M408" s="194">
        <v>94.95</v>
      </c>
      <c r="N408" s="194">
        <v>95.58</v>
      </c>
      <c r="O408" s="3">
        <v>64.959999999999994</v>
      </c>
      <c r="P408" s="2">
        <v>98.505020000000002</v>
      </c>
    </row>
    <row r="409" spans="2:16" x14ac:dyDescent="0.25">
      <c r="B409" s="177">
        <v>50.45</v>
      </c>
      <c r="C409" s="177">
        <v>99.2</v>
      </c>
      <c r="D409" s="177">
        <v>96.98</v>
      </c>
      <c r="E409" s="177">
        <v>95.96</v>
      </c>
      <c r="F409" s="177">
        <v>97.65</v>
      </c>
      <c r="G409" s="177">
        <v>99.39</v>
      </c>
      <c r="K409" s="194">
        <v>57.18</v>
      </c>
      <c r="L409" s="194">
        <v>98.86</v>
      </c>
      <c r="M409" s="194">
        <v>94.95</v>
      </c>
      <c r="N409" s="194">
        <v>95.57</v>
      </c>
      <c r="O409" s="3">
        <v>65.040000000000006</v>
      </c>
      <c r="P409" s="2">
        <v>98.505020000000002</v>
      </c>
    </row>
    <row r="410" spans="2:16" x14ac:dyDescent="0.25">
      <c r="B410" s="177">
        <v>50.53</v>
      </c>
      <c r="C410" s="177">
        <v>99.2</v>
      </c>
      <c r="D410" s="177">
        <v>96.97</v>
      </c>
      <c r="E410" s="177">
        <v>95.95</v>
      </c>
      <c r="F410" s="177">
        <v>97.65</v>
      </c>
      <c r="G410" s="177">
        <v>99.39</v>
      </c>
      <c r="K410" s="194">
        <v>57.26</v>
      </c>
      <c r="L410" s="194">
        <v>98.86</v>
      </c>
      <c r="M410" s="194">
        <v>94.94</v>
      </c>
      <c r="N410" s="194">
        <v>95.56</v>
      </c>
      <c r="O410" s="3">
        <v>65.16</v>
      </c>
      <c r="P410" s="2">
        <v>98.505020000000002</v>
      </c>
    </row>
    <row r="411" spans="2:16" x14ac:dyDescent="0.25">
      <c r="B411" s="177">
        <v>50.62</v>
      </c>
      <c r="C411" s="177">
        <v>99.2</v>
      </c>
      <c r="D411" s="177">
        <v>96.96</v>
      </c>
      <c r="E411" s="177">
        <v>95.95</v>
      </c>
      <c r="F411" s="177">
        <v>97.66</v>
      </c>
      <c r="G411" s="177">
        <v>99.38</v>
      </c>
      <c r="K411" s="194">
        <v>57.35</v>
      </c>
      <c r="L411" s="194">
        <v>98.86</v>
      </c>
      <c r="M411" s="194">
        <v>94.93</v>
      </c>
      <c r="N411" s="194">
        <v>95.55</v>
      </c>
      <c r="O411" s="3">
        <v>65.290000000000006</v>
      </c>
      <c r="P411" s="2">
        <v>98.505020000000002</v>
      </c>
    </row>
    <row r="412" spans="2:16" x14ac:dyDescent="0.25">
      <c r="B412" s="177">
        <v>50.7</v>
      </c>
      <c r="C412" s="177">
        <v>99.2</v>
      </c>
      <c r="D412" s="177">
        <v>96.95</v>
      </c>
      <c r="E412" s="177">
        <v>95.94</v>
      </c>
      <c r="F412" s="177">
        <v>97.66</v>
      </c>
      <c r="G412" s="177">
        <v>99.38</v>
      </c>
      <c r="K412" s="194">
        <v>57.43</v>
      </c>
      <c r="L412" s="194">
        <v>98.86</v>
      </c>
      <c r="M412" s="194">
        <v>94.92</v>
      </c>
      <c r="N412" s="194">
        <v>95.53</v>
      </c>
      <c r="O412" s="3">
        <v>65.37</v>
      </c>
      <c r="P412" s="2">
        <v>98.505020000000002</v>
      </c>
    </row>
    <row r="413" spans="2:16" x14ac:dyDescent="0.25">
      <c r="B413" s="177">
        <v>50.78</v>
      </c>
      <c r="C413" s="177">
        <v>99.2</v>
      </c>
      <c r="D413" s="177">
        <v>96.94</v>
      </c>
      <c r="E413" s="177">
        <v>95.93</v>
      </c>
      <c r="F413" s="177">
        <v>97.64</v>
      </c>
      <c r="G413" s="177">
        <v>99.38</v>
      </c>
      <c r="K413" s="194">
        <v>57.51</v>
      </c>
      <c r="L413" s="194">
        <v>98.86</v>
      </c>
      <c r="M413" s="194">
        <v>94.91</v>
      </c>
      <c r="N413" s="194">
        <v>95.52</v>
      </c>
      <c r="O413" s="3">
        <v>65.489999999999995</v>
      </c>
      <c r="P413" s="2">
        <v>98.505020000000002</v>
      </c>
    </row>
    <row r="414" spans="2:16" x14ac:dyDescent="0.25">
      <c r="B414" s="177">
        <v>50.86</v>
      </c>
      <c r="C414" s="177">
        <v>99.19</v>
      </c>
      <c r="D414" s="177">
        <v>96.93</v>
      </c>
      <c r="E414" s="177">
        <v>95.92</v>
      </c>
      <c r="F414" s="177">
        <v>97.63</v>
      </c>
      <c r="G414" s="177">
        <v>99.38</v>
      </c>
      <c r="K414" s="194">
        <v>57.59</v>
      </c>
      <c r="L414" s="194">
        <v>98.86</v>
      </c>
      <c r="M414" s="194">
        <v>94.89</v>
      </c>
      <c r="N414" s="194">
        <v>95.51</v>
      </c>
      <c r="O414" s="3">
        <v>65.62</v>
      </c>
      <c r="P414" s="2">
        <v>98.505020000000002</v>
      </c>
    </row>
    <row r="415" spans="2:16" x14ac:dyDescent="0.25">
      <c r="B415" s="177">
        <v>50.94</v>
      </c>
      <c r="C415" s="177">
        <v>99.19</v>
      </c>
      <c r="D415" s="177">
        <v>96.92</v>
      </c>
      <c r="E415" s="177">
        <v>95.91</v>
      </c>
      <c r="F415" s="177">
        <v>97.62</v>
      </c>
      <c r="G415" s="177">
        <v>99.37</v>
      </c>
      <c r="K415" s="194">
        <v>57.67</v>
      </c>
      <c r="L415" s="194">
        <v>98.86</v>
      </c>
      <c r="M415" s="194">
        <v>94.88</v>
      </c>
      <c r="N415" s="194">
        <v>95.5</v>
      </c>
      <c r="O415" s="3">
        <v>65.7</v>
      </c>
      <c r="P415" s="2">
        <v>98.505020000000002</v>
      </c>
    </row>
    <row r="416" spans="2:16" x14ac:dyDescent="0.25">
      <c r="B416" s="177">
        <v>51.03</v>
      </c>
      <c r="C416" s="177">
        <v>99.19</v>
      </c>
      <c r="D416" s="177">
        <v>96.92</v>
      </c>
      <c r="E416" s="177">
        <v>95.91</v>
      </c>
      <c r="F416" s="177">
        <v>97.62</v>
      </c>
      <c r="G416" s="177">
        <v>99.37</v>
      </c>
      <c r="K416" s="194">
        <v>57.76</v>
      </c>
      <c r="L416" s="194">
        <v>98.86</v>
      </c>
      <c r="M416" s="194">
        <v>94.87</v>
      </c>
      <c r="N416" s="194">
        <v>95.49</v>
      </c>
      <c r="O416" s="3">
        <v>65.83</v>
      </c>
      <c r="P416" s="2">
        <v>98.495019999999997</v>
      </c>
    </row>
    <row r="417" spans="2:16" x14ac:dyDescent="0.25">
      <c r="B417" s="177">
        <v>51.11</v>
      </c>
      <c r="C417" s="177">
        <v>99.19</v>
      </c>
      <c r="D417" s="177">
        <v>96.91</v>
      </c>
      <c r="E417" s="177">
        <v>95.9</v>
      </c>
      <c r="F417" s="177">
        <v>97.61</v>
      </c>
      <c r="G417" s="177">
        <v>99.37</v>
      </c>
      <c r="K417" s="194">
        <v>57.84</v>
      </c>
      <c r="L417" s="194">
        <v>98.86</v>
      </c>
      <c r="M417" s="194">
        <v>94.87</v>
      </c>
      <c r="N417" s="194">
        <v>95.48</v>
      </c>
      <c r="O417" s="3">
        <v>65.95</v>
      </c>
      <c r="P417" s="2">
        <v>98.495019999999997</v>
      </c>
    </row>
    <row r="418" spans="2:16" x14ac:dyDescent="0.25">
      <c r="B418" s="177">
        <v>51.19</v>
      </c>
      <c r="C418" s="177">
        <v>99.19</v>
      </c>
      <c r="D418" s="177">
        <v>96.9</v>
      </c>
      <c r="E418" s="177">
        <v>95.89</v>
      </c>
      <c r="F418" s="177">
        <v>97.61</v>
      </c>
      <c r="G418" s="177">
        <v>99.37</v>
      </c>
      <c r="K418" s="194">
        <v>57.92</v>
      </c>
      <c r="L418" s="194">
        <v>98.86</v>
      </c>
      <c r="M418" s="194">
        <v>94.87</v>
      </c>
      <c r="N418" s="194">
        <v>95.47</v>
      </c>
      <c r="O418" s="3">
        <v>66.03</v>
      </c>
      <c r="P418" s="2">
        <v>98.485020000000006</v>
      </c>
    </row>
    <row r="419" spans="2:16" x14ac:dyDescent="0.25">
      <c r="B419" s="177">
        <v>51.27</v>
      </c>
      <c r="C419" s="177">
        <v>99.19</v>
      </c>
      <c r="D419" s="177">
        <v>96.89</v>
      </c>
      <c r="E419" s="177">
        <v>95.89</v>
      </c>
      <c r="F419" s="177">
        <v>97.6</v>
      </c>
      <c r="G419" s="177">
        <v>99.37</v>
      </c>
      <c r="K419" s="194">
        <v>58</v>
      </c>
      <c r="L419" s="194">
        <v>98.85</v>
      </c>
      <c r="M419" s="194">
        <v>94.86</v>
      </c>
      <c r="N419" s="194">
        <v>95.45</v>
      </c>
      <c r="O419" s="3">
        <v>66.16</v>
      </c>
      <c r="P419" s="2">
        <v>98.485020000000006</v>
      </c>
    </row>
    <row r="420" spans="2:16" x14ac:dyDescent="0.25">
      <c r="B420" s="177">
        <v>51.35</v>
      </c>
      <c r="C420" s="177">
        <v>99.19</v>
      </c>
      <c r="D420" s="177">
        <v>96.88</v>
      </c>
      <c r="E420" s="177">
        <v>95.88</v>
      </c>
      <c r="F420" s="177">
        <v>97.59</v>
      </c>
      <c r="G420" s="177">
        <v>99.37</v>
      </c>
      <c r="K420" s="194">
        <v>58.09</v>
      </c>
      <c r="L420" s="194">
        <v>98.86</v>
      </c>
      <c r="M420" s="194">
        <v>94.85</v>
      </c>
      <c r="N420" s="194">
        <v>95.44</v>
      </c>
      <c r="O420" s="3">
        <v>66.28</v>
      </c>
      <c r="P420" s="2">
        <v>98.485020000000006</v>
      </c>
    </row>
    <row r="421" spans="2:16" x14ac:dyDescent="0.25">
      <c r="B421" s="177">
        <v>51.44</v>
      </c>
      <c r="C421" s="177">
        <v>99.18</v>
      </c>
      <c r="D421" s="177">
        <v>96.87</v>
      </c>
      <c r="E421" s="177">
        <v>95.87</v>
      </c>
      <c r="F421" s="177">
        <v>97.59</v>
      </c>
      <c r="G421" s="177">
        <v>99.36</v>
      </c>
      <c r="K421" s="194">
        <v>58.17</v>
      </c>
      <c r="L421" s="194">
        <v>98.85</v>
      </c>
      <c r="M421" s="194">
        <v>94.84</v>
      </c>
      <c r="N421" s="194">
        <v>95.43</v>
      </c>
      <c r="O421" s="3">
        <v>66.37</v>
      </c>
      <c r="P421" s="2">
        <v>98.495019999999997</v>
      </c>
    </row>
    <row r="422" spans="2:16" x14ac:dyDescent="0.25">
      <c r="B422" s="177">
        <v>51.52</v>
      </c>
      <c r="C422" s="177">
        <v>99.18</v>
      </c>
      <c r="D422" s="177">
        <v>96.86</v>
      </c>
      <c r="E422" s="177">
        <v>95.86</v>
      </c>
      <c r="F422" s="177">
        <v>97.58</v>
      </c>
      <c r="G422" s="177">
        <v>99.36</v>
      </c>
      <c r="K422" s="194">
        <v>58.25</v>
      </c>
      <c r="L422" s="194">
        <v>98.85</v>
      </c>
      <c r="M422" s="194">
        <v>94.84</v>
      </c>
      <c r="N422" s="194">
        <v>95.42</v>
      </c>
      <c r="O422" s="3">
        <v>66.489999999999995</v>
      </c>
      <c r="P422" s="2">
        <v>98.495019999999997</v>
      </c>
    </row>
    <row r="423" spans="2:16" x14ac:dyDescent="0.25">
      <c r="B423" s="177">
        <v>51.6</v>
      </c>
      <c r="C423" s="177">
        <v>99.18</v>
      </c>
      <c r="D423" s="177">
        <v>96.85</v>
      </c>
      <c r="E423" s="177">
        <v>95.86</v>
      </c>
      <c r="F423" s="177">
        <v>97.58</v>
      </c>
      <c r="G423" s="177">
        <v>99.36</v>
      </c>
      <c r="K423" s="194">
        <v>58.34</v>
      </c>
      <c r="L423" s="194">
        <v>98.85</v>
      </c>
      <c r="M423" s="194">
        <v>94.83</v>
      </c>
      <c r="N423" s="194">
        <v>95.41</v>
      </c>
      <c r="O423" s="3">
        <v>66.61</v>
      </c>
      <c r="P423" s="2">
        <v>98.495019999999997</v>
      </c>
    </row>
    <row r="424" spans="2:16" x14ac:dyDescent="0.25">
      <c r="B424" s="177">
        <v>51.68</v>
      </c>
      <c r="C424" s="177">
        <v>99.18</v>
      </c>
      <c r="D424" s="177">
        <v>96.84</v>
      </c>
      <c r="E424" s="177">
        <v>95.85</v>
      </c>
      <c r="F424" s="177">
        <v>97.57</v>
      </c>
      <c r="G424" s="177">
        <v>99.36</v>
      </c>
      <c r="K424" s="194">
        <v>58.42</v>
      </c>
      <c r="L424" s="194">
        <v>98.86</v>
      </c>
      <c r="M424" s="194">
        <v>94.82</v>
      </c>
      <c r="N424" s="194">
        <v>95.4</v>
      </c>
      <c r="O424" s="3">
        <v>66.7</v>
      </c>
      <c r="P424" s="2">
        <v>98.485020000000006</v>
      </c>
    </row>
    <row r="425" spans="2:16" x14ac:dyDescent="0.25">
      <c r="B425" s="177">
        <v>51.76</v>
      </c>
      <c r="C425" s="177">
        <v>99.18</v>
      </c>
      <c r="D425" s="177">
        <v>96.83</v>
      </c>
      <c r="E425" s="177">
        <v>95.84</v>
      </c>
      <c r="F425" s="177">
        <v>97.56</v>
      </c>
      <c r="G425" s="177">
        <v>99.35</v>
      </c>
      <c r="K425" s="194">
        <v>58.5</v>
      </c>
      <c r="L425" s="194">
        <v>98.86</v>
      </c>
      <c r="M425" s="194">
        <v>94.81</v>
      </c>
      <c r="N425" s="194">
        <v>95.39</v>
      </c>
      <c r="O425" s="3">
        <v>66.819999999999993</v>
      </c>
      <c r="P425" s="2">
        <v>98.485020000000006</v>
      </c>
    </row>
    <row r="426" spans="2:16" x14ac:dyDescent="0.25">
      <c r="B426" s="177">
        <v>51.84</v>
      </c>
      <c r="C426" s="177">
        <v>99.18</v>
      </c>
      <c r="D426" s="177">
        <v>96.83</v>
      </c>
      <c r="E426" s="177">
        <v>95.84</v>
      </c>
      <c r="F426" s="177">
        <v>97.56</v>
      </c>
      <c r="G426" s="177">
        <v>99.35</v>
      </c>
      <c r="K426" s="194">
        <v>58.58</v>
      </c>
      <c r="L426" s="194">
        <v>98.86</v>
      </c>
      <c r="M426" s="194">
        <v>94.81</v>
      </c>
      <c r="N426" s="194">
        <v>95.38</v>
      </c>
      <c r="O426" s="3">
        <v>66.95</v>
      </c>
      <c r="P426" s="2">
        <v>98.485020000000006</v>
      </c>
    </row>
    <row r="427" spans="2:16" x14ac:dyDescent="0.25">
      <c r="B427" s="177">
        <v>51.93</v>
      </c>
      <c r="C427" s="177">
        <v>99.18</v>
      </c>
      <c r="D427" s="177">
        <v>96.82</v>
      </c>
      <c r="E427" s="177">
        <v>95.83</v>
      </c>
      <c r="F427" s="177">
        <v>97.56</v>
      </c>
      <c r="G427" s="177">
        <v>99.35</v>
      </c>
      <c r="K427" s="194">
        <v>58.66</v>
      </c>
      <c r="L427" s="194">
        <v>98.86</v>
      </c>
      <c r="M427" s="194">
        <v>94.8</v>
      </c>
      <c r="N427" s="194">
        <v>95.37</v>
      </c>
      <c r="O427" s="3">
        <v>67.069999999999993</v>
      </c>
      <c r="P427" s="2">
        <v>98.485020000000006</v>
      </c>
    </row>
    <row r="428" spans="2:16" x14ac:dyDescent="0.25">
      <c r="B428" s="177">
        <v>52.01</v>
      </c>
      <c r="C428" s="177">
        <v>99.18</v>
      </c>
      <c r="D428" s="177">
        <v>96.81</v>
      </c>
      <c r="E428" s="177">
        <v>95.82</v>
      </c>
      <c r="F428" s="177">
        <v>97.55</v>
      </c>
      <c r="G428" s="177">
        <v>99.35</v>
      </c>
      <c r="K428" s="194">
        <v>58.75</v>
      </c>
      <c r="L428" s="194">
        <v>98.86</v>
      </c>
      <c r="M428" s="194">
        <v>94.79</v>
      </c>
      <c r="N428" s="194">
        <v>95.36</v>
      </c>
      <c r="O428" s="3">
        <v>67.2</v>
      </c>
      <c r="P428" s="2">
        <v>98.485020000000006</v>
      </c>
    </row>
    <row r="429" spans="2:16" x14ac:dyDescent="0.25">
      <c r="B429" s="177">
        <v>52.09</v>
      </c>
      <c r="C429" s="177">
        <v>99.18</v>
      </c>
      <c r="D429" s="177">
        <v>96.8</v>
      </c>
      <c r="E429" s="177">
        <v>95.82</v>
      </c>
      <c r="F429" s="177">
        <v>97.55</v>
      </c>
      <c r="G429" s="177">
        <v>99.34</v>
      </c>
      <c r="K429" s="194">
        <v>58.83</v>
      </c>
      <c r="L429" s="194">
        <v>98.86</v>
      </c>
      <c r="M429" s="194">
        <v>94.79</v>
      </c>
      <c r="N429" s="194">
        <v>95.35</v>
      </c>
      <c r="O429" s="3">
        <v>67.28</v>
      </c>
      <c r="P429" s="2">
        <v>98.485020000000006</v>
      </c>
    </row>
    <row r="430" spans="2:16" x14ac:dyDescent="0.25">
      <c r="B430" s="177">
        <v>52.17</v>
      </c>
      <c r="C430" s="177">
        <v>99.18</v>
      </c>
      <c r="D430" s="177">
        <v>96.79</v>
      </c>
      <c r="E430" s="177">
        <v>95.81</v>
      </c>
      <c r="F430" s="177">
        <v>97.54</v>
      </c>
      <c r="G430" s="177">
        <v>99.34</v>
      </c>
      <c r="K430" s="194">
        <v>58.91</v>
      </c>
      <c r="L430" s="194">
        <v>98.86</v>
      </c>
      <c r="M430" s="194">
        <v>94.78</v>
      </c>
      <c r="N430" s="194">
        <v>95.33</v>
      </c>
      <c r="O430" s="3">
        <v>67.400000000000006</v>
      </c>
      <c r="P430" s="2">
        <v>98.485020000000006</v>
      </c>
    </row>
    <row r="431" spans="2:16" x14ac:dyDescent="0.25">
      <c r="B431" s="177">
        <v>52.25</v>
      </c>
      <c r="C431" s="177">
        <v>99.17</v>
      </c>
      <c r="D431" s="177">
        <v>96.78</v>
      </c>
      <c r="E431" s="177">
        <v>95.8</v>
      </c>
      <c r="F431" s="177">
        <v>97.54</v>
      </c>
      <c r="G431" s="177">
        <v>99.34</v>
      </c>
      <c r="K431" s="194">
        <v>58.99</v>
      </c>
      <c r="L431" s="194">
        <v>98.86</v>
      </c>
      <c r="M431" s="194">
        <v>94.78</v>
      </c>
      <c r="N431" s="194">
        <v>95.32</v>
      </c>
      <c r="O431" s="3">
        <v>67.53</v>
      </c>
      <c r="P431" s="2">
        <v>98.495019999999997</v>
      </c>
    </row>
    <row r="432" spans="2:16" x14ac:dyDescent="0.25">
      <c r="B432" s="177">
        <v>52.34</v>
      </c>
      <c r="C432" s="177">
        <v>99.17</v>
      </c>
      <c r="D432" s="177">
        <v>96.77</v>
      </c>
      <c r="E432" s="177">
        <v>95.79</v>
      </c>
      <c r="F432" s="177">
        <v>97.54</v>
      </c>
      <c r="G432" s="177">
        <v>99.34</v>
      </c>
      <c r="K432" s="194">
        <v>59.08</v>
      </c>
      <c r="L432" s="194">
        <v>98.86</v>
      </c>
      <c r="M432" s="194">
        <v>94.77</v>
      </c>
      <c r="N432" s="194">
        <v>95.31</v>
      </c>
      <c r="O432" s="3">
        <v>67.61</v>
      </c>
      <c r="P432" s="2">
        <v>98.495019999999997</v>
      </c>
    </row>
    <row r="433" spans="2:16" x14ac:dyDescent="0.25">
      <c r="B433" s="177">
        <v>52.42</v>
      </c>
      <c r="C433" s="177">
        <v>99.17</v>
      </c>
      <c r="D433" s="177">
        <v>96.76</v>
      </c>
      <c r="E433" s="177">
        <v>95.79</v>
      </c>
      <c r="F433" s="177">
        <v>97.53</v>
      </c>
      <c r="G433" s="177">
        <v>99.33</v>
      </c>
      <c r="K433" s="194">
        <v>59.16</v>
      </c>
      <c r="L433" s="194">
        <v>98.86</v>
      </c>
      <c r="M433" s="194">
        <v>94.77</v>
      </c>
      <c r="N433" s="194">
        <v>95.3</v>
      </c>
      <c r="O433" s="3">
        <v>67.739999999999995</v>
      </c>
      <c r="P433" s="2">
        <v>98.495019999999997</v>
      </c>
    </row>
    <row r="434" spans="2:16" x14ac:dyDescent="0.25">
      <c r="B434" s="177">
        <v>52.5</v>
      </c>
      <c r="C434" s="177">
        <v>99.17</v>
      </c>
      <c r="D434" s="177">
        <v>96.75</v>
      </c>
      <c r="E434" s="177">
        <v>95.78</v>
      </c>
      <c r="F434" s="177">
        <v>97.53</v>
      </c>
      <c r="G434" s="177">
        <v>99.33</v>
      </c>
      <c r="K434" s="194">
        <v>59.24</v>
      </c>
      <c r="L434" s="194">
        <v>98.86</v>
      </c>
      <c r="M434" s="194">
        <v>94.76</v>
      </c>
      <c r="N434" s="194">
        <v>95.3</v>
      </c>
      <c r="O434" s="3">
        <v>67.86</v>
      </c>
      <c r="P434" s="2">
        <v>98.485020000000006</v>
      </c>
    </row>
    <row r="435" spans="2:16" x14ac:dyDescent="0.25">
      <c r="B435" s="177">
        <v>52.58</v>
      </c>
      <c r="C435" s="177">
        <v>99.17</v>
      </c>
      <c r="D435" s="177">
        <v>96.75</v>
      </c>
      <c r="E435" s="177">
        <v>95.77</v>
      </c>
      <c r="F435" s="177">
        <v>97.52</v>
      </c>
      <c r="G435" s="177">
        <v>99.33</v>
      </c>
      <c r="K435" s="194">
        <v>59.33</v>
      </c>
      <c r="L435" s="194">
        <v>98.86</v>
      </c>
      <c r="M435" s="194">
        <v>94.76</v>
      </c>
      <c r="N435" s="194">
        <v>95.29</v>
      </c>
      <c r="O435" s="3">
        <v>67.94</v>
      </c>
      <c r="P435" s="2">
        <v>98.485020000000006</v>
      </c>
    </row>
    <row r="436" spans="2:16" x14ac:dyDescent="0.25">
      <c r="B436" s="177">
        <v>52.67</v>
      </c>
      <c r="C436" s="177">
        <v>99.17</v>
      </c>
      <c r="D436" s="177">
        <v>96.74</v>
      </c>
      <c r="E436" s="177">
        <v>95.77</v>
      </c>
      <c r="F436" s="177">
        <v>97.51</v>
      </c>
      <c r="G436" s="177">
        <v>99.33</v>
      </c>
      <c r="K436" s="194">
        <v>59.41</v>
      </c>
      <c r="L436" s="194">
        <v>98.86</v>
      </c>
      <c r="M436" s="194">
        <v>94.75</v>
      </c>
      <c r="N436" s="194">
        <v>95.28</v>
      </c>
      <c r="O436" s="3">
        <v>68.069999999999993</v>
      </c>
      <c r="P436" s="2">
        <v>98.475020000000001</v>
      </c>
    </row>
    <row r="437" spans="2:16" x14ac:dyDescent="0.25">
      <c r="B437" s="177">
        <v>52.75</v>
      </c>
      <c r="C437" s="177">
        <v>99.17</v>
      </c>
      <c r="D437" s="177">
        <v>96.73</v>
      </c>
      <c r="E437" s="177">
        <v>95.76</v>
      </c>
      <c r="F437" s="177">
        <v>97.51</v>
      </c>
      <c r="G437" s="177">
        <v>99.33</v>
      </c>
      <c r="K437" s="194">
        <v>59.49</v>
      </c>
      <c r="L437" s="194">
        <v>98.86</v>
      </c>
      <c r="M437" s="194">
        <v>94.74</v>
      </c>
      <c r="N437" s="194">
        <v>95.27</v>
      </c>
      <c r="O437" s="3">
        <v>68.19</v>
      </c>
      <c r="P437" s="2">
        <v>98.485020000000006</v>
      </c>
    </row>
    <row r="438" spans="2:16" x14ac:dyDescent="0.25">
      <c r="B438" s="177">
        <v>52.83</v>
      </c>
      <c r="C438" s="177">
        <v>99.16</v>
      </c>
      <c r="D438" s="177">
        <v>96.72</v>
      </c>
      <c r="E438" s="177">
        <v>95.75</v>
      </c>
      <c r="F438" s="177">
        <v>97.5</v>
      </c>
      <c r="G438" s="177">
        <v>99.32</v>
      </c>
      <c r="K438" s="194">
        <v>59.57</v>
      </c>
      <c r="L438" s="194">
        <v>98.86</v>
      </c>
      <c r="M438" s="194">
        <v>94.74</v>
      </c>
      <c r="N438" s="194">
        <v>95.26</v>
      </c>
      <c r="O438" s="3">
        <v>68.28</v>
      </c>
      <c r="P438" s="2">
        <v>98.485020000000006</v>
      </c>
    </row>
    <row r="439" spans="2:16" x14ac:dyDescent="0.25">
      <c r="B439" s="177">
        <v>52.91</v>
      </c>
      <c r="C439" s="177">
        <v>99.16</v>
      </c>
      <c r="D439" s="177">
        <v>96.71</v>
      </c>
      <c r="E439" s="177">
        <v>95.74</v>
      </c>
      <c r="F439" s="177">
        <v>97.49</v>
      </c>
      <c r="G439" s="177">
        <v>99.32</v>
      </c>
      <c r="K439" s="194">
        <v>59.65</v>
      </c>
      <c r="L439" s="194">
        <v>98.85</v>
      </c>
      <c r="M439" s="194">
        <v>94.73</v>
      </c>
      <c r="N439" s="194">
        <v>95.24</v>
      </c>
      <c r="O439" s="3">
        <v>68.400000000000006</v>
      </c>
      <c r="P439" s="2">
        <v>98.485020000000006</v>
      </c>
    </row>
    <row r="440" spans="2:16" x14ac:dyDescent="0.25">
      <c r="B440" s="177">
        <v>52.99</v>
      </c>
      <c r="C440" s="177">
        <v>99.16</v>
      </c>
      <c r="D440" s="177">
        <v>96.7</v>
      </c>
      <c r="E440" s="177">
        <v>95.73</v>
      </c>
      <c r="F440" s="177">
        <v>97.49</v>
      </c>
      <c r="G440" s="177">
        <v>99.31</v>
      </c>
      <c r="K440" s="194">
        <v>59.74</v>
      </c>
      <c r="L440" s="194">
        <v>98.85</v>
      </c>
      <c r="M440" s="194">
        <v>94.72</v>
      </c>
      <c r="N440" s="194">
        <v>95.23</v>
      </c>
      <c r="O440" s="3">
        <v>68.53</v>
      </c>
      <c r="P440" s="2">
        <v>98.485020000000006</v>
      </c>
    </row>
    <row r="441" spans="2:16" x14ac:dyDescent="0.25">
      <c r="B441" s="177">
        <v>53.08</v>
      </c>
      <c r="C441" s="177">
        <v>99.16</v>
      </c>
      <c r="D441" s="177">
        <v>96.69</v>
      </c>
      <c r="E441" s="177">
        <v>95.73</v>
      </c>
      <c r="F441" s="177">
        <v>97.48</v>
      </c>
      <c r="G441" s="177">
        <v>99.31</v>
      </c>
      <c r="K441" s="194">
        <v>59.82</v>
      </c>
      <c r="L441" s="194">
        <v>98.85</v>
      </c>
      <c r="M441" s="194">
        <v>94.71</v>
      </c>
      <c r="N441" s="194">
        <v>95.22</v>
      </c>
      <c r="O441" s="3">
        <v>68.61</v>
      </c>
      <c r="P441" s="2">
        <v>98.485020000000006</v>
      </c>
    </row>
    <row r="442" spans="2:16" x14ac:dyDescent="0.25">
      <c r="B442" s="177">
        <v>53.16</v>
      </c>
      <c r="C442" s="177">
        <v>99.16</v>
      </c>
      <c r="D442" s="177">
        <v>96.68</v>
      </c>
      <c r="E442" s="177">
        <v>95.72</v>
      </c>
      <c r="F442" s="177">
        <v>97.48</v>
      </c>
      <c r="G442" s="177">
        <v>99.31</v>
      </c>
      <c r="K442" s="194">
        <v>59.9</v>
      </c>
      <c r="L442" s="194">
        <v>98.85</v>
      </c>
      <c r="M442" s="194">
        <v>94.71</v>
      </c>
      <c r="N442" s="194">
        <v>95.21</v>
      </c>
      <c r="O442" s="3">
        <v>68.73</v>
      </c>
      <c r="P442" s="2">
        <v>98.485020000000006</v>
      </c>
    </row>
    <row r="443" spans="2:16" x14ac:dyDescent="0.25">
      <c r="B443" s="177">
        <v>53.24</v>
      </c>
      <c r="C443" s="177">
        <v>99.16</v>
      </c>
      <c r="D443" s="177">
        <v>96.68</v>
      </c>
      <c r="E443" s="177">
        <v>95.72</v>
      </c>
      <c r="F443" s="177">
        <v>97.47</v>
      </c>
      <c r="G443" s="177">
        <v>99.31</v>
      </c>
      <c r="K443" s="194">
        <v>59.99</v>
      </c>
      <c r="L443" s="194">
        <v>98.85</v>
      </c>
      <c r="M443" s="194">
        <v>94.7</v>
      </c>
      <c r="N443" s="194">
        <v>95.2</v>
      </c>
      <c r="O443" s="3">
        <v>68.86</v>
      </c>
      <c r="P443" s="2">
        <v>98.475020000000001</v>
      </c>
    </row>
    <row r="444" spans="2:16" x14ac:dyDescent="0.25">
      <c r="B444" s="177">
        <v>53.33</v>
      </c>
      <c r="C444" s="177">
        <v>99.16</v>
      </c>
      <c r="D444" s="177">
        <v>96.67</v>
      </c>
      <c r="E444" s="177">
        <v>95.71</v>
      </c>
      <c r="F444" s="177">
        <v>97.47</v>
      </c>
      <c r="G444" s="177">
        <v>99.3</v>
      </c>
      <c r="K444" s="194">
        <v>60.07</v>
      </c>
      <c r="L444" s="194">
        <v>98.85</v>
      </c>
      <c r="M444" s="194">
        <v>94.69</v>
      </c>
      <c r="N444" s="194">
        <v>95.19</v>
      </c>
      <c r="O444" s="3">
        <v>68.94</v>
      </c>
      <c r="P444" s="2">
        <v>98.475020000000001</v>
      </c>
    </row>
    <row r="445" spans="2:16" x14ac:dyDescent="0.25">
      <c r="B445" s="177">
        <v>53.41</v>
      </c>
      <c r="C445" s="177">
        <v>99.15</v>
      </c>
      <c r="D445" s="177">
        <v>96.66</v>
      </c>
      <c r="E445" s="177">
        <v>95.7</v>
      </c>
      <c r="F445" s="177">
        <v>97.47</v>
      </c>
      <c r="G445" s="177">
        <v>99.3</v>
      </c>
      <c r="K445" s="194">
        <v>60.15</v>
      </c>
      <c r="L445" s="194">
        <v>98.85</v>
      </c>
      <c r="M445" s="194">
        <v>94.68</v>
      </c>
      <c r="N445" s="194">
        <v>95.18</v>
      </c>
      <c r="O445" s="3">
        <v>69.06</v>
      </c>
      <c r="P445" s="2">
        <v>98.475020000000001</v>
      </c>
    </row>
    <row r="446" spans="2:16" x14ac:dyDescent="0.25">
      <c r="B446" s="177">
        <v>53.49</v>
      </c>
      <c r="C446" s="177">
        <v>99.15</v>
      </c>
      <c r="D446" s="177">
        <v>96.65</v>
      </c>
      <c r="E446" s="177">
        <v>95.69</v>
      </c>
      <c r="F446" s="177">
        <v>97.46</v>
      </c>
      <c r="G446" s="177">
        <v>99.3</v>
      </c>
      <c r="K446" s="194">
        <v>60.23</v>
      </c>
      <c r="L446" s="194">
        <v>98.85</v>
      </c>
      <c r="M446" s="194">
        <v>94.67</v>
      </c>
      <c r="N446" s="194">
        <v>95.17</v>
      </c>
      <c r="O446" s="3">
        <v>69.19</v>
      </c>
      <c r="P446" s="2">
        <v>98.485020000000006</v>
      </c>
    </row>
    <row r="447" spans="2:16" x14ac:dyDescent="0.25">
      <c r="B447" s="177">
        <v>53.57</v>
      </c>
      <c r="C447" s="177">
        <v>99.15</v>
      </c>
      <c r="D447" s="177">
        <v>96.64</v>
      </c>
      <c r="E447" s="177">
        <v>95.69</v>
      </c>
      <c r="F447" s="177">
        <v>97.46</v>
      </c>
      <c r="G447" s="177">
        <v>99.3</v>
      </c>
      <c r="K447" s="194">
        <v>60.32</v>
      </c>
      <c r="L447" s="194">
        <v>98.85</v>
      </c>
      <c r="M447" s="194">
        <v>94.67</v>
      </c>
      <c r="N447" s="194">
        <v>95.16</v>
      </c>
      <c r="O447" s="3">
        <v>69.27</v>
      </c>
      <c r="P447" s="2">
        <v>98.485020000000006</v>
      </c>
    </row>
    <row r="448" spans="2:16" x14ac:dyDescent="0.25">
      <c r="B448" s="177">
        <v>53.65</v>
      </c>
      <c r="C448" s="177">
        <v>99.15</v>
      </c>
      <c r="D448" s="177">
        <v>96.63</v>
      </c>
      <c r="E448" s="177">
        <v>95.68</v>
      </c>
      <c r="F448" s="177">
        <v>97.45</v>
      </c>
      <c r="G448" s="177">
        <v>99.29</v>
      </c>
      <c r="K448" s="194">
        <v>60.4</v>
      </c>
      <c r="L448" s="194">
        <v>98.85</v>
      </c>
      <c r="M448" s="194">
        <v>94.66</v>
      </c>
      <c r="N448" s="194">
        <v>95.15</v>
      </c>
      <c r="O448" s="3">
        <v>69.400000000000006</v>
      </c>
      <c r="P448" s="2">
        <v>98.485020000000006</v>
      </c>
    </row>
    <row r="449" spans="2:16" x14ac:dyDescent="0.25">
      <c r="B449" s="177">
        <v>53.73</v>
      </c>
      <c r="C449" s="177">
        <v>99.15</v>
      </c>
      <c r="D449" s="177">
        <v>96.62</v>
      </c>
      <c r="E449" s="177">
        <v>95.67</v>
      </c>
      <c r="F449" s="177">
        <v>97.44</v>
      </c>
      <c r="G449" s="177">
        <v>99.29</v>
      </c>
      <c r="K449" s="194">
        <v>60.48</v>
      </c>
      <c r="L449" s="194">
        <v>98.85</v>
      </c>
      <c r="M449" s="194">
        <v>94.66</v>
      </c>
      <c r="N449" s="194">
        <v>95.14</v>
      </c>
      <c r="O449" s="3">
        <v>69.52</v>
      </c>
      <c r="P449" s="2">
        <v>98.485020000000006</v>
      </c>
    </row>
    <row r="450" spans="2:16" x14ac:dyDescent="0.25">
      <c r="B450" s="177">
        <v>53.82</v>
      </c>
      <c r="C450" s="177">
        <v>99.15</v>
      </c>
      <c r="D450" s="177">
        <v>96.61</v>
      </c>
      <c r="E450" s="177">
        <v>95.66</v>
      </c>
      <c r="F450" s="177">
        <v>97.44</v>
      </c>
      <c r="G450" s="177">
        <v>99.29</v>
      </c>
      <c r="K450" s="194">
        <v>60.56</v>
      </c>
      <c r="L450" s="194">
        <v>98.85</v>
      </c>
      <c r="M450" s="194">
        <v>94.65</v>
      </c>
      <c r="N450" s="194">
        <v>95.13</v>
      </c>
      <c r="O450" s="3">
        <v>69.599999999999994</v>
      </c>
      <c r="P450" s="2">
        <v>98.485020000000006</v>
      </c>
    </row>
    <row r="451" spans="2:16" x14ac:dyDescent="0.25">
      <c r="B451" s="177">
        <v>53.9</v>
      </c>
      <c r="C451" s="177">
        <v>99.15</v>
      </c>
      <c r="D451" s="177">
        <v>96.61</v>
      </c>
      <c r="E451" s="177">
        <v>95.66</v>
      </c>
      <c r="F451" s="177">
        <v>97.43</v>
      </c>
      <c r="G451" s="177">
        <v>99.28</v>
      </c>
      <c r="K451" s="194">
        <v>60.65</v>
      </c>
      <c r="L451" s="194">
        <v>98.85</v>
      </c>
      <c r="M451" s="194">
        <v>94.65</v>
      </c>
      <c r="N451" s="194">
        <v>95.12</v>
      </c>
      <c r="O451" s="3">
        <v>69.73</v>
      </c>
      <c r="P451" s="2">
        <v>98.485020000000006</v>
      </c>
    </row>
    <row r="452" spans="2:16" x14ac:dyDescent="0.25">
      <c r="B452" s="177">
        <v>53.98</v>
      </c>
      <c r="C452" s="177">
        <v>99.15</v>
      </c>
      <c r="D452" s="177">
        <v>96.6</v>
      </c>
      <c r="E452" s="177">
        <v>95.65</v>
      </c>
      <c r="F452" s="177">
        <v>97.43</v>
      </c>
      <c r="G452" s="177">
        <v>99.28</v>
      </c>
      <c r="K452" s="194">
        <v>60.73</v>
      </c>
      <c r="L452" s="194">
        <v>98.85</v>
      </c>
      <c r="M452" s="194">
        <v>94.64</v>
      </c>
      <c r="N452" s="194">
        <v>95.11</v>
      </c>
      <c r="O452" s="3">
        <v>69.849999999999994</v>
      </c>
      <c r="P452" s="2">
        <v>98.485020000000006</v>
      </c>
    </row>
    <row r="453" spans="2:16" x14ac:dyDescent="0.25">
      <c r="B453" s="177">
        <v>54.07</v>
      </c>
      <c r="C453" s="177">
        <v>99.14</v>
      </c>
      <c r="D453" s="177">
        <v>96.59</v>
      </c>
      <c r="E453" s="177">
        <v>95.65</v>
      </c>
      <c r="F453" s="177">
        <v>97.43</v>
      </c>
      <c r="G453" s="177">
        <v>99.28</v>
      </c>
      <c r="K453" s="194">
        <v>60.81</v>
      </c>
      <c r="L453" s="194">
        <v>98.85</v>
      </c>
      <c r="M453" s="194">
        <v>94.63</v>
      </c>
      <c r="N453" s="194">
        <v>95.1</v>
      </c>
      <c r="O453" s="3">
        <v>69.94</v>
      </c>
      <c r="P453" s="2">
        <v>98.475020000000001</v>
      </c>
    </row>
    <row r="454" spans="2:16" x14ac:dyDescent="0.25">
      <c r="B454" s="177">
        <v>54.15</v>
      </c>
      <c r="C454" s="177">
        <v>99.14</v>
      </c>
      <c r="D454" s="177">
        <v>96.58</v>
      </c>
      <c r="E454" s="177">
        <v>95.64</v>
      </c>
      <c r="F454" s="177">
        <v>97.42</v>
      </c>
      <c r="G454" s="177">
        <v>99.28</v>
      </c>
      <c r="K454" s="194">
        <v>60.89</v>
      </c>
      <c r="L454" s="194">
        <v>98.84</v>
      </c>
      <c r="M454" s="194">
        <v>94.62</v>
      </c>
      <c r="N454" s="194">
        <v>95.09</v>
      </c>
      <c r="O454" s="3">
        <v>70.06</v>
      </c>
      <c r="P454" s="2">
        <v>98.475020000000001</v>
      </c>
    </row>
    <row r="455" spans="2:16" x14ac:dyDescent="0.25">
      <c r="B455" s="177">
        <v>54.23</v>
      </c>
      <c r="C455" s="177">
        <v>99.14</v>
      </c>
      <c r="D455" s="177">
        <v>96.57</v>
      </c>
      <c r="E455" s="177">
        <v>95.64</v>
      </c>
      <c r="F455" s="177">
        <v>97.42</v>
      </c>
      <c r="G455" s="177">
        <v>99.27</v>
      </c>
      <c r="K455" s="194">
        <v>60.98</v>
      </c>
      <c r="L455" s="194">
        <v>98.84</v>
      </c>
      <c r="M455" s="194">
        <v>94.62</v>
      </c>
      <c r="N455" s="194">
        <v>95.08</v>
      </c>
      <c r="O455" s="3">
        <v>70.19</v>
      </c>
      <c r="P455" s="2">
        <v>98.475020000000001</v>
      </c>
    </row>
    <row r="456" spans="2:16" x14ac:dyDescent="0.25">
      <c r="B456" s="177">
        <v>54.31</v>
      </c>
      <c r="C456" s="177">
        <v>99.14</v>
      </c>
      <c r="D456" s="177">
        <v>96.56</v>
      </c>
      <c r="E456" s="177">
        <v>95.63</v>
      </c>
      <c r="F456" s="177">
        <v>97.41</v>
      </c>
      <c r="G456" s="177">
        <v>99.27</v>
      </c>
      <c r="K456" s="194">
        <v>61.06</v>
      </c>
      <c r="L456" s="194">
        <v>98.84</v>
      </c>
      <c r="M456" s="194">
        <v>94.6</v>
      </c>
      <c r="N456" s="194">
        <v>95.07</v>
      </c>
      <c r="O456" s="3">
        <v>70.27</v>
      </c>
      <c r="P456" s="2">
        <v>98.475020000000001</v>
      </c>
    </row>
    <row r="457" spans="2:16" x14ac:dyDescent="0.25">
      <c r="B457" s="177">
        <v>54.39</v>
      </c>
      <c r="C457" s="177">
        <v>99.14</v>
      </c>
      <c r="D457" s="177">
        <v>96.55</v>
      </c>
      <c r="E457" s="177">
        <v>95.62</v>
      </c>
      <c r="F457" s="177">
        <v>97.41</v>
      </c>
      <c r="G457" s="177">
        <v>99.27</v>
      </c>
      <c r="K457" s="194">
        <v>61.14</v>
      </c>
      <c r="L457" s="194">
        <v>98.84</v>
      </c>
      <c r="M457" s="194">
        <v>94.59</v>
      </c>
      <c r="N457" s="194">
        <v>95.06</v>
      </c>
      <c r="O457" s="3">
        <v>70.400000000000006</v>
      </c>
      <c r="P457" s="2">
        <v>98.485020000000006</v>
      </c>
    </row>
    <row r="458" spans="2:16" x14ac:dyDescent="0.25">
      <c r="B458" s="177">
        <v>54.47</v>
      </c>
      <c r="C458" s="177">
        <v>99.14</v>
      </c>
      <c r="D458" s="177">
        <v>96.55</v>
      </c>
      <c r="E458" s="177">
        <v>95.62</v>
      </c>
      <c r="F458" s="177">
        <v>97.4</v>
      </c>
      <c r="G458" s="177">
        <v>99.27</v>
      </c>
      <c r="K458" s="194">
        <v>61.23</v>
      </c>
      <c r="L458" s="194">
        <v>98.84</v>
      </c>
      <c r="M458" s="194">
        <v>94.58</v>
      </c>
      <c r="N458" s="194">
        <v>95.05</v>
      </c>
      <c r="O458" s="3">
        <v>70.52</v>
      </c>
      <c r="P458" s="2">
        <v>98.485020000000006</v>
      </c>
    </row>
    <row r="459" spans="2:16" x14ac:dyDescent="0.25">
      <c r="B459" s="177">
        <v>54.56</v>
      </c>
      <c r="C459" s="177">
        <v>99.14</v>
      </c>
      <c r="D459" s="177">
        <v>96.54</v>
      </c>
      <c r="E459" s="177">
        <v>95.61</v>
      </c>
      <c r="F459" s="177">
        <v>97.4</v>
      </c>
      <c r="G459" s="177">
        <v>99.27</v>
      </c>
      <c r="K459" s="194">
        <v>61.31</v>
      </c>
      <c r="L459" s="194">
        <v>98.85</v>
      </c>
      <c r="M459" s="194">
        <v>94.58</v>
      </c>
      <c r="N459" s="194">
        <v>95.04</v>
      </c>
      <c r="O459" s="3">
        <v>70.599999999999994</v>
      </c>
      <c r="P459" s="2">
        <v>98.475020000000001</v>
      </c>
    </row>
    <row r="460" spans="2:16" x14ac:dyDescent="0.25">
      <c r="B460" s="177">
        <v>54.64</v>
      </c>
      <c r="C460" s="177">
        <v>99.13</v>
      </c>
      <c r="D460" s="177">
        <v>96.53</v>
      </c>
      <c r="E460" s="177">
        <v>95.6</v>
      </c>
      <c r="F460" s="177">
        <v>97.39</v>
      </c>
      <c r="G460" s="177">
        <v>99.26</v>
      </c>
      <c r="K460" s="194">
        <v>61.39</v>
      </c>
      <c r="L460" s="194">
        <v>98.84</v>
      </c>
      <c r="M460" s="194">
        <v>94.57</v>
      </c>
      <c r="N460" s="194">
        <v>95.03</v>
      </c>
      <c r="O460" s="3">
        <v>70.73</v>
      </c>
      <c r="P460" s="2">
        <v>98.475020000000001</v>
      </c>
    </row>
    <row r="461" spans="2:16" x14ac:dyDescent="0.25">
      <c r="B461" s="177">
        <v>54.72</v>
      </c>
      <c r="C461" s="177">
        <v>99.13</v>
      </c>
      <c r="D461" s="177">
        <v>96.52</v>
      </c>
      <c r="E461" s="177">
        <v>95.59</v>
      </c>
      <c r="F461" s="177">
        <v>97.38</v>
      </c>
      <c r="G461" s="177">
        <v>99.26</v>
      </c>
      <c r="K461" s="194">
        <v>61.47</v>
      </c>
      <c r="L461" s="194">
        <v>98.84</v>
      </c>
      <c r="M461" s="194">
        <v>94.57</v>
      </c>
      <c r="N461" s="194">
        <v>95.02</v>
      </c>
      <c r="O461" s="3">
        <v>70.849999999999994</v>
      </c>
      <c r="P461" s="2">
        <v>98.475020000000001</v>
      </c>
    </row>
    <row r="462" spans="2:16" x14ac:dyDescent="0.25">
      <c r="B462" s="177">
        <v>54.8</v>
      </c>
      <c r="C462" s="177">
        <v>99.13</v>
      </c>
      <c r="D462" s="177">
        <v>96.51</v>
      </c>
      <c r="E462" s="177">
        <v>95.59</v>
      </c>
      <c r="F462" s="177">
        <v>97.38</v>
      </c>
      <c r="G462" s="177">
        <v>99.26</v>
      </c>
      <c r="K462" s="194">
        <v>61.56</v>
      </c>
      <c r="L462" s="194">
        <v>98.84</v>
      </c>
      <c r="M462" s="194">
        <v>94.57</v>
      </c>
      <c r="N462" s="194">
        <v>95.01</v>
      </c>
      <c r="O462" s="3">
        <v>70.930000000000007</v>
      </c>
      <c r="P462" s="2">
        <v>98.465019999999996</v>
      </c>
    </row>
    <row r="463" spans="2:16" x14ac:dyDescent="0.25">
      <c r="B463" s="177">
        <v>54.89</v>
      </c>
      <c r="C463" s="177">
        <v>99.13</v>
      </c>
      <c r="D463" s="177">
        <v>96.5</v>
      </c>
      <c r="E463" s="177">
        <v>95.58</v>
      </c>
      <c r="F463" s="177">
        <v>97.38</v>
      </c>
      <c r="G463" s="177">
        <v>99.26</v>
      </c>
      <c r="K463" s="194">
        <v>61.64</v>
      </c>
      <c r="L463" s="194">
        <v>98.84</v>
      </c>
      <c r="M463" s="194">
        <v>94.56</v>
      </c>
      <c r="N463" s="194">
        <v>95</v>
      </c>
      <c r="O463" s="3">
        <v>71.06</v>
      </c>
      <c r="P463" s="2">
        <v>98.455020000000005</v>
      </c>
    </row>
    <row r="464" spans="2:16" x14ac:dyDescent="0.25">
      <c r="B464" s="177">
        <v>54.97</v>
      </c>
      <c r="C464" s="177">
        <v>99.13</v>
      </c>
      <c r="D464" s="177">
        <v>96.49</v>
      </c>
      <c r="E464" s="177">
        <v>95.57</v>
      </c>
      <c r="F464" s="177">
        <v>97.37</v>
      </c>
      <c r="G464" s="177">
        <v>99.25</v>
      </c>
      <c r="K464" s="194">
        <v>61.72</v>
      </c>
      <c r="L464" s="194">
        <v>98.84</v>
      </c>
      <c r="M464" s="194">
        <v>94.55</v>
      </c>
      <c r="N464" s="194">
        <v>94.99</v>
      </c>
      <c r="O464" s="3">
        <v>71.180000000000007</v>
      </c>
      <c r="P464" s="2">
        <v>98.455020000000005</v>
      </c>
    </row>
    <row r="465" spans="2:16" x14ac:dyDescent="0.25">
      <c r="B465" s="177">
        <v>55.05</v>
      </c>
      <c r="C465" s="177">
        <v>99.13</v>
      </c>
      <c r="D465" s="177">
        <v>96.48</v>
      </c>
      <c r="E465" s="177">
        <v>95.57</v>
      </c>
      <c r="F465" s="177">
        <v>97.37</v>
      </c>
      <c r="G465" s="177">
        <v>99.25</v>
      </c>
      <c r="K465" s="194">
        <v>61.8</v>
      </c>
      <c r="L465" s="194">
        <v>98.84</v>
      </c>
      <c r="M465" s="194">
        <v>94.54</v>
      </c>
      <c r="N465" s="194">
        <v>94.98</v>
      </c>
      <c r="O465" s="3">
        <v>71.27</v>
      </c>
      <c r="P465" s="2">
        <v>98.455020000000005</v>
      </c>
    </row>
    <row r="466" spans="2:16" x14ac:dyDescent="0.25">
      <c r="B466" s="177">
        <v>55.13</v>
      </c>
      <c r="C466" s="177">
        <v>99.13</v>
      </c>
      <c r="D466" s="177">
        <v>96.47</v>
      </c>
      <c r="E466" s="177">
        <v>95.56</v>
      </c>
      <c r="F466" s="177">
        <v>97.36</v>
      </c>
      <c r="G466" s="177">
        <v>99.25</v>
      </c>
      <c r="K466" s="194">
        <v>61.89</v>
      </c>
      <c r="L466" s="194">
        <v>98.84</v>
      </c>
      <c r="M466" s="194">
        <v>94.53</v>
      </c>
      <c r="N466" s="194">
        <v>94.97</v>
      </c>
      <c r="O466" s="3">
        <v>71.39</v>
      </c>
      <c r="P466" s="2">
        <v>98.455020000000005</v>
      </c>
    </row>
    <row r="467" spans="2:16" x14ac:dyDescent="0.25">
      <c r="B467" s="177">
        <v>55.22</v>
      </c>
      <c r="C467" s="177">
        <v>99.12</v>
      </c>
      <c r="D467" s="177">
        <v>96.47</v>
      </c>
      <c r="E467" s="177">
        <v>95.56</v>
      </c>
      <c r="F467" s="177">
        <v>97.36</v>
      </c>
      <c r="G467" s="177">
        <v>99.24</v>
      </c>
      <c r="K467" s="194">
        <v>61.97</v>
      </c>
      <c r="L467" s="194">
        <v>98.84</v>
      </c>
      <c r="M467" s="194">
        <v>94.53</v>
      </c>
      <c r="N467" s="194">
        <v>94.96</v>
      </c>
      <c r="O467" s="3">
        <v>71.52</v>
      </c>
      <c r="P467" s="2">
        <v>98.465019999999996</v>
      </c>
    </row>
    <row r="468" spans="2:16" x14ac:dyDescent="0.25">
      <c r="B468" s="177">
        <v>55.3</v>
      </c>
      <c r="C468" s="177">
        <v>99.12</v>
      </c>
      <c r="D468" s="177">
        <v>96.46</v>
      </c>
      <c r="E468" s="177">
        <v>95.55</v>
      </c>
      <c r="F468" s="177">
        <v>97.35</v>
      </c>
      <c r="G468" s="177">
        <v>99.24</v>
      </c>
      <c r="K468" s="194">
        <v>62.05</v>
      </c>
      <c r="L468" s="194">
        <v>98.84</v>
      </c>
      <c r="M468" s="194">
        <v>94.53</v>
      </c>
      <c r="N468" s="194">
        <v>94.94</v>
      </c>
      <c r="O468" s="3">
        <v>71.599999999999994</v>
      </c>
      <c r="P468" s="2">
        <v>98.465019999999996</v>
      </c>
    </row>
    <row r="469" spans="2:16" x14ac:dyDescent="0.25">
      <c r="B469" s="177">
        <v>55.38</v>
      </c>
      <c r="C469" s="177">
        <v>99.12</v>
      </c>
      <c r="D469" s="177">
        <v>96.45</v>
      </c>
      <c r="E469" s="177">
        <v>95.54</v>
      </c>
      <c r="F469" s="177">
        <v>97.35</v>
      </c>
      <c r="G469" s="177">
        <v>99.23</v>
      </c>
      <c r="K469" s="194">
        <v>62.14</v>
      </c>
      <c r="L469" s="194">
        <v>98.84</v>
      </c>
      <c r="M469" s="194">
        <v>94.53</v>
      </c>
      <c r="N469" s="194">
        <v>94.93</v>
      </c>
      <c r="O469" s="3">
        <v>71.72</v>
      </c>
      <c r="P469" s="2">
        <v>98.465019999999996</v>
      </c>
    </row>
    <row r="470" spans="2:16" x14ac:dyDescent="0.25">
      <c r="B470" s="177">
        <v>55.46</v>
      </c>
      <c r="C470" s="177">
        <v>99.12</v>
      </c>
      <c r="D470" s="177">
        <v>96.44</v>
      </c>
      <c r="E470" s="177">
        <v>95.54</v>
      </c>
      <c r="F470" s="177">
        <v>97.34</v>
      </c>
      <c r="G470" s="177">
        <v>99.23</v>
      </c>
      <c r="K470" s="194">
        <v>62.22</v>
      </c>
      <c r="L470" s="194">
        <v>98.84</v>
      </c>
      <c r="M470" s="194">
        <v>94.53</v>
      </c>
      <c r="N470" s="194">
        <v>94.92</v>
      </c>
      <c r="O470" s="3">
        <v>71.849999999999994</v>
      </c>
      <c r="P470" s="2">
        <v>98.465019999999996</v>
      </c>
    </row>
    <row r="471" spans="2:16" x14ac:dyDescent="0.25">
      <c r="B471" s="177">
        <v>55.54</v>
      </c>
      <c r="C471" s="177">
        <v>99.12</v>
      </c>
      <c r="D471" s="177">
        <v>96.43</v>
      </c>
      <c r="E471" s="177">
        <v>95.53</v>
      </c>
      <c r="F471" s="177">
        <v>97.33</v>
      </c>
      <c r="G471" s="177">
        <v>99.23</v>
      </c>
      <c r="K471" s="194">
        <v>62.3</v>
      </c>
      <c r="L471" s="194">
        <v>98.85</v>
      </c>
      <c r="M471" s="194">
        <v>94.52</v>
      </c>
      <c r="N471" s="194">
        <v>94.92</v>
      </c>
      <c r="O471" s="3">
        <v>71.930000000000007</v>
      </c>
      <c r="P471" s="2">
        <v>98.465019999999996</v>
      </c>
    </row>
    <row r="472" spans="2:16" x14ac:dyDescent="0.25">
      <c r="B472" s="177">
        <v>55.63</v>
      </c>
      <c r="C472" s="177">
        <v>99.12</v>
      </c>
      <c r="D472" s="177">
        <v>96.43</v>
      </c>
      <c r="E472" s="177">
        <v>95.52</v>
      </c>
      <c r="F472" s="177">
        <v>97.32</v>
      </c>
      <c r="G472" s="177">
        <v>99.23</v>
      </c>
      <c r="K472" s="194">
        <v>62.38</v>
      </c>
      <c r="L472" s="194">
        <v>98.84</v>
      </c>
      <c r="M472" s="194">
        <v>94.52</v>
      </c>
      <c r="N472" s="194">
        <v>94.91</v>
      </c>
      <c r="O472" s="3">
        <v>72.06</v>
      </c>
      <c r="P472" s="2">
        <v>98.465019999999996</v>
      </c>
    </row>
    <row r="473" spans="2:16" x14ac:dyDescent="0.25">
      <c r="B473" s="177">
        <v>55.71</v>
      </c>
      <c r="C473" s="177">
        <v>99.12</v>
      </c>
      <c r="D473" s="177">
        <v>96.42</v>
      </c>
      <c r="E473" s="177">
        <v>95.52</v>
      </c>
      <c r="F473" s="177">
        <v>97.32</v>
      </c>
      <c r="G473" s="177">
        <v>99.23</v>
      </c>
      <c r="K473" s="194">
        <v>62.47</v>
      </c>
      <c r="L473" s="194">
        <v>98.84</v>
      </c>
      <c r="M473" s="194">
        <v>94.51</v>
      </c>
      <c r="N473" s="194">
        <v>94.9</v>
      </c>
      <c r="O473" s="3">
        <v>72.180000000000007</v>
      </c>
      <c r="P473" s="2">
        <v>98.475020000000001</v>
      </c>
    </row>
    <row r="474" spans="2:16" x14ac:dyDescent="0.25">
      <c r="B474" s="177">
        <v>55.79</v>
      </c>
      <c r="C474" s="177">
        <v>99.12</v>
      </c>
      <c r="D474" s="177">
        <v>96.41</v>
      </c>
      <c r="E474" s="177">
        <v>95.51</v>
      </c>
      <c r="F474" s="177">
        <v>97.32</v>
      </c>
      <c r="G474" s="177">
        <v>99.22</v>
      </c>
      <c r="K474" s="194">
        <v>62.55</v>
      </c>
      <c r="L474" s="194">
        <v>98.84</v>
      </c>
      <c r="M474" s="194">
        <v>94.51</v>
      </c>
      <c r="N474" s="194">
        <v>94.88</v>
      </c>
      <c r="O474" s="3">
        <v>72.27</v>
      </c>
      <c r="P474" s="2">
        <v>98.475020000000001</v>
      </c>
    </row>
    <row r="475" spans="2:16" x14ac:dyDescent="0.25">
      <c r="B475" s="177">
        <v>55.87</v>
      </c>
      <c r="C475" s="177">
        <v>99.11</v>
      </c>
      <c r="D475" s="177">
        <v>96.4</v>
      </c>
      <c r="E475" s="177">
        <v>95.51</v>
      </c>
      <c r="F475" s="177">
        <v>97.31</v>
      </c>
      <c r="G475" s="177">
        <v>99.22</v>
      </c>
      <c r="K475" s="194">
        <v>62.63</v>
      </c>
      <c r="L475" s="194">
        <v>98.84</v>
      </c>
      <c r="M475" s="194">
        <v>94.5</v>
      </c>
      <c r="N475" s="194">
        <v>94.87</v>
      </c>
      <c r="O475" s="3">
        <v>72.39</v>
      </c>
      <c r="P475" s="2">
        <v>98.465019999999996</v>
      </c>
    </row>
    <row r="476" spans="2:16" x14ac:dyDescent="0.25">
      <c r="B476" s="177">
        <v>55.96</v>
      </c>
      <c r="C476" s="177">
        <v>99.11</v>
      </c>
      <c r="D476" s="177">
        <v>96.39</v>
      </c>
      <c r="E476" s="177">
        <v>95.5</v>
      </c>
      <c r="F476" s="177">
        <v>97.3</v>
      </c>
      <c r="G476" s="177">
        <v>99.22</v>
      </c>
      <c r="K476" s="194">
        <v>62.71</v>
      </c>
      <c r="L476" s="194">
        <v>98.84</v>
      </c>
      <c r="M476" s="194">
        <v>94.5</v>
      </c>
      <c r="N476" s="194">
        <v>94.86</v>
      </c>
      <c r="O476" s="3">
        <v>72.52</v>
      </c>
      <c r="P476" s="2">
        <v>98.465019999999996</v>
      </c>
    </row>
    <row r="477" spans="2:16" x14ac:dyDescent="0.25">
      <c r="B477" s="177">
        <v>56.04</v>
      </c>
      <c r="C477" s="177">
        <v>99.11</v>
      </c>
      <c r="D477" s="177">
        <v>96.38</v>
      </c>
      <c r="E477" s="177">
        <v>95.49</v>
      </c>
      <c r="F477" s="177">
        <v>97.3</v>
      </c>
      <c r="G477" s="177">
        <v>99.22</v>
      </c>
      <c r="K477" s="194">
        <v>62.8</v>
      </c>
      <c r="L477" s="194">
        <v>98.84</v>
      </c>
      <c r="M477" s="194">
        <v>94.49</v>
      </c>
      <c r="N477" s="194">
        <v>94.85</v>
      </c>
      <c r="O477" s="3">
        <v>72.64</v>
      </c>
      <c r="P477" s="2">
        <v>98.465019999999996</v>
      </c>
    </row>
    <row r="478" spans="2:16" x14ac:dyDescent="0.25">
      <c r="B478" s="177">
        <v>56.12</v>
      </c>
      <c r="C478" s="177">
        <v>99.11</v>
      </c>
      <c r="D478" s="177">
        <v>96.37</v>
      </c>
      <c r="E478" s="177">
        <v>95.49</v>
      </c>
      <c r="F478" s="177">
        <v>97.29</v>
      </c>
      <c r="G478" s="177">
        <v>99.22</v>
      </c>
      <c r="K478" s="194">
        <v>62.88</v>
      </c>
      <c r="L478" s="194">
        <v>98.84</v>
      </c>
      <c r="M478" s="194">
        <v>94.49</v>
      </c>
      <c r="N478" s="194">
        <v>94.84</v>
      </c>
      <c r="O478" s="3">
        <v>72.760000000000005</v>
      </c>
      <c r="P478" s="2">
        <v>98.465019999999996</v>
      </c>
    </row>
    <row r="479" spans="2:16" x14ac:dyDescent="0.25">
      <c r="B479" s="177">
        <v>56.2</v>
      </c>
      <c r="C479" s="177">
        <v>99.11</v>
      </c>
      <c r="D479" s="177">
        <v>96.37</v>
      </c>
      <c r="E479" s="177">
        <v>95.48</v>
      </c>
      <c r="F479" s="177">
        <v>97.29</v>
      </c>
      <c r="G479" s="177">
        <v>99.21</v>
      </c>
      <c r="K479" s="194">
        <v>62.96</v>
      </c>
      <c r="L479" s="194">
        <v>98.83</v>
      </c>
      <c r="M479" s="194">
        <v>94.49</v>
      </c>
      <c r="N479" s="194">
        <v>94.84</v>
      </c>
      <c r="O479" s="3">
        <v>72.849999999999994</v>
      </c>
      <c r="P479" s="2">
        <v>98.465019999999996</v>
      </c>
    </row>
    <row r="480" spans="2:16" x14ac:dyDescent="0.25">
      <c r="B480" s="177">
        <v>56.28</v>
      </c>
      <c r="C480" s="177">
        <v>99.11</v>
      </c>
      <c r="D480" s="177">
        <v>96.36</v>
      </c>
      <c r="E480" s="177">
        <v>95.48</v>
      </c>
      <c r="F480" s="177">
        <v>97.28</v>
      </c>
      <c r="G480" s="177">
        <v>99.21</v>
      </c>
      <c r="K480" s="194">
        <v>63.05</v>
      </c>
      <c r="L480" s="194">
        <v>98.83</v>
      </c>
      <c r="M480" s="194">
        <v>94.48</v>
      </c>
      <c r="N480" s="194">
        <v>94.83</v>
      </c>
      <c r="O480" s="3">
        <v>72.97</v>
      </c>
      <c r="P480" s="2">
        <v>98.465019999999996</v>
      </c>
    </row>
    <row r="481" spans="2:16" x14ac:dyDescent="0.25">
      <c r="B481" s="177">
        <v>56.37</v>
      </c>
      <c r="C481" s="177">
        <v>99.11</v>
      </c>
      <c r="D481" s="177">
        <v>96.35</v>
      </c>
      <c r="E481" s="177">
        <v>95.47</v>
      </c>
      <c r="F481" s="177">
        <v>97.28</v>
      </c>
      <c r="G481" s="177">
        <v>99.21</v>
      </c>
      <c r="K481" s="194">
        <v>63.13</v>
      </c>
      <c r="L481" s="194">
        <v>98.83</v>
      </c>
      <c r="M481" s="194">
        <v>94.48</v>
      </c>
      <c r="N481" s="194">
        <v>94.82</v>
      </c>
      <c r="O481" s="3">
        <v>73.099999999999994</v>
      </c>
      <c r="P481" s="2">
        <v>98.465019999999996</v>
      </c>
    </row>
    <row r="482" spans="2:16" x14ac:dyDescent="0.25">
      <c r="B482" s="177">
        <v>56.45</v>
      </c>
      <c r="C482" s="177">
        <v>99.11</v>
      </c>
      <c r="D482" s="177">
        <v>96.34</v>
      </c>
      <c r="E482" s="177">
        <v>95.47</v>
      </c>
      <c r="F482" s="177">
        <v>97.27</v>
      </c>
      <c r="G482" s="177">
        <v>99.21</v>
      </c>
      <c r="K482" s="194">
        <v>63.21</v>
      </c>
      <c r="L482" s="194">
        <v>98.83</v>
      </c>
      <c r="M482" s="194">
        <v>94.49</v>
      </c>
      <c r="N482" s="194">
        <v>94.81</v>
      </c>
      <c r="O482" s="3">
        <v>73.180000000000007</v>
      </c>
      <c r="P482" s="2">
        <v>98.465019999999996</v>
      </c>
    </row>
    <row r="483" spans="2:16" x14ac:dyDescent="0.25">
      <c r="B483" s="177">
        <v>56.53</v>
      </c>
      <c r="C483" s="177">
        <v>99.1</v>
      </c>
      <c r="D483" s="177">
        <v>96.33</v>
      </c>
      <c r="E483" s="177">
        <v>95.46</v>
      </c>
      <c r="F483" s="177">
        <v>97.26</v>
      </c>
      <c r="G483" s="177">
        <v>99.2</v>
      </c>
      <c r="K483" s="194">
        <v>63.29</v>
      </c>
      <c r="L483" s="194">
        <v>98.83</v>
      </c>
      <c r="M483" s="194">
        <v>94.48</v>
      </c>
      <c r="N483" s="194">
        <v>94.81</v>
      </c>
      <c r="O483" s="3">
        <v>73.31</v>
      </c>
      <c r="P483" s="2">
        <v>98.465019999999996</v>
      </c>
    </row>
    <row r="484" spans="2:16" x14ac:dyDescent="0.25">
      <c r="B484" s="177">
        <v>56.61</v>
      </c>
      <c r="C484" s="177">
        <v>99.1</v>
      </c>
      <c r="D484" s="177">
        <v>96.32</v>
      </c>
      <c r="E484" s="177">
        <v>95.45</v>
      </c>
      <c r="F484" s="177">
        <v>97.26</v>
      </c>
      <c r="G484" s="177">
        <v>99.2</v>
      </c>
      <c r="K484" s="194">
        <v>63.38</v>
      </c>
      <c r="L484" s="194">
        <v>98.83</v>
      </c>
      <c r="M484" s="194">
        <v>94.47</v>
      </c>
      <c r="N484" s="194">
        <v>94.8</v>
      </c>
      <c r="O484" s="3">
        <v>73.430000000000007</v>
      </c>
      <c r="P484" s="2">
        <v>98.465019999999996</v>
      </c>
    </row>
    <row r="485" spans="2:16" x14ac:dyDescent="0.25">
      <c r="B485" s="177">
        <v>56.7</v>
      </c>
      <c r="C485" s="177">
        <v>99.1</v>
      </c>
      <c r="D485" s="177">
        <v>96.31</v>
      </c>
      <c r="E485" s="177">
        <v>95.45</v>
      </c>
      <c r="F485" s="177">
        <v>97.25</v>
      </c>
      <c r="G485" s="177">
        <v>99.2</v>
      </c>
      <c r="K485" s="194">
        <v>63.46</v>
      </c>
      <c r="L485" s="194">
        <v>98.83</v>
      </c>
      <c r="M485" s="194">
        <v>94.46</v>
      </c>
      <c r="N485" s="194">
        <v>94.79</v>
      </c>
      <c r="O485" s="3">
        <v>73.510000000000005</v>
      </c>
      <c r="P485" s="2">
        <v>98.465019999999996</v>
      </c>
    </row>
    <row r="486" spans="2:16" x14ac:dyDescent="0.25">
      <c r="B486" s="177">
        <v>56.78</v>
      </c>
      <c r="C486" s="177">
        <v>99.1</v>
      </c>
      <c r="D486" s="177">
        <v>96.31</v>
      </c>
      <c r="E486" s="177">
        <v>95.44</v>
      </c>
      <c r="F486" s="177">
        <v>97.25</v>
      </c>
      <c r="G486" s="177">
        <v>99.19</v>
      </c>
      <c r="K486" s="194">
        <v>63.54</v>
      </c>
      <c r="L486" s="194">
        <v>98.83</v>
      </c>
      <c r="M486" s="194">
        <v>94.43</v>
      </c>
      <c r="N486" s="194">
        <v>94.78</v>
      </c>
      <c r="O486" s="3">
        <v>73.64</v>
      </c>
      <c r="P486" s="2">
        <v>98.465019999999996</v>
      </c>
    </row>
    <row r="487" spans="2:16" x14ac:dyDescent="0.25">
      <c r="B487" s="177">
        <v>56.86</v>
      </c>
      <c r="C487" s="177">
        <v>99.1</v>
      </c>
      <c r="D487" s="177">
        <v>96.3</v>
      </c>
      <c r="E487" s="177">
        <v>95.43</v>
      </c>
      <c r="F487" s="177">
        <v>97.24</v>
      </c>
      <c r="G487" s="177">
        <v>99.19</v>
      </c>
      <c r="K487" s="194">
        <v>63.63</v>
      </c>
      <c r="L487" s="194">
        <v>98.83</v>
      </c>
      <c r="M487" s="194">
        <v>94.41</v>
      </c>
      <c r="N487" s="194">
        <v>94.77</v>
      </c>
      <c r="O487" s="3">
        <v>73.77</v>
      </c>
      <c r="P487" s="2">
        <v>98.485020000000006</v>
      </c>
    </row>
    <row r="488" spans="2:16" x14ac:dyDescent="0.25">
      <c r="B488" s="177">
        <v>56.94</v>
      </c>
      <c r="C488" s="177">
        <v>99.1</v>
      </c>
      <c r="D488" s="177">
        <v>96.29</v>
      </c>
      <c r="E488" s="177">
        <v>95.43</v>
      </c>
      <c r="F488" s="177">
        <v>97.24</v>
      </c>
      <c r="G488" s="177">
        <v>99.19</v>
      </c>
      <c r="K488" s="194">
        <v>63.71</v>
      </c>
      <c r="L488" s="194">
        <v>98.83</v>
      </c>
      <c r="M488" s="194">
        <v>94.41</v>
      </c>
      <c r="N488" s="194">
        <v>94.76</v>
      </c>
      <c r="O488" s="3">
        <v>73.849999999999994</v>
      </c>
      <c r="P488" s="2">
        <v>98.465019999999996</v>
      </c>
    </row>
    <row r="489" spans="2:16" x14ac:dyDescent="0.25">
      <c r="B489" s="177">
        <v>57.02</v>
      </c>
      <c r="C489" s="177">
        <v>99.09</v>
      </c>
      <c r="D489" s="177">
        <v>96.28</v>
      </c>
      <c r="E489" s="177">
        <v>95.42</v>
      </c>
      <c r="F489" s="177">
        <v>97.24</v>
      </c>
      <c r="G489" s="177">
        <v>99.19</v>
      </c>
      <c r="K489" s="194">
        <v>63.79</v>
      </c>
      <c r="L489" s="194">
        <v>98.83</v>
      </c>
      <c r="M489" s="194">
        <v>94.41</v>
      </c>
      <c r="N489" s="194">
        <v>94.75</v>
      </c>
      <c r="O489" s="3">
        <v>73.97</v>
      </c>
      <c r="P489" s="2">
        <v>98.44502</v>
      </c>
    </row>
    <row r="490" spans="2:16" x14ac:dyDescent="0.25">
      <c r="B490" s="177">
        <v>57.11</v>
      </c>
      <c r="C490" s="177">
        <v>99.09</v>
      </c>
      <c r="D490" s="177">
        <v>96.28</v>
      </c>
      <c r="E490" s="177">
        <v>95.42</v>
      </c>
      <c r="F490" s="177">
        <v>97.24</v>
      </c>
      <c r="G490" s="177">
        <v>99.18</v>
      </c>
      <c r="K490" s="194">
        <v>63.87</v>
      </c>
      <c r="L490" s="194">
        <v>98.83</v>
      </c>
      <c r="M490" s="194">
        <v>94.41</v>
      </c>
      <c r="N490" s="194">
        <v>94.74</v>
      </c>
      <c r="O490" s="3">
        <v>74.099999999999994</v>
      </c>
      <c r="P490" s="2">
        <v>98.44502</v>
      </c>
    </row>
    <row r="491" spans="2:16" x14ac:dyDescent="0.25">
      <c r="B491" s="177">
        <v>57.19</v>
      </c>
      <c r="C491" s="177">
        <v>99.09</v>
      </c>
      <c r="D491" s="177">
        <v>96.27</v>
      </c>
      <c r="E491" s="177">
        <v>95.41</v>
      </c>
      <c r="F491" s="177">
        <v>97.23</v>
      </c>
      <c r="G491" s="177">
        <v>99.18</v>
      </c>
      <c r="K491" s="194">
        <v>63.95</v>
      </c>
      <c r="L491" s="194">
        <v>98.83</v>
      </c>
      <c r="M491" s="194">
        <v>94.41</v>
      </c>
      <c r="N491" s="194">
        <v>94.73</v>
      </c>
      <c r="O491" s="3">
        <v>74.180000000000007</v>
      </c>
      <c r="P491" s="2">
        <v>98.44502</v>
      </c>
    </row>
    <row r="492" spans="2:16" x14ac:dyDescent="0.25">
      <c r="B492" s="177">
        <v>57.27</v>
      </c>
      <c r="C492" s="177">
        <v>99.09</v>
      </c>
      <c r="D492" s="177">
        <v>96.26</v>
      </c>
      <c r="E492" s="177">
        <v>95.4</v>
      </c>
      <c r="F492" s="177">
        <v>97.22</v>
      </c>
      <c r="G492" s="177">
        <v>99.18</v>
      </c>
      <c r="K492" s="194">
        <v>64.040000000000006</v>
      </c>
      <c r="L492" s="194">
        <v>98.83</v>
      </c>
      <c r="M492" s="194">
        <v>94.41</v>
      </c>
      <c r="N492" s="194">
        <v>94.72</v>
      </c>
      <c r="O492" s="3">
        <v>74.31</v>
      </c>
      <c r="P492" s="2">
        <v>98.44502</v>
      </c>
    </row>
    <row r="493" spans="2:16" x14ac:dyDescent="0.25">
      <c r="B493" s="177">
        <v>57.35</v>
      </c>
      <c r="C493" s="177">
        <v>99.09</v>
      </c>
      <c r="D493" s="177">
        <v>96.25</v>
      </c>
      <c r="E493" s="177">
        <v>95.4</v>
      </c>
      <c r="F493" s="177">
        <v>97.22</v>
      </c>
      <c r="G493" s="177">
        <v>99.17</v>
      </c>
      <c r="K493" s="194">
        <v>64.12</v>
      </c>
      <c r="L493" s="194">
        <v>98.83</v>
      </c>
      <c r="M493" s="194">
        <v>94.4</v>
      </c>
      <c r="N493" s="194">
        <v>94.71</v>
      </c>
      <c r="O493" s="3">
        <v>74.430000000000007</v>
      </c>
      <c r="P493" s="2">
        <v>98.44502</v>
      </c>
    </row>
    <row r="494" spans="2:16" x14ac:dyDescent="0.25">
      <c r="B494" s="177">
        <v>57.44</v>
      </c>
      <c r="C494" s="177">
        <v>99.09</v>
      </c>
      <c r="D494" s="177">
        <v>96.24</v>
      </c>
      <c r="E494" s="177">
        <v>95.39</v>
      </c>
      <c r="F494" s="177">
        <v>97.21</v>
      </c>
      <c r="G494" s="177">
        <v>99.17</v>
      </c>
      <c r="K494" s="194">
        <v>64.209999999999994</v>
      </c>
      <c r="L494" s="194">
        <v>98.83</v>
      </c>
      <c r="M494" s="194">
        <v>94.4</v>
      </c>
      <c r="N494" s="194">
        <v>94.71</v>
      </c>
      <c r="O494" s="3">
        <v>74.510000000000005</v>
      </c>
      <c r="P494" s="2">
        <v>98.465019999999996</v>
      </c>
    </row>
    <row r="495" spans="2:16" x14ac:dyDescent="0.25">
      <c r="B495" s="177">
        <v>57.52</v>
      </c>
      <c r="C495" s="177">
        <v>99.09</v>
      </c>
      <c r="D495" s="177">
        <v>96.23</v>
      </c>
      <c r="E495" s="177">
        <v>95.38</v>
      </c>
      <c r="F495" s="177">
        <v>97.21</v>
      </c>
      <c r="G495" s="177">
        <v>99.17</v>
      </c>
      <c r="K495" s="194">
        <v>64.290000000000006</v>
      </c>
      <c r="L495" s="194">
        <v>98.83</v>
      </c>
      <c r="M495" s="194">
        <v>94.4</v>
      </c>
      <c r="N495" s="194">
        <v>94.7</v>
      </c>
      <c r="O495" s="3">
        <v>74.64</v>
      </c>
      <c r="P495" s="2">
        <v>98.465019999999996</v>
      </c>
    </row>
    <row r="496" spans="2:16" x14ac:dyDescent="0.25">
      <c r="B496" s="177">
        <v>57.6</v>
      </c>
      <c r="C496" s="177">
        <v>99.08</v>
      </c>
      <c r="D496" s="177">
        <v>96.22</v>
      </c>
      <c r="E496" s="177">
        <v>95.38</v>
      </c>
      <c r="F496" s="177">
        <v>97.2</v>
      </c>
      <c r="G496" s="177">
        <v>99.17</v>
      </c>
      <c r="K496" s="194">
        <v>64.37</v>
      </c>
      <c r="L496" s="194">
        <v>98.83</v>
      </c>
      <c r="M496" s="194">
        <v>94.4</v>
      </c>
      <c r="N496" s="194">
        <v>94.69</v>
      </c>
      <c r="O496" s="3">
        <v>74.77</v>
      </c>
      <c r="P496" s="2">
        <v>98.455020000000005</v>
      </c>
    </row>
    <row r="497" spans="2:16" x14ac:dyDescent="0.25">
      <c r="B497" s="177">
        <v>57.68</v>
      </c>
      <c r="C497" s="177">
        <v>99.08</v>
      </c>
      <c r="D497" s="177">
        <v>96.21</v>
      </c>
      <c r="E497" s="177">
        <v>95.37</v>
      </c>
      <c r="F497" s="177">
        <v>97.19</v>
      </c>
      <c r="G497" s="177">
        <v>99.16</v>
      </c>
      <c r="K497" s="194">
        <v>64.45</v>
      </c>
      <c r="L497" s="194">
        <v>98.84</v>
      </c>
      <c r="M497" s="194">
        <v>94.39</v>
      </c>
      <c r="N497" s="194">
        <v>94.68</v>
      </c>
      <c r="O497" s="3">
        <v>74.849999999999994</v>
      </c>
      <c r="P497" s="2">
        <v>98.455020000000005</v>
      </c>
    </row>
    <row r="498" spans="2:16" x14ac:dyDescent="0.25">
      <c r="B498" s="177">
        <v>57.76</v>
      </c>
      <c r="C498" s="177">
        <v>99.08</v>
      </c>
      <c r="D498" s="177">
        <v>96.21</v>
      </c>
      <c r="E498" s="177">
        <v>95.37</v>
      </c>
      <c r="F498" s="177">
        <v>97.19</v>
      </c>
      <c r="G498" s="177">
        <v>99.16</v>
      </c>
      <c r="K498" s="194">
        <v>64.540000000000006</v>
      </c>
      <c r="L498" s="194">
        <v>98.84</v>
      </c>
      <c r="M498" s="194">
        <v>94.39</v>
      </c>
      <c r="N498" s="194">
        <v>94.67</v>
      </c>
      <c r="O498" s="3">
        <v>74.97</v>
      </c>
      <c r="P498" s="2">
        <v>98.455020000000005</v>
      </c>
    </row>
    <row r="499" spans="2:16" x14ac:dyDescent="0.25">
      <c r="B499" s="177">
        <v>57.84</v>
      </c>
      <c r="C499" s="177">
        <v>99.08</v>
      </c>
      <c r="D499" s="177">
        <v>96.2</v>
      </c>
      <c r="E499" s="177">
        <v>95.36</v>
      </c>
      <c r="F499" s="177">
        <v>97.18</v>
      </c>
      <c r="G499" s="177">
        <v>99.16</v>
      </c>
      <c r="K499" s="194">
        <v>64.62</v>
      </c>
      <c r="L499" s="194">
        <v>98.83</v>
      </c>
      <c r="M499" s="194">
        <v>94.38</v>
      </c>
      <c r="N499" s="194">
        <v>94.66</v>
      </c>
      <c r="O499" s="3">
        <v>75.099999999999994</v>
      </c>
      <c r="P499" s="2">
        <v>98.455020000000005</v>
      </c>
    </row>
    <row r="500" spans="2:16" x14ac:dyDescent="0.25">
      <c r="B500" s="177">
        <v>57.93</v>
      </c>
      <c r="C500" s="177">
        <v>99.08</v>
      </c>
      <c r="D500" s="177">
        <v>96.19</v>
      </c>
      <c r="E500" s="177">
        <v>95.36</v>
      </c>
      <c r="F500" s="177">
        <v>97.18</v>
      </c>
      <c r="G500" s="177">
        <v>99.16</v>
      </c>
      <c r="K500" s="194">
        <v>64.7</v>
      </c>
      <c r="L500" s="194">
        <v>98.83</v>
      </c>
      <c r="M500" s="194">
        <v>94.37</v>
      </c>
      <c r="N500" s="194">
        <v>94.65</v>
      </c>
      <c r="O500" s="3">
        <v>75.180000000000007</v>
      </c>
      <c r="P500" s="2">
        <v>98.455020000000005</v>
      </c>
    </row>
    <row r="501" spans="2:16" x14ac:dyDescent="0.25">
      <c r="B501" s="177">
        <v>58.01</v>
      </c>
      <c r="C501" s="177">
        <v>99.08</v>
      </c>
      <c r="D501" s="177">
        <v>96.18</v>
      </c>
      <c r="E501" s="177">
        <v>95.35</v>
      </c>
      <c r="F501" s="177">
        <v>97.17</v>
      </c>
      <c r="G501" s="177">
        <v>99.16</v>
      </c>
      <c r="K501" s="194">
        <v>64.790000000000006</v>
      </c>
      <c r="L501" s="194">
        <v>98.83</v>
      </c>
      <c r="M501" s="194">
        <v>94.37</v>
      </c>
      <c r="N501" s="194">
        <v>94.64</v>
      </c>
      <c r="O501" s="3">
        <v>75.31</v>
      </c>
      <c r="P501" s="2">
        <v>98.455020000000005</v>
      </c>
    </row>
    <row r="502" spans="2:16" x14ac:dyDescent="0.25">
      <c r="B502" s="177">
        <v>58.09</v>
      </c>
      <c r="C502" s="177">
        <v>99.08</v>
      </c>
      <c r="D502" s="177">
        <v>96.17</v>
      </c>
      <c r="E502" s="177">
        <v>95.34</v>
      </c>
      <c r="F502" s="177">
        <v>97.16</v>
      </c>
      <c r="G502" s="177">
        <v>99.15</v>
      </c>
      <c r="K502" s="194">
        <v>64.87</v>
      </c>
      <c r="L502" s="194">
        <v>98.83</v>
      </c>
      <c r="M502" s="194">
        <v>94.37</v>
      </c>
      <c r="N502" s="194">
        <v>94.63</v>
      </c>
      <c r="O502" s="3">
        <v>75.430000000000007</v>
      </c>
      <c r="P502" s="2">
        <v>98.455020000000005</v>
      </c>
    </row>
    <row r="503" spans="2:16" x14ac:dyDescent="0.25">
      <c r="B503" s="177">
        <v>58.18</v>
      </c>
      <c r="C503" s="177">
        <v>99.08</v>
      </c>
      <c r="D503" s="177">
        <v>96.16</v>
      </c>
      <c r="E503" s="177">
        <v>95.34</v>
      </c>
      <c r="F503" s="177">
        <v>97.15</v>
      </c>
      <c r="G503" s="177">
        <v>99.15</v>
      </c>
      <c r="K503" s="194">
        <v>64.95</v>
      </c>
      <c r="L503" s="194">
        <v>98.83</v>
      </c>
      <c r="M503" s="194">
        <v>94.37</v>
      </c>
      <c r="N503" s="194">
        <v>94.62</v>
      </c>
      <c r="O503" s="3">
        <v>75.510000000000005</v>
      </c>
      <c r="P503" s="2">
        <v>98.455020000000005</v>
      </c>
    </row>
    <row r="504" spans="2:16" x14ac:dyDescent="0.25">
      <c r="B504" s="177">
        <v>58.26</v>
      </c>
      <c r="C504" s="177">
        <v>99.07</v>
      </c>
      <c r="D504" s="177">
        <v>96.16</v>
      </c>
      <c r="E504" s="177">
        <v>95.33</v>
      </c>
      <c r="F504" s="177">
        <v>97.15</v>
      </c>
      <c r="G504" s="177">
        <v>99.15</v>
      </c>
      <c r="K504" s="194">
        <v>65.040000000000006</v>
      </c>
      <c r="L504" s="194">
        <v>98.83</v>
      </c>
      <c r="M504" s="194">
        <v>94.36</v>
      </c>
      <c r="N504" s="194">
        <v>94.61</v>
      </c>
      <c r="O504" s="3">
        <v>75.64</v>
      </c>
      <c r="P504" s="2">
        <v>98.455020000000005</v>
      </c>
    </row>
    <row r="505" spans="2:16" x14ac:dyDescent="0.25">
      <c r="B505" s="177">
        <v>58.34</v>
      </c>
      <c r="C505" s="177">
        <v>99.07</v>
      </c>
      <c r="D505" s="177">
        <v>96.15</v>
      </c>
      <c r="E505" s="177">
        <v>95.33</v>
      </c>
      <c r="F505" s="177">
        <v>97.14</v>
      </c>
      <c r="G505" s="177">
        <v>99.15</v>
      </c>
      <c r="K505" s="194">
        <v>65.12</v>
      </c>
      <c r="L505" s="194">
        <v>98.83</v>
      </c>
      <c r="M505" s="194">
        <v>94.35</v>
      </c>
      <c r="N505" s="194">
        <v>94.6</v>
      </c>
      <c r="O505" s="3">
        <v>75.760000000000005</v>
      </c>
      <c r="P505" s="2">
        <v>98.44502</v>
      </c>
    </row>
    <row r="506" spans="2:16" x14ac:dyDescent="0.25">
      <c r="B506" s="177">
        <v>58.42</v>
      </c>
      <c r="C506" s="177">
        <v>99.07</v>
      </c>
      <c r="D506" s="177">
        <v>96.14</v>
      </c>
      <c r="E506" s="177">
        <v>95.32</v>
      </c>
      <c r="F506" s="177">
        <v>97.14</v>
      </c>
      <c r="G506" s="177">
        <v>99.14</v>
      </c>
      <c r="K506" s="194">
        <v>65.2</v>
      </c>
      <c r="L506" s="194">
        <v>98.83</v>
      </c>
      <c r="M506" s="194">
        <v>94.34</v>
      </c>
      <c r="N506" s="194">
        <v>94.59</v>
      </c>
      <c r="O506" s="3">
        <v>75.849999999999994</v>
      </c>
      <c r="P506" s="2">
        <v>98.44502</v>
      </c>
    </row>
    <row r="507" spans="2:16" x14ac:dyDescent="0.25">
      <c r="B507" s="177">
        <v>58.5</v>
      </c>
      <c r="C507" s="177">
        <v>99.07</v>
      </c>
      <c r="D507" s="177">
        <v>96.13</v>
      </c>
      <c r="E507" s="177">
        <v>95.31</v>
      </c>
      <c r="F507" s="177">
        <v>97.14</v>
      </c>
      <c r="G507" s="177">
        <v>99.14</v>
      </c>
      <c r="K507" s="194">
        <v>65.290000000000006</v>
      </c>
      <c r="L507" s="194">
        <v>98.83</v>
      </c>
      <c r="M507" s="194">
        <v>94.33</v>
      </c>
      <c r="N507" s="194">
        <v>94.59</v>
      </c>
      <c r="O507" s="3">
        <v>75.97</v>
      </c>
      <c r="P507" s="2">
        <v>98.44502</v>
      </c>
    </row>
    <row r="508" spans="2:16" x14ac:dyDescent="0.25">
      <c r="B508" s="177">
        <v>58.59</v>
      </c>
      <c r="C508" s="177">
        <v>99.07</v>
      </c>
      <c r="D508" s="177">
        <v>96.12</v>
      </c>
      <c r="E508" s="177">
        <v>95.31</v>
      </c>
      <c r="F508" s="177">
        <v>97.13</v>
      </c>
      <c r="G508" s="177">
        <v>99.14</v>
      </c>
      <c r="K508" s="194">
        <v>65.37</v>
      </c>
      <c r="L508" s="194">
        <v>98.83</v>
      </c>
      <c r="M508" s="194">
        <v>94.32</v>
      </c>
      <c r="N508" s="194">
        <v>94.58</v>
      </c>
      <c r="O508" s="3">
        <v>76.099999999999994</v>
      </c>
      <c r="P508" s="2">
        <v>98.435019999999994</v>
      </c>
    </row>
    <row r="509" spans="2:16" x14ac:dyDescent="0.25">
      <c r="B509" s="177">
        <v>58.67</v>
      </c>
      <c r="C509" s="177">
        <v>99.06</v>
      </c>
      <c r="D509" s="177">
        <v>96.11</v>
      </c>
      <c r="E509" s="177">
        <v>95.3</v>
      </c>
      <c r="F509" s="177">
        <v>97.13</v>
      </c>
      <c r="G509" s="177">
        <v>99.14</v>
      </c>
      <c r="K509" s="194">
        <v>65.45</v>
      </c>
      <c r="L509" s="194">
        <v>98.83</v>
      </c>
      <c r="M509" s="194">
        <v>94.32</v>
      </c>
      <c r="N509" s="194">
        <v>94.57</v>
      </c>
      <c r="O509" s="3">
        <v>76.180000000000007</v>
      </c>
      <c r="P509" s="2">
        <v>98.435019999999994</v>
      </c>
    </row>
    <row r="510" spans="2:16" x14ac:dyDescent="0.25">
      <c r="B510" s="177">
        <v>58.75</v>
      </c>
      <c r="C510" s="177">
        <v>99.06</v>
      </c>
      <c r="D510" s="177">
        <v>96.1</v>
      </c>
      <c r="E510" s="177">
        <v>95.3</v>
      </c>
      <c r="F510" s="177">
        <v>97.13</v>
      </c>
      <c r="G510" s="177">
        <v>99.13</v>
      </c>
      <c r="K510" s="194">
        <v>65.53</v>
      </c>
      <c r="L510" s="194">
        <v>98.83</v>
      </c>
      <c r="M510" s="194">
        <v>94.31</v>
      </c>
      <c r="N510" s="194">
        <v>94.56</v>
      </c>
      <c r="O510" s="3">
        <v>76.3</v>
      </c>
      <c r="P510" s="2">
        <v>98.435019999999994</v>
      </c>
    </row>
    <row r="511" spans="2:16" x14ac:dyDescent="0.25">
      <c r="B511" s="177">
        <v>58.83</v>
      </c>
      <c r="C511" s="177">
        <v>99.06</v>
      </c>
      <c r="D511" s="177">
        <v>96.08</v>
      </c>
      <c r="E511" s="177">
        <v>95.29</v>
      </c>
      <c r="F511" s="177">
        <v>97.12</v>
      </c>
      <c r="G511" s="177">
        <v>99.13</v>
      </c>
      <c r="K511" s="194">
        <v>65.62</v>
      </c>
      <c r="L511" s="194">
        <v>98.83</v>
      </c>
      <c r="M511" s="194">
        <v>94.29</v>
      </c>
      <c r="N511" s="194">
        <v>94.55</v>
      </c>
      <c r="O511" s="3">
        <v>76.430000000000007</v>
      </c>
      <c r="P511" s="2">
        <v>98.435019999999994</v>
      </c>
    </row>
    <row r="512" spans="2:16" x14ac:dyDescent="0.25">
      <c r="B512" s="177">
        <v>58.91</v>
      </c>
      <c r="C512" s="177">
        <v>99.06</v>
      </c>
      <c r="D512" s="177">
        <v>96.08</v>
      </c>
      <c r="E512" s="177">
        <v>95.29</v>
      </c>
      <c r="F512" s="177">
        <v>97.12</v>
      </c>
      <c r="G512" s="177">
        <v>99.13</v>
      </c>
      <c r="K512" s="194">
        <v>65.7</v>
      </c>
      <c r="L512" s="194">
        <v>98.83</v>
      </c>
      <c r="M512" s="194">
        <v>94.28</v>
      </c>
      <c r="N512" s="194">
        <v>94.54</v>
      </c>
      <c r="O512" s="3">
        <v>76.510000000000005</v>
      </c>
      <c r="P512" s="2">
        <v>98.435019999999994</v>
      </c>
    </row>
    <row r="513" spans="2:16" x14ac:dyDescent="0.25">
      <c r="B513" s="177">
        <v>59</v>
      </c>
      <c r="C513" s="177">
        <v>99.06</v>
      </c>
      <c r="D513" s="177">
        <v>96.07</v>
      </c>
      <c r="E513" s="177">
        <v>95.28</v>
      </c>
      <c r="F513" s="177">
        <v>97.11</v>
      </c>
      <c r="G513" s="177">
        <v>99.13</v>
      </c>
      <c r="K513" s="194">
        <v>65.78</v>
      </c>
      <c r="L513" s="194">
        <v>98.83</v>
      </c>
      <c r="M513" s="194">
        <v>94.28</v>
      </c>
      <c r="N513" s="194">
        <v>94.53</v>
      </c>
      <c r="O513" s="3">
        <v>76.64</v>
      </c>
      <c r="P513" s="2">
        <v>98.435019999999994</v>
      </c>
    </row>
    <row r="514" spans="2:16" x14ac:dyDescent="0.25">
      <c r="B514" s="177">
        <v>59.08</v>
      </c>
      <c r="C514" s="177">
        <v>99.06</v>
      </c>
      <c r="D514" s="177">
        <v>96.07</v>
      </c>
      <c r="E514" s="177">
        <v>95.28</v>
      </c>
      <c r="F514" s="177">
        <v>97.11</v>
      </c>
      <c r="G514" s="177">
        <v>99.12</v>
      </c>
      <c r="K514" s="194">
        <v>65.87</v>
      </c>
      <c r="L514" s="194">
        <v>98.83</v>
      </c>
      <c r="M514" s="194">
        <v>94.28</v>
      </c>
      <c r="N514" s="194">
        <v>94.52</v>
      </c>
      <c r="O514" s="3">
        <v>76.760000000000005</v>
      </c>
      <c r="P514" s="2">
        <v>98.435019999999994</v>
      </c>
    </row>
    <row r="515" spans="2:16" x14ac:dyDescent="0.25">
      <c r="B515" s="177">
        <v>59.16</v>
      </c>
      <c r="C515" s="177">
        <v>99.06</v>
      </c>
      <c r="D515" s="177">
        <v>96.06</v>
      </c>
      <c r="E515" s="177">
        <v>95.27</v>
      </c>
      <c r="F515" s="177">
        <v>97.11</v>
      </c>
      <c r="G515" s="177">
        <v>99.12</v>
      </c>
      <c r="K515" s="194">
        <v>65.95</v>
      </c>
      <c r="L515" s="194">
        <v>98.83</v>
      </c>
      <c r="M515" s="194">
        <v>94.28</v>
      </c>
      <c r="N515" s="194">
        <v>94.52</v>
      </c>
      <c r="O515" s="3">
        <v>76.849999999999994</v>
      </c>
      <c r="P515" s="2">
        <v>98.44502</v>
      </c>
    </row>
    <row r="516" spans="2:16" x14ac:dyDescent="0.25">
      <c r="B516" s="177">
        <v>59.24</v>
      </c>
      <c r="C516" s="177">
        <v>99.05</v>
      </c>
      <c r="D516" s="177">
        <v>96.06</v>
      </c>
      <c r="E516" s="177">
        <v>95.27</v>
      </c>
      <c r="F516" s="177">
        <v>97.1</v>
      </c>
      <c r="G516" s="177">
        <v>99.12</v>
      </c>
      <c r="K516" s="194">
        <v>66.03</v>
      </c>
      <c r="L516" s="194">
        <v>98.83</v>
      </c>
      <c r="M516" s="194">
        <v>94.28</v>
      </c>
      <c r="N516" s="194">
        <v>94.51</v>
      </c>
      <c r="O516" s="3">
        <v>76.97</v>
      </c>
      <c r="P516" s="2">
        <v>98.44502</v>
      </c>
    </row>
    <row r="517" spans="2:16" x14ac:dyDescent="0.25">
      <c r="B517" s="177">
        <v>59.33</v>
      </c>
      <c r="C517" s="177">
        <v>99.05</v>
      </c>
      <c r="D517" s="177">
        <v>96.05</v>
      </c>
      <c r="E517" s="177">
        <v>95.27</v>
      </c>
      <c r="F517" s="177">
        <v>97.1</v>
      </c>
      <c r="G517" s="177">
        <v>99.12</v>
      </c>
      <c r="K517" s="194">
        <v>66.11</v>
      </c>
      <c r="L517" s="194">
        <v>98.82</v>
      </c>
      <c r="M517" s="194">
        <v>94.28</v>
      </c>
      <c r="N517" s="194">
        <v>94.5</v>
      </c>
      <c r="O517" s="3">
        <v>77.099999999999994</v>
      </c>
      <c r="P517" s="2">
        <v>98.44502</v>
      </c>
    </row>
    <row r="518" spans="2:16" x14ac:dyDescent="0.25">
      <c r="B518" s="177">
        <v>59.41</v>
      </c>
      <c r="C518" s="177">
        <v>99.05</v>
      </c>
      <c r="D518" s="177">
        <v>96.04</v>
      </c>
      <c r="E518" s="177">
        <v>95.26</v>
      </c>
      <c r="F518" s="177">
        <v>97.09</v>
      </c>
      <c r="G518" s="177">
        <v>99.11</v>
      </c>
      <c r="K518" s="194">
        <v>66.2</v>
      </c>
      <c r="L518" s="194">
        <v>98.83</v>
      </c>
      <c r="M518" s="194">
        <v>94.27</v>
      </c>
      <c r="N518" s="194">
        <v>94.49</v>
      </c>
      <c r="O518" s="3">
        <v>77.180000000000007</v>
      </c>
      <c r="P518" s="2">
        <v>98.455020000000005</v>
      </c>
    </row>
    <row r="519" spans="2:16" x14ac:dyDescent="0.25">
      <c r="B519" s="177">
        <v>59.49</v>
      </c>
      <c r="C519" s="177">
        <v>99.05</v>
      </c>
      <c r="D519" s="177">
        <v>96.04</v>
      </c>
      <c r="E519" s="177">
        <v>95.25</v>
      </c>
      <c r="F519" s="177">
        <v>97.08</v>
      </c>
      <c r="G519" s="177">
        <v>99.11</v>
      </c>
      <c r="K519" s="194">
        <v>66.28</v>
      </c>
      <c r="L519" s="194">
        <v>98.83</v>
      </c>
      <c r="M519" s="194">
        <v>94.26</v>
      </c>
      <c r="N519" s="194">
        <v>94.48</v>
      </c>
      <c r="O519" s="3">
        <v>77.31</v>
      </c>
      <c r="P519" s="2">
        <v>98.44502</v>
      </c>
    </row>
    <row r="520" spans="2:16" x14ac:dyDescent="0.25">
      <c r="B520" s="177">
        <v>59.57</v>
      </c>
      <c r="C520" s="177">
        <v>99.05</v>
      </c>
      <c r="D520" s="177">
        <v>96.03</v>
      </c>
      <c r="E520" s="177">
        <v>95.25</v>
      </c>
      <c r="F520" s="177">
        <v>97.08</v>
      </c>
      <c r="G520" s="177">
        <v>99.11</v>
      </c>
      <c r="K520" s="194">
        <v>66.36</v>
      </c>
      <c r="L520" s="194">
        <v>98.83</v>
      </c>
      <c r="M520" s="194">
        <v>94.26</v>
      </c>
      <c r="N520" s="194">
        <v>94.47</v>
      </c>
      <c r="O520" s="3">
        <v>77.430000000000007</v>
      </c>
      <c r="P520" s="2">
        <v>98.44502</v>
      </c>
    </row>
    <row r="521" spans="2:16" x14ac:dyDescent="0.25">
      <c r="B521" s="177">
        <v>59.66</v>
      </c>
      <c r="C521" s="177">
        <v>99.05</v>
      </c>
      <c r="D521" s="177">
        <v>96.02</v>
      </c>
      <c r="E521" s="177">
        <v>95.24</v>
      </c>
      <c r="F521" s="177">
        <v>97.07</v>
      </c>
      <c r="G521" s="177">
        <v>99.11</v>
      </c>
      <c r="K521" s="194">
        <v>66.44</v>
      </c>
      <c r="L521" s="194">
        <v>98.83</v>
      </c>
      <c r="M521" s="194">
        <v>94.26</v>
      </c>
      <c r="N521" s="194">
        <v>94.47</v>
      </c>
      <c r="O521" s="3">
        <v>77.510000000000005</v>
      </c>
      <c r="P521" s="2">
        <v>98.44502</v>
      </c>
    </row>
    <row r="522" spans="2:16" x14ac:dyDescent="0.25">
      <c r="B522" s="177">
        <v>59.74</v>
      </c>
      <c r="C522" s="177">
        <v>99.05</v>
      </c>
      <c r="D522" s="177">
        <v>96.01</v>
      </c>
      <c r="E522" s="177">
        <v>95.23</v>
      </c>
      <c r="F522" s="177">
        <v>97.07</v>
      </c>
      <c r="G522" s="177">
        <v>99.11</v>
      </c>
      <c r="K522" s="194">
        <v>66.53</v>
      </c>
      <c r="L522" s="194">
        <v>98.83</v>
      </c>
      <c r="M522" s="194">
        <v>94.25</v>
      </c>
      <c r="N522" s="194">
        <v>94.46</v>
      </c>
      <c r="O522" s="3">
        <v>77.64</v>
      </c>
      <c r="P522" s="2">
        <v>98.44502</v>
      </c>
    </row>
    <row r="523" spans="2:16" x14ac:dyDescent="0.25">
      <c r="B523" s="177">
        <v>59.82</v>
      </c>
      <c r="C523" s="177">
        <v>99.05</v>
      </c>
      <c r="D523" s="177">
        <v>96</v>
      </c>
      <c r="E523" s="177">
        <v>95.23</v>
      </c>
      <c r="F523" s="177">
        <v>97.06</v>
      </c>
      <c r="G523" s="177">
        <v>99.1</v>
      </c>
      <c r="K523" s="194">
        <v>66.61</v>
      </c>
      <c r="L523" s="194">
        <v>98.82</v>
      </c>
      <c r="M523" s="194">
        <v>94.25</v>
      </c>
      <c r="N523" s="194">
        <v>94.45</v>
      </c>
      <c r="O523" s="3">
        <v>77.760000000000005</v>
      </c>
      <c r="P523" s="2">
        <v>98.44502</v>
      </c>
    </row>
    <row r="524" spans="2:16" x14ac:dyDescent="0.25">
      <c r="B524" s="177">
        <v>59.9</v>
      </c>
      <c r="C524" s="177">
        <v>99.05</v>
      </c>
      <c r="D524" s="177">
        <v>95.99</v>
      </c>
      <c r="E524" s="177">
        <v>95.22</v>
      </c>
      <c r="F524" s="177">
        <v>97.06</v>
      </c>
      <c r="G524" s="177">
        <v>99.1</v>
      </c>
      <c r="K524" s="194">
        <v>66.69</v>
      </c>
      <c r="L524" s="194">
        <v>98.83</v>
      </c>
      <c r="M524" s="194">
        <v>94.24</v>
      </c>
      <c r="N524" s="194">
        <v>94.44</v>
      </c>
      <c r="O524" s="3">
        <v>77.849999999999994</v>
      </c>
      <c r="P524" s="2">
        <v>98.44502</v>
      </c>
    </row>
    <row r="525" spans="2:16" x14ac:dyDescent="0.25">
      <c r="B525" s="177">
        <v>59.99</v>
      </c>
      <c r="C525" s="177">
        <v>99.04</v>
      </c>
      <c r="D525" s="177">
        <v>95.98</v>
      </c>
      <c r="E525" s="177">
        <v>95.22</v>
      </c>
      <c r="F525" s="177">
        <v>97.06</v>
      </c>
      <c r="G525" s="177">
        <v>99.1</v>
      </c>
      <c r="K525" s="194">
        <v>66.78</v>
      </c>
      <c r="L525" s="194">
        <v>98.82</v>
      </c>
      <c r="M525" s="194">
        <v>94.24</v>
      </c>
      <c r="N525" s="194">
        <v>94.43</v>
      </c>
      <c r="O525" s="3">
        <v>77.97</v>
      </c>
      <c r="P525" s="2">
        <v>98.44502</v>
      </c>
    </row>
    <row r="526" spans="2:16" x14ac:dyDescent="0.25">
      <c r="B526" s="177">
        <v>60.07</v>
      </c>
      <c r="C526" s="177">
        <v>99.04</v>
      </c>
      <c r="D526" s="177">
        <v>95.98</v>
      </c>
      <c r="E526" s="177">
        <v>95.21</v>
      </c>
      <c r="F526" s="177">
        <v>97.05</v>
      </c>
      <c r="G526" s="177">
        <v>99.1</v>
      </c>
      <c r="K526" s="194">
        <v>66.86</v>
      </c>
      <c r="L526" s="194">
        <v>98.82</v>
      </c>
      <c r="M526" s="194">
        <v>94.23</v>
      </c>
      <c r="N526" s="194">
        <v>94.42</v>
      </c>
      <c r="O526" s="3">
        <v>78.099999999999994</v>
      </c>
      <c r="P526" s="2">
        <v>98.435019999999994</v>
      </c>
    </row>
    <row r="527" spans="2:16" x14ac:dyDescent="0.25">
      <c r="B527" s="177">
        <v>60.15</v>
      </c>
      <c r="C527" s="177">
        <v>99.04</v>
      </c>
      <c r="D527" s="177">
        <v>95.97</v>
      </c>
      <c r="E527" s="177">
        <v>95.2</v>
      </c>
      <c r="F527" s="177">
        <v>97.05</v>
      </c>
      <c r="G527" s="177">
        <v>99.09</v>
      </c>
      <c r="K527" s="194">
        <v>66.94</v>
      </c>
      <c r="L527" s="194">
        <v>98.82</v>
      </c>
      <c r="M527" s="194">
        <v>94.23</v>
      </c>
      <c r="N527" s="194">
        <v>94.42</v>
      </c>
      <c r="O527" s="3">
        <v>78.180000000000007</v>
      </c>
      <c r="P527" s="2">
        <v>98.435019999999994</v>
      </c>
    </row>
    <row r="528" spans="2:16" x14ac:dyDescent="0.25">
      <c r="B528" s="177">
        <v>60.23</v>
      </c>
      <c r="C528" s="177">
        <v>99.04</v>
      </c>
      <c r="D528" s="177">
        <v>95.96</v>
      </c>
      <c r="E528" s="177">
        <v>95.2</v>
      </c>
      <c r="F528" s="177">
        <v>97.05</v>
      </c>
      <c r="G528" s="177">
        <v>99.09</v>
      </c>
      <c r="K528" s="194">
        <v>67.03</v>
      </c>
      <c r="L528" s="194">
        <v>98.82</v>
      </c>
      <c r="M528" s="194">
        <v>94.22</v>
      </c>
      <c r="N528" s="194">
        <v>94.41</v>
      </c>
      <c r="O528" s="3">
        <v>78.3</v>
      </c>
      <c r="P528" s="2">
        <v>98.435019999999994</v>
      </c>
    </row>
    <row r="529" spans="2:16" x14ac:dyDescent="0.25">
      <c r="B529" s="177">
        <v>60.31</v>
      </c>
      <c r="C529" s="177">
        <v>99.04</v>
      </c>
      <c r="D529" s="177">
        <v>95.95</v>
      </c>
      <c r="E529" s="177">
        <v>95.19</v>
      </c>
      <c r="F529" s="177">
        <v>97.05</v>
      </c>
      <c r="G529" s="177">
        <v>99.09</v>
      </c>
      <c r="K529" s="194">
        <v>67.11</v>
      </c>
      <c r="L529" s="194">
        <v>98.82</v>
      </c>
      <c r="M529" s="194">
        <v>94.22</v>
      </c>
      <c r="N529" s="194">
        <v>94.4</v>
      </c>
      <c r="O529" s="3">
        <v>78.430000000000007</v>
      </c>
      <c r="P529" s="2">
        <v>98.435019999999994</v>
      </c>
    </row>
    <row r="530" spans="2:16" x14ac:dyDescent="0.25">
      <c r="B530" s="177">
        <v>60.4</v>
      </c>
      <c r="C530" s="177">
        <v>99.04</v>
      </c>
      <c r="D530" s="177">
        <v>95.94</v>
      </c>
      <c r="E530" s="177">
        <v>95.19</v>
      </c>
      <c r="F530" s="177">
        <v>97.04</v>
      </c>
      <c r="G530" s="177">
        <v>99.08</v>
      </c>
      <c r="K530" s="194">
        <v>67.2</v>
      </c>
      <c r="L530" s="194">
        <v>98.82</v>
      </c>
      <c r="M530" s="194">
        <v>94.21</v>
      </c>
      <c r="N530" s="194">
        <v>94.39</v>
      </c>
      <c r="O530" s="3">
        <v>78.56</v>
      </c>
      <c r="P530" s="2">
        <v>98.435019999999994</v>
      </c>
    </row>
    <row r="531" spans="2:16" x14ac:dyDescent="0.25">
      <c r="B531" s="177">
        <v>60.48</v>
      </c>
      <c r="C531" s="177">
        <v>99.04</v>
      </c>
      <c r="D531" s="177">
        <v>95.94</v>
      </c>
      <c r="E531" s="177">
        <v>95.18</v>
      </c>
      <c r="F531" s="177">
        <v>97.04</v>
      </c>
      <c r="G531" s="177">
        <v>99.08</v>
      </c>
      <c r="K531" s="194">
        <v>67.27</v>
      </c>
      <c r="L531" s="194">
        <v>98.82</v>
      </c>
      <c r="M531" s="194">
        <v>94.21</v>
      </c>
      <c r="N531" s="194">
        <v>94.38</v>
      </c>
      <c r="O531" s="3">
        <v>78.680000000000007</v>
      </c>
      <c r="P531" s="2">
        <v>98.435019999999994</v>
      </c>
    </row>
    <row r="532" spans="2:16" x14ac:dyDescent="0.25">
      <c r="B532" s="177">
        <v>60.56</v>
      </c>
      <c r="C532" s="177">
        <v>99.04</v>
      </c>
      <c r="D532" s="177">
        <v>95.93</v>
      </c>
      <c r="E532" s="177">
        <v>95.18</v>
      </c>
      <c r="F532" s="177">
        <v>97.03</v>
      </c>
      <c r="G532" s="177">
        <v>99.08</v>
      </c>
      <c r="K532" s="194">
        <v>67.36</v>
      </c>
      <c r="L532" s="194">
        <v>98.82</v>
      </c>
      <c r="M532" s="194">
        <v>94.21</v>
      </c>
      <c r="N532" s="194">
        <v>94.37</v>
      </c>
      <c r="O532" s="3">
        <v>78.760000000000005</v>
      </c>
      <c r="P532" s="2">
        <v>98.435019999999994</v>
      </c>
    </row>
    <row r="533" spans="2:16" x14ac:dyDescent="0.25">
      <c r="B533" s="177">
        <v>60.65</v>
      </c>
      <c r="C533" s="177">
        <v>99.03</v>
      </c>
      <c r="D533" s="177">
        <v>95.92</v>
      </c>
      <c r="E533" s="177">
        <v>95.17</v>
      </c>
      <c r="F533" s="177">
        <v>97.02</v>
      </c>
      <c r="G533" s="177">
        <v>99.07</v>
      </c>
      <c r="K533" s="194">
        <v>67.44</v>
      </c>
      <c r="L533" s="194">
        <v>98.82</v>
      </c>
      <c r="M533" s="194">
        <v>94.21</v>
      </c>
      <c r="N533" s="194">
        <v>94.37</v>
      </c>
      <c r="O533" s="3">
        <v>78.89</v>
      </c>
      <c r="P533" s="2">
        <v>98.435019999999994</v>
      </c>
    </row>
    <row r="534" spans="2:16" x14ac:dyDescent="0.25">
      <c r="B534" s="177">
        <v>60.73</v>
      </c>
      <c r="C534" s="177">
        <v>99.03</v>
      </c>
      <c r="D534" s="177">
        <v>95.91</v>
      </c>
      <c r="E534" s="177">
        <v>95.17</v>
      </c>
      <c r="F534" s="177">
        <v>97.01</v>
      </c>
      <c r="G534" s="177">
        <v>99.07</v>
      </c>
      <c r="K534" s="194">
        <v>67.53</v>
      </c>
      <c r="L534" s="194">
        <v>98.82</v>
      </c>
      <c r="M534" s="194">
        <v>94.21</v>
      </c>
      <c r="N534" s="194">
        <v>94.36</v>
      </c>
      <c r="O534" s="3">
        <v>79.010000000000005</v>
      </c>
      <c r="P534" s="2">
        <v>98.435019999999994</v>
      </c>
    </row>
    <row r="535" spans="2:16" x14ac:dyDescent="0.25">
      <c r="B535" s="177">
        <v>60.81</v>
      </c>
      <c r="C535" s="177">
        <v>99.03</v>
      </c>
      <c r="D535" s="177">
        <v>95.9</v>
      </c>
      <c r="E535" s="177">
        <v>95.16</v>
      </c>
      <c r="F535" s="177">
        <v>97</v>
      </c>
      <c r="G535" s="177">
        <v>99.07</v>
      </c>
      <c r="K535" s="194">
        <v>67.61</v>
      </c>
      <c r="L535" s="194">
        <v>98.82</v>
      </c>
      <c r="M535" s="194">
        <v>94.21</v>
      </c>
      <c r="N535" s="194">
        <v>94.35</v>
      </c>
      <c r="O535" s="3">
        <v>79.099999999999994</v>
      </c>
      <c r="P535" s="2">
        <v>98.435019999999994</v>
      </c>
    </row>
    <row r="536" spans="2:16" x14ac:dyDescent="0.25">
      <c r="B536" s="177">
        <v>60.9</v>
      </c>
      <c r="C536" s="177">
        <v>99.03</v>
      </c>
      <c r="D536" s="177">
        <v>95.9</v>
      </c>
      <c r="E536" s="177">
        <v>95.15</v>
      </c>
      <c r="F536" s="177">
        <v>96.99</v>
      </c>
      <c r="G536" s="177">
        <v>99.07</v>
      </c>
      <c r="K536" s="194">
        <v>67.69</v>
      </c>
      <c r="L536" s="194">
        <v>98.82</v>
      </c>
      <c r="M536" s="194">
        <v>94.2</v>
      </c>
      <c r="N536" s="194">
        <v>94.34</v>
      </c>
      <c r="O536" s="3">
        <v>79.22</v>
      </c>
      <c r="P536" s="2">
        <v>98.435019999999994</v>
      </c>
    </row>
    <row r="537" spans="2:16" x14ac:dyDescent="0.25">
      <c r="B537" s="177">
        <v>60.98</v>
      </c>
      <c r="C537" s="177">
        <v>99.03</v>
      </c>
      <c r="D537" s="177">
        <v>95.89</v>
      </c>
      <c r="E537" s="177">
        <v>95.15</v>
      </c>
      <c r="F537" s="177">
        <v>96.98</v>
      </c>
      <c r="G537" s="177">
        <v>99.06</v>
      </c>
      <c r="K537" s="194">
        <v>67.77</v>
      </c>
      <c r="L537" s="194">
        <v>98.82</v>
      </c>
      <c r="M537" s="194">
        <v>94.2</v>
      </c>
      <c r="N537" s="194">
        <v>94.33</v>
      </c>
      <c r="O537" s="3">
        <v>79.349999999999994</v>
      </c>
      <c r="P537" s="2">
        <v>98.435019999999994</v>
      </c>
    </row>
    <row r="538" spans="2:16" x14ac:dyDescent="0.25">
      <c r="B538" s="177">
        <v>61.06</v>
      </c>
      <c r="C538" s="177">
        <v>99.03</v>
      </c>
      <c r="D538" s="177">
        <v>95.88</v>
      </c>
      <c r="E538" s="177">
        <v>95.14</v>
      </c>
      <c r="F538" s="177">
        <v>97.01</v>
      </c>
      <c r="G538" s="177">
        <v>99.06</v>
      </c>
      <c r="K538" s="194">
        <v>67.86</v>
      </c>
      <c r="L538" s="194">
        <v>98.82</v>
      </c>
      <c r="M538" s="194">
        <v>94.19</v>
      </c>
      <c r="N538" s="194">
        <v>94.33</v>
      </c>
      <c r="O538" s="3">
        <v>79.430000000000007</v>
      </c>
      <c r="P538" s="2">
        <v>98.425020000000004</v>
      </c>
    </row>
    <row r="539" spans="2:16" x14ac:dyDescent="0.25">
      <c r="B539" s="177">
        <v>61.14</v>
      </c>
      <c r="C539" s="177">
        <v>99.03</v>
      </c>
      <c r="D539" s="177">
        <v>95.87</v>
      </c>
      <c r="E539" s="177">
        <v>95.14</v>
      </c>
      <c r="F539" s="177">
        <v>96.97</v>
      </c>
      <c r="G539" s="177">
        <v>99.06</v>
      </c>
      <c r="K539" s="194">
        <v>67.94</v>
      </c>
      <c r="L539" s="194">
        <v>98.82</v>
      </c>
      <c r="M539" s="194">
        <v>94.18</v>
      </c>
      <c r="N539" s="194">
        <v>94.32</v>
      </c>
      <c r="O539" s="3">
        <v>79.56</v>
      </c>
      <c r="P539" s="2">
        <v>98.425020000000004</v>
      </c>
    </row>
    <row r="540" spans="2:16" x14ac:dyDescent="0.25">
      <c r="B540" s="177">
        <v>61.22</v>
      </c>
      <c r="C540" s="177">
        <v>99.03</v>
      </c>
      <c r="D540" s="177">
        <v>95.86</v>
      </c>
      <c r="E540" s="177">
        <v>95.13</v>
      </c>
      <c r="F540" s="177">
        <v>96.96</v>
      </c>
      <c r="G540" s="177">
        <v>99.06</v>
      </c>
      <c r="K540" s="194">
        <v>68.02</v>
      </c>
      <c r="L540" s="194">
        <v>98.82</v>
      </c>
      <c r="M540" s="194">
        <v>94.18</v>
      </c>
      <c r="N540" s="194">
        <v>94.31</v>
      </c>
      <c r="O540" s="3">
        <v>79.680000000000007</v>
      </c>
      <c r="P540" s="2">
        <v>98.425020000000004</v>
      </c>
    </row>
    <row r="541" spans="2:16" x14ac:dyDescent="0.25">
      <c r="B541" s="177">
        <v>61.31</v>
      </c>
      <c r="C541" s="177">
        <v>99.03</v>
      </c>
      <c r="D541" s="177">
        <v>95.85</v>
      </c>
      <c r="E541" s="177">
        <v>95.13</v>
      </c>
      <c r="F541" s="177">
        <v>96.96</v>
      </c>
      <c r="G541" s="177">
        <v>99.05</v>
      </c>
      <c r="K541" s="194">
        <v>68.11</v>
      </c>
      <c r="L541" s="194">
        <v>98.82</v>
      </c>
      <c r="M541" s="194">
        <v>94.17</v>
      </c>
      <c r="N541" s="194">
        <v>94.3</v>
      </c>
      <c r="O541" s="3">
        <v>79.760000000000005</v>
      </c>
      <c r="P541" s="2">
        <v>98.425020000000004</v>
      </c>
    </row>
    <row r="542" spans="2:16" x14ac:dyDescent="0.25">
      <c r="B542" s="177">
        <v>61.39</v>
      </c>
      <c r="C542" s="177">
        <v>99.02</v>
      </c>
      <c r="D542" s="177">
        <v>95.85</v>
      </c>
      <c r="E542" s="177">
        <v>95.12</v>
      </c>
      <c r="F542" s="177">
        <v>96.97</v>
      </c>
      <c r="G542" s="177">
        <v>99.05</v>
      </c>
      <c r="K542" s="194">
        <v>68.19</v>
      </c>
      <c r="L542" s="194">
        <v>98.82</v>
      </c>
      <c r="M542" s="194">
        <v>94.17</v>
      </c>
      <c r="N542" s="194">
        <v>94.3</v>
      </c>
      <c r="O542" s="3">
        <v>79.89</v>
      </c>
      <c r="P542" s="2">
        <v>98.425020000000004</v>
      </c>
    </row>
    <row r="543" spans="2:16" x14ac:dyDescent="0.25">
      <c r="B543" s="177">
        <v>61.47</v>
      </c>
      <c r="C543" s="177">
        <v>99.02</v>
      </c>
      <c r="D543" s="177">
        <v>95.84</v>
      </c>
      <c r="E543" s="177">
        <v>95.12</v>
      </c>
      <c r="F543" s="177">
        <v>96.97</v>
      </c>
      <c r="G543" s="177">
        <v>99.05</v>
      </c>
      <c r="K543" s="194">
        <v>68.27</v>
      </c>
      <c r="L543" s="194">
        <v>98.82</v>
      </c>
      <c r="M543" s="194">
        <v>94.17</v>
      </c>
      <c r="N543" s="194">
        <v>94.29</v>
      </c>
      <c r="O543" s="3">
        <v>80.010000000000005</v>
      </c>
      <c r="P543" s="2">
        <v>98.425020000000004</v>
      </c>
    </row>
    <row r="544" spans="2:16" x14ac:dyDescent="0.25">
      <c r="B544" s="177">
        <v>61.56</v>
      </c>
      <c r="C544" s="177">
        <v>99.02</v>
      </c>
      <c r="D544" s="177">
        <v>95.83</v>
      </c>
      <c r="E544" s="177">
        <v>95.11</v>
      </c>
      <c r="F544" s="177">
        <v>96.97</v>
      </c>
      <c r="G544" s="177">
        <v>99.05</v>
      </c>
      <c r="K544" s="194">
        <v>68.349999999999994</v>
      </c>
      <c r="L544" s="194">
        <v>98.82</v>
      </c>
      <c r="M544" s="194">
        <v>94.16</v>
      </c>
      <c r="N544" s="194">
        <v>94.28</v>
      </c>
      <c r="O544" s="3">
        <v>80.099999999999994</v>
      </c>
      <c r="P544" s="2">
        <v>98.425020000000004</v>
      </c>
    </row>
    <row r="545" spans="2:16" x14ac:dyDescent="0.25">
      <c r="B545" s="177">
        <v>61.64</v>
      </c>
      <c r="C545" s="177">
        <v>99.02</v>
      </c>
      <c r="D545" s="177">
        <v>95.82</v>
      </c>
      <c r="E545" s="177">
        <v>95.11</v>
      </c>
      <c r="F545" s="177">
        <v>96.97</v>
      </c>
      <c r="G545" s="177">
        <v>99.04</v>
      </c>
      <c r="K545" s="194">
        <v>68.44</v>
      </c>
      <c r="L545" s="194">
        <v>98.82</v>
      </c>
      <c r="M545" s="194">
        <v>94.16</v>
      </c>
      <c r="N545" s="194">
        <v>94.27</v>
      </c>
      <c r="O545" s="3">
        <v>80.22</v>
      </c>
      <c r="P545" s="2">
        <v>98.425020000000004</v>
      </c>
    </row>
    <row r="546" spans="2:16" x14ac:dyDescent="0.25">
      <c r="B546" s="177">
        <v>61.72</v>
      </c>
      <c r="C546" s="177">
        <v>99.01</v>
      </c>
      <c r="D546" s="177">
        <v>95.81</v>
      </c>
      <c r="E546" s="177">
        <v>95.11</v>
      </c>
      <c r="F546" s="177">
        <v>96.96</v>
      </c>
      <c r="G546" s="177">
        <v>99.04</v>
      </c>
      <c r="K546" s="194">
        <v>68.52</v>
      </c>
      <c r="L546" s="194">
        <v>98.82</v>
      </c>
      <c r="M546" s="194">
        <v>94.15</v>
      </c>
      <c r="N546" s="194">
        <v>94.26</v>
      </c>
      <c r="O546" s="3">
        <v>80.349999999999994</v>
      </c>
      <c r="P546" s="2">
        <v>98.425020000000004</v>
      </c>
    </row>
    <row r="547" spans="2:16" x14ac:dyDescent="0.25">
      <c r="B547" s="177">
        <v>61.8</v>
      </c>
      <c r="C547" s="177">
        <v>99.01</v>
      </c>
      <c r="D547" s="177">
        <v>95.8</v>
      </c>
      <c r="E547" s="177">
        <v>95.1</v>
      </c>
      <c r="F547" s="177">
        <v>96.96</v>
      </c>
      <c r="G547" s="177">
        <v>99.04</v>
      </c>
      <c r="K547" s="194">
        <v>68.599999999999994</v>
      </c>
      <c r="L547" s="194">
        <v>98.82</v>
      </c>
      <c r="M547" s="194">
        <v>94.15</v>
      </c>
      <c r="N547" s="194">
        <v>94.26</v>
      </c>
      <c r="O547" s="3">
        <v>80.430000000000007</v>
      </c>
      <c r="P547" s="2">
        <v>98.425020000000004</v>
      </c>
    </row>
    <row r="548" spans="2:16" x14ac:dyDescent="0.25">
      <c r="B548" s="177">
        <v>61.89</v>
      </c>
      <c r="C548" s="177">
        <v>99.01</v>
      </c>
      <c r="D548" s="177">
        <v>95.8</v>
      </c>
      <c r="E548" s="177">
        <v>95.09</v>
      </c>
      <c r="F548" s="177">
        <v>96.95</v>
      </c>
      <c r="G548" s="177">
        <v>99.03</v>
      </c>
      <c r="K548" s="194">
        <v>68.69</v>
      </c>
      <c r="L548" s="194">
        <v>98.82</v>
      </c>
      <c r="M548" s="194">
        <v>94.15</v>
      </c>
      <c r="N548" s="194">
        <v>94.25</v>
      </c>
      <c r="O548" s="3">
        <v>80.55</v>
      </c>
      <c r="P548" s="2">
        <v>98.425020000000004</v>
      </c>
    </row>
    <row r="549" spans="2:16" x14ac:dyDescent="0.25">
      <c r="B549" s="177">
        <v>61.97</v>
      </c>
      <c r="C549" s="177">
        <v>99.01</v>
      </c>
      <c r="D549" s="177">
        <v>95.79</v>
      </c>
      <c r="E549" s="177">
        <v>95.09</v>
      </c>
      <c r="F549" s="177">
        <v>96.94</v>
      </c>
      <c r="G549" s="177">
        <v>99.03</v>
      </c>
      <c r="K549" s="194">
        <v>68.77</v>
      </c>
      <c r="L549" s="194">
        <v>98.82</v>
      </c>
      <c r="M549" s="194">
        <v>94.14</v>
      </c>
      <c r="N549" s="194">
        <v>94.24</v>
      </c>
      <c r="O549" s="3">
        <v>80.680000000000007</v>
      </c>
      <c r="P549" s="2">
        <v>98.425020000000004</v>
      </c>
    </row>
    <row r="550" spans="2:16" x14ac:dyDescent="0.25">
      <c r="B550" s="177">
        <v>62.05</v>
      </c>
      <c r="C550" s="177">
        <v>99.01</v>
      </c>
      <c r="D550" s="177">
        <v>95.78</v>
      </c>
      <c r="E550" s="177">
        <v>95.08</v>
      </c>
      <c r="F550" s="177">
        <v>96.94</v>
      </c>
      <c r="G550" s="177">
        <v>99.02</v>
      </c>
      <c r="K550" s="194">
        <v>68.849999999999994</v>
      </c>
      <c r="L550" s="194">
        <v>98.82</v>
      </c>
      <c r="M550" s="194">
        <v>94.14</v>
      </c>
      <c r="N550" s="194">
        <v>94.23</v>
      </c>
      <c r="O550" s="3">
        <v>80.760000000000005</v>
      </c>
      <c r="P550" s="2">
        <v>98.425020000000004</v>
      </c>
    </row>
    <row r="551" spans="2:16" x14ac:dyDescent="0.25">
      <c r="B551" s="177">
        <v>62.14</v>
      </c>
      <c r="C551" s="177">
        <v>99.01</v>
      </c>
      <c r="D551" s="177">
        <v>95.77</v>
      </c>
      <c r="E551" s="177">
        <v>95.08</v>
      </c>
      <c r="F551" s="177">
        <v>96.93</v>
      </c>
      <c r="G551" s="177">
        <v>99.02</v>
      </c>
      <c r="K551" s="194">
        <v>68.94</v>
      </c>
      <c r="L551" s="194">
        <v>98.82</v>
      </c>
      <c r="M551" s="194">
        <v>94.13</v>
      </c>
      <c r="N551" s="194">
        <v>94.23</v>
      </c>
      <c r="O551" s="3">
        <v>80.89</v>
      </c>
      <c r="P551" s="2">
        <v>98.425020000000004</v>
      </c>
    </row>
    <row r="552" spans="2:16" x14ac:dyDescent="0.25">
      <c r="B552" s="177">
        <v>62.22</v>
      </c>
      <c r="C552" s="177">
        <v>99.01</v>
      </c>
      <c r="D552" s="177">
        <v>95.77</v>
      </c>
      <c r="E552" s="177">
        <v>95.07</v>
      </c>
      <c r="F552" s="177">
        <v>96.93</v>
      </c>
      <c r="G552" s="177">
        <v>99.02</v>
      </c>
      <c r="K552" s="194">
        <v>69.02</v>
      </c>
      <c r="L552" s="194">
        <v>98.82</v>
      </c>
      <c r="M552" s="194">
        <v>94.13</v>
      </c>
      <c r="N552" s="194">
        <v>94.22</v>
      </c>
      <c r="O552" s="3">
        <v>81.010000000000005</v>
      </c>
      <c r="P552" s="2">
        <v>98.425020000000004</v>
      </c>
    </row>
    <row r="553" spans="2:16" x14ac:dyDescent="0.25">
      <c r="B553" s="177">
        <v>62.3</v>
      </c>
      <c r="C553" s="177">
        <v>99.01</v>
      </c>
      <c r="D553" s="177">
        <v>95.76</v>
      </c>
      <c r="E553" s="177">
        <v>95.07</v>
      </c>
      <c r="F553" s="177">
        <v>96.92</v>
      </c>
      <c r="G553" s="177">
        <v>99.02</v>
      </c>
      <c r="K553" s="194">
        <v>69.099999999999994</v>
      </c>
      <c r="L553" s="194">
        <v>98.81</v>
      </c>
      <c r="M553" s="194">
        <v>94.12</v>
      </c>
      <c r="N553" s="194">
        <v>94.21</v>
      </c>
      <c r="O553" s="3">
        <v>81.099999999999994</v>
      </c>
      <c r="P553" s="2">
        <v>98.425020000000004</v>
      </c>
    </row>
    <row r="554" spans="2:16" x14ac:dyDescent="0.25">
      <c r="B554" s="177">
        <v>62.39</v>
      </c>
      <c r="C554" s="177">
        <v>99.01</v>
      </c>
      <c r="D554" s="177">
        <v>95.75</v>
      </c>
      <c r="E554" s="177">
        <v>95.06</v>
      </c>
      <c r="F554" s="177">
        <v>96.92</v>
      </c>
      <c r="G554" s="177">
        <v>99.01</v>
      </c>
      <c r="K554" s="194">
        <v>69.180000000000007</v>
      </c>
      <c r="L554" s="194">
        <v>98.81</v>
      </c>
      <c r="M554" s="194">
        <v>94.12</v>
      </c>
      <c r="N554" s="194">
        <v>94.2</v>
      </c>
      <c r="O554" s="3">
        <v>81.22</v>
      </c>
      <c r="P554" s="2">
        <v>98.425020000000004</v>
      </c>
    </row>
    <row r="555" spans="2:16" x14ac:dyDescent="0.25">
      <c r="B555" s="177">
        <v>62.47</v>
      </c>
      <c r="C555" s="177">
        <v>99.01</v>
      </c>
      <c r="D555" s="177">
        <v>95.74</v>
      </c>
      <c r="E555" s="177">
        <v>95.06</v>
      </c>
      <c r="F555" s="177">
        <v>96.91</v>
      </c>
      <c r="G555" s="177">
        <v>99.01</v>
      </c>
      <c r="K555" s="194">
        <v>69.27</v>
      </c>
      <c r="L555" s="194">
        <v>98.81</v>
      </c>
      <c r="M555" s="194">
        <v>94.12</v>
      </c>
      <c r="N555" s="194">
        <v>94.19</v>
      </c>
      <c r="O555" s="3">
        <v>81.349999999999994</v>
      </c>
      <c r="P555" s="2">
        <v>98.435019999999994</v>
      </c>
    </row>
    <row r="556" spans="2:16" x14ac:dyDescent="0.25">
      <c r="B556" s="177">
        <v>62.55</v>
      </c>
      <c r="C556" s="177">
        <v>99.01</v>
      </c>
      <c r="D556" s="177">
        <v>95.74</v>
      </c>
      <c r="E556" s="177">
        <v>95.05</v>
      </c>
      <c r="F556" s="177">
        <v>96.9</v>
      </c>
      <c r="G556" s="177">
        <v>99.01</v>
      </c>
      <c r="K556" s="194">
        <v>69.349999999999994</v>
      </c>
      <c r="L556" s="194">
        <v>98.81</v>
      </c>
      <c r="M556" s="194">
        <v>94.12</v>
      </c>
      <c r="N556" s="194">
        <v>94.19</v>
      </c>
      <c r="O556" s="3">
        <v>81.430000000000007</v>
      </c>
      <c r="P556" s="2">
        <v>98.435019999999994</v>
      </c>
    </row>
    <row r="557" spans="2:16" x14ac:dyDescent="0.25">
      <c r="B557" s="177">
        <v>62.63</v>
      </c>
      <c r="C557" s="177">
        <v>99</v>
      </c>
      <c r="D557" s="177">
        <v>95.73</v>
      </c>
      <c r="E557" s="177">
        <v>95.05</v>
      </c>
      <c r="F557" s="177">
        <v>96.89</v>
      </c>
      <c r="G557" s="177">
        <v>99.01</v>
      </c>
      <c r="K557" s="194">
        <v>69.430000000000007</v>
      </c>
      <c r="L557" s="194">
        <v>98.81</v>
      </c>
      <c r="M557" s="194">
        <v>94.12</v>
      </c>
      <c r="N557" s="194">
        <v>94.18</v>
      </c>
      <c r="O557" s="3">
        <v>81.56</v>
      </c>
      <c r="P557" s="2">
        <v>98.435019999999994</v>
      </c>
    </row>
    <row r="558" spans="2:16" x14ac:dyDescent="0.25">
      <c r="B558" s="177">
        <v>62.72</v>
      </c>
      <c r="C558" s="177">
        <v>99</v>
      </c>
      <c r="D558" s="177">
        <v>95.72</v>
      </c>
      <c r="E558" s="177">
        <v>95.04</v>
      </c>
      <c r="F558" s="177">
        <v>96.89</v>
      </c>
      <c r="G558" s="177">
        <v>99.01</v>
      </c>
      <c r="K558" s="194">
        <v>69.52</v>
      </c>
      <c r="L558" s="194">
        <v>98.82</v>
      </c>
      <c r="M558" s="194">
        <v>94.12</v>
      </c>
      <c r="N558" s="194">
        <v>94.17</v>
      </c>
      <c r="O558" s="3">
        <v>81.680000000000007</v>
      </c>
      <c r="P558" s="2">
        <v>98.435019999999994</v>
      </c>
    </row>
    <row r="559" spans="2:16" x14ac:dyDescent="0.25">
      <c r="B559" s="177">
        <v>62.8</v>
      </c>
      <c r="C559" s="177">
        <v>99</v>
      </c>
      <c r="D559" s="177">
        <v>95.71</v>
      </c>
      <c r="E559" s="177">
        <v>95.04</v>
      </c>
      <c r="F559" s="177">
        <v>96.88</v>
      </c>
      <c r="G559" s="177">
        <v>99</v>
      </c>
      <c r="K559" s="194">
        <v>69.599999999999994</v>
      </c>
      <c r="L559" s="194">
        <v>98.82</v>
      </c>
      <c r="M559" s="194">
        <v>94.12</v>
      </c>
      <c r="N559" s="194">
        <v>94.17</v>
      </c>
      <c r="O559" s="3">
        <v>81.77</v>
      </c>
      <c r="P559" s="2">
        <v>98.435019999999994</v>
      </c>
    </row>
    <row r="560" spans="2:16" x14ac:dyDescent="0.25">
      <c r="B560" s="177">
        <v>62.88</v>
      </c>
      <c r="C560" s="177">
        <v>99</v>
      </c>
      <c r="D560" s="177">
        <v>95.71</v>
      </c>
      <c r="E560" s="177">
        <v>95.04</v>
      </c>
      <c r="F560" s="177">
        <v>96.88</v>
      </c>
      <c r="G560" s="177">
        <v>99</v>
      </c>
      <c r="K560" s="194">
        <v>69.69</v>
      </c>
      <c r="L560" s="194">
        <v>98.82</v>
      </c>
      <c r="M560" s="194">
        <v>94.11</v>
      </c>
      <c r="N560" s="194">
        <v>94.16</v>
      </c>
      <c r="O560" s="3">
        <v>81.89</v>
      </c>
      <c r="P560" s="2">
        <v>98.435019999999994</v>
      </c>
    </row>
    <row r="561" spans="2:16" x14ac:dyDescent="0.25">
      <c r="B561" s="177">
        <v>62.96</v>
      </c>
      <c r="C561" s="177">
        <v>99</v>
      </c>
      <c r="D561" s="177">
        <v>95.7</v>
      </c>
      <c r="E561" s="177">
        <v>95.03</v>
      </c>
      <c r="F561" s="177">
        <v>96.88</v>
      </c>
      <c r="G561" s="177">
        <v>99</v>
      </c>
      <c r="K561" s="194">
        <v>69.77</v>
      </c>
      <c r="L561" s="194">
        <v>98.81</v>
      </c>
      <c r="M561" s="194">
        <v>94.1</v>
      </c>
      <c r="N561" s="194">
        <v>94.15</v>
      </c>
      <c r="O561" s="3">
        <v>82.02</v>
      </c>
      <c r="P561" s="2">
        <v>98.435019999999994</v>
      </c>
    </row>
    <row r="562" spans="2:16" x14ac:dyDescent="0.25">
      <c r="B562" s="177">
        <v>63.05</v>
      </c>
      <c r="C562" s="177">
        <v>99</v>
      </c>
      <c r="D562" s="177">
        <v>95.69</v>
      </c>
      <c r="E562" s="177">
        <v>95.03</v>
      </c>
      <c r="F562" s="177">
        <v>96.87</v>
      </c>
      <c r="G562" s="177">
        <v>98.99</v>
      </c>
      <c r="K562" s="194">
        <v>69.849999999999994</v>
      </c>
      <c r="L562" s="194">
        <v>98.82</v>
      </c>
      <c r="M562" s="194">
        <v>94.09</v>
      </c>
      <c r="N562" s="194">
        <v>94.14</v>
      </c>
      <c r="O562" s="3">
        <v>82.1</v>
      </c>
      <c r="P562" s="2">
        <v>98.435019999999994</v>
      </c>
    </row>
    <row r="563" spans="2:16" x14ac:dyDescent="0.25">
      <c r="B563" s="177">
        <v>63.13</v>
      </c>
      <c r="C563" s="177">
        <v>98.99</v>
      </c>
      <c r="D563" s="177">
        <v>95.68</v>
      </c>
      <c r="E563" s="177">
        <v>95.02</v>
      </c>
      <c r="F563" s="177">
        <v>96.87</v>
      </c>
      <c r="G563" s="177">
        <v>98.99</v>
      </c>
      <c r="K563" s="194">
        <v>69.930000000000007</v>
      </c>
      <c r="L563" s="194">
        <v>98.82</v>
      </c>
      <c r="M563" s="194">
        <v>94.08</v>
      </c>
      <c r="N563" s="194">
        <v>94.14</v>
      </c>
      <c r="O563" s="3">
        <v>82.22</v>
      </c>
      <c r="P563" s="2">
        <v>98.435019999999994</v>
      </c>
    </row>
    <row r="564" spans="2:16" x14ac:dyDescent="0.25">
      <c r="B564" s="177">
        <v>63.22</v>
      </c>
      <c r="C564" s="177">
        <v>98.99</v>
      </c>
      <c r="D564" s="177">
        <v>95.67</v>
      </c>
      <c r="E564" s="177">
        <v>95.02</v>
      </c>
      <c r="F564" s="177">
        <v>96.87</v>
      </c>
      <c r="G564" s="177">
        <v>98.99</v>
      </c>
      <c r="K564" s="194">
        <v>70.02</v>
      </c>
      <c r="L564" s="194">
        <v>98.82</v>
      </c>
      <c r="M564" s="194">
        <v>94.07</v>
      </c>
      <c r="N564" s="194">
        <v>94.13</v>
      </c>
      <c r="O564" s="3">
        <v>82.35</v>
      </c>
      <c r="P564" s="2">
        <v>98.435019999999994</v>
      </c>
    </row>
    <row r="565" spans="2:16" x14ac:dyDescent="0.25">
      <c r="B565" s="177">
        <v>63.3</v>
      </c>
      <c r="C565" s="177">
        <v>98.99</v>
      </c>
      <c r="D565" s="177">
        <v>95.67</v>
      </c>
      <c r="E565" s="177">
        <v>95.01</v>
      </c>
      <c r="F565" s="177">
        <v>96.86</v>
      </c>
      <c r="G565" s="177">
        <v>98.99</v>
      </c>
      <c r="K565" s="194">
        <v>70.099999999999994</v>
      </c>
      <c r="L565" s="194">
        <v>98.82</v>
      </c>
      <c r="M565" s="194">
        <v>94.07</v>
      </c>
      <c r="N565" s="194">
        <v>94.12</v>
      </c>
      <c r="O565" s="3">
        <v>82.43</v>
      </c>
      <c r="P565" s="2">
        <v>98.435019999999994</v>
      </c>
    </row>
    <row r="566" spans="2:16" x14ac:dyDescent="0.25">
      <c r="B566" s="177">
        <v>63.38</v>
      </c>
      <c r="C566" s="177">
        <v>98.99</v>
      </c>
      <c r="D566" s="177">
        <v>95.66</v>
      </c>
      <c r="E566" s="177">
        <v>95</v>
      </c>
      <c r="F566" s="177">
        <v>96.86</v>
      </c>
      <c r="G566" s="177">
        <v>98.99</v>
      </c>
      <c r="K566" s="194">
        <v>70.180000000000007</v>
      </c>
      <c r="L566" s="194">
        <v>98.81</v>
      </c>
      <c r="M566" s="194">
        <v>94.07</v>
      </c>
      <c r="N566" s="194">
        <v>94.12</v>
      </c>
      <c r="O566" s="3">
        <v>82.56</v>
      </c>
      <c r="P566" s="2">
        <v>98.425020000000004</v>
      </c>
    </row>
    <row r="567" spans="2:16" x14ac:dyDescent="0.25">
      <c r="B567" s="177">
        <v>63.46</v>
      </c>
      <c r="C567" s="177">
        <v>98.99</v>
      </c>
      <c r="D567" s="177">
        <v>95.65</v>
      </c>
      <c r="E567" s="177">
        <v>95</v>
      </c>
      <c r="F567" s="177">
        <v>96.87</v>
      </c>
      <c r="G567" s="177">
        <v>98.98</v>
      </c>
      <c r="K567" s="194">
        <v>70.27</v>
      </c>
      <c r="L567" s="194">
        <v>98.81</v>
      </c>
      <c r="M567" s="194">
        <v>94.06</v>
      </c>
      <c r="N567" s="194">
        <v>94.11</v>
      </c>
      <c r="O567" s="3">
        <v>82.68</v>
      </c>
      <c r="P567" s="2">
        <v>98.425020000000004</v>
      </c>
    </row>
    <row r="568" spans="2:16" x14ac:dyDescent="0.25">
      <c r="B568" s="177">
        <v>63.55</v>
      </c>
      <c r="C568" s="177">
        <v>98.99</v>
      </c>
      <c r="D568" s="177">
        <v>95.64</v>
      </c>
      <c r="E568" s="177">
        <v>95</v>
      </c>
      <c r="F568" s="177">
        <v>96.87</v>
      </c>
      <c r="G568" s="177">
        <v>98.98</v>
      </c>
      <c r="K568" s="194">
        <v>70.349999999999994</v>
      </c>
      <c r="L568" s="194">
        <v>98.81</v>
      </c>
      <c r="M568" s="194">
        <v>94.06</v>
      </c>
      <c r="N568" s="194">
        <v>94.1</v>
      </c>
      <c r="O568" s="3">
        <v>82.77</v>
      </c>
      <c r="P568" s="2">
        <v>98.425020000000004</v>
      </c>
    </row>
    <row r="569" spans="2:16" x14ac:dyDescent="0.25">
      <c r="B569" s="177">
        <v>63.63</v>
      </c>
      <c r="C569" s="177">
        <v>98.99</v>
      </c>
      <c r="D569" s="177">
        <v>95.63</v>
      </c>
      <c r="E569" s="177">
        <v>94.99</v>
      </c>
      <c r="F569" s="177">
        <v>96.86</v>
      </c>
      <c r="G569" s="177">
        <v>98.98</v>
      </c>
      <c r="K569" s="194">
        <v>70.430000000000007</v>
      </c>
      <c r="L569" s="194">
        <v>98.81</v>
      </c>
      <c r="M569" s="194">
        <v>94.06</v>
      </c>
      <c r="N569" s="194">
        <v>94.09</v>
      </c>
      <c r="O569" s="3">
        <v>82.89</v>
      </c>
      <c r="P569" s="2">
        <v>98.425020000000004</v>
      </c>
    </row>
    <row r="570" spans="2:16" x14ac:dyDescent="0.25">
      <c r="B570" s="177">
        <v>63.71</v>
      </c>
      <c r="C570" s="177">
        <v>98.99</v>
      </c>
      <c r="D570" s="177">
        <v>95.62</v>
      </c>
      <c r="E570" s="177">
        <v>94.98</v>
      </c>
      <c r="F570" s="177">
        <v>96.85</v>
      </c>
      <c r="G570" s="177">
        <v>98.98</v>
      </c>
      <c r="K570" s="194">
        <v>70.52</v>
      </c>
      <c r="L570" s="194">
        <v>98.81</v>
      </c>
      <c r="M570" s="194">
        <v>94.06</v>
      </c>
      <c r="N570" s="194">
        <v>94.09</v>
      </c>
      <c r="O570" s="3">
        <v>83.02</v>
      </c>
      <c r="P570" s="2">
        <v>98.425020000000004</v>
      </c>
    </row>
    <row r="571" spans="2:16" x14ac:dyDescent="0.25">
      <c r="B571" s="177">
        <v>63.79</v>
      </c>
      <c r="C571" s="177">
        <v>98.98</v>
      </c>
      <c r="D571" s="177">
        <v>95.61</v>
      </c>
      <c r="E571" s="177">
        <v>94.98</v>
      </c>
      <c r="F571" s="177">
        <v>96.84</v>
      </c>
      <c r="G571" s="177">
        <v>98.97</v>
      </c>
      <c r="K571" s="194">
        <v>70.599999999999994</v>
      </c>
      <c r="L571" s="194">
        <v>98.81</v>
      </c>
      <c r="M571" s="194">
        <v>94.06</v>
      </c>
      <c r="N571" s="194">
        <v>94.08</v>
      </c>
      <c r="O571" s="3">
        <v>83.1</v>
      </c>
      <c r="P571" s="2">
        <v>98.425020000000004</v>
      </c>
    </row>
    <row r="572" spans="2:16" x14ac:dyDescent="0.25">
      <c r="B572" s="177">
        <v>63.88</v>
      </c>
      <c r="C572" s="177">
        <v>98.98</v>
      </c>
      <c r="D572" s="177">
        <v>95.61</v>
      </c>
      <c r="E572" s="177">
        <v>94.98</v>
      </c>
      <c r="F572" s="177">
        <v>96.84</v>
      </c>
      <c r="G572" s="177">
        <v>98.97</v>
      </c>
      <c r="K572" s="194">
        <v>70.680000000000007</v>
      </c>
      <c r="L572" s="194">
        <v>98.81</v>
      </c>
      <c r="M572" s="194">
        <v>94.05</v>
      </c>
      <c r="N572" s="194">
        <v>94.07</v>
      </c>
      <c r="O572" s="3">
        <v>83.23</v>
      </c>
      <c r="P572" s="2">
        <v>98.415019999999998</v>
      </c>
    </row>
    <row r="573" spans="2:16" x14ac:dyDescent="0.25">
      <c r="B573" s="177">
        <v>63.96</v>
      </c>
      <c r="C573" s="177">
        <v>98.98</v>
      </c>
      <c r="D573" s="177">
        <v>95.6</v>
      </c>
      <c r="E573" s="177">
        <v>94.97</v>
      </c>
      <c r="F573" s="177">
        <v>96.83</v>
      </c>
      <c r="G573" s="177">
        <v>98.97</v>
      </c>
      <c r="K573" s="194">
        <v>70.760000000000005</v>
      </c>
      <c r="L573" s="194">
        <v>98.81</v>
      </c>
      <c r="M573" s="194">
        <v>94.05</v>
      </c>
      <c r="N573" s="194">
        <v>94.06</v>
      </c>
      <c r="O573" s="3">
        <v>83.35</v>
      </c>
      <c r="P573" s="2">
        <v>98.415019999999998</v>
      </c>
    </row>
    <row r="574" spans="2:16" x14ac:dyDescent="0.25">
      <c r="B574" s="177">
        <v>64.040000000000006</v>
      </c>
      <c r="C574" s="177">
        <v>98.98</v>
      </c>
      <c r="D574" s="177">
        <v>95.59</v>
      </c>
      <c r="E574" s="177">
        <v>94.97</v>
      </c>
      <c r="F574" s="177">
        <v>96.83</v>
      </c>
      <c r="G574" s="177">
        <v>98.96</v>
      </c>
      <c r="K574" s="194">
        <v>70.849999999999994</v>
      </c>
      <c r="L574" s="194">
        <v>98.81</v>
      </c>
      <c r="M574" s="194">
        <v>94.05</v>
      </c>
      <c r="N574" s="194">
        <v>94.06</v>
      </c>
      <c r="O574" s="3">
        <v>83.43</v>
      </c>
      <c r="P574" s="2">
        <v>98.415019999999998</v>
      </c>
    </row>
    <row r="575" spans="2:16" x14ac:dyDescent="0.25">
      <c r="B575" s="177">
        <v>64.13</v>
      </c>
      <c r="C575" s="177">
        <v>98.98</v>
      </c>
      <c r="D575" s="177">
        <v>95.58</v>
      </c>
      <c r="E575" s="177">
        <v>94.96</v>
      </c>
      <c r="F575" s="177">
        <v>96.83</v>
      </c>
      <c r="G575" s="177">
        <v>98.96</v>
      </c>
      <c r="K575" s="194">
        <v>70.930000000000007</v>
      </c>
      <c r="L575" s="194">
        <v>98.81</v>
      </c>
      <c r="M575" s="194">
        <v>94.04</v>
      </c>
      <c r="N575" s="194">
        <v>94.05</v>
      </c>
      <c r="O575" s="3">
        <v>83.56</v>
      </c>
      <c r="P575" s="2">
        <v>98.415019999999998</v>
      </c>
    </row>
    <row r="576" spans="2:16" x14ac:dyDescent="0.25">
      <c r="B576" s="177">
        <v>64.209999999999994</v>
      </c>
      <c r="C576" s="177">
        <v>98.98</v>
      </c>
      <c r="D576" s="177">
        <v>95.58</v>
      </c>
      <c r="E576" s="177">
        <v>94.95</v>
      </c>
      <c r="F576" s="177">
        <v>96.82</v>
      </c>
      <c r="G576" s="177">
        <v>98.96</v>
      </c>
      <c r="K576" s="194">
        <v>71.010000000000005</v>
      </c>
      <c r="L576" s="194">
        <v>98.81</v>
      </c>
      <c r="M576" s="194">
        <v>94.04</v>
      </c>
      <c r="N576" s="194">
        <v>94.04</v>
      </c>
      <c r="O576" s="3">
        <v>83.68</v>
      </c>
      <c r="P576" s="2">
        <v>98.415019999999998</v>
      </c>
    </row>
    <row r="577" spans="2:16" x14ac:dyDescent="0.25">
      <c r="B577" s="177">
        <v>64.290000000000006</v>
      </c>
      <c r="C577" s="177">
        <v>98.98</v>
      </c>
      <c r="D577" s="177">
        <v>95.57</v>
      </c>
      <c r="E577" s="177">
        <v>94.95</v>
      </c>
      <c r="F577" s="177">
        <v>96.82</v>
      </c>
      <c r="G577" s="177">
        <v>98.95</v>
      </c>
      <c r="K577" s="194">
        <v>71.099999999999994</v>
      </c>
      <c r="L577" s="194">
        <v>98.81</v>
      </c>
      <c r="M577" s="194">
        <v>94.03</v>
      </c>
      <c r="N577" s="194">
        <v>94.03</v>
      </c>
      <c r="O577" s="3">
        <v>83.76</v>
      </c>
      <c r="P577" s="2">
        <v>98.415019999999998</v>
      </c>
    </row>
    <row r="578" spans="2:16" x14ac:dyDescent="0.25">
      <c r="B578" s="177">
        <v>64.38</v>
      </c>
      <c r="C578" s="177">
        <v>98.98</v>
      </c>
      <c r="D578" s="177">
        <v>95.55</v>
      </c>
      <c r="E578" s="177">
        <v>94.94</v>
      </c>
      <c r="F578" s="177">
        <v>96.82</v>
      </c>
      <c r="G578" s="177">
        <v>98.95</v>
      </c>
      <c r="K578" s="194">
        <v>71.180000000000007</v>
      </c>
      <c r="L578" s="194">
        <v>98.81</v>
      </c>
      <c r="M578" s="194">
        <v>94.02</v>
      </c>
      <c r="N578" s="194">
        <v>94.03</v>
      </c>
      <c r="O578" s="3">
        <v>83.89</v>
      </c>
      <c r="P578" s="2">
        <v>98.415019999999998</v>
      </c>
    </row>
    <row r="579" spans="2:16" x14ac:dyDescent="0.25">
      <c r="B579" s="177">
        <v>64.459999999999994</v>
      </c>
      <c r="C579" s="177">
        <v>98.97</v>
      </c>
      <c r="D579" s="177">
        <v>95.54</v>
      </c>
      <c r="E579" s="177">
        <v>94.94</v>
      </c>
      <c r="F579" s="177">
        <v>96.81</v>
      </c>
      <c r="G579" s="177">
        <v>98.95</v>
      </c>
      <c r="K579" s="194">
        <v>71.260000000000005</v>
      </c>
      <c r="L579" s="194">
        <v>98.81</v>
      </c>
      <c r="M579" s="194">
        <v>94.02</v>
      </c>
      <c r="N579" s="194">
        <v>94.02</v>
      </c>
      <c r="O579" s="3">
        <v>84.02</v>
      </c>
      <c r="P579" s="2">
        <v>98.415019999999998</v>
      </c>
    </row>
    <row r="580" spans="2:16" x14ac:dyDescent="0.25">
      <c r="B580" s="177">
        <v>64.540000000000006</v>
      </c>
      <c r="C580" s="177">
        <v>98.97</v>
      </c>
      <c r="D580" s="177">
        <v>95.54</v>
      </c>
      <c r="E580" s="177">
        <v>94.94</v>
      </c>
      <c r="F580" s="177">
        <v>96.8</v>
      </c>
      <c r="G580" s="177">
        <v>98.94</v>
      </c>
      <c r="K580" s="194">
        <v>71.349999999999994</v>
      </c>
      <c r="L580" s="194">
        <v>98.81</v>
      </c>
      <c r="M580" s="194">
        <v>94.02</v>
      </c>
      <c r="N580" s="194">
        <v>94.01</v>
      </c>
      <c r="O580" s="3">
        <v>84.14</v>
      </c>
      <c r="P580" s="2">
        <v>98.415019999999998</v>
      </c>
    </row>
    <row r="581" spans="2:16" x14ac:dyDescent="0.25">
      <c r="B581" s="177">
        <v>64.62</v>
      </c>
      <c r="C581" s="177">
        <v>98.97</v>
      </c>
      <c r="D581" s="177">
        <v>95.53</v>
      </c>
      <c r="E581" s="177">
        <v>94.93</v>
      </c>
      <c r="F581" s="177">
        <v>96.8</v>
      </c>
      <c r="G581" s="177">
        <v>98.94</v>
      </c>
      <c r="K581" s="194">
        <v>71.430000000000007</v>
      </c>
      <c r="L581" s="194">
        <v>98.81</v>
      </c>
      <c r="M581" s="194">
        <v>94.02</v>
      </c>
      <c r="N581" s="194">
        <v>94.01</v>
      </c>
      <c r="O581" s="3">
        <v>84.27</v>
      </c>
      <c r="P581" s="2">
        <v>98.415019999999998</v>
      </c>
    </row>
    <row r="582" spans="2:16" x14ac:dyDescent="0.25">
      <c r="B582" s="177">
        <v>64.709999999999994</v>
      </c>
      <c r="C582" s="177">
        <v>98.97</v>
      </c>
      <c r="D582" s="177">
        <v>95.53</v>
      </c>
      <c r="E582" s="177">
        <v>94.92</v>
      </c>
      <c r="F582" s="177">
        <v>96.79</v>
      </c>
      <c r="G582" s="177">
        <v>98.94</v>
      </c>
      <c r="K582" s="194">
        <v>71.510000000000005</v>
      </c>
      <c r="L582" s="194">
        <v>98.82</v>
      </c>
      <c r="M582" s="194">
        <v>94.02</v>
      </c>
      <c r="N582" s="194">
        <v>94</v>
      </c>
      <c r="O582" s="3">
        <v>84.35</v>
      </c>
      <c r="P582" s="2">
        <v>98.415019999999998</v>
      </c>
    </row>
    <row r="583" spans="2:16" x14ac:dyDescent="0.25">
      <c r="B583" s="177">
        <v>64.790000000000006</v>
      </c>
      <c r="C583" s="177">
        <v>98.97</v>
      </c>
      <c r="D583" s="177">
        <v>95.52</v>
      </c>
      <c r="E583" s="177">
        <v>94.92</v>
      </c>
      <c r="F583" s="177">
        <v>96.78</v>
      </c>
      <c r="G583" s="177">
        <v>98.94</v>
      </c>
      <c r="K583" s="194">
        <v>71.599999999999994</v>
      </c>
      <c r="L583" s="194">
        <v>98.81</v>
      </c>
      <c r="M583" s="194">
        <v>94.02</v>
      </c>
      <c r="N583" s="194">
        <v>94</v>
      </c>
      <c r="O583" s="3">
        <v>84.48</v>
      </c>
      <c r="P583" s="2">
        <v>98.415019999999998</v>
      </c>
    </row>
    <row r="584" spans="2:16" x14ac:dyDescent="0.25">
      <c r="B584" s="177">
        <v>64.87</v>
      </c>
      <c r="C584" s="177">
        <v>98.97</v>
      </c>
      <c r="D584" s="177">
        <v>95.51</v>
      </c>
      <c r="E584" s="177">
        <v>94.91</v>
      </c>
      <c r="F584" s="177">
        <v>96.78</v>
      </c>
      <c r="G584" s="177">
        <v>98.94</v>
      </c>
      <c r="K584" s="194">
        <v>71.680000000000007</v>
      </c>
      <c r="L584" s="194">
        <v>98.81</v>
      </c>
      <c r="M584" s="194">
        <v>94.02</v>
      </c>
      <c r="N584" s="194">
        <v>93.99</v>
      </c>
      <c r="O584" s="3">
        <v>84.6</v>
      </c>
      <c r="P584" s="2">
        <v>98.415019999999998</v>
      </c>
    </row>
    <row r="585" spans="2:16" x14ac:dyDescent="0.25">
      <c r="B585" s="177">
        <v>64.959999999999994</v>
      </c>
      <c r="C585" s="177">
        <v>98.97</v>
      </c>
      <c r="D585" s="177">
        <v>95.51</v>
      </c>
      <c r="E585" s="177">
        <v>94.91</v>
      </c>
      <c r="F585" s="177">
        <v>96.78</v>
      </c>
      <c r="G585" s="177">
        <v>98.93</v>
      </c>
      <c r="K585" s="194">
        <v>71.760000000000005</v>
      </c>
      <c r="L585" s="194">
        <v>98.82</v>
      </c>
      <c r="M585" s="194">
        <v>94.02</v>
      </c>
      <c r="N585" s="194">
        <v>93.98</v>
      </c>
      <c r="O585" s="3">
        <v>84.68</v>
      </c>
      <c r="P585" s="2">
        <v>98.415019999999998</v>
      </c>
    </row>
    <row r="586" spans="2:16" x14ac:dyDescent="0.25">
      <c r="B586" s="177">
        <v>65.040000000000006</v>
      </c>
      <c r="C586" s="177">
        <v>98.96</v>
      </c>
      <c r="D586" s="177">
        <v>95.5</v>
      </c>
      <c r="E586" s="177">
        <v>94.9</v>
      </c>
      <c r="F586" s="177">
        <v>96.79</v>
      </c>
      <c r="G586" s="177">
        <v>98.93</v>
      </c>
      <c r="K586" s="194">
        <v>71.84</v>
      </c>
      <c r="L586" s="194">
        <v>98.81</v>
      </c>
      <c r="M586" s="194">
        <v>94.01</v>
      </c>
      <c r="N586" s="194">
        <v>93.98</v>
      </c>
      <c r="O586" s="3">
        <v>84.81</v>
      </c>
      <c r="P586" s="2">
        <v>98.415019999999998</v>
      </c>
    </row>
    <row r="587" spans="2:16" x14ac:dyDescent="0.25">
      <c r="B587" s="177">
        <v>65.12</v>
      </c>
      <c r="C587" s="177">
        <v>98.96</v>
      </c>
      <c r="D587" s="177">
        <v>95.49</v>
      </c>
      <c r="E587" s="177">
        <v>94.9</v>
      </c>
      <c r="F587" s="177">
        <v>96.76</v>
      </c>
      <c r="G587" s="177">
        <v>98.93</v>
      </c>
      <c r="K587" s="194">
        <v>71.930000000000007</v>
      </c>
      <c r="L587" s="194">
        <v>98.81</v>
      </c>
      <c r="M587" s="194">
        <v>94</v>
      </c>
      <c r="N587" s="194">
        <v>93.97</v>
      </c>
      <c r="O587" s="3">
        <v>84.93</v>
      </c>
      <c r="P587" s="2">
        <v>98.415019999999998</v>
      </c>
    </row>
    <row r="588" spans="2:16" x14ac:dyDescent="0.25">
      <c r="B588" s="177">
        <v>65.209999999999994</v>
      </c>
      <c r="C588" s="177">
        <v>98.96</v>
      </c>
      <c r="D588" s="177">
        <v>95.49</v>
      </c>
      <c r="E588" s="177">
        <v>94.89</v>
      </c>
      <c r="F588" s="177">
        <v>96.74</v>
      </c>
      <c r="G588" s="177">
        <v>98.93</v>
      </c>
      <c r="K588" s="194">
        <v>72.010000000000005</v>
      </c>
      <c r="L588" s="194">
        <v>98.82</v>
      </c>
      <c r="M588" s="194">
        <v>94</v>
      </c>
      <c r="N588" s="194">
        <v>93.96</v>
      </c>
      <c r="O588" s="3">
        <v>85.02</v>
      </c>
      <c r="P588" s="2">
        <v>98.415019999999998</v>
      </c>
    </row>
    <row r="589" spans="2:16" x14ac:dyDescent="0.25">
      <c r="B589" s="177">
        <v>65.290000000000006</v>
      </c>
      <c r="C589" s="177">
        <v>98.96</v>
      </c>
      <c r="D589" s="177">
        <v>95.49</v>
      </c>
      <c r="E589" s="177">
        <v>94.89</v>
      </c>
      <c r="F589" s="177">
        <v>96.73</v>
      </c>
      <c r="G589" s="177">
        <v>98.92</v>
      </c>
      <c r="K589" s="194">
        <v>72.099999999999994</v>
      </c>
      <c r="L589" s="194">
        <v>98.81</v>
      </c>
      <c r="M589" s="194">
        <v>93.99</v>
      </c>
      <c r="N589" s="194">
        <v>93.96</v>
      </c>
      <c r="O589" s="3">
        <v>85.14</v>
      </c>
      <c r="P589" s="2">
        <v>98.415019999999998</v>
      </c>
    </row>
    <row r="590" spans="2:16" x14ac:dyDescent="0.25">
      <c r="B590" s="177">
        <v>65.37</v>
      </c>
      <c r="C590" s="177">
        <v>98.96</v>
      </c>
      <c r="D590" s="177">
        <v>95.48</v>
      </c>
      <c r="E590" s="177">
        <v>94.88</v>
      </c>
      <c r="F590" s="177">
        <v>96.72</v>
      </c>
      <c r="G590" s="177">
        <v>98.92</v>
      </c>
      <c r="K590" s="194">
        <v>72.180000000000007</v>
      </c>
      <c r="L590" s="194">
        <v>98.82</v>
      </c>
      <c r="M590" s="194">
        <v>93.98</v>
      </c>
      <c r="N590" s="194">
        <v>93.95</v>
      </c>
      <c r="O590" s="3">
        <v>85.27</v>
      </c>
      <c r="P590" s="2">
        <v>98.415019999999998</v>
      </c>
    </row>
    <row r="591" spans="2:16" x14ac:dyDescent="0.25">
      <c r="B591" s="177">
        <v>65.45</v>
      </c>
      <c r="C591" s="177">
        <v>98.96</v>
      </c>
      <c r="D591" s="177">
        <v>95.48</v>
      </c>
      <c r="E591" s="177">
        <v>94.88</v>
      </c>
      <c r="F591" s="177">
        <v>96.72</v>
      </c>
      <c r="G591" s="177">
        <v>98.92</v>
      </c>
      <c r="K591" s="194">
        <v>72.260000000000005</v>
      </c>
      <c r="L591" s="194">
        <v>98.82</v>
      </c>
      <c r="M591" s="194">
        <v>93.98</v>
      </c>
      <c r="N591" s="194">
        <v>93.94</v>
      </c>
      <c r="O591" s="3">
        <v>85.35</v>
      </c>
      <c r="P591" s="2">
        <v>98.405019999999993</v>
      </c>
    </row>
    <row r="592" spans="2:16" x14ac:dyDescent="0.25">
      <c r="B592" s="177">
        <v>65.540000000000006</v>
      </c>
      <c r="C592" s="177">
        <v>98.96</v>
      </c>
      <c r="D592" s="177">
        <v>95.47</v>
      </c>
      <c r="E592" s="177">
        <v>94.88</v>
      </c>
      <c r="F592" s="177">
        <v>96.72</v>
      </c>
      <c r="G592" s="177">
        <v>98.91</v>
      </c>
      <c r="K592" s="194">
        <v>72.34</v>
      </c>
      <c r="L592" s="194">
        <v>98.82</v>
      </c>
      <c r="M592" s="194">
        <v>93.97</v>
      </c>
      <c r="N592" s="194">
        <v>93.94</v>
      </c>
      <c r="O592" s="3">
        <v>85.48</v>
      </c>
      <c r="P592" s="2">
        <v>98.405019999999993</v>
      </c>
    </row>
    <row r="593" spans="2:16" x14ac:dyDescent="0.25">
      <c r="B593" s="177">
        <v>65.62</v>
      </c>
      <c r="C593" s="177">
        <v>98.96</v>
      </c>
      <c r="D593" s="177">
        <v>95.46</v>
      </c>
      <c r="E593" s="177">
        <v>94.87</v>
      </c>
      <c r="F593" s="177">
        <v>96.72</v>
      </c>
      <c r="G593" s="177">
        <v>98.91</v>
      </c>
      <c r="K593" s="194">
        <v>72.430000000000007</v>
      </c>
      <c r="L593" s="194">
        <v>98.82</v>
      </c>
      <c r="M593" s="194">
        <v>93.97</v>
      </c>
      <c r="N593" s="194">
        <v>93.93</v>
      </c>
      <c r="O593" s="3">
        <v>85.6</v>
      </c>
      <c r="P593" s="2">
        <v>98.395020000000002</v>
      </c>
    </row>
    <row r="594" spans="2:16" x14ac:dyDescent="0.25">
      <c r="B594" s="177">
        <v>65.709999999999994</v>
      </c>
      <c r="C594" s="177">
        <v>98.96</v>
      </c>
      <c r="D594" s="177">
        <v>95.45</v>
      </c>
      <c r="E594" s="177">
        <v>94.87</v>
      </c>
      <c r="F594" s="177">
        <v>96.73</v>
      </c>
      <c r="G594" s="177">
        <v>98.91</v>
      </c>
      <c r="K594" s="194">
        <v>72.510000000000005</v>
      </c>
      <c r="L594" s="194">
        <v>98.82</v>
      </c>
      <c r="M594" s="194">
        <v>93.97</v>
      </c>
      <c r="N594" s="194">
        <v>93.93</v>
      </c>
      <c r="O594" s="3">
        <v>85.69</v>
      </c>
      <c r="P594" s="2">
        <v>98.405019999999993</v>
      </c>
    </row>
    <row r="595" spans="2:16" x14ac:dyDescent="0.25">
      <c r="B595" s="177">
        <v>65.790000000000006</v>
      </c>
      <c r="C595" s="177">
        <v>98.95</v>
      </c>
      <c r="D595" s="177">
        <v>95.44</v>
      </c>
      <c r="E595" s="177">
        <v>94.86</v>
      </c>
      <c r="F595" s="177">
        <v>96.73</v>
      </c>
      <c r="G595" s="177">
        <v>98.91</v>
      </c>
      <c r="K595" s="194">
        <v>72.59</v>
      </c>
      <c r="L595" s="194">
        <v>98.82</v>
      </c>
      <c r="M595" s="194">
        <v>93.97</v>
      </c>
      <c r="N595" s="194">
        <v>93.92</v>
      </c>
      <c r="O595" s="3">
        <v>85.81</v>
      </c>
      <c r="P595" s="2">
        <v>98.405019999999993</v>
      </c>
    </row>
    <row r="596" spans="2:16" x14ac:dyDescent="0.25">
      <c r="B596" s="177">
        <v>65.87</v>
      </c>
      <c r="C596" s="177">
        <v>98.95</v>
      </c>
      <c r="D596" s="177">
        <v>95.43</v>
      </c>
      <c r="E596" s="177">
        <v>94.86</v>
      </c>
      <c r="F596" s="177">
        <v>96.73</v>
      </c>
      <c r="G596" s="177">
        <v>98.9</v>
      </c>
      <c r="K596" s="194">
        <v>72.680000000000007</v>
      </c>
      <c r="L596" s="194">
        <v>98.82</v>
      </c>
      <c r="M596" s="194">
        <v>93.97</v>
      </c>
      <c r="N596" s="194">
        <v>93.91</v>
      </c>
      <c r="O596" s="3">
        <v>85.94</v>
      </c>
      <c r="P596" s="2">
        <v>98.415019999999998</v>
      </c>
    </row>
    <row r="597" spans="2:16" x14ac:dyDescent="0.25">
      <c r="B597" s="177">
        <v>65.959999999999994</v>
      </c>
      <c r="C597" s="177">
        <v>98.95</v>
      </c>
      <c r="D597" s="177">
        <v>95.42</v>
      </c>
      <c r="E597" s="177">
        <v>94.86</v>
      </c>
      <c r="F597" s="177">
        <v>96.72</v>
      </c>
      <c r="G597" s="177">
        <v>98.9</v>
      </c>
      <c r="K597" s="194">
        <v>72.760000000000005</v>
      </c>
      <c r="L597" s="194">
        <v>98.82</v>
      </c>
      <c r="M597" s="194">
        <v>93.96</v>
      </c>
      <c r="N597" s="194">
        <v>93.91</v>
      </c>
      <c r="O597" s="3">
        <v>86.02</v>
      </c>
      <c r="P597" s="2">
        <v>98.415019999999998</v>
      </c>
    </row>
    <row r="598" spans="2:16" x14ac:dyDescent="0.25">
      <c r="B598" s="177">
        <v>66.040000000000006</v>
      </c>
      <c r="C598" s="177">
        <v>98.95</v>
      </c>
      <c r="D598" s="177">
        <v>95.41</v>
      </c>
      <c r="E598" s="177">
        <v>94.85</v>
      </c>
      <c r="F598" s="177">
        <v>96.71</v>
      </c>
      <c r="G598" s="177">
        <v>98.9</v>
      </c>
      <c r="K598" s="194">
        <v>72.84</v>
      </c>
      <c r="L598" s="194">
        <v>98.81</v>
      </c>
      <c r="M598" s="194">
        <v>93.96</v>
      </c>
      <c r="N598" s="194">
        <v>93.9</v>
      </c>
      <c r="O598" s="3">
        <v>86.14</v>
      </c>
      <c r="P598" s="2">
        <v>98.415019999999998</v>
      </c>
    </row>
    <row r="599" spans="2:16" x14ac:dyDescent="0.25">
      <c r="B599" s="177">
        <v>66.12</v>
      </c>
      <c r="C599" s="177">
        <v>98.95</v>
      </c>
      <c r="D599" s="177">
        <v>95.41</v>
      </c>
      <c r="E599" s="177">
        <v>94.85</v>
      </c>
      <c r="F599" s="177">
        <v>96.71</v>
      </c>
      <c r="G599" s="177">
        <v>98.89</v>
      </c>
      <c r="K599" s="194">
        <v>72.930000000000007</v>
      </c>
      <c r="L599" s="194">
        <v>98.82</v>
      </c>
      <c r="M599" s="194">
        <v>93.96</v>
      </c>
      <c r="N599" s="194">
        <v>93.89</v>
      </c>
      <c r="O599" s="3">
        <v>86.27</v>
      </c>
      <c r="P599" s="2">
        <v>98.415019999999998</v>
      </c>
    </row>
    <row r="600" spans="2:16" x14ac:dyDescent="0.25">
      <c r="B600" s="177">
        <v>66.2</v>
      </c>
      <c r="C600" s="177">
        <v>98.95</v>
      </c>
      <c r="D600" s="177">
        <v>95.4</v>
      </c>
      <c r="E600" s="177">
        <v>94.85</v>
      </c>
      <c r="F600" s="177">
        <v>96.7</v>
      </c>
      <c r="G600" s="177">
        <v>98.89</v>
      </c>
      <c r="K600" s="194">
        <v>73.010000000000005</v>
      </c>
      <c r="L600" s="194">
        <v>98.81</v>
      </c>
      <c r="M600" s="194">
        <v>93.95</v>
      </c>
      <c r="N600" s="194">
        <v>93.89</v>
      </c>
      <c r="O600" s="3">
        <v>86.35</v>
      </c>
      <c r="P600" s="2">
        <v>98.415019999999998</v>
      </c>
    </row>
    <row r="601" spans="2:16" x14ac:dyDescent="0.25">
      <c r="B601" s="177">
        <v>66.28</v>
      </c>
      <c r="C601" s="177">
        <v>98.95</v>
      </c>
      <c r="D601" s="177">
        <v>95.39</v>
      </c>
      <c r="E601" s="177">
        <v>94.84</v>
      </c>
      <c r="F601" s="177">
        <v>96.69</v>
      </c>
      <c r="G601" s="177">
        <v>98.89</v>
      </c>
      <c r="K601" s="194">
        <v>73.09</v>
      </c>
      <c r="L601" s="194">
        <v>98.81</v>
      </c>
      <c r="M601" s="194">
        <v>93.95</v>
      </c>
      <c r="N601" s="194">
        <v>93.88</v>
      </c>
      <c r="O601" s="3">
        <v>86.48</v>
      </c>
      <c r="P601" s="2">
        <v>98.415019999999998</v>
      </c>
    </row>
    <row r="602" spans="2:16" x14ac:dyDescent="0.25">
      <c r="B602" s="177">
        <v>66.37</v>
      </c>
      <c r="C602" s="177">
        <v>98.95</v>
      </c>
      <c r="D602" s="177">
        <v>95.38</v>
      </c>
      <c r="E602" s="177">
        <v>94.84</v>
      </c>
      <c r="F602" s="177">
        <v>96.69</v>
      </c>
      <c r="G602" s="177">
        <v>98.88</v>
      </c>
      <c r="K602" s="194">
        <v>73.180000000000007</v>
      </c>
      <c r="L602" s="194">
        <v>98.81</v>
      </c>
      <c r="M602" s="194">
        <v>93.94</v>
      </c>
      <c r="N602" s="194">
        <v>93.87</v>
      </c>
      <c r="O602" s="3">
        <v>86.6</v>
      </c>
      <c r="P602" s="2">
        <v>98.405019999999993</v>
      </c>
    </row>
    <row r="603" spans="2:16" x14ac:dyDescent="0.25">
      <c r="B603" s="177">
        <v>66.45</v>
      </c>
      <c r="C603" s="177">
        <v>98.94</v>
      </c>
      <c r="D603" s="177">
        <v>95.38</v>
      </c>
      <c r="E603" s="177">
        <v>94.83</v>
      </c>
      <c r="F603" s="177">
        <v>96.69</v>
      </c>
      <c r="G603" s="177">
        <v>98.88</v>
      </c>
      <c r="K603" s="194">
        <v>73.260000000000005</v>
      </c>
      <c r="L603" s="194">
        <v>98.81</v>
      </c>
      <c r="M603" s="194">
        <v>93.94</v>
      </c>
      <c r="N603" s="194">
        <v>93.87</v>
      </c>
      <c r="O603" s="3">
        <v>86.69</v>
      </c>
      <c r="P603" s="2">
        <v>98.405019999999993</v>
      </c>
    </row>
    <row r="604" spans="2:16" x14ac:dyDescent="0.25">
      <c r="B604" s="177">
        <v>66.540000000000006</v>
      </c>
      <c r="C604" s="177">
        <v>98.94</v>
      </c>
      <c r="D604" s="177">
        <v>95.37</v>
      </c>
      <c r="E604" s="177">
        <v>94.83</v>
      </c>
      <c r="F604" s="177">
        <v>96.68</v>
      </c>
      <c r="G604" s="177">
        <v>98.88</v>
      </c>
      <c r="K604" s="194">
        <v>73.34</v>
      </c>
      <c r="L604" s="194">
        <v>98.81</v>
      </c>
      <c r="M604" s="194">
        <v>93.94</v>
      </c>
      <c r="N604" s="194">
        <v>93.86</v>
      </c>
      <c r="O604" s="3">
        <v>86.81</v>
      </c>
      <c r="P604" s="2">
        <v>98.405019999999993</v>
      </c>
    </row>
    <row r="605" spans="2:16" x14ac:dyDescent="0.25">
      <c r="B605" s="177">
        <v>66.62</v>
      </c>
      <c r="C605" s="177">
        <v>98.94</v>
      </c>
      <c r="D605" s="177">
        <v>95.36</v>
      </c>
      <c r="E605" s="177">
        <v>94.82</v>
      </c>
      <c r="F605" s="177">
        <v>96.68</v>
      </c>
      <c r="G605" s="177">
        <v>98.87</v>
      </c>
      <c r="K605" s="194">
        <v>73.430000000000007</v>
      </c>
      <c r="L605" s="194">
        <v>98.81</v>
      </c>
      <c r="M605" s="194">
        <v>93.93</v>
      </c>
      <c r="N605" s="194">
        <v>93.86</v>
      </c>
      <c r="O605" s="3">
        <v>86.94</v>
      </c>
      <c r="P605" s="2">
        <v>98.405019999999993</v>
      </c>
    </row>
    <row r="606" spans="2:16" x14ac:dyDescent="0.25">
      <c r="B606" s="177">
        <v>66.7</v>
      </c>
      <c r="C606" s="177">
        <v>98.94</v>
      </c>
      <c r="D606" s="177">
        <v>95.35</v>
      </c>
      <c r="E606" s="177">
        <v>94.81</v>
      </c>
      <c r="F606" s="177">
        <v>96.68</v>
      </c>
      <c r="G606" s="177">
        <v>98.87</v>
      </c>
      <c r="K606" s="194">
        <v>73.510000000000005</v>
      </c>
      <c r="L606" s="194">
        <v>98.81</v>
      </c>
      <c r="M606" s="194">
        <v>93.93</v>
      </c>
      <c r="N606" s="194">
        <v>93.85</v>
      </c>
      <c r="O606" s="3">
        <v>87.02</v>
      </c>
      <c r="P606" s="2">
        <v>98.405019999999993</v>
      </c>
    </row>
    <row r="607" spans="2:16" x14ac:dyDescent="0.25">
      <c r="B607" s="177">
        <v>66.790000000000006</v>
      </c>
      <c r="C607" s="177">
        <v>98.94</v>
      </c>
      <c r="D607" s="177">
        <v>95.35</v>
      </c>
      <c r="E607" s="177">
        <v>94.81</v>
      </c>
      <c r="F607" s="177">
        <v>96.68</v>
      </c>
      <c r="G607" s="177">
        <v>98.87</v>
      </c>
      <c r="K607" s="194">
        <v>73.59</v>
      </c>
      <c r="L607" s="194">
        <v>98.81</v>
      </c>
      <c r="M607" s="194">
        <v>93.93</v>
      </c>
      <c r="N607" s="194">
        <v>93.84</v>
      </c>
      <c r="O607" s="3">
        <v>87.15</v>
      </c>
      <c r="P607" s="2">
        <v>98.405019999999993</v>
      </c>
    </row>
    <row r="608" spans="2:16" x14ac:dyDescent="0.25">
      <c r="B608" s="177">
        <v>66.87</v>
      </c>
      <c r="C608" s="177">
        <v>98.94</v>
      </c>
      <c r="D608" s="177">
        <v>95.34</v>
      </c>
      <c r="E608" s="177">
        <v>94.81</v>
      </c>
      <c r="F608" s="177">
        <v>96.67</v>
      </c>
      <c r="G608" s="177">
        <v>98.87</v>
      </c>
      <c r="K608" s="194">
        <v>73.680000000000007</v>
      </c>
      <c r="L608" s="194">
        <v>98.81</v>
      </c>
      <c r="M608" s="194">
        <v>93.93</v>
      </c>
      <c r="N608" s="194">
        <v>93.84</v>
      </c>
      <c r="O608" s="3">
        <v>87.27</v>
      </c>
      <c r="P608" s="2">
        <v>98.405019999999993</v>
      </c>
    </row>
    <row r="609" spans="2:16" x14ac:dyDescent="0.25">
      <c r="B609" s="177">
        <v>66.95</v>
      </c>
      <c r="C609" s="177">
        <v>98.94</v>
      </c>
      <c r="D609" s="177">
        <v>95.33</v>
      </c>
      <c r="E609" s="177">
        <v>94.8</v>
      </c>
      <c r="F609" s="177">
        <v>96.67</v>
      </c>
      <c r="G609" s="177">
        <v>98.86</v>
      </c>
      <c r="K609" s="194">
        <v>73.760000000000005</v>
      </c>
      <c r="L609" s="194">
        <v>98.81</v>
      </c>
      <c r="M609" s="194">
        <v>93.93</v>
      </c>
      <c r="N609" s="194">
        <v>93.83</v>
      </c>
      <c r="O609" s="3">
        <v>87.35</v>
      </c>
      <c r="P609" s="2">
        <v>98.405019999999993</v>
      </c>
    </row>
    <row r="610" spans="2:16" x14ac:dyDescent="0.25">
      <c r="B610" s="177">
        <v>67.03</v>
      </c>
      <c r="C610" s="177">
        <v>98.93</v>
      </c>
      <c r="D610" s="177">
        <v>95.32</v>
      </c>
      <c r="E610" s="177">
        <v>94.8</v>
      </c>
      <c r="F610" s="177">
        <v>96.66</v>
      </c>
      <c r="G610" s="177">
        <v>98.86</v>
      </c>
      <c r="K610" s="194">
        <v>73.84</v>
      </c>
      <c r="L610" s="194">
        <v>98.81</v>
      </c>
      <c r="M610" s="194">
        <v>93.94</v>
      </c>
      <c r="N610" s="194">
        <v>93.82</v>
      </c>
      <c r="O610" s="3">
        <v>87.48</v>
      </c>
      <c r="P610" s="2">
        <v>98.405019999999993</v>
      </c>
    </row>
    <row r="611" spans="2:16" x14ac:dyDescent="0.25">
      <c r="B611" s="177">
        <v>67.12</v>
      </c>
      <c r="C611" s="177">
        <v>98.93</v>
      </c>
      <c r="D611" s="177">
        <v>95.32</v>
      </c>
      <c r="E611" s="177">
        <v>94.8</v>
      </c>
      <c r="F611" s="177">
        <v>96.65</v>
      </c>
      <c r="G611" s="177">
        <v>98.86</v>
      </c>
      <c r="K611" s="194">
        <v>73.930000000000007</v>
      </c>
      <c r="L611" s="194">
        <v>98.81</v>
      </c>
      <c r="M611" s="194">
        <v>93.94</v>
      </c>
      <c r="N611" s="194">
        <v>93.82</v>
      </c>
      <c r="O611" s="3">
        <v>87.6</v>
      </c>
      <c r="P611" s="2">
        <v>98.405019999999993</v>
      </c>
    </row>
    <row r="612" spans="2:16" x14ac:dyDescent="0.25">
      <c r="B612" s="177">
        <v>67.2</v>
      </c>
      <c r="C612" s="177">
        <v>98.93</v>
      </c>
      <c r="D612" s="177">
        <v>95.31</v>
      </c>
      <c r="E612" s="177">
        <v>94.79</v>
      </c>
      <c r="F612" s="177">
        <v>96.64</v>
      </c>
      <c r="G612" s="177">
        <v>98.86</v>
      </c>
      <c r="K612" s="194">
        <v>74.010000000000005</v>
      </c>
      <c r="L612" s="194">
        <v>98.81</v>
      </c>
      <c r="M612" s="194">
        <v>93.94</v>
      </c>
      <c r="N612" s="194">
        <v>93.81</v>
      </c>
      <c r="O612" s="3">
        <v>87.69</v>
      </c>
      <c r="P612" s="2">
        <v>98.405019999999993</v>
      </c>
    </row>
    <row r="613" spans="2:16" x14ac:dyDescent="0.25">
      <c r="B613" s="177">
        <v>67.28</v>
      </c>
      <c r="C613" s="177">
        <v>98.93</v>
      </c>
      <c r="D613" s="177">
        <v>95.3</v>
      </c>
      <c r="E613" s="177">
        <v>94.78</v>
      </c>
      <c r="F613" s="177">
        <v>96.64</v>
      </c>
      <c r="G613" s="177">
        <v>98.86</v>
      </c>
      <c r="K613" s="194">
        <v>74.09</v>
      </c>
      <c r="L613" s="194">
        <v>98.81</v>
      </c>
      <c r="M613" s="194">
        <v>93.93</v>
      </c>
      <c r="N613" s="194">
        <v>93.8</v>
      </c>
      <c r="O613" s="3">
        <v>87.82</v>
      </c>
      <c r="P613" s="2">
        <v>98.415019999999998</v>
      </c>
    </row>
    <row r="614" spans="2:16" x14ac:dyDescent="0.25">
      <c r="B614" s="177">
        <v>67.37</v>
      </c>
      <c r="C614" s="177">
        <v>98.93</v>
      </c>
      <c r="D614" s="177">
        <v>95.3</v>
      </c>
      <c r="E614" s="177">
        <v>94.78</v>
      </c>
      <c r="F614" s="177">
        <v>96.63</v>
      </c>
      <c r="G614" s="177">
        <v>98.85</v>
      </c>
      <c r="K614" s="194">
        <v>74.180000000000007</v>
      </c>
      <c r="L614" s="194">
        <v>98.82</v>
      </c>
      <c r="M614" s="194">
        <v>93.92</v>
      </c>
      <c r="N614" s="194">
        <v>93.8</v>
      </c>
      <c r="O614" s="3">
        <v>87.94</v>
      </c>
      <c r="P614" s="2">
        <v>98.415019999999998</v>
      </c>
    </row>
    <row r="615" spans="2:16" x14ac:dyDescent="0.25">
      <c r="B615" s="177">
        <v>67.45</v>
      </c>
      <c r="C615" s="177">
        <v>98.93</v>
      </c>
      <c r="D615" s="177">
        <v>95.29</v>
      </c>
      <c r="E615" s="177">
        <v>94.78</v>
      </c>
      <c r="F615" s="177">
        <v>96.63</v>
      </c>
      <c r="G615" s="177">
        <v>98.85</v>
      </c>
      <c r="K615" s="194">
        <v>74.260000000000005</v>
      </c>
      <c r="L615" s="194">
        <v>98.82</v>
      </c>
      <c r="M615" s="194">
        <v>93.92</v>
      </c>
      <c r="N615" s="194">
        <v>93.79</v>
      </c>
      <c r="O615" s="3">
        <v>88.03</v>
      </c>
      <c r="P615" s="2">
        <v>98.415019999999998</v>
      </c>
    </row>
    <row r="616" spans="2:16" x14ac:dyDescent="0.25">
      <c r="B616" s="177">
        <v>67.53</v>
      </c>
      <c r="C616" s="177">
        <v>98.93</v>
      </c>
      <c r="D616" s="177">
        <v>95.28</v>
      </c>
      <c r="E616" s="177">
        <v>94.78</v>
      </c>
      <c r="F616" s="177">
        <v>96.63</v>
      </c>
      <c r="G616" s="177">
        <v>98.85</v>
      </c>
      <c r="K616" s="194">
        <v>74.34</v>
      </c>
      <c r="L616" s="194">
        <v>98.82</v>
      </c>
      <c r="M616" s="194">
        <v>93.92</v>
      </c>
      <c r="N616" s="194">
        <v>93.79</v>
      </c>
      <c r="O616" s="3">
        <v>88.15</v>
      </c>
      <c r="P616" s="2">
        <v>98.415019999999998</v>
      </c>
    </row>
    <row r="617" spans="2:16" x14ac:dyDescent="0.25">
      <c r="B617" s="177">
        <v>67.62</v>
      </c>
      <c r="C617" s="177">
        <v>98.92</v>
      </c>
      <c r="D617" s="177">
        <v>95.27</v>
      </c>
      <c r="E617" s="177">
        <v>94.77</v>
      </c>
      <c r="F617" s="177">
        <v>96.62</v>
      </c>
      <c r="G617" s="177">
        <v>98.84</v>
      </c>
      <c r="K617" s="194">
        <v>74.430000000000007</v>
      </c>
      <c r="L617" s="194">
        <v>98.82</v>
      </c>
      <c r="M617" s="194">
        <v>93.91</v>
      </c>
      <c r="N617" s="194">
        <v>93.78</v>
      </c>
      <c r="O617" s="3">
        <v>88.28</v>
      </c>
      <c r="P617" s="2">
        <v>98.425020000000004</v>
      </c>
    </row>
    <row r="618" spans="2:16" x14ac:dyDescent="0.25">
      <c r="B618" s="177">
        <v>67.7</v>
      </c>
      <c r="C618" s="177">
        <v>98.92</v>
      </c>
      <c r="D618" s="177">
        <v>95.27</v>
      </c>
      <c r="E618" s="177">
        <v>94.76</v>
      </c>
      <c r="F618" s="177">
        <v>96.62</v>
      </c>
      <c r="G618" s="177">
        <v>98.84</v>
      </c>
      <c r="K618" s="194">
        <v>74.510000000000005</v>
      </c>
      <c r="L618" s="194">
        <v>98.81</v>
      </c>
      <c r="M618" s="194">
        <v>93.89</v>
      </c>
      <c r="N618" s="194">
        <v>93.77</v>
      </c>
      <c r="O618" s="3">
        <v>88.36</v>
      </c>
      <c r="P618" s="2">
        <v>98.425020000000004</v>
      </c>
    </row>
    <row r="619" spans="2:16" x14ac:dyDescent="0.25">
      <c r="B619" s="177">
        <v>67.78</v>
      </c>
      <c r="C619" s="177">
        <v>98.92</v>
      </c>
      <c r="D619" s="177">
        <v>95.26</v>
      </c>
      <c r="E619" s="177">
        <v>94.76</v>
      </c>
      <c r="F619" s="177">
        <v>96.61</v>
      </c>
      <c r="G619" s="177">
        <v>98.84</v>
      </c>
      <c r="K619" s="194">
        <v>74.59</v>
      </c>
      <c r="L619" s="194">
        <v>98.81</v>
      </c>
      <c r="M619" s="194">
        <v>93.89</v>
      </c>
      <c r="N619" s="194">
        <v>93.77</v>
      </c>
      <c r="O619" s="3">
        <v>88.49</v>
      </c>
      <c r="P619" s="2">
        <v>98.415019999999998</v>
      </c>
    </row>
    <row r="620" spans="2:16" x14ac:dyDescent="0.25">
      <c r="B620" s="177">
        <v>67.87</v>
      </c>
      <c r="C620" s="177">
        <v>98.92</v>
      </c>
      <c r="D620" s="177">
        <v>95.25</v>
      </c>
      <c r="E620" s="177">
        <v>94.76</v>
      </c>
      <c r="F620" s="177">
        <v>96.61</v>
      </c>
      <c r="G620" s="177">
        <v>98.84</v>
      </c>
      <c r="K620" s="194">
        <v>74.680000000000007</v>
      </c>
      <c r="L620" s="194">
        <v>98.81</v>
      </c>
      <c r="M620" s="194">
        <v>93.88</v>
      </c>
      <c r="N620" s="194">
        <v>93.76</v>
      </c>
      <c r="O620" s="3">
        <v>88.61</v>
      </c>
      <c r="P620" s="2">
        <v>98.415019999999998</v>
      </c>
    </row>
    <row r="621" spans="2:16" x14ac:dyDescent="0.25">
      <c r="B621" s="177">
        <v>67.95</v>
      </c>
      <c r="C621" s="177">
        <v>98.92</v>
      </c>
      <c r="D621" s="177">
        <v>95.24</v>
      </c>
      <c r="E621" s="177">
        <v>94.76</v>
      </c>
      <c r="F621" s="177">
        <v>96.6</v>
      </c>
      <c r="G621" s="177">
        <v>98.84</v>
      </c>
      <c r="K621" s="194">
        <v>74.760000000000005</v>
      </c>
      <c r="L621" s="194">
        <v>98.81</v>
      </c>
      <c r="M621" s="194">
        <v>93.89</v>
      </c>
      <c r="N621" s="194">
        <v>93.76</v>
      </c>
      <c r="O621" s="3">
        <v>88.7</v>
      </c>
      <c r="P621" s="2">
        <v>98.405019999999993</v>
      </c>
    </row>
    <row r="622" spans="2:16" x14ac:dyDescent="0.25">
      <c r="B622" s="177">
        <v>68.03</v>
      </c>
      <c r="C622" s="177">
        <v>98.92</v>
      </c>
      <c r="D622" s="177">
        <v>95.24</v>
      </c>
      <c r="E622" s="177">
        <v>94.75</v>
      </c>
      <c r="F622" s="177">
        <v>96.6</v>
      </c>
      <c r="G622" s="177">
        <v>98.83</v>
      </c>
      <c r="K622" s="194">
        <v>74.84</v>
      </c>
      <c r="L622" s="194">
        <v>98.81</v>
      </c>
      <c r="M622" s="194">
        <v>93.89</v>
      </c>
      <c r="N622" s="194">
        <v>93.75</v>
      </c>
      <c r="O622" s="3">
        <v>88.82</v>
      </c>
      <c r="P622" s="2">
        <v>98.405019999999993</v>
      </c>
    </row>
    <row r="623" spans="2:16" x14ac:dyDescent="0.25">
      <c r="B623" s="177">
        <v>68.11</v>
      </c>
      <c r="C623" s="177">
        <v>98.92</v>
      </c>
      <c r="D623" s="177">
        <v>95.23</v>
      </c>
      <c r="E623" s="177">
        <v>94.75</v>
      </c>
      <c r="F623" s="177">
        <v>96.59</v>
      </c>
      <c r="G623" s="177">
        <v>98.83</v>
      </c>
      <c r="K623" s="194">
        <v>74.92</v>
      </c>
      <c r="L623" s="194">
        <v>98.81</v>
      </c>
      <c r="M623" s="194">
        <v>93.89</v>
      </c>
      <c r="N623" s="194">
        <v>93.74</v>
      </c>
      <c r="O623" s="3">
        <v>88.95</v>
      </c>
      <c r="P623" s="2">
        <v>98.405019999999993</v>
      </c>
    </row>
    <row r="624" spans="2:16" x14ac:dyDescent="0.25">
      <c r="B624" s="177">
        <v>68.2</v>
      </c>
      <c r="C624" s="177">
        <v>98.91</v>
      </c>
      <c r="D624" s="177">
        <v>95.22</v>
      </c>
      <c r="E624" s="177">
        <v>94.75</v>
      </c>
      <c r="F624" s="177">
        <v>96.59</v>
      </c>
      <c r="G624" s="177">
        <v>98.83</v>
      </c>
      <c r="K624" s="194">
        <v>75.010000000000005</v>
      </c>
      <c r="L624" s="194">
        <v>98.81</v>
      </c>
      <c r="M624" s="194">
        <v>93.88</v>
      </c>
      <c r="N624" s="194">
        <v>93.74</v>
      </c>
      <c r="O624" s="3">
        <v>89.03</v>
      </c>
      <c r="P624" s="2">
        <v>98.405019999999993</v>
      </c>
    </row>
    <row r="625" spans="2:16" x14ac:dyDescent="0.25">
      <c r="B625" s="177">
        <v>68.28</v>
      </c>
      <c r="C625" s="177">
        <v>98.91</v>
      </c>
      <c r="D625" s="177">
        <v>95.21</v>
      </c>
      <c r="E625" s="177">
        <v>94.74</v>
      </c>
      <c r="F625" s="177">
        <v>96.58</v>
      </c>
      <c r="G625" s="177">
        <v>98.83</v>
      </c>
      <c r="K625" s="194">
        <v>75.09</v>
      </c>
      <c r="L625" s="194">
        <v>98.81</v>
      </c>
      <c r="M625" s="194">
        <v>93.88</v>
      </c>
      <c r="N625" s="194">
        <v>93.73</v>
      </c>
      <c r="O625" s="3">
        <v>89.15</v>
      </c>
      <c r="P625" s="2">
        <v>98.405019999999993</v>
      </c>
    </row>
    <row r="626" spans="2:16" x14ac:dyDescent="0.25">
      <c r="B626" s="177">
        <v>68.36</v>
      </c>
      <c r="C626" s="177">
        <v>98.91</v>
      </c>
      <c r="D626" s="177">
        <v>95.21</v>
      </c>
      <c r="E626" s="177">
        <v>94.74</v>
      </c>
      <c r="F626" s="177">
        <v>96.58</v>
      </c>
      <c r="G626" s="177">
        <v>98.82</v>
      </c>
      <c r="K626" s="194">
        <v>75.180000000000007</v>
      </c>
      <c r="L626" s="194">
        <v>98.81</v>
      </c>
      <c r="M626" s="194">
        <v>93.87</v>
      </c>
      <c r="N626" s="194">
        <v>93.73</v>
      </c>
      <c r="O626" s="3">
        <v>89.28</v>
      </c>
      <c r="P626" s="2">
        <v>98.405019999999993</v>
      </c>
    </row>
    <row r="627" spans="2:16" x14ac:dyDescent="0.25">
      <c r="B627" s="177">
        <v>68.45</v>
      </c>
      <c r="C627" s="177">
        <v>98.91</v>
      </c>
      <c r="D627" s="177">
        <v>95.2</v>
      </c>
      <c r="E627" s="177">
        <v>94.73</v>
      </c>
      <c r="F627" s="177">
        <v>96.58</v>
      </c>
      <c r="G627" s="177">
        <v>98.82</v>
      </c>
      <c r="K627" s="194">
        <v>75.260000000000005</v>
      </c>
      <c r="L627" s="194">
        <v>98.81</v>
      </c>
      <c r="M627" s="194">
        <v>93.86</v>
      </c>
      <c r="N627" s="194">
        <v>93.72</v>
      </c>
      <c r="O627" s="3">
        <v>89.36</v>
      </c>
      <c r="P627" s="2">
        <v>98.405019999999993</v>
      </c>
    </row>
    <row r="628" spans="2:16" x14ac:dyDescent="0.25">
      <c r="B628" s="177">
        <v>68.53</v>
      </c>
      <c r="C628" s="177">
        <v>98.91</v>
      </c>
      <c r="D628" s="177">
        <v>95.19</v>
      </c>
      <c r="E628" s="177">
        <v>94.72</v>
      </c>
      <c r="F628" s="177">
        <v>96.57</v>
      </c>
      <c r="G628" s="177">
        <v>98.82</v>
      </c>
      <c r="K628" s="194">
        <v>75.34</v>
      </c>
      <c r="L628" s="194">
        <v>98.81</v>
      </c>
      <c r="M628" s="194">
        <v>93.86</v>
      </c>
      <c r="N628" s="194">
        <v>93.72</v>
      </c>
      <c r="O628" s="3">
        <v>89.49</v>
      </c>
      <c r="P628" s="2">
        <v>98.405019999999993</v>
      </c>
    </row>
    <row r="629" spans="2:16" x14ac:dyDescent="0.25">
      <c r="B629" s="177">
        <v>68.61</v>
      </c>
      <c r="C629" s="177">
        <v>98.91</v>
      </c>
      <c r="D629" s="177">
        <v>95.19</v>
      </c>
      <c r="E629" s="177">
        <v>94.71</v>
      </c>
      <c r="F629" s="177">
        <v>96.57</v>
      </c>
      <c r="G629" s="177">
        <v>98.81</v>
      </c>
      <c r="K629" s="194">
        <v>75.42</v>
      </c>
      <c r="L629" s="194">
        <v>98.81</v>
      </c>
      <c r="M629" s="194">
        <v>93.86</v>
      </c>
      <c r="N629" s="194">
        <v>93.71</v>
      </c>
      <c r="O629" s="3">
        <v>89.61</v>
      </c>
      <c r="P629" s="2">
        <v>98.405019999999993</v>
      </c>
    </row>
    <row r="630" spans="2:16" x14ac:dyDescent="0.25">
      <c r="B630" s="177">
        <v>68.7</v>
      </c>
      <c r="C630" s="177">
        <v>98.91</v>
      </c>
      <c r="D630" s="177">
        <v>95.18</v>
      </c>
      <c r="E630" s="177">
        <v>94.71</v>
      </c>
      <c r="F630" s="177">
        <v>96.57</v>
      </c>
      <c r="G630" s="177">
        <v>98.81</v>
      </c>
      <c r="K630" s="194">
        <v>75.510000000000005</v>
      </c>
      <c r="L630" s="194">
        <v>98.81</v>
      </c>
      <c r="M630" s="194">
        <v>93.86</v>
      </c>
      <c r="N630" s="194">
        <v>93.7</v>
      </c>
      <c r="O630" s="3">
        <v>89.7</v>
      </c>
      <c r="P630" s="2">
        <v>98.405019999999993</v>
      </c>
    </row>
    <row r="631" spans="2:16" x14ac:dyDescent="0.25">
      <c r="B631" s="177">
        <v>68.78</v>
      </c>
      <c r="C631" s="177">
        <v>98.91</v>
      </c>
      <c r="D631" s="177">
        <v>95.17</v>
      </c>
      <c r="E631" s="177">
        <v>94.7</v>
      </c>
      <c r="F631" s="177">
        <v>96.57</v>
      </c>
      <c r="G631" s="177">
        <v>98.81</v>
      </c>
      <c r="K631" s="194">
        <v>75.59</v>
      </c>
      <c r="L631" s="194">
        <v>98.81</v>
      </c>
      <c r="M631" s="194">
        <v>93.86</v>
      </c>
      <c r="N631" s="194">
        <v>93.69</v>
      </c>
      <c r="O631" s="3">
        <v>89.82</v>
      </c>
      <c r="P631" s="2">
        <v>98.395020000000002</v>
      </c>
    </row>
    <row r="632" spans="2:16" x14ac:dyDescent="0.25">
      <c r="B632" s="177">
        <v>68.86</v>
      </c>
      <c r="C632" s="177">
        <v>98.91</v>
      </c>
      <c r="D632" s="177">
        <v>95.16</v>
      </c>
      <c r="E632" s="177">
        <v>94.7</v>
      </c>
      <c r="F632" s="177">
        <v>96.56</v>
      </c>
      <c r="G632" s="177">
        <v>98.8</v>
      </c>
      <c r="K632" s="194">
        <v>75.680000000000007</v>
      </c>
      <c r="L632" s="194">
        <v>98.81</v>
      </c>
      <c r="M632" s="194">
        <v>93.86</v>
      </c>
      <c r="N632" s="194">
        <v>93.69</v>
      </c>
      <c r="O632" s="3">
        <v>89.95</v>
      </c>
      <c r="P632" s="2">
        <v>98.385019999999997</v>
      </c>
    </row>
    <row r="633" spans="2:16" x14ac:dyDescent="0.25">
      <c r="B633" s="177">
        <v>68.95</v>
      </c>
      <c r="C633" s="177">
        <v>98.91</v>
      </c>
      <c r="D633" s="177">
        <v>95.16</v>
      </c>
      <c r="E633" s="177">
        <v>94.7</v>
      </c>
      <c r="F633" s="177">
        <v>96.56</v>
      </c>
      <c r="G633" s="177">
        <v>98.8</v>
      </c>
      <c r="K633" s="194">
        <v>75.760000000000005</v>
      </c>
      <c r="L633" s="194">
        <v>98.81</v>
      </c>
      <c r="M633" s="194">
        <v>93.86</v>
      </c>
      <c r="N633" s="194">
        <v>93.68</v>
      </c>
      <c r="O633" s="3">
        <v>90.07</v>
      </c>
      <c r="P633" s="2">
        <v>98.385019999999997</v>
      </c>
    </row>
    <row r="634" spans="2:16" x14ac:dyDescent="0.25">
      <c r="B634" s="177">
        <v>69.03</v>
      </c>
      <c r="C634" s="177">
        <v>98.91</v>
      </c>
      <c r="D634" s="177">
        <v>95.15</v>
      </c>
      <c r="E634" s="177">
        <v>94.69</v>
      </c>
      <c r="F634" s="177">
        <v>96.55</v>
      </c>
      <c r="G634" s="177">
        <v>98.8</v>
      </c>
      <c r="K634" s="194">
        <v>75.84</v>
      </c>
      <c r="L634" s="194">
        <v>98.81</v>
      </c>
      <c r="M634" s="194">
        <v>93.86</v>
      </c>
      <c r="N634" s="194">
        <v>93.68</v>
      </c>
      <c r="O634" s="3">
        <v>90.2</v>
      </c>
      <c r="P634" s="2">
        <v>98.395020000000002</v>
      </c>
    </row>
    <row r="635" spans="2:16" x14ac:dyDescent="0.25">
      <c r="B635" s="177">
        <v>69.12</v>
      </c>
      <c r="C635" s="177">
        <v>98.9</v>
      </c>
      <c r="D635" s="177">
        <v>95.14</v>
      </c>
      <c r="E635" s="177">
        <v>94.69</v>
      </c>
      <c r="F635" s="177">
        <v>96.54</v>
      </c>
      <c r="G635" s="177">
        <v>98.79</v>
      </c>
      <c r="K635" s="194">
        <v>75.92</v>
      </c>
      <c r="L635" s="194">
        <v>98.81</v>
      </c>
      <c r="M635" s="194">
        <v>93.86</v>
      </c>
      <c r="N635" s="194">
        <v>93.68</v>
      </c>
      <c r="O635" s="3">
        <v>90.28</v>
      </c>
      <c r="P635" s="2">
        <v>98.395020000000002</v>
      </c>
    </row>
    <row r="636" spans="2:16" x14ac:dyDescent="0.25">
      <c r="B636" s="177">
        <v>69.2</v>
      </c>
      <c r="C636" s="177">
        <v>98.9</v>
      </c>
      <c r="D636" s="177">
        <v>95.14</v>
      </c>
      <c r="E636" s="177">
        <v>94.68</v>
      </c>
      <c r="F636" s="177">
        <v>96.54</v>
      </c>
      <c r="G636" s="177">
        <v>98.79</v>
      </c>
      <c r="K636" s="194">
        <v>76.010000000000005</v>
      </c>
      <c r="L636" s="194">
        <v>98.81</v>
      </c>
      <c r="M636" s="194">
        <v>93.85</v>
      </c>
      <c r="N636" s="194">
        <v>93.67</v>
      </c>
      <c r="O636" s="3">
        <v>90.4</v>
      </c>
      <c r="P636" s="2">
        <v>98.395020000000002</v>
      </c>
    </row>
    <row r="637" spans="2:16" x14ac:dyDescent="0.25">
      <c r="B637" s="177">
        <v>69.28</v>
      </c>
      <c r="C637" s="177">
        <v>98.9</v>
      </c>
      <c r="D637" s="177">
        <v>95.13</v>
      </c>
      <c r="E637" s="177">
        <v>94.68</v>
      </c>
      <c r="F637" s="177">
        <v>96.53</v>
      </c>
      <c r="G637" s="177">
        <v>98.79</v>
      </c>
      <c r="K637" s="194">
        <v>76.09</v>
      </c>
      <c r="L637" s="194">
        <v>98.81</v>
      </c>
      <c r="M637" s="194">
        <v>93.85</v>
      </c>
      <c r="N637" s="194">
        <v>93.67</v>
      </c>
      <c r="O637" s="3">
        <v>90.53</v>
      </c>
      <c r="P637" s="2">
        <v>98.385019999999997</v>
      </c>
    </row>
    <row r="638" spans="2:16" x14ac:dyDescent="0.25">
      <c r="B638" s="177">
        <v>69.36</v>
      </c>
      <c r="C638" s="177">
        <v>98.9</v>
      </c>
      <c r="D638" s="177">
        <v>95.12</v>
      </c>
      <c r="E638" s="177">
        <v>94.67</v>
      </c>
      <c r="F638" s="177">
        <v>96.53</v>
      </c>
      <c r="G638" s="177">
        <v>98.78</v>
      </c>
      <c r="K638" s="194">
        <v>76.17</v>
      </c>
      <c r="L638" s="194">
        <v>98.81</v>
      </c>
      <c r="M638" s="194">
        <v>93.85</v>
      </c>
      <c r="N638" s="194">
        <v>93.66</v>
      </c>
      <c r="O638" s="3">
        <v>90.61</v>
      </c>
      <c r="P638" s="2">
        <v>98.385019999999997</v>
      </c>
    </row>
    <row r="639" spans="2:16" x14ac:dyDescent="0.25">
      <c r="B639" s="177">
        <v>69.45</v>
      </c>
      <c r="C639" s="177">
        <v>98.9</v>
      </c>
      <c r="D639" s="177">
        <v>95.11</v>
      </c>
      <c r="E639" s="177">
        <v>94.67</v>
      </c>
      <c r="F639" s="177">
        <v>96.53</v>
      </c>
      <c r="G639" s="177">
        <v>98.78</v>
      </c>
      <c r="K639" s="194">
        <v>76.260000000000005</v>
      </c>
      <c r="L639" s="194">
        <v>98.81</v>
      </c>
      <c r="M639" s="194">
        <v>93.84</v>
      </c>
      <c r="N639" s="194">
        <v>93.66</v>
      </c>
      <c r="O639" s="3">
        <v>90.74</v>
      </c>
      <c r="P639" s="2">
        <v>98.395020000000002</v>
      </c>
    </row>
    <row r="640" spans="2:16" x14ac:dyDescent="0.25">
      <c r="B640" s="177">
        <v>69.53</v>
      </c>
      <c r="C640" s="177">
        <v>98.9</v>
      </c>
      <c r="D640" s="177">
        <v>95.11</v>
      </c>
      <c r="E640" s="177">
        <v>94.66</v>
      </c>
      <c r="F640" s="177">
        <v>96.52</v>
      </c>
      <c r="G640" s="177">
        <v>98.77</v>
      </c>
      <c r="K640" s="194">
        <v>76.34</v>
      </c>
      <c r="L640" s="194">
        <v>98.81</v>
      </c>
      <c r="M640" s="194">
        <v>93.84</v>
      </c>
      <c r="N640" s="194">
        <v>93.65</v>
      </c>
      <c r="O640" s="3">
        <v>90.86</v>
      </c>
      <c r="P640" s="2">
        <v>98.395020000000002</v>
      </c>
    </row>
    <row r="641" spans="2:16" x14ac:dyDescent="0.25">
      <c r="B641" s="177">
        <v>69.61</v>
      </c>
      <c r="C641" s="177">
        <v>98.89</v>
      </c>
      <c r="D641" s="177">
        <v>95.1</v>
      </c>
      <c r="E641" s="177">
        <v>94.66</v>
      </c>
      <c r="F641" s="177">
        <v>96.52</v>
      </c>
      <c r="G641" s="177">
        <v>98.77</v>
      </c>
      <c r="K641" s="194">
        <v>76.430000000000007</v>
      </c>
      <c r="L641" s="194">
        <v>98.81</v>
      </c>
      <c r="M641" s="194">
        <v>93.83</v>
      </c>
      <c r="N641" s="194">
        <v>93.64</v>
      </c>
      <c r="O641" s="3">
        <v>90.95</v>
      </c>
      <c r="P641" s="2">
        <v>98.395020000000002</v>
      </c>
    </row>
    <row r="642" spans="2:16" x14ac:dyDescent="0.25">
      <c r="B642" s="177">
        <v>69.7</v>
      </c>
      <c r="C642" s="177">
        <v>98.89</v>
      </c>
      <c r="D642" s="177">
        <v>95.09</v>
      </c>
      <c r="E642" s="177">
        <v>94.66</v>
      </c>
      <c r="F642" s="177">
        <v>96.51</v>
      </c>
      <c r="G642" s="177">
        <v>98.77</v>
      </c>
      <c r="K642" s="194">
        <v>76.510000000000005</v>
      </c>
      <c r="L642" s="194">
        <v>98.81</v>
      </c>
      <c r="M642" s="194">
        <v>93.82</v>
      </c>
      <c r="N642" s="194">
        <v>93.64</v>
      </c>
      <c r="O642" s="3">
        <v>91.07</v>
      </c>
      <c r="P642" s="2">
        <v>98.395020000000002</v>
      </c>
    </row>
    <row r="643" spans="2:16" x14ac:dyDescent="0.25">
      <c r="B643" s="177">
        <v>69.78</v>
      </c>
      <c r="C643" s="177">
        <v>98.89</v>
      </c>
      <c r="D643" s="177">
        <v>95.08</v>
      </c>
      <c r="E643" s="177">
        <v>94.66</v>
      </c>
      <c r="F643" s="177">
        <v>96.51</v>
      </c>
      <c r="G643" s="177">
        <v>98.77</v>
      </c>
      <c r="K643" s="194">
        <v>76.59</v>
      </c>
      <c r="L643" s="194">
        <v>98.81</v>
      </c>
      <c r="M643" s="194">
        <v>93.82</v>
      </c>
      <c r="N643" s="194">
        <v>93.64</v>
      </c>
      <c r="O643" s="3">
        <v>91.2</v>
      </c>
      <c r="P643" s="2">
        <v>98.395020000000002</v>
      </c>
    </row>
    <row r="644" spans="2:16" x14ac:dyDescent="0.25">
      <c r="B644" s="177">
        <v>69.86</v>
      </c>
      <c r="C644" s="177">
        <v>98.89</v>
      </c>
      <c r="D644" s="177">
        <v>95.08</v>
      </c>
      <c r="E644" s="177">
        <v>94.66</v>
      </c>
      <c r="F644" s="177">
        <v>96.51</v>
      </c>
      <c r="G644" s="177">
        <v>98.77</v>
      </c>
      <c r="K644" s="194">
        <v>76.680000000000007</v>
      </c>
      <c r="L644" s="194">
        <v>98.81</v>
      </c>
      <c r="M644" s="194">
        <v>93.82</v>
      </c>
      <c r="N644" s="194">
        <v>93.63</v>
      </c>
      <c r="O644" s="3">
        <v>91.28</v>
      </c>
      <c r="P644" s="2">
        <v>98.395020000000002</v>
      </c>
    </row>
    <row r="645" spans="2:16" x14ac:dyDescent="0.25">
      <c r="B645" s="177">
        <v>69.95</v>
      </c>
      <c r="C645" s="177">
        <v>98.89</v>
      </c>
      <c r="D645" s="177">
        <v>95.07</v>
      </c>
      <c r="E645" s="177">
        <v>94.65</v>
      </c>
      <c r="F645" s="177">
        <v>96.5</v>
      </c>
      <c r="G645" s="177">
        <v>98.76</v>
      </c>
      <c r="K645" s="194">
        <v>76.760000000000005</v>
      </c>
      <c r="L645" s="194">
        <v>98.8</v>
      </c>
      <c r="M645" s="194">
        <v>93.81</v>
      </c>
      <c r="N645" s="194">
        <v>93.63</v>
      </c>
      <c r="O645" s="3">
        <v>91.41</v>
      </c>
      <c r="P645" s="2">
        <v>98.405019999999993</v>
      </c>
    </row>
    <row r="646" spans="2:16" x14ac:dyDescent="0.25">
      <c r="B646" s="177">
        <v>70.03</v>
      </c>
      <c r="C646" s="177">
        <v>98.89</v>
      </c>
      <c r="D646" s="177">
        <v>95.06</v>
      </c>
      <c r="E646" s="177">
        <v>94.65</v>
      </c>
      <c r="F646" s="177">
        <v>96.5</v>
      </c>
      <c r="G646" s="177">
        <v>98.76</v>
      </c>
      <c r="K646" s="194">
        <v>76.84</v>
      </c>
      <c r="L646" s="194">
        <v>98.8</v>
      </c>
      <c r="M646" s="194">
        <v>93.8</v>
      </c>
      <c r="N646" s="194">
        <v>93.62</v>
      </c>
      <c r="O646" s="3">
        <v>91.53</v>
      </c>
      <c r="P646" s="2">
        <v>98.395020000000002</v>
      </c>
    </row>
    <row r="647" spans="2:16" x14ac:dyDescent="0.25">
      <c r="B647" s="177">
        <v>70.11</v>
      </c>
      <c r="C647" s="177">
        <v>98.89</v>
      </c>
      <c r="D647" s="177">
        <v>95.05</v>
      </c>
      <c r="E647" s="177">
        <v>94.65</v>
      </c>
      <c r="F647" s="177">
        <v>96.5</v>
      </c>
      <c r="G647" s="177">
        <v>98.76</v>
      </c>
      <c r="K647" s="194">
        <v>76.930000000000007</v>
      </c>
      <c r="L647" s="194">
        <v>98.8</v>
      </c>
      <c r="M647" s="194">
        <v>93.8</v>
      </c>
      <c r="N647" s="194">
        <v>93.62</v>
      </c>
      <c r="O647" s="3">
        <v>91.61</v>
      </c>
      <c r="P647" s="2">
        <v>98.395020000000002</v>
      </c>
    </row>
    <row r="648" spans="2:16" x14ac:dyDescent="0.25">
      <c r="B648" s="177">
        <v>70.2</v>
      </c>
      <c r="C648" s="177">
        <v>98.89</v>
      </c>
      <c r="D648" s="177">
        <v>95.05</v>
      </c>
      <c r="E648" s="177">
        <v>94.65</v>
      </c>
      <c r="F648" s="177">
        <v>96.49</v>
      </c>
      <c r="G648" s="177">
        <v>98.76</v>
      </c>
      <c r="K648" s="194">
        <v>77.010000000000005</v>
      </c>
      <c r="L648" s="194">
        <v>98.8</v>
      </c>
      <c r="M648" s="194">
        <v>93.8</v>
      </c>
      <c r="N648" s="194">
        <v>93.62</v>
      </c>
      <c r="O648" s="3">
        <v>91.74</v>
      </c>
      <c r="P648" s="2">
        <v>98.385019999999997</v>
      </c>
    </row>
    <row r="649" spans="2:16" x14ac:dyDescent="0.25">
      <c r="B649" s="177">
        <v>70.28</v>
      </c>
      <c r="C649" s="177">
        <v>98.88</v>
      </c>
      <c r="D649" s="177">
        <v>95.04</v>
      </c>
      <c r="E649" s="177">
        <v>94.64</v>
      </c>
      <c r="F649" s="177">
        <v>96.48</v>
      </c>
      <c r="G649" s="177">
        <v>98.75</v>
      </c>
      <c r="K649" s="194">
        <v>77.09</v>
      </c>
      <c r="L649" s="194">
        <v>98.8</v>
      </c>
      <c r="M649" s="194">
        <v>93.8</v>
      </c>
      <c r="N649" s="194">
        <v>93.61</v>
      </c>
      <c r="O649" s="3">
        <v>91.86</v>
      </c>
      <c r="P649" s="2">
        <v>98.385019999999997</v>
      </c>
    </row>
    <row r="650" spans="2:16" x14ac:dyDescent="0.25">
      <c r="B650" s="177">
        <v>70.36</v>
      </c>
      <c r="C650" s="177">
        <v>98.88</v>
      </c>
      <c r="D650" s="177">
        <v>95.03</v>
      </c>
      <c r="E650" s="177">
        <v>94.64</v>
      </c>
      <c r="F650" s="177">
        <v>96.48</v>
      </c>
      <c r="G650" s="177">
        <v>98.75</v>
      </c>
      <c r="K650" s="194">
        <v>77.180000000000007</v>
      </c>
      <c r="L650" s="194">
        <v>98.8</v>
      </c>
      <c r="M650" s="194">
        <v>93.8</v>
      </c>
      <c r="N650" s="194">
        <v>93.61</v>
      </c>
      <c r="O650" s="3">
        <v>91.95</v>
      </c>
      <c r="P650" s="2">
        <v>98.385019999999997</v>
      </c>
    </row>
    <row r="651" spans="2:16" x14ac:dyDescent="0.25">
      <c r="B651" s="177">
        <v>70.45</v>
      </c>
      <c r="C651" s="177">
        <v>98.88</v>
      </c>
      <c r="D651" s="177">
        <v>95.03</v>
      </c>
      <c r="E651" s="177">
        <v>94.63</v>
      </c>
      <c r="F651" s="177">
        <v>96.47</v>
      </c>
      <c r="G651" s="177">
        <v>98.75</v>
      </c>
      <c r="K651" s="194">
        <v>77.260000000000005</v>
      </c>
      <c r="L651" s="194">
        <v>98.8</v>
      </c>
      <c r="M651" s="194">
        <v>93.8</v>
      </c>
      <c r="N651" s="194">
        <v>93.6</v>
      </c>
      <c r="O651" s="3">
        <v>92.07</v>
      </c>
      <c r="P651" s="2">
        <v>98.385019999999997</v>
      </c>
    </row>
    <row r="652" spans="2:16" x14ac:dyDescent="0.25">
      <c r="B652" s="177">
        <v>70.53</v>
      </c>
      <c r="C652" s="177">
        <v>98.88</v>
      </c>
      <c r="D652" s="177">
        <v>95.02</v>
      </c>
      <c r="E652" s="177">
        <v>94.63</v>
      </c>
      <c r="F652" s="177">
        <v>96.47</v>
      </c>
      <c r="G652" s="177">
        <v>98.75</v>
      </c>
      <c r="K652" s="194">
        <v>77.34</v>
      </c>
      <c r="L652" s="194">
        <v>98.8</v>
      </c>
      <c r="M652" s="194">
        <v>93.8</v>
      </c>
      <c r="N652" s="194">
        <v>93.6</v>
      </c>
      <c r="O652" s="3">
        <v>92.2</v>
      </c>
      <c r="P652" s="2">
        <v>98.385019999999997</v>
      </c>
    </row>
    <row r="653" spans="2:16" x14ac:dyDescent="0.25">
      <c r="B653" s="177">
        <v>70.61</v>
      </c>
      <c r="C653" s="177">
        <v>98.88</v>
      </c>
      <c r="D653" s="177">
        <v>95.01</v>
      </c>
      <c r="E653" s="177">
        <v>94.62</v>
      </c>
      <c r="F653" s="177">
        <v>96.46</v>
      </c>
      <c r="G653" s="177">
        <v>98.74</v>
      </c>
      <c r="K653" s="194">
        <v>77.42</v>
      </c>
      <c r="L653" s="194">
        <v>98.8</v>
      </c>
      <c r="M653" s="194">
        <v>93.8</v>
      </c>
      <c r="N653" s="194">
        <v>93.59</v>
      </c>
      <c r="O653" s="3">
        <v>92.28</v>
      </c>
      <c r="P653" s="2">
        <v>98.385019999999997</v>
      </c>
    </row>
    <row r="654" spans="2:16" x14ac:dyDescent="0.25">
      <c r="B654" s="177">
        <v>70.7</v>
      </c>
      <c r="C654" s="177">
        <v>98.88</v>
      </c>
      <c r="D654" s="177">
        <v>95.01</v>
      </c>
      <c r="E654" s="177">
        <v>94.62</v>
      </c>
      <c r="F654" s="177">
        <v>96.46</v>
      </c>
      <c r="G654" s="177">
        <v>98.74</v>
      </c>
      <c r="K654" s="194">
        <v>77.510000000000005</v>
      </c>
      <c r="L654" s="194">
        <v>98.8</v>
      </c>
      <c r="M654" s="194">
        <v>93.79</v>
      </c>
      <c r="N654" s="194">
        <v>93.59</v>
      </c>
      <c r="O654" s="3">
        <v>92.4</v>
      </c>
      <c r="P654" s="2">
        <v>98.385019999999997</v>
      </c>
    </row>
    <row r="655" spans="2:16" x14ac:dyDescent="0.25">
      <c r="B655" s="177">
        <v>70.78</v>
      </c>
      <c r="C655" s="177">
        <v>98.88</v>
      </c>
      <c r="D655" s="177">
        <v>95</v>
      </c>
      <c r="E655" s="177">
        <v>94.61</v>
      </c>
      <c r="F655" s="177">
        <v>96.46</v>
      </c>
      <c r="G655" s="177">
        <v>98.74</v>
      </c>
      <c r="K655" s="194">
        <v>77.59</v>
      </c>
      <c r="L655" s="194">
        <v>98.8</v>
      </c>
      <c r="M655" s="194">
        <v>93.79</v>
      </c>
      <c r="N655" s="194">
        <v>93.59</v>
      </c>
      <c r="O655" s="3">
        <v>92.53</v>
      </c>
      <c r="P655" s="2">
        <v>98.385019999999997</v>
      </c>
    </row>
    <row r="656" spans="2:16" x14ac:dyDescent="0.25">
      <c r="B656" s="177">
        <v>70.86</v>
      </c>
      <c r="C656" s="177">
        <v>98.88</v>
      </c>
      <c r="D656" s="177">
        <v>95</v>
      </c>
      <c r="E656" s="177">
        <v>94.61</v>
      </c>
      <c r="F656" s="177">
        <v>96.45</v>
      </c>
      <c r="G656" s="177">
        <v>98.74</v>
      </c>
      <c r="K656" s="194">
        <v>77.67</v>
      </c>
      <c r="L656" s="194">
        <v>98.8</v>
      </c>
      <c r="M656" s="194">
        <v>93.79</v>
      </c>
      <c r="N656" s="194">
        <v>93.58</v>
      </c>
      <c r="O656" s="3">
        <v>92.61</v>
      </c>
      <c r="P656" s="2">
        <v>98.385019999999997</v>
      </c>
    </row>
    <row r="657" spans="2:16" x14ac:dyDescent="0.25">
      <c r="B657" s="177">
        <v>70.95</v>
      </c>
      <c r="C657" s="177">
        <v>98.87</v>
      </c>
      <c r="D657" s="177">
        <v>94.99</v>
      </c>
      <c r="E657" s="177">
        <v>94.61</v>
      </c>
      <c r="F657" s="177">
        <v>96.44</v>
      </c>
      <c r="G657" s="177">
        <v>98.74</v>
      </c>
      <c r="K657" s="194">
        <v>77.760000000000005</v>
      </c>
      <c r="L657" s="194">
        <v>98.8</v>
      </c>
      <c r="M657" s="194">
        <v>93.78</v>
      </c>
      <c r="N657" s="194">
        <v>93.56</v>
      </c>
      <c r="O657" s="3">
        <v>92.74</v>
      </c>
      <c r="P657" s="2">
        <v>98.385019999999997</v>
      </c>
    </row>
    <row r="658" spans="2:16" x14ac:dyDescent="0.25">
      <c r="B658" s="177">
        <v>71.03</v>
      </c>
      <c r="C658" s="177">
        <v>98.87</v>
      </c>
      <c r="D658" s="177">
        <v>94.98</v>
      </c>
      <c r="E658" s="177">
        <v>94.6</v>
      </c>
      <c r="F658" s="177">
        <v>96.43</v>
      </c>
      <c r="G658" s="177">
        <v>98.74</v>
      </c>
      <c r="K658" s="194">
        <v>77.84</v>
      </c>
      <c r="L658" s="194">
        <v>98.8</v>
      </c>
      <c r="M658" s="194">
        <v>93.78</v>
      </c>
      <c r="N658" s="194">
        <v>93.56</v>
      </c>
      <c r="O658" s="3">
        <v>92.86</v>
      </c>
      <c r="P658" s="2">
        <v>98.385019999999997</v>
      </c>
    </row>
    <row r="659" spans="2:16" x14ac:dyDescent="0.25">
      <c r="B659" s="177">
        <v>71.11</v>
      </c>
      <c r="C659" s="177">
        <v>98.87</v>
      </c>
      <c r="D659" s="177">
        <v>94.98</v>
      </c>
      <c r="E659" s="177">
        <v>94.6</v>
      </c>
      <c r="F659" s="177">
        <v>96.43</v>
      </c>
      <c r="G659" s="177">
        <v>98.73</v>
      </c>
      <c r="K659" s="194">
        <v>77.92</v>
      </c>
      <c r="L659" s="194">
        <v>98.8</v>
      </c>
      <c r="M659" s="194">
        <v>93.78</v>
      </c>
      <c r="N659" s="194">
        <v>93.55</v>
      </c>
      <c r="O659" s="3">
        <v>92.94</v>
      </c>
      <c r="P659" s="2">
        <v>98.385019999999997</v>
      </c>
    </row>
    <row r="660" spans="2:16" x14ac:dyDescent="0.25">
      <c r="B660" s="177">
        <v>71.2</v>
      </c>
      <c r="C660" s="177">
        <v>98.87</v>
      </c>
      <c r="D660" s="177">
        <v>94.97</v>
      </c>
      <c r="E660" s="177">
        <v>94.6</v>
      </c>
      <c r="F660" s="177">
        <v>96.42</v>
      </c>
      <c r="G660" s="177">
        <v>98.73</v>
      </c>
      <c r="K660" s="194">
        <v>78.010000000000005</v>
      </c>
      <c r="L660" s="194">
        <v>98.8</v>
      </c>
      <c r="M660" s="194">
        <v>93.78</v>
      </c>
      <c r="N660" s="194">
        <v>93.54</v>
      </c>
      <c r="O660" s="3">
        <v>93.07</v>
      </c>
      <c r="P660" s="2">
        <v>98.385019999999997</v>
      </c>
    </row>
    <row r="661" spans="2:16" x14ac:dyDescent="0.25">
      <c r="B661" s="177">
        <v>71.28</v>
      </c>
      <c r="C661" s="177">
        <v>98.87</v>
      </c>
      <c r="D661" s="177">
        <v>94.96</v>
      </c>
      <c r="E661" s="177">
        <v>94.59</v>
      </c>
      <c r="F661" s="177">
        <v>96.42</v>
      </c>
      <c r="G661" s="177">
        <v>98.73</v>
      </c>
      <c r="K661" s="194">
        <v>78.09</v>
      </c>
      <c r="L661" s="194">
        <v>98.8</v>
      </c>
      <c r="M661" s="194">
        <v>93.78</v>
      </c>
      <c r="N661" s="194">
        <v>93.54</v>
      </c>
      <c r="O661" s="3">
        <v>93.2</v>
      </c>
      <c r="P661" s="2">
        <v>98.385019999999997</v>
      </c>
    </row>
    <row r="662" spans="2:16" x14ac:dyDescent="0.25">
      <c r="B662" s="177">
        <v>71.36</v>
      </c>
      <c r="C662" s="177">
        <v>98.87</v>
      </c>
      <c r="D662" s="177">
        <v>94.96</v>
      </c>
      <c r="E662" s="177">
        <v>94.59</v>
      </c>
      <c r="F662" s="177">
        <v>96.42</v>
      </c>
      <c r="G662" s="177">
        <v>98.73</v>
      </c>
      <c r="K662" s="194">
        <v>78.17</v>
      </c>
      <c r="L662" s="194">
        <v>98.8</v>
      </c>
      <c r="M662" s="194">
        <v>93.78</v>
      </c>
      <c r="N662" s="194">
        <v>93.54</v>
      </c>
      <c r="O662" s="3">
        <v>93.28</v>
      </c>
      <c r="P662" s="2">
        <v>98.395020000000002</v>
      </c>
    </row>
    <row r="663" spans="2:16" x14ac:dyDescent="0.25">
      <c r="B663" s="177">
        <v>71.45</v>
      </c>
      <c r="C663" s="177">
        <v>98.87</v>
      </c>
      <c r="D663" s="177">
        <v>94.95</v>
      </c>
      <c r="E663" s="177">
        <v>94.58</v>
      </c>
      <c r="F663" s="177">
        <v>96.41</v>
      </c>
      <c r="G663" s="177">
        <v>98.72</v>
      </c>
      <c r="K663" s="194">
        <v>78.25</v>
      </c>
      <c r="L663" s="194">
        <v>98.8</v>
      </c>
      <c r="M663" s="194">
        <v>93.77</v>
      </c>
      <c r="N663" s="194">
        <v>93.53</v>
      </c>
      <c r="O663" s="3">
        <v>93.4</v>
      </c>
      <c r="P663" s="2">
        <v>98.395020000000002</v>
      </c>
    </row>
    <row r="664" spans="2:16" x14ac:dyDescent="0.25">
      <c r="B664" s="177">
        <v>71.53</v>
      </c>
      <c r="C664" s="177">
        <v>98.86</v>
      </c>
      <c r="D664" s="177">
        <v>94.94</v>
      </c>
      <c r="E664" s="177">
        <v>94.58</v>
      </c>
      <c r="F664" s="177">
        <v>96.41</v>
      </c>
      <c r="G664" s="177">
        <v>98.72</v>
      </c>
      <c r="K664" s="194">
        <v>78.34</v>
      </c>
      <c r="L664" s="194">
        <v>98.8</v>
      </c>
      <c r="M664" s="194">
        <v>93.77</v>
      </c>
      <c r="N664" s="194">
        <v>93.54</v>
      </c>
      <c r="O664" s="3">
        <v>93.53</v>
      </c>
      <c r="P664" s="2">
        <v>98.395020000000002</v>
      </c>
    </row>
    <row r="665" spans="2:16" x14ac:dyDescent="0.25">
      <c r="B665" s="177">
        <v>71.61</v>
      </c>
      <c r="C665" s="177">
        <v>98.86</v>
      </c>
      <c r="D665" s="177">
        <v>94.94</v>
      </c>
      <c r="E665" s="177">
        <v>94.57</v>
      </c>
      <c r="F665" s="177">
        <v>96.41</v>
      </c>
      <c r="G665" s="177">
        <v>98.71</v>
      </c>
      <c r="K665" s="194">
        <v>78.42</v>
      </c>
      <c r="L665" s="194">
        <v>98.8</v>
      </c>
      <c r="M665" s="194">
        <v>93.77</v>
      </c>
      <c r="N665" s="194">
        <v>93.54</v>
      </c>
      <c r="O665" s="3">
        <v>93.61</v>
      </c>
      <c r="P665" s="2">
        <v>98.405019999999993</v>
      </c>
    </row>
    <row r="666" spans="2:16" x14ac:dyDescent="0.25">
      <c r="B666" s="177">
        <v>71.69</v>
      </c>
      <c r="C666" s="177">
        <v>98.86</v>
      </c>
      <c r="D666" s="177">
        <v>94.93</v>
      </c>
      <c r="E666" s="177">
        <v>94.57</v>
      </c>
      <c r="F666" s="177">
        <v>96.41</v>
      </c>
      <c r="G666" s="177">
        <v>98.71</v>
      </c>
      <c r="K666" s="194">
        <v>78.510000000000005</v>
      </c>
      <c r="L666" s="194">
        <v>98.8</v>
      </c>
      <c r="M666" s="194">
        <v>93.77</v>
      </c>
      <c r="N666" s="194">
        <v>93.53</v>
      </c>
      <c r="O666" s="3">
        <v>93.74</v>
      </c>
      <c r="P666" s="2">
        <v>98.395020000000002</v>
      </c>
    </row>
    <row r="667" spans="2:16" x14ac:dyDescent="0.25">
      <c r="B667" s="177">
        <v>71.78</v>
      </c>
      <c r="C667" s="177">
        <v>98.86</v>
      </c>
      <c r="D667" s="177">
        <v>94.92</v>
      </c>
      <c r="E667" s="177">
        <v>94.57</v>
      </c>
      <c r="F667" s="177">
        <v>96.4</v>
      </c>
      <c r="G667" s="177">
        <v>98.7</v>
      </c>
      <c r="K667" s="194">
        <v>78.59</v>
      </c>
      <c r="L667" s="194">
        <v>98.8</v>
      </c>
      <c r="M667" s="194">
        <v>93.76</v>
      </c>
      <c r="N667" s="194">
        <v>93.53</v>
      </c>
      <c r="O667" s="3">
        <v>93.86</v>
      </c>
      <c r="P667" s="2">
        <v>98.395020000000002</v>
      </c>
    </row>
    <row r="668" spans="2:16" x14ac:dyDescent="0.25">
      <c r="B668" s="177">
        <v>71.86</v>
      </c>
      <c r="C668" s="177">
        <v>98.86</v>
      </c>
      <c r="D668" s="177">
        <v>94.92</v>
      </c>
      <c r="E668" s="177">
        <v>94.56</v>
      </c>
      <c r="F668" s="177">
        <v>96.4</v>
      </c>
      <c r="G668" s="177">
        <v>98.7</v>
      </c>
      <c r="K668" s="194">
        <v>78.67</v>
      </c>
      <c r="L668" s="194">
        <v>98.8</v>
      </c>
      <c r="M668" s="194">
        <v>93.76</v>
      </c>
      <c r="N668" s="194">
        <v>93.52</v>
      </c>
      <c r="O668" s="3">
        <v>93.95</v>
      </c>
      <c r="P668" s="2">
        <v>98.395020000000002</v>
      </c>
    </row>
    <row r="669" spans="2:16" x14ac:dyDescent="0.25">
      <c r="B669" s="177">
        <v>71.95</v>
      </c>
      <c r="C669" s="177">
        <v>98.86</v>
      </c>
      <c r="D669" s="177">
        <v>94.91</v>
      </c>
      <c r="E669" s="177">
        <v>94.56</v>
      </c>
      <c r="F669" s="177">
        <v>96.39</v>
      </c>
      <c r="G669" s="177">
        <v>98.7</v>
      </c>
      <c r="K669" s="194">
        <v>78.760000000000005</v>
      </c>
      <c r="L669" s="194">
        <v>98.8</v>
      </c>
      <c r="M669" s="194">
        <v>93.76</v>
      </c>
      <c r="N669" s="194">
        <v>93.52</v>
      </c>
      <c r="O669" s="3">
        <v>94.07</v>
      </c>
      <c r="P669" s="2">
        <v>98.385019999999997</v>
      </c>
    </row>
    <row r="670" spans="2:16" x14ac:dyDescent="0.25">
      <c r="B670" s="177">
        <v>72.03</v>
      </c>
      <c r="C670" s="177">
        <v>98.86</v>
      </c>
      <c r="D670" s="177">
        <v>94.9</v>
      </c>
      <c r="E670" s="177">
        <v>94.56</v>
      </c>
      <c r="F670" s="177">
        <v>96.39</v>
      </c>
      <c r="G670" s="177">
        <v>98.69</v>
      </c>
      <c r="K670" s="194">
        <v>78.84</v>
      </c>
      <c r="L670" s="194">
        <v>98.8</v>
      </c>
      <c r="M670" s="194">
        <v>93.76</v>
      </c>
      <c r="N670" s="194">
        <v>93.51</v>
      </c>
      <c r="O670" s="3">
        <v>94.2</v>
      </c>
      <c r="P670" s="2">
        <v>98.395020000000002</v>
      </c>
    </row>
    <row r="671" spans="2:16" x14ac:dyDescent="0.25">
      <c r="B671" s="177">
        <v>72.11</v>
      </c>
      <c r="C671" s="177">
        <v>98.86</v>
      </c>
      <c r="D671" s="177">
        <v>94.9</v>
      </c>
      <c r="E671" s="177">
        <v>94.55</v>
      </c>
      <c r="F671" s="177">
        <v>96.39</v>
      </c>
      <c r="G671" s="177">
        <v>98.69</v>
      </c>
      <c r="K671" s="194">
        <v>78.92</v>
      </c>
      <c r="L671" s="194">
        <v>98.8</v>
      </c>
      <c r="M671" s="194">
        <v>93.76</v>
      </c>
      <c r="N671" s="194">
        <v>93.51</v>
      </c>
      <c r="O671" s="3">
        <v>94.28</v>
      </c>
      <c r="P671" s="2">
        <v>98.385019999999997</v>
      </c>
    </row>
    <row r="672" spans="2:16" x14ac:dyDescent="0.25">
      <c r="B672" s="177">
        <v>72.19</v>
      </c>
      <c r="C672" s="177">
        <v>98.85</v>
      </c>
      <c r="D672" s="177">
        <v>94.89</v>
      </c>
      <c r="E672" s="177">
        <v>94.55</v>
      </c>
      <c r="F672" s="177">
        <v>96.38</v>
      </c>
      <c r="G672" s="177">
        <v>98.69</v>
      </c>
      <c r="K672" s="194">
        <v>79.010000000000005</v>
      </c>
      <c r="L672" s="194">
        <v>98.81</v>
      </c>
      <c r="M672" s="194">
        <v>93.75</v>
      </c>
      <c r="N672" s="194">
        <v>93.5</v>
      </c>
      <c r="O672" s="3">
        <v>94.41</v>
      </c>
      <c r="P672" s="2">
        <v>98.385019999999997</v>
      </c>
    </row>
    <row r="673" spans="2:16" x14ac:dyDescent="0.25">
      <c r="B673" s="177">
        <v>72.28</v>
      </c>
      <c r="C673" s="177">
        <v>98.85</v>
      </c>
      <c r="D673" s="177">
        <v>94.88</v>
      </c>
      <c r="E673" s="177">
        <v>94.54</v>
      </c>
      <c r="F673" s="177">
        <v>96.38</v>
      </c>
      <c r="G673" s="177">
        <v>98.69</v>
      </c>
      <c r="K673" s="194">
        <v>79.09</v>
      </c>
      <c r="L673" s="194">
        <v>98.81</v>
      </c>
      <c r="M673" s="194">
        <v>93.74</v>
      </c>
      <c r="N673" s="194">
        <v>93.5</v>
      </c>
      <c r="O673" s="3">
        <v>94.53</v>
      </c>
      <c r="P673" s="2">
        <v>98.385019999999997</v>
      </c>
    </row>
    <row r="674" spans="2:16" x14ac:dyDescent="0.25">
      <c r="B674" s="177">
        <v>72.36</v>
      </c>
      <c r="C674" s="177">
        <v>98.85</v>
      </c>
      <c r="D674" s="177">
        <v>94.88</v>
      </c>
      <c r="E674" s="177">
        <v>94.54</v>
      </c>
      <c r="F674" s="177">
        <v>96.37</v>
      </c>
      <c r="G674" s="177">
        <v>98.68</v>
      </c>
      <c r="K674" s="194">
        <v>79.17</v>
      </c>
      <c r="L674" s="194">
        <v>98.81</v>
      </c>
      <c r="M674" s="194">
        <v>93.73</v>
      </c>
      <c r="N674" s="194">
        <v>93.49</v>
      </c>
      <c r="O674" s="3">
        <v>94.61</v>
      </c>
      <c r="P674" s="2">
        <v>98.385019999999997</v>
      </c>
    </row>
    <row r="675" spans="2:16" x14ac:dyDescent="0.25">
      <c r="B675" s="177">
        <v>72.45</v>
      </c>
      <c r="C675" s="177">
        <v>98.85</v>
      </c>
      <c r="D675" s="177">
        <v>94.87</v>
      </c>
      <c r="E675" s="177">
        <v>94.53</v>
      </c>
      <c r="F675" s="177">
        <v>96.37</v>
      </c>
      <c r="G675" s="177">
        <v>98.68</v>
      </c>
      <c r="K675" s="194">
        <v>79.260000000000005</v>
      </c>
      <c r="L675" s="194">
        <v>98.81</v>
      </c>
      <c r="M675" s="194">
        <v>93.73</v>
      </c>
      <c r="N675" s="194">
        <v>93.49</v>
      </c>
      <c r="O675" s="3">
        <v>94.74</v>
      </c>
      <c r="P675" s="2">
        <v>98.385019999999997</v>
      </c>
    </row>
    <row r="676" spans="2:16" x14ac:dyDescent="0.25">
      <c r="B676" s="177">
        <v>72.53</v>
      </c>
      <c r="C676" s="177">
        <v>98.85</v>
      </c>
      <c r="D676" s="177">
        <v>94.86</v>
      </c>
      <c r="E676" s="177">
        <v>94.53</v>
      </c>
      <c r="F676" s="177">
        <v>96.36</v>
      </c>
      <c r="G676" s="177">
        <v>98.68</v>
      </c>
      <c r="K676" s="194">
        <v>79.34</v>
      </c>
      <c r="L676" s="194">
        <v>98.81</v>
      </c>
      <c r="M676" s="194">
        <v>93.74</v>
      </c>
      <c r="N676" s="194">
        <v>93.48</v>
      </c>
      <c r="O676" s="3">
        <v>94.86</v>
      </c>
      <c r="P676" s="2">
        <v>98.385019999999997</v>
      </c>
    </row>
    <row r="677" spans="2:16" x14ac:dyDescent="0.25">
      <c r="B677" s="177">
        <v>72.61</v>
      </c>
      <c r="C677" s="177">
        <v>98.85</v>
      </c>
      <c r="D677" s="177">
        <v>94.85</v>
      </c>
      <c r="E677" s="177">
        <v>94.53</v>
      </c>
      <c r="F677" s="177">
        <v>96.36</v>
      </c>
      <c r="G677" s="177">
        <v>98.67</v>
      </c>
      <c r="K677" s="194">
        <v>79.42</v>
      </c>
      <c r="L677" s="194">
        <v>98.81</v>
      </c>
      <c r="M677" s="194">
        <v>93.74</v>
      </c>
      <c r="N677" s="194">
        <v>93.48</v>
      </c>
      <c r="O677" s="3">
        <v>94.95</v>
      </c>
      <c r="P677" s="2">
        <v>98.385019999999997</v>
      </c>
    </row>
    <row r="678" spans="2:16" x14ac:dyDescent="0.25">
      <c r="B678" s="177">
        <v>72.7</v>
      </c>
      <c r="C678" s="177">
        <v>98.85</v>
      </c>
      <c r="D678" s="177">
        <v>94.85</v>
      </c>
      <c r="E678" s="177">
        <v>94.52</v>
      </c>
      <c r="F678" s="177">
        <v>96.35</v>
      </c>
      <c r="G678" s="177">
        <v>98.67</v>
      </c>
      <c r="K678" s="194">
        <v>79.510000000000005</v>
      </c>
      <c r="L678" s="194">
        <v>98.81</v>
      </c>
      <c r="M678" s="194">
        <v>93.74</v>
      </c>
      <c r="N678" s="194">
        <v>93.47</v>
      </c>
      <c r="O678" s="3">
        <v>95.07</v>
      </c>
      <c r="P678" s="2">
        <v>98.385019999999997</v>
      </c>
    </row>
    <row r="679" spans="2:16" x14ac:dyDescent="0.25">
      <c r="B679" s="177">
        <v>72.78</v>
      </c>
      <c r="C679" s="177">
        <v>98.85</v>
      </c>
      <c r="D679" s="177">
        <v>94.84</v>
      </c>
      <c r="E679" s="177">
        <v>94.52</v>
      </c>
      <c r="F679" s="177">
        <v>96.35</v>
      </c>
      <c r="G679" s="177">
        <v>98.67</v>
      </c>
      <c r="K679" s="194">
        <v>79.59</v>
      </c>
      <c r="L679" s="194">
        <v>98.81</v>
      </c>
      <c r="M679" s="194">
        <v>93.74</v>
      </c>
      <c r="N679" s="194">
        <v>93.47</v>
      </c>
      <c r="O679" s="3">
        <v>95.2</v>
      </c>
      <c r="P679" s="2">
        <v>98.395020000000002</v>
      </c>
    </row>
    <row r="680" spans="2:16" x14ac:dyDescent="0.25">
      <c r="B680" s="177">
        <v>72.86</v>
      </c>
      <c r="C680" s="177">
        <v>98.84</v>
      </c>
      <c r="D680" s="177">
        <v>94.83</v>
      </c>
      <c r="E680" s="177">
        <v>94.51</v>
      </c>
      <c r="F680" s="177">
        <v>96.35</v>
      </c>
      <c r="G680" s="177">
        <v>98.67</v>
      </c>
      <c r="K680" s="194">
        <v>79.67</v>
      </c>
      <c r="L680" s="194">
        <v>98.81</v>
      </c>
      <c r="M680" s="194">
        <v>93.73</v>
      </c>
      <c r="N680" s="194">
        <v>93.46</v>
      </c>
      <c r="O680" s="3">
        <v>95.28</v>
      </c>
      <c r="P680" s="2">
        <v>98.395020000000002</v>
      </c>
    </row>
    <row r="681" spans="2:16" x14ac:dyDescent="0.25">
      <c r="B681" s="177">
        <v>72.94</v>
      </c>
      <c r="C681" s="177">
        <v>98.84</v>
      </c>
      <c r="D681" s="177">
        <v>94.83</v>
      </c>
      <c r="E681" s="177">
        <v>94.51</v>
      </c>
      <c r="F681" s="177">
        <v>96.34</v>
      </c>
      <c r="G681" s="177">
        <v>98.66</v>
      </c>
      <c r="K681" s="194">
        <v>79.760000000000005</v>
      </c>
      <c r="L681" s="194">
        <v>98.81</v>
      </c>
      <c r="M681" s="194">
        <v>93.73</v>
      </c>
      <c r="N681" s="194">
        <v>93.45</v>
      </c>
      <c r="O681" s="3">
        <v>95.41</v>
      </c>
      <c r="P681" s="2">
        <v>98.395020000000002</v>
      </c>
    </row>
    <row r="682" spans="2:16" x14ac:dyDescent="0.25">
      <c r="B682" s="177">
        <v>73.03</v>
      </c>
      <c r="C682" s="177">
        <v>98.84</v>
      </c>
      <c r="D682" s="177">
        <v>94.82</v>
      </c>
      <c r="E682" s="177">
        <v>94.51</v>
      </c>
      <c r="F682" s="177">
        <v>96.34</v>
      </c>
      <c r="G682" s="177">
        <v>98.66</v>
      </c>
      <c r="K682" s="194">
        <v>79.84</v>
      </c>
      <c r="L682" s="194">
        <v>98.8</v>
      </c>
      <c r="M682" s="194">
        <v>93.72</v>
      </c>
      <c r="N682" s="194">
        <v>93.45</v>
      </c>
      <c r="O682" s="3">
        <v>95.53</v>
      </c>
      <c r="P682" s="2">
        <v>98.395020000000002</v>
      </c>
    </row>
    <row r="683" spans="2:16" x14ac:dyDescent="0.25">
      <c r="B683" s="177">
        <v>73.11</v>
      </c>
      <c r="C683" s="177">
        <v>98.84</v>
      </c>
      <c r="D683" s="177">
        <v>94.81</v>
      </c>
      <c r="E683" s="177">
        <v>94.5</v>
      </c>
      <c r="F683" s="177">
        <v>96.34</v>
      </c>
      <c r="G683" s="177">
        <v>98.66</v>
      </c>
      <c r="K683" s="194">
        <v>79.92</v>
      </c>
      <c r="L683" s="194">
        <v>98.8</v>
      </c>
      <c r="M683" s="194">
        <v>93.72</v>
      </c>
      <c r="N683" s="194">
        <v>93.45</v>
      </c>
      <c r="O683" s="3">
        <v>95.66</v>
      </c>
      <c r="P683" s="2">
        <v>98.385019999999997</v>
      </c>
    </row>
    <row r="684" spans="2:16" x14ac:dyDescent="0.25">
      <c r="B684" s="177">
        <v>73.2</v>
      </c>
      <c r="C684" s="177">
        <v>98.84</v>
      </c>
      <c r="D684" s="177">
        <v>94.81</v>
      </c>
      <c r="E684" s="177">
        <v>94.5</v>
      </c>
      <c r="F684" s="177">
        <v>96.34</v>
      </c>
      <c r="G684" s="177">
        <v>98.65</v>
      </c>
      <c r="K684" s="194">
        <v>80.010000000000005</v>
      </c>
      <c r="L684" s="194">
        <v>98.8</v>
      </c>
      <c r="M684" s="194">
        <v>93.72</v>
      </c>
      <c r="N684" s="194">
        <v>93.44</v>
      </c>
      <c r="O684" s="3">
        <v>95.78</v>
      </c>
      <c r="P684" s="2">
        <v>98.385019999999997</v>
      </c>
    </row>
    <row r="685" spans="2:16" x14ac:dyDescent="0.25">
      <c r="B685" s="177">
        <v>73.28</v>
      </c>
      <c r="C685" s="177">
        <v>98.84</v>
      </c>
      <c r="D685" s="177">
        <v>94.8</v>
      </c>
      <c r="E685" s="177">
        <v>94.5</v>
      </c>
      <c r="F685" s="177">
        <v>96.33</v>
      </c>
      <c r="G685" s="177">
        <v>98.65</v>
      </c>
      <c r="K685" s="194">
        <v>80.09</v>
      </c>
      <c r="L685" s="194">
        <v>98.8</v>
      </c>
      <c r="M685" s="194">
        <v>93.71</v>
      </c>
      <c r="N685" s="194">
        <v>93.44</v>
      </c>
      <c r="O685" s="3">
        <v>95.87</v>
      </c>
      <c r="P685" s="2">
        <v>98.385019999999997</v>
      </c>
    </row>
    <row r="686" spans="2:16" x14ac:dyDescent="0.25">
      <c r="B686" s="177">
        <v>73.36</v>
      </c>
      <c r="C686" s="177">
        <v>98.84</v>
      </c>
      <c r="D686" s="177">
        <v>94.79</v>
      </c>
      <c r="E686" s="177">
        <v>94.5</v>
      </c>
      <c r="F686" s="177">
        <v>96.32</v>
      </c>
      <c r="G686" s="177">
        <v>98.65</v>
      </c>
      <c r="K686" s="194">
        <v>80.17</v>
      </c>
      <c r="L686" s="194">
        <v>98.8</v>
      </c>
      <c r="M686" s="194">
        <v>93.71</v>
      </c>
      <c r="N686" s="194">
        <v>93.44</v>
      </c>
      <c r="O686" s="3">
        <v>95.99</v>
      </c>
      <c r="P686" s="2">
        <v>98.385019999999997</v>
      </c>
    </row>
    <row r="687" spans="2:16" x14ac:dyDescent="0.25">
      <c r="B687" s="177">
        <v>73.44</v>
      </c>
      <c r="C687" s="177">
        <v>98.83</v>
      </c>
      <c r="D687" s="177">
        <v>94.78</v>
      </c>
      <c r="E687" s="177">
        <v>94.49</v>
      </c>
      <c r="F687" s="177">
        <v>96.31</v>
      </c>
      <c r="G687" s="177">
        <v>98.64</v>
      </c>
      <c r="K687" s="194">
        <v>80.260000000000005</v>
      </c>
      <c r="L687" s="194">
        <v>98.8</v>
      </c>
      <c r="M687" s="194">
        <v>93.71</v>
      </c>
      <c r="N687" s="194">
        <v>93.43</v>
      </c>
      <c r="O687" s="3">
        <v>96.11</v>
      </c>
      <c r="P687" s="2">
        <v>98.385019999999997</v>
      </c>
    </row>
    <row r="688" spans="2:16" x14ac:dyDescent="0.25">
      <c r="B688" s="177">
        <v>73.53</v>
      </c>
      <c r="C688" s="177">
        <v>98.83</v>
      </c>
      <c r="D688" s="177">
        <v>94.78</v>
      </c>
      <c r="E688" s="177">
        <v>94.49</v>
      </c>
      <c r="F688" s="177">
        <v>96.3</v>
      </c>
      <c r="G688" s="177">
        <v>98.64</v>
      </c>
      <c r="K688" s="194">
        <v>80.34</v>
      </c>
      <c r="L688" s="194">
        <v>98.8</v>
      </c>
      <c r="M688" s="194">
        <v>93.71</v>
      </c>
      <c r="N688" s="194">
        <v>93.43</v>
      </c>
      <c r="O688" s="3">
        <v>96.2</v>
      </c>
      <c r="P688" s="2">
        <v>98.385019999999997</v>
      </c>
    </row>
    <row r="689" spans="2:16" x14ac:dyDescent="0.25">
      <c r="B689" s="177">
        <v>73.61</v>
      </c>
      <c r="C689" s="177">
        <v>98.83</v>
      </c>
      <c r="D689" s="177">
        <v>94.77</v>
      </c>
      <c r="E689" s="177">
        <v>94.49</v>
      </c>
      <c r="F689" s="177">
        <v>96.3</v>
      </c>
      <c r="G689" s="177">
        <v>98.64</v>
      </c>
      <c r="K689" s="194">
        <v>80.42</v>
      </c>
      <c r="L689" s="194">
        <v>98.8</v>
      </c>
      <c r="M689" s="194">
        <v>93.71</v>
      </c>
      <c r="N689" s="194">
        <v>93.42</v>
      </c>
      <c r="O689" s="3">
        <v>96.32</v>
      </c>
      <c r="P689" s="2">
        <v>98.385019999999997</v>
      </c>
    </row>
    <row r="690" spans="2:16" x14ac:dyDescent="0.25">
      <c r="B690" s="177">
        <v>73.69</v>
      </c>
      <c r="C690" s="177">
        <v>98.83</v>
      </c>
      <c r="D690" s="177">
        <v>94.76</v>
      </c>
      <c r="E690" s="177">
        <v>94.49</v>
      </c>
      <c r="F690" s="177">
        <v>96.3</v>
      </c>
      <c r="G690" s="177">
        <v>98.63</v>
      </c>
      <c r="K690" s="194">
        <v>80.510000000000005</v>
      </c>
      <c r="L690" s="194">
        <v>98.8</v>
      </c>
      <c r="M690" s="194">
        <v>93.71</v>
      </c>
      <c r="N690" s="194">
        <v>93.42</v>
      </c>
      <c r="O690" s="3">
        <v>96.45</v>
      </c>
      <c r="P690" s="2">
        <v>98.385019999999997</v>
      </c>
    </row>
    <row r="691" spans="2:16" x14ac:dyDescent="0.25">
      <c r="B691" s="177">
        <v>73.78</v>
      </c>
      <c r="C691" s="177">
        <v>98.83</v>
      </c>
      <c r="D691" s="177">
        <v>94.76</v>
      </c>
      <c r="E691" s="177">
        <v>94.48</v>
      </c>
      <c r="F691" s="177">
        <v>96.3</v>
      </c>
      <c r="G691" s="177">
        <v>98.63</v>
      </c>
      <c r="K691" s="194">
        <v>80.59</v>
      </c>
      <c r="L691" s="194">
        <v>98.8</v>
      </c>
      <c r="M691" s="194">
        <v>93.7</v>
      </c>
      <c r="N691" s="194">
        <v>93.42</v>
      </c>
      <c r="O691" s="3">
        <v>96.53</v>
      </c>
      <c r="P691" s="2">
        <v>98.385019999999997</v>
      </c>
    </row>
    <row r="692" spans="2:16" x14ac:dyDescent="0.25">
      <c r="B692" s="177">
        <v>73.86</v>
      </c>
      <c r="C692" s="177">
        <v>98.83</v>
      </c>
      <c r="D692" s="177">
        <v>94.75</v>
      </c>
      <c r="E692" s="177">
        <v>94.48</v>
      </c>
      <c r="F692" s="177">
        <v>96.3</v>
      </c>
      <c r="G692" s="177">
        <v>98.63</v>
      </c>
      <c r="K692" s="194">
        <v>80.680000000000007</v>
      </c>
      <c r="L692" s="194">
        <v>98.8</v>
      </c>
      <c r="M692" s="194">
        <v>93.7</v>
      </c>
      <c r="N692" s="194">
        <v>93.41</v>
      </c>
      <c r="O692" s="3">
        <v>96.66</v>
      </c>
      <c r="P692" s="2">
        <v>98.385019999999997</v>
      </c>
    </row>
    <row r="693" spans="2:16" x14ac:dyDescent="0.25">
      <c r="B693" s="177">
        <v>73.95</v>
      </c>
      <c r="C693" s="177">
        <v>98.83</v>
      </c>
      <c r="D693" s="177">
        <v>94.74</v>
      </c>
      <c r="E693" s="177">
        <v>94.47</v>
      </c>
      <c r="F693" s="177">
        <v>96.29</v>
      </c>
      <c r="G693" s="177">
        <v>98.63</v>
      </c>
      <c r="K693" s="194">
        <v>80.760000000000005</v>
      </c>
      <c r="L693" s="194">
        <v>98.8</v>
      </c>
      <c r="M693" s="194">
        <v>93.7</v>
      </c>
      <c r="N693" s="194">
        <v>93.41</v>
      </c>
      <c r="O693" s="3">
        <v>96.78</v>
      </c>
      <c r="P693" s="2">
        <v>98.375020000000006</v>
      </c>
    </row>
    <row r="694" spans="2:16" x14ac:dyDescent="0.25">
      <c r="B694" s="177">
        <v>74.03</v>
      </c>
      <c r="C694" s="177">
        <v>98.83</v>
      </c>
      <c r="D694" s="177">
        <v>94.74</v>
      </c>
      <c r="E694" s="177">
        <v>94.47</v>
      </c>
      <c r="F694" s="177">
        <v>96.29</v>
      </c>
      <c r="G694" s="177">
        <v>98.62</v>
      </c>
      <c r="K694" s="194">
        <v>80.84</v>
      </c>
      <c r="L694" s="194">
        <v>98.8</v>
      </c>
      <c r="M694" s="194">
        <v>93.69</v>
      </c>
      <c r="N694" s="194">
        <v>93.4</v>
      </c>
      <c r="O694" s="3">
        <v>96.87</v>
      </c>
      <c r="P694" s="2">
        <v>98.375020000000006</v>
      </c>
    </row>
    <row r="695" spans="2:16" x14ac:dyDescent="0.25">
      <c r="B695" s="177">
        <v>74.11</v>
      </c>
      <c r="C695" s="177">
        <v>98.82</v>
      </c>
      <c r="D695" s="177">
        <v>94.73</v>
      </c>
      <c r="E695" s="177">
        <v>94.46</v>
      </c>
      <c r="F695" s="177">
        <v>96.28</v>
      </c>
      <c r="G695" s="177">
        <v>98.62</v>
      </c>
      <c r="K695" s="194">
        <v>80.92</v>
      </c>
      <c r="L695" s="194">
        <v>98.79</v>
      </c>
      <c r="M695" s="194">
        <v>93.69</v>
      </c>
      <c r="N695" s="194">
        <v>93.4</v>
      </c>
      <c r="O695" s="3">
        <v>96.99</v>
      </c>
      <c r="P695" s="2">
        <v>98.375020000000006</v>
      </c>
    </row>
    <row r="696" spans="2:16" x14ac:dyDescent="0.25">
      <c r="B696" s="177">
        <v>74.19</v>
      </c>
      <c r="C696" s="177">
        <v>98.82</v>
      </c>
      <c r="D696" s="177">
        <v>94.72</v>
      </c>
      <c r="E696" s="177">
        <v>94.46</v>
      </c>
      <c r="F696" s="177">
        <v>96.28</v>
      </c>
      <c r="G696" s="177">
        <v>98.62</v>
      </c>
      <c r="K696" s="194">
        <v>81.010000000000005</v>
      </c>
      <c r="L696" s="194">
        <v>98.79</v>
      </c>
      <c r="M696" s="194">
        <v>93.69</v>
      </c>
      <c r="N696" s="194">
        <v>93.4</v>
      </c>
      <c r="O696" s="3">
        <v>97.11</v>
      </c>
      <c r="P696" s="2">
        <v>98.375020000000006</v>
      </c>
    </row>
    <row r="697" spans="2:16" x14ac:dyDescent="0.25">
      <c r="B697" s="177">
        <v>74.28</v>
      </c>
      <c r="C697" s="177">
        <v>98.82</v>
      </c>
      <c r="D697" s="177">
        <v>94.72</v>
      </c>
      <c r="E697" s="177">
        <v>94.46</v>
      </c>
      <c r="F697" s="177">
        <v>96.28</v>
      </c>
      <c r="G697" s="177">
        <v>98.61</v>
      </c>
      <c r="K697" s="194">
        <v>81.09</v>
      </c>
      <c r="L697" s="194">
        <v>98.79</v>
      </c>
      <c r="M697" s="194">
        <v>93.69</v>
      </c>
      <c r="N697" s="194">
        <v>93.39</v>
      </c>
      <c r="O697" s="3">
        <v>97.2</v>
      </c>
      <c r="P697" s="2">
        <v>98.375020000000006</v>
      </c>
    </row>
    <row r="698" spans="2:16" x14ac:dyDescent="0.25">
      <c r="B698" s="177">
        <v>74.36</v>
      </c>
      <c r="C698" s="177">
        <v>98.82</v>
      </c>
      <c r="D698" s="177">
        <v>94.71</v>
      </c>
      <c r="E698" s="177">
        <v>94.45</v>
      </c>
      <c r="F698" s="177">
        <v>96.28</v>
      </c>
      <c r="G698" s="177">
        <v>98.61</v>
      </c>
      <c r="K698" s="194">
        <v>81.17</v>
      </c>
      <c r="L698" s="194">
        <v>98.79</v>
      </c>
      <c r="M698" s="194">
        <v>93.68</v>
      </c>
      <c r="N698" s="194">
        <v>93.39</v>
      </c>
      <c r="O698" s="3">
        <v>97.32</v>
      </c>
      <c r="P698" s="2">
        <v>98.375020000000006</v>
      </c>
    </row>
    <row r="699" spans="2:16" x14ac:dyDescent="0.25">
      <c r="B699" s="177">
        <v>74.44</v>
      </c>
      <c r="C699" s="177">
        <v>98.82</v>
      </c>
      <c r="D699" s="177">
        <v>94.7</v>
      </c>
      <c r="E699" s="177">
        <v>94.45</v>
      </c>
      <c r="F699" s="177">
        <v>96.28</v>
      </c>
      <c r="G699" s="177">
        <v>98.61</v>
      </c>
      <c r="K699" s="194">
        <v>81.260000000000005</v>
      </c>
      <c r="L699" s="194">
        <v>98.79</v>
      </c>
      <c r="M699" s="194">
        <v>93.68</v>
      </c>
      <c r="N699" s="194">
        <v>93.38</v>
      </c>
      <c r="O699" s="3">
        <v>97.45</v>
      </c>
      <c r="P699" s="2">
        <v>98.375020000000006</v>
      </c>
    </row>
    <row r="700" spans="2:16" x14ac:dyDescent="0.25">
      <c r="B700" s="177">
        <v>74.53</v>
      </c>
      <c r="C700" s="177">
        <v>98.82</v>
      </c>
      <c r="D700" s="177">
        <v>94.7</v>
      </c>
      <c r="E700" s="177">
        <v>94.45</v>
      </c>
      <c r="F700" s="177">
        <v>96.27</v>
      </c>
      <c r="G700" s="177">
        <v>98.6</v>
      </c>
      <c r="K700" s="194">
        <v>81.34</v>
      </c>
      <c r="L700" s="194">
        <v>98.79</v>
      </c>
      <c r="M700" s="194">
        <v>93.67</v>
      </c>
      <c r="N700" s="194">
        <v>93.38</v>
      </c>
      <c r="O700" s="3">
        <v>97.53</v>
      </c>
      <c r="P700" s="2">
        <v>98.385019999999997</v>
      </c>
    </row>
    <row r="701" spans="2:16" x14ac:dyDescent="0.25">
      <c r="B701" s="177">
        <v>74.61</v>
      </c>
      <c r="C701" s="177">
        <v>98.82</v>
      </c>
      <c r="D701" s="177">
        <v>94.69</v>
      </c>
      <c r="E701" s="177">
        <v>94.44</v>
      </c>
      <c r="F701" s="177">
        <v>96.27</v>
      </c>
      <c r="G701" s="177">
        <v>98.6</v>
      </c>
      <c r="K701" s="194">
        <v>81.42</v>
      </c>
      <c r="L701" s="194">
        <v>98.79</v>
      </c>
      <c r="M701" s="194">
        <v>93.67</v>
      </c>
      <c r="N701" s="194">
        <v>93.38</v>
      </c>
      <c r="O701" s="3">
        <v>97.66</v>
      </c>
      <c r="P701" s="2">
        <v>98.385019999999997</v>
      </c>
    </row>
    <row r="702" spans="2:16" x14ac:dyDescent="0.25">
      <c r="B702" s="177">
        <v>74.7</v>
      </c>
      <c r="C702" s="177">
        <v>98.82</v>
      </c>
      <c r="D702" s="177">
        <v>94.68</v>
      </c>
      <c r="E702" s="177">
        <v>94.44</v>
      </c>
      <c r="F702" s="177">
        <v>96.26</v>
      </c>
      <c r="G702" s="177">
        <v>98.6</v>
      </c>
      <c r="K702" s="194">
        <v>81.510000000000005</v>
      </c>
      <c r="L702" s="194">
        <v>98.8</v>
      </c>
      <c r="M702" s="194">
        <v>93.67</v>
      </c>
      <c r="N702" s="194">
        <v>93.37</v>
      </c>
      <c r="O702" s="3">
        <v>97.78</v>
      </c>
      <c r="P702" s="2">
        <v>98.385019999999997</v>
      </c>
    </row>
    <row r="703" spans="2:16" x14ac:dyDescent="0.25">
      <c r="B703" s="177">
        <v>74.78</v>
      </c>
      <c r="C703" s="177">
        <v>98.81</v>
      </c>
      <c r="D703" s="177">
        <v>94.68</v>
      </c>
      <c r="E703" s="177">
        <v>94.44</v>
      </c>
      <c r="F703" s="177">
        <v>96.26</v>
      </c>
      <c r="G703" s="177">
        <v>98.59</v>
      </c>
      <c r="K703" s="194">
        <v>81.59</v>
      </c>
      <c r="L703" s="194">
        <v>98.8</v>
      </c>
      <c r="M703" s="194">
        <v>93.68</v>
      </c>
      <c r="N703" s="194">
        <v>93.37</v>
      </c>
      <c r="O703" s="3">
        <v>97.86</v>
      </c>
      <c r="P703" s="2">
        <v>98.375020000000006</v>
      </c>
    </row>
    <row r="704" spans="2:16" x14ac:dyDescent="0.25">
      <c r="B704" s="177">
        <v>74.86</v>
      </c>
      <c r="C704" s="177">
        <v>98.81</v>
      </c>
      <c r="D704" s="177">
        <v>94.67</v>
      </c>
      <c r="E704" s="177">
        <v>94.43</v>
      </c>
      <c r="F704" s="177">
        <v>96.25</v>
      </c>
      <c r="G704" s="177">
        <v>98.59</v>
      </c>
      <c r="K704" s="194">
        <v>81.680000000000007</v>
      </c>
      <c r="L704" s="194">
        <v>98.8</v>
      </c>
      <c r="M704" s="194">
        <v>93.67</v>
      </c>
      <c r="N704" s="194">
        <v>93.37</v>
      </c>
      <c r="O704" s="3">
        <v>97.99</v>
      </c>
      <c r="P704" s="2">
        <v>98.375020000000006</v>
      </c>
    </row>
    <row r="705" spans="2:16" x14ac:dyDescent="0.25">
      <c r="B705" s="177">
        <v>74.95</v>
      </c>
      <c r="C705" s="177">
        <v>98.81</v>
      </c>
      <c r="D705" s="177">
        <v>94.66</v>
      </c>
      <c r="E705" s="177">
        <v>94.43</v>
      </c>
      <c r="F705" s="177">
        <v>96.24</v>
      </c>
      <c r="G705" s="177">
        <v>98.59</v>
      </c>
      <c r="K705" s="194">
        <v>81.760000000000005</v>
      </c>
      <c r="L705" s="194">
        <v>98.8</v>
      </c>
      <c r="M705" s="194">
        <v>93.67</v>
      </c>
      <c r="N705" s="194">
        <v>93.36</v>
      </c>
      <c r="O705" s="3">
        <v>98.11</v>
      </c>
      <c r="P705" s="2">
        <v>98.375020000000006</v>
      </c>
    </row>
    <row r="706" spans="2:16" x14ac:dyDescent="0.25">
      <c r="B706" s="177">
        <v>75.03</v>
      </c>
      <c r="C706" s="177">
        <v>98.81</v>
      </c>
      <c r="D706" s="177">
        <v>94.65</v>
      </c>
      <c r="E706" s="177">
        <v>94.43</v>
      </c>
      <c r="F706" s="177">
        <v>96.24</v>
      </c>
      <c r="G706" s="177">
        <v>98.59</v>
      </c>
      <c r="K706" s="194">
        <v>81.84</v>
      </c>
      <c r="L706" s="194">
        <v>98.8</v>
      </c>
      <c r="M706" s="194">
        <v>93.67</v>
      </c>
      <c r="N706" s="194">
        <v>93.36</v>
      </c>
      <c r="O706" s="3">
        <v>98.2</v>
      </c>
      <c r="P706" s="2">
        <v>98.375020000000006</v>
      </c>
    </row>
    <row r="707" spans="2:16" x14ac:dyDescent="0.25">
      <c r="B707" s="177">
        <v>75.11</v>
      </c>
      <c r="C707" s="177">
        <v>98.81</v>
      </c>
      <c r="D707" s="177">
        <v>94.65</v>
      </c>
      <c r="E707" s="177">
        <v>94.43</v>
      </c>
      <c r="F707" s="177">
        <v>96.23</v>
      </c>
      <c r="G707" s="177">
        <v>98.58</v>
      </c>
      <c r="K707" s="194">
        <v>81.93</v>
      </c>
      <c r="L707" s="194">
        <v>98.8</v>
      </c>
      <c r="M707" s="194">
        <v>93.67</v>
      </c>
      <c r="N707" s="194">
        <v>93.36</v>
      </c>
      <c r="O707" s="3">
        <v>98.32</v>
      </c>
      <c r="P707" s="2">
        <v>98.375020000000006</v>
      </c>
    </row>
    <row r="708" spans="2:16" x14ac:dyDescent="0.25">
      <c r="B708" s="177">
        <v>75.19</v>
      </c>
      <c r="C708" s="177">
        <v>98.81</v>
      </c>
      <c r="D708" s="177">
        <v>94.64</v>
      </c>
      <c r="E708" s="177">
        <v>94.43</v>
      </c>
      <c r="F708" s="177">
        <v>96.23</v>
      </c>
      <c r="G708" s="177">
        <v>98.58</v>
      </c>
      <c r="K708" s="194">
        <v>82.01</v>
      </c>
      <c r="L708" s="194">
        <v>98.8</v>
      </c>
      <c r="M708" s="194">
        <v>93.67</v>
      </c>
      <c r="N708" s="194">
        <v>93.35</v>
      </c>
      <c r="O708" s="3">
        <v>98.45</v>
      </c>
      <c r="P708" s="2">
        <v>98.375020000000006</v>
      </c>
    </row>
    <row r="709" spans="2:16" x14ac:dyDescent="0.25">
      <c r="B709" s="177">
        <v>75.28</v>
      </c>
      <c r="C709" s="177">
        <v>98.81</v>
      </c>
      <c r="D709" s="177">
        <v>94.63</v>
      </c>
      <c r="E709" s="177">
        <v>94.42</v>
      </c>
      <c r="F709" s="177">
        <v>96.23</v>
      </c>
      <c r="G709" s="177">
        <v>98.58</v>
      </c>
      <c r="K709" s="194">
        <v>82.09</v>
      </c>
      <c r="L709" s="194">
        <v>98.8</v>
      </c>
      <c r="M709" s="194">
        <v>93.66</v>
      </c>
      <c r="N709" s="194">
        <v>93.35</v>
      </c>
      <c r="O709" s="3">
        <v>98.53</v>
      </c>
      <c r="P709" s="2">
        <v>98.375020000000006</v>
      </c>
    </row>
    <row r="710" spans="2:16" x14ac:dyDescent="0.25">
      <c r="B710" s="177">
        <v>75.36</v>
      </c>
      <c r="C710" s="177">
        <v>98.8</v>
      </c>
      <c r="D710" s="177">
        <v>94.63</v>
      </c>
      <c r="E710" s="177">
        <v>94.42</v>
      </c>
      <c r="F710" s="177">
        <v>96.22</v>
      </c>
      <c r="G710" s="177">
        <v>98.57</v>
      </c>
      <c r="K710" s="194">
        <v>82.18</v>
      </c>
      <c r="L710" s="194">
        <v>98.8</v>
      </c>
      <c r="M710" s="194">
        <v>93.66</v>
      </c>
      <c r="N710" s="194">
        <v>93.34</v>
      </c>
      <c r="O710" s="3">
        <v>98.66</v>
      </c>
      <c r="P710" s="2">
        <v>98.375020000000006</v>
      </c>
    </row>
    <row r="711" spans="2:16" x14ac:dyDescent="0.25">
      <c r="B711" s="177">
        <v>75.44</v>
      </c>
      <c r="C711" s="177">
        <v>98.8</v>
      </c>
      <c r="D711" s="177">
        <v>94.62</v>
      </c>
      <c r="E711" s="177">
        <v>94.42</v>
      </c>
      <c r="F711" s="177">
        <v>96.22</v>
      </c>
      <c r="G711" s="177">
        <v>98.57</v>
      </c>
      <c r="K711" s="194">
        <v>82.26</v>
      </c>
      <c r="L711" s="194">
        <v>98.8</v>
      </c>
      <c r="M711" s="194">
        <v>93.65</v>
      </c>
      <c r="N711" s="194">
        <v>93.34</v>
      </c>
      <c r="O711" s="3">
        <v>98.78</v>
      </c>
      <c r="P711" s="2">
        <v>98.375020000000006</v>
      </c>
    </row>
    <row r="712" spans="2:16" x14ac:dyDescent="0.25">
      <c r="B712" s="177">
        <v>75.53</v>
      </c>
      <c r="C712" s="177">
        <v>98.8</v>
      </c>
      <c r="D712" s="177">
        <v>94.61</v>
      </c>
      <c r="E712" s="177">
        <v>94.41</v>
      </c>
      <c r="F712" s="177">
        <v>96.21</v>
      </c>
      <c r="G712" s="177">
        <v>98.57</v>
      </c>
      <c r="K712" s="194">
        <v>82.34</v>
      </c>
      <c r="L712" s="194">
        <v>98.8</v>
      </c>
      <c r="M712" s="194">
        <v>93.65</v>
      </c>
      <c r="N712" s="194">
        <v>93.33</v>
      </c>
      <c r="O712" s="3">
        <v>98.87</v>
      </c>
      <c r="P712" s="2">
        <v>98.375020000000006</v>
      </c>
    </row>
    <row r="713" spans="2:16" x14ac:dyDescent="0.25">
      <c r="B713" s="177">
        <v>75.61</v>
      </c>
      <c r="C713" s="177">
        <v>98.8</v>
      </c>
      <c r="D713" s="177">
        <v>94.61</v>
      </c>
      <c r="E713" s="177">
        <v>94.4</v>
      </c>
      <c r="F713" s="177">
        <v>96.21</v>
      </c>
      <c r="G713" s="177">
        <v>98.56</v>
      </c>
      <c r="K713" s="194">
        <v>82.43</v>
      </c>
      <c r="L713" s="194">
        <v>98.8</v>
      </c>
      <c r="M713" s="194">
        <v>93.65</v>
      </c>
      <c r="N713" s="194">
        <v>93.33</v>
      </c>
      <c r="O713" s="3">
        <v>98.99</v>
      </c>
      <c r="P713" s="2">
        <v>98.375020000000006</v>
      </c>
    </row>
    <row r="714" spans="2:16" x14ac:dyDescent="0.25">
      <c r="B714" s="177">
        <v>75.69</v>
      </c>
      <c r="C714" s="177">
        <v>98.8</v>
      </c>
      <c r="D714" s="177">
        <v>94.6</v>
      </c>
      <c r="E714" s="177">
        <v>94.4</v>
      </c>
      <c r="F714" s="177">
        <v>96.2</v>
      </c>
      <c r="G714" s="177">
        <v>98.56</v>
      </c>
      <c r="K714" s="194">
        <v>82.51</v>
      </c>
      <c r="L714" s="194">
        <v>98.8</v>
      </c>
      <c r="M714" s="194">
        <v>93.65</v>
      </c>
      <c r="N714" s="194">
        <v>93.33</v>
      </c>
      <c r="O714" s="3">
        <v>99.11</v>
      </c>
      <c r="P714" s="2">
        <v>98.375020000000006</v>
      </c>
    </row>
    <row r="715" spans="2:16" x14ac:dyDescent="0.25">
      <c r="B715" s="177">
        <v>75.78</v>
      </c>
      <c r="C715" s="177">
        <v>98.8</v>
      </c>
      <c r="D715" s="177">
        <v>94.59</v>
      </c>
      <c r="E715" s="177">
        <v>94.4</v>
      </c>
      <c r="F715" s="177">
        <v>96.2</v>
      </c>
      <c r="G715" s="177">
        <v>98.56</v>
      </c>
      <c r="K715" s="194">
        <v>82.59</v>
      </c>
      <c r="L715" s="194">
        <v>98.8</v>
      </c>
      <c r="M715" s="194">
        <v>93.65</v>
      </c>
      <c r="N715" s="194">
        <v>93.33</v>
      </c>
      <c r="O715" s="3">
        <v>99.2</v>
      </c>
      <c r="P715" s="2">
        <v>98.375020000000006</v>
      </c>
    </row>
    <row r="716" spans="2:16" x14ac:dyDescent="0.25">
      <c r="B716" s="177">
        <v>75.86</v>
      </c>
      <c r="C716" s="177">
        <v>98.8</v>
      </c>
      <c r="D716" s="177">
        <v>94.59</v>
      </c>
      <c r="E716" s="177">
        <v>94.4</v>
      </c>
      <c r="F716" s="177">
        <v>96.19</v>
      </c>
      <c r="G716" s="177">
        <v>98.56</v>
      </c>
      <c r="K716" s="194">
        <v>82.68</v>
      </c>
      <c r="L716" s="194">
        <v>98.8</v>
      </c>
      <c r="M716" s="194">
        <v>93.64</v>
      </c>
      <c r="N716" s="194">
        <v>93.32</v>
      </c>
      <c r="O716" s="3">
        <v>99.32</v>
      </c>
      <c r="P716" s="2">
        <v>98.375020000000006</v>
      </c>
    </row>
    <row r="717" spans="2:16" x14ac:dyDescent="0.25">
      <c r="B717" s="177">
        <v>75.94</v>
      </c>
      <c r="C717" s="177">
        <v>98.8</v>
      </c>
      <c r="D717" s="177">
        <v>94.58</v>
      </c>
      <c r="E717" s="177">
        <v>94.39</v>
      </c>
      <c r="F717" s="177">
        <v>96.19</v>
      </c>
      <c r="G717" s="177">
        <v>98.56</v>
      </c>
      <c r="K717" s="194">
        <v>82.76</v>
      </c>
      <c r="L717" s="194">
        <v>98.8</v>
      </c>
      <c r="M717" s="194">
        <v>93.64</v>
      </c>
      <c r="N717" s="194">
        <v>93.32</v>
      </c>
      <c r="O717" s="3">
        <v>99.45</v>
      </c>
      <c r="P717" s="2">
        <v>98.375020000000006</v>
      </c>
    </row>
    <row r="718" spans="2:16" x14ac:dyDescent="0.25">
      <c r="B718" s="177">
        <v>76.03</v>
      </c>
      <c r="C718" s="177">
        <v>98.79</v>
      </c>
      <c r="D718" s="177">
        <v>94.58</v>
      </c>
      <c r="E718" s="177">
        <v>94.39</v>
      </c>
      <c r="F718" s="177">
        <v>96.19</v>
      </c>
      <c r="G718" s="177">
        <v>98.55</v>
      </c>
      <c r="K718" s="194">
        <v>82.84</v>
      </c>
      <c r="L718" s="194">
        <v>98.8</v>
      </c>
      <c r="M718" s="194">
        <v>93.63</v>
      </c>
      <c r="N718" s="194">
        <v>93.32</v>
      </c>
      <c r="O718" s="3">
        <v>99.53</v>
      </c>
      <c r="P718" s="2">
        <v>98.375020000000006</v>
      </c>
    </row>
    <row r="719" spans="2:16" x14ac:dyDescent="0.25">
      <c r="B719" s="177">
        <v>76.11</v>
      </c>
      <c r="C719" s="177">
        <v>98.79</v>
      </c>
      <c r="D719" s="177">
        <v>94.57</v>
      </c>
      <c r="E719" s="177">
        <v>94.39</v>
      </c>
      <c r="F719" s="177">
        <v>96.18</v>
      </c>
      <c r="G719" s="177">
        <v>98.55</v>
      </c>
      <c r="K719" s="194">
        <v>82.93</v>
      </c>
      <c r="L719" s="194">
        <v>98.8</v>
      </c>
      <c r="M719" s="194">
        <v>93.63</v>
      </c>
      <c r="N719" s="194">
        <v>93.31</v>
      </c>
      <c r="O719" s="3">
        <v>99.66</v>
      </c>
      <c r="P719" s="2">
        <v>98.375020000000006</v>
      </c>
    </row>
    <row r="720" spans="2:16" x14ac:dyDescent="0.25">
      <c r="B720" s="177">
        <v>76.19</v>
      </c>
      <c r="C720" s="177">
        <v>98.79</v>
      </c>
      <c r="D720" s="177">
        <v>94.56</v>
      </c>
      <c r="E720" s="177">
        <v>94.39</v>
      </c>
      <c r="F720" s="177">
        <v>96.18</v>
      </c>
      <c r="G720" s="177">
        <v>98.54</v>
      </c>
      <c r="K720" s="194">
        <v>83.01</v>
      </c>
      <c r="L720" s="194">
        <v>98.8</v>
      </c>
      <c r="M720" s="194">
        <v>93.63</v>
      </c>
      <c r="N720" s="194">
        <v>93.31</v>
      </c>
      <c r="O720" s="3">
        <v>99.78</v>
      </c>
      <c r="P720" s="2">
        <v>98.375020000000006</v>
      </c>
    </row>
    <row r="721" spans="2:16" x14ac:dyDescent="0.25">
      <c r="B721" s="177">
        <v>76.28</v>
      </c>
      <c r="C721" s="177">
        <v>98.79</v>
      </c>
      <c r="D721" s="177">
        <v>94.56</v>
      </c>
      <c r="E721" s="177">
        <v>94.38</v>
      </c>
      <c r="F721" s="177">
        <v>96.17</v>
      </c>
      <c r="G721" s="177">
        <v>98.54</v>
      </c>
      <c r="K721" s="194">
        <v>83.09</v>
      </c>
      <c r="L721" s="194">
        <v>98.8</v>
      </c>
      <c r="M721" s="194">
        <v>93.63</v>
      </c>
      <c r="N721" s="194">
        <v>93.31</v>
      </c>
      <c r="O721" s="3">
        <v>99.87</v>
      </c>
      <c r="P721" s="2">
        <v>98.375020000000006</v>
      </c>
    </row>
    <row r="722" spans="2:16" x14ac:dyDescent="0.25">
      <c r="B722" s="177">
        <v>76.36</v>
      </c>
      <c r="C722" s="177">
        <v>98.79</v>
      </c>
      <c r="D722" s="177">
        <v>94.55</v>
      </c>
      <c r="E722" s="177">
        <v>94.38</v>
      </c>
      <c r="F722" s="177">
        <v>96.16</v>
      </c>
      <c r="G722" s="177">
        <v>98.54</v>
      </c>
      <c r="K722" s="194">
        <v>83.18</v>
      </c>
      <c r="L722" s="194">
        <v>98.8</v>
      </c>
      <c r="M722" s="194">
        <v>93.63</v>
      </c>
      <c r="N722" s="194">
        <v>93.3</v>
      </c>
      <c r="O722" s="3">
        <v>99.99</v>
      </c>
      <c r="P722" s="2">
        <v>98.375020000000006</v>
      </c>
    </row>
    <row r="723" spans="2:16" x14ac:dyDescent="0.25">
      <c r="B723" s="177">
        <v>76.45</v>
      </c>
      <c r="C723" s="177">
        <v>98.79</v>
      </c>
      <c r="D723" s="177">
        <v>94.54</v>
      </c>
      <c r="E723" s="177">
        <v>94.37</v>
      </c>
      <c r="F723" s="177">
        <v>96.15</v>
      </c>
      <c r="G723" s="177">
        <v>98.53</v>
      </c>
      <c r="K723" s="194">
        <v>83.26</v>
      </c>
      <c r="L723" s="194">
        <v>98.8</v>
      </c>
      <c r="M723" s="194">
        <v>93.63</v>
      </c>
      <c r="N723" s="194">
        <v>93.3</v>
      </c>
      <c r="O723" s="3">
        <v>100.12</v>
      </c>
      <c r="P723" s="2">
        <v>98.375020000000006</v>
      </c>
    </row>
    <row r="724" spans="2:16" x14ac:dyDescent="0.25">
      <c r="B724" s="177">
        <v>76.53</v>
      </c>
      <c r="C724" s="177">
        <v>98.79</v>
      </c>
      <c r="D724" s="177">
        <v>94.54</v>
      </c>
      <c r="E724" s="177">
        <v>94.37</v>
      </c>
      <c r="F724" s="177">
        <v>96.14</v>
      </c>
      <c r="G724" s="177">
        <v>98.53</v>
      </c>
      <c r="K724" s="194">
        <v>83.35</v>
      </c>
      <c r="L724" s="194">
        <v>98.8</v>
      </c>
      <c r="M724" s="194">
        <v>93.63</v>
      </c>
      <c r="N724" s="194">
        <v>93.3</v>
      </c>
      <c r="O724" s="3">
        <v>100.2</v>
      </c>
      <c r="P724" s="2">
        <v>98.375020000000006</v>
      </c>
    </row>
    <row r="725" spans="2:16" x14ac:dyDescent="0.25">
      <c r="B725" s="177">
        <v>76.61</v>
      </c>
      <c r="C725" s="177">
        <v>98.78</v>
      </c>
      <c r="D725" s="177">
        <v>94.53</v>
      </c>
      <c r="E725" s="177">
        <v>94.36</v>
      </c>
      <c r="F725" s="177">
        <v>96.14</v>
      </c>
      <c r="G725" s="177">
        <v>98.53</v>
      </c>
      <c r="K725" s="194">
        <v>83.43</v>
      </c>
      <c r="L725" s="194">
        <v>98.8</v>
      </c>
      <c r="M725" s="194">
        <v>93.62</v>
      </c>
      <c r="N725" s="194">
        <v>93.29</v>
      </c>
      <c r="O725" s="3">
        <v>100.32</v>
      </c>
      <c r="P725" s="2">
        <v>98.375020000000006</v>
      </c>
    </row>
    <row r="726" spans="2:16" x14ac:dyDescent="0.25">
      <c r="B726" s="177">
        <v>76.69</v>
      </c>
      <c r="C726" s="177">
        <v>98.78</v>
      </c>
      <c r="D726" s="177">
        <v>94.52</v>
      </c>
      <c r="E726" s="177">
        <v>94.36</v>
      </c>
      <c r="F726" s="177">
        <v>96.14</v>
      </c>
      <c r="G726" s="177">
        <v>98.53</v>
      </c>
      <c r="K726" s="194">
        <v>83.51</v>
      </c>
      <c r="L726" s="194">
        <v>98.79</v>
      </c>
      <c r="M726" s="194">
        <v>93.62</v>
      </c>
      <c r="N726" s="194">
        <v>93.29</v>
      </c>
      <c r="O726" s="3">
        <v>100.45</v>
      </c>
      <c r="P726" s="2">
        <v>98.375020000000006</v>
      </c>
    </row>
    <row r="727" spans="2:16" x14ac:dyDescent="0.25">
      <c r="B727" s="177">
        <v>76.78</v>
      </c>
      <c r="C727" s="177">
        <v>98.78</v>
      </c>
      <c r="D727" s="177">
        <v>94.52</v>
      </c>
      <c r="E727" s="177">
        <v>94.36</v>
      </c>
      <c r="F727" s="177">
        <v>96.14</v>
      </c>
      <c r="G727" s="177">
        <v>98.52</v>
      </c>
      <c r="K727" s="194">
        <v>83.59</v>
      </c>
      <c r="L727" s="194">
        <v>98.79</v>
      </c>
      <c r="M727" s="194">
        <v>93.62</v>
      </c>
      <c r="N727" s="194">
        <v>93.29</v>
      </c>
      <c r="O727" s="3">
        <v>100.53</v>
      </c>
      <c r="P727" s="2">
        <v>98.375020000000006</v>
      </c>
    </row>
    <row r="728" spans="2:16" x14ac:dyDescent="0.25">
      <c r="B728" s="177">
        <v>76.86</v>
      </c>
      <c r="C728" s="177">
        <v>98.78</v>
      </c>
      <c r="D728" s="177">
        <v>94.51</v>
      </c>
      <c r="E728" s="177">
        <v>94.35</v>
      </c>
      <c r="F728" s="177">
        <v>96.14</v>
      </c>
      <c r="G728" s="177">
        <v>98.52</v>
      </c>
      <c r="K728" s="194">
        <v>83.68</v>
      </c>
      <c r="L728" s="194">
        <v>98.79</v>
      </c>
      <c r="M728" s="194">
        <v>93.62</v>
      </c>
      <c r="N728" s="194">
        <v>93.28</v>
      </c>
      <c r="O728" s="3">
        <v>100.66</v>
      </c>
      <c r="P728" s="2">
        <v>98.375020000000006</v>
      </c>
    </row>
    <row r="729" spans="2:16" x14ac:dyDescent="0.25">
      <c r="B729" s="177">
        <v>76.94</v>
      </c>
      <c r="C729" s="177">
        <v>98.78</v>
      </c>
      <c r="D729" s="177">
        <v>94.5</v>
      </c>
      <c r="E729" s="177">
        <v>94.35</v>
      </c>
      <c r="F729" s="177">
        <v>96.14</v>
      </c>
      <c r="G729" s="177">
        <v>98.52</v>
      </c>
      <c r="K729" s="194">
        <v>83.76</v>
      </c>
      <c r="L729" s="194">
        <v>98.79</v>
      </c>
      <c r="M729" s="194">
        <v>93.62</v>
      </c>
      <c r="N729" s="194">
        <v>93.28</v>
      </c>
      <c r="O729" s="3">
        <v>100.78</v>
      </c>
      <c r="P729" s="2">
        <v>98.375020000000006</v>
      </c>
    </row>
    <row r="730" spans="2:16" x14ac:dyDescent="0.25">
      <c r="B730" s="177">
        <v>77.03</v>
      </c>
      <c r="C730" s="177">
        <v>98.78</v>
      </c>
      <c r="D730" s="177">
        <v>94.5</v>
      </c>
      <c r="E730" s="177">
        <v>94.35</v>
      </c>
      <c r="F730" s="177">
        <v>96.14</v>
      </c>
      <c r="G730" s="177">
        <v>98.52</v>
      </c>
      <c r="K730" s="194">
        <v>83.85</v>
      </c>
      <c r="L730" s="194">
        <v>98.79</v>
      </c>
      <c r="M730" s="194">
        <v>93.62</v>
      </c>
      <c r="N730" s="194">
        <v>93.28</v>
      </c>
      <c r="O730" s="3">
        <v>100.87</v>
      </c>
      <c r="P730" s="2">
        <v>98.375020000000006</v>
      </c>
    </row>
    <row r="731" spans="2:16" x14ac:dyDescent="0.25">
      <c r="B731" s="177">
        <v>77.11</v>
      </c>
      <c r="C731" s="177">
        <v>98.78</v>
      </c>
      <c r="D731" s="177">
        <v>94.49</v>
      </c>
      <c r="E731" s="177">
        <v>94.35</v>
      </c>
      <c r="F731" s="177">
        <v>96.13</v>
      </c>
      <c r="G731" s="177">
        <v>98.51</v>
      </c>
      <c r="K731" s="194">
        <v>83.93</v>
      </c>
      <c r="L731" s="194">
        <v>98.79</v>
      </c>
      <c r="M731" s="194">
        <v>93.62</v>
      </c>
      <c r="N731" s="194">
        <v>93.27</v>
      </c>
      <c r="O731" s="3">
        <v>100.99</v>
      </c>
      <c r="P731" s="2">
        <v>98.365020000000001</v>
      </c>
    </row>
    <row r="732" spans="2:16" x14ac:dyDescent="0.25">
      <c r="B732" s="177">
        <v>77.19</v>
      </c>
      <c r="C732" s="177">
        <v>98.78</v>
      </c>
      <c r="D732" s="177">
        <v>94.48</v>
      </c>
      <c r="E732" s="177">
        <v>94.34</v>
      </c>
      <c r="F732" s="177">
        <v>96.13</v>
      </c>
      <c r="G732" s="177">
        <v>98.51</v>
      </c>
      <c r="K732" s="194">
        <v>84.01</v>
      </c>
      <c r="L732" s="194">
        <v>98.79</v>
      </c>
      <c r="M732" s="194">
        <v>93.62</v>
      </c>
      <c r="N732" s="194">
        <v>93.27</v>
      </c>
      <c r="O732" s="3">
        <v>101.11</v>
      </c>
      <c r="P732" s="2">
        <v>98.365020000000001</v>
      </c>
    </row>
    <row r="733" spans="2:16" x14ac:dyDescent="0.25">
      <c r="B733" s="177">
        <v>77.28</v>
      </c>
      <c r="C733" s="177">
        <v>98.78</v>
      </c>
      <c r="D733" s="177">
        <v>94.48</v>
      </c>
      <c r="E733" s="177">
        <v>94.34</v>
      </c>
      <c r="F733" s="177">
        <v>96.12</v>
      </c>
      <c r="G733" s="177">
        <v>98.51</v>
      </c>
      <c r="K733" s="194">
        <v>84.1</v>
      </c>
      <c r="L733" s="194">
        <v>98.79</v>
      </c>
      <c r="M733" s="194">
        <v>93.62</v>
      </c>
      <c r="N733" s="194">
        <v>93.27</v>
      </c>
      <c r="O733" s="3">
        <v>101.2</v>
      </c>
      <c r="P733" s="2">
        <v>98.365020000000001</v>
      </c>
    </row>
    <row r="734" spans="2:16" x14ac:dyDescent="0.25">
      <c r="B734" s="177">
        <v>77.36</v>
      </c>
      <c r="C734" s="177">
        <v>98.77</v>
      </c>
      <c r="D734" s="177">
        <v>94.47</v>
      </c>
      <c r="E734" s="177">
        <v>94.34</v>
      </c>
      <c r="F734" s="177">
        <v>96.12</v>
      </c>
      <c r="G734" s="177">
        <v>98.5</v>
      </c>
      <c r="K734" s="194">
        <v>84.18</v>
      </c>
      <c r="L734" s="194">
        <v>98.79</v>
      </c>
      <c r="M734" s="194">
        <v>93.61</v>
      </c>
      <c r="N734" s="194">
        <v>93.26</v>
      </c>
      <c r="O734" s="3">
        <v>101.32</v>
      </c>
      <c r="P734" s="2">
        <v>98.365020000000001</v>
      </c>
    </row>
    <row r="735" spans="2:16" x14ac:dyDescent="0.25">
      <c r="B735" s="177">
        <v>77.44</v>
      </c>
      <c r="C735" s="177">
        <v>98.77</v>
      </c>
      <c r="D735" s="177">
        <v>94.46</v>
      </c>
      <c r="E735" s="177">
        <v>94.33</v>
      </c>
      <c r="F735" s="177">
        <v>96.12</v>
      </c>
      <c r="G735" s="177">
        <v>98.5</v>
      </c>
      <c r="K735" s="194">
        <v>84.26</v>
      </c>
      <c r="L735" s="194">
        <v>98.8</v>
      </c>
      <c r="M735" s="194">
        <v>93.61</v>
      </c>
      <c r="N735" s="194">
        <v>93.26</v>
      </c>
      <c r="O735" s="3">
        <v>101.45</v>
      </c>
      <c r="P735" s="2">
        <v>98.355019999999996</v>
      </c>
    </row>
    <row r="736" spans="2:16" x14ac:dyDescent="0.25">
      <c r="B736" s="177">
        <v>77.53</v>
      </c>
      <c r="C736" s="177">
        <v>98.77</v>
      </c>
      <c r="D736" s="177">
        <v>94.46</v>
      </c>
      <c r="E736" s="177">
        <v>94.33</v>
      </c>
      <c r="F736" s="177">
        <v>96.11</v>
      </c>
      <c r="G736" s="177">
        <v>98.5</v>
      </c>
      <c r="K736" s="194">
        <v>84.35</v>
      </c>
      <c r="L736" s="194">
        <v>98.8</v>
      </c>
      <c r="M736" s="194">
        <v>93.61</v>
      </c>
      <c r="N736" s="194">
        <v>93.26</v>
      </c>
      <c r="O736" s="3">
        <v>101.57</v>
      </c>
      <c r="P736" s="2">
        <v>98.355019999999996</v>
      </c>
    </row>
    <row r="737" spans="2:16" x14ac:dyDescent="0.25">
      <c r="B737" s="177">
        <v>77.61</v>
      </c>
      <c r="C737" s="177">
        <v>98.77</v>
      </c>
      <c r="D737" s="177">
        <v>94.45</v>
      </c>
      <c r="E737" s="177">
        <v>94.33</v>
      </c>
      <c r="F737" s="177">
        <v>96.11</v>
      </c>
      <c r="G737" s="177">
        <v>98.49</v>
      </c>
      <c r="K737" s="194">
        <v>84.43</v>
      </c>
      <c r="L737" s="194">
        <v>98.79</v>
      </c>
      <c r="M737" s="194">
        <v>93.61</v>
      </c>
      <c r="N737" s="194">
        <v>93.25</v>
      </c>
      <c r="O737" s="3">
        <v>101.7</v>
      </c>
      <c r="P737" s="2">
        <v>98.355019999999996</v>
      </c>
    </row>
    <row r="738" spans="2:16" x14ac:dyDescent="0.25">
      <c r="B738" s="177">
        <v>77.69</v>
      </c>
      <c r="C738" s="177">
        <v>98.77</v>
      </c>
      <c r="D738" s="177">
        <v>94.45</v>
      </c>
      <c r="E738" s="177">
        <v>94.32</v>
      </c>
      <c r="F738" s="177">
        <v>96.11</v>
      </c>
      <c r="G738" s="177">
        <v>98.49</v>
      </c>
      <c r="K738" s="194">
        <v>84.51</v>
      </c>
      <c r="L738" s="194">
        <v>98.79</v>
      </c>
      <c r="M738" s="194">
        <v>93.61</v>
      </c>
      <c r="N738" s="194">
        <v>93.25</v>
      </c>
      <c r="O738" s="3">
        <v>101.78</v>
      </c>
      <c r="P738" s="2">
        <v>98.355019999999996</v>
      </c>
    </row>
    <row r="739" spans="2:16" x14ac:dyDescent="0.25">
      <c r="B739" s="177">
        <v>77.78</v>
      </c>
      <c r="C739" s="177">
        <v>98.77</v>
      </c>
      <c r="D739" s="177">
        <v>94.44</v>
      </c>
      <c r="E739" s="177">
        <v>94.32</v>
      </c>
      <c r="F739" s="177">
        <v>96.1</v>
      </c>
      <c r="G739" s="177">
        <v>98.49</v>
      </c>
      <c r="K739" s="194">
        <v>84.6</v>
      </c>
      <c r="L739" s="194">
        <v>98.79</v>
      </c>
      <c r="M739" s="194">
        <v>93.61</v>
      </c>
      <c r="N739" s="194">
        <v>93.25</v>
      </c>
      <c r="O739" s="3">
        <v>101.9</v>
      </c>
      <c r="P739" s="2">
        <v>98.355019999999996</v>
      </c>
    </row>
    <row r="740" spans="2:16" x14ac:dyDescent="0.25">
      <c r="B740" s="177">
        <v>77.86</v>
      </c>
      <c r="C740" s="177">
        <v>98.77</v>
      </c>
      <c r="D740" s="177">
        <v>94.43</v>
      </c>
      <c r="E740" s="177">
        <v>94.32</v>
      </c>
      <c r="F740" s="177">
        <v>96.1</v>
      </c>
      <c r="G740" s="177">
        <v>98.48</v>
      </c>
      <c r="K740" s="194">
        <v>84.68</v>
      </c>
      <c r="L740" s="194">
        <v>98.8</v>
      </c>
      <c r="M740" s="194">
        <v>93.61</v>
      </c>
      <c r="N740" s="194">
        <v>93.25</v>
      </c>
      <c r="O740" s="3">
        <v>102.03</v>
      </c>
      <c r="P740" s="2">
        <v>98.355019999999996</v>
      </c>
    </row>
    <row r="741" spans="2:16" x14ac:dyDescent="0.25">
      <c r="B741" s="177">
        <v>77.95</v>
      </c>
      <c r="C741" s="177">
        <v>98.76</v>
      </c>
      <c r="D741" s="177">
        <v>94.43</v>
      </c>
      <c r="E741" s="177">
        <v>94.31</v>
      </c>
      <c r="F741" s="177">
        <v>96.1</v>
      </c>
      <c r="G741" s="177">
        <v>98.48</v>
      </c>
      <c r="K741" s="194">
        <v>84.77</v>
      </c>
      <c r="L741" s="194">
        <v>98.8</v>
      </c>
      <c r="M741" s="194">
        <v>93.61</v>
      </c>
      <c r="N741" s="194">
        <v>93.24</v>
      </c>
      <c r="O741" s="3">
        <v>102.11</v>
      </c>
      <c r="P741" s="2">
        <v>98.355019999999996</v>
      </c>
    </row>
    <row r="742" spans="2:16" x14ac:dyDescent="0.25">
      <c r="B742" s="177">
        <v>78.03</v>
      </c>
      <c r="C742" s="177">
        <v>98.76</v>
      </c>
      <c r="D742" s="177">
        <v>94.42</v>
      </c>
      <c r="E742" s="177">
        <v>94.3</v>
      </c>
      <c r="F742" s="177">
        <v>96.1</v>
      </c>
      <c r="G742" s="177">
        <v>98.48</v>
      </c>
      <c r="K742" s="194">
        <v>84.85</v>
      </c>
      <c r="L742" s="194">
        <v>98.8</v>
      </c>
      <c r="M742" s="194">
        <v>93.6</v>
      </c>
      <c r="N742" s="194">
        <v>93.24</v>
      </c>
      <c r="O742" s="3">
        <v>102.24</v>
      </c>
      <c r="P742" s="2">
        <v>98.365020000000001</v>
      </c>
    </row>
    <row r="743" spans="2:16" x14ac:dyDescent="0.25">
      <c r="B743" s="177">
        <v>78.11</v>
      </c>
      <c r="C743" s="177">
        <v>98.76</v>
      </c>
      <c r="D743" s="177">
        <v>94.41</v>
      </c>
      <c r="E743" s="177">
        <v>94.3</v>
      </c>
      <c r="F743" s="177">
        <v>96.1</v>
      </c>
      <c r="G743" s="177">
        <v>98.47</v>
      </c>
      <c r="K743" s="194">
        <v>84.93</v>
      </c>
      <c r="L743" s="194">
        <v>98.8</v>
      </c>
      <c r="M743" s="194">
        <v>93.61</v>
      </c>
      <c r="N743" s="194">
        <v>93.24</v>
      </c>
      <c r="O743" s="3">
        <v>102.37</v>
      </c>
      <c r="P743" s="2">
        <v>98.375020000000006</v>
      </c>
    </row>
    <row r="744" spans="2:16" x14ac:dyDescent="0.25">
      <c r="B744" s="177">
        <v>78.2</v>
      </c>
      <c r="C744" s="177">
        <v>98.76</v>
      </c>
      <c r="D744" s="177">
        <v>94.41</v>
      </c>
      <c r="E744" s="177">
        <v>94.3</v>
      </c>
      <c r="F744" s="177">
        <v>96.1</v>
      </c>
      <c r="G744" s="177">
        <v>98.47</v>
      </c>
      <c r="K744" s="194">
        <v>85.02</v>
      </c>
      <c r="L744" s="194">
        <v>98.79</v>
      </c>
      <c r="M744" s="194">
        <v>93.6</v>
      </c>
      <c r="N744" s="194">
        <v>93.23</v>
      </c>
      <c r="O744" s="3">
        <v>102.45</v>
      </c>
      <c r="P744" s="2">
        <v>98.375020000000006</v>
      </c>
    </row>
    <row r="745" spans="2:16" x14ac:dyDescent="0.25">
      <c r="B745" s="177">
        <v>78.28</v>
      </c>
      <c r="C745" s="177">
        <v>98.76</v>
      </c>
      <c r="D745" s="177">
        <v>94.4</v>
      </c>
      <c r="E745" s="177">
        <v>94.3</v>
      </c>
      <c r="F745" s="177">
        <v>96.09</v>
      </c>
      <c r="G745" s="177">
        <v>98.47</v>
      </c>
      <c r="K745" s="194">
        <v>85.1</v>
      </c>
      <c r="L745" s="194">
        <v>98.79</v>
      </c>
      <c r="M745" s="194">
        <v>93.6</v>
      </c>
      <c r="N745" s="194">
        <v>93.23</v>
      </c>
      <c r="O745" s="3">
        <v>102.57</v>
      </c>
      <c r="P745" s="2">
        <v>98.375020000000006</v>
      </c>
    </row>
    <row r="746" spans="2:16" x14ac:dyDescent="0.25">
      <c r="B746" s="177">
        <v>78.36</v>
      </c>
      <c r="C746" s="177">
        <v>98.76</v>
      </c>
      <c r="D746" s="177">
        <v>94.39</v>
      </c>
      <c r="E746" s="177">
        <v>94.3</v>
      </c>
      <c r="F746" s="177">
        <v>96.09</v>
      </c>
      <c r="G746" s="177">
        <v>98.46</v>
      </c>
      <c r="K746" s="194">
        <v>85.18</v>
      </c>
      <c r="L746" s="194">
        <v>98.79</v>
      </c>
      <c r="M746" s="194">
        <v>93.6</v>
      </c>
      <c r="N746" s="194">
        <v>93.22</v>
      </c>
      <c r="O746" s="3">
        <v>102.7</v>
      </c>
      <c r="P746" s="2">
        <v>98.365020000000001</v>
      </c>
    </row>
    <row r="747" spans="2:16" x14ac:dyDescent="0.25">
      <c r="B747" s="177">
        <v>78.45</v>
      </c>
      <c r="C747" s="177">
        <v>98.76</v>
      </c>
      <c r="D747" s="177">
        <v>94.39</v>
      </c>
      <c r="E747" s="177">
        <v>94.29</v>
      </c>
      <c r="F747" s="177">
        <v>96.08</v>
      </c>
      <c r="G747" s="177">
        <v>98.46</v>
      </c>
      <c r="K747" s="194">
        <v>85.27</v>
      </c>
      <c r="L747" s="194">
        <v>98.79</v>
      </c>
      <c r="M747" s="194">
        <v>93.6</v>
      </c>
      <c r="N747" s="194">
        <v>93.22</v>
      </c>
      <c r="O747" s="3">
        <v>102.78</v>
      </c>
      <c r="P747" s="2">
        <v>98.365020000000001</v>
      </c>
    </row>
    <row r="748" spans="2:16" x14ac:dyDescent="0.25">
      <c r="B748" s="177">
        <v>78.53</v>
      </c>
      <c r="C748" s="177">
        <v>98.76</v>
      </c>
      <c r="D748" s="177">
        <v>94.38</v>
      </c>
      <c r="E748" s="177">
        <v>94.29</v>
      </c>
      <c r="F748" s="177">
        <v>96.07</v>
      </c>
      <c r="G748" s="177">
        <v>98.46</v>
      </c>
      <c r="K748" s="194">
        <v>85.35</v>
      </c>
      <c r="L748" s="194">
        <v>98.79</v>
      </c>
      <c r="M748" s="194">
        <v>93.6</v>
      </c>
      <c r="N748" s="194">
        <v>93.22</v>
      </c>
      <c r="O748" s="3">
        <v>102.91</v>
      </c>
      <c r="P748" s="2">
        <v>98.355019999999996</v>
      </c>
    </row>
    <row r="749" spans="2:16" x14ac:dyDescent="0.25">
      <c r="B749" s="177">
        <v>78.61</v>
      </c>
      <c r="C749" s="177">
        <v>98.76</v>
      </c>
      <c r="D749" s="177">
        <v>94.38</v>
      </c>
      <c r="E749" s="177">
        <v>94.29</v>
      </c>
      <c r="F749" s="177">
        <v>96.07</v>
      </c>
      <c r="G749" s="177">
        <v>98.45</v>
      </c>
      <c r="K749" s="194">
        <v>85.43</v>
      </c>
      <c r="L749" s="194">
        <v>98.79</v>
      </c>
      <c r="M749" s="194">
        <v>93.6</v>
      </c>
      <c r="N749" s="194">
        <v>93.22</v>
      </c>
      <c r="O749" s="3">
        <v>103.03</v>
      </c>
      <c r="P749" s="2">
        <v>98.355019999999996</v>
      </c>
    </row>
    <row r="750" spans="2:16" x14ac:dyDescent="0.25">
      <c r="B750" s="177">
        <v>78.7</v>
      </c>
      <c r="C750" s="177">
        <v>98.75</v>
      </c>
      <c r="D750" s="177">
        <v>94.37</v>
      </c>
      <c r="E750" s="177">
        <v>94.29</v>
      </c>
      <c r="F750" s="177">
        <v>96.06</v>
      </c>
      <c r="G750" s="177">
        <v>98.45</v>
      </c>
      <c r="K750" s="194">
        <v>85.52</v>
      </c>
      <c r="L750" s="194">
        <v>98.79</v>
      </c>
      <c r="M750" s="194">
        <v>93.6</v>
      </c>
      <c r="N750" s="194">
        <v>93.21</v>
      </c>
      <c r="O750" s="3">
        <v>103.12</v>
      </c>
      <c r="P750" s="2">
        <v>98.355019999999996</v>
      </c>
    </row>
    <row r="751" spans="2:16" x14ac:dyDescent="0.25">
      <c r="B751" s="177">
        <v>78.78</v>
      </c>
      <c r="C751" s="177">
        <v>98.75</v>
      </c>
      <c r="D751" s="177">
        <v>94.36</v>
      </c>
      <c r="E751" s="177">
        <v>94.29</v>
      </c>
      <c r="F751" s="177">
        <v>96.06</v>
      </c>
      <c r="G751" s="177">
        <v>98.45</v>
      </c>
      <c r="K751" s="194">
        <v>85.6</v>
      </c>
      <c r="L751" s="194">
        <v>98.79</v>
      </c>
      <c r="M751" s="194">
        <v>93.6</v>
      </c>
      <c r="N751" s="194">
        <v>93.21</v>
      </c>
      <c r="O751" s="3">
        <v>103.24</v>
      </c>
      <c r="P751" s="2">
        <v>98.355019999999996</v>
      </c>
    </row>
    <row r="752" spans="2:16" x14ac:dyDescent="0.25">
      <c r="B752" s="177">
        <v>78.87</v>
      </c>
      <c r="C752" s="177">
        <v>98.75</v>
      </c>
      <c r="D752" s="177">
        <v>94.36</v>
      </c>
      <c r="E752" s="177">
        <v>94.28</v>
      </c>
      <c r="F752" s="177">
        <v>96.05</v>
      </c>
      <c r="G752" s="177">
        <v>98.44</v>
      </c>
      <c r="K752" s="194">
        <v>85.68</v>
      </c>
      <c r="L752" s="194">
        <v>98.79</v>
      </c>
      <c r="M752" s="194">
        <v>93.59</v>
      </c>
      <c r="N752" s="194">
        <v>93.21</v>
      </c>
      <c r="O752" s="3">
        <v>103.36</v>
      </c>
      <c r="P752" s="2">
        <v>98.355019999999996</v>
      </c>
    </row>
    <row r="753" spans="2:16" x14ac:dyDescent="0.25">
      <c r="B753" s="177">
        <v>78.95</v>
      </c>
      <c r="C753" s="177">
        <v>98.75</v>
      </c>
      <c r="D753" s="177">
        <v>94.35</v>
      </c>
      <c r="E753" s="177">
        <v>94.28</v>
      </c>
      <c r="F753" s="177">
        <v>96.05</v>
      </c>
      <c r="G753" s="177">
        <v>98.44</v>
      </c>
      <c r="K753" s="194">
        <v>85.77</v>
      </c>
      <c r="L753" s="194">
        <v>98.8</v>
      </c>
      <c r="M753" s="194">
        <v>93.59</v>
      </c>
      <c r="N753" s="194">
        <v>93.21</v>
      </c>
      <c r="O753" s="3">
        <v>103.45</v>
      </c>
      <c r="P753" s="2">
        <v>98.365020000000001</v>
      </c>
    </row>
    <row r="754" spans="2:16" x14ac:dyDescent="0.25">
      <c r="B754" s="177">
        <v>79.03</v>
      </c>
      <c r="C754" s="177">
        <v>98.75</v>
      </c>
      <c r="D754" s="177">
        <v>94.35</v>
      </c>
      <c r="E754" s="177">
        <v>94.27</v>
      </c>
      <c r="F754" s="177">
        <v>96.04</v>
      </c>
      <c r="G754" s="177">
        <v>98.44</v>
      </c>
      <c r="K754" s="194">
        <v>85.85</v>
      </c>
      <c r="L754" s="194">
        <v>98.79</v>
      </c>
      <c r="M754" s="194">
        <v>93.58</v>
      </c>
      <c r="N754" s="194">
        <v>93.21</v>
      </c>
      <c r="O754" s="3">
        <v>103.57</v>
      </c>
      <c r="P754" s="2">
        <v>98.365020000000001</v>
      </c>
    </row>
    <row r="755" spans="2:16" x14ac:dyDescent="0.25">
      <c r="B755" s="177">
        <v>79.11</v>
      </c>
      <c r="C755" s="177">
        <v>98.75</v>
      </c>
      <c r="D755" s="177">
        <v>94.34</v>
      </c>
      <c r="E755" s="177">
        <v>94.27</v>
      </c>
      <c r="F755" s="177">
        <v>96.04</v>
      </c>
      <c r="G755" s="177">
        <v>98.43</v>
      </c>
      <c r="K755" s="194">
        <v>85.94</v>
      </c>
      <c r="L755" s="194">
        <v>98.8</v>
      </c>
      <c r="M755" s="194">
        <v>93.57</v>
      </c>
      <c r="N755" s="194">
        <v>93.2</v>
      </c>
      <c r="O755" s="3">
        <v>103.7</v>
      </c>
      <c r="P755" s="2">
        <v>98.365020000000001</v>
      </c>
    </row>
    <row r="756" spans="2:16" x14ac:dyDescent="0.25">
      <c r="B756" s="177">
        <v>79.2</v>
      </c>
      <c r="C756" s="177">
        <v>98.74</v>
      </c>
      <c r="D756" s="177">
        <v>94.33</v>
      </c>
      <c r="E756" s="177">
        <v>94.27</v>
      </c>
      <c r="F756" s="177">
        <v>96.04</v>
      </c>
      <c r="G756" s="177">
        <v>98.43</v>
      </c>
      <c r="K756" s="194">
        <v>86.02</v>
      </c>
      <c r="L756" s="194">
        <v>98.8</v>
      </c>
      <c r="M756" s="194">
        <v>93.57</v>
      </c>
      <c r="N756" s="194">
        <v>93.2</v>
      </c>
      <c r="O756" s="3">
        <v>103.78</v>
      </c>
      <c r="P756" s="2">
        <v>98.365020000000001</v>
      </c>
    </row>
    <row r="757" spans="2:16" x14ac:dyDescent="0.25">
      <c r="B757" s="177">
        <v>79.28</v>
      </c>
      <c r="C757" s="177">
        <v>98.74</v>
      </c>
      <c r="D757" s="177">
        <v>94.33</v>
      </c>
      <c r="E757" s="177">
        <v>94.26</v>
      </c>
      <c r="F757" s="177">
        <v>96.03</v>
      </c>
      <c r="G757" s="177">
        <v>98.43</v>
      </c>
      <c r="K757" s="194">
        <v>86.1</v>
      </c>
      <c r="L757" s="194">
        <v>98.79</v>
      </c>
      <c r="M757" s="194">
        <v>93.57</v>
      </c>
      <c r="N757" s="194">
        <v>93.2</v>
      </c>
      <c r="O757" s="3">
        <v>103.91</v>
      </c>
      <c r="P757" s="2">
        <v>98.365020000000001</v>
      </c>
    </row>
    <row r="758" spans="2:16" x14ac:dyDescent="0.25">
      <c r="B758" s="177">
        <v>79.36</v>
      </c>
      <c r="C758" s="177">
        <v>98.74</v>
      </c>
      <c r="D758" s="177">
        <v>94.32</v>
      </c>
      <c r="E758" s="177">
        <v>94.26</v>
      </c>
      <c r="F758" s="177">
        <v>96.03</v>
      </c>
      <c r="G758" s="177">
        <v>98.42</v>
      </c>
      <c r="K758" s="194">
        <v>86.19</v>
      </c>
      <c r="L758" s="194">
        <v>98.79</v>
      </c>
      <c r="M758" s="194">
        <v>93.57</v>
      </c>
      <c r="N758" s="194">
        <v>93.19</v>
      </c>
      <c r="O758" s="3">
        <v>104.03</v>
      </c>
      <c r="P758" s="2">
        <v>98.355019999999996</v>
      </c>
    </row>
    <row r="759" spans="2:16" x14ac:dyDescent="0.25">
      <c r="B759" s="177">
        <v>79.45</v>
      </c>
      <c r="C759" s="177">
        <v>98.74</v>
      </c>
      <c r="D759" s="177">
        <v>94.31</v>
      </c>
      <c r="E759" s="177">
        <v>94.26</v>
      </c>
      <c r="F759" s="177">
        <v>96.03</v>
      </c>
      <c r="G759" s="177">
        <v>98.42</v>
      </c>
      <c r="K759" s="194">
        <v>86.27</v>
      </c>
      <c r="L759" s="194">
        <v>98.79</v>
      </c>
      <c r="M759" s="194">
        <v>93.57</v>
      </c>
      <c r="N759" s="194">
        <v>93.19</v>
      </c>
      <c r="O759" s="3">
        <v>104.11</v>
      </c>
      <c r="P759" s="2">
        <v>98.355019999999996</v>
      </c>
    </row>
    <row r="760" spans="2:16" x14ac:dyDescent="0.25">
      <c r="B760" s="177">
        <v>79.53</v>
      </c>
      <c r="C760" s="177">
        <v>98.74</v>
      </c>
      <c r="D760" s="177">
        <v>94.31</v>
      </c>
      <c r="E760" s="177">
        <v>94.26</v>
      </c>
      <c r="F760" s="177">
        <v>96.02</v>
      </c>
      <c r="G760" s="177">
        <v>98.42</v>
      </c>
      <c r="K760" s="194">
        <v>86.35</v>
      </c>
      <c r="L760" s="194">
        <v>98.79</v>
      </c>
      <c r="M760" s="194">
        <v>93.57</v>
      </c>
      <c r="N760" s="194">
        <v>93.19</v>
      </c>
      <c r="O760" s="3">
        <v>104.24</v>
      </c>
      <c r="P760" s="2">
        <v>98.355019999999996</v>
      </c>
    </row>
    <row r="761" spans="2:16" x14ac:dyDescent="0.25">
      <c r="B761" s="177">
        <v>79.61</v>
      </c>
      <c r="C761" s="177">
        <v>98.74</v>
      </c>
      <c r="D761" s="177">
        <v>94.3</v>
      </c>
      <c r="E761" s="177">
        <v>94.25</v>
      </c>
      <c r="F761" s="177">
        <v>96.02</v>
      </c>
      <c r="G761" s="177">
        <v>98.41</v>
      </c>
      <c r="K761" s="194">
        <v>86.44</v>
      </c>
      <c r="L761" s="194">
        <v>98.79</v>
      </c>
      <c r="M761" s="194">
        <v>93.57</v>
      </c>
      <c r="N761" s="194">
        <v>93.18</v>
      </c>
      <c r="O761" s="3">
        <v>104.36</v>
      </c>
      <c r="P761" s="2">
        <v>98.345020000000005</v>
      </c>
    </row>
    <row r="762" spans="2:16" x14ac:dyDescent="0.25">
      <c r="B762" s="177">
        <v>79.7</v>
      </c>
      <c r="C762" s="177">
        <v>98.74</v>
      </c>
      <c r="D762" s="177">
        <v>94.29</v>
      </c>
      <c r="E762" s="177">
        <v>94.25</v>
      </c>
      <c r="F762" s="177">
        <v>96.01</v>
      </c>
      <c r="G762" s="177">
        <v>98.41</v>
      </c>
      <c r="K762" s="194">
        <v>86.52</v>
      </c>
      <c r="L762" s="194">
        <v>98.79</v>
      </c>
      <c r="M762" s="194">
        <v>93.57</v>
      </c>
      <c r="N762" s="194">
        <v>93.18</v>
      </c>
      <c r="O762" s="3">
        <v>104.45</v>
      </c>
      <c r="P762" s="2">
        <v>98.345020000000005</v>
      </c>
    </row>
    <row r="763" spans="2:16" x14ac:dyDescent="0.25">
      <c r="B763" s="177">
        <v>79.78</v>
      </c>
      <c r="C763" s="177">
        <v>98.73</v>
      </c>
      <c r="D763" s="177">
        <v>94.29</v>
      </c>
      <c r="E763" s="177">
        <v>94.25</v>
      </c>
      <c r="F763" s="177">
        <v>96.01</v>
      </c>
      <c r="G763" s="177">
        <v>98.41</v>
      </c>
      <c r="K763" s="194">
        <v>86.6</v>
      </c>
      <c r="L763" s="194">
        <v>98.79</v>
      </c>
      <c r="M763" s="194">
        <v>93.57</v>
      </c>
      <c r="N763" s="194">
        <v>93.18</v>
      </c>
      <c r="O763" s="3">
        <v>104.57</v>
      </c>
      <c r="P763" s="2">
        <v>98.345020000000005</v>
      </c>
    </row>
    <row r="764" spans="2:16" x14ac:dyDescent="0.25">
      <c r="B764" s="177">
        <v>79.86</v>
      </c>
      <c r="C764" s="177">
        <v>98.73</v>
      </c>
      <c r="D764" s="177">
        <v>94.28</v>
      </c>
      <c r="E764" s="177">
        <v>94.24</v>
      </c>
      <c r="F764" s="177">
        <v>96</v>
      </c>
      <c r="G764" s="177">
        <v>98.41</v>
      </c>
      <c r="K764" s="194">
        <v>86.69</v>
      </c>
      <c r="L764" s="194">
        <v>98.79</v>
      </c>
      <c r="M764" s="194">
        <v>93.57</v>
      </c>
      <c r="N764" s="194">
        <v>93.17</v>
      </c>
      <c r="O764" s="3">
        <v>104.7</v>
      </c>
      <c r="P764" s="2">
        <v>98.355019999999996</v>
      </c>
    </row>
    <row r="765" spans="2:16" x14ac:dyDescent="0.25">
      <c r="B765" s="177">
        <v>79.95</v>
      </c>
      <c r="C765" s="177">
        <v>98.73</v>
      </c>
      <c r="D765" s="177">
        <v>94.27</v>
      </c>
      <c r="E765" s="177">
        <v>94.24</v>
      </c>
      <c r="F765" s="177">
        <v>96</v>
      </c>
      <c r="G765" s="177">
        <v>98.4</v>
      </c>
      <c r="K765" s="194">
        <v>86.77</v>
      </c>
      <c r="L765" s="194">
        <v>98.79</v>
      </c>
      <c r="M765" s="194">
        <v>93.57</v>
      </c>
      <c r="N765" s="194">
        <v>93.17</v>
      </c>
      <c r="O765" s="3">
        <v>104.78</v>
      </c>
      <c r="P765" s="2">
        <v>98.355019999999996</v>
      </c>
    </row>
    <row r="766" spans="2:16" x14ac:dyDescent="0.25">
      <c r="B766" s="177">
        <v>80.03</v>
      </c>
      <c r="C766" s="177">
        <v>98.73</v>
      </c>
      <c r="D766" s="177">
        <v>94.27</v>
      </c>
      <c r="E766" s="177">
        <v>94.24</v>
      </c>
      <c r="F766" s="177">
        <v>96</v>
      </c>
      <c r="G766" s="177">
        <v>98.4</v>
      </c>
      <c r="K766" s="194">
        <v>86.86</v>
      </c>
      <c r="L766" s="194">
        <v>98.79</v>
      </c>
      <c r="M766" s="194">
        <v>93.56</v>
      </c>
      <c r="N766" s="194">
        <v>93.17</v>
      </c>
      <c r="O766" s="3">
        <v>104.9</v>
      </c>
      <c r="P766" s="2">
        <v>98.355019999999996</v>
      </c>
    </row>
    <row r="767" spans="2:16" x14ac:dyDescent="0.25">
      <c r="B767" s="177">
        <v>80.12</v>
      </c>
      <c r="C767" s="177">
        <v>98.73</v>
      </c>
      <c r="D767" s="177">
        <v>94.26</v>
      </c>
      <c r="E767" s="177">
        <v>94.23</v>
      </c>
      <c r="F767" s="177">
        <v>96</v>
      </c>
      <c r="G767" s="177">
        <v>98.39</v>
      </c>
      <c r="K767" s="194">
        <v>86.94</v>
      </c>
      <c r="L767" s="194">
        <v>98.79</v>
      </c>
      <c r="M767" s="194">
        <v>93.56</v>
      </c>
      <c r="N767" s="194">
        <v>93.16</v>
      </c>
      <c r="O767" s="3">
        <v>105.03</v>
      </c>
      <c r="P767" s="2">
        <v>98.355019999999996</v>
      </c>
    </row>
    <row r="768" spans="2:16" x14ac:dyDescent="0.25">
      <c r="B768" s="177">
        <v>80.2</v>
      </c>
      <c r="C768" s="177">
        <v>98.73</v>
      </c>
      <c r="D768" s="177">
        <v>94.25</v>
      </c>
      <c r="E768" s="177">
        <v>94.23</v>
      </c>
      <c r="F768" s="177">
        <v>95.99</v>
      </c>
      <c r="G768" s="177">
        <v>98.39</v>
      </c>
      <c r="K768" s="194">
        <v>87.02</v>
      </c>
      <c r="L768" s="194">
        <v>98.79</v>
      </c>
      <c r="M768" s="194">
        <v>93.55</v>
      </c>
      <c r="N768" s="194">
        <v>93.16</v>
      </c>
      <c r="O768" s="3">
        <v>105.11</v>
      </c>
      <c r="P768" s="2">
        <v>98.365020000000001</v>
      </c>
    </row>
    <row r="769" spans="2:16" x14ac:dyDescent="0.25">
      <c r="B769" s="177">
        <v>80.28</v>
      </c>
      <c r="C769" s="177">
        <v>98.73</v>
      </c>
      <c r="D769" s="177">
        <v>94.25</v>
      </c>
      <c r="E769" s="177">
        <v>94.23</v>
      </c>
      <c r="F769" s="177">
        <v>95.99</v>
      </c>
      <c r="G769" s="177">
        <v>98.39</v>
      </c>
      <c r="K769" s="194">
        <v>87.11</v>
      </c>
      <c r="L769" s="194">
        <v>98.79</v>
      </c>
      <c r="M769" s="194">
        <v>93.55</v>
      </c>
      <c r="N769" s="194">
        <v>93.16</v>
      </c>
      <c r="O769" s="3">
        <v>105.24</v>
      </c>
      <c r="P769" s="2">
        <v>98.365020000000001</v>
      </c>
    </row>
    <row r="770" spans="2:16" x14ac:dyDescent="0.25">
      <c r="B770" s="177">
        <v>80.37</v>
      </c>
      <c r="C770" s="177">
        <v>98.73</v>
      </c>
      <c r="D770" s="177">
        <v>94.24</v>
      </c>
      <c r="E770" s="177">
        <v>94.23</v>
      </c>
      <c r="F770" s="177">
        <v>95.98</v>
      </c>
      <c r="G770" s="177">
        <v>98.38</v>
      </c>
      <c r="K770" s="194">
        <v>87.19</v>
      </c>
      <c r="L770" s="194">
        <v>98.79</v>
      </c>
      <c r="M770" s="194">
        <v>93.55</v>
      </c>
      <c r="N770" s="194">
        <v>93.16</v>
      </c>
      <c r="O770" s="3">
        <v>105.36</v>
      </c>
      <c r="P770" s="2">
        <v>98.365020000000001</v>
      </c>
    </row>
    <row r="771" spans="2:16" x14ac:dyDescent="0.25">
      <c r="B771" s="177">
        <v>80.45</v>
      </c>
      <c r="C771" s="177">
        <v>98.72</v>
      </c>
      <c r="D771" s="177">
        <v>94.24</v>
      </c>
      <c r="E771" s="177">
        <v>94.23</v>
      </c>
      <c r="F771" s="177">
        <v>95.98</v>
      </c>
      <c r="G771" s="177">
        <v>98.38</v>
      </c>
      <c r="K771" s="194">
        <v>87.27</v>
      </c>
      <c r="L771" s="194">
        <v>98.79</v>
      </c>
      <c r="M771" s="194">
        <v>93.55</v>
      </c>
      <c r="N771" s="194">
        <v>93.16</v>
      </c>
      <c r="O771" s="3">
        <v>105.45</v>
      </c>
      <c r="P771" s="2">
        <v>98.365020000000001</v>
      </c>
    </row>
    <row r="772" spans="2:16" x14ac:dyDescent="0.25">
      <c r="B772" s="177">
        <v>80.53</v>
      </c>
      <c r="C772" s="177">
        <v>98.72</v>
      </c>
      <c r="D772" s="177">
        <v>94.23</v>
      </c>
      <c r="E772" s="177">
        <v>94.23</v>
      </c>
      <c r="F772" s="177">
        <v>95.98</v>
      </c>
      <c r="G772" s="177">
        <v>98.38</v>
      </c>
      <c r="K772" s="194">
        <v>87.36</v>
      </c>
      <c r="L772" s="194">
        <v>98.79</v>
      </c>
      <c r="M772" s="194">
        <v>93.55</v>
      </c>
      <c r="N772" s="194">
        <v>93.15</v>
      </c>
      <c r="O772" s="3">
        <v>105.57</v>
      </c>
      <c r="P772" s="2">
        <v>98.365020000000001</v>
      </c>
    </row>
    <row r="773" spans="2:16" x14ac:dyDescent="0.25">
      <c r="B773" s="177">
        <v>80.62</v>
      </c>
      <c r="C773" s="177">
        <v>98.72</v>
      </c>
      <c r="D773" s="177">
        <v>94.22</v>
      </c>
      <c r="E773" s="177">
        <v>94.22</v>
      </c>
      <c r="F773" s="177">
        <v>95.97</v>
      </c>
      <c r="G773" s="177">
        <v>98.38</v>
      </c>
      <c r="K773" s="194">
        <v>87.44</v>
      </c>
      <c r="L773" s="194">
        <v>98.79</v>
      </c>
      <c r="M773" s="194">
        <v>93.55</v>
      </c>
      <c r="N773" s="194">
        <v>93.15</v>
      </c>
      <c r="O773" s="3">
        <v>105.7</v>
      </c>
      <c r="P773" s="2">
        <v>98.355019999999996</v>
      </c>
    </row>
    <row r="774" spans="2:16" x14ac:dyDescent="0.25">
      <c r="B774" s="177">
        <v>80.7</v>
      </c>
      <c r="C774" s="177">
        <v>98.72</v>
      </c>
      <c r="D774" s="177">
        <v>94.22</v>
      </c>
      <c r="E774" s="177">
        <v>94.22</v>
      </c>
      <c r="F774" s="177">
        <v>95.97</v>
      </c>
      <c r="G774" s="177">
        <v>98.37</v>
      </c>
      <c r="K774" s="194">
        <v>87.53</v>
      </c>
      <c r="L774" s="194">
        <v>98.79</v>
      </c>
      <c r="M774" s="194">
        <v>93.55</v>
      </c>
      <c r="N774" s="194">
        <v>93.15</v>
      </c>
      <c r="O774" s="3">
        <v>105.78</v>
      </c>
      <c r="P774" s="2">
        <v>98.355019999999996</v>
      </c>
    </row>
    <row r="775" spans="2:16" x14ac:dyDescent="0.25">
      <c r="B775" s="177">
        <v>80.78</v>
      </c>
      <c r="C775" s="177">
        <v>98.72</v>
      </c>
      <c r="D775" s="177">
        <v>94.21</v>
      </c>
      <c r="E775" s="177">
        <v>94.21</v>
      </c>
      <c r="F775" s="177">
        <v>95.96</v>
      </c>
      <c r="G775" s="177">
        <v>98.37</v>
      </c>
      <c r="K775" s="194">
        <v>87.61</v>
      </c>
      <c r="L775" s="194">
        <v>98.78</v>
      </c>
      <c r="M775" s="194">
        <v>93.54</v>
      </c>
      <c r="N775" s="194">
        <v>93.15</v>
      </c>
      <c r="O775" s="3">
        <v>105.91</v>
      </c>
      <c r="P775" s="2">
        <v>98.355019999999996</v>
      </c>
    </row>
    <row r="776" spans="2:16" x14ac:dyDescent="0.25">
      <c r="B776" s="177">
        <v>80.87</v>
      </c>
      <c r="C776" s="177">
        <v>98.72</v>
      </c>
      <c r="D776" s="177">
        <v>94.21</v>
      </c>
      <c r="E776" s="177">
        <v>94.2</v>
      </c>
      <c r="F776" s="177">
        <v>95.96</v>
      </c>
      <c r="G776" s="177">
        <v>98.37</v>
      </c>
      <c r="K776" s="194">
        <v>87.69</v>
      </c>
      <c r="L776" s="194">
        <v>98.78</v>
      </c>
      <c r="M776" s="194">
        <v>93.54</v>
      </c>
      <c r="N776" s="194">
        <v>93.14</v>
      </c>
      <c r="O776" s="3">
        <v>106.03</v>
      </c>
      <c r="P776" s="2">
        <v>98.355019999999996</v>
      </c>
    </row>
    <row r="777" spans="2:16" x14ac:dyDescent="0.25">
      <c r="B777" s="177">
        <v>80.95</v>
      </c>
      <c r="C777" s="177">
        <v>98.72</v>
      </c>
      <c r="D777" s="177">
        <v>94.2</v>
      </c>
      <c r="E777" s="177">
        <v>94.2</v>
      </c>
      <c r="F777" s="177">
        <v>95.95</v>
      </c>
      <c r="G777" s="177">
        <v>98.36</v>
      </c>
      <c r="K777" s="194">
        <v>87.78</v>
      </c>
      <c r="L777" s="194">
        <v>98.78</v>
      </c>
      <c r="M777" s="194">
        <v>93.54</v>
      </c>
      <c r="N777" s="194">
        <v>93.14</v>
      </c>
      <c r="O777" s="3">
        <v>106.11</v>
      </c>
      <c r="P777" s="2">
        <v>98.355019999999996</v>
      </c>
    </row>
    <row r="778" spans="2:16" x14ac:dyDescent="0.25">
      <c r="B778" s="177">
        <v>81.03</v>
      </c>
      <c r="C778" s="177">
        <v>98.72</v>
      </c>
      <c r="D778" s="177">
        <v>94.19</v>
      </c>
      <c r="E778" s="177">
        <v>94.2</v>
      </c>
      <c r="F778" s="177">
        <v>95.95</v>
      </c>
      <c r="G778" s="177">
        <v>98.36</v>
      </c>
      <c r="K778" s="194">
        <v>87.86</v>
      </c>
      <c r="L778" s="194">
        <v>98.79</v>
      </c>
      <c r="M778" s="194">
        <v>93.53</v>
      </c>
      <c r="N778" s="194">
        <v>93.14</v>
      </c>
      <c r="O778" s="3">
        <v>106.24</v>
      </c>
      <c r="P778" s="2">
        <v>98.355019999999996</v>
      </c>
    </row>
    <row r="779" spans="2:16" x14ac:dyDescent="0.25">
      <c r="B779" s="177">
        <v>81.12</v>
      </c>
      <c r="C779" s="177">
        <v>98.71</v>
      </c>
      <c r="D779" s="177">
        <v>94.19</v>
      </c>
      <c r="E779" s="177">
        <v>94.2</v>
      </c>
      <c r="F779" s="177">
        <v>95.95</v>
      </c>
      <c r="G779" s="177">
        <v>98.36</v>
      </c>
      <c r="K779" s="194">
        <v>87.94</v>
      </c>
      <c r="L779" s="194">
        <v>98.79</v>
      </c>
      <c r="M779" s="194">
        <v>93.54</v>
      </c>
      <c r="N779" s="194">
        <v>93.14</v>
      </c>
      <c r="O779" s="3">
        <v>106.37</v>
      </c>
      <c r="P779" s="2">
        <v>98.355019999999996</v>
      </c>
    </row>
    <row r="780" spans="2:16" x14ac:dyDescent="0.25">
      <c r="B780" s="177">
        <v>81.2</v>
      </c>
      <c r="C780" s="177">
        <v>98.71</v>
      </c>
      <c r="D780" s="177">
        <v>94.18</v>
      </c>
      <c r="E780" s="177">
        <v>94.2</v>
      </c>
      <c r="F780" s="177">
        <v>95.94</v>
      </c>
      <c r="G780" s="177">
        <v>98.35</v>
      </c>
      <c r="K780" s="194">
        <v>88.03</v>
      </c>
      <c r="L780" s="194">
        <v>98.79</v>
      </c>
      <c r="M780" s="194">
        <v>93.54</v>
      </c>
      <c r="N780" s="194">
        <v>93.14</v>
      </c>
      <c r="O780" s="3">
        <v>106.45</v>
      </c>
      <c r="P780" s="2">
        <v>98.355019999999996</v>
      </c>
    </row>
    <row r="781" spans="2:16" x14ac:dyDescent="0.25">
      <c r="B781" s="177">
        <v>81.28</v>
      </c>
      <c r="C781" s="177">
        <v>98.71</v>
      </c>
      <c r="D781" s="177">
        <v>94.18</v>
      </c>
      <c r="E781" s="177">
        <v>94.19</v>
      </c>
      <c r="F781" s="177">
        <v>95.94</v>
      </c>
      <c r="G781" s="177">
        <v>98.35</v>
      </c>
      <c r="K781" s="194">
        <v>88.11</v>
      </c>
      <c r="L781" s="194">
        <v>98.79</v>
      </c>
      <c r="M781" s="194">
        <v>93.54</v>
      </c>
      <c r="N781" s="194">
        <v>93.13</v>
      </c>
      <c r="O781" s="3">
        <v>106.57</v>
      </c>
      <c r="P781" s="2">
        <v>98.355019999999996</v>
      </c>
    </row>
    <row r="782" spans="2:16" x14ac:dyDescent="0.25">
      <c r="B782" s="177">
        <v>81.36</v>
      </c>
      <c r="C782" s="177">
        <v>98.71</v>
      </c>
      <c r="D782" s="177">
        <v>94.17</v>
      </c>
      <c r="E782" s="177">
        <v>94.19</v>
      </c>
      <c r="F782" s="177">
        <v>95.94</v>
      </c>
      <c r="G782" s="177">
        <v>98.35</v>
      </c>
      <c r="K782" s="194">
        <v>88.2</v>
      </c>
      <c r="L782" s="194">
        <v>98.79</v>
      </c>
      <c r="M782" s="194">
        <v>93.53</v>
      </c>
      <c r="N782" s="194">
        <v>93.13</v>
      </c>
      <c r="O782" s="3">
        <v>106.7</v>
      </c>
      <c r="P782" s="2">
        <v>98.355019999999996</v>
      </c>
    </row>
    <row r="783" spans="2:16" x14ac:dyDescent="0.25">
      <c r="B783" s="177">
        <v>81.45</v>
      </c>
      <c r="C783" s="177">
        <v>98.71</v>
      </c>
      <c r="D783" s="177">
        <v>94.16</v>
      </c>
      <c r="E783" s="177">
        <v>94.19</v>
      </c>
      <c r="F783" s="177">
        <v>95.93</v>
      </c>
      <c r="G783" s="177">
        <v>98.34</v>
      </c>
      <c r="K783" s="194">
        <v>88.28</v>
      </c>
      <c r="L783" s="194">
        <v>98.79</v>
      </c>
      <c r="M783" s="194">
        <v>93.53</v>
      </c>
      <c r="N783" s="194">
        <v>93.13</v>
      </c>
      <c r="O783" s="3">
        <v>106.78</v>
      </c>
      <c r="P783" s="2">
        <v>98.355019999999996</v>
      </c>
    </row>
    <row r="784" spans="2:16" x14ac:dyDescent="0.25">
      <c r="B784" s="177">
        <v>81.53</v>
      </c>
      <c r="C784" s="177">
        <v>98.71</v>
      </c>
      <c r="D784" s="177">
        <v>94.16</v>
      </c>
      <c r="E784" s="177">
        <v>94.19</v>
      </c>
      <c r="F784" s="177">
        <v>95.93</v>
      </c>
      <c r="G784" s="177">
        <v>98.34</v>
      </c>
      <c r="K784" s="194">
        <v>88.36</v>
      </c>
      <c r="L784" s="194">
        <v>98.8</v>
      </c>
      <c r="M784" s="194">
        <v>93.53</v>
      </c>
      <c r="N784" s="194">
        <v>93.13</v>
      </c>
      <c r="O784" s="3">
        <v>106.91</v>
      </c>
      <c r="P784" s="2">
        <v>98.355019999999996</v>
      </c>
    </row>
    <row r="785" spans="2:16" x14ac:dyDescent="0.25">
      <c r="B785" s="177">
        <v>81.61</v>
      </c>
      <c r="C785" s="177">
        <v>98.7</v>
      </c>
      <c r="D785" s="177">
        <v>94.15</v>
      </c>
      <c r="E785" s="177">
        <v>94.18</v>
      </c>
      <c r="F785" s="177">
        <v>95.92</v>
      </c>
      <c r="G785" s="177">
        <v>98.34</v>
      </c>
      <c r="K785" s="194">
        <v>88.45</v>
      </c>
      <c r="L785" s="194">
        <v>98.8</v>
      </c>
      <c r="M785" s="194">
        <v>93.53</v>
      </c>
      <c r="N785" s="194">
        <v>93.13</v>
      </c>
      <c r="O785" s="3">
        <v>107.03</v>
      </c>
      <c r="P785" s="2">
        <v>98.345020000000005</v>
      </c>
    </row>
    <row r="786" spans="2:16" x14ac:dyDescent="0.25">
      <c r="B786" s="177">
        <v>81.7</v>
      </c>
      <c r="C786" s="177">
        <v>98.7</v>
      </c>
      <c r="D786" s="177">
        <v>94.14</v>
      </c>
      <c r="E786" s="177">
        <v>94.18</v>
      </c>
      <c r="F786" s="177">
        <v>95.92</v>
      </c>
      <c r="G786" s="177">
        <v>98.33</v>
      </c>
      <c r="K786" s="194">
        <v>88.53</v>
      </c>
      <c r="L786" s="194">
        <v>98.79</v>
      </c>
      <c r="M786" s="194">
        <v>93.53</v>
      </c>
      <c r="N786" s="194">
        <v>93.12</v>
      </c>
      <c r="O786" s="3">
        <v>107.16</v>
      </c>
      <c r="P786" s="2">
        <v>98.345020000000005</v>
      </c>
    </row>
    <row r="787" spans="2:16" x14ac:dyDescent="0.25">
      <c r="B787" s="177">
        <v>81.78</v>
      </c>
      <c r="C787" s="177">
        <v>98.7</v>
      </c>
      <c r="D787" s="177">
        <v>94.14</v>
      </c>
      <c r="E787" s="177">
        <v>94.18</v>
      </c>
      <c r="F787" s="177">
        <v>95.92</v>
      </c>
      <c r="G787" s="177">
        <v>98.33</v>
      </c>
      <c r="K787" s="194">
        <v>88.61</v>
      </c>
      <c r="L787" s="194">
        <v>98.79</v>
      </c>
      <c r="M787" s="194">
        <v>93.53</v>
      </c>
      <c r="N787" s="194">
        <v>93.12</v>
      </c>
      <c r="O787" s="3">
        <v>107.28</v>
      </c>
      <c r="P787" s="2">
        <v>98.345020000000005</v>
      </c>
    </row>
    <row r="788" spans="2:16" x14ac:dyDescent="0.25">
      <c r="B788" s="177">
        <v>81.87</v>
      </c>
      <c r="C788" s="177">
        <v>98.7</v>
      </c>
      <c r="D788" s="177">
        <v>94.13</v>
      </c>
      <c r="E788" s="177">
        <v>94.18</v>
      </c>
      <c r="F788" s="177">
        <v>95.92</v>
      </c>
      <c r="G788" s="177">
        <v>98.33</v>
      </c>
      <c r="K788" s="194">
        <v>88.7</v>
      </c>
      <c r="L788" s="194">
        <v>98.79</v>
      </c>
      <c r="M788" s="194">
        <v>93.54</v>
      </c>
      <c r="N788" s="194">
        <v>93.12</v>
      </c>
      <c r="O788" s="3">
        <v>107.37</v>
      </c>
      <c r="P788" s="2">
        <v>98.345020000000005</v>
      </c>
    </row>
    <row r="789" spans="2:16" x14ac:dyDescent="0.25">
      <c r="B789" s="177">
        <v>81.95</v>
      </c>
      <c r="C789" s="177">
        <v>98.7</v>
      </c>
      <c r="D789" s="177">
        <v>94.12</v>
      </c>
      <c r="E789" s="177">
        <v>94.17</v>
      </c>
      <c r="F789" s="177">
        <v>95.91</v>
      </c>
      <c r="G789" s="177">
        <v>98.32</v>
      </c>
      <c r="K789" s="194">
        <v>88.78</v>
      </c>
      <c r="L789" s="194">
        <v>98.79</v>
      </c>
      <c r="M789" s="194">
        <v>93.53</v>
      </c>
      <c r="N789" s="194">
        <v>93.11</v>
      </c>
      <c r="O789" s="3">
        <v>107.49</v>
      </c>
      <c r="P789" s="2">
        <v>98.345020000000005</v>
      </c>
    </row>
    <row r="790" spans="2:16" x14ac:dyDescent="0.25">
      <c r="B790" s="177">
        <v>82.03</v>
      </c>
      <c r="C790" s="177">
        <v>98.7</v>
      </c>
      <c r="D790" s="177">
        <v>94.12</v>
      </c>
      <c r="E790" s="177">
        <v>94.17</v>
      </c>
      <c r="F790" s="177">
        <v>95.91</v>
      </c>
      <c r="G790" s="177">
        <v>98.32</v>
      </c>
      <c r="K790" s="194">
        <v>88.86</v>
      </c>
      <c r="L790" s="194">
        <v>98.78</v>
      </c>
      <c r="M790" s="194">
        <v>93.54</v>
      </c>
      <c r="N790" s="194">
        <v>93.11</v>
      </c>
      <c r="O790" s="3">
        <v>107.62</v>
      </c>
      <c r="P790" s="2">
        <v>98.355019999999996</v>
      </c>
    </row>
    <row r="791" spans="2:16" x14ac:dyDescent="0.25">
      <c r="B791" s="177">
        <v>82.12</v>
      </c>
      <c r="C791" s="177">
        <v>98.7</v>
      </c>
      <c r="D791" s="177">
        <v>94.11</v>
      </c>
      <c r="E791" s="177">
        <v>94.17</v>
      </c>
      <c r="F791" s="177">
        <v>95.9</v>
      </c>
      <c r="G791" s="177">
        <v>98.31</v>
      </c>
      <c r="K791" s="194">
        <v>88.95</v>
      </c>
      <c r="L791" s="194">
        <v>98.78</v>
      </c>
      <c r="M791" s="194">
        <v>93.53</v>
      </c>
      <c r="N791" s="194">
        <v>93.11</v>
      </c>
      <c r="O791" s="3">
        <v>107.7</v>
      </c>
      <c r="P791" s="2">
        <v>98.355019999999996</v>
      </c>
    </row>
    <row r="792" spans="2:16" x14ac:dyDescent="0.25">
      <c r="B792" s="177">
        <v>82.2</v>
      </c>
      <c r="C792" s="177">
        <v>98.7</v>
      </c>
      <c r="D792" s="177">
        <v>94.1</v>
      </c>
      <c r="E792" s="177">
        <v>94.17</v>
      </c>
      <c r="F792" s="177">
        <v>95.9</v>
      </c>
      <c r="G792" s="177">
        <v>98.31</v>
      </c>
      <c r="K792" s="194">
        <v>89.03</v>
      </c>
      <c r="L792" s="194">
        <v>98.78</v>
      </c>
      <c r="M792" s="194">
        <v>93.53</v>
      </c>
      <c r="N792" s="194">
        <v>93.11</v>
      </c>
      <c r="O792" s="3">
        <v>107.82</v>
      </c>
      <c r="P792" s="2">
        <v>98.355019999999996</v>
      </c>
    </row>
    <row r="793" spans="2:16" x14ac:dyDescent="0.25">
      <c r="B793" s="177">
        <v>82.28</v>
      </c>
      <c r="C793" s="177">
        <v>98.7</v>
      </c>
      <c r="D793" s="177">
        <v>94.1</v>
      </c>
      <c r="E793" s="177">
        <v>94.17</v>
      </c>
      <c r="F793" s="177">
        <v>95.9</v>
      </c>
      <c r="G793" s="177">
        <v>98.31</v>
      </c>
      <c r="K793" s="194">
        <v>89.11</v>
      </c>
      <c r="L793" s="194">
        <v>98.78</v>
      </c>
      <c r="M793" s="194">
        <v>93.52</v>
      </c>
      <c r="N793" s="194">
        <v>93.1</v>
      </c>
      <c r="O793" s="3">
        <v>107.95</v>
      </c>
      <c r="P793" s="2">
        <v>98.355019999999996</v>
      </c>
    </row>
    <row r="794" spans="2:16" x14ac:dyDescent="0.25">
      <c r="B794" s="177">
        <v>82.37</v>
      </c>
      <c r="C794" s="177">
        <v>98.7</v>
      </c>
      <c r="D794" s="177">
        <v>94.09</v>
      </c>
      <c r="E794" s="177">
        <v>94.17</v>
      </c>
      <c r="F794" s="177">
        <v>95.89</v>
      </c>
      <c r="G794" s="177">
        <v>98.31</v>
      </c>
      <c r="K794" s="194">
        <v>89.2</v>
      </c>
      <c r="L794" s="194">
        <v>98.78</v>
      </c>
      <c r="M794" s="194">
        <v>93.51</v>
      </c>
      <c r="N794" s="194">
        <v>93.1</v>
      </c>
      <c r="O794" s="3">
        <v>108.03</v>
      </c>
      <c r="P794" s="2">
        <v>98.355019999999996</v>
      </c>
    </row>
    <row r="795" spans="2:16" x14ac:dyDescent="0.25">
      <c r="B795" s="177">
        <v>82.45</v>
      </c>
      <c r="C795" s="177">
        <v>98.69</v>
      </c>
      <c r="D795" s="177">
        <v>94.09</v>
      </c>
      <c r="E795" s="177">
        <v>94.17</v>
      </c>
      <c r="F795" s="177">
        <v>95.88</v>
      </c>
      <c r="G795" s="177">
        <v>98.3</v>
      </c>
      <c r="K795" s="194">
        <v>89.28</v>
      </c>
      <c r="L795" s="194">
        <v>98.78</v>
      </c>
      <c r="M795" s="194">
        <v>93.49</v>
      </c>
      <c r="N795" s="194">
        <v>93.1</v>
      </c>
      <c r="O795" s="3">
        <v>108.16</v>
      </c>
      <c r="P795" s="2">
        <v>98.355019999999996</v>
      </c>
    </row>
    <row r="796" spans="2:16" x14ac:dyDescent="0.25">
      <c r="B796" s="177">
        <v>82.53</v>
      </c>
      <c r="C796" s="177">
        <v>98.69</v>
      </c>
      <c r="D796" s="177">
        <v>94.08</v>
      </c>
      <c r="E796" s="177">
        <v>94.16</v>
      </c>
      <c r="F796" s="177">
        <v>95.87</v>
      </c>
      <c r="G796" s="177">
        <v>98.3</v>
      </c>
      <c r="K796" s="194">
        <v>89.36</v>
      </c>
      <c r="L796" s="194">
        <v>98.78</v>
      </c>
      <c r="M796" s="194">
        <v>93.49</v>
      </c>
      <c r="N796" s="194">
        <v>93.1</v>
      </c>
      <c r="O796" s="3">
        <v>108.28</v>
      </c>
      <c r="P796" s="2">
        <v>98.355019999999996</v>
      </c>
    </row>
    <row r="797" spans="2:16" x14ac:dyDescent="0.25">
      <c r="B797" s="177">
        <v>82.62</v>
      </c>
      <c r="C797" s="177">
        <v>98.69</v>
      </c>
      <c r="D797" s="177">
        <v>94.08</v>
      </c>
      <c r="E797" s="177">
        <v>94.16</v>
      </c>
      <c r="F797" s="177">
        <v>95.87</v>
      </c>
      <c r="G797" s="177">
        <v>98.3</v>
      </c>
      <c r="K797" s="194">
        <v>89.45</v>
      </c>
      <c r="L797" s="194">
        <v>98.78</v>
      </c>
      <c r="M797" s="194">
        <v>93.48</v>
      </c>
      <c r="N797" s="194">
        <v>93.1</v>
      </c>
      <c r="O797" s="3">
        <v>108.37</v>
      </c>
      <c r="P797" s="2">
        <v>98.355019999999996</v>
      </c>
    </row>
    <row r="798" spans="2:16" x14ac:dyDescent="0.25">
      <c r="B798" s="177">
        <v>82.7</v>
      </c>
      <c r="C798" s="177">
        <v>98.69</v>
      </c>
      <c r="D798" s="177">
        <v>94.07</v>
      </c>
      <c r="E798" s="177">
        <v>94.15</v>
      </c>
      <c r="F798" s="177">
        <v>95.86</v>
      </c>
      <c r="G798" s="177">
        <v>98.29</v>
      </c>
      <c r="K798" s="194">
        <v>89.53</v>
      </c>
      <c r="L798" s="194">
        <v>98.78</v>
      </c>
      <c r="M798" s="194">
        <v>93.49</v>
      </c>
      <c r="N798" s="194">
        <v>93.09</v>
      </c>
      <c r="O798" s="3">
        <v>108.49</v>
      </c>
      <c r="P798" s="2">
        <v>98.355019999999996</v>
      </c>
    </row>
    <row r="799" spans="2:16" x14ac:dyDescent="0.25">
      <c r="B799" s="177">
        <v>82.78</v>
      </c>
      <c r="C799" s="177">
        <v>98.69</v>
      </c>
      <c r="D799" s="177">
        <v>94.06</v>
      </c>
      <c r="E799" s="177">
        <v>94.15</v>
      </c>
      <c r="F799" s="177">
        <v>95.86</v>
      </c>
      <c r="G799" s="177">
        <v>98.29</v>
      </c>
      <c r="K799" s="194">
        <v>89.62</v>
      </c>
      <c r="L799" s="194">
        <v>98.78</v>
      </c>
      <c r="M799" s="194">
        <v>93.49</v>
      </c>
      <c r="N799" s="194">
        <v>93.09</v>
      </c>
      <c r="O799" s="3">
        <v>108.62</v>
      </c>
      <c r="P799" s="2">
        <v>98.355019999999996</v>
      </c>
    </row>
    <row r="800" spans="2:16" x14ac:dyDescent="0.25">
      <c r="B800" s="177">
        <v>82.87</v>
      </c>
      <c r="C800" s="177">
        <v>98.69</v>
      </c>
      <c r="D800" s="177">
        <v>94.06</v>
      </c>
      <c r="E800" s="177">
        <v>94.14</v>
      </c>
      <c r="F800" s="177">
        <v>95.86</v>
      </c>
      <c r="G800" s="177">
        <v>98.29</v>
      </c>
      <c r="K800" s="194">
        <v>89.7</v>
      </c>
      <c r="L800" s="194">
        <v>98.78</v>
      </c>
      <c r="M800" s="194">
        <v>93.49</v>
      </c>
      <c r="N800" s="194">
        <v>93.09</v>
      </c>
      <c r="O800" s="3">
        <v>108.7</v>
      </c>
      <c r="P800" s="2">
        <v>98.355019999999996</v>
      </c>
    </row>
    <row r="801" spans="2:16" x14ac:dyDescent="0.25">
      <c r="B801" s="177">
        <v>82.95</v>
      </c>
      <c r="C801" s="177">
        <v>98.68</v>
      </c>
      <c r="D801" s="177">
        <v>94.05</v>
      </c>
      <c r="E801" s="177">
        <v>94.14</v>
      </c>
      <c r="F801" s="177">
        <v>95.86</v>
      </c>
      <c r="G801" s="177">
        <v>98.28</v>
      </c>
      <c r="K801" s="194">
        <v>89.78</v>
      </c>
      <c r="L801" s="194">
        <v>98.78</v>
      </c>
      <c r="M801" s="194">
        <v>93.5</v>
      </c>
      <c r="N801" s="194">
        <v>93.09</v>
      </c>
      <c r="O801" s="3">
        <v>108.83</v>
      </c>
      <c r="P801" s="2">
        <v>98.355019999999996</v>
      </c>
    </row>
    <row r="802" spans="2:16" x14ac:dyDescent="0.25">
      <c r="B802" s="177">
        <v>83.04</v>
      </c>
      <c r="C802" s="177">
        <v>98.68</v>
      </c>
      <c r="D802" s="177">
        <v>94.05</v>
      </c>
      <c r="E802" s="177">
        <v>94.14</v>
      </c>
      <c r="F802" s="177">
        <v>95.86</v>
      </c>
      <c r="G802" s="177">
        <v>98.28</v>
      </c>
      <c r="K802" s="194">
        <v>89.87</v>
      </c>
      <c r="L802" s="194">
        <v>98.78</v>
      </c>
      <c r="M802" s="194">
        <v>93.49</v>
      </c>
      <c r="N802" s="194">
        <v>93.08</v>
      </c>
      <c r="O802" s="3">
        <v>108.95</v>
      </c>
      <c r="P802" s="2">
        <v>98.355019999999996</v>
      </c>
    </row>
    <row r="803" spans="2:16" x14ac:dyDescent="0.25">
      <c r="B803" s="177">
        <v>83.12</v>
      </c>
      <c r="C803" s="177">
        <v>98.68</v>
      </c>
      <c r="D803" s="177">
        <v>94.04</v>
      </c>
      <c r="E803" s="177">
        <v>94.14</v>
      </c>
      <c r="F803" s="177">
        <v>95.86</v>
      </c>
      <c r="G803" s="177">
        <v>98.28</v>
      </c>
      <c r="K803" s="194">
        <v>89.95</v>
      </c>
      <c r="L803" s="194">
        <v>98.78</v>
      </c>
      <c r="M803" s="194">
        <v>93.53</v>
      </c>
      <c r="N803" s="194">
        <v>93.08</v>
      </c>
      <c r="O803" s="3">
        <v>109.03</v>
      </c>
      <c r="P803" s="2">
        <v>98.355019999999996</v>
      </c>
    </row>
    <row r="804" spans="2:16" x14ac:dyDescent="0.25">
      <c r="B804" s="177">
        <v>83.2</v>
      </c>
      <c r="C804" s="177">
        <v>98.68</v>
      </c>
      <c r="D804" s="177">
        <v>94.03</v>
      </c>
      <c r="E804" s="177">
        <v>94.14</v>
      </c>
      <c r="F804" s="177">
        <v>95.86</v>
      </c>
      <c r="G804" s="177">
        <v>98.28</v>
      </c>
      <c r="K804" s="194">
        <v>90.03</v>
      </c>
      <c r="L804" s="194">
        <v>98.78</v>
      </c>
      <c r="M804" s="194">
        <v>93.49</v>
      </c>
      <c r="N804" s="194">
        <v>93.08</v>
      </c>
      <c r="O804" s="3">
        <v>109.16</v>
      </c>
      <c r="P804" s="2">
        <v>98.355019999999996</v>
      </c>
    </row>
    <row r="805" spans="2:16" x14ac:dyDescent="0.25">
      <c r="B805" s="177">
        <v>83.28</v>
      </c>
      <c r="C805" s="177">
        <v>98.68</v>
      </c>
      <c r="D805" s="177">
        <v>94.03</v>
      </c>
      <c r="E805" s="177">
        <v>94.13</v>
      </c>
      <c r="F805" s="177">
        <v>95.86</v>
      </c>
      <c r="G805" s="177">
        <v>98.27</v>
      </c>
      <c r="K805" s="194">
        <v>90.12</v>
      </c>
      <c r="L805" s="194">
        <v>98.78</v>
      </c>
      <c r="M805" s="194">
        <v>93.47</v>
      </c>
      <c r="N805" s="194">
        <v>93.08</v>
      </c>
      <c r="O805" s="3">
        <v>109.28</v>
      </c>
      <c r="P805" s="2">
        <v>98.355019999999996</v>
      </c>
    </row>
    <row r="806" spans="2:16" x14ac:dyDescent="0.25">
      <c r="B806" s="177">
        <v>83.37</v>
      </c>
      <c r="C806" s="177">
        <v>98.68</v>
      </c>
      <c r="D806" s="177">
        <v>94.02</v>
      </c>
      <c r="E806" s="177">
        <v>94.13</v>
      </c>
      <c r="F806" s="177">
        <v>95.86</v>
      </c>
      <c r="G806" s="177">
        <v>98.27</v>
      </c>
      <c r="K806" s="194">
        <v>90.2</v>
      </c>
      <c r="L806" s="194">
        <v>98.78</v>
      </c>
      <c r="M806" s="194">
        <v>93.47</v>
      </c>
      <c r="N806" s="194">
        <v>93.08</v>
      </c>
      <c r="O806" s="3">
        <v>109.37</v>
      </c>
      <c r="P806" s="2">
        <v>98.345020000000005</v>
      </c>
    </row>
    <row r="807" spans="2:16" x14ac:dyDescent="0.25">
      <c r="B807" s="177">
        <v>83.45</v>
      </c>
      <c r="C807" s="177">
        <v>98.68</v>
      </c>
      <c r="D807" s="177">
        <v>94.02</v>
      </c>
      <c r="E807" s="177">
        <v>94.13</v>
      </c>
      <c r="F807" s="177">
        <v>95.86</v>
      </c>
      <c r="G807" s="177">
        <v>98.26</v>
      </c>
      <c r="K807" s="194">
        <v>90.28</v>
      </c>
      <c r="L807" s="194">
        <v>98.79</v>
      </c>
      <c r="M807" s="194">
        <v>93.47</v>
      </c>
      <c r="N807" s="194">
        <v>93.08</v>
      </c>
      <c r="O807" s="3">
        <v>109.49</v>
      </c>
      <c r="P807" s="2">
        <v>98.345020000000005</v>
      </c>
    </row>
    <row r="808" spans="2:16" x14ac:dyDescent="0.25">
      <c r="B808" s="177">
        <v>83.53</v>
      </c>
      <c r="C808" s="177">
        <v>98.68</v>
      </c>
      <c r="D808" s="177">
        <v>94.01</v>
      </c>
      <c r="E808" s="177">
        <v>94.12</v>
      </c>
      <c r="F808" s="177">
        <v>95.86</v>
      </c>
      <c r="G808" s="177">
        <v>98.26</v>
      </c>
      <c r="K808" s="194">
        <v>90.37</v>
      </c>
      <c r="L808" s="194">
        <v>98.79</v>
      </c>
      <c r="M808" s="194">
        <v>93.48</v>
      </c>
      <c r="N808" s="194">
        <v>93.07</v>
      </c>
      <c r="O808" s="3">
        <v>109.62</v>
      </c>
      <c r="P808" s="2">
        <v>98.345020000000005</v>
      </c>
    </row>
    <row r="809" spans="2:16" x14ac:dyDescent="0.25">
      <c r="B809" s="177">
        <v>83.62</v>
      </c>
      <c r="C809" s="177">
        <v>98.68</v>
      </c>
      <c r="D809" s="177">
        <v>94</v>
      </c>
      <c r="E809" s="177">
        <v>94.12</v>
      </c>
      <c r="F809" s="177">
        <v>95.85</v>
      </c>
      <c r="G809" s="177">
        <v>98.26</v>
      </c>
      <c r="K809" s="194">
        <v>90.45</v>
      </c>
      <c r="L809" s="194">
        <v>98.79</v>
      </c>
      <c r="M809" s="194">
        <v>93.49</v>
      </c>
      <c r="N809" s="194">
        <v>93.07</v>
      </c>
      <c r="O809" s="3">
        <v>109.7</v>
      </c>
      <c r="P809" s="2">
        <v>98.345020000000005</v>
      </c>
    </row>
    <row r="810" spans="2:16" x14ac:dyDescent="0.25">
      <c r="B810" s="177">
        <v>83.7</v>
      </c>
      <c r="C810" s="177">
        <v>98.67</v>
      </c>
      <c r="D810" s="177">
        <v>94</v>
      </c>
      <c r="E810" s="177">
        <v>94.12</v>
      </c>
      <c r="F810" s="177">
        <v>95.85</v>
      </c>
      <c r="G810" s="177">
        <v>98.25</v>
      </c>
      <c r="K810" s="194">
        <v>90.53</v>
      </c>
      <c r="L810" s="194">
        <v>98.79</v>
      </c>
      <c r="M810" s="194">
        <v>93.49</v>
      </c>
      <c r="N810" s="194">
        <v>93.07</v>
      </c>
      <c r="O810" s="3">
        <v>109.83</v>
      </c>
      <c r="P810" s="2">
        <v>98.345020000000005</v>
      </c>
    </row>
    <row r="811" spans="2:16" x14ac:dyDescent="0.25">
      <c r="B811" s="177">
        <v>83.78</v>
      </c>
      <c r="C811" s="177">
        <v>98.67</v>
      </c>
      <c r="D811" s="177">
        <v>93.99</v>
      </c>
      <c r="E811" s="177">
        <v>94.12</v>
      </c>
      <c r="F811" s="177">
        <v>95.84</v>
      </c>
      <c r="G811" s="177">
        <v>98.25</v>
      </c>
      <c r="K811" s="194">
        <v>90.62</v>
      </c>
      <c r="L811" s="194">
        <v>98.79</v>
      </c>
      <c r="M811" s="194">
        <v>93.51</v>
      </c>
      <c r="N811" s="194">
        <v>93.07</v>
      </c>
      <c r="O811" s="3">
        <v>109.95</v>
      </c>
      <c r="P811" s="2">
        <v>98.355019999999996</v>
      </c>
    </row>
    <row r="812" spans="2:16" x14ac:dyDescent="0.25">
      <c r="B812" s="177">
        <v>83.87</v>
      </c>
      <c r="C812" s="177">
        <v>98.67</v>
      </c>
      <c r="D812" s="177">
        <v>93.98</v>
      </c>
      <c r="E812" s="177">
        <v>94.11</v>
      </c>
      <c r="F812" s="177">
        <v>95.83</v>
      </c>
      <c r="G812" s="177">
        <v>98.25</v>
      </c>
      <c r="K812" s="194">
        <v>90.7</v>
      </c>
      <c r="L812" s="194">
        <v>98.79</v>
      </c>
      <c r="M812" s="194">
        <v>93.52</v>
      </c>
      <c r="N812" s="194">
        <v>93.07</v>
      </c>
      <c r="O812" s="3">
        <v>110.04</v>
      </c>
      <c r="P812" s="2">
        <v>98.355019999999996</v>
      </c>
    </row>
    <row r="813" spans="2:16" x14ac:dyDescent="0.25">
      <c r="B813" s="177">
        <v>83.95</v>
      </c>
      <c r="C813" s="177">
        <v>98.67</v>
      </c>
      <c r="D813" s="177">
        <v>93.98</v>
      </c>
      <c r="E813" s="177">
        <v>94.11</v>
      </c>
      <c r="F813" s="177">
        <v>95.83</v>
      </c>
      <c r="G813" s="177">
        <v>98.25</v>
      </c>
      <c r="K813" s="194">
        <v>90.79</v>
      </c>
      <c r="L813" s="194">
        <v>98.79</v>
      </c>
      <c r="M813" s="194">
        <v>93.51</v>
      </c>
      <c r="N813" s="194">
        <v>93.06</v>
      </c>
      <c r="O813" s="3">
        <v>110.16</v>
      </c>
      <c r="P813" s="2">
        <v>98.355019999999996</v>
      </c>
    </row>
    <row r="814" spans="2:16" x14ac:dyDescent="0.25">
      <c r="B814" s="177">
        <v>84.04</v>
      </c>
      <c r="C814" s="177">
        <v>98.67</v>
      </c>
      <c r="D814" s="177">
        <v>93.97</v>
      </c>
      <c r="E814" s="177">
        <v>94.11</v>
      </c>
      <c r="F814" s="177">
        <v>95.83</v>
      </c>
      <c r="G814" s="177">
        <v>98.24</v>
      </c>
      <c r="K814" s="194">
        <v>90.87</v>
      </c>
      <c r="L814" s="194">
        <v>98.79</v>
      </c>
      <c r="M814" s="194">
        <v>93.5</v>
      </c>
      <c r="N814" s="194">
        <v>93.06</v>
      </c>
      <c r="O814" s="3">
        <v>110.28</v>
      </c>
      <c r="P814" s="2">
        <v>98.345020000000005</v>
      </c>
    </row>
    <row r="815" spans="2:16" x14ac:dyDescent="0.25">
      <c r="B815" s="177">
        <v>84.12</v>
      </c>
      <c r="C815" s="177">
        <v>98.67</v>
      </c>
      <c r="D815" s="177">
        <v>93.97</v>
      </c>
      <c r="E815" s="177">
        <v>94.1</v>
      </c>
      <c r="F815" s="177">
        <v>95.82</v>
      </c>
      <c r="G815" s="177">
        <v>98.24</v>
      </c>
      <c r="K815" s="194">
        <v>90.95</v>
      </c>
      <c r="L815" s="194">
        <v>98.79</v>
      </c>
      <c r="M815" s="194">
        <v>93.49</v>
      </c>
      <c r="N815" s="194">
        <v>93.06</v>
      </c>
      <c r="O815" s="3">
        <v>110.37</v>
      </c>
      <c r="P815" s="2">
        <v>98.345020000000005</v>
      </c>
    </row>
    <row r="816" spans="2:16" x14ac:dyDescent="0.25">
      <c r="B816" s="177">
        <v>84.2</v>
      </c>
      <c r="C816" s="177">
        <v>98.67</v>
      </c>
      <c r="D816" s="177">
        <v>93.96</v>
      </c>
      <c r="E816" s="177">
        <v>94.1</v>
      </c>
      <c r="F816" s="177">
        <v>95.82</v>
      </c>
      <c r="G816" s="177">
        <v>98.23</v>
      </c>
      <c r="K816" s="194">
        <v>91.04</v>
      </c>
      <c r="L816" s="194">
        <v>98.79</v>
      </c>
      <c r="M816" s="194">
        <v>93.49</v>
      </c>
      <c r="N816" s="194">
        <v>93.06</v>
      </c>
      <c r="O816" s="3">
        <v>110.49</v>
      </c>
      <c r="P816" s="2">
        <v>98.345020000000005</v>
      </c>
    </row>
    <row r="817" spans="2:16" x14ac:dyDescent="0.25">
      <c r="B817" s="177">
        <v>84.29</v>
      </c>
      <c r="C817" s="177">
        <v>98.67</v>
      </c>
      <c r="D817" s="177">
        <v>93.96</v>
      </c>
      <c r="E817" s="177">
        <v>94.1</v>
      </c>
      <c r="F817" s="177">
        <v>95.81</v>
      </c>
      <c r="G817" s="177">
        <v>98.23</v>
      </c>
      <c r="K817" s="194">
        <v>91.12</v>
      </c>
      <c r="L817" s="194">
        <v>98.79</v>
      </c>
      <c r="M817" s="194">
        <v>93.49</v>
      </c>
      <c r="N817" s="194">
        <v>93.06</v>
      </c>
      <c r="O817" s="3">
        <v>110.62</v>
      </c>
      <c r="P817" s="2">
        <v>98.345020000000005</v>
      </c>
    </row>
    <row r="818" spans="2:16" x14ac:dyDescent="0.25">
      <c r="B818" s="177">
        <v>84.37</v>
      </c>
      <c r="C818" s="177">
        <v>98.66</v>
      </c>
      <c r="D818" s="177">
        <v>93.95</v>
      </c>
      <c r="E818" s="177">
        <v>94.1</v>
      </c>
      <c r="F818" s="177">
        <v>95.81</v>
      </c>
      <c r="G818" s="177">
        <v>98.23</v>
      </c>
      <c r="K818" s="194">
        <v>91.21</v>
      </c>
      <c r="L818" s="194">
        <v>98.79</v>
      </c>
      <c r="M818" s="194">
        <v>93.49</v>
      </c>
      <c r="N818" s="194">
        <v>93.05</v>
      </c>
      <c r="O818" s="3">
        <v>110.7</v>
      </c>
      <c r="P818" s="2">
        <v>98.345020000000005</v>
      </c>
    </row>
    <row r="819" spans="2:16" x14ac:dyDescent="0.25">
      <c r="B819" s="177">
        <v>84.45</v>
      </c>
      <c r="C819" s="177">
        <v>98.66</v>
      </c>
      <c r="D819" s="177">
        <v>93.94</v>
      </c>
      <c r="E819" s="177">
        <v>94.09</v>
      </c>
      <c r="F819" s="177">
        <v>95.81</v>
      </c>
      <c r="G819" s="177">
        <v>98.22</v>
      </c>
      <c r="K819" s="194">
        <v>91.29</v>
      </c>
      <c r="L819" s="194">
        <v>98.79</v>
      </c>
      <c r="M819" s="194">
        <v>93.48</v>
      </c>
      <c r="N819" s="194">
        <v>93.05</v>
      </c>
      <c r="O819" s="3">
        <v>110.83</v>
      </c>
      <c r="P819" s="2">
        <v>98.345020000000005</v>
      </c>
    </row>
    <row r="820" spans="2:16" x14ac:dyDescent="0.25">
      <c r="B820" s="177">
        <v>84.53</v>
      </c>
      <c r="C820" s="177">
        <v>98.66</v>
      </c>
      <c r="D820" s="177">
        <v>93.94</v>
      </c>
      <c r="E820" s="177">
        <v>94.09</v>
      </c>
      <c r="F820" s="177">
        <v>95.8</v>
      </c>
      <c r="G820" s="177">
        <v>98.22</v>
      </c>
      <c r="K820" s="194">
        <v>91.37</v>
      </c>
      <c r="L820" s="194">
        <v>98.79</v>
      </c>
      <c r="M820" s="194">
        <v>93.48</v>
      </c>
      <c r="N820" s="194">
        <v>93.05</v>
      </c>
      <c r="O820" s="3">
        <v>110.95</v>
      </c>
      <c r="P820" s="2">
        <v>98.33502</v>
      </c>
    </row>
    <row r="821" spans="2:16" x14ac:dyDescent="0.25">
      <c r="B821" s="177">
        <v>84.62</v>
      </c>
      <c r="C821" s="177">
        <v>98.66</v>
      </c>
      <c r="D821" s="177">
        <v>93.93</v>
      </c>
      <c r="E821" s="177">
        <v>94.09</v>
      </c>
      <c r="F821" s="177">
        <v>95.8</v>
      </c>
      <c r="G821" s="177">
        <v>98.22</v>
      </c>
      <c r="K821" s="194">
        <v>91.45</v>
      </c>
      <c r="L821" s="194">
        <v>98.79</v>
      </c>
      <c r="M821" s="194">
        <v>93.47</v>
      </c>
      <c r="N821" s="194">
        <v>93.05</v>
      </c>
      <c r="O821" s="3">
        <v>111.03</v>
      </c>
      <c r="P821" s="2">
        <v>98.33502</v>
      </c>
    </row>
    <row r="822" spans="2:16" x14ac:dyDescent="0.25">
      <c r="B822" s="177">
        <v>84.7</v>
      </c>
      <c r="C822" s="177">
        <v>98.66</v>
      </c>
      <c r="D822" s="177">
        <v>93.93</v>
      </c>
      <c r="E822" s="177">
        <v>94.09</v>
      </c>
      <c r="F822" s="177">
        <v>95.79</v>
      </c>
      <c r="G822" s="177">
        <v>98.21</v>
      </c>
      <c r="K822" s="194">
        <v>91.54</v>
      </c>
      <c r="L822" s="194">
        <v>98.79</v>
      </c>
      <c r="M822" s="194">
        <v>93.47</v>
      </c>
      <c r="N822" s="194">
        <v>93.04</v>
      </c>
      <c r="O822" s="3">
        <v>111.16</v>
      </c>
      <c r="P822" s="2">
        <v>98.345020000000005</v>
      </c>
    </row>
    <row r="823" spans="2:16" x14ac:dyDescent="0.25">
      <c r="B823" s="177">
        <v>84.78</v>
      </c>
      <c r="C823" s="177">
        <v>98.66</v>
      </c>
      <c r="D823" s="177">
        <v>93.92</v>
      </c>
      <c r="E823" s="177">
        <v>94.09</v>
      </c>
      <c r="F823" s="177">
        <v>95.79</v>
      </c>
      <c r="G823" s="177">
        <v>98.21</v>
      </c>
      <c r="K823" s="194">
        <v>91.62</v>
      </c>
      <c r="L823" s="194">
        <v>98.78</v>
      </c>
      <c r="M823" s="194">
        <v>93.47</v>
      </c>
      <c r="N823" s="194">
        <v>93.04</v>
      </c>
      <c r="O823" s="3">
        <v>111.29</v>
      </c>
      <c r="P823" s="2">
        <v>98.345020000000005</v>
      </c>
    </row>
    <row r="824" spans="2:16" x14ac:dyDescent="0.25">
      <c r="B824" s="177">
        <v>84.87</v>
      </c>
      <c r="C824" s="177">
        <v>98.65</v>
      </c>
      <c r="D824" s="177">
        <v>93.91</v>
      </c>
      <c r="E824" s="177">
        <v>94.08</v>
      </c>
      <c r="F824" s="177">
        <v>95.79</v>
      </c>
      <c r="G824" s="177">
        <v>98.21</v>
      </c>
      <c r="K824" s="194">
        <v>91.7</v>
      </c>
      <c r="L824" s="194">
        <v>98.78</v>
      </c>
      <c r="M824" s="194">
        <v>93.47</v>
      </c>
      <c r="N824" s="194">
        <v>93.04</v>
      </c>
      <c r="O824" s="3">
        <v>111.37</v>
      </c>
      <c r="P824" s="2">
        <v>98.345020000000005</v>
      </c>
    </row>
    <row r="825" spans="2:16" x14ac:dyDescent="0.25">
      <c r="B825" s="177">
        <v>84.95</v>
      </c>
      <c r="C825" s="177">
        <v>98.65</v>
      </c>
      <c r="D825" s="177">
        <v>93.91</v>
      </c>
      <c r="E825" s="177">
        <v>94.08</v>
      </c>
      <c r="F825" s="177">
        <v>95.77</v>
      </c>
      <c r="G825" s="177">
        <v>98.2</v>
      </c>
      <c r="K825" s="194">
        <v>91.79</v>
      </c>
      <c r="L825" s="194">
        <v>98.78</v>
      </c>
      <c r="M825" s="194">
        <v>93.48</v>
      </c>
      <c r="N825" s="194">
        <v>93.04</v>
      </c>
      <c r="O825" s="3">
        <v>111.49</v>
      </c>
      <c r="P825" s="2">
        <v>98.345020000000005</v>
      </c>
    </row>
    <row r="826" spans="2:16" x14ac:dyDescent="0.25">
      <c r="B826" s="177">
        <v>85.04</v>
      </c>
      <c r="C826" s="177">
        <v>98.65</v>
      </c>
      <c r="D826" s="177">
        <v>93.9</v>
      </c>
      <c r="E826" s="177">
        <v>94.08</v>
      </c>
      <c r="F826" s="177">
        <v>95.76</v>
      </c>
      <c r="G826" s="177">
        <v>98.2</v>
      </c>
      <c r="K826" s="194">
        <v>91.87</v>
      </c>
      <c r="L826" s="194">
        <v>98.78</v>
      </c>
      <c r="M826" s="194">
        <v>93.48</v>
      </c>
      <c r="N826" s="194">
        <v>93.03</v>
      </c>
      <c r="O826" s="3">
        <v>111.62</v>
      </c>
      <c r="P826" s="2">
        <v>98.345020000000005</v>
      </c>
    </row>
    <row r="827" spans="2:16" x14ac:dyDescent="0.25">
      <c r="B827" s="177">
        <v>85.12</v>
      </c>
      <c r="C827" s="177">
        <v>98.65</v>
      </c>
      <c r="D827" s="177">
        <v>93.9</v>
      </c>
      <c r="E827" s="177">
        <v>94.07</v>
      </c>
      <c r="F827" s="177">
        <v>95.76</v>
      </c>
      <c r="G827" s="177">
        <v>98.2</v>
      </c>
      <c r="K827" s="194">
        <v>91.95</v>
      </c>
      <c r="L827" s="194">
        <v>98.78</v>
      </c>
      <c r="M827" s="194">
        <v>93.48</v>
      </c>
      <c r="N827" s="194">
        <v>93.03</v>
      </c>
      <c r="O827" s="3">
        <v>111.7</v>
      </c>
      <c r="P827" s="2">
        <v>98.345020000000005</v>
      </c>
    </row>
    <row r="828" spans="2:16" x14ac:dyDescent="0.25">
      <c r="B828" s="177">
        <v>85.2</v>
      </c>
      <c r="C828" s="177">
        <v>98.65</v>
      </c>
      <c r="D828" s="177">
        <v>93.89</v>
      </c>
      <c r="E828" s="177">
        <v>94.07</v>
      </c>
      <c r="F828" s="177">
        <v>95.75</v>
      </c>
      <c r="G828" s="177">
        <v>98.19</v>
      </c>
      <c r="K828" s="194">
        <v>92.04</v>
      </c>
      <c r="L828" s="194">
        <v>98.79</v>
      </c>
      <c r="M828" s="194">
        <v>93.48</v>
      </c>
      <c r="N828" s="194">
        <v>93.03</v>
      </c>
      <c r="O828" s="3">
        <v>111.83</v>
      </c>
      <c r="P828" s="2">
        <v>98.345020000000005</v>
      </c>
    </row>
    <row r="829" spans="2:16" x14ac:dyDescent="0.25">
      <c r="B829" s="177">
        <v>85.29</v>
      </c>
      <c r="C829" s="177">
        <v>98.65</v>
      </c>
      <c r="D829" s="177">
        <v>93.88</v>
      </c>
      <c r="E829" s="177">
        <v>94.07</v>
      </c>
      <c r="F829" s="177">
        <v>95.75</v>
      </c>
      <c r="G829" s="177">
        <v>98.19</v>
      </c>
      <c r="K829" s="194">
        <v>92.12</v>
      </c>
      <c r="L829" s="194">
        <v>98.79</v>
      </c>
      <c r="M829" s="194">
        <v>93.48</v>
      </c>
      <c r="N829" s="194">
        <v>93.03</v>
      </c>
      <c r="O829" s="3">
        <v>111.95</v>
      </c>
      <c r="P829" s="2">
        <v>98.345020000000005</v>
      </c>
    </row>
    <row r="830" spans="2:16" x14ac:dyDescent="0.25">
      <c r="B830" s="177">
        <v>85.37</v>
      </c>
      <c r="C830" s="177">
        <v>98.65</v>
      </c>
      <c r="D830" s="177">
        <v>93.88</v>
      </c>
      <c r="E830" s="177">
        <v>94.07</v>
      </c>
      <c r="F830" s="177">
        <v>95.75</v>
      </c>
      <c r="G830" s="177">
        <v>98.18</v>
      </c>
      <c r="K830" s="194">
        <v>92.2</v>
      </c>
      <c r="L830" s="194">
        <v>98.79</v>
      </c>
      <c r="M830" s="194">
        <v>93.47</v>
      </c>
      <c r="N830" s="194">
        <v>93.03</v>
      </c>
      <c r="O830" s="3">
        <v>112.04</v>
      </c>
      <c r="P830" s="2">
        <v>98.345020000000005</v>
      </c>
    </row>
    <row r="831" spans="2:16" x14ac:dyDescent="0.25">
      <c r="B831" s="177">
        <v>85.45</v>
      </c>
      <c r="C831" s="177">
        <v>98.64</v>
      </c>
      <c r="D831" s="177">
        <v>93.87</v>
      </c>
      <c r="E831" s="177">
        <v>94.07</v>
      </c>
      <c r="F831" s="177">
        <v>95.75</v>
      </c>
      <c r="G831" s="177">
        <v>98.18</v>
      </c>
      <c r="K831" s="194">
        <v>92.29</v>
      </c>
      <c r="L831" s="194">
        <v>98.79</v>
      </c>
      <c r="M831" s="194">
        <v>93.47</v>
      </c>
      <c r="N831" s="194">
        <v>93.03</v>
      </c>
      <c r="O831" s="3">
        <v>112.16</v>
      </c>
      <c r="P831" s="2">
        <v>98.345020000000005</v>
      </c>
    </row>
    <row r="832" spans="2:16" x14ac:dyDescent="0.25">
      <c r="B832" s="177">
        <v>85.54</v>
      </c>
      <c r="C832" s="177">
        <v>98.64</v>
      </c>
      <c r="D832" s="177">
        <v>93.87</v>
      </c>
      <c r="E832" s="177">
        <v>94.07</v>
      </c>
      <c r="F832" s="177">
        <v>95.75</v>
      </c>
      <c r="G832" s="177">
        <v>98.18</v>
      </c>
      <c r="K832" s="194">
        <v>92.37</v>
      </c>
      <c r="L832" s="194">
        <v>98.79</v>
      </c>
      <c r="M832" s="194">
        <v>93.46</v>
      </c>
      <c r="N832" s="194">
        <v>93.02</v>
      </c>
      <c r="O832" s="3">
        <v>112.29</v>
      </c>
      <c r="P832" s="2">
        <v>98.345020000000005</v>
      </c>
    </row>
    <row r="833" spans="2:16" x14ac:dyDescent="0.25">
      <c r="B833" s="177">
        <v>85.62</v>
      </c>
      <c r="C833" s="177">
        <v>98.64</v>
      </c>
      <c r="D833" s="177">
        <v>93.86</v>
      </c>
      <c r="E833" s="177">
        <v>94.06</v>
      </c>
      <c r="F833" s="177">
        <v>95.75</v>
      </c>
      <c r="G833" s="177">
        <v>98.17</v>
      </c>
      <c r="K833" s="194">
        <v>92.45</v>
      </c>
      <c r="L833" s="194">
        <v>98.78</v>
      </c>
      <c r="M833" s="194">
        <v>93.46</v>
      </c>
      <c r="N833" s="194">
        <v>93.02</v>
      </c>
      <c r="O833" s="3">
        <v>112.37</v>
      </c>
      <c r="P833" s="2">
        <v>98.33502</v>
      </c>
    </row>
    <row r="834" spans="2:16" x14ac:dyDescent="0.25">
      <c r="B834" s="177">
        <v>85.7</v>
      </c>
      <c r="C834" s="177">
        <v>98.64</v>
      </c>
      <c r="D834" s="177">
        <v>93.85</v>
      </c>
      <c r="E834" s="177">
        <v>94.06</v>
      </c>
      <c r="F834" s="177">
        <v>95.75</v>
      </c>
      <c r="G834" s="177">
        <v>98.17</v>
      </c>
      <c r="K834" s="194">
        <v>92.54</v>
      </c>
      <c r="L834" s="194">
        <v>98.78</v>
      </c>
      <c r="M834" s="194">
        <v>93.46</v>
      </c>
      <c r="N834" s="194">
        <v>93.02</v>
      </c>
      <c r="O834" s="3">
        <v>112.5</v>
      </c>
      <c r="P834" s="2">
        <v>98.33502</v>
      </c>
    </row>
    <row r="835" spans="2:16" x14ac:dyDescent="0.25">
      <c r="B835" s="177">
        <v>85.79</v>
      </c>
      <c r="C835" s="177">
        <v>98.64</v>
      </c>
      <c r="D835" s="177">
        <v>93.85</v>
      </c>
      <c r="E835" s="177">
        <v>94.06</v>
      </c>
      <c r="F835" s="177">
        <v>95.75</v>
      </c>
      <c r="G835" s="177">
        <v>98.17</v>
      </c>
      <c r="K835" s="194">
        <v>92.62</v>
      </c>
      <c r="L835" s="194">
        <v>98.79</v>
      </c>
      <c r="M835" s="194">
        <v>93.46</v>
      </c>
      <c r="N835" s="194">
        <v>93.02</v>
      </c>
      <c r="O835" s="3">
        <v>112.62</v>
      </c>
      <c r="P835" s="2">
        <v>98.33502</v>
      </c>
    </row>
    <row r="836" spans="2:16" x14ac:dyDescent="0.25">
      <c r="B836" s="177">
        <v>85.87</v>
      </c>
      <c r="C836" s="177">
        <v>98.64</v>
      </c>
      <c r="D836" s="177">
        <v>93.84</v>
      </c>
      <c r="E836" s="177">
        <v>94.05</v>
      </c>
      <c r="F836" s="177">
        <v>95.74</v>
      </c>
      <c r="G836" s="177">
        <v>98.16</v>
      </c>
      <c r="K836" s="194">
        <v>92.7</v>
      </c>
      <c r="L836" s="194">
        <v>98.79</v>
      </c>
      <c r="M836" s="194">
        <v>93.45</v>
      </c>
      <c r="N836" s="194">
        <v>93.01</v>
      </c>
      <c r="O836" s="3">
        <v>112.7</v>
      </c>
      <c r="P836" s="2">
        <v>98.33502</v>
      </c>
    </row>
    <row r="837" spans="2:16" x14ac:dyDescent="0.25">
      <c r="B837" s="177">
        <v>85.95</v>
      </c>
      <c r="C837" s="177">
        <v>98.63</v>
      </c>
      <c r="D837" s="177">
        <v>93.84</v>
      </c>
      <c r="E837" s="177">
        <v>94.05</v>
      </c>
      <c r="F837" s="177">
        <v>95.74</v>
      </c>
      <c r="G837" s="177">
        <v>98.16</v>
      </c>
      <c r="K837" s="194">
        <v>92.79</v>
      </c>
      <c r="L837" s="194">
        <v>98.79</v>
      </c>
      <c r="M837" s="194">
        <v>93.45</v>
      </c>
      <c r="N837" s="194">
        <v>93.01</v>
      </c>
      <c r="O837" s="3">
        <v>112.83</v>
      </c>
      <c r="P837" s="2">
        <v>98.33502</v>
      </c>
    </row>
    <row r="838" spans="2:16" x14ac:dyDescent="0.25">
      <c r="B838" s="177">
        <v>86.04</v>
      </c>
      <c r="C838" s="177">
        <v>98.63</v>
      </c>
      <c r="D838" s="177">
        <v>93.83</v>
      </c>
      <c r="E838" s="177">
        <v>94.05</v>
      </c>
      <c r="F838" s="177">
        <v>95.74</v>
      </c>
      <c r="G838" s="177">
        <v>98.16</v>
      </c>
      <c r="K838" s="194">
        <v>92.87</v>
      </c>
      <c r="L838" s="194">
        <v>98.79</v>
      </c>
      <c r="M838" s="194">
        <v>93.45</v>
      </c>
      <c r="N838" s="194">
        <v>93.01</v>
      </c>
      <c r="O838" s="3">
        <v>112.95</v>
      </c>
      <c r="P838" s="2">
        <v>98.33502</v>
      </c>
    </row>
    <row r="839" spans="2:16" x14ac:dyDescent="0.25">
      <c r="B839" s="177">
        <v>86.12</v>
      </c>
      <c r="C839" s="177">
        <v>98.63</v>
      </c>
      <c r="D839" s="177">
        <v>93.83</v>
      </c>
      <c r="E839" s="177">
        <v>94.05</v>
      </c>
      <c r="F839" s="177">
        <v>95.73</v>
      </c>
      <c r="G839" s="177">
        <v>98.15</v>
      </c>
      <c r="K839" s="194">
        <v>92.95</v>
      </c>
      <c r="L839" s="194">
        <v>98.8</v>
      </c>
      <c r="M839" s="194">
        <v>93.45</v>
      </c>
      <c r="N839" s="194">
        <v>93.01</v>
      </c>
      <c r="O839" s="3">
        <v>113.08</v>
      </c>
      <c r="P839" s="2">
        <v>98.33502</v>
      </c>
    </row>
    <row r="840" spans="2:16" x14ac:dyDescent="0.25">
      <c r="B840" s="177">
        <v>86.2</v>
      </c>
      <c r="C840" s="177">
        <v>98.63</v>
      </c>
      <c r="D840" s="177">
        <v>93.82</v>
      </c>
      <c r="E840" s="177">
        <v>94.05</v>
      </c>
      <c r="F840" s="177">
        <v>95.73</v>
      </c>
      <c r="G840" s="177">
        <v>98.15</v>
      </c>
      <c r="K840" s="194">
        <v>93.04</v>
      </c>
      <c r="L840" s="194">
        <v>98.8</v>
      </c>
      <c r="M840" s="194">
        <v>93.45</v>
      </c>
      <c r="N840" s="194">
        <v>93.01</v>
      </c>
      <c r="O840" s="3">
        <v>113.2</v>
      </c>
      <c r="P840" s="2">
        <v>98.33502</v>
      </c>
    </row>
    <row r="841" spans="2:16" x14ac:dyDescent="0.25">
      <c r="B841" s="177">
        <v>86.29</v>
      </c>
      <c r="C841" s="177">
        <v>98.63</v>
      </c>
      <c r="D841" s="177">
        <v>93.81</v>
      </c>
      <c r="E841" s="177">
        <v>94.04</v>
      </c>
      <c r="F841" s="177">
        <v>95.73</v>
      </c>
      <c r="G841" s="177">
        <v>98.15</v>
      </c>
      <c r="K841" s="194">
        <v>93.12</v>
      </c>
      <c r="L841" s="194">
        <v>98.8</v>
      </c>
      <c r="M841" s="194">
        <v>93.45</v>
      </c>
      <c r="N841" s="194">
        <v>93.01</v>
      </c>
      <c r="O841" s="3">
        <v>113.29</v>
      </c>
      <c r="P841" s="2">
        <v>98.33502</v>
      </c>
    </row>
    <row r="842" spans="2:16" x14ac:dyDescent="0.25">
      <c r="B842" s="177">
        <v>86.37</v>
      </c>
      <c r="C842" s="177">
        <v>98.63</v>
      </c>
      <c r="D842" s="177">
        <v>93.81</v>
      </c>
      <c r="E842" s="177">
        <v>94.04</v>
      </c>
      <c r="F842" s="177">
        <v>95.72</v>
      </c>
      <c r="G842" s="177">
        <v>98.15</v>
      </c>
      <c r="K842" s="194">
        <v>93.2</v>
      </c>
      <c r="L842" s="194">
        <v>98.79</v>
      </c>
      <c r="M842" s="194">
        <v>93.45</v>
      </c>
      <c r="N842" s="194">
        <v>93.01</v>
      </c>
      <c r="O842" s="3">
        <v>113.41</v>
      </c>
      <c r="P842" s="2">
        <v>98.33502</v>
      </c>
    </row>
    <row r="843" spans="2:16" x14ac:dyDescent="0.25">
      <c r="B843" s="177">
        <v>86.45</v>
      </c>
      <c r="C843" s="177">
        <v>98.63</v>
      </c>
      <c r="D843" s="177">
        <v>93.8</v>
      </c>
      <c r="E843" s="177">
        <v>94.04</v>
      </c>
      <c r="F843" s="177">
        <v>95.72</v>
      </c>
      <c r="G843" s="177">
        <v>98.14</v>
      </c>
      <c r="K843" s="194">
        <v>93.29</v>
      </c>
      <c r="L843" s="194">
        <v>98.79</v>
      </c>
      <c r="M843" s="194">
        <v>93.44</v>
      </c>
      <c r="N843" s="194">
        <v>93</v>
      </c>
      <c r="O843" s="3">
        <v>113.54</v>
      </c>
      <c r="P843" s="2">
        <v>98.345020000000005</v>
      </c>
    </row>
    <row r="844" spans="2:16" x14ac:dyDescent="0.25">
      <c r="B844" s="177">
        <v>86.53</v>
      </c>
      <c r="C844" s="177">
        <v>98.63</v>
      </c>
      <c r="D844" s="177">
        <v>93.8</v>
      </c>
      <c r="E844" s="177">
        <v>94.04</v>
      </c>
      <c r="F844" s="177">
        <v>95.71</v>
      </c>
      <c r="G844" s="177">
        <v>98.14</v>
      </c>
      <c r="K844" s="194">
        <v>93.37</v>
      </c>
      <c r="L844" s="194">
        <v>98.79</v>
      </c>
      <c r="M844" s="194">
        <v>93.44</v>
      </c>
      <c r="N844" s="194">
        <v>93</v>
      </c>
      <c r="O844" s="3">
        <v>113.62</v>
      </c>
      <c r="P844" s="2">
        <v>98.33502</v>
      </c>
    </row>
    <row r="845" spans="2:16" x14ac:dyDescent="0.25">
      <c r="B845" s="177">
        <v>86.62</v>
      </c>
      <c r="C845" s="177">
        <v>98.62</v>
      </c>
      <c r="D845" s="177">
        <v>93.79</v>
      </c>
      <c r="E845" s="177">
        <v>94.03</v>
      </c>
      <c r="F845" s="177">
        <v>95.71</v>
      </c>
      <c r="G845" s="177">
        <v>98.14</v>
      </c>
      <c r="K845" s="194">
        <v>93.45</v>
      </c>
      <c r="L845" s="194">
        <v>98.79</v>
      </c>
      <c r="M845" s="194">
        <v>93.43</v>
      </c>
      <c r="N845" s="194">
        <v>93</v>
      </c>
      <c r="O845" s="3">
        <v>113.75</v>
      </c>
      <c r="P845" s="2">
        <v>98.33502</v>
      </c>
    </row>
    <row r="846" spans="2:16" x14ac:dyDescent="0.25">
      <c r="B846" s="177">
        <v>86.7</v>
      </c>
      <c r="C846" s="177">
        <v>98.62</v>
      </c>
      <c r="D846" s="177">
        <v>93.78</v>
      </c>
      <c r="E846" s="177">
        <v>94.03</v>
      </c>
      <c r="F846" s="177">
        <v>95.7</v>
      </c>
      <c r="G846" s="177">
        <v>98.13</v>
      </c>
      <c r="K846" s="194">
        <v>93.54</v>
      </c>
      <c r="L846" s="194">
        <v>98.79</v>
      </c>
      <c r="M846" s="194">
        <v>93.43</v>
      </c>
      <c r="N846" s="194">
        <v>93</v>
      </c>
      <c r="O846" s="3">
        <v>113.87</v>
      </c>
      <c r="P846" s="2">
        <v>98.33502</v>
      </c>
    </row>
    <row r="847" spans="2:16" x14ac:dyDescent="0.25">
      <c r="B847" s="177">
        <v>86.79</v>
      </c>
      <c r="C847" s="177">
        <v>98.62</v>
      </c>
      <c r="D847" s="177">
        <v>93.78</v>
      </c>
      <c r="E847" s="177">
        <v>94.03</v>
      </c>
      <c r="F847" s="177">
        <v>95.7</v>
      </c>
      <c r="G847" s="177">
        <v>98.13</v>
      </c>
      <c r="K847" s="194">
        <v>93.62</v>
      </c>
      <c r="L847" s="194">
        <v>98.79</v>
      </c>
      <c r="M847" s="194">
        <v>93.44</v>
      </c>
      <c r="N847" s="194">
        <v>93</v>
      </c>
      <c r="O847" s="3">
        <v>113.95</v>
      </c>
      <c r="P847" s="2">
        <v>98.33502</v>
      </c>
    </row>
    <row r="848" spans="2:16" x14ac:dyDescent="0.25">
      <c r="B848" s="177">
        <v>86.87</v>
      </c>
      <c r="C848" s="177">
        <v>98.62</v>
      </c>
      <c r="D848" s="177">
        <v>93.77</v>
      </c>
      <c r="E848" s="177">
        <v>94.03</v>
      </c>
      <c r="F848" s="177">
        <v>95.7</v>
      </c>
      <c r="G848" s="177">
        <v>98.13</v>
      </c>
      <c r="K848" s="194">
        <v>93.7</v>
      </c>
      <c r="L848" s="194">
        <v>98.79</v>
      </c>
      <c r="M848" s="194">
        <v>93.44</v>
      </c>
      <c r="N848" s="194">
        <v>93</v>
      </c>
      <c r="O848" s="3">
        <v>114.08</v>
      </c>
      <c r="P848" s="2">
        <v>98.33502</v>
      </c>
    </row>
    <row r="849" spans="2:16" x14ac:dyDescent="0.25">
      <c r="B849" s="177">
        <v>86.95</v>
      </c>
      <c r="C849" s="177">
        <v>98.62</v>
      </c>
      <c r="D849" s="177">
        <v>93.77</v>
      </c>
      <c r="E849" s="177">
        <v>94.02</v>
      </c>
      <c r="F849" s="177">
        <v>95.7</v>
      </c>
      <c r="G849" s="177">
        <v>98.12</v>
      </c>
      <c r="K849" s="194">
        <v>93.79</v>
      </c>
      <c r="L849" s="194">
        <v>98.79</v>
      </c>
      <c r="M849" s="194">
        <v>93.44</v>
      </c>
      <c r="N849" s="194">
        <v>93</v>
      </c>
      <c r="O849" s="3">
        <v>114.2</v>
      </c>
      <c r="P849" s="2">
        <v>98.33502</v>
      </c>
    </row>
    <row r="850" spans="2:16" x14ac:dyDescent="0.25">
      <c r="B850" s="177">
        <v>87.04</v>
      </c>
      <c r="C850" s="177">
        <v>98.62</v>
      </c>
      <c r="D850" s="177">
        <v>93.76</v>
      </c>
      <c r="E850" s="177">
        <v>94.02</v>
      </c>
      <c r="F850" s="177">
        <v>95.7</v>
      </c>
      <c r="G850" s="177">
        <v>98.12</v>
      </c>
      <c r="K850" s="194">
        <v>93.87</v>
      </c>
      <c r="L850" s="194">
        <v>98.78</v>
      </c>
      <c r="M850" s="194">
        <v>93.44</v>
      </c>
      <c r="N850" s="194">
        <v>92.99</v>
      </c>
      <c r="O850" s="3">
        <v>114.29</v>
      </c>
      <c r="P850" s="2">
        <v>98.33502</v>
      </c>
    </row>
    <row r="851" spans="2:16" x14ac:dyDescent="0.25">
      <c r="B851" s="177">
        <v>87.12</v>
      </c>
      <c r="C851" s="177">
        <v>98.62</v>
      </c>
      <c r="D851" s="177">
        <v>93.75</v>
      </c>
      <c r="E851" s="177">
        <v>94.02</v>
      </c>
      <c r="F851" s="177">
        <v>95.7</v>
      </c>
      <c r="G851" s="177">
        <v>98.11</v>
      </c>
      <c r="K851" s="194">
        <v>93.95</v>
      </c>
      <c r="L851" s="194">
        <v>98.78</v>
      </c>
      <c r="M851" s="194">
        <v>93.44</v>
      </c>
      <c r="N851" s="194">
        <v>92.99</v>
      </c>
      <c r="O851" s="3">
        <v>114.41</v>
      </c>
      <c r="P851" s="2">
        <v>98.33502</v>
      </c>
    </row>
    <row r="852" spans="2:16" x14ac:dyDescent="0.25">
      <c r="B852" s="177">
        <v>87.2</v>
      </c>
      <c r="C852" s="177">
        <v>98.62</v>
      </c>
      <c r="D852" s="177">
        <v>93.75</v>
      </c>
      <c r="E852" s="177">
        <v>94.01</v>
      </c>
      <c r="F852" s="177">
        <v>95.7</v>
      </c>
      <c r="G852" s="177">
        <v>98.11</v>
      </c>
      <c r="K852" s="194">
        <v>94.04</v>
      </c>
      <c r="L852" s="194">
        <v>98.78</v>
      </c>
      <c r="M852" s="194">
        <v>93.44</v>
      </c>
      <c r="N852" s="194">
        <v>92.99</v>
      </c>
      <c r="O852" s="3">
        <v>114.54</v>
      </c>
      <c r="P852" s="2">
        <v>98.33502</v>
      </c>
    </row>
    <row r="853" spans="2:16" x14ac:dyDescent="0.25">
      <c r="B853" s="177">
        <v>87.29</v>
      </c>
      <c r="C853" s="177">
        <v>98.61</v>
      </c>
      <c r="D853" s="177">
        <v>93.74</v>
      </c>
      <c r="E853" s="177">
        <v>94.01</v>
      </c>
      <c r="F853" s="177">
        <v>95.69</v>
      </c>
      <c r="G853" s="177">
        <v>98.1</v>
      </c>
      <c r="K853" s="194">
        <v>94.12</v>
      </c>
      <c r="L853" s="194">
        <v>98.78</v>
      </c>
      <c r="M853" s="194">
        <v>93.44</v>
      </c>
      <c r="N853" s="194">
        <v>92.99</v>
      </c>
      <c r="O853" s="3">
        <v>114.62</v>
      </c>
      <c r="P853" s="2">
        <v>98.33502</v>
      </c>
    </row>
    <row r="854" spans="2:16" x14ac:dyDescent="0.25">
      <c r="B854" s="177">
        <v>87.37</v>
      </c>
      <c r="C854" s="177">
        <v>98.61</v>
      </c>
      <c r="D854" s="177">
        <v>93.74</v>
      </c>
      <c r="E854" s="177">
        <v>94.01</v>
      </c>
      <c r="F854" s="177">
        <v>95.68</v>
      </c>
      <c r="G854" s="177">
        <v>98.1</v>
      </c>
      <c r="K854" s="194">
        <v>94.2</v>
      </c>
      <c r="L854" s="194">
        <v>98.78</v>
      </c>
      <c r="M854" s="194">
        <v>93.44</v>
      </c>
      <c r="N854" s="194">
        <v>92.99</v>
      </c>
      <c r="O854" s="3">
        <v>114.75</v>
      </c>
      <c r="P854" s="2">
        <v>98.33502</v>
      </c>
    </row>
    <row r="855" spans="2:16" x14ac:dyDescent="0.25">
      <c r="B855" s="177">
        <v>87.45</v>
      </c>
      <c r="C855" s="177">
        <v>98.61</v>
      </c>
      <c r="D855" s="177">
        <v>93.73</v>
      </c>
      <c r="E855" s="177">
        <v>94.01</v>
      </c>
      <c r="F855" s="177">
        <v>95.7</v>
      </c>
      <c r="G855" s="177">
        <v>98.09</v>
      </c>
      <c r="K855" s="194">
        <v>94.29</v>
      </c>
      <c r="L855" s="194">
        <v>98.78</v>
      </c>
      <c r="M855" s="194">
        <v>93.44</v>
      </c>
      <c r="N855" s="194">
        <v>92.99</v>
      </c>
      <c r="O855" s="3">
        <v>114.87</v>
      </c>
      <c r="P855" s="2">
        <v>98.325019999999995</v>
      </c>
    </row>
    <row r="856" spans="2:16" x14ac:dyDescent="0.25">
      <c r="B856" s="177">
        <v>87.54</v>
      </c>
      <c r="C856" s="177">
        <v>98.61</v>
      </c>
      <c r="D856" s="177">
        <v>93.73</v>
      </c>
      <c r="E856" s="177">
        <v>94.01</v>
      </c>
      <c r="F856" s="177">
        <v>95.69</v>
      </c>
      <c r="G856" s="177">
        <v>98.09</v>
      </c>
      <c r="K856" s="194">
        <v>94.37</v>
      </c>
      <c r="L856" s="194">
        <v>98.78</v>
      </c>
      <c r="M856" s="194">
        <v>93.44</v>
      </c>
      <c r="N856" s="194">
        <v>92.98</v>
      </c>
      <c r="O856" s="3">
        <v>114.95</v>
      </c>
      <c r="P856" s="2">
        <v>98.325019999999995</v>
      </c>
    </row>
    <row r="857" spans="2:16" x14ac:dyDescent="0.25">
      <c r="B857" s="177">
        <v>87.62</v>
      </c>
      <c r="C857" s="177">
        <v>98.61</v>
      </c>
      <c r="D857" s="177">
        <v>93.72</v>
      </c>
      <c r="E857" s="177">
        <v>94</v>
      </c>
      <c r="F857" s="177">
        <v>95.67</v>
      </c>
      <c r="G857" s="177">
        <v>98.09</v>
      </c>
      <c r="K857" s="194">
        <v>94.45</v>
      </c>
      <c r="L857" s="194">
        <v>98.78</v>
      </c>
      <c r="M857" s="194">
        <v>93.44</v>
      </c>
      <c r="N857" s="194">
        <v>92.98</v>
      </c>
      <c r="O857" s="3">
        <v>115.08</v>
      </c>
      <c r="P857" s="2">
        <v>98.325019999999995</v>
      </c>
    </row>
    <row r="858" spans="2:16" x14ac:dyDescent="0.25">
      <c r="B858" s="177">
        <v>87.71</v>
      </c>
      <c r="C858" s="177">
        <v>98.61</v>
      </c>
      <c r="D858" s="177">
        <v>93.71</v>
      </c>
      <c r="E858" s="177">
        <v>94</v>
      </c>
      <c r="F858" s="177">
        <v>95.66</v>
      </c>
      <c r="G858" s="177">
        <v>98.09</v>
      </c>
      <c r="K858" s="194">
        <v>94.54</v>
      </c>
      <c r="L858" s="194">
        <v>98.78</v>
      </c>
      <c r="M858" s="194">
        <v>93.43</v>
      </c>
      <c r="N858" s="194">
        <v>92.98</v>
      </c>
      <c r="O858" s="3">
        <v>115.2</v>
      </c>
      <c r="P858" s="2">
        <v>98.325019999999995</v>
      </c>
    </row>
    <row r="859" spans="2:16" x14ac:dyDescent="0.25">
      <c r="B859" s="177">
        <v>87.79</v>
      </c>
      <c r="C859" s="177">
        <v>98.61</v>
      </c>
      <c r="D859" s="177">
        <v>93.71</v>
      </c>
      <c r="E859" s="177">
        <v>94</v>
      </c>
      <c r="F859" s="177">
        <v>95.66</v>
      </c>
      <c r="G859" s="177">
        <v>98.08</v>
      </c>
      <c r="K859" s="194">
        <v>94.62</v>
      </c>
      <c r="L859" s="194">
        <v>98.78</v>
      </c>
      <c r="M859" s="194">
        <v>93.43</v>
      </c>
      <c r="N859" s="194">
        <v>92.98</v>
      </c>
      <c r="O859" s="3">
        <v>115.29</v>
      </c>
      <c r="P859" s="2">
        <v>98.315020000000004</v>
      </c>
    </row>
    <row r="860" spans="2:16" x14ac:dyDescent="0.25">
      <c r="B860" s="177">
        <v>87.87</v>
      </c>
      <c r="C860" s="177">
        <v>98.61</v>
      </c>
      <c r="D860" s="177">
        <v>93.7</v>
      </c>
      <c r="E860" s="177">
        <v>94</v>
      </c>
      <c r="F860" s="177">
        <v>95.66</v>
      </c>
      <c r="G860" s="177">
        <v>98.08</v>
      </c>
      <c r="K860" s="194">
        <v>94.7</v>
      </c>
      <c r="L860" s="194">
        <v>98.78</v>
      </c>
      <c r="M860" s="194">
        <v>93.43</v>
      </c>
      <c r="N860" s="194">
        <v>92.98</v>
      </c>
      <c r="O860" s="3">
        <v>115.41</v>
      </c>
      <c r="P860" s="2">
        <v>98.315020000000004</v>
      </c>
    </row>
    <row r="861" spans="2:16" x14ac:dyDescent="0.25">
      <c r="B861" s="177">
        <v>87.95</v>
      </c>
      <c r="C861" s="177">
        <v>98.6</v>
      </c>
      <c r="D861" s="177">
        <v>93.7</v>
      </c>
      <c r="E861" s="177">
        <v>94</v>
      </c>
      <c r="F861" s="177">
        <v>95.66</v>
      </c>
      <c r="G861" s="177">
        <v>98.07</v>
      </c>
      <c r="K861" s="194">
        <v>94.79</v>
      </c>
      <c r="L861" s="194">
        <v>98.78</v>
      </c>
      <c r="M861" s="194">
        <v>93.43</v>
      </c>
      <c r="N861" s="194">
        <v>92.98</v>
      </c>
      <c r="O861" s="3">
        <v>115.53</v>
      </c>
      <c r="P861" s="2">
        <v>98.325019999999995</v>
      </c>
    </row>
    <row r="862" spans="2:16" x14ac:dyDescent="0.25">
      <c r="B862" s="177">
        <v>88.04</v>
      </c>
      <c r="C862" s="177">
        <v>98.6</v>
      </c>
      <c r="D862" s="177">
        <v>93.69</v>
      </c>
      <c r="E862" s="177">
        <v>94</v>
      </c>
      <c r="F862" s="177">
        <v>95.65</v>
      </c>
      <c r="G862" s="177">
        <v>98.07</v>
      </c>
      <c r="K862" s="194">
        <v>94.87</v>
      </c>
      <c r="L862" s="194">
        <v>98.78</v>
      </c>
      <c r="M862" s="194">
        <v>93.43</v>
      </c>
      <c r="N862" s="194">
        <v>92.97</v>
      </c>
      <c r="O862" s="3">
        <v>115.62</v>
      </c>
      <c r="P862" s="2">
        <v>98.325019999999995</v>
      </c>
    </row>
    <row r="863" spans="2:16" x14ac:dyDescent="0.25">
      <c r="B863" s="177">
        <v>88.12</v>
      </c>
      <c r="C863" s="177">
        <v>98.6</v>
      </c>
      <c r="D863" s="177">
        <v>93.68</v>
      </c>
      <c r="E863" s="177">
        <v>93.99</v>
      </c>
      <c r="F863" s="177">
        <v>95.65</v>
      </c>
      <c r="G863" s="177">
        <v>98.07</v>
      </c>
      <c r="K863" s="194">
        <v>94.95</v>
      </c>
      <c r="L863" s="194">
        <v>98.78</v>
      </c>
      <c r="M863" s="194">
        <v>93.43</v>
      </c>
      <c r="N863" s="194">
        <v>92.97</v>
      </c>
      <c r="O863" s="3">
        <v>115.74</v>
      </c>
      <c r="P863" s="2">
        <v>98.325019999999995</v>
      </c>
    </row>
    <row r="864" spans="2:16" x14ac:dyDescent="0.25">
      <c r="B864" s="177">
        <v>88.21</v>
      </c>
      <c r="C864" s="177">
        <v>98.6</v>
      </c>
      <c r="D864" s="177">
        <v>93.68</v>
      </c>
      <c r="E864" s="177">
        <v>93.99</v>
      </c>
      <c r="F864" s="177">
        <v>95.65</v>
      </c>
      <c r="G864" s="177">
        <v>98.06</v>
      </c>
      <c r="K864" s="194">
        <v>95.03</v>
      </c>
      <c r="L864" s="194">
        <v>98.78</v>
      </c>
      <c r="M864" s="194">
        <v>93.42</v>
      </c>
      <c r="N864" s="194">
        <v>92.97</v>
      </c>
      <c r="O864" s="3">
        <v>115.87</v>
      </c>
      <c r="P864" s="2">
        <v>98.325019999999995</v>
      </c>
    </row>
    <row r="865" spans="2:16" x14ac:dyDescent="0.25">
      <c r="B865" s="177">
        <v>88.29</v>
      </c>
      <c r="C865" s="177">
        <v>98.6</v>
      </c>
      <c r="D865" s="177">
        <v>93.67</v>
      </c>
      <c r="E865" s="177">
        <v>93.99</v>
      </c>
      <c r="F865" s="177">
        <v>95.64</v>
      </c>
      <c r="G865" s="177">
        <v>98.06</v>
      </c>
      <c r="K865" s="194">
        <v>95.12</v>
      </c>
      <c r="L865" s="194">
        <v>98.78</v>
      </c>
      <c r="M865" s="194">
        <v>93.42</v>
      </c>
      <c r="N865" s="194">
        <v>92.97</v>
      </c>
      <c r="O865" s="3">
        <v>115.95</v>
      </c>
      <c r="P865" s="2">
        <v>98.325019999999995</v>
      </c>
    </row>
    <row r="866" spans="2:16" x14ac:dyDescent="0.25">
      <c r="B866" s="177">
        <v>88.37</v>
      </c>
      <c r="C866" s="177">
        <v>98.6</v>
      </c>
      <c r="D866" s="177">
        <v>93.67</v>
      </c>
      <c r="E866" s="177">
        <v>93.99</v>
      </c>
      <c r="F866" s="177">
        <v>95.64</v>
      </c>
      <c r="G866" s="177">
        <v>98.06</v>
      </c>
      <c r="K866" s="194">
        <v>95.2</v>
      </c>
      <c r="L866" s="194">
        <v>98.78</v>
      </c>
      <c r="M866" s="194">
        <v>93.42</v>
      </c>
      <c r="N866" s="194">
        <v>92.97</v>
      </c>
      <c r="O866" s="3">
        <v>116.08</v>
      </c>
      <c r="P866" s="2">
        <v>98.325019999999995</v>
      </c>
    </row>
    <row r="867" spans="2:16" x14ac:dyDescent="0.25">
      <c r="B867" s="177">
        <v>88.46</v>
      </c>
      <c r="C867" s="177">
        <v>98.6</v>
      </c>
      <c r="D867" s="177">
        <v>93.66</v>
      </c>
      <c r="E867" s="177">
        <v>93.99</v>
      </c>
      <c r="F867" s="177">
        <v>95.64</v>
      </c>
      <c r="G867" s="177">
        <v>98.06</v>
      </c>
      <c r="K867" s="194">
        <v>95.28</v>
      </c>
      <c r="L867" s="194">
        <v>98.78</v>
      </c>
      <c r="M867" s="194">
        <v>93.42</v>
      </c>
      <c r="N867" s="194">
        <v>92.97</v>
      </c>
      <c r="O867" s="3">
        <v>116.2</v>
      </c>
      <c r="P867" s="2">
        <v>98.325019999999995</v>
      </c>
    </row>
    <row r="868" spans="2:16" x14ac:dyDescent="0.25">
      <c r="B868" s="177">
        <v>88.54</v>
      </c>
      <c r="C868" s="177">
        <v>98.6</v>
      </c>
      <c r="D868" s="177">
        <v>93.66</v>
      </c>
      <c r="E868" s="177">
        <v>93.98</v>
      </c>
      <c r="F868" s="177">
        <v>95.63</v>
      </c>
      <c r="G868" s="177">
        <v>98.05</v>
      </c>
      <c r="K868" s="194">
        <v>95.37</v>
      </c>
      <c r="L868" s="194">
        <v>98.78</v>
      </c>
      <c r="M868" s="194">
        <v>93.42</v>
      </c>
      <c r="N868" s="194">
        <v>92.96</v>
      </c>
      <c r="O868" s="3">
        <v>116.28</v>
      </c>
      <c r="P868" s="2">
        <v>98.325019999999995</v>
      </c>
    </row>
    <row r="869" spans="2:16" x14ac:dyDescent="0.25">
      <c r="B869" s="177">
        <v>88.62</v>
      </c>
      <c r="C869" s="177">
        <v>98.59</v>
      </c>
      <c r="D869" s="177">
        <v>93.65</v>
      </c>
      <c r="E869" s="177">
        <v>93.98</v>
      </c>
      <c r="F869" s="177">
        <v>95.63</v>
      </c>
      <c r="G869" s="177">
        <v>98.05</v>
      </c>
      <c r="K869" s="194">
        <v>95.45</v>
      </c>
      <c r="L869" s="194">
        <v>98.78</v>
      </c>
      <c r="M869" s="194">
        <v>93.42</v>
      </c>
      <c r="N869" s="194">
        <v>92.96</v>
      </c>
      <c r="O869" s="3">
        <v>116.41</v>
      </c>
      <c r="P869" s="2">
        <v>98.33502</v>
      </c>
    </row>
    <row r="870" spans="2:16" x14ac:dyDescent="0.25">
      <c r="B870" s="177">
        <v>88.7</v>
      </c>
      <c r="C870" s="177">
        <v>98.59</v>
      </c>
      <c r="D870" s="177">
        <v>93.65</v>
      </c>
      <c r="E870" s="177">
        <v>93.98</v>
      </c>
      <c r="F870" s="177">
        <v>95.63</v>
      </c>
      <c r="G870" s="177">
        <v>98.05</v>
      </c>
      <c r="K870" s="194">
        <v>95.53</v>
      </c>
      <c r="L870" s="194">
        <v>98.78</v>
      </c>
      <c r="M870" s="194">
        <v>93.41</v>
      </c>
      <c r="N870" s="194">
        <v>92.96</v>
      </c>
      <c r="O870" s="3">
        <v>116.53</v>
      </c>
      <c r="P870" s="2">
        <v>98.325019999999995</v>
      </c>
    </row>
    <row r="871" spans="2:16" x14ac:dyDescent="0.25">
      <c r="B871" s="177">
        <v>88.79</v>
      </c>
      <c r="C871" s="177">
        <v>98.59</v>
      </c>
      <c r="D871" s="177">
        <v>93.64</v>
      </c>
      <c r="E871" s="177">
        <v>93.97</v>
      </c>
      <c r="F871" s="177">
        <v>95.62</v>
      </c>
      <c r="G871" s="177">
        <v>98.04</v>
      </c>
      <c r="K871" s="194">
        <v>95.62</v>
      </c>
      <c r="L871" s="194">
        <v>98.78</v>
      </c>
      <c r="M871" s="194">
        <v>93.41</v>
      </c>
      <c r="N871" s="194">
        <v>92.96</v>
      </c>
      <c r="O871" s="3">
        <v>116.62</v>
      </c>
      <c r="P871" s="2">
        <v>98.325019999999995</v>
      </c>
    </row>
    <row r="872" spans="2:16" x14ac:dyDescent="0.25">
      <c r="B872" s="177">
        <v>88.87</v>
      </c>
      <c r="C872" s="177">
        <v>98.59</v>
      </c>
      <c r="D872" s="177">
        <v>93.63</v>
      </c>
      <c r="E872" s="177">
        <v>93.97</v>
      </c>
      <c r="F872" s="177">
        <v>95.62</v>
      </c>
      <c r="G872" s="177">
        <v>98.04</v>
      </c>
      <c r="K872" s="194">
        <v>95.7</v>
      </c>
      <c r="L872" s="194">
        <v>98.78</v>
      </c>
      <c r="M872" s="194">
        <v>93.41</v>
      </c>
      <c r="N872" s="194">
        <v>92.96</v>
      </c>
      <c r="O872" s="3">
        <v>116.74</v>
      </c>
      <c r="P872" s="2">
        <v>98.325019999999995</v>
      </c>
    </row>
    <row r="873" spans="2:16" x14ac:dyDescent="0.25">
      <c r="B873" s="177">
        <v>88.95</v>
      </c>
      <c r="C873" s="177">
        <v>98.59</v>
      </c>
      <c r="D873" s="177">
        <v>93.63</v>
      </c>
      <c r="E873" s="177">
        <v>93.97</v>
      </c>
      <c r="F873" s="177">
        <v>95.62</v>
      </c>
      <c r="G873" s="177">
        <v>98.04</v>
      </c>
      <c r="K873" s="194">
        <v>95.78</v>
      </c>
      <c r="L873" s="194">
        <v>98.77</v>
      </c>
      <c r="M873" s="194">
        <v>93.41</v>
      </c>
      <c r="N873" s="194">
        <v>92.96</v>
      </c>
      <c r="O873" s="3">
        <v>116.87</v>
      </c>
      <c r="P873" s="2">
        <v>98.325019999999995</v>
      </c>
    </row>
    <row r="874" spans="2:16" x14ac:dyDescent="0.25">
      <c r="B874" s="177">
        <v>89.04</v>
      </c>
      <c r="C874" s="177">
        <v>98.59</v>
      </c>
      <c r="D874" s="177">
        <v>93.62</v>
      </c>
      <c r="E874" s="177">
        <v>93.97</v>
      </c>
      <c r="F874" s="177">
        <v>95.62</v>
      </c>
      <c r="G874" s="177">
        <v>98.04</v>
      </c>
      <c r="K874" s="194">
        <v>95.87</v>
      </c>
      <c r="L874" s="194">
        <v>98.77</v>
      </c>
      <c r="M874" s="194">
        <v>93.41</v>
      </c>
      <c r="N874" s="194">
        <v>92.96</v>
      </c>
      <c r="O874" s="3">
        <v>116.95</v>
      </c>
      <c r="P874" s="2">
        <v>98.325019999999995</v>
      </c>
    </row>
    <row r="875" spans="2:16" x14ac:dyDescent="0.25">
      <c r="B875" s="177">
        <v>89.12</v>
      </c>
      <c r="C875" s="177">
        <v>98.59</v>
      </c>
      <c r="D875" s="177">
        <v>93.62</v>
      </c>
      <c r="E875" s="177">
        <v>93.97</v>
      </c>
      <c r="F875" s="177">
        <v>95.61</v>
      </c>
      <c r="G875" s="177">
        <v>98.03</v>
      </c>
      <c r="K875" s="194">
        <v>95.95</v>
      </c>
      <c r="L875" s="194">
        <v>98.77</v>
      </c>
      <c r="M875" s="194">
        <v>93.41</v>
      </c>
      <c r="N875" s="194">
        <v>92.96</v>
      </c>
      <c r="O875" s="3">
        <v>117.08</v>
      </c>
      <c r="P875" s="2">
        <v>98.325019999999995</v>
      </c>
    </row>
    <row r="876" spans="2:16" x14ac:dyDescent="0.25">
      <c r="B876" s="177">
        <v>89.21</v>
      </c>
      <c r="C876" s="177">
        <v>98.58</v>
      </c>
      <c r="D876" s="177">
        <v>93.61</v>
      </c>
      <c r="E876" s="177">
        <v>93.97</v>
      </c>
      <c r="F876" s="177">
        <v>95.61</v>
      </c>
      <c r="G876" s="177">
        <v>98.03</v>
      </c>
      <c r="K876" s="194">
        <v>96.03</v>
      </c>
      <c r="L876" s="194">
        <v>98.77</v>
      </c>
      <c r="M876" s="194">
        <v>93.41</v>
      </c>
      <c r="N876" s="194">
        <v>92.96</v>
      </c>
      <c r="O876" s="3">
        <v>117.2</v>
      </c>
      <c r="P876" s="2">
        <v>98.325019999999995</v>
      </c>
    </row>
    <row r="877" spans="2:16" x14ac:dyDescent="0.25">
      <c r="B877" s="177">
        <v>89.29</v>
      </c>
      <c r="C877" s="177">
        <v>98.58</v>
      </c>
      <c r="D877" s="177">
        <v>93.6</v>
      </c>
      <c r="E877" s="177">
        <v>93.97</v>
      </c>
      <c r="F877" s="177">
        <v>95.61</v>
      </c>
      <c r="G877" s="177">
        <v>98.02</v>
      </c>
      <c r="K877" s="194">
        <v>96.11</v>
      </c>
      <c r="L877" s="194">
        <v>98.77</v>
      </c>
      <c r="M877" s="194">
        <v>93.41</v>
      </c>
      <c r="N877" s="194">
        <v>92.96</v>
      </c>
      <c r="O877" s="3">
        <v>117.28</v>
      </c>
      <c r="P877" s="2">
        <v>98.325019999999995</v>
      </c>
    </row>
    <row r="878" spans="2:16" x14ac:dyDescent="0.25">
      <c r="B878" s="177">
        <v>89.37</v>
      </c>
      <c r="C878" s="177">
        <v>98.58</v>
      </c>
      <c r="D878" s="177">
        <v>93.6</v>
      </c>
      <c r="E878" s="177">
        <v>93.97</v>
      </c>
      <c r="F878" s="177">
        <v>95.61</v>
      </c>
      <c r="G878" s="177">
        <v>98.02</v>
      </c>
      <c r="K878" s="194">
        <v>96.2</v>
      </c>
      <c r="L878" s="194">
        <v>98.77</v>
      </c>
      <c r="M878" s="194">
        <v>93.41</v>
      </c>
      <c r="N878" s="194">
        <v>92.95</v>
      </c>
      <c r="O878" s="3">
        <v>117.41</v>
      </c>
      <c r="P878" s="2">
        <v>98.325019999999995</v>
      </c>
    </row>
    <row r="879" spans="2:16" x14ac:dyDescent="0.25">
      <c r="B879" s="177">
        <v>89.46</v>
      </c>
      <c r="C879" s="177">
        <v>98.58</v>
      </c>
      <c r="D879" s="177">
        <v>93.59</v>
      </c>
      <c r="E879" s="177">
        <v>93.97</v>
      </c>
      <c r="F879" s="177">
        <v>95.6</v>
      </c>
      <c r="G879" s="177">
        <v>98.02</v>
      </c>
      <c r="K879" s="194">
        <v>96.28</v>
      </c>
      <c r="L879" s="194">
        <v>98.77</v>
      </c>
      <c r="M879" s="194">
        <v>93.41</v>
      </c>
      <c r="N879" s="194">
        <v>92.95</v>
      </c>
      <c r="O879" s="3">
        <v>117.54</v>
      </c>
      <c r="P879" s="2">
        <v>98.325019999999995</v>
      </c>
    </row>
    <row r="880" spans="2:16" x14ac:dyDescent="0.25">
      <c r="B880" s="177">
        <v>89.54</v>
      </c>
      <c r="C880" s="177">
        <v>98.58</v>
      </c>
      <c r="D880" s="177">
        <v>93.59</v>
      </c>
      <c r="E880" s="177">
        <v>93.96</v>
      </c>
      <c r="F880" s="177">
        <v>95.6</v>
      </c>
      <c r="G880" s="177">
        <v>98.02</v>
      </c>
      <c r="K880" s="194">
        <v>96.37</v>
      </c>
      <c r="L880" s="194">
        <v>98.78</v>
      </c>
      <c r="M880" s="194">
        <v>93.42</v>
      </c>
      <c r="N880" s="194">
        <v>92.95</v>
      </c>
      <c r="O880" s="3">
        <v>117.62</v>
      </c>
      <c r="P880" s="2">
        <v>98.325019999999995</v>
      </c>
    </row>
    <row r="881" spans="2:16" x14ac:dyDescent="0.25">
      <c r="B881" s="177">
        <v>89.62</v>
      </c>
      <c r="C881" s="177">
        <v>98.58</v>
      </c>
      <c r="D881" s="177">
        <v>93.58</v>
      </c>
      <c r="E881" s="177">
        <v>93.96</v>
      </c>
      <c r="F881" s="177">
        <v>95.6</v>
      </c>
      <c r="G881" s="177">
        <v>98.01</v>
      </c>
      <c r="K881" s="194">
        <v>96.45</v>
      </c>
      <c r="L881" s="194">
        <v>98.78</v>
      </c>
      <c r="M881" s="194">
        <v>93.41</v>
      </c>
      <c r="N881" s="194">
        <v>92.95</v>
      </c>
      <c r="O881" s="3">
        <v>117.74</v>
      </c>
      <c r="P881" s="2">
        <v>98.325019999999995</v>
      </c>
    </row>
    <row r="882" spans="2:16" x14ac:dyDescent="0.25">
      <c r="B882" s="177">
        <v>89.71</v>
      </c>
      <c r="C882" s="177">
        <v>98.58</v>
      </c>
      <c r="D882" s="177">
        <v>93.58</v>
      </c>
      <c r="E882" s="177">
        <v>93.95</v>
      </c>
      <c r="F882" s="177">
        <v>95.59</v>
      </c>
      <c r="G882" s="177">
        <v>98.01</v>
      </c>
      <c r="K882" s="194">
        <v>96.53</v>
      </c>
      <c r="L882" s="194">
        <v>98.77</v>
      </c>
      <c r="M882" s="194">
        <v>93.41</v>
      </c>
      <c r="N882" s="194">
        <v>92.95</v>
      </c>
      <c r="O882" s="3">
        <v>117.87</v>
      </c>
      <c r="P882" s="2">
        <v>98.325019999999995</v>
      </c>
    </row>
    <row r="883" spans="2:16" x14ac:dyDescent="0.25">
      <c r="B883" s="177">
        <v>89.79</v>
      </c>
      <c r="C883" s="177">
        <v>98.58</v>
      </c>
      <c r="D883" s="177">
        <v>93.57</v>
      </c>
      <c r="E883" s="177">
        <v>93.95</v>
      </c>
      <c r="F883" s="177">
        <v>95.59</v>
      </c>
      <c r="G883" s="177">
        <v>98.01</v>
      </c>
      <c r="K883" s="194">
        <v>96.61</v>
      </c>
      <c r="L883" s="194">
        <v>98.77</v>
      </c>
      <c r="M883" s="194">
        <v>93.41</v>
      </c>
      <c r="N883" s="194">
        <v>92.95</v>
      </c>
      <c r="O883" s="3">
        <v>117.95</v>
      </c>
      <c r="P883" s="2">
        <v>98.325019999999995</v>
      </c>
    </row>
    <row r="884" spans="2:16" x14ac:dyDescent="0.25">
      <c r="B884" s="177">
        <v>89.87</v>
      </c>
      <c r="C884" s="177">
        <v>98.57</v>
      </c>
      <c r="D884" s="177">
        <v>93.57</v>
      </c>
      <c r="E884" s="177">
        <v>93.95</v>
      </c>
      <c r="F884" s="177">
        <v>95.58</v>
      </c>
      <c r="G884" s="177">
        <v>98</v>
      </c>
      <c r="K884" s="194">
        <v>96.7</v>
      </c>
      <c r="L884" s="194">
        <v>98.77</v>
      </c>
      <c r="M884" s="194">
        <v>93.41</v>
      </c>
      <c r="N884" s="194">
        <v>92.95</v>
      </c>
      <c r="O884" s="3">
        <v>118.08</v>
      </c>
      <c r="P884" s="2">
        <v>98.315020000000004</v>
      </c>
    </row>
    <row r="885" spans="2:16" x14ac:dyDescent="0.25">
      <c r="B885" s="177">
        <v>89.96</v>
      </c>
      <c r="C885" s="177">
        <v>98.57</v>
      </c>
      <c r="D885" s="177">
        <v>93.56</v>
      </c>
      <c r="E885" s="177">
        <v>93.95</v>
      </c>
      <c r="F885" s="177">
        <v>95.57</v>
      </c>
      <c r="G885" s="177">
        <v>98</v>
      </c>
      <c r="K885" s="194">
        <v>96.78</v>
      </c>
      <c r="L885" s="194">
        <v>98.77</v>
      </c>
      <c r="M885" s="194">
        <v>93.4</v>
      </c>
      <c r="N885" s="194">
        <v>92.94</v>
      </c>
      <c r="O885" s="3">
        <v>118.2</v>
      </c>
      <c r="P885" s="2">
        <v>98.315020000000004</v>
      </c>
    </row>
    <row r="886" spans="2:16" x14ac:dyDescent="0.25">
      <c r="B886" s="177">
        <v>90.04</v>
      </c>
      <c r="C886" s="177">
        <v>98.57</v>
      </c>
      <c r="D886" s="177">
        <v>93.55</v>
      </c>
      <c r="E886" s="177">
        <v>93.94</v>
      </c>
      <c r="F886" s="177">
        <v>95.56</v>
      </c>
      <c r="G886" s="177">
        <v>98</v>
      </c>
      <c r="K886" s="194">
        <v>96.86</v>
      </c>
      <c r="L886" s="194">
        <v>98.77</v>
      </c>
      <c r="M886" s="194">
        <v>93.4</v>
      </c>
      <c r="N886" s="194">
        <v>92.94</v>
      </c>
      <c r="O886" s="3">
        <v>118.28</v>
      </c>
      <c r="P886" s="2">
        <v>98.325019999999995</v>
      </c>
    </row>
    <row r="887" spans="2:16" x14ac:dyDescent="0.25">
      <c r="B887" s="177">
        <v>90.12</v>
      </c>
      <c r="C887" s="177">
        <v>98.57</v>
      </c>
      <c r="D887" s="177">
        <v>93.55</v>
      </c>
      <c r="E887" s="177">
        <v>93.94</v>
      </c>
      <c r="F887" s="177">
        <v>95.56</v>
      </c>
      <c r="G887" s="177">
        <v>97.99</v>
      </c>
      <c r="K887" s="194">
        <v>96.95</v>
      </c>
      <c r="L887" s="194">
        <v>98.77</v>
      </c>
      <c r="M887" s="194">
        <v>93.39</v>
      </c>
      <c r="N887" s="194">
        <v>92.94</v>
      </c>
      <c r="O887" s="3">
        <v>118.41</v>
      </c>
      <c r="P887" s="2">
        <v>98.325019999999995</v>
      </c>
    </row>
    <row r="888" spans="2:16" x14ac:dyDescent="0.25">
      <c r="B888" s="177">
        <v>90.21</v>
      </c>
      <c r="C888" s="177">
        <v>98.57</v>
      </c>
      <c r="D888" s="177">
        <v>93.54</v>
      </c>
      <c r="E888" s="177">
        <v>93.93</v>
      </c>
      <c r="F888" s="177">
        <v>95.56</v>
      </c>
      <c r="G888" s="177">
        <v>97.99</v>
      </c>
      <c r="K888" s="194">
        <v>97.03</v>
      </c>
      <c r="L888" s="194">
        <v>98.77</v>
      </c>
      <c r="M888" s="194">
        <v>93.39</v>
      </c>
      <c r="N888" s="194">
        <v>92.94</v>
      </c>
      <c r="O888" s="3">
        <v>118.54</v>
      </c>
      <c r="P888" s="2">
        <v>98.325019999999995</v>
      </c>
    </row>
    <row r="889" spans="2:16" x14ac:dyDescent="0.25">
      <c r="B889" s="177">
        <v>90.29</v>
      </c>
      <c r="C889" s="177">
        <v>98.57</v>
      </c>
      <c r="D889" s="177">
        <v>93.54</v>
      </c>
      <c r="E889" s="177">
        <v>93.93</v>
      </c>
      <c r="F889" s="177">
        <v>95.56</v>
      </c>
      <c r="G889" s="177">
        <v>97.99</v>
      </c>
      <c r="K889" s="194">
        <v>97.11</v>
      </c>
      <c r="L889" s="194">
        <v>98.77</v>
      </c>
      <c r="M889" s="194">
        <v>93.39</v>
      </c>
      <c r="N889" s="194">
        <v>92.94</v>
      </c>
      <c r="O889" s="3">
        <v>118.66</v>
      </c>
      <c r="P889" s="2">
        <v>98.325019999999995</v>
      </c>
    </row>
    <row r="890" spans="2:16" x14ac:dyDescent="0.25">
      <c r="B890" s="177">
        <v>90.37</v>
      </c>
      <c r="C890" s="177">
        <v>98.57</v>
      </c>
      <c r="D890" s="177">
        <v>93.53</v>
      </c>
      <c r="E890" s="177">
        <v>93.94</v>
      </c>
      <c r="F890" s="177">
        <v>95.56</v>
      </c>
      <c r="G890" s="177">
        <v>97.98</v>
      </c>
      <c r="K890" s="194">
        <v>97.2</v>
      </c>
      <c r="L890" s="194">
        <v>98.77</v>
      </c>
      <c r="M890" s="194">
        <v>93.38</v>
      </c>
      <c r="N890" s="194">
        <v>92.94</v>
      </c>
      <c r="O890" s="3">
        <v>118.78</v>
      </c>
      <c r="P890" s="2">
        <v>98.325019999999995</v>
      </c>
    </row>
    <row r="891" spans="2:16" x14ac:dyDescent="0.25">
      <c r="B891" s="177">
        <v>90.45</v>
      </c>
      <c r="C891" s="177">
        <v>98.56</v>
      </c>
      <c r="D891" s="177">
        <v>93.53</v>
      </c>
      <c r="E891" s="177">
        <v>93.94</v>
      </c>
      <c r="F891" s="177">
        <v>95.56</v>
      </c>
      <c r="G891" s="177">
        <v>97.98</v>
      </c>
      <c r="K891" s="194">
        <v>97.28</v>
      </c>
      <c r="L891" s="194">
        <v>98.77</v>
      </c>
      <c r="M891" s="194">
        <v>93.38</v>
      </c>
      <c r="N891" s="194">
        <v>92.93</v>
      </c>
      <c r="O891" s="3">
        <v>118.87</v>
      </c>
      <c r="P891" s="2">
        <v>98.315020000000004</v>
      </c>
    </row>
    <row r="892" spans="2:16" x14ac:dyDescent="0.25">
      <c r="B892" s="177">
        <v>90.54</v>
      </c>
      <c r="C892" s="177">
        <v>98.56</v>
      </c>
      <c r="D892" s="177">
        <v>93.52</v>
      </c>
      <c r="E892" s="177">
        <v>93.94</v>
      </c>
      <c r="F892" s="177">
        <v>95.56</v>
      </c>
      <c r="G892" s="177">
        <v>97.98</v>
      </c>
      <c r="K892" s="194">
        <v>97.36</v>
      </c>
      <c r="L892" s="194">
        <v>98.77</v>
      </c>
      <c r="M892" s="194">
        <v>93.38</v>
      </c>
      <c r="N892" s="194">
        <v>92.93</v>
      </c>
      <c r="O892" s="3">
        <v>118.99</v>
      </c>
      <c r="P892" s="2">
        <v>98.315020000000004</v>
      </c>
    </row>
    <row r="893" spans="2:16" x14ac:dyDescent="0.25">
      <c r="B893" s="177">
        <v>90.62</v>
      </c>
      <c r="C893" s="177">
        <v>98.56</v>
      </c>
      <c r="D893" s="177">
        <v>93.52</v>
      </c>
      <c r="E893" s="177">
        <v>93.93</v>
      </c>
      <c r="F893" s="177">
        <v>95.56</v>
      </c>
      <c r="G893" s="177">
        <v>97.97</v>
      </c>
      <c r="K893" s="194">
        <v>97.45</v>
      </c>
      <c r="L893" s="194">
        <v>98.77</v>
      </c>
      <c r="M893" s="194">
        <v>93.38</v>
      </c>
      <c r="N893" s="194">
        <v>92.93</v>
      </c>
      <c r="O893" s="3">
        <v>119.12</v>
      </c>
      <c r="P893" s="2">
        <v>98.315020000000004</v>
      </c>
    </row>
    <row r="894" spans="2:16" x14ac:dyDescent="0.25">
      <c r="B894" s="177">
        <v>90.71</v>
      </c>
      <c r="C894" s="177">
        <v>98.56</v>
      </c>
      <c r="D894" s="177">
        <v>93.51</v>
      </c>
      <c r="E894" s="177">
        <v>93.93</v>
      </c>
      <c r="F894" s="177">
        <v>95.56</v>
      </c>
      <c r="G894" s="177">
        <v>97.97</v>
      </c>
      <c r="K894" s="194">
        <v>97.53</v>
      </c>
      <c r="L894" s="194">
        <v>98.77</v>
      </c>
      <c r="M894" s="194">
        <v>93.38</v>
      </c>
      <c r="N894" s="194">
        <v>92.93</v>
      </c>
      <c r="O894" s="3">
        <v>119.2</v>
      </c>
      <c r="P894" s="2">
        <v>98.315020000000004</v>
      </c>
    </row>
    <row r="895" spans="2:16" x14ac:dyDescent="0.25">
      <c r="B895" s="177">
        <v>90.79</v>
      </c>
      <c r="C895" s="177">
        <v>98.56</v>
      </c>
      <c r="D895" s="177">
        <v>93.5</v>
      </c>
      <c r="E895" s="177">
        <v>93.92</v>
      </c>
      <c r="F895" s="177">
        <v>95.56</v>
      </c>
      <c r="G895" s="177">
        <v>97.96</v>
      </c>
      <c r="K895" s="194">
        <v>97.61</v>
      </c>
      <c r="L895" s="194">
        <v>98.77</v>
      </c>
      <c r="M895" s="194">
        <v>93.38</v>
      </c>
      <c r="N895" s="194">
        <v>92.93</v>
      </c>
      <c r="O895" s="3">
        <v>119.33</v>
      </c>
      <c r="P895" s="2">
        <v>98.315020000000004</v>
      </c>
    </row>
    <row r="896" spans="2:16" x14ac:dyDescent="0.25">
      <c r="B896" s="177">
        <v>90.87</v>
      </c>
      <c r="C896" s="177">
        <v>98.56</v>
      </c>
      <c r="D896" s="177">
        <v>93.5</v>
      </c>
      <c r="E896" s="177">
        <v>93.92</v>
      </c>
      <c r="F896" s="177">
        <v>95.56</v>
      </c>
      <c r="G896" s="177">
        <v>97.96</v>
      </c>
      <c r="K896" s="194">
        <v>97.7</v>
      </c>
      <c r="L896" s="194">
        <v>98.77</v>
      </c>
      <c r="M896" s="194">
        <v>93.38</v>
      </c>
      <c r="N896" s="194">
        <v>92.93</v>
      </c>
      <c r="O896" s="3">
        <v>119.45</v>
      </c>
      <c r="P896" s="2">
        <v>98.315020000000004</v>
      </c>
    </row>
    <row r="897" spans="2:16" x14ac:dyDescent="0.25">
      <c r="B897" s="177">
        <v>90.96</v>
      </c>
      <c r="C897" s="177">
        <v>98.56</v>
      </c>
      <c r="D897" s="177">
        <v>93.49</v>
      </c>
      <c r="E897" s="177">
        <v>93.92</v>
      </c>
      <c r="F897" s="177">
        <v>95.57</v>
      </c>
      <c r="G897" s="177">
        <v>97.95</v>
      </c>
      <c r="K897" s="194">
        <v>97.78</v>
      </c>
      <c r="L897" s="194">
        <v>98.77</v>
      </c>
      <c r="M897" s="194">
        <v>93.38</v>
      </c>
      <c r="N897" s="194">
        <v>92.93</v>
      </c>
      <c r="O897" s="3">
        <v>119.53</v>
      </c>
      <c r="P897" s="2">
        <v>98.315020000000004</v>
      </c>
    </row>
    <row r="898" spans="2:16" x14ac:dyDescent="0.25">
      <c r="B898" s="177">
        <v>91.04</v>
      </c>
      <c r="C898" s="177">
        <v>98.55</v>
      </c>
      <c r="D898" s="177">
        <v>93.49</v>
      </c>
      <c r="E898" s="177">
        <v>93.91</v>
      </c>
      <c r="F898" s="177">
        <v>95.57</v>
      </c>
      <c r="G898" s="177">
        <v>97.95</v>
      </c>
      <c r="K898" s="194">
        <v>97.86</v>
      </c>
      <c r="L898" s="194">
        <v>98.77</v>
      </c>
      <c r="M898" s="194">
        <v>93.39</v>
      </c>
      <c r="N898" s="194">
        <v>92.92</v>
      </c>
      <c r="O898" s="3">
        <v>119.66</v>
      </c>
      <c r="P898" s="2">
        <v>98.315020000000004</v>
      </c>
    </row>
    <row r="899" spans="2:16" x14ac:dyDescent="0.25">
      <c r="B899" s="177">
        <v>91.12</v>
      </c>
      <c r="C899" s="177">
        <v>98.55</v>
      </c>
      <c r="D899" s="177">
        <v>93.48</v>
      </c>
      <c r="E899" s="177">
        <v>93.91</v>
      </c>
      <c r="F899" s="177">
        <v>95.56</v>
      </c>
      <c r="G899" s="177">
        <v>97.95</v>
      </c>
      <c r="K899" s="194">
        <v>97.94</v>
      </c>
      <c r="L899" s="194">
        <v>98.77</v>
      </c>
      <c r="M899" s="194">
        <v>93.39</v>
      </c>
      <c r="N899" s="194">
        <v>92.92</v>
      </c>
      <c r="O899" s="3">
        <v>119.79</v>
      </c>
      <c r="P899" s="2">
        <v>98.315020000000004</v>
      </c>
    </row>
    <row r="900" spans="2:16" x14ac:dyDescent="0.25">
      <c r="B900" s="177">
        <v>91.21</v>
      </c>
      <c r="C900" s="177">
        <v>98.55</v>
      </c>
      <c r="D900" s="177">
        <v>93.48</v>
      </c>
      <c r="E900" s="177">
        <v>93.91</v>
      </c>
      <c r="F900" s="177">
        <v>95.55</v>
      </c>
      <c r="G900" s="177">
        <v>97.94</v>
      </c>
      <c r="K900" s="194">
        <v>98.03</v>
      </c>
      <c r="L900" s="194">
        <v>98.77</v>
      </c>
      <c r="M900" s="194">
        <v>93.39</v>
      </c>
      <c r="N900" s="194">
        <v>92.92</v>
      </c>
      <c r="O900" s="3">
        <v>119.87</v>
      </c>
      <c r="P900" s="2">
        <v>98.315020000000004</v>
      </c>
    </row>
    <row r="901" spans="2:16" x14ac:dyDescent="0.25">
      <c r="B901" s="177">
        <v>91.29</v>
      </c>
      <c r="C901" s="177">
        <v>98.55</v>
      </c>
      <c r="D901" s="177">
        <v>93.47</v>
      </c>
      <c r="E901" s="177">
        <v>93.91</v>
      </c>
      <c r="F901" s="177">
        <v>95.54</v>
      </c>
      <c r="G901" s="177">
        <v>97.94</v>
      </c>
      <c r="K901" s="194">
        <v>98.11</v>
      </c>
      <c r="L901" s="194">
        <v>98.77</v>
      </c>
      <c r="M901" s="194">
        <v>93.39</v>
      </c>
      <c r="N901" s="194">
        <v>92.92</v>
      </c>
      <c r="O901" s="3">
        <v>119.99</v>
      </c>
      <c r="P901" s="2">
        <v>98.315020000000004</v>
      </c>
    </row>
    <row r="902" spans="2:16" x14ac:dyDescent="0.25">
      <c r="B902" s="177">
        <v>91.37</v>
      </c>
      <c r="C902" s="177">
        <v>98.55</v>
      </c>
      <c r="D902" s="177">
        <v>93.47</v>
      </c>
      <c r="E902" s="177">
        <v>93.91</v>
      </c>
      <c r="F902" s="177">
        <v>95.54</v>
      </c>
      <c r="G902" s="177">
        <v>97.94</v>
      </c>
      <c r="K902" s="194">
        <v>98.19</v>
      </c>
      <c r="L902" s="194">
        <v>98.77</v>
      </c>
      <c r="M902" s="194">
        <v>93.39</v>
      </c>
      <c r="N902" s="194">
        <v>92.92</v>
      </c>
      <c r="O902" s="3">
        <v>120.12</v>
      </c>
      <c r="P902" s="2">
        <v>98.315020000000004</v>
      </c>
    </row>
    <row r="903" spans="2:16" x14ac:dyDescent="0.25">
      <c r="B903" s="177">
        <v>91.46</v>
      </c>
      <c r="C903" s="177">
        <v>98.54</v>
      </c>
      <c r="D903" s="177">
        <v>93.46</v>
      </c>
      <c r="E903" s="177">
        <v>93.91</v>
      </c>
      <c r="F903" s="177">
        <v>95.54</v>
      </c>
      <c r="G903" s="177">
        <v>97.93</v>
      </c>
      <c r="K903" s="194">
        <v>98.28</v>
      </c>
      <c r="L903" s="194">
        <v>98.77</v>
      </c>
      <c r="M903" s="194">
        <v>93.39</v>
      </c>
      <c r="N903" s="194">
        <v>92.92</v>
      </c>
      <c r="O903" s="3">
        <v>120.2</v>
      </c>
      <c r="P903" s="2">
        <v>98.315020000000004</v>
      </c>
    </row>
    <row r="904" spans="2:16" x14ac:dyDescent="0.25">
      <c r="B904" s="177">
        <v>91.54</v>
      </c>
      <c r="C904" s="177">
        <v>98.54</v>
      </c>
      <c r="D904" s="177">
        <v>93.46</v>
      </c>
      <c r="E904" s="177">
        <v>93.91</v>
      </c>
      <c r="F904" s="177">
        <v>95.54</v>
      </c>
      <c r="G904" s="177">
        <v>97.93</v>
      </c>
      <c r="K904" s="194">
        <v>98.36</v>
      </c>
      <c r="L904" s="194">
        <v>98.77</v>
      </c>
      <c r="M904" s="194">
        <v>93.39</v>
      </c>
      <c r="N904" s="194">
        <v>92.92</v>
      </c>
      <c r="O904" s="3">
        <v>120.33</v>
      </c>
      <c r="P904" s="2">
        <v>98.315020000000004</v>
      </c>
    </row>
    <row r="905" spans="2:16" x14ac:dyDescent="0.25">
      <c r="B905" s="177">
        <v>91.62</v>
      </c>
      <c r="C905" s="177">
        <v>98.54</v>
      </c>
      <c r="D905" s="177">
        <v>93.45</v>
      </c>
      <c r="E905" s="177">
        <v>93.91</v>
      </c>
      <c r="F905" s="177">
        <v>95.53</v>
      </c>
      <c r="G905" s="177">
        <v>97.93</v>
      </c>
      <c r="K905" s="194">
        <v>98.44</v>
      </c>
      <c r="L905" s="194">
        <v>98.77</v>
      </c>
      <c r="M905" s="194">
        <v>93.38</v>
      </c>
      <c r="N905" s="194">
        <v>92.92</v>
      </c>
      <c r="O905" s="3">
        <v>120.45</v>
      </c>
      <c r="P905" s="2">
        <v>98.315020000000004</v>
      </c>
    </row>
    <row r="906" spans="2:16" x14ac:dyDescent="0.25">
      <c r="B906" s="177">
        <v>91.71</v>
      </c>
      <c r="C906" s="177">
        <v>98.54</v>
      </c>
      <c r="D906" s="177">
        <v>93.45</v>
      </c>
      <c r="E906" s="177">
        <v>93.9</v>
      </c>
      <c r="F906" s="177">
        <v>95.53</v>
      </c>
      <c r="G906" s="177">
        <v>97.92</v>
      </c>
      <c r="K906" s="194">
        <v>98.53</v>
      </c>
      <c r="L906" s="194">
        <v>98.77</v>
      </c>
      <c r="M906" s="194">
        <v>93.38</v>
      </c>
      <c r="N906" s="194">
        <v>92.91</v>
      </c>
      <c r="O906" s="3">
        <v>120.54</v>
      </c>
      <c r="P906" s="2">
        <v>98.315020000000004</v>
      </c>
    </row>
    <row r="907" spans="2:16" x14ac:dyDescent="0.25">
      <c r="B907" s="177">
        <v>91.79</v>
      </c>
      <c r="C907" s="177">
        <v>98.54</v>
      </c>
      <c r="D907" s="177">
        <v>93.44</v>
      </c>
      <c r="E907" s="177">
        <v>93.9</v>
      </c>
      <c r="F907" s="177">
        <v>95.53</v>
      </c>
      <c r="G907" s="177">
        <v>97.92</v>
      </c>
      <c r="K907" s="194">
        <v>98.61</v>
      </c>
      <c r="L907" s="194">
        <v>98.77</v>
      </c>
      <c r="M907" s="194">
        <v>93.39</v>
      </c>
      <c r="N907" s="194">
        <v>92.91</v>
      </c>
      <c r="O907" s="3">
        <v>120.66</v>
      </c>
      <c r="P907" s="2">
        <v>98.315020000000004</v>
      </c>
    </row>
    <row r="908" spans="2:16" x14ac:dyDescent="0.25">
      <c r="B908" s="177">
        <v>91.87</v>
      </c>
      <c r="C908" s="177">
        <v>98.54</v>
      </c>
      <c r="D908" s="177">
        <v>93.43</v>
      </c>
      <c r="E908" s="177">
        <v>93.9</v>
      </c>
      <c r="F908" s="177">
        <v>95.52</v>
      </c>
      <c r="G908" s="177">
        <v>97.92</v>
      </c>
      <c r="K908" s="194">
        <v>98.69</v>
      </c>
      <c r="L908" s="194">
        <v>98.77</v>
      </c>
      <c r="M908" s="194">
        <v>93.39</v>
      </c>
      <c r="N908" s="194">
        <v>92.91</v>
      </c>
      <c r="O908" s="3">
        <v>120.79</v>
      </c>
      <c r="P908" s="2">
        <v>98.315020000000004</v>
      </c>
    </row>
    <row r="909" spans="2:16" x14ac:dyDescent="0.25">
      <c r="B909" s="177">
        <v>91.96</v>
      </c>
      <c r="C909" s="177">
        <v>98.54</v>
      </c>
      <c r="D909" s="177">
        <v>93.43</v>
      </c>
      <c r="E909" s="177">
        <v>93.89</v>
      </c>
      <c r="F909" s="177">
        <v>95.52</v>
      </c>
      <c r="G909" s="177">
        <v>97.91</v>
      </c>
      <c r="K909" s="194">
        <v>98.78</v>
      </c>
      <c r="L909" s="194">
        <v>98.77</v>
      </c>
      <c r="M909" s="194">
        <v>93.39</v>
      </c>
      <c r="N909" s="194">
        <v>92.91</v>
      </c>
      <c r="O909" s="3">
        <v>120.87</v>
      </c>
      <c r="P909" s="2">
        <v>98.315020000000004</v>
      </c>
    </row>
    <row r="910" spans="2:16" x14ac:dyDescent="0.25">
      <c r="B910" s="177">
        <v>92.04</v>
      </c>
      <c r="C910" s="177">
        <v>98.54</v>
      </c>
      <c r="D910" s="177">
        <v>93.42</v>
      </c>
      <c r="E910" s="177">
        <v>93.88</v>
      </c>
      <c r="F910" s="177">
        <v>95.52</v>
      </c>
      <c r="G910" s="177">
        <v>97.91</v>
      </c>
      <c r="K910" s="194">
        <v>98.86</v>
      </c>
      <c r="L910" s="194">
        <v>98.77</v>
      </c>
      <c r="M910" s="194">
        <v>93.38</v>
      </c>
      <c r="N910" s="194">
        <v>92.91</v>
      </c>
      <c r="O910" s="3">
        <v>120.99</v>
      </c>
      <c r="P910" s="2">
        <v>98.315020000000004</v>
      </c>
    </row>
    <row r="911" spans="2:16" x14ac:dyDescent="0.25">
      <c r="B911" s="177">
        <v>92.12</v>
      </c>
      <c r="C911" s="177">
        <v>98.54</v>
      </c>
      <c r="D911" s="177">
        <v>93.41</v>
      </c>
      <c r="E911" s="177">
        <v>93.88</v>
      </c>
      <c r="F911" s="177">
        <v>95.51</v>
      </c>
      <c r="G911" s="177">
        <v>97.91</v>
      </c>
      <c r="K911" s="194">
        <v>98.95</v>
      </c>
      <c r="L911" s="194">
        <v>98.77</v>
      </c>
      <c r="M911" s="194">
        <v>93.38</v>
      </c>
      <c r="N911" s="194">
        <v>92.91</v>
      </c>
      <c r="O911" s="3">
        <v>121.12</v>
      </c>
      <c r="P911" s="2">
        <v>98.305019999999999</v>
      </c>
    </row>
    <row r="912" spans="2:16" x14ac:dyDescent="0.25">
      <c r="B912" s="177">
        <v>92.21</v>
      </c>
      <c r="C912" s="177">
        <v>98.54</v>
      </c>
      <c r="D912" s="177">
        <v>93.41</v>
      </c>
      <c r="E912" s="177">
        <v>93.88</v>
      </c>
      <c r="F912" s="177">
        <v>95.51</v>
      </c>
      <c r="G912" s="177">
        <v>97.9</v>
      </c>
      <c r="K912" s="194">
        <v>99.03</v>
      </c>
      <c r="L912" s="194">
        <v>98.77</v>
      </c>
      <c r="M912" s="194">
        <v>93.37</v>
      </c>
      <c r="N912" s="194">
        <v>92.91</v>
      </c>
      <c r="O912" s="3">
        <v>121.2</v>
      </c>
      <c r="P912" s="2">
        <v>98.295019999999994</v>
      </c>
    </row>
    <row r="913" spans="2:16" x14ac:dyDescent="0.25">
      <c r="B913" s="177">
        <v>92.29</v>
      </c>
      <c r="C913" s="177">
        <v>98.54</v>
      </c>
      <c r="D913" s="177">
        <v>93.4</v>
      </c>
      <c r="E913" s="177">
        <v>93.88</v>
      </c>
      <c r="F913" s="177">
        <v>95.5</v>
      </c>
      <c r="G913" s="177">
        <v>97.9</v>
      </c>
      <c r="K913" s="194">
        <v>99.11</v>
      </c>
      <c r="L913" s="194">
        <v>98.77</v>
      </c>
      <c r="M913" s="194">
        <v>93.37</v>
      </c>
      <c r="N913" s="194">
        <v>92.91</v>
      </c>
      <c r="O913" s="3">
        <v>121.32</v>
      </c>
      <c r="P913" s="2">
        <v>98.295019999999994</v>
      </c>
    </row>
    <row r="914" spans="2:16" x14ac:dyDescent="0.25">
      <c r="B914" s="177">
        <v>92.37</v>
      </c>
      <c r="C914" s="177">
        <v>98.53</v>
      </c>
      <c r="D914" s="177">
        <v>93.4</v>
      </c>
      <c r="E914" s="177">
        <v>93.88</v>
      </c>
      <c r="F914" s="177">
        <v>95.5</v>
      </c>
      <c r="G914" s="177">
        <v>97.9</v>
      </c>
      <c r="K914" s="194">
        <v>99.2</v>
      </c>
      <c r="L914" s="194">
        <v>98.77</v>
      </c>
      <c r="M914" s="194">
        <v>93.37</v>
      </c>
      <c r="N914" s="194">
        <v>92.91</v>
      </c>
      <c r="O914" s="3">
        <v>121.45</v>
      </c>
      <c r="P914" s="2">
        <v>98.295019999999994</v>
      </c>
    </row>
    <row r="915" spans="2:16" x14ac:dyDescent="0.25">
      <c r="B915" s="177">
        <v>92.46</v>
      </c>
      <c r="C915" s="177">
        <v>98.53</v>
      </c>
      <c r="D915" s="177">
        <v>93.39</v>
      </c>
      <c r="E915" s="177">
        <v>93.88</v>
      </c>
      <c r="F915" s="177">
        <v>95.5</v>
      </c>
      <c r="G915" s="177">
        <v>97.89</v>
      </c>
      <c r="K915" s="194">
        <v>99.28</v>
      </c>
      <c r="L915" s="194">
        <v>98.76</v>
      </c>
      <c r="M915" s="194">
        <v>93.37</v>
      </c>
      <c r="N915" s="194">
        <v>92.9</v>
      </c>
      <c r="O915" s="3">
        <v>121.53</v>
      </c>
      <c r="P915" s="2">
        <v>98.305019999999999</v>
      </c>
    </row>
    <row r="916" spans="2:16" x14ac:dyDescent="0.25">
      <c r="B916" s="177">
        <v>92.54</v>
      </c>
      <c r="C916" s="177">
        <v>98.53</v>
      </c>
      <c r="D916" s="177">
        <v>93.39</v>
      </c>
      <c r="E916" s="177">
        <v>93.88</v>
      </c>
      <c r="F916" s="177">
        <v>95.5</v>
      </c>
      <c r="G916" s="177">
        <v>97.89</v>
      </c>
      <c r="K916" s="194">
        <v>99.36</v>
      </c>
      <c r="L916" s="194">
        <v>98.76</v>
      </c>
      <c r="M916" s="194">
        <v>93.36</v>
      </c>
      <c r="N916" s="194">
        <v>92.9</v>
      </c>
      <c r="O916" s="3">
        <v>121.66</v>
      </c>
      <c r="P916" s="2">
        <v>98.305019999999999</v>
      </c>
    </row>
    <row r="917" spans="2:16" x14ac:dyDescent="0.25">
      <c r="B917" s="177">
        <v>92.62</v>
      </c>
      <c r="C917" s="177">
        <v>98.53</v>
      </c>
      <c r="D917" s="177">
        <v>93.38</v>
      </c>
      <c r="E917" s="177">
        <v>93.88</v>
      </c>
      <c r="F917" s="177">
        <v>95.49</v>
      </c>
      <c r="G917" s="177">
        <v>97.89</v>
      </c>
      <c r="K917" s="194">
        <v>99.45</v>
      </c>
      <c r="L917" s="194">
        <v>98.76</v>
      </c>
      <c r="M917" s="194">
        <v>93.36</v>
      </c>
      <c r="N917" s="194">
        <v>92.9</v>
      </c>
      <c r="O917" s="3">
        <v>121.78</v>
      </c>
      <c r="P917" s="2">
        <v>98.305019999999999</v>
      </c>
    </row>
    <row r="918" spans="2:16" x14ac:dyDescent="0.25">
      <c r="B918" s="177">
        <v>92.71</v>
      </c>
      <c r="C918" s="177">
        <v>98.53</v>
      </c>
      <c r="D918" s="177">
        <v>93.38</v>
      </c>
      <c r="E918" s="177">
        <v>93.88</v>
      </c>
      <c r="F918" s="177">
        <v>95.49</v>
      </c>
      <c r="G918" s="177">
        <v>97.88</v>
      </c>
      <c r="K918" s="194">
        <v>99.53</v>
      </c>
      <c r="L918" s="194">
        <v>98.76</v>
      </c>
      <c r="M918" s="194">
        <v>93.35</v>
      </c>
      <c r="N918" s="194">
        <v>92.9</v>
      </c>
      <c r="O918" s="3">
        <v>121.86</v>
      </c>
      <c r="P918" s="2">
        <v>98.305019999999999</v>
      </c>
    </row>
    <row r="919" spans="2:16" x14ac:dyDescent="0.25">
      <c r="B919" s="177">
        <v>92.79</v>
      </c>
      <c r="C919" s="177">
        <v>98.53</v>
      </c>
      <c r="D919" s="177">
        <v>93.37</v>
      </c>
      <c r="E919" s="177">
        <v>93.88</v>
      </c>
      <c r="F919" s="177">
        <v>95.49</v>
      </c>
      <c r="G919" s="177">
        <v>97.88</v>
      </c>
      <c r="K919" s="194">
        <v>99.61</v>
      </c>
      <c r="L919" s="194">
        <v>98.76</v>
      </c>
      <c r="M919" s="194">
        <v>93.35</v>
      </c>
      <c r="N919" s="194">
        <v>92.9</v>
      </c>
      <c r="O919" s="3">
        <v>121.99</v>
      </c>
      <c r="P919" s="2">
        <v>98.305019999999999</v>
      </c>
    </row>
    <row r="920" spans="2:16" x14ac:dyDescent="0.25">
      <c r="B920" s="177">
        <v>92.88</v>
      </c>
      <c r="C920" s="177">
        <v>98.53</v>
      </c>
      <c r="D920" s="177">
        <v>93.37</v>
      </c>
      <c r="E920" s="177">
        <v>93.87</v>
      </c>
      <c r="F920" s="177">
        <v>95.48</v>
      </c>
      <c r="G920" s="177">
        <v>97.87</v>
      </c>
      <c r="K920" s="194">
        <v>99.7</v>
      </c>
      <c r="L920" s="194">
        <v>98.76</v>
      </c>
      <c r="M920" s="194">
        <v>93.36</v>
      </c>
      <c r="N920" s="194">
        <v>92.9</v>
      </c>
      <c r="O920" s="3">
        <v>122.11</v>
      </c>
      <c r="P920" s="2">
        <v>98.305019999999999</v>
      </c>
    </row>
    <row r="921" spans="2:16" x14ac:dyDescent="0.25">
      <c r="B921" s="177">
        <v>92.96</v>
      </c>
      <c r="C921" s="177">
        <v>98.52</v>
      </c>
      <c r="D921" s="177">
        <v>93.37</v>
      </c>
      <c r="E921" s="177">
        <v>93.87</v>
      </c>
      <c r="F921" s="177">
        <v>95.48</v>
      </c>
      <c r="G921" s="177">
        <v>97.87</v>
      </c>
      <c r="K921" s="194">
        <v>99.78</v>
      </c>
      <c r="L921" s="194">
        <v>98.77</v>
      </c>
      <c r="M921" s="194">
        <v>93.37</v>
      </c>
      <c r="N921" s="194">
        <v>92.9</v>
      </c>
      <c r="O921" s="3">
        <v>122.19</v>
      </c>
      <c r="P921" s="2">
        <v>98.305019999999999</v>
      </c>
    </row>
    <row r="922" spans="2:16" x14ac:dyDescent="0.25">
      <c r="B922" s="177">
        <v>93.04</v>
      </c>
      <c r="C922" s="177">
        <v>98.52</v>
      </c>
      <c r="D922" s="177">
        <v>93.36</v>
      </c>
      <c r="E922" s="177">
        <v>93.87</v>
      </c>
      <c r="F922" s="177">
        <v>95.47</v>
      </c>
      <c r="G922" s="177">
        <v>97.87</v>
      </c>
      <c r="K922" s="194">
        <v>99.86</v>
      </c>
      <c r="L922" s="194">
        <v>98.77</v>
      </c>
      <c r="M922" s="194">
        <v>93.37</v>
      </c>
      <c r="N922" s="194">
        <v>92.9</v>
      </c>
      <c r="O922" s="3">
        <v>122.32</v>
      </c>
      <c r="P922" s="2">
        <v>98.305019999999999</v>
      </c>
    </row>
    <row r="923" spans="2:16" x14ac:dyDescent="0.25">
      <c r="B923" s="177">
        <v>93.13</v>
      </c>
      <c r="C923" s="177">
        <v>98.52</v>
      </c>
      <c r="D923" s="177">
        <v>93.35</v>
      </c>
      <c r="E923" s="177">
        <v>93.87</v>
      </c>
      <c r="F923" s="177">
        <v>95.47</v>
      </c>
      <c r="G923" s="177">
        <v>97.87</v>
      </c>
      <c r="K923" s="194">
        <v>99.95</v>
      </c>
      <c r="L923" s="194">
        <v>98.77</v>
      </c>
      <c r="M923" s="194">
        <v>93.37</v>
      </c>
      <c r="N923" s="194">
        <v>92.9</v>
      </c>
      <c r="O923" s="3">
        <v>122.45</v>
      </c>
      <c r="P923" s="2">
        <v>98.305019999999999</v>
      </c>
    </row>
    <row r="924" spans="2:16" x14ac:dyDescent="0.25">
      <c r="B924" s="177">
        <v>93.21</v>
      </c>
      <c r="C924" s="177">
        <v>98.52</v>
      </c>
      <c r="D924" s="177">
        <v>93.35</v>
      </c>
      <c r="E924" s="177">
        <v>93.86</v>
      </c>
      <c r="F924" s="177">
        <v>95.47</v>
      </c>
      <c r="G924" s="177">
        <v>97.86</v>
      </c>
      <c r="K924" s="194">
        <v>100.03</v>
      </c>
      <c r="L924" s="194">
        <v>98.76</v>
      </c>
      <c r="M924" s="194">
        <v>93.38</v>
      </c>
      <c r="N924" s="194">
        <v>92.9</v>
      </c>
      <c r="O924" s="3">
        <v>122.53</v>
      </c>
      <c r="P924" s="2">
        <v>98.305019999999999</v>
      </c>
    </row>
    <row r="925" spans="2:16" x14ac:dyDescent="0.25">
      <c r="B925" s="177">
        <v>93.29</v>
      </c>
      <c r="C925" s="177">
        <v>98.52</v>
      </c>
      <c r="D925" s="177">
        <v>93.34</v>
      </c>
      <c r="E925" s="177">
        <v>93.86</v>
      </c>
      <c r="F925" s="177">
        <v>95.46</v>
      </c>
      <c r="G925" s="177">
        <v>97.86</v>
      </c>
      <c r="K925" s="194">
        <v>100.11</v>
      </c>
      <c r="L925" s="194">
        <v>98.77</v>
      </c>
      <c r="M925" s="194">
        <v>93.38</v>
      </c>
      <c r="N925" s="194">
        <v>92.89</v>
      </c>
      <c r="O925" s="3">
        <v>122.66</v>
      </c>
      <c r="P925" s="2">
        <v>98.305019999999999</v>
      </c>
    </row>
    <row r="926" spans="2:16" x14ac:dyDescent="0.25">
      <c r="B926" s="177">
        <v>93.38</v>
      </c>
      <c r="C926" s="177">
        <v>98.52</v>
      </c>
      <c r="D926" s="177">
        <v>93.33</v>
      </c>
      <c r="E926" s="177">
        <v>93.86</v>
      </c>
      <c r="F926" s="177">
        <v>95.46</v>
      </c>
      <c r="G926" s="177">
        <v>97.85</v>
      </c>
      <c r="K926" s="194">
        <v>100.2</v>
      </c>
      <c r="L926" s="194">
        <v>98.76</v>
      </c>
      <c r="M926" s="194">
        <v>93.38</v>
      </c>
      <c r="N926" s="194">
        <v>92.89</v>
      </c>
      <c r="O926" s="3">
        <v>122.78</v>
      </c>
      <c r="P926" s="2">
        <v>98.315020000000004</v>
      </c>
    </row>
    <row r="927" spans="2:16" x14ac:dyDescent="0.25">
      <c r="B927" s="177">
        <v>93.46</v>
      </c>
      <c r="C927" s="177">
        <v>98.52</v>
      </c>
      <c r="D927" s="177">
        <v>93.33</v>
      </c>
      <c r="E927" s="177">
        <v>93.86</v>
      </c>
      <c r="F927" s="177">
        <v>95.46</v>
      </c>
      <c r="G927" s="177">
        <v>97.85</v>
      </c>
      <c r="K927" s="194">
        <v>100.28</v>
      </c>
      <c r="L927" s="194">
        <v>98.76</v>
      </c>
      <c r="M927" s="194">
        <v>93.38</v>
      </c>
      <c r="N927" s="194">
        <v>92.89</v>
      </c>
      <c r="O927" s="3">
        <v>122.86</v>
      </c>
      <c r="P927" s="2">
        <v>98.315020000000004</v>
      </c>
    </row>
    <row r="928" spans="2:16" x14ac:dyDescent="0.25">
      <c r="B928" s="177">
        <v>93.54</v>
      </c>
      <c r="C928" s="177">
        <v>98.52</v>
      </c>
      <c r="D928" s="177">
        <v>93.32</v>
      </c>
      <c r="E928" s="177">
        <v>93.86</v>
      </c>
      <c r="F928" s="177">
        <v>95.46</v>
      </c>
      <c r="G928" s="177">
        <v>97.85</v>
      </c>
      <c r="K928" s="194">
        <v>100.36</v>
      </c>
      <c r="L928" s="194">
        <v>98.76</v>
      </c>
      <c r="M928" s="194">
        <v>93.37</v>
      </c>
      <c r="N928" s="194">
        <v>92.88</v>
      </c>
      <c r="O928" s="3">
        <v>122.99</v>
      </c>
      <c r="P928" s="2">
        <v>98.305019999999999</v>
      </c>
    </row>
    <row r="929" spans="2:16" x14ac:dyDescent="0.25">
      <c r="B929" s="177">
        <v>93.63</v>
      </c>
      <c r="C929" s="177">
        <v>98.51</v>
      </c>
      <c r="D929" s="177">
        <v>93.32</v>
      </c>
      <c r="E929" s="177">
        <v>93.86</v>
      </c>
      <c r="F929" s="177">
        <v>95.46</v>
      </c>
      <c r="G929" s="177">
        <v>97.84</v>
      </c>
      <c r="K929" s="194">
        <v>100.45</v>
      </c>
      <c r="L929" s="194">
        <v>98.76</v>
      </c>
      <c r="M929" s="194">
        <v>93.37</v>
      </c>
      <c r="N929" s="194">
        <v>92.88</v>
      </c>
      <c r="O929" s="3">
        <v>123.12</v>
      </c>
      <c r="P929" s="2">
        <v>98.305019999999999</v>
      </c>
    </row>
    <row r="930" spans="2:16" x14ac:dyDescent="0.25">
      <c r="B930" s="177">
        <v>93.71</v>
      </c>
      <c r="C930" s="177">
        <v>98.51</v>
      </c>
      <c r="D930" s="177">
        <v>93.31</v>
      </c>
      <c r="E930" s="177">
        <v>93.85</v>
      </c>
      <c r="F930" s="177">
        <v>95.45</v>
      </c>
      <c r="G930" s="177">
        <v>97.84</v>
      </c>
      <c r="K930" s="194">
        <v>100.53</v>
      </c>
      <c r="L930" s="194">
        <v>98.76</v>
      </c>
      <c r="M930" s="194">
        <v>93.37</v>
      </c>
      <c r="N930" s="194">
        <v>92.88</v>
      </c>
      <c r="O930" s="3">
        <v>123.19</v>
      </c>
      <c r="P930" s="2">
        <v>98.295019999999994</v>
      </c>
    </row>
    <row r="931" spans="2:16" x14ac:dyDescent="0.25">
      <c r="B931" s="177">
        <v>93.79</v>
      </c>
      <c r="C931" s="177">
        <v>98.51</v>
      </c>
      <c r="D931" s="177">
        <v>93.31</v>
      </c>
      <c r="E931" s="177">
        <v>93.85</v>
      </c>
      <c r="F931" s="177">
        <v>95.45</v>
      </c>
      <c r="G931" s="177">
        <v>97.84</v>
      </c>
      <c r="K931" s="194">
        <v>100.61</v>
      </c>
      <c r="L931" s="194">
        <v>98.76</v>
      </c>
      <c r="M931" s="194">
        <v>93.37</v>
      </c>
      <c r="N931" s="194">
        <v>92.88</v>
      </c>
      <c r="O931" s="3">
        <v>123.32</v>
      </c>
      <c r="P931" s="2">
        <v>98.305019999999999</v>
      </c>
    </row>
    <row r="932" spans="2:16" x14ac:dyDescent="0.25">
      <c r="B932" s="177">
        <v>93.88</v>
      </c>
      <c r="C932" s="177">
        <v>98.51</v>
      </c>
      <c r="D932" s="177">
        <v>93.3</v>
      </c>
      <c r="E932" s="177">
        <v>93.85</v>
      </c>
      <c r="F932" s="177">
        <v>95.45</v>
      </c>
      <c r="G932" s="177">
        <v>97.83</v>
      </c>
      <c r="K932" s="194">
        <v>100.7</v>
      </c>
      <c r="L932" s="194">
        <v>98.76</v>
      </c>
      <c r="M932" s="194">
        <v>93.37</v>
      </c>
      <c r="N932" s="194">
        <v>92.88</v>
      </c>
      <c r="O932" s="3">
        <v>123.45</v>
      </c>
      <c r="P932" s="2">
        <v>98.305019999999999</v>
      </c>
    </row>
    <row r="933" spans="2:16" x14ac:dyDescent="0.25">
      <c r="B933" s="177">
        <v>93.96</v>
      </c>
      <c r="C933" s="177">
        <v>98.5</v>
      </c>
      <c r="D933" s="177">
        <v>93.3</v>
      </c>
      <c r="E933" s="177">
        <v>93.85</v>
      </c>
      <c r="F933" s="177">
        <v>95.44</v>
      </c>
      <c r="G933" s="177">
        <v>97.83</v>
      </c>
      <c r="K933" s="194">
        <v>100.78</v>
      </c>
      <c r="L933" s="194">
        <v>98.76</v>
      </c>
      <c r="M933" s="194">
        <v>93.37</v>
      </c>
      <c r="N933" s="194">
        <v>92.88</v>
      </c>
      <c r="O933" s="3">
        <v>123.53</v>
      </c>
      <c r="P933" s="2">
        <v>98.305019999999999</v>
      </c>
    </row>
    <row r="934" spans="2:16" x14ac:dyDescent="0.25">
      <c r="B934" s="177">
        <v>94.04</v>
      </c>
      <c r="C934" s="177">
        <v>98.5</v>
      </c>
      <c r="D934" s="177">
        <v>93.29</v>
      </c>
      <c r="E934" s="177">
        <v>93.85</v>
      </c>
      <c r="F934" s="177">
        <v>95.44</v>
      </c>
      <c r="G934" s="177">
        <v>97.83</v>
      </c>
      <c r="K934" s="194">
        <v>100.86</v>
      </c>
      <c r="L934" s="194">
        <v>98.76</v>
      </c>
      <c r="M934" s="194">
        <v>93.36</v>
      </c>
      <c r="N934" s="194">
        <v>92.88</v>
      </c>
      <c r="O934" s="3">
        <v>123.65</v>
      </c>
      <c r="P934" s="2">
        <v>98.295019999999994</v>
      </c>
    </row>
    <row r="935" spans="2:16" x14ac:dyDescent="0.25">
      <c r="B935" s="177">
        <v>94.13</v>
      </c>
      <c r="C935" s="177">
        <v>98.5</v>
      </c>
      <c r="D935" s="177">
        <v>93.29</v>
      </c>
      <c r="E935" s="177">
        <v>93.84</v>
      </c>
      <c r="F935" s="177">
        <v>95.44</v>
      </c>
      <c r="G935" s="177">
        <v>97.82</v>
      </c>
      <c r="K935" s="194">
        <v>100.95</v>
      </c>
      <c r="L935" s="194">
        <v>98.76</v>
      </c>
      <c r="M935" s="194">
        <v>93.36</v>
      </c>
      <c r="N935" s="194">
        <v>92.88</v>
      </c>
      <c r="O935" s="3">
        <v>123.78</v>
      </c>
      <c r="P935" s="2">
        <v>98.295019999999994</v>
      </c>
    </row>
    <row r="936" spans="2:16" x14ac:dyDescent="0.25">
      <c r="B936" s="177">
        <v>94.21</v>
      </c>
      <c r="C936" s="177">
        <v>98.5</v>
      </c>
      <c r="D936" s="177">
        <v>93.28</v>
      </c>
      <c r="E936" s="177">
        <v>93.84</v>
      </c>
      <c r="F936" s="177">
        <v>95.43</v>
      </c>
      <c r="G936" s="177">
        <v>97.82</v>
      </c>
      <c r="K936" s="194">
        <v>101.03</v>
      </c>
      <c r="L936" s="194">
        <v>98.76</v>
      </c>
      <c r="M936" s="194">
        <v>93.36</v>
      </c>
      <c r="N936" s="194">
        <v>92.88</v>
      </c>
      <c r="O936" s="3">
        <v>123.86</v>
      </c>
      <c r="P936" s="2">
        <v>98.295019999999994</v>
      </c>
    </row>
    <row r="937" spans="2:16" x14ac:dyDescent="0.25">
      <c r="B937" s="177">
        <v>94.29</v>
      </c>
      <c r="C937" s="177">
        <v>98.5</v>
      </c>
      <c r="D937" s="177">
        <v>93.28</v>
      </c>
      <c r="E937" s="177">
        <v>93.84</v>
      </c>
      <c r="F937" s="177">
        <v>95.43</v>
      </c>
      <c r="G937" s="177">
        <v>97.82</v>
      </c>
      <c r="K937" s="194">
        <v>101.12</v>
      </c>
      <c r="L937" s="194">
        <v>98.76</v>
      </c>
      <c r="M937" s="194">
        <v>93.36</v>
      </c>
      <c r="N937" s="194">
        <v>92.88</v>
      </c>
      <c r="O937" s="3">
        <v>123.99</v>
      </c>
      <c r="P937" s="2">
        <v>98.305019999999999</v>
      </c>
    </row>
    <row r="938" spans="2:16" x14ac:dyDescent="0.25">
      <c r="B938" s="177">
        <v>94.37</v>
      </c>
      <c r="C938" s="177">
        <v>98.5</v>
      </c>
      <c r="D938" s="177">
        <v>93.27</v>
      </c>
      <c r="E938" s="177">
        <v>93.84</v>
      </c>
      <c r="F938" s="177">
        <v>95.43</v>
      </c>
      <c r="G938" s="177">
        <v>97.81</v>
      </c>
      <c r="K938" s="194">
        <v>101.2</v>
      </c>
      <c r="L938" s="194">
        <v>98.76</v>
      </c>
      <c r="M938" s="194">
        <v>93.36</v>
      </c>
      <c r="N938" s="194">
        <v>92.88</v>
      </c>
      <c r="O938" s="3">
        <v>124.11</v>
      </c>
      <c r="P938" s="2">
        <v>98.305019999999999</v>
      </c>
    </row>
    <row r="939" spans="2:16" x14ac:dyDescent="0.25">
      <c r="B939" s="177">
        <v>94.46</v>
      </c>
      <c r="C939" s="177">
        <v>98.5</v>
      </c>
      <c r="D939" s="177">
        <v>93.27</v>
      </c>
      <c r="E939" s="177">
        <v>93.84</v>
      </c>
      <c r="F939" s="177">
        <v>95.43</v>
      </c>
      <c r="G939" s="177">
        <v>97.81</v>
      </c>
      <c r="K939" s="194">
        <v>101.28</v>
      </c>
      <c r="L939" s="194">
        <v>98.76</v>
      </c>
      <c r="M939" s="194">
        <v>93.36</v>
      </c>
      <c r="N939" s="194">
        <v>92.88</v>
      </c>
      <c r="O939" s="3">
        <v>124.2</v>
      </c>
      <c r="P939" s="2">
        <v>98.305019999999999</v>
      </c>
    </row>
    <row r="940" spans="2:16" x14ac:dyDescent="0.25">
      <c r="B940" s="177">
        <v>94.54</v>
      </c>
      <c r="C940" s="177">
        <v>98.5</v>
      </c>
      <c r="D940" s="177">
        <v>93.26</v>
      </c>
      <c r="E940" s="177">
        <v>93.84</v>
      </c>
      <c r="F940" s="177">
        <v>95.42</v>
      </c>
      <c r="G940" s="177">
        <v>97.81</v>
      </c>
      <c r="K940" s="194">
        <v>101.37</v>
      </c>
      <c r="L940" s="194">
        <v>98.76</v>
      </c>
      <c r="M940" s="194">
        <v>93.36</v>
      </c>
      <c r="N940" s="194">
        <v>92.88</v>
      </c>
      <c r="O940" s="3">
        <v>124.32</v>
      </c>
      <c r="P940" s="2">
        <v>98.305019999999999</v>
      </c>
    </row>
    <row r="941" spans="2:16" x14ac:dyDescent="0.25">
      <c r="B941" s="177">
        <v>94.62</v>
      </c>
      <c r="C941" s="177">
        <v>98.5</v>
      </c>
      <c r="D941" s="177">
        <v>93.26</v>
      </c>
      <c r="E941" s="177">
        <v>93.84</v>
      </c>
      <c r="F941" s="177">
        <v>95.42</v>
      </c>
      <c r="G941" s="177">
        <v>97.8</v>
      </c>
      <c r="K941" s="194">
        <v>101.45</v>
      </c>
      <c r="L941" s="194">
        <v>98.76</v>
      </c>
      <c r="M941" s="194">
        <v>93.36</v>
      </c>
      <c r="N941" s="194">
        <v>92.88</v>
      </c>
      <c r="O941" s="3">
        <v>124.45</v>
      </c>
      <c r="P941" s="2">
        <v>98.305019999999999</v>
      </c>
    </row>
    <row r="942" spans="2:16" x14ac:dyDescent="0.25">
      <c r="B942" s="177">
        <v>94.71</v>
      </c>
      <c r="C942" s="177">
        <v>98.5</v>
      </c>
      <c r="D942" s="177">
        <v>93.25</v>
      </c>
      <c r="E942" s="177">
        <v>93.84</v>
      </c>
      <c r="F942" s="177">
        <v>95.42</v>
      </c>
      <c r="G942" s="177">
        <v>97.8</v>
      </c>
      <c r="K942" s="194">
        <v>101.53</v>
      </c>
      <c r="L942" s="194">
        <v>98.76</v>
      </c>
      <c r="M942" s="194">
        <v>93.36</v>
      </c>
      <c r="N942" s="194">
        <v>92.88</v>
      </c>
      <c r="O942" s="3">
        <v>124.57</v>
      </c>
      <c r="P942" s="2">
        <v>98.315020000000004</v>
      </c>
    </row>
    <row r="943" spans="2:16" x14ac:dyDescent="0.25">
      <c r="B943" s="177">
        <v>94.79</v>
      </c>
      <c r="C943" s="177">
        <v>98.5</v>
      </c>
      <c r="D943" s="177">
        <v>93.25</v>
      </c>
      <c r="E943" s="177">
        <v>93.84</v>
      </c>
      <c r="F943" s="177">
        <v>95.41</v>
      </c>
      <c r="G943" s="177">
        <v>97.79</v>
      </c>
      <c r="K943" s="194">
        <v>101.62</v>
      </c>
      <c r="L943" s="194">
        <v>98.76</v>
      </c>
      <c r="M943" s="194">
        <v>93.36</v>
      </c>
      <c r="N943" s="194">
        <v>92.88</v>
      </c>
      <c r="O943" s="3">
        <v>124.7</v>
      </c>
      <c r="P943" s="2">
        <v>98.315020000000004</v>
      </c>
    </row>
    <row r="944" spans="2:16" x14ac:dyDescent="0.25">
      <c r="B944" s="177">
        <v>94.87</v>
      </c>
      <c r="C944" s="177">
        <v>98.5</v>
      </c>
      <c r="D944" s="177">
        <v>93.24</v>
      </c>
      <c r="E944" s="177">
        <v>93.83</v>
      </c>
      <c r="F944" s="177">
        <v>95.41</v>
      </c>
      <c r="G944" s="177">
        <v>97.79</v>
      </c>
      <c r="K944" s="194">
        <v>101.7</v>
      </c>
      <c r="L944" s="194">
        <v>98.75</v>
      </c>
      <c r="M944" s="194">
        <v>93.36</v>
      </c>
      <c r="N944" s="194">
        <v>92.87</v>
      </c>
      <c r="O944" s="3">
        <v>124.78</v>
      </c>
      <c r="P944" s="2">
        <v>98.315020000000004</v>
      </c>
    </row>
    <row r="945" spans="2:16" x14ac:dyDescent="0.25">
      <c r="B945" s="177">
        <v>94.96</v>
      </c>
      <c r="C945" s="177">
        <v>98.49</v>
      </c>
      <c r="D945" s="177">
        <v>93.24</v>
      </c>
      <c r="E945" s="177">
        <v>93.83</v>
      </c>
      <c r="F945" s="177">
        <v>95.41</v>
      </c>
      <c r="G945" s="177">
        <v>97.79</v>
      </c>
      <c r="K945" s="194">
        <v>101.78</v>
      </c>
      <c r="L945" s="194">
        <v>98.75</v>
      </c>
      <c r="M945" s="194">
        <v>93.35</v>
      </c>
      <c r="N945" s="194">
        <v>92.87</v>
      </c>
      <c r="O945" s="3">
        <v>124.91</v>
      </c>
      <c r="P945" s="2">
        <v>98.315020000000004</v>
      </c>
    </row>
    <row r="946" spans="2:16" x14ac:dyDescent="0.25">
      <c r="B946" s="177">
        <v>95.04</v>
      </c>
      <c r="C946" s="177">
        <v>98.49</v>
      </c>
      <c r="D946" s="177">
        <v>93.23</v>
      </c>
      <c r="E946" s="177">
        <v>93.82</v>
      </c>
      <c r="F946" s="177">
        <v>95.4</v>
      </c>
      <c r="G946" s="177">
        <v>97.78</v>
      </c>
      <c r="K946" s="194">
        <v>101.87</v>
      </c>
      <c r="L946" s="194">
        <v>98.75</v>
      </c>
      <c r="M946" s="194">
        <v>93.35</v>
      </c>
      <c r="N946" s="194">
        <v>92.88</v>
      </c>
      <c r="O946" s="3">
        <v>125.04</v>
      </c>
      <c r="P946" s="2">
        <v>98.315020000000004</v>
      </c>
    </row>
    <row r="947" spans="2:16" x14ac:dyDescent="0.25">
      <c r="B947" s="177">
        <v>95.13</v>
      </c>
      <c r="C947" s="177">
        <v>98.49</v>
      </c>
      <c r="D947" s="177">
        <v>93.22</v>
      </c>
      <c r="E947" s="177">
        <v>93.82</v>
      </c>
      <c r="F947" s="177">
        <v>95.4</v>
      </c>
      <c r="G947" s="177">
        <v>97.78</v>
      </c>
      <c r="K947" s="194">
        <v>101.95</v>
      </c>
      <c r="L947" s="194">
        <v>98.75</v>
      </c>
      <c r="M947" s="194">
        <v>93.35</v>
      </c>
      <c r="N947" s="194">
        <v>92.88</v>
      </c>
      <c r="O947" s="3">
        <v>125.12</v>
      </c>
      <c r="P947" s="2">
        <v>98.315020000000004</v>
      </c>
    </row>
    <row r="948" spans="2:16" x14ac:dyDescent="0.25">
      <c r="B948" s="177">
        <v>95.21</v>
      </c>
      <c r="C948" s="177">
        <v>98.49</v>
      </c>
      <c r="D948" s="177">
        <v>93.22</v>
      </c>
      <c r="E948" s="177">
        <v>93.81</v>
      </c>
      <c r="F948" s="177">
        <v>95.4</v>
      </c>
      <c r="G948" s="177">
        <v>97.78</v>
      </c>
      <c r="K948" s="194">
        <v>102.03</v>
      </c>
      <c r="L948" s="194">
        <v>98.75</v>
      </c>
      <c r="M948" s="194">
        <v>93.35</v>
      </c>
      <c r="N948" s="194">
        <v>92.88</v>
      </c>
      <c r="O948" s="3">
        <v>125.24</v>
      </c>
      <c r="P948" s="2">
        <v>98.315020000000004</v>
      </c>
    </row>
    <row r="949" spans="2:16" x14ac:dyDescent="0.25">
      <c r="B949" s="177">
        <v>95.29</v>
      </c>
      <c r="C949" s="177">
        <v>98.49</v>
      </c>
      <c r="D949" s="177">
        <v>93.21</v>
      </c>
      <c r="E949" s="177">
        <v>93.81</v>
      </c>
      <c r="F949" s="177">
        <v>95.4</v>
      </c>
      <c r="G949" s="177">
        <v>97.77</v>
      </c>
      <c r="K949" s="194">
        <v>102.12</v>
      </c>
      <c r="L949" s="194">
        <v>98.76</v>
      </c>
      <c r="M949" s="194">
        <v>93.35</v>
      </c>
      <c r="N949" s="194">
        <v>92.88</v>
      </c>
      <c r="O949" s="3">
        <v>125.37</v>
      </c>
      <c r="P949" s="2">
        <v>98.305019999999999</v>
      </c>
    </row>
    <row r="950" spans="2:16" x14ac:dyDescent="0.25">
      <c r="B950" s="177">
        <v>95.38</v>
      </c>
      <c r="C950" s="177">
        <v>98.49</v>
      </c>
      <c r="D950" s="177">
        <v>93.21</v>
      </c>
      <c r="E950" s="177">
        <v>93.81</v>
      </c>
      <c r="F950" s="177">
        <v>95.4</v>
      </c>
      <c r="G950" s="177">
        <v>97.77</v>
      </c>
      <c r="K950" s="194">
        <v>102.2</v>
      </c>
      <c r="L950" s="194">
        <v>98.76</v>
      </c>
      <c r="M950" s="194">
        <v>93.35</v>
      </c>
      <c r="N950" s="194">
        <v>92.88</v>
      </c>
      <c r="O950" s="3">
        <v>125.45</v>
      </c>
      <c r="P950" s="2">
        <v>98.305019999999999</v>
      </c>
    </row>
    <row r="951" spans="2:16" x14ac:dyDescent="0.25">
      <c r="B951" s="177">
        <v>95.46</v>
      </c>
      <c r="C951" s="177">
        <v>98.49</v>
      </c>
      <c r="D951" s="177">
        <v>93.2</v>
      </c>
      <c r="E951" s="177">
        <v>93.81</v>
      </c>
      <c r="F951" s="177">
        <v>95.39</v>
      </c>
      <c r="G951" s="177">
        <v>97.77</v>
      </c>
      <c r="K951" s="194">
        <v>102.28</v>
      </c>
      <c r="L951" s="194">
        <v>98.76</v>
      </c>
      <c r="M951" s="194">
        <v>93.35</v>
      </c>
      <c r="N951" s="194">
        <v>92.88</v>
      </c>
      <c r="O951" s="3">
        <v>125.58</v>
      </c>
      <c r="P951" s="2">
        <v>98.295019999999994</v>
      </c>
    </row>
    <row r="952" spans="2:16" x14ac:dyDescent="0.25">
      <c r="B952" s="177">
        <v>95.54</v>
      </c>
      <c r="C952" s="177">
        <v>98.48</v>
      </c>
      <c r="D952" s="177">
        <v>93.2</v>
      </c>
      <c r="E952" s="177">
        <v>93.81</v>
      </c>
      <c r="F952" s="177">
        <v>95.39</v>
      </c>
      <c r="G952" s="177">
        <v>97.76</v>
      </c>
      <c r="K952" s="194">
        <v>102.37</v>
      </c>
      <c r="L952" s="194">
        <v>98.76</v>
      </c>
      <c r="M952" s="194">
        <v>93.35</v>
      </c>
      <c r="N952" s="194">
        <v>92.87</v>
      </c>
      <c r="O952" s="3">
        <v>125.7</v>
      </c>
      <c r="P952" s="2">
        <v>98.305019999999999</v>
      </c>
    </row>
    <row r="953" spans="2:16" x14ac:dyDescent="0.25">
      <c r="B953" s="177">
        <v>95.63</v>
      </c>
      <c r="C953" s="177">
        <v>98.48</v>
      </c>
      <c r="D953" s="177">
        <v>93.19</v>
      </c>
      <c r="E953" s="177">
        <v>93.81</v>
      </c>
      <c r="F953" s="177">
        <v>95.39</v>
      </c>
      <c r="G953" s="177">
        <v>97.76</v>
      </c>
      <c r="K953" s="194">
        <v>102.45</v>
      </c>
      <c r="L953" s="194">
        <v>98.76</v>
      </c>
      <c r="M953" s="194">
        <v>93.35</v>
      </c>
      <c r="N953" s="194">
        <v>92.87</v>
      </c>
      <c r="O953" s="3">
        <v>125.78</v>
      </c>
      <c r="P953" s="2">
        <v>98.305019999999999</v>
      </c>
    </row>
    <row r="954" spans="2:16" x14ac:dyDescent="0.25">
      <c r="B954" s="177">
        <v>95.71</v>
      </c>
      <c r="C954" s="177">
        <v>98.48</v>
      </c>
      <c r="D954" s="177">
        <v>93.19</v>
      </c>
      <c r="E954" s="177">
        <v>93.81</v>
      </c>
      <c r="F954" s="177">
        <v>95.39</v>
      </c>
      <c r="G954" s="177">
        <v>97.75</v>
      </c>
      <c r="K954" s="194">
        <v>102.53</v>
      </c>
      <c r="L954" s="194">
        <v>98.76</v>
      </c>
      <c r="M954" s="194">
        <v>93.35</v>
      </c>
      <c r="N954" s="194">
        <v>92.87</v>
      </c>
      <c r="O954" s="3">
        <v>125.91</v>
      </c>
      <c r="P954" s="2">
        <v>98.305019999999999</v>
      </c>
    </row>
    <row r="955" spans="2:16" x14ac:dyDescent="0.25">
      <c r="B955" s="177">
        <v>95.79</v>
      </c>
      <c r="C955" s="177">
        <v>98.48</v>
      </c>
      <c r="D955" s="177">
        <v>93.18</v>
      </c>
      <c r="E955" s="177">
        <v>93.8</v>
      </c>
      <c r="F955" s="177">
        <v>95.38</v>
      </c>
      <c r="G955" s="177">
        <v>97.75</v>
      </c>
      <c r="K955" s="194">
        <v>102.62</v>
      </c>
      <c r="L955" s="194">
        <v>98.76</v>
      </c>
      <c r="M955" s="194">
        <v>93.35</v>
      </c>
      <c r="N955" s="194">
        <v>92.87</v>
      </c>
      <c r="O955" s="3">
        <v>126.03</v>
      </c>
      <c r="P955" s="2">
        <v>98.305019999999999</v>
      </c>
    </row>
    <row r="956" spans="2:16" x14ac:dyDescent="0.25">
      <c r="B956" s="177">
        <v>95.88</v>
      </c>
      <c r="C956" s="177">
        <v>98.48</v>
      </c>
      <c r="D956" s="177">
        <v>93.18</v>
      </c>
      <c r="E956" s="177">
        <v>93.8</v>
      </c>
      <c r="F956" s="177">
        <v>95.37</v>
      </c>
      <c r="G956" s="177">
        <v>97.74</v>
      </c>
      <c r="K956" s="194">
        <v>102.7</v>
      </c>
      <c r="L956" s="194">
        <v>98.76</v>
      </c>
      <c r="M956" s="194">
        <v>93.35</v>
      </c>
      <c r="N956" s="194">
        <v>92.87</v>
      </c>
      <c r="O956" s="3">
        <v>126.12</v>
      </c>
      <c r="P956" s="2">
        <v>98.305019999999999</v>
      </c>
    </row>
    <row r="957" spans="2:16" x14ac:dyDescent="0.25">
      <c r="B957" s="177">
        <v>95.96</v>
      </c>
      <c r="C957" s="177">
        <v>98.48</v>
      </c>
      <c r="D957" s="177">
        <v>93.17</v>
      </c>
      <c r="E957" s="177">
        <v>93.8</v>
      </c>
      <c r="F957" s="177">
        <v>95.36</v>
      </c>
      <c r="G957" s="177">
        <v>97.74</v>
      </c>
      <c r="K957" s="194">
        <v>102.79</v>
      </c>
      <c r="L957" s="194">
        <v>98.76</v>
      </c>
      <c r="M957" s="194">
        <v>93.35</v>
      </c>
      <c r="N957" s="194">
        <v>92.87</v>
      </c>
      <c r="O957" s="3">
        <v>126.24</v>
      </c>
      <c r="P957" s="2">
        <v>98.295019999999994</v>
      </c>
    </row>
    <row r="958" spans="2:16" x14ac:dyDescent="0.25">
      <c r="B958" s="177">
        <v>96.05</v>
      </c>
      <c r="C958" s="177">
        <v>98.48</v>
      </c>
      <c r="D958" s="177">
        <v>93.17</v>
      </c>
      <c r="E958" s="177">
        <v>93.8</v>
      </c>
      <c r="F958" s="177">
        <v>95.36</v>
      </c>
      <c r="G958" s="177">
        <v>97.74</v>
      </c>
      <c r="K958" s="194">
        <v>102.87</v>
      </c>
      <c r="L958" s="194">
        <v>98.76</v>
      </c>
      <c r="M958" s="194">
        <v>93.35</v>
      </c>
      <c r="N958" s="194">
        <v>92.86</v>
      </c>
      <c r="O958" s="3">
        <v>126.37</v>
      </c>
      <c r="P958" s="2">
        <v>98.295019999999994</v>
      </c>
    </row>
    <row r="959" spans="2:16" x14ac:dyDescent="0.25">
      <c r="B959" s="177">
        <v>96.13</v>
      </c>
      <c r="C959" s="177">
        <v>98.47</v>
      </c>
      <c r="D959" s="177">
        <v>93.16</v>
      </c>
      <c r="E959" s="177">
        <v>93.8</v>
      </c>
      <c r="F959" s="177">
        <v>95.36</v>
      </c>
      <c r="G959" s="177">
        <v>97.74</v>
      </c>
      <c r="K959" s="194">
        <v>102.95</v>
      </c>
      <c r="L959" s="194">
        <v>98.76</v>
      </c>
      <c r="M959" s="194">
        <v>93.35</v>
      </c>
      <c r="N959" s="194">
        <v>92.86</v>
      </c>
      <c r="O959" s="3">
        <v>126.45</v>
      </c>
      <c r="P959" s="2">
        <v>98.295019999999994</v>
      </c>
    </row>
    <row r="960" spans="2:16" x14ac:dyDescent="0.25">
      <c r="B960" s="177">
        <v>96.21</v>
      </c>
      <c r="C960" s="177">
        <v>98.47</v>
      </c>
      <c r="D960" s="177">
        <v>93.15</v>
      </c>
      <c r="E960" s="177">
        <v>93.79</v>
      </c>
      <c r="F960" s="177">
        <v>95.36</v>
      </c>
      <c r="G960" s="177">
        <v>97.73</v>
      </c>
      <c r="K960" s="194">
        <v>103.04</v>
      </c>
      <c r="L960" s="194">
        <v>98.76</v>
      </c>
      <c r="M960" s="194">
        <v>93.35</v>
      </c>
      <c r="N960" s="194">
        <v>92.86</v>
      </c>
      <c r="O960" s="3">
        <v>126.57</v>
      </c>
      <c r="P960" s="2">
        <v>98.295019999999994</v>
      </c>
    </row>
    <row r="961" spans="2:16" x14ac:dyDescent="0.25">
      <c r="B961" s="177">
        <v>96.29</v>
      </c>
      <c r="C961" s="177">
        <v>98.47</v>
      </c>
      <c r="D961" s="177">
        <v>93.15</v>
      </c>
      <c r="E961" s="177">
        <v>93.79</v>
      </c>
      <c r="F961" s="177">
        <v>95.36</v>
      </c>
      <c r="G961" s="177">
        <v>97.73</v>
      </c>
      <c r="K961" s="194">
        <v>103.12</v>
      </c>
      <c r="L961" s="194">
        <v>98.76</v>
      </c>
      <c r="M961" s="194">
        <v>93.35</v>
      </c>
      <c r="N961" s="194">
        <v>92.86</v>
      </c>
      <c r="O961" s="3">
        <v>126.7</v>
      </c>
      <c r="P961" s="2">
        <v>98.295019999999994</v>
      </c>
    </row>
    <row r="962" spans="2:16" x14ac:dyDescent="0.25">
      <c r="B962" s="177">
        <v>96.38</v>
      </c>
      <c r="C962" s="177">
        <v>98.47</v>
      </c>
      <c r="D962" s="177">
        <v>93.14</v>
      </c>
      <c r="E962" s="177">
        <v>93.79</v>
      </c>
      <c r="F962" s="177">
        <v>95.36</v>
      </c>
      <c r="G962" s="177">
        <v>97.73</v>
      </c>
      <c r="K962" s="194">
        <v>103.2</v>
      </c>
      <c r="L962" s="194">
        <v>98.76</v>
      </c>
      <c r="M962" s="194">
        <v>93.35</v>
      </c>
      <c r="N962" s="194">
        <v>92.86</v>
      </c>
      <c r="O962" s="3">
        <v>126.78</v>
      </c>
      <c r="P962" s="2">
        <v>98.295019999999994</v>
      </c>
    </row>
    <row r="963" spans="2:16" x14ac:dyDescent="0.25">
      <c r="B963" s="177">
        <v>96.46</v>
      </c>
      <c r="C963" s="177">
        <v>98.47</v>
      </c>
      <c r="D963" s="177">
        <v>93.13</v>
      </c>
      <c r="E963" s="177">
        <v>93.79</v>
      </c>
      <c r="F963" s="177">
        <v>95.36</v>
      </c>
      <c r="G963" s="177">
        <v>97.72</v>
      </c>
      <c r="K963" s="194">
        <v>103.29</v>
      </c>
      <c r="L963" s="194">
        <v>98.76</v>
      </c>
      <c r="M963" s="194">
        <v>93.34</v>
      </c>
      <c r="N963" s="194">
        <v>92.85</v>
      </c>
      <c r="O963" s="3">
        <v>126.91</v>
      </c>
      <c r="P963" s="2">
        <v>98.295019999999994</v>
      </c>
    </row>
    <row r="964" spans="2:16" x14ac:dyDescent="0.25">
      <c r="B964" s="177">
        <v>96.55</v>
      </c>
      <c r="C964" s="177">
        <v>98.47</v>
      </c>
      <c r="D964" s="177">
        <v>93.13</v>
      </c>
      <c r="E964" s="177">
        <v>93.79</v>
      </c>
      <c r="F964" s="177">
        <v>95.36</v>
      </c>
      <c r="G964" s="177">
        <v>97.72</v>
      </c>
      <c r="K964" s="194">
        <v>103.37</v>
      </c>
      <c r="L964" s="194">
        <v>98.76</v>
      </c>
      <c r="M964" s="194">
        <v>93.33</v>
      </c>
      <c r="N964" s="194">
        <v>92.85</v>
      </c>
      <c r="O964" s="3">
        <v>127.03</v>
      </c>
      <c r="P964" s="2">
        <v>98.295019999999994</v>
      </c>
    </row>
    <row r="965" spans="2:16" x14ac:dyDescent="0.25">
      <c r="B965" s="177">
        <v>96.63</v>
      </c>
      <c r="C965" s="177">
        <v>98.47</v>
      </c>
      <c r="D965" s="177">
        <v>93.12</v>
      </c>
      <c r="E965" s="177">
        <v>93.79</v>
      </c>
      <c r="F965" s="177">
        <v>95.36</v>
      </c>
      <c r="G965" s="177">
        <v>97.72</v>
      </c>
      <c r="K965" s="194">
        <v>103.45</v>
      </c>
      <c r="L965" s="194">
        <v>98.75</v>
      </c>
      <c r="M965" s="194">
        <v>93.32</v>
      </c>
      <c r="N965" s="194">
        <v>92.85</v>
      </c>
      <c r="O965" s="3">
        <v>127.11</v>
      </c>
      <c r="P965" s="2">
        <v>98.295019999999994</v>
      </c>
    </row>
    <row r="966" spans="2:16" x14ac:dyDescent="0.25">
      <c r="B966" s="177">
        <v>96.71</v>
      </c>
      <c r="C966" s="177">
        <v>98.46</v>
      </c>
      <c r="D966" s="177">
        <v>93.12</v>
      </c>
      <c r="E966" s="177">
        <v>93.79</v>
      </c>
      <c r="F966" s="177">
        <v>95.36</v>
      </c>
      <c r="G966" s="177">
        <v>97.71</v>
      </c>
      <c r="K966" s="194">
        <v>103.54</v>
      </c>
      <c r="L966" s="194">
        <v>98.75</v>
      </c>
      <c r="M966" s="194">
        <v>93.32</v>
      </c>
      <c r="N966" s="194">
        <v>92.84</v>
      </c>
      <c r="O966" s="3">
        <v>127.24</v>
      </c>
      <c r="P966" s="2">
        <v>98.295019999999994</v>
      </c>
    </row>
    <row r="967" spans="2:16" x14ac:dyDescent="0.25">
      <c r="B967" s="177">
        <v>96.79</v>
      </c>
      <c r="C967" s="177">
        <v>98.46</v>
      </c>
      <c r="D967" s="177">
        <v>93.12</v>
      </c>
      <c r="E967" s="177">
        <v>93.79</v>
      </c>
      <c r="F967" s="177">
        <v>95.36</v>
      </c>
      <c r="G967" s="177">
        <v>97.71</v>
      </c>
      <c r="K967" s="194">
        <v>103.62</v>
      </c>
      <c r="L967" s="194">
        <v>98.75</v>
      </c>
      <c r="M967" s="194">
        <v>93.32</v>
      </c>
      <c r="N967" s="194">
        <v>92.84</v>
      </c>
      <c r="O967" s="3">
        <v>127.37</v>
      </c>
      <c r="P967" s="2">
        <v>98.295019999999994</v>
      </c>
    </row>
    <row r="968" spans="2:16" x14ac:dyDescent="0.25">
      <c r="B968" s="177">
        <v>96.88</v>
      </c>
      <c r="C968" s="177">
        <v>98.46</v>
      </c>
      <c r="D968" s="177">
        <v>93.11</v>
      </c>
      <c r="E968" s="177">
        <v>93.79</v>
      </c>
      <c r="F968" s="177">
        <v>95.36</v>
      </c>
      <c r="G968" s="177">
        <v>97.71</v>
      </c>
      <c r="K968" s="194">
        <v>103.71</v>
      </c>
      <c r="L968" s="194">
        <v>98.75</v>
      </c>
      <c r="M968" s="194">
        <v>93.32</v>
      </c>
      <c r="N968" s="194">
        <v>92.84</v>
      </c>
      <c r="O968" s="3">
        <v>127.45</v>
      </c>
      <c r="P968" s="2">
        <v>98.295019999999994</v>
      </c>
    </row>
    <row r="969" spans="2:16" x14ac:dyDescent="0.25">
      <c r="B969" s="177">
        <v>96.96</v>
      </c>
      <c r="C969" s="177">
        <v>98.46</v>
      </c>
      <c r="D969" s="177">
        <v>93.11</v>
      </c>
      <c r="E969" s="177">
        <v>93.78</v>
      </c>
      <c r="F969" s="177">
        <v>95.35</v>
      </c>
      <c r="G969" s="177">
        <v>97.71</v>
      </c>
      <c r="K969" s="194">
        <v>103.79</v>
      </c>
      <c r="L969" s="194">
        <v>98.75</v>
      </c>
      <c r="M969" s="194">
        <v>93.32</v>
      </c>
      <c r="N969" s="194">
        <v>92.85</v>
      </c>
      <c r="O969" s="3">
        <v>127.57</v>
      </c>
      <c r="P969" s="2">
        <v>98.295019999999994</v>
      </c>
    </row>
    <row r="970" spans="2:16" x14ac:dyDescent="0.25">
      <c r="B970" s="177">
        <v>97.05</v>
      </c>
      <c r="C970" s="177">
        <v>98.46</v>
      </c>
      <c r="D970" s="177">
        <v>93.1</v>
      </c>
      <c r="E970" s="177">
        <v>93.78</v>
      </c>
      <c r="F970" s="177">
        <v>95.35</v>
      </c>
      <c r="G970" s="177">
        <v>97.7</v>
      </c>
      <c r="K970" s="194">
        <v>103.87</v>
      </c>
      <c r="L970" s="194">
        <v>98.75</v>
      </c>
      <c r="M970" s="194">
        <v>93.33</v>
      </c>
      <c r="N970" s="194">
        <v>92.85</v>
      </c>
      <c r="O970" s="3">
        <v>127.7</v>
      </c>
      <c r="P970" s="2">
        <v>98.295019999999994</v>
      </c>
    </row>
    <row r="971" spans="2:16" x14ac:dyDescent="0.25">
      <c r="B971" s="177">
        <v>97.13</v>
      </c>
      <c r="C971" s="177">
        <v>98.46</v>
      </c>
      <c r="D971" s="177">
        <v>93.1</v>
      </c>
      <c r="E971" s="177">
        <v>93.78</v>
      </c>
      <c r="F971" s="177">
        <v>95.34</v>
      </c>
      <c r="G971" s="177">
        <v>97.7</v>
      </c>
      <c r="K971" s="194">
        <v>103.96</v>
      </c>
      <c r="L971" s="194">
        <v>98.75</v>
      </c>
      <c r="M971" s="194">
        <v>93.33</v>
      </c>
      <c r="N971" s="194">
        <v>92.85</v>
      </c>
      <c r="O971" s="3">
        <v>127.78</v>
      </c>
      <c r="P971" s="2">
        <v>98.295019999999994</v>
      </c>
    </row>
    <row r="972" spans="2:16" x14ac:dyDescent="0.25">
      <c r="B972" s="177">
        <v>97.21</v>
      </c>
      <c r="C972" s="177">
        <v>98.46</v>
      </c>
      <c r="D972" s="177">
        <v>93.1</v>
      </c>
      <c r="E972" s="177">
        <v>93.78</v>
      </c>
      <c r="F972" s="177">
        <v>95.34</v>
      </c>
      <c r="G972" s="177">
        <v>97.7</v>
      </c>
      <c r="K972" s="194">
        <v>104.04</v>
      </c>
      <c r="L972" s="194">
        <v>98.75</v>
      </c>
      <c r="M972" s="194">
        <v>93.33</v>
      </c>
      <c r="N972" s="194">
        <v>92.85</v>
      </c>
      <c r="O972" s="3">
        <v>127.91</v>
      </c>
      <c r="P972" s="2">
        <v>98.295019999999994</v>
      </c>
    </row>
    <row r="973" spans="2:16" x14ac:dyDescent="0.25">
      <c r="B973" s="177">
        <v>97.3</v>
      </c>
      <c r="C973" s="177">
        <v>98.46</v>
      </c>
      <c r="D973" s="177">
        <v>93.09</v>
      </c>
      <c r="E973" s="177">
        <v>93.77</v>
      </c>
      <c r="F973" s="177">
        <v>95.34</v>
      </c>
      <c r="G973" s="177">
        <v>97.69</v>
      </c>
      <c r="K973" s="194">
        <v>104.12</v>
      </c>
      <c r="L973" s="194">
        <v>98.75</v>
      </c>
      <c r="M973" s="194">
        <v>93.33</v>
      </c>
      <c r="N973" s="194">
        <v>92.85</v>
      </c>
      <c r="O973" s="3">
        <v>128.03</v>
      </c>
      <c r="P973" s="2">
        <v>98.295019999999994</v>
      </c>
    </row>
    <row r="974" spans="2:16" x14ac:dyDescent="0.25">
      <c r="B974" s="177">
        <v>97.38</v>
      </c>
      <c r="C974" s="177">
        <v>98.46</v>
      </c>
      <c r="D974" s="177">
        <v>93.09</v>
      </c>
      <c r="E974" s="177">
        <v>93.77</v>
      </c>
      <c r="F974" s="177">
        <v>95.34</v>
      </c>
      <c r="G974" s="177">
        <v>97.69</v>
      </c>
      <c r="K974" s="194">
        <v>104.21</v>
      </c>
      <c r="L974" s="194">
        <v>98.75</v>
      </c>
      <c r="M974" s="194">
        <v>93.33</v>
      </c>
      <c r="N974" s="194">
        <v>92.85</v>
      </c>
      <c r="O974" s="3">
        <v>128.11000000000001</v>
      </c>
      <c r="P974" s="2">
        <v>98.295019999999994</v>
      </c>
    </row>
    <row r="975" spans="2:16" x14ac:dyDescent="0.25">
      <c r="B975" s="177">
        <v>97.46</v>
      </c>
      <c r="C975" s="177">
        <v>98.45</v>
      </c>
      <c r="D975" s="177">
        <v>93.08</v>
      </c>
      <c r="E975" s="177">
        <v>93.76</v>
      </c>
      <c r="F975" s="177">
        <v>95.34</v>
      </c>
      <c r="G975" s="177">
        <v>97.68</v>
      </c>
      <c r="K975" s="194">
        <v>104.29</v>
      </c>
      <c r="L975" s="194">
        <v>98.75</v>
      </c>
      <c r="M975" s="194">
        <v>93.33</v>
      </c>
      <c r="N975" s="194">
        <v>92.84</v>
      </c>
      <c r="O975" s="3">
        <v>128.24</v>
      </c>
      <c r="P975" s="2">
        <v>98.295019999999994</v>
      </c>
    </row>
    <row r="976" spans="2:16" x14ac:dyDescent="0.25">
      <c r="B976" s="177">
        <v>97.55</v>
      </c>
      <c r="C976" s="177">
        <v>98.45</v>
      </c>
      <c r="D976" s="177">
        <v>93.08</v>
      </c>
      <c r="E976" s="177">
        <v>93.76</v>
      </c>
      <c r="F976" s="177">
        <v>95.34</v>
      </c>
      <c r="G976" s="177">
        <v>97.68</v>
      </c>
      <c r="K976" s="194">
        <v>104.37</v>
      </c>
      <c r="L976" s="194">
        <v>98.75</v>
      </c>
      <c r="M976" s="194">
        <v>93.33</v>
      </c>
      <c r="N976" s="194">
        <v>92.84</v>
      </c>
      <c r="O976" s="3">
        <v>128.36000000000001</v>
      </c>
      <c r="P976" s="2">
        <v>98.295019999999994</v>
      </c>
    </row>
    <row r="977" spans="2:16" x14ac:dyDescent="0.25">
      <c r="B977" s="177">
        <v>97.63</v>
      </c>
      <c r="C977" s="177">
        <v>98.45</v>
      </c>
      <c r="D977" s="177">
        <v>93.07</v>
      </c>
      <c r="E977" s="177">
        <v>93.76</v>
      </c>
      <c r="F977" s="177">
        <v>95.33</v>
      </c>
      <c r="G977" s="177">
        <v>97.68</v>
      </c>
      <c r="K977" s="194">
        <v>104.46</v>
      </c>
      <c r="L977" s="194">
        <v>98.75</v>
      </c>
      <c r="M977" s="194">
        <v>93.33</v>
      </c>
      <c r="N977" s="194">
        <v>92.85</v>
      </c>
      <c r="O977" s="3">
        <v>128.44999999999999</v>
      </c>
      <c r="P977" s="2">
        <v>98.295019999999994</v>
      </c>
    </row>
    <row r="978" spans="2:16" x14ac:dyDescent="0.25">
      <c r="B978" s="177">
        <v>97.71</v>
      </c>
      <c r="C978" s="177">
        <v>98.45</v>
      </c>
      <c r="D978" s="177">
        <v>93.07</v>
      </c>
      <c r="E978" s="177">
        <v>93.76</v>
      </c>
      <c r="F978" s="177">
        <v>95.33</v>
      </c>
      <c r="G978" s="177">
        <v>97.67</v>
      </c>
      <c r="K978" s="194">
        <v>104.54</v>
      </c>
      <c r="L978" s="194">
        <v>98.75</v>
      </c>
      <c r="M978" s="194">
        <v>93.33</v>
      </c>
      <c r="N978" s="194">
        <v>92.85</v>
      </c>
      <c r="O978" s="3">
        <v>128.57</v>
      </c>
      <c r="P978" s="2">
        <v>98.295019999999994</v>
      </c>
    </row>
    <row r="979" spans="2:16" x14ac:dyDescent="0.25">
      <c r="B979" s="177">
        <v>97.8</v>
      </c>
      <c r="C979" s="177">
        <v>98.45</v>
      </c>
      <c r="D979" s="177">
        <v>93.06</v>
      </c>
      <c r="E979" s="177">
        <v>93.76</v>
      </c>
      <c r="F979" s="177">
        <v>95.33</v>
      </c>
      <c r="G979" s="177">
        <v>97.67</v>
      </c>
      <c r="K979" s="194">
        <v>104.63</v>
      </c>
      <c r="L979" s="194">
        <v>98.75</v>
      </c>
      <c r="M979" s="194">
        <v>93.33</v>
      </c>
      <c r="N979" s="194">
        <v>92.84</v>
      </c>
      <c r="O979" s="3">
        <v>128.69999999999999</v>
      </c>
      <c r="P979" s="2">
        <v>98.295019999999994</v>
      </c>
    </row>
    <row r="980" spans="2:16" x14ac:dyDescent="0.25">
      <c r="B980" s="177">
        <v>97.88</v>
      </c>
      <c r="C980" s="177">
        <v>98.45</v>
      </c>
      <c r="D980" s="177">
        <v>93.05</v>
      </c>
      <c r="E980" s="177">
        <v>93.76</v>
      </c>
      <c r="F980" s="177">
        <v>95.33</v>
      </c>
      <c r="G980" s="177">
        <v>97.67</v>
      </c>
      <c r="K980" s="194">
        <v>104.71</v>
      </c>
      <c r="L980" s="194">
        <v>98.75</v>
      </c>
      <c r="M980" s="194">
        <v>93.33</v>
      </c>
      <c r="N980" s="194">
        <v>92.84</v>
      </c>
      <c r="O980" s="3">
        <v>128.78</v>
      </c>
      <c r="P980" s="2">
        <v>98.295019999999994</v>
      </c>
    </row>
    <row r="981" spans="2:16" x14ac:dyDescent="0.25">
      <c r="B981" s="177">
        <v>97.97</v>
      </c>
      <c r="C981" s="177">
        <v>98.44</v>
      </c>
      <c r="D981" s="177">
        <v>93.05</v>
      </c>
      <c r="E981" s="177">
        <v>93.76</v>
      </c>
      <c r="F981" s="177">
        <v>95.33</v>
      </c>
      <c r="G981" s="177">
        <v>97.66</v>
      </c>
      <c r="K981" s="194">
        <v>104.79</v>
      </c>
      <c r="L981" s="194">
        <v>98.75</v>
      </c>
      <c r="M981" s="194">
        <v>93.33</v>
      </c>
      <c r="N981" s="194">
        <v>92.84</v>
      </c>
      <c r="O981" s="3">
        <v>128.91</v>
      </c>
      <c r="P981" s="2">
        <v>98.285020000000003</v>
      </c>
    </row>
    <row r="982" spans="2:16" x14ac:dyDescent="0.25">
      <c r="B982" s="177">
        <v>98.05</v>
      </c>
      <c r="C982" s="177">
        <v>98.44</v>
      </c>
      <c r="D982" s="177">
        <v>93.05</v>
      </c>
      <c r="E982" s="177">
        <v>93.76</v>
      </c>
      <c r="F982" s="177">
        <v>95.33</v>
      </c>
      <c r="G982" s="177">
        <v>97.66</v>
      </c>
      <c r="K982" s="194">
        <v>104.88</v>
      </c>
      <c r="L982" s="194">
        <v>98.75</v>
      </c>
      <c r="M982" s="194">
        <v>93.33</v>
      </c>
      <c r="N982" s="194">
        <v>92.84</v>
      </c>
      <c r="O982" s="3">
        <v>129.03</v>
      </c>
      <c r="P982" s="2">
        <v>98.285020000000003</v>
      </c>
    </row>
    <row r="983" spans="2:16" x14ac:dyDescent="0.25">
      <c r="B983" s="177">
        <v>98.13</v>
      </c>
      <c r="C983" s="177">
        <v>98.44</v>
      </c>
      <c r="D983" s="177">
        <v>93.04</v>
      </c>
      <c r="E983" s="177">
        <v>93.75</v>
      </c>
      <c r="F983" s="177">
        <v>95.33</v>
      </c>
      <c r="G983" s="177">
        <v>97.65</v>
      </c>
      <c r="K983" s="194">
        <v>104.96</v>
      </c>
      <c r="L983" s="194">
        <v>98.75</v>
      </c>
      <c r="M983" s="194">
        <v>93.33</v>
      </c>
      <c r="N983" s="194">
        <v>92.84</v>
      </c>
      <c r="O983" s="3">
        <v>129.11000000000001</v>
      </c>
      <c r="P983" s="2">
        <v>98.285020000000003</v>
      </c>
    </row>
    <row r="984" spans="2:16" x14ac:dyDescent="0.25">
      <c r="B984" s="177">
        <v>98.21</v>
      </c>
      <c r="C984" s="177">
        <v>98.44</v>
      </c>
      <c r="D984" s="177">
        <v>93.04</v>
      </c>
      <c r="E984" s="177">
        <v>93.75</v>
      </c>
      <c r="F984" s="177">
        <v>95.33</v>
      </c>
      <c r="G984" s="177">
        <v>97.65</v>
      </c>
      <c r="K984" s="194">
        <v>105.04</v>
      </c>
      <c r="L984" s="194">
        <v>98.75</v>
      </c>
      <c r="M984" s="194">
        <v>93.33</v>
      </c>
      <c r="N984" s="194">
        <v>92.84</v>
      </c>
      <c r="O984" s="3">
        <v>129.24</v>
      </c>
      <c r="P984" s="2">
        <v>98.285020000000003</v>
      </c>
    </row>
    <row r="985" spans="2:16" x14ac:dyDescent="0.25">
      <c r="B985" s="177">
        <v>98.3</v>
      </c>
      <c r="C985" s="177">
        <v>98.44</v>
      </c>
      <c r="D985" s="177">
        <v>93.03</v>
      </c>
      <c r="E985" s="177">
        <v>93.75</v>
      </c>
      <c r="F985" s="177">
        <v>95.33</v>
      </c>
      <c r="G985" s="177">
        <v>97.65</v>
      </c>
      <c r="K985" s="194">
        <v>105.13</v>
      </c>
      <c r="L985" s="194">
        <v>98.75</v>
      </c>
      <c r="M985" s="194">
        <v>93.33</v>
      </c>
      <c r="N985" s="194">
        <v>92.84</v>
      </c>
      <c r="O985" s="3">
        <v>129.36000000000001</v>
      </c>
      <c r="P985" s="2">
        <v>98.275019999999998</v>
      </c>
    </row>
    <row r="986" spans="2:16" x14ac:dyDescent="0.25">
      <c r="B986" s="177">
        <v>98.38</v>
      </c>
      <c r="C986" s="177">
        <v>98.44</v>
      </c>
      <c r="D986" s="177">
        <v>93.03</v>
      </c>
      <c r="E986" s="177">
        <v>93.75</v>
      </c>
      <c r="F986" s="177">
        <v>95.32</v>
      </c>
      <c r="G986" s="177">
        <v>97.64</v>
      </c>
      <c r="K986" s="194">
        <v>105.21</v>
      </c>
      <c r="L986" s="194">
        <v>98.75</v>
      </c>
      <c r="M986" s="194">
        <v>93.33</v>
      </c>
      <c r="N986" s="194">
        <v>92.84</v>
      </c>
      <c r="O986" s="3">
        <v>129.44999999999999</v>
      </c>
      <c r="P986" s="2">
        <v>98.275019999999998</v>
      </c>
    </row>
    <row r="987" spans="2:16" x14ac:dyDescent="0.25">
      <c r="B987" s="177">
        <v>98.46</v>
      </c>
      <c r="C987" s="177">
        <v>98.44</v>
      </c>
      <c r="D987" s="177">
        <v>93.02</v>
      </c>
      <c r="E987" s="177">
        <v>93.75</v>
      </c>
      <c r="F987" s="177">
        <v>95.32</v>
      </c>
      <c r="G987" s="177">
        <v>97.64</v>
      </c>
      <c r="K987" s="194">
        <v>105.29</v>
      </c>
      <c r="L987" s="194">
        <v>98.75</v>
      </c>
      <c r="M987" s="194">
        <v>93.33</v>
      </c>
      <c r="N987" s="194">
        <v>92.84</v>
      </c>
      <c r="O987" s="3">
        <v>129.57</v>
      </c>
      <c r="P987" s="2">
        <v>98.275019999999998</v>
      </c>
    </row>
    <row r="988" spans="2:16" x14ac:dyDescent="0.25">
      <c r="B988" s="177">
        <v>98.55</v>
      </c>
      <c r="C988" s="177">
        <v>98.44</v>
      </c>
      <c r="D988" s="177">
        <v>93.02</v>
      </c>
      <c r="E988" s="177">
        <v>93.75</v>
      </c>
      <c r="F988" s="177">
        <v>95.31</v>
      </c>
      <c r="G988" s="177">
        <v>97.64</v>
      </c>
      <c r="K988" s="194">
        <v>105.38</v>
      </c>
      <c r="L988" s="194">
        <v>98.75</v>
      </c>
      <c r="M988" s="194">
        <v>93.33</v>
      </c>
      <c r="N988" s="194">
        <v>92.84</v>
      </c>
      <c r="O988" s="3">
        <v>129.69</v>
      </c>
      <c r="P988" s="2">
        <v>98.275019999999998</v>
      </c>
    </row>
    <row r="989" spans="2:16" x14ac:dyDescent="0.25">
      <c r="B989" s="177">
        <v>98.63</v>
      </c>
      <c r="C989" s="177">
        <v>98.43</v>
      </c>
      <c r="D989" s="177">
        <v>93.01</v>
      </c>
      <c r="E989" s="177">
        <v>93.75</v>
      </c>
      <c r="F989" s="177">
        <v>95.31</v>
      </c>
      <c r="G989" s="177">
        <v>97.64</v>
      </c>
      <c r="K989" s="194">
        <v>105.46</v>
      </c>
      <c r="L989" s="194">
        <v>98.75</v>
      </c>
      <c r="M989" s="194">
        <v>93.32</v>
      </c>
      <c r="N989" s="194">
        <v>92.84</v>
      </c>
      <c r="O989" s="3">
        <v>129.78</v>
      </c>
      <c r="P989" s="2">
        <v>98.275019999999998</v>
      </c>
    </row>
    <row r="990" spans="2:16" x14ac:dyDescent="0.25">
      <c r="B990" s="177">
        <v>98.71</v>
      </c>
      <c r="C990" s="177">
        <v>98.43</v>
      </c>
      <c r="D990" s="177">
        <v>93.01</v>
      </c>
      <c r="E990" s="177">
        <v>93.75</v>
      </c>
      <c r="F990" s="177">
        <v>95.3</v>
      </c>
      <c r="G990" s="177">
        <v>97.64</v>
      </c>
      <c r="K990" s="194">
        <v>105.55</v>
      </c>
      <c r="L990" s="194">
        <v>98.75</v>
      </c>
      <c r="M990" s="194">
        <v>93.32</v>
      </c>
      <c r="N990" s="194">
        <v>92.84</v>
      </c>
      <c r="O990" s="3">
        <v>129.9</v>
      </c>
      <c r="P990" s="2">
        <v>98.275019999999998</v>
      </c>
    </row>
    <row r="991" spans="2:16" x14ac:dyDescent="0.25">
      <c r="B991" s="177">
        <v>98.8</v>
      </c>
      <c r="C991" s="177">
        <v>98.43</v>
      </c>
      <c r="D991" s="177">
        <v>93</v>
      </c>
      <c r="E991" s="177">
        <v>93.74</v>
      </c>
      <c r="F991" s="177">
        <v>95.3</v>
      </c>
      <c r="G991" s="177">
        <v>97.63</v>
      </c>
      <c r="K991" s="194">
        <v>105.63</v>
      </c>
      <c r="L991" s="194">
        <v>98.75</v>
      </c>
      <c r="M991" s="194">
        <v>93.32</v>
      </c>
      <c r="N991" s="194">
        <v>92.83</v>
      </c>
      <c r="O991" s="3">
        <v>130.03</v>
      </c>
      <c r="P991" s="2">
        <v>98.275019999999998</v>
      </c>
    </row>
    <row r="992" spans="2:16" x14ac:dyDescent="0.25">
      <c r="B992" s="177">
        <v>98.88</v>
      </c>
      <c r="C992" s="177">
        <v>98.43</v>
      </c>
      <c r="D992" s="177">
        <v>93</v>
      </c>
      <c r="E992" s="177">
        <v>93.74</v>
      </c>
      <c r="F992" s="177">
        <v>95.3</v>
      </c>
      <c r="G992" s="177">
        <v>97.63</v>
      </c>
      <c r="K992" s="194">
        <v>105.71</v>
      </c>
      <c r="L992" s="194">
        <v>98.75</v>
      </c>
      <c r="M992" s="194">
        <v>93.32</v>
      </c>
      <c r="N992" s="194">
        <v>92.84</v>
      </c>
      <c r="O992" s="3">
        <v>130.15</v>
      </c>
      <c r="P992" s="2">
        <v>98.275019999999998</v>
      </c>
    </row>
    <row r="993" spans="2:16" x14ac:dyDescent="0.25">
      <c r="B993" s="177">
        <v>98.96</v>
      </c>
      <c r="C993" s="177">
        <v>98.43</v>
      </c>
      <c r="D993" s="177">
        <v>92.99</v>
      </c>
      <c r="E993" s="177">
        <v>93.74</v>
      </c>
      <c r="F993" s="177">
        <v>95.29</v>
      </c>
      <c r="G993" s="177">
        <v>97.62</v>
      </c>
      <c r="K993" s="194">
        <v>105.79</v>
      </c>
      <c r="L993" s="194">
        <v>98.75</v>
      </c>
      <c r="M993" s="194">
        <v>93.32</v>
      </c>
      <c r="N993" s="194">
        <v>92.84</v>
      </c>
      <c r="O993" s="3">
        <v>130.28</v>
      </c>
      <c r="P993" s="2">
        <v>98.275019999999998</v>
      </c>
    </row>
    <row r="994" spans="2:16" x14ac:dyDescent="0.25">
      <c r="B994" s="177">
        <v>99.05</v>
      </c>
      <c r="C994" s="177">
        <v>98.43</v>
      </c>
      <c r="D994" s="177">
        <v>92.99</v>
      </c>
      <c r="E994" s="177">
        <v>93.74</v>
      </c>
      <c r="F994" s="177">
        <v>95.29</v>
      </c>
      <c r="G994" s="177">
        <v>97.62</v>
      </c>
      <c r="K994" s="194">
        <v>105.88</v>
      </c>
      <c r="L994" s="194">
        <v>98.75</v>
      </c>
      <c r="M994" s="194">
        <v>93.31</v>
      </c>
      <c r="N994" s="194">
        <v>92.83</v>
      </c>
      <c r="O994" s="3">
        <v>130.36000000000001</v>
      </c>
      <c r="P994" s="2">
        <v>98.275019999999998</v>
      </c>
    </row>
    <row r="995" spans="2:16" x14ac:dyDescent="0.25">
      <c r="B995" s="177">
        <v>99.13</v>
      </c>
      <c r="C995" s="177">
        <v>98.42</v>
      </c>
      <c r="D995" s="177">
        <v>92.98</v>
      </c>
      <c r="E995" s="177">
        <v>93.74</v>
      </c>
      <c r="F995" s="177">
        <v>95.29</v>
      </c>
      <c r="G995" s="177">
        <v>97.62</v>
      </c>
      <c r="K995" s="194">
        <v>105.96</v>
      </c>
      <c r="L995" s="194">
        <v>98.75</v>
      </c>
      <c r="M995" s="194">
        <v>93.31</v>
      </c>
      <c r="N995" s="194">
        <v>92.83</v>
      </c>
      <c r="O995" s="3">
        <v>130.47999999999999</v>
      </c>
      <c r="P995" s="2">
        <v>98.285020000000003</v>
      </c>
    </row>
    <row r="996" spans="2:16" x14ac:dyDescent="0.25">
      <c r="B996" s="177">
        <v>99.21</v>
      </c>
      <c r="C996" s="177">
        <v>98.42</v>
      </c>
      <c r="D996" s="177">
        <v>92.98</v>
      </c>
      <c r="E996" s="177">
        <v>93.73</v>
      </c>
      <c r="F996" s="177">
        <v>95.29</v>
      </c>
      <c r="G996" s="177">
        <v>97.61</v>
      </c>
      <c r="K996" s="194">
        <v>106.04</v>
      </c>
      <c r="L996" s="194">
        <v>98.75</v>
      </c>
      <c r="M996" s="194">
        <v>93.31</v>
      </c>
      <c r="N996" s="194">
        <v>92.83</v>
      </c>
      <c r="O996" s="3">
        <v>130.61000000000001</v>
      </c>
      <c r="P996" s="2">
        <v>98.285020000000003</v>
      </c>
    </row>
    <row r="997" spans="2:16" x14ac:dyDescent="0.25">
      <c r="B997" s="177">
        <v>99.29</v>
      </c>
      <c r="C997" s="177">
        <v>98.42</v>
      </c>
      <c r="D997" s="177">
        <v>92.97</v>
      </c>
      <c r="E997" s="177">
        <v>93.73</v>
      </c>
      <c r="F997" s="177">
        <v>95.28</v>
      </c>
      <c r="G997" s="177">
        <v>97.61</v>
      </c>
      <c r="K997" s="194">
        <v>106.13</v>
      </c>
      <c r="L997" s="194">
        <v>98.75</v>
      </c>
      <c r="M997" s="194">
        <v>93.31</v>
      </c>
      <c r="N997" s="194">
        <v>92.83</v>
      </c>
      <c r="O997" s="3">
        <v>130.69</v>
      </c>
      <c r="P997" s="2">
        <v>98.285020000000003</v>
      </c>
    </row>
    <row r="998" spans="2:16" x14ac:dyDescent="0.25">
      <c r="B998" s="177">
        <v>99.38</v>
      </c>
      <c r="C998" s="177">
        <v>98.42</v>
      </c>
      <c r="D998" s="177">
        <v>92.97</v>
      </c>
      <c r="E998" s="177">
        <v>93.73</v>
      </c>
      <c r="F998" s="177">
        <v>95.28</v>
      </c>
      <c r="G998" s="177">
        <v>97.6</v>
      </c>
      <c r="K998" s="194">
        <v>106.21</v>
      </c>
      <c r="L998" s="194">
        <v>98.75</v>
      </c>
      <c r="M998" s="194">
        <v>93.31</v>
      </c>
      <c r="N998" s="194">
        <v>92.83</v>
      </c>
      <c r="O998" s="3">
        <v>130.82</v>
      </c>
      <c r="P998" s="2">
        <v>98.285020000000003</v>
      </c>
    </row>
    <row r="999" spans="2:16" x14ac:dyDescent="0.25">
      <c r="B999" s="177">
        <v>99.46</v>
      </c>
      <c r="C999" s="177">
        <v>98.42</v>
      </c>
      <c r="D999" s="177">
        <v>92.96</v>
      </c>
      <c r="E999" s="177">
        <v>93.73</v>
      </c>
      <c r="F999" s="177">
        <v>95.28</v>
      </c>
      <c r="G999" s="177">
        <v>97.6</v>
      </c>
      <c r="K999" s="194">
        <v>106.3</v>
      </c>
      <c r="L999" s="194">
        <v>98.75</v>
      </c>
      <c r="M999" s="194">
        <v>93.31</v>
      </c>
      <c r="N999" s="194">
        <v>92.83</v>
      </c>
      <c r="O999" s="3">
        <v>130.94999999999999</v>
      </c>
      <c r="P999" s="2">
        <v>98.285020000000003</v>
      </c>
    </row>
    <row r="1000" spans="2:16" x14ac:dyDescent="0.25">
      <c r="B1000" s="177">
        <v>99.55</v>
      </c>
      <c r="C1000" s="177">
        <v>98.42</v>
      </c>
      <c r="D1000" s="177">
        <v>92.96</v>
      </c>
      <c r="E1000" s="177">
        <v>93.72</v>
      </c>
      <c r="F1000" s="177">
        <v>95.28</v>
      </c>
      <c r="G1000" s="177">
        <v>97.6</v>
      </c>
      <c r="K1000" s="194">
        <v>106.38</v>
      </c>
      <c r="L1000" s="194">
        <v>98.75</v>
      </c>
      <c r="M1000" s="194">
        <v>93.31</v>
      </c>
      <c r="N1000" s="194">
        <v>92.83</v>
      </c>
      <c r="O1000" s="3">
        <v>131.03</v>
      </c>
      <c r="P1000" s="2">
        <v>98.285020000000003</v>
      </c>
    </row>
    <row r="1001" spans="2:16" x14ac:dyDescent="0.25">
      <c r="B1001" s="177">
        <v>99.63</v>
      </c>
      <c r="C1001" s="177">
        <v>98.42</v>
      </c>
      <c r="D1001" s="177">
        <v>92.95</v>
      </c>
      <c r="E1001" s="177">
        <v>93.72</v>
      </c>
      <c r="F1001" s="177">
        <v>95.28</v>
      </c>
      <c r="G1001" s="177">
        <v>97.59</v>
      </c>
      <c r="K1001" s="194">
        <v>106.46</v>
      </c>
      <c r="L1001" s="194">
        <v>98.75</v>
      </c>
      <c r="M1001" s="194">
        <v>93.31</v>
      </c>
      <c r="N1001" s="194">
        <v>92.83</v>
      </c>
      <c r="O1001" s="3">
        <v>131.15</v>
      </c>
      <c r="P1001" s="2">
        <v>98.285020000000003</v>
      </c>
    </row>
    <row r="1002" spans="2:16" x14ac:dyDescent="0.25">
      <c r="B1002" s="177">
        <v>99.71</v>
      </c>
      <c r="C1002" s="177">
        <v>98.42</v>
      </c>
      <c r="D1002" s="177">
        <v>92.95</v>
      </c>
      <c r="E1002" s="177">
        <v>93.72</v>
      </c>
      <c r="F1002" s="177">
        <v>95.27</v>
      </c>
      <c r="G1002" s="177">
        <v>97.59</v>
      </c>
      <c r="K1002" s="194">
        <v>106.55</v>
      </c>
      <c r="L1002" s="194">
        <v>98.75</v>
      </c>
      <c r="M1002" s="194">
        <v>93.31</v>
      </c>
      <c r="N1002" s="194">
        <v>92.83</v>
      </c>
      <c r="O1002" s="3">
        <v>131.28</v>
      </c>
      <c r="P1002" s="2">
        <v>98.285020000000003</v>
      </c>
    </row>
    <row r="1003" spans="2:16" x14ac:dyDescent="0.25">
      <c r="B1003" s="177">
        <v>99.8</v>
      </c>
      <c r="C1003" s="177">
        <v>98.41</v>
      </c>
      <c r="D1003" s="177">
        <v>92.94</v>
      </c>
      <c r="E1003" s="177">
        <v>93.72</v>
      </c>
      <c r="F1003" s="177">
        <v>95.27</v>
      </c>
      <c r="G1003" s="177">
        <v>97.59</v>
      </c>
      <c r="K1003" s="194">
        <v>106.63</v>
      </c>
      <c r="L1003" s="194">
        <v>98.75</v>
      </c>
      <c r="M1003" s="194">
        <v>93.31</v>
      </c>
      <c r="N1003" s="194">
        <v>92.83</v>
      </c>
      <c r="O1003" s="3">
        <v>131.36000000000001</v>
      </c>
      <c r="P1003" s="2">
        <v>98.285020000000003</v>
      </c>
    </row>
    <row r="1004" spans="2:16" x14ac:dyDescent="0.25">
      <c r="B1004" s="177">
        <v>99.88</v>
      </c>
      <c r="C1004" s="177">
        <v>98.41</v>
      </c>
      <c r="D1004" s="177">
        <v>92.94</v>
      </c>
      <c r="E1004" s="177">
        <v>93.72</v>
      </c>
      <c r="F1004" s="177">
        <v>95.27</v>
      </c>
      <c r="G1004" s="177">
        <v>97.58</v>
      </c>
      <c r="K1004" s="194">
        <v>106.71</v>
      </c>
      <c r="L1004" s="194">
        <v>98.75</v>
      </c>
      <c r="M1004" s="194">
        <v>93.31</v>
      </c>
      <c r="N1004" s="194">
        <v>92.83</v>
      </c>
      <c r="O1004" s="3">
        <v>131.49</v>
      </c>
      <c r="P1004" s="2">
        <v>98.285020000000003</v>
      </c>
    </row>
    <row r="1005" spans="2:16" x14ac:dyDescent="0.25">
      <c r="B1005" s="177">
        <v>99.96</v>
      </c>
      <c r="C1005" s="177">
        <v>98.41</v>
      </c>
      <c r="D1005" s="177">
        <v>92.93</v>
      </c>
      <c r="E1005" s="177">
        <v>93.72</v>
      </c>
      <c r="F1005" s="177">
        <v>95.27</v>
      </c>
      <c r="G1005" s="177">
        <v>97.58</v>
      </c>
      <c r="K1005" s="194">
        <v>106.8</v>
      </c>
      <c r="L1005" s="194">
        <v>98.74</v>
      </c>
      <c r="M1005" s="194">
        <v>93.31</v>
      </c>
      <c r="N1005" s="194">
        <v>92.83</v>
      </c>
      <c r="O1005" s="3">
        <v>131.61000000000001</v>
      </c>
      <c r="P1005" s="2">
        <v>98.285020000000003</v>
      </c>
    </row>
    <row r="1006" spans="2:16" x14ac:dyDescent="0.25">
      <c r="B1006" s="177">
        <v>100.05</v>
      </c>
      <c r="C1006" s="177">
        <v>98.41</v>
      </c>
      <c r="D1006" s="177">
        <v>92.93</v>
      </c>
      <c r="E1006" s="177">
        <v>93.72</v>
      </c>
      <c r="F1006" s="177">
        <v>95.26</v>
      </c>
      <c r="G1006" s="177">
        <v>97.58</v>
      </c>
      <c r="K1006" s="194">
        <v>106.88</v>
      </c>
      <c r="L1006" s="194">
        <v>98.75</v>
      </c>
      <c r="M1006" s="194">
        <v>93.31</v>
      </c>
      <c r="N1006" s="194">
        <v>92.83</v>
      </c>
      <c r="O1006" s="3">
        <v>131.69999999999999</v>
      </c>
      <c r="P1006" s="2">
        <v>98.285020000000003</v>
      </c>
    </row>
    <row r="1007" spans="2:16" x14ac:dyDescent="0.25">
      <c r="B1007" s="177">
        <v>100.13</v>
      </c>
      <c r="C1007" s="177">
        <v>98.41</v>
      </c>
      <c r="D1007" s="177">
        <v>92.92</v>
      </c>
      <c r="E1007" s="177">
        <v>93.71</v>
      </c>
      <c r="F1007" s="177">
        <v>95.26</v>
      </c>
      <c r="G1007" s="177">
        <v>97.57</v>
      </c>
      <c r="K1007" s="194">
        <v>106.96</v>
      </c>
      <c r="L1007" s="194">
        <v>98.75</v>
      </c>
      <c r="M1007" s="194">
        <v>93.3</v>
      </c>
      <c r="N1007" s="194">
        <v>92.83</v>
      </c>
      <c r="O1007" s="3">
        <v>131.82</v>
      </c>
      <c r="P1007" s="2">
        <v>98.285020000000003</v>
      </c>
    </row>
    <row r="1008" spans="2:16" x14ac:dyDescent="0.25">
      <c r="B1008" s="177">
        <v>100.21</v>
      </c>
      <c r="C1008" s="177">
        <v>98.41</v>
      </c>
      <c r="D1008" s="177">
        <v>92.92</v>
      </c>
      <c r="E1008" s="177">
        <v>93.71</v>
      </c>
      <c r="F1008" s="177">
        <v>95.26</v>
      </c>
      <c r="G1008" s="177">
        <v>97.57</v>
      </c>
      <c r="K1008" s="194">
        <v>107.05</v>
      </c>
      <c r="L1008" s="194">
        <v>98.74</v>
      </c>
      <c r="M1008" s="194">
        <v>93.3</v>
      </c>
      <c r="N1008" s="194">
        <v>92.83</v>
      </c>
      <c r="O1008" s="3">
        <v>131.94999999999999</v>
      </c>
      <c r="P1008" s="2">
        <v>98.285020000000003</v>
      </c>
    </row>
    <row r="1009" spans="2:16" x14ac:dyDescent="0.25">
      <c r="B1009" s="177">
        <v>100.3</v>
      </c>
      <c r="C1009" s="177">
        <v>98.41</v>
      </c>
      <c r="D1009" s="177">
        <v>92.91</v>
      </c>
      <c r="E1009" s="177">
        <v>93.71</v>
      </c>
      <c r="F1009" s="177">
        <v>95.26</v>
      </c>
      <c r="G1009" s="177">
        <v>97.57</v>
      </c>
      <c r="K1009" s="194">
        <v>107.13</v>
      </c>
      <c r="L1009" s="194">
        <v>98.74</v>
      </c>
      <c r="M1009" s="194">
        <v>93.3</v>
      </c>
      <c r="N1009" s="194">
        <v>92.83</v>
      </c>
      <c r="O1009" s="3">
        <v>132.03</v>
      </c>
      <c r="P1009" s="2">
        <v>98.285020000000003</v>
      </c>
    </row>
    <row r="1010" spans="2:16" x14ac:dyDescent="0.25">
      <c r="B1010" s="177">
        <v>100.38</v>
      </c>
      <c r="C1010" s="177">
        <v>98.4</v>
      </c>
      <c r="D1010" s="177">
        <v>92.91</v>
      </c>
      <c r="E1010" s="177">
        <v>93.71</v>
      </c>
      <c r="F1010" s="177">
        <v>95.25</v>
      </c>
      <c r="G1010" s="177">
        <v>97.56</v>
      </c>
      <c r="K1010" s="194">
        <v>107.21</v>
      </c>
      <c r="L1010" s="194">
        <v>98.74</v>
      </c>
      <c r="M1010" s="194">
        <v>93.31</v>
      </c>
      <c r="N1010" s="194">
        <v>92.83</v>
      </c>
      <c r="O1010" s="3">
        <v>132.16</v>
      </c>
      <c r="P1010" s="2">
        <v>98.285020000000003</v>
      </c>
    </row>
    <row r="1011" spans="2:16" x14ac:dyDescent="0.25">
      <c r="B1011" s="177">
        <v>100.46</v>
      </c>
      <c r="C1011" s="177">
        <v>98.4</v>
      </c>
      <c r="D1011" s="177">
        <v>92.9</v>
      </c>
      <c r="E1011" s="177">
        <v>93.71</v>
      </c>
      <c r="F1011" s="177">
        <v>95.25</v>
      </c>
      <c r="G1011" s="177">
        <v>97.56</v>
      </c>
      <c r="K1011" s="194">
        <v>107.3</v>
      </c>
      <c r="L1011" s="194">
        <v>98.74</v>
      </c>
      <c r="M1011" s="194">
        <v>93.31</v>
      </c>
      <c r="N1011" s="194">
        <v>92.83</v>
      </c>
      <c r="O1011" s="3">
        <v>132.28</v>
      </c>
      <c r="P1011" s="2">
        <v>98.285020000000003</v>
      </c>
    </row>
    <row r="1012" spans="2:16" x14ac:dyDescent="0.25">
      <c r="B1012" s="177">
        <v>100.55</v>
      </c>
      <c r="C1012" s="177">
        <v>98.4</v>
      </c>
      <c r="D1012" s="177">
        <v>92.9</v>
      </c>
      <c r="E1012" s="177">
        <v>93.71</v>
      </c>
      <c r="F1012" s="177">
        <v>95.25</v>
      </c>
      <c r="G1012" s="177">
        <v>97.55</v>
      </c>
      <c r="K1012" s="194">
        <v>107.38</v>
      </c>
      <c r="L1012" s="194">
        <v>98.74</v>
      </c>
      <c r="M1012" s="194">
        <v>93.31</v>
      </c>
      <c r="N1012" s="194">
        <v>92.82</v>
      </c>
      <c r="O1012" s="3">
        <v>132.37</v>
      </c>
      <c r="P1012" s="2">
        <v>98.275019999999998</v>
      </c>
    </row>
    <row r="1013" spans="2:16" x14ac:dyDescent="0.25">
      <c r="B1013" s="177">
        <v>100.63</v>
      </c>
      <c r="C1013" s="177">
        <v>98.4</v>
      </c>
      <c r="D1013" s="177">
        <v>92.89</v>
      </c>
      <c r="E1013" s="177">
        <v>93.71</v>
      </c>
      <c r="F1013" s="177">
        <v>95.25</v>
      </c>
      <c r="G1013" s="177">
        <v>97.55</v>
      </c>
      <c r="K1013" s="194">
        <v>107.46</v>
      </c>
      <c r="L1013" s="194">
        <v>98.74</v>
      </c>
      <c r="M1013" s="194">
        <v>93.32</v>
      </c>
      <c r="N1013" s="194">
        <v>92.82</v>
      </c>
      <c r="O1013" s="3">
        <v>132.49</v>
      </c>
      <c r="P1013" s="2">
        <v>98.275019999999998</v>
      </c>
    </row>
    <row r="1014" spans="2:16" x14ac:dyDescent="0.25">
      <c r="B1014" s="177">
        <v>100.71</v>
      </c>
      <c r="C1014" s="177">
        <v>98.4</v>
      </c>
      <c r="D1014" s="177">
        <v>92.89</v>
      </c>
      <c r="E1014" s="177">
        <v>93.71</v>
      </c>
      <c r="F1014" s="177">
        <v>95.25</v>
      </c>
      <c r="G1014" s="177">
        <v>97.55</v>
      </c>
      <c r="K1014" s="194">
        <v>107.55</v>
      </c>
      <c r="L1014" s="194">
        <v>98.74</v>
      </c>
      <c r="M1014" s="194">
        <v>93.31</v>
      </c>
      <c r="N1014" s="194">
        <v>92.82</v>
      </c>
      <c r="O1014" s="3">
        <v>132.61000000000001</v>
      </c>
      <c r="P1014" s="2">
        <v>98.275019999999998</v>
      </c>
    </row>
    <row r="1015" spans="2:16" x14ac:dyDescent="0.25">
      <c r="B1015" s="177">
        <v>100.8</v>
      </c>
      <c r="C1015" s="177">
        <v>98.4</v>
      </c>
      <c r="D1015" s="177">
        <v>92.89</v>
      </c>
      <c r="E1015" s="177">
        <v>93.71</v>
      </c>
      <c r="F1015" s="177">
        <v>95.24</v>
      </c>
      <c r="G1015" s="177">
        <v>97.54</v>
      </c>
      <c r="K1015" s="194">
        <v>107.63</v>
      </c>
      <c r="L1015" s="194">
        <v>98.74</v>
      </c>
      <c r="M1015" s="194">
        <v>93.31</v>
      </c>
      <c r="N1015" s="194">
        <v>92.82</v>
      </c>
      <c r="O1015" s="3">
        <v>132.69999999999999</v>
      </c>
      <c r="P1015" s="2">
        <v>98.275019999999998</v>
      </c>
    </row>
    <row r="1016" spans="2:16" x14ac:dyDescent="0.25">
      <c r="B1016" s="177">
        <v>100.88</v>
      </c>
      <c r="C1016" s="177">
        <v>98.4</v>
      </c>
      <c r="D1016" s="177">
        <v>92.88</v>
      </c>
      <c r="E1016" s="177">
        <v>93.7</v>
      </c>
      <c r="F1016" s="177">
        <v>95.24</v>
      </c>
      <c r="G1016" s="177">
        <v>97.54</v>
      </c>
      <c r="K1016" s="194">
        <v>107.71</v>
      </c>
      <c r="L1016" s="194">
        <v>98.74</v>
      </c>
      <c r="M1016" s="194">
        <v>93.31</v>
      </c>
      <c r="N1016" s="194">
        <v>92.82</v>
      </c>
      <c r="O1016" s="3">
        <v>132.82</v>
      </c>
      <c r="P1016" s="2">
        <v>98.275019999999998</v>
      </c>
    </row>
    <row r="1017" spans="2:16" x14ac:dyDescent="0.25">
      <c r="B1017" s="177">
        <v>100.96</v>
      </c>
      <c r="C1017" s="177">
        <v>98.4</v>
      </c>
      <c r="D1017" s="177">
        <v>92.88</v>
      </c>
      <c r="E1017" s="177">
        <v>93.7</v>
      </c>
      <c r="F1017" s="177">
        <v>95.24</v>
      </c>
      <c r="G1017" s="177">
        <v>97.54</v>
      </c>
      <c r="K1017" s="194">
        <v>107.8</v>
      </c>
      <c r="L1017" s="194">
        <v>98.74</v>
      </c>
      <c r="M1017" s="194">
        <v>93.31</v>
      </c>
      <c r="N1017" s="194">
        <v>92.82</v>
      </c>
      <c r="O1017" s="3">
        <v>132.94999999999999</v>
      </c>
      <c r="P1017" s="2">
        <v>98.275019999999998</v>
      </c>
    </row>
    <row r="1018" spans="2:16" x14ac:dyDescent="0.25">
      <c r="B1018" s="177">
        <v>101.05</v>
      </c>
      <c r="C1018" s="177">
        <v>98.4</v>
      </c>
      <c r="D1018" s="177">
        <v>92.87</v>
      </c>
      <c r="E1018" s="177">
        <v>93.7</v>
      </c>
      <c r="F1018" s="177">
        <v>95.23</v>
      </c>
      <c r="G1018" s="177">
        <v>97.53</v>
      </c>
      <c r="K1018" s="194">
        <v>107.88</v>
      </c>
      <c r="L1018" s="194">
        <v>98.74</v>
      </c>
      <c r="M1018" s="194">
        <v>93.31</v>
      </c>
      <c r="N1018" s="194">
        <v>92.82</v>
      </c>
      <c r="O1018" s="3">
        <v>133.03</v>
      </c>
      <c r="P1018" s="2">
        <v>98.275019999999998</v>
      </c>
    </row>
    <row r="1019" spans="2:16" x14ac:dyDescent="0.25">
      <c r="B1019" s="177">
        <v>101.13</v>
      </c>
      <c r="C1019" s="177">
        <v>98.39</v>
      </c>
      <c r="D1019" s="177">
        <v>92.87</v>
      </c>
      <c r="E1019" s="177">
        <v>93.69</v>
      </c>
      <c r="F1019" s="177">
        <v>95.23</v>
      </c>
      <c r="G1019" s="177">
        <v>97.53</v>
      </c>
      <c r="K1019" s="194">
        <v>107.96</v>
      </c>
      <c r="L1019" s="194">
        <v>98.74</v>
      </c>
      <c r="M1019" s="194">
        <v>93.31</v>
      </c>
      <c r="N1019" s="194">
        <v>92.82</v>
      </c>
      <c r="O1019" s="3">
        <v>133.16</v>
      </c>
      <c r="P1019" s="2">
        <v>98.275019999999998</v>
      </c>
    </row>
    <row r="1020" spans="2:16" x14ac:dyDescent="0.25">
      <c r="B1020" s="177">
        <v>101.21</v>
      </c>
      <c r="C1020" s="177">
        <v>98.39</v>
      </c>
      <c r="D1020" s="177">
        <v>92.86</v>
      </c>
      <c r="E1020" s="177">
        <v>93.69</v>
      </c>
      <c r="F1020" s="177">
        <v>95.23</v>
      </c>
      <c r="G1020" s="177">
        <v>97.53</v>
      </c>
      <c r="K1020" s="194">
        <v>108.05</v>
      </c>
      <c r="L1020" s="194">
        <v>98.74</v>
      </c>
      <c r="M1020" s="194">
        <v>93.31</v>
      </c>
      <c r="N1020" s="194">
        <v>92.81</v>
      </c>
      <c r="O1020" s="3">
        <v>133.28</v>
      </c>
      <c r="P1020" s="2">
        <v>98.275019999999998</v>
      </c>
    </row>
    <row r="1021" spans="2:16" x14ac:dyDescent="0.25">
      <c r="B1021" s="177">
        <v>101.3</v>
      </c>
      <c r="C1021" s="177">
        <v>98.39</v>
      </c>
      <c r="D1021" s="177">
        <v>92.86</v>
      </c>
      <c r="E1021" s="177">
        <v>93.69</v>
      </c>
      <c r="F1021" s="177">
        <v>95.22</v>
      </c>
      <c r="G1021" s="177">
        <v>97.52</v>
      </c>
      <c r="K1021" s="194">
        <v>108.13</v>
      </c>
      <c r="L1021" s="194">
        <v>98.74</v>
      </c>
      <c r="M1021" s="194">
        <v>93.31</v>
      </c>
      <c r="N1021" s="194">
        <v>92.81</v>
      </c>
      <c r="O1021" s="3">
        <v>133.37</v>
      </c>
      <c r="P1021" s="2">
        <v>98.275019999999998</v>
      </c>
    </row>
    <row r="1022" spans="2:16" x14ac:dyDescent="0.25">
      <c r="B1022" s="177">
        <v>101.38</v>
      </c>
      <c r="C1022" s="177">
        <v>98.39</v>
      </c>
      <c r="D1022" s="177">
        <v>92.85</v>
      </c>
      <c r="E1022" s="177">
        <v>93.69</v>
      </c>
      <c r="F1022" s="177">
        <v>95.22</v>
      </c>
      <c r="G1022" s="177">
        <v>97.52</v>
      </c>
      <c r="K1022" s="194">
        <v>108.21</v>
      </c>
      <c r="L1022" s="194">
        <v>98.74</v>
      </c>
      <c r="M1022" s="194">
        <v>93.31</v>
      </c>
      <c r="N1022" s="194">
        <v>92.81</v>
      </c>
      <c r="O1022" s="3">
        <v>133.49</v>
      </c>
      <c r="P1022" s="2">
        <v>98.285020000000003</v>
      </c>
    </row>
    <row r="1023" spans="2:16" x14ac:dyDescent="0.25">
      <c r="B1023" s="177">
        <v>101.47</v>
      </c>
      <c r="C1023" s="177">
        <v>98.39</v>
      </c>
      <c r="D1023" s="177">
        <v>92.85</v>
      </c>
      <c r="E1023" s="177">
        <v>93.69</v>
      </c>
      <c r="F1023" s="177">
        <v>95.22</v>
      </c>
      <c r="G1023" s="177">
        <v>97.51</v>
      </c>
      <c r="K1023" s="194">
        <v>108.3</v>
      </c>
      <c r="L1023" s="194">
        <v>98.74</v>
      </c>
      <c r="M1023" s="194">
        <v>93.31</v>
      </c>
      <c r="N1023" s="194">
        <v>92.81</v>
      </c>
      <c r="O1023" s="3">
        <v>133.61000000000001</v>
      </c>
      <c r="P1023" s="2">
        <v>98.285020000000003</v>
      </c>
    </row>
    <row r="1024" spans="2:16" x14ac:dyDescent="0.25">
      <c r="B1024" s="177">
        <v>101.55</v>
      </c>
      <c r="C1024" s="177">
        <v>98.39</v>
      </c>
      <c r="D1024" s="177">
        <v>92.84</v>
      </c>
      <c r="E1024" s="177">
        <v>93.69</v>
      </c>
      <c r="F1024" s="177">
        <v>95.22</v>
      </c>
      <c r="G1024" s="177">
        <v>97.51</v>
      </c>
      <c r="K1024" s="194">
        <v>108.38</v>
      </c>
      <c r="L1024" s="194">
        <v>98.74</v>
      </c>
      <c r="M1024" s="194">
        <v>93.3</v>
      </c>
      <c r="N1024" s="194">
        <v>92.81</v>
      </c>
      <c r="O1024" s="3">
        <v>133.69999999999999</v>
      </c>
      <c r="P1024" s="2">
        <v>98.285020000000003</v>
      </c>
    </row>
    <row r="1025" spans="2:16" x14ac:dyDescent="0.25">
      <c r="B1025" s="177">
        <v>101.63</v>
      </c>
      <c r="C1025" s="177">
        <v>98.39</v>
      </c>
      <c r="D1025" s="177">
        <v>92.84</v>
      </c>
      <c r="E1025" s="177">
        <v>93.68</v>
      </c>
      <c r="F1025" s="177">
        <v>95.22</v>
      </c>
      <c r="G1025" s="177">
        <v>97.51</v>
      </c>
      <c r="K1025" s="194">
        <v>108.46</v>
      </c>
      <c r="L1025" s="194">
        <v>98.74</v>
      </c>
      <c r="M1025" s="194">
        <v>93.3</v>
      </c>
      <c r="N1025" s="194">
        <v>92.81</v>
      </c>
      <c r="O1025" s="3">
        <v>133.82</v>
      </c>
      <c r="P1025" s="2">
        <v>98.275019999999998</v>
      </c>
    </row>
    <row r="1026" spans="2:16" x14ac:dyDescent="0.25">
      <c r="B1026" s="177">
        <v>101.72</v>
      </c>
      <c r="C1026" s="177">
        <v>98.38</v>
      </c>
      <c r="D1026" s="177">
        <v>92.83</v>
      </c>
      <c r="E1026" s="177">
        <v>93.68</v>
      </c>
      <c r="F1026" s="177">
        <v>95.21</v>
      </c>
      <c r="G1026" s="177">
        <v>97.5</v>
      </c>
      <c r="K1026" s="194">
        <v>108.55</v>
      </c>
      <c r="L1026" s="194">
        <v>98.74</v>
      </c>
      <c r="M1026" s="194">
        <v>93.3</v>
      </c>
      <c r="N1026" s="194">
        <v>92.81</v>
      </c>
      <c r="O1026" s="3">
        <v>133.94999999999999</v>
      </c>
      <c r="P1026" s="2">
        <v>98.275019999999998</v>
      </c>
    </row>
    <row r="1027" spans="2:16" x14ac:dyDescent="0.25">
      <c r="B1027" s="177">
        <v>101.8</v>
      </c>
      <c r="C1027" s="177">
        <v>98.38</v>
      </c>
      <c r="D1027" s="177">
        <v>92.83</v>
      </c>
      <c r="E1027" s="177">
        <v>93.68</v>
      </c>
      <c r="F1027" s="177">
        <v>95.22</v>
      </c>
      <c r="G1027" s="177">
        <v>97.5</v>
      </c>
      <c r="K1027" s="194">
        <v>108.63</v>
      </c>
      <c r="L1027" s="194">
        <v>98.74</v>
      </c>
      <c r="M1027" s="194">
        <v>93.3</v>
      </c>
      <c r="N1027" s="194">
        <v>92.81</v>
      </c>
      <c r="O1027" s="3">
        <v>134.03</v>
      </c>
      <c r="P1027" s="2">
        <v>98.275019999999998</v>
      </c>
    </row>
    <row r="1028" spans="2:16" x14ac:dyDescent="0.25">
      <c r="B1028" s="177">
        <v>101.89</v>
      </c>
      <c r="C1028" s="177">
        <v>98.38</v>
      </c>
      <c r="D1028" s="177">
        <v>92.82</v>
      </c>
      <c r="E1028" s="177">
        <v>93.68</v>
      </c>
      <c r="F1028" s="177">
        <v>95.21</v>
      </c>
      <c r="G1028" s="177">
        <v>97.5</v>
      </c>
      <c r="K1028" s="194">
        <v>108.71</v>
      </c>
      <c r="L1028" s="194">
        <v>98.74</v>
      </c>
      <c r="M1028" s="194">
        <v>93.3</v>
      </c>
      <c r="N1028" s="194">
        <v>92.81</v>
      </c>
      <c r="O1028" s="3">
        <v>134.16</v>
      </c>
      <c r="P1028" s="2">
        <v>98.275019999999998</v>
      </c>
    </row>
    <row r="1029" spans="2:16" x14ac:dyDescent="0.25">
      <c r="B1029" s="177">
        <v>101.97</v>
      </c>
      <c r="C1029" s="177">
        <v>98.38</v>
      </c>
      <c r="D1029" s="177">
        <v>92.82</v>
      </c>
      <c r="E1029" s="177">
        <v>93.68</v>
      </c>
      <c r="F1029" s="177">
        <v>95.21</v>
      </c>
      <c r="G1029" s="177">
        <v>97.5</v>
      </c>
      <c r="K1029" s="194">
        <v>108.8</v>
      </c>
      <c r="L1029" s="194">
        <v>98.73</v>
      </c>
      <c r="M1029" s="194">
        <v>93.3</v>
      </c>
      <c r="N1029" s="194">
        <v>92.81</v>
      </c>
      <c r="O1029" s="3">
        <v>134.28</v>
      </c>
      <c r="P1029" s="2">
        <v>98.275019999999998</v>
      </c>
    </row>
    <row r="1030" spans="2:16" x14ac:dyDescent="0.25">
      <c r="B1030" s="177">
        <v>102.05</v>
      </c>
      <c r="C1030" s="177">
        <v>98.38</v>
      </c>
      <c r="D1030" s="177">
        <v>92.81</v>
      </c>
      <c r="E1030" s="177">
        <v>93.68</v>
      </c>
      <c r="F1030" s="177">
        <v>95.21</v>
      </c>
      <c r="G1030" s="177">
        <v>97.49</v>
      </c>
      <c r="K1030" s="194">
        <v>108.88</v>
      </c>
      <c r="L1030" s="194">
        <v>98.73</v>
      </c>
      <c r="M1030" s="194">
        <v>93.3</v>
      </c>
      <c r="N1030" s="194">
        <v>92.81</v>
      </c>
      <c r="O1030" s="3">
        <v>134.36000000000001</v>
      </c>
      <c r="P1030" s="2">
        <v>98.275019999999998</v>
      </c>
    </row>
    <row r="1031" spans="2:16" x14ac:dyDescent="0.25">
      <c r="B1031" s="177">
        <v>102.13</v>
      </c>
      <c r="C1031" s="177">
        <v>98.38</v>
      </c>
      <c r="D1031" s="177">
        <v>92.81</v>
      </c>
      <c r="E1031" s="177">
        <v>93.67</v>
      </c>
      <c r="F1031" s="177">
        <v>95.2</v>
      </c>
      <c r="G1031" s="177">
        <v>97.49</v>
      </c>
      <c r="K1031" s="194">
        <v>108.96</v>
      </c>
      <c r="L1031" s="194">
        <v>98.73</v>
      </c>
      <c r="M1031" s="194">
        <v>93.3</v>
      </c>
      <c r="N1031" s="194">
        <v>92.81</v>
      </c>
      <c r="O1031" s="3">
        <v>134.49</v>
      </c>
      <c r="P1031" s="2">
        <v>98.275019999999998</v>
      </c>
    </row>
    <row r="1032" spans="2:16" x14ac:dyDescent="0.25">
      <c r="B1032" s="177">
        <v>102.22</v>
      </c>
      <c r="C1032" s="177">
        <v>98.38</v>
      </c>
      <c r="D1032" s="177">
        <v>92.8</v>
      </c>
      <c r="E1032" s="177">
        <v>93.67</v>
      </c>
      <c r="F1032" s="177">
        <v>95.2</v>
      </c>
      <c r="G1032" s="177">
        <v>97.49</v>
      </c>
      <c r="K1032" s="194">
        <v>109.05</v>
      </c>
      <c r="L1032" s="194">
        <v>98.73</v>
      </c>
      <c r="M1032" s="194">
        <v>93.3</v>
      </c>
      <c r="N1032" s="194">
        <v>92.81</v>
      </c>
      <c r="O1032" s="3">
        <v>134.61000000000001</v>
      </c>
      <c r="P1032" s="2">
        <v>98.275019999999998</v>
      </c>
    </row>
    <row r="1033" spans="2:16" x14ac:dyDescent="0.25">
      <c r="B1033" s="177">
        <v>102.3</v>
      </c>
      <c r="C1033" s="177">
        <v>98.37</v>
      </c>
      <c r="D1033" s="177">
        <v>92.8</v>
      </c>
      <c r="E1033" s="177">
        <v>93.67</v>
      </c>
      <c r="F1033" s="177">
        <v>95.2</v>
      </c>
      <c r="G1033" s="177">
        <v>97.48</v>
      </c>
      <c r="K1033" s="194">
        <v>109.13</v>
      </c>
      <c r="L1033" s="194">
        <v>98.73</v>
      </c>
      <c r="M1033" s="194">
        <v>93.29</v>
      </c>
      <c r="N1033" s="194">
        <v>92.81</v>
      </c>
      <c r="O1033" s="3">
        <v>134.69999999999999</v>
      </c>
      <c r="P1033" s="2">
        <v>98.265020000000007</v>
      </c>
    </row>
    <row r="1034" spans="2:16" x14ac:dyDescent="0.25">
      <c r="B1034" s="177">
        <v>102.39</v>
      </c>
      <c r="C1034" s="177">
        <v>98.37</v>
      </c>
      <c r="D1034" s="177">
        <v>92.79</v>
      </c>
      <c r="E1034" s="177">
        <v>93.67</v>
      </c>
      <c r="F1034" s="177">
        <v>95.2</v>
      </c>
      <c r="G1034" s="177">
        <v>97.48</v>
      </c>
      <c r="K1034" s="194">
        <v>109.21</v>
      </c>
      <c r="L1034" s="194">
        <v>98.73</v>
      </c>
      <c r="M1034" s="194">
        <v>93.29</v>
      </c>
      <c r="N1034" s="194">
        <v>92.81</v>
      </c>
      <c r="O1034" s="3">
        <v>134.82</v>
      </c>
      <c r="P1034" s="2">
        <v>98.275019999999998</v>
      </c>
    </row>
    <row r="1035" spans="2:16" x14ac:dyDescent="0.25">
      <c r="B1035" s="177">
        <v>102.47</v>
      </c>
      <c r="C1035" s="177">
        <v>98.37</v>
      </c>
      <c r="D1035" s="177">
        <v>92.79</v>
      </c>
      <c r="E1035" s="177">
        <v>93.67</v>
      </c>
      <c r="F1035" s="177">
        <v>95.19</v>
      </c>
      <c r="G1035" s="177">
        <v>97.48</v>
      </c>
      <c r="K1035" s="194">
        <v>109.3</v>
      </c>
      <c r="L1035" s="194">
        <v>98.73</v>
      </c>
      <c r="M1035" s="194">
        <v>93.29</v>
      </c>
      <c r="N1035" s="194">
        <v>92.81</v>
      </c>
      <c r="O1035" s="3">
        <v>134.94999999999999</v>
      </c>
      <c r="P1035" s="2">
        <v>98.275019999999998</v>
      </c>
    </row>
    <row r="1036" spans="2:16" x14ac:dyDescent="0.25">
      <c r="B1036" s="177">
        <v>102.55</v>
      </c>
      <c r="C1036" s="177">
        <v>98.37</v>
      </c>
      <c r="D1036" s="177">
        <v>92.78</v>
      </c>
      <c r="E1036" s="177">
        <v>93.67</v>
      </c>
      <c r="F1036" s="177">
        <v>95.19</v>
      </c>
      <c r="G1036" s="177">
        <v>97.48</v>
      </c>
      <c r="K1036" s="194">
        <v>109.38</v>
      </c>
      <c r="L1036" s="194">
        <v>98.73</v>
      </c>
      <c r="M1036" s="194">
        <v>93.29</v>
      </c>
      <c r="N1036" s="194">
        <v>92.81</v>
      </c>
      <c r="O1036" s="3">
        <v>135.03</v>
      </c>
      <c r="P1036" s="2">
        <v>98.275019999999998</v>
      </c>
    </row>
    <row r="1037" spans="2:16" x14ac:dyDescent="0.25">
      <c r="B1037" s="177">
        <v>102.63</v>
      </c>
      <c r="C1037" s="177">
        <v>98.37</v>
      </c>
      <c r="D1037" s="177">
        <v>92.78</v>
      </c>
      <c r="E1037" s="177">
        <v>93.67</v>
      </c>
      <c r="F1037" s="177">
        <v>95.19</v>
      </c>
      <c r="G1037" s="177">
        <v>97.47</v>
      </c>
      <c r="K1037" s="194">
        <v>109.46</v>
      </c>
      <c r="L1037" s="194">
        <v>98.73</v>
      </c>
      <c r="M1037" s="194">
        <v>93.29</v>
      </c>
      <c r="N1037" s="194">
        <v>92.81</v>
      </c>
      <c r="O1037" s="3">
        <v>135.15</v>
      </c>
      <c r="P1037" s="2">
        <v>98.275019999999998</v>
      </c>
    </row>
    <row r="1038" spans="2:16" x14ac:dyDescent="0.25">
      <c r="B1038" s="177">
        <v>102.72</v>
      </c>
      <c r="C1038" s="177">
        <v>98.36</v>
      </c>
      <c r="D1038" s="177">
        <v>92.77</v>
      </c>
      <c r="E1038" s="177">
        <v>93.66</v>
      </c>
      <c r="F1038" s="177">
        <v>95.18</v>
      </c>
      <c r="G1038" s="177">
        <v>97.47</v>
      </c>
      <c r="K1038" s="194">
        <v>109.55</v>
      </c>
      <c r="L1038" s="194">
        <v>98.73</v>
      </c>
      <c r="M1038" s="194">
        <v>93.29</v>
      </c>
      <c r="N1038" s="194">
        <v>92.81</v>
      </c>
      <c r="O1038" s="3">
        <v>135.28</v>
      </c>
      <c r="P1038" s="2">
        <v>98.275019999999998</v>
      </c>
    </row>
    <row r="1039" spans="2:16" x14ac:dyDescent="0.25">
      <c r="B1039" s="177">
        <v>102.8</v>
      </c>
      <c r="C1039" s="177">
        <v>98.36</v>
      </c>
      <c r="D1039" s="177">
        <v>92.77</v>
      </c>
      <c r="E1039" s="177">
        <v>93.66</v>
      </c>
      <c r="F1039" s="177">
        <v>95.18</v>
      </c>
      <c r="G1039" s="177">
        <v>97.46</v>
      </c>
      <c r="K1039" s="194">
        <v>109.63</v>
      </c>
      <c r="L1039" s="194">
        <v>98.73</v>
      </c>
      <c r="M1039" s="194">
        <v>93.29</v>
      </c>
      <c r="N1039" s="194">
        <v>92.8</v>
      </c>
      <c r="O1039" s="3">
        <v>135.36000000000001</v>
      </c>
      <c r="P1039" s="2">
        <v>98.275019999999998</v>
      </c>
    </row>
    <row r="1040" spans="2:16" x14ac:dyDescent="0.25">
      <c r="B1040" s="177">
        <v>102.88</v>
      </c>
      <c r="C1040" s="177">
        <v>98.36</v>
      </c>
      <c r="D1040" s="177">
        <v>92.76</v>
      </c>
      <c r="E1040" s="177">
        <v>93.66</v>
      </c>
      <c r="F1040" s="177">
        <v>95.18</v>
      </c>
      <c r="G1040" s="177">
        <v>97.46</v>
      </c>
      <c r="K1040" s="194">
        <v>109.71</v>
      </c>
      <c r="L1040" s="194">
        <v>98.73</v>
      </c>
      <c r="M1040" s="194">
        <v>93.29</v>
      </c>
      <c r="N1040" s="194">
        <v>92.81</v>
      </c>
      <c r="O1040" s="3">
        <v>135.49</v>
      </c>
      <c r="P1040" s="2">
        <v>98.275019999999998</v>
      </c>
    </row>
    <row r="1041" spans="2:16" x14ac:dyDescent="0.25">
      <c r="B1041" s="177">
        <v>102.97</v>
      </c>
      <c r="C1041" s="177">
        <v>98.36</v>
      </c>
      <c r="D1041" s="177">
        <v>92.76</v>
      </c>
      <c r="E1041" s="177">
        <v>93.66</v>
      </c>
      <c r="F1041" s="177">
        <v>95.18</v>
      </c>
      <c r="G1041" s="177">
        <v>97.46</v>
      </c>
      <c r="K1041" s="194">
        <v>109.8</v>
      </c>
      <c r="L1041" s="194">
        <v>98.74</v>
      </c>
      <c r="M1041" s="194">
        <v>93.29</v>
      </c>
      <c r="N1041" s="194">
        <v>92.81</v>
      </c>
      <c r="O1041" s="3">
        <v>135.62</v>
      </c>
      <c r="P1041" s="2">
        <v>98.275019999999998</v>
      </c>
    </row>
    <row r="1042" spans="2:16" x14ac:dyDescent="0.25">
      <c r="B1042" s="177">
        <v>103.05</v>
      </c>
      <c r="C1042" s="177">
        <v>98.36</v>
      </c>
      <c r="D1042" s="177">
        <v>92.75</v>
      </c>
      <c r="E1042" s="177">
        <v>93.66</v>
      </c>
      <c r="F1042" s="177">
        <v>95.18</v>
      </c>
      <c r="G1042" s="177">
        <v>97.45</v>
      </c>
      <c r="K1042" s="194">
        <v>109.88</v>
      </c>
      <c r="L1042" s="194">
        <v>98.73</v>
      </c>
      <c r="M1042" s="194">
        <v>93.29</v>
      </c>
      <c r="N1042" s="194">
        <v>92.81</v>
      </c>
      <c r="O1042" s="3">
        <v>135.69999999999999</v>
      </c>
      <c r="P1042" s="2">
        <v>98.275019999999998</v>
      </c>
    </row>
    <row r="1043" spans="2:16" x14ac:dyDescent="0.25">
      <c r="B1043" s="177">
        <v>103.13</v>
      </c>
      <c r="C1043" s="177">
        <v>98.36</v>
      </c>
      <c r="D1043" s="177">
        <v>92.75</v>
      </c>
      <c r="E1043" s="177">
        <v>93.65</v>
      </c>
      <c r="F1043" s="177">
        <v>95.18</v>
      </c>
      <c r="G1043" s="177">
        <v>97.45</v>
      </c>
      <c r="K1043" s="194">
        <v>109.96</v>
      </c>
      <c r="L1043" s="194">
        <v>98.73</v>
      </c>
      <c r="M1043" s="194">
        <v>93.29</v>
      </c>
      <c r="N1043" s="194">
        <v>92.81</v>
      </c>
      <c r="O1043" s="3">
        <v>135.82</v>
      </c>
      <c r="P1043" s="2">
        <v>98.275019999999998</v>
      </c>
    </row>
    <row r="1044" spans="2:16" x14ac:dyDescent="0.25">
      <c r="B1044" s="177">
        <v>103.22</v>
      </c>
      <c r="C1044" s="177">
        <v>98.36</v>
      </c>
      <c r="D1044" s="177">
        <v>92.75</v>
      </c>
      <c r="E1044" s="177">
        <v>93.65</v>
      </c>
      <c r="F1044" s="177">
        <v>95.17</v>
      </c>
      <c r="G1044" s="177">
        <v>97.45</v>
      </c>
      <c r="K1044" s="194">
        <v>110.05</v>
      </c>
      <c r="L1044" s="194">
        <v>98.73</v>
      </c>
      <c r="M1044" s="194">
        <v>93.28</v>
      </c>
      <c r="N1044" s="194">
        <v>92.8</v>
      </c>
      <c r="O1044" s="3">
        <v>135.94999999999999</v>
      </c>
      <c r="P1044" s="2">
        <v>98.265020000000007</v>
      </c>
    </row>
    <row r="1045" spans="2:16" x14ac:dyDescent="0.25">
      <c r="B1045" s="177">
        <v>103.3</v>
      </c>
      <c r="C1045" s="177">
        <v>98.36</v>
      </c>
      <c r="D1045" s="177">
        <v>92.74</v>
      </c>
      <c r="E1045" s="177">
        <v>93.65</v>
      </c>
      <c r="F1045" s="177">
        <v>95.17</v>
      </c>
      <c r="G1045" s="177">
        <v>97.44</v>
      </c>
      <c r="K1045" s="194">
        <v>110.13</v>
      </c>
      <c r="L1045" s="194">
        <v>98.73</v>
      </c>
      <c r="M1045" s="194">
        <v>93.28</v>
      </c>
      <c r="N1045" s="194">
        <v>92.8</v>
      </c>
      <c r="O1045" s="3">
        <v>136.07</v>
      </c>
      <c r="P1045" s="2">
        <v>98.265020000000007</v>
      </c>
    </row>
    <row r="1046" spans="2:16" x14ac:dyDescent="0.25">
      <c r="B1046" s="177">
        <v>103.38</v>
      </c>
      <c r="C1046" s="177">
        <v>98.35</v>
      </c>
      <c r="D1046" s="177">
        <v>92.74</v>
      </c>
      <c r="E1046" s="177">
        <v>93.64</v>
      </c>
      <c r="F1046" s="177">
        <v>95.17</v>
      </c>
      <c r="G1046" s="177">
        <v>97.44</v>
      </c>
      <c r="K1046" s="194">
        <v>110.21</v>
      </c>
      <c r="L1046" s="194">
        <v>98.73</v>
      </c>
      <c r="M1046" s="194">
        <v>93.28</v>
      </c>
      <c r="N1046" s="194">
        <v>92.8</v>
      </c>
      <c r="O1046" s="3">
        <v>136.19999999999999</v>
      </c>
      <c r="P1046" s="2">
        <v>98.265020000000007</v>
      </c>
    </row>
    <row r="1047" spans="2:16" x14ac:dyDescent="0.25">
      <c r="B1047" s="177">
        <v>103.47</v>
      </c>
      <c r="C1047" s="177">
        <v>98.35</v>
      </c>
      <c r="D1047" s="177">
        <v>92.73</v>
      </c>
      <c r="E1047" s="177">
        <v>93.64</v>
      </c>
      <c r="F1047" s="177">
        <v>95.17</v>
      </c>
      <c r="G1047" s="177">
        <v>97.44</v>
      </c>
      <c r="K1047" s="194">
        <v>110.3</v>
      </c>
      <c r="L1047" s="194">
        <v>98.73</v>
      </c>
      <c r="M1047" s="194">
        <v>93.28</v>
      </c>
      <c r="N1047" s="194">
        <v>92.8</v>
      </c>
      <c r="O1047" s="3">
        <v>136.28</v>
      </c>
      <c r="P1047" s="2">
        <v>98.265020000000007</v>
      </c>
    </row>
    <row r="1048" spans="2:16" x14ac:dyDescent="0.25">
      <c r="B1048" s="177">
        <v>103.55</v>
      </c>
      <c r="C1048" s="177">
        <v>98.35</v>
      </c>
      <c r="D1048" s="177">
        <v>92.73</v>
      </c>
      <c r="E1048" s="177">
        <v>93.64</v>
      </c>
      <c r="F1048" s="177">
        <v>95.16</v>
      </c>
      <c r="G1048" s="177">
        <v>97.43</v>
      </c>
      <c r="K1048" s="194">
        <v>110.38</v>
      </c>
      <c r="L1048" s="194">
        <v>98.73</v>
      </c>
      <c r="M1048" s="194">
        <v>93.28</v>
      </c>
      <c r="N1048" s="194">
        <v>92.8</v>
      </c>
      <c r="O1048" s="3">
        <v>136.41</v>
      </c>
      <c r="P1048" s="2">
        <v>98.265020000000007</v>
      </c>
    </row>
    <row r="1049" spans="2:16" x14ac:dyDescent="0.25">
      <c r="B1049" s="177">
        <v>103.63</v>
      </c>
      <c r="C1049" s="177">
        <v>98.35</v>
      </c>
      <c r="D1049" s="177">
        <v>92.72</v>
      </c>
      <c r="E1049" s="177">
        <v>93.64</v>
      </c>
      <c r="F1049" s="177">
        <v>95.16</v>
      </c>
      <c r="G1049" s="177">
        <v>97.43</v>
      </c>
      <c r="K1049" s="194">
        <v>110.46</v>
      </c>
      <c r="L1049" s="194">
        <v>98.73</v>
      </c>
      <c r="M1049" s="194">
        <v>93.28</v>
      </c>
      <c r="N1049" s="194">
        <v>92.8</v>
      </c>
      <c r="O1049" s="3">
        <v>136.53</v>
      </c>
      <c r="P1049" s="2">
        <v>98.265020000000007</v>
      </c>
    </row>
    <row r="1050" spans="2:16" x14ac:dyDescent="0.25">
      <c r="B1050" s="177">
        <v>103.72</v>
      </c>
      <c r="C1050" s="177">
        <v>98.35</v>
      </c>
      <c r="D1050" s="177">
        <v>92.72</v>
      </c>
      <c r="E1050" s="177">
        <v>93.64</v>
      </c>
      <c r="F1050" s="177">
        <v>95.16</v>
      </c>
      <c r="G1050" s="177">
        <v>97.43</v>
      </c>
      <c r="K1050" s="194">
        <v>110.55</v>
      </c>
      <c r="L1050" s="194">
        <v>98.74</v>
      </c>
      <c r="M1050" s="194">
        <v>93.28</v>
      </c>
      <c r="N1050" s="194">
        <v>92.8</v>
      </c>
      <c r="O1050" s="3">
        <v>136.61000000000001</v>
      </c>
      <c r="P1050" s="2">
        <v>98.265020000000007</v>
      </c>
    </row>
    <row r="1051" spans="2:16" x14ac:dyDescent="0.25">
      <c r="B1051" s="177">
        <v>103.8</v>
      </c>
      <c r="C1051" s="177">
        <v>98.35</v>
      </c>
      <c r="D1051" s="177">
        <v>92.71</v>
      </c>
      <c r="E1051" s="177">
        <v>93.64</v>
      </c>
      <c r="F1051" s="177">
        <v>95.16</v>
      </c>
      <c r="G1051" s="177">
        <v>97.42</v>
      </c>
      <c r="K1051" s="194">
        <v>110.63</v>
      </c>
      <c r="L1051" s="194">
        <v>98.74</v>
      </c>
      <c r="M1051" s="194">
        <v>93.27</v>
      </c>
      <c r="N1051" s="194">
        <v>92.8</v>
      </c>
      <c r="O1051" s="3">
        <v>136.74</v>
      </c>
      <c r="P1051" s="2">
        <v>98.275019999999998</v>
      </c>
    </row>
    <row r="1052" spans="2:16" x14ac:dyDescent="0.25">
      <c r="B1052" s="177">
        <v>103.89</v>
      </c>
      <c r="C1052" s="177">
        <v>98.35</v>
      </c>
      <c r="D1052" s="177">
        <v>92.71</v>
      </c>
      <c r="E1052" s="177">
        <v>93.64</v>
      </c>
      <c r="F1052" s="177">
        <v>95.16</v>
      </c>
      <c r="G1052" s="177">
        <v>97.42</v>
      </c>
      <c r="K1052" s="194">
        <v>110.72</v>
      </c>
      <c r="L1052" s="194">
        <v>98.74</v>
      </c>
      <c r="M1052" s="194">
        <v>93.27</v>
      </c>
      <c r="N1052" s="194">
        <v>92.8</v>
      </c>
      <c r="O1052" s="3">
        <v>136.87</v>
      </c>
      <c r="P1052" s="2">
        <v>98.275019999999998</v>
      </c>
    </row>
    <row r="1053" spans="2:16" x14ac:dyDescent="0.25">
      <c r="B1053" s="177">
        <v>103.97</v>
      </c>
      <c r="C1053" s="177">
        <v>98.35</v>
      </c>
      <c r="D1053" s="177">
        <v>92.7</v>
      </c>
      <c r="E1053" s="177">
        <v>93.64</v>
      </c>
      <c r="F1053" s="177">
        <v>95.15</v>
      </c>
      <c r="G1053" s="177">
        <v>97.42</v>
      </c>
      <c r="K1053" s="194">
        <v>110.8</v>
      </c>
      <c r="L1053" s="194">
        <v>98.74</v>
      </c>
      <c r="M1053" s="194">
        <v>93.27</v>
      </c>
      <c r="N1053" s="194">
        <v>92.8</v>
      </c>
      <c r="O1053" s="3">
        <v>136.94999999999999</v>
      </c>
      <c r="P1053" s="2">
        <v>98.275019999999998</v>
      </c>
    </row>
    <row r="1054" spans="2:16" x14ac:dyDescent="0.25">
      <c r="B1054" s="177">
        <v>104.05</v>
      </c>
      <c r="C1054" s="177">
        <v>98.34</v>
      </c>
      <c r="D1054" s="177">
        <v>92.7</v>
      </c>
      <c r="E1054" s="177">
        <v>93.64</v>
      </c>
      <c r="F1054" s="177">
        <v>95.15</v>
      </c>
      <c r="G1054" s="177">
        <v>97.42</v>
      </c>
      <c r="K1054" s="194">
        <v>110.88</v>
      </c>
      <c r="L1054" s="194">
        <v>98.74</v>
      </c>
      <c r="M1054" s="194">
        <v>93.27</v>
      </c>
      <c r="N1054" s="194">
        <v>92.8</v>
      </c>
      <c r="O1054" s="3">
        <v>137.07</v>
      </c>
      <c r="P1054" s="2">
        <v>98.275019999999998</v>
      </c>
    </row>
    <row r="1055" spans="2:16" x14ac:dyDescent="0.25">
      <c r="B1055" s="177">
        <v>104.13</v>
      </c>
      <c r="C1055" s="177">
        <v>98.34</v>
      </c>
      <c r="D1055" s="177">
        <v>92.7</v>
      </c>
      <c r="E1055" s="177">
        <v>93.64</v>
      </c>
      <c r="F1055" s="177">
        <v>95.15</v>
      </c>
      <c r="G1055" s="177">
        <v>97.41</v>
      </c>
      <c r="K1055" s="194">
        <v>110.97</v>
      </c>
      <c r="L1055" s="194">
        <v>98.73</v>
      </c>
      <c r="M1055" s="194">
        <v>93.27</v>
      </c>
      <c r="N1055" s="194">
        <v>92.8</v>
      </c>
      <c r="O1055" s="3">
        <v>137.19999999999999</v>
      </c>
      <c r="P1055" s="2">
        <v>98.275019999999998</v>
      </c>
    </row>
    <row r="1056" spans="2:16" x14ac:dyDescent="0.25">
      <c r="B1056" s="177">
        <v>104.22</v>
      </c>
      <c r="C1056" s="177">
        <v>98.33</v>
      </c>
      <c r="D1056" s="177">
        <v>92.69</v>
      </c>
      <c r="E1056" s="177">
        <v>93.64</v>
      </c>
      <c r="F1056" s="177">
        <v>95.15</v>
      </c>
      <c r="G1056" s="177">
        <v>97.41</v>
      </c>
      <c r="K1056" s="194">
        <v>111.05</v>
      </c>
      <c r="L1056" s="194">
        <v>98.73</v>
      </c>
      <c r="M1056" s="194">
        <v>93.27</v>
      </c>
      <c r="N1056" s="194">
        <v>92.8</v>
      </c>
      <c r="O1056" s="3">
        <v>137.28</v>
      </c>
      <c r="P1056" s="2">
        <v>98.275019999999998</v>
      </c>
    </row>
    <row r="1057" spans="2:16" x14ac:dyDescent="0.25">
      <c r="B1057" s="177">
        <v>104.3</v>
      </c>
      <c r="C1057" s="177">
        <v>98.33</v>
      </c>
      <c r="D1057" s="177">
        <v>92.69</v>
      </c>
      <c r="E1057" s="177">
        <v>93.63</v>
      </c>
      <c r="F1057" s="177">
        <v>95.14</v>
      </c>
      <c r="G1057" s="177">
        <v>97.4</v>
      </c>
      <c r="K1057" s="194">
        <v>111.14</v>
      </c>
      <c r="L1057" s="194">
        <v>98.73</v>
      </c>
      <c r="M1057" s="194">
        <v>93.27</v>
      </c>
      <c r="N1057" s="194">
        <v>92.79</v>
      </c>
      <c r="O1057" s="3">
        <v>137.41</v>
      </c>
      <c r="P1057" s="2">
        <v>98.265020000000007</v>
      </c>
    </row>
    <row r="1058" spans="2:16" x14ac:dyDescent="0.25">
      <c r="B1058" s="177">
        <v>104.38</v>
      </c>
      <c r="C1058" s="177">
        <v>98.33</v>
      </c>
      <c r="D1058" s="177">
        <v>92.68</v>
      </c>
      <c r="E1058" s="177">
        <v>93.63</v>
      </c>
      <c r="F1058" s="177">
        <v>95.14</v>
      </c>
      <c r="G1058" s="177">
        <v>97.4</v>
      </c>
      <c r="K1058" s="194">
        <v>111.22</v>
      </c>
      <c r="L1058" s="194">
        <v>98.73</v>
      </c>
      <c r="M1058" s="194">
        <v>93.27</v>
      </c>
      <c r="N1058" s="194">
        <v>92.79</v>
      </c>
      <c r="O1058" s="3">
        <v>137.53</v>
      </c>
      <c r="P1058" s="2">
        <v>98.265020000000007</v>
      </c>
    </row>
    <row r="1059" spans="2:16" x14ac:dyDescent="0.25">
      <c r="B1059" s="177">
        <v>104.46</v>
      </c>
      <c r="C1059" s="177">
        <v>98.33</v>
      </c>
      <c r="D1059" s="177">
        <v>92.68</v>
      </c>
      <c r="E1059" s="177">
        <v>93.63</v>
      </c>
      <c r="F1059" s="177">
        <v>95.14</v>
      </c>
      <c r="G1059" s="177">
        <v>97.4</v>
      </c>
      <c r="K1059" s="194">
        <v>111.3</v>
      </c>
      <c r="L1059" s="194">
        <v>98.73</v>
      </c>
      <c r="M1059" s="194">
        <v>93.28</v>
      </c>
      <c r="N1059" s="194">
        <v>92.79</v>
      </c>
      <c r="O1059" s="3">
        <v>137.61000000000001</v>
      </c>
      <c r="P1059" s="2">
        <v>98.265020000000007</v>
      </c>
    </row>
    <row r="1060" spans="2:16" x14ac:dyDescent="0.25">
      <c r="B1060" s="177">
        <v>104.55</v>
      </c>
      <c r="C1060" s="177">
        <v>98.33</v>
      </c>
      <c r="D1060" s="177">
        <v>92.67</v>
      </c>
      <c r="E1060" s="177">
        <v>93.62</v>
      </c>
      <c r="F1060" s="177">
        <v>95.14</v>
      </c>
      <c r="G1060" s="177">
        <v>97.39</v>
      </c>
      <c r="K1060" s="194">
        <v>111.38</v>
      </c>
      <c r="L1060" s="194">
        <v>98.72</v>
      </c>
      <c r="M1060" s="194">
        <v>93.28</v>
      </c>
      <c r="N1060" s="194">
        <v>92.79</v>
      </c>
      <c r="O1060" s="3">
        <v>137.74</v>
      </c>
      <c r="P1060" s="2">
        <v>98.265020000000007</v>
      </c>
    </row>
    <row r="1061" spans="2:16" x14ac:dyDescent="0.25">
      <c r="B1061" s="177">
        <v>104.63</v>
      </c>
      <c r="C1061" s="177">
        <v>98.33</v>
      </c>
      <c r="D1061" s="177">
        <v>92.67</v>
      </c>
      <c r="E1061" s="177">
        <v>93.62</v>
      </c>
      <c r="F1061" s="177">
        <v>95.13</v>
      </c>
      <c r="G1061" s="177">
        <v>97.39</v>
      </c>
      <c r="K1061" s="194">
        <v>111.47</v>
      </c>
      <c r="L1061" s="194">
        <v>98.72</v>
      </c>
      <c r="M1061" s="194">
        <v>93.28</v>
      </c>
      <c r="N1061" s="194">
        <v>92.79</v>
      </c>
      <c r="O1061" s="3">
        <v>137.86000000000001</v>
      </c>
      <c r="P1061" s="2">
        <v>98.265020000000007</v>
      </c>
    </row>
    <row r="1062" spans="2:16" x14ac:dyDescent="0.25">
      <c r="B1062" s="177">
        <v>104.72</v>
      </c>
      <c r="C1062" s="177">
        <v>98.33</v>
      </c>
      <c r="D1062" s="177">
        <v>92.66</v>
      </c>
      <c r="E1062" s="177">
        <v>93.62</v>
      </c>
      <c r="F1062" s="177">
        <v>95.13</v>
      </c>
      <c r="G1062" s="177">
        <v>97.38</v>
      </c>
      <c r="K1062" s="194">
        <v>111.55</v>
      </c>
      <c r="L1062" s="194">
        <v>98.72</v>
      </c>
      <c r="M1062" s="194">
        <v>93.28</v>
      </c>
      <c r="N1062" s="194">
        <v>92.79</v>
      </c>
      <c r="O1062" s="3">
        <v>137.94999999999999</v>
      </c>
      <c r="P1062" s="2">
        <v>98.265020000000007</v>
      </c>
    </row>
    <row r="1063" spans="2:16" x14ac:dyDescent="0.25">
      <c r="B1063" s="177">
        <v>104.8</v>
      </c>
      <c r="C1063" s="177">
        <v>98.33</v>
      </c>
      <c r="D1063" s="177">
        <v>92.66</v>
      </c>
      <c r="E1063" s="177">
        <v>93.62</v>
      </c>
      <c r="F1063" s="177">
        <v>95.13</v>
      </c>
      <c r="G1063" s="177">
        <v>97.38</v>
      </c>
      <c r="K1063" s="194">
        <v>111.63</v>
      </c>
      <c r="L1063" s="194">
        <v>98.72</v>
      </c>
      <c r="M1063" s="194">
        <v>93.28</v>
      </c>
      <c r="N1063" s="194">
        <v>92.79</v>
      </c>
      <c r="O1063" s="3">
        <v>138.08000000000001</v>
      </c>
      <c r="P1063" s="2">
        <v>98.265020000000007</v>
      </c>
    </row>
    <row r="1064" spans="2:16" x14ac:dyDescent="0.25">
      <c r="B1064" s="177">
        <v>104.88</v>
      </c>
      <c r="C1064" s="177">
        <v>98.33</v>
      </c>
      <c r="D1064" s="177">
        <v>92.65</v>
      </c>
      <c r="E1064" s="177">
        <v>93.62</v>
      </c>
      <c r="F1064" s="177">
        <v>95.13</v>
      </c>
      <c r="G1064" s="177">
        <v>97.38</v>
      </c>
      <c r="K1064" s="194">
        <v>111.72</v>
      </c>
      <c r="L1064" s="194">
        <v>98.72</v>
      </c>
      <c r="M1064" s="194">
        <v>93.28</v>
      </c>
      <c r="N1064" s="194">
        <v>92.79</v>
      </c>
      <c r="O1064" s="3">
        <v>138.19999999999999</v>
      </c>
      <c r="P1064" s="2">
        <v>98.265020000000007</v>
      </c>
    </row>
    <row r="1065" spans="2:16" x14ac:dyDescent="0.25">
      <c r="B1065" s="177">
        <v>104.97</v>
      </c>
      <c r="C1065" s="177">
        <v>98.33</v>
      </c>
      <c r="D1065" s="177">
        <v>92.65</v>
      </c>
      <c r="E1065" s="177">
        <v>93.62</v>
      </c>
      <c r="F1065" s="177">
        <v>95.12</v>
      </c>
      <c r="G1065" s="177">
        <v>97.37</v>
      </c>
      <c r="K1065" s="194">
        <v>111.8</v>
      </c>
      <c r="L1065" s="194">
        <v>98.72</v>
      </c>
      <c r="M1065" s="194">
        <v>93.28</v>
      </c>
      <c r="N1065" s="194">
        <v>92.79</v>
      </c>
      <c r="O1065" s="3">
        <v>138.28</v>
      </c>
      <c r="P1065" s="2">
        <v>98.275019999999998</v>
      </c>
    </row>
    <row r="1066" spans="2:16" x14ac:dyDescent="0.25">
      <c r="B1066" s="177">
        <v>105.05</v>
      </c>
      <c r="C1066" s="177">
        <v>98.32</v>
      </c>
      <c r="D1066" s="177">
        <v>92.65</v>
      </c>
      <c r="E1066" s="177">
        <v>93.62</v>
      </c>
      <c r="F1066" s="177">
        <v>95.11</v>
      </c>
      <c r="G1066" s="177">
        <v>97.37</v>
      </c>
      <c r="K1066" s="194">
        <v>111.88</v>
      </c>
      <c r="L1066" s="194">
        <v>98.73</v>
      </c>
      <c r="M1066" s="194">
        <v>93.28</v>
      </c>
      <c r="N1066" s="194">
        <v>92.79</v>
      </c>
      <c r="O1066" s="3">
        <v>138.41</v>
      </c>
      <c r="P1066" s="2">
        <v>98.275019999999998</v>
      </c>
    </row>
    <row r="1067" spans="2:16" x14ac:dyDescent="0.25">
      <c r="B1067" s="177">
        <v>105.13</v>
      </c>
      <c r="C1067" s="177">
        <v>98.32</v>
      </c>
      <c r="D1067" s="177">
        <v>92.64</v>
      </c>
      <c r="E1067" s="177">
        <v>93.62</v>
      </c>
      <c r="F1067" s="177">
        <v>95.11</v>
      </c>
      <c r="G1067" s="177">
        <v>97.37</v>
      </c>
      <c r="K1067" s="194">
        <v>111.97</v>
      </c>
      <c r="L1067" s="194">
        <v>98.73</v>
      </c>
      <c r="M1067" s="194">
        <v>93.28</v>
      </c>
      <c r="N1067" s="194">
        <v>92.79</v>
      </c>
      <c r="O1067" s="3">
        <v>138.53</v>
      </c>
      <c r="P1067" s="2">
        <v>98.275019999999998</v>
      </c>
    </row>
    <row r="1068" spans="2:16" x14ac:dyDescent="0.25">
      <c r="B1068" s="177">
        <v>105.22</v>
      </c>
      <c r="C1068" s="177">
        <v>98.32</v>
      </c>
      <c r="D1068" s="177">
        <v>92.64</v>
      </c>
      <c r="E1068" s="177">
        <v>93.62</v>
      </c>
      <c r="F1068" s="177">
        <v>95.1</v>
      </c>
      <c r="G1068" s="177">
        <v>97.37</v>
      </c>
      <c r="K1068" s="194">
        <v>112.05</v>
      </c>
      <c r="L1068" s="194">
        <v>98.72</v>
      </c>
      <c r="M1068" s="194">
        <v>93.29</v>
      </c>
      <c r="N1068" s="194">
        <v>92.79</v>
      </c>
      <c r="O1068" s="3">
        <v>138.62</v>
      </c>
      <c r="P1068" s="2">
        <v>98.275019999999998</v>
      </c>
    </row>
    <row r="1069" spans="2:16" x14ac:dyDescent="0.25">
      <c r="B1069" s="177">
        <v>105.3</v>
      </c>
      <c r="C1069" s="177">
        <v>98.32</v>
      </c>
      <c r="D1069" s="177">
        <v>92.63</v>
      </c>
      <c r="E1069" s="177">
        <v>93.61</v>
      </c>
      <c r="F1069" s="177">
        <v>95.11</v>
      </c>
      <c r="G1069" s="177">
        <v>97.36</v>
      </c>
      <c r="K1069" s="194">
        <v>112.13</v>
      </c>
      <c r="L1069" s="194">
        <v>98.72</v>
      </c>
      <c r="M1069" s="194">
        <v>93.29</v>
      </c>
      <c r="N1069" s="194">
        <v>92.79</v>
      </c>
      <c r="O1069" s="3">
        <v>138.74</v>
      </c>
      <c r="P1069" s="2">
        <v>98.265020000000007</v>
      </c>
    </row>
    <row r="1070" spans="2:16" x14ac:dyDescent="0.25">
      <c r="B1070" s="177">
        <v>105.38</v>
      </c>
      <c r="C1070" s="177">
        <v>98.32</v>
      </c>
      <c r="D1070" s="177">
        <v>92.63</v>
      </c>
      <c r="E1070" s="177">
        <v>93.61</v>
      </c>
      <c r="F1070" s="177">
        <v>95.11</v>
      </c>
      <c r="G1070" s="177">
        <v>97.36</v>
      </c>
      <c r="K1070" s="194">
        <v>112.22</v>
      </c>
      <c r="L1070" s="194">
        <v>98.73</v>
      </c>
      <c r="M1070" s="194">
        <v>93.29</v>
      </c>
      <c r="N1070" s="194">
        <v>92.79</v>
      </c>
      <c r="O1070" s="3">
        <v>138.87</v>
      </c>
      <c r="P1070" s="2">
        <v>98.265020000000007</v>
      </c>
    </row>
    <row r="1071" spans="2:16" x14ac:dyDescent="0.25">
      <c r="B1071" s="177">
        <v>105.47</v>
      </c>
      <c r="C1071" s="177">
        <v>98.32</v>
      </c>
      <c r="D1071" s="177">
        <v>92.62</v>
      </c>
      <c r="E1071" s="177">
        <v>93.61</v>
      </c>
      <c r="F1071" s="177">
        <v>95.11</v>
      </c>
      <c r="G1071" s="177">
        <v>97.35</v>
      </c>
      <c r="K1071" s="194">
        <v>112.3</v>
      </c>
      <c r="L1071" s="194">
        <v>98.72</v>
      </c>
      <c r="M1071" s="194">
        <v>93.29</v>
      </c>
      <c r="N1071" s="194">
        <v>92.79</v>
      </c>
      <c r="O1071" s="3">
        <v>138.94999999999999</v>
      </c>
      <c r="P1071" s="2">
        <v>98.265020000000007</v>
      </c>
    </row>
    <row r="1072" spans="2:16" x14ac:dyDescent="0.25">
      <c r="B1072" s="177">
        <v>105.55</v>
      </c>
      <c r="C1072" s="177">
        <v>98.31</v>
      </c>
      <c r="D1072" s="177">
        <v>92.62</v>
      </c>
      <c r="E1072" s="177">
        <v>93.6</v>
      </c>
      <c r="F1072" s="177">
        <v>95.11</v>
      </c>
      <c r="G1072" s="177">
        <v>97.35</v>
      </c>
      <c r="K1072" s="194">
        <v>112.38</v>
      </c>
      <c r="L1072" s="194">
        <v>98.72</v>
      </c>
      <c r="M1072" s="194">
        <v>93.3</v>
      </c>
      <c r="N1072" s="194">
        <v>92.79</v>
      </c>
      <c r="O1072" s="3">
        <v>139.07</v>
      </c>
      <c r="P1072" s="2">
        <v>98.265020000000007</v>
      </c>
    </row>
    <row r="1073" spans="2:16" x14ac:dyDescent="0.25">
      <c r="B1073" s="177">
        <v>105.63</v>
      </c>
      <c r="C1073" s="177">
        <v>98.31</v>
      </c>
      <c r="D1073" s="177">
        <v>92.61</v>
      </c>
      <c r="E1073" s="177">
        <v>93.6</v>
      </c>
      <c r="F1073" s="177">
        <v>95.11</v>
      </c>
      <c r="G1073" s="177">
        <v>97.35</v>
      </c>
      <c r="K1073" s="194">
        <v>112.47</v>
      </c>
      <c r="L1073" s="194">
        <v>98.72</v>
      </c>
      <c r="M1073" s="194">
        <v>93.3</v>
      </c>
      <c r="N1073" s="194">
        <v>92.79</v>
      </c>
      <c r="O1073" s="3">
        <v>139.19999999999999</v>
      </c>
      <c r="P1073" s="2">
        <v>98.265020000000007</v>
      </c>
    </row>
    <row r="1074" spans="2:16" x14ac:dyDescent="0.25">
      <c r="B1074" s="177">
        <v>105.72</v>
      </c>
      <c r="C1074" s="177">
        <v>98.31</v>
      </c>
      <c r="D1074" s="177">
        <v>92.61</v>
      </c>
      <c r="E1074" s="177">
        <v>93.6</v>
      </c>
      <c r="F1074" s="177">
        <v>95.11</v>
      </c>
      <c r="G1074" s="177">
        <v>97.34</v>
      </c>
      <c r="K1074" s="194">
        <v>112.55</v>
      </c>
      <c r="L1074" s="194">
        <v>98.72</v>
      </c>
      <c r="M1074" s="194">
        <v>93.29</v>
      </c>
      <c r="N1074" s="194">
        <v>92.79</v>
      </c>
      <c r="O1074" s="3">
        <v>139.28</v>
      </c>
      <c r="P1074" s="2">
        <v>98.265020000000007</v>
      </c>
    </row>
    <row r="1075" spans="2:16" x14ac:dyDescent="0.25">
      <c r="B1075" s="177">
        <v>105.8</v>
      </c>
      <c r="C1075" s="177">
        <v>98.31</v>
      </c>
      <c r="D1075" s="177">
        <v>92.6</v>
      </c>
      <c r="E1075" s="177">
        <v>93.6</v>
      </c>
      <c r="F1075" s="177">
        <v>95.11</v>
      </c>
      <c r="G1075" s="177">
        <v>97.34</v>
      </c>
      <c r="K1075" s="194">
        <v>112.63</v>
      </c>
      <c r="L1075" s="194">
        <v>98.72</v>
      </c>
      <c r="M1075" s="194">
        <v>93.28</v>
      </c>
      <c r="N1075" s="194">
        <v>92.79</v>
      </c>
      <c r="O1075" s="3">
        <v>139.41</v>
      </c>
      <c r="P1075" s="2">
        <v>98.265020000000007</v>
      </c>
    </row>
    <row r="1076" spans="2:16" x14ac:dyDescent="0.25">
      <c r="B1076" s="177">
        <v>105.88</v>
      </c>
      <c r="C1076" s="177">
        <v>98.31</v>
      </c>
      <c r="D1076" s="177">
        <v>92.6</v>
      </c>
      <c r="E1076" s="177">
        <v>93.6</v>
      </c>
      <c r="F1076" s="177">
        <v>95.1</v>
      </c>
      <c r="G1076" s="177">
        <v>97.34</v>
      </c>
      <c r="K1076" s="194">
        <v>112.72</v>
      </c>
      <c r="L1076" s="194">
        <v>98.72</v>
      </c>
      <c r="M1076" s="194">
        <v>93.28</v>
      </c>
      <c r="N1076" s="194">
        <v>92.79</v>
      </c>
      <c r="O1076" s="3">
        <v>139.53</v>
      </c>
      <c r="P1076" s="2">
        <v>98.265020000000007</v>
      </c>
    </row>
    <row r="1077" spans="2:16" x14ac:dyDescent="0.25">
      <c r="B1077" s="177">
        <v>105.97</v>
      </c>
      <c r="C1077" s="177">
        <v>98.31</v>
      </c>
      <c r="D1077" s="177">
        <v>92.6</v>
      </c>
      <c r="E1077" s="177">
        <v>93.59</v>
      </c>
      <c r="F1077" s="177">
        <v>95.1</v>
      </c>
      <c r="G1077" s="177">
        <v>97.34</v>
      </c>
      <c r="K1077" s="194">
        <v>112.8</v>
      </c>
      <c r="L1077" s="194">
        <v>98.73</v>
      </c>
      <c r="M1077" s="194">
        <v>93.27</v>
      </c>
      <c r="N1077" s="194">
        <v>92.78</v>
      </c>
      <c r="O1077" s="3">
        <v>139.62</v>
      </c>
      <c r="P1077" s="2">
        <v>98.265020000000007</v>
      </c>
    </row>
    <row r="1078" spans="2:16" x14ac:dyDescent="0.25">
      <c r="B1078" s="177">
        <v>106.05</v>
      </c>
      <c r="C1078" s="177">
        <v>98.31</v>
      </c>
      <c r="D1078" s="177">
        <v>92.59</v>
      </c>
      <c r="E1078" s="177">
        <v>93.59</v>
      </c>
      <c r="F1078" s="177">
        <v>95.1</v>
      </c>
      <c r="G1078" s="177">
        <v>97.33</v>
      </c>
      <c r="K1078" s="194">
        <v>112.89</v>
      </c>
      <c r="L1078" s="194">
        <v>98.73</v>
      </c>
      <c r="M1078" s="194">
        <v>93.27</v>
      </c>
      <c r="N1078" s="194">
        <v>92.78</v>
      </c>
      <c r="O1078" s="3">
        <v>139.74</v>
      </c>
      <c r="P1078" s="2">
        <v>98.265020000000007</v>
      </c>
    </row>
    <row r="1079" spans="2:16" x14ac:dyDescent="0.25">
      <c r="B1079" s="177">
        <v>106.14</v>
      </c>
      <c r="C1079" s="177">
        <v>98.3</v>
      </c>
      <c r="D1079" s="177">
        <v>92.59</v>
      </c>
      <c r="E1079" s="177">
        <v>93.59</v>
      </c>
      <c r="F1079" s="177">
        <v>95.1</v>
      </c>
      <c r="G1079" s="177">
        <v>97.33</v>
      </c>
      <c r="K1079" s="194">
        <v>112.97</v>
      </c>
      <c r="L1079" s="194">
        <v>98.73</v>
      </c>
      <c r="M1079" s="194">
        <v>93.27</v>
      </c>
      <c r="N1079" s="194">
        <v>92.78</v>
      </c>
      <c r="O1079" s="3">
        <v>139.87</v>
      </c>
      <c r="P1079" s="2">
        <v>98.255020000000002</v>
      </c>
    </row>
    <row r="1080" spans="2:16" x14ac:dyDescent="0.25">
      <c r="B1080" s="177">
        <v>106.22</v>
      </c>
      <c r="C1080" s="177">
        <v>98.3</v>
      </c>
      <c r="D1080" s="177">
        <v>92.58</v>
      </c>
      <c r="E1080" s="177">
        <v>93.59</v>
      </c>
      <c r="F1080" s="177">
        <v>95.1</v>
      </c>
      <c r="G1080" s="177">
        <v>97.33</v>
      </c>
      <c r="K1080" s="194">
        <v>113.05</v>
      </c>
      <c r="L1080" s="194">
        <v>98.72</v>
      </c>
      <c r="M1080" s="194">
        <v>93.27</v>
      </c>
      <c r="N1080" s="194">
        <v>92.78</v>
      </c>
      <c r="O1080" s="3">
        <v>139.94999999999999</v>
      </c>
      <c r="P1080" s="2">
        <v>98.255020000000002</v>
      </c>
    </row>
    <row r="1081" spans="2:16" x14ac:dyDescent="0.25">
      <c r="B1081" s="177">
        <v>106.3</v>
      </c>
      <c r="C1081" s="177">
        <v>98.3</v>
      </c>
      <c r="D1081" s="177">
        <v>92.58</v>
      </c>
      <c r="E1081" s="177">
        <v>93.59</v>
      </c>
      <c r="F1081" s="177">
        <v>95.1</v>
      </c>
      <c r="G1081" s="177">
        <v>97.32</v>
      </c>
      <c r="K1081" s="194">
        <v>113.14</v>
      </c>
      <c r="L1081" s="194">
        <v>98.73</v>
      </c>
      <c r="M1081" s="194">
        <v>93.27</v>
      </c>
      <c r="N1081" s="194">
        <v>92.78</v>
      </c>
      <c r="O1081" s="3">
        <v>140.07</v>
      </c>
      <c r="P1081" s="2">
        <v>98.255020000000002</v>
      </c>
    </row>
    <row r="1082" spans="2:16" x14ac:dyDescent="0.25">
      <c r="B1082" s="177">
        <v>106.39</v>
      </c>
      <c r="C1082" s="177">
        <v>98.3</v>
      </c>
      <c r="D1082" s="177">
        <v>92.57</v>
      </c>
      <c r="E1082" s="177">
        <v>93.59</v>
      </c>
      <c r="F1082" s="177">
        <v>95.09</v>
      </c>
      <c r="G1082" s="177">
        <v>97.32</v>
      </c>
      <c r="K1082" s="194">
        <v>113.22</v>
      </c>
      <c r="L1082" s="194">
        <v>98.73</v>
      </c>
      <c r="M1082" s="194">
        <v>93.27</v>
      </c>
      <c r="N1082" s="194">
        <v>92.78</v>
      </c>
      <c r="O1082" s="3">
        <v>140.19999999999999</v>
      </c>
      <c r="P1082" s="2">
        <v>98.255020000000002</v>
      </c>
    </row>
    <row r="1083" spans="2:16" x14ac:dyDescent="0.25">
      <c r="B1083" s="177">
        <v>106.47</v>
      </c>
      <c r="C1083" s="177">
        <v>98.3</v>
      </c>
      <c r="D1083" s="177">
        <v>92.57</v>
      </c>
      <c r="E1083" s="177">
        <v>93.59</v>
      </c>
      <c r="F1083" s="177">
        <v>95.09</v>
      </c>
      <c r="G1083" s="177">
        <v>97.31</v>
      </c>
      <c r="K1083" s="194">
        <v>113.3</v>
      </c>
      <c r="L1083" s="194">
        <v>98.73</v>
      </c>
      <c r="M1083" s="194">
        <v>93.27</v>
      </c>
      <c r="N1083" s="194">
        <v>92.78</v>
      </c>
      <c r="O1083" s="3">
        <v>140.28</v>
      </c>
      <c r="P1083" s="2">
        <v>98.255020000000002</v>
      </c>
    </row>
    <row r="1084" spans="2:16" x14ac:dyDescent="0.25">
      <c r="B1084" s="177">
        <v>106.55</v>
      </c>
      <c r="C1084" s="177">
        <v>98.3</v>
      </c>
      <c r="D1084" s="177">
        <v>92.57</v>
      </c>
      <c r="E1084" s="177">
        <v>93.59</v>
      </c>
      <c r="F1084" s="177">
        <v>95.1</v>
      </c>
      <c r="G1084" s="177">
        <v>97.31</v>
      </c>
      <c r="K1084" s="194">
        <v>113.39</v>
      </c>
      <c r="L1084" s="194">
        <v>98.73</v>
      </c>
      <c r="M1084" s="194">
        <v>93.27</v>
      </c>
      <c r="N1084" s="194">
        <v>92.78</v>
      </c>
      <c r="O1084" s="3">
        <v>140.41</v>
      </c>
      <c r="P1084" s="2">
        <v>98.265020000000007</v>
      </c>
    </row>
    <row r="1085" spans="2:16" x14ac:dyDescent="0.25">
      <c r="B1085" s="177">
        <v>106.63</v>
      </c>
      <c r="C1085" s="177">
        <v>98.3</v>
      </c>
      <c r="D1085" s="177">
        <v>92.56</v>
      </c>
      <c r="E1085" s="177">
        <v>93.58</v>
      </c>
      <c r="F1085" s="177">
        <v>95.1</v>
      </c>
      <c r="G1085" s="177">
        <v>97.31</v>
      </c>
      <c r="K1085" s="194">
        <v>113.47</v>
      </c>
      <c r="L1085" s="194">
        <v>98.72</v>
      </c>
      <c r="M1085" s="194">
        <v>93.26</v>
      </c>
      <c r="N1085" s="194">
        <v>92.78</v>
      </c>
      <c r="O1085" s="3">
        <v>140.53</v>
      </c>
      <c r="P1085" s="2">
        <v>98.265020000000007</v>
      </c>
    </row>
    <row r="1086" spans="2:16" x14ac:dyDescent="0.25">
      <c r="B1086" s="177">
        <v>106.72</v>
      </c>
      <c r="C1086" s="177">
        <v>98.29</v>
      </c>
      <c r="D1086" s="177">
        <v>92.56</v>
      </c>
      <c r="E1086" s="177">
        <v>93.58</v>
      </c>
      <c r="F1086" s="177">
        <v>95.1</v>
      </c>
      <c r="G1086" s="177">
        <v>97.3</v>
      </c>
      <c r="K1086" s="194">
        <v>113.55</v>
      </c>
      <c r="L1086" s="194">
        <v>98.72</v>
      </c>
      <c r="M1086" s="194">
        <v>93.26</v>
      </c>
      <c r="N1086" s="194">
        <v>92.78</v>
      </c>
      <c r="O1086" s="3">
        <v>140.61000000000001</v>
      </c>
      <c r="P1086" s="2">
        <v>98.255020000000002</v>
      </c>
    </row>
    <row r="1087" spans="2:16" x14ac:dyDescent="0.25">
      <c r="B1087" s="177">
        <v>106.8</v>
      </c>
      <c r="C1087" s="177">
        <v>98.29</v>
      </c>
      <c r="D1087" s="177">
        <v>92.56</v>
      </c>
      <c r="E1087" s="177">
        <v>93.58</v>
      </c>
      <c r="F1087" s="177">
        <v>95.1</v>
      </c>
      <c r="G1087" s="177">
        <v>97.3</v>
      </c>
      <c r="K1087" s="194">
        <v>113.64</v>
      </c>
      <c r="L1087" s="194">
        <v>98.72</v>
      </c>
      <c r="M1087" s="194">
        <v>93.26</v>
      </c>
      <c r="N1087" s="194">
        <v>92.78</v>
      </c>
      <c r="O1087" s="3">
        <v>140.74</v>
      </c>
      <c r="P1087" s="2">
        <v>98.265020000000007</v>
      </c>
    </row>
    <row r="1088" spans="2:16" x14ac:dyDescent="0.25">
      <c r="B1088" s="177">
        <v>106.89</v>
      </c>
      <c r="C1088" s="177">
        <v>98.29</v>
      </c>
      <c r="D1088" s="177">
        <v>92.55</v>
      </c>
      <c r="E1088" s="177">
        <v>93.58</v>
      </c>
      <c r="F1088" s="177">
        <v>95.1</v>
      </c>
      <c r="G1088" s="177">
        <v>97.3</v>
      </c>
      <c r="K1088" s="194">
        <v>113.72</v>
      </c>
      <c r="L1088" s="194">
        <v>98.72</v>
      </c>
      <c r="M1088" s="194">
        <v>93.26</v>
      </c>
      <c r="N1088" s="194">
        <v>92.78</v>
      </c>
      <c r="O1088" s="3">
        <v>140.87</v>
      </c>
      <c r="P1088" s="2">
        <v>98.275019999999998</v>
      </c>
    </row>
    <row r="1089" spans="2:16" x14ac:dyDescent="0.25">
      <c r="B1089" s="177">
        <v>106.97</v>
      </c>
      <c r="C1089" s="177">
        <v>98.29</v>
      </c>
      <c r="D1089" s="177">
        <v>92.55</v>
      </c>
      <c r="E1089" s="177">
        <v>93.58</v>
      </c>
      <c r="F1089" s="177">
        <v>95.09</v>
      </c>
      <c r="G1089" s="177">
        <v>97.29</v>
      </c>
      <c r="K1089" s="194">
        <v>113.8</v>
      </c>
      <c r="L1089" s="194">
        <v>98.72</v>
      </c>
      <c r="M1089" s="194">
        <v>93.26</v>
      </c>
      <c r="N1089" s="194">
        <v>92.78</v>
      </c>
      <c r="O1089" s="3">
        <v>140.94999999999999</v>
      </c>
      <c r="P1089" s="2">
        <v>98.275019999999998</v>
      </c>
    </row>
    <row r="1090" spans="2:16" x14ac:dyDescent="0.25">
      <c r="B1090" s="177">
        <v>107.05</v>
      </c>
      <c r="C1090" s="177">
        <v>98.29</v>
      </c>
      <c r="D1090" s="177">
        <v>92.54</v>
      </c>
      <c r="E1090" s="177">
        <v>93.58</v>
      </c>
      <c r="F1090" s="177">
        <v>95.09</v>
      </c>
      <c r="G1090" s="177">
        <v>97.29</v>
      </c>
      <c r="K1090" s="194">
        <v>113.89</v>
      </c>
      <c r="L1090" s="194">
        <v>98.72</v>
      </c>
      <c r="M1090" s="194">
        <v>93.26</v>
      </c>
      <c r="N1090" s="194">
        <v>92.78</v>
      </c>
      <c r="O1090" s="3">
        <v>141.08000000000001</v>
      </c>
      <c r="P1090" s="2">
        <v>98.275019999999998</v>
      </c>
    </row>
    <row r="1091" spans="2:16" x14ac:dyDescent="0.25">
      <c r="B1091" s="177">
        <v>107.13</v>
      </c>
      <c r="C1091" s="177">
        <v>98.29</v>
      </c>
      <c r="D1091" s="177">
        <v>92.54</v>
      </c>
      <c r="E1091" s="177">
        <v>93.58</v>
      </c>
      <c r="F1091" s="177">
        <v>95.08</v>
      </c>
      <c r="G1091" s="177">
        <v>97.29</v>
      </c>
      <c r="K1091" s="194">
        <v>113.97</v>
      </c>
      <c r="L1091" s="194">
        <v>98.72</v>
      </c>
      <c r="M1091" s="194">
        <v>93.27</v>
      </c>
      <c r="N1091" s="194">
        <v>92.78</v>
      </c>
      <c r="O1091" s="3">
        <v>141.19999999999999</v>
      </c>
      <c r="P1091" s="2">
        <v>98.265020000000007</v>
      </c>
    </row>
    <row r="1092" spans="2:16" x14ac:dyDescent="0.25">
      <c r="B1092" s="177">
        <v>107.22</v>
      </c>
      <c r="C1092" s="177">
        <v>98.29</v>
      </c>
      <c r="D1092" s="177">
        <v>92.53</v>
      </c>
      <c r="E1092" s="177">
        <v>93.58</v>
      </c>
      <c r="F1092" s="177">
        <v>95.08</v>
      </c>
      <c r="G1092" s="177">
        <v>97.28</v>
      </c>
      <c r="K1092" s="194">
        <v>114.05</v>
      </c>
      <c r="L1092" s="194">
        <v>98.72</v>
      </c>
      <c r="M1092" s="194">
        <v>93.27</v>
      </c>
      <c r="N1092" s="194">
        <v>92.78</v>
      </c>
      <c r="O1092" s="3">
        <v>141.28</v>
      </c>
      <c r="P1092" s="2">
        <v>98.265020000000007</v>
      </c>
    </row>
    <row r="1093" spans="2:16" x14ac:dyDescent="0.25">
      <c r="B1093" s="177">
        <v>107.3</v>
      </c>
      <c r="C1093" s="177">
        <v>98.28</v>
      </c>
      <c r="D1093" s="177">
        <v>92.53</v>
      </c>
      <c r="E1093" s="177">
        <v>93.57</v>
      </c>
      <c r="F1093" s="177">
        <v>95.07</v>
      </c>
      <c r="G1093" s="177">
        <v>97.28</v>
      </c>
      <c r="K1093" s="194">
        <v>114.14</v>
      </c>
      <c r="L1093" s="194">
        <v>98.72</v>
      </c>
      <c r="M1093" s="194">
        <v>93.27</v>
      </c>
      <c r="N1093" s="194">
        <v>92.78</v>
      </c>
      <c r="O1093" s="3">
        <v>141.41</v>
      </c>
      <c r="P1093" s="2">
        <v>98.265020000000007</v>
      </c>
    </row>
    <row r="1094" spans="2:16" x14ac:dyDescent="0.25">
      <c r="B1094" s="177">
        <v>107.39</v>
      </c>
      <c r="C1094" s="177">
        <v>98.28</v>
      </c>
      <c r="D1094" s="177">
        <v>92.52</v>
      </c>
      <c r="E1094" s="177">
        <v>93.57</v>
      </c>
      <c r="F1094" s="177">
        <v>95.06</v>
      </c>
      <c r="G1094" s="177">
        <v>97.28</v>
      </c>
      <c r="K1094" s="194">
        <v>114.22</v>
      </c>
      <c r="L1094" s="194">
        <v>98.72</v>
      </c>
      <c r="M1094" s="194">
        <v>93.27</v>
      </c>
      <c r="N1094" s="194">
        <v>92.78</v>
      </c>
      <c r="O1094" s="3">
        <v>141.53</v>
      </c>
      <c r="P1094" s="2">
        <v>98.255020000000002</v>
      </c>
    </row>
    <row r="1095" spans="2:16" x14ac:dyDescent="0.25">
      <c r="B1095" s="177">
        <v>107.47</v>
      </c>
      <c r="C1095" s="177">
        <v>98.28</v>
      </c>
      <c r="D1095" s="177">
        <v>92.52</v>
      </c>
      <c r="E1095" s="177">
        <v>93.57</v>
      </c>
      <c r="F1095" s="177">
        <v>95.06</v>
      </c>
      <c r="G1095" s="177">
        <v>97.27</v>
      </c>
      <c r="K1095" s="194">
        <v>114.3</v>
      </c>
      <c r="L1095" s="194">
        <v>98.72</v>
      </c>
      <c r="M1095" s="194">
        <v>93.28</v>
      </c>
      <c r="N1095" s="194">
        <v>92.78</v>
      </c>
      <c r="O1095" s="3">
        <v>141.66</v>
      </c>
      <c r="P1095" s="2">
        <v>98.255020000000002</v>
      </c>
    </row>
    <row r="1096" spans="2:16" x14ac:dyDescent="0.25">
      <c r="B1096" s="177">
        <v>107.55</v>
      </c>
      <c r="C1096" s="177">
        <v>98.28</v>
      </c>
      <c r="D1096" s="177">
        <v>92.52</v>
      </c>
      <c r="E1096" s="177">
        <v>93.57</v>
      </c>
      <c r="F1096" s="177">
        <v>95.05</v>
      </c>
      <c r="G1096" s="177">
        <v>97.27</v>
      </c>
      <c r="K1096" s="194">
        <v>114.39</v>
      </c>
      <c r="L1096" s="194">
        <v>98.72</v>
      </c>
      <c r="M1096" s="194">
        <v>93.28</v>
      </c>
      <c r="N1096" s="194">
        <v>92.78</v>
      </c>
      <c r="O1096" s="3">
        <v>141.78</v>
      </c>
      <c r="P1096" s="2">
        <v>98.255020000000002</v>
      </c>
    </row>
    <row r="1097" spans="2:16" x14ac:dyDescent="0.25">
      <c r="B1097" s="177">
        <v>107.64</v>
      </c>
      <c r="C1097" s="177">
        <v>98.28</v>
      </c>
      <c r="D1097" s="177">
        <v>92.51</v>
      </c>
      <c r="E1097" s="177">
        <v>93.57</v>
      </c>
      <c r="F1097" s="177">
        <v>95.05</v>
      </c>
      <c r="G1097" s="177">
        <v>97.27</v>
      </c>
      <c r="K1097" s="194">
        <v>114.47</v>
      </c>
      <c r="L1097" s="194">
        <v>98.72</v>
      </c>
      <c r="M1097" s="194">
        <v>93.28</v>
      </c>
      <c r="N1097" s="194">
        <v>92.78</v>
      </c>
      <c r="O1097" s="3">
        <v>141.87</v>
      </c>
      <c r="P1097" s="2">
        <v>98.265020000000007</v>
      </c>
    </row>
    <row r="1098" spans="2:16" x14ac:dyDescent="0.25">
      <c r="B1098" s="177">
        <v>107.72</v>
      </c>
      <c r="C1098" s="177">
        <v>98.28</v>
      </c>
      <c r="D1098" s="177">
        <v>92.51</v>
      </c>
      <c r="E1098" s="177">
        <v>93.56</v>
      </c>
      <c r="F1098" s="177">
        <v>95.06</v>
      </c>
      <c r="G1098" s="177">
        <v>97.26</v>
      </c>
      <c r="K1098" s="194">
        <v>114.55</v>
      </c>
      <c r="L1098" s="194">
        <v>98.72</v>
      </c>
      <c r="M1098" s="194">
        <v>93.28</v>
      </c>
      <c r="N1098" s="194">
        <v>92.77</v>
      </c>
      <c r="O1098" s="3">
        <v>141.99</v>
      </c>
      <c r="P1098" s="2">
        <v>98.265020000000007</v>
      </c>
    </row>
    <row r="1099" spans="2:16" x14ac:dyDescent="0.25">
      <c r="B1099" s="177">
        <v>107.8</v>
      </c>
      <c r="C1099" s="177">
        <v>98.28</v>
      </c>
      <c r="D1099" s="177">
        <v>92.5</v>
      </c>
      <c r="E1099" s="177">
        <v>93.56</v>
      </c>
      <c r="F1099" s="177">
        <v>95.06</v>
      </c>
      <c r="G1099" s="177">
        <v>97.26</v>
      </c>
      <c r="K1099" s="194">
        <v>114.64</v>
      </c>
      <c r="L1099" s="194">
        <v>98.72</v>
      </c>
      <c r="M1099" s="194">
        <v>93.27</v>
      </c>
      <c r="N1099" s="194">
        <v>92.77</v>
      </c>
      <c r="O1099" s="3">
        <v>142.12</v>
      </c>
      <c r="P1099" s="2">
        <v>98.265020000000007</v>
      </c>
    </row>
    <row r="1100" spans="2:16" x14ac:dyDescent="0.25">
      <c r="B1100" s="177">
        <v>107.89</v>
      </c>
      <c r="C1100" s="177">
        <v>98.28</v>
      </c>
      <c r="D1100" s="177">
        <v>92.5</v>
      </c>
      <c r="E1100" s="177">
        <v>93.56</v>
      </c>
      <c r="F1100" s="177">
        <v>95.06</v>
      </c>
      <c r="G1100" s="177">
        <v>97.26</v>
      </c>
      <c r="K1100" s="194">
        <v>114.72</v>
      </c>
      <c r="L1100" s="194">
        <v>98.72</v>
      </c>
      <c r="M1100" s="194">
        <v>93.27</v>
      </c>
      <c r="N1100" s="194">
        <v>92.77</v>
      </c>
      <c r="O1100" s="3">
        <v>142.19999999999999</v>
      </c>
      <c r="P1100" s="2">
        <v>98.255020000000002</v>
      </c>
    </row>
    <row r="1101" spans="2:16" x14ac:dyDescent="0.25">
      <c r="B1101" s="177">
        <v>107.97</v>
      </c>
      <c r="C1101" s="177">
        <v>98.27</v>
      </c>
      <c r="D1101" s="177">
        <v>92.49</v>
      </c>
      <c r="E1101" s="177">
        <v>93.56</v>
      </c>
      <c r="F1101" s="177">
        <v>95.06</v>
      </c>
      <c r="G1101" s="177">
        <v>97.25</v>
      </c>
      <c r="K1101" s="194">
        <v>114.8</v>
      </c>
      <c r="L1101" s="194">
        <v>98.72</v>
      </c>
      <c r="M1101" s="194">
        <v>93.27</v>
      </c>
      <c r="N1101" s="194">
        <v>92.77</v>
      </c>
      <c r="O1101" s="3">
        <v>142.33000000000001</v>
      </c>
      <c r="P1101" s="2">
        <v>98.255020000000002</v>
      </c>
    </row>
    <row r="1102" spans="2:16" x14ac:dyDescent="0.25">
      <c r="B1102" s="177">
        <v>108.05</v>
      </c>
      <c r="C1102" s="177">
        <v>98.27</v>
      </c>
      <c r="D1102" s="177">
        <v>92.49</v>
      </c>
      <c r="E1102" s="177">
        <v>93.56</v>
      </c>
      <c r="F1102" s="177">
        <v>95.06</v>
      </c>
      <c r="G1102" s="177">
        <v>97.25</v>
      </c>
      <c r="K1102" s="194">
        <v>114.89</v>
      </c>
      <c r="L1102" s="194">
        <v>98.72</v>
      </c>
      <c r="M1102" s="194">
        <v>93.27</v>
      </c>
      <c r="N1102" s="194">
        <v>92.77</v>
      </c>
      <c r="O1102" s="3">
        <v>142.44999999999999</v>
      </c>
      <c r="P1102" s="2">
        <v>98.255020000000002</v>
      </c>
    </row>
    <row r="1103" spans="2:16" x14ac:dyDescent="0.25">
      <c r="B1103" s="177">
        <v>108.14</v>
      </c>
      <c r="C1103" s="177">
        <v>98.27</v>
      </c>
      <c r="D1103" s="177">
        <v>92.49</v>
      </c>
      <c r="E1103" s="177">
        <v>93.56</v>
      </c>
      <c r="F1103" s="177">
        <v>95.06</v>
      </c>
      <c r="G1103" s="177">
        <v>97.25</v>
      </c>
      <c r="K1103" s="194">
        <v>114.97</v>
      </c>
      <c r="L1103" s="194">
        <v>98.72</v>
      </c>
      <c r="M1103" s="194">
        <v>93.27</v>
      </c>
      <c r="N1103" s="194">
        <v>92.77</v>
      </c>
      <c r="O1103" s="3">
        <v>142.53</v>
      </c>
      <c r="P1103" s="2">
        <v>98.255020000000002</v>
      </c>
    </row>
    <row r="1104" spans="2:16" x14ac:dyDescent="0.25">
      <c r="B1104" s="177">
        <v>108.22</v>
      </c>
      <c r="C1104" s="177">
        <v>98.27</v>
      </c>
      <c r="D1104" s="177">
        <v>92.48</v>
      </c>
      <c r="E1104" s="177">
        <v>93.56</v>
      </c>
      <c r="F1104" s="177">
        <v>95.05</v>
      </c>
      <c r="G1104" s="177">
        <v>97.24</v>
      </c>
      <c r="K1104" s="194">
        <v>115.05</v>
      </c>
      <c r="L1104" s="194">
        <v>98.72</v>
      </c>
      <c r="M1104" s="194">
        <v>93.26</v>
      </c>
      <c r="N1104" s="194">
        <v>92.77</v>
      </c>
      <c r="O1104" s="3">
        <v>142.66</v>
      </c>
      <c r="P1104" s="2">
        <v>98.255020000000002</v>
      </c>
    </row>
    <row r="1105" spans="2:16" x14ac:dyDescent="0.25">
      <c r="B1105" s="177">
        <v>108.3</v>
      </c>
      <c r="C1105" s="177">
        <v>98.27</v>
      </c>
      <c r="D1105" s="177">
        <v>92.48</v>
      </c>
      <c r="E1105" s="177">
        <v>93.55</v>
      </c>
      <c r="F1105" s="177">
        <v>95.05</v>
      </c>
      <c r="G1105" s="177">
        <v>97.24</v>
      </c>
      <c r="K1105" s="194">
        <v>115.14</v>
      </c>
      <c r="L1105" s="194">
        <v>98.72</v>
      </c>
      <c r="M1105" s="194">
        <v>93.26</v>
      </c>
      <c r="N1105" s="194">
        <v>92.77</v>
      </c>
      <c r="O1105" s="3">
        <v>142.78</v>
      </c>
      <c r="P1105" s="2">
        <v>98.255020000000002</v>
      </c>
    </row>
    <row r="1106" spans="2:16" x14ac:dyDescent="0.25">
      <c r="B1106" s="177">
        <v>108.39</v>
      </c>
      <c r="C1106" s="177">
        <v>98.26</v>
      </c>
      <c r="D1106" s="177">
        <v>92.47</v>
      </c>
      <c r="E1106" s="177">
        <v>93.55</v>
      </c>
      <c r="F1106" s="177">
        <v>95.05</v>
      </c>
      <c r="G1106" s="177">
        <v>97.24</v>
      </c>
      <c r="K1106" s="194">
        <v>115.22</v>
      </c>
      <c r="L1106" s="194">
        <v>98.72</v>
      </c>
      <c r="M1106" s="194">
        <v>93.26</v>
      </c>
      <c r="N1106" s="194">
        <v>92.77</v>
      </c>
      <c r="O1106" s="3">
        <v>142.87</v>
      </c>
      <c r="P1106" s="2">
        <v>98.255020000000002</v>
      </c>
    </row>
    <row r="1107" spans="2:16" x14ac:dyDescent="0.25">
      <c r="B1107" s="177">
        <v>108.47</v>
      </c>
      <c r="C1107" s="177">
        <v>98.26</v>
      </c>
      <c r="D1107" s="177">
        <v>92.47</v>
      </c>
      <c r="E1107" s="177">
        <v>93.55</v>
      </c>
      <c r="F1107" s="177">
        <v>95.05</v>
      </c>
      <c r="G1107" s="177">
        <v>97.23</v>
      </c>
      <c r="K1107" s="194">
        <v>115.31</v>
      </c>
      <c r="L1107" s="194">
        <v>98.72</v>
      </c>
      <c r="M1107" s="194">
        <v>93.25</v>
      </c>
      <c r="N1107" s="194">
        <v>92.77</v>
      </c>
      <c r="O1107" s="3">
        <v>142.99</v>
      </c>
      <c r="P1107" s="2">
        <v>98.255020000000002</v>
      </c>
    </row>
    <row r="1108" spans="2:16" x14ac:dyDescent="0.25">
      <c r="B1108" s="177">
        <v>108.55</v>
      </c>
      <c r="C1108" s="177">
        <v>98.26</v>
      </c>
      <c r="D1108" s="177">
        <v>92.46</v>
      </c>
      <c r="E1108" s="177">
        <v>93.55</v>
      </c>
      <c r="F1108" s="177">
        <v>95.04</v>
      </c>
      <c r="G1108" s="177">
        <v>97.23</v>
      </c>
      <c r="K1108" s="194">
        <v>115.39</v>
      </c>
      <c r="L1108" s="194">
        <v>98.72</v>
      </c>
      <c r="M1108" s="194">
        <v>93.24</v>
      </c>
      <c r="N1108" s="194">
        <v>92.77</v>
      </c>
      <c r="O1108" s="3">
        <v>143.12</v>
      </c>
      <c r="P1108" s="2">
        <v>98.245019999999997</v>
      </c>
    </row>
    <row r="1109" spans="2:16" x14ac:dyDescent="0.25">
      <c r="B1109" s="177">
        <v>108.64</v>
      </c>
      <c r="C1109" s="177">
        <v>98.26</v>
      </c>
      <c r="D1109" s="177">
        <v>92.46</v>
      </c>
      <c r="E1109" s="177">
        <v>93.55</v>
      </c>
      <c r="F1109" s="177">
        <v>95.04</v>
      </c>
      <c r="G1109" s="177">
        <v>97.23</v>
      </c>
      <c r="K1109" s="194">
        <v>115.47</v>
      </c>
      <c r="L1109" s="194">
        <v>98.72</v>
      </c>
      <c r="M1109" s="194">
        <v>93.23</v>
      </c>
      <c r="N1109" s="194">
        <v>92.77</v>
      </c>
      <c r="O1109" s="3">
        <v>143.19999999999999</v>
      </c>
      <c r="P1109" s="2">
        <v>98.245019999999997</v>
      </c>
    </row>
    <row r="1110" spans="2:16" x14ac:dyDescent="0.25">
      <c r="B1110" s="177">
        <v>108.72</v>
      </c>
      <c r="C1110" s="177">
        <v>98.26</v>
      </c>
      <c r="D1110" s="177">
        <v>92.46</v>
      </c>
      <c r="E1110" s="177">
        <v>93.55</v>
      </c>
      <c r="F1110" s="177">
        <v>95.04</v>
      </c>
      <c r="G1110" s="177">
        <v>97.22</v>
      </c>
      <c r="K1110" s="194">
        <v>115.56</v>
      </c>
      <c r="L1110" s="194">
        <v>98.72</v>
      </c>
      <c r="M1110" s="194">
        <v>93.22</v>
      </c>
      <c r="N1110" s="194">
        <v>92.77</v>
      </c>
      <c r="O1110" s="3">
        <v>143.32</v>
      </c>
      <c r="P1110" s="2">
        <v>98.245019999999997</v>
      </c>
    </row>
    <row r="1111" spans="2:16" x14ac:dyDescent="0.25">
      <c r="B1111" s="177">
        <v>108.8</v>
      </c>
      <c r="C1111" s="177">
        <v>98.26</v>
      </c>
      <c r="D1111" s="177">
        <v>92.45</v>
      </c>
      <c r="E1111" s="177">
        <v>93.54</v>
      </c>
      <c r="F1111" s="177">
        <v>95.04</v>
      </c>
      <c r="G1111" s="177">
        <v>97.22</v>
      </c>
      <c r="K1111" s="194">
        <v>115.64</v>
      </c>
      <c r="L1111" s="194">
        <v>98.72</v>
      </c>
      <c r="M1111" s="194">
        <v>93.22</v>
      </c>
      <c r="N1111" s="194">
        <v>92.77</v>
      </c>
      <c r="O1111" s="3">
        <v>143.44999999999999</v>
      </c>
      <c r="P1111" s="2">
        <v>98.245019999999997</v>
      </c>
    </row>
    <row r="1112" spans="2:16" x14ac:dyDescent="0.25">
      <c r="B1112" s="177">
        <v>108.89</v>
      </c>
      <c r="C1112" s="177">
        <v>98.26</v>
      </c>
      <c r="D1112" s="177">
        <v>92.45</v>
      </c>
      <c r="E1112" s="177">
        <v>93.54</v>
      </c>
      <c r="F1112" s="177">
        <v>95.04</v>
      </c>
      <c r="G1112" s="177">
        <v>97.22</v>
      </c>
      <c r="K1112" s="194">
        <v>115.72</v>
      </c>
      <c r="L1112" s="194">
        <v>98.72</v>
      </c>
      <c r="M1112" s="194">
        <v>93.23</v>
      </c>
      <c r="N1112" s="194">
        <v>92.77</v>
      </c>
      <c r="O1112" s="3">
        <v>143.53</v>
      </c>
      <c r="P1112" s="2">
        <v>98.245019999999997</v>
      </c>
    </row>
    <row r="1113" spans="2:16" x14ac:dyDescent="0.25">
      <c r="B1113" s="177">
        <v>108.97</v>
      </c>
      <c r="C1113" s="177">
        <v>98.25</v>
      </c>
      <c r="D1113" s="177">
        <v>92.44</v>
      </c>
      <c r="E1113" s="177">
        <v>93.54</v>
      </c>
      <c r="F1113" s="177">
        <v>95.04</v>
      </c>
      <c r="G1113" s="177">
        <v>97.21</v>
      </c>
      <c r="K1113" s="194">
        <v>115.81</v>
      </c>
      <c r="L1113" s="194">
        <v>98.72</v>
      </c>
      <c r="M1113" s="194">
        <v>93.23</v>
      </c>
      <c r="N1113" s="194">
        <v>92.77</v>
      </c>
      <c r="O1113" s="3">
        <v>143.66</v>
      </c>
      <c r="P1113" s="2">
        <v>98.245019999999997</v>
      </c>
    </row>
    <row r="1114" spans="2:16" x14ac:dyDescent="0.25">
      <c r="B1114" s="177">
        <v>109.05</v>
      </c>
      <c r="C1114" s="177">
        <v>98.25</v>
      </c>
      <c r="D1114" s="177">
        <v>92.44</v>
      </c>
      <c r="E1114" s="177">
        <v>93.54</v>
      </c>
      <c r="F1114" s="177">
        <v>95.04</v>
      </c>
      <c r="G1114" s="177">
        <v>97.21</v>
      </c>
      <c r="K1114" s="194">
        <v>115.89</v>
      </c>
      <c r="L1114" s="194">
        <v>98.72</v>
      </c>
      <c r="M1114" s="194">
        <v>93.24</v>
      </c>
      <c r="N1114" s="194">
        <v>92.77</v>
      </c>
      <c r="O1114" s="3">
        <v>143.78</v>
      </c>
      <c r="P1114" s="2">
        <v>98.245019999999997</v>
      </c>
    </row>
    <row r="1115" spans="2:16" x14ac:dyDescent="0.25">
      <c r="B1115" s="177">
        <v>109.14</v>
      </c>
      <c r="C1115" s="177">
        <v>98.25</v>
      </c>
      <c r="D1115" s="177">
        <v>92.43</v>
      </c>
      <c r="E1115" s="177">
        <v>93.54</v>
      </c>
      <c r="F1115" s="177">
        <v>95.04</v>
      </c>
      <c r="G1115" s="177">
        <v>97.21</v>
      </c>
      <c r="K1115" s="194">
        <v>115.97</v>
      </c>
      <c r="L1115" s="194">
        <v>98.72</v>
      </c>
      <c r="M1115" s="194">
        <v>93.24</v>
      </c>
      <c r="N1115" s="194">
        <v>92.76</v>
      </c>
      <c r="O1115" s="3">
        <v>143.86000000000001</v>
      </c>
      <c r="P1115" s="2">
        <v>98.245019999999997</v>
      </c>
    </row>
    <row r="1116" spans="2:16" x14ac:dyDescent="0.25">
      <c r="B1116" s="177">
        <v>109.22</v>
      </c>
      <c r="C1116" s="177">
        <v>98.25</v>
      </c>
      <c r="D1116" s="177">
        <v>92.43</v>
      </c>
      <c r="E1116" s="177">
        <v>93.54</v>
      </c>
      <c r="F1116" s="177">
        <v>95.04</v>
      </c>
      <c r="G1116" s="177">
        <v>97.2</v>
      </c>
      <c r="K1116" s="194">
        <v>116.06</v>
      </c>
      <c r="L1116" s="194">
        <v>98.72</v>
      </c>
      <c r="M1116" s="194">
        <v>93.24</v>
      </c>
      <c r="N1116" s="194">
        <v>92.76</v>
      </c>
      <c r="O1116" s="3">
        <v>143.99</v>
      </c>
      <c r="P1116" s="2">
        <v>98.245019999999997</v>
      </c>
    </row>
    <row r="1117" spans="2:16" x14ac:dyDescent="0.25">
      <c r="B1117" s="177">
        <v>109.3</v>
      </c>
      <c r="C1117" s="177">
        <v>98.25</v>
      </c>
      <c r="D1117" s="177">
        <v>92.43</v>
      </c>
      <c r="E1117" s="177">
        <v>93.54</v>
      </c>
      <c r="F1117" s="177">
        <v>95.04</v>
      </c>
      <c r="G1117" s="177">
        <v>97.2</v>
      </c>
      <c r="K1117" s="194">
        <v>116.14</v>
      </c>
      <c r="L1117" s="194">
        <v>98.72</v>
      </c>
      <c r="M1117" s="194">
        <v>93.24</v>
      </c>
      <c r="N1117" s="194">
        <v>92.76</v>
      </c>
      <c r="O1117" s="3">
        <v>144.12</v>
      </c>
      <c r="P1117" s="2">
        <v>98.255020000000002</v>
      </c>
    </row>
    <row r="1118" spans="2:16" x14ac:dyDescent="0.25">
      <c r="B1118" s="177">
        <v>109.38</v>
      </c>
      <c r="C1118" s="177">
        <v>98.25</v>
      </c>
      <c r="D1118" s="177">
        <v>92.42</v>
      </c>
      <c r="E1118" s="177">
        <v>93.53</v>
      </c>
      <c r="F1118" s="177">
        <v>95.04</v>
      </c>
      <c r="G1118" s="177">
        <v>97.2</v>
      </c>
      <c r="K1118" s="194">
        <v>116.23</v>
      </c>
      <c r="L1118" s="194">
        <v>98.72</v>
      </c>
      <c r="M1118" s="194">
        <v>93.24</v>
      </c>
      <c r="N1118" s="194">
        <v>92.76</v>
      </c>
      <c r="O1118" s="3">
        <v>144.19999999999999</v>
      </c>
      <c r="P1118" s="2">
        <v>98.255020000000002</v>
      </c>
    </row>
    <row r="1119" spans="2:16" x14ac:dyDescent="0.25">
      <c r="B1119" s="177">
        <v>109.47</v>
      </c>
      <c r="C1119" s="177">
        <v>98.24</v>
      </c>
      <c r="D1119" s="177">
        <v>92.42</v>
      </c>
      <c r="E1119" s="177">
        <v>93.53</v>
      </c>
      <c r="F1119" s="177">
        <v>95.03</v>
      </c>
      <c r="G1119" s="177">
        <v>97.19</v>
      </c>
      <c r="K1119" s="194">
        <v>116.31</v>
      </c>
      <c r="L1119" s="194">
        <v>98.72</v>
      </c>
      <c r="M1119" s="194">
        <v>93.24</v>
      </c>
      <c r="N1119" s="194">
        <v>92.76</v>
      </c>
      <c r="O1119" s="3">
        <v>144.33000000000001</v>
      </c>
      <c r="P1119" s="2">
        <v>98.265020000000007</v>
      </c>
    </row>
    <row r="1120" spans="2:16" x14ac:dyDescent="0.25">
      <c r="B1120" s="177">
        <v>109.55</v>
      </c>
      <c r="C1120" s="177">
        <v>98.24</v>
      </c>
      <c r="D1120" s="177">
        <v>92.42</v>
      </c>
      <c r="E1120" s="177">
        <v>93.53</v>
      </c>
      <c r="F1120" s="177">
        <v>95.03</v>
      </c>
      <c r="G1120" s="177">
        <v>97.19</v>
      </c>
      <c r="K1120" s="194">
        <v>116.39</v>
      </c>
      <c r="L1120" s="194">
        <v>98.71</v>
      </c>
      <c r="M1120" s="194">
        <v>93.24</v>
      </c>
      <c r="N1120" s="194">
        <v>92.76</v>
      </c>
      <c r="O1120" s="3">
        <v>144.44999999999999</v>
      </c>
      <c r="P1120" s="2">
        <v>98.265020000000007</v>
      </c>
    </row>
    <row r="1121" spans="2:16" x14ac:dyDescent="0.25">
      <c r="B1121" s="177">
        <v>109.64</v>
      </c>
      <c r="C1121" s="177">
        <v>98.24</v>
      </c>
      <c r="D1121" s="177">
        <v>92.41</v>
      </c>
      <c r="E1121" s="177">
        <v>93.53</v>
      </c>
      <c r="F1121" s="177">
        <v>95.02</v>
      </c>
      <c r="G1121" s="177">
        <v>97.19</v>
      </c>
      <c r="K1121" s="194">
        <v>116.47</v>
      </c>
      <c r="L1121" s="194">
        <v>98.72</v>
      </c>
      <c r="M1121" s="194">
        <v>93.24</v>
      </c>
      <c r="N1121" s="194">
        <v>92.76</v>
      </c>
      <c r="O1121" s="3">
        <v>144.53</v>
      </c>
      <c r="P1121" s="2">
        <v>98.265020000000007</v>
      </c>
    </row>
    <row r="1122" spans="2:16" x14ac:dyDescent="0.25">
      <c r="B1122" s="177">
        <v>109.72</v>
      </c>
      <c r="C1122" s="177">
        <v>98.24</v>
      </c>
      <c r="D1122" s="177">
        <v>92.41</v>
      </c>
      <c r="E1122" s="177">
        <v>93.53</v>
      </c>
      <c r="F1122" s="177">
        <v>95.02</v>
      </c>
      <c r="G1122" s="177">
        <v>97.18</v>
      </c>
      <c r="K1122" s="194">
        <v>116.56</v>
      </c>
      <c r="L1122" s="194">
        <v>98.71</v>
      </c>
      <c r="M1122" s="194">
        <v>93.24</v>
      </c>
      <c r="N1122" s="194">
        <v>92.76</v>
      </c>
      <c r="O1122" s="3">
        <v>144.66</v>
      </c>
      <c r="P1122" s="2">
        <v>98.265020000000007</v>
      </c>
    </row>
    <row r="1123" spans="2:16" x14ac:dyDescent="0.25">
      <c r="B1123" s="177">
        <v>109.8</v>
      </c>
      <c r="C1123" s="177">
        <v>98.24</v>
      </c>
      <c r="D1123" s="177">
        <v>92.4</v>
      </c>
      <c r="E1123" s="177">
        <v>93.52</v>
      </c>
      <c r="F1123" s="177">
        <v>95.02</v>
      </c>
      <c r="G1123" s="177">
        <v>97.18</v>
      </c>
      <c r="K1123" s="194">
        <v>116.64</v>
      </c>
      <c r="L1123" s="194">
        <v>98.72</v>
      </c>
      <c r="M1123" s="194">
        <v>93.24</v>
      </c>
      <c r="N1123" s="194">
        <v>92.76</v>
      </c>
      <c r="O1123" s="3">
        <v>144.78</v>
      </c>
      <c r="P1123" s="2">
        <v>98.245019999999997</v>
      </c>
    </row>
    <row r="1124" spans="2:16" x14ac:dyDescent="0.25">
      <c r="B1124" s="177">
        <v>109.89</v>
      </c>
      <c r="C1124" s="177">
        <v>98.24</v>
      </c>
      <c r="D1124" s="177">
        <v>92.4</v>
      </c>
      <c r="E1124" s="177">
        <v>93.52</v>
      </c>
      <c r="F1124" s="177">
        <v>95.01</v>
      </c>
      <c r="G1124" s="177">
        <v>97.18</v>
      </c>
      <c r="K1124" s="194">
        <v>116.73</v>
      </c>
      <c r="L1124" s="194">
        <v>98.73</v>
      </c>
      <c r="M1124" s="194">
        <v>93.24</v>
      </c>
      <c r="N1124" s="194">
        <v>92.76</v>
      </c>
      <c r="O1124" s="3">
        <v>144.87</v>
      </c>
      <c r="P1124" s="2">
        <v>98.245019999999997</v>
      </c>
    </row>
    <row r="1125" spans="2:16" x14ac:dyDescent="0.25">
      <c r="B1125" s="177">
        <v>109.97</v>
      </c>
      <c r="C1125" s="177">
        <v>98.24</v>
      </c>
      <c r="D1125" s="177">
        <v>92.39</v>
      </c>
      <c r="E1125" s="177">
        <v>93.52</v>
      </c>
      <c r="F1125" s="177">
        <v>95.01</v>
      </c>
      <c r="G1125" s="177">
        <v>97.17</v>
      </c>
      <c r="K1125" s="194">
        <v>116.8</v>
      </c>
      <c r="L1125" s="194">
        <v>98.71</v>
      </c>
      <c r="M1125" s="194">
        <v>93.24</v>
      </c>
      <c r="N1125" s="194">
        <v>92.76</v>
      </c>
      <c r="O1125" s="3">
        <v>144.99</v>
      </c>
      <c r="P1125" s="2">
        <v>98.235020000000006</v>
      </c>
    </row>
    <row r="1126" spans="2:16" x14ac:dyDescent="0.25">
      <c r="B1126" s="177">
        <v>110.05</v>
      </c>
      <c r="C1126" s="177">
        <v>98.23</v>
      </c>
      <c r="D1126" s="177">
        <v>92.39</v>
      </c>
      <c r="E1126" s="177">
        <v>93.52</v>
      </c>
      <c r="F1126" s="177">
        <v>95.01</v>
      </c>
      <c r="G1126" s="177">
        <v>97.17</v>
      </c>
      <c r="K1126" s="194">
        <v>116.89</v>
      </c>
      <c r="L1126" s="194">
        <v>98.7</v>
      </c>
      <c r="M1126" s="194">
        <v>93.24</v>
      </c>
      <c r="N1126" s="194">
        <v>92.76</v>
      </c>
      <c r="O1126" s="3">
        <v>145.11000000000001</v>
      </c>
      <c r="P1126" s="2">
        <v>98.235020000000006</v>
      </c>
    </row>
    <row r="1127" spans="2:16" x14ac:dyDescent="0.25">
      <c r="B1127" s="177">
        <v>110.14</v>
      </c>
      <c r="C1127" s="177">
        <v>98.23</v>
      </c>
      <c r="D1127" s="177">
        <v>92.38</v>
      </c>
      <c r="E1127" s="177">
        <v>93.52</v>
      </c>
      <c r="F1127" s="177">
        <v>95.01</v>
      </c>
      <c r="G1127" s="177">
        <v>97.16</v>
      </c>
      <c r="K1127" s="194">
        <v>116.97</v>
      </c>
      <c r="L1127" s="194">
        <v>98.7</v>
      </c>
      <c r="M1127" s="194">
        <v>93.24</v>
      </c>
      <c r="N1127" s="194">
        <v>92.77</v>
      </c>
      <c r="O1127" s="3">
        <v>145.19999999999999</v>
      </c>
      <c r="P1127" s="2">
        <v>98.245019999999997</v>
      </c>
    </row>
    <row r="1128" spans="2:16" x14ac:dyDescent="0.25">
      <c r="B1128" s="177">
        <v>110.22</v>
      </c>
      <c r="C1128" s="177">
        <v>98.23</v>
      </c>
      <c r="D1128" s="177">
        <v>92.38</v>
      </c>
      <c r="E1128" s="177">
        <v>93.52</v>
      </c>
      <c r="F1128" s="177">
        <v>95.01</v>
      </c>
      <c r="G1128" s="177">
        <v>97.16</v>
      </c>
      <c r="K1128" s="194">
        <v>117.05</v>
      </c>
      <c r="L1128" s="194">
        <v>98.7</v>
      </c>
      <c r="M1128" s="194">
        <v>93.24</v>
      </c>
      <c r="N1128" s="194">
        <v>92.77</v>
      </c>
      <c r="O1128" s="3">
        <v>145.32</v>
      </c>
      <c r="P1128" s="2">
        <v>98.245019999999997</v>
      </c>
    </row>
    <row r="1129" spans="2:16" x14ac:dyDescent="0.25">
      <c r="B1129" s="177">
        <v>110.3</v>
      </c>
      <c r="C1129" s="177">
        <v>98.23</v>
      </c>
      <c r="D1129" s="177">
        <v>92.38</v>
      </c>
      <c r="E1129" s="177">
        <v>93.52</v>
      </c>
      <c r="F1129" s="177">
        <v>95.01</v>
      </c>
      <c r="G1129" s="177">
        <v>97.16</v>
      </c>
      <c r="K1129" s="194">
        <v>117.14</v>
      </c>
      <c r="L1129" s="194">
        <v>98.7</v>
      </c>
      <c r="M1129" s="194">
        <v>93.24</v>
      </c>
      <c r="N1129" s="194">
        <v>92.77</v>
      </c>
      <c r="O1129" s="3">
        <v>145.44999999999999</v>
      </c>
      <c r="P1129" s="2">
        <v>98.245019999999997</v>
      </c>
    </row>
    <row r="1130" spans="2:16" x14ac:dyDescent="0.25">
      <c r="B1130" s="177">
        <v>110.39</v>
      </c>
      <c r="C1130" s="177">
        <v>98.23</v>
      </c>
      <c r="D1130" s="177">
        <v>92.37</v>
      </c>
      <c r="E1130" s="177">
        <v>93.52</v>
      </c>
      <c r="F1130" s="177">
        <v>95</v>
      </c>
      <c r="G1130" s="177">
        <v>97.16</v>
      </c>
      <c r="K1130" s="194">
        <v>117.22</v>
      </c>
      <c r="L1130" s="194">
        <v>98.71</v>
      </c>
      <c r="M1130" s="194">
        <v>93.24</v>
      </c>
      <c r="N1130" s="194">
        <v>92.77</v>
      </c>
      <c r="O1130" s="3">
        <v>145.53</v>
      </c>
      <c r="P1130" s="2">
        <v>98.245019999999997</v>
      </c>
    </row>
    <row r="1131" spans="2:16" x14ac:dyDescent="0.25">
      <c r="B1131" s="177">
        <v>110.47</v>
      </c>
      <c r="C1131" s="177">
        <v>98.22</v>
      </c>
      <c r="D1131" s="177">
        <v>92.37</v>
      </c>
      <c r="E1131" s="177">
        <v>93.52</v>
      </c>
      <c r="F1131" s="177">
        <v>95</v>
      </c>
      <c r="G1131" s="177">
        <v>97.15</v>
      </c>
      <c r="K1131" s="194">
        <v>117.3</v>
      </c>
      <c r="L1131" s="194">
        <v>98.72</v>
      </c>
      <c r="M1131" s="194">
        <v>93.24</v>
      </c>
      <c r="N1131" s="194">
        <v>92.77</v>
      </c>
      <c r="O1131" s="3">
        <v>145.65</v>
      </c>
      <c r="P1131" s="2">
        <v>98.245019999999997</v>
      </c>
    </row>
    <row r="1132" spans="2:16" x14ac:dyDescent="0.25">
      <c r="B1132" s="177">
        <v>110.55</v>
      </c>
      <c r="C1132" s="177">
        <v>98.22</v>
      </c>
      <c r="D1132" s="177">
        <v>92.36</v>
      </c>
      <c r="E1132" s="177">
        <v>93.51</v>
      </c>
      <c r="F1132" s="177">
        <v>95</v>
      </c>
      <c r="G1132" s="177">
        <v>97.15</v>
      </c>
      <c r="K1132" s="194">
        <v>117.39</v>
      </c>
      <c r="L1132" s="194">
        <v>98.73</v>
      </c>
      <c r="M1132" s="194">
        <v>93.24</v>
      </c>
      <c r="N1132" s="194">
        <v>92.76</v>
      </c>
      <c r="O1132" s="3">
        <v>145.78</v>
      </c>
      <c r="P1132" s="2">
        <v>98.235020000000006</v>
      </c>
    </row>
    <row r="1133" spans="2:16" x14ac:dyDescent="0.25">
      <c r="B1133" s="177">
        <v>110.64</v>
      </c>
      <c r="C1133" s="177">
        <v>98.22</v>
      </c>
      <c r="D1133" s="177">
        <v>92.36</v>
      </c>
      <c r="E1133" s="177">
        <v>93.51</v>
      </c>
      <c r="F1133" s="177">
        <v>95</v>
      </c>
      <c r="G1133" s="177">
        <v>97.15</v>
      </c>
      <c r="K1133" s="194">
        <v>117.47</v>
      </c>
      <c r="L1133" s="194">
        <v>98.72</v>
      </c>
      <c r="M1133" s="194">
        <v>93.24</v>
      </c>
      <c r="N1133" s="194">
        <v>92.76</v>
      </c>
      <c r="O1133" s="3">
        <v>145.86000000000001</v>
      </c>
      <c r="P1133" s="2">
        <v>98.235020000000006</v>
      </c>
    </row>
    <row r="1134" spans="2:16" x14ac:dyDescent="0.25">
      <c r="B1134" s="177">
        <v>110.72</v>
      </c>
      <c r="C1134" s="177">
        <v>98.22</v>
      </c>
      <c r="D1134" s="177">
        <v>92.35</v>
      </c>
      <c r="E1134" s="177">
        <v>93.51</v>
      </c>
      <c r="F1134" s="177">
        <v>95</v>
      </c>
      <c r="G1134" s="177">
        <v>97.14</v>
      </c>
      <c r="K1134" s="194">
        <v>117.56</v>
      </c>
      <c r="L1134" s="194">
        <v>98.72</v>
      </c>
      <c r="M1134" s="194">
        <v>93.25</v>
      </c>
      <c r="N1134" s="194">
        <v>92.76</v>
      </c>
      <c r="O1134" s="3">
        <v>145.99</v>
      </c>
      <c r="P1134" s="2">
        <v>98.245019999999997</v>
      </c>
    </row>
    <row r="1135" spans="2:16" x14ac:dyDescent="0.25">
      <c r="B1135" s="177">
        <v>110.8</v>
      </c>
      <c r="C1135" s="177">
        <v>98.22</v>
      </c>
      <c r="D1135" s="177">
        <v>92.35</v>
      </c>
      <c r="E1135" s="177">
        <v>93.52</v>
      </c>
      <c r="F1135" s="177">
        <v>95</v>
      </c>
      <c r="G1135" s="177">
        <v>97.14</v>
      </c>
      <c r="K1135" s="194">
        <v>117.64</v>
      </c>
      <c r="L1135" s="194">
        <v>98.72</v>
      </c>
      <c r="M1135" s="194">
        <v>93.25</v>
      </c>
      <c r="N1135" s="194">
        <v>92.76</v>
      </c>
      <c r="O1135" s="3">
        <v>146.11000000000001</v>
      </c>
      <c r="P1135" s="2">
        <v>98.235020000000006</v>
      </c>
    </row>
    <row r="1136" spans="2:16" x14ac:dyDescent="0.25">
      <c r="B1136" s="177">
        <v>110.89</v>
      </c>
      <c r="C1136" s="177">
        <v>98.22</v>
      </c>
      <c r="D1136" s="177">
        <v>92.34</v>
      </c>
      <c r="E1136" s="177">
        <v>93.51</v>
      </c>
      <c r="F1136" s="177">
        <v>94.99</v>
      </c>
      <c r="G1136" s="177">
        <v>97.14</v>
      </c>
      <c r="K1136" s="194">
        <v>117.72</v>
      </c>
      <c r="L1136" s="194">
        <v>98.71</v>
      </c>
      <c r="M1136" s="194">
        <v>93.26</v>
      </c>
      <c r="N1136" s="194">
        <v>92.76</v>
      </c>
      <c r="O1136" s="3">
        <v>146.19</v>
      </c>
      <c r="P1136" s="2">
        <v>98.235020000000006</v>
      </c>
    </row>
    <row r="1137" spans="2:16" x14ac:dyDescent="0.25">
      <c r="B1137" s="177">
        <v>110.97</v>
      </c>
      <c r="C1137" s="177">
        <v>98.22</v>
      </c>
      <c r="D1137" s="177">
        <v>92.34</v>
      </c>
      <c r="E1137" s="177">
        <v>93.51</v>
      </c>
      <c r="F1137" s="177">
        <v>94.99</v>
      </c>
      <c r="G1137" s="177">
        <v>97.14</v>
      </c>
      <c r="K1137" s="194">
        <v>117.81</v>
      </c>
      <c r="L1137" s="194">
        <v>98.71</v>
      </c>
      <c r="M1137" s="194">
        <v>93.26</v>
      </c>
      <c r="N1137" s="194">
        <v>92.76</v>
      </c>
      <c r="O1137" s="3">
        <v>146.32</v>
      </c>
      <c r="P1137" s="2">
        <v>98.225020000000001</v>
      </c>
    </row>
    <row r="1138" spans="2:16" x14ac:dyDescent="0.25">
      <c r="B1138" s="177">
        <v>111.05</v>
      </c>
      <c r="C1138" s="177">
        <v>98.21</v>
      </c>
      <c r="D1138" s="177">
        <v>92.34</v>
      </c>
      <c r="E1138" s="177">
        <v>93.51</v>
      </c>
      <c r="F1138" s="177">
        <v>94.99</v>
      </c>
      <c r="G1138" s="177">
        <v>97.13</v>
      </c>
      <c r="K1138" s="194">
        <v>117.89</v>
      </c>
      <c r="L1138" s="194">
        <v>98.71</v>
      </c>
      <c r="M1138" s="194">
        <v>93.26</v>
      </c>
      <c r="N1138" s="194">
        <v>92.76</v>
      </c>
      <c r="O1138" s="3">
        <v>146.44</v>
      </c>
      <c r="P1138" s="2">
        <v>98.235020000000006</v>
      </c>
    </row>
    <row r="1139" spans="2:16" x14ac:dyDescent="0.25">
      <c r="B1139" s="177">
        <v>111.14</v>
      </c>
      <c r="C1139" s="177">
        <v>98.21</v>
      </c>
      <c r="D1139" s="177">
        <v>92.33</v>
      </c>
      <c r="E1139" s="177">
        <v>93.51</v>
      </c>
      <c r="F1139" s="177">
        <v>94.99</v>
      </c>
      <c r="G1139" s="177">
        <v>97.13</v>
      </c>
      <c r="K1139" s="194">
        <v>117.97</v>
      </c>
      <c r="L1139" s="194">
        <v>98.71</v>
      </c>
      <c r="M1139" s="194">
        <v>93.26</v>
      </c>
      <c r="N1139" s="194">
        <v>92.76</v>
      </c>
      <c r="O1139" s="3">
        <v>146.53</v>
      </c>
      <c r="P1139" s="2">
        <v>98.235020000000006</v>
      </c>
    </row>
    <row r="1140" spans="2:16" x14ac:dyDescent="0.25">
      <c r="B1140" s="177">
        <v>111.22</v>
      </c>
      <c r="C1140" s="177">
        <v>98.21</v>
      </c>
      <c r="D1140" s="177">
        <v>92.33</v>
      </c>
      <c r="E1140" s="177">
        <v>93.5</v>
      </c>
      <c r="F1140" s="177">
        <v>94.99</v>
      </c>
      <c r="G1140" s="177">
        <v>97.13</v>
      </c>
      <c r="K1140" s="194">
        <v>118.06</v>
      </c>
      <c r="L1140" s="194">
        <v>98.71</v>
      </c>
      <c r="M1140" s="194">
        <v>93.26</v>
      </c>
      <c r="N1140" s="194">
        <v>92.76</v>
      </c>
      <c r="O1140" s="3">
        <v>146.65</v>
      </c>
      <c r="P1140" s="2">
        <v>98.235020000000006</v>
      </c>
    </row>
    <row r="1141" spans="2:16" x14ac:dyDescent="0.25">
      <c r="B1141" s="177">
        <v>111.3</v>
      </c>
      <c r="C1141" s="177">
        <v>98.21</v>
      </c>
      <c r="D1141" s="177">
        <v>92.33</v>
      </c>
      <c r="E1141" s="177">
        <v>93.5</v>
      </c>
      <c r="F1141" s="177">
        <v>94.99</v>
      </c>
      <c r="G1141" s="177">
        <v>97.12</v>
      </c>
      <c r="K1141" s="194">
        <v>118.14</v>
      </c>
      <c r="L1141" s="194">
        <v>98.71</v>
      </c>
      <c r="M1141" s="194">
        <v>93.26</v>
      </c>
      <c r="N1141" s="194">
        <v>92.76</v>
      </c>
      <c r="O1141" s="3">
        <v>146.78</v>
      </c>
      <c r="P1141" s="2">
        <v>98.235020000000006</v>
      </c>
    </row>
    <row r="1142" spans="2:16" x14ac:dyDescent="0.25">
      <c r="B1142" s="177">
        <v>111.38</v>
      </c>
      <c r="C1142" s="177">
        <v>98.21</v>
      </c>
      <c r="D1142" s="177">
        <v>92.32</v>
      </c>
      <c r="E1142" s="177">
        <v>93.5</v>
      </c>
      <c r="F1142" s="177">
        <v>94.98</v>
      </c>
      <c r="G1142" s="177">
        <v>97.12</v>
      </c>
      <c r="K1142" s="194">
        <v>118.22</v>
      </c>
      <c r="L1142" s="194">
        <v>98.71</v>
      </c>
      <c r="M1142" s="194">
        <v>93.27</v>
      </c>
      <c r="N1142" s="194">
        <v>92.76</v>
      </c>
      <c r="O1142" s="3">
        <v>146.86000000000001</v>
      </c>
      <c r="P1142" s="2">
        <v>98.235020000000006</v>
      </c>
    </row>
    <row r="1143" spans="2:16" x14ac:dyDescent="0.25">
      <c r="B1143" s="177">
        <v>111.47</v>
      </c>
      <c r="C1143" s="177">
        <v>98.21</v>
      </c>
      <c r="D1143" s="177">
        <v>92.32</v>
      </c>
      <c r="E1143" s="177">
        <v>93.5</v>
      </c>
      <c r="F1143" s="177">
        <v>94.98</v>
      </c>
      <c r="G1143" s="177">
        <v>97.12</v>
      </c>
      <c r="K1143" s="194">
        <v>118.31</v>
      </c>
      <c r="L1143" s="194">
        <v>98.71</v>
      </c>
      <c r="M1143" s="194">
        <v>93.27</v>
      </c>
      <c r="N1143" s="194">
        <v>92.76</v>
      </c>
      <c r="O1143" s="3">
        <v>146.99</v>
      </c>
      <c r="P1143" s="2">
        <v>98.245019999999997</v>
      </c>
    </row>
    <row r="1144" spans="2:16" x14ac:dyDescent="0.25">
      <c r="B1144" s="177">
        <v>111.55</v>
      </c>
      <c r="C1144" s="177">
        <v>98.2</v>
      </c>
      <c r="D1144" s="177">
        <v>92.32</v>
      </c>
      <c r="E1144" s="177">
        <v>93.49</v>
      </c>
      <c r="F1144" s="177">
        <v>94.98</v>
      </c>
      <c r="G1144" s="177">
        <v>97.11</v>
      </c>
      <c r="K1144" s="194">
        <v>118.39</v>
      </c>
      <c r="L1144" s="194">
        <v>98.71</v>
      </c>
      <c r="M1144" s="194">
        <v>93.27</v>
      </c>
      <c r="N1144" s="194">
        <v>92.76</v>
      </c>
      <c r="O1144" s="3">
        <v>147.11000000000001</v>
      </c>
      <c r="P1144" s="2">
        <v>98.245019999999997</v>
      </c>
    </row>
    <row r="1145" spans="2:16" x14ac:dyDescent="0.25">
      <c r="B1145" s="177">
        <v>111.63</v>
      </c>
      <c r="C1145" s="177">
        <v>98.2</v>
      </c>
      <c r="D1145" s="177">
        <v>92.31</v>
      </c>
      <c r="E1145" s="177">
        <v>93.49</v>
      </c>
      <c r="F1145" s="177">
        <v>94.98</v>
      </c>
      <c r="G1145" s="177">
        <v>97.11</v>
      </c>
      <c r="K1145" s="194">
        <v>118.47</v>
      </c>
      <c r="L1145" s="194">
        <v>98.71</v>
      </c>
      <c r="M1145" s="194">
        <v>93.28</v>
      </c>
      <c r="N1145" s="194">
        <v>92.76</v>
      </c>
      <c r="O1145" s="3">
        <v>147.19999999999999</v>
      </c>
      <c r="P1145" s="2">
        <v>98.255020000000002</v>
      </c>
    </row>
    <row r="1146" spans="2:16" x14ac:dyDescent="0.25">
      <c r="B1146" s="177">
        <v>111.72</v>
      </c>
      <c r="C1146" s="177">
        <v>98.2</v>
      </c>
      <c r="D1146" s="177">
        <v>92.31</v>
      </c>
      <c r="E1146" s="177">
        <v>93.49</v>
      </c>
      <c r="F1146" s="177">
        <v>94.98</v>
      </c>
      <c r="G1146" s="177">
        <v>97.11</v>
      </c>
      <c r="K1146" s="194">
        <v>118.56</v>
      </c>
      <c r="L1146" s="194">
        <v>98.71</v>
      </c>
      <c r="M1146" s="194">
        <v>93.25</v>
      </c>
      <c r="N1146" s="194">
        <v>92.76</v>
      </c>
      <c r="O1146" s="3">
        <v>147.32</v>
      </c>
      <c r="P1146" s="2">
        <v>98.255020000000002</v>
      </c>
    </row>
    <row r="1147" spans="2:16" x14ac:dyDescent="0.25">
      <c r="B1147" s="177">
        <v>111.8</v>
      </c>
      <c r="C1147" s="177">
        <v>98.2</v>
      </c>
      <c r="D1147" s="177">
        <v>92.31</v>
      </c>
      <c r="E1147" s="177">
        <v>93.49</v>
      </c>
      <c r="F1147" s="177">
        <v>94.98</v>
      </c>
      <c r="G1147" s="177">
        <v>97.1</v>
      </c>
      <c r="K1147" s="194">
        <v>118.64</v>
      </c>
      <c r="L1147" s="194">
        <v>98.71</v>
      </c>
      <c r="M1147" s="194">
        <v>93.23</v>
      </c>
      <c r="N1147" s="194">
        <v>92.76</v>
      </c>
      <c r="O1147" s="3">
        <v>147.44999999999999</v>
      </c>
      <c r="P1147" s="2">
        <v>98.255020000000002</v>
      </c>
    </row>
    <row r="1148" spans="2:16" x14ac:dyDescent="0.25">
      <c r="B1148" s="177">
        <v>111.88</v>
      </c>
      <c r="C1148" s="177">
        <v>98.2</v>
      </c>
      <c r="D1148" s="177">
        <v>92.3</v>
      </c>
      <c r="E1148" s="177">
        <v>93.49</v>
      </c>
      <c r="F1148" s="177">
        <v>94.97</v>
      </c>
      <c r="G1148" s="177">
        <v>97.1</v>
      </c>
      <c r="K1148" s="194">
        <v>118.72</v>
      </c>
      <c r="L1148" s="194">
        <v>98.71</v>
      </c>
      <c r="M1148" s="194">
        <v>93.23</v>
      </c>
      <c r="N1148" s="194">
        <v>92.76</v>
      </c>
      <c r="O1148" s="3">
        <v>147.57</v>
      </c>
      <c r="P1148" s="2">
        <v>98.255020000000002</v>
      </c>
    </row>
    <row r="1149" spans="2:16" x14ac:dyDescent="0.25">
      <c r="B1149" s="177">
        <v>111.97</v>
      </c>
      <c r="C1149" s="177">
        <v>98.2</v>
      </c>
      <c r="D1149" s="177">
        <v>92.3</v>
      </c>
      <c r="E1149" s="177">
        <v>93.49</v>
      </c>
      <c r="F1149" s="177">
        <v>94.97</v>
      </c>
      <c r="G1149" s="177">
        <v>97.1</v>
      </c>
      <c r="K1149" s="194">
        <v>118.81</v>
      </c>
      <c r="L1149" s="194">
        <v>98.71</v>
      </c>
      <c r="M1149" s="194">
        <v>93.22</v>
      </c>
      <c r="N1149" s="194">
        <v>92.76</v>
      </c>
      <c r="O1149" s="3">
        <v>147.69999999999999</v>
      </c>
      <c r="P1149" s="2">
        <v>98.255020000000002</v>
      </c>
    </row>
    <row r="1150" spans="2:16" x14ac:dyDescent="0.25">
      <c r="B1150" s="177">
        <v>112.05</v>
      </c>
      <c r="C1150" s="177">
        <v>98.2</v>
      </c>
      <c r="D1150" s="177">
        <v>92.3</v>
      </c>
      <c r="E1150" s="177">
        <v>93.49</v>
      </c>
      <c r="F1150" s="177">
        <v>94.97</v>
      </c>
      <c r="G1150" s="177">
        <v>97.09</v>
      </c>
      <c r="K1150" s="194">
        <v>118.89</v>
      </c>
      <c r="L1150" s="194">
        <v>98.71</v>
      </c>
      <c r="M1150" s="194">
        <v>93.23</v>
      </c>
      <c r="N1150" s="194">
        <v>92.76</v>
      </c>
      <c r="O1150" s="3">
        <v>147.78</v>
      </c>
      <c r="P1150" s="2">
        <v>98.255020000000002</v>
      </c>
    </row>
    <row r="1151" spans="2:16" x14ac:dyDescent="0.25">
      <c r="B1151" s="177">
        <v>112.14</v>
      </c>
      <c r="C1151" s="177">
        <v>98.19</v>
      </c>
      <c r="D1151" s="177">
        <v>92.29</v>
      </c>
      <c r="E1151" s="177">
        <v>93.49</v>
      </c>
      <c r="F1151" s="177">
        <v>94.97</v>
      </c>
      <c r="G1151" s="177">
        <v>97.09</v>
      </c>
      <c r="K1151" s="194">
        <v>118.98</v>
      </c>
      <c r="L1151" s="194">
        <v>98.71</v>
      </c>
      <c r="M1151" s="194">
        <v>93.22</v>
      </c>
      <c r="N1151" s="194">
        <v>92.75</v>
      </c>
      <c r="O1151" s="3">
        <v>147.91</v>
      </c>
      <c r="P1151" s="2">
        <v>98.265020000000007</v>
      </c>
    </row>
    <row r="1152" spans="2:16" x14ac:dyDescent="0.25">
      <c r="B1152" s="177">
        <v>112.22</v>
      </c>
      <c r="C1152" s="177">
        <v>98.19</v>
      </c>
      <c r="D1152" s="177">
        <v>92.29</v>
      </c>
      <c r="E1152" s="177">
        <v>93.49</v>
      </c>
      <c r="F1152" s="177">
        <v>94.97</v>
      </c>
      <c r="G1152" s="177">
        <v>97.09</v>
      </c>
      <c r="K1152" s="194">
        <v>119.06</v>
      </c>
      <c r="L1152" s="194">
        <v>98.71</v>
      </c>
      <c r="M1152" s="194">
        <v>93.22</v>
      </c>
      <c r="N1152" s="194">
        <v>92.75</v>
      </c>
      <c r="O1152" s="3">
        <v>148.04</v>
      </c>
      <c r="P1152" s="2">
        <v>98.265020000000007</v>
      </c>
    </row>
    <row r="1153" spans="2:16" x14ac:dyDescent="0.25">
      <c r="B1153" s="177">
        <v>112.3</v>
      </c>
      <c r="C1153" s="177">
        <v>98.19</v>
      </c>
      <c r="D1153" s="177">
        <v>92.29</v>
      </c>
      <c r="E1153" s="177">
        <v>93.48</v>
      </c>
      <c r="F1153" s="177">
        <v>94.97</v>
      </c>
      <c r="G1153" s="177">
        <v>97.08</v>
      </c>
      <c r="K1153" s="194">
        <v>119.14</v>
      </c>
      <c r="L1153" s="194">
        <v>98.7</v>
      </c>
      <c r="M1153" s="194">
        <v>93.22</v>
      </c>
      <c r="N1153" s="194">
        <v>92.75</v>
      </c>
      <c r="O1153" s="3">
        <v>148.12</v>
      </c>
      <c r="P1153" s="2">
        <v>98.265020000000007</v>
      </c>
    </row>
    <row r="1154" spans="2:16" x14ac:dyDescent="0.25">
      <c r="B1154" s="177">
        <v>112.39</v>
      </c>
      <c r="C1154" s="177">
        <v>98.19</v>
      </c>
      <c r="D1154" s="177">
        <v>92.29</v>
      </c>
      <c r="E1154" s="177">
        <v>93.48</v>
      </c>
      <c r="F1154" s="177">
        <v>94.97</v>
      </c>
      <c r="G1154" s="177">
        <v>97.08</v>
      </c>
      <c r="K1154" s="194">
        <v>119.23</v>
      </c>
      <c r="L1154" s="194">
        <v>98.7</v>
      </c>
      <c r="M1154" s="194">
        <v>93.23</v>
      </c>
      <c r="N1154" s="194">
        <v>92.75</v>
      </c>
      <c r="O1154" s="3">
        <v>148.24</v>
      </c>
      <c r="P1154" s="2">
        <v>98.265020000000007</v>
      </c>
    </row>
    <row r="1155" spans="2:16" x14ac:dyDescent="0.25">
      <c r="B1155" s="177">
        <v>112.47</v>
      </c>
      <c r="C1155" s="177">
        <v>98.19</v>
      </c>
      <c r="D1155" s="177">
        <v>92.28</v>
      </c>
      <c r="E1155" s="177">
        <v>93.48</v>
      </c>
      <c r="F1155" s="177">
        <v>94.96</v>
      </c>
      <c r="G1155" s="177">
        <v>97.08</v>
      </c>
      <c r="K1155" s="194">
        <v>119.31</v>
      </c>
      <c r="L1155" s="194">
        <v>98.7</v>
      </c>
      <c r="M1155" s="194">
        <v>93.24</v>
      </c>
      <c r="N1155" s="194">
        <v>92.75</v>
      </c>
      <c r="O1155" s="3">
        <v>148.37</v>
      </c>
      <c r="P1155" s="2">
        <v>98.255020000000002</v>
      </c>
    </row>
    <row r="1156" spans="2:16" x14ac:dyDescent="0.25">
      <c r="B1156" s="177">
        <v>112.55</v>
      </c>
      <c r="C1156" s="177">
        <v>98.19</v>
      </c>
      <c r="D1156" s="177">
        <v>92.28</v>
      </c>
      <c r="E1156" s="177">
        <v>93.48</v>
      </c>
      <c r="F1156" s="177">
        <v>94.96</v>
      </c>
      <c r="G1156" s="177">
        <v>97.08</v>
      </c>
      <c r="K1156" s="194">
        <v>119.39</v>
      </c>
      <c r="L1156" s="194">
        <v>98.69</v>
      </c>
      <c r="M1156" s="194">
        <v>93.24</v>
      </c>
      <c r="N1156" s="194">
        <v>92.75</v>
      </c>
      <c r="O1156" s="3">
        <v>148.44999999999999</v>
      </c>
      <c r="P1156" s="2">
        <v>98.255020000000002</v>
      </c>
    </row>
    <row r="1157" spans="2:16" x14ac:dyDescent="0.25">
      <c r="B1157" s="177">
        <v>112.64</v>
      </c>
      <c r="C1157" s="177">
        <v>98.18</v>
      </c>
      <c r="D1157" s="177">
        <v>92.27</v>
      </c>
      <c r="E1157" s="177">
        <v>93.48</v>
      </c>
      <c r="F1157" s="177">
        <v>94.96</v>
      </c>
      <c r="G1157" s="177">
        <v>97.07</v>
      </c>
      <c r="K1157" s="194">
        <v>119.47</v>
      </c>
      <c r="L1157" s="194">
        <v>98.69</v>
      </c>
      <c r="M1157" s="194">
        <v>93.24</v>
      </c>
      <c r="N1157" s="194">
        <v>92.75</v>
      </c>
      <c r="O1157" s="3">
        <v>148.58000000000001</v>
      </c>
      <c r="P1157" s="2">
        <v>98.235020000000006</v>
      </c>
    </row>
    <row r="1158" spans="2:16" x14ac:dyDescent="0.25">
      <c r="B1158" s="177">
        <v>112.72</v>
      </c>
      <c r="C1158" s="177">
        <v>98.18</v>
      </c>
      <c r="D1158" s="177">
        <v>92.27</v>
      </c>
      <c r="E1158" s="177">
        <v>93.47</v>
      </c>
      <c r="F1158" s="177">
        <v>94.96</v>
      </c>
      <c r="G1158" s="177">
        <v>97.07</v>
      </c>
      <c r="K1158" s="194">
        <v>119.56</v>
      </c>
      <c r="L1158" s="194">
        <v>98.69</v>
      </c>
      <c r="M1158" s="194">
        <v>93.23</v>
      </c>
      <c r="N1158" s="194">
        <v>92.75</v>
      </c>
      <c r="O1158" s="3">
        <v>148.69999999999999</v>
      </c>
      <c r="P1158" s="2">
        <v>98.225020000000001</v>
      </c>
    </row>
    <row r="1159" spans="2:16" x14ac:dyDescent="0.25">
      <c r="B1159" s="177">
        <v>112.8</v>
      </c>
      <c r="C1159" s="177">
        <v>98.18</v>
      </c>
      <c r="D1159" s="177">
        <v>92.27</v>
      </c>
      <c r="E1159" s="177">
        <v>93.47</v>
      </c>
      <c r="F1159" s="177">
        <v>94.96</v>
      </c>
      <c r="G1159" s="177">
        <v>97.07</v>
      </c>
      <c r="K1159" s="194">
        <v>119.64</v>
      </c>
      <c r="L1159" s="194">
        <v>98.69</v>
      </c>
      <c r="M1159" s="194">
        <v>93.23</v>
      </c>
      <c r="N1159" s="194">
        <v>92.75</v>
      </c>
      <c r="O1159" s="3">
        <v>148.78</v>
      </c>
      <c r="P1159" s="2">
        <v>98.225020000000001</v>
      </c>
    </row>
    <row r="1160" spans="2:16" x14ac:dyDescent="0.25">
      <c r="B1160" s="177">
        <v>112.89</v>
      </c>
      <c r="C1160" s="177">
        <v>98.18</v>
      </c>
      <c r="D1160" s="177">
        <v>92.26</v>
      </c>
      <c r="E1160" s="177">
        <v>93.47</v>
      </c>
      <c r="F1160" s="177">
        <v>94.95</v>
      </c>
      <c r="G1160" s="177">
        <v>97.06</v>
      </c>
      <c r="K1160" s="194">
        <v>119.72</v>
      </c>
      <c r="L1160" s="194">
        <v>98.7</v>
      </c>
      <c r="M1160" s="194">
        <v>93.24</v>
      </c>
      <c r="N1160" s="194">
        <v>92.75</v>
      </c>
      <c r="O1160" s="3">
        <v>148.91</v>
      </c>
      <c r="P1160" s="2">
        <v>98.225020000000001</v>
      </c>
    </row>
    <row r="1161" spans="2:16" x14ac:dyDescent="0.25">
      <c r="B1161" s="177">
        <v>112.97</v>
      </c>
      <c r="C1161" s="177">
        <v>98.18</v>
      </c>
      <c r="D1161" s="177">
        <v>92.26</v>
      </c>
      <c r="E1161" s="177">
        <v>93.47</v>
      </c>
      <c r="F1161" s="177">
        <v>94.95</v>
      </c>
      <c r="G1161" s="177">
        <v>97.06</v>
      </c>
      <c r="K1161" s="194">
        <v>119.81</v>
      </c>
      <c r="L1161" s="194">
        <v>98.7</v>
      </c>
      <c r="M1161" s="194">
        <v>93.24</v>
      </c>
      <c r="N1161" s="194">
        <v>92.75</v>
      </c>
      <c r="O1161" s="3">
        <v>149.03</v>
      </c>
      <c r="P1161" s="2">
        <v>98.225020000000001</v>
      </c>
    </row>
    <row r="1162" spans="2:16" x14ac:dyDescent="0.25">
      <c r="B1162" s="177">
        <v>113.06</v>
      </c>
      <c r="C1162" s="177">
        <v>98.18</v>
      </c>
      <c r="D1162" s="177">
        <v>92.26</v>
      </c>
      <c r="E1162" s="177">
        <v>93.47</v>
      </c>
      <c r="F1162" s="177">
        <v>94.95</v>
      </c>
      <c r="G1162" s="177">
        <v>97.06</v>
      </c>
      <c r="K1162" s="194">
        <v>119.89</v>
      </c>
      <c r="L1162" s="194">
        <v>98.7</v>
      </c>
      <c r="M1162" s="194">
        <v>93.23</v>
      </c>
      <c r="N1162" s="194">
        <v>92.75</v>
      </c>
      <c r="O1162" s="3">
        <v>149.12</v>
      </c>
      <c r="P1162" s="2">
        <v>98.235020000000006</v>
      </c>
    </row>
    <row r="1163" spans="2:16" x14ac:dyDescent="0.25">
      <c r="B1163" s="177">
        <v>113.14</v>
      </c>
      <c r="C1163" s="177">
        <v>98.17</v>
      </c>
      <c r="D1163" s="177">
        <v>92.25</v>
      </c>
      <c r="E1163" s="177">
        <v>93.47</v>
      </c>
      <c r="F1163" s="177">
        <v>94.95</v>
      </c>
      <c r="G1163" s="177">
        <v>97.06</v>
      </c>
      <c r="K1163" s="194">
        <v>119.98</v>
      </c>
      <c r="L1163" s="194">
        <v>98.7</v>
      </c>
      <c r="M1163" s="194">
        <v>93.23</v>
      </c>
      <c r="N1163" s="194">
        <v>92.75</v>
      </c>
      <c r="O1163" s="3">
        <v>149.24</v>
      </c>
      <c r="P1163" s="2">
        <v>98.235020000000006</v>
      </c>
    </row>
    <row r="1164" spans="2:16" x14ac:dyDescent="0.25">
      <c r="B1164" s="177">
        <v>113.22</v>
      </c>
      <c r="C1164" s="177">
        <v>98.17</v>
      </c>
      <c r="D1164" s="177">
        <v>92.25</v>
      </c>
      <c r="E1164" s="177">
        <v>93.47</v>
      </c>
      <c r="F1164" s="177">
        <v>94.95</v>
      </c>
      <c r="G1164" s="177">
        <v>97.05</v>
      </c>
      <c r="K1164" s="194">
        <v>120.06</v>
      </c>
      <c r="L1164" s="194">
        <v>98.7</v>
      </c>
      <c r="M1164" s="194">
        <v>93.23</v>
      </c>
      <c r="N1164" s="194">
        <v>92.75</v>
      </c>
      <c r="O1164" s="3">
        <v>149.37</v>
      </c>
      <c r="P1164" s="2">
        <v>98.235020000000006</v>
      </c>
    </row>
    <row r="1165" spans="2:16" x14ac:dyDescent="0.25">
      <c r="B1165" s="177">
        <v>113.31</v>
      </c>
      <c r="C1165" s="177">
        <v>98.17</v>
      </c>
      <c r="D1165" s="177">
        <v>92.24</v>
      </c>
      <c r="E1165" s="177">
        <v>93.47</v>
      </c>
      <c r="F1165" s="177">
        <v>94.95</v>
      </c>
      <c r="G1165" s="177">
        <v>97.05</v>
      </c>
      <c r="K1165" s="194">
        <v>120.14</v>
      </c>
      <c r="L1165" s="194">
        <v>98.7</v>
      </c>
      <c r="M1165" s="194">
        <v>93.23</v>
      </c>
      <c r="N1165" s="194">
        <v>92.75</v>
      </c>
      <c r="O1165" s="3">
        <v>149.44999999999999</v>
      </c>
      <c r="P1165" s="2">
        <v>98.235020000000006</v>
      </c>
    </row>
    <row r="1166" spans="2:16" x14ac:dyDescent="0.25">
      <c r="B1166" s="177">
        <v>113.39</v>
      </c>
      <c r="C1166" s="177">
        <v>98.17</v>
      </c>
      <c r="D1166" s="177">
        <v>92.24</v>
      </c>
      <c r="E1166" s="177">
        <v>93.46</v>
      </c>
      <c r="F1166" s="177">
        <v>94.95</v>
      </c>
      <c r="G1166" s="177">
        <v>97.04</v>
      </c>
      <c r="K1166" s="194">
        <v>120.23</v>
      </c>
      <c r="L1166" s="194">
        <v>98.7</v>
      </c>
      <c r="M1166" s="194">
        <v>93.23</v>
      </c>
      <c r="N1166" s="194">
        <v>92.75</v>
      </c>
      <c r="O1166" s="3">
        <v>149.57</v>
      </c>
      <c r="P1166" s="2">
        <v>98.235020000000006</v>
      </c>
    </row>
    <row r="1167" spans="2:16" x14ac:dyDescent="0.25">
      <c r="B1167" s="177">
        <v>113.47</v>
      </c>
      <c r="C1167" s="177">
        <v>98.17</v>
      </c>
      <c r="D1167" s="177">
        <v>92.23</v>
      </c>
      <c r="E1167" s="177">
        <v>93.46</v>
      </c>
      <c r="F1167" s="177">
        <v>94.94</v>
      </c>
      <c r="G1167" s="177">
        <v>97.04</v>
      </c>
      <c r="K1167" s="194">
        <v>120.31</v>
      </c>
      <c r="L1167" s="194">
        <v>98.7</v>
      </c>
      <c r="M1167" s="194">
        <v>93.23</v>
      </c>
      <c r="N1167" s="194">
        <v>92.75</v>
      </c>
      <c r="O1167" s="3">
        <v>149.69999999999999</v>
      </c>
      <c r="P1167" s="2">
        <v>98.235020000000006</v>
      </c>
    </row>
    <row r="1168" spans="2:16" x14ac:dyDescent="0.25">
      <c r="B1168" s="177">
        <v>113.56</v>
      </c>
      <c r="C1168" s="177">
        <v>98.17</v>
      </c>
      <c r="D1168" s="177">
        <v>92.23</v>
      </c>
      <c r="E1168" s="177">
        <v>93.46</v>
      </c>
      <c r="F1168" s="177">
        <v>94.94</v>
      </c>
      <c r="G1168" s="177">
        <v>97.03</v>
      </c>
      <c r="K1168" s="194">
        <v>120.4</v>
      </c>
      <c r="L1168" s="194">
        <v>98.7</v>
      </c>
      <c r="M1168" s="194">
        <v>93.23</v>
      </c>
      <c r="N1168" s="194">
        <v>92.75</v>
      </c>
      <c r="O1168" s="3">
        <v>149.78</v>
      </c>
      <c r="P1168" s="2">
        <v>98.235020000000006</v>
      </c>
    </row>
    <row r="1169" spans="2:16" x14ac:dyDescent="0.25">
      <c r="B1169" s="177">
        <v>113.64</v>
      </c>
      <c r="C1169" s="177">
        <v>98.17</v>
      </c>
      <c r="D1169" s="177">
        <v>92.22</v>
      </c>
      <c r="E1169" s="177">
        <v>93.46</v>
      </c>
      <c r="F1169" s="177">
        <v>94.94</v>
      </c>
      <c r="G1169" s="177">
        <v>97.03</v>
      </c>
      <c r="K1169" s="194">
        <v>120.48</v>
      </c>
      <c r="L1169" s="194">
        <v>98.7</v>
      </c>
      <c r="M1169" s="194">
        <v>93.23</v>
      </c>
      <c r="N1169" s="194">
        <v>92.75</v>
      </c>
      <c r="O1169" s="3">
        <v>149.91</v>
      </c>
      <c r="P1169" s="2">
        <v>98.235020000000006</v>
      </c>
    </row>
    <row r="1170" spans="2:16" x14ac:dyDescent="0.25">
      <c r="B1170" s="177">
        <v>113.72</v>
      </c>
      <c r="C1170" s="177">
        <v>98.16</v>
      </c>
      <c r="D1170" s="177">
        <v>92.22</v>
      </c>
      <c r="E1170" s="177">
        <v>93.46</v>
      </c>
      <c r="F1170" s="177">
        <v>94.94</v>
      </c>
      <c r="G1170" s="177">
        <v>97.03</v>
      </c>
      <c r="K1170" s="194">
        <v>120.56</v>
      </c>
      <c r="L1170" s="194">
        <v>98.7</v>
      </c>
      <c r="M1170" s="194">
        <v>93.23</v>
      </c>
      <c r="N1170" s="194">
        <v>92.75</v>
      </c>
      <c r="O1170" s="3">
        <v>150.03</v>
      </c>
      <c r="P1170" s="2">
        <v>98.235020000000006</v>
      </c>
    </row>
    <row r="1171" spans="2:16" x14ac:dyDescent="0.25">
      <c r="B1171" s="177">
        <v>113.81</v>
      </c>
      <c r="C1171" s="177">
        <v>98.16</v>
      </c>
      <c r="D1171" s="177">
        <v>92.22</v>
      </c>
      <c r="E1171" s="177">
        <v>93.46</v>
      </c>
      <c r="F1171" s="177">
        <v>94.94</v>
      </c>
      <c r="G1171" s="177">
        <v>97.03</v>
      </c>
      <c r="K1171" s="194">
        <v>120.64</v>
      </c>
      <c r="L1171" s="194">
        <v>98.7</v>
      </c>
      <c r="M1171" s="194">
        <v>93.23</v>
      </c>
      <c r="N1171" s="194">
        <v>92.75</v>
      </c>
      <c r="O1171" s="3">
        <v>150.11000000000001</v>
      </c>
      <c r="P1171" s="2">
        <v>98.235020000000006</v>
      </c>
    </row>
    <row r="1172" spans="2:16" x14ac:dyDescent="0.25">
      <c r="B1172" s="177">
        <v>113.89</v>
      </c>
      <c r="C1172" s="177">
        <v>98.16</v>
      </c>
      <c r="D1172" s="177">
        <v>92.21</v>
      </c>
      <c r="E1172" s="177">
        <v>93.46</v>
      </c>
      <c r="F1172" s="177">
        <v>94.94</v>
      </c>
      <c r="G1172" s="177">
        <v>97.02</v>
      </c>
      <c r="K1172" s="194">
        <v>120.73</v>
      </c>
      <c r="L1172" s="194">
        <v>98.7</v>
      </c>
      <c r="M1172" s="194">
        <v>93.23</v>
      </c>
      <c r="N1172" s="194">
        <v>92.75</v>
      </c>
      <c r="O1172" s="3">
        <v>150.24</v>
      </c>
      <c r="P1172" s="2">
        <v>98.235020000000006</v>
      </c>
    </row>
    <row r="1173" spans="2:16" x14ac:dyDescent="0.25">
      <c r="B1173" s="177">
        <v>113.97</v>
      </c>
      <c r="C1173" s="177">
        <v>98.16</v>
      </c>
      <c r="D1173" s="177">
        <v>92.21</v>
      </c>
      <c r="E1173" s="177">
        <v>93.46</v>
      </c>
      <c r="F1173" s="177">
        <v>94.93</v>
      </c>
      <c r="G1173" s="177">
        <v>97.02</v>
      </c>
      <c r="K1173" s="194">
        <v>120.81</v>
      </c>
      <c r="L1173" s="194">
        <v>98.7</v>
      </c>
      <c r="M1173" s="194">
        <v>93.23</v>
      </c>
      <c r="N1173" s="194">
        <v>92.75</v>
      </c>
      <c r="O1173" s="3">
        <v>150.36000000000001</v>
      </c>
      <c r="P1173" s="2">
        <v>98.235020000000006</v>
      </c>
    </row>
    <row r="1174" spans="2:16" x14ac:dyDescent="0.25">
      <c r="B1174" s="177">
        <v>114.06</v>
      </c>
      <c r="C1174" s="177">
        <v>98.16</v>
      </c>
      <c r="D1174" s="177">
        <v>92.2</v>
      </c>
      <c r="E1174" s="177">
        <v>93.46</v>
      </c>
      <c r="F1174" s="177">
        <v>94.93</v>
      </c>
      <c r="G1174" s="177">
        <v>97.02</v>
      </c>
      <c r="K1174" s="194">
        <v>120.9</v>
      </c>
      <c r="L1174" s="194">
        <v>98.7</v>
      </c>
      <c r="M1174" s="194">
        <v>93.23</v>
      </c>
      <c r="N1174" s="194">
        <v>92.75</v>
      </c>
      <c r="O1174" s="3">
        <v>150.44999999999999</v>
      </c>
      <c r="P1174" s="2">
        <v>98.235020000000006</v>
      </c>
    </row>
    <row r="1175" spans="2:16" x14ac:dyDescent="0.25">
      <c r="B1175" s="177">
        <v>114.14</v>
      </c>
      <c r="C1175" s="177">
        <v>98.15</v>
      </c>
      <c r="D1175" s="177">
        <v>92.2</v>
      </c>
      <c r="E1175" s="177">
        <v>93.45</v>
      </c>
      <c r="F1175" s="177">
        <v>94.93</v>
      </c>
      <c r="G1175" s="177">
        <v>97.01</v>
      </c>
      <c r="K1175" s="194">
        <v>120.98</v>
      </c>
      <c r="L1175" s="194">
        <v>98.71</v>
      </c>
      <c r="M1175" s="194">
        <v>93.23</v>
      </c>
      <c r="N1175" s="194">
        <v>92.75</v>
      </c>
      <c r="O1175" s="3">
        <v>150.57</v>
      </c>
      <c r="P1175" s="2">
        <v>98.235020000000006</v>
      </c>
    </row>
    <row r="1176" spans="2:16" x14ac:dyDescent="0.25">
      <c r="B1176" s="177">
        <v>114.22</v>
      </c>
      <c r="C1176" s="177">
        <v>98.15</v>
      </c>
      <c r="D1176" s="177">
        <v>92.2</v>
      </c>
      <c r="E1176" s="177">
        <v>93.45</v>
      </c>
      <c r="F1176" s="177">
        <v>94.93</v>
      </c>
      <c r="G1176" s="177">
        <v>97.01</v>
      </c>
      <c r="K1176" s="194">
        <v>121.06</v>
      </c>
      <c r="L1176" s="194">
        <v>98.71</v>
      </c>
      <c r="M1176" s="194">
        <v>93.23</v>
      </c>
      <c r="N1176" s="194">
        <v>92.74</v>
      </c>
      <c r="O1176" s="3">
        <v>150.69999999999999</v>
      </c>
      <c r="P1176" s="2">
        <v>98.235020000000006</v>
      </c>
    </row>
    <row r="1177" spans="2:16" x14ac:dyDescent="0.25">
      <c r="B1177" s="177">
        <v>114.31</v>
      </c>
      <c r="C1177" s="177">
        <v>98.15</v>
      </c>
      <c r="D1177" s="177">
        <v>92.19</v>
      </c>
      <c r="E1177" s="177">
        <v>93.45</v>
      </c>
      <c r="F1177" s="177">
        <v>94.93</v>
      </c>
      <c r="G1177" s="177">
        <v>97.01</v>
      </c>
      <c r="K1177" s="194">
        <v>121.15</v>
      </c>
      <c r="L1177" s="194">
        <v>98.71</v>
      </c>
      <c r="M1177" s="194">
        <v>93.23</v>
      </c>
      <c r="N1177" s="194">
        <v>92.74</v>
      </c>
      <c r="O1177" s="3">
        <v>150.78</v>
      </c>
      <c r="P1177" s="2">
        <v>98.235020000000006</v>
      </c>
    </row>
    <row r="1178" spans="2:16" x14ac:dyDescent="0.25">
      <c r="B1178" s="177">
        <v>114.39</v>
      </c>
      <c r="C1178" s="177">
        <v>98.15</v>
      </c>
      <c r="D1178" s="177">
        <v>92.19</v>
      </c>
      <c r="E1178" s="177">
        <v>93.45</v>
      </c>
      <c r="F1178" s="177">
        <v>94.93</v>
      </c>
      <c r="G1178" s="177">
        <v>97</v>
      </c>
      <c r="K1178" s="194">
        <v>121.23</v>
      </c>
      <c r="L1178" s="194">
        <v>98.71</v>
      </c>
      <c r="M1178" s="194">
        <v>93.23</v>
      </c>
      <c r="N1178" s="194">
        <v>92.74</v>
      </c>
      <c r="O1178" s="3">
        <v>150.91</v>
      </c>
      <c r="P1178" s="2">
        <v>98.235020000000006</v>
      </c>
    </row>
    <row r="1179" spans="2:16" x14ac:dyDescent="0.25">
      <c r="B1179" s="177">
        <v>114.47</v>
      </c>
      <c r="C1179" s="177">
        <v>98.15</v>
      </c>
      <c r="D1179" s="177">
        <v>92.19</v>
      </c>
      <c r="E1179" s="177">
        <v>93.44</v>
      </c>
      <c r="F1179" s="177">
        <v>94.93</v>
      </c>
      <c r="G1179" s="177">
        <v>97</v>
      </c>
      <c r="K1179" s="194">
        <v>121.31</v>
      </c>
      <c r="L1179" s="194">
        <v>98.7</v>
      </c>
      <c r="M1179" s="194">
        <v>93.23</v>
      </c>
      <c r="N1179" s="194">
        <v>92.74</v>
      </c>
      <c r="O1179" s="3">
        <v>151.03</v>
      </c>
      <c r="P1179" s="2">
        <v>98.235020000000006</v>
      </c>
    </row>
    <row r="1180" spans="2:16" x14ac:dyDescent="0.25">
      <c r="B1180" s="177">
        <v>114.56</v>
      </c>
      <c r="C1180" s="177">
        <v>98.14</v>
      </c>
      <c r="D1180" s="177">
        <v>92.18</v>
      </c>
      <c r="E1180" s="177">
        <v>93.44</v>
      </c>
      <c r="F1180" s="177">
        <v>94.93</v>
      </c>
      <c r="G1180" s="177">
        <v>97</v>
      </c>
      <c r="K1180" s="194">
        <v>121.4</v>
      </c>
      <c r="L1180" s="194">
        <v>98.7</v>
      </c>
      <c r="M1180" s="194">
        <v>93.23</v>
      </c>
      <c r="N1180" s="194">
        <v>92.74</v>
      </c>
      <c r="O1180" s="3">
        <v>151.12</v>
      </c>
      <c r="P1180" s="2">
        <v>98.245019999999997</v>
      </c>
    </row>
    <row r="1181" spans="2:16" x14ac:dyDescent="0.25">
      <c r="B1181" s="177">
        <v>114.64</v>
      </c>
      <c r="C1181" s="177">
        <v>98.14</v>
      </c>
      <c r="D1181" s="177">
        <v>92.18</v>
      </c>
      <c r="E1181" s="177">
        <v>93.43</v>
      </c>
      <c r="F1181" s="177">
        <v>94.92</v>
      </c>
      <c r="G1181" s="177">
        <v>97</v>
      </c>
      <c r="K1181" s="194">
        <v>121.48</v>
      </c>
      <c r="L1181" s="194">
        <v>98.7</v>
      </c>
      <c r="M1181" s="194">
        <v>93.23</v>
      </c>
      <c r="N1181" s="194">
        <v>92.74</v>
      </c>
      <c r="O1181" s="3">
        <v>151.24</v>
      </c>
      <c r="P1181" s="2">
        <v>98.245019999999997</v>
      </c>
    </row>
    <row r="1182" spans="2:16" x14ac:dyDescent="0.25">
      <c r="B1182" s="177">
        <v>114.72</v>
      </c>
      <c r="C1182" s="177">
        <v>98.14</v>
      </c>
      <c r="D1182" s="177">
        <v>92.18</v>
      </c>
      <c r="E1182" s="177">
        <v>93.43</v>
      </c>
      <c r="F1182" s="177">
        <v>94.92</v>
      </c>
      <c r="G1182" s="177">
        <v>96.99</v>
      </c>
      <c r="K1182" s="194">
        <v>121.56</v>
      </c>
      <c r="L1182" s="194">
        <v>98.7</v>
      </c>
      <c r="M1182" s="194">
        <v>93.23</v>
      </c>
      <c r="N1182" s="194">
        <v>92.74</v>
      </c>
      <c r="O1182" s="3">
        <v>151.37</v>
      </c>
      <c r="P1182" s="2">
        <v>98.245019999999997</v>
      </c>
    </row>
    <row r="1183" spans="2:16" x14ac:dyDescent="0.25">
      <c r="B1183" s="177">
        <v>114.81</v>
      </c>
      <c r="C1183" s="177">
        <v>98.14</v>
      </c>
      <c r="D1183" s="177">
        <v>92.17</v>
      </c>
      <c r="E1183" s="177">
        <v>93.43</v>
      </c>
      <c r="F1183" s="177">
        <v>94.92</v>
      </c>
      <c r="G1183" s="177">
        <v>96.99</v>
      </c>
      <c r="K1183" s="194">
        <v>121.65</v>
      </c>
      <c r="L1183" s="194">
        <v>98.7</v>
      </c>
      <c r="M1183" s="194">
        <v>93.23</v>
      </c>
      <c r="N1183" s="194">
        <v>92.74</v>
      </c>
      <c r="O1183" s="3">
        <v>151.44999999999999</v>
      </c>
      <c r="P1183" s="2">
        <v>98.245019999999997</v>
      </c>
    </row>
    <row r="1184" spans="2:16" x14ac:dyDescent="0.25">
      <c r="B1184" s="177">
        <v>114.89</v>
      </c>
      <c r="C1184" s="177">
        <v>98.14</v>
      </c>
      <c r="D1184" s="177">
        <v>92.17</v>
      </c>
      <c r="E1184" s="177">
        <v>93.43</v>
      </c>
      <c r="F1184" s="177">
        <v>94.92</v>
      </c>
      <c r="G1184" s="177">
        <v>96.99</v>
      </c>
      <c r="K1184" s="194">
        <v>121.73</v>
      </c>
      <c r="L1184" s="194">
        <v>98.7</v>
      </c>
      <c r="M1184" s="194">
        <v>93.23</v>
      </c>
      <c r="N1184" s="194">
        <v>92.74</v>
      </c>
      <c r="O1184" s="3">
        <v>151.58000000000001</v>
      </c>
      <c r="P1184" s="2">
        <v>98.235020000000006</v>
      </c>
    </row>
    <row r="1185" spans="2:16" x14ac:dyDescent="0.25">
      <c r="B1185" s="177">
        <v>114.97</v>
      </c>
      <c r="C1185" s="177">
        <v>98.14</v>
      </c>
      <c r="D1185" s="177">
        <v>92.16</v>
      </c>
      <c r="E1185" s="177">
        <v>93.43</v>
      </c>
      <c r="F1185" s="177">
        <v>94.92</v>
      </c>
      <c r="G1185" s="177">
        <v>96.98</v>
      </c>
      <c r="K1185" s="194">
        <v>121.82</v>
      </c>
      <c r="L1185" s="194">
        <v>98.69</v>
      </c>
      <c r="M1185" s="194">
        <v>93.23</v>
      </c>
      <c r="N1185" s="194">
        <v>92.74</v>
      </c>
      <c r="O1185" s="3">
        <v>151.69999999999999</v>
      </c>
      <c r="P1185" s="2">
        <v>98.235020000000006</v>
      </c>
    </row>
    <row r="1186" spans="2:16" x14ac:dyDescent="0.25">
      <c r="B1186" s="177">
        <v>115.06</v>
      </c>
      <c r="C1186" s="177">
        <v>98.13</v>
      </c>
      <c r="D1186" s="177">
        <v>92.16</v>
      </c>
      <c r="E1186" s="177">
        <v>93.43</v>
      </c>
      <c r="F1186" s="177">
        <v>94.92</v>
      </c>
      <c r="G1186" s="177">
        <v>96.98</v>
      </c>
      <c r="K1186" s="194">
        <v>121.9</v>
      </c>
      <c r="L1186" s="194">
        <v>98.69</v>
      </c>
      <c r="M1186" s="194">
        <v>93.23</v>
      </c>
      <c r="N1186" s="194">
        <v>92.74</v>
      </c>
      <c r="O1186" s="3">
        <v>151.78</v>
      </c>
      <c r="P1186" s="2">
        <v>98.235020000000006</v>
      </c>
    </row>
    <row r="1187" spans="2:16" x14ac:dyDescent="0.25">
      <c r="B1187" s="177">
        <v>115.14</v>
      </c>
      <c r="C1187" s="177">
        <v>98.13</v>
      </c>
      <c r="D1187" s="177">
        <v>92.16</v>
      </c>
      <c r="E1187" s="177">
        <v>93.43</v>
      </c>
      <c r="F1187" s="177">
        <v>94.91</v>
      </c>
      <c r="G1187" s="177">
        <v>96.97</v>
      </c>
      <c r="K1187" s="194">
        <v>121.98</v>
      </c>
      <c r="L1187" s="194">
        <v>98.69</v>
      </c>
      <c r="M1187" s="194">
        <v>93.23</v>
      </c>
      <c r="N1187" s="194">
        <v>92.74</v>
      </c>
      <c r="O1187" s="3">
        <v>151.91</v>
      </c>
      <c r="P1187" s="2">
        <v>98.235020000000006</v>
      </c>
    </row>
    <row r="1188" spans="2:16" x14ac:dyDescent="0.25">
      <c r="B1188" s="177">
        <v>115.22</v>
      </c>
      <c r="C1188" s="177">
        <v>98.13</v>
      </c>
      <c r="D1188" s="177">
        <v>92.15</v>
      </c>
      <c r="E1188" s="177">
        <v>93.43</v>
      </c>
      <c r="F1188" s="177">
        <v>94.91</v>
      </c>
      <c r="G1188" s="177">
        <v>96.97</v>
      </c>
      <c r="K1188" s="194">
        <v>122.06</v>
      </c>
      <c r="L1188" s="194">
        <v>98.69</v>
      </c>
      <c r="M1188" s="194">
        <v>93.23</v>
      </c>
      <c r="N1188" s="194">
        <v>92.74</v>
      </c>
      <c r="O1188" s="3">
        <v>152.04</v>
      </c>
      <c r="P1188" s="2">
        <v>98.245019999999997</v>
      </c>
    </row>
    <row r="1189" spans="2:16" x14ac:dyDescent="0.25">
      <c r="B1189" s="177">
        <v>115.31</v>
      </c>
      <c r="C1189" s="177">
        <v>98.13</v>
      </c>
      <c r="D1189" s="177">
        <v>92.15</v>
      </c>
      <c r="E1189" s="177">
        <v>93.43</v>
      </c>
      <c r="F1189" s="177">
        <v>94.93</v>
      </c>
      <c r="G1189" s="177">
        <v>96.97</v>
      </c>
      <c r="K1189" s="194">
        <v>122.15</v>
      </c>
      <c r="L1189" s="194">
        <v>98.69</v>
      </c>
      <c r="M1189" s="194">
        <v>93.23</v>
      </c>
      <c r="N1189" s="194">
        <v>92.74</v>
      </c>
      <c r="O1189" s="3">
        <v>152.12</v>
      </c>
      <c r="P1189" s="2">
        <v>98.245019999999997</v>
      </c>
    </row>
    <row r="1190" spans="2:16" x14ac:dyDescent="0.25">
      <c r="B1190" s="177">
        <v>115.39</v>
      </c>
      <c r="C1190" s="177">
        <v>98.13</v>
      </c>
      <c r="D1190" s="177">
        <v>92.15</v>
      </c>
      <c r="E1190" s="177">
        <v>93.43</v>
      </c>
      <c r="F1190" s="177">
        <v>94.9</v>
      </c>
      <c r="G1190" s="177">
        <v>96.96</v>
      </c>
      <c r="K1190" s="194">
        <v>122.23</v>
      </c>
      <c r="L1190" s="194">
        <v>98.69</v>
      </c>
      <c r="M1190" s="194">
        <v>93.23</v>
      </c>
      <c r="N1190" s="194">
        <v>92.74</v>
      </c>
      <c r="O1190" s="3">
        <v>152.24</v>
      </c>
      <c r="P1190" s="2">
        <v>98.245019999999997</v>
      </c>
    </row>
    <row r="1191" spans="2:16" x14ac:dyDescent="0.25">
      <c r="B1191" s="177">
        <v>115.48</v>
      </c>
      <c r="C1191" s="177">
        <v>98.13</v>
      </c>
      <c r="D1191" s="177">
        <v>92.14</v>
      </c>
      <c r="E1191" s="177">
        <v>93.43</v>
      </c>
      <c r="F1191" s="177">
        <v>94.89</v>
      </c>
      <c r="G1191" s="177">
        <v>96.96</v>
      </c>
      <c r="K1191" s="194">
        <v>122.31</v>
      </c>
      <c r="L1191" s="194">
        <v>98.7</v>
      </c>
      <c r="M1191" s="194">
        <v>93.24</v>
      </c>
      <c r="N1191" s="194">
        <v>92.74</v>
      </c>
      <c r="O1191" s="3">
        <v>152.37</v>
      </c>
      <c r="P1191" s="2">
        <v>98.235020000000006</v>
      </c>
    </row>
    <row r="1192" spans="2:16" x14ac:dyDescent="0.25">
      <c r="B1192" s="177">
        <v>115.56</v>
      </c>
      <c r="C1192" s="177">
        <v>98.12</v>
      </c>
      <c r="D1192" s="177">
        <v>92.14</v>
      </c>
      <c r="E1192" s="177">
        <v>93.43</v>
      </c>
      <c r="F1192" s="177">
        <v>94.89</v>
      </c>
      <c r="G1192" s="177">
        <v>96.96</v>
      </c>
      <c r="K1192" s="194">
        <v>122.4</v>
      </c>
      <c r="L1192" s="194">
        <v>98.7</v>
      </c>
      <c r="M1192" s="194">
        <v>93.24</v>
      </c>
      <c r="N1192" s="194">
        <v>92.73</v>
      </c>
      <c r="O1192" s="3">
        <v>152.44999999999999</v>
      </c>
      <c r="P1192" s="2">
        <v>98.235020000000006</v>
      </c>
    </row>
    <row r="1193" spans="2:16" x14ac:dyDescent="0.25">
      <c r="B1193" s="177">
        <v>115.64</v>
      </c>
      <c r="C1193" s="177">
        <v>98.12</v>
      </c>
      <c r="D1193" s="177">
        <v>92.14</v>
      </c>
      <c r="E1193" s="177">
        <v>93.42</v>
      </c>
      <c r="F1193" s="177">
        <v>94.89</v>
      </c>
      <c r="G1193" s="177">
        <v>96.96</v>
      </c>
      <c r="K1193" s="194">
        <v>122.48</v>
      </c>
      <c r="L1193" s="194">
        <v>98.7</v>
      </c>
      <c r="M1193" s="194">
        <v>93.24</v>
      </c>
      <c r="N1193" s="194">
        <v>92.73</v>
      </c>
      <c r="O1193" s="3">
        <v>152.58000000000001</v>
      </c>
      <c r="P1193" s="2">
        <v>98.235020000000006</v>
      </c>
    </row>
    <row r="1194" spans="2:16" x14ac:dyDescent="0.25">
      <c r="B1194" s="177">
        <v>115.72</v>
      </c>
      <c r="C1194" s="177">
        <v>98.12</v>
      </c>
      <c r="D1194" s="177">
        <v>92.13</v>
      </c>
      <c r="E1194" s="177">
        <v>93.42</v>
      </c>
      <c r="F1194" s="177">
        <v>94.89</v>
      </c>
      <c r="G1194" s="177">
        <v>96.95</v>
      </c>
      <c r="K1194" s="194">
        <v>122.57</v>
      </c>
      <c r="L1194" s="194">
        <v>98.7</v>
      </c>
      <c r="M1194" s="194">
        <v>93.24</v>
      </c>
      <c r="N1194" s="194">
        <v>92.73</v>
      </c>
      <c r="O1194" s="3">
        <v>152.69999999999999</v>
      </c>
      <c r="P1194" s="2">
        <v>98.235020000000006</v>
      </c>
    </row>
    <row r="1195" spans="2:16" x14ac:dyDescent="0.25">
      <c r="B1195" s="177">
        <v>115.81</v>
      </c>
      <c r="C1195" s="177">
        <v>98.12</v>
      </c>
      <c r="D1195" s="177">
        <v>92.13</v>
      </c>
      <c r="E1195" s="177">
        <v>93.42</v>
      </c>
      <c r="F1195" s="177">
        <v>94.9</v>
      </c>
      <c r="G1195" s="177">
        <v>96.95</v>
      </c>
      <c r="K1195" s="194">
        <v>122.65</v>
      </c>
      <c r="L1195" s="194">
        <v>98.7</v>
      </c>
      <c r="M1195" s="194">
        <v>93.24</v>
      </c>
      <c r="N1195" s="194">
        <v>92.73</v>
      </c>
      <c r="O1195" s="3">
        <v>152.79</v>
      </c>
      <c r="P1195" s="2">
        <v>98.235020000000006</v>
      </c>
    </row>
    <row r="1196" spans="2:16" x14ac:dyDescent="0.25">
      <c r="B1196" s="177">
        <v>115.89</v>
      </c>
      <c r="C1196" s="177">
        <v>98.12</v>
      </c>
      <c r="D1196" s="177">
        <v>92.13</v>
      </c>
      <c r="E1196" s="177">
        <v>93.42</v>
      </c>
      <c r="F1196" s="177">
        <v>94.9</v>
      </c>
      <c r="G1196" s="177">
        <v>96.95</v>
      </c>
      <c r="K1196" s="194">
        <v>122.73</v>
      </c>
      <c r="L1196" s="194">
        <v>98.7</v>
      </c>
      <c r="M1196" s="194">
        <v>93.23</v>
      </c>
      <c r="N1196" s="194">
        <v>92.73</v>
      </c>
      <c r="O1196" s="3">
        <v>152.91</v>
      </c>
      <c r="P1196" s="2">
        <v>98.235020000000006</v>
      </c>
    </row>
    <row r="1197" spans="2:16" x14ac:dyDescent="0.25">
      <c r="B1197" s="177">
        <v>115.97</v>
      </c>
      <c r="C1197" s="177">
        <v>98.12</v>
      </c>
      <c r="D1197" s="177">
        <v>92.12</v>
      </c>
      <c r="E1197" s="177">
        <v>93.42</v>
      </c>
      <c r="F1197" s="177">
        <v>94.9</v>
      </c>
      <c r="G1197" s="177">
        <v>96.94</v>
      </c>
      <c r="K1197" s="194">
        <v>122.81</v>
      </c>
      <c r="L1197" s="194">
        <v>98.69</v>
      </c>
      <c r="M1197" s="194">
        <v>93.23</v>
      </c>
      <c r="N1197" s="194">
        <v>92.73</v>
      </c>
      <c r="O1197" s="3">
        <v>153.03</v>
      </c>
      <c r="P1197" s="2">
        <v>98.225020000000001</v>
      </c>
    </row>
    <row r="1198" spans="2:16" x14ac:dyDescent="0.25">
      <c r="B1198" s="177">
        <v>116.06</v>
      </c>
      <c r="C1198" s="177">
        <v>98.11</v>
      </c>
      <c r="D1198" s="177">
        <v>92.12</v>
      </c>
      <c r="E1198" s="177">
        <v>93.42</v>
      </c>
      <c r="F1198" s="177">
        <v>94.9</v>
      </c>
      <c r="G1198" s="177">
        <v>96.94</v>
      </c>
      <c r="K1198" s="194">
        <v>122.9</v>
      </c>
      <c r="L1198" s="194">
        <v>98.69</v>
      </c>
      <c r="M1198" s="194">
        <v>93.23</v>
      </c>
      <c r="N1198" s="194">
        <v>92.73</v>
      </c>
      <c r="O1198" s="3">
        <v>153.16</v>
      </c>
      <c r="P1198" s="2">
        <v>98.225020000000001</v>
      </c>
    </row>
    <row r="1199" spans="2:16" x14ac:dyDescent="0.25">
      <c r="B1199" s="177">
        <v>116.14</v>
      </c>
      <c r="C1199" s="177">
        <v>98.11</v>
      </c>
      <c r="D1199" s="177">
        <v>92.12</v>
      </c>
      <c r="E1199" s="177">
        <v>93.42</v>
      </c>
      <c r="F1199" s="177">
        <v>94.9</v>
      </c>
      <c r="G1199" s="177">
        <v>96.94</v>
      </c>
      <c r="K1199" s="194">
        <v>122.98</v>
      </c>
      <c r="L1199" s="194">
        <v>98.69</v>
      </c>
      <c r="M1199" s="194">
        <v>93.23</v>
      </c>
      <c r="N1199" s="194">
        <v>92.74</v>
      </c>
      <c r="O1199" s="3">
        <v>153.28</v>
      </c>
      <c r="P1199" s="2">
        <v>98.225020000000001</v>
      </c>
    </row>
    <row r="1200" spans="2:16" x14ac:dyDescent="0.25">
      <c r="B1200" s="177">
        <v>116.22</v>
      </c>
      <c r="C1200" s="177">
        <v>98.11</v>
      </c>
      <c r="D1200" s="177">
        <v>92.11</v>
      </c>
      <c r="E1200" s="177">
        <v>93.42</v>
      </c>
      <c r="F1200" s="177">
        <v>94.9</v>
      </c>
      <c r="G1200" s="177">
        <v>96.93</v>
      </c>
      <c r="K1200" s="194">
        <v>123.07</v>
      </c>
      <c r="L1200" s="194">
        <v>98.69</v>
      </c>
      <c r="M1200" s="194">
        <v>93.23</v>
      </c>
      <c r="N1200" s="194">
        <v>92.74</v>
      </c>
      <c r="O1200" s="3">
        <v>153.37</v>
      </c>
      <c r="P1200" s="2">
        <v>98.225020000000001</v>
      </c>
    </row>
    <row r="1201" spans="2:16" x14ac:dyDescent="0.25">
      <c r="B1201" s="177">
        <v>116.31</v>
      </c>
      <c r="C1201" s="177">
        <v>98.11</v>
      </c>
      <c r="D1201" s="177">
        <v>92.11</v>
      </c>
      <c r="E1201" s="177">
        <v>93.42</v>
      </c>
      <c r="F1201" s="177">
        <v>94.9</v>
      </c>
      <c r="G1201" s="177">
        <v>96.93</v>
      </c>
      <c r="K1201" s="194">
        <v>123.15</v>
      </c>
      <c r="L1201" s="194">
        <v>98.69</v>
      </c>
      <c r="M1201" s="194">
        <v>93.23</v>
      </c>
      <c r="N1201" s="194">
        <v>92.74</v>
      </c>
      <c r="O1201" s="3">
        <v>153.49</v>
      </c>
      <c r="P1201" s="2">
        <v>98.225020000000001</v>
      </c>
    </row>
    <row r="1202" spans="2:16" x14ac:dyDescent="0.25">
      <c r="B1202" s="177">
        <v>116.39</v>
      </c>
      <c r="C1202" s="177">
        <v>98.11</v>
      </c>
      <c r="D1202" s="177">
        <v>92.1</v>
      </c>
      <c r="E1202" s="177">
        <v>93.42</v>
      </c>
      <c r="F1202" s="177">
        <v>94.9</v>
      </c>
      <c r="G1202" s="177">
        <v>96.93</v>
      </c>
      <c r="K1202" s="194">
        <v>123.23</v>
      </c>
      <c r="L1202" s="194">
        <v>98.69</v>
      </c>
      <c r="M1202" s="194">
        <v>93.23</v>
      </c>
      <c r="N1202" s="194">
        <v>92.74</v>
      </c>
      <c r="O1202" s="3">
        <v>153.62</v>
      </c>
      <c r="P1202" s="2">
        <v>98.235020000000006</v>
      </c>
    </row>
    <row r="1203" spans="2:16" x14ac:dyDescent="0.25">
      <c r="B1203" s="177">
        <v>116.47</v>
      </c>
      <c r="C1203" s="177">
        <v>98.1</v>
      </c>
      <c r="D1203" s="177">
        <v>92.1</v>
      </c>
      <c r="E1203" s="177">
        <v>93.42</v>
      </c>
      <c r="F1203" s="177">
        <v>94.89</v>
      </c>
      <c r="G1203" s="177">
        <v>96.93</v>
      </c>
      <c r="K1203" s="194">
        <v>123.32</v>
      </c>
      <c r="L1203" s="194">
        <v>98.69</v>
      </c>
      <c r="M1203" s="194">
        <v>93.22</v>
      </c>
      <c r="N1203" s="194">
        <v>92.74</v>
      </c>
      <c r="O1203" s="3">
        <v>153.69999999999999</v>
      </c>
      <c r="P1203" s="2">
        <v>98.235020000000006</v>
      </c>
    </row>
    <row r="1204" spans="2:16" x14ac:dyDescent="0.25">
      <c r="B1204" s="177">
        <v>116.55</v>
      </c>
      <c r="C1204" s="177">
        <v>98.1</v>
      </c>
      <c r="D1204" s="177">
        <v>92.1</v>
      </c>
      <c r="E1204" s="177">
        <v>93.42</v>
      </c>
      <c r="F1204" s="177">
        <v>94.89</v>
      </c>
      <c r="G1204" s="177">
        <v>96.92</v>
      </c>
      <c r="K1204" s="194">
        <v>123.4</v>
      </c>
      <c r="L1204" s="194">
        <v>98.69</v>
      </c>
      <c r="M1204" s="194">
        <v>93.22</v>
      </c>
      <c r="N1204" s="194">
        <v>92.74</v>
      </c>
      <c r="O1204" s="3">
        <v>153.83000000000001</v>
      </c>
      <c r="P1204" s="2">
        <v>98.235020000000006</v>
      </c>
    </row>
    <row r="1205" spans="2:16" x14ac:dyDescent="0.25">
      <c r="B1205" s="177">
        <v>116.64</v>
      </c>
      <c r="C1205" s="177">
        <v>98.1</v>
      </c>
      <c r="D1205" s="177">
        <v>92.09</v>
      </c>
      <c r="E1205" s="177">
        <v>93.41</v>
      </c>
      <c r="F1205" s="177">
        <v>94.89</v>
      </c>
      <c r="G1205" s="177">
        <v>96.92</v>
      </c>
      <c r="K1205" s="194">
        <v>123.48</v>
      </c>
      <c r="L1205" s="194">
        <v>98.69</v>
      </c>
      <c r="M1205" s="194">
        <v>93.22</v>
      </c>
      <c r="N1205" s="194">
        <v>92.74</v>
      </c>
      <c r="O1205" s="3">
        <v>153.94999999999999</v>
      </c>
      <c r="P1205" s="2">
        <v>98.235020000000006</v>
      </c>
    </row>
    <row r="1206" spans="2:16" x14ac:dyDescent="0.25">
      <c r="B1206" s="177">
        <v>116.72</v>
      </c>
      <c r="C1206" s="177">
        <v>98.1</v>
      </c>
      <c r="D1206" s="177">
        <v>92.09</v>
      </c>
      <c r="E1206" s="177">
        <v>93.41</v>
      </c>
      <c r="F1206" s="177">
        <v>94.89</v>
      </c>
      <c r="G1206" s="177">
        <v>96.92</v>
      </c>
      <c r="K1206" s="194">
        <v>123.56</v>
      </c>
      <c r="L1206" s="194">
        <v>98.69</v>
      </c>
      <c r="M1206" s="194">
        <v>93.22</v>
      </c>
      <c r="N1206" s="194">
        <v>92.74</v>
      </c>
      <c r="O1206" s="3">
        <v>154.03</v>
      </c>
      <c r="P1206" s="2">
        <v>98.235020000000006</v>
      </c>
    </row>
    <row r="1207" spans="2:16" x14ac:dyDescent="0.25">
      <c r="B1207" s="177">
        <v>116.81</v>
      </c>
      <c r="C1207" s="177">
        <v>98.1</v>
      </c>
      <c r="D1207" s="177">
        <v>92.09</v>
      </c>
      <c r="E1207" s="177">
        <v>93.4</v>
      </c>
      <c r="F1207" s="177">
        <v>94.89</v>
      </c>
      <c r="G1207" s="177">
        <v>96.91</v>
      </c>
      <c r="K1207" s="194">
        <v>123.65</v>
      </c>
      <c r="L1207" s="194">
        <v>98.69</v>
      </c>
      <c r="M1207" s="194">
        <v>93.22</v>
      </c>
      <c r="N1207" s="194">
        <v>92.74</v>
      </c>
      <c r="O1207" s="3">
        <v>154.16</v>
      </c>
      <c r="P1207" s="2">
        <v>98.225020000000001</v>
      </c>
    </row>
    <row r="1208" spans="2:16" x14ac:dyDescent="0.25">
      <c r="B1208" s="177">
        <v>116.89</v>
      </c>
      <c r="C1208" s="177">
        <v>98.1</v>
      </c>
      <c r="D1208" s="177">
        <v>92.08</v>
      </c>
      <c r="E1208" s="177">
        <v>93.4</v>
      </c>
      <c r="F1208" s="177">
        <v>94.88</v>
      </c>
      <c r="G1208" s="177">
        <v>96.91</v>
      </c>
      <c r="K1208" s="194">
        <v>123.73</v>
      </c>
      <c r="L1208" s="194">
        <v>98.69</v>
      </c>
      <c r="M1208" s="194">
        <v>93.22</v>
      </c>
      <c r="N1208" s="194">
        <v>92.74</v>
      </c>
      <c r="O1208" s="3">
        <v>154.28</v>
      </c>
      <c r="P1208" s="2">
        <v>98.215019999999996</v>
      </c>
    </row>
    <row r="1209" spans="2:16" x14ac:dyDescent="0.25">
      <c r="B1209" s="177">
        <v>116.97</v>
      </c>
      <c r="C1209" s="177">
        <v>98.1</v>
      </c>
      <c r="D1209" s="177">
        <v>92.08</v>
      </c>
      <c r="E1209" s="177">
        <v>93.4</v>
      </c>
      <c r="F1209" s="177">
        <v>94.88</v>
      </c>
      <c r="G1209" s="177">
        <v>96.91</v>
      </c>
      <c r="K1209" s="194">
        <v>123.81</v>
      </c>
      <c r="L1209" s="194">
        <v>98.69</v>
      </c>
      <c r="M1209" s="194">
        <v>93.21</v>
      </c>
      <c r="N1209" s="194">
        <v>92.73</v>
      </c>
      <c r="O1209" s="3">
        <v>154.36000000000001</v>
      </c>
      <c r="P1209" s="2">
        <v>98.215019999999996</v>
      </c>
    </row>
    <row r="1210" spans="2:16" x14ac:dyDescent="0.25">
      <c r="B1210" s="177">
        <v>117.06</v>
      </c>
      <c r="C1210" s="177">
        <v>98.1</v>
      </c>
      <c r="D1210" s="177">
        <v>92.08</v>
      </c>
      <c r="E1210" s="177">
        <v>93.4</v>
      </c>
      <c r="F1210" s="177">
        <v>94.88</v>
      </c>
      <c r="G1210" s="177">
        <v>96.91</v>
      </c>
      <c r="K1210" s="194">
        <v>123.9</v>
      </c>
      <c r="L1210" s="194">
        <v>98.69</v>
      </c>
      <c r="M1210" s="194">
        <v>93.22</v>
      </c>
      <c r="N1210" s="194">
        <v>92.73</v>
      </c>
      <c r="O1210" s="3">
        <v>154.49</v>
      </c>
      <c r="P1210" s="2">
        <v>98.215019999999996</v>
      </c>
    </row>
    <row r="1211" spans="2:16" x14ac:dyDescent="0.25">
      <c r="B1211" s="177">
        <v>117.14</v>
      </c>
      <c r="C1211" s="177">
        <v>98.1</v>
      </c>
      <c r="D1211" s="177">
        <v>92.08</v>
      </c>
      <c r="E1211" s="177">
        <v>93.4</v>
      </c>
      <c r="F1211" s="177">
        <v>94.88</v>
      </c>
      <c r="G1211" s="177">
        <v>96.9</v>
      </c>
      <c r="K1211" s="194">
        <v>123.98</v>
      </c>
      <c r="L1211" s="194">
        <v>98.69</v>
      </c>
      <c r="M1211" s="194">
        <v>93.22</v>
      </c>
      <c r="N1211" s="194">
        <v>92.73</v>
      </c>
      <c r="O1211" s="3">
        <v>154.61000000000001</v>
      </c>
      <c r="P1211" s="2">
        <v>98.215019999999996</v>
      </c>
    </row>
    <row r="1212" spans="2:16" x14ac:dyDescent="0.25">
      <c r="B1212" s="177">
        <v>117.22</v>
      </c>
      <c r="C1212" s="177">
        <v>98.09</v>
      </c>
      <c r="D1212" s="177">
        <v>92.07</v>
      </c>
      <c r="E1212" s="177">
        <v>93.4</v>
      </c>
      <c r="F1212" s="177">
        <v>94.88</v>
      </c>
      <c r="G1212" s="177">
        <v>96.9</v>
      </c>
      <c r="K1212" s="194">
        <v>124.06</v>
      </c>
      <c r="L1212" s="194">
        <v>98.69</v>
      </c>
      <c r="M1212" s="194">
        <v>93.22</v>
      </c>
      <c r="N1212" s="194">
        <v>92.73</v>
      </c>
      <c r="O1212" s="3">
        <v>154.69999999999999</v>
      </c>
      <c r="P1212" s="2">
        <v>98.215019999999996</v>
      </c>
    </row>
    <row r="1213" spans="2:16" x14ac:dyDescent="0.25">
      <c r="B1213" s="177">
        <v>117.31</v>
      </c>
      <c r="C1213" s="177">
        <v>98.09</v>
      </c>
      <c r="D1213" s="177">
        <v>92.07</v>
      </c>
      <c r="E1213" s="177">
        <v>93.4</v>
      </c>
      <c r="F1213" s="177">
        <v>94.88</v>
      </c>
      <c r="G1213" s="177">
        <v>96.9</v>
      </c>
      <c r="K1213" s="194">
        <v>124.15</v>
      </c>
      <c r="L1213" s="194">
        <v>98.69</v>
      </c>
      <c r="M1213" s="194">
        <v>93.21</v>
      </c>
      <c r="N1213" s="194">
        <v>92.74</v>
      </c>
      <c r="O1213" s="3">
        <v>154.82</v>
      </c>
      <c r="P1213" s="2">
        <v>98.225020000000001</v>
      </c>
    </row>
    <row r="1214" spans="2:16" x14ac:dyDescent="0.25">
      <c r="B1214" s="177">
        <v>117.39</v>
      </c>
      <c r="C1214" s="177">
        <v>98.09</v>
      </c>
      <c r="D1214" s="177">
        <v>92.06</v>
      </c>
      <c r="E1214" s="177">
        <v>93.4</v>
      </c>
      <c r="F1214" s="177">
        <v>94.88</v>
      </c>
      <c r="G1214" s="177">
        <v>96.89</v>
      </c>
      <c r="K1214" s="194">
        <v>124.23</v>
      </c>
      <c r="L1214" s="194">
        <v>98.69</v>
      </c>
      <c r="M1214" s="194">
        <v>93.21</v>
      </c>
      <c r="N1214" s="194">
        <v>92.74</v>
      </c>
      <c r="O1214" s="3">
        <v>154.94999999999999</v>
      </c>
      <c r="P1214" s="2">
        <v>98.225020000000001</v>
      </c>
    </row>
    <row r="1215" spans="2:16" x14ac:dyDescent="0.25">
      <c r="B1215" s="177">
        <v>117.48</v>
      </c>
      <c r="C1215" s="177">
        <v>98.09</v>
      </c>
      <c r="D1215" s="177">
        <v>92.06</v>
      </c>
      <c r="E1215" s="177">
        <v>93.39</v>
      </c>
      <c r="F1215" s="177">
        <v>94.87</v>
      </c>
      <c r="G1215" s="177">
        <v>96.89</v>
      </c>
      <c r="K1215" s="194">
        <v>124.31</v>
      </c>
      <c r="L1215" s="194">
        <v>98.69</v>
      </c>
      <c r="M1215" s="194">
        <v>93.21</v>
      </c>
      <c r="N1215" s="194">
        <v>92.73</v>
      </c>
      <c r="O1215" s="3">
        <v>155.03</v>
      </c>
      <c r="P1215" s="2">
        <v>98.225020000000001</v>
      </c>
    </row>
    <row r="1216" spans="2:16" x14ac:dyDescent="0.25">
      <c r="B1216" s="177">
        <v>117.56</v>
      </c>
      <c r="C1216" s="177">
        <v>98.08</v>
      </c>
      <c r="D1216" s="177">
        <v>92.06</v>
      </c>
      <c r="E1216" s="177">
        <v>93.39</v>
      </c>
      <c r="F1216" s="177">
        <v>94.87</v>
      </c>
      <c r="G1216" s="177">
        <v>96.88</v>
      </c>
      <c r="K1216" s="194">
        <v>124.4</v>
      </c>
      <c r="L1216" s="194">
        <v>98.69</v>
      </c>
      <c r="M1216" s="194">
        <v>93.2</v>
      </c>
      <c r="N1216" s="194">
        <v>92.73</v>
      </c>
      <c r="O1216" s="3">
        <v>155.16</v>
      </c>
      <c r="P1216" s="2">
        <v>98.225020000000001</v>
      </c>
    </row>
    <row r="1217" spans="2:16" x14ac:dyDescent="0.25">
      <c r="B1217" s="177">
        <v>117.64</v>
      </c>
      <c r="C1217" s="177">
        <v>98.08</v>
      </c>
      <c r="D1217" s="177">
        <v>92.05</v>
      </c>
      <c r="E1217" s="177">
        <v>93.39</v>
      </c>
      <c r="F1217" s="177">
        <v>94.87</v>
      </c>
      <c r="G1217" s="177">
        <v>96.88</v>
      </c>
      <c r="K1217" s="194">
        <v>124.48</v>
      </c>
      <c r="L1217" s="194">
        <v>98.69</v>
      </c>
      <c r="M1217" s="194">
        <v>93.19</v>
      </c>
      <c r="N1217" s="194">
        <v>92.73</v>
      </c>
      <c r="O1217" s="3">
        <v>155.28</v>
      </c>
      <c r="P1217" s="2">
        <v>98.225020000000001</v>
      </c>
    </row>
    <row r="1218" spans="2:16" x14ac:dyDescent="0.25">
      <c r="B1218" s="177">
        <v>117.73</v>
      </c>
      <c r="C1218" s="177">
        <v>98.08</v>
      </c>
      <c r="D1218" s="177">
        <v>92.05</v>
      </c>
      <c r="E1218" s="177">
        <v>93.39</v>
      </c>
      <c r="F1218" s="177">
        <v>94.87</v>
      </c>
      <c r="G1218" s="177">
        <v>96.88</v>
      </c>
      <c r="K1218" s="194">
        <v>124.56</v>
      </c>
      <c r="L1218" s="194">
        <v>98.68</v>
      </c>
      <c r="M1218" s="194">
        <v>93.19</v>
      </c>
      <c r="N1218" s="194">
        <v>92.73</v>
      </c>
      <c r="O1218" s="3">
        <v>155.36000000000001</v>
      </c>
      <c r="P1218" s="2">
        <v>98.225020000000001</v>
      </c>
    </row>
    <row r="1219" spans="2:16" x14ac:dyDescent="0.25">
      <c r="B1219" s="177">
        <v>117.81</v>
      </c>
      <c r="C1219" s="177">
        <v>98.08</v>
      </c>
      <c r="D1219" s="177">
        <v>92.04</v>
      </c>
      <c r="E1219" s="177">
        <v>93.39</v>
      </c>
      <c r="F1219" s="177">
        <v>94.87</v>
      </c>
      <c r="G1219" s="177">
        <v>96.87</v>
      </c>
      <c r="K1219" s="194">
        <v>124.65</v>
      </c>
      <c r="L1219" s="194">
        <v>98.68</v>
      </c>
      <c r="M1219" s="194">
        <v>93.19</v>
      </c>
      <c r="N1219" s="194">
        <v>92.73</v>
      </c>
      <c r="O1219" s="3">
        <v>155.49</v>
      </c>
      <c r="P1219" s="2">
        <v>98.225020000000001</v>
      </c>
    </row>
    <row r="1220" spans="2:16" x14ac:dyDescent="0.25">
      <c r="B1220" s="177">
        <v>117.89</v>
      </c>
      <c r="C1220" s="177">
        <v>98.08</v>
      </c>
      <c r="D1220" s="177">
        <v>92.04</v>
      </c>
      <c r="E1220" s="177">
        <v>93.39</v>
      </c>
      <c r="F1220" s="177">
        <v>94.87</v>
      </c>
      <c r="G1220" s="177">
        <v>96.87</v>
      </c>
      <c r="K1220" s="194">
        <v>124.73</v>
      </c>
      <c r="L1220" s="194">
        <v>98.68</v>
      </c>
      <c r="M1220" s="194">
        <v>93.19</v>
      </c>
      <c r="N1220" s="194">
        <v>92.73</v>
      </c>
      <c r="O1220" s="3">
        <v>155.62</v>
      </c>
      <c r="P1220" s="2">
        <v>98.225020000000001</v>
      </c>
    </row>
    <row r="1221" spans="2:16" x14ac:dyDescent="0.25">
      <c r="B1221" s="177">
        <v>117.98</v>
      </c>
      <c r="C1221" s="177">
        <v>98.08</v>
      </c>
      <c r="D1221" s="177">
        <v>92.04</v>
      </c>
      <c r="E1221" s="177">
        <v>93.39</v>
      </c>
      <c r="F1221" s="177">
        <v>94.87</v>
      </c>
      <c r="G1221" s="177">
        <v>96.86</v>
      </c>
      <c r="K1221" s="194">
        <v>124.81</v>
      </c>
      <c r="L1221" s="194">
        <v>98.68</v>
      </c>
      <c r="M1221" s="194">
        <v>93.19</v>
      </c>
      <c r="N1221" s="194">
        <v>92.73</v>
      </c>
      <c r="O1221" s="3">
        <v>155.69999999999999</v>
      </c>
      <c r="P1221" s="2">
        <v>98.225020000000001</v>
      </c>
    </row>
    <row r="1222" spans="2:16" x14ac:dyDescent="0.25">
      <c r="B1222" s="177">
        <v>118.06</v>
      </c>
      <c r="C1222" s="177">
        <v>98.07</v>
      </c>
      <c r="D1222" s="177">
        <v>92.04</v>
      </c>
      <c r="E1222" s="177">
        <v>93.39</v>
      </c>
      <c r="F1222" s="177">
        <v>94.87</v>
      </c>
      <c r="G1222" s="177">
        <v>96.86</v>
      </c>
      <c r="K1222" s="194">
        <v>124.89</v>
      </c>
      <c r="L1222" s="194">
        <v>98.68</v>
      </c>
      <c r="M1222" s="194">
        <v>93.19</v>
      </c>
      <c r="N1222" s="194">
        <v>92.73</v>
      </c>
      <c r="O1222" s="3">
        <v>155.82</v>
      </c>
      <c r="P1222" s="2">
        <v>98.215019999999996</v>
      </c>
    </row>
    <row r="1223" spans="2:16" x14ac:dyDescent="0.25">
      <c r="B1223" s="177">
        <v>118.14</v>
      </c>
      <c r="C1223" s="177">
        <v>98.07</v>
      </c>
      <c r="D1223" s="177">
        <v>92.03</v>
      </c>
      <c r="E1223" s="177">
        <v>93.39</v>
      </c>
      <c r="F1223" s="177">
        <v>94.87</v>
      </c>
      <c r="G1223" s="177">
        <v>96.86</v>
      </c>
      <c r="K1223" s="194">
        <v>124.98</v>
      </c>
      <c r="L1223" s="194">
        <v>98.67</v>
      </c>
      <c r="M1223" s="194">
        <v>93.19</v>
      </c>
      <c r="N1223" s="194">
        <v>92.73</v>
      </c>
      <c r="O1223" s="3">
        <v>155.94999999999999</v>
      </c>
      <c r="P1223" s="2">
        <v>98.215019999999996</v>
      </c>
    </row>
    <row r="1224" spans="2:16" x14ac:dyDescent="0.25">
      <c r="B1224" s="177">
        <v>118.22</v>
      </c>
      <c r="C1224" s="177">
        <v>98.07</v>
      </c>
      <c r="D1224" s="177">
        <v>92.03</v>
      </c>
      <c r="E1224" s="177">
        <v>93.39</v>
      </c>
      <c r="F1224" s="177">
        <v>94.87</v>
      </c>
      <c r="G1224" s="177">
        <v>96.85</v>
      </c>
      <c r="K1224" s="194">
        <v>125.06</v>
      </c>
      <c r="L1224" s="194">
        <v>98.67</v>
      </c>
      <c r="M1224" s="194">
        <v>93.2</v>
      </c>
      <c r="N1224" s="194">
        <v>92.73</v>
      </c>
      <c r="O1224" s="3">
        <v>156.03</v>
      </c>
      <c r="P1224" s="2">
        <v>98.225020000000001</v>
      </c>
    </row>
    <row r="1225" spans="2:16" x14ac:dyDescent="0.25">
      <c r="B1225" s="177">
        <v>118.31</v>
      </c>
      <c r="C1225" s="177">
        <v>98.07</v>
      </c>
      <c r="D1225" s="177">
        <v>92.03</v>
      </c>
      <c r="E1225" s="177">
        <v>93.39</v>
      </c>
      <c r="F1225" s="177">
        <v>94.86</v>
      </c>
      <c r="G1225" s="177">
        <v>96.85</v>
      </c>
      <c r="K1225" s="194">
        <v>125.14</v>
      </c>
      <c r="L1225" s="194">
        <v>98.67</v>
      </c>
      <c r="M1225" s="194">
        <v>93.2</v>
      </c>
      <c r="N1225" s="194">
        <v>92.73</v>
      </c>
      <c r="O1225" s="3">
        <v>156.16</v>
      </c>
      <c r="P1225" s="2">
        <v>98.215019999999996</v>
      </c>
    </row>
    <row r="1226" spans="2:16" x14ac:dyDescent="0.25">
      <c r="B1226" s="177">
        <v>118.39</v>
      </c>
      <c r="C1226" s="177">
        <v>98.07</v>
      </c>
      <c r="D1226" s="177">
        <v>92.02</v>
      </c>
      <c r="E1226" s="177">
        <v>93.39</v>
      </c>
      <c r="F1226" s="177">
        <v>94.86</v>
      </c>
      <c r="G1226" s="177">
        <v>96.85</v>
      </c>
      <c r="K1226" s="194">
        <v>125.23</v>
      </c>
      <c r="L1226" s="194">
        <v>98.67</v>
      </c>
      <c r="M1226" s="194">
        <v>93.2</v>
      </c>
      <c r="N1226" s="194">
        <v>92.73</v>
      </c>
      <c r="O1226" s="3">
        <v>156.28</v>
      </c>
      <c r="P1226" s="2">
        <v>98.215019999999996</v>
      </c>
    </row>
    <row r="1227" spans="2:16" x14ac:dyDescent="0.25">
      <c r="B1227" s="177">
        <v>118.47</v>
      </c>
      <c r="C1227" s="177">
        <v>98.06</v>
      </c>
      <c r="D1227" s="177">
        <v>92.02</v>
      </c>
      <c r="E1227" s="177">
        <v>93.39</v>
      </c>
      <c r="F1227" s="177">
        <v>94.86</v>
      </c>
      <c r="G1227" s="177">
        <v>96.85</v>
      </c>
      <c r="K1227" s="194">
        <v>125.31</v>
      </c>
      <c r="L1227" s="194">
        <v>98.68</v>
      </c>
      <c r="M1227" s="194">
        <v>93.2</v>
      </c>
      <c r="N1227" s="194">
        <v>92.73</v>
      </c>
      <c r="O1227" s="3">
        <v>156.36000000000001</v>
      </c>
      <c r="P1227" s="2">
        <v>98.215019999999996</v>
      </c>
    </row>
    <row r="1228" spans="2:16" x14ac:dyDescent="0.25">
      <c r="B1228" s="177">
        <v>118.56</v>
      </c>
      <c r="C1228" s="177">
        <v>98.06</v>
      </c>
      <c r="D1228" s="177">
        <v>92.02</v>
      </c>
      <c r="E1228" s="177">
        <v>93.39</v>
      </c>
      <c r="F1228" s="177">
        <v>94.86</v>
      </c>
      <c r="G1228" s="177">
        <v>96.85</v>
      </c>
      <c r="K1228" s="194">
        <v>125.4</v>
      </c>
      <c r="L1228" s="194">
        <v>98.68</v>
      </c>
      <c r="M1228" s="194">
        <v>93.2</v>
      </c>
      <c r="N1228" s="194">
        <v>92.73</v>
      </c>
      <c r="O1228" s="3">
        <v>156.49</v>
      </c>
      <c r="P1228" s="2">
        <v>98.225020000000001</v>
      </c>
    </row>
    <row r="1229" spans="2:16" x14ac:dyDescent="0.25">
      <c r="B1229" s="177">
        <v>118.64</v>
      </c>
      <c r="C1229" s="177">
        <v>98.06</v>
      </c>
      <c r="D1229" s="177">
        <v>92.02</v>
      </c>
      <c r="E1229" s="177">
        <v>93.38</v>
      </c>
      <c r="F1229" s="177">
        <v>94.86</v>
      </c>
      <c r="G1229" s="177">
        <v>96.84</v>
      </c>
      <c r="K1229" s="194">
        <v>125.48</v>
      </c>
      <c r="L1229" s="194">
        <v>98.68</v>
      </c>
      <c r="M1229" s="194">
        <v>93.21</v>
      </c>
      <c r="N1229" s="194">
        <v>92.73</v>
      </c>
      <c r="O1229" s="3">
        <v>156.62</v>
      </c>
      <c r="P1229" s="2">
        <v>98.225020000000001</v>
      </c>
    </row>
    <row r="1230" spans="2:16" x14ac:dyDescent="0.25">
      <c r="B1230" s="177">
        <v>118.72</v>
      </c>
      <c r="C1230" s="177">
        <v>98.06</v>
      </c>
      <c r="D1230" s="177">
        <v>92.01</v>
      </c>
      <c r="E1230" s="177">
        <v>93.38</v>
      </c>
      <c r="F1230" s="177">
        <v>94.88</v>
      </c>
      <c r="G1230" s="177">
        <v>96.84</v>
      </c>
      <c r="K1230" s="194">
        <v>125.56</v>
      </c>
      <c r="L1230" s="194">
        <v>98.68</v>
      </c>
      <c r="M1230" s="194">
        <v>93.21</v>
      </c>
      <c r="N1230" s="194">
        <v>92.73</v>
      </c>
      <c r="O1230" s="3">
        <v>156.69999999999999</v>
      </c>
      <c r="P1230" s="2">
        <v>98.225020000000001</v>
      </c>
    </row>
    <row r="1231" spans="2:16" x14ac:dyDescent="0.25">
      <c r="B1231" s="177">
        <v>118.81</v>
      </c>
      <c r="C1231" s="177">
        <v>98.06</v>
      </c>
      <c r="D1231" s="177">
        <v>92.01</v>
      </c>
      <c r="E1231" s="177">
        <v>93.38</v>
      </c>
      <c r="F1231" s="177">
        <v>94.88</v>
      </c>
      <c r="G1231" s="177">
        <v>96.84</v>
      </c>
      <c r="K1231" s="194">
        <v>125.64</v>
      </c>
      <c r="L1231" s="194">
        <v>98.68</v>
      </c>
      <c r="M1231" s="194">
        <v>93.21</v>
      </c>
      <c r="N1231" s="194">
        <v>92.73</v>
      </c>
      <c r="O1231" s="3">
        <v>156.83000000000001</v>
      </c>
      <c r="P1231" s="2">
        <v>98.225020000000001</v>
      </c>
    </row>
    <row r="1232" spans="2:16" x14ac:dyDescent="0.25">
      <c r="B1232" s="177">
        <v>118.89</v>
      </c>
      <c r="C1232" s="177">
        <v>98.05</v>
      </c>
      <c r="D1232" s="177">
        <v>92</v>
      </c>
      <c r="E1232" s="177">
        <v>93.37</v>
      </c>
      <c r="F1232" s="177">
        <v>94.87</v>
      </c>
      <c r="G1232" s="177">
        <v>96.84</v>
      </c>
      <c r="K1232" s="194">
        <v>125.73</v>
      </c>
      <c r="L1232" s="194">
        <v>98.68</v>
      </c>
      <c r="M1232" s="194">
        <v>93.21</v>
      </c>
      <c r="N1232" s="194">
        <v>92.73</v>
      </c>
      <c r="O1232" s="3">
        <v>156.94999999999999</v>
      </c>
      <c r="P1232" s="2">
        <v>98.225020000000001</v>
      </c>
    </row>
    <row r="1233" spans="2:16" x14ac:dyDescent="0.25">
      <c r="B1233" s="177">
        <v>118.97</v>
      </c>
      <c r="C1233" s="177">
        <v>98.05</v>
      </c>
      <c r="D1233" s="177">
        <v>92</v>
      </c>
      <c r="E1233" s="177">
        <v>93.37</v>
      </c>
      <c r="F1233" s="177">
        <v>94.86</v>
      </c>
      <c r="G1233" s="177">
        <v>96.83</v>
      </c>
      <c r="K1233" s="194">
        <v>125.81</v>
      </c>
      <c r="L1233" s="194">
        <v>98.68</v>
      </c>
      <c r="M1233" s="194">
        <v>93.21</v>
      </c>
      <c r="N1233" s="194">
        <v>92.73</v>
      </c>
      <c r="O1233" s="3">
        <v>157.03</v>
      </c>
      <c r="P1233" s="2">
        <v>98.225020000000001</v>
      </c>
    </row>
    <row r="1234" spans="2:16" x14ac:dyDescent="0.25">
      <c r="B1234" s="177">
        <v>119.06</v>
      </c>
      <c r="C1234" s="177">
        <v>98.05</v>
      </c>
      <c r="D1234" s="177">
        <v>92</v>
      </c>
      <c r="E1234" s="177">
        <v>93.37</v>
      </c>
      <c r="F1234" s="177">
        <v>94.86</v>
      </c>
      <c r="G1234" s="177">
        <v>96.83</v>
      </c>
      <c r="K1234" s="194">
        <v>125.89</v>
      </c>
      <c r="L1234" s="194">
        <v>98.68</v>
      </c>
      <c r="M1234" s="194">
        <v>93.21</v>
      </c>
      <c r="N1234" s="194">
        <v>92.73</v>
      </c>
      <c r="O1234" s="3">
        <v>157.16</v>
      </c>
      <c r="P1234" s="2">
        <v>98.215019999999996</v>
      </c>
    </row>
    <row r="1235" spans="2:16" x14ac:dyDescent="0.25">
      <c r="B1235" s="177">
        <v>119.14</v>
      </c>
      <c r="C1235" s="177">
        <v>98.05</v>
      </c>
      <c r="D1235" s="177">
        <v>92</v>
      </c>
      <c r="E1235" s="177">
        <v>93.37</v>
      </c>
      <c r="F1235" s="177">
        <v>94.85</v>
      </c>
      <c r="G1235" s="177">
        <v>96.83</v>
      </c>
      <c r="K1235" s="194">
        <v>125.98</v>
      </c>
      <c r="L1235" s="194">
        <v>98.67</v>
      </c>
      <c r="M1235" s="194">
        <v>93.21</v>
      </c>
      <c r="N1235" s="194">
        <v>92.73</v>
      </c>
      <c r="O1235" s="3">
        <v>157.29</v>
      </c>
      <c r="P1235" s="2">
        <v>98.215019999999996</v>
      </c>
    </row>
    <row r="1236" spans="2:16" x14ac:dyDescent="0.25">
      <c r="B1236" s="177">
        <v>119.22</v>
      </c>
      <c r="C1236" s="177">
        <v>98.05</v>
      </c>
      <c r="D1236" s="177">
        <v>91.99</v>
      </c>
      <c r="E1236" s="177">
        <v>93.37</v>
      </c>
      <c r="F1236" s="177">
        <v>94.85</v>
      </c>
      <c r="G1236" s="177">
        <v>96.82</v>
      </c>
      <c r="K1236" s="194">
        <v>126.06</v>
      </c>
      <c r="L1236" s="194">
        <v>98.67</v>
      </c>
      <c r="M1236" s="194">
        <v>93.21</v>
      </c>
      <c r="N1236" s="194">
        <v>92.73</v>
      </c>
      <c r="O1236" s="3">
        <v>157.37</v>
      </c>
      <c r="P1236" s="2">
        <v>98.215019999999996</v>
      </c>
    </row>
    <row r="1237" spans="2:16" x14ac:dyDescent="0.25">
      <c r="B1237" s="177">
        <v>119.31</v>
      </c>
      <c r="C1237" s="177">
        <v>98.05</v>
      </c>
      <c r="D1237" s="177">
        <v>91.99</v>
      </c>
      <c r="E1237" s="177">
        <v>93.37</v>
      </c>
      <c r="F1237" s="177">
        <v>94.85</v>
      </c>
      <c r="G1237" s="177">
        <v>96.82</v>
      </c>
      <c r="K1237" s="194">
        <v>126.14</v>
      </c>
      <c r="L1237" s="194">
        <v>98.67</v>
      </c>
      <c r="M1237" s="194">
        <v>93.21</v>
      </c>
      <c r="N1237" s="194">
        <v>92.73</v>
      </c>
      <c r="O1237" s="3">
        <v>157.49</v>
      </c>
      <c r="P1237" s="2">
        <v>98.215019999999996</v>
      </c>
    </row>
    <row r="1238" spans="2:16" x14ac:dyDescent="0.25">
      <c r="B1238" s="177">
        <v>119.39</v>
      </c>
      <c r="C1238" s="177">
        <v>98.04</v>
      </c>
      <c r="D1238" s="177">
        <v>91.99</v>
      </c>
      <c r="E1238" s="177">
        <v>93.36</v>
      </c>
      <c r="F1238" s="177">
        <v>94.84</v>
      </c>
      <c r="G1238" s="177">
        <v>96.82</v>
      </c>
      <c r="K1238" s="194">
        <v>126.23</v>
      </c>
      <c r="L1238" s="194">
        <v>98.67</v>
      </c>
      <c r="M1238" s="194">
        <v>93.21</v>
      </c>
      <c r="N1238" s="194">
        <v>92.73</v>
      </c>
      <c r="O1238" s="3">
        <v>157.62</v>
      </c>
      <c r="P1238" s="2">
        <v>98.215019999999996</v>
      </c>
    </row>
    <row r="1239" spans="2:16" x14ac:dyDescent="0.25">
      <c r="B1239" s="177">
        <v>119.47</v>
      </c>
      <c r="C1239" s="177">
        <v>98.04</v>
      </c>
      <c r="D1239" s="177">
        <v>91.98</v>
      </c>
      <c r="E1239" s="177">
        <v>93.36</v>
      </c>
      <c r="F1239" s="177">
        <v>94.84</v>
      </c>
      <c r="G1239" s="177">
        <v>96.82</v>
      </c>
      <c r="K1239" s="194">
        <v>126.31</v>
      </c>
      <c r="L1239" s="194">
        <v>98.67</v>
      </c>
      <c r="M1239" s="194">
        <v>93.2</v>
      </c>
      <c r="N1239" s="194">
        <v>92.73</v>
      </c>
      <c r="O1239" s="3">
        <v>157.69999999999999</v>
      </c>
      <c r="P1239" s="2">
        <v>98.215019999999996</v>
      </c>
    </row>
    <row r="1240" spans="2:16" x14ac:dyDescent="0.25">
      <c r="B1240" s="177">
        <v>119.55</v>
      </c>
      <c r="C1240" s="177">
        <v>98.04</v>
      </c>
      <c r="D1240" s="177">
        <v>91.98</v>
      </c>
      <c r="E1240" s="177">
        <v>93.36</v>
      </c>
      <c r="F1240" s="177">
        <v>94.84</v>
      </c>
      <c r="G1240" s="177">
        <v>96.81</v>
      </c>
      <c r="K1240" s="194">
        <v>126.39</v>
      </c>
      <c r="L1240" s="194">
        <v>98.67</v>
      </c>
      <c r="M1240" s="194">
        <v>93.21</v>
      </c>
      <c r="N1240" s="194">
        <v>92.73</v>
      </c>
      <c r="O1240" s="3">
        <v>157.83000000000001</v>
      </c>
      <c r="P1240" s="2">
        <v>98.215019999999996</v>
      </c>
    </row>
    <row r="1241" spans="2:16" x14ac:dyDescent="0.25">
      <c r="B1241" s="177">
        <v>119.64</v>
      </c>
      <c r="C1241" s="177">
        <v>98.04</v>
      </c>
      <c r="D1241" s="177">
        <v>91.98</v>
      </c>
      <c r="E1241" s="177">
        <v>93.36</v>
      </c>
      <c r="F1241" s="177">
        <v>94.83</v>
      </c>
      <c r="G1241" s="177">
        <v>96.81</v>
      </c>
      <c r="K1241" s="194">
        <v>126.48</v>
      </c>
      <c r="L1241" s="194">
        <v>98.67</v>
      </c>
      <c r="M1241" s="194">
        <v>93.21</v>
      </c>
      <c r="N1241" s="194">
        <v>92.73</v>
      </c>
      <c r="O1241" s="3">
        <v>157.94999999999999</v>
      </c>
      <c r="P1241" s="2">
        <v>98.215019999999996</v>
      </c>
    </row>
    <row r="1242" spans="2:16" x14ac:dyDescent="0.25">
      <c r="B1242" s="177">
        <v>119.72</v>
      </c>
      <c r="C1242" s="177">
        <v>98.04</v>
      </c>
      <c r="D1242" s="177">
        <v>91.97</v>
      </c>
      <c r="E1242" s="177">
        <v>93.36</v>
      </c>
      <c r="F1242" s="177">
        <v>94.82</v>
      </c>
      <c r="G1242" s="177">
        <v>96.81</v>
      </c>
      <c r="K1242" s="194">
        <v>126.56</v>
      </c>
      <c r="L1242" s="194">
        <v>98.67</v>
      </c>
      <c r="M1242" s="194">
        <v>93.21</v>
      </c>
      <c r="N1242" s="194">
        <v>92.73</v>
      </c>
      <c r="O1242" s="3">
        <v>158.04</v>
      </c>
      <c r="P1242" s="2">
        <v>98.215019999999996</v>
      </c>
    </row>
    <row r="1243" spans="2:16" x14ac:dyDescent="0.25">
      <c r="B1243" s="177">
        <v>119.8</v>
      </c>
      <c r="C1243" s="177">
        <v>98.03</v>
      </c>
      <c r="D1243" s="177">
        <v>91.97</v>
      </c>
      <c r="E1243" s="177">
        <v>93.36</v>
      </c>
      <c r="F1243" s="177">
        <v>94.82</v>
      </c>
      <c r="G1243" s="177">
        <v>96.81</v>
      </c>
      <c r="K1243" s="194">
        <v>126.64</v>
      </c>
      <c r="L1243" s="194">
        <v>98.67</v>
      </c>
      <c r="M1243" s="194">
        <v>93.21</v>
      </c>
      <c r="N1243" s="194">
        <v>92.73</v>
      </c>
      <c r="O1243" s="3">
        <v>158.16</v>
      </c>
      <c r="P1243" s="2">
        <v>98.215019999999996</v>
      </c>
    </row>
    <row r="1244" spans="2:16" x14ac:dyDescent="0.25">
      <c r="B1244" s="177">
        <v>119.89</v>
      </c>
      <c r="C1244" s="177">
        <v>98.03</v>
      </c>
      <c r="D1244" s="177">
        <v>91.97</v>
      </c>
      <c r="E1244" s="177">
        <v>93.35</v>
      </c>
      <c r="F1244" s="177">
        <v>94.82</v>
      </c>
      <c r="G1244" s="177">
        <v>96.81</v>
      </c>
      <c r="K1244" s="194">
        <v>126.73</v>
      </c>
      <c r="L1244" s="194">
        <v>98.67</v>
      </c>
      <c r="M1244" s="194">
        <v>93.21</v>
      </c>
      <c r="N1244" s="194">
        <v>92.73</v>
      </c>
      <c r="O1244" s="3">
        <v>158.29</v>
      </c>
      <c r="P1244" s="2">
        <v>98.215019999999996</v>
      </c>
    </row>
    <row r="1245" spans="2:16" x14ac:dyDescent="0.25">
      <c r="B1245" s="177">
        <v>119.97</v>
      </c>
      <c r="C1245" s="177">
        <v>98.03</v>
      </c>
      <c r="D1245" s="177">
        <v>91.96</v>
      </c>
      <c r="E1245" s="177">
        <v>93.35</v>
      </c>
      <c r="F1245" s="177">
        <v>94.82</v>
      </c>
      <c r="G1245" s="177">
        <v>96.8</v>
      </c>
      <c r="K1245" s="194">
        <v>126.81</v>
      </c>
      <c r="L1245" s="194">
        <v>98.67</v>
      </c>
      <c r="M1245" s="194">
        <v>93.21</v>
      </c>
      <c r="N1245" s="194">
        <v>92.73</v>
      </c>
      <c r="O1245" s="3">
        <v>158.37</v>
      </c>
      <c r="P1245" s="2">
        <v>98.215019999999996</v>
      </c>
    </row>
    <row r="1246" spans="2:16" x14ac:dyDescent="0.25">
      <c r="B1246" s="177">
        <v>120.05</v>
      </c>
      <c r="C1246" s="177">
        <v>98.03</v>
      </c>
      <c r="D1246" s="177">
        <v>91.96</v>
      </c>
      <c r="E1246" s="177">
        <v>93.35</v>
      </c>
      <c r="F1246" s="177">
        <v>94.82</v>
      </c>
      <c r="G1246" s="177">
        <v>96.8</v>
      </c>
      <c r="K1246" s="194">
        <v>126.89</v>
      </c>
      <c r="L1246" s="194">
        <v>98.67</v>
      </c>
      <c r="M1246" s="194">
        <v>93.21</v>
      </c>
      <c r="N1246" s="194">
        <v>92.73</v>
      </c>
      <c r="O1246" s="3">
        <v>158.5</v>
      </c>
      <c r="P1246" s="2">
        <v>98.215019999999996</v>
      </c>
    </row>
    <row r="1247" spans="2:16" x14ac:dyDescent="0.25">
      <c r="B1247" s="177">
        <v>120.14</v>
      </c>
      <c r="C1247" s="177">
        <v>98.03</v>
      </c>
      <c r="D1247" s="177">
        <v>91.95</v>
      </c>
      <c r="E1247" s="177">
        <v>93.35</v>
      </c>
      <c r="F1247" s="177">
        <v>94.82</v>
      </c>
      <c r="G1247" s="177">
        <v>96.8</v>
      </c>
      <c r="K1247" s="194">
        <v>126.97</v>
      </c>
      <c r="L1247" s="194">
        <v>98.67</v>
      </c>
      <c r="M1247" s="194">
        <v>93.21</v>
      </c>
      <c r="N1247" s="194">
        <v>92.73</v>
      </c>
      <c r="O1247" s="3">
        <v>158.62</v>
      </c>
      <c r="P1247" s="2">
        <v>98.215019999999996</v>
      </c>
    </row>
    <row r="1248" spans="2:16" x14ac:dyDescent="0.25">
      <c r="B1248" s="177">
        <v>120.22</v>
      </c>
      <c r="C1248" s="177">
        <v>98.03</v>
      </c>
      <c r="D1248" s="177">
        <v>91.95</v>
      </c>
      <c r="E1248" s="177">
        <v>93.35</v>
      </c>
      <c r="F1248" s="177">
        <v>94.82</v>
      </c>
      <c r="G1248" s="177">
        <v>96.79</v>
      </c>
      <c r="K1248" s="194">
        <v>127.06</v>
      </c>
      <c r="L1248" s="194">
        <v>98.67</v>
      </c>
      <c r="M1248" s="194">
        <v>93.21</v>
      </c>
      <c r="N1248" s="194">
        <v>92.73</v>
      </c>
      <c r="O1248" s="3">
        <v>158.71</v>
      </c>
      <c r="P1248" s="2">
        <v>98.215019999999996</v>
      </c>
    </row>
    <row r="1249" spans="2:16" x14ac:dyDescent="0.25">
      <c r="B1249" s="177">
        <v>120.3</v>
      </c>
      <c r="C1249" s="177">
        <v>98.02</v>
      </c>
      <c r="D1249" s="177">
        <v>91.95</v>
      </c>
      <c r="E1249" s="177">
        <v>93.34</v>
      </c>
      <c r="F1249" s="177">
        <v>94.83</v>
      </c>
      <c r="G1249" s="177">
        <v>96.79</v>
      </c>
      <c r="K1249" s="194">
        <v>127.14</v>
      </c>
      <c r="L1249" s="194">
        <v>98.67</v>
      </c>
      <c r="M1249" s="194">
        <v>93.2</v>
      </c>
      <c r="N1249" s="194">
        <v>92.73</v>
      </c>
      <c r="O1249" s="3">
        <v>158.83000000000001</v>
      </c>
      <c r="P1249" s="2">
        <v>98.205020000000005</v>
      </c>
    </row>
    <row r="1250" spans="2:16" x14ac:dyDescent="0.25">
      <c r="B1250" s="177">
        <v>120.38</v>
      </c>
      <c r="C1250" s="177">
        <v>98.02</v>
      </c>
      <c r="D1250" s="177">
        <v>91.95</v>
      </c>
      <c r="E1250" s="177">
        <v>93.34</v>
      </c>
      <c r="F1250" s="177">
        <v>94.82</v>
      </c>
      <c r="G1250" s="177">
        <v>96.79</v>
      </c>
      <c r="K1250" s="194">
        <v>127.22</v>
      </c>
      <c r="L1250" s="194">
        <v>98.67</v>
      </c>
      <c r="M1250" s="194">
        <v>93.19</v>
      </c>
      <c r="N1250" s="194">
        <v>92.73</v>
      </c>
      <c r="O1250" s="3">
        <v>158.94999999999999</v>
      </c>
      <c r="P1250" s="2">
        <v>98.205020000000005</v>
      </c>
    </row>
    <row r="1251" spans="2:16" x14ac:dyDescent="0.25">
      <c r="B1251" s="177">
        <v>120.47</v>
      </c>
      <c r="C1251" s="177">
        <v>98.02</v>
      </c>
      <c r="D1251" s="177">
        <v>91.94</v>
      </c>
      <c r="E1251" s="177">
        <v>93.34</v>
      </c>
      <c r="F1251" s="177">
        <v>94.82</v>
      </c>
      <c r="G1251" s="177">
        <v>96.78</v>
      </c>
      <c r="K1251" s="194">
        <v>127.31</v>
      </c>
      <c r="L1251" s="194">
        <v>98.67</v>
      </c>
      <c r="M1251" s="194">
        <v>93.18</v>
      </c>
      <c r="N1251" s="194">
        <v>92.73</v>
      </c>
      <c r="O1251" s="3">
        <v>159.08000000000001</v>
      </c>
      <c r="P1251" s="2">
        <v>98.205020000000005</v>
      </c>
    </row>
    <row r="1252" spans="2:16" x14ac:dyDescent="0.25">
      <c r="B1252" s="177">
        <v>120.55</v>
      </c>
      <c r="C1252" s="177">
        <v>98.02</v>
      </c>
      <c r="D1252" s="177">
        <v>91.94</v>
      </c>
      <c r="E1252" s="177">
        <v>93.34</v>
      </c>
      <c r="F1252" s="177">
        <v>94.82</v>
      </c>
      <c r="G1252" s="177">
        <v>96.78</v>
      </c>
      <c r="K1252" s="194">
        <v>127.39</v>
      </c>
      <c r="L1252" s="194">
        <v>98.67</v>
      </c>
      <c r="M1252" s="194">
        <v>93.18</v>
      </c>
      <c r="N1252" s="194">
        <v>92.73</v>
      </c>
      <c r="O1252" s="3">
        <v>159.19999999999999</v>
      </c>
      <c r="P1252" s="2">
        <v>98.205020000000005</v>
      </c>
    </row>
    <row r="1253" spans="2:16" x14ac:dyDescent="0.25">
      <c r="B1253" s="177">
        <v>120.64</v>
      </c>
      <c r="C1253" s="177">
        <v>98.02</v>
      </c>
      <c r="D1253" s="177">
        <v>91.94</v>
      </c>
      <c r="E1253" s="177">
        <v>93.34</v>
      </c>
      <c r="F1253" s="177">
        <v>94.82</v>
      </c>
      <c r="G1253" s="177">
        <v>96.78</v>
      </c>
      <c r="K1253" s="194">
        <v>127.48</v>
      </c>
      <c r="L1253" s="194">
        <v>98.67</v>
      </c>
      <c r="M1253" s="194">
        <v>93.18</v>
      </c>
      <c r="N1253" s="194">
        <v>92.73</v>
      </c>
      <c r="O1253" s="3">
        <v>159.29</v>
      </c>
      <c r="P1253" s="2">
        <v>98.205020000000005</v>
      </c>
    </row>
    <row r="1254" spans="2:16" x14ac:dyDescent="0.25">
      <c r="B1254" s="177">
        <v>120.72</v>
      </c>
      <c r="C1254" s="177">
        <v>98.01</v>
      </c>
      <c r="D1254" s="177">
        <v>91.94</v>
      </c>
      <c r="E1254" s="177">
        <v>93.34</v>
      </c>
      <c r="F1254" s="177">
        <v>94.82</v>
      </c>
      <c r="G1254" s="177">
        <v>96.77</v>
      </c>
      <c r="K1254" s="194">
        <v>127.56</v>
      </c>
      <c r="L1254" s="194">
        <v>98.67</v>
      </c>
      <c r="M1254" s="194">
        <v>93.19</v>
      </c>
      <c r="N1254" s="194">
        <v>92.73</v>
      </c>
      <c r="O1254" s="3">
        <v>159.41</v>
      </c>
      <c r="P1254" s="2">
        <v>98.205020000000005</v>
      </c>
    </row>
    <row r="1255" spans="2:16" x14ac:dyDescent="0.25">
      <c r="B1255" s="177">
        <v>120.8</v>
      </c>
      <c r="C1255" s="177">
        <v>98.01</v>
      </c>
      <c r="D1255" s="177">
        <v>91.93</v>
      </c>
      <c r="E1255" s="177">
        <v>93.34</v>
      </c>
      <c r="F1255" s="177">
        <v>94.82</v>
      </c>
      <c r="G1255" s="177">
        <v>96.77</v>
      </c>
      <c r="K1255" s="194">
        <v>127.64</v>
      </c>
      <c r="L1255" s="194">
        <v>98.67</v>
      </c>
      <c r="M1255" s="194">
        <v>93.19</v>
      </c>
      <c r="N1255" s="194">
        <v>92.73</v>
      </c>
      <c r="O1255" s="3">
        <v>159.54</v>
      </c>
      <c r="P1255" s="2">
        <v>98.205020000000005</v>
      </c>
    </row>
    <row r="1256" spans="2:16" x14ac:dyDescent="0.25">
      <c r="B1256" s="177">
        <v>120.89</v>
      </c>
      <c r="C1256" s="177">
        <v>98.01</v>
      </c>
      <c r="D1256" s="177">
        <v>91.93</v>
      </c>
      <c r="E1256" s="177">
        <v>93.34</v>
      </c>
      <c r="F1256" s="177">
        <v>94.82</v>
      </c>
      <c r="G1256" s="177">
        <v>96.77</v>
      </c>
      <c r="K1256" s="194">
        <v>127.72</v>
      </c>
      <c r="L1256" s="194">
        <v>98.67</v>
      </c>
      <c r="M1256" s="194">
        <v>93.2</v>
      </c>
      <c r="N1256" s="194">
        <v>92.73</v>
      </c>
      <c r="O1256" s="3">
        <v>159.62</v>
      </c>
      <c r="P1256" s="2">
        <v>98.215019999999996</v>
      </c>
    </row>
    <row r="1257" spans="2:16" x14ac:dyDescent="0.25">
      <c r="B1257" s="177">
        <v>120.97</v>
      </c>
      <c r="C1257" s="177">
        <v>98.01</v>
      </c>
      <c r="D1257" s="177">
        <v>91.92</v>
      </c>
      <c r="E1257" s="177">
        <v>93.34</v>
      </c>
      <c r="F1257" s="177">
        <v>94.82</v>
      </c>
      <c r="G1257" s="177">
        <v>96.76</v>
      </c>
      <c r="K1257" s="194">
        <v>127.81</v>
      </c>
      <c r="L1257" s="194">
        <v>98.67</v>
      </c>
      <c r="M1257" s="194">
        <v>93.21</v>
      </c>
      <c r="N1257" s="194">
        <v>92.73</v>
      </c>
      <c r="O1257" s="3">
        <v>159.74</v>
      </c>
      <c r="P1257" s="2">
        <v>98.205020000000005</v>
      </c>
    </row>
    <row r="1258" spans="2:16" x14ac:dyDescent="0.25">
      <c r="B1258" s="177">
        <v>121.05</v>
      </c>
      <c r="C1258" s="177">
        <v>98</v>
      </c>
      <c r="D1258" s="177">
        <v>91.92</v>
      </c>
      <c r="E1258" s="177">
        <v>93.34</v>
      </c>
      <c r="F1258" s="177">
        <v>94.82</v>
      </c>
      <c r="G1258" s="177">
        <v>96.76</v>
      </c>
      <c r="K1258" s="194">
        <v>127.89</v>
      </c>
      <c r="L1258" s="194">
        <v>98.67</v>
      </c>
      <c r="M1258" s="194">
        <v>93.22</v>
      </c>
      <c r="N1258" s="194">
        <v>92.73</v>
      </c>
      <c r="O1258" s="3">
        <v>159.87</v>
      </c>
      <c r="P1258" s="2">
        <v>98.205020000000005</v>
      </c>
    </row>
    <row r="1259" spans="2:16" x14ac:dyDescent="0.25">
      <c r="B1259" s="177">
        <v>121.14</v>
      </c>
      <c r="C1259" s="177">
        <v>98</v>
      </c>
      <c r="D1259" s="177">
        <v>91.92</v>
      </c>
      <c r="E1259" s="177">
        <v>93.33</v>
      </c>
      <c r="F1259" s="177">
        <v>94.82</v>
      </c>
      <c r="G1259" s="177">
        <v>96.76</v>
      </c>
      <c r="K1259" s="194">
        <v>127.97</v>
      </c>
      <c r="L1259" s="194">
        <v>98.67</v>
      </c>
      <c r="M1259" s="194">
        <v>93.22</v>
      </c>
      <c r="N1259" s="194">
        <v>92.72</v>
      </c>
      <c r="O1259" s="3">
        <v>159.94999999999999</v>
      </c>
      <c r="P1259" s="2">
        <v>98.205020000000005</v>
      </c>
    </row>
    <row r="1260" spans="2:16" x14ac:dyDescent="0.25">
      <c r="B1260" s="177">
        <v>121.22</v>
      </c>
      <c r="C1260" s="177">
        <v>98</v>
      </c>
      <c r="D1260" s="177">
        <v>91.91</v>
      </c>
      <c r="E1260" s="177">
        <v>93.33</v>
      </c>
      <c r="F1260" s="177">
        <v>94.81</v>
      </c>
      <c r="G1260" s="177">
        <v>96.75</v>
      </c>
      <c r="K1260" s="194">
        <v>128.05000000000001</v>
      </c>
      <c r="L1260" s="194">
        <v>98.66</v>
      </c>
      <c r="M1260" s="194">
        <v>93.21</v>
      </c>
      <c r="N1260" s="194">
        <v>92.72</v>
      </c>
      <c r="O1260" s="3">
        <v>160.08000000000001</v>
      </c>
      <c r="P1260" s="2">
        <v>98.205020000000005</v>
      </c>
    </row>
    <row r="1261" spans="2:16" x14ac:dyDescent="0.25">
      <c r="B1261" s="177">
        <v>121.3</v>
      </c>
      <c r="C1261" s="177">
        <v>98</v>
      </c>
      <c r="D1261" s="177">
        <v>91.91</v>
      </c>
      <c r="E1261" s="177">
        <v>93.33</v>
      </c>
      <c r="F1261" s="177">
        <v>94.81</v>
      </c>
      <c r="G1261" s="177">
        <v>96.75</v>
      </c>
      <c r="K1261" s="194">
        <v>128.13999999999999</v>
      </c>
      <c r="L1261" s="194">
        <v>98.66</v>
      </c>
      <c r="M1261" s="194">
        <v>93.21</v>
      </c>
      <c r="N1261" s="194">
        <v>92.72</v>
      </c>
      <c r="O1261" s="3">
        <v>160.19999999999999</v>
      </c>
      <c r="P1261" s="2">
        <v>98.205020000000005</v>
      </c>
    </row>
    <row r="1262" spans="2:16" x14ac:dyDescent="0.25">
      <c r="B1262" s="177">
        <v>121.38</v>
      </c>
      <c r="C1262" s="177">
        <v>98</v>
      </c>
      <c r="D1262" s="177">
        <v>91.91</v>
      </c>
      <c r="E1262" s="177">
        <v>93.33</v>
      </c>
      <c r="F1262" s="177">
        <v>94.81</v>
      </c>
      <c r="G1262" s="177">
        <v>96.75</v>
      </c>
      <c r="K1262" s="194">
        <v>128.22</v>
      </c>
      <c r="L1262" s="194">
        <v>98.67</v>
      </c>
      <c r="M1262" s="194">
        <v>93.2</v>
      </c>
      <c r="N1262" s="194">
        <v>92.72</v>
      </c>
      <c r="O1262" s="3">
        <v>160.29</v>
      </c>
      <c r="P1262" s="2">
        <v>98.215019999999996</v>
      </c>
    </row>
    <row r="1263" spans="2:16" x14ac:dyDescent="0.25">
      <c r="B1263" s="177">
        <v>121.47</v>
      </c>
      <c r="C1263" s="177">
        <v>98</v>
      </c>
      <c r="D1263" s="177">
        <v>91.9</v>
      </c>
      <c r="E1263" s="177">
        <v>93.33</v>
      </c>
      <c r="F1263" s="177">
        <v>94.81</v>
      </c>
      <c r="G1263" s="177">
        <v>96.74</v>
      </c>
      <c r="K1263" s="194">
        <v>128.31</v>
      </c>
      <c r="L1263" s="194">
        <v>98.67</v>
      </c>
      <c r="M1263" s="194">
        <v>93.2</v>
      </c>
      <c r="N1263" s="194">
        <v>92.72</v>
      </c>
      <c r="O1263" s="3">
        <v>160.41</v>
      </c>
      <c r="P1263" s="2">
        <v>98.205020000000005</v>
      </c>
    </row>
    <row r="1264" spans="2:16" x14ac:dyDescent="0.25">
      <c r="B1264" s="177">
        <v>121.55</v>
      </c>
      <c r="C1264" s="177">
        <v>97.99</v>
      </c>
      <c r="D1264" s="177">
        <v>91.9</v>
      </c>
      <c r="E1264" s="177">
        <v>93.33</v>
      </c>
      <c r="F1264" s="177">
        <v>94.81</v>
      </c>
      <c r="G1264" s="177">
        <v>96.74</v>
      </c>
      <c r="K1264" s="194">
        <v>128.38999999999999</v>
      </c>
      <c r="L1264" s="194">
        <v>98.66</v>
      </c>
      <c r="M1264" s="194">
        <v>93.21</v>
      </c>
      <c r="N1264" s="194">
        <v>92.72</v>
      </c>
      <c r="O1264" s="3">
        <v>160.54</v>
      </c>
      <c r="P1264" s="2">
        <v>98.205020000000005</v>
      </c>
    </row>
    <row r="1265" spans="2:16" x14ac:dyDescent="0.25">
      <c r="B1265" s="177">
        <v>121.63</v>
      </c>
      <c r="C1265" s="177">
        <v>97.99</v>
      </c>
      <c r="D1265" s="177">
        <v>91.9</v>
      </c>
      <c r="E1265" s="177">
        <v>93.33</v>
      </c>
      <c r="F1265" s="177">
        <v>94.81</v>
      </c>
      <c r="G1265" s="177">
        <v>96.74</v>
      </c>
      <c r="K1265" s="194">
        <v>128.47</v>
      </c>
      <c r="L1265" s="194">
        <v>98.66</v>
      </c>
      <c r="M1265" s="194">
        <v>93.2</v>
      </c>
      <c r="N1265" s="194">
        <v>92.72</v>
      </c>
      <c r="O1265" s="3">
        <v>160.62</v>
      </c>
      <c r="P1265" s="2">
        <v>98.205020000000005</v>
      </c>
    </row>
    <row r="1266" spans="2:16" x14ac:dyDescent="0.25">
      <c r="B1266" s="177">
        <v>121.72</v>
      </c>
      <c r="C1266" s="177">
        <v>97.99</v>
      </c>
      <c r="D1266" s="177">
        <v>91.9</v>
      </c>
      <c r="E1266" s="177">
        <v>93.32</v>
      </c>
      <c r="F1266" s="177">
        <v>94.81</v>
      </c>
      <c r="G1266" s="177">
        <v>96.74</v>
      </c>
      <c r="K1266" s="194">
        <v>128.55000000000001</v>
      </c>
      <c r="L1266" s="194">
        <v>98.66</v>
      </c>
      <c r="M1266" s="194">
        <v>93.21</v>
      </c>
      <c r="N1266" s="194">
        <v>92.72</v>
      </c>
      <c r="O1266" s="3">
        <v>160.75</v>
      </c>
      <c r="P1266" s="2">
        <v>98.205020000000005</v>
      </c>
    </row>
    <row r="1267" spans="2:16" x14ac:dyDescent="0.25">
      <c r="B1267" s="177">
        <v>121.8</v>
      </c>
      <c r="C1267" s="177">
        <v>97.99</v>
      </c>
      <c r="D1267" s="177">
        <v>91.89</v>
      </c>
      <c r="E1267" s="177">
        <v>93.32</v>
      </c>
      <c r="F1267" s="177">
        <v>94.81</v>
      </c>
      <c r="G1267" s="177">
        <v>96.73</v>
      </c>
      <c r="K1267" s="194">
        <v>128.63999999999999</v>
      </c>
      <c r="L1267" s="194">
        <v>98.66</v>
      </c>
      <c r="M1267" s="194">
        <v>93.21</v>
      </c>
      <c r="N1267" s="194">
        <v>92.72</v>
      </c>
      <c r="O1267" s="3">
        <v>160.87</v>
      </c>
      <c r="P1267" s="2">
        <v>98.205020000000005</v>
      </c>
    </row>
    <row r="1268" spans="2:16" x14ac:dyDescent="0.25">
      <c r="B1268" s="177">
        <v>121.88</v>
      </c>
      <c r="C1268" s="177">
        <v>97.99</v>
      </c>
      <c r="D1268" s="177">
        <v>91.89</v>
      </c>
      <c r="E1268" s="177">
        <v>93.32</v>
      </c>
      <c r="F1268" s="177">
        <v>94.81</v>
      </c>
      <c r="G1268" s="177">
        <v>96.73</v>
      </c>
      <c r="K1268" s="194">
        <v>128.72</v>
      </c>
      <c r="L1268" s="194">
        <v>98.66</v>
      </c>
      <c r="M1268" s="194">
        <v>93.21</v>
      </c>
      <c r="N1268" s="194">
        <v>92.72</v>
      </c>
      <c r="O1268" s="3">
        <v>160.94999999999999</v>
      </c>
      <c r="P1268" s="2">
        <v>98.205020000000005</v>
      </c>
    </row>
    <row r="1269" spans="2:16" x14ac:dyDescent="0.25">
      <c r="B1269" s="177">
        <v>121.97</v>
      </c>
      <c r="C1269" s="177">
        <v>97.98</v>
      </c>
      <c r="D1269" s="177">
        <v>91.89</v>
      </c>
      <c r="E1269" s="177">
        <v>93.32</v>
      </c>
      <c r="F1269" s="177">
        <v>94.8</v>
      </c>
      <c r="G1269" s="177">
        <v>96.73</v>
      </c>
      <c r="K1269" s="194">
        <v>128.81</v>
      </c>
      <c r="L1269" s="194">
        <v>98.66</v>
      </c>
      <c r="M1269" s="194">
        <v>93.21</v>
      </c>
      <c r="N1269" s="194">
        <v>92.72</v>
      </c>
      <c r="O1269" s="3">
        <v>161.08000000000001</v>
      </c>
      <c r="P1269" s="2">
        <v>98.205020000000005</v>
      </c>
    </row>
    <row r="1270" spans="2:16" x14ac:dyDescent="0.25">
      <c r="B1270" s="177">
        <v>122.05</v>
      </c>
      <c r="C1270" s="177">
        <v>97.98</v>
      </c>
      <c r="D1270" s="177">
        <v>91.88</v>
      </c>
      <c r="E1270" s="177">
        <v>93.32</v>
      </c>
      <c r="F1270" s="177">
        <v>94.8</v>
      </c>
      <c r="G1270" s="177">
        <v>96.73</v>
      </c>
      <c r="K1270" s="194">
        <v>128.88999999999999</v>
      </c>
      <c r="L1270" s="194">
        <v>98.66</v>
      </c>
      <c r="M1270" s="194">
        <v>93.21</v>
      </c>
      <c r="N1270" s="194">
        <v>92.72</v>
      </c>
      <c r="O1270" s="3">
        <v>161.19999999999999</v>
      </c>
      <c r="P1270" s="2">
        <v>98.205020000000005</v>
      </c>
    </row>
    <row r="1271" spans="2:16" x14ac:dyDescent="0.25">
      <c r="B1271" s="177">
        <v>122.13</v>
      </c>
      <c r="C1271" s="177">
        <v>97.98</v>
      </c>
      <c r="D1271" s="177">
        <v>91.88</v>
      </c>
      <c r="E1271" s="177">
        <v>93.32</v>
      </c>
      <c r="F1271" s="177">
        <v>94.8</v>
      </c>
      <c r="G1271" s="177">
        <v>96.72</v>
      </c>
      <c r="K1271" s="194">
        <v>128.97</v>
      </c>
      <c r="L1271" s="194">
        <v>98.66</v>
      </c>
      <c r="M1271" s="194">
        <v>93.21</v>
      </c>
      <c r="N1271" s="194">
        <v>92.72</v>
      </c>
      <c r="O1271" s="3">
        <v>161.29</v>
      </c>
      <c r="P1271" s="2">
        <v>98.205020000000005</v>
      </c>
    </row>
    <row r="1272" spans="2:16" x14ac:dyDescent="0.25">
      <c r="B1272" s="177">
        <v>122.22</v>
      </c>
      <c r="C1272" s="177">
        <v>97.98</v>
      </c>
      <c r="D1272" s="177">
        <v>91.88</v>
      </c>
      <c r="E1272" s="177">
        <v>93.31</v>
      </c>
      <c r="F1272" s="177">
        <v>94.8</v>
      </c>
      <c r="G1272" s="177">
        <v>96.72</v>
      </c>
      <c r="K1272" s="194">
        <v>129.06</v>
      </c>
      <c r="L1272" s="194">
        <v>98.66</v>
      </c>
      <c r="M1272" s="194">
        <v>93.21</v>
      </c>
      <c r="N1272" s="194">
        <v>92.72</v>
      </c>
      <c r="O1272" s="3">
        <v>161.41</v>
      </c>
      <c r="P1272" s="2">
        <v>98.205020000000005</v>
      </c>
    </row>
    <row r="1273" spans="2:16" x14ac:dyDescent="0.25">
      <c r="B1273" s="177">
        <v>122.3</v>
      </c>
      <c r="C1273" s="177">
        <v>97.98</v>
      </c>
      <c r="D1273" s="177">
        <v>91.88</v>
      </c>
      <c r="E1273" s="177">
        <v>93.31</v>
      </c>
      <c r="F1273" s="177">
        <v>94.8</v>
      </c>
      <c r="G1273" s="177">
        <v>96.72</v>
      </c>
      <c r="K1273" s="194">
        <v>129.13999999999999</v>
      </c>
      <c r="L1273" s="194">
        <v>98.66</v>
      </c>
      <c r="M1273" s="194">
        <v>93.21</v>
      </c>
      <c r="N1273" s="194">
        <v>92.72</v>
      </c>
      <c r="O1273" s="3">
        <v>161.54</v>
      </c>
      <c r="P1273" s="2">
        <v>98.205020000000005</v>
      </c>
    </row>
    <row r="1274" spans="2:16" x14ac:dyDescent="0.25">
      <c r="B1274" s="177">
        <v>122.38</v>
      </c>
      <c r="C1274" s="177">
        <v>97.97</v>
      </c>
      <c r="D1274" s="177">
        <v>91.87</v>
      </c>
      <c r="E1274" s="177">
        <v>93.31</v>
      </c>
      <c r="F1274" s="177">
        <v>94.8</v>
      </c>
      <c r="G1274" s="177">
        <v>96.71</v>
      </c>
      <c r="K1274" s="194">
        <v>129.22</v>
      </c>
      <c r="L1274" s="194">
        <v>98.65</v>
      </c>
      <c r="M1274" s="194">
        <v>93.21</v>
      </c>
      <c r="N1274" s="194">
        <v>92.72</v>
      </c>
      <c r="O1274" s="3">
        <v>161.62</v>
      </c>
      <c r="P1274" s="2">
        <v>98.19502</v>
      </c>
    </row>
    <row r="1275" spans="2:16" x14ac:dyDescent="0.25">
      <c r="B1275" s="177">
        <v>122.47</v>
      </c>
      <c r="C1275" s="177">
        <v>97.97</v>
      </c>
      <c r="D1275" s="177">
        <v>91.87</v>
      </c>
      <c r="E1275" s="177">
        <v>93.31</v>
      </c>
      <c r="F1275" s="177">
        <v>94.8</v>
      </c>
      <c r="G1275" s="177">
        <v>96.71</v>
      </c>
      <c r="K1275" s="194">
        <v>129.30000000000001</v>
      </c>
      <c r="L1275" s="194">
        <v>98.66</v>
      </c>
      <c r="M1275" s="194">
        <v>93.21</v>
      </c>
      <c r="N1275" s="194">
        <v>92.72</v>
      </c>
      <c r="O1275" s="3">
        <v>161.75</v>
      </c>
      <c r="P1275" s="2">
        <v>98.19502</v>
      </c>
    </row>
    <row r="1276" spans="2:16" x14ac:dyDescent="0.25">
      <c r="B1276" s="177">
        <v>122.55</v>
      </c>
      <c r="C1276" s="177">
        <v>97.97</v>
      </c>
      <c r="D1276" s="177">
        <v>91.87</v>
      </c>
      <c r="E1276" s="177">
        <v>93.31</v>
      </c>
      <c r="F1276" s="177">
        <v>94.8</v>
      </c>
      <c r="G1276" s="177">
        <v>96.71</v>
      </c>
      <c r="K1276" s="194">
        <v>129.38999999999999</v>
      </c>
      <c r="L1276" s="194">
        <v>98.66</v>
      </c>
      <c r="M1276" s="194">
        <v>93.21</v>
      </c>
      <c r="N1276" s="194">
        <v>92.72</v>
      </c>
      <c r="O1276" s="3">
        <v>161.87</v>
      </c>
      <c r="P1276" s="2">
        <v>98.19502</v>
      </c>
    </row>
    <row r="1277" spans="2:16" x14ac:dyDescent="0.25">
      <c r="B1277" s="177">
        <v>122.63</v>
      </c>
      <c r="C1277" s="177">
        <v>97.97</v>
      </c>
      <c r="D1277" s="177">
        <v>91.87</v>
      </c>
      <c r="E1277" s="177">
        <v>93.31</v>
      </c>
      <c r="F1277" s="177">
        <v>94.81</v>
      </c>
      <c r="G1277" s="177">
        <v>96.71</v>
      </c>
      <c r="K1277" s="194">
        <v>129.47</v>
      </c>
      <c r="L1277" s="194">
        <v>98.66</v>
      </c>
      <c r="M1277" s="194">
        <v>93.22</v>
      </c>
      <c r="N1277" s="194">
        <v>92.72</v>
      </c>
      <c r="O1277" s="3">
        <v>161.94999999999999</v>
      </c>
      <c r="P1277" s="2">
        <v>98.19502</v>
      </c>
    </row>
    <row r="1278" spans="2:16" x14ac:dyDescent="0.25">
      <c r="B1278" s="177">
        <v>122.72</v>
      </c>
      <c r="C1278" s="177">
        <v>97.97</v>
      </c>
      <c r="D1278" s="177">
        <v>91.86</v>
      </c>
      <c r="E1278" s="177">
        <v>93.31</v>
      </c>
      <c r="F1278" s="177">
        <v>94.81</v>
      </c>
      <c r="G1278" s="177">
        <v>96.7</v>
      </c>
      <c r="K1278" s="194">
        <v>129.56</v>
      </c>
      <c r="L1278" s="194">
        <v>98.66</v>
      </c>
      <c r="M1278" s="194">
        <v>93.22</v>
      </c>
      <c r="N1278" s="194">
        <v>92.72</v>
      </c>
      <c r="O1278" s="3">
        <v>162.08000000000001</v>
      </c>
      <c r="P1278" s="2">
        <v>98.19502</v>
      </c>
    </row>
    <row r="1279" spans="2:16" x14ac:dyDescent="0.25">
      <c r="B1279" s="177">
        <v>122.8</v>
      </c>
      <c r="C1279" s="177">
        <v>97.97</v>
      </c>
      <c r="D1279" s="177">
        <v>91.86</v>
      </c>
      <c r="E1279" s="177">
        <v>93.31</v>
      </c>
      <c r="F1279" s="177">
        <v>94.8</v>
      </c>
      <c r="G1279" s="177">
        <v>96.7</v>
      </c>
      <c r="K1279" s="194">
        <v>129.63999999999999</v>
      </c>
      <c r="L1279" s="194">
        <v>98.66</v>
      </c>
      <c r="M1279" s="194">
        <v>93.22</v>
      </c>
      <c r="N1279" s="194">
        <v>92.72</v>
      </c>
      <c r="O1279" s="3">
        <v>162.19999999999999</v>
      </c>
      <c r="P1279" s="2">
        <v>98.19502</v>
      </c>
    </row>
    <row r="1280" spans="2:16" x14ac:dyDescent="0.25">
      <c r="B1280" s="177">
        <v>122.88</v>
      </c>
      <c r="C1280" s="177">
        <v>97.96</v>
      </c>
      <c r="D1280" s="177">
        <v>91.86</v>
      </c>
      <c r="E1280" s="177">
        <v>93.3</v>
      </c>
      <c r="F1280" s="177">
        <v>94.8</v>
      </c>
      <c r="G1280" s="177">
        <v>96.7</v>
      </c>
      <c r="K1280" s="194">
        <v>129.72</v>
      </c>
      <c r="L1280" s="194">
        <v>98.65</v>
      </c>
      <c r="M1280" s="194">
        <v>93.22</v>
      </c>
      <c r="N1280" s="194">
        <v>92.72</v>
      </c>
      <c r="O1280" s="3">
        <v>162.28</v>
      </c>
      <c r="P1280" s="2">
        <v>98.19502</v>
      </c>
    </row>
    <row r="1281" spans="2:16" x14ac:dyDescent="0.25">
      <c r="B1281" s="177">
        <v>122.97</v>
      </c>
      <c r="C1281" s="177">
        <v>97.96</v>
      </c>
      <c r="D1281" s="177">
        <v>91.85</v>
      </c>
      <c r="E1281" s="177">
        <v>93.3</v>
      </c>
      <c r="F1281" s="177">
        <v>94.8</v>
      </c>
      <c r="G1281" s="177">
        <v>96.69</v>
      </c>
      <c r="K1281" s="194">
        <v>129.81</v>
      </c>
      <c r="L1281" s="194">
        <v>98.65</v>
      </c>
      <c r="M1281" s="194">
        <v>93.22</v>
      </c>
      <c r="N1281" s="194">
        <v>92.71</v>
      </c>
      <c r="O1281" s="3">
        <v>162.41</v>
      </c>
      <c r="P1281" s="2">
        <v>98.19502</v>
      </c>
    </row>
    <row r="1282" spans="2:16" x14ac:dyDescent="0.25">
      <c r="B1282" s="177">
        <v>123.05</v>
      </c>
      <c r="C1282" s="177">
        <v>97.96</v>
      </c>
      <c r="D1282" s="177">
        <v>91.85</v>
      </c>
      <c r="E1282" s="177">
        <v>93.3</v>
      </c>
      <c r="F1282" s="177">
        <v>94.8</v>
      </c>
      <c r="G1282" s="177">
        <v>96.69</v>
      </c>
      <c r="K1282" s="194">
        <v>129.88999999999999</v>
      </c>
      <c r="L1282" s="194">
        <v>98.65</v>
      </c>
      <c r="M1282" s="194">
        <v>93.22</v>
      </c>
      <c r="N1282" s="194">
        <v>92.72</v>
      </c>
      <c r="O1282" s="3">
        <v>162.54</v>
      </c>
      <c r="P1282" s="2">
        <v>98.19502</v>
      </c>
    </row>
    <row r="1283" spans="2:16" x14ac:dyDescent="0.25">
      <c r="B1283" s="177">
        <v>123.14</v>
      </c>
      <c r="C1283" s="177">
        <v>97.96</v>
      </c>
      <c r="D1283" s="177">
        <v>91.85</v>
      </c>
      <c r="E1283" s="177">
        <v>93.3</v>
      </c>
      <c r="F1283" s="177">
        <v>94.79</v>
      </c>
      <c r="G1283" s="177">
        <v>96.69</v>
      </c>
      <c r="K1283" s="194">
        <v>129.97</v>
      </c>
      <c r="L1283" s="194">
        <v>98.65</v>
      </c>
      <c r="M1283" s="194">
        <v>93.22</v>
      </c>
      <c r="N1283" s="194">
        <v>92.72</v>
      </c>
      <c r="O1283" s="3">
        <v>162.62</v>
      </c>
      <c r="P1283" s="2">
        <v>98.205020000000005</v>
      </c>
    </row>
    <row r="1284" spans="2:16" x14ac:dyDescent="0.25">
      <c r="B1284" s="177">
        <v>123.22</v>
      </c>
      <c r="C1284" s="177">
        <v>97.96</v>
      </c>
      <c r="D1284" s="177">
        <v>91.84</v>
      </c>
      <c r="E1284" s="177">
        <v>93.3</v>
      </c>
      <c r="F1284" s="177">
        <v>94.79</v>
      </c>
      <c r="G1284" s="177">
        <v>96.68</v>
      </c>
      <c r="K1284" s="194">
        <v>130.05000000000001</v>
      </c>
      <c r="L1284" s="194">
        <v>98.65</v>
      </c>
      <c r="M1284" s="194">
        <v>93.22</v>
      </c>
      <c r="N1284" s="194">
        <v>92.72</v>
      </c>
      <c r="O1284" s="3">
        <v>162.74</v>
      </c>
      <c r="P1284" s="2">
        <v>98.205020000000005</v>
      </c>
    </row>
    <row r="1285" spans="2:16" x14ac:dyDescent="0.25">
      <c r="B1285" s="177">
        <v>123.3</v>
      </c>
      <c r="C1285" s="177">
        <v>97.96</v>
      </c>
      <c r="D1285" s="177">
        <v>91.84</v>
      </c>
      <c r="E1285" s="177">
        <v>93.3</v>
      </c>
      <c r="F1285" s="177">
        <v>94.79</v>
      </c>
      <c r="G1285" s="177">
        <v>96.68</v>
      </c>
      <c r="K1285" s="194">
        <v>130.13999999999999</v>
      </c>
      <c r="L1285" s="194">
        <v>98.65</v>
      </c>
      <c r="M1285" s="194">
        <v>93.22</v>
      </c>
      <c r="N1285" s="194">
        <v>92.72</v>
      </c>
      <c r="O1285" s="3">
        <v>162.87</v>
      </c>
      <c r="P1285" s="2">
        <v>98.205020000000005</v>
      </c>
    </row>
    <row r="1286" spans="2:16" x14ac:dyDescent="0.25">
      <c r="B1286" s="177">
        <v>123.39</v>
      </c>
      <c r="C1286" s="177">
        <v>97.95</v>
      </c>
      <c r="D1286" s="177">
        <v>91.84</v>
      </c>
      <c r="E1286" s="177">
        <v>93.3</v>
      </c>
      <c r="F1286" s="177">
        <v>94.79</v>
      </c>
      <c r="G1286" s="177">
        <v>96.68</v>
      </c>
      <c r="K1286" s="194">
        <v>130.22</v>
      </c>
      <c r="L1286" s="194">
        <v>98.65</v>
      </c>
      <c r="M1286" s="194">
        <v>93.22</v>
      </c>
      <c r="N1286" s="194">
        <v>92.72</v>
      </c>
      <c r="O1286" s="3">
        <v>162.94999999999999</v>
      </c>
      <c r="P1286" s="2">
        <v>98.205020000000005</v>
      </c>
    </row>
    <row r="1287" spans="2:16" x14ac:dyDescent="0.25">
      <c r="B1287" s="177">
        <v>123.47</v>
      </c>
      <c r="C1287" s="177">
        <v>97.95</v>
      </c>
      <c r="D1287" s="177">
        <v>91.83</v>
      </c>
      <c r="E1287" s="177">
        <v>93.29</v>
      </c>
      <c r="F1287" s="177">
        <v>94.79</v>
      </c>
      <c r="G1287" s="177">
        <v>96.68</v>
      </c>
      <c r="K1287" s="194">
        <v>130.30000000000001</v>
      </c>
      <c r="L1287" s="194">
        <v>98.66</v>
      </c>
      <c r="M1287" s="194">
        <v>93.22</v>
      </c>
      <c r="N1287" s="194">
        <v>92.72</v>
      </c>
      <c r="O1287" s="3">
        <v>163.08000000000001</v>
      </c>
      <c r="P1287" s="2">
        <v>98.205020000000005</v>
      </c>
    </row>
    <row r="1288" spans="2:16" x14ac:dyDescent="0.25">
      <c r="B1288" s="177">
        <v>123.55</v>
      </c>
      <c r="C1288" s="177">
        <v>97.95</v>
      </c>
      <c r="D1288" s="177">
        <v>91.83</v>
      </c>
      <c r="E1288" s="177">
        <v>93.29</v>
      </c>
      <c r="F1288" s="177">
        <v>94.79</v>
      </c>
      <c r="G1288" s="177">
        <v>96.67</v>
      </c>
      <c r="K1288" s="194">
        <v>130.38999999999999</v>
      </c>
      <c r="L1288" s="194">
        <v>98.65</v>
      </c>
      <c r="M1288" s="194">
        <v>93.22</v>
      </c>
      <c r="N1288" s="194">
        <v>92.72</v>
      </c>
      <c r="O1288" s="3">
        <v>163.19999999999999</v>
      </c>
      <c r="P1288" s="2">
        <v>98.205020000000005</v>
      </c>
    </row>
    <row r="1289" spans="2:16" x14ac:dyDescent="0.25">
      <c r="B1289" s="177">
        <v>123.64</v>
      </c>
      <c r="C1289" s="177">
        <v>97.95</v>
      </c>
      <c r="D1289" s="177">
        <v>91.83</v>
      </c>
      <c r="E1289" s="177">
        <v>93.29</v>
      </c>
      <c r="F1289" s="177">
        <v>94.78</v>
      </c>
      <c r="G1289" s="177">
        <v>96.67</v>
      </c>
      <c r="K1289" s="194">
        <v>130.47</v>
      </c>
      <c r="L1289" s="194">
        <v>98.65</v>
      </c>
      <c r="M1289" s="194">
        <v>93.22</v>
      </c>
      <c r="N1289" s="194">
        <v>92.72</v>
      </c>
      <c r="O1289" s="3">
        <v>163.29</v>
      </c>
      <c r="P1289" s="2">
        <v>98.205020000000005</v>
      </c>
    </row>
    <row r="1290" spans="2:16" x14ac:dyDescent="0.25">
      <c r="B1290" s="177">
        <v>123.72</v>
      </c>
      <c r="C1290" s="177">
        <v>97.94</v>
      </c>
      <c r="D1290" s="177">
        <v>91.83</v>
      </c>
      <c r="E1290" s="177">
        <v>93.29</v>
      </c>
      <c r="F1290" s="177">
        <v>94.78</v>
      </c>
      <c r="G1290" s="177">
        <v>96.67</v>
      </c>
      <c r="K1290" s="194">
        <v>130.55000000000001</v>
      </c>
      <c r="L1290" s="194">
        <v>98.65</v>
      </c>
      <c r="M1290" s="194">
        <v>93.22</v>
      </c>
      <c r="N1290" s="194">
        <v>92.72</v>
      </c>
      <c r="O1290" s="3">
        <v>163.41</v>
      </c>
      <c r="P1290" s="2">
        <v>98.205020000000005</v>
      </c>
    </row>
    <row r="1291" spans="2:16" x14ac:dyDescent="0.25">
      <c r="B1291" s="177">
        <v>123.8</v>
      </c>
      <c r="C1291" s="177">
        <v>97.94</v>
      </c>
      <c r="D1291" s="177">
        <v>91.82</v>
      </c>
      <c r="E1291" s="177">
        <v>93.29</v>
      </c>
      <c r="F1291" s="177">
        <v>94.77</v>
      </c>
      <c r="G1291" s="177">
        <v>96.66</v>
      </c>
      <c r="K1291" s="194">
        <v>130.63999999999999</v>
      </c>
      <c r="L1291" s="194">
        <v>98.65</v>
      </c>
      <c r="M1291" s="194">
        <v>93.22</v>
      </c>
      <c r="N1291" s="194">
        <v>92.72</v>
      </c>
      <c r="O1291" s="3">
        <v>163.54</v>
      </c>
      <c r="P1291" s="2">
        <v>98.19502</v>
      </c>
    </row>
    <row r="1292" spans="2:16" x14ac:dyDescent="0.25">
      <c r="B1292" s="177">
        <v>123.89</v>
      </c>
      <c r="C1292" s="177">
        <v>97.94</v>
      </c>
      <c r="D1292" s="177">
        <v>91.82</v>
      </c>
      <c r="E1292" s="177">
        <v>93.29</v>
      </c>
      <c r="F1292" s="177">
        <v>94.77</v>
      </c>
      <c r="G1292" s="177">
        <v>96.66</v>
      </c>
      <c r="K1292" s="194">
        <v>130.72</v>
      </c>
      <c r="L1292" s="194">
        <v>98.65</v>
      </c>
      <c r="M1292" s="194">
        <v>93.21</v>
      </c>
      <c r="N1292" s="194">
        <v>92.72</v>
      </c>
      <c r="O1292" s="3">
        <v>163.62</v>
      </c>
      <c r="P1292" s="2">
        <v>98.205020000000005</v>
      </c>
    </row>
    <row r="1293" spans="2:16" x14ac:dyDescent="0.25">
      <c r="B1293" s="177">
        <v>123.97</v>
      </c>
      <c r="C1293" s="177">
        <v>97.94</v>
      </c>
      <c r="D1293" s="177">
        <v>91.82</v>
      </c>
      <c r="E1293" s="177">
        <v>93.29</v>
      </c>
      <c r="F1293" s="177">
        <v>94.77</v>
      </c>
      <c r="G1293" s="177">
        <v>96.66</v>
      </c>
      <c r="K1293" s="194">
        <v>130.81</v>
      </c>
      <c r="L1293" s="194">
        <v>98.65</v>
      </c>
      <c r="M1293" s="194">
        <v>93.21</v>
      </c>
      <c r="N1293" s="194">
        <v>92.72</v>
      </c>
      <c r="O1293" s="3">
        <v>163.74</v>
      </c>
      <c r="P1293" s="2">
        <v>98.19502</v>
      </c>
    </row>
    <row r="1294" spans="2:16" x14ac:dyDescent="0.25">
      <c r="B1294" s="177">
        <v>124.05</v>
      </c>
      <c r="C1294" s="177">
        <v>97.94</v>
      </c>
      <c r="D1294" s="177">
        <v>91.82</v>
      </c>
      <c r="E1294" s="177">
        <v>93.29</v>
      </c>
      <c r="F1294" s="177">
        <v>94.77</v>
      </c>
      <c r="G1294" s="177">
        <v>96.66</v>
      </c>
      <c r="K1294" s="194">
        <v>130.88999999999999</v>
      </c>
      <c r="L1294" s="194">
        <v>98.65</v>
      </c>
      <c r="M1294" s="194">
        <v>93.21</v>
      </c>
      <c r="N1294" s="194">
        <v>92.72</v>
      </c>
      <c r="O1294" s="3">
        <v>163.87</v>
      </c>
      <c r="P1294" s="2">
        <v>98.185019999999994</v>
      </c>
    </row>
    <row r="1295" spans="2:16" x14ac:dyDescent="0.25">
      <c r="B1295" s="177">
        <v>124.14</v>
      </c>
      <c r="C1295" s="177">
        <v>97.93</v>
      </c>
      <c r="D1295" s="177">
        <v>91.81</v>
      </c>
      <c r="E1295" s="177">
        <v>93.28</v>
      </c>
      <c r="F1295" s="177">
        <v>94.77</v>
      </c>
      <c r="G1295" s="177">
        <v>96.65</v>
      </c>
      <c r="K1295" s="194">
        <v>130.97</v>
      </c>
      <c r="L1295" s="194">
        <v>98.65</v>
      </c>
      <c r="M1295" s="194">
        <v>93.2</v>
      </c>
      <c r="N1295" s="194">
        <v>92.72</v>
      </c>
      <c r="O1295" s="3">
        <v>163.95</v>
      </c>
      <c r="P1295" s="2">
        <v>98.185019999999994</v>
      </c>
    </row>
    <row r="1296" spans="2:16" x14ac:dyDescent="0.25">
      <c r="B1296" s="177">
        <v>124.22</v>
      </c>
      <c r="C1296" s="177">
        <v>97.93</v>
      </c>
      <c r="D1296" s="177">
        <v>91.81</v>
      </c>
      <c r="E1296" s="177">
        <v>93.28</v>
      </c>
      <c r="F1296" s="177">
        <v>94.77</v>
      </c>
      <c r="G1296" s="177">
        <v>96.65</v>
      </c>
      <c r="K1296" s="194">
        <v>131.06</v>
      </c>
      <c r="L1296" s="194">
        <v>98.65</v>
      </c>
      <c r="M1296" s="194">
        <v>93.2</v>
      </c>
      <c r="N1296" s="194">
        <v>92.71</v>
      </c>
      <c r="O1296" s="3">
        <v>164.07</v>
      </c>
      <c r="P1296" s="2">
        <v>98.185019999999994</v>
      </c>
    </row>
    <row r="1297" spans="2:16" x14ac:dyDescent="0.25">
      <c r="B1297" s="177">
        <v>124.3</v>
      </c>
      <c r="C1297" s="177">
        <v>97.93</v>
      </c>
      <c r="D1297" s="177">
        <v>91.81</v>
      </c>
      <c r="E1297" s="177">
        <v>93.28</v>
      </c>
      <c r="F1297" s="177">
        <v>94.77</v>
      </c>
      <c r="G1297" s="177">
        <v>96.65</v>
      </c>
      <c r="K1297" s="194">
        <v>131.13999999999999</v>
      </c>
      <c r="L1297" s="194">
        <v>98.65</v>
      </c>
      <c r="M1297" s="194">
        <v>93.2</v>
      </c>
      <c r="N1297" s="194">
        <v>92.71</v>
      </c>
      <c r="O1297" s="3">
        <v>164.2</v>
      </c>
      <c r="P1297" s="2">
        <v>98.185019999999994</v>
      </c>
    </row>
    <row r="1298" spans="2:16" x14ac:dyDescent="0.25">
      <c r="B1298" s="177">
        <v>124.38</v>
      </c>
      <c r="C1298" s="177">
        <v>97.93</v>
      </c>
      <c r="D1298" s="177">
        <v>91.8</v>
      </c>
      <c r="E1298" s="177">
        <v>93.28</v>
      </c>
      <c r="F1298" s="177">
        <v>94.77</v>
      </c>
      <c r="G1298" s="177">
        <v>96.64</v>
      </c>
      <c r="K1298" s="194">
        <v>131.22</v>
      </c>
      <c r="L1298" s="194">
        <v>98.65</v>
      </c>
      <c r="M1298" s="194">
        <v>93.19</v>
      </c>
      <c r="N1298" s="194">
        <v>92.72</v>
      </c>
      <c r="O1298" s="3">
        <v>164.28</v>
      </c>
      <c r="P1298" s="2">
        <v>98.185019999999994</v>
      </c>
    </row>
    <row r="1299" spans="2:16" x14ac:dyDescent="0.25">
      <c r="B1299" s="177">
        <v>124.47</v>
      </c>
      <c r="C1299" s="177">
        <v>97.92</v>
      </c>
      <c r="D1299" s="177">
        <v>91.8</v>
      </c>
      <c r="E1299" s="177">
        <v>93.28</v>
      </c>
      <c r="F1299" s="177">
        <v>94.77</v>
      </c>
      <c r="G1299" s="177">
        <v>96.64</v>
      </c>
      <c r="K1299" s="194">
        <v>131.31</v>
      </c>
      <c r="L1299" s="194">
        <v>98.65</v>
      </c>
      <c r="M1299" s="194">
        <v>93.19</v>
      </c>
      <c r="N1299" s="194">
        <v>92.72</v>
      </c>
      <c r="O1299" s="3">
        <v>164.41</v>
      </c>
      <c r="P1299" s="2">
        <v>98.185019999999994</v>
      </c>
    </row>
    <row r="1300" spans="2:16" x14ac:dyDescent="0.25">
      <c r="B1300" s="177">
        <v>124.55</v>
      </c>
      <c r="C1300" s="177">
        <v>97.92</v>
      </c>
      <c r="D1300" s="177">
        <v>91.8</v>
      </c>
      <c r="E1300" s="177">
        <v>93.28</v>
      </c>
      <c r="F1300" s="177">
        <v>94.77</v>
      </c>
      <c r="G1300" s="177">
        <v>96.64</v>
      </c>
      <c r="K1300" s="194">
        <v>131.38999999999999</v>
      </c>
      <c r="L1300" s="194">
        <v>98.66</v>
      </c>
      <c r="M1300" s="194">
        <v>93.19</v>
      </c>
      <c r="N1300" s="194">
        <v>92.72</v>
      </c>
      <c r="O1300" s="3">
        <v>164.53</v>
      </c>
      <c r="P1300" s="2">
        <v>98.185019999999994</v>
      </c>
    </row>
    <row r="1301" spans="2:16" x14ac:dyDescent="0.25">
      <c r="B1301" s="177">
        <v>124.64</v>
      </c>
      <c r="C1301" s="177">
        <v>97.92</v>
      </c>
      <c r="D1301" s="177">
        <v>91.8</v>
      </c>
      <c r="E1301" s="177">
        <v>93.28</v>
      </c>
      <c r="F1301" s="177">
        <v>94.77</v>
      </c>
      <c r="G1301" s="177">
        <v>96.63</v>
      </c>
      <c r="K1301" s="194">
        <v>131.47</v>
      </c>
      <c r="L1301" s="194">
        <v>98.66</v>
      </c>
      <c r="M1301" s="194">
        <v>93.18</v>
      </c>
      <c r="N1301" s="194">
        <v>92.72</v>
      </c>
      <c r="O1301" s="3">
        <v>164.66</v>
      </c>
      <c r="P1301" s="2">
        <v>98.19502</v>
      </c>
    </row>
    <row r="1302" spans="2:16" x14ac:dyDescent="0.25">
      <c r="B1302" s="177">
        <v>124.72</v>
      </c>
      <c r="C1302" s="177">
        <v>97.92</v>
      </c>
      <c r="D1302" s="177">
        <v>91.79</v>
      </c>
      <c r="E1302" s="177">
        <v>93.28</v>
      </c>
      <c r="F1302" s="177">
        <v>94.77</v>
      </c>
      <c r="G1302" s="177">
        <v>96.63</v>
      </c>
      <c r="K1302" s="194">
        <v>131.56</v>
      </c>
      <c r="L1302" s="194">
        <v>98.66</v>
      </c>
      <c r="M1302" s="194">
        <v>93.18</v>
      </c>
      <c r="N1302" s="194">
        <v>92.72</v>
      </c>
      <c r="O1302" s="3">
        <v>164.78</v>
      </c>
      <c r="P1302" s="2">
        <v>98.19502</v>
      </c>
    </row>
    <row r="1303" spans="2:16" x14ac:dyDescent="0.25">
      <c r="B1303" s="177">
        <v>124.8</v>
      </c>
      <c r="C1303" s="177">
        <v>97.92</v>
      </c>
      <c r="D1303" s="177">
        <v>91.79</v>
      </c>
      <c r="E1303" s="177">
        <v>93.27</v>
      </c>
      <c r="F1303" s="177">
        <v>94.77</v>
      </c>
      <c r="G1303" s="177">
        <v>96.63</v>
      </c>
      <c r="K1303" s="194">
        <v>131.63999999999999</v>
      </c>
      <c r="L1303" s="194">
        <v>98.65</v>
      </c>
      <c r="M1303" s="194">
        <v>93.19</v>
      </c>
      <c r="N1303" s="194">
        <v>92.72</v>
      </c>
      <c r="O1303" s="3">
        <v>164.87</v>
      </c>
      <c r="P1303" s="2">
        <v>98.19502</v>
      </c>
    </row>
    <row r="1304" spans="2:16" x14ac:dyDescent="0.25">
      <c r="B1304" s="177">
        <v>124.89</v>
      </c>
      <c r="C1304" s="177">
        <v>97.92</v>
      </c>
      <c r="D1304" s="177">
        <v>91.79</v>
      </c>
      <c r="E1304" s="177">
        <v>93.27</v>
      </c>
      <c r="F1304" s="177">
        <v>94.76</v>
      </c>
      <c r="G1304" s="177">
        <v>96.63</v>
      </c>
      <c r="K1304" s="194">
        <v>131.72</v>
      </c>
      <c r="L1304" s="194">
        <v>98.65</v>
      </c>
      <c r="M1304" s="194">
        <v>93.19</v>
      </c>
      <c r="N1304" s="194">
        <v>92.72</v>
      </c>
      <c r="O1304" s="3">
        <v>164.99</v>
      </c>
      <c r="P1304" s="2">
        <v>98.19502</v>
      </c>
    </row>
    <row r="1305" spans="2:16" x14ac:dyDescent="0.25">
      <c r="B1305" s="177">
        <v>124.97</v>
      </c>
      <c r="C1305" s="177">
        <v>97.91</v>
      </c>
      <c r="D1305" s="177">
        <v>91.79</v>
      </c>
      <c r="E1305" s="177">
        <v>93.27</v>
      </c>
      <c r="F1305" s="177">
        <v>94.76</v>
      </c>
      <c r="G1305" s="177">
        <v>96.63</v>
      </c>
      <c r="K1305" s="194">
        <v>131.81</v>
      </c>
      <c r="L1305" s="194">
        <v>98.65</v>
      </c>
      <c r="M1305" s="194">
        <v>93.19</v>
      </c>
      <c r="N1305" s="194">
        <v>92.72</v>
      </c>
      <c r="O1305" s="3">
        <v>165.12</v>
      </c>
      <c r="P1305" s="2">
        <v>98.19502</v>
      </c>
    </row>
    <row r="1306" spans="2:16" x14ac:dyDescent="0.25">
      <c r="B1306" s="177">
        <v>125.05</v>
      </c>
      <c r="C1306" s="177">
        <v>97.91</v>
      </c>
      <c r="D1306" s="177">
        <v>91.78</v>
      </c>
      <c r="E1306" s="177">
        <v>93.27</v>
      </c>
      <c r="F1306" s="177">
        <v>94.76</v>
      </c>
      <c r="G1306" s="177">
        <v>96.62</v>
      </c>
      <c r="K1306" s="194">
        <v>131.88999999999999</v>
      </c>
      <c r="L1306" s="194">
        <v>98.65</v>
      </c>
      <c r="M1306" s="194">
        <v>93.19</v>
      </c>
      <c r="N1306" s="194">
        <v>92.72</v>
      </c>
      <c r="O1306" s="3">
        <v>165.2</v>
      </c>
      <c r="P1306" s="2">
        <v>98.19502</v>
      </c>
    </row>
    <row r="1307" spans="2:16" x14ac:dyDescent="0.25">
      <c r="B1307" s="177">
        <v>125.14</v>
      </c>
      <c r="C1307" s="177">
        <v>97.91</v>
      </c>
      <c r="D1307" s="177">
        <v>91.78</v>
      </c>
      <c r="E1307" s="177">
        <v>93.27</v>
      </c>
      <c r="F1307" s="177">
        <v>94.75</v>
      </c>
      <c r="G1307" s="177">
        <v>96.62</v>
      </c>
      <c r="K1307" s="194">
        <v>131.97</v>
      </c>
      <c r="L1307" s="194">
        <v>98.65</v>
      </c>
      <c r="M1307" s="194">
        <v>93.19</v>
      </c>
      <c r="N1307" s="194">
        <v>92.72</v>
      </c>
      <c r="O1307" s="3">
        <v>165.33</v>
      </c>
      <c r="P1307" s="2">
        <v>98.19502</v>
      </c>
    </row>
    <row r="1308" spans="2:16" x14ac:dyDescent="0.25">
      <c r="B1308" s="177">
        <v>125.22</v>
      </c>
      <c r="C1308" s="177">
        <v>97.91</v>
      </c>
      <c r="D1308" s="177">
        <v>91.78</v>
      </c>
      <c r="E1308" s="177">
        <v>93.26</v>
      </c>
      <c r="F1308" s="177">
        <v>94.75</v>
      </c>
      <c r="G1308" s="177">
        <v>96.62</v>
      </c>
      <c r="K1308" s="194">
        <v>132.06</v>
      </c>
      <c r="L1308" s="194">
        <v>98.65</v>
      </c>
      <c r="M1308" s="194">
        <v>93.19</v>
      </c>
      <c r="N1308" s="194">
        <v>92.72</v>
      </c>
      <c r="O1308" s="3">
        <v>165.45</v>
      </c>
      <c r="P1308" s="2">
        <v>98.19502</v>
      </c>
    </row>
    <row r="1309" spans="2:16" x14ac:dyDescent="0.25">
      <c r="B1309" s="177">
        <v>125.3</v>
      </c>
      <c r="C1309" s="177">
        <v>97.9</v>
      </c>
      <c r="D1309" s="177">
        <v>91.78</v>
      </c>
      <c r="E1309" s="177">
        <v>93.26</v>
      </c>
      <c r="F1309" s="177">
        <v>94.75</v>
      </c>
      <c r="G1309" s="177">
        <v>96.61</v>
      </c>
      <c r="K1309" s="194">
        <v>132.13999999999999</v>
      </c>
      <c r="L1309" s="194">
        <v>98.64</v>
      </c>
      <c r="M1309" s="194">
        <v>93.19</v>
      </c>
      <c r="N1309" s="194">
        <v>92.72</v>
      </c>
      <c r="O1309" s="3">
        <v>165.54</v>
      </c>
      <c r="P1309" s="2">
        <v>98.19502</v>
      </c>
    </row>
    <row r="1310" spans="2:16" x14ac:dyDescent="0.25">
      <c r="B1310" s="177">
        <v>125.39</v>
      </c>
      <c r="C1310" s="177">
        <v>97.9</v>
      </c>
      <c r="D1310" s="177">
        <v>91.77</v>
      </c>
      <c r="E1310" s="177">
        <v>93.26</v>
      </c>
      <c r="F1310" s="177">
        <v>94.75</v>
      </c>
      <c r="G1310" s="177">
        <v>96.61</v>
      </c>
      <c r="K1310" s="194">
        <v>132.22</v>
      </c>
      <c r="L1310" s="194">
        <v>98.64</v>
      </c>
      <c r="M1310" s="194">
        <v>93.19</v>
      </c>
      <c r="N1310" s="194">
        <v>92.71</v>
      </c>
      <c r="O1310" s="3">
        <v>165.66</v>
      </c>
      <c r="P1310" s="2">
        <v>98.205020000000005</v>
      </c>
    </row>
    <row r="1311" spans="2:16" x14ac:dyDescent="0.25">
      <c r="B1311" s="177">
        <v>125.47</v>
      </c>
      <c r="C1311" s="177">
        <v>97.9</v>
      </c>
      <c r="D1311" s="177">
        <v>91.77</v>
      </c>
      <c r="E1311" s="177">
        <v>93.26</v>
      </c>
      <c r="F1311" s="177">
        <v>94.75</v>
      </c>
      <c r="G1311" s="177">
        <v>96.61</v>
      </c>
      <c r="K1311" s="194">
        <v>132.31</v>
      </c>
      <c r="L1311" s="194">
        <v>98.64</v>
      </c>
      <c r="M1311" s="194">
        <v>93.18</v>
      </c>
      <c r="N1311" s="194">
        <v>92.71</v>
      </c>
      <c r="O1311" s="3">
        <v>165.78</v>
      </c>
      <c r="P1311" s="2">
        <v>98.19502</v>
      </c>
    </row>
    <row r="1312" spans="2:16" x14ac:dyDescent="0.25">
      <c r="B1312" s="177">
        <v>125.55</v>
      </c>
      <c r="C1312" s="177">
        <v>97.9</v>
      </c>
      <c r="D1312" s="177">
        <v>91.77</v>
      </c>
      <c r="E1312" s="177">
        <v>93.26</v>
      </c>
      <c r="F1312" s="177">
        <v>94.75</v>
      </c>
      <c r="G1312" s="177">
        <v>96.61</v>
      </c>
      <c r="K1312" s="194">
        <v>132.38999999999999</v>
      </c>
      <c r="L1312" s="194">
        <v>98.64</v>
      </c>
      <c r="M1312" s="194">
        <v>93.18</v>
      </c>
      <c r="N1312" s="194">
        <v>92.71</v>
      </c>
      <c r="O1312" s="3">
        <v>165.87</v>
      </c>
      <c r="P1312" s="2">
        <v>98.185019999999994</v>
      </c>
    </row>
    <row r="1313" spans="2:16" x14ac:dyDescent="0.25">
      <c r="B1313" s="177">
        <v>125.64</v>
      </c>
      <c r="C1313" s="177">
        <v>97.89</v>
      </c>
      <c r="D1313" s="177">
        <v>91.76</v>
      </c>
      <c r="E1313" s="177">
        <v>93.26</v>
      </c>
      <c r="F1313" s="177">
        <v>94.75</v>
      </c>
      <c r="G1313" s="177">
        <v>96.6</v>
      </c>
      <c r="K1313" s="194">
        <v>132.47</v>
      </c>
      <c r="L1313" s="194">
        <v>98.64</v>
      </c>
      <c r="M1313" s="194">
        <v>93.18</v>
      </c>
      <c r="N1313" s="194">
        <v>92.71</v>
      </c>
      <c r="O1313" s="3">
        <v>165.99</v>
      </c>
      <c r="P1313" s="2">
        <v>98.175020000000004</v>
      </c>
    </row>
    <row r="1314" spans="2:16" x14ac:dyDescent="0.25">
      <c r="B1314" s="177">
        <v>125.72</v>
      </c>
      <c r="C1314" s="177">
        <v>97.89</v>
      </c>
      <c r="D1314" s="177">
        <v>91.76</v>
      </c>
      <c r="E1314" s="177">
        <v>93.26</v>
      </c>
      <c r="F1314" s="177">
        <v>94.75</v>
      </c>
      <c r="G1314" s="177">
        <v>96.6</v>
      </c>
      <c r="K1314" s="194">
        <v>132.56</v>
      </c>
      <c r="L1314" s="194">
        <v>98.64</v>
      </c>
      <c r="M1314" s="194">
        <v>93.18</v>
      </c>
      <c r="N1314" s="194">
        <v>92.71</v>
      </c>
      <c r="O1314" s="3">
        <v>166.11</v>
      </c>
      <c r="P1314" s="2">
        <v>98.165019999999998</v>
      </c>
    </row>
    <row r="1315" spans="2:16" x14ac:dyDescent="0.25">
      <c r="B1315" s="177">
        <v>125.8</v>
      </c>
      <c r="C1315" s="177">
        <v>97.89</v>
      </c>
      <c r="D1315" s="177">
        <v>91.76</v>
      </c>
      <c r="E1315" s="177">
        <v>93.26</v>
      </c>
      <c r="F1315" s="177">
        <v>94.75</v>
      </c>
      <c r="G1315" s="177">
        <v>96.6</v>
      </c>
      <c r="K1315" s="194">
        <v>132.63999999999999</v>
      </c>
      <c r="L1315" s="194">
        <v>98.64</v>
      </c>
      <c r="M1315" s="194">
        <v>93.18</v>
      </c>
      <c r="N1315" s="194">
        <v>92.71</v>
      </c>
      <c r="O1315" s="3">
        <v>166.2</v>
      </c>
      <c r="P1315" s="2">
        <v>98.165019999999998</v>
      </c>
    </row>
    <row r="1316" spans="2:16" x14ac:dyDescent="0.25">
      <c r="B1316" s="177">
        <v>125.88</v>
      </c>
      <c r="C1316" s="177">
        <v>97.89</v>
      </c>
      <c r="D1316" s="177">
        <v>91.75</v>
      </c>
      <c r="E1316" s="177">
        <v>93.25</v>
      </c>
      <c r="F1316" s="177">
        <v>94.75</v>
      </c>
      <c r="G1316" s="177">
        <v>96.59</v>
      </c>
      <c r="K1316" s="194">
        <v>132.72</v>
      </c>
      <c r="L1316" s="194">
        <v>98.63</v>
      </c>
      <c r="M1316" s="194">
        <v>93.18</v>
      </c>
      <c r="N1316" s="194">
        <v>92.7</v>
      </c>
      <c r="O1316" s="3">
        <v>166.32</v>
      </c>
      <c r="P1316" s="2">
        <v>98.165019999999998</v>
      </c>
    </row>
    <row r="1317" spans="2:16" x14ac:dyDescent="0.25">
      <c r="B1317" s="177">
        <v>125.97</v>
      </c>
      <c r="C1317" s="177">
        <v>97.89</v>
      </c>
      <c r="D1317" s="177">
        <v>91.75</v>
      </c>
      <c r="E1317" s="177">
        <v>93.25</v>
      </c>
      <c r="F1317" s="177">
        <v>94.75</v>
      </c>
      <c r="G1317" s="177">
        <v>96.59</v>
      </c>
      <c r="K1317" s="194">
        <v>132.81</v>
      </c>
      <c r="L1317" s="194">
        <v>98.63</v>
      </c>
      <c r="M1317" s="194">
        <v>93.18</v>
      </c>
      <c r="N1317" s="194">
        <v>92.71</v>
      </c>
      <c r="O1317" s="3">
        <v>166.45</v>
      </c>
      <c r="P1317" s="2">
        <v>98.165019999999998</v>
      </c>
    </row>
    <row r="1318" spans="2:16" x14ac:dyDescent="0.25">
      <c r="B1318" s="177">
        <v>126.05</v>
      </c>
      <c r="C1318" s="177">
        <v>97.89</v>
      </c>
      <c r="D1318" s="177">
        <v>91.75</v>
      </c>
      <c r="E1318" s="177">
        <v>93.25</v>
      </c>
      <c r="F1318" s="177">
        <v>94.75</v>
      </c>
      <c r="G1318" s="177">
        <v>96.59</v>
      </c>
      <c r="K1318" s="194">
        <v>132.88999999999999</v>
      </c>
      <c r="L1318" s="194">
        <v>98.63</v>
      </c>
      <c r="M1318" s="194">
        <v>93.18</v>
      </c>
      <c r="N1318" s="194">
        <v>92.71</v>
      </c>
      <c r="O1318" s="3">
        <v>166.53</v>
      </c>
      <c r="P1318" s="2">
        <v>98.175020000000004</v>
      </c>
    </row>
    <row r="1319" spans="2:16" x14ac:dyDescent="0.25">
      <c r="B1319" s="177">
        <v>126.13</v>
      </c>
      <c r="C1319" s="177">
        <v>97.88</v>
      </c>
      <c r="D1319" s="177">
        <v>91.75</v>
      </c>
      <c r="E1319" s="177">
        <v>93.25</v>
      </c>
      <c r="F1319" s="177">
        <v>94.75</v>
      </c>
      <c r="G1319" s="177">
        <v>96.59</v>
      </c>
      <c r="K1319" s="194">
        <v>132.97</v>
      </c>
      <c r="L1319" s="194">
        <v>98.63</v>
      </c>
      <c r="M1319" s="194">
        <v>93.18</v>
      </c>
      <c r="N1319" s="194">
        <v>92.71</v>
      </c>
      <c r="O1319" s="3">
        <v>166.65</v>
      </c>
      <c r="P1319" s="2">
        <v>98.175020000000004</v>
      </c>
    </row>
    <row r="1320" spans="2:16" x14ac:dyDescent="0.25">
      <c r="B1320" s="177">
        <v>126.22</v>
      </c>
      <c r="C1320" s="177">
        <v>97.88</v>
      </c>
      <c r="D1320" s="177">
        <v>91.74</v>
      </c>
      <c r="E1320" s="177">
        <v>93.25</v>
      </c>
      <c r="F1320" s="177">
        <v>94.75</v>
      </c>
      <c r="G1320" s="177">
        <v>96.58</v>
      </c>
      <c r="K1320" s="194">
        <v>133.06</v>
      </c>
      <c r="L1320" s="194">
        <v>98.63</v>
      </c>
      <c r="M1320" s="194">
        <v>93.18</v>
      </c>
      <c r="N1320" s="194">
        <v>92.7</v>
      </c>
      <c r="O1320" s="3">
        <v>166.78</v>
      </c>
      <c r="P1320" s="2">
        <v>98.175020000000004</v>
      </c>
    </row>
    <row r="1321" spans="2:16" x14ac:dyDescent="0.25">
      <c r="B1321" s="177">
        <v>126.31</v>
      </c>
      <c r="C1321" s="177">
        <v>97.88</v>
      </c>
      <c r="D1321" s="177">
        <v>91.74</v>
      </c>
      <c r="E1321" s="177">
        <v>93.25</v>
      </c>
      <c r="F1321" s="177">
        <v>94.74</v>
      </c>
      <c r="G1321" s="177">
        <v>96.58</v>
      </c>
      <c r="K1321" s="194">
        <v>133.13999999999999</v>
      </c>
      <c r="L1321" s="194">
        <v>98.63</v>
      </c>
      <c r="M1321" s="194">
        <v>93.18</v>
      </c>
      <c r="N1321" s="194">
        <v>92.7</v>
      </c>
      <c r="O1321" s="3">
        <v>166.86</v>
      </c>
      <c r="P1321" s="2">
        <v>98.185019999999994</v>
      </c>
    </row>
    <row r="1322" spans="2:16" x14ac:dyDescent="0.25">
      <c r="B1322" s="177">
        <v>126.39</v>
      </c>
      <c r="C1322" s="177">
        <v>97.88</v>
      </c>
      <c r="D1322" s="177">
        <v>91.74</v>
      </c>
      <c r="E1322" s="177">
        <v>93.25</v>
      </c>
      <c r="F1322" s="177">
        <v>94.74</v>
      </c>
      <c r="G1322" s="177">
        <v>96.58</v>
      </c>
      <c r="K1322" s="194">
        <v>133.22</v>
      </c>
      <c r="L1322" s="194">
        <v>98.63</v>
      </c>
      <c r="M1322" s="194">
        <v>93.18</v>
      </c>
      <c r="N1322" s="194">
        <v>92.7</v>
      </c>
      <c r="O1322" s="3">
        <v>166.99</v>
      </c>
      <c r="P1322" s="2">
        <v>98.185019999999994</v>
      </c>
    </row>
    <row r="1323" spans="2:16" x14ac:dyDescent="0.25">
      <c r="B1323" s="177">
        <v>126.47</v>
      </c>
      <c r="C1323" s="177">
        <v>97.88</v>
      </c>
      <c r="D1323" s="177">
        <v>91.74</v>
      </c>
      <c r="E1323" s="177">
        <v>93.24</v>
      </c>
      <c r="F1323" s="177">
        <v>94.74</v>
      </c>
      <c r="G1323" s="177">
        <v>96.58</v>
      </c>
      <c r="K1323" s="194">
        <v>133.30000000000001</v>
      </c>
      <c r="L1323" s="194">
        <v>98.63</v>
      </c>
      <c r="M1323" s="194">
        <v>93.17</v>
      </c>
      <c r="N1323" s="194">
        <v>92.7</v>
      </c>
      <c r="O1323" s="3">
        <v>167.11</v>
      </c>
      <c r="P1323" s="2">
        <v>98.175020000000004</v>
      </c>
    </row>
    <row r="1324" spans="2:16" x14ac:dyDescent="0.25">
      <c r="B1324" s="177">
        <v>126.55</v>
      </c>
      <c r="C1324" s="177">
        <v>97.88</v>
      </c>
      <c r="D1324" s="177">
        <v>91.73</v>
      </c>
      <c r="E1324" s="177">
        <v>93.24</v>
      </c>
      <c r="F1324" s="177">
        <v>94.74</v>
      </c>
      <c r="G1324" s="177">
        <v>96.57</v>
      </c>
      <c r="K1324" s="194">
        <v>133.38999999999999</v>
      </c>
      <c r="L1324" s="194">
        <v>98.63</v>
      </c>
      <c r="M1324" s="194">
        <v>93.16</v>
      </c>
      <c r="N1324" s="194">
        <v>92.71</v>
      </c>
      <c r="O1324" s="3">
        <v>167.2</v>
      </c>
      <c r="P1324" s="2">
        <v>98.175020000000004</v>
      </c>
    </row>
    <row r="1325" spans="2:16" x14ac:dyDescent="0.25">
      <c r="B1325" s="177">
        <v>126.64</v>
      </c>
      <c r="C1325" s="177">
        <v>97.88</v>
      </c>
      <c r="D1325" s="177">
        <v>91.73</v>
      </c>
      <c r="E1325" s="177">
        <v>93.24</v>
      </c>
      <c r="F1325" s="177">
        <v>94.74</v>
      </c>
      <c r="G1325" s="177">
        <v>96.57</v>
      </c>
      <c r="K1325" s="194">
        <v>133.47</v>
      </c>
      <c r="L1325" s="194">
        <v>98.64</v>
      </c>
      <c r="M1325" s="194">
        <v>93.17</v>
      </c>
      <c r="N1325" s="194">
        <v>92.71</v>
      </c>
      <c r="O1325" s="3">
        <v>167.32</v>
      </c>
      <c r="P1325" s="2">
        <v>98.175020000000004</v>
      </c>
    </row>
    <row r="1326" spans="2:16" x14ac:dyDescent="0.25">
      <c r="B1326" s="177">
        <v>126.72</v>
      </c>
      <c r="C1326" s="177">
        <v>97.87</v>
      </c>
      <c r="D1326" s="177">
        <v>91.73</v>
      </c>
      <c r="E1326" s="177">
        <v>93.24</v>
      </c>
      <c r="F1326" s="177">
        <v>94.74</v>
      </c>
      <c r="G1326" s="177">
        <v>96.57</v>
      </c>
      <c r="K1326" s="194">
        <v>133.56</v>
      </c>
      <c r="L1326" s="194">
        <v>98.64</v>
      </c>
      <c r="M1326" s="194">
        <v>93.17</v>
      </c>
      <c r="N1326" s="194">
        <v>92.71</v>
      </c>
      <c r="O1326" s="3">
        <v>167.45</v>
      </c>
      <c r="P1326" s="2">
        <v>98.175020000000004</v>
      </c>
    </row>
    <row r="1327" spans="2:16" x14ac:dyDescent="0.25">
      <c r="B1327" s="177">
        <v>126.8</v>
      </c>
      <c r="C1327" s="177">
        <v>97.87</v>
      </c>
      <c r="D1327" s="177">
        <v>91.73</v>
      </c>
      <c r="E1327" s="177">
        <v>93.23</v>
      </c>
      <c r="F1327" s="177">
        <v>94.75</v>
      </c>
      <c r="G1327" s="177">
        <v>96.57</v>
      </c>
      <c r="K1327" s="194">
        <v>133.63999999999999</v>
      </c>
      <c r="L1327" s="194">
        <v>98.64</v>
      </c>
      <c r="M1327" s="194">
        <v>93.17</v>
      </c>
      <c r="N1327" s="194">
        <v>92.71</v>
      </c>
      <c r="O1327" s="3">
        <v>167.53</v>
      </c>
      <c r="P1327" s="2">
        <v>98.185019999999994</v>
      </c>
    </row>
    <row r="1328" spans="2:16" x14ac:dyDescent="0.25">
      <c r="B1328" s="177">
        <v>126.89</v>
      </c>
      <c r="C1328" s="177">
        <v>97.87</v>
      </c>
      <c r="D1328" s="177">
        <v>91.72</v>
      </c>
      <c r="E1328" s="177">
        <v>93.23</v>
      </c>
      <c r="F1328" s="177">
        <v>94.75</v>
      </c>
      <c r="G1328" s="177">
        <v>96.56</v>
      </c>
      <c r="K1328" s="194">
        <v>133.72</v>
      </c>
      <c r="L1328" s="194">
        <v>98.64</v>
      </c>
      <c r="M1328" s="194">
        <v>93.21</v>
      </c>
      <c r="N1328" s="194">
        <v>92.71</v>
      </c>
      <c r="O1328" s="3">
        <v>167.66</v>
      </c>
      <c r="P1328" s="2">
        <v>98.185019999999994</v>
      </c>
    </row>
    <row r="1329" spans="2:16" x14ac:dyDescent="0.25">
      <c r="B1329" s="177">
        <v>126.97</v>
      </c>
      <c r="C1329" s="177">
        <v>97.86</v>
      </c>
      <c r="D1329" s="177">
        <v>91.72</v>
      </c>
      <c r="E1329" s="177">
        <v>93.23</v>
      </c>
      <c r="F1329" s="177">
        <v>94.75</v>
      </c>
      <c r="G1329" s="177">
        <v>96.56</v>
      </c>
      <c r="K1329" s="194">
        <v>133.81</v>
      </c>
      <c r="L1329" s="194">
        <v>98.64</v>
      </c>
      <c r="M1329" s="194">
        <v>93.19</v>
      </c>
      <c r="N1329" s="194">
        <v>92.71</v>
      </c>
      <c r="O1329" s="3">
        <v>167.78</v>
      </c>
      <c r="P1329" s="2">
        <v>98.19502</v>
      </c>
    </row>
    <row r="1330" spans="2:16" x14ac:dyDescent="0.25">
      <c r="B1330" s="177">
        <v>127.05</v>
      </c>
      <c r="C1330" s="177">
        <v>97.86</v>
      </c>
      <c r="D1330" s="177">
        <v>91.72</v>
      </c>
      <c r="E1330" s="177">
        <v>93.23</v>
      </c>
      <c r="F1330" s="177">
        <v>94.75</v>
      </c>
      <c r="G1330" s="177">
        <v>96.56</v>
      </c>
      <c r="K1330" s="194">
        <v>133.88999999999999</v>
      </c>
      <c r="L1330" s="194">
        <v>98.64</v>
      </c>
      <c r="M1330" s="194">
        <v>93.16</v>
      </c>
      <c r="N1330" s="194">
        <v>92.71</v>
      </c>
      <c r="O1330" s="3">
        <v>167.86</v>
      </c>
      <c r="P1330" s="2">
        <v>98.19502</v>
      </c>
    </row>
    <row r="1331" spans="2:16" x14ac:dyDescent="0.25">
      <c r="B1331" s="177">
        <v>127.14</v>
      </c>
      <c r="C1331" s="177">
        <v>97.86</v>
      </c>
      <c r="D1331" s="177">
        <v>91.72</v>
      </c>
      <c r="E1331" s="177">
        <v>93.23</v>
      </c>
      <c r="F1331" s="177">
        <v>94.74</v>
      </c>
      <c r="G1331" s="177">
        <v>96.56</v>
      </c>
      <c r="K1331" s="194">
        <v>133.97</v>
      </c>
      <c r="L1331" s="194">
        <v>98.63</v>
      </c>
      <c r="M1331" s="194">
        <v>93.15</v>
      </c>
      <c r="N1331" s="194">
        <v>92.71</v>
      </c>
      <c r="O1331" s="3">
        <v>167.99</v>
      </c>
      <c r="P1331" s="2">
        <v>98.19502</v>
      </c>
    </row>
    <row r="1332" spans="2:16" x14ac:dyDescent="0.25">
      <c r="B1332" s="177">
        <v>127.22</v>
      </c>
      <c r="C1332" s="177">
        <v>97.86</v>
      </c>
      <c r="D1332" s="177">
        <v>91.71</v>
      </c>
      <c r="E1332" s="177">
        <v>93.23</v>
      </c>
      <c r="F1332" s="177">
        <v>94.74</v>
      </c>
      <c r="G1332" s="177">
        <v>96.55</v>
      </c>
      <c r="K1332" s="194">
        <v>134.06</v>
      </c>
      <c r="L1332" s="194">
        <v>98.63</v>
      </c>
      <c r="M1332" s="194">
        <v>93.15</v>
      </c>
      <c r="N1332" s="194">
        <v>92.71</v>
      </c>
      <c r="O1332" s="3">
        <v>168.12</v>
      </c>
      <c r="P1332" s="2">
        <v>98.185019999999994</v>
      </c>
    </row>
    <row r="1333" spans="2:16" x14ac:dyDescent="0.25">
      <c r="B1333" s="177">
        <v>127.3</v>
      </c>
      <c r="C1333" s="177">
        <v>97.85</v>
      </c>
      <c r="D1333" s="177">
        <v>91.71</v>
      </c>
      <c r="E1333" s="177">
        <v>93.23</v>
      </c>
      <c r="F1333" s="177">
        <v>94.74</v>
      </c>
      <c r="G1333" s="177">
        <v>96.55</v>
      </c>
      <c r="K1333" s="194">
        <v>134.13999999999999</v>
      </c>
      <c r="L1333" s="194">
        <v>98.62</v>
      </c>
      <c r="M1333" s="194">
        <v>93.16</v>
      </c>
      <c r="N1333" s="194">
        <v>92.71</v>
      </c>
      <c r="O1333" s="3">
        <v>168.2</v>
      </c>
      <c r="P1333" s="2">
        <v>98.185019999999994</v>
      </c>
    </row>
    <row r="1334" spans="2:16" x14ac:dyDescent="0.25">
      <c r="B1334" s="177">
        <v>127.39</v>
      </c>
      <c r="C1334" s="177">
        <v>97.85</v>
      </c>
      <c r="D1334" s="177">
        <v>91.7</v>
      </c>
      <c r="E1334" s="177">
        <v>93.23</v>
      </c>
      <c r="F1334" s="177">
        <v>94.73</v>
      </c>
      <c r="G1334" s="177">
        <v>96.55</v>
      </c>
      <c r="K1334" s="194">
        <v>134.22</v>
      </c>
      <c r="L1334" s="194">
        <v>98.62</v>
      </c>
      <c r="M1334" s="194">
        <v>93.16</v>
      </c>
      <c r="N1334" s="194">
        <v>92.71</v>
      </c>
      <c r="O1334" s="3">
        <v>168.32</v>
      </c>
      <c r="P1334" s="2">
        <v>98.185019999999994</v>
      </c>
    </row>
    <row r="1335" spans="2:16" x14ac:dyDescent="0.25">
      <c r="B1335" s="177">
        <v>127.47</v>
      </c>
      <c r="C1335" s="177">
        <v>97.85</v>
      </c>
      <c r="D1335" s="177">
        <v>91.7</v>
      </c>
      <c r="E1335" s="177">
        <v>93.23</v>
      </c>
      <c r="F1335" s="177">
        <v>94.73</v>
      </c>
      <c r="G1335" s="177">
        <v>96.54</v>
      </c>
      <c r="K1335" s="194">
        <v>134.30000000000001</v>
      </c>
      <c r="L1335" s="194">
        <v>98.62</v>
      </c>
      <c r="M1335" s="194">
        <v>93.17</v>
      </c>
      <c r="N1335" s="194">
        <v>92.71</v>
      </c>
      <c r="O1335" s="3">
        <v>168.45</v>
      </c>
      <c r="P1335" s="2">
        <v>98.185019999999994</v>
      </c>
    </row>
    <row r="1336" spans="2:16" x14ac:dyDescent="0.25">
      <c r="B1336" s="177">
        <v>127.55</v>
      </c>
      <c r="C1336" s="177">
        <v>97.85</v>
      </c>
      <c r="D1336" s="177">
        <v>91.7</v>
      </c>
      <c r="E1336" s="177">
        <v>93.22</v>
      </c>
      <c r="F1336" s="177">
        <v>94.73</v>
      </c>
      <c r="G1336" s="177">
        <v>96.54</v>
      </c>
      <c r="K1336" s="194">
        <v>134.38999999999999</v>
      </c>
      <c r="L1336" s="194">
        <v>98.62</v>
      </c>
      <c r="M1336" s="194">
        <v>93.18</v>
      </c>
      <c r="N1336" s="194">
        <v>92.71</v>
      </c>
      <c r="O1336" s="3">
        <v>168.53</v>
      </c>
      <c r="P1336" s="2">
        <v>98.175020000000004</v>
      </c>
    </row>
    <row r="1337" spans="2:16" x14ac:dyDescent="0.25">
      <c r="B1337" s="177">
        <v>127.63</v>
      </c>
      <c r="C1337" s="177">
        <v>97.85</v>
      </c>
      <c r="D1337" s="177">
        <v>91.7</v>
      </c>
      <c r="E1337" s="177">
        <v>93.22</v>
      </c>
      <c r="F1337" s="177">
        <v>94.72</v>
      </c>
      <c r="G1337" s="177">
        <v>96.54</v>
      </c>
      <c r="K1337" s="194">
        <v>134.47</v>
      </c>
      <c r="L1337" s="194">
        <v>98.62</v>
      </c>
      <c r="M1337" s="194">
        <v>93.2</v>
      </c>
      <c r="N1337" s="194">
        <v>92.71</v>
      </c>
      <c r="O1337" s="3">
        <v>168.65</v>
      </c>
      <c r="P1337" s="2">
        <v>98.165019999999998</v>
      </c>
    </row>
    <row r="1338" spans="2:16" x14ac:dyDescent="0.25">
      <c r="B1338" s="177">
        <v>127.72</v>
      </c>
      <c r="C1338" s="177">
        <v>97.84</v>
      </c>
      <c r="D1338" s="177">
        <v>91.69</v>
      </c>
      <c r="E1338" s="177">
        <v>93.22</v>
      </c>
      <c r="F1338" s="177">
        <v>94.72</v>
      </c>
      <c r="G1338" s="177">
        <v>96.54</v>
      </c>
      <c r="K1338" s="194">
        <v>134.55000000000001</v>
      </c>
      <c r="L1338" s="194">
        <v>98.62</v>
      </c>
      <c r="M1338" s="194">
        <v>93.2</v>
      </c>
      <c r="N1338" s="194">
        <v>92.71</v>
      </c>
      <c r="O1338" s="3">
        <v>168.78</v>
      </c>
      <c r="P1338" s="2">
        <v>98.165019999999998</v>
      </c>
    </row>
    <row r="1339" spans="2:16" x14ac:dyDescent="0.25">
      <c r="B1339" s="177">
        <v>127.8</v>
      </c>
      <c r="C1339" s="177">
        <v>97.84</v>
      </c>
      <c r="D1339" s="177">
        <v>91.69</v>
      </c>
      <c r="E1339" s="177">
        <v>93.22</v>
      </c>
      <c r="F1339" s="177">
        <v>94.72</v>
      </c>
      <c r="G1339" s="177">
        <v>96.53</v>
      </c>
      <c r="K1339" s="194">
        <v>134.63999999999999</v>
      </c>
      <c r="L1339" s="194">
        <v>98.62</v>
      </c>
      <c r="M1339" s="194">
        <v>93.2</v>
      </c>
      <c r="N1339" s="194">
        <v>92.71</v>
      </c>
      <c r="O1339" s="3">
        <v>168.86</v>
      </c>
      <c r="P1339" s="2">
        <v>98.165019999999998</v>
      </c>
    </row>
    <row r="1340" spans="2:16" x14ac:dyDescent="0.25">
      <c r="B1340" s="177">
        <v>127.89</v>
      </c>
      <c r="C1340" s="177">
        <v>97.84</v>
      </c>
      <c r="D1340" s="177">
        <v>91.69</v>
      </c>
      <c r="E1340" s="177">
        <v>93.21</v>
      </c>
      <c r="F1340" s="177">
        <v>94.72</v>
      </c>
      <c r="G1340" s="177">
        <v>96.53</v>
      </c>
      <c r="K1340" s="194">
        <v>134.72</v>
      </c>
      <c r="L1340" s="194">
        <v>98.62</v>
      </c>
      <c r="M1340" s="194">
        <v>93.19</v>
      </c>
      <c r="N1340" s="194">
        <v>92.71</v>
      </c>
      <c r="O1340" s="3">
        <v>168.99</v>
      </c>
      <c r="P1340" s="2">
        <v>98.165019999999998</v>
      </c>
    </row>
    <row r="1341" spans="2:16" x14ac:dyDescent="0.25">
      <c r="B1341" s="177">
        <v>127.97</v>
      </c>
      <c r="C1341" s="177">
        <v>97.84</v>
      </c>
      <c r="D1341" s="177">
        <v>91.68</v>
      </c>
      <c r="E1341" s="177">
        <v>93.21</v>
      </c>
      <c r="F1341" s="177">
        <v>94.72</v>
      </c>
      <c r="G1341" s="177">
        <v>96.53</v>
      </c>
      <c r="K1341" s="194">
        <v>134.80000000000001</v>
      </c>
      <c r="L1341" s="194">
        <v>98.62</v>
      </c>
      <c r="M1341" s="194">
        <v>93.19</v>
      </c>
      <c r="N1341" s="194">
        <v>92.71</v>
      </c>
      <c r="O1341" s="3">
        <v>169.11</v>
      </c>
      <c r="P1341" s="2">
        <v>98.165019999999998</v>
      </c>
    </row>
    <row r="1342" spans="2:16" x14ac:dyDescent="0.25">
      <c r="B1342" s="177">
        <v>128.05000000000001</v>
      </c>
      <c r="C1342" s="177">
        <v>97.84</v>
      </c>
      <c r="D1342" s="177">
        <v>91.68</v>
      </c>
      <c r="E1342" s="177">
        <v>93.21</v>
      </c>
      <c r="F1342" s="177">
        <v>94.72</v>
      </c>
      <c r="G1342" s="177">
        <v>96.53</v>
      </c>
      <c r="K1342" s="194">
        <v>134.88999999999999</v>
      </c>
      <c r="L1342" s="194">
        <v>98.62</v>
      </c>
      <c r="M1342" s="194">
        <v>93.19</v>
      </c>
      <c r="N1342" s="194">
        <v>92.71</v>
      </c>
      <c r="O1342" s="3">
        <v>169.19</v>
      </c>
      <c r="P1342" s="2">
        <v>98.165019999999998</v>
      </c>
    </row>
    <row r="1343" spans="2:16" x14ac:dyDescent="0.25">
      <c r="B1343" s="177">
        <v>128.13999999999999</v>
      </c>
      <c r="C1343" s="177">
        <v>97.83</v>
      </c>
      <c r="D1343" s="177">
        <v>91.68</v>
      </c>
      <c r="E1343" s="177">
        <v>93.21</v>
      </c>
      <c r="F1343" s="177">
        <v>94.72</v>
      </c>
      <c r="G1343" s="177">
        <v>96.52</v>
      </c>
      <c r="K1343" s="194">
        <v>134.97</v>
      </c>
      <c r="L1343" s="194">
        <v>98.63</v>
      </c>
      <c r="M1343" s="194">
        <v>93.19</v>
      </c>
      <c r="N1343" s="194">
        <v>92.71</v>
      </c>
      <c r="O1343" s="3">
        <v>169.32</v>
      </c>
      <c r="P1343" s="2">
        <v>98.165019999999998</v>
      </c>
    </row>
    <row r="1344" spans="2:16" x14ac:dyDescent="0.25">
      <c r="B1344" s="177">
        <v>128.22</v>
      </c>
      <c r="C1344" s="177">
        <v>97.83</v>
      </c>
      <c r="D1344" s="177">
        <v>91.68</v>
      </c>
      <c r="E1344" s="177">
        <v>93.21</v>
      </c>
      <c r="F1344" s="177">
        <v>94.72</v>
      </c>
      <c r="G1344" s="177">
        <v>96.52</v>
      </c>
      <c r="K1344" s="194">
        <v>135.05000000000001</v>
      </c>
      <c r="L1344" s="194">
        <v>98.63</v>
      </c>
      <c r="M1344" s="194">
        <v>93.19</v>
      </c>
      <c r="N1344" s="194">
        <v>92.71</v>
      </c>
      <c r="O1344" s="3">
        <v>169.44</v>
      </c>
      <c r="P1344" s="2">
        <v>98.165019999999998</v>
      </c>
    </row>
    <row r="1345" spans="2:16" x14ac:dyDescent="0.25">
      <c r="B1345" s="177">
        <v>128.30000000000001</v>
      </c>
      <c r="C1345" s="177">
        <v>97.83</v>
      </c>
      <c r="D1345" s="177">
        <v>91.67</v>
      </c>
      <c r="E1345" s="177">
        <v>93.21</v>
      </c>
      <c r="F1345" s="177">
        <v>94.72</v>
      </c>
      <c r="G1345" s="177">
        <v>96.52</v>
      </c>
      <c r="K1345" s="194">
        <v>135.13999999999999</v>
      </c>
      <c r="L1345" s="194">
        <v>98.62</v>
      </c>
      <c r="M1345" s="194">
        <v>93.19</v>
      </c>
      <c r="N1345" s="194">
        <v>92.72</v>
      </c>
      <c r="O1345" s="3">
        <v>169.53</v>
      </c>
      <c r="P1345" s="2">
        <v>98.175020000000004</v>
      </c>
    </row>
    <row r="1346" spans="2:16" x14ac:dyDescent="0.25">
      <c r="B1346" s="177">
        <v>128.38999999999999</v>
      </c>
      <c r="C1346" s="177">
        <v>97.83</v>
      </c>
      <c r="D1346" s="177">
        <v>91.67</v>
      </c>
      <c r="E1346" s="177">
        <v>93.21</v>
      </c>
      <c r="F1346" s="177">
        <v>94.72</v>
      </c>
      <c r="G1346" s="177">
        <v>96.51</v>
      </c>
      <c r="K1346" s="194">
        <v>135.22</v>
      </c>
      <c r="L1346" s="194">
        <v>98.62</v>
      </c>
      <c r="M1346" s="194">
        <v>93.19</v>
      </c>
      <c r="N1346" s="194">
        <v>92.72</v>
      </c>
      <c r="O1346" s="3">
        <v>169.65</v>
      </c>
      <c r="P1346" s="2">
        <v>98.175020000000004</v>
      </c>
    </row>
    <row r="1347" spans="2:16" x14ac:dyDescent="0.25">
      <c r="B1347" s="177">
        <v>128.47</v>
      </c>
      <c r="C1347" s="177">
        <v>97.82</v>
      </c>
      <c r="D1347" s="177">
        <v>91.67</v>
      </c>
      <c r="E1347" s="177">
        <v>93.21</v>
      </c>
      <c r="F1347" s="177">
        <v>94.72</v>
      </c>
      <c r="G1347" s="177">
        <v>96.51</v>
      </c>
      <c r="K1347" s="194">
        <v>135.30000000000001</v>
      </c>
      <c r="L1347" s="194">
        <v>98.62</v>
      </c>
      <c r="M1347" s="194">
        <v>93.18</v>
      </c>
      <c r="N1347" s="194">
        <v>92.71</v>
      </c>
      <c r="O1347" s="3">
        <v>169.78</v>
      </c>
      <c r="P1347" s="2">
        <v>98.175020000000004</v>
      </c>
    </row>
    <row r="1348" spans="2:16" x14ac:dyDescent="0.25">
      <c r="B1348" s="177">
        <v>128.55000000000001</v>
      </c>
      <c r="C1348" s="177">
        <v>97.82</v>
      </c>
      <c r="D1348" s="177">
        <v>91.67</v>
      </c>
      <c r="E1348" s="177">
        <v>93.21</v>
      </c>
      <c r="F1348" s="177">
        <v>94.72</v>
      </c>
      <c r="G1348" s="177">
        <v>96.51</v>
      </c>
      <c r="K1348" s="194">
        <v>135.38999999999999</v>
      </c>
      <c r="L1348" s="194">
        <v>98.62</v>
      </c>
      <c r="M1348" s="194">
        <v>93.18</v>
      </c>
      <c r="N1348" s="194">
        <v>92.71</v>
      </c>
      <c r="O1348" s="3">
        <v>169.86</v>
      </c>
      <c r="P1348" s="2">
        <v>98.175020000000004</v>
      </c>
    </row>
    <row r="1349" spans="2:16" x14ac:dyDescent="0.25">
      <c r="B1349" s="177">
        <v>128.63999999999999</v>
      </c>
      <c r="C1349" s="177">
        <v>97.82</v>
      </c>
      <c r="D1349" s="177">
        <v>91.66</v>
      </c>
      <c r="E1349" s="177">
        <v>93.2</v>
      </c>
      <c r="F1349" s="177">
        <v>94.71</v>
      </c>
      <c r="G1349" s="177">
        <v>96.51</v>
      </c>
      <c r="K1349" s="194">
        <v>135.47</v>
      </c>
      <c r="L1349" s="194">
        <v>98.62</v>
      </c>
      <c r="M1349" s="194">
        <v>93.18</v>
      </c>
      <c r="N1349" s="194">
        <v>92.71</v>
      </c>
      <c r="O1349" s="3">
        <v>169.99</v>
      </c>
      <c r="P1349" s="2">
        <v>98.175020000000004</v>
      </c>
    </row>
    <row r="1350" spans="2:16" x14ac:dyDescent="0.25">
      <c r="B1350" s="177">
        <v>128.72</v>
      </c>
      <c r="C1350" s="177">
        <v>97.82</v>
      </c>
      <c r="D1350" s="177">
        <v>91.66</v>
      </c>
      <c r="E1350" s="177">
        <v>93.2</v>
      </c>
      <c r="F1350" s="177">
        <v>94.71</v>
      </c>
      <c r="G1350" s="177">
        <v>96.5</v>
      </c>
      <c r="K1350" s="194">
        <v>135.55000000000001</v>
      </c>
      <c r="L1350" s="194">
        <v>98.61</v>
      </c>
      <c r="M1350" s="194">
        <v>93.18</v>
      </c>
      <c r="N1350" s="194">
        <v>92.71</v>
      </c>
      <c r="O1350" s="3">
        <v>170.11</v>
      </c>
      <c r="P1350" s="2">
        <v>98.175020000000004</v>
      </c>
    </row>
    <row r="1351" spans="2:16" x14ac:dyDescent="0.25">
      <c r="B1351" s="177">
        <v>128.80000000000001</v>
      </c>
      <c r="C1351" s="177">
        <v>97.81</v>
      </c>
      <c r="D1351" s="177">
        <v>91.66</v>
      </c>
      <c r="E1351" s="177">
        <v>93.2</v>
      </c>
      <c r="F1351" s="177">
        <v>94.71</v>
      </c>
      <c r="G1351" s="177">
        <v>96.5</v>
      </c>
      <c r="K1351" s="194">
        <v>135.63999999999999</v>
      </c>
      <c r="L1351" s="194">
        <v>98.61</v>
      </c>
      <c r="M1351" s="194">
        <v>93.17</v>
      </c>
      <c r="N1351" s="194">
        <v>92.71</v>
      </c>
      <c r="O1351" s="3">
        <v>170.2</v>
      </c>
      <c r="P1351" s="2">
        <v>98.175020000000004</v>
      </c>
    </row>
    <row r="1352" spans="2:16" x14ac:dyDescent="0.25">
      <c r="B1352" s="177">
        <v>128.88999999999999</v>
      </c>
      <c r="C1352" s="177">
        <v>97.81</v>
      </c>
      <c r="D1352" s="177">
        <v>91.66</v>
      </c>
      <c r="E1352" s="177">
        <v>93.2</v>
      </c>
      <c r="F1352" s="177">
        <v>94.71</v>
      </c>
      <c r="G1352" s="177">
        <v>96.5</v>
      </c>
      <c r="K1352" s="194">
        <v>135.72</v>
      </c>
      <c r="L1352" s="194">
        <v>98.61</v>
      </c>
      <c r="M1352" s="194">
        <v>93.17</v>
      </c>
      <c r="N1352" s="194">
        <v>92.71</v>
      </c>
      <c r="O1352" s="3">
        <v>170.32</v>
      </c>
      <c r="P1352" s="2">
        <v>98.175020000000004</v>
      </c>
    </row>
    <row r="1353" spans="2:16" x14ac:dyDescent="0.25">
      <c r="B1353" s="177">
        <v>128.97</v>
      </c>
      <c r="C1353" s="177">
        <v>97.81</v>
      </c>
      <c r="D1353" s="177">
        <v>91.66</v>
      </c>
      <c r="E1353" s="177">
        <v>93.2</v>
      </c>
      <c r="F1353" s="177">
        <v>94.71</v>
      </c>
      <c r="G1353" s="177">
        <v>96.5</v>
      </c>
      <c r="K1353" s="194">
        <v>135.80000000000001</v>
      </c>
      <c r="L1353" s="194">
        <v>98.62</v>
      </c>
      <c r="M1353" s="194">
        <v>93.18</v>
      </c>
      <c r="N1353" s="194">
        <v>92.71</v>
      </c>
      <c r="O1353" s="3">
        <v>170.45</v>
      </c>
      <c r="P1353" s="2">
        <v>98.175020000000004</v>
      </c>
    </row>
    <row r="1354" spans="2:16" x14ac:dyDescent="0.25">
      <c r="B1354" s="177">
        <v>129.05000000000001</v>
      </c>
      <c r="C1354" s="177">
        <v>97.81</v>
      </c>
      <c r="D1354" s="177">
        <v>91.65</v>
      </c>
      <c r="E1354" s="177">
        <v>93.19</v>
      </c>
      <c r="F1354" s="177">
        <v>94.7</v>
      </c>
      <c r="G1354" s="177">
        <v>96.49</v>
      </c>
      <c r="K1354" s="194">
        <v>135.88999999999999</v>
      </c>
      <c r="L1354" s="194">
        <v>98.62</v>
      </c>
      <c r="M1354" s="194">
        <v>93.18</v>
      </c>
      <c r="N1354" s="194">
        <v>92.71</v>
      </c>
      <c r="O1354" s="3">
        <v>170.57</v>
      </c>
      <c r="P1354" s="2">
        <v>98.165019999999998</v>
      </c>
    </row>
    <row r="1355" spans="2:16" x14ac:dyDescent="0.25">
      <c r="B1355" s="177">
        <v>129.13999999999999</v>
      </c>
      <c r="C1355" s="177">
        <v>97.81</v>
      </c>
      <c r="D1355" s="177">
        <v>91.65</v>
      </c>
      <c r="E1355" s="177">
        <v>93.19</v>
      </c>
      <c r="F1355" s="177">
        <v>94.69</v>
      </c>
      <c r="G1355" s="177">
        <v>96.49</v>
      </c>
      <c r="K1355" s="194">
        <v>135.97</v>
      </c>
      <c r="L1355" s="194">
        <v>98.62</v>
      </c>
      <c r="M1355" s="194">
        <v>93.18</v>
      </c>
      <c r="N1355" s="194">
        <v>92.71</v>
      </c>
      <c r="O1355" s="3">
        <v>170.69</v>
      </c>
      <c r="P1355" s="2">
        <v>98.165019999999998</v>
      </c>
    </row>
    <row r="1356" spans="2:16" x14ac:dyDescent="0.25">
      <c r="B1356" s="177">
        <v>129.22</v>
      </c>
      <c r="C1356" s="177">
        <v>97.8</v>
      </c>
      <c r="D1356" s="177">
        <v>91.64</v>
      </c>
      <c r="E1356" s="177">
        <v>93.19</v>
      </c>
      <c r="F1356" s="177">
        <v>94.69</v>
      </c>
      <c r="G1356" s="177">
        <v>96.49</v>
      </c>
      <c r="K1356" s="194">
        <v>136.05000000000001</v>
      </c>
      <c r="L1356" s="194">
        <v>98.61</v>
      </c>
      <c r="M1356" s="194">
        <v>93.18</v>
      </c>
      <c r="N1356" s="194">
        <v>92.71</v>
      </c>
      <c r="O1356" s="3">
        <v>170.78</v>
      </c>
      <c r="P1356" s="2">
        <v>98.165019999999998</v>
      </c>
    </row>
    <row r="1357" spans="2:16" x14ac:dyDescent="0.25">
      <c r="B1357" s="177">
        <v>129.30000000000001</v>
      </c>
      <c r="C1357" s="177">
        <v>97.8</v>
      </c>
      <c r="D1357" s="177">
        <v>91.64</v>
      </c>
      <c r="E1357" s="177">
        <v>93.19</v>
      </c>
      <c r="F1357" s="177">
        <v>94.69</v>
      </c>
      <c r="G1357" s="177">
        <v>96.48</v>
      </c>
      <c r="K1357" s="194">
        <v>136.13</v>
      </c>
      <c r="L1357" s="194">
        <v>98.61</v>
      </c>
      <c r="M1357" s="194">
        <v>93.18</v>
      </c>
      <c r="N1357" s="194">
        <v>92.71</v>
      </c>
      <c r="O1357" s="3">
        <v>170.9</v>
      </c>
      <c r="P1357" s="2">
        <v>98.165019999999998</v>
      </c>
    </row>
    <row r="1358" spans="2:16" x14ac:dyDescent="0.25">
      <c r="B1358" s="177">
        <v>129.38999999999999</v>
      </c>
      <c r="C1358" s="177">
        <v>97.8</v>
      </c>
      <c r="D1358" s="177">
        <v>91.63</v>
      </c>
      <c r="E1358" s="177">
        <v>93.19</v>
      </c>
      <c r="F1358" s="177">
        <v>94.69</v>
      </c>
      <c r="G1358" s="177">
        <v>96.48</v>
      </c>
      <c r="K1358" s="194">
        <v>136.22</v>
      </c>
      <c r="L1358" s="194">
        <v>98.61</v>
      </c>
      <c r="M1358" s="194">
        <v>93.18</v>
      </c>
      <c r="N1358" s="194">
        <v>92.71</v>
      </c>
      <c r="O1358" s="3">
        <v>171.03</v>
      </c>
      <c r="P1358" s="2">
        <v>98.165019999999998</v>
      </c>
    </row>
    <row r="1359" spans="2:16" x14ac:dyDescent="0.25">
      <c r="B1359" s="177">
        <v>129.47</v>
      </c>
      <c r="C1359" s="177">
        <v>97.8</v>
      </c>
      <c r="D1359" s="177">
        <v>91.63</v>
      </c>
      <c r="E1359" s="177">
        <v>93.18</v>
      </c>
      <c r="F1359" s="177">
        <v>94.69</v>
      </c>
      <c r="G1359" s="177">
        <v>96.48</v>
      </c>
      <c r="K1359" s="194">
        <v>136.30000000000001</v>
      </c>
      <c r="L1359" s="194">
        <v>98.61</v>
      </c>
      <c r="M1359" s="194">
        <v>93.18</v>
      </c>
      <c r="N1359" s="194">
        <v>92.71</v>
      </c>
      <c r="O1359" s="3">
        <v>171.11</v>
      </c>
      <c r="P1359" s="2">
        <v>98.165019999999998</v>
      </c>
    </row>
    <row r="1360" spans="2:16" x14ac:dyDescent="0.25">
      <c r="B1360" s="177">
        <v>129.55000000000001</v>
      </c>
      <c r="C1360" s="177">
        <v>97.79</v>
      </c>
      <c r="D1360" s="177">
        <v>91.63</v>
      </c>
      <c r="E1360" s="177">
        <v>93.18</v>
      </c>
      <c r="F1360" s="177">
        <v>94.69</v>
      </c>
      <c r="G1360" s="177">
        <v>96.47</v>
      </c>
      <c r="K1360" s="194">
        <v>136.38</v>
      </c>
      <c r="L1360" s="194">
        <v>98.61</v>
      </c>
      <c r="M1360" s="194">
        <v>93.18</v>
      </c>
      <c r="N1360" s="194">
        <v>92.71</v>
      </c>
      <c r="O1360" s="3">
        <v>171.24</v>
      </c>
      <c r="P1360" s="2">
        <v>98.165019999999998</v>
      </c>
    </row>
    <row r="1361" spans="2:16" x14ac:dyDescent="0.25">
      <c r="B1361" s="177">
        <v>129.63</v>
      </c>
      <c r="C1361" s="177">
        <v>97.79</v>
      </c>
      <c r="D1361" s="177">
        <v>91.63</v>
      </c>
      <c r="E1361" s="177">
        <v>93.18</v>
      </c>
      <c r="F1361" s="177">
        <v>94.69</v>
      </c>
      <c r="G1361" s="177">
        <v>96.47</v>
      </c>
      <c r="K1361" s="194">
        <v>136.47</v>
      </c>
      <c r="L1361" s="194">
        <v>98.61</v>
      </c>
      <c r="M1361" s="194">
        <v>93.18</v>
      </c>
      <c r="N1361" s="194">
        <v>92.71</v>
      </c>
      <c r="O1361" s="3">
        <v>171.36</v>
      </c>
      <c r="P1361" s="2">
        <v>98.165019999999998</v>
      </c>
    </row>
    <row r="1362" spans="2:16" x14ac:dyDescent="0.25">
      <c r="B1362" s="177">
        <v>129.72</v>
      </c>
      <c r="C1362" s="177">
        <v>97.79</v>
      </c>
      <c r="D1362" s="177">
        <v>91.63</v>
      </c>
      <c r="E1362" s="177">
        <v>93.18</v>
      </c>
      <c r="F1362" s="177">
        <v>94.69</v>
      </c>
      <c r="G1362" s="177">
        <v>96.47</v>
      </c>
      <c r="K1362" s="194">
        <v>136.55000000000001</v>
      </c>
      <c r="L1362" s="194">
        <v>98.61</v>
      </c>
      <c r="M1362" s="194">
        <v>93.18</v>
      </c>
      <c r="N1362" s="194">
        <v>92.71</v>
      </c>
      <c r="O1362" s="3">
        <v>171.44</v>
      </c>
      <c r="P1362" s="2">
        <v>98.165019999999998</v>
      </c>
    </row>
    <row r="1363" spans="2:16" x14ac:dyDescent="0.25">
      <c r="B1363" s="177">
        <v>129.80000000000001</v>
      </c>
      <c r="C1363" s="177">
        <v>97.79</v>
      </c>
      <c r="D1363" s="177">
        <v>91.63</v>
      </c>
      <c r="E1363" s="177">
        <v>93.18</v>
      </c>
      <c r="F1363" s="177">
        <v>94.69</v>
      </c>
      <c r="G1363" s="177">
        <v>96.47</v>
      </c>
      <c r="K1363" s="194">
        <v>136.63</v>
      </c>
      <c r="L1363" s="194">
        <v>98.61</v>
      </c>
      <c r="M1363" s="194">
        <v>93.17</v>
      </c>
      <c r="N1363" s="194">
        <v>92.71</v>
      </c>
      <c r="O1363" s="3">
        <v>171.57</v>
      </c>
      <c r="P1363" s="2">
        <v>98.165019999999998</v>
      </c>
    </row>
    <row r="1364" spans="2:16" x14ac:dyDescent="0.25">
      <c r="B1364" s="177">
        <v>129.88</v>
      </c>
      <c r="C1364" s="177">
        <v>97.78</v>
      </c>
      <c r="D1364" s="177">
        <v>91.63</v>
      </c>
      <c r="E1364" s="177">
        <v>93.18</v>
      </c>
      <c r="F1364" s="177">
        <v>94.69</v>
      </c>
      <c r="G1364" s="177">
        <v>96.46</v>
      </c>
      <c r="K1364" s="194">
        <v>136.72</v>
      </c>
      <c r="L1364" s="194">
        <v>98.61</v>
      </c>
      <c r="M1364" s="194">
        <v>93.17</v>
      </c>
      <c r="N1364" s="194">
        <v>92.71</v>
      </c>
      <c r="O1364" s="3">
        <v>171.69</v>
      </c>
      <c r="P1364" s="2">
        <v>98.165019999999998</v>
      </c>
    </row>
    <row r="1365" spans="2:16" x14ac:dyDescent="0.25">
      <c r="B1365" s="177">
        <v>129.97</v>
      </c>
      <c r="C1365" s="177">
        <v>97.78</v>
      </c>
      <c r="D1365" s="177">
        <v>91.63</v>
      </c>
      <c r="E1365" s="177">
        <v>93.18</v>
      </c>
      <c r="F1365" s="177">
        <v>94.69</v>
      </c>
      <c r="G1365" s="177">
        <v>96.46</v>
      </c>
      <c r="K1365" s="194">
        <v>136.80000000000001</v>
      </c>
      <c r="L1365" s="194">
        <v>98.61</v>
      </c>
      <c r="M1365" s="194">
        <v>93.17</v>
      </c>
      <c r="N1365" s="194">
        <v>92.71</v>
      </c>
      <c r="O1365" s="3">
        <v>171.78</v>
      </c>
      <c r="P1365" s="2">
        <v>98.165019999999998</v>
      </c>
    </row>
    <row r="1366" spans="2:16" x14ac:dyDescent="0.25">
      <c r="B1366" s="177">
        <v>130.05000000000001</v>
      </c>
      <c r="C1366" s="177">
        <v>97.78</v>
      </c>
      <c r="D1366" s="177">
        <v>91.64</v>
      </c>
      <c r="E1366" s="177">
        <v>93.18</v>
      </c>
      <c r="F1366" s="177">
        <v>94.7</v>
      </c>
      <c r="G1366" s="177">
        <v>96.46</v>
      </c>
      <c r="K1366" s="194">
        <v>136.88999999999999</v>
      </c>
      <c r="L1366" s="194">
        <v>98.61</v>
      </c>
      <c r="M1366" s="194">
        <v>93.17</v>
      </c>
      <c r="N1366" s="194">
        <v>92.71</v>
      </c>
      <c r="O1366" s="3">
        <v>171.9</v>
      </c>
      <c r="P1366" s="2">
        <v>98.165019999999998</v>
      </c>
    </row>
    <row r="1367" spans="2:16" x14ac:dyDescent="0.25">
      <c r="B1367" s="177">
        <v>130.13</v>
      </c>
      <c r="C1367" s="177">
        <v>97.78</v>
      </c>
      <c r="D1367" s="177">
        <v>91.64</v>
      </c>
      <c r="E1367" s="177">
        <v>93.18</v>
      </c>
      <c r="F1367" s="177">
        <v>94.7</v>
      </c>
      <c r="G1367" s="177">
        <v>96.46</v>
      </c>
      <c r="K1367" s="194">
        <v>136.97</v>
      </c>
      <c r="L1367" s="194">
        <v>98.61</v>
      </c>
      <c r="M1367" s="194">
        <v>93.17</v>
      </c>
      <c r="N1367" s="194">
        <v>92.71</v>
      </c>
      <c r="O1367" s="3">
        <v>172.03</v>
      </c>
      <c r="P1367" s="2">
        <v>98.155019999999993</v>
      </c>
    </row>
    <row r="1368" spans="2:16" x14ac:dyDescent="0.25">
      <c r="B1368" s="177">
        <v>130.22</v>
      </c>
      <c r="C1368" s="177">
        <v>97.78</v>
      </c>
      <c r="D1368" s="177">
        <v>91.63</v>
      </c>
      <c r="E1368" s="177">
        <v>93.18</v>
      </c>
      <c r="F1368" s="177">
        <v>94.7</v>
      </c>
      <c r="G1368" s="177">
        <v>96.46</v>
      </c>
      <c r="K1368" s="194">
        <v>137.05000000000001</v>
      </c>
      <c r="L1368" s="194">
        <v>98.61</v>
      </c>
      <c r="M1368" s="194">
        <v>93.18</v>
      </c>
      <c r="N1368" s="194">
        <v>92.7</v>
      </c>
      <c r="O1368" s="3">
        <v>172.11</v>
      </c>
      <c r="P1368" s="2">
        <v>98.155019999999993</v>
      </c>
    </row>
    <row r="1369" spans="2:16" x14ac:dyDescent="0.25">
      <c r="B1369" s="177">
        <v>130.30000000000001</v>
      </c>
      <c r="C1369" s="177">
        <v>97.78</v>
      </c>
      <c r="D1369" s="177">
        <v>91.63</v>
      </c>
      <c r="E1369" s="177">
        <v>93.19</v>
      </c>
      <c r="F1369" s="177">
        <v>94.7</v>
      </c>
      <c r="G1369" s="177">
        <v>96.45</v>
      </c>
      <c r="K1369" s="194">
        <v>137.13</v>
      </c>
      <c r="L1369" s="194">
        <v>98.61</v>
      </c>
      <c r="M1369" s="194">
        <v>93.18</v>
      </c>
      <c r="N1369" s="194">
        <v>92.7</v>
      </c>
      <c r="O1369" s="3">
        <v>172.24</v>
      </c>
      <c r="P1369" s="2">
        <v>98.165019999999998</v>
      </c>
    </row>
    <row r="1370" spans="2:16" x14ac:dyDescent="0.25">
      <c r="B1370" s="177">
        <v>130.38</v>
      </c>
      <c r="C1370" s="177">
        <v>97.77</v>
      </c>
      <c r="D1370" s="177">
        <v>91.63</v>
      </c>
      <c r="E1370" s="177">
        <v>93.18</v>
      </c>
      <c r="F1370" s="177">
        <v>94.7</v>
      </c>
      <c r="G1370" s="177">
        <v>96.45</v>
      </c>
      <c r="K1370" s="194">
        <v>137.22</v>
      </c>
      <c r="L1370" s="194">
        <v>98.61</v>
      </c>
      <c r="M1370" s="194">
        <v>93.18</v>
      </c>
      <c r="N1370" s="194">
        <v>92.7</v>
      </c>
      <c r="O1370" s="3">
        <v>172.36</v>
      </c>
      <c r="P1370" s="2">
        <v>98.165019999999998</v>
      </c>
    </row>
    <row r="1371" spans="2:16" x14ac:dyDescent="0.25">
      <c r="B1371" s="177">
        <v>130.47</v>
      </c>
      <c r="C1371" s="177">
        <v>97.77</v>
      </c>
      <c r="D1371" s="177">
        <v>91.62</v>
      </c>
      <c r="E1371" s="177">
        <v>93.18</v>
      </c>
      <c r="F1371" s="177">
        <v>94.69</v>
      </c>
      <c r="G1371" s="177">
        <v>96.45</v>
      </c>
      <c r="K1371" s="194">
        <v>137.30000000000001</v>
      </c>
      <c r="L1371" s="194">
        <v>98.61</v>
      </c>
      <c r="M1371" s="194">
        <v>93.17</v>
      </c>
      <c r="N1371" s="194">
        <v>92.7</v>
      </c>
      <c r="O1371" s="3">
        <v>172.44</v>
      </c>
      <c r="P1371" s="2">
        <v>98.165019999999998</v>
      </c>
    </row>
    <row r="1372" spans="2:16" x14ac:dyDescent="0.25">
      <c r="B1372" s="177">
        <v>130.55000000000001</v>
      </c>
      <c r="C1372" s="177">
        <v>97.77</v>
      </c>
      <c r="D1372" s="177">
        <v>91.62</v>
      </c>
      <c r="E1372" s="177">
        <v>93.17</v>
      </c>
      <c r="F1372" s="177">
        <v>94.69</v>
      </c>
      <c r="G1372" s="177">
        <v>96.45</v>
      </c>
      <c r="K1372" s="194">
        <v>137.38999999999999</v>
      </c>
      <c r="L1372" s="194">
        <v>98.61</v>
      </c>
      <c r="M1372" s="194">
        <v>93.17</v>
      </c>
      <c r="N1372" s="194">
        <v>92.7</v>
      </c>
      <c r="O1372" s="3">
        <v>172.57</v>
      </c>
      <c r="P1372" s="2">
        <v>98.165019999999998</v>
      </c>
    </row>
    <row r="1373" spans="2:16" x14ac:dyDescent="0.25">
      <c r="B1373" s="177">
        <v>130.63999999999999</v>
      </c>
      <c r="C1373" s="177">
        <v>97.77</v>
      </c>
      <c r="D1373" s="177">
        <v>91.61</v>
      </c>
      <c r="E1373" s="177">
        <v>93.17</v>
      </c>
      <c r="F1373" s="177">
        <v>94.69</v>
      </c>
      <c r="G1373" s="177">
        <v>96.44</v>
      </c>
      <c r="K1373" s="194">
        <v>137.47</v>
      </c>
      <c r="L1373" s="194">
        <v>98.61</v>
      </c>
      <c r="M1373" s="194">
        <v>93.17</v>
      </c>
      <c r="N1373" s="194">
        <v>92.7</v>
      </c>
      <c r="O1373" s="3">
        <v>172.69</v>
      </c>
      <c r="P1373" s="2">
        <v>98.155019999999993</v>
      </c>
    </row>
    <row r="1374" spans="2:16" x14ac:dyDescent="0.25">
      <c r="B1374" s="177">
        <v>130.72</v>
      </c>
      <c r="C1374" s="177">
        <v>97.77</v>
      </c>
      <c r="D1374" s="177">
        <v>91.61</v>
      </c>
      <c r="E1374" s="177">
        <v>93.16</v>
      </c>
      <c r="F1374" s="177">
        <v>94.69</v>
      </c>
      <c r="G1374" s="177">
        <v>96.44</v>
      </c>
      <c r="K1374" s="194">
        <v>137.55000000000001</v>
      </c>
      <c r="L1374" s="194">
        <v>98.61</v>
      </c>
      <c r="M1374" s="194">
        <v>93.17</v>
      </c>
      <c r="N1374" s="194">
        <v>92.7</v>
      </c>
      <c r="O1374" s="3">
        <v>172.78</v>
      </c>
      <c r="P1374" s="2">
        <v>98.145020000000002</v>
      </c>
    </row>
    <row r="1375" spans="2:16" x14ac:dyDescent="0.25">
      <c r="B1375" s="177">
        <v>130.80000000000001</v>
      </c>
      <c r="C1375" s="177">
        <v>97.77</v>
      </c>
      <c r="D1375" s="177">
        <v>91.61</v>
      </c>
      <c r="E1375" s="177">
        <v>93.16</v>
      </c>
      <c r="F1375" s="177">
        <v>94.69</v>
      </c>
      <c r="G1375" s="177">
        <v>96.44</v>
      </c>
      <c r="K1375" s="194">
        <v>137.63</v>
      </c>
      <c r="L1375" s="194">
        <v>98.61</v>
      </c>
      <c r="M1375" s="194">
        <v>93.17</v>
      </c>
      <c r="N1375" s="194">
        <v>92.7</v>
      </c>
      <c r="O1375" s="3">
        <v>172.9</v>
      </c>
      <c r="P1375" s="2">
        <v>98.145020000000002</v>
      </c>
    </row>
    <row r="1376" spans="2:16" x14ac:dyDescent="0.25">
      <c r="B1376" s="177">
        <v>130.88999999999999</v>
      </c>
      <c r="C1376" s="177">
        <v>97.76</v>
      </c>
      <c r="D1376" s="177">
        <v>91.61</v>
      </c>
      <c r="E1376" s="177">
        <v>93.16</v>
      </c>
      <c r="F1376" s="177">
        <v>94.69</v>
      </c>
      <c r="G1376" s="177">
        <v>96.44</v>
      </c>
      <c r="K1376" s="194">
        <v>137.72</v>
      </c>
      <c r="L1376" s="194">
        <v>98.61</v>
      </c>
      <c r="M1376" s="194">
        <v>93.17</v>
      </c>
      <c r="N1376" s="194">
        <v>92.7</v>
      </c>
      <c r="O1376" s="3">
        <v>173.02</v>
      </c>
      <c r="P1376" s="2">
        <v>98.145020000000002</v>
      </c>
    </row>
    <row r="1377" spans="2:16" x14ac:dyDescent="0.25">
      <c r="B1377" s="177">
        <v>130.97</v>
      </c>
      <c r="C1377" s="177">
        <v>97.77</v>
      </c>
      <c r="D1377" s="177">
        <v>91.6</v>
      </c>
      <c r="E1377" s="177">
        <v>93.16</v>
      </c>
      <c r="F1377" s="177">
        <v>94.69</v>
      </c>
      <c r="G1377" s="177">
        <v>96.43</v>
      </c>
      <c r="K1377" s="194">
        <v>137.80000000000001</v>
      </c>
      <c r="L1377" s="194">
        <v>98.6</v>
      </c>
      <c r="M1377" s="194">
        <v>93.16</v>
      </c>
      <c r="N1377" s="194">
        <v>92.7</v>
      </c>
      <c r="O1377" s="3">
        <v>173.11</v>
      </c>
      <c r="P1377" s="2">
        <v>98.145020000000002</v>
      </c>
    </row>
    <row r="1378" spans="2:16" x14ac:dyDescent="0.25">
      <c r="B1378" s="177">
        <v>131.05000000000001</v>
      </c>
      <c r="C1378" s="177">
        <v>97.76</v>
      </c>
      <c r="D1378" s="177">
        <v>91.6</v>
      </c>
      <c r="E1378" s="177">
        <v>93.16</v>
      </c>
      <c r="F1378" s="177">
        <v>94.69</v>
      </c>
      <c r="G1378" s="177">
        <v>96.43</v>
      </c>
      <c r="K1378" s="194">
        <v>137.88999999999999</v>
      </c>
      <c r="L1378" s="194">
        <v>98.6</v>
      </c>
      <c r="M1378" s="194">
        <v>93.16</v>
      </c>
      <c r="N1378" s="194">
        <v>92.7</v>
      </c>
      <c r="O1378" s="3">
        <v>173.23</v>
      </c>
      <c r="P1378" s="2">
        <v>98.155019999999993</v>
      </c>
    </row>
    <row r="1379" spans="2:16" x14ac:dyDescent="0.25">
      <c r="B1379" s="177">
        <v>131.13</v>
      </c>
      <c r="C1379" s="177">
        <v>97.75</v>
      </c>
      <c r="D1379" s="177">
        <v>91.6</v>
      </c>
      <c r="E1379" s="177">
        <v>93.16</v>
      </c>
      <c r="F1379" s="177">
        <v>94.68</v>
      </c>
      <c r="G1379" s="177">
        <v>96.43</v>
      </c>
      <c r="K1379" s="194">
        <v>137.97</v>
      </c>
      <c r="L1379" s="194">
        <v>98.6</v>
      </c>
      <c r="M1379" s="194">
        <v>93.16</v>
      </c>
      <c r="N1379" s="194">
        <v>92.7</v>
      </c>
      <c r="O1379" s="3">
        <v>173.36</v>
      </c>
      <c r="P1379" s="2">
        <v>98.155019999999993</v>
      </c>
    </row>
    <row r="1380" spans="2:16" x14ac:dyDescent="0.25">
      <c r="B1380" s="177">
        <v>131.22</v>
      </c>
      <c r="C1380" s="177">
        <v>97.75</v>
      </c>
      <c r="D1380" s="177">
        <v>91.6</v>
      </c>
      <c r="E1380" s="177">
        <v>93.16</v>
      </c>
      <c r="F1380" s="177">
        <v>94.67</v>
      </c>
      <c r="G1380" s="177">
        <v>96.43</v>
      </c>
      <c r="K1380" s="194">
        <v>138.05000000000001</v>
      </c>
      <c r="L1380" s="194">
        <v>98.6</v>
      </c>
      <c r="M1380" s="194">
        <v>93.16</v>
      </c>
      <c r="N1380" s="194">
        <v>92.7</v>
      </c>
      <c r="O1380" s="3">
        <v>173.44</v>
      </c>
      <c r="P1380" s="2">
        <v>98.155019999999993</v>
      </c>
    </row>
    <row r="1381" spans="2:16" x14ac:dyDescent="0.25">
      <c r="B1381" s="177">
        <v>131.30000000000001</v>
      </c>
      <c r="C1381" s="177">
        <v>97.74</v>
      </c>
      <c r="D1381" s="177">
        <v>91.6</v>
      </c>
      <c r="E1381" s="177">
        <v>93.16</v>
      </c>
      <c r="F1381" s="177">
        <v>94.67</v>
      </c>
      <c r="G1381" s="177">
        <v>96.42</v>
      </c>
      <c r="K1381" s="194">
        <v>138.13999999999999</v>
      </c>
      <c r="L1381" s="194">
        <v>98.6</v>
      </c>
      <c r="M1381" s="194">
        <v>93.16</v>
      </c>
      <c r="N1381" s="194">
        <v>92.7</v>
      </c>
      <c r="O1381" s="3">
        <v>173.57</v>
      </c>
      <c r="P1381" s="2">
        <v>98.155019999999993</v>
      </c>
    </row>
    <row r="1382" spans="2:16" x14ac:dyDescent="0.25">
      <c r="B1382" s="177">
        <v>131.38</v>
      </c>
      <c r="C1382" s="177">
        <v>97.74</v>
      </c>
      <c r="D1382" s="177">
        <v>91.59</v>
      </c>
      <c r="E1382" s="177">
        <v>93.16</v>
      </c>
      <c r="F1382" s="177">
        <v>94.66</v>
      </c>
      <c r="G1382" s="177">
        <v>96.42</v>
      </c>
      <c r="K1382" s="194">
        <v>138.22</v>
      </c>
      <c r="L1382" s="194">
        <v>98.6</v>
      </c>
      <c r="M1382" s="194">
        <v>93.16</v>
      </c>
      <c r="N1382" s="194">
        <v>92.7</v>
      </c>
      <c r="O1382" s="3">
        <v>173.69</v>
      </c>
      <c r="P1382" s="2">
        <v>98.155019999999993</v>
      </c>
    </row>
    <row r="1383" spans="2:16" x14ac:dyDescent="0.25">
      <c r="B1383" s="177">
        <v>131.47</v>
      </c>
      <c r="C1383" s="177">
        <v>97.74</v>
      </c>
      <c r="D1383" s="177">
        <v>91.58</v>
      </c>
      <c r="E1383" s="177">
        <v>93.15</v>
      </c>
      <c r="F1383" s="177">
        <v>94.67</v>
      </c>
      <c r="G1383" s="177">
        <v>96.42</v>
      </c>
      <c r="K1383" s="194">
        <v>138.30000000000001</v>
      </c>
      <c r="L1383" s="194">
        <v>98.59</v>
      </c>
      <c r="M1383" s="194">
        <v>93.17</v>
      </c>
      <c r="N1383" s="194">
        <v>92.7</v>
      </c>
      <c r="O1383" s="3">
        <v>173.77</v>
      </c>
      <c r="P1383" s="2">
        <v>98.155019999999993</v>
      </c>
    </row>
    <row r="1384" spans="2:16" x14ac:dyDescent="0.25">
      <c r="B1384" s="177">
        <v>131.55000000000001</v>
      </c>
      <c r="C1384" s="177">
        <v>97.74</v>
      </c>
      <c r="D1384" s="177">
        <v>91.57</v>
      </c>
      <c r="E1384" s="177">
        <v>93.15</v>
      </c>
      <c r="F1384" s="177">
        <v>94.66</v>
      </c>
      <c r="G1384" s="177">
        <v>96.42</v>
      </c>
      <c r="K1384" s="194">
        <v>138.38999999999999</v>
      </c>
      <c r="L1384" s="194">
        <v>98.6</v>
      </c>
      <c r="M1384" s="194">
        <v>93.17</v>
      </c>
      <c r="N1384" s="194">
        <v>92.7</v>
      </c>
      <c r="O1384" s="3">
        <v>173.9</v>
      </c>
      <c r="P1384" s="2">
        <v>98.155019999999993</v>
      </c>
    </row>
    <row r="1385" spans="2:16" x14ac:dyDescent="0.25">
      <c r="B1385" s="177">
        <v>131.63</v>
      </c>
      <c r="C1385" s="177">
        <v>97.74</v>
      </c>
      <c r="D1385" s="177">
        <v>91.57</v>
      </c>
      <c r="E1385" s="177">
        <v>93.15</v>
      </c>
      <c r="F1385" s="177">
        <v>94.67</v>
      </c>
      <c r="G1385" s="177">
        <v>96.41</v>
      </c>
      <c r="K1385" s="194">
        <v>138.47</v>
      </c>
      <c r="L1385" s="194">
        <v>98.6</v>
      </c>
      <c r="M1385" s="194">
        <v>93.17</v>
      </c>
      <c r="N1385" s="194">
        <v>92.7</v>
      </c>
      <c r="O1385" s="3">
        <v>174.02</v>
      </c>
      <c r="P1385" s="2">
        <v>98.155019999999993</v>
      </c>
    </row>
    <row r="1386" spans="2:16" x14ac:dyDescent="0.25">
      <c r="B1386" s="177">
        <v>131.72</v>
      </c>
      <c r="C1386" s="177">
        <v>97.74</v>
      </c>
      <c r="D1386" s="177">
        <v>91.57</v>
      </c>
      <c r="E1386" s="177">
        <v>93.14</v>
      </c>
      <c r="F1386" s="177">
        <v>94.67</v>
      </c>
      <c r="G1386" s="177">
        <v>96.41</v>
      </c>
      <c r="K1386" s="194">
        <v>138.55000000000001</v>
      </c>
      <c r="L1386" s="194">
        <v>98.6</v>
      </c>
      <c r="M1386" s="194">
        <v>93.17</v>
      </c>
      <c r="N1386" s="194">
        <v>92.7</v>
      </c>
      <c r="O1386" s="3">
        <v>174.11</v>
      </c>
      <c r="P1386" s="2">
        <v>98.155019999999993</v>
      </c>
    </row>
    <row r="1387" spans="2:16" x14ac:dyDescent="0.25">
      <c r="B1387" s="177">
        <v>131.80000000000001</v>
      </c>
      <c r="C1387" s="177">
        <v>97.74</v>
      </c>
      <c r="D1387" s="177">
        <v>91.57</v>
      </c>
      <c r="E1387" s="177">
        <v>93.14</v>
      </c>
      <c r="F1387" s="177">
        <v>94.66</v>
      </c>
      <c r="G1387" s="177">
        <v>96.41</v>
      </c>
      <c r="K1387" s="194">
        <v>138.63999999999999</v>
      </c>
      <c r="L1387" s="194">
        <v>98.6</v>
      </c>
      <c r="M1387" s="194">
        <v>93.17</v>
      </c>
      <c r="N1387" s="194">
        <v>92.7</v>
      </c>
      <c r="O1387" s="3">
        <v>174.23</v>
      </c>
      <c r="P1387" s="2">
        <v>98.155019999999993</v>
      </c>
    </row>
    <row r="1388" spans="2:16" x14ac:dyDescent="0.25">
      <c r="B1388" s="177">
        <v>131.88</v>
      </c>
      <c r="C1388" s="177">
        <v>97.73</v>
      </c>
      <c r="D1388" s="177">
        <v>91.57</v>
      </c>
      <c r="E1388" s="177">
        <v>93.14</v>
      </c>
      <c r="F1388" s="177">
        <v>94.66</v>
      </c>
      <c r="G1388" s="177">
        <v>96.41</v>
      </c>
      <c r="K1388" s="194">
        <v>138.72</v>
      </c>
      <c r="L1388" s="194">
        <v>98.6</v>
      </c>
      <c r="M1388" s="194">
        <v>93.17</v>
      </c>
      <c r="N1388" s="194">
        <v>92.69</v>
      </c>
      <c r="O1388" s="3">
        <v>174.36</v>
      </c>
      <c r="P1388" s="2">
        <v>98.145020000000002</v>
      </c>
    </row>
    <row r="1389" spans="2:16" x14ac:dyDescent="0.25">
      <c r="B1389" s="177">
        <v>131.97</v>
      </c>
      <c r="C1389" s="177">
        <v>97.73</v>
      </c>
      <c r="D1389" s="177">
        <v>91.57</v>
      </c>
      <c r="E1389" s="177">
        <v>93.14</v>
      </c>
      <c r="F1389" s="177">
        <v>94.65</v>
      </c>
      <c r="G1389" s="177">
        <v>96.41</v>
      </c>
      <c r="K1389" s="194">
        <v>138.80000000000001</v>
      </c>
      <c r="L1389" s="194">
        <v>98.59</v>
      </c>
      <c r="M1389" s="194">
        <v>93.17</v>
      </c>
      <c r="N1389" s="194">
        <v>92.69</v>
      </c>
      <c r="O1389" s="3">
        <v>174.44</v>
      </c>
      <c r="P1389" s="2">
        <v>98.145020000000002</v>
      </c>
    </row>
    <row r="1390" spans="2:16" x14ac:dyDescent="0.25">
      <c r="B1390" s="177">
        <v>132.05000000000001</v>
      </c>
      <c r="C1390" s="177">
        <v>97.73</v>
      </c>
      <c r="D1390" s="177">
        <v>91.57</v>
      </c>
      <c r="E1390" s="177">
        <v>93.14</v>
      </c>
      <c r="F1390" s="177">
        <v>94.65</v>
      </c>
      <c r="G1390" s="177">
        <v>96.4</v>
      </c>
      <c r="K1390" s="194">
        <v>138.88</v>
      </c>
      <c r="L1390" s="194">
        <v>98.59</v>
      </c>
      <c r="M1390" s="194">
        <v>93.18</v>
      </c>
      <c r="N1390" s="194">
        <v>92.69</v>
      </c>
      <c r="O1390" s="3">
        <v>174.56</v>
      </c>
      <c r="P1390" s="2">
        <v>98.145020000000002</v>
      </c>
    </row>
    <row r="1391" spans="2:16" x14ac:dyDescent="0.25">
      <c r="B1391" s="177">
        <v>132.13</v>
      </c>
      <c r="C1391" s="177">
        <v>97.72</v>
      </c>
      <c r="D1391" s="177">
        <v>91.57</v>
      </c>
      <c r="E1391" s="177">
        <v>93.13</v>
      </c>
      <c r="F1391" s="177">
        <v>94.65</v>
      </c>
      <c r="G1391" s="177">
        <v>96.4</v>
      </c>
      <c r="K1391" s="194">
        <v>138.97</v>
      </c>
      <c r="L1391" s="194">
        <v>98.59</v>
      </c>
      <c r="M1391" s="194">
        <v>93.18</v>
      </c>
      <c r="N1391" s="194">
        <v>92.69</v>
      </c>
      <c r="O1391" s="3">
        <v>174.69</v>
      </c>
      <c r="P1391" s="2">
        <v>98.145020000000002</v>
      </c>
    </row>
    <row r="1392" spans="2:16" x14ac:dyDescent="0.25">
      <c r="B1392" s="177">
        <v>132.22</v>
      </c>
      <c r="C1392" s="177">
        <v>97.72</v>
      </c>
      <c r="D1392" s="177">
        <v>91.57</v>
      </c>
      <c r="E1392" s="177">
        <v>93.13</v>
      </c>
      <c r="F1392" s="177">
        <v>94.65</v>
      </c>
      <c r="G1392" s="177">
        <v>96.4</v>
      </c>
      <c r="K1392" s="194">
        <v>139.05000000000001</v>
      </c>
      <c r="L1392" s="194">
        <v>98.59</v>
      </c>
      <c r="M1392" s="194">
        <v>93.18</v>
      </c>
      <c r="N1392" s="194">
        <v>92.69</v>
      </c>
      <c r="O1392" s="3">
        <v>174.77</v>
      </c>
      <c r="P1392" s="2">
        <v>98.145020000000002</v>
      </c>
    </row>
    <row r="1393" spans="2:16" x14ac:dyDescent="0.25">
      <c r="B1393" s="177">
        <v>132.30000000000001</v>
      </c>
      <c r="C1393" s="177">
        <v>97.72</v>
      </c>
      <c r="D1393" s="177">
        <v>91.57</v>
      </c>
      <c r="E1393" s="177">
        <v>93.13</v>
      </c>
      <c r="F1393" s="177">
        <v>94.65</v>
      </c>
      <c r="G1393" s="177">
        <v>96.4</v>
      </c>
      <c r="K1393" s="194">
        <v>139.13</v>
      </c>
      <c r="L1393" s="194">
        <v>98.59</v>
      </c>
      <c r="M1393" s="194">
        <v>93.18</v>
      </c>
      <c r="N1393" s="194">
        <v>92.69</v>
      </c>
      <c r="O1393" s="3">
        <v>174.9</v>
      </c>
      <c r="P1393" s="2">
        <v>98.145020000000002</v>
      </c>
    </row>
    <row r="1394" spans="2:16" x14ac:dyDescent="0.25">
      <c r="B1394" s="177">
        <v>132.38</v>
      </c>
      <c r="C1394" s="177">
        <v>97.72</v>
      </c>
      <c r="D1394" s="177">
        <v>91.57</v>
      </c>
      <c r="E1394" s="177">
        <v>93.13</v>
      </c>
      <c r="F1394" s="177">
        <v>94.66</v>
      </c>
      <c r="G1394" s="177">
        <v>96.39</v>
      </c>
      <c r="K1394" s="194">
        <v>139.22</v>
      </c>
      <c r="L1394" s="194">
        <v>98.59</v>
      </c>
      <c r="M1394" s="194">
        <v>93.18</v>
      </c>
      <c r="N1394" s="194">
        <v>92.69</v>
      </c>
      <c r="O1394" s="3">
        <v>175.02</v>
      </c>
      <c r="P1394" s="2">
        <v>98.155019999999993</v>
      </c>
    </row>
    <row r="1395" spans="2:16" x14ac:dyDescent="0.25">
      <c r="B1395" s="177">
        <v>132.47</v>
      </c>
      <c r="C1395" s="177">
        <v>97.72</v>
      </c>
      <c r="D1395" s="177">
        <v>91.57</v>
      </c>
      <c r="E1395" s="177">
        <v>93.13</v>
      </c>
      <c r="F1395" s="177">
        <v>94.65</v>
      </c>
      <c r="G1395" s="177">
        <v>96.39</v>
      </c>
      <c r="K1395" s="194">
        <v>139.30000000000001</v>
      </c>
      <c r="L1395" s="194">
        <v>98.59</v>
      </c>
      <c r="M1395" s="194">
        <v>93.18</v>
      </c>
      <c r="N1395" s="194">
        <v>92.69</v>
      </c>
      <c r="O1395" s="3">
        <v>175.11</v>
      </c>
      <c r="P1395" s="2">
        <v>98.155019999999993</v>
      </c>
    </row>
    <row r="1396" spans="2:16" x14ac:dyDescent="0.25">
      <c r="B1396" s="177">
        <v>132.55000000000001</v>
      </c>
      <c r="C1396" s="177">
        <v>97.71</v>
      </c>
      <c r="D1396" s="177">
        <v>91.56</v>
      </c>
      <c r="E1396" s="177">
        <v>93.13</v>
      </c>
      <c r="F1396" s="177">
        <v>94.65</v>
      </c>
      <c r="G1396" s="177">
        <v>96.39</v>
      </c>
      <c r="K1396" s="194">
        <v>139.38</v>
      </c>
      <c r="L1396" s="194">
        <v>98.59</v>
      </c>
      <c r="M1396" s="194">
        <v>93.18</v>
      </c>
      <c r="N1396" s="194">
        <v>92.69</v>
      </c>
      <c r="O1396" s="3">
        <v>175.23</v>
      </c>
      <c r="P1396" s="2">
        <v>98.155019999999993</v>
      </c>
    </row>
    <row r="1397" spans="2:16" x14ac:dyDescent="0.25">
      <c r="B1397" s="177">
        <v>132.63999999999999</v>
      </c>
      <c r="C1397" s="177">
        <v>97.71</v>
      </c>
      <c r="D1397" s="177">
        <v>91.56</v>
      </c>
      <c r="E1397" s="177">
        <v>93.12</v>
      </c>
      <c r="F1397" s="177">
        <v>94.66</v>
      </c>
      <c r="G1397" s="177">
        <v>96.39</v>
      </c>
      <c r="K1397" s="194">
        <v>139.47</v>
      </c>
      <c r="L1397" s="194">
        <v>98.59</v>
      </c>
      <c r="M1397" s="194">
        <v>93.19</v>
      </c>
      <c r="N1397" s="194">
        <v>92.69</v>
      </c>
      <c r="O1397" s="3">
        <v>175.36</v>
      </c>
      <c r="P1397" s="2">
        <v>98.155019999999993</v>
      </c>
    </row>
    <row r="1398" spans="2:16" x14ac:dyDescent="0.25">
      <c r="B1398" s="177">
        <v>132.72</v>
      </c>
      <c r="C1398" s="177">
        <v>97.71</v>
      </c>
      <c r="D1398" s="177">
        <v>91.56</v>
      </c>
      <c r="E1398" s="177">
        <v>93.12</v>
      </c>
      <c r="F1398" s="177">
        <v>94.66</v>
      </c>
      <c r="G1398" s="177">
        <v>96.38</v>
      </c>
      <c r="K1398" s="194">
        <v>139.55000000000001</v>
      </c>
      <c r="L1398" s="194">
        <v>98.59</v>
      </c>
      <c r="M1398" s="194">
        <v>93.19</v>
      </c>
      <c r="N1398" s="194">
        <v>92.69</v>
      </c>
      <c r="O1398" s="3">
        <v>175.44</v>
      </c>
      <c r="P1398" s="2">
        <v>98.155019999999993</v>
      </c>
    </row>
    <row r="1399" spans="2:16" x14ac:dyDescent="0.25">
      <c r="B1399" s="177">
        <v>132.80000000000001</v>
      </c>
      <c r="C1399" s="177">
        <v>97.7</v>
      </c>
      <c r="D1399" s="177">
        <v>91.56</v>
      </c>
      <c r="E1399" s="177">
        <v>93.12</v>
      </c>
      <c r="F1399" s="177">
        <v>94.66</v>
      </c>
      <c r="G1399" s="177">
        <v>96.38</v>
      </c>
      <c r="K1399" s="194">
        <v>139.63</v>
      </c>
      <c r="L1399" s="194">
        <v>98.59</v>
      </c>
      <c r="M1399" s="194">
        <v>93.19</v>
      </c>
      <c r="N1399" s="194">
        <v>92.69</v>
      </c>
      <c r="O1399" s="3">
        <v>175.56</v>
      </c>
      <c r="P1399" s="2">
        <v>98.145020000000002</v>
      </c>
    </row>
    <row r="1400" spans="2:16" x14ac:dyDescent="0.25">
      <c r="B1400" s="177">
        <v>132.88</v>
      </c>
      <c r="C1400" s="177">
        <v>97.7</v>
      </c>
      <c r="D1400" s="177">
        <v>91.55</v>
      </c>
      <c r="E1400" s="177">
        <v>93.12</v>
      </c>
      <c r="F1400" s="177">
        <v>94.67</v>
      </c>
      <c r="G1400" s="177">
        <v>96.38</v>
      </c>
      <c r="K1400" s="194">
        <v>139.72</v>
      </c>
      <c r="L1400" s="194">
        <v>98.59</v>
      </c>
      <c r="M1400" s="194">
        <v>93.19</v>
      </c>
      <c r="N1400" s="194">
        <v>92.69</v>
      </c>
      <c r="O1400" s="3">
        <v>175.69</v>
      </c>
      <c r="P1400" s="2">
        <v>98.135019999999997</v>
      </c>
    </row>
    <row r="1401" spans="2:16" x14ac:dyDescent="0.25">
      <c r="B1401" s="177">
        <v>132.97</v>
      </c>
      <c r="C1401" s="177">
        <v>97.7</v>
      </c>
      <c r="D1401" s="177">
        <v>91.55</v>
      </c>
      <c r="E1401" s="177">
        <v>93.12</v>
      </c>
      <c r="F1401" s="177">
        <v>94.66</v>
      </c>
      <c r="G1401" s="177">
        <v>96.37</v>
      </c>
      <c r="K1401" s="194">
        <v>139.80000000000001</v>
      </c>
      <c r="L1401" s="194">
        <v>98.58</v>
      </c>
      <c r="M1401" s="194">
        <v>93.19</v>
      </c>
      <c r="N1401" s="194">
        <v>92.69</v>
      </c>
      <c r="O1401" s="3">
        <v>175.77</v>
      </c>
      <c r="P1401" s="2">
        <v>98.135019999999997</v>
      </c>
    </row>
    <row r="1402" spans="2:16" x14ac:dyDescent="0.25">
      <c r="B1402" s="177">
        <v>133.05000000000001</v>
      </c>
      <c r="C1402" s="177">
        <v>97.7</v>
      </c>
      <c r="D1402" s="177">
        <v>91.55</v>
      </c>
      <c r="E1402" s="177">
        <v>93.12</v>
      </c>
      <c r="F1402" s="177">
        <v>94.66</v>
      </c>
      <c r="G1402" s="177">
        <v>96.37</v>
      </c>
      <c r="K1402" s="194">
        <v>139.88</v>
      </c>
      <c r="L1402" s="194">
        <v>98.58</v>
      </c>
      <c r="M1402" s="194">
        <v>93.18</v>
      </c>
      <c r="N1402" s="194">
        <v>92.69</v>
      </c>
      <c r="O1402" s="3">
        <v>175.9</v>
      </c>
      <c r="P1402" s="2">
        <v>98.135019999999997</v>
      </c>
    </row>
    <row r="1403" spans="2:16" x14ac:dyDescent="0.25">
      <c r="B1403" s="177">
        <v>133.13</v>
      </c>
      <c r="C1403" s="177">
        <v>97.69</v>
      </c>
      <c r="D1403" s="177">
        <v>91.55</v>
      </c>
      <c r="E1403" s="177">
        <v>93.12</v>
      </c>
      <c r="F1403" s="177">
        <v>94.66</v>
      </c>
      <c r="G1403" s="177">
        <v>96.37</v>
      </c>
      <c r="K1403" s="194">
        <v>139.96</v>
      </c>
      <c r="L1403" s="194">
        <v>98.59</v>
      </c>
      <c r="M1403" s="194">
        <v>93.18</v>
      </c>
      <c r="N1403" s="194">
        <v>92.69</v>
      </c>
      <c r="O1403" s="3">
        <v>176.02</v>
      </c>
      <c r="P1403" s="2">
        <v>98.135019999999997</v>
      </c>
    </row>
    <row r="1404" spans="2:16" x14ac:dyDescent="0.25">
      <c r="B1404" s="177">
        <v>133.22</v>
      </c>
      <c r="C1404" s="177">
        <v>97.69</v>
      </c>
      <c r="D1404" s="177">
        <v>91.54</v>
      </c>
      <c r="E1404" s="177">
        <v>93.12</v>
      </c>
      <c r="F1404" s="177">
        <v>94.65</v>
      </c>
      <c r="G1404" s="177">
        <v>96.37</v>
      </c>
      <c r="K1404" s="194">
        <v>140.05000000000001</v>
      </c>
      <c r="L1404" s="194">
        <v>98.59</v>
      </c>
      <c r="M1404" s="194">
        <v>93.18</v>
      </c>
      <c r="N1404" s="194">
        <v>92.69</v>
      </c>
      <c r="O1404" s="3">
        <v>176.14</v>
      </c>
      <c r="P1404" s="2">
        <v>98.135019999999997</v>
      </c>
    </row>
    <row r="1405" spans="2:16" x14ac:dyDescent="0.25">
      <c r="B1405" s="177">
        <v>133.30000000000001</v>
      </c>
      <c r="C1405" s="177">
        <v>97.69</v>
      </c>
      <c r="D1405" s="177">
        <v>91.54</v>
      </c>
      <c r="E1405" s="177">
        <v>93.12</v>
      </c>
      <c r="F1405" s="177">
        <v>94.65</v>
      </c>
      <c r="G1405" s="177">
        <v>96.37</v>
      </c>
      <c r="K1405" s="194">
        <v>140.13</v>
      </c>
      <c r="L1405" s="194">
        <v>98.59</v>
      </c>
      <c r="M1405" s="194">
        <v>93.17</v>
      </c>
      <c r="N1405" s="194">
        <v>92.69</v>
      </c>
      <c r="O1405" s="3">
        <v>176.27</v>
      </c>
      <c r="P1405" s="2">
        <v>98.135019999999997</v>
      </c>
    </row>
    <row r="1406" spans="2:16" x14ac:dyDescent="0.25">
      <c r="B1406" s="177">
        <v>133.38</v>
      </c>
      <c r="C1406" s="177">
        <v>97.69</v>
      </c>
      <c r="D1406" s="177">
        <v>91.54</v>
      </c>
      <c r="E1406" s="177">
        <v>93.12</v>
      </c>
      <c r="F1406" s="177">
        <v>94.64</v>
      </c>
      <c r="G1406" s="177">
        <v>96.37</v>
      </c>
      <c r="K1406" s="194">
        <v>140.21</v>
      </c>
      <c r="L1406" s="194">
        <v>98.59</v>
      </c>
      <c r="M1406" s="194">
        <v>93.17</v>
      </c>
      <c r="N1406" s="194">
        <v>92.69</v>
      </c>
      <c r="O1406" s="3">
        <v>176.35</v>
      </c>
      <c r="P1406" s="2">
        <v>98.135019999999997</v>
      </c>
    </row>
    <row r="1407" spans="2:16" x14ac:dyDescent="0.25">
      <c r="B1407" s="177">
        <v>133.47</v>
      </c>
      <c r="C1407" s="177">
        <v>97.69</v>
      </c>
      <c r="D1407" s="177">
        <v>91.54</v>
      </c>
      <c r="E1407" s="177">
        <v>93.11</v>
      </c>
      <c r="F1407" s="177">
        <v>94.64</v>
      </c>
      <c r="G1407" s="177">
        <v>96.36</v>
      </c>
      <c r="K1407" s="194">
        <v>140.30000000000001</v>
      </c>
      <c r="L1407" s="194">
        <v>98.58</v>
      </c>
      <c r="M1407" s="194">
        <v>93.17</v>
      </c>
      <c r="N1407" s="194">
        <v>92.69</v>
      </c>
      <c r="O1407" s="3">
        <v>176.48</v>
      </c>
      <c r="P1407" s="2">
        <v>98.135019999999997</v>
      </c>
    </row>
    <row r="1408" spans="2:16" x14ac:dyDescent="0.25">
      <c r="B1408" s="177">
        <v>133.55000000000001</v>
      </c>
      <c r="C1408" s="177">
        <v>97.68</v>
      </c>
      <c r="D1408" s="177">
        <v>91.54</v>
      </c>
      <c r="E1408" s="177">
        <v>93.11</v>
      </c>
      <c r="F1408" s="177">
        <v>94.64</v>
      </c>
      <c r="G1408" s="177">
        <v>96.36</v>
      </c>
      <c r="K1408" s="194">
        <v>140.38</v>
      </c>
      <c r="L1408" s="194">
        <v>98.58</v>
      </c>
      <c r="M1408" s="194">
        <v>93.17</v>
      </c>
      <c r="N1408" s="194">
        <v>92.69</v>
      </c>
      <c r="O1408" s="3">
        <v>176.6</v>
      </c>
      <c r="P1408" s="2">
        <v>98.135019999999997</v>
      </c>
    </row>
    <row r="1409" spans="2:16" x14ac:dyDescent="0.25">
      <c r="B1409" s="177">
        <v>133.63</v>
      </c>
      <c r="C1409" s="177">
        <v>97.68</v>
      </c>
      <c r="D1409" s="177">
        <v>91.54</v>
      </c>
      <c r="E1409" s="177">
        <v>93.11</v>
      </c>
      <c r="F1409" s="177">
        <v>94.65</v>
      </c>
      <c r="G1409" s="177">
        <v>96.36</v>
      </c>
      <c r="K1409" s="194">
        <v>140.47</v>
      </c>
      <c r="L1409" s="194">
        <v>98.58</v>
      </c>
      <c r="M1409" s="194">
        <v>93.17</v>
      </c>
      <c r="N1409" s="194">
        <v>92.69</v>
      </c>
      <c r="O1409" s="3">
        <v>176.69</v>
      </c>
      <c r="P1409" s="2">
        <v>98.145020000000002</v>
      </c>
    </row>
    <row r="1410" spans="2:16" x14ac:dyDescent="0.25">
      <c r="B1410" s="177">
        <v>133.72</v>
      </c>
      <c r="C1410" s="177">
        <v>97.68</v>
      </c>
      <c r="D1410" s="177">
        <v>91.53</v>
      </c>
      <c r="E1410" s="177">
        <v>93.11</v>
      </c>
      <c r="F1410" s="177">
        <v>94.65</v>
      </c>
      <c r="G1410" s="177">
        <v>96.35</v>
      </c>
      <c r="K1410" s="194">
        <v>140.55000000000001</v>
      </c>
      <c r="L1410" s="194">
        <v>98.58</v>
      </c>
      <c r="M1410" s="194">
        <v>93.17</v>
      </c>
      <c r="N1410" s="194">
        <v>92.69</v>
      </c>
      <c r="O1410" s="3">
        <v>176.81</v>
      </c>
      <c r="P1410" s="2">
        <v>98.145020000000002</v>
      </c>
    </row>
    <row r="1411" spans="2:16" x14ac:dyDescent="0.25">
      <c r="B1411" s="177">
        <v>133.80000000000001</v>
      </c>
      <c r="C1411" s="177">
        <v>97.68</v>
      </c>
      <c r="D1411" s="177">
        <v>91.53</v>
      </c>
      <c r="E1411" s="177">
        <v>93.1</v>
      </c>
      <c r="F1411" s="177">
        <v>94.64</v>
      </c>
      <c r="G1411" s="177">
        <v>96.35</v>
      </c>
      <c r="K1411" s="194">
        <v>140.63</v>
      </c>
      <c r="L1411" s="194">
        <v>98.58</v>
      </c>
      <c r="M1411" s="194">
        <v>93.17</v>
      </c>
      <c r="N1411" s="194">
        <v>92.69</v>
      </c>
      <c r="O1411" s="3">
        <v>176.94</v>
      </c>
      <c r="P1411" s="2">
        <v>98.145020000000002</v>
      </c>
    </row>
    <row r="1412" spans="2:16" x14ac:dyDescent="0.25">
      <c r="B1412" s="177">
        <v>133.88</v>
      </c>
      <c r="C1412" s="177">
        <v>97.67</v>
      </c>
      <c r="D1412" s="177">
        <v>91.53</v>
      </c>
      <c r="E1412" s="177">
        <v>93.1</v>
      </c>
      <c r="F1412" s="177">
        <v>94.64</v>
      </c>
      <c r="G1412" s="177">
        <v>96.35</v>
      </c>
      <c r="K1412" s="194">
        <v>140.71</v>
      </c>
      <c r="L1412" s="194">
        <v>98.58</v>
      </c>
      <c r="M1412" s="194">
        <v>93.17</v>
      </c>
      <c r="N1412" s="194">
        <v>92.69</v>
      </c>
      <c r="O1412" s="3">
        <v>177.02</v>
      </c>
      <c r="P1412" s="2">
        <v>98.145020000000002</v>
      </c>
    </row>
    <row r="1413" spans="2:16" x14ac:dyDescent="0.25">
      <c r="B1413" s="177">
        <v>133.97</v>
      </c>
      <c r="C1413" s="177">
        <v>97.67</v>
      </c>
      <c r="D1413" s="177">
        <v>91.53</v>
      </c>
      <c r="E1413" s="177">
        <v>93.1</v>
      </c>
      <c r="F1413" s="177">
        <v>94.64</v>
      </c>
      <c r="G1413" s="177">
        <v>96.34</v>
      </c>
      <c r="K1413" s="194">
        <v>140.80000000000001</v>
      </c>
      <c r="L1413" s="194">
        <v>98.59</v>
      </c>
      <c r="M1413" s="194">
        <v>93.17</v>
      </c>
      <c r="N1413" s="194">
        <v>92.69</v>
      </c>
      <c r="O1413" s="3">
        <v>177.15</v>
      </c>
      <c r="P1413" s="2">
        <v>98.145020000000002</v>
      </c>
    </row>
    <row r="1414" spans="2:16" x14ac:dyDescent="0.25">
      <c r="B1414" s="177">
        <v>134.05000000000001</v>
      </c>
      <c r="C1414" s="177">
        <v>97.67</v>
      </c>
      <c r="D1414" s="177">
        <v>91.52</v>
      </c>
      <c r="E1414" s="177">
        <v>93.1</v>
      </c>
      <c r="F1414" s="177">
        <v>94.64</v>
      </c>
      <c r="G1414" s="177">
        <v>96.34</v>
      </c>
      <c r="K1414" s="194">
        <v>140.88</v>
      </c>
      <c r="L1414" s="194">
        <v>98.59</v>
      </c>
      <c r="M1414" s="194">
        <v>93.17</v>
      </c>
      <c r="N1414" s="194">
        <v>92.69</v>
      </c>
      <c r="O1414" s="3">
        <v>177.27</v>
      </c>
      <c r="P1414" s="2">
        <v>98.145020000000002</v>
      </c>
    </row>
    <row r="1415" spans="2:16" x14ac:dyDescent="0.25">
      <c r="B1415" s="177">
        <v>134.13</v>
      </c>
      <c r="C1415" s="177">
        <v>97.67</v>
      </c>
      <c r="D1415" s="177">
        <v>91.52</v>
      </c>
      <c r="E1415" s="177">
        <v>93.1</v>
      </c>
      <c r="F1415" s="177">
        <v>94.64</v>
      </c>
      <c r="G1415" s="177">
        <v>96.34</v>
      </c>
      <c r="K1415" s="194">
        <v>140.96</v>
      </c>
      <c r="L1415" s="194">
        <v>98.59</v>
      </c>
      <c r="M1415" s="194">
        <v>93.17</v>
      </c>
      <c r="N1415" s="194">
        <v>92.69</v>
      </c>
      <c r="O1415" s="3">
        <v>177.36</v>
      </c>
      <c r="P1415" s="2">
        <v>98.145020000000002</v>
      </c>
    </row>
    <row r="1416" spans="2:16" x14ac:dyDescent="0.25">
      <c r="B1416" s="177">
        <v>134.22</v>
      </c>
      <c r="C1416" s="177">
        <v>97.66</v>
      </c>
      <c r="D1416" s="177">
        <v>91.52</v>
      </c>
      <c r="E1416" s="177">
        <v>93.1</v>
      </c>
      <c r="F1416" s="177">
        <v>94.64</v>
      </c>
      <c r="G1416" s="177">
        <v>96.34</v>
      </c>
      <c r="K1416" s="194">
        <v>141.05000000000001</v>
      </c>
      <c r="L1416" s="194">
        <v>98.59</v>
      </c>
      <c r="M1416" s="194">
        <v>93.17</v>
      </c>
      <c r="N1416" s="194">
        <v>92.69</v>
      </c>
      <c r="O1416" s="3">
        <v>177.48</v>
      </c>
      <c r="P1416" s="2">
        <v>98.145020000000002</v>
      </c>
    </row>
    <row r="1417" spans="2:16" x14ac:dyDescent="0.25">
      <c r="B1417" s="177">
        <v>134.30000000000001</v>
      </c>
      <c r="C1417" s="177">
        <v>97.66</v>
      </c>
      <c r="D1417" s="177">
        <v>91.52</v>
      </c>
      <c r="E1417" s="177">
        <v>93.1</v>
      </c>
      <c r="F1417" s="177">
        <v>94.64</v>
      </c>
      <c r="G1417" s="177">
        <v>96.33</v>
      </c>
      <c r="K1417" s="194">
        <v>141.13</v>
      </c>
      <c r="L1417" s="194">
        <v>98.58</v>
      </c>
      <c r="M1417" s="194">
        <v>93.17</v>
      </c>
      <c r="N1417" s="194">
        <v>92.69</v>
      </c>
      <c r="O1417" s="3">
        <v>177.61</v>
      </c>
      <c r="P1417" s="2">
        <v>98.145020000000002</v>
      </c>
    </row>
    <row r="1418" spans="2:16" x14ac:dyDescent="0.25">
      <c r="B1418" s="177">
        <v>134.38999999999999</v>
      </c>
      <c r="C1418" s="177">
        <v>97.66</v>
      </c>
      <c r="D1418" s="177">
        <v>91.52</v>
      </c>
      <c r="E1418" s="177">
        <v>93.1</v>
      </c>
      <c r="F1418" s="177">
        <v>94.64</v>
      </c>
      <c r="G1418" s="177">
        <v>96.33</v>
      </c>
      <c r="K1418" s="194">
        <v>141.21</v>
      </c>
      <c r="L1418" s="194">
        <v>98.58</v>
      </c>
      <c r="M1418" s="194">
        <v>93.17</v>
      </c>
      <c r="N1418" s="194">
        <v>92.68</v>
      </c>
      <c r="O1418" s="3">
        <v>177.69</v>
      </c>
      <c r="P1418" s="2">
        <v>98.135019999999997</v>
      </c>
    </row>
    <row r="1419" spans="2:16" x14ac:dyDescent="0.25">
      <c r="B1419" s="177">
        <v>134.47</v>
      </c>
      <c r="C1419" s="177">
        <v>97.66</v>
      </c>
      <c r="D1419" s="177">
        <v>91.52</v>
      </c>
      <c r="E1419" s="177">
        <v>93.09</v>
      </c>
      <c r="F1419" s="177">
        <v>94.64</v>
      </c>
      <c r="G1419" s="177">
        <v>96.33</v>
      </c>
      <c r="K1419" s="194">
        <v>141.29</v>
      </c>
      <c r="L1419" s="194">
        <v>98.58</v>
      </c>
      <c r="M1419" s="194">
        <v>93.17</v>
      </c>
      <c r="N1419" s="194">
        <v>92.68</v>
      </c>
      <c r="O1419" s="3">
        <v>177.81</v>
      </c>
      <c r="P1419" s="2">
        <v>98.135019999999997</v>
      </c>
    </row>
    <row r="1420" spans="2:16" x14ac:dyDescent="0.25">
      <c r="B1420" s="177">
        <v>134.55000000000001</v>
      </c>
      <c r="C1420" s="177">
        <v>97.66</v>
      </c>
      <c r="D1420" s="177">
        <v>91.52</v>
      </c>
      <c r="E1420" s="177">
        <v>93.09</v>
      </c>
      <c r="F1420" s="177">
        <v>94.64</v>
      </c>
      <c r="G1420" s="177">
        <v>96.33</v>
      </c>
      <c r="K1420" s="194">
        <v>141.38</v>
      </c>
      <c r="L1420" s="194">
        <v>98.58</v>
      </c>
      <c r="M1420" s="194">
        <v>93.17</v>
      </c>
      <c r="N1420" s="194">
        <v>92.68</v>
      </c>
      <c r="O1420" s="3">
        <v>177.94</v>
      </c>
      <c r="P1420" s="2">
        <v>98.145020000000002</v>
      </c>
    </row>
    <row r="1421" spans="2:16" x14ac:dyDescent="0.25">
      <c r="B1421" s="177">
        <v>134.63</v>
      </c>
      <c r="C1421" s="177">
        <v>97.65</v>
      </c>
      <c r="D1421" s="177">
        <v>91.52</v>
      </c>
      <c r="E1421" s="177">
        <v>93.09</v>
      </c>
      <c r="F1421" s="177">
        <v>94.63</v>
      </c>
      <c r="G1421" s="177">
        <v>96.32</v>
      </c>
      <c r="K1421" s="194">
        <v>141.46</v>
      </c>
      <c r="L1421" s="194">
        <v>98.58</v>
      </c>
      <c r="M1421" s="194">
        <v>93.17</v>
      </c>
      <c r="N1421" s="194">
        <v>92.69</v>
      </c>
      <c r="O1421" s="3">
        <v>178.03</v>
      </c>
      <c r="P1421" s="2">
        <v>98.145020000000002</v>
      </c>
    </row>
    <row r="1422" spans="2:16" x14ac:dyDescent="0.25">
      <c r="B1422" s="177">
        <v>134.72</v>
      </c>
      <c r="C1422" s="177">
        <v>97.65</v>
      </c>
      <c r="D1422" s="177">
        <v>91.51</v>
      </c>
      <c r="E1422" s="177">
        <v>93.09</v>
      </c>
      <c r="F1422" s="177">
        <v>94.63</v>
      </c>
      <c r="G1422" s="177">
        <v>96.32</v>
      </c>
      <c r="K1422" s="194">
        <v>141.55000000000001</v>
      </c>
      <c r="L1422" s="194">
        <v>98.58</v>
      </c>
      <c r="M1422" s="194">
        <v>93.17</v>
      </c>
      <c r="N1422" s="194">
        <v>92.69</v>
      </c>
      <c r="O1422" s="3">
        <v>178.15</v>
      </c>
      <c r="P1422" s="2">
        <v>98.145020000000002</v>
      </c>
    </row>
    <row r="1423" spans="2:16" x14ac:dyDescent="0.25">
      <c r="B1423" s="177">
        <v>134.80000000000001</v>
      </c>
      <c r="C1423" s="177">
        <v>97.65</v>
      </c>
      <c r="D1423" s="177">
        <v>91.51</v>
      </c>
      <c r="E1423" s="177">
        <v>93.09</v>
      </c>
      <c r="F1423" s="177">
        <v>94.64</v>
      </c>
      <c r="G1423" s="177">
        <v>96.32</v>
      </c>
      <c r="K1423" s="194">
        <v>141.63</v>
      </c>
      <c r="L1423" s="194">
        <v>98.58</v>
      </c>
      <c r="M1423" s="194">
        <v>93.17</v>
      </c>
      <c r="N1423" s="194">
        <v>92.69</v>
      </c>
      <c r="O1423" s="3">
        <v>178.27</v>
      </c>
      <c r="P1423" s="2">
        <v>98.135019999999997</v>
      </c>
    </row>
    <row r="1424" spans="2:16" x14ac:dyDescent="0.25">
      <c r="B1424" s="177">
        <v>134.88</v>
      </c>
      <c r="C1424" s="177">
        <v>97.64</v>
      </c>
      <c r="D1424" s="177">
        <v>91.51</v>
      </c>
      <c r="E1424" s="177">
        <v>93.08</v>
      </c>
      <c r="F1424" s="177">
        <v>94.64</v>
      </c>
      <c r="G1424" s="177">
        <v>96.32</v>
      </c>
      <c r="K1424" s="194">
        <v>141.71</v>
      </c>
      <c r="L1424" s="194">
        <v>98.58</v>
      </c>
      <c r="M1424" s="194">
        <v>93.17</v>
      </c>
      <c r="N1424" s="194">
        <v>92.69</v>
      </c>
      <c r="O1424" s="3">
        <v>178.36</v>
      </c>
      <c r="P1424" s="2">
        <v>98.135019999999997</v>
      </c>
    </row>
    <row r="1425" spans="2:16" x14ac:dyDescent="0.25">
      <c r="B1425" s="177">
        <v>134.97</v>
      </c>
      <c r="C1425" s="177">
        <v>97.64</v>
      </c>
      <c r="D1425" s="177">
        <v>91.51</v>
      </c>
      <c r="E1425" s="177">
        <v>93.08</v>
      </c>
      <c r="F1425" s="177">
        <v>94.64</v>
      </c>
      <c r="G1425" s="177">
        <v>96.31</v>
      </c>
      <c r="K1425" s="194">
        <v>141.79</v>
      </c>
      <c r="L1425" s="194">
        <v>98.58</v>
      </c>
      <c r="M1425" s="194">
        <v>93.17</v>
      </c>
      <c r="N1425" s="194">
        <v>92.69</v>
      </c>
      <c r="O1425" s="3">
        <v>178.48</v>
      </c>
      <c r="P1425" s="2">
        <v>98.125020000000006</v>
      </c>
    </row>
    <row r="1426" spans="2:16" x14ac:dyDescent="0.25">
      <c r="B1426" s="177">
        <v>135.05000000000001</v>
      </c>
      <c r="C1426" s="177">
        <v>97.64</v>
      </c>
      <c r="D1426" s="177">
        <v>91.5</v>
      </c>
      <c r="E1426" s="177">
        <v>93.08</v>
      </c>
      <c r="F1426" s="177">
        <v>94.64</v>
      </c>
      <c r="G1426" s="177">
        <v>96.31</v>
      </c>
      <c r="K1426" s="194">
        <v>141.88</v>
      </c>
      <c r="L1426" s="194">
        <v>98.58</v>
      </c>
      <c r="M1426" s="194">
        <v>93.17</v>
      </c>
      <c r="N1426" s="194">
        <v>92.69</v>
      </c>
      <c r="O1426" s="3">
        <v>178.61</v>
      </c>
      <c r="P1426" s="2">
        <v>98.125020000000006</v>
      </c>
    </row>
    <row r="1427" spans="2:16" x14ac:dyDescent="0.25">
      <c r="B1427" s="177">
        <v>135.13</v>
      </c>
      <c r="C1427" s="177">
        <v>97.64</v>
      </c>
      <c r="D1427" s="177">
        <v>91.5</v>
      </c>
      <c r="E1427" s="177">
        <v>93.08</v>
      </c>
      <c r="F1427" s="177">
        <v>94.63</v>
      </c>
      <c r="G1427" s="177">
        <v>96.31</v>
      </c>
      <c r="K1427" s="194">
        <v>141.96</v>
      </c>
      <c r="L1427" s="194">
        <v>98.58</v>
      </c>
      <c r="M1427" s="194">
        <v>93.17</v>
      </c>
      <c r="N1427" s="194">
        <v>92.69</v>
      </c>
      <c r="O1427" s="3">
        <v>178.69</v>
      </c>
      <c r="P1427" s="2">
        <v>98.125020000000006</v>
      </c>
    </row>
    <row r="1428" spans="2:16" x14ac:dyDescent="0.25">
      <c r="B1428" s="177">
        <v>135.22</v>
      </c>
      <c r="C1428" s="177">
        <v>97.64</v>
      </c>
      <c r="D1428" s="177">
        <v>91.5</v>
      </c>
      <c r="E1428" s="177">
        <v>93.08</v>
      </c>
      <c r="F1428" s="177">
        <v>94.62</v>
      </c>
      <c r="G1428" s="177">
        <v>96.31</v>
      </c>
      <c r="K1428" s="194">
        <v>142.04</v>
      </c>
      <c r="L1428" s="194">
        <v>98.58</v>
      </c>
      <c r="M1428" s="194">
        <v>93.18</v>
      </c>
      <c r="N1428" s="194">
        <v>92.69</v>
      </c>
      <c r="O1428" s="3">
        <v>178.81</v>
      </c>
      <c r="P1428" s="2">
        <v>98.125020000000006</v>
      </c>
    </row>
    <row r="1429" spans="2:16" x14ac:dyDescent="0.25">
      <c r="B1429" s="177">
        <v>135.30000000000001</v>
      </c>
      <c r="C1429" s="177">
        <v>97.64</v>
      </c>
      <c r="D1429" s="177">
        <v>91.5</v>
      </c>
      <c r="E1429" s="177">
        <v>93.08</v>
      </c>
      <c r="F1429" s="177">
        <v>94.62</v>
      </c>
      <c r="G1429" s="177">
        <v>96.31</v>
      </c>
      <c r="K1429" s="194">
        <v>142.13</v>
      </c>
      <c r="L1429" s="194">
        <v>98.58</v>
      </c>
      <c r="M1429" s="194">
        <v>93.18</v>
      </c>
      <c r="N1429" s="194">
        <v>92.69</v>
      </c>
      <c r="O1429" s="3">
        <v>178.94</v>
      </c>
      <c r="P1429" s="2">
        <v>98.115020000000001</v>
      </c>
    </row>
    <row r="1430" spans="2:16" x14ac:dyDescent="0.25">
      <c r="B1430" s="177">
        <v>135.38</v>
      </c>
      <c r="C1430" s="177">
        <v>97.64</v>
      </c>
      <c r="D1430" s="177">
        <v>91.49</v>
      </c>
      <c r="E1430" s="177">
        <v>93.08</v>
      </c>
      <c r="F1430" s="177">
        <v>94.61</v>
      </c>
      <c r="G1430" s="177">
        <v>96.3</v>
      </c>
      <c r="K1430" s="194">
        <v>142.21</v>
      </c>
      <c r="L1430" s="194">
        <v>98.58</v>
      </c>
      <c r="M1430" s="194">
        <v>93.18</v>
      </c>
      <c r="N1430" s="194">
        <v>92.69</v>
      </c>
      <c r="O1430" s="3">
        <v>179.02</v>
      </c>
      <c r="P1430" s="2">
        <v>98.115020000000001</v>
      </c>
    </row>
    <row r="1431" spans="2:16" x14ac:dyDescent="0.25">
      <c r="B1431" s="177">
        <v>135.47</v>
      </c>
      <c r="C1431" s="177">
        <v>97.63</v>
      </c>
      <c r="D1431" s="177">
        <v>91.49</v>
      </c>
      <c r="E1431" s="177">
        <v>93.08</v>
      </c>
      <c r="F1431" s="177">
        <v>94.62</v>
      </c>
      <c r="G1431" s="177">
        <v>96.3</v>
      </c>
      <c r="K1431" s="194">
        <v>142.29</v>
      </c>
      <c r="L1431" s="194">
        <v>98.58</v>
      </c>
      <c r="M1431" s="194">
        <v>93.18</v>
      </c>
      <c r="N1431" s="194">
        <v>92.69</v>
      </c>
      <c r="O1431" s="3">
        <v>179.15</v>
      </c>
      <c r="P1431" s="2">
        <v>98.125020000000006</v>
      </c>
    </row>
    <row r="1432" spans="2:16" x14ac:dyDescent="0.25">
      <c r="B1432" s="177">
        <v>135.55000000000001</v>
      </c>
      <c r="C1432" s="177">
        <v>97.63</v>
      </c>
      <c r="D1432" s="177">
        <v>91.49</v>
      </c>
      <c r="E1432" s="177">
        <v>93.07</v>
      </c>
      <c r="F1432" s="177">
        <v>94.62</v>
      </c>
      <c r="G1432" s="177">
        <v>96.3</v>
      </c>
      <c r="K1432" s="194">
        <v>142.38</v>
      </c>
      <c r="L1432" s="194">
        <v>98.57</v>
      </c>
      <c r="M1432" s="194">
        <v>93.18</v>
      </c>
      <c r="N1432" s="194">
        <v>92.69</v>
      </c>
      <c r="O1432" s="3">
        <v>179.27</v>
      </c>
      <c r="P1432" s="2">
        <v>98.115020000000001</v>
      </c>
    </row>
    <row r="1433" spans="2:16" x14ac:dyDescent="0.25">
      <c r="B1433" s="177">
        <v>135.63</v>
      </c>
      <c r="C1433" s="177">
        <v>97.63</v>
      </c>
      <c r="D1433" s="177">
        <v>91.48</v>
      </c>
      <c r="E1433" s="177">
        <v>93.07</v>
      </c>
      <c r="F1433" s="177">
        <v>94.61</v>
      </c>
      <c r="G1433" s="177">
        <v>96.29</v>
      </c>
      <c r="K1433" s="194">
        <v>142.46</v>
      </c>
      <c r="L1433" s="194">
        <v>98.57</v>
      </c>
      <c r="M1433" s="194">
        <v>93.18</v>
      </c>
      <c r="N1433" s="194">
        <v>92.69</v>
      </c>
      <c r="O1433" s="3">
        <v>179.35</v>
      </c>
      <c r="P1433" s="2">
        <v>98.115020000000001</v>
      </c>
    </row>
    <row r="1434" spans="2:16" x14ac:dyDescent="0.25">
      <c r="B1434" s="177">
        <v>135.72</v>
      </c>
      <c r="C1434" s="177">
        <v>97.62</v>
      </c>
      <c r="D1434" s="177">
        <v>91.48</v>
      </c>
      <c r="E1434" s="177">
        <v>93.07</v>
      </c>
      <c r="F1434" s="177">
        <v>94.61</v>
      </c>
      <c r="G1434" s="177">
        <v>96.29</v>
      </c>
      <c r="K1434" s="194">
        <v>142.54</v>
      </c>
      <c r="L1434" s="194">
        <v>98.57</v>
      </c>
      <c r="M1434" s="194">
        <v>93.18</v>
      </c>
      <c r="N1434" s="194">
        <v>92.69</v>
      </c>
      <c r="O1434" s="3">
        <v>179.48</v>
      </c>
      <c r="P1434" s="2">
        <v>98.125020000000006</v>
      </c>
    </row>
    <row r="1435" spans="2:16" x14ac:dyDescent="0.25">
      <c r="B1435" s="177">
        <v>135.80000000000001</v>
      </c>
      <c r="C1435" s="177">
        <v>97.62</v>
      </c>
      <c r="D1435" s="177">
        <v>91.47</v>
      </c>
      <c r="E1435" s="177">
        <v>93.06</v>
      </c>
      <c r="F1435" s="177">
        <v>94.61</v>
      </c>
      <c r="G1435" s="177">
        <v>96.29</v>
      </c>
      <c r="K1435" s="194">
        <v>142.63</v>
      </c>
      <c r="L1435" s="194">
        <v>98.57</v>
      </c>
      <c r="M1435" s="194">
        <v>93.18</v>
      </c>
      <c r="N1435" s="194">
        <v>92.69</v>
      </c>
      <c r="O1435" s="3">
        <v>179.61</v>
      </c>
      <c r="P1435" s="2">
        <v>98.125020000000006</v>
      </c>
    </row>
    <row r="1436" spans="2:16" x14ac:dyDescent="0.25">
      <c r="B1436" s="177">
        <v>135.88</v>
      </c>
      <c r="C1436" s="177">
        <v>97.62</v>
      </c>
      <c r="D1436" s="177">
        <v>91.47</v>
      </c>
      <c r="E1436" s="177">
        <v>93.06</v>
      </c>
      <c r="F1436" s="177">
        <v>94.61</v>
      </c>
      <c r="G1436" s="177">
        <v>96.29</v>
      </c>
      <c r="K1436" s="194">
        <v>142.71</v>
      </c>
      <c r="L1436" s="194">
        <v>98.57</v>
      </c>
      <c r="M1436" s="194">
        <v>93.17</v>
      </c>
      <c r="N1436" s="194">
        <v>92.69</v>
      </c>
      <c r="O1436" s="3">
        <v>179.69</v>
      </c>
      <c r="P1436" s="2">
        <v>98.125020000000006</v>
      </c>
    </row>
    <row r="1437" spans="2:16" x14ac:dyDescent="0.25">
      <c r="B1437" s="177">
        <v>135.97</v>
      </c>
      <c r="C1437" s="177">
        <v>97.62</v>
      </c>
      <c r="D1437" s="177">
        <v>91.47</v>
      </c>
      <c r="E1437" s="177">
        <v>93.06</v>
      </c>
      <c r="F1437" s="177">
        <v>94.61</v>
      </c>
      <c r="G1437" s="177">
        <v>96.28</v>
      </c>
      <c r="K1437" s="194">
        <v>142.79</v>
      </c>
      <c r="L1437" s="194">
        <v>98.57</v>
      </c>
      <c r="M1437" s="194">
        <v>93.17</v>
      </c>
      <c r="N1437" s="194">
        <v>92.69</v>
      </c>
      <c r="O1437" s="3">
        <v>179.81</v>
      </c>
      <c r="P1437" s="2">
        <v>98.115020000000001</v>
      </c>
    </row>
    <row r="1438" spans="2:16" x14ac:dyDescent="0.25">
      <c r="B1438" s="177">
        <v>136.05000000000001</v>
      </c>
      <c r="C1438" s="177">
        <v>97.61</v>
      </c>
      <c r="D1438" s="177">
        <v>91.47</v>
      </c>
      <c r="E1438" s="177">
        <v>93.06</v>
      </c>
      <c r="F1438" s="177">
        <v>94.61</v>
      </c>
      <c r="G1438" s="177">
        <v>96.28</v>
      </c>
      <c r="K1438" s="194">
        <v>142.88</v>
      </c>
      <c r="L1438" s="194">
        <v>98.57</v>
      </c>
      <c r="M1438" s="194">
        <v>93.18</v>
      </c>
      <c r="N1438" s="194">
        <v>92.69</v>
      </c>
      <c r="O1438" s="3">
        <v>179.94</v>
      </c>
      <c r="P1438" s="2">
        <v>98.115020000000001</v>
      </c>
    </row>
    <row r="1439" spans="2:16" x14ac:dyDescent="0.25">
      <c r="B1439" s="177">
        <v>136.13</v>
      </c>
      <c r="C1439" s="177">
        <v>97.61</v>
      </c>
      <c r="D1439" s="177">
        <v>91.47</v>
      </c>
      <c r="E1439" s="177">
        <v>93.05</v>
      </c>
      <c r="F1439" s="177">
        <v>94.61</v>
      </c>
      <c r="G1439" s="177">
        <v>96.28</v>
      </c>
      <c r="K1439" s="194">
        <v>142.96</v>
      </c>
      <c r="L1439" s="194">
        <v>98.57</v>
      </c>
      <c r="M1439" s="194">
        <v>93.18</v>
      </c>
      <c r="N1439" s="194">
        <v>92.69</v>
      </c>
      <c r="O1439" s="3">
        <v>180.02</v>
      </c>
      <c r="P1439" s="2">
        <v>98.115020000000001</v>
      </c>
    </row>
    <row r="1440" spans="2:16" x14ac:dyDescent="0.25">
      <c r="B1440" s="177">
        <v>136.22</v>
      </c>
      <c r="C1440" s="177">
        <v>97.61</v>
      </c>
      <c r="D1440" s="177">
        <v>91.47</v>
      </c>
      <c r="E1440" s="177">
        <v>93.05</v>
      </c>
      <c r="F1440" s="177">
        <v>94.61</v>
      </c>
      <c r="G1440" s="177">
        <v>96.28</v>
      </c>
      <c r="K1440" s="194">
        <v>143.04</v>
      </c>
      <c r="L1440" s="194">
        <v>98.57</v>
      </c>
      <c r="M1440" s="194">
        <v>93.18</v>
      </c>
      <c r="N1440" s="194">
        <v>92.69</v>
      </c>
      <c r="O1440" s="3">
        <v>180.14</v>
      </c>
      <c r="P1440" s="2">
        <v>98.105019999999996</v>
      </c>
    </row>
    <row r="1441" spans="2:16" x14ac:dyDescent="0.25">
      <c r="B1441" s="177">
        <v>136.30000000000001</v>
      </c>
      <c r="C1441" s="177">
        <v>97.61</v>
      </c>
      <c r="D1441" s="177">
        <v>91.47</v>
      </c>
      <c r="E1441" s="177">
        <v>93.05</v>
      </c>
      <c r="F1441" s="177">
        <v>94.61</v>
      </c>
      <c r="G1441" s="177">
        <v>96.28</v>
      </c>
      <c r="K1441" s="194">
        <v>143.13</v>
      </c>
      <c r="L1441" s="194">
        <v>98.57</v>
      </c>
      <c r="M1441" s="194">
        <v>93.18</v>
      </c>
      <c r="N1441" s="194">
        <v>92.69</v>
      </c>
      <c r="O1441" s="3">
        <v>180.27</v>
      </c>
      <c r="P1441" s="2">
        <v>98.105019999999996</v>
      </c>
    </row>
    <row r="1442" spans="2:16" x14ac:dyDescent="0.25">
      <c r="B1442" s="177">
        <v>136.38999999999999</v>
      </c>
      <c r="C1442" s="177">
        <v>97.6</v>
      </c>
      <c r="D1442" s="177">
        <v>91.47</v>
      </c>
      <c r="E1442" s="177">
        <v>93.05</v>
      </c>
      <c r="F1442" s="177">
        <v>94.61</v>
      </c>
      <c r="G1442" s="177">
        <v>96.27</v>
      </c>
      <c r="K1442" s="194">
        <v>143.21</v>
      </c>
      <c r="L1442" s="194">
        <v>98.57</v>
      </c>
      <c r="M1442" s="194">
        <v>93.18</v>
      </c>
      <c r="N1442" s="194">
        <v>92.68</v>
      </c>
      <c r="O1442" s="3">
        <v>180.35</v>
      </c>
      <c r="P1442" s="2">
        <v>98.105019999999996</v>
      </c>
    </row>
    <row r="1443" spans="2:16" x14ac:dyDescent="0.25">
      <c r="B1443" s="177">
        <v>136.47</v>
      </c>
      <c r="C1443" s="177">
        <v>97.6</v>
      </c>
      <c r="D1443" s="177">
        <v>91.47</v>
      </c>
      <c r="E1443" s="177">
        <v>93.05</v>
      </c>
      <c r="F1443" s="177">
        <v>94.61</v>
      </c>
      <c r="G1443" s="177">
        <v>96.27</v>
      </c>
      <c r="K1443" s="194">
        <v>143.29</v>
      </c>
      <c r="L1443" s="194">
        <v>98.57</v>
      </c>
      <c r="M1443" s="194">
        <v>93.17</v>
      </c>
      <c r="N1443" s="194">
        <v>92.68</v>
      </c>
      <c r="O1443" s="3">
        <v>180.47</v>
      </c>
      <c r="P1443" s="2">
        <v>98.08502</v>
      </c>
    </row>
    <row r="1444" spans="2:16" x14ac:dyDescent="0.25">
      <c r="B1444" s="177">
        <v>136.55000000000001</v>
      </c>
      <c r="C1444" s="177">
        <v>97.6</v>
      </c>
      <c r="D1444" s="177">
        <v>91.47</v>
      </c>
      <c r="E1444" s="177">
        <v>93.05</v>
      </c>
      <c r="F1444" s="177">
        <v>94.61</v>
      </c>
      <c r="G1444" s="177">
        <v>96.27</v>
      </c>
      <c r="K1444" s="194">
        <v>143.38</v>
      </c>
      <c r="L1444" s="194">
        <v>98.57</v>
      </c>
      <c r="M1444" s="194">
        <v>93.18</v>
      </c>
      <c r="N1444" s="194">
        <v>92.68</v>
      </c>
      <c r="O1444" s="3">
        <v>180.6</v>
      </c>
      <c r="P1444" s="2">
        <v>98.08502</v>
      </c>
    </row>
    <row r="1445" spans="2:16" x14ac:dyDescent="0.25">
      <c r="B1445" s="177">
        <v>136.63999999999999</v>
      </c>
      <c r="C1445" s="177">
        <v>97.6</v>
      </c>
      <c r="D1445" s="177">
        <v>91.47</v>
      </c>
      <c r="E1445" s="177">
        <v>93.05</v>
      </c>
      <c r="F1445" s="177">
        <v>94.6</v>
      </c>
      <c r="G1445" s="177">
        <v>96.27</v>
      </c>
      <c r="K1445" s="194">
        <v>143.46</v>
      </c>
      <c r="L1445" s="194">
        <v>98.57</v>
      </c>
      <c r="M1445" s="194">
        <v>93.18</v>
      </c>
      <c r="N1445" s="194">
        <v>92.68</v>
      </c>
      <c r="O1445" s="3">
        <v>180.68</v>
      </c>
      <c r="P1445" s="2">
        <v>98.095020000000005</v>
      </c>
    </row>
    <row r="1446" spans="2:16" x14ac:dyDescent="0.25">
      <c r="B1446" s="177">
        <v>136.72</v>
      </c>
      <c r="C1446" s="177">
        <v>97.59</v>
      </c>
      <c r="D1446" s="177">
        <v>91.46</v>
      </c>
      <c r="E1446" s="177">
        <v>93.05</v>
      </c>
      <c r="F1446" s="177">
        <v>94.6</v>
      </c>
      <c r="G1446" s="177">
        <v>96.26</v>
      </c>
      <c r="K1446" s="194">
        <v>143.54</v>
      </c>
      <c r="L1446" s="194">
        <v>98.56</v>
      </c>
      <c r="M1446" s="194">
        <v>93.17</v>
      </c>
      <c r="N1446" s="194">
        <v>92.68</v>
      </c>
      <c r="O1446" s="3">
        <v>180.81</v>
      </c>
      <c r="P1446" s="2">
        <v>98.095020000000005</v>
      </c>
    </row>
    <row r="1447" spans="2:16" x14ac:dyDescent="0.25">
      <c r="B1447" s="177">
        <v>136.80000000000001</v>
      </c>
      <c r="C1447" s="177">
        <v>97.59</v>
      </c>
      <c r="D1447" s="177">
        <v>91.46</v>
      </c>
      <c r="E1447" s="177">
        <v>93.04</v>
      </c>
      <c r="F1447" s="177">
        <v>94.61</v>
      </c>
      <c r="G1447" s="177">
        <v>96.26</v>
      </c>
      <c r="K1447" s="194">
        <v>143.63</v>
      </c>
      <c r="L1447" s="194">
        <v>98.56</v>
      </c>
      <c r="M1447" s="194">
        <v>93.17</v>
      </c>
      <c r="N1447" s="194">
        <v>92.68</v>
      </c>
      <c r="O1447" s="3">
        <v>180.93</v>
      </c>
      <c r="P1447" s="2">
        <v>98.105019999999996</v>
      </c>
    </row>
    <row r="1448" spans="2:16" x14ac:dyDescent="0.25">
      <c r="B1448" s="177">
        <v>136.88999999999999</v>
      </c>
      <c r="C1448" s="177">
        <v>97.59</v>
      </c>
      <c r="D1448" s="177">
        <v>91.46</v>
      </c>
      <c r="E1448" s="177">
        <v>93.04</v>
      </c>
      <c r="F1448" s="177">
        <v>94.6</v>
      </c>
      <c r="G1448" s="177">
        <v>96.26</v>
      </c>
      <c r="K1448" s="194">
        <v>143.71</v>
      </c>
      <c r="L1448" s="194">
        <v>98.56</v>
      </c>
      <c r="M1448" s="194">
        <v>93.16</v>
      </c>
      <c r="N1448" s="194">
        <v>92.68</v>
      </c>
      <c r="O1448" s="3">
        <v>181.01</v>
      </c>
      <c r="P1448" s="2">
        <v>98.105019999999996</v>
      </c>
    </row>
    <row r="1449" spans="2:16" x14ac:dyDescent="0.25">
      <c r="B1449" s="177">
        <v>136.97</v>
      </c>
      <c r="C1449" s="177">
        <v>97.58</v>
      </c>
      <c r="D1449" s="177">
        <v>91.46</v>
      </c>
      <c r="E1449" s="177">
        <v>93.04</v>
      </c>
      <c r="F1449" s="177">
        <v>94.6</v>
      </c>
      <c r="G1449" s="177">
        <v>96.26</v>
      </c>
      <c r="K1449" s="194">
        <v>143.79</v>
      </c>
      <c r="L1449" s="194">
        <v>98.56</v>
      </c>
      <c r="M1449" s="194">
        <v>93.16</v>
      </c>
      <c r="N1449" s="194">
        <v>92.68</v>
      </c>
      <c r="O1449" s="3">
        <v>181.14</v>
      </c>
      <c r="P1449" s="2">
        <v>98.105019999999996</v>
      </c>
    </row>
    <row r="1450" spans="2:16" x14ac:dyDescent="0.25">
      <c r="B1450" s="177">
        <v>137.05000000000001</v>
      </c>
      <c r="C1450" s="177">
        <v>97.58</v>
      </c>
      <c r="D1450" s="177">
        <v>91.46</v>
      </c>
      <c r="E1450" s="177">
        <v>93.04</v>
      </c>
      <c r="F1450" s="177">
        <v>94.59</v>
      </c>
      <c r="G1450" s="177">
        <v>96.25</v>
      </c>
      <c r="K1450" s="194">
        <v>143.88</v>
      </c>
      <c r="L1450" s="194">
        <v>98.56</v>
      </c>
      <c r="M1450" s="194">
        <v>93.16</v>
      </c>
      <c r="N1450" s="194">
        <v>92.68</v>
      </c>
      <c r="O1450" s="3">
        <v>181.26</v>
      </c>
      <c r="P1450" s="2">
        <v>98.105019999999996</v>
      </c>
    </row>
    <row r="1451" spans="2:16" x14ac:dyDescent="0.25">
      <c r="B1451" s="177">
        <v>137.13</v>
      </c>
      <c r="C1451" s="177">
        <v>97.58</v>
      </c>
      <c r="D1451" s="177">
        <v>91.45</v>
      </c>
      <c r="E1451" s="177">
        <v>93.03</v>
      </c>
      <c r="F1451" s="177">
        <v>94.59</v>
      </c>
      <c r="G1451" s="177">
        <v>96.25</v>
      </c>
      <c r="K1451" s="194">
        <v>143.96</v>
      </c>
      <c r="L1451" s="194">
        <v>98.56</v>
      </c>
      <c r="M1451" s="194">
        <v>93.16</v>
      </c>
      <c r="N1451" s="194">
        <v>92.68</v>
      </c>
      <c r="O1451" s="3">
        <v>181.35</v>
      </c>
      <c r="P1451" s="2">
        <v>98.105019999999996</v>
      </c>
    </row>
    <row r="1452" spans="2:16" x14ac:dyDescent="0.25">
      <c r="B1452" s="177">
        <v>137.22</v>
      </c>
      <c r="C1452" s="177">
        <v>97.58</v>
      </c>
      <c r="D1452" s="177">
        <v>91.45</v>
      </c>
      <c r="E1452" s="177">
        <v>93.03</v>
      </c>
      <c r="F1452" s="177">
        <v>94.59</v>
      </c>
      <c r="G1452" s="177">
        <v>96.25</v>
      </c>
      <c r="K1452" s="194">
        <v>144.04</v>
      </c>
      <c r="L1452" s="194">
        <v>98.56</v>
      </c>
      <c r="M1452" s="194">
        <v>93.16</v>
      </c>
      <c r="N1452" s="194">
        <v>92.68</v>
      </c>
      <c r="O1452" s="3">
        <v>181.47</v>
      </c>
      <c r="P1452" s="2">
        <v>98.095020000000005</v>
      </c>
    </row>
    <row r="1453" spans="2:16" x14ac:dyDescent="0.25">
      <c r="B1453" s="177">
        <v>137.30000000000001</v>
      </c>
      <c r="C1453" s="177">
        <v>97.57</v>
      </c>
      <c r="D1453" s="177">
        <v>91.45</v>
      </c>
      <c r="E1453" s="177">
        <v>93.03</v>
      </c>
      <c r="F1453" s="177">
        <v>94.59</v>
      </c>
      <c r="G1453" s="177">
        <v>96.25</v>
      </c>
      <c r="K1453" s="194">
        <v>144.13</v>
      </c>
      <c r="L1453" s="194">
        <v>98.56</v>
      </c>
      <c r="M1453" s="194">
        <v>93.16</v>
      </c>
      <c r="N1453" s="194">
        <v>92.68</v>
      </c>
      <c r="O1453" s="3">
        <v>181.59</v>
      </c>
      <c r="P1453" s="2">
        <v>98.095020000000005</v>
      </c>
    </row>
    <row r="1454" spans="2:16" x14ac:dyDescent="0.25">
      <c r="B1454" s="177">
        <v>137.38</v>
      </c>
      <c r="C1454" s="177">
        <v>97.57</v>
      </c>
      <c r="D1454" s="177">
        <v>91.45</v>
      </c>
      <c r="E1454" s="177">
        <v>93.02</v>
      </c>
      <c r="F1454" s="177">
        <v>94.59</v>
      </c>
      <c r="G1454" s="177">
        <v>96.24</v>
      </c>
      <c r="K1454" s="194">
        <v>144.21</v>
      </c>
      <c r="L1454" s="194">
        <v>98.56</v>
      </c>
      <c r="M1454" s="194">
        <v>93.15</v>
      </c>
      <c r="N1454" s="194">
        <v>92.68</v>
      </c>
      <c r="O1454" s="3">
        <v>181.68</v>
      </c>
      <c r="P1454" s="2">
        <v>98.08502</v>
      </c>
    </row>
    <row r="1455" spans="2:16" x14ac:dyDescent="0.25">
      <c r="B1455" s="177">
        <v>137.47</v>
      </c>
      <c r="C1455" s="177">
        <v>97.57</v>
      </c>
      <c r="D1455" s="177">
        <v>91.45</v>
      </c>
      <c r="E1455" s="177">
        <v>93.02</v>
      </c>
      <c r="F1455" s="177">
        <v>94.59</v>
      </c>
      <c r="G1455" s="177">
        <v>96.24</v>
      </c>
      <c r="K1455" s="194">
        <v>144.30000000000001</v>
      </c>
      <c r="L1455" s="194">
        <v>98.56</v>
      </c>
      <c r="M1455" s="194">
        <v>93.15</v>
      </c>
      <c r="N1455" s="194">
        <v>92.68</v>
      </c>
      <c r="O1455" s="3">
        <v>181.8</v>
      </c>
      <c r="P1455" s="2">
        <v>98.08502</v>
      </c>
    </row>
    <row r="1456" spans="2:16" x14ac:dyDescent="0.25">
      <c r="B1456" s="177">
        <v>137.55000000000001</v>
      </c>
      <c r="C1456" s="177">
        <v>97.56</v>
      </c>
      <c r="D1456" s="177">
        <v>91.45</v>
      </c>
      <c r="E1456" s="177">
        <v>93.02</v>
      </c>
      <c r="F1456" s="177">
        <v>94.59</v>
      </c>
      <c r="G1456" s="177">
        <v>96.24</v>
      </c>
      <c r="K1456" s="194">
        <v>144.38</v>
      </c>
      <c r="L1456" s="194">
        <v>98.55</v>
      </c>
      <c r="M1456" s="194">
        <v>93.15</v>
      </c>
      <c r="N1456" s="194">
        <v>92.68</v>
      </c>
      <c r="O1456" s="3">
        <v>181.92</v>
      </c>
      <c r="P1456" s="2">
        <v>98.08502</v>
      </c>
    </row>
    <row r="1457" spans="2:16" x14ac:dyDescent="0.25">
      <c r="B1457" s="177">
        <v>137.63</v>
      </c>
      <c r="C1457" s="177">
        <v>97.56</v>
      </c>
      <c r="D1457" s="177">
        <v>91.45</v>
      </c>
      <c r="E1457" s="177">
        <v>93.02</v>
      </c>
      <c r="F1457" s="177">
        <v>94.59</v>
      </c>
      <c r="G1457" s="177">
        <v>96.24</v>
      </c>
      <c r="K1457" s="194">
        <v>144.46</v>
      </c>
      <c r="L1457" s="194">
        <v>98.55</v>
      </c>
      <c r="M1457" s="194">
        <v>93.15</v>
      </c>
      <c r="N1457" s="194">
        <v>92.68</v>
      </c>
      <c r="O1457" s="3">
        <v>182.05</v>
      </c>
      <c r="P1457" s="2">
        <v>98.08502</v>
      </c>
    </row>
    <row r="1458" spans="2:16" x14ac:dyDescent="0.25">
      <c r="B1458" s="177">
        <v>137.72</v>
      </c>
      <c r="C1458" s="177">
        <v>97.56</v>
      </c>
      <c r="D1458" s="177">
        <v>91.45</v>
      </c>
      <c r="E1458" s="177">
        <v>93.02</v>
      </c>
      <c r="F1458" s="177">
        <v>94.59</v>
      </c>
      <c r="G1458" s="177">
        <v>96.24</v>
      </c>
      <c r="K1458" s="194">
        <v>144.54</v>
      </c>
      <c r="L1458" s="194">
        <v>98.55</v>
      </c>
      <c r="M1458" s="194">
        <v>93.15</v>
      </c>
      <c r="N1458" s="194">
        <v>92.68</v>
      </c>
      <c r="O1458" s="3">
        <v>182.18</v>
      </c>
      <c r="P1458" s="2">
        <v>98.08502</v>
      </c>
    </row>
    <row r="1459" spans="2:16" x14ac:dyDescent="0.25">
      <c r="B1459" s="177">
        <v>137.80000000000001</v>
      </c>
      <c r="C1459" s="177">
        <v>97.56</v>
      </c>
      <c r="D1459" s="177">
        <v>91.44</v>
      </c>
      <c r="E1459" s="177">
        <v>93.02</v>
      </c>
      <c r="F1459" s="177">
        <v>94.59</v>
      </c>
      <c r="G1459" s="177">
        <v>96.23</v>
      </c>
      <c r="K1459" s="194">
        <v>144.63</v>
      </c>
      <c r="L1459" s="194">
        <v>98.55</v>
      </c>
      <c r="M1459" s="194">
        <v>93.15</v>
      </c>
      <c r="N1459" s="194">
        <v>92.68</v>
      </c>
      <c r="O1459" s="3">
        <v>182.26</v>
      </c>
      <c r="P1459" s="2">
        <v>98.08502</v>
      </c>
    </row>
    <row r="1460" spans="2:16" x14ac:dyDescent="0.25">
      <c r="B1460" s="177">
        <v>137.88</v>
      </c>
      <c r="C1460" s="177">
        <v>97.56</v>
      </c>
      <c r="D1460" s="177">
        <v>91.44</v>
      </c>
      <c r="E1460" s="177">
        <v>93.01</v>
      </c>
      <c r="F1460" s="177">
        <v>94.59</v>
      </c>
      <c r="G1460" s="177">
        <v>96.23</v>
      </c>
      <c r="K1460" s="194">
        <v>144.71</v>
      </c>
      <c r="L1460" s="194">
        <v>98.55</v>
      </c>
      <c r="M1460" s="194">
        <v>93.16</v>
      </c>
      <c r="N1460" s="194">
        <v>92.68</v>
      </c>
      <c r="O1460" s="3">
        <v>182.38</v>
      </c>
      <c r="P1460" s="2">
        <v>98.08502</v>
      </c>
    </row>
    <row r="1461" spans="2:16" x14ac:dyDescent="0.25">
      <c r="B1461" s="177">
        <v>137.97</v>
      </c>
      <c r="C1461" s="177">
        <v>97.55</v>
      </c>
      <c r="D1461" s="177">
        <v>91.44</v>
      </c>
      <c r="E1461" s="177">
        <v>93.01</v>
      </c>
      <c r="F1461" s="177">
        <v>94.59</v>
      </c>
      <c r="G1461" s="177">
        <v>96.23</v>
      </c>
      <c r="K1461" s="194">
        <v>144.79</v>
      </c>
      <c r="L1461" s="194">
        <v>98.55</v>
      </c>
      <c r="M1461" s="194">
        <v>93.15</v>
      </c>
      <c r="N1461" s="194">
        <v>92.68</v>
      </c>
      <c r="O1461" s="3">
        <v>182.51</v>
      </c>
      <c r="P1461" s="2">
        <v>98.095020000000005</v>
      </c>
    </row>
    <row r="1462" spans="2:16" x14ac:dyDescent="0.25">
      <c r="B1462" s="177">
        <v>138.05000000000001</v>
      </c>
      <c r="C1462" s="177">
        <v>97.55</v>
      </c>
      <c r="D1462" s="177">
        <v>91.43</v>
      </c>
      <c r="E1462" s="177">
        <v>93.01</v>
      </c>
      <c r="F1462" s="177">
        <v>94.59</v>
      </c>
      <c r="G1462" s="177">
        <v>96.23</v>
      </c>
      <c r="K1462" s="194">
        <v>144.88</v>
      </c>
      <c r="L1462" s="194">
        <v>98.54</v>
      </c>
      <c r="M1462" s="194">
        <v>93.15</v>
      </c>
      <c r="N1462" s="194">
        <v>92.68</v>
      </c>
      <c r="O1462" s="3">
        <v>182.59</v>
      </c>
      <c r="P1462" s="2">
        <v>98.095020000000005</v>
      </c>
    </row>
    <row r="1463" spans="2:16" x14ac:dyDescent="0.25">
      <c r="B1463" s="177">
        <v>138.13</v>
      </c>
      <c r="C1463" s="177">
        <v>97.55</v>
      </c>
      <c r="D1463" s="177">
        <v>91.43</v>
      </c>
      <c r="E1463" s="177">
        <v>93.01</v>
      </c>
      <c r="F1463" s="177">
        <v>94.58</v>
      </c>
      <c r="G1463" s="177">
        <v>96.23</v>
      </c>
      <c r="K1463" s="194">
        <v>144.96</v>
      </c>
      <c r="L1463" s="194">
        <v>98.54</v>
      </c>
      <c r="M1463" s="194">
        <v>93.15</v>
      </c>
      <c r="N1463" s="194">
        <v>92.68</v>
      </c>
      <c r="O1463" s="3">
        <v>182.72</v>
      </c>
      <c r="P1463" s="2">
        <v>98.105019999999996</v>
      </c>
    </row>
    <row r="1464" spans="2:16" x14ac:dyDescent="0.25">
      <c r="B1464" s="177">
        <v>138.22</v>
      </c>
      <c r="C1464" s="177">
        <v>97.55</v>
      </c>
      <c r="D1464" s="177">
        <v>91.43</v>
      </c>
      <c r="E1464" s="177">
        <v>93.01</v>
      </c>
      <c r="F1464" s="177">
        <v>94.58</v>
      </c>
      <c r="G1464" s="177">
        <v>96.22</v>
      </c>
      <c r="K1464" s="194">
        <v>145.04</v>
      </c>
      <c r="L1464" s="194">
        <v>98.54</v>
      </c>
      <c r="M1464" s="194">
        <v>93.15</v>
      </c>
      <c r="N1464" s="194">
        <v>92.68</v>
      </c>
      <c r="O1464" s="3">
        <v>182.84</v>
      </c>
      <c r="P1464" s="2">
        <v>98.105019999999996</v>
      </c>
    </row>
    <row r="1465" spans="2:16" x14ac:dyDescent="0.25">
      <c r="B1465" s="177">
        <v>138.30000000000001</v>
      </c>
      <c r="C1465" s="177">
        <v>97.54</v>
      </c>
      <c r="D1465" s="177">
        <v>91.43</v>
      </c>
      <c r="E1465" s="177">
        <v>93.01</v>
      </c>
      <c r="F1465" s="177">
        <v>94.58</v>
      </c>
      <c r="G1465" s="177">
        <v>96.22</v>
      </c>
      <c r="K1465" s="194">
        <v>145.13</v>
      </c>
      <c r="L1465" s="194">
        <v>98.54</v>
      </c>
      <c r="M1465" s="194">
        <v>93.16</v>
      </c>
      <c r="N1465" s="194">
        <v>92.68</v>
      </c>
      <c r="O1465" s="3">
        <v>182.93</v>
      </c>
      <c r="P1465" s="2">
        <v>98.115020000000001</v>
      </c>
    </row>
    <row r="1466" spans="2:16" x14ac:dyDescent="0.25">
      <c r="B1466" s="177">
        <v>138.38</v>
      </c>
      <c r="C1466" s="177">
        <v>97.54</v>
      </c>
      <c r="D1466" s="177">
        <v>91.42</v>
      </c>
      <c r="E1466" s="177">
        <v>93</v>
      </c>
      <c r="F1466" s="177">
        <v>94.58</v>
      </c>
      <c r="G1466" s="177">
        <v>96.22</v>
      </c>
      <c r="K1466" s="194">
        <v>145.21</v>
      </c>
      <c r="L1466" s="194">
        <v>98.54</v>
      </c>
      <c r="M1466" s="194">
        <v>93.16</v>
      </c>
      <c r="N1466" s="194">
        <v>92.68</v>
      </c>
      <c r="O1466" s="3">
        <v>183.06</v>
      </c>
      <c r="P1466" s="2">
        <v>98.115020000000001</v>
      </c>
    </row>
    <row r="1467" spans="2:16" x14ac:dyDescent="0.25">
      <c r="B1467" s="177">
        <v>138.47</v>
      </c>
      <c r="C1467" s="177">
        <v>97.54</v>
      </c>
      <c r="D1467" s="177">
        <v>91.42</v>
      </c>
      <c r="E1467" s="177">
        <v>93</v>
      </c>
      <c r="F1467" s="177">
        <v>94.58</v>
      </c>
      <c r="G1467" s="177">
        <v>96.21</v>
      </c>
      <c r="K1467" s="194">
        <v>145.29</v>
      </c>
      <c r="L1467" s="194">
        <v>98.54</v>
      </c>
      <c r="M1467" s="194">
        <v>93.17</v>
      </c>
      <c r="N1467" s="194">
        <v>92.68</v>
      </c>
      <c r="O1467" s="3">
        <v>183.18</v>
      </c>
      <c r="P1467" s="2">
        <v>98.115020000000001</v>
      </c>
    </row>
    <row r="1468" spans="2:16" x14ac:dyDescent="0.25">
      <c r="B1468" s="177">
        <v>138.55000000000001</v>
      </c>
      <c r="C1468" s="177">
        <v>97.54</v>
      </c>
      <c r="D1468" s="177">
        <v>91.42</v>
      </c>
      <c r="E1468" s="177">
        <v>93</v>
      </c>
      <c r="F1468" s="177">
        <v>94.58</v>
      </c>
      <c r="G1468" s="177">
        <v>96.21</v>
      </c>
      <c r="K1468" s="194">
        <v>145.38</v>
      </c>
      <c r="L1468" s="194">
        <v>98.54</v>
      </c>
      <c r="M1468" s="194">
        <v>93.17</v>
      </c>
      <c r="N1468" s="194">
        <v>92.68</v>
      </c>
      <c r="O1468" s="3">
        <v>183.26</v>
      </c>
      <c r="P1468" s="2">
        <v>98.115020000000001</v>
      </c>
    </row>
    <row r="1469" spans="2:16" x14ac:dyDescent="0.25">
      <c r="B1469" s="177">
        <v>138.63</v>
      </c>
      <c r="C1469" s="177">
        <v>97.53</v>
      </c>
      <c r="D1469" s="177">
        <v>91.42</v>
      </c>
      <c r="E1469" s="177">
        <v>93</v>
      </c>
      <c r="F1469" s="177">
        <v>94.58</v>
      </c>
      <c r="G1469" s="177">
        <v>96.21</v>
      </c>
      <c r="K1469" s="194">
        <v>145.46</v>
      </c>
      <c r="L1469" s="194">
        <v>98.54</v>
      </c>
      <c r="M1469" s="194">
        <v>93.18</v>
      </c>
      <c r="N1469" s="194">
        <v>92.68</v>
      </c>
      <c r="O1469" s="3">
        <v>183.39</v>
      </c>
      <c r="P1469" s="2">
        <v>98.105019999999996</v>
      </c>
    </row>
    <row r="1470" spans="2:16" x14ac:dyDescent="0.25">
      <c r="B1470" s="177">
        <v>138.72</v>
      </c>
      <c r="C1470" s="177">
        <v>97.53</v>
      </c>
      <c r="D1470" s="177">
        <v>91.42</v>
      </c>
      <c r="E1470" s="177">
        <v>92.99</v>
      </c>
      <c r="F1470" s="177">
        <v>94.58</v>
      </c>
      <c r="G1470" s="177">
        <v>96.21</v>
      </c>
      <c r="K1470" s="194">
        <v>145.54</v>
      </c>
      <c r="L1470" s="194">
        <v>98.54</v>
      </c>
      <c r="M1470" s="194">
        <v>93.18</v>
      </c>
      <c r="N1470" s="194">
        <v>92.68</v>
      </c>
      <c r="O1470" s="3">
        <v>183.52</v>
      </c>
      <c r="P1470" s="2">
        <v>98.105019999999996</v>
      </c>
    </row>
    <row r="1471" spans="2:16" x14ac:dyDescent="0.25">
      <c r="B1471" s="177">
        <v>138.80000000000001</v>
      </c>
      <c r="C1471" s="177">
        <v>97.53</v>
      </c>
      <c r="D1471" s="177">
        <v>91.42</v>
      </c>
      <c r="E1471" s="177">
        <v>92.99</v>
      </c>
      <c r="F1471" s="177">
        <v>94.58</v>
      </c>
      <c r="G1471" s="177">
        <v>96.2</v>
      </c>
      <c r="K1471" s="194">
        <v>145.63</v>
      </c>
      <c r="L1471" s="194">
        <v>98.54</v>
      </c>
      <c r="M1471" s="194">
        <v>93.19</v>
      </c>
      <c r="N1471" s="194">
        <v>92.68</v>
      </c>
      <c r="O1471" s="3">
        <v>183.6</v>
      </c>
      <c r="P1471" s="2">
        <v>98.105019999999996</v>
      </c>
    </row>
    <row r="1472" spans="2:16" x14ac:dyDescent="0.25">
      <c r="B1472" s="177">
        <v>138.88</v>
      </c>
      <c r="C1472" s="177">
        <v>97.53</v>
      </c>
      <c r="D1472" s="177">
        <v>91.42</v>
      </c>
      <c r="E1472" s="177">
        <v>92.99</v>
      </c>
      <c r="F1472" s="177">
        <v>94.58</v>
      </c>
      <c r="G1472" s="177">
        <v>96.2</v>
      </c>
      <c r="K1472" s="194">
        <v>145.71</v>
      </c>
      <c r="L1472" s="194">
        <v>98.54</v>
      </c>
      <c r="M1472" s="194">
        <v>93.19</v>
      </c>
      <c r="N1472" s="194">
        <v>92.68</v>
      </c>
      <c r="O1472" s="3">
        <v>183.73</v>
      </c>
      <c r="P1472" s="2">
        <v>98.105019999999996</v>
      </c>
    </row>
    <row r="1473" spans="2:16" x14ac:dyDescent="0.25">
      <c r="B1473" s="177">
        <v>138.97</v>
      </c>
      <c r="C1473" s="177">
        <v>97.52</v>
      </c>
      <c r="D1473" s="177">
        <v>91.42</v>
      </c>
      <c r="E1473" s="177">
        <v>92.99</v>
      </c>
      <c r="F1473" s="177">
        <v>94.58</v>
      </c>
      <c r="G1473" s="177">
        <v>96.2</v>
      </c>
      <c r="K1473" s="194">
        <v>145.79</v>
      </c>
      <c r="L1473" s="194">
        <v>98.54</v>
      </c>
      <c r="M1473" s="194">
        <v>93.18</v>
      </c>
      <c r="N1473" s="194">
        <v>92.68</v>
      </c>
      <c r="O1473" s="3">
        <v>183.85</v>
      </c>
      <c r="P1473" s="2">
        <v>98.095020000000005</v>
      </c>
    </row>
    <row r="1474" spans="2:16" x14ac:dyDescent="0.25">
      <c r="B1474" s="177">
        <v>139.05000000000001</v>
      </c>
      <c r="C1474" s="177">
        <v>97.52</v>
      </c>
      <c r="D1474" s="177">
        <v>91.42</v>
      </c>
      <c r="E1474" s="177">
        <v>92.99</v>
      </c>
      <c r="F1474" s="177">
        <v>94.57</v>
      </c>
      <c r="G1474" s="177">
        <v>96.2</v>
      </c>
      <c r="K1474" s="194">
        <v>145.88</v>
      </c>
      <c r="L1474" s="194">
        <v>98.54</v>
      </c>
      <c r="M1474" s="194">
        <v>93.18</v>
      </c>
      <c r="N1474" s="194">
        <v>92.68</v>
      </c>
      <c r="O1474" s="3">
        <v>183.93</v>
      </c>
      <c r="P1474" s="2">
        <v>98.08502</v>
      </c>
    </row>
    <row r="1475" spans="2:16" x14ac:dyDescent="0.25">
      <c r="B1475" s="177">
        <v>139.13</v>
      </c>
      <c r="C1475" s="177">
        <v>97.52</v>
      </c>
      <c r="D1475" s="177">
        <v>91.42</v>
      </c>
      <c r="E1475" s="177">
        <v>92.99</v>
      </c>
      <c r="F1475" s="177">
        <v>94.57</v>
      </c>
      <c r="G1475" s="177">
        <v>96.19</v>
      </c>
      <c r="K1475" s="194">
        <v>145.96</v>
      </c>
      <c r="L1475" s="194">
        <v>98.54</v>
      </c>
      <c r="M1475" s="194">
        <v>93.17</v>
      </c>
      <c r="N1475" s="194">
        <v>92.68</v>
      </c>
      <c r="O1475" s="3">
        <v>184.06</v>
      </c>
      <c r="P1475" s="2">
        <v>98.08502</v>
      </c>
    </row>
    <row r="1476" spans="2:16" x14ac:dyDescent="0.25">
      <c r="B1476" s="177">
        <v>139.22</v>
      </c>
      <c r="C1476" s="177">
        <v>97.52</v>
      </c>
      <c r="D1476" s="177">
        <v>91.41</v>
      </c>
      <c r="E1476" s="177">
        <v>92.99</v>
      </c>
      <c r="F1476" s="177">
        <v>94.57</v>
      </c>
      <c r="G1476" s="177">
        <v>96.19</v>
      </c>
      <c r="K1476" s="194">
        <v>146.05000000000001</v>
      </c>
      <c r="L1476" s="194">
        <v>98.54</v>
      </c>
      <c r="M1476" s="194">
        <v>93.17</v>
      </c>
      <c r="N1476" s="194">
        <v>92.68</v>
      </c>
      <c r="O1476" s="3">
        <v>184.18</v>
      </c>
      <c r="P1476" s="2">
        <v>98.08502</v>
      </c>
    </row>
    <row r="1477" spans="2:16" x14ac:dyDescent="0.25">
      <c r="B1477" s="177">
        <v>139.30000000000001</v>
      </c>
      <c r="C1477" s="177">
        <v>97.52</v>
      </c>
      <c r="D1477" s="177">
        <v>91.41</v>
      </c>
      <c r="E1477" s="177">
        <v>92.98</v>
      </c>
      <c r="F1477" s="177">
        <v>94.57</v>
      </c>
      <c r="G1477" s="177">
        <v>96.19</v>
      </c>
      <c r="K1477" s="194">
        <v>146.13</v>
      </c>
      <c r="L1477" s="194">
        <v>98.54</v>
      </c>
      <c r="M1477" s="194">
        <v>93.17</v>
      </c>
      <c r="N1477" s="194">
        <v>92.68</v>
      </c>
      <c r="O1477" s="3">
        <v>184.27</v>
      </c>
      <c r="P1477" s="2">
        <v>98.08502</v>
      </c>
    </row>
    <row r="1478" spans="2:16" x14ac:dyDescent="0.25">
      <c r="B1478" s="177">
        <v>139.38999999999999</v>
      </c>
      <c r="C1478" s="177">
        <v>97.51</v>
      </c>
      <c r="D1478" s="177">
        <v>91.4</v>
      </c>
      <c r="E1478" s="177">
        <v>92.98</v>
      </c>
      <c r="F1478" s="177">
        <v>94.57</v>
      </c>
      <c r="G1478" s="177">
        <v>96.19</v>
      </c>
      <c r="K1478" s="194">
        <v>146.21</v>
      </c>
      <c r="L1478" s="194">
        <v>98.54</v>
      </c>
      <c r="M1478" s="194">
        <v>93.17</v>
      </c>
      <c r="N1478" s="194">
        <v>92.68</v>
      </c>
      <c r="O1478" s="3">
        <v>184.39</v>
      </c>
      <c r="P1478" s="2">
        <v>98.095020000000005</v>
      </c>
    </row>
    <row r="1479" spans="2:16" x14ac:dyDescent="0.25">
      <c r="B1479" s="177">
        <v>139.47</v>
      </c>
      <c r="C1479" s="177">
        <v>97.51</v>
      </c>
      <c r="D1479" s="177">
        <v>91.4</v>
      </c>
      <c r="E1479" s="177">
        <v>92.98</v>
      </c>
      <c r="F1479" s="177">
        <v>94.57</v>
      </c>
      <c r="G1479" s="177">
        <v>96.18</v>
      </c>
      <c r="K1479" s="194">
        <v>146.29</v>
      </c>
      <c r="L1479" s="194">
        <v>98.54</v>
      </c>
      <c r="M1479" s="194">
        <v>93.17</v>
      </c>
      <c r="N1479" s="194">
        <v>92.68</v>
      </c>
      <c r="O1479" s="3">
        <v>184.52</v>
      </c>
      <c r="P1479" s="2">
        <v>98.095020000000005</v>
      </c>
    </row>
    <row r="1480" spans="2:16" x14ac:dyDescent="0.25">
      <c r="B1480" s="177">
        <v>139.55000000000001</v>
      </c>
      <c r="C1480" s="177">
        <v>97.51</v>
      </c>
      <c r="D1480" s="177">
        <v>91.4</v>
      </c>
      <c r="E1480" s="177">
        <v>92.98</v>
      </c>
      <c r="F1480" s="177">
        <v>94.57</v>
      </c>
      <c r="G1480" s="177">
        <v>96.18</v>
      </c>
      <c r="K1480" s="194">
        <v>146.38</v>
      </c>
      <c r="L1480" s="194">
        <v>98.54</v>
      </c>
      <c r="M1480" s="194">
        <v>93.16</v>
      </c>
      <c r="N1480" s="194">
        <v>92.68</v>
      </c>
      <c r="O1480" s="3">
        <v>184.6</v>
      </c>
      <c r="P1480" s="2">
        <v>98.095020000000005</v>
      </c>
    </row>
    <row r="1481" spans="2:16" x14ac:dyDescent="0.25">
      <c r="B1481" s="177">
        <v>139.63999999999999</v>
      </c>
      <c r="C1481" s="177">
        <v>97.5</v>
      </c>
      <c r="D1481" s="177">
        <v>91.4</v>
      </c>
      <c r="E1481" s="177">
        <v>92.97</v>
      </c>
      <c r="F1481" s="177">
        <v>94.56</v>
      </c>
      <c r="G1481" s="177">
        <v>96.18</v>
      </c>
      <c r="K1481" s="194">
        <v>146.46</v>
      </c>
      <c r="L1481" s="194">
        <v>98.54</v>
      </c>
      <c r="M1481" s="194">
        <v>93.16</v>
      </c>
      <c r="N1481" s="194">
        <v>92.68</v>
      </c>
      <c r="O1481" s="3">
        <v>184.73</v>
      </c>
      <c r="P1481" s="2">
        <v>98.08502</v>
      </c>
    </row>
    <row r="1482" spans="2:16" x14ac:dyDescent="0.25">
      <c r="B1482" s="177">
        <v>139.72</v>
      </c>
      <c r="C1482" s="177">
        <v>97.5</v>
      </c>
      <c r="D1482" s="177">
        <v>91.4</v>
      </c>
      <c r="E1482" s="177">
        <v>92.97</v>
      </c>
      <c r="F1482" s="177">
        <v>94.56</v>
      </c>
      <c r="G1482" s="177">
        <v>96.18</v>
      </c>
      <c r="K1482" s="194">
        <v>146.55000000000001</v>
      </c>
      <c r="L1482" s="194">
        <v>98.54</v>
      </c>
      <c r="M1482" s="194">
        <v>93.15</v>
      </c>
      <c r="N1482" s="194">
        <v>92.68</v>
      </c>
      <c r="O1482" s="3">
        <v>184.85</v>
      </c>
      <c r="P1482" s="2">
        <v>98.075019999999995</v>
      </c>
    </row>
    <row r="1483" spans="2:16" x14ac:dyDescent="0.25">
      <c r="B1483" s="177">
        <v>139.80000000000001</v>
      </c>
      <c r="C1483" s="177">
        <v>97.5</v>
      </c>
      <c r="D1483" s="177">
        <v>91.4</v>
      </c>
      <c r="E1483" s="177">
        <v>92.97</v>
      </c>
      <c r="F1483" s="177">
        <v>94.56</v>
      </c>
      <c r="G1483" s="177">
        <v>96.17</v>
      </c>
      <c r="K1483" s="194">
        <v>146.63</v>
      </c>
      <c r="L1483" s="194">
        <v>98.54</v>
      </c>
      <c r="M1483" s="194">
        <v>93.16</v>
      </c>
      <c r="N1483" s="194">
        <v>92.68</v>
      </c>
      <c r="O1483" s="3">
        <v>184.93</v>
      </c>
      <c r="P1483" s="2">
        <v>98.075019999999995</v>
      </c>
    </row>
    <row r="1484" spans="2:16" x14ac:dyDescent="0.25">
      <c r="B1484" s="177">
        <v>139.88999999999999</v>
      </c>
      <c r="C1484" s="177">
        <v>97.5</v>
      </c>
      <c r="D1484" s="177">
        <v>91.4</v>
      </c>
      <c r="E1484" s="177">
        <v>92.97</v>
      </c>
      <c r="F1484" s="177">
        <v>94.56</v>
      </c>
      <c r="G1484" s="177">
        <v>96.17</v>
      </c>
      <c r="K1484" s="194">
        <v>146.71</v>
      </c>
      <c r="L1484" s="194">
        <v>98.54</v>
      </c>
      <c r="M1484" s="194">
        <v>93.16</v>
      </c>
      <c r="N1484" s="194">
        <v>92.68</v>
      </c>
      <c r="O1484" s="3">
        <v>185.06</v>
      </c>
      <c r="P1484" s="2">
        <v>98.075019999999995</v>
      </c>
    </row>
    <row r="1485" spans="2:16" x14ac:dyDescent="0.25">
      <c r="B1485" s="177">
        <v>139.97</v>
      </c>
      <c r="C1485" s="177">
        <v>97.49</v>
      </c>
      <c r="D1485" s="177">
        <v>91.4</v>
      </c>
      <c r="E1485" s="177">
        <v>92.97</v>
      </c>
      <c r="F1485" s="177">
        <v>94.56</v>
      </c>
      <c r="G1485" s="177">
        <v>96.17</v>
      </c>
      <c r="K1485" s="194">
        <v>146.80000000000001</v>
      </c>
      <c r="L1485" s="194">
        <v>98.54</v>
      </c>
      <c r="M1485" s="194">
        <v>93.16</v>
      </c>
      <c r="N1485" s="194">
        <v>92.68</v>
      </c>
      <c r="O1485" s="3">
        <v>185.18</v>
      </c>
      <c r="P1485" s="2">
        <v>98.065020000000004</v>
      </c>
    </row>
    <row r="1486" spans="2:16" x14ac:dyDescent="0.25">
      <c r="B1486" s="177">
        <v>140.05000000000001</v>
      </c>
      <c r="C1486" s="177">
        <v>97.49</v>
      </c>
      <c r="D1486" s="177">
        <v>91.4</v>
      </c>
      <c r="E1486" s="177">
        <v>92.96</v>
      </c>
      <c r="F1486" s="177">
        <v>94.56</v>
      </c>
      <c r="G1486" s="177">
        <v>96.16</v>
      </c>
      <c r="K1486" s="194">
        <v>146.88</v>
      </c>
      <c r="L1486" s="194">
        <v>98.54</v>
      </c>
      <c r="M1486" s="194">
        <v>93.16</v>
      </c>
      <c r="N1486" s="194">
        <v>92.68</v>
      </c>
      <c r="O1486" s="3">
        <v>185.26</v>
      </c>
      <c r="P1486" s="2">
        <v>98.055019999999999</v>
      </c>
    </row>
    <row r="1487" spans="2:16" x14ac:dyDescent="0.25">
      <c r="B1487" s="177">
        <v>140.13999999999999</v>
      </c>
      <c r="C1487" s="177">
        <v>97.49</v>
      </c>
      <c r="D1487" s="177">
        <v>91.4</v>
      </c>
      <c r="E1487" s="177">
        <v>92.96</v>
      </c>
      <c r="F1487" s="177">
        <v>94.56</v>
      </c>
      <c r="G1487" s="177">
        <v>96.16</v>
      </c>
      <c r="K1487" s="194">
        <v>146.96</v>
      </c>
      <c r="L1487" s="194">
        <v>98.54</v>
      </c>
      <c r="M1487" s="194">
        <v>93.16</v>
      </c>
      <c r="N1487" s="194">
        <v>92.68</v>
      </c>
      <c r="O1487" s="3">
        <v>185.39</v>
      </c>
      <c r="P1487" s="2">
        <v>98.055019999999999</v>
      </c>
    </row>
    <row r="1488" spans="2:16" x14ac:dyDescent="0.25">
      <c r="B1488" s="177">
        <v>140.22</v>
      </c>
      <c r="C1488" s="177">
        <v>97.48</v>
      </c>
      <c r="D1488" s="177">
        <v>91.4</v>
      </c>
      <c r="E1488" s="177">
        <v>92.96</v>
      </c>
      <c r="F1488" s="177">
        <v>94.56</v>
      </c>
      <c r="G1488" s="177">
        <v>96.16</v>
      </c>
      <c r="K1488" s="194">
        <v>147.05000000000001</v>
      </c>
      <c r="L1488" s="194">
        <v>98.54</v>
      </c>
      <c r="M1488" s="194">
        <v>93.17</v>
      </c>
      <c r="N1488" s="194">
        <v>92.68</v>
      </c>
      <c r="O1488" s="3">
        <v>185.51</v>
      </c>
      <c r="P1488" s="2">
        <v>98.055019999999999</v>
      </c>
    </row>
    <row r="1489" spans="2:16" x14ac:dyDescent="0.25">
      <c r="B1489" s="177">
        <v>140.30000000000001</v>
      </c>
      <c r="C1489" s="177">
        <v>97.48</v>
      </c>
      <c r="D1489" s="177">
        <v>91.4</v>
      </c>
      <c r="E1489" s="177">
        <v>92.96</v>
      </c>
      <c r="F1489" s="177">
        <v>94.56</v>
      </c>
      <c r="G1489" s="177">
        <v>96.16</v>
      </c>
      <c r="K1489" s="194">
        <v>147.13</v>
      </c>
      <c r="L1489" s="194">
        <v>98.54</v>
      </c>
      <c r="M1489" s="194">
        <v>93.17</v>
      </c>
      <c r="N1489" s="194">
        <v>92.67</v>
      </c>
      <c r="O1489" s="3">
        <v>185.6</v>
      </c>
      <c r="P1489" s="2">
        <v>98.055019999999999</v>
      </c>
    </row>
    <row r="1490" spans="2:16" x14ac:dyDescent="0.25">
      <c r="B1490" s="177">
        <v>140.38999999999999</v>
      </c>
      <c r="C1490" s="177">
        <v>97.48</v>
      </c>
      <c r="D1490" s="177">
        <v>91.4</v>
      </c>
      <c r="E1490" s="177">
        <v>92.96</v>
      </c>
      <c r="F1490" s="177">
        <v>94.56</v>
      </c>
      <c r="G1490" s="177">
        <v>96.15</v>
      </c>
      <c r="K1490" s="194">
        <v>147.21</v>
      </c>
      <c r="L1490" s="194">
        <v>98.54</v>
      </c>
      <c r="M1490" s="194">
        <v>93.17</v>
      </c>
      <c r="N1490" s="194">
        <v>92.67</v>
      </c>
      <c r="O1490" s="3">
        <v>185.72</v>
      </c>
      <c r="P1490" s="2">
        <v>98.065020000000004</v>
      </c>
    </row>
    <row r="1491" spans="2:16" x14ac:dyDescent="0.25">
      <c r="B1491" s="177">
        <v>140.47</v>
      </c>
      <c r="C1491" s="177">
        <v>97.48</v>
      </c>
      <c r="D1491" s="177">
        <v>91.4</v>
      </c>
      <c r="E1491" s="177">
        <v>92.95</v>
      </c>
      <c r="F1491" s="177">
        <v>94.56</v>
      </c>
      <c r="G1491" s="177">
        <v>96.15</v>
      </c>
      <c r="K1491" s="194">
        <v>147.30000000000001</v>
      </c>
      <c r="L1491" s="194">
        <v>98.53</v>
      </c>
      <c r="M1491" s="194">
        <v>93.17</v>
      </c>
      <c r="N1491" s="194">
        <v>92.67</v>
      </c>
      <c r="O1491" s="3">
        <v>185.85</v>
      </c>
      <c r="P1491" s="2">
        <v>98.065020000000004</v>
      </c>
    </row>
    <row r="1492" spans="2:16" x14ac:dyDescent="0.25">
      <c r="B1492" s="177">
        <v>140.55000000000001</v>
      </c>
      <c r="C1492" s="177">
        <v>97.47</v>
      </c>
      <c r="D1492" s="177">
        <v>91.4</v>
      </c>
      <c r="E1492" s="177">
        <v>92.95</v>
      </c>
      <c r="F1492" s="177">
        <v>94.56</v>
      </c>
      <c r="G1492" s="177">
        <v>96.15</v>
      </c>
      <c r="K1492" s="194">
        <v>147.38</v>
      </c>
      <c r="L1492" s="194">
        <v>98.53</v>
      </c>
      <c r="M1492" s="194">
        <v>93.17</v>
      </c>
      <c r="N1492" s="194">
        <v>92.67</v>
      </c>
      <c r="O1492" s="3">
        <v>185.93</v>
      </c>
      <c r="P1492" s="2">
        <v>98.065020000000004</v>
      </c>
    </row>
    <row r="1493" spans="2:16" x14ac:dyDescent="0.25">
      <c r="B1493" s="177">
        <v>140.63999999999999</v>
      </c>
      <c r="C1493" s="177">
        <v>97.47</v>
      </c>
      <c r="D1493" s="177">
        <v>91.4</v>
      </c>
      <c r="E1493" s="177">
        <v>92.95</v>
      </c>
      <c r="F1493" s="177">
        <v>94.56</v>
      </c>
      <c r="G1493" s="177">
        <v>96.15</v>
      </c>
      <c r="K1493" s="194">
        <v>147.46</v>
      </c>
      <c r="L1493" s="194">
        <v>98.53</v>
      </c>
      <c r="M1493" s="194">
        <v>93.17</v>
      </c>
      <c r="N1493" s="194">
        <v>92.67</v>
      </c>
      <c r="O1493" s="3">
        <v>186.05</v>
      </c>
      <c r="P1493" s="2">
        <v>98.065020000000004</v>
      </c>
    </row>
    <row r="1494" spans="2:16" x14ac:dyDescent="0.25">
      <c r="B1494" s="177">
        <v>140.72</v>
      </c>
      <c r="C1494" s="177">
        <v>97.47</v>
      </c>
      <c r="D1494" s="177">
        <v>91.39</v>
      </c>
      <c r="E1494" s="177">
        <v>92.95</v>
      </c>
      <c r="F1494" s="177">
        <v>94.55</v>
      </c>
      <c r="G1494" s="177">
        <v>96.15</v>
      </c>
      <c r="K1494" s="194">
        <v>147.54</v>
      </c>
      <c r="L1494" s="194">
        <v>98.53</v>
      </c>
      <c r="M1494" s="194">
        <v>93.17</v>
      </c>
      <c r="N1494" s="194">
        <v>92.67</v>
      </c>
      <c r="O1494" s="3">
        <v>186.18</v>
      </c>
      <c r="P1494" s="2">
        <v>98.065020000000004</v>
      </c>
    </row>
    <row r="1495" spans="2:16" x14ac:dyDescent="0.25">
      <c r="B1495" s="177">
        <v>140.80000000000001</v>
      </c>
      <c r="C1495" s="177">
        <v>97.46</v>
      </c>
      <c r="D1495" s="177">
        <v>91.39</v>
      </c>
      <c r="E1495" s="177">
        <v>92.94</v>
      </c>
      <c r="F1495" s="177">
        <v>94.55</v>
      </c>
      <c r="G1495" s="177">
        <v>96.15</v>
      </c>
      <c r="K1495" s="194">
        <v>147.63</v>
      </c>
      <c r="L1495" s="194">
        <v>98.53</v>
      </c>
      <c r="M1495" s="194">
        <v>93.17</v>
      </c>
      <c r="N1495" s="194">
        <v>92.67</v>
      </c>
      <c r="O1495" s="3">
        <v>186.26</v>
      </c>
      <c r="P1495" s="2">
        <v>98.065020000000004</v>
      </c>
    </row>
    <row r="1496" spans="2:16" x14ac:dyDescent="0.25">
      <c r="B1496" s="177">
        <v>140.88999999999999</v>
      </c>
      <c r="C1496" s="177">
        <v>97.46</v>
      </c>
      <c r="D1496" s="177">
        <v>91.39</v>
      </c>
      <c r="E1496" s="177">
        <v>92.94</v>
      </c>
      <c r="F1496" s="177">
        <v>94.55</v>
      </c>
      <c r="G1496" s="177">
        <v>96.14</v>
      </c>
      <c r="K1496" s="194">
        <v>147.71</v>
      </c>
      <c r="L1496" s="194">
        <v>98.53</v>
      </c>
      <c r="M1496" s="194">
        <v>93.17</v>
      </c>
      <c r="N1496" s="194">
        <v>92.67</v>
      </c>
      <c r="O1496" s="3">
        <v>186.39</v>
      </c>
      <c r="P1496" s="2">
        <v>98.065020000000004</v>
      </c>
    </row>
    <row r="1497" spans="2:16" x14ac:dyDescent="0.25">
      <c r="B1497" s="177">
        <v>140.97</v>
      </c>
      <c r="C1497" s="177">
        <v>97.46</v>
      </c>
      <c r="D1497" s="177">
        <v>91.38</v>
      </c>
      <c r="E1497" s="177">
        <v>92.94</v>
      </c>
      <c r="F1497" s="177">
        <v>94.55</v>
      </c>
      <c r="G1497" s="177">
        <v>96.14</v>
      </c>
      <c r="K1497" s="194">
        <v>147.79</v>
      </c>
      <c r="L1497" s="194">
        <v>98.53</v>
      </c>
      <c r="M1497" s="194">
        <v>93.17</v>
      </c>
      <c r="N1497" s="194">
        <v>92.67</v>
      </c>
      <c r="O1497" s="3">
        <v>186.51</v>
      </c>
      <c r="P1497" s="2">
        <v>98.055019999999999</v>
      </c>
    </row>
    <row r="1498" spans="2:16" x14ac:dyDescent="0.25">
      <c r="B1498" s="177">
        <v>141.05000000000001</v>
      </c>
      <c r="C1498" s="177">
        <v>97.46</v>
      </c>
      <c r="D1498" s="177">
        <v>91.38</v>
      </c>
      <c r="E1498" s="177">
        <v>92.93</v>
      </c>
      <c r="F1498" s="177">
        <v>94.54</v>
      </c>
      <c r="G1498" s="177">
        <v>96.14</v>
      </c>
      <c r="K1498" s="194">
        <v>147.88</v>
      </c>
      <c r="L1498" s="194">
        <v>98.53</v>
      </c>
      <c r="M1498" s="194">
        <v>93.17</v>
      </c>
      <c r="N1498" s="194">
        <v>92.67</v>
      </c>
      <c r="O1498" s="3">
        <v>186.59</v>
      </c>
      <c r="P1498" s="2">
        <v>98.055019999999999</v>
      </c>
    </row>
    <row r="1499" spans="2:16" x14ac:dyDescent="0.25">
      <c r="B1499" s="177">
        <v>141.13999999999999</v>
      </c>
      <c r="C1499" s="177">
        <v>97.45</v>
      </c>
      <c r="D1499" s="177">
        <v>91.38</v>
      </c>
      <c r="E1499" s="177">
        <v>92.93</v>
      </c>
      <c r="F1499" s="177">
        <v>94.54</v>
      </c>
      <c r="G1499" s="177">
        <v>96.14</v>
      </c>
      <c r="K1499" s="194">
        <v>147.96</v>
      </c>
      <c r="L1499" s="194">
        <v>98.53</v>
      </c>
      <c r="M1499" s="194">
        <v>93.17</v>
      </c>
      <c r="N1499" s="194">
        <v>92.67</v>
      </c>
      <c r="O1499" s="3">
        <v>186.72</v>
      </c>
      <c r="P1499" s="2">
        <v>98.055019999999999</v>
      </c>
    </row>
    <row r="1500" spans="2:16" x14ac:dyDescent="0.25">
      <c r="B1500" s="177">
        <v>141.22</v>
      </c>
      <c r="C1500" s="177">
        <v>97.45</v>
      </c>
      <c r="D1500" s="177">
        <v>91.38</v>
      </c>
      <c r="E1500" s="177">
        <v>92.93</v>
      </c>
      <c r="F1500" s="177">
        <v>94.54</v>
      </c>
      <c r="G1500" s="177">
        <v>96.14</v>
      </c>
      <c r="K1500" s="194">
        <v>148.05000000000001</v>
      </c>
      <c r="L1500" s="194">
        <v>98.52</v>
      </c>
      <c r="M1500" s="194">
        <v>93.16</v>
      </c>
      <c r="N1500" s="194">
        <v>92.67</v>
      </c>
      <c r="O1500" s="3">
        <v>186.84</v>
      </c>
      <c r="P1500" s="2">
        <v>98.055019999999999</v>
      </c>
    </row>
    <row r="1501" spans="2:16" x14ac:dyDescent="0.25">
      <c r="B1501" s="177">
        <v>141.30000000000001</v>
      </c>
      <c r="C1501" s="177">
        <v>97.45</v>
      </c>
      <c r="D1501" s="177">
        <v>91.38</v>
      </c>
      <c r="E1501" s="177">
        <v>92.93</v>
      </c>
      <c r="F1501" s="177">
        <v>94.54</v>
      </c>
      <c r="G1501" s="177">
        <v>96.14</v>
      </c>
      <c r="K1501" s="194">
        <v>148.13</v>
      </c>
      <c r="L1501" s="194">
        <v>98.52</v>
      </c>
      <c r="M1501" s="194">
        <v>93.16</v>
      </c>
      <c r="N1501" s="194">
        <v>92.67</v>
      </c>
      <c r="O1501" s="3">
        <v>186.93</v>
      </c>
      <c r="P1501" s="2">
        <v>98.055019999999999</v>
      </c>
    </row>
    <row r="1502" spans="2:16" x14ac:dyDescent="0.25">
      <c r="B1502" s="177">
        <v>141.38999999999999</v>
      </c>
      <c r="C1502" s="177">
        <v>97.45</v>
      </c>
      <c r="D1502" s="177">
        <v>91.38</v>
      </c>
      <c r="E1502" s="177">
        <v>92.93</v>
      </c>
      <c r="F1502" s="177">
        <v>94.54</v>
      </c>
      <c r="G1502" s="177">
        <v>96.13</v>
      </c>
      <c r="K1502" s="194">
        <v>148.21</v>
      </c>
      <c r="L1502" s="194">
        <v>98.53</v>
      </c>
      <c r="M1502" s="194">
        <v>93.16</v>
      </c>
      <c r="N1502" s="194">
        <v>92.67</v>
      </c>
      <c r="O1502" s="3">
        <v>187.05</v>
      </c>
      <c r="P1502" s="2">
        <v>98.055019999999999</v>
      </c>
    </row>
    <row r="1503" spans="2:16" x14ac:dyDescent="0.25">
      <c r="B1503" s="177">
        <v>141.47</v>
      </c>
      <c r="C1503" s="177">
        <v>97.44</v>
      </c>
      <c r="D1503" s="177">
        <v>91.37</v>
      </c>
      <c r="E1503" s="177">
        <v>92.93</v>
      </c>
      <c r="F1503" s="177">
        <v>94.54</v>
      </c>
      <c r="G1503" s="177">
        <v>96.13</v>
      </c>
      <c r="K1503" s="194">
        <v>148.30000000000001</v>
      </c>
      <c r="L1503" s="194">
        <v>98.52</v>
      </c>
      <c r="M1503" s="194">
        <v>93.16</v>
      </c>
      <c r="N1503" s="194">
        <v>92.67</v>
      </c>
      <c r="O1503" s="3">
        <v>187.18</v>
      </c>
      <c r="P1503" s="2">
        <v>98.055019999999999</v>
      </c>
    </row>
    <row r="1504" spans="2:16" x14ac:dyDescent="0.25">
      <c r="B1504" s="177">
        <v>141.55000000000001</v>
      </c>
      <c r="C1504" s="177">
        <v>97.44</v>
      </c>
      <c r="D1504" s="177">
        <v>91.37</v>
      </c>
      <c r="E1504" s="177">
        <v>92.92</v>
      </c>
      <c r="F1504" s="177">
        <v>94.54</v>
      </c>
      <c r="G1504" s="177">
        <v>96.13</v>
      </c>
      <c r="K1504" s="194">
        <v>148.38</v>
      </c>
      <c r="L1504" s="194">
        <v>98.52</v>
      </c>
      <c r="M1504" s="194">
        <v>93.16</v>
      </c>
      <c r="N1504" s="194">
        <v>92.67</v>
      </c>
      <c r="O1504" s="3">
        <v>187.26</v>
      </c>
      <c r="P1504" s="2">
        <v>98.055019999999999</v>
      </c>
    </row>
    <row r="1505" spans="2:16" x14ac:dyDescent="0.25">
      <c r="B1505" s="177">
        <v>141.63999999999999</v>
      </c>
      <c r="C1505" s="177">
        <v>97.44</v>
      </c>
      <c r="D1505" s="177">
        <v>91.37</v>
      </c>
      <c r="E1505" s="177">
        <v>92.92</v>
      </c>
      <c r="F1505" s="177">
        <v>94.54</v>
      </c>
      <c r="G1505" s="177">
        <v>96.13</v>
      </c>
      <c r="K1505" s="194">
        <v>148.46</v>
      </c>
      <c r="L1505" s="194">
        <v>98.52</v>
      </c>
      <c r="M1505" s="194">
        <v>93.16</v>
      </c>
      <c r="N1505" s="194">
        <v>92.67</v>
      </c>
      <c r="O1505" s="3">
        <v>187.39</v>
      </c>
      <c r="P1505" s="2">
        <v>98.055019999999999</v>
      </c>
    </row>
    <row r="1506" spans="2:16" x14ac:dyDescent="0.25">
      <c r="B1506" s="177">
        <v>141.72</v>
      </c>
      <c r="C1506" s="177">
        <v>97.43</v>
      </c>
      <c r="D1506" s="177">
        <v>91.37</v>
      </c>
      <c r="E1506" s="177">
        <v>92.92</v>
      </c>
      <c r="F1506" s="177">
        <v>94.53</v>
      </c>
      <c r="G1506" s="177">
        <v>96.12</v>
      </c>
      <c r="K1506" s="194">
        <v>148.54</v>
      </c>
      <c r="L1506" s="194">
        <v>98.52</v>
      </c>
      <c r="M1506" s="194">
        <v>93.16</v>
      </c>
      <c r="N1506" s="194">
        <v>92.67</v>
      </c>
      <c r="O1506" s="3">
        <v>187.51</v>
      </c>
      <c r="P1506" s="2">
        <v>98.055019999999999</v>
      </c>
    </row>
    <row r="1507" spans="2:16" x14ac:dyDescent="0.25">
      <c r="B1507" s="177">
        <v>141.80000000000001</v>
      </c>
      <c r="C1507" s="177">
        <v>97.43</v>
      </c>
      <c r="D1507" s="177">
        <v>91.37</v>
      </c>
      <c r="E1507" s="177">
        <v>92.92</v>
      </c>
      <c r="F1507" s="177">
        <v>94.53</v>
      </c>
      <c r="G1507" s="177">
        <v>96.12</v>
      </c>
      <c r="K1507" s="194">
        <v>148.63</v>
      </c>
      <c r="L1507" s="194">
        <v>98.52</v>
      </c>
      <c r="M1507" s="194">
        <v>93.15</v>
      </c>
      <c r="N1507" s="194">
        <v>92.67</v>
      </c>
      <c r="O1507" s="3">
        <v>187.64</v>
      </c>
      <c r="P1507" s="2">
        <v>98.055019999999999</v>
      </c>
    </row>
    <row r="1508" spans="2:16" x14ac:dyDescent="0.25">
      <c r="B1508" s="177">
        <v>141.88999999999999</v>
      </c>
      <c r="C1508" s="177">
        <v>97.43</v>
      </c>
      <c r="D1508" s="177">
        <v>91.37</v>
      </c>
      <c r="E1508" s="177">
        <v>92.91</v>
      </c>
      <c r="F1508" s="177">
        <v>94.53</v>
      </c>
      <c r="G1508" s="177">
        <v>96.12</v>
      </c>
      <c r="K1508" s="194">
        <v>148.71</v>
      </c>
      <c r="L1508" s="194">
        <v>98.53</v>
      </c>
      <c r="M1508" s="194">
        <v>93.16</v>
      </c>
      <c r="N1508" s="194">
        <v>92.67</v>
      </c>
      <c r="O1508" s="3">
        <v>187.76</v>
      </c>
      <c r="P1508" s="2">
        <v>98.055019999999999</v>
      </c>
    </row>
    <row r="1509" spans="2:16" x14ac:dyDescent="0.25">
      <c r="B1509" s="177">
        <v>141.97</v>
      </c>
      <c r="C1509" s="177">
        <v>97.43</v>
      </c>
      <c r="D1509" s="177">
        <v>91.36</v>
      </c>
      <c r="E1509" s="177">
        <v>92.91</v>
      </c>
      <c r="F1509" s="177">
        <v>94.53</v>
      </c>
      <c r="G1509" s="177">
        <v>96.12</v>
      </c>
      <c r="K1509" s="194">
        <v>148.80000000000001</v>
      </c>
      <c r="L1509" s="194">
        <v>98.53</v>
      </c>
      <c r="M1509" s="194">
        <v>93.16</v>
      </c>
      <c r="N1509" s="194">
        <v>92.67</v>
      </c>
      <c r="O1509" s="3">
        <v>187.85</v>
      </c>
      <c r="P1509" s="2">
        <v>98.055019999999999</v>
      </c>
    </row>
    <row r="1510" spans="2:16" x14ac:dyDescent="0.25">
      <c r="B1510" s="177">
        <v>142.05000000000001</v>
      </c>
      <c r="C1510" s="177">
        <v>97.42</v>
      </c>
      <c r="D1510" s="177">
        <v>91.36</v>
      </c>
      <c r="E1510" s="177">
        <v>92.91</v>
      </c>
      <c r="F1510" s="177">
        <v>94.53</v>
      </c>
      <c r="G1510" s="177">
        <v>96.11</v>
      </c>
      <c r="K1510" s="194">
        <v>148.88</v>
      </c>
      <c r="L1510" s="194">
        <v>98.53</v>
      </c>
      <c r="M1510" s="194">
        <v>93.16</v>
      </c>
      <c r="N1510" s="194">
        <v>92.67</v>
      </c>
      <c r="O1510" s="3">
        <v>187.97</v>
      </c>
      <c r="P1510" s="2">
        <v>98.055019999999999</v>
      </c>
    </row>
    <row r="1511" spans="2:16" x14ac:dyDescent="0.25">
      <c r="B1511" s="177">
        <v>142.13</v>
      </c>
      <c r="C1511" s="177">
        <v>97.42</v>
      </c>
      <c r="D1511" s="177">
        <v>91.36</v>
      </c>
      <c r="E1511" s="177">
        <v>92.91</v>
      </c>
      <c r="F1511" s="177">
        <v>94.53</v>
      </c>
      <c r="G1511" s="177">
        <v>96.11</v>
      </c>
      <c r="K1511" s="194">
        <v>148.96</v>
      </c>
      <c r="L1511" s="194">
        <v>98.53</v>
      </c>
      <c r="M1511" s="194">
        <v>93.16</v>
      </c>
      <c r="N1511" s="194">
        <v>92.67</v>
      </c>
      <c r="O1511" s="3">
        <v>188.1</v>
      </c>
      <c r="P1511" s="2">
        <v>98.045019999999994</v>
      </c>
    </row>
    <row r="1512" spans="2:16" x14ac:dyDescent="0.25">
      <c r="B1512" s="177">
        <v>142.22</v>
      </c>
      <c r="C1512" s="177">
        <v>97.42</v>
      </c>
      <c r="D1512" s="177">
        <v>91.36</v>
      </c>
      <c r="E1512" s="177">
        <v>92.91</v>
      </c>
      <c r="F1512" s="177">
        <v>94.53</v>
      </c>
      <c r="G1512" s="177">
        <v>96.11</v>
      </c>
      <c r="K1512" s="194">
        <v>149.05000000000001</v>
      </c>
      <c r="L1512" s="194">
        <v>98.53</v>
      </c>
      <c r="M1512" s="194">
        <v>93.16</v>
      </c>
      <c r="N1512" s="194">
        <v>92.67</v>
      </c>
      <c r="O1512" s="3">
        <v>188.18</v>
      </c>
      <c r="P1512" s="2">
        <v>98.045019999999994</v>
      </c>
    </row>
    <row r="1513" spans="2:16" x14ac:dyDescent="0.25">
      <c r="B1513" s="177">
        <v>142.30000000000001</v>
      </c>
      <c r="C1513" s="177">
        <v>97.42</v>
      </c>
      <c r="D1513" s="177">
        <v>91.36</v>
      </c>
      <c r="E1513" s="177">
        <v>92.9</v>
      </c>
      <c r="F1513" s="177">
        <v>94.53</v>
      </c>
      <c r="G1513" s="177">
        <v>96.11</v>
      </c>
      <c r="K1513" s="194">
        <v>149.13</v>
      </c>
      <c r="L1513" s="194">
        <v>98.52</v>
      </c>
      <c r="M1513" s="194">
        <v>93.16</v>
      </c>
      <c r="N1513" s="194">
        <v>92.67</v>
      </c>
      <c r="O1513" s="3">
        <v>188.3</v>
      </c>
      <c r="P1513" s="2">
        <v>98.045019999999994</v>
      </c>
    </row>
    <row r="1514" spans="2:16" x14ac:dyDescent="0.25">
      <c r="B1514" s="177">
        <v>142.38999999999999</v>
      </c>
      <c r="C1514" s="177">
        <v>97.41</v>
      </c>
      <c r="D1514" s="177">
        <v>91.36</v>
      </c>
      <c r="E1514" s="177">
        <v>92.9</v>
      </c>
      <c r="F1514" s="177">
        <v>94.53</v>
      </c>
      <c r="G1514" s="177">
        <v>96.1</v>
      </c>
      <c r="K1514" s="194">
        <v>149.21</v>
      </c>
      <c r="L1514" s="194">
        <v>98.52</v>
      </c>
      <c r="M1514" s="194">
        <v>93.16</v>
      </c>
      <c r="N1514" s="194">
        <v>92.67</v>
      </c>
      <c r="O1514" s="3">
        <v>188.43</v>
      </c>
      <c r="P1514" s="2">
        <v>98.045019999999994</v>
      </c>
    </row>
    <row r="1515" spans="2:16" x14ac:dyDescent="0.25">
      <c r="B1515" s="177">
        <v>142.47</v>
      </c>
      <c r="C1515" s="177">
        <v>97.41</v>
      </c>
      <c r="D1515" s="177">
        <v>91.35</v>
      </c>
      <c r="E1515" s="177">
        <v>92.9</v>
      </c>
      <c r="F1515" s="177">
        <v>94.53</v>
      </c>
      <c r="G1515" s="177">
        <v>96.1</v>
      </c>
      <c r="K1515" s="194">
        <v>149.30000000000001</v>
      </c>
      <c r="L1515" s="194">
        <v>98.51</v>
      </c>
      <c r="M1515" s="194">
        <v>93.16</v>
      </c>
      <c r="N1515" s="194">
        <v>92.67</v>
      </c>
      <c r="O1515" s="3">
        <v>188.51</v>
      </c>
      <c r="P1515" s="2">
        <v>98.045019999999994</v>
      </c>
    </row>
    <row r="1516" spans="2:16" x14ac:dyDescent="0.25">
      <c r="B1516" s="177">
        <v>142.55000000000001</v>
      </c>
      <c r="C1516" s="177">
        <v>97.41</v>
      </c>
      <c r="D1516" s="177">
        <v>91.35</v>
      </c>
      <c r="E1516" s="177">
        <v>92.9</v>
      </c>
      <c r="F1516" s="177">
        <v>94.52</v>
      </c>
      <c r="G1516" s="177">
        <v>96.1</v>
      </c>
      <c r="K1516" s="194">
        <v>149.38</v>
      </c>
      <c r="L1516" s="194">
        <v>98.5</v>
      </c>
      <c r="M1516" s="194">
        <v>93.16</v>
      </c>
      <c r="N1516" s="194">
        <v>92.67</v>
      </c>
      <c r="O1516" s="3">
        <v>188.64</v>
      </c>
      <c r="P1516" s="2">
        <v>98.045019999999994</v>
      </c>
    </row>
    <row r="1517" spans="2:16" x14ac:dyDescent="0.25">
      <c r="B1517" s="177">
        <v>142.63</v>
      </c>
      <c r="C1517" s="177">
        <v>97.41</v>
      </c>
      <c r="D1517" s="177">
        <v>91.35</v>
      </c>
      <c r="E1517" s="177">
        <v>92.9</v>
      </c>
      <c r="F1517" s="177">
        <v>94.52</v>
      </c>
      <c r="G1517" s="177">
        <v>96.1</v>
      </c>
      <c r="K1517" s="194">
        <v>149.46</v>
      </c>
      <c r="L1517" s="194">
        <v>98.5</v>
      </c>
      <c r="M1517" s="194">
        <v>93.16</v>
      </c>
      <c r="N1517" s="194">
        <v>92.67</v>
      </c>
      <c r="O1517" s="3">
        <v>188.76</v>
      </c>
      <c r="P1517" s="2">
        <v>98.045019999999994</v>
      </c>
    </row>
    <row r="1518" spans="2:16" x14ac:dyDescent="0.25">
      <c r="B1518" s="177">
        <v>142.72</v>
      </c>
      <c r="C1518" s="177">
        <v>97.4</v>
      </c>
      <c r="D1518" s="177">
        <v>91.35</v>
      </c>
      <c r="E1518" s="177">
        <v>92.89</v>
      </c>
      <c r="F1518" s="177">
        <v>94.52</v>
      </c>
      <c r="G1518" s="177">
        <v>96.09</v>
      </c>
      <c r="K1518" s="194">
        <v>149.55000000000001</v>
      </c>
      <c r="L1518" s="194">
        <v>98.5</v>
      </c>
      <c r="M1518" s="194">
        <v>93.16</v>
      </c>
      <c r="N1518" s="194">
        <v>92.67</v>
      </c>
      <c r="O1518" s="3">
        <v>188.84</v>
      </c>
      <c r="P1518" s="2">
        <v>98.045019999999994</v>
      </c>
    </row>
    <row r="1519" spans="2:16" x14ac:dyDescent="0.25">
      <c r="B1519" s="177">
        <v>142.80000000000001</v>
      </c>
      <c r="C1519" s="177">
        <v>97.4</v>
      </c>
      <c r="D1519" s="177">
        <v>91.35</v>
      </c>
      <c r="E1519" s="177">
        <v>92.89</v>
      </c>
      <c r="F1519" s="177">
        <v>94.52</v>
      </c>
      <c r="G1519" s="177">
        <v>96.09</v>
      </c>
      <c r="K1519" s="194">
        <v>149.63</v>
      </c>
      <c r="L1519" s="194">
        <v>98.5</v>
      </c>
      <c r="M1519" s="194">
        <v>93.16</v>
      </c>
      <c r="N1519" s="194">
        <v>92.67</v>
      </c>
      <c r="O1519" s="3">
        <v>188.97</v>
      </c>
      <c r="P1519" s="2">
        <v>98.035020000000003</v>
      </c>
    </row>
    <row r="1520" spans="2:16" x14ac:dyDescent="0.25">
      <c r="B1520" s="177">
        <v>142.88</v>
      </c>
      <c r="C1520" s="177">
        <v>97.4</v>
      </c>
      <c r="D1520" s="177">
        <v>91.35</v>
      </c>
      <c r="E1520" s="177">
        <v>92.89</v>
      </c>
      <c r="F1520" s="177">
        <v>94.52</v>
      </c>
      <c r="G1520" s="177">
        <v>96.09</v>
      </c>
      <c r="K1520" s="194">
        <v>149.71</v>
      </c>
      <c r="L1520" s="194">
        <v>98.5</v>
      </c>
      <c r="M1520" s="194">
        <v>93.16</v>
      </c>
      <c r="N1520" s="194">
        <v>92.67</v>
      </c>
      <c r="O1520" s="3">
        <v>189.09</v>
      </c>
      <c r="P1520" s="2">
        <v>98.025019999999998</v>
      </c>
    </row>
    <row r="1521" spans="2:16" x14ac:dyDescent="0.25">
      <c r="B1521" s="177">
        <v>142.97</v>
      </c>
      <c r="C1521" s="177">
        <v>97.39</v>
      </c>
      <c r="D1521" s="177">
        <v>91.34</v>
      </c>
      <c r="E1521" s="177">
        <v>92.89</v>
      </c>
      <c r="F1521" s="177">
        <v>94.52</v>
      </c>
      <c r="G1521" s="177">
        <v>96.09</v>
      </c>
      <c r="K1521" s="194">
        <v>149.79</v>
      </c>
      <c r="L1521" s="194">
        <v>98.5</v>
      </c>
      <c r="M1521" s="194">
        <v>93.16</v>
      </c>
      <c r="N1521" s="194">
        <v>92.67</v>
      </c>
      <c r="O1521" s="3">
        <v>189.18</v>
      </c>
      <c r="P1521" s="2">
        <v>98.025019999999998</v>
      </c>
    </row>
    <row r="1522" spans="2:16" x14ac:dyDescent="0.25">
      <c r="B1522" s="177">
        <v>143.05000000000001</v>
      </c>
      <c r="C1522" s="177">
        <v>97.39</v>
      </c>
      <c r="D1522" s="177">
        <v>91.34</v>
      </c>
      <c r="E1522" s="177">
        <v>92.88</v>
      </c>
      <c r="F1522" s="177">
        <v>94.52</v>
      </c>
      <c r="G1522" s="177">
        <v>96.09</v>
      </c>
      <c r="K1522" s="194">
        <v>149.88</v>
      </c>
      <c r="L1522" s="194">
        <v>98.5</v>
      </c>
      <c r="M1522" s="194">
        <v>93.16</v>
      </c>
      <c r="N1522" s="194">
        <v>92.67</v>
      </c>
      <c r="O1522" s="3">
        <v>189.3</v>
      </c>
      <c r="P1522" s="2">
        <v>98.035020000000003</v>
      </c>
    </row>
    <row r="1523" spans="2:16" x14ac:dyDescent="0.25">
      <c r="B1523" s="177">
        <v>143.13</v>
      </c>
      <c r="C1523" s="177">
        <v>97.39</v>
      </c>
      <c r="D1523" s="177">
        <v>91.34</v>
      </c>
      <c r="E1523" s="177">
        <v>92.88</v>
      </c>
      <c r="F1523" s="177">
        <v>94.51</v>
      </c>
      <c r="G1523" s="177">
        <v>96.08</v>
      </c>
      <c r="K1523" s="194">
        <v>149.96</v>
      </c>
      <c r="L1523" s="194">
        <v>98.5</v>
      </c>
      <c r="M1523" s="194">
        <v>93.16</v>
      </c>
      <c r="N1523" s="194">
        <v>92.67</v>
      </c>
      <c r="O1523" s="3">
        <v>189.43</v>
      </c>
      <c r="P1523" s="2">
        <v>98.035020000000003</v>
      </c>
    </row>
    <row r="1524" spans="2:16" x14ac:dyDescent="0.25">
      <c r="B1524" s="177">
        <v>143.22</v>
      </c>
      <c r="C1524" s="177">
        <v>97.39</v>
      </c>
      <c r="D1524" s="177">
        <v>91.34</v>
      </c>
      <c r="E1524" s="177">
        <v>92.88</v>
      </c>
      <c r="F1524" s="177">
        <v>94.51</v>
      </c>
      <c r="G1524" s="177">
        <v>96.08</v>
      </c>
      <c r="K1524" s="194">
        <v>150.04</v>
      </c>
      <c r="L1524" s="194">
        <v>98.5</v>
      </c>
      <c r="M1524" s="194">
        <v>93.16</v>
      </c>
      <c r="N1524" s="194">
        <v>92.67</v>
      </c>
      <c r="O1524" s="3">
        <v>189.51</v>
      </c>
      <c r="P1524" s="2">
        <v>98.035020000000003</v>
      </c>
    </row>
    <row r="1525" spans="2:16" x14ac:dyDescent="0.25">
      <c r="B1525" s="177">
        <v>143.30000000000001</v>
      </c>
      <c r="C1525" s="177">
        <v>97.38</v>
      </c>
      <c r="D1525" s="177">
        <v>91.34</v>
      </c>
      <c r="E1525" s="177">
        <v>92.88</v>
      </c>
      <c r="F1525" s="177">
        <v>94.5</v>
      </c>
      <c r="G1525" s="177">
        <v>96.08</v>
      </c>
      <c r="K1525" s="194">
        <v>150.13</v>
      </c>
      <c r="L1525" s="194">
        <v>98.5</v>
      </c>
      <c r="M1525" s="194">
        <v>93.16</v>
      </c>
      <c r="N1525" s="194">
        <v>92.67</v>
      </c>
      <c r="O1525" s="3">
        <v>189.63</v>
      </c>
      <c r="P1525" s="2">
        <v>98.035020000000003</v>
      </c>
    </row>
    <row r="1526" spans="2:16" x14ac:dyDescent="0.25">
      <c r="B1526" s="177">
        <v>143.38</v>
      </c>
      <c r="C1526" s="177">
        <v>97.38</v>
      </c>
      <c r="D1526" s="177">
        <v>91.33</v>
      </c>
      <c r="E1526" s="177">
        <v>92.88</v>
      </c>
      <c r="F1526" s="177">
        <v>94.5</v>
      </c>
      <c r="G1526" s="177">
        <v>96.08</v>
      </c>
      <c r="K1526" s="194">
        <v>150.21</v>
      </c>
      <c r="L1526" s="194">
        <v>98.5</v>
      </c>
      <c r="M1526" s="194">
        <v>93.16</v>
      </c>
      <c r="N1526" s="194">
        <v>92.67</v>
      </c>
      <c r="O1526" s="3">
        <v>189.76</v>
      </c>
      <c r="P1526" s="2">
        <v>98.035020000000003</v>
      </c>
    </row>
    <row r="1527" spans="2:16" x14ac:dyDescent="0.25">
      <c r="B1527" s="177">
        <v>143.47</v>
      </c>
      <c r="C1527" s="177">
        <v>97.38</v>
      </c>
      <c r="D1527" s="177">
        <v>91.33</v>
      </c>
      <c r="E1527" s="177">
        <v>92.87</v>
      </c>
      <c r="F1527" s="177">
        <v>94.5</v>
      </c>
      <c r="G1527" s="177">
        <v>96.07</v>
      </c>
      <c r="K1527" s="194">
        <v>150.29</v>
      </c>
      <c r="L1527" s="194">
        <v>98.5</v>
      </c>
      <c r="M1527" s="194">
        <v>93.16</v>
      </c>
      <c r="N1527" s="194">
        <v>92.67</v>
      </c>
      <c r="O1527" s="3">
        <v>189.84</v>
      </c>
      <c r="P1527" s="2">
        <v>98.035020000000003</v>
      </c>
    </row>
    <row r="1528" spans="2:16" x14ac:dyDescent="0.25">
      <c r="B1528" s="177">
        <v>143.55000000000001</v>
      </c>
      <c r="C1528" s="177">
        <v>97.38</v>
      </c>
      <c r="D1528" s="177">
        <v>91.33</v>
      </c>
      <c r="E1528" s="177">
        <v>92.87</v>
      </c>
      <c r="F1528" s="177">
        <v>94.5</v>
      </c>
      <c r="G1528" s="177">
        <v>96.07</v>
      </c>
      <c r="K1528" s="194">
        <v>150.38</v>
      </c>
      <c r="L1528" s="194">
        <v>98.5</v>
      </c>
      <c r="M1528" s="194">
        <v>93.16</v>
      </c>
      <c r="N1528" s="194">
        <v>92.67</v>
      </c>
      <c r="O1528" s="3">
        <v>189.97</v>
      </c>
      <c r="P1528" s="2">
        <v>98.035020000000003</v>
      </c>
    </row>
    <row r="1529" spans="2:16" x14ac:dyDescent="0.25">
      <c r="B1529" s="177">
        <v>143.63</v>
      </c>
      <c r="C1529" s="177">
        <v>97.37</v>
      </c>
      <c r="D1529" s="177">
        <v>91.33</v>
      </c>
      <c r="E1529" s="177">
        <v>92.86</v>
      </c>
      <c r="F1529" s="177">
        <v>94.5</v>
      </c>
      <c r="G1529" s="177">
        <v>96.07</v>
      </c>
      <c r="K1529" s="194">
        <v>150.46</v>
      </c>
      <c r="L1529" s="194">
        <v>98.5</v>
      </c>
      <c r="M1529" s="194">
        <v>93.16</v>
      </c>
      <c r="N1529" s="194">
        <v>92.67</v>
      </c>
      <c r="O1529" s="3">
        <v>190.09</v>
      </c>
      <c r="P1529" s="2">
        <v>98.025019999999998</v>
      </c>
    </row>
    <row r="1530" spans="2:16" x14ac:dyDescent="0.25">
      <c r="B1530" s="177">
        <v>143.72</v>
      </c>
      <c r="C1530" s="177">
        <v>97.37</v>
      </c>
      <c r="D1530" s="177">
        <v>91.33</v>
      </c>
      <c r="E1530" s="177">
        <v>92.85</v>
      </c>
      <c r="F1530" s="177">
        <v>94.5</v>
      </c>
      <c r="G1530" s="177">
        <v>96.07</v>
      </c>
      <c r="K1530" s="194">
        <v>150.54</v>
      </c>
      <c r="L1530" s="194">
        <v>98.5</v>
      </c>
      <c r="M1530" s="194">
        <v>93.16</v>
      </c>
      <c r="N1530" s="194">
        <v>92.67</v>
      </c>
      <c r="O1530" s="3">
        <v>190.18</v>
      </c>
      <c r="P1530" s="2">
        <v>98.025019999999998</v>
      </c>
    </row>
    <row r="1531" spans="2:16" x14ac:dyDescent="0.25">
      <c r="B1531" s="177">
        <v>143.80000000000001</v>
      </c>
      <c r="C1531" s="177">
        <v>97.37</v>
      </c>
      <c r="D1531" s="177">
        <v>91.33</v>
      </c>
      <c r="E1531" s="177">
        <v>92.85</v>
      </c>
      <c r="F1531" s="177">
        <v>94.5</v>
      </c>
      <c r="G1531" s="177">
        <v>96.07</v>
      </c>
      <c r="K1531" s="194">
        <v>150.63</v>
      </c>
      <c r="L1531" s="194">
        <v>98.5</v>
      </c>
      <c r="M1531" s="194">
        <v>93.16</v>
      </c>
      <c r="N1531" s="194">
        <v>92.67</v>
      </c>
      <c r="O1531" s="3">
        <v>190.3</v>
      </c>
      <c r="P1531" s="2">
        <v>98.025019999999998</v>
      </c>
    </row>
    <row r="1532" spans="2:16" x14ac:dyDescent="0.25">
      <c r="B1532" s="177">
        <v>143.88</v>
      </c>
      <c r="C1532" s="177">
        <v>97.36</v>
      </c>
      <c r="D1532" s="177">
        <v>91.33</v>
      </c>
      <c r="E1532" s="177">
        <v>92.85</v>
      </c>
      <c r="F1532" s="177">
        <v>94.5</v>
      </c>
      <c r="G1532" s="177">
        <v>96.06</v>
      </c>
      <c r="K1532" s="194">
        <v>150.71</v>
      </c>
      <c r="L1532" s="194">
        <v>98.5</v>
      </c>
      <c r="M1532" s="194">
        <v>93.16</v>
      </c>
      <c r="N1532" s="194">
        <v>92.67</v>
      </c>
      <c r="O1532" s="3">
        <v>190.43</v>
      </c>
      <c r="P1532" s="2">
        <v>98.025019999999998</v>
      </c>
    </row>
    <row r="1533" spans="2:16" x14ac:dyDescent="0.25">
      <c r="B1533" s="177">
        <v>143.97</v>
      </c>
      <c r="C1533" s="177">
        <v>97.36</v>
      </c>
      <c r="D1533" s="177">
        <v>91.32</v>
      </c>
      <c r="E1533" s="177">
        <v>92.85</v>
      </c>
      <c r="F1533" s="177">
        <v>94.5</v>
      </c>
      <c r="G1533" s="177">
        <v>96.06</v>
      </c>
      <c r="K1533" s="194">
        <v>150.79</v>
      </c>
      <c r="L1533" s="194">
        <v>98.5</v>
      </c>
      <c r="M1533" s="194">
        <v>93.16</v>
      </c>
      <c r="N1533" s="194">
        <v>92.67</v>
      </c>
      <c r="O1533" s="3">
        <v>190.51</v>
      </c>
      <c r="P1533" s="2">
        <v>98.025019999999998</v>
      </c>
    </row>
    <row r="1534" spans="2:16" x14ac:dyDescent="0.25">
      <c r="B1534" s="177">
        <v>144.05000000000001</v>
      </c>
      <c r="C1534" s="177">
        <v>97.36</v>
      </c>
      <c r="D1534" s="177">
        <v>91.31</v>
      </c>
      <c r="E1534" s="177">
        <v>92.85</v>
      </c>
      <c r="F1534" s="177">
        <v>94.5</v>
      </c>
      <c r="G1534" s="177">
        <v>96.06</v>
      </c>
      <c r="K1534" s="194">
        <v>150.88</v>
      </c>
      <c r="L1534" s="194">
        <v>98.5</v>
      </c>
      <c r="M1534" s="194">
        <v>93.16</v>
      </c>
      <c r="N1534" s="194">
        <v>92.67</v>
      </c>
      <c r="O1534" s="3">
        <v>190.63</v>
      </c>
      <c r="P1534" s="2">
        <v>98.015020000000007</v>
      </c>
    </row>
    <row r="1535" spans="2:16" x14ac:dyDescent="0.25">
      <c r="B1535" s="177">
        <v>144.13</v>
      </c>
      <c r="C1535" s="177">
        <v>97.36</v>
      </c>
      <c r="D1535" s="177">
        <v>91.31</v>
      </c>
      <c r="E1535" s="177">
        <v>92.85</v>
      </c>
      <c r="F1535" s="177">
        <v>94.49</v>
      </c>
      <c r="G1535" s="177">
        <v>96.05</v>
      </c>
      <c r="K1535" s="194">
        <v>150.96</v>
      </c>
      <c r="L1535" s="194">
        <v>98.5</v>
      </c>
      <c r="M1535" s="194">
        <v>93.16</v>
      </c>
      <c r="N1535" s="194">
        <v>92.67</v>
      </c>
      <c r="O1535" s="3">
        <v>190.76</v>
      </c>
      <c r="P1535" s="2">
        <v>98.015020000000007</v>
      </c>
    </row>
    <row r="1536" spans="2:16" x14ac:dyDescent="0.25">
      <c r="B1536" s="177">
        <v>144.22</v>
      </c>
      <c r="C1536" s="177">
        <v>97.35</v>
      </c>
      <c r="D1536" s="177">
        <v>91.31</v>
      </c>
      <c r="E1536" s="177">
        <v>92.84</v>
      </c>
      <c r="F1536" s="177">
        <v>94.49</v>
      </c>
      <c r="G1536" s="177">
        <v>96.05</v>
      </c>
      <c r="K1536" s="194">
        <v>151.04</v>
      </c>
      <c r="L1536" s="194">
        <v>98.5</v>
      </c>
      <c r="M1536" s="194">
        <v>93.16</v>
      </c>
      <c r="N1536" s="194">
        <v>92.67</v>
      </c>
      <c r="O1536" s="3">
        <v>190.84</v>
      </c>
      <c r="P1536" s="2">
        <v>98.015020000000007</v>
      </c>
    </row>
    <row r="1537" spans="2:16" x14ac:dyDescent="0.25">
      <c r="B1537" s="177">
        <v>144.30000000000001</v>
      </c>
      <c r="C1537" s="177">
        <v>97.35</v>
      </c>
      <c r="D1537" s="177">
        <v>91.31</v>
      </c>
      <c r="E1537" s="177">
        <v>92.84</v>
      </c>
      <c r="F1537" s="177">
        <v>94.48</v>
      </c>
      <c r="G1537" s="177">
        <v>96.05</v>
      </c>
      <c r="K1537" s="194">
        <v>151.13</v>
      </c>
      <c r="L1537" s="194">
        <v>98.5</v>
      </c>
      <c r="M1537" s="194">
        <v>93.16</v>
      </c>
      <c r="N1537" s="194">
        <v>92.67</v>
      </c>
      <c r="O1537" s="3">
        <v>190.97</v>
      </c>
      <c r="P1537" s="2">
        <v>98.025019999999998</v>
      </c>
    </row>
    <row r="1538" spans="2:16" x14ac:dyDescent="0.25">
      <c r="B1538" s="177">
        <v>144.38</v>
      </c>
      <c r="C1538" s="177">
        <v>97.35</v>
      </c>
      <c r="D1538" s="177">
        <v>91.31</v>
      </c>
      <c r="E1538" s="177">
        <v>92.84</v>
      </c>
      <c r="F1538" s="177">
        <v>94.48</v>
      </c>
      <c r="G1538" s="177">
        <v>96.05</v>
      </c>
      <c r="K1538" s="194">
        <v>151.21</v>
      </c>
      <c r="L1538" s="194">
        <v>98.5</v>
      </c>
      <c r="M1538" s="194">
        <v>93.16</v>
      </c>
      <c r="N1538" s="194">
        <v>92.67</v>
      </c>
      <c r="O1538" s="3">
        <v>191.09</v>
      </c>
      <c r="P1538" s="2">
        <v>98.025019999999998</v>
      </c>
    </row>
    <row r="1539" spans="2:16" x14ac:dyDescent="0.25">
      <c r="B1539" s="177">
        <v>144.47</v>
      </c>
      <c r="C1539" s="177">
        <v>97.35</v>
      </c>
      <c r="D1539" s="177">
        <v>91.31</v>
      </c>
      <c r="E1539" s="177">
        <v>92.84</v>
      </c>
      <c r="F1539" s="177">
        <v>94.48</v>
      </c>
      <c r="G1539" s="177">
        <v>96.05</v>
      </c>
      <c r="K1539" s="194">
        <v>151.30000000000001</v>
      </c>
      <c r="L1539" s="194">
        <v>98.5</v>
      </c>
      <c r="M1539" s="194">
        <v>93.16</v>
      </c>
      <c r="N1539" s="194">
        <v>92.66</v>
      </c>
      <c r="O1539" s="3">
        <v>191.18</v>
      </c>
      <c r="P1539" s="2">
        <v>98.025019999999998</v>
      </c>
    </row>
    <row r="1540" spans="2:16" x14ac:dyDescent="0.25">
      <c r="B1540" s="177">
        <v>144.55000000000001</v>
      </c>
      <c r="C1540" s="177">
        <v>97.34</v>
      </c>
      <c r="D1540" s="177">
        <v>91.31</v>
      </c>
      <c r="E1540" s="177">
        <v>92.83</v>
      </c>
      <c r="F1540" s="177">
        <v>94.48</v>
      </c>
      <c r="G1540" s="177">
        <v>96.04</v>
      </c>
      <c r="K1540" s="194">
        <v>151.38</v>
      </c>
      <c r="L1540" s="194">
        <v>98.5</v>
      </c>
      <c r="M1540" s="194">
        <v>93.16</v>
      </c>
      <c r="N1540" s="194">
        <v>92.67</v>
      </c>
      <c r="O1540" s="3">
        <v>191.3</v>
      </c>
      <c r="P1540" s="2">
        <v>98.025019999999998</v>
      </c>
    </row>
    <row r="1541" spans="2:16" x14ac:dyDescent="0.25">
      <c r="B1541" s="177">
        <v>144.62</v>
      </c>
      <c r="C1541" s="177">
        <v>97.33</v>
      </c>
      <c r="D1541" s="177">
        <v>91.31</v>
      </c>
      <c r="E1541" s="177">
        <v>92.83</v>
      </c>
      <c r="F1541" s="177">
        <v>94.48</v>
      </c>
      <c r="G1541" s="177">
        <v>96.04</v>
      </c>
      <c r="K1541" s="194">
        <v>151.46</v>
      </c>
      <c r="L1541" s="194">
        <v>98.5</v>
      </c>
      <c r="M1541" s="194">
        <v>93.16</v>
      </c>
      <c r="N1541" s="194">
        <v>92.67</v>
      </c>
      <c r="O1541" s="3">
        <v>191.43</v>
      </c>
      <c r="P1541" s="2">
        <v>98.015020000000007</v>
      </c>
    </row>
    <row r="1542" spans="2:16" x14ac:dyDescent="0.25">
      <c r="B1542" s="177">
        <v>144.71</v>
      </c>
      <c r="C1542" s="177">
        <v>97.33</v>
      </c>
      <c r="D1542" s="177">
        <v>91.31</v>
      </c>
      <c r="E1542" s="177">
        <v>92.83</v>
      </c>
      <c r="F1542" s="177">
        <v>94.48</v>
      </c>
      <c r="G1542" s="177">
        <v>96.04</v>
      </c>
      <c r="K1542" s="194">
        <v>151.55000000000001</v>
      </c>
      <c r="L1542" s="194">
        <v>98.49</v>
      </c>
      <c r="M1542" s="194">
        <v>93.16</v>
      </c>
      <c r="N1542" s="194">
        <v>92.67</v>
      </c>
      <c r="O1542" s="3">
        <v>191.51</v>
      </c>
      <c r="P1542" s="2">
        <v>98.015020000000007</v>
      </c>
    </row>
    <row r="1543" spans="2:16" x14ac:dyDescent="0.25">
      <c r="B1543" s="177">
        <v>144.79</v>
      </c>
      <c r="C1543" s="177">
        <v>97.32</v>
      </c>
      <c r="D1543" s="177">
        <v>91.31</v>
      </c>
      <c r="E1543" s="177">
        <v>92.83</v>
      </c>
      <c r="F1543" s="177">
        <v>94.48</v>
      </c>
      <c r="G1543" s="177">
        <v>96.04</v>
      </c>
      <c r="K1543" s="194">
        <v>151.63</v>
      </c>
      <c r="L1543" s="194">
        <v>98.49</v>
      </c>
      <c r="M1543" s="194">
        <v>93.15</v>
      </c>
      <c r="N1543" s="194">
        <v>92.67</v>
      </c>
      <c r="O1543" s="3">
        <v>191.63</v>
      </c>
      <c r="P1543" s="2">
        <v>98.015020000000007</v>
      </c>
    </row>
    <row r="1544" spans="2:16" x14ac:dyDescent="0.25">
      <c r="B1544" s="177">
        <v>144.88</v>
      </c>
      <c r="C1544" s="177">
        <v>97.32</v>
      </c>
      <c r="D1544" s="177">
        <v>91.31</v>
      </c>
      <c r="E1544" s="177">
        <v>92.83</v>
      </c>
      <c r="F1544" s="177">
        <v>94.48</v>
      </c>
      <c r="G1544" s="177">
        <v>96.04</v>
      </c>
      <c r="K1544" s="194">
        <v>151.71</v>
      </c>
      <c r="L1544" s="194">
        <v>98.49</v>
      </c>
      <c r="M1544" s="194">
        <v>93.15</v>
      </c>
      <c r="N1544" s="194">
        <v>92.67</v>
      </c>
      <c r="O1544" s="3">
        <v>191.76</v>
      </c>
      <c r="P1544" s="2">
        <v>98.005020000000002</v>
      </c>
    </row>
    <row r="1545" spans="2:16" x14ac:dyDescent="0.25">
      <c r="B1545" s="177">
        <v>144.96</v>
      </c>
      <c r="C1545" s="177">
        <v>97.32</v>
      </c>
      <c r="D1545" s="177">
        <v>91.31</v>
      </c>
      <c r="E1545" s="177">
        <v>92.83</v>
      </c>
      <c r="F1545" s="177">
        <v>94.48</v>
      </c>
      <c r="G1545" s="177">
        <v>96.04</v>
      </c>
      <c r="K1545" s="194">
        <v>151.80000000000001</v>
      </c>
      <c r="L1545" s="194">
        <v>98.49</v>
      </c>
      <c r="M1545" s="194">
        <v>93.15</v>
      </c>
      <c r="N1545" s="194">
        <v>92.66</v>
      </c>
      <c r="O1545" s="3">
        <v>191.84</v>
      </c>
      <c r="P1545" s="2">
        <v>98.005020000000002</v>
      </c>
    </row>
    <row r="1546" spans="2:16" x14ac:dyDescent="0.25">
      <c r="B1546" s="177">
        <v>145.04</v>
      </c>
      <c r="C1546" s="177">
        <v>97.32</v>
      </c>
      <c r="D1546" s="177">
        <v>91.31</v>
      </c>
      <c r="E1546" s="177">
        <v>92.83</v>
      </c>
      <c r="F1546" s="177">
        <v>94.48</v>
      </c>
      <c r="G1546" s="177">
        <v>96.03</v>
      </c>
      <c r="K1546" s="194">
        <v>151.88</v>
      </c>
      <c r="L1546" s="194">
        <v>98.49</v>
      </c>
      <c r="M1546" s="194">
        <v>93.15</v>
      </c>
      <c r="N1546" s="194">
        <v>92.66</v>
      </c>
      <c r="O1546" s="3">
        <v>191.97</v>
      </c>
      <c r="P1546" s="2">
        <v>98.005020000000002</v>
      </c>
    </row>
    <row r="1547" spans="2:16" x14ac:dyDescent="0.25">
      <c r="B1547" s="177">
        <v>145.13</v>
      </c>
      <c r="C1547" s="177">
        <v>97.32</v>
      </c>
      <c r="D1547" s="177">
        <v>91.31</v>
      </c>
      <c r="E1547" s="177">
        <v>92.82</v>
      </c>
      <c r="F1547" s="177">
        <v>94.48</v>
      </c>
      <c r="G1547" s="177">
        <v>96.03</v>
      </c>
      <c r="K1547" s="194">
        <v>151.96</v>
      </c>
      <c r="L1547" s="194">
        <v>98.49</v>
      </c>
      <c r="M1547" s="194">
        <v>93.15</v>
      </c>
      <c r="N1547" s="194">
        <v>92.66</v>
      </c>
      <c r="O1547" s="3">
        <v>192.09</v>
      </c>
      <c r="P1547" s="2">
        <v>97.995019999999997</v>
      </c>
    </row>
    <row r="1548" spans="2:16" x14ac:dyDescent="0.25">
      <c r="B1548" s="177">
        <v>145.21</v>
      </c>
      <c r="C1548" s="177">
        <v>97.32</v>
      </c>
      <c r="D1548" s="177">
        <v>91.31</v>
      </c>
      <c r="E1548" s="177">
        <v>92.82</v>
      </c>
      <c r="F1548" s="177">
        <v>94.49</v>
      </c>
      <c r="G1548" s="177">
        <v>96.03</v>
      </c>
      <c r="K1548" s="194">
        <v>152.05000000000001</v>
      </c>
      <c r="L1548" s="194">
        <v>98.48</v>
      </c>
      <c r="M1548" s="194">
        <v>93.15</v>
      </c>
      <c r="N1548" s="194">
        <v>92.66</v>
      </c>
      <c r="O1548" s="3">
        <v>192.17</v>
      </c>
      <c r="P1548" s="2">
        <v>97.995019999999997</v>
      </c>
    </row>
    <row r="1549" spans="2:16" x14ac:dyDescent="0.25">
      <c r="B1549" s="177">
        <v>145.29</v>
      </c>
      <c r="C1549" s="177">
        <v>97.32</v>
      </c>
      <c r="D1549" s="177">
        <v>91.31</v>
      </c>
      <c r="E1549" s="177">
        <v>92.81</v>
      </c>
      <c r="F1549" s="177">
        <v>94.49</v>
      </c>
      <c r="G1549" s="177">
        <v>96.03</v>
      </c>
      <c r="K1549" s="194">
        <v>152.13</v>
      </c>
      <c r="L1549" s="194">
        <v>98.48</v>
      </c>
      <c r="M1549" s="194">
        <v>93.14</v>
      </c>
      <c r="N1549" s="194">
        <v>92.66</v>
      </c>
      <c r="O1549" s="3">
        <v>192.3</v>
      </c>
      <c r="P1549" s="2">
        <v>97.995019999999997</v>
      </c>
    </row>
    <row r="1550" spans="2:16" x14ac:dyDescent="0.25">
      <c r="B1550" s="177">
        <v>145.38</v>
      </c>
      <c r="C1550" s="177">
        <v>97.31</v>
      </c>
      <c r="D1550" s="177">
        <v>91.31</v>
      </c>
      <c r="E1550" s="177">
        <v>92.81</v>
      </c>
      <c r="F1550" s="177">
        <v>94.48</v>
      </c>
      <c r="G1550" s="177">
        <v>96.02</v>
      </c>
      <c r="K1550" s="194">
        <v>152.21</v>
      </c>
      <c r="L1550" s="194">
        <v>98.48</v>
      </c>
      <c r="M1550" s="194">
        <v>93.14</v>
      </c>
      <c r="N1550" s="194">
        <v>92.66</v>
      </c>
      <c r="O1550" s="3">
        <v>192.42</v>
      </c>
      <c r="P1550" s="2">
        <v>97.995019999999997</v>
      </c>
    </row>
    <row r="1551" spans="2:16" x14ac:dyDescent="0.25">
      <c r="B1551" s="177">
        <v>145.46</v>
      </c>
      <c r="C1551" s="177">
        <v>97.31</v>
      </c>
      <c r="D1551" s="177">
        <v>91.3</v>
      </c>
      <c r="E1551" s="177">
        <v>92.81</v>
      </c>
      <c r="F1551" s="177">
        <v>94.48</v>
      </c>
      <c r="G1551" s="177">
        <v>96.02</v>
      </c>
      <c r="K1551" s="194">
        <v>152.30000000000001</v>
      </c>
      <c r="L1551" s="194">
        <v>98.48</v>
      </c>
      <c r="M1551" s="194">
        <v>93.14</v>
      </c>
      <c r="N1551" s="194">
        <v>92.66</v>
      </c>
      <c r="O1551" s="3">
        <v>192.51</v>
      </c>
      <c r="P1551" s="2">
        <v>97.995019999999997</v>
      </c>
    </row>
    <row r="1552" spans="2:16" x14ac:dyDescent="0.25">
      <c r="B1552" s="177">
        <v>145.55000000000001</v>
      </c>
      <c r="C1552" s="177">
        <v>97.31</v>
      </c>
      <c r="D1552" s="177">
        <v>91.3</v>
      </c>
      <c r="E1552" s="177">
        <v>92.81</v>
      </c>
      <c r="F1552" s="177">
        <v>94.48</v>
      </c>
      <c r="G1552" s="177">
        <v>96.02</v>
      </c>
      <c r="K1552" s="194">
        <v>152.38</v>
      </c>
      <c r="L1552" s="194">
        <v>98.48</v>
      </c>
      <c r="M1552" s="194">
        <v>93.14</v>
      </c>
      <c r="N1552" s="194">
        <v>92.66</v>
      </c>
      <c r="O1552" s="3">
        <v>192.63</v>
      </c>
      <c r="P1552" s="2">
        <v>97.995019999999997</v>
      </c>
    </row>
    <row r="1553" spans="2:16" x14ac:dyDescent="0.25">
      <c r="B1553" s="177">
        <v>145.63</v>
      </c>
      <c r="C1553" s="177">
        <v>97.31</v>
      </c>
      <c r="D1553" s="177">
        <v>91.3</v>
      </c>
      <c r="E1553" s="177">
        <v>92.8</v>
      </c>
      <c r="F1553" s="177">
        <v>94.48</v>
      </c>
      <c r="G1553" s="177">
        <v>96.02</v>
      </c>
      <c r="K1553" s="194">
        <v>152.46</v>
      </c>
      <c r="L1553" s="194">
        <v>98.48</v>
      </c>
      <c r="M1553" s="194">
        <v>93.14</v>
      </c>
      <c r="N1553" s="194">
        <v>92.66</v>
      </c>
      <c r="O1553" s="3">
        <v>192.75</v>
      </c>
      <c r="P1553" s="2">
        <v>97.995019999999997</v>
      </c>
    </row>
    <row r="1554" spans="2:16" x14ac:dyDescent="0.25">
      <c r="B1554" s="177">
        <v>145.71</v>
      </c>
      <c r="C1554" s="177">
        <v>97.3</v>
      </c>
      <c r="D1554" s="177">
        <v>91.3</v>
      </c>
      <c r="E1554" s="177">
        <v>92.8</v>
      </c>
      <c r="F1554" s="177">
        <v>94.48</v>
      </c>
      <c r="G1554" s="177">
        <v>96.02</v>
      </c>
      <c r="K1554" s="194">
        <v>152.55000000000001</v>
      </c>
      <c r="L1554" s="194">
        <v>98.48</v>
      </c>
      <c r="M1554" s="194">
        <v>93.14</v>
      </c>
      <c r="N1554" s="194">
        <v>92.66</v>
      </c>
      <c r="O1554" s="3">
        <v>192.84</v>
      </c>
      <c r="P1554" s="2">
        <v>97.995019999999997</v>
      </c>
    </row>
    <row r="1555" spans="2:16" x14ac:dyDescent="0.25">
      <c r="B1555" s="177">
        <v>145.80000000000001</v>
      </c>
      <c r="C1555" s="177">
        <v>97.3</v>
      </c>
      <c r="D1555" s="177">
        <v>91.3</v>
      </c>
      <c r="E1555" s="177">
        <v>92.8</v>
      </c>
      <c r="F1555" s="177">
        <v>94.48</v>
      </c>
      <c r="G1555" s="177">
        <v>96.02</v>
      </c>
      <c r="K1555" s="194">
        <v>152.63</v>
      </c>
      <c r="L1555" s="194">
        <v>98.48</v>
      </c>
      <c r="M1555" s="194">
        <v>93.14</v>
      </c>
      <c r="N1555" s="194">
        <v>92.66</v>
      </c>
      <c r="O1555" s="3">
        <v>192.96</v>
      </c>
      <c r="P1555" s="2">
        <v>97.995019999999997</v>
      </c>
    </row>
    <row r="1556" spans="2:16" x14ac:dyDescent="0.25">
      <c r="B1556" s="177">
        <v>145.88</v>
      </c>
      <c r="C1556" s="177">
        <v>97.3</v>
      </c>
      <c r="D1556" s="177">
        <v>91.3</v>
      </c>
      <c r="E1556" s="177">
        <v>92.8</v>
      </c>
      <c r="F1556" s="177">
        <v>94.48</v>
      </c>
      <c r="G1556" s="177">
        <v>96.02</v>
      </c>
      <c r="K1556" s="194">
        <v>152.72</v>
      </c>
      <c r="L1556" s="194">
        <v>98.48</v>
      </c>
      <c r="M1556" s="194">
        <v>93.14</v>
      </c>
      <c r="N1556" s="194">
        <v>92.66</v>
      </c>
      <c r="O1556" s="3">
        <v>193.09</v>
      </c>
      <c r="P1556" s="2">
        <v>97.985020000000006</v>
      </c>
    </row>
    <row r="1557" spans="2:16" x14ac:dyDescent="0.25">
      <c r="B1557" s="177">
        <v>145.97</v>
      </c>
      <c r="C1557" s="177">
        <v>97.29</v>
      </c>
      <c r="D1557" s="177">
        <v>91.3</v>
      </c>
      <c r="E1557" s="177">
        <v>92.79</v>
      </c>
      <c r="F1557" s="177">
        <v>94.47</v>
      </c>
      <c r="G1557" s="177">
        <v>96.01</v>
      </c>
      <c r="K1557" s="194">
        <v>152.80000000000001</v>
      </c>
      <c r="L1557" s="194">
        <v>98.48</v>
      </c>
      <c r="M1557" s="194">
        <v>93.14</v>
      </c>
      <c r="N1557" s="194">
        <v>92.66</v>
      </c>
      <c r="O1557" s="3">
        <v>193.17</v>
      </c>
      <c r="P1557" s="2">
        <v>97.985020000000006</v>
      </c>
    </row>
    <row r="1558" spans="2:16" x14ac:dyDescent="0.25">
      <c r="B1558" s="177">
        <v>146.05000000000001</v>
      </c>
      <c r="C1558" s="177">
        <v>97.29</v>
      </c>
      <c r="D1558" s="177">
        <v>91.3</v>
      </c>
      <c r="E1558" s="177">
        <v>92.79</v>
      </c>
      <c r="F1558" s="177">
        <v>94.47</v>
      </c>
      <c r="G1558" s="177">
        <v>96.01</v>
      </c>
      <c r="K1558" s="194">
        <v>152.88999999999999</v>
      </c>
      <c r="L1558" s="194">
        <v>98.48</v>
      </c>
      <c r="M1558" s="194">
        <v>93.14</v>
      </c>
      <c r="N1558" s="194">
        <v>92.66</v>
      </c>
      <c r="O1558" s="3">
        <v>193.3</v>
      </c>
      <c r="P1558" s="2">
        <v>97.985020000000006</v>
      </c>
    </row>
    <row r="1559" spans="2:16" x14ac:dyDescent="0.25">
      <c r="B1559" s="177">
        <v>146.13</v>
      </c>
      <c r="C1559" s="177">
        <v>97.29</v>
      </c>
      <c r="D1559" s="177">
        <v>91.3</v>
      </c>
      <c r="E1559" s="177">
        <v>92.79</v>
      </c>
      <c r="F1559" s="177">
        <v>94.47</v>
      </c>
      <c r="G1559" s="177">
        <v>96.01</v>
      </c>
      <c r="K1559" s="194">
        <v>152.97</v>
      </c>
      <c r="L1559" s="194">
        <v>98.48</v>
      </c>
      <c r="M1559" s="194">
        <v>93.14</v>
      </c>
      <c r="N1559" s="194">
        <v>92.66</v>
      </c>
      <c r="O1559" s="3">
        <v>193.42</v>
      </c>
      <c r="P1559" s="2">
        <v>97.985020000000006</v>
      </c>
    </row>
    <row r="1560" spans="2:16" x14ac:dyDescent="0.25">
      <c r="B1560" s="177">
        <v>146.22</v>
      </c>
      <c r="C1560" s="177">
        <v>97.29</v>
      </c>
      <c r="D1560" s="177">
        <v>91.29</v>
      </c>
      <c r="E1560" s="177">
        <v>92.79</v>
      </c>
      <c r="F1560" s="177">
        <v>94.46</v>
      </c>
      <c r="G1560" s="177">
        <v>96.01</v>
      </c>
      <c r="K1560" s="194">
        <v>153.05000000000001</v>
      </c>
      <c r="L1560" s="194">
        <v>98.48</v>
      </c>
      <c r="M1560" s="194">
        <v>93.14</v>
      </c>
      <c r="N1560" s="194">
        <v>92.66</v>
      </c>
      <c r="O1560" s="3">
        <v>193.55</v>
      </c>
      <c r="P1560" s="2">
        <v>97.985020000000006</v>
      </c>
    </row>
    <row r="1561" spans="2:16" x14ac:dyDescent="0.25">
      <c r="B1561" s="177">
        <v>146.30000000000001</v>
      </c>
      <c r="C1561" s="177">
        <v>97.28</v>
      </c>
      <c r="D1561" s="177">
        <v>91.29</v>
      </c>
      <c r="E1561" s="177">
        <v>92.78</v>
      </c>
      <c r="F1561" s="177">
        <v>94.46</v>
      </c>
      <c r="G1561" s="177">
        <v>96</v>
      </c>
      <c r="K1561" s="194">
        <v>153.13</v>
      </c>
      <c r="L1561" s="194">
        <v>98.48</v>
      </c>
      <c r="M1561" s="194">
        <v>93.14</v>
      </c>
      <c r="N1561" s="194">
        <v>92.66</v>
      </c>
      <c r="O1561" s="3">
        <v>193.67</v>
      </c>
      <c r="P1561" s="2">
        <v>97.985020000000006</v>
      </c>
    </row>
    <row r="1562" spans="2:16" x14ac:dyDescent="0.25">
      <c r="B1562" s="177">
        <v>146.38</v>
      </c>
      <c r="C1562" s="177">
        <v>97.28</v>
      </c>
      <c r="D1562" s="177">
        <v>91.29</v>
      </c>
      <c r="E1562" s="177">
        <v>92.78</v>
      </c>
      <c r="F1562" s="177">
        <v>94.46</v>
      </c>
      <c r="G1562" s="177">
        <v>96</v>
      </c>
      <c r="K1562" s="194">
        <v>153.22</v>
      </c>
      <c r="L1562" s="194">
        <v>98.48</v>
      </c>
      <c r="M1562" s="194">
        <v>93.14</v>
      </c>
      <c r="N1562" s="194">
        <v>92.66</v>
      </c>
      <c r="O1562" s="3">
        <v>193.75</v>
      </c>
      <c r="P1562" s="2">
        <v>97.965019999999996</v>
      </c>
    </row>
    <row r="1563" spans="2:16" x14ac:dyDescent="0.25">
      <c r="B1563" s="177">
        <v>146.47</v>
      </c>
      <c r="C1563" s="177">
        <v>97.28</v>
      </c>
      <c r="D1563" s="177">
        <v>91.29</v>
      </c>
      <c r="E1563" s="177">
        <v>92.78</v>
      </c>
      <c r="F1563" s="177">
        <v>94.46</v>
      </c>
      <c r="G1563" s="177">
        <v>96</v>
      </c>
      <c r="K1563" s="194">
        <v>153.30000000000001</v>
      </c>
      <c r="L1563" s="194">
        <v>98.48</v>
      </c>
      <c r="M1563" s="194">
        <v>93.14</v>
      </c>
      <c r="N1563" s="194">
        <v>92.66</v>
      </c>
      <c r="O1563" s="3">
        <v>193.87</v>
      </c>
      <c r="P1563" s="2">
        <v>97.955020000000005</v>
      </c>
    </row>
    <row r="1564" spans="2:16" x14ac:dyDescent="0.25">
      <c r="B1564" s="177">
        <v>146.55000000000001</v>
      </c>
      <c r="C1564" s="177">
        <v>97.27</v>
      </c>
      <c r="D1564" s="177">
        <v>91.28</v>
      </c>
      <c r="E1564" s="177">
        <v>92.77</v>
      </c>
      <c r="F1564" s="177">
        <v>94.45</v>
      </c>
      <c r="G1564" s="177">
        <v>96</v>
      </c>
      <c r="K1564" s="194">
        <v>153.38</v>
      </c>
      <c r="L1564" s="194">
        <v>98.48</v>
      </c>
      <c r="M1564" s="194">
        <v>93.14</v>
      </c>
      <c r="N1564" s="194">
        <v>92.66</v>
      </c>
      <c r="O1564" s="3">
        <v>194</v>
      </c>
      <c r="P1564" s="2">
        <v>97.965019999999996</v>
      </c>
    </row>
    <row r="1565" spans="2:16" x14ac:dyDescent="0.25">
      <c r="B1565" s="177">
        <v>146.63</v>
      </c>
      <c r="C1565" s="177">
        <v>97.27</v>
      </c>
      <c r="D1565" s="177">
        <v>91.28</v>
      </c>
      <c r="E1565" s="177">
        <v>92.77</v>
      </c>
      <c r="F1565" s="177">
        <v>94.45</v>
      </c>
      <c r="G1565" s="177">
        <v>95.99</v>
      </c>
      <c r="K1565" s="194">
        <v>153.47</v>
      </c>
      <c r="L1565" s="194">
        <v>98.48</v>
      </c>
      <c r="M1565" s="194">
        <v>93.14</v>
      </c>
      <c r="N1565" s="194">
        <v>92.66</v>
      </c>
      <c r="O1565" s="3">
        <v>194.08</v>
      </c>
      <c r="P1565" s="2">
        <v>97.965019999999996</v>
      </c>
    </row>
    <row r="1566" spans="2:16" x14ac:dyDescent="0.25">
      <c r="B1566" s="177">
        <v>146.72</v>
      </c>
      <c r="C1566" s="177">
        <v>97.27</v>
      </c>
      <c r="D1566" s="177">
        <v>91.28</v>
      </c>
      <c r="E1566" s="177">
        <v>92.76</v>
      </c>
      <c r="F1566" s="177">
        <v>94.45</v>
      </c>
      <c r="G1566" s="177">
        <v>95.99</v>
      </c>
      <c r="K1566" s="194">
        <v>153.55000000000001</v>
      </c>
      <c r="L1566" s="194">
        <v>98.48</v>
      </c>
      <c r="M1566" s="194">
        <v>93.14</v>
      </c>
      <c r="N1566" s="194">
        <v>92.66</v>
      </c>
      <c r="O1566" s="3">
        <v>194.21</v>
      </c>
      <c r="P1566" s="2">
        <v>97.975020000000001</v>
      </c>
    </row>
    <row r="1567" spans="2:16" x14ac:dyDescent="0.25">
      <c r="B1567" s="177">
        <v>146.80000000000001</v>
      </c>
      <c r="C1567" s="177">
        <v>97.26</v>
      </c>
      <c r="D1567" s="177">
        <v>91.28</v>
      </c>
      <c r="E1567" s="177">
        <v>92.76</v>
      </c>
      <c r="F1567" s="177">
        <v>94.45</v>
      </c>
      <c r="G1567" s="177">
        <v>95.99</v>
      </c>
      <c r="K1567" s="194">
        <v>153.63</v>
      </c>
      <c r="L1567" s="194">
        <v>98.48</v>
      </c>
      <c r="M1567" s="194">
        <v>93.14</v>
      </c>
      <c r="N1567" s="194">
        <v>92.66</v>
      </c>
      <c r="O1567" s="3">
        <v>194.34</v>
      </c>
      <c r="P1567" s="2">
        <v>97.995019999999997</v>
      </c>
    </row>
    <row r="1568" spans="2:16" x14ac:dyDescent="0.25">
      <c r="B1568" s="177">
        <v>146.88</v>
      </c>
      <c r="C1568" s="177">
        <v>97.26</v>
      </c>
      <c r="D1568" s="177">
        <v>91.28</v>
      </c>
      <c r="E1568" s="177">
        <v>92.76</v>
      </c>
      <c r="F1568" s="177">
        <v>94.45</v>
      </c>
      <c r="G1568" s="177">
        <v>95.99</v>
      </c>
      <c r="K1568" s="194">
        <v>153.72</v>
      </c>
      <c r="L1568" s="194">
        <v>98.47</v>
      </c>
      <c r="M1568" s="194">
        <v>93.14</v>
      </c>
      <c r="N1568" s="194">
        <v>92.66</v>
      </c>
      <c r="O1568" s="3">
        <v>194.42</v>
      </c>
      <c r="P1568" s="2">
        <v>97.995019999999997</v>
      </c>
    </row>
    <row r="1569" spans="2:16" x14ac:dyDescent="0.25">
      <c r="B1569" s="177">
        <v>146.97</v>
      </c>
      <c r="C1569" s="177">
        <v>97.26</v>
      </c>
      <c r="D1569" s="177">
        <v>91.28</v>
      </c>
      <c r="E1569" s="177">
        <v>92.76</v>
      </c>
      <c r="F1569" s="177">
        <v>94.45</v>
      </c>
      <c r="G1569" s="177">
        <v>95.98</v>
      </c>
      <c r="K1569" s="194">
        <v>153.80000000000001</v>
      </c>
      <c r="L1569" s="194">
        <v>98.47</v>
      </c>
      <c r="M1569" s="194">
        <v>93.14</v>
      </c>
      <c r="N1569" s="194">
        <v>92.66</v>
      </c>
      <c r="O1569" s="3">
        <v>194.54</v>
      </c>
      <c r="P1569" s="2">
        <v>97.985020000000006</v>
      </c>
    </row>
    <row r="1570" spans="2:16" x14ac:dyDescent="0.25">
      <c r="B1570" s="177">
        <v>147.05000000000001</v>
      </c>
      <c r="C1570" s="177">
        <v>97.25</v>
      </c>
      <c r="D1570" s="177">
        <v>91.28</v>
      </c>
      <c r="E1570" s="177">
        <v>92.76</v>
      </c>
      <c r="F1570" s="177">
        <v>94.45</v>
      </c>
      <c r="G1570" s="177">
        <v>95.98</v>
      </c>
      <c r="K1570" s="194">
        <v>153.88</v>
      </c>
      <c r="L1570" s="194">
        <v>98.47</v>
      </c>
      <c r="M1570" s="194">
        <v>93.15</v>
      </c>
      <c r="N1570" s="194">
        <v>92.66</v>
      </c>
      <c r="O1570" s="3">
        <v>194.67</v>
      </c>
      <c r="P1570" s="2">
        <v>97.985020000000006</v>
      </c>
    </row>
    <row r="1571" spans="2:16" x14ac:dyDescent="0.25">
      <c r="B1571" s="177">
        <v>147.13</v>
      </c>
      <c r="C1571" s="177">
        <v>97.25</v>
      </c>
      <c r="D1571" s="177">
        <v>91.27</v>
      </c>
      <c r="E1571" s="177">
        <v>92.75</v>
      </c>
      <c r="F1571" s="177">
        <v>94.44</v>
      </c>
      <c r="G1571" s="177">
        <v>95.98</v>
      </c>
      <c r="K1571" s="194">
        <v>153.97</v>
      </c>
      <c r="L1571" s="194">
        <v>98.47</v>
      </c>
      <c r="M1571" s="194">
        <v>93.15</v>
      </c>
      <c r="N1571" s="194">
        <v>92.66</v>
      </c>
      <c r="O1571" s="3">
        <v>194.75</v>
      </c>
      <c r="P1571" s="2">
        <v>97.985020000000006</v>
      </c>
    </row>
    <row r="1572" spans="2:16" x14ac:dyDescent="0.25">
      <c r="B1572" s="177">
        <v>147.22</v>
      </c>
      <c r="C1572" s="177">
        <v>97.25</v>
      </c>
      <c r="D1572" s="177">
        <v>91.27</v>
      </c>
      <c r="E1572" s="177">
        <v>92.75</v>
      </c>
      <c r="F1572" s="177">
        <v>94.44</v>
      </c>
      <c r="G1572" s="177">
        <v>95.98</v>
      </c>
      <c r="K1572" s="194">
        <v>154.05000000000001</v>
      </c>
      <c r="L1572" s="194">
        <v>98.47</v>
      </c>
      <c r="M1572" s="194">
        <v>93.14</v>
      </c>
      <c r="N1572" s="194">
        <v>92.66</v>
      </c>
      <c r="O1572" s="3">
        <v>194.88</v>
      </c>
      <c r="P1572" s="2">
        <v>97.985020000000006</v>
      </c>
    </row>
    <row r="1573" spans="2:16" x14ac:dyDescent="0.25">
      <c r="B1573" s="177">
        <v>147.30000000000001</v>
      </c>
      <c r="C1573" s="177">
        <v>97.25</v>
      </c>
      <c r="D1573" s="177">
        <v>91.26</v>
      </c>
      <c r="E1573" s="177">
        <v>92.75</v>
      </c>
      <c r="F1573" s="177">
        <v>94.44</v>
      </c>
      <c r="G1573" s="177">
        <v>95.98</v>
      </c>
      <c r="K1573" s="194">
        <v>154.13999999999999</v>
      </c>
      <c r="L1573" s="194">
        <v>98.47</v>
      </c>
      <c r="M1573" s="194">
        <v>93.14</v>
      </c>
      <c r="N1573" s="194">
        <v>92.66</v>
      </c>
      <c r="O1573" s="3">
        <v>195</v>
      </c>
      <c r="P1573" s="2">
        <v>97.975020000000001</v>
      </c>
    </row>
    <row r="1574" spans="2:16" x14ac:dyDescent="0.25">
      <c r="B1574" s="177">
        <v>147.38</v>
      </c>
      <c r="C1574" s="177">
        <v>97.24</v>
      </c>
      <c r="D1574" s="177">
        <v>91.26</v>
      </c>
      <c r="E1574" s="177">
        <v>92.75</v>
      </c>
      <c r="F1574" s="177">
        <v>94.44</v>
      </c>
      <c r="G1574" s="177">
        <v>95.97</v>
      </c>
      <c r="K1574" s="194">
        <v>154.22</v>
      </c>
      <c r="L1574" s="194">
        <v>98.47</v>
      </c>
      <c r="M1574" s="194">
        <v>93.14</v>
      </c>
      <c r="N1574" s="194">
        <v>92.66</v>
      </c>
      <c r="O1574" s="3">
        <v>195.09</v>
      </c>
      <c r="P1574" s="2">
        <v>97.975020000000001</v>
      </c>
    </row>
    <row r="1575" spans="2:16" x14ac:dyDescent="0.25">
      <c r="B1575" s="177">
        <v>147.47</v>
      </c>
      <c r="C1575" s="177">
        <v>97.24</v>
      </c>
      <c r="D1575" s="177">
        <v>91.26</v>
      </c>
      <c r="E1575" s="177">
        <v>92.74</v>
      </c>
      <c r="F1575" s="177">
        <v>94.44</v>
      </c>
      <c r="G1575" s="177">
        <v>95.97</v>
      </c>
      <c r="K1575" s="194">
        <v>154.30000000000001</v>
      </c>
      <c r="L1575" s="194">
        <v>98.46</v>
      </c>
      <c r="M1575" s="194">
        <v>93.14</v>
      </c>
      <c r="N1575" s="194">
        <v>92.66</v>
      </c>
      <c r="O1575" s="3">
        <v>195.21</v>
      </c>
      <c r="P1575" s="2">
        <v>97.975020000000001</v>
      </c>
    </row>
    <row r="1576" spans="2:16" x14ac:dyDescent="0.25">
      <c r="B1576" s="177">
        <v>147.55000000000001</v>
      </c>
      <c r="C1576" s="177">
        <v>97.24</v>
      </c>
      <c r="D1576" s="177">
        <v>91.26</v>
      </c>
      <c r="E1576" s="177">
        <v>92.74</v>
      </c>
      <c r="F1576" s="177">
        <v>94.44</v>
      </c>
      <c r="G1576" s="177">
        <v>95.97</v>
      </c>
      <c r="K1576" s="194">
        <v>154.38</v>
      </c>
      <c r="L1576" s="194">
        <v>98.46</v>
      </c>
      <c r="M1576" s="194">
        <v>93.14</v>
      </c>
      <c r="N1576" s="194">
        <v>92.66</v>
      </c>
      <c r="O1576" s="3">
        <v>195.34</v>
      </c>
      <c r="P1576" s="2">
        <v>97.975020000000001</v>
      </c>
    </row>
    <row r="1577" spans="2:16" x14ac:dyDescent="0.25">
      <c r="B1577" s="177">
        <v>147.63</v>
      </c>
      <c r="C1577" s="177">
        <v>97.24</v>
      </c>
      <c r="D1577" s="177">
        <v>91.26</v>
      </c>
      <c r="E1577" s="177">
        <v>92.73</v>
      </c>
      <c r="F1577" s="177">
        <v>94.43</v>
      </c>
      <c r="G1577" s="177">
        <v>95.97</v>
      </c>
      <c r="K1577" s="194">
        <v>154.47</v>
      </c>
      <c r="L1577" s="194">
        <v>98.46</v>
      </c>
      <c r="M1577" s="194">
        <v>93.14</v>
      </c>
      <c r="N1577" s="194">
        <v>92.66</v>
      </c>
      <c r="O1577" s="3">
        <v>195.42</v>
      </c>
      <c r="P1577" s="2">
        <v>97.975020000000001</v>
      </c>
    </row>
    <row r="1578" spans="2:16" x14ac:dyDescent="0.25">
      <c r="B1578" s="177">
        <v>147.72</v>
      </c>
      <c r="C1578" s="177">
        <v>97.23</v>
      </c>
      <c r="D1578" s="177">
        <v>91.26</v>
      </c>
      <c r="E1578" s="177">
        <v>92.73</v>
      </c>
      <c r="F1578" s="177">
        <v>94.43</v>
      </c>
      <c r="G1578" s="177">
        <v>95.97</v>
      </c>
      <c r="K1578" s="194">
        <v>154.55000000000001</v>
      </c>
      <c r="L1578" s="194">
        <v>98.46</v>
      </c>
      <c r="M1578" s="194">
        <v>93.14</v>
      </c>
      <c r="N1578" s="194">
        <v>92.66</v>
      </c>
      <c r="O1578" s="3">
        <v>195.54</v>
      </c>
      <c r="P1578" s="2">
        <v>97.975020000000001</v>
      </c>
    </row>
    <row r="1579" spans="2:16" x14ac:dyDescent="0.25">
      <c r="B1579" s="177">
        <v>147.80000000000001</v>
      </c>
      <c r="C1579" s="177">
        <v>97.23</v>
      </c>
      <c r="D1579" s="177">
        <v>91.26</v>
      </c>
      <c r="E1579" s="177">
        <v>92.73</v>
      </c>
      <c r="F1579" s="177">
        <v>94.43</v>
      </c>
      <c r="G1579" s="177">
        <v>95.96</v>
      </c>
      <c r="K1579" s="194">
        <v>154.63</v>
      </c>
      <c r="L1579" s="194">
        <v>98.46</v>
      </c>
      <c r="M1579" s="194">
        <v>93.14</v>
      </c>
      <c r="N1579" s="194">
        <v>92.66</v>
      </c>
      <c r="O1579" s="3">
        <v>195.67</v>
      </c>
      <c r="P1579" s="2">
        <v>97.975020000000001</v>
      </c>
    </row>
    <row r="1580" spans="2:16" x14ac:dyDescent="0.25">
      <c r="B1580" s="177">
        <v>147.88</v>
      </c>
      <c r="C1580" s="177">
        <v>97.23</v>
      </c>
      <c r="D1580" s="177">
        <v>91.26</v>
      </c>
      <c r="E1580" s="177">
        <v>92.73</v>
      </c>
      <c r="F1580" s="177">
        <v>94.43</v>
      </c>
      <c r="G1580" s="177">
        <v>95.96</v>
      </c>
      <c r="K1580" s="194">
        <v>154.72</v>
      </c>
      <c r="L1580" s="194">
        <v>98.46</v>
      </c>
      <c r="M1580" s="194">
        <v>93.13</v>
      </c>
      <c r="N1580" s="194">
        <v>92.66</v>
      </c>
      <c r="O1580" s="3">
        <v>195.75</v>
      </c>
      <c r="P1580" s="2">
        <v>97.975020000000001</v>
      </c>
    </row>
    <row r="1581" spans="2:16" x14ac:dyDescent="0.25">
      <c r="B1581" s="177">
        <v>147.97</v>
      </c>
      <c r="C1581" s="177">
        <v>97.22</v>
      </c>
      <c r="D1581" s="177">
        <v>91.26</v>
      </c>
      <c r="E1581" s="177">
        <v>92.73</v>
      </c>
      <c r="F1581" s="177">
        <v>94.43</v>
      </c>
      <c r="G1581" s="177">
        <v>95.96</v>
      </c>
      <c r="K1581" s="194">
        <v>154.80000000000001</v>
      </c>
      <c r="L1581" s="194">
        <v>98.46</v>
      </c>
      <c r="M1581" s="194">
        <v>93.12</v>
      </c>
      <c r="N1581" s="194">
        <v>92.66</v>
      </c>
      <c r="O1581" s="3">
        <v>195.88</v>
      </c>
      <c r="P1581" s="2">
        <v>97.975020000000001</v>
      </c>
    </row>
    <row r="1582" spans="2:16" x14ac:dyDescent="0.25">
      <c r="B1582" s="177">
        <v>148.05000000000001</v>
      </c>
      <c r="C1582" s="177">
        <v>97.22</v>
      </c>
      <c r="D1582" s="177">
        <v>91.26</v>
      </c>
      <c r="E1582" s="177">
        <v>92.73</v>
      </c>
      <c r="F1582" s="177">
        <v>94.43</v>
      </c>
      <c r="G1582" s="177">
        <v>95.96</v>
      </c>
      <c r="K1582" s="194">
        <v>154.88</v>
      </c>
      <c r="L1582" s="194">
        <v>98.46</v>
      </c>
      <c r="M1582" s="194">
        <v>93.12</v>
      </c>
      <c r="N1582" s="194">
        <v>92.66</v>
      </c>
      <c r="O1582" s="3">
        <v>196</v>
      </c>
      <c r="P1582" s="2">
        <v>97.965019999999996</v>
      </c>
    </row>
    <row r="1583" spans="2:16" x14ac:dyDescent="0.25">
      <c r="B1583" s="177">
        <v>148.13</v>
      </c>
      <c r="C1583" s="177">
        <v>97.22</v>
      </c>
      <c r="D1583" s="177">
        <v>91.27</v>
      </c>
      <c r="E1583" s="177">
        <v>92.72</v>
      </c>
      <c r="F1583" s="177">
        <v>94.43</v>
      </c>
      <c r="G1583" s="177">
        <v>95.95</v>
      </c>
      <c r="K1583" s="194">
        <v>154.97</v>
      </c>
      <c r="L1583" s="194">
        <v>98.46</v>
      </c>
      <c r="M1583" s="194">
        <v>93.12</v>
      </c>
      <c r="N1583" s="194">
        <v>92.66</v>
      </c>
      <c r="O1583" s="3">
        <v>196.09</v>
      </c>
      <c r="P1583" s="2">
        <v>97.965019999999996</v>
      </c>
    </row>
    <row r="1584" spans="2:16" x14ac:dyDescent="0.25">
      <c r="B1584" s="177">
        <v>148.22</v>
      </c>
      <c r="C1584" s="177">
        <v>97.22</v>
      </c>
      <c r="D1584" s="177">
        <v>91.27</v>
      </c>
      <c r="E1584" s="177">
        <v>92.72</v>
      </c>
      <c r="F1584" s="177">
        <v>94.42</v>
      </c>
      <c r="G1584" s="177">
        <v>95.95</v>
      </c>
      <c r="K1584" s="194">
        <v>155.05000000000001</v>
      </c>
      <c r="L1584" s="194">
        <v>98.46</v>
      </c>
      <c r="M1584" s="194">
        <v>93.12</v>
      </c>
      <c r="N1584" s="194">
        <v>92.66</v>
      </c>
      <c r="O1584" s="3">
        <v>196.21</v>
      </c>
      <c r="P1584" s="2">
        <v>97.955020000000005</v>
      </c>
    </row>
    <row r="1585" spans="2:16" x14ac:dyDescent="0.25">
      <c r="B1585" s="177">
        <v>148.30000000000001</v>
      </c>
      <c r="C1585" s="177">
        <v>97.21</v>
      </c>
      <c r="D1585" s="177">
        <v>91.27</v>
      </c>
      <c r="E1585" s="177">
        <v>92.72</v>
      </c>
      <c r="F1585" s="177">
        <v>94.42</v>
      </c>
      <c r="G1585" s="177">
        <v>95.95</v>
      </c>
      <c r="K1585" s="194">
        <v>155.13</v>
      </c>
      <c r="L1585" s="194">
        <v>98.46</v>
      </c>
      <c r="M1585" s="194">
        <v>93.13</v>
      </c>
      <c r="N1585" s="194">
        <v>92.66</v>
      </c>
      <c r="O1585" s="3">
        <v>196.34</v>
      </c>
      <c r="P1585" s="2">
        <v>97.955020000000005</v>
      </c>
    </row>
    <row r="1586" spans="2:16" x14ac:dyDescent="0.25">
      <c r="B1586" s="177">
        <v>148.38999999999999</v>
      </c>
      <c r="C1586" s="177">
        <v>97.21</v>
      </c>
      <c r="D1586" s="177">
        <v>91.27</v>
      </c>
      <c r="E1586" s="177">
        <v>92.72</v>
      </c>
      <c r="F1586" s="177">
        <v>94.42</v>
      </c>
      <c r="G1586" s="177">
        <v>95.95</v>
      </c>
      <c r="K1586" s="194">
        <v>155.22</v>
      </c>
      <c r="L1586" s="194">
        <v>98.46</v>
      </c>
      <c r="M1586" s="194">
        <v>93.13</v>
      </c>
      <c r="N1586" s="194">
        <v>92.66</v>
      </c>
      <c r="O1586" s="3">
        <v>196.42</v>
      </c>
      <c r="P1586" s="2">
        <v>97.955020000000005</v>
      </c>
    </row>
    <row r="1587" spans="2:16" x14ac:dyDescent="0.25">
      <c r="B1587" s="177">
        <v>148.47</v>
      </c>
      <c r="C1587" s="177">
        <v>97.21</v>
      </c>
      <c r="D1587" s="177">
        <v>91.27</v>
      </c>
      <c r="E1587" s="177">
        <v>92.72</v>
      </c>
      <c r="F1587" s="177">
        <v>94.42</v>
      </c>
      <c r="G1587" s="177">
        <v>95.95</v>
      </c>
      <c r="K1587" s="194">
        <v>155.30000000000001</v>
      </c>
      <c r="L1587" s="194">
        <v>98.46</v>
      </c>
      <c r="M1587" s="194">
        <v>93.13</v>
      </c>
      <c r="N1587" s="194">
        <v>92.66</v>
      </c>
      <c r="O1587" s="3">
        <v>196.55</v>
      </c>
      <c r="P1587" s="2">
        <v>97.955020000000005</v>
      </c>
    </row>
    <row r="1588" spans="2:16" x14ac:dyDescent="0.25">
      <c r="B1588" s="177">
        <v>148.55000000000001</v>
      </c>
      <c r="C1588" s="177">
        <v>97.2</v>
      </c>
      <c r="D1588" s="177">
        <v>91.27</v>
      </c>
      <c r="E1588" s="177">
        <v>92.71</v>
      </c>
      <c r="F1588" s="177">
        <v>94.42</v>
      </c>
      <c r="G1588" s="177">
        <v>95.94</v>
      </c>
      <c r="K1588" s="194">
        <v>155.38</v>
      </c>
      <c r="L1588" s="194">
        <v>98.46</v>
      </c>
      <c r="M1588" s="194">
        <v>93.13</v>
      </c>
      <c r="N1588" s="194">
        <v>92.66</v>
      </c>
      <c r="O1588" s="3">
        <v>196.67</v>
      </c>
      <c r="P1588" s="2">
        <v>97.94502</v>
      </c>
    </row>
    <row r="1589" spans="2:16" x14ac:dyDescent="0.25">
      <c r="B1589" s="177">
        <v>148.63999999999999</v>
      </c>
      <c r="C1589" s="177">
        <v>97.2</v>
      </c>
      <c r="D1589" s="177">
        <v>91.26</v>
      </c>
      <c r="E1589" s="177">
        <v>92.71</v>
      </c>
      <c r="F1589" s="177">
        <v>94.42</v>
      </c>
      <c r="G1589" s="177">
        <v>95.94</v>
      </c>
      <c r="K1589" s="194">
        <v>155.46</v>
      </c>
      <c r="L1589" s="194">
        <v>98.46</v>
      </c>
      <c r="M1589" s="194">
        <v>93.14</v>
      </c>
      <c r="N1589" s="194">
        <v>92.66</v>
      </c>
      <c r="O1589" s="3">
        <v>196.75</v>
      </c>
      <c r="P1589" s="2">
        <v>97.94502</v>
      </c>
    </row>
    <row r="1590" spans="2:16" x14ac:dyDescent="0.25">
      <c r="B1590" s="177">
        <v>148.72</v>
      </c>
      <c r="C1590" s="177">
        <v>97.2</v>
      </c>
      <c r="D1590" s="177">
        <v>91.26</v>
      </c>
      <c r="E1590" s="177">
        <v>92.7</v>
      </c>
      <c r="F1590" s="177">
        <v>94.41</v>
      </c>
      <c r="G1590" s="177">
        <v>95.94</v>
      </c>
      <c r="K1590" s="194">
        <v>155.55000000000001</v>
      </c>
      <c r="L1590" s="194">
        <v>98.46</v>
      </c>
      <c r="M1590" s="194">
        <v>93.14</v>
      </c>
      <c r="N1590" s="194">
        <v>92.66</v>
      </c>
      <c r="O1590" s="3">
        <v>196.88</v>
      </c>
      <c r="P1590" s="2">
        <v>97.94502</v>
      </c>
    </row>
    <row r="1591" spans="2:16" x14ac:dyDescent="0.25">
      <c r="B1591" s="177">
        <v>148.80000000000001</v>
      </c>
      <c r="C1591" s="177">
        <v>97.19</v>
      </c>
      <c r="D1591" s="177">
        <v>91.26</v>
      </c>
      <c r="E1591" s="177">
        <v>92.7</v>
      </c>
      <c r="F1591" s="177">
        <v>94.41</v>
      </c>
      <c r="G1591" s="177">
        <v>95.94</v>
      </c>
      <c r="K1591" s="194">
        <v>155.63</v>
      </c>
      <c r="L1591" s="194">
        <v>98.46</v>
      </c>
      <c r="M1591" s="194">
        <v>93.15</v>
      </c>
      <c r="N1591" s="194">
        <v>92.66</v>
      </c>
      <c r="O1591" s="3">
        <v>197</v>
      </c>
      <c r="P1591" s="2">
        <v>97.94502</v>
      </c>
    </row>
    <row r="1592" spans="2:16" x14ac:dyDescent="0.25">
      <c r="B1592" s="177">
        <v>148.88</v>
      </c>
      <c r="C1592" s="177">
        <v>97.19</v>
      </c>
      <c r="D1592" s="177">
        <v>91.26</v>
      </c>
      <c r="E1592" s="177">
        <v>92.7</v>
      </c>
      <c r="F1592" s="177">
        <v>94.41</v>
      </c>
      <c r="G1592" s="177">
        <v>95.93</v>
      </c>
      <c r="K1592" s="194">
        <v>155.72</v>
      </c>
      <c r="L1592" s="194">
        <v>98.46</v>
      </c>
      <c r="M1592" s="194">
        <v>93.15</v>
      </c>
      <c r="N1592" s="194">
        <v>92.66</v>
      </c>
      <c r="O1592" s="3">
        <v>197.09</v>
      </c>
      <c r="P1592" s="2">
        <v>97.94502</v>
      </c>
    </row>
    <row r="1593" spans="2:16" x14ac:dyDescent="0.25">
      <c r="B1593" s="177">
        <v>148.97</v>
      </c>
      <c r="C1593" s="177">
        <v>97.19</v>
      </c>
      <c r="D1593" s="177">
        <v>91.26</v>
      </c>
      <c r="E1593" s="177">
        <v>92.69</v>
      </c>
      <c r="F1593" s="177">
        <v>94.41</v>
      </c>
      <c r="G1593" s="177">
        <v>95.93</v>
      </c>
      <c r="K1593" s="194">
        <v>155.80000000000001</v>
      </c>
      <c r="L1593" s="194">
        <v>98.46</v>
      </c>
      <c r="M1593" s="194">
        <v>93.15</v>
      </c>
      <c r="N1593" s="194">
        <v>92.66</v>
      </c>
      <c r="O1593" s="3">
        <v>197.21</v>
      </c>
      <c r="P1593" s="2">
        <v>97.94502</v>
      </c>
    </row>
    <row r="1594" spans="2:16" x14ac:dyDescent="0.25">
      <c r="B1594" s="177">
        <v>149.05000000000001</v>
      </c>
      <c r="C1594" s="177">
        <v>97.18</v>
      </c>
      <c r="D1594" s="177">
        <v>91.25</v>
      </c>
      <c r="E1594" s="177">
        <v>92.69</v>
      </c>
      <c r="F1594" s="177">
        <v>94.41</v>
      </c>
      <c r="G1594" s="177">
        <v>95.93</v>
      </c>
      <c r="K1594" s="194">
        <v>155.88</v>
      </c>
      <c r="L1594" s="194">
        <v>98.46</v>
      </c>
      <c r="M1594" s="194">
        <v>93.14</v>
      </c>
      <c r="N1594" s="194">
        <v>92.66</v>
      </c>
      <c r="O1594" s="3">
        <v>197.34</v>
      </c>
      <c r="P1594" s="2">
        <v>97.94502</v>
      </c>
    </row>
    <row r="1595" spans="2:16" x14ac:dyDescent="0.25">
      <c r="B1595" s="177">
        <v>149.13</v>
      </c>
      <c r="C1595" s="177">
        <v>97.18</v>
      </c>
      <c r="D1595" s="177">
        <v>91.25</v>
      </c>
      <c r="E1595" s="177">
        <v>92.69</v>
      </c>
      <c r="F1595" s="177">
        <v>94.41</v>
      </c>
      <c r="G1595" s="177">
        <v>95.93</v>
      </c>
      <c r="K1595" s="194">
        <v>155.96</v>
      </c>
      <c r="L1595" s="194">
        <v>98.46</v>
      </c>
      <c r="M1595" s="194">
        <v>93.14</v>
      </c>
      <c r="N1595" s="194">
        <v>92.66</v>
      </c>
      <c r="O1595" s="3">
        <v>197.42</v>
      </c>
      <c r="P1595" s="2">
        <v>97.94502</v>
      </c>
    </row>
    <row r="1596" spans="2:16" x14ac:dyDescent="0.25">
      <c r="B1596" s="177">
        <v>149.22</v>
      </c>
      <c r="C1596" s="177">
        <v>97.18</v>
      </c>
      <c r="D1596" s="177">
        <v>91.25</v>
      </c>
      <c r="E1596" s="177">
        <v>92.68</v>
      </c>
      <c r="F1596" s="177">
        <v>94.41</v>
      </c>
      <c r="G1596" s="177">
        <v>95.93</v>
      </c>
      <c r="K1596" s="194">
        <v>156.05000000000001</v>
      </c>
      <c r="L1596" s="194">
        <v>98.46</v>
      </c>
      <c r="M1596" s="194">
        <v>93.13</v>
      </c>
      <c r="N1596" s="194">
        <v>92.66</v>
      </c>
      <c r="O1596" s="3">
        <v>197.55</v>
      </c>
      <c r="P1596" s="2">
        <v>97.935019999999994</v>
      </c>
    </row>
    <row r="1597" spans="2:16" x14ac:dyDescent="0.25">
      <c r="B1597" s="177">
        <v>149.30000000000001</v>
      </c>
      <c r="C1597" s="177">
        <v>97.18</v>
      </c>
      <c r="D1597" s="177">
        <v>91.25</v>
      </c>
      <c r="E1597" s="177">
        <v>92.68</v>
      </c>
      <c r="F1597" s="177">
        <v>94.4</v>
      </c>
      <c r="G1597" s="177">
        <v>95.92</v>
      </c>
      <c r="K1597" s="194">
        <v>156.13</v>
      </c>
      <c r="L1597" s="194">
        <v>98.46</v>
      </c>
      <c r="M1597" s="194">
        <v>93.13</v>
      </c>
      <c r="N1597" s="194">
        <v>92.66</v>
      </c>
      <c r="O1597" s="3">
        <v>197.67</v>
      </c>
      <c r="P1597" s="2">
        <v>97.935019999999994</v>
      </c>
    </row>
    <row r="1598" spans="2:16" x14ac:dyDescent="0.25">
      <c r="B1598" s="177">
        <v>149.38</v>
      </c>
      <c r="C1598" s="177">
        <v>97.17</v>
      </c>
      <c r="D1598" s="177">
        <v>91.24</v>
      </c>
      <c r="E1598" s="177">
        <v>92.68</v>
      </c>
      <c r="F1598" s="177">
        <v>94.4</v>
      </c>
      <c r="G1598" s="177">
        <v>95.92</v>
      </c>
      <c r="K1598" s="194">
        <v>156.22</v>
      </c>
      <c r="L1598" s="194">
        <v>98.46</v>
      </c>
      <c r="M1598" s="194">
        <v>93.13</v>
      </c>
      <c r="N1598" s="194">
        <v>92.66</v>
      </c>
      <c r="O1598" s="3">
        <v>197.75</v>
      </c>
      <c r="P1598" s="2">
        <v>97.935019999999994</v>
      </c>
    </row>
    <row r="1599" spans="2:16" x14ac:dyDescent="0.25">
      <c r="B1599" s="177">
        <v>149.46</v>
      </c>
      <c r="C1599" s="177">
        <v>97.17</v>
      </c>
      <c r="D1599" s="177">
        <v>91.24</v>
      </c>
      <c r="E1599" s="177">
        <v>92.67</v>
      </c>
      <c r="F1599" s="177">
        <v>94.4</v>
      </c>
      <c r="G1599" s="177">
        <v>95.92</v>
      </c>
      <c r="K1599" s="194">
        <v>156.30000000000001</v>
      </c>
      <c r="L1599" s="194">
        <v>98.46</v>
      </c>
      <c r="M1599" s="194">
        <v>93.13</v>
      </c>
      <c r="N1599" s="194">
        <v>92.66</v>
      </c>
      <c r="O1599" s="3">
        <v>197.88</v>
      </c>
      <c r="P1599" s="2">
        <v>97.94502</v>
      </c>
    </row>
    <row r="1600" spans="2:16" x14ac:dyDescent="0.25">
      <c r="B1600" s="177">
        <v>149.55000000000001</v>
      </c>
      <c r="C1600" s="177">
        <v>97.17</v>
      </c>
      <c r="D1600" s="177">
        <v>91.24</v>
      </c>
      <c r="E1600" s="177">
        <v>92.67</v>
      </c>
      <c r="F1600" s="177">
        <v>94.4</v>
      </c>
      <c r="G1600" s="177">
        <v>95.92</v>
      </c>
      <c r="K1600" s="194">
        <v>156.38</v>
      </c>
      <c r="L1600" s="194">
        <v>98.46</v>
      </c>
      <c r="M1600" s="194">
        <v>93.13</v>
      </c>
      <c r="N1600" s="194">
        <v>92.66</v>
      </c>
      <c r="O1600" s="3">
        <v>198</v>
      </c>
      <c r="P1600" s="2">
        <v>97.935019999999994</v>
      </c>
    </row>
    <row r="1601" spans="2:16" x14ac:dyDescent="0.25">
      <c r="B1601" s="177">
        <v>149.63</v>
      </c>
      <c r="C1601" s="177">
        <v>97.16</v>
      </c>
      <c r="D1601" s="177">
        <v>91.24</v>
      </c>
      <c r="E1601" s="177">
        <v>92.66</v>
      </c>
      <c r="F1601" s="177">
        <v>94.4</v>
      </c>
      <c r="G1601" s="177">
        <v>95.91</v>
      </c>
      <c r="K1601" s="194">
        <v>156.46</v>
      </c>
      <c r="L1601" s="194">
        <v>98.45</v>
      </c>
      <c r="M1601" s="194">
        <v>93.13</v>
      </c>
      <c r="N1601" s="194">
        <v>92.65</v>
      </c>
      <c r="O1601" s="3">
        <v>198.09</v>
      </c>
      <c r="P1601" s="2">
        <v>97.935019999999994</v>
      </c>
    </row>
    <row r="1602" spans="2:16" x14ac:dyDescent="0.25">
      <c r="B1602" s="177">
        <v>149.72</v>
      </c>
      <c r="C1602" s="177">
        <v>97.16</v>
      </c>
      <c r="D1602" s="177">
        <v>91.24</v>
      </c>
      <c r="E1602" s="177">
        <v>92.66</v>
      </c>
      <c r="F1602" s="177">
        <v>94.4</v>
      </c>
      <c r="G1602" s="177">
        <v>95.91</v>
      </c>
      <c r="K1602" s="194">
        <v>156.55000000000001</v>
      </c>
      <c r="L1602" s="194">
        <v>98.45</v>
      </c>
      <c r="M1602" s="194">
        <v>93.13</v>
      </c>
      <c r="N1602" s="194">
        <v>92.65</v>
      </c>
      <c r="O1602" s="3">
        <v>198.21</v>
      </c>
      <c r="P1602" s="2">
        <v>97.935019999999994</v>
      </c>
    </row>
    <row r="1603" spans="2:16" x14ac:dyDescent="0.25">
      <c r="B1603" s="177">
        <v>149.80000000000001</v>
      </c>
      <c r="C1603" s="177">
        <v>97.16</v>
      </c>
      <c r="D1603" s="177">
        <v>91.24</v>
      </c>
      <c r="E1603" s="177">
        <v>92.66</v>
      </c>
      <c r="F1603" s="177">
        <v>94.4</v>
      </c>
      <c r="G1603" s="177">
        <v>95.91</v>
      </c>
      <c r="K1603" s="194">
        <v>156.63</v>
      </c>
      <c r="L1603" s="194">
        <v>98.45</v>
      </c>
      <c r="M1603" s="194">
        <v>93.14</v>
      </c>
      <c r="N1603" s="194">
        <v>92.65</v>
      </c>
      <c r="O1603" s="3">
        <v>198.34</v>
      </c>
      <c r="P1603" s="2">
        <v>97.935019999999994</v>
      </c>
    </row>
    <row r="1604" spans="2:16" x14ac:dyDescent="0.25">
      <c r="B1604" s="177">
        <v>149.88</v>
      </c>
      <c r="C1604" s="177">
        <v>97.16</v>
      </c>
      <c r="D1604" s="177">
        <v>91.24</v>
      </c>
      <c r="E1604" s="177">
        <v>92.66</v>
      </c>
      <c r="F1604" s="177">
        <v>94.39</v>
      </c>
      <c r="G1604" s="177">
        <v>95.91</v>
      </c>
      <c r="K1604" s="194">
        <v>156.71</v>
      </c>
      <c r="L1604" s="194">
        <v>98.45</v>
      </c>
      <c r="M1604" s="194">
        <v>93.14</v>
      </c>
      <c r="N1604" s="194">
        <v>92.65</v>
      </c>
      <c r="O1604" s="3">
        <v>198.42</v>
      </c>
      <c r="P1604" s="2">
        <v>97.935019999999994</v>
      </c>
    </row>
    <row r="1605" spans="2:16" x14ac:dyDescent="0.25">
      <c r="B1605" s="177">
        <v>149.96</v>
      </c>
      <c r="C1605" s="177">
        <v>97.15</v>
      </c>
      <c r="D1605" s="177">
        <v>91.24</v>
      </c>
      <c r="E1605" s="177">
        <v>92.65</v>
      </c>
      <c r="F1605" s="177">
        <v>94.39</v>
      </c>
      <c r="G1605" s="177">
        <v>95.9</v>
      </c>
      <c r="K1605" s="194">
        <v>156.80000000000001</v>
      </c>
      <c r="L1605" s="194">
        <v>98.45</v>
      </c>
      <c r="M1605" s="194">
        <v>93.14</v>
      </c>
      <c r="N1605" s="194">
        <v>92.65</v>
      </c>
      <c r="O1605" s="3">
        <v>198.55</v>
      </c>
      <c r="P1605" s="2">
        <v>97.925020000000004</v>
      </c>
    </row>
    <row r="1606" spans="2:16" x14ac:dyDescent="0.25">
      <c r="B1606" s="177">
        <v>150.05000000000001</v>
      </c>
      <c r="C1606" s="177">
        <v>97.15</v>
      </c>
      <c r="D1606" s="177">
        <v>91.24</v>
      </c>
      <c r="E1606" s="177">
        <v>92.65</v>
      </c>
      <c r="F1606" s="177">
        <v>94.39</v>
      </c>
      <c r="G1606" s="177">
        <v>95.9</v>
      </c>
      <c r="K1606" s="194">
        <v>156.88</v>
      </c>
      <c r="L1606" s="194">
        <v>98.44</v>
      </c>
      <c r="M1606" s="194">
        <v>93.14</v>
      </c>
      <c r="N1606" s="194">
        <v>92.65</v>
      </c>
      <c r="O1606" s="3">
        <v>198.67</v>
      </c>
      <c r="P1606" s="2">
        <v>97.925020000000004</v>
      </c>
    </row>
    <row r="1607" spans="2:16" x14ac:dyDescent="0.25">
      <c r="B1607" s="177">
        <v>150.13</v>
      </c>
      <c r="C1607" s="177">
        <v>97.15</v>
      </c>
      <c r="D1607" s="177">
        <v>91.24</v>
      </c>
      <c r="E1607" s="177">
        <v>92.65</v>
      </c>
      <c r="F1607" s="177">
        <v>94.39</v>
      </c>
      <c r="G1607" s="177">
        <v>95.89</v>
      </c>
      <c r="K1607" s="194">
        <v>156.96</v>
      </c>
      <c r="L1607" s="194">
        <v>98.44</v>
      </c>
      <c r="M1607" s="194">
        <v>93.14</v>
      </c>
      <c r="N1607" s="194">
        <v>92.65</v>
      </c>
      <c r="O1607" s="3">
        <v>198.75</v>
      </c>
      <c r="P1607" s="2">
        <v>97.925020000000004</v>
      </c>
    </row>
    <row r="1608" spans="2:16" x14ac:dyDescent="0.25">
      <c r="B1608" s="177">
        <v>150.22</v>
      </c>
      <c r="C1608" s="177">
        <v>97.15</v>
      </c>
      <c r="D1608" s="177">
        <v>91.24</v>
      </c>
      <c r="E1608" s="177">
        <v>92.65</v>
      </c>
      <c r="F1608" s="177">
        <v>94.39</v>
      </c>
      <c r="G1608" s="177">
        <v>95.89</v>
      </c>
      <c r="K1608" s="194">
        <v>157.05000000000001</v>
      </c>
      <c r="L1608" s="194">
        <v>98.44</v>
      </c>
      <c r="M1608" s="194">
        <v>93.14</v>
      </c>
      <c r="N1608" s="194">
        <v>92.65</v>
      </c>
      <c r="O1608" s="3">
        <v>198.88</v>
      </c>
      <c r="P1608" s="2">
        <v>97.915019999999998</v>
      </c>
    </row>
    <row r="1609" spans="2:16" x14ac:dyDescent="0.25">
      <c r="B1609" s="177">
        <v>150.30000000000001</v>
      </c>
      <c r="C1609" s="177">
        <v>97.14</v>
      </c>
      <c r="D1609" s="177">
        <v>91.24</v>
      </c>
      <c r="E1609" s="177">
        <v>92.65</v>
      </c>
      <c r="F1609" s="177">
        <v>94.39</v>
      </c>
      <c r="G1609" s="177">
        <v>95.89</v>
      </c>
      <c r="K1609" s="194">
        <v>157.13</v>
      </c>
      <c r="L1609" s="194">
        <v>98.44</v>
      </c>
      <c r="M1609" s="194">
        <v>93.14</v>
      </c>
      <c r="N1609" s="194">
        <v>92.65</v>
      </c>
      <c r="O1609" s="3">
        <v>199</v>
      </c>
      <c r="P1609" s="2">
        <v>97.915019999999998</v>
      </c>
    </row>
    <row r="1610" spans="2:16" x14ac:dyDescent="0.25">
      <c r="B1610" s="177">
        <v>150.38</v>
      </c>
      <c r="C1610" s="177">
        <v>97.14</v>
      </c>
      <c r="D1610" s="177">
        <v>91.23</v>
      </c>
      <c r="E1610" s="177">
        <v>92.64</v>
      </c>
      <c r="F1610" s="177">
        <v>94.38</v>
      </c>
      <c r="G1610" s="177">
        <v>95.89</v>
      </c>
      <c r="K1610" s="194">
        <v>157.21</v>
      </c>
      <c r="L1610" s="194">
        <v>98.44</v>
      </c>
      <c r="M1610" s="194">
        <v>93.14</v>
      </c>
      <c r="N1610" s="194">
        <v>92.65</v>
      </c>
      <c r="O1610" s="3">
        <v>199.13</v>
      </c>
      <c r="P1610" s="2">
        <v>97.915019999999998</v>
      </c>
    </row>
    <row r="1611" spans="2:16" x14ac:dyDescent="0.25">
      <c r="B1611" s="177">
        <v>150.47</v>
      </c>
      <c r="C1611" s="177">
        <v>97.14</v>
      </c>
      <c r="D1611" s="177">
        <v>91.23</v>
      </c>
      <c r="E1611" s="177">
        <v>92.64</v>
      </c>
      <c r="F1611" s="177">
        <v>94.37</v>
      </c>
      <c r="G1611" s="177">
        <v>95.89</v>
      </c>
      <c r="K1611" s="194">
        <v>157.30000000000001</v>
      </c>
      <c r="L1611" s="194">
        <v>98.44</v>
      </c>
      <c r="M1611" s="194">
        <v>93.14</v>
      </c>
      <c r="N1611" s="194">
        <v>92.65</v>
      </c>
      <c r="O1611" s="3">
        <v>199.25</v>
      </c>
      <c r="P1611" s="2">
        <v>97.905019999999993</v>
      </c>
    </row>
    <row r="1612" spans="2:16" x14ac:dyDescent="0.25">
      <c r="B1612" s="177">
        <v>150.55000000000001</v>
      </c>
      <c r="C1612" s="177">
        <v>97.14</v>
      </c>
      <c r="D1612" s="177">
        <v>91.23</v>
      </c>
      <c r="E1612" s="177">
        <v>92.64</v>
      </c>
      <c r="F1612" s="177">
        <v>94.37</v>
      </c>
      <c r="G1612" s="177">
        <v>95.89</v>
      </c>
      <c r="K1612" s="194">
        <v>157.38</v>
      </c>
      <c r="L1612" s="194">
        <v>98.43</v>
      </c>
      <c r="M1612" s="194">
        <v>93.14</v>
      </c>
      <c r="N1612" s="194">
        <v>92.65</v>
      </c>
      <c r="O1612" s="3">
        <v>199.34</v>
      </c>
      <c r="P1612" s="2">
        <v>97.905019999999993</v>
      </c>
    </row>
    <row r="1613" spans="2:16" x14ac:dyDescent="0.25">
      <c r="B1613" s="177">
        <v>150.63</v>
      </c>
      <c r="C1613" s="177">
        <v>97.13</v>
      </c>
      <c r="D1613" s="177">
        <v>91.23</v>
      </c>
      <c r="E1613" s="177">
        <v>92.64</v>
      </c>
      <c r="F1613" s="177">
        <v>94.36</v>
      </c>
      <c r="G1613" s="177">
        <v>95.89</v>
      </c>
      <c r="K1613" s="194">
        <v>157.46</v>
      </c>
      <c r="L1613" s="194">
        <v>98.43</v>
      </c>
      <c r="M1613" s="194">
        <v>93.14</v>
      </c>
      <c r="N1613" s="194">
        <v>92.65</v>
      </c>
      <c r="O1613" s="3">
        <v>199.46</v>
      </c>
      <c r="P1613" s="2">
        <v>97.895020000000002</v>
      </c>
    </row>
    <row r="1614" spans="2:16" x14ac:dyDescent="0.25">
      <c r="B1614" s="177">
        <v>150.72</v>
      </c>
      <c r="C1614" s="177">
        <v>97.13</v>
      </c>
      <c r="D1614" s="177">
        <v>91.23</v>
      </c>
      <c r="E1614" s="177">
        <v>92.63</v>
      </c>
      <c r="F1614" s="177">
        <v>94.36</v>
      </c>
      <c r="G1614" s="177">
        <v>95.88</v>
      </c>
      <c r="K1614" s="194">
        <v>157.54</v>
      </c>
      <c r="L1614" s="194">
        <v>98.43</v>
      </c>
      <c r="M1614" s="194">
        <v>93.14</v>
      </c>
      <c r="N1614" s="194">
        <v>92.65</v>
      </c>
      <c r="O1614" s="3">
        <v>199.58</v>
      </c>
      <c r="P1614" s="2">
        <v>97.895020000000002</v>
      </c>
    </row>
    <row r="1615" spans="2:16" x14ac:dyDescent="0.25">
      <c r="B1615" s="177">
        <v>150.80000000000001</v>
      </c>
      <c r="C1615" s="177">
        <v>97.13</v>
      </c>
      <c r="D1615" s="177">
        <v>91.23</v>
      </c>
      <c r="E1615" s="177">
        <v>92.63</v>
      </c>
      <c r="F1615" s="177">
        <v>94.36</v>
      </c>
      <c r="G1615" s="177">
        <v>95.88</v>
      </c>
      <c r="K1615" s="194">
        <v>157.63</v>
      </c>
      <c r="L1615" s="194">
        <v>98.43</v>
      </c>
      <c r="M1615" s="194">
        <v>93.14</v>
      </c>
      <c r="N1615" s="194">
        <v>92.65</v>
      </c>
      <c r="O1615" s="3">
        <v>199.67</v>
      </c>
      <c r="P1615" s="2">
        <v>97.885019999999997</v>
      </c>
    </row>
    <row r="1616" spans="2:16" x14ac:dyDescent="0.25">
      <c r="B1616" s="177">
        <v>150.88</v>
      </c>
      <c r="C1616" s="177">
        <v>97.12</v>
      </c>
      <c r="D1616" s="177">
        <v>91.23</v>
      </c>
      <c r="E1616" s="177">
        <v>92.63</v>
      </c>
      <c r="F1616" s="177">
        <v>94.36</v>
      </c>
      <c r="G1616" s="177">
        <v>95.88</v>
      </c>
      <c r="K1616" s="194">
        <v>157.71</v>
      </c>
      <c r="L1616" s="194">
        <v>98.43</v>
      </c>
      <c r="M1616" s="194">
        <v>93.14</v>
      </c>
      <c r="N1616" s="194">
        <v>92.65</v>
      </c>
      <c r="O1616" s="3">
        <v>199.79</v>
      </c>
      <c r="P1616" s="2">
        <v>97.885019999999997</v>
      </c>
    </row>
    <row r="1617" spans="2:16" x14ac:dyDescent="0.25">
      <c r="B1617" s="177">
        <v>150.97</v>
      </c>
      <c r="C1617" s="177">
        <v>97.12</v>
      </c>
      <c r="D1617" s="177">
        <v>91.22</v>
      </c>
      <c r="E1617" s="177">
        <v>92.62</v>
      </c>
      <c r="F1617" s="177">
        <v>94.37</v>
      </c>
      <c r="G1617" s="177">
        <v>95.88</v>
      </c>
      <c r="K1617" s="194">
        <v>157.80000000000001</v>
      </c>
      <c r="L1617" s="194">
        <v>98.43</v>
      </c>
      <c r="M1617" s="194">
        <v>93.14</v>
      </c>
      <c r="N1617" s="194">
        <v>92.65</v>
      </c>
      <c r="O1617" s="3">
        <v>199.92</v>
      </c>
      <c r="P1617" s="2">
        <v>97.895020000000002</v>
      </c>
    </row>
    <row r="1618" spans="2:16" x14ac:dyDescent="0.25">
      <c r="B1618" s="177">
        <v>151.05000000000001</v>
      </c>
      <c r="C1618" s="177">
        <v>97.12</v>
      </c>
      <c r="D1618" s="177">
        <v>91.22</v>
      </c>
      <c r="E1618" s="177">
        <v>92.62</v>
      </c>
      <c r="F1618" s="177">
        <v>94.37</v>
      </c>
      <c r="G1618" s="177">
        <v>95.88</v>
      </c>
      <c r="K1618" s="194">
        <v>157.88</v>
      </c>
      <c r="L1618" s="194">
        <v>98.43</v>
      </c>
      <c r="M1618" s="194">
        <v>93.14</v>
      </c>
      <c r="N1618" s="194">
        <v>92.65</v>
      </c>
      <c r="O1618" s="3">
        <v>200</v>
      </c>
      <c r="P1618" s="2">
        <v>97.895020000000002</v>
      </c>
    </row>
    <row r="1619" spans="2:16" x14ac:dyDescent="0.25">
      <c r="B1619" s="177">
        <v>151.13</v>
      </c>
      <c r="C1619" s="177">
        <v>97.11</v>
      </c>
      <c r="D1619" s="177">
        <v>91.22</v>
      </c>
      <c r="E1619" s="177">
        <v>92.62</v>
      </c>
      <c r="F1619" s="177">
        <v>94.37</v>
      </c>
      <c r="G1619" s="177">
        <v>95.87</v>
      </c>
      <c r="K1619" s="194">
        <v>157.96</v>
      </c>
      <c r="L1619" s="194">
        <v>98.42</v>
      </c>
      <c r="M1619" s="194">
        <v>93.14</v>
      </c>
      <c r="N1619" s="194">
        <v>92.65</v>
      </c>
      <c r="O1619" s="3">
        <v>200.13</v>
      </c>
      <c r="P1619" s="2">
        <v>97.905019999999993</v>
      </c>
    </row>
    <row r="1620" spans="2:16" x14ac:dyDescent="0.25">
      <c r="B1620" s="177">
        <v>151.22</v>
      </c>
      <c r="C1620" s="177">
        <v>97.11</v>
      </c>
      <c r="D1620" s="177">
        <v>91.22</v>
      </c>
      <c r="E1620" s="177">
        <v>92.62</v>
      </c>
      <c r="F1620" s="177">
        <v>94.37</v>
      </c>
      <c r="G1620" s="177">
        <v>95.87</v>
      </c>
      <c r="K1620" s="194">
        <v>158.04</v>
      </c>
      <c r="L1620" s="194">
        <v>98.42</v>
      </c>
      <c r="M1620" s="194">
        <v>93.13</v>
      </c>
      <c r="N1620" s="194">
        <v>92.65</v>
      </c>
      <c r="O1620" s="3">
        <v>200.25</v>
      </c>
      <c r="P1620" s="2">
        <v>97.895020000000002</v>
      </c>
    </row>
    <row r="1621" spans="2:16" x14ac:dyDescent="0.25">
      <c r="B1621" s="177">
        <v>151.30000000000001</v>
      </c>
      <c r="C1621" s="177">
        <v>97.11</v>
      </c>
      <c r="D1621" s="177">
        <v>91.22</v>
      </c>
      <c r="E1621" s="177">
        <v>92.62</v>
      </c>
      <c r="F1621" s="177">
        <v>94.37</v>
      </c>
      <c r="G1621" s="177">
        <v>95.87</v>
      </c>
      <c r="K1621" s="194">
        <v>158.12</v>
      </c>
      <c r="L1621" s="194">
        <v>98.42</v>
      </c>
      <c r="M1621" s="194">
        <v>93.13</v>
      </c>
      <c r="N1621" s="194">
        <v>92.65</v>
      </c>
      <c r="O1621" s="3">
        <v>200.34</v>
      </c>
      <c r="P1621" s="2">
        <v>97.885019999999997</v>
      </c>
    </row>
    <row r="1622" spans="2:16" x14ac:dyDescent="0.25">
      <c r="B1622" s="177">
        <v>151.38</v>
      </c>
      <c r="C1622" s="177">
        <v>97.1</v>
      </c>
      <c r="D1622" s="177">
        <v>91.22</v>
      </c>
      <c r="E1622" s="177">
        <v>92.61</v>
      </c>
      <c r="F1622" s="177">
        <v>94.37</v>
      </c>
      <c r="G1622" s="177">
        <v>95.87</v>
      </c>
      <c r="K1622" s="194">
        <v>158.21</v>
      </c>
      <c r="L1622" s="194">
        <v>98.42</v>
      </c>
      <c r="M1622" s="194">
        <v>93.13</v>
      </c>
      <c r="N1622" s="194">
        <v>92.65</v>
      </c>
      <c r="O1622" s="3">
        <v>200.46</v>
      </c>
      <c r="P1622" s="2">
        <v>97.885019999999997</v>
      </c>
    </row>
    <row r="1623" spans="2:16" x14ac:dyDescent="0.25">
      <c r="B1623" s="177">
        <v>151.47</v>
      </c>
      <c r="C1623" s="177">
        <v>97.11</v>
      </c>
      <c r="D1623" s="177">
        <v>91.22</v>
      </c>
      <c r="E1623" s="177">
        <v>92.61</v>
      </c>
      <c r="F1623" s="177">
        <v>94.37</v>
      </c>
      <c r="G1623" s="177">
        <v>95.87</v>
      </c>
      <c r="K1623" s="194">
        <v>158.29</v>
      </c>
      <c r="L1623" s="194">
        <v>98.42</v>
      </c>
      <c r="M1623" s="194">
        <v>93.14</v>
      </c>
      <c r="N1623" s="194">
        <v>92.65</v>
      </c>
      <c r="O1623" s="3">
        <v>200.59</v>
      </c>
      <c r="P1623" s="2">
        <v>97.885019999999997</v>
      </c>
    </row>
    <row r="1624" spans="2:16" x14ac:dyDescent="0.25">
      <c r="B1624" s="177">
        <v>151.55000000000001</v>
      </c>
      <c r="C1624" s="177">
        <v>97.1</v>
      </c>
      <c r="D1624" s="177">
        <v>91.22</v>
      </c>
      <c r="E1624" s="177">
        <v>92.6</v>
      </c>
      <c r="F1624" s="177">
        <v>94.36</v>
      </c>
      <c r="G1624" s="177">
        <v>95.87</v>
      </c>
      <c r="K1624" s="194">
        <v>158.37</v>
      </c>
      <c r="L1624" s="194">
        <v>98.42</v>
      </c>
      <c r="M1624" s="194">
        <v>93.14</v>
      </c>
      <c r="N1624" s="194">
        <v>92.65</v>
      </c>
      <c r="O1624" s="3">
        <v>200.67</v>
      </c>
      <c r="P1624" s="2">
        <v>97.885019999999997</v>
      </c>
    </row>
    <row r="1625" spans="2:16" x14ac:dyDescent="0.25">
      <c r="B1625" s="177">
        <v>151.63</v>
      </c>
      <c r="C1625" s="177">
        <v>97.09</v>
      </c>
      <c r="D1625" s="177">
        <v>91.22</v>
      </c>
      <c r="E1625" s="177">
        <v>92.6</v>
      </c>
      <c r="F1625" s="177">
        <v>94.36</v>
      </c>
      <c r="G1625" s="177">
        <v>95.86</v>
      </c>
      <c r="K1625" s="194">
        <v>158.46</v>
      </c>
      <c r="L1625" s="194">
        <v>98.42</v>
      </c>
      <c r="M1625" s="194">
        <v>93.13</v>
      </c>
      <c r="N1625" s="194">
        <v>92.65</v>
      </c>
      <c r="O1625" s="3">
        <v>200.79</v>
      </c>
      <c r="P1625" s="2">
        <v>97.875020000000006</v>
      </c>
    </row>
    <row r="1626" spans="2:16" x14ac:dyDescent="0.25">
      <c r="B1626" s="177">
        <v>151.71</v>
      </c>
      <c r="C1626" s="177">
        <v>97.09</v>
      </c>
      <c r="D1626" s="177">
        <v>91.22</v>
      </c>
      <c r="E1626" s="177">
        <v>92.59</v>
      </c>
      <c r="F1626" s="177">
        <v>94.36</v>
      </c>
      <c r="G1626" s="177">
        <v>95.86</v>
      </c>
      <c r="K1626" s="194">
        <v>158.54</v>
      </c>
      <c r="L1626" s="194">
        <v>98.42</v>
      </c>
      <c r="M1626" s="194">
        <v>93.14</v>
      </c>
      <c r="N1626" s="194">
        <v>92.65</v>
      </c>
      <c r="O1626" s="3">
        <v>200.92</v>
      </c>
      <c r="P1626" s="2">
        <v>97.875020000000006</v>
      </c>
    </row>
    <row r="1627" spans="2:16" x14ac:dyDescent="0.25">
      <c r="B1627" s="177">
        <v>151.80000000000001</v>
      </c>
      <c r="C1627" s="177">
        <v>97.09</v>
      </c>
      <c r="D1627" s="177">
        <v>91.21</v>
      </c>
      <c r="E1627" s="177">
        <v>92.59</v>
      </c>
      <c r="F1627" s="177">
        <v>94.36</v>
      </c>
      <c r="G1627" s="177">
        <v>95.86</v>
      </c>
      <c r="K1627" s="194">
        <v>158.62</v>
      </c>
      <c r="L1627" s="194">
        <v>98.42</v>
      </c>
      <c r="M1627" s="194">
        <v>93.14</v>
      </c>
      <c r="N1627" s="194">
        <v>92.65</v>
      </c>
      <c r="O1627" s="3">
        <v>201</v>
      </c>
      <c r="P1627" s="2">
        <v>97.875020000000006</v>
      </c>
    </row>
    <row r="1628" spans="2:16" x14ac:dyDescent="0.25">
      <c r="B1628" s="177">
        <v>151.88</v>
      </c>
      <c r="C1628" s="177">
        <v>97.08</v>
      </c>
      <c r="D1628" s="177">
        <v>91.21</v>
      </c>
      <c r="E1628" s="177">
        <v>92.58</v>
      </c>
      <c r="F1628" s="177">
        <v>94.36</v>
      </c>
      <c r="G1628" s="177">
        <v>95.85</v>
      </c>
      <c r="K1628" s="194">
        <v>158.71</v>
      </c>
      <c r="L1628" s="194">
        <v>98.42</v>
      </c>
      <c r="M1628" s="194">
        <v>93.14</v>
      </c>
      <c r="N1628" s="194">
        <v>92.65</v>
      </c>
      <c r="O1628" s="3">
        <v>201.13</v>
      </c>
      <c r="P1628" s="2">
        <v>97.875020000000006</v>
      </c>
    </row>
    <row r="1629" spans="2:16" x14ac:dyDescent="0.25">
      <c r="B1629" s="177">
        <v>151.96</v>
      </c>
      <c r="C1629" s="177">
        <v>97.08</v>
      </c>
      <c r="D1629" s="177">
        <v>91.21</v>
      </c>
      <c r="E1629" s="177">
        <v>92.58</v>
      </c>
      <c r="F1629" s="177">
        <v>94.36</v>
      </c>
      <c r="G1629" s="177">
        <v>95.85</v>
      </c>
      <c r="K1629" s="194">
        <v>158.79</v>
      </c>
      <c r="L1629" s="194">
        <v>98.42</v>
      </c>
      <c r="M1629" s="194">
        <v>93.14</v>
      </c>
      <c r="N1629" s="194">
        <v>92.65</v>
      </c>
      <c r="O1629" s="3">
        <v>201.25</v>
      </c>
      <c r="P1629" s="2">
        <v>97.865020000000001</v>
      </c>
    </row>
    <row r="1630" spans="2:16" x14ac:dyDescent="0.25">
      <c r="B1630" s="177">
        <v>152.05000000000001</v>
      </c>
      <c r="C1630" s="177">
        <v>97.08</v>
      </c>
      <c r="D1630" s="177">
        <v>91.21</v>
      </c>
      <c r="E1630" s="177">
        <v>92.58</v>
      </c>
      <c r="F1630" s="177">
        <v>94.36</v>
      </c>
      <c r="G1630" s="177">
        <v>95.85</v>
      </c>
      <c r="K1630" s="194">
        <v>158.87</v>
      </c>
      <c r="L1630" s="194">
        <v>98.42</v>
      </c>
      <c r="M1630" s="194">
        <v>93.14</v>
      </c>
      <c r="N1630" s="194">
        <v>92.65</v>
      </c>
      <c r="O1630" s="3">
        <v>201.33</v>
      </c>
      <c r="P1630" s="2">
        <v>97.865020000000001</v>
      </c>
    </row>
    <row r="1631" spans="2:16" x14ac:dyDescent="0.25">
      <c r="B1631" s="177">
        <v>152.13</v>
      </c>
      <c r="C1631" s="177">
        <v>97.08</v>
      </c>
      <c r="D1631" s="177">
        <v>91.21</v>
      </c>
      <c r="E1631" s="177">
        <v>92.57</v>
      </c>
      <c r="F1631" s="177">
        <v>94.35</v>
      </c>
      <c r="G1631" s="177">
        <v>95.85</v>
      </c>
      <c r="K1631" s="194">
        <v>158.96</v>
      </c>
      <c r="L1631" s="194">
        <v>98.42</v>
      </c>
      <c r="M1631" s="194">
        <v>93.14</v>
      </c>
      <c r="N1631" s="194">
        <v>92.65</v>
      </c>
      <c r="O1631" s="3">
        <v>201.46</v>
      </c>
      <c r="P1631" s="2">
        <v>97.865020000000001</v>
      </c>
    </row>
    <row r="1632" spans="2:16" x14ac:dyDescent="0.25">
      <c r="B1632" s="177">
        <v>152.22</v>
      </c>
      <c r="C1632" s="177">
        <v>97.08</v>
      </c>
      <c r="D1632" s="177">
        <v>91.21</v>
      </c>
      <c r="E1632" s="177">
        <v>92.57</v>
      </c>
      <c r="F1632" s="177">
        <v>94.35</v>
      </c>
      <c r="G1632" s="177">
        <v>95.84</v>
      </c>
      <c r="K1632" s="194">
        <v>159.04</v>
      </c>
      <c r="L1632" s="194">
        <v>98.43</v>
      </c>
      <c r="M1632" s="194">
        <v>93.14</v>
      </c>
      <c r="N1632" s="194">
        <v>92.65</v>
      </c>
      <c r="O1632" s="3">
        <v>201.58</v>
      </c>
      <c r="P1632" s="2">
        <v>97.855019999999996</v>
      </c>
    </row>
    <row r="1633" spans="2:16" x14ac:dyDescent="0.25">
      <c r="B1633" s="177">
        <v>152.30000000000001</v>
      </c>
      <c r="C1633" s="177">
        <v>97.08</v>
      </c>
      <c r="D1633" s="177">
        <v>91.21</v>
      </c>
      <c r="E1633" s="177">
        <v>92.57</v>
      </c>
      <c r="F1633" s="177">
        <v>94.35</v>
      </c>
      <c r="G1633" s="177">
        <v>95.84</v>
      </c>
      <c r="K1633" s="194">
        <v>159.12</v>
      </c>
      <c r="L1633" s="194">
        <v>98.43</v>
      </c>
      <c r="M1633" s="194">
        <v>93.13</v>
      </c>
      <c r="N1633" s="194">
        <v>92.65</v>
      </c>
      <c r="O1633" s="3">
        <v>201.67</v>
      </c>
      <c r="P1633" s="2">
        <v>97.865020000000001</v>
      </c>
    </row>
    <row r="1634" spans="2:16" x14ac:dyDescent="0.25">
      <c r="B1634" s="177">
        <v>152.38999999999999</v>
      </c>
      <c r="C1634" s="177">
        <v>97.07</v>
      </c>
      <c r="D1634" s="177">
        <v>91.21</v>
      </c>
      <c r="E1634" s="177">
        <v>92.56</v>
      </c>
      <c r="F1634" s="177">
        <v>94.35</v>
      </c>
      <c r="G1634" s="177">
        <v>95.84</v>
      </c>
      <c r="K1634" s="194">
        <v>159.21</v>
      </c>
      <c r="L1634" s="194">
        <v>98.43</v>
      </c>
      <c r="M1634" s="194">
        <v>93.13</v>
      </c>
      <c r="N1634" s="194">
        <v>92.65</v>
      </c>
      <c r="O1634" s="3">
        <v>201.79</v>
      </c>
      <c r="P1634" s="2">
        <v>97.865020000000001</v>
      </c>
    </row>
    <row r="1635" spans="2:16" x14ac:dyDescent="0.25">
      <c r="B1635" s="177">
        <v>152.47</v>
      </c>
      <c r="C1635" s="177">
        <v>97.07</v>
      </c>
      <c r="D1635" s="177">
        <v>91.21</v>
      </c>
      <c r="E1635" s="177">
        <v>92.56</v>
      </c>
      <c r="F1635" s="177">
        <v>94.34</v>
      </c>
      <c r="G1635" s="177">
        <v>95.84</v>
      </c>
      <c r="K1635" s="194">
        <v>159.29</v>
      </c>
      <c r="L1635" s="194">
        <v>98.42</v>
      </c>
      <c r="M1635" s="194">
        <v>93.14</v>
      </c>
      <c r="N1635" s="194">
        <v>92.65</v>
      </c>
      <c r="O1635" s="3">
        <v>201.92</v>
      </c>
      <c r="P1635" s="2">
        <v>97.865020000000001</v>
      </c>
    </row>
    <row r="1636" spans="2:16" x14ac:dyDescent="0.25">
      <c r="B1636" s="177">
        <v>152.55000000000001</v>
      </c>
      <c r="C1636" s="177">
        <v>97.07</v>
      </c>
      <c r="D1636" s="177">
        <v>91.21</v>
      </c>
      <c r="E1636" s="177">
        <v>92.56</v>
      </c>
      <c r="F1636" s="177">
        <v>94.34</v>
      </c>
      <c r="G1636" s="177">
        <v>95.83</v>
      </c>
      <c r="K1636" s="194">
        <v>159.37</v>
      </c>
      <c r="L1636" s="194">
        <v>98.42</v>
      </c>
      <c r="M1636" s="194">
        <v>93.14</v>
      </c>
      <c r="N1636" s="194">
        <v>92.65</v>
      </c>
      <c r="O1636" s="3">
        <v>202</v>
      </c>
      <c r="P1636" s="2">
        <v>97.855019999999996</v>
      </c>
    </row>
    <row r="1637" spans="2:16" x14ac:dyDescent="0.25">
      <c r="B1637" s="177">
        <v>152.63</v>
      </c>
      <c r="C1637" s="177">
        <v>97.06</v>
      </c>
      <c r="D1637" s="177">
        <v>91.2</v>
      </c>
      <c r="E1637" s="177">
        <v>92.56</v>
      </c>
      <c r="F1637" s="177">
        <v>94.34</v>
      </c>
      <c r="G1637" s="177">
        <v>95.83</v>
      </c>
      <c r="K1637" s="194">
        <v>159.46</v>
      </c>
      <c r="L1637" s="194">
        <v>98.42</v>
      </c>
      <c r="M1637" s="194">
        <v>93.14</v>
      </c>
      <c r="N1637" s="194">
        <v>92.65</v>
      </c>
      <c r="O1637" s="3">
        <v>202.13</v>
      </c>
      <c r="P1637" s="2">
        <v>97.855019999999996</v>
      </c>
    </row>
    <row r="1638" spans="2:16" x14ac:dyDescent="0.25">
      <c r="B1638" s="177">
        <v>152.72</v>
      </c>
      <c r="C1638" s="177">
        <v>97.06</v>
      </c>
      <c r="D1638" s="177">
        <v>91.2</v>
      </c>
      <c r="E1638" s="177">
        <v>92.56</v>
      </c>
      <c r="F1638" s="177">
        <v>94.34</v>
      </c>
      <c r="G1638" s="177">
        <v>95.83</v>
      </c>
      <c r="K1638" s="194">
        <v>159.54</v>
      </c>
      <c r="L1638" s="194">
        <v>98.42</v>
      </c>
      <c r="M1638" s="194">
        <v>93.14</v>
      </c>
      <c r="N1638" s="194">
        <v>92.65</v>
      </c>
      <c r="O1638" s="3">
        <v>202.25</v>
      </c>
      <c r="P1638" s="2">
        <v>97.855019999999996</v>
      </c>
    </row>
    <row r="1639" spans="2:16" x14ac:dyDescent="0.25">
      <c r="B1639" s="177">
        <v>152.80000000000001</v>
      </c>
      <c r="C1639" s="177">
        <v>97.06</v>
      </c>
      <c r="D1639" s="177">
        <v>91.2</v>
      </c>
      <c r="E1639" s="177">
        <v>92.55</v>
      </c>
      <c r="F1639" s="177">
        <v>94.34</v>
      </c>
      <c r="G1639" s="177">
        <v>95.83</v>
      </c>
      <c r="K1639" s="194">
        <v>159.62</v>
      </c>
      <c r="L1639" s="194">
        <v>98.42</v>
      </c>
      <c r="M1639" s="194">
        <v>93.14</v>
      </c>
      <c r="N1639" s="194">
        <v>92.65</v>
      </c>
      <c r="O1639" s="3">
        <v>202.33</v>
      </c>
      <c r="P1639" s="2">
        <v>97.855019999999996</v>
      </c>
    </row>
    <row r="1640" spans="2:16" x14ac:dyDescent="0.25">
      <c r="B1640" s="177">
        <v>152.88</v>
      </c>
      <c r="C1640" s="177">
        <v>97.05</v>
      </c>
      <c r="D1640" s="177">
        <v>91.2</v>
      </c>
      <c r="E1640" s="177">
        <v>92.55</v>
      </c>
      <c r="F1640" s="177">
        <v>94.34</v>
      </c>
      <c r="G1640" s="177">
        <v>95.83</v>
      </c>
      <c r="K1640" s="194">
        <v>159.69999999999999</v>
      </c>
      <c r="L1640" s="194">
        <v>98.41</v>
      </c>
      <c r="M1640" s="194">
        <v>93.14</v>
      </c>
      <c r="N1640" s="194">
        <v>92.65</v>
      </c>
      <c r="O1640" s="3">
        <v>202.46</v>
      </c>
      <c r="P1640" s="2">
        <v>97.855019999999996</v>
      </c>
    </row>
    <row r="1641" spans="2:16" x14ac:dyDescent="0.25">
      <c r="B1641" s="177">
        <v>152.97</v>
      </c>
      <c r="C1641" s="177">
        <v>97.05</v>
      </c>
      <c r="D1641" s="177">
        <v>91.2</v>
      </c>
      <c r="E1641" s="177">
        <v>92.55</v>
      </c>
      <c r="F1641" s="177">
        <v>94.34</v>
      </c>
      <c r="G1641" s="177">
        <v>95.82</v>
      </c>
      <c r="K1641" s="194">
        <v>159.79</v>
      </c>
      <c r="L1641" s="194">
        <v>98.41</v>
      </c>
      <c r="M1641" s="194">
        <v>93.14</v>
      </c>
      <c r="N1641" s="194">
        <v>92.65</v>
      </c>
      <c r="O1641" s="3">
        <v>202.57</v>
      </c>
      <c r="P1641" s="2">
        <v>97.83502</v>
      </c>
    </row>
    <row r="1642" spans="2:16" x14ac:dyDescent="0.25">
      <c r="B1642" s="177">
        <v>153.05000000000001</v>
      </c>
      <c r="C1642" s="177">
        <v>97.05</v>
      </c>
      <c r="D1642" s="177">
        <v>91.2</v>
      </c>
      <c r="E1642" s="177">
        <v>92.54</v>
      </c>
      <c r="F1642" s="177">
        <v>94.33</v>
      </c>
      <c r="G1642" s="177">
        <v>95.82</v>
      </c>
      <c r="K1642" s="194">
        <v>159.87</v>
      </c>
      <c r="L1642" s="194">
        <v>98.41</v>
      </c>
      <c r="M1642" s="194">
        <v>93.14</v>
      </c>
      <c r="N1642" s="194">
        <v>92.65</v>
      </c>
      <c r="O1642" s="3">
        <v>202.66</v>
      </c>
      <c r="P1642" s="2">
        <v>97.825019999999995</v>
      </c>
    </row>
    <row r="1643" spans="2:16" x14ac:dyDescent="0.25">
      <c r="B1643" s="177">
        <v>153.13</v>
      </c>
      <c r="C1643" s="177">
        <v>97.04</v>
      </c>
      <c r="D1643" s="177">
        <v>91.2</v>
      </c>
      <c r="E1643" s="177">
        <v>92.54</v>
      </c>
      <c r="F1643" s="177">
        <v>94.33</v>
      </c>
      <c r="G1643" s="177">
        <v>95.82</v>
      </c>
      <c r="K1643" s="194">
        <v>159.94999999999999</v>
      </c>
      <c r="L1643" s="194">
        <v>98.41</v>
      </c>
      <c r="M1643" s="194">
        <v>93.14</v>
      </c>
      <c r="N1643" s="194">
        <v>92.65</v>
      </c>
      <c r="O1643" s="3">
        <v>202.78</v>
      </c>
      <c r="P1643" s="2">
        <v>97.83502</v>
      </c>
    </row>
    <row r="1644" spans="2:16" x14ac:dyDescent="0.25">
      <c r="B1644" s="177">
        <v>153.22</v>
      </c>
      <c r="C1644" s="177">
        <v>97.04</v>
      </c>
      <c r="D1644" s="177">
        <v>91.2</v>
      </c>
      <c r="E1644" s="177">
        <v>92.54</v>
      </c>
      <c r="F1644" s="177">
        <v>94.33</v>
      </c>
      <c r="G1644" s="177">
        <v>95.82</v>
      </c>
      <c r="K1644" s="194">
        <v>160.04</v>
      </c>
      <c r="L1644" s="194">
        <v>98.4</v>
      </c>
      <c r="M1644" s="194">
        <v>93.14</v>
      </c>
      <c r="N1644" s="194">
        <v>92.65</v>
      </c>
      <c r="O1644" s="3">
        <v>202.91</v>
      </c>
      <c r="P1644" s="2">
        <v>97.83502</v>
      </c>
    </row>
    <row r="1645" spans="2:16" x14ac:dyDescent="0.25">
      <c r="B1645" s="177">
        <v>153.30000000000001</v>
      </c>
      <c r="C1645" s="177">
        <v>97.04</v>
      </c>
      <c r="D1645" s="177">
        <v>91.2</v>
      </c>
      <c r="E1645" s="177">
        <v>92.53</v>
      </c>
      <c r="F1645" s="177">
        <v>94.33</v>
      </c>
      <c r="G1645" s="177">
        <v>95.82</v>
      </c>
      <c r="K1645" s="194">
        <v>160.12</v>
      </c>
      <c r="L1645" s="194">
        <v>98.4</v>
      </c>
      <c r="M1645" s="194">
        <v>93.14</v>
      </c>
      <c r="N1645" s="194">
        <v>92.65</v>
      </c>
      <c r="O1645" s="3">
        <v>203</v>
      </c>
      <c r="P1645" s="2">
        <v>97.845020000000005</v>
      </c>
    </row>
    <row r="1646" spans="2:16" x14ac:dyDescent="0.25">
      <c r="B1646" s="177">
        <v>153.38</v>
      </c>
      <c r="C1646" s="177">
        <v>97.03</v>
      </c>
      <c r="D1646" s="177">
        <v>91.19</v>
      </c>
      <c r="E1646" s="177">
        <v>92.53</v>
      </c>
      <c r="F1646" s="177">
        <v>94.33</v>
      </c>
      <c r="G1646" s="177">
        <v>95.82</v>
      </c>
      <c r="K1646" s="194">
        <v>160.19999999999999</v>
      </c>
      <c r="L1646" s="194">
        <v>98.4</v>
      </c>
      <c r="M1646" s="194">
        <v>93.14</v>
      </c>
      <c r="N1646" s="194">
        <v>92.65</v>
      </c>
      <c r="O1646" s="3">
        <v>203.12</v>
      </c>
      <c r="P1646" s="2">
        <v>97.855019999999996</v>
      </c>
    </row>
    <row r="1647" spans="2:16" x14ac:dyDescent="0.25">
      <c r="B1647" s="177">
        <v>153.47</v>
      </c>
      <c r="C1647" s="177">
        <v>97.03</v>
      </c>
      <c r="D1647" s="177">
        <v>91.19</v>
      </c>
      <c r="E1647" s="177">
        <v>92.53</v>
      </c>
      <c r="F1647" s="177">
        <v>94.33</v>
      </c>
      <c r="G1647" s="177">
        <v>95.81</v>
      </c>
      <c r="K1647" s="194">
        <v>160.29</v>
      </c>
      <c r="L1647" s="194">
        <v>98.4</v>
      </c>
      <c r="M1647" s="194">
        <v>93.14</v>
      </c>
      <c r="N1647" s="194">
        <v>92.65</v>
      </c>
      <c r="O1647" s="3">
        <v>203.25</v>
      </c>
      <c r="P1647" s="2">
        <v>97.855019999999996</v>
      </c>
    </row>
    <row r="1648" spans="2:16" x14ac:dyDescent="0.25">
      <c r="B1648" s="177">
        <v>153.55000000000001</v>
      </c>
      <c r="C1648" s="177">
        <v>97.03</v>
      </c>
      <c r="D1648" s="177">
        <v>91.19</v>
      </c>
      <c r="E1648" s="177">
        <v>92.52</v>
      </c>
      <c r="F1648" s="177">
        <v>94.33</v>
      </c>
      <c r="G1648" s="177">
        <v>95.81</v>
      </c>
      <c r="K1648" s="194">
        <v>160.37</v>
      </c>
      <c r="L1648" s="194">
        <v>98.41</v>
      </c>
      <c r="M1648" s="194">
        <v>93.13</v>
      </c>
      <c r="N1648" s="194">
        <v>92.65</v>
      </c>
      <c r="O1648" s="3">
        <v>203.33</v>
      </c>
      <c r="P1648" s="2">
        <v>97.845020000000005</v>
      </c>
    </row>
    <row r="1649" spans="2:16" x14ac:dyDescent="0.25">
      <c r="B1649" s="177">
        <v>153.63</v>
      </c>
      <c r="C1649" s="177">
        <v>97.02</v>
      </c>
      <c r="D1649" s="177">
        <v>91.19</v>
      </c>
      <c r="E1649" s="177">
        <v>92.52</v>
      </c>
      <c r="F1649" s="177">
        <v>94.33</v>
      </c>
      <c r="G1649" s="177">
        <v>95.81</v>
      </c>
      <c r="K1649" s="194">
        <v>160.44999999999999</v>
      </c>
      <c r="L1649" s="194">
        <v>98.41</v>
      </c>
      <c r="M1649" s="194">
        <v>93.13</v>
      </c>
      <c r="N1649" s="194">
        <v>92.65</v>
      </c>
      <c r="O1649" s="3">
        <v>203.46</v>
      </c>
      <c r="P1649" s="2">
        <v>97.845020000000005</v>
      </c>
    </row>
    <row r="1650" spans="2:16" x14ac:dyDescent="0.25">
      <c r="B1650" s="177">
        <v>153.71</v>
      </c>
      <c r="C1650" s="177">
        <v>97.02</v>
      </c>
      <c r="D1650" s="177">
        <v>91.19</v>
      </c>
      <c r="E1650" s="177">
        <v>92.52</v>
      </c>
      <c r="F1650" s="177">
        <v>94.33</v>
      </c>
      <c r="G1650" s="177">
        <v>95.81</v>
      </c>
      <c r="K1650" s="194">
        <v>160.53</v>
      </c>
      <c r="L1650" s="194">
        <v>98.41</v>
      </c>
      <c r="M1650" s="194">
        <v>93.13</v>
      </c>
      <c r="N1650" s="194">
        <v>92.64</v>
      </c>
      <c r="O1650" s="3">
        <v>203.58</v>
      </c>
      <c r="P1650" s="2">
        <v>97.83502</v>
      </c>
    </row>
    <row r="1651" spans="2:16" x14ac:dyDescent="0.25">
      <c r="B1651" s="177">
        <v>153.80000000000001</v>
      </c>
      <c r="C1651" s="177">
        <v>97.02</v>
      </c>
      <c r="D1651" s="177">
        <v>91.19</v>
      </c>
      <c r="E1651" s="177">
        <v>92.51</v>
      </c>
      <c r="F1651" s="177">
        <v>94.33</v>
      </c>
      <c r="G1651" s="177">
        <v>95.81</v>
      </c>
      <c r="K1651" s="194">
        <v>160.62</v>
      </c>
      <c r="L1651" s="194">
        <v>98.41</v>
      </c>
      <c r="M1651" s="194">
        <v>93.13</v>
      </c>
      <c r="N1651" s="194">
        <v>92.64</v>
      </c>
      <c r="O1651" s="3">
        <v>203.67</v>
      </c>
      <c r="P1651" s="2">
        <v>97.83502</v>
      </c>
    </row>
    <row r="1652" spans="2:16" x14ac:dyDescent="0.25">
      <c r="B1652" s="177">
        <v>153.88</v>
      </c>
      <c r="C1652" s="177">
        <v>97.02</v>
      </c>
      <c r="D1652" s="177">
        <v>91.19</v>
      </c>
      <c r="E1652" s="177">
        <v>92.51</v>
      </c>
      <c r="F1652" s="177">
        <v>94.33</v>
      </c>
      <c r="G1652" s="177">
        <v>95.8</v>
      </c>
      <c r="K1652" s="194">
        <v>160.69999999999999</v>
      </c>
      <c r="L1652" s="194">
        <v>98.41</v>
      </c>
      <c r="M1652" s="194">
        <v>93.13</v>
      </c>
      <c r="N1652" s="194">
        <v>92.64</v>
      </c>
      <c r="O1652" s="3">
        <v>203.79</v>
      </c>
      <c r="P1652" s="2">
        <v>97.825019999999995</v>
      </c>
    </row>
    <row r="1653" spans="2:16" x14ac:dyDescent="0.25">
      <c r="B1653" s="177">
        <v>153.97</v>
      </c>
      <c r="C1653" s="177">
        <v>97.01</v>
      </c>
      <c r="D1653" s="177">
        <v>91.19</v>
      </c>
      <c r="E1653" s="177">
        <v>92.5</v>
      </c>
      <c r="F1653" s="177">
        <v>94.32</v>
      </c>
      <c r="G1653" s="177">
        <v>95.8</v>
      </c>
      <c r="K1653" s="194">
        <v>160.78</v>
      </c>
      <c r="L1653" s="194">
        <v>98.41</v>
      </c>
      <c r="M1653" s="194">
        <v>93.13</v>
      </c>
      <c r="N1653" s="194">
        <v>92.64</v>
      </c>
      <c r="O1653" s="3">
        <v>203.92</v>
      </c>
      <c r="P1653" s="2">
        <v>97.825019999999995</v>
      </c>
    </row>
    <row r="1654" spans="2:16" x14ac:dyDescent="0.25">
      <c r="B1654" s="177">
        <v>154.05000000000001</v>
      </c>
      <c r="C1654" s="177">
        <v>97.01</v>
      </c>
      <c r="D1654" s="177">
        <v>91.19</v>
      </c>
      <c r="E1654" s="177">
        <v>92.5</v>
      </c>
      <c r="F1654" s="177">
        <v>94.32</v>
      </c>
      <c r="G1654" s="177">
        <v>95.8</v>
      </c>
      <c r="K1654" s="194">
        <v>160.87</v>
      </c>
      <c r="L1654" s="194">
        <v>98.41</v>
      </c>
      <c r="M1654" s="194">
        <v>93.14</v>
      </c>
      <c r="N1654" s="194">
        <v>92.64</v>
      </c>
      <c r="O1654" s="3">
        <v>204</v>
      </c>
      <c r="P1654" s="2">
        <v>97.825019999999995</v>
      </c>
    </row>
    <row r="1655" spans="2:16" x14ac:dyDescent="0.25">
      <c r="B1655" s="177">
        <v>154.13</v>
      </c>
      <c r="C1655" s="177">
        <v>97.01</v>
      </c>
      <c r="D1655" s="177">
        <v>91.19</v>
      </c>
      <c r="E1655" s="177">
        <v>92.5</v>
      </c>
      <c r="F1655" s="177">
        <v>94.32</v>
      </c>
      <c r="G1655" s="177">
        <v>95.79</v>
      </c>
      <c r="K1655" s="194">
        <v>160.94999999999999</v>
      </c>
      <c r="L1655" s="194">
        <v>98.41</v>
      </c>
      <c r="M1655" s="194">
        <v>93.13</v>
      </c>
      <c r="N1655" s="194">
        <v>92.64</v>
      </c>
      <c r="O1655" s="3">
        <v>204.13</v>
      </c>
      <c r="P1655" s="2">
        <v>97.825019999999995</v>
      </c>
    </row>
    <row r="1656" spans="2:16" x14ac:dyDescent="0.25">
      <c r="B1656" s="177">
        <v>154.22</v>
      </c>
      <c r="C1656" s="177">
        <v>97</v>
      </c>
      <c r="D1656" s="177">
        <v>91.19</v>
      </c>
      <c r="E1656" s="177">
        <v>92.49</v>
      </c>
      <c r="F1656" s="177">
        <v>94.32</v>
      </c>
      <c r="G1656" s="177">
        <v>95.79</v>
      </c>
      <c r="K1656" s="194">
        <v>161.03</v>
      </c>
      <c r="L1656" s="194">
        <v>98.41</v>
      </c>
      <c r="M1656" s="194">
        <v>93.13</v>
      </c>
      <c r="N1656" s="194">
        <v>92.64</v>
      </c>
      <c r="O1656" s="3">
        <v>204.25</v>
      </c>
      <c r="P1656" s="2">
        <v>97.815020000000004</v>
      </c>
    </row>
    <row r="1657" spans="2:16" x14ac:dyDescent="0.25">
      <c r="B1657" s="177">
        <v>154.30000000000001</v>
      </c>
      <c r="C1657" s="177">
        <v>97</v>
      </c>
      <c r="D1657" s="177">
        <v>91.19</v>
      </c>
      <c r="E1657" s="177">
        <v>92.49</v>
      </c>
      <c r="F1657" s="177">
        <v>94.31</v>
      </c>
      <c r="G1657" s="177">
        <v>95.79</v>
      </c>
      <c r="K1657" s="194">
        <v>161.12</v>
      </c>
      <c r="L1657" s="194">
        <v>98.41</v>
      </c>
      <c r="M1657" s="194">
        <v>93.13</v>
      </c>
      <c r="N1657" s="194">
        <v>92.64</v>
      </c>
      <c r="O1657" s="3">
        <v>204.34</v>
      </c>
      <c r="P1657" s="2">
        <v>97.815020000000004</v>
      </c>
    </row>
    <row r="1658" spans="2:16" x14ac:dyDescent="0.25">
      <c r="B1658" s="177">
        <v>154.38</v>
      </c>
      <c r="C1658" s="177">
        <v>97</v>
      </c>
      <c r="D1658" s="177">
        <v>91.19</v>
      </c>
      <c r="E1658" s="177">
        <v>92.49</v>
      </c>
      <c r="F1658" s="177">
        <v>94.31</v>
      </c>
      <c r="G1658" s="177">
        <v>95.79</v>
      </c>
      <c r="K1658" s="194">
        <v>161.19999999999999</v>
      </c>
      <c r="L1658" s="194">
        <v>98.41</v>
      </c>
      <c r="M1658" s="194">
        <v>93.14</v>
      </c>
      <c r="N1658" s="194">
        <v>92.64</v>
      </c>
      <c r="O1658" s="3">
        <v>204.46</v>
      </c>
      <c r="P1658" s="2">
        <v>97.815020000000004</v>
      </c>
    </row>
    <row r="1659" spans="2:16" x14ac:dyDescent="0.25">
      <c r="B1659" s="177">
        <v>154.46</v>
      </c>
      <c r="C1659" s="177">
        <v>96.99</v>
      </c>
      <c r="D1659" s="177">
        <v>91.19</v>
      </c>
      <c r="E1659" s="177">
        <v>92.48</v>
      </c>
      <c r="F1659" s="177">
        <v>94.31</v>
      </c>
      <c r="G1659" s="177">
        <v>95.79</v>
      </c>
      <c r="K1659" s="194">
        <v>161.28</v>
      </c>
      <c r="L1659" s="194">
        <v>98.41</v>
      </c>
      <c r="M1659" s="194">
        <v>93.13</v>
      </c>
      <c r="N1659" s="194">
        <v>92.64</v>
      </c>
      <c r="O1659" s="3">
        <v>204.58</v>
      </c>
      <c r="P1659" s="2">
        <v>97.815020000000004</v>
      </c>
    </row>
    <row r="1660" spans="2:16" x14ac:dyDescent="0.25">
      <c r="B1660" s="177">
        <v>154.55000000000001</v>
      </c>
      <c r="C1660" s="177">
        <v>96.99</v>
      </c>
      <c r="D1660" s="177">
        <v>91.19</v>
      </c>
      <c r="E1660" s="177">
        <v>92.48</v>
      </c>
      <c r="F1660" s="177">
        <v>94.3</v>
      </c>
      <c r="G1660" s="177">
        <v>95.78</v>
      </c>
      <c r="K1660" s="194">
        <v>161.37</v>
      </c>
      <c r="L1660" s="194">
        <v>98.41</v>
      </c>
      <c r="M1660" s="194">
        <v>93.13</v>
      </c>
      <c r="N1660" s="194">
        <v>92.64</v>
      </c>
      <c r="O1660" s="3">
        <v>204.67</v>
      </c>
      <c r="P1660" s="2">
        <v>97.825019999999995</v>
      </c>
    </row>
    <row r="1661" spans="2:16" x14ac:dyDescent="0.25">
      <c r="B1661" s="177">
        <v>154.63</v>
      </c>
      <c r="C1661" s="177">
        <v>96.99</v>
      </c>
      <c r="D1661" s="177">
        <v>91.19</v>
      </c>
      <c r="E1661" s="177">
        <v>92.48</v>
      </c>
      <c r="F1661" s="177">
        <v>94.3</v>
      </c>
      <c r="G1661" s="177">
        <v>95.78</v>
      </c>
      <c r="K1661" s="194">
        <v>161.44999999999999</v>
      </c>
      <c r="L1661" s="194">
        <v>98.41</v>
      </c>
      <c r="M1661" s="194">
        <v>93.13</v>
      </c>
      <c r="N1661" s="194">
        <v>92.64</v>
      </c>
      <c r="O1661" s="3">
        <v>204.8</v>
      </c>
      <c r="P1661" s="2">
        <v>97.815020000000004</v>
      </c>
    </row>
    <row r="1662" spans="2:16" x14ac:dyDescent="0.25">
      <c r="B1662" s="177">
        <v>154.71</v>
      </c>
      <c r="C1662" s="177">
        <v>96.98</v>
      </c>
      <c r="D1662" s="177">
        <v>91.19</v>
      </c>
      <c r="E1662" s="177">
        <v>92.47</v>
      </c>
      <c r="F1662" s="177">
        <v>94.3</v>
      </c>
      <c r="G1662" s="177">
        <v>95.78</v>
      </c>
      <c r="K1662" s="194">
        <v>161.53</v>
      </c>
      <c r="L1662" s="194">
        <v>98.41</v>
      </c>
      <c r="M1662" s="194">
        <v>93.13</v>
      </c>
      <c r="N1662" s="194">
        <v>92.64</v>
      </c>
      <c r="O1662" s="3">
        <v>204.92</v>
      </c>
      <c r="P1662" s="2">
        <v>97.815020000000004</v>
      </c>
    </row>
    <row r="1663" spans="2:16" x14ac:dyDescent="0.25">
      <c r="B1663" s="177">
        <v>154.80000000000001</v>
      </c>
      <c r="C1663" s="177">
        <v>96.98</v>
      </c>
      <c r="D1663" s="177">
        <v>91.18</v>
      </c>
      <c r="E1663" s="177">
        <v>92.47</v>
      </c>
      <c r="F1663" s="177">
        <v>94.3</v>
      </c>
      <c r="G1663" s="177">
        <v>95.78</v>
      </c>
      <c r="K1663" s="194">
        <v>161.62</v>
      </c>
      <c r="L1663" s="194">
        <v>98.41</v>
      </c>
      <c r="M1663" s="194">
        <v>93.13</v>
      </c>
      <c r="N1663" s="194">
        <v>92.64</v>
      </c>
      <c r="O1663" s="3">
        <v>205.05</v>
      </c>
      <c r="P1663" s="2">
        <v>97.805019999999999</v>
      </c>
    </row>
    <row r="1664" spans="2:16" x14ac:dyDescent="0.25">
      <c r="B1664" s="177">
        <v>154.88</v>
      </c>
      <c r="C1664" s="177">
        <v>96.98</v>
      </c>
      <c r="D1664" s="177">
        <v>91.18</v>
      </c>
      <c r="E1664" s="177">
        <v>92.47</v>
      </c>
      <c r="F1664" s="177">
        <v>94.3</v>
      </c>
      <c r="G1664" s="177">
        <v>95.78</v>
      </c>
      <c r="K1664" s="194">
        <v>161.69999999999999</v>
      </c>
      <c r="L1664" s="194">
        <v>98.41</v>
      </c>
      <c r="M1664" s="194">
        <v>93.13</v>
      </c>
      <c r="N1664" s="194">
        <v>92.64</v>
      </c>
      <c r="O1664" s="3">
        <v>205.17</v>
      </c>
      <c r="P1664" s="2">
        <v>97.805019999999999</v>
      </c>
    </row>
    <row r="1665" spans="2:16" x14ac:dyDescent="0.25">
      <c r="B1665" s="177">
        <v>154.96</v>
      </c>
      <c r="C1665" s="177">
        <v>96.98</v>
      </c>
      <c r="D1665" s="177">
        <v>91.18</v>
      </c>
      <c r="E1665" s="177">
        <v>92.46</v>
      </c>
      <c r="F1665" s="177">
        <v>94.3</v>
      </c>
      <c r="G1665" s="177">
        <v>95.77</v>
      </c>
      <c r="K1665" s="194">
        <v>161.78</v>
      </c>
      <c r="L1665" s="194">
        <v>98.41</v>
      </c>
      <c r="M1665" s="194">
        <v>93.13</v>
      </c>
      <c r="N1665" s="194">
        <v>92.64</v>
      </c>
      <c r="O1665" s="3">
        <v>205.25</v>
      </c>
      <c r="P1665" s="2">
        <v>97.795019999999994</v>
      </c>
    </row>
    <row r="1666" spans="2:16" x14ac:dyDescent="0.25">
      <c r="B1666" s="177">
        <v>155.05000000000001</v>
      </c>
      <c r="C1666" s="177">
        <v>96.97</v>
      </c>
      <c r="D1666" s="177">
        <v>91.18</v>
      </c>
      <c r="E1666" s="177">
        <v>92.46</v>
      </c>
      <c r="F1666" s="177">
        <v>94.29</v>
      </c>
      <c r="G1666" s="177">
        <v>95.77</v>
      </c>
      <c r="K1666" s="194">
        <v>161.87</v>
      </c>
      <c r="L1666" s="194">
        <v>98.41</v>
      </c>
      <c r="M1666" s="194">
        <v>93.13</v>
      </c>
      <c r="N1666" s="194">
        <v>92.64</v>
      </c>
      <c r="O1666" s="3">
        <v>205.38</v>
      </c>
      <c r="P1666" s="2">
        <v>97.785020000000003</v>
      </c>
    </row>
    <row r="1667" spans="2:16" x14ac:dyDescent="0.25">
      <c r="B1667" s="177">
        <v>155.13</v>
      </c>
      <c r="C1667" s="177">
        <v>96.97</v>
      </c>
      <c r="D1667" s="177">
        <v>91.18</v>
      </c>
      <c r="E1667" s="177">
        <v>92.46</v>
      </c>
      <c r="F1667" s="177">
        <v>94.29</v>
      </c>
      <c r="G1667" s="177">
        <v>95.77</v>
      </c>
      <c r="K1667" s="194">
        <v>161.94999999999999</v>
      </c>
      <c r="L1667" s="194">
        <v>98.41</v>
      </c>
      <c r="M1667" s="194">
        <v>93.13</v>
      </c>
      <c r="N1667" s="194">
        <v>92.64</v>
      </c>
      <c r="O1667" s="3">
        <v>205.5</v>
      </c>
      <c r="P1667" s="2">
        <v>97.785020000000003</v>
      </c>
    </row>
    <row r="1668" spans="2:16" x14ac:dyDescent="0.25">
      <c r="B1668" s="177">
        <v>155.21</v>
      </c>
      <c r="C1668" s="177">
        <v>96.97</v>
      </c>
      <c r="D1668" s="177">
        <v>91.18</v>
      </c>
      <c r="E1668" s="177">
        <v>92.45</v>
      </c>
      <c r="F1668" s="177">
        <v>94.29</v>
      </c>
      <c r="G1668" s="177">
        <v>95.76</v>
      </c>
      <c r="K1668" s="194">
        <v>162.03</v>
      </c>
      <c r="L1668" s="194">
        <v>98.41</v>
      </c>
      <c r="M1668" s="194">
        <v>93.13</v>
      </c>
      <c r="N1668" s="194">
        <v>92.64</v>
      </c>
      <c r="O1668" s="3">
        <v>205.58</v>
      </c>
      <c r="P1668" s="2">
        <v>97.785020000000003</v>
      </c>
    </row>
    <row r="1669" spans="2:16" x14ac:dyDescent="0.25">
      <c r="B1669" s="177">
        <v>155.30000000000001</v>
      </c>
      <c r="C1669" s="177">
        <v>96.97</v>
      </c>
      <c r="D1669" s="177">
        <v>91.17</v>
      </c>
      <c r="E1669" s="177">
        <v>92.45</v>
      </c>
      <c r="F1669" s="177">
        <v>94.29</v>
      </c>
      <c r="G1669" s="177">
        <v>95.76</v>
      </c>
      <c r="K1669" s="194">
        <v>162.12</v>
      </c>
      <c r="L1669" s="194">
        <v>98.4</v>
      </c>
      <c r="M1669" s="194">
        <v>93.13</v>
      </c>
      <c r="N1669" s="194">
        <v>92.64</v>
      </c>
      <c r="O1669" s="3">
        <v>205.71</v>
      </c>
      <c r="P1669" s="2">
        <v>97.795019999999994</v>
      </c>
    </row>
    <row r="1670" spans="2:16" x14ac:dyDescent="0.25">
      <c r="B1670" s="177">
        <v>155.38</v>
      </c>
      <c r="C1670" s="177">
        <v>96.96</v>
      </c>
      <c r="D1670" s="177">
        <v>91.17</v>
      </c>
      <c r="E1670" s="177">
        <v>92.45</v>
      </c>
      <c r="F1670" s="177">
        <v>94.29</v>
      </c>
      <c r="G1670" s="177">
        <v>95.76</v>
      </c>
      <c r="K1670" s="194">
        <v>162.19999999999999</v>
      </c>
      <c r="L1670" s="194">
        <v>98.4</v>
      </c>
      <c r="M1670" s="194">
        <v>93.13</v>
      </c>
      <c r="N1670" s="194">
        <v>92.64</v>
      </c>
      <c r="O1670" s="3">
        <v>205.84</v>
      </c>
      <c r="P1670" s="2">
        <v>97.795019999999994</v>
      </c>
    </row>
    <row r="1671" spans="2:16" x14ac:dyDescent="0.25">
      <c r="B1671" s="177">
        <v>155.46</v>
      </c>
      <c r="C1671" s="177">
        <v>96.96</v>
      </c>
      <c r="D1671" s="177">
        <v>91.17</v>
      </c>
      <c r="E1671" s="177">
        <v>92.45</v>
      </c>
      <c r="F1671" s="177">
        <v>94.29</v>
      </c>
      <c r="G1671" s="177">
        <v>95.76</v>
      </c>
      <c r="K1671" s="194">
        <v>162.28</v>
      </c>
      <c r="L1671" s="194">
        <v>98.4</v>
      </c>
      <c r="M1671" s="194">
        <v>93.13</v>
      </c>
      <c r="N1671" s="194">
        <v>92.64</v>
      </c>
      <c r="O1671" s="3">
        <v>205.92</v>
      </c>
      <c r="P1671" s="2">
        <v>97.785020000000003</v>
      </c>
    </row>
    <row r="1672" spans="2:16" x14ac:dyDescent="0.25">
      <c r="B1672" s="177">
        <v>155.55000000000001</v>
      </c>
      <c r="C1672" s="177">
        <v>96.96</v>
      </c>
      <c r="D1672" s="177">
        <v>91.17</v>
      </c>
      <c r="E1672" s="177">
        <v>92.44</v>
      </c>
      <c r="F1672" s="177">
        <v>94.28</v>
      </c>
      <c r="G1672" s="177">
        <v>95.76</v>
      </c>
      <c r="K1672" s="194">
        <v>162.37</v>
      </c>
      <c r="L1672" s="194">
        <v>98.4</v>
      </c>
      <c r="M1672" s="194">
        <v>93.13</v>
      </c>
      <c r="N1672" s="194">
        <v>92.64</v>
      </c>
      <c r="O1672" s="3">
        <v>206.04</v>
      </c>
      <c r="P1672" s="2">
        <v>97.785020000000003</v>
      </c>
    </row>
    <row r="1673" spans="2:16" x14ac:dyDescent="0.25">
      <c r="B1673" s="177">
        <v>155.63</v>
      </c>
      <c r="C1673" s="177">
        <v>96.95</v>
      </c>
      <c r="D1673" s="177">
        <v>91.17</v>
      </c>
      <c r="E1673" s="177">
        <v>92.44</v>
      </c>
      <c r="F1673" s="177">
        <v>94.28</v>
      </c>
      <c r="G1673" s="177">
        <v>95.75</v>
      </c>
      <c r="K1673" s="194">
        <v>162.44999999999999</v>
      </c>
      <c r="L1673" s="194">
        <v>98.4</v>
      </c>
      <c r="M1673" s="194">
        <v>93.13</v>
      </c>
      <c r="N1673" s="194">
        <v>92.63</v>
      </c>
      <c r="O1673" s="3">
        <v>206.17</v>
      </c>
      <c r="P1673" s="2">
        <v>97.775019999999998</v>
      </c>
    </row>
    <row r="1674" spans="2:16" x14ac:dyDescent="0.25">
      <c r="B1674" s="177">
        <v>155.71</v>
      </c>
      <c r="C1674" s="177">
        <v>96.95</v>
      </c>
      <c r="D1674" s="177">
        <v>91.17</v>
      </c>
      <c r="E1674" s="177">
        <v>92.43</v>
      </c>
      <c r="F1674" s="177">
        <v>94.28</v>
      </c>
      <c r="G1674" s="177">
        <v>95.75</v>
      </c>
      <c r="K1674" s="194">
        <v>162.53</v>
      </c>
      <c r="L1674" s="194">
        <v>98.4</v>
      </c>
      <c r="M1674" s="194">
        <v>93.13</v>
      </c>
      <c r="N1674" s="194">
        <v>92.63</v>
      </c>
      <c r="O1674" s="3">
        <v>206.25</v>
      </c>
      <c r="P1674" s="2">
        <v>97.775019999999998</v>
      </c>
    </row>
    <row r="1675" spans="2:16" x14ac:dyDescent="0.25">
      <c r="B1675" s="177">
        <v>155.79</v>
      </c>
      <c r="C1675" s="177">
        <v>96.95</v>
      </c>
      <c r="D1675" s="177">
        <v>91.17</v>
      </c>
      <c r="E1675" s="177">
        <v>92.43</v>
      </c>
      <c r="F1675" s="177">
        <v>94.28</v>
      </c>
      <c r="G1675" s="177">
        <v>95.75</v>
      </c>
      <c r="K1675" s="194">
        <v>162.62</v>
      </c>
      <c r="L1675" s="194">
        <v>98.4</v>
      </c>
      <c r="M1675" s="194">
        <v>93.13</v>
      </c>
      <c r="N1675" s="194">
        <v>92.63</v>
      </c>
      <c r="O1675" s="3">
        <v>206.38</v>
      </c>
      <c r="P1675" s="2">
        <v>97.775019999999998</v>
      </c>
    </row>
    <row r="1676" spans="2:16" x14ac:dyDescent="0.25">
      <c r="B1676" s="177">
        <v>155.88</v>
      </c>
      <c r="C1676" s="177">
        <v>96.94</v>
      </c>
      <c r="D1676" s="177">
        <v>91.17</v>
      </c>
      <c r="E1676" s="177">
        <v>92.42</v>
      </c>
      <c r="F1676" s="177">
        <v>94.28</v>
      </c>
      <c r="G1676" s="177">
        <v>95.75</v>
      </c>
      <c r="K1676" s="194">
        <v>162.69999999999999</v>
      </c>
      <c r="L1676" s="194">
        <v>98.4</v>
      </c>
      <c r="M1676" s="194">
        <v>93.13</v>
      </c>
      <c r="N1676" s="194">
        <v>92.63</v>
      </c>
      <c r="O1676" s="3">
        <v>206.5</v>
      </c>
      <c r="P1676" s="2">
        <v>97.775019999999998</v>
      </c>
    </row>
    <row r="1677" spans="2:16" x14ac:dyDescent="0.25">
      <c r="B1677" s="177">
        <v>155.96</v>
      </c>
      <c r="C1677" s="177">
        <v>96.94</v>
      </c>
      <c r="D1677" s="177">
        <v>91.17</v>
      </c>
      <c r="E1677" s="177">
        <v>92.42</v>
      </c>
      <c r="F1677" s="177">
        <v>94.27</v>
      </c>
      <c r="G1677" s="177">
        <v>95.75</v>
      </c>
      <c r="K1677" s="194">
        <v>162.78</v>
      </c>
      <c r="L1677" s="194">
        <v>98.4</v>
      </c>
      <c r="M1677" s="194">
        <v>93.13</v>
      </c>
      <c r="N1677" s="194">
        <v>92.63</v>
      </c>
      <c r="O1677" s="3">
        <v>206.59</v>
      </c>
      <c r="P1677" s="2">
        <v>97.775019999999998</v>
      </c>
    </row>
    <row r="1678" spans="2:16" x14ac:dyDescent="0.25">
      <c r="B1678" s="177">
        <v>156.05000000000001</v>
      </c>
      <c r="C1678" s="177">
        <v>96.94</v>
      </c>
      <c r="D1678" s="177">
        <v>91.17</v>
      </c>
      <c r="E1678" s="177">
        <v>92.42</v>
      </c>
      <c r="F1678" s="177">
        <v>94.27</v>
      </c>
      <c r="G1678" s="177">
        <v>95.75</v>
      </c>
      <c r="K1678" s="194">
        <v>162.86000000000001</v>
      </c>
      <c r="L1678" s="194">
        <v>98.4</v>
      </c>
      <c r="M1678" s="194">
        <v>93.13</v>
      </c>
      <c r="N1678" s="194">
        <v>92.63</v>
      </c>
      <c r="O1678" s="3">
        <v>206.71</v>
      </c>
      <c r="P1678" s="2">
        <v>97.775019999999998</v>
      </c>
    </row>
    <row r="1679" spans="2:16" x14ac:dyDescent="0.25">
      <c r="B1679" s="177">
        <v>156.13</v>
      </c>
      <c r="C1679" s="177">
        <v>96.94</v>
      </c>
      <c r="D1679" s="177">
        <v>91.17</v>
      </c>
      <c r="E1679" s="177">
        <v>92.41</v>
      </c>
      <c r="F1679" s="177">
        <v>94.27</v>
      </c>
      <c r="G1679" s="177">
        <v>95.74</v>
      </c>
      <c r="K1679" s="194">
        <v>162.94999999999999</v>
      </c>
      <c r="L1679" s="194">
        <v>98.4</v>
      </c>
      <c r="M1679" s="194">
        <v>93.13</v>
      </c>
      <c r="N1679" s="194">
        <v>92.63</v>
      </c>
      <c r="O1679" s="3">
        <v>206.83</v>
      </c>
      <c r="P1679" s="2">
        <v>97.765020000000007</v>
      </c>
    </row>
    <row r="1680" spans="2:16" x14ac:dyDescent="0.25">
      <c r="B1680" s="177">
        <v>156.21</v>
      </c>
      <c r="C1680" s="177">
        <v>96.93</v>
      </c>
      <c r="D1680" s="177">
        <v>91.16</v>
      </c>
      <c r="E1680" s="177">
        <v>92.41</v>
      </c>
      <c r="F1680" s="177">
        <v>94.27</v>
      </c>
      <c r="G1680" s="177">
        <v>95.74</v>
      </c>
      <c r="K1680" s="194">
        <v>163.03</v>
      </c>
      <c r="L1680" s="194">
        <v>98.39</v>
      </c>
      <c r="M1680" s="194">
        <v>93.13</v>
      </c>
      <c r="N1680" s="194">
        <v>92.63</v>
      </c>
      <c r="O1680" s="3">
        <v>206.92</v>
      </c>
      <c r="P1680" s="2">
        <v>97.765020000000007</v>
      </c>
    </row>
    <row r="1681" spans="2:16" x14ac:dyDescent="0.25">
      <c r="B1681" s="177">
        <v>156.29</v>
      </c>
      <c r="C1681" s="177">
        <v>96.93</v>
      </c>
      <c r="D1681" s="177">
        <v>91.16</v>
      </c>
      <c r="E1681" s="177">
        <v>92.41</v>
      </c>
      <c r="F1681" s="177">
        <v>94.27</v>
      </c>
      <c r="G1681" s="177">
        <v>95.74</v>
      </c>
      <c r="K1681" s="194">
        <v>163.11000000000001</v>
      </c>
      <c r="L1681" s="194">
        <v>98.39</v>
      </c>
      <c r="M1681" s="194">
        <v>93.13</v>
      </c>
      <c r="N1681" s="194">
        <v>92.63</v>
      </c>
      <c r="O1681" s="3">
        <v>207.04</v>
      </c>
      <c r="P1681" s="2">
        <v>97.755020000000002</v>
      </c>
    </row>
    <row r="1682" spans="2:16" x14ac:dyDescent="0.25">
      <c r="B1682" s="177">
        <v>156.38</v>
      </c>
      <c r="C1682" s="177">
        <v>96.93</v>
      </c>
      <c r="D1682" s="177">
        <v>91.16</v>
      </c>
      <c r="E1682" s="177">
        <v>92.4</v>
      </c>
      <c r="F1682" s="177">
        <v>94.27</v>
      </c>
      <c r="G1682" s="177">
        <v>95.74</v>
      </c>
      <c r="K1682" s="194">
        <v>163.19999999999999</v>
      </c>
      <c r="L1682" s="194">
        <v>98.39</v>
      </c>
      <c r="M1682" s="194">
        <v>93.13</v>
      </c>
      <c r="N1682" s="194">
        <v>92.63</v>
      </c>
      <c r="O1682" s="3">
        <v>207.17</v>
      </c>
      <c r="P1682" s="2">
        <v>97.755020000000002</v>
      </c>
    </row>
    <row r="1683" spans="2:16" x14ac:dyDescent="0.25">
      <c r="B1683" s="177">
        <v>156.46</v>
      </c>
      <c r="C1683" s="177">
        <v>96.92</v>
      </c>
      <c r="D1683" s="177">
        <v>91.16</v>
      </c>
      <c r="E1683" s="177">
        <v>92.39</v>
      </c>
      <c r="F1683" s="177">
        <v>94.26</v>
      </c>
      <c r="G1683" s="177">
        <v>95.74</v>
      </c>
      <c r="K1683" s="194">
        <v>163.28</v>
      </c>
      <c r="L1683" s="194">
        <v>98.39</v>
      </c>
      <c r="M1683" s="194">
        <v>93.13</v>
      </c>
      <c r="N1683" s="194">
        <v>92.64</v>
      </c>
      <c r="O1683" s="3">
        <v>207.25</v>
      </c>
      <c r="P1683" s="2">
        <v>97.755020000000002</v>
      </c>
    </row>
    <row r="1684" spans="2:16" x14ac:dyDescent="0.25">
      <c r="B1684" s="177">
        <v>156.54</v>
      </c>
      <c r="C1684" s="177">
        <v>96.92</v>
      </c>
      <c r="D1684" s="177">
        <v>91.16</v>
      </c>
      <c r="E1684" s="177">
        <v>92.39</v>
      </c>
      <c r="F1684" s="177">
        <v>94.26</v>
      </c>
      <c r="G1684" s="177">
        <v>95.73</v>
      </c>
      <c r="K1684" s="194">
        <v>163.36000000000001</v>
      </c>
      <c r="L1684" s="194">
        <v>98.39</v>
      </c>
      <c r="M1684" s="194">
        <v>93.13</v>
      </c>
      <c r="N1684" s="194">
        <v>92.64</v>
      </c>
      <c r="O1684" s="3">
        <v>207.37</v>
      </c>
      <c r="P1684" s="2">
        <v>97.755020000000002</v>
      </c>
    </row>
    <row r="1685" spans="2:16" x14ac:dyDescent="0.25">
      <c r="B1685" s="177">
        <v>156.63</v>
      </c>
      <c r="C1685" s="177">
        <v>96.92</v>
      </c>
      <c r="D1685" s="177">
        <v>91.16</v>
      </c>
      <c r="E1685" s="177">
        <v>92.38</v>
      </c>
      <c r="F1685" s="177">
        <v>94.26</v>
      </c>
      <c r="G1685" s="177">
        <v>95.73</v>
      </c>
      <c r="K1685" s="194">
        <v>163.44999999999999</v>
      </c>
      <c r="L1685" s="194">
        <v>98.39</v>
      </c>
      <c r="M1685" s="194">
        <v>93.13</v>
      </c>
      <c r="N1685" s="194">
        <v>92.64</v>
      </c>
      <c r="O1685" s="3">
        <v>207.5</v>
      </c>
      <c r="P1685" s="2">
        <v>97.755020000000002</v>
      </c>
    </row>
    <row r="1686" spans="2:16" x14ac:dyDescent="0.25">
      <c r="B1686" s="177">
        <v>156.71</v>
      </c>
      <c r="C1686" s="177">
        <v>96.92</v>
      </c>
      <c r="D1686" s="177">
        <v>91.16</v>
      </c>
      <c r="E1686" s="177">
        <v>92.38</v>
      </c>
      <c r="F1686" s="177">
        <v>94.26</v>
      </c>
      <c r="G1686" s="177">
        <v>95.73</v>
      </c>
      <c r="K1686" s="194">
        <v>163.53</v>
      </c>
      <c r="L1686" s="194">
        <v>98.39</v>
      </c>
      <c r="M1686" s="194">
        <v>93.13</v>
      </c>
      <c r="N1686" s="194">
        <v>92.64</v>
      </c>
      <c r="O1686" s="3">
        <v>207.58</v>
      </c>
      <c r="P1686" s="2">
        <v>97.755020000000002</v>
      </c>
    </row>
    <row r="1687" spans="2:16" x14ac:dyDescent="0.25">
      <c r="B1687" s="177">
        <v>156.80000000000001</v>
      </c>
      <c r="C1687" s="177">
        <v>96.91</v>
      </c>
      <c r="D1687" s="177">
        <v>91.16</v>
      </c>
      <c r="E1687" s="177">
        <v>92.38</v>
      </c>
      <c r="F1687" s="177">
        <v>94.26</v>
      </c>
      <c r="G1687" s="177">
        <v>95.73</v>
      </c>
      <c r="K1687" s="194">
        <v>163.62</v>
      </c>
      <c r="L1687" s="194">
        <v>98.39</v>
      </c>
      <c r="M1687" s="194">
        <v>93.13</v>
      </c>
      <c r="N1687" s="194">
        <v>92.63</v>
      </c>
      <c r="O1687" s="3">
        <v>207.71</v>
      </c>
      <c r="P1687" s="2">
        <v>97.745019999999997</v>
      </c>
    </row>
    <row r="1688" spans="2:16" x14ac:dyDescent="0.25">
      <c r="B1688" s="177">
        <v>156.88</v>
      </c>
      <c r="C1688" s="177">
        <v>96.91</v>
      </c>
      <c r="D1688" s="177">
        <v>91.15</v>
      </c>
      <c r="E1688" s="177">
        <v>92.38</v>
      </c>
      <c r="F1688" s="177">
        <v>94.25</v>
      </c>
      <c r="G1688" s="177">
        <v>95.72</v>
      </c>
      <c r="K1688" s="194">
        <v>163.69999999999999</v>
      </c>
      <c r="L1688" s="194">
        <v>98.39</v>
      </c>
      <c r="M1688" s="194">
        <v>93.13</v>
      </c>
      <c r="N1688" s="194">
        <v>92.63</v>
      </c>
      <c r="O1688" s="3">
        <v>207.83</v>
      </c>
      <c r="P1688" s="2">
        <v>97.745019999999997</v>
      </c>
    </row>
    <row r="1689" spans="2:16" x14ac:dyDescent="0.25">
      <c r="B1689" s="177">
        <v>156.96</v>
      </c>
      <c r="C1689" s="177">
        <v>96.91</v>
      </c>
      <c r="D1689" s="177">
        <v>91.16</v>
      </c>
      <c r="E1689" s="177">
        <v>92.37</v>
      </c>
      <c r="F1689" s="177">
        <v>94.25</v>
      </c>
      <c r="G1689" s="177">
        <v>95.72</v>
      </c>
      <c r="K1689" s="194">
        <v>163.78</v>
      </c>
      <c r="L1689" s="194">
        <v>98.39</v>
      </c>
      <c r="M1689" s="194">
        <v>93.13</v>
      </c>
      <c r="N1689" s="194">
        <v>92.63</v>
      </c>
      <c r="O1689" s="3">
        <v>207.92</v>
      </c>
      <c r="P1689" s="2">
        <v>97.745019999999997</v>
      </c>
    </row>
    <row r="1690" spans="2:16" x14ac:dyDescent="0.25">
      <c r="B1690" s="177">
        <v>157.04</v>
      </c>
      <c r="C1690" s="177">
        <v>96.91</v>
      </c>
      <c r="D1690" s="177">
        <v>91.16</v>
      </c>
      <c r="E1690" s="177">
        <v>92.37</v>
      </c>
      <c r="F1690" s="177">
        <v>94.25</v>
      </c>
      <c r="G1690" s="177">
        <v>95.72</v>
      </c>
      <c r="K1690" s="194">
        <v>163.86</v>
      </c>
      <c r="L1690" s="194">
        <v>98.39</v>
      </c>
      <c r="M1690" s="194">
        <v>93.13</v>
      </c>
      <c r="N1690" s="194">
        <v>92.63</v>
      </c>
      <c r="O1690" s="3">
        <v>208.04</v>
      </c>
      <c r="P1690" s="2">
        <v>97.735020000000006</v>
      </c>
    </row>
    <row r="1691" spans="2:16" x14ac:dyDescent="0.25">
      <c r="B1691" s="177">
        <v>157.13</v>
      </c>
      <c r="C1691" s="177">
        <v>96.9</v>
      </c>
      <c r="D1691" s="177">
        <v>91.16</v>
      </c>
      <c r="E1691" s="177">
        <v>92.37</v>
      </c>
      <c r="F1691" s="177">
        <v>94.25</v>
      </c>
      <c r="G1691" s="177">
        <v>95.72</v>
      </c>
      <c r="K1691" s="194">
        <v>163.95</v>
      </c>
      <c r="L1691" s="194">
        <v>98.39</v>
      </c>
      <c r="M1691" s="194">
        <v>93.13</v>
      </c>
      <c r="N1691" s="194">
        <v>92.63</v>
      </c>
      <c r="O1691" s="3">
        <v>208.17</v>
      </c>
      <c r="P1691" s="2">
        <v>97.735020000000006</v>
      </c>
    </row>
    <row r="1692" spans="2:16" x14ac:dyDescent="0.25">
      <c r="B1692" s="177">
        <v>157.21</v>
      </c>
      <c r="C1692" s="177">
        <v>96.9</v>
      </c>
      <c r="D1692" s="177">
        <v>91.16</v>
      </c>
      <c r="E1692" s="177">
        <v>92.36</v>
      </c>
      <c r="F1692" s="177">
        <v>94.25</v>
      </c>
      <c r="G1692" s="177">
        <v>95.72</v>
      </c>
      <c r="K1692" s="194">
        <v>164.03</v>
      </c>
      <c r="L1692" s="194">
        <v>98.38</v>
      </c>
      <c r="M1692" s="194">
        <v>93.13</v>
      </c>
      <c r="N1692" s="194">
        <v>92.63</v>
      </c>
      <c r="O1692" s="3">
        <v>208.25</v>
      </c>
      <c r="P1692" s="2">
        <v>97.745019999999997</v>
      </c>
    </row>
    <row r="1693" spans="2:16" x14ac:dyDescent="0.25">
      <c r="B1693" s="177">
        <v>157.30000000000001</v>
      </c>
      <c r="C1693" s="177">
        <v>96.9</v>
      </c>
      <c r="D1693" s="177">
        <v>91.15</v>
      </c>
      <c r="E1693" s="177">
        <v>92.36</v>
      </c>
      <c r="F1693" s="177">
        <v>94.25</v>
      </c>
      <c r="G1693" s="177">
        <v>95.71</v>
      </c>
      <c r="K1693" s="194">
        <v>164.12</v>
      </c>
      <c r="L1693" s="194">
        <v>98.38</v>
      </c>
      <c r="M1693" s="194">
        <v>93.12</v>
      </c>
      <c r="N1693" s="194">
        <v>92.64</v>
      </c>
      <c r="O1693" s="3">
        <v>208.37</v>
      </c>
      <c r="P1693" s="2">
        <v>97.745019999999997</v>
      </c>
    </row>
    <row r="1694" spans="2:16" x14ac:dyDescent="0.25">
      <c r="B1694" s="177">
        <v>157.38</v>
      </c>
      <c r="C1694" s="177">
        <v>96.9</v>
      </c>
      <c r="D1694" s="177">
        <v>91.15</v>
      </c>
      <c r="E1694" s="177">
        <v>92.36</v>
      </c>
      <c r="F1694" s="177">
        <v>94.24</v>
      </c>
      <c r="G1694" s="177">
        <v>95.71</v>
      </c>
      <c r="K1694" s="194">
        <v>164.2</v>
      </c>
      <c r="L1694" s="194">
        <v>98.38</v>
      </c>
      <c r="M1694" s="194">
        <v>93.12</v>
      </c>
      <c r="N1694" s="194">
        <v>92.64</v>
      </c>
      <c r="O1694" s="3">
        <v>208.5</v>
      </c>
      <c r="P1694" s="2">
        <v>97.735020000000006</v>
      </c>
    </row>
    <row r="1695" spans="2:16" x14ac:dyDescent="0.25">
      <c r="B1695" s="177">
        <v>157.46</v>
      </c>
      <c r="C1695" s="177">
        <v>96.89</v>
      </c>
      <c r="D1695" s="177">
        <v>91.15</v>
      </c>
      <c r="E1695" s="177">
        <v>92.35</v>
      </c>
      <c r="F1695" s="177">
        <v>94.24</v>
      </c>
      <c r="G1695" s="177">
        <v>95.71</v>
      </c>
      <c r="K1695" s="194">
        <v>164.28</v>
      </c>
      <c r="L1695" s="194">
        <v>98.38</v>
      </c>
      <c r="M1695" s="194">
        <v>93.12</v>
      </c>
      <c r="N1695" s="194">
        <v>92.64</v>
      </c>
      <c r="O1695" s="3">
        <v>208.58</v>
      </c>
      <c r="P1695" s="2">
        <v>97.745019999999997</v>
      </c>
    </row>
    <row r="1696" spans="2:16" x14ac:dyDescent="0.25">
      <c r="B1696" s="177">
        <v>157.55000000000001</v>
      </c>
      <c r="C1696" s="177">
        <v>96.89</v>
      </c>
      <c r="D1696" s="177">
        <v>91.15</v>
      </c>
      <c r="E1696" s="177">
        <v>92.35</v>
      </c>
      <c r="F1696" s="177">
        <v>94.24</v>
      </c>
      <c r="G1696" s="177">
        <v>95.7</v>
      </c>
      <c r="K1696" s="194">
        <v>164.36</v>
      </c>
      <c r="L1696" s="194">
        <v>98.38</v>
      </c>
      <c r="M1696" s="194">
        <v>93.12</v>
      </c>
      <c r="N1696" s="194">
        <v>92.64</v>
      </c>
      <c r="O1696" s="3">
        <v>208.71</v>
      </c>
      <c r="P1696" s="2">
        <v>97.745019999999997</v>
      </c>
    </row>
    <row r="1697" spans="2:16" x14ac:dyDescent="0.25">
      <c r="B1697" s="177">
        <v>157.63</v>
      </c>
      <c r="C1697" s="177">
        <v>96.89</v>
      </c>
      <c r="D1697" s="177">
        <v>91.15</v>
      </c>
      <c r="E1697" s="177">
        <v>92.35</v>
      </c>
      <c r="F1697" s="177">
        <v>94.24</v>
      </c>
      <c r="G1697" s="177">
        <v>95.7</v>
      </c>
      <c r="K1697" s="194">
        <v>164.45</v>
      </c>
      <c r="L1697" s="194">
        <v>98.38</v>
      </c>
      <c r="M1697" s="194">
        <v>93.12</v>
      </c>
      <c r="N1697" s="194">
        <v>92.64</v>
      </c>
      <c r="O1697" s="3">
        <v>208.84</v>
      </c>
      <c r="P1697" s="2">
        <v>97.735020000000006</v>
      </c>
    </row>
    <row r="1698" spans="2:16" x14ac:dyDescent="0.25">
      <c r="B1698" s="177">
        <v>157.71</v>
      </c>
      <c r="C1698" s="177">
        <v>96.88</v>
      </c>
      <c r="D1698" s="177">
        <v>91.15</v>
      </c>
      <c r="E1698" s="177">
        <v>92.35</v>
      </c>
      <c r="F1698" s="177">
        <v>94.24</v>
      </c>
      <c r="G1698" s="177">
        <v>95.7</v>
      </c>
      <c r="K1698" s="194">
        <v>164.53</v>
      </c>
      <c r="L1698" s="194">
        <v>98.38</v>
      </c>
      <c r="M1698" s="194">
        <v>93.12</v>
      </c>
      <c r="N1698" s="194">
        <v>92.64</v>
      </c>
      <c r="O1698" s="3">
        <v>208.92</v>
      </c>
      <c r="P1698" s="2">
        <v>97.735020000000006</v>
      </c>
    </row>
    <row r="1699" spans="2:16" x14ac:dyDescent="0.25">
      <c r="B1699" s="177">
        <v>157.80000000000001</v>
      </c>
      <c r="C1699" s="177">
        <v>96.88</v>
      </c>
      <c r="D1699" s="177">
        <v>91.14</v>
      </c>
      <c r="E1699" s="177">
        <v>92.34</v>
      </c>
      <c r="F1699" s="177">
        <v>94.24</v>
      </c>
      <c r="G1699" s="177">
        <v>95.7</v>
      </c>
      <c r="K1699" s="194">
        <v>164.62</v>
      </c>
      <c r="L1699" s="194">
        <v>98.38</v>
      </c>
      <c r="M1699" s="194">
        <v>93.12</v>
      </c>
      <c r="N1699" s="194">
        <v>92.63</v>
      </c>
      <c r="O1699" s="3">
        <v>209.04</v>
      </c>
      <c r="P1699" s="2">
        <v>97.735020000000006</v>
      </c>
    </row>
    <row r="1700" spans="2:16" x14ac:dyDescent="0.25">
      <c r="B1700" s="177">
        <v>157.88</v>
      </c>
      <c r="C1700" s="177">
        <v>96.88</v>
      </c>
      <c r="D1700" s="177">
        <v>91.14</v>
      </c>
      <c r="E1700" s="177">
        <v>92.34</v>
      </c>
      <c r="F1700" s="177">
        <v>94.23</v>
      </c>
      <c r="G1700" s="177">
        <v>95.7</v>
      </c>
      <c r="K1700" s="194">
        <v>164.7</v>
      </c>
      <c r="L1700" s="194">
        <v>98.38</v>
      </c>
      <c r="M1700" s="194">
        <v>93.12</v>
      </c>
      <c r="N1700" s="194">
        <v>92.63</v>
      </c>
      <c r="O1700" s="3">
        <v>209.17</v>
      </c>
      <c r="P1700" s="2">
        <v>97.725020000000001</v>
      </c>
    </row>
    <row r="1701" spans="2:16" x14ac:dyDescent="0.25">
      <c r="B1701" s="177">
        <v>157.96</v>
      </c>
      <c r="C1701" s="177">
        <v>96.87</v>
      </c>
      <c r="D1701" s="177">
        <v>91.13</v>
      </c>
      <c r="E1701" s="177">
        <v>92.33</v>
      </c>
      <c r="F1701" s="177">
        <v>94.23</v>
      </c>
      <c r="G1701" s="177">
        <v>95.7</v>
      </c>
      <c r="K1701" s="194">
        <v>164.78</v>
      </c>
      <c r="L1701" s="194">
        <v>98.37</v>
      </c>
      <c r="M1701" s="194">
        <v>93.12</v>
      </c>
      <c r="N1701" s="194">
        <v>92.63</v>
      </c>
      <c r="O1701" s="3">
        <v>209.25</v>
      </c>
      <c r="P1701" s="2">
        <v>97.725020000000001</v>
      </c>
    </row>
    <row r="1702" spans="2:16" x14ac:dyDescent="0.25">
      <c r="B1702" s="177">
        <v>158.05000000000001</v>
      </c>
      <c r="C1702" s="177">
        <v>96.87</v>
      </c>
      <c r="D1702" s="177">
        <v>91.14</v>
      </c>
      <c r="E1702" s="177">
        <v>92.32</v>
      </c>
      <c r="F1702" s="177">
        <v>94.23</v>
      </c>
      <c r="G1702" s="177">
        <v>95.7</v>
      </c>
      <c r="K1702" s="194">
        <v>164.87</v>
      </c>
      <c r="L1702" s="194">
        <v>98.37</v>
      </c>
      <c r="M1702" s="194">
        <v>93.12</v>
      </c>
      <c r="N1702" s="194">
        <v>92.63</v>
      </c>
      <c r="O1702" s="3">
        <v>209.38</v>
      </c>
      <c r="P1702" s="2">
        <v>97.715019999999996</v>
      </c>
    </row>
    <row r="1703" spans="2:16" x14ac:dyDescent="0.25">
      <c r="B1703" s="177">
        <v>158.13</v>
      </c>
      <c r="C1703" s="177">
        <v>96.87</v>
      </c>
      <c r="D1703" s="177">
        <v>91.14</v>
      </c>
      <c r="E1703" s="177">
        <v>92.32</v>
      </c>
      <c r="F1703" s="177">
        <v>94.23</v>
      </c>
      <c r="G1703" s="177">
        <v>95.69</v>
      </c>
      <c r="K1703" s="194">
        <v>164.95</v>
      </c>
      <c r="L1703" s="194">
        <v>98.37</v>
      </c>
      <c r="M1703" s="194">
        <v>93.13</v>
      </c>
      <c r="N1703" s="194">
        <v>92.63</v>
      </c>
      <c r="O1703" s="3">
        <v>209.5</v>
      </c>
      <c r="P1703" s="2">
        <v>97.715019999999996</v>
      </c>
    </row>
    <row r="1704" spans="2:16" x14ac:dyDescent="0.25">
      <c r="B1704" s="177">
        <v>158.21</v>
      </c>
      <c r="C1704" s="177">
        <v>96.87</v>
      </c>
      <c r="D1704" s="177">
        <v>91.14</v>
      </c>
      <c r="E1704" s="177">
        <v>92.31</v>
      </c>
      <c r="F1704" s="177">
        <v>94.23</v>
      </c>
      <c r="G1704" s="177">
        <v>95.69</v>
      </c>
      <c r="K1704" s="194">
        <v>165.04</v>
      </c>
      <c r="L1704" s="194">
        <v>98.37</v>
      </c>
      <c r="M1704" s="194">
        <v>93.14</v>
      </c>
      <c r="N1704" s="194">
        <v>92.63</v>
      </c>
      <c r="O1704" s="3">
        <v>209.58</v>
      </c>
      <c r="P1704" s="2">
        <v>97.715019999999996</v>
      </c>
    </row>
    <row r="1705" spans="2:16" x14ac:dyDescent="0.25">
      <c r="B1705" s="177">
        <v>158.30000000000001</v>
      </c>
      <c r="C1705" s="177">
        <v>96.86</v>
      </c>
      <c r="D1705" s="177">
        <v>91.14</v>
      </c>
      <c r="E1705" s="177">
        <v>92.31</v>
      </c>
      <c r="F1705" s="177">
        <v>94.23</v>
      </c>
      <c r="G1705" s="177">
        <v>95.69</v>
      </c>
      <c r="K1705" s="194">
        <v>165.12</v>
      </c>
      <c r="L1705" s="194">
        <v>98.37</v>
      </c>
      <c r="M1705" s="194">
        <v>93.14</v>
      </c>
      <c r="N1705" s="194">
        <v>92.63</v>
      </c>
      <c r="O1705" s="3">
        <v>209.71</v>
      </c>
      <c r="P1705" s="2">
        <v>97.705020000000005</v>
      </c>
    </row>
    <row r="1706" spans="2:16" x14ac:dyDescent="0.25">
      <c r="B1706" s="177">
        <v>158.38</v>
      </c>
      <c r="C1706" s="177">
        <v>96.86</v>
      </c>
      <c r="D1706" s="177">
        <v>91.14</v>
      </c>
      <c r="E1706" s="177">
        <v>92.31</v>
      </c>
      <c r="F1706" s="177">
        <v>94.22</v>
      </c>
      <c r="G1706" s="177">
        <v>95.69</v>
      </c>
      <c r="K1706" s="194">
        <v>165.2</v>
      </c>
      <c r="L1706" s="194">
        <v>98.37</v>
      </c>
      <c r="M1706" s="194">
        <v>93.15</v>
      </c>
      <c r="N1706" s="194">
        <v>92.63</v>
      </c>
      <c r="O1706" s="3">
        <v>209.84</v>
      </c>
      <c r="P1706" s="2">
        <v>97.705020000000005</v>
      </c>
    </row>
    <row r="1707" spans="2:16" x14ac:dyDescent="0.25">
      <c r="B1707" s="177">
        <v>158.46</v>
      </c>
      <c r="C1707" s="177">
        <v>96.86</v>
      </c>
      <c r="D1707" s="177">
        <v>91.14</v>
      </c>
      <c r="E1707" s="177">
        <v>92.3</v>
      </c>
      <c r="F1707" s="177">
        <v>94.22</v>
      </c>
      <c r="G1707" s="177">
        <v>95.68</v>
      </c>
      <c r="K1707" s="194">
        <v>165.28</v>
      </c>
      <c r="L1707" s="194">
        <v>98.37</v>
      </c>
      <c r="M1707" s="194">
        <v>93.14</v>
      </c>
      <c r="N1707" s="194">
        <v>92.63</v>
      </c>
      <c r="O1707" s="3">
        <v>209.92</v>
      </c>
      <c r="P1707" s="2">
        <v>97.705020000000005</v>
      </c>
    </row>
    <row r="1708" spans="2:16" x14ac:dyDescent="0.25">
      <c r="B1708" s="177">
        <v>158.54</v>
      </c>
      <c r="C1708" s="177">
        <v>96.85</v>
      </c>
      <c r="D1708" s="177">
        <v>91.14</v>
      </c>
      <c r="E1708" s="177">
        <v>92.31</v>
      </c>
      <c r="F1708" s="177">
        <v>94.22</v>
      </c>
      <c r="G1708" s="177">
        <v>95.68</v>
      </c>
      <c r="K1708" s="194">
        <v>165.36</v>
      </c>
      <c r="L1708" s="194">
        <v>98.37</v>
      </c>
      <c r="M1708" s="194">
        <v>93.14</v>
      </c>
      <c r="N1708" s="194">
        <v>92.62</v>
      </c>
      <c r="O1708" s="3">
        <v>210.04</v>
      </c>
      <c r="P1708" s="2">
        <v>97.69502</v>
      </c>
    </row>
    <row r="1709" spans="2:16" x14ac:dyDescent="0.25">
      <c r="B1709" s="177">
        <v>158.63</v>
      </c>
      <c r="C1709" s="177">
        <v>96.86</v>
      </c>
      <c r="D1709" s="177">
        <v>91.14</v>
      </c>
      <c r="E1709" s="177">
        <v>92.3</v>
      </c>
      <c r="F1709" s="177">
        <v>94.23</v>
      </c>
      <c r="G1709" s="177">
        <v>95.67</v>
      </c>
      <c r="K1709" s="194">
        <v>165.45</v>
      </c>
      <c r="L1709" s="194">
        <v>98.37</v>
      </c>
      <c r="M1709" s="194">
        <v>93.14</v>
      </c>
      <c r="N1709" s="194">
        <v>92.62</v>
      </c>
      <c r="O1709" s="3">
        <v>210.17</v>
      </c>
      <c r="P1709" s="2">
        <v>97.69502</v>
      </c>
    </row>
    <row r="1710" spans="2:16" x14ac:dyDescent="0.25">
      <c r="B1710" s="177">
        <v>158.71</v>
      </c>
      <c r="C1710" s="177">
        <v>96.85</v>
      </c>
      <c r="D1710" s="177">
        <v>91.13</v>
      </c>
      <c r="E1710" s="177">
        <v>92.3</v>
      </c>
      <c r="F1710" s="177">
        <v>94.23</v>
      </c>
      <c r="G1710" s="177">
        <v>95.67</v>
      </c>
      <c r="K1710" s="194">
        <v>165.53</v>
      </c>
      <c r="L1710" s="194">
        <v>98.37</v>
      </c>
      <c r="M1710" s="194">
        <v>93.13</v>
      </c>
      <c r="N1710" s="194">
        <v>92.62</v>
      </c>
      <c r="O1710" s="3">
        <v>210.25</v>
      </c>
      <c r="P1710" s="2">
        <v>97.69502</v>
      </c>
    </row>
    <row r="1711" spans="2:16" x14ac:dyDescent="0.25">
      <c r="B1711" s="177">
        <v>158.79</v>
      </c>
      <c r="C1711" s="177">
        <v>96.84</v>
      </c>
      <c r="D1711" s="177">
        <v>91.13</v>
      </c>
      <c r="E1711" s="177">
        <v>92.29</v>
      </c>
      <c r="F1711" s="177">
        <v>94.22</v>
      </c>
      <c r="G1711" s="177">
        <v>95.67</v>
      </c>
      <c r="K1711" s="194">
        <v>165.62</v>
      </c>
      <c r="L1711" s="194">
        <v>98.37</v>
      </c>
      <c r="M1711" s="194">
        <v>93.13</v>
      </c>
      <c r="N1711" s="194">
        <v>92.62</v>
      </c>
      <c r="O1711" s="3">
        <v>210.37</v>
      </c>
      <c r="P1711" s="2">
        <v>97.685019999999994</v>
      </c>
    </row>
    <row r="1712" spans="2:16" x14ac:dyDescent="0.25">
      <c r="B1712" s="177">
        <v>158.87</v>
      </c>
      <c r="C1712" s="177">
        <v>96.84</v>
      </c>
      <c r="D1712" s="177">
        <v>91.14</v>
      </c>
      <c r="E1712" s="177">
        <v>92.29</v>
      </c>
      <c r="F1712" s="177">
        <v>94.22</v>
      </c>
      <c r="G1712" s="177">
        <v>95.67</v>
      </c>
      <c r="K1712" s="194">
        <v>165.7</v>
      </c>
      <c r="L1712" s="194">
        <v>98.37</v>
      </c>
      <c r="M1712" s="194">
        <v>93.13</v>
      </c>
      <c r="N1712" s="194">
        <v>92.62</v>
      </c>
      <c r="O1712" s="3">
        <v>210.5</v>
      </c>
      <c r="P1712" s="2">
        <v>97.685019999999994</v>
      </c>
    </row>
    <row r="1713" spans="2:16" x14ac:dyDescent="0.25">
      <c r="B1713" s="177">
        <v>158.96</v>
      </c>
      <c r="C1713" s="177">
        <v>96.83</v>
      </c>
      <c r="D1713" s="177">
        <v>91.14</v>
      </c>
      <c r="E1713" s="177">
        <v>92.29</v>
      </c>
      <c r="F1713" s="177">
        <v>94.21</v>
      </c>
      <c r="G1713" s="177">
        <v>95.67</v>
      </c>
      <c r="K1713" s="194">
        <v>165.78</v>
      </c>
      <c r="L1713" s="194">
        <v>98.37</v>
      </c>
      <c r="M1713" s="194">
        <v>93.13</v>
      </c>
      <c r="N1713" s="194">
        <v>92.62</v>
      </c>
      <c r="O1713" s="3">
        <v>210.62</v>
      </c>
      <c r="P1713" s="2">
        <v>97.685019999999994</v>
      </c>
    </row>
    <row r="1714" spans="2:16" x14ac:dyDescent="0.25">
      <c r="B1714" s="177">
        <v>159.04</v>
      </c>
      <c r="C1714" s="177">
        <v>96.83</v>
      </c>
      <c r="D1714" s="177">
        <v>91.14</v>
      </c>
      <c r="E1714" s="177">
        <v>92.28</v>
      </c>
      <c r="F1714" s="177">
        <v>94.21</v>
      </c>
      <c r="G1714" s="177">
        <v>95.66</v>
      </c>
      <c r="K1714" s="194">
        <v>165.87</v>
      </c>
      <c r="L1714" s="194">
        <v>98.37</v>
      </c>
      <c r="M1714" s="194">
        <v>93.12</v>
      </c>
      <c r="N1714" s="194">
        <v>92.62</v>
      </c>
      <c r="O1714" s="3">
        <v>210.75</v>
      </c>
      <c r="P1714" s="2">
        <v>97.675020000000004</v>
      </c>
    </row>
    <row r="1715" spans="2:16" x14ac:dyDescent="0.25">
      <c r="B1715" s="177">
        <v>159.12</v>
      </c>
      <c r="C1715" s="177">
        <v>96.83</v>
      </c>
      <c r="D1715" s="177">
        <v>91.14</v>
      </c>
      <c r="E1715" s="177">
        <v>92.28</v>
      </c>
      <c r="F1715" s="177">
        <v>94.21</v>
      </c>
      <c r="G1715" s="177">
        <v>95.66</v>
      </c>
      <c r="K1715" s="194">
        <v>165.95</v>
      </c>
      <c r="L1715" s="194">
        <v>98.37</v>
      </c>
      <c r="M1715" s="194">
        <v>93.12</v>
      </c>
      <c r="N1715" s="194">
        <v>92.62</v>
      </c>
      <c r="O1715" s="3">
        <v>210.83</v>
      </c>
      <c r="P1715" s="2">
        <v>97.675020000000004</v>
      </c>
    </row>
    <row r="1716" spans="2:16" x14ac:dyDescent="0.25">
      <c r="B1716" s="177">
        <v>159.21</v>
      </c>
      <c r="C1716" s="177">
        <v>96.83</v>
      </c>
      <c r="D1716" s="177">
        <v>91.14</v>
      </c>
      <c r="E1716" s="177">
        <v>92.28</v>
      </c>
      <c r="F1716" s="177">
        <v>94.2</v>
      </c>
      <c r="G1716" s="177">
        <v>95.66</v>
      </c>
      <c r="K1716" s="194">
        <v>166.03</v>
      </c>
      <c r="L1716" s="194">
        <v>98.37</v>
      </c>
      <c r="M1716" s="194">
        <v>93.13</v>
      </c>
      <c r="N1716" s="194">
        <v>92.62</v>
      </c>
      <c r="O1716" s="3">
        <v>210.95</v>
      </c>
      <c r="P1716" s="2">
        <v>97.665019999999998</v>
      </c>
    </row>
    <row r="1717" spans="2:16" x14ac:dyDescent="0.25">
      <c r="B1717" s="177">
        <v>159.29</v>
      </c>
      <c r="C1717" s="177">
        <v>96.83</v>
      </c>
      <c r="D1717" s="177">
        <v>91.14</v>
      </c>
      <c r="E1717" s="177">
        <v>92.27</v>
      </c>
      <c r="F1717" s="177">
        <v>94.2</v>
      </c>
      <c r="G1717" s="177">
        <v>95.66</v>
      </c>
      <c r="K1717" s="194">
        <v>166.12</v>
      </c>
      <c r="L1717" s="194">
        <v>98.37</v>
      </c>
      <c r="M1717" s="194">
        <v>93.13</v>
      </c>
      <c r="N1717" s="194">
        <v>92.62</v>
      </c>
      <c r="O1717" s="3">
        <v>211.08</v>
      </c>
      <c r="P1717" s="2">
        <v>97.665019999999998</v>
      </c>
    </row>
    <row r="1718" spans="2:16" x14ac:dyDescent="0.25">
      <c r="B1718" s="177">
        <v>159.38</v>
      </c>
      <c r="C1718" s="177">
        <v>96.83</v>
      </c>
      <c r="D1718" s="177">
        <v>91.14</v>
      </c>
      <c r="E1718" s="177">
        <v>92.27</v>
      </c>
      <c r="F1718" s="177">
        <v>94.2</v>
      </c>
      <c r="G1718" s="177">
        <v>95.66</v>
      </c>
      <c r="K1718" s="194">
        <v>166.2</v>
      </c>
      <c r="L1718" s="194">
        <v>98.37</v>
      </c>
      <c r="M1718" s="194">
        <v>93.13</v>
      </c>
      <c r="N1718" s="194">
        <v>92.62</v>
      </c>
      <c r="O1718" s="3">
        <v>211.16</v>
      </c>
      <c r="P1718" s="2">
        <v>97.665019999999998</v>
      </c>
    </row>
    <row r="1719" spans="2:16" x14ac:dyDescent="0.25">
      <c r="B1719" s="177">
        <v>159.46</v>
      </c>
      <c r="C1719" s="177">
        <v>96.83</v>
      </c>
      <c r="D1719" s="177">
        <v>91.14</v>
      </c>
      <c r="E1719" s="177">
        <v>92.26</v>
      </c>
      <c r="F1719" s="177">
        <v>94.2</v>
      </c>
      <c r="G1719" s="177">
        <v>95.65</v>
      </c>
      <c r="K1719" s="194">
        <v>166.28</v>
      </c>
      <c r="L1719" s="194">
        <v>98.36</v>
      </c>
      <c r="M1719" s="194">
        <v>93.12</v>
      </c>
      <c r="N1719" s="194">
        <v>92.62</v>
      </c>
      <c r="O1719" s="3">
        <v>211.29</v>
      </c>
      <c r="P1719" s="2">
        <v>97.675020000000004</v>
      </c>
    </row>
    <row r="1720" spans="2:16" x14ac:dyDescent="0.25">
      <c r="B1720" s="177">
        <v>159.55000000000001</v>
      </c>
      <c r="C1720" s="177">
        <v>96.82</v>
      </c>
      <c r="D1720" s="177">
        <v>91.14</v>
      </c>
      <c r="E1720" s="177">
        <v>92.26</v>
      </c>
      <c r="F1720" s="177">
        <v>94.2</v>
      </c>
      <c r="G1720" s="177">
        <v>95.65</v>
      </c>
      <c r="K1720" s="194">
        <v>166.37</v>
      </c>
      <c r="L1720" s="194">
        <v>98.36</v>
      </c>
      <c r="M1720" s="194">
        <v>93.12</v>
      </c>
      <c r="N1720" s="194">
        <v>92.62</v>
      </c>
      <c r="O1720" s="3">
        <v>211.42</v>
      </c>
      <c r="P1720" s="2">
        <v>97.675020000000004</v>
      </c>
    </row>
    <row r="1721" spans="2:16" x14ac:dyDescent="0.25">
      <c r="B1721" s="177">
        <v>159.63</v>
      </c>
      <c r="C1721" s="177">
        <v>96.82</v>
      </c>
      <c r="D1721" s="177">
        <v>91.14</v>
      </c>
      <c r="E1721" s="177">
        <v>92.26</v>
      </c>
      <c r="F1721" s="177">
        <v>94.2</v>
      </c>
      <c r="G1721" s="177">
        <v>95.65</v>
      </c>
      <c r="K1721" s="194">
        <v>166.45</v>
      </c>
      <c r="L1721" s="194">
        <v>98.36</v>
      </c>
      <c r="M1721" s="194">
        <v>93.12</v>
      </c>
      <c r="N1721" s="194">
        <v>92.62</v>
      </c>
      <c r="O1721" s="3">
        <v>211.5</v>
      </c>
      <c r="P1721" s="2">
        <v>97.675020000000004</v>
      </c>
    </row>
    <row r="1722" spans="2:16" x14ac:dyDescent="0.25">
      <c r="B1722" s="177">
        <v>159.71</v>
      </c>
      <c r="C1722" s="177">
        <v>96.81</v>
      </c>
      <c r="D1722" s="177">
        <v>91.13</v>
      </c>
      <c r="E1722" s="177">
        <v>92.26</v>
      </c>
      <c r="F1722" s="177">
        <v>94.2</v>
      </c>
      <c r="G1722" s="177">
        <v>95.65</v>
      </c>
      <c r="K1722" s="194">
        <v>166.54</v>
      </c>
      <c r="L1722" s="194">
        <v>98.36</v>
      </c>
      <c r="M1722" s="194">
        <v>93.12</v>
      </c>
      <c r="N1722" s="194">
        <v>92.62</v>
      </c>
      <c r="O1722" s="3">
        <v>211.63</v>
      </c>
      <c r="P1722" s="2">
        <v>97.675020000000004</v>
      </c>
    </row>
    <row r="1723" spans="2:16" x14ac:dyDescent="0.25">
      <c r="B1723" s="177">
        <v>159.79</v>
      </c>
      <c r="C1723" s="177">
        <v>96.81</v>
      </c>
      <c r="D1723" s="177">
        <v>91.13</v>
      </c>
      <c r="E1723" s="177">
        <v>92.26</v>
      </c>
      <c r="F1723" s="177">
        <v>94.19</v>
      </c>
      <c r="G1723" s="177">
        <v>95.65</v>
      </c>
      <c r="K1723" s="194">
        <v>166.62</v>
      </c>
      <c r="L1723" s="194">
        <v>98.36</v>
      </c>
      <c r="M1723" s="194">
        <v>93.12</v>
      </c>
      <c r="N1723" s="194">
        <v>92.62</v>
      </c>
      <c r="O1723" s="3">
        <v>211.75</v>
      </c>
      <c r="P1723" s="2">
        <v>97.675020000000004</v>
      </c>
    </row>
    <row r="1724" spans="2:16" x14ac:dyDescent="0.25">
      <c r="B1724" s="177">
        <v>159.88</v>
      </c>
      <c r="C1724" s="177">
        <v>96.81</v>
      </c>
      <c r="D1724" s="177">
        <v>91.13</v>
      </c>
      <c r="E1724" s="177">
        <v>92.26</v>
      </c>
      <c r="F1724" s="177">
        <v>94.19</v>
      </c>
      <c r="G1724" s="177">
        <v>95.64</v>
      </c>
      <c r="K1724" s="194">
        <v>166.7</v>
      </c>
      <c r="L1724" s="194">
        <v>98.36</v>
      </c>
      <c r="M1724" s="194">
        <v>93.11</v>
      </c>
      <c r="N1724" s="194">
        <v>92.62</v>
      </c>
      <c r="O1724" s="3">
        <v>211.83</v>
      </c>
      <c r="P1724" s="2">
        <v>97.665019999999998</v>
      </c>
    </row>
    <row r="1725" spans="2:16" x14ac:dyDescent="0.25">
      <c r="B1725" s="177">
        <v>159.96</v>
      </c>
      <c r="C1725" s="177">
        <v>96.81</v>
      </c>
      <c r="D1725" s="177">
        <v>91.13</v>
      </c>
      <c r="E1725" s="177">
        <v>92.25</v>
      </c>
      <c r="F1725" s="177">
        <v>94.19</v>
      </c>
      <c r="G1725" s="177">
        <v>95.64</v>
      </c>
      <c r="K1725" s="194">
        <v>166.79</v>
      </c>
      <c r="L1725" s="194">
        <v>98.36</v>
      </c>
      <c r="M1725" s="194">
        <v>93.11</v>
      </c>
      <c r="N1725" s="194">
        <v>92.62</v>
      </c>
      <c r="O1725" s="3">
        <v>211.96</v>
      </c>
      <c r="P1725" s="2">
        <v>97.665019999999998</v>
      </c>
    </row>
    <row r="1726" spans="2:16" x14ac:dyDescent="0.25">
      <c r="B1726" s="177">
        <v>160.04</v>
      </c>
      <c r="C1726" s="177">
        <v>96.8</v>
      </c>
      <c r="D1726" s="177">
        <v>91.13</v>
      </c>
      <c r="E1726" s="177">
        <v>92.25</v>
      </c>
      <c r="F1726" s="177">
        <v>94.19</v>
      </c>
      <c r="G1726" s="177">
        <v>95.64</v>
      </c>
      <c r="K1726" s="194">
        <v>166.87</v>
      </c>
      <c r="L1726" s="194">
        <v>98.35</v>
      </c>
      <c r="M1726" s="194">
        <v>93.11</v>
      </c>
      <c r="N1726" s="194">
        <v>92.62</v>
      </c>
      <c r="O1726" s="3">
        <v>212.08</v>
      </c>
      <c r="P1726" s="2">
        <v>97.655019999999993</v>
      </c>
    </row>
    <row r="1727" spans="2:16" x14ac:dyDescent="0.25">
      <c r="B1727" s="177">
        <v>160.13</v>
      </c>
      <c r="C1727" s="177">
        <v>96.8</v>
      </c>
      <c r="D1727" s="177">
        <v>91.13</v>
      </c>
      <c r="E1727" s="177">
        <v>92.24</v>
      </c>
      <c r="F1727" s="177">
        <v>94.18</v>
      </c>
      <c r="G1727" s="177">
        <v>95.64</v>
      </c>
      <c r="K1727" s="194">
        <v>166.95</v>
      </c>
      <c r="L1727" s="194">
        <v>98.34</v>
      </c>
      <c r="M1727" s="194">
        <v>93.11</v>
      </c>
      <c r="N1727" s="194">
        <v>92.62</v>
      </c>
      <c r="O1727" s="3">
        <v>212.17</v>
      </c>
      <c r="P1727" s="2">
        <v>97.655019999999993</v>
      </c>
    </row>
    <row r="1728" spans="2:16" x14ac:dyDescent="0.25">
      <c r="B1728" s="177">
        <v>160.21</v>
      </c>
      <c r="C1728" s="177">
        <v>96.8</v>
      </c>
      <c r="D1728" s="177">
        <v>91.13</v>
      </c>
      <c r="E1728" s="177">
        <v>92.23</v>
      </c>
      <c r="F1728" s="177">
        <v>94.18</v>
      </c>
      <c r="G1728" s="177">
        <v>95.64</v>
      </c>
      <c r="K1728" s="194">
        <v>167.03</v>
      </c>
      <c r="L1728" s="194">
        <v>98.34</v>
      </c>
      <c r="M1728" s="194">
        <v>93.12</v>
      </c>
      <c r="N1728" s="194">
        <v>92.62</v>
      </c>
      <c r="O1728" s="3">
        <v>212.29</v>
      </c>
      <c r="P1728" s="2">
        <v>97.655019999999993</v>
      </c>
    </row>
    <row r="1729" spans="2:16" x14ac:dyDescent="0.25">
      <c r="B1729" s="177">
        <v>160.29</v>
      </c>
      <c r="C1729" s="177">
        <v>96.8</v>
      </c>
      <c r="D1729" s="177">
        <v>91.13</v>
      </c>
      <c r="E1729" s="177">
        <v>92.22</v>
      </c>
      <c r="F1729" s="177">
        <v>94.17</v>
      </c>
      <c r="G1729" s="177">
        <v>95.63</v>
      </c>
      <c r="K1729" s="194">
        <v>167.12</v>
      </c>
      <c r="L1729" s="194">
        <v>98.34</v>
      </c>
      <c r="M1729" s="194">
        <v>93.12</v>
      </c>
      <c r="N1729" s="194">
        <v>92.61</v>
      </c>
      <c r="O1729" s="3">
        <v>212.42</v>
      </c>
      <c r="P1729" s="2">
        <v>97.655019999999993</v>
      </c>
    </row>
    <row r="1730" spans="2:16" x14ac:dyDescent="0.25">
      <c r="B1730" s="177">
        <v>160.38</v>
      </c>
      <c r="C1730" s="177">
        <v>96.79</v>
      </c>
      <c r="D1730" s="177">
        <v>91.13</v>
      </c>
      <c r="E1730" s="177">
        <v>92.22</v>
      </c>
      <c r="F1730" s="177">
        <v>94.17</v>
      </c>
      <c r="G1730" s="177">
        <v>95.63</v>
      </c>
      <c r="K1730" s="194">
        <v>167.2</v>
      </c>
      <c r="L1730" s="194">
        <v>98.34</v>
      </c>
      <c r="M1730" s="194">
        <v>93.12</v>
      </c>
      <c r="N1730" s="194">
        <v>92.61</v>
      </c>
      <c r="O1730" s="3">
        <v>212.5</v>
      </c>
      <c r="P1730" s="2">
        <v>97.655019999999993</v>
      </c>
    </row>
    <row r="1731" spans="2:16" x14ac:dyDescent="0.25">
      <c r="B1731" s="177">
        <v>160.46</v>
      </c>
      <c r="C1731" s="177">
        <v>96.79</v>
      </c>
      <c r="D1731" s="177">
        <v>91.14</v>
      </c>
      <c r="E1731" s="177">
        <v>92.21</v>
      </c>
      <c r="F1731" s="177">
        <v>94.17</v>
      </c>
      <c r="G1731" s="177">
        <v>95.63</v>
      </c>
      <c r="K1731" s="194">
        <v>167.28</v>
      </c>
      <c r="L1731" s="194">
        <v>98.34</v>
      </c>
      <c r="M1731" s="194">
        <v>93.12</v>
      </c>
      <c r="N1731" s="194">
        <v>92.61</v>
      </c>
      <c r="O1731" s="3">
        <v>212.63</v>
      </c>
      <c r="P1731" s="2">
        <v>97.655019999999993</v>
      </c>
    </row>
    <row r="1732" spans="2:16" x14ac:dyDescent="0.25">
      <c r="B1732" s="177">
        <v>160.55000000000001</v>
      </c>
      <c r="C1732" s="177">
        <v>96.79</v>
      </c>
      <c r="D1732" s="177">
        <v>91.14</v>
      </c>
      <c r="E1732" s="177">
        <v>92.21</v>
      </c>
      <c r="F1732" s="177">
        <v>94.17</v>
      </c>
      <c r="G1732" s="177">
        <v>95.63</v>
      </c>
      <c r="K1732" s="194">
        <v>167.37</v>
      </c>
      <c r="L1732" s="194">
        <v>98.35</v>
      </c>
      <c r="M1732" s="194">
        <v>93.12</v>
      </c>
      <c r="N1732" s="194">
        <v>92.61</v>
      </c>
      <c r="O1732" s="3">
        <v>212.75</v>
      </c>
      <c r="P1732" s="2">
        <v>97.645020000000002</v>
      </c>
    </row>
    <row r="1733" spans="2:16" x14ac:dyDescent="0.25">
      <c r="B1733" s="177">
        <v>160.63</v>
      </c>
      <c r="C1733" s="177">
        <v>96.78</v>
      </c>
      <c r="D1733" s="177">
        <v>91.14</v>
      </c>
      <c r="E1733" s="177">
        <v>92.21</v>
      </c>
      <c r="F1733" s="177">
        <v>94.17</v>
      </c>
      <c r="G1733" s="177">
        <v>95.63</v>
      </c>
      <c r="K1733" s="194">
        <v>167.45</v>
      </c>
      <c r="L1733" s="194">
        <v>98.35</v>
      </c>
      <c r="M1733" s="194">
        <v>93.12</v>
      </c>
      <c r="N1733" s="194">
        <v>92.61</v>
      </c>
      <c r="O1733" s="3">
        <v>212.84</v>
      </c>
      <c r="P1733" s="2">
        <v>97.645020000000002</v>
      </c>
    </row>
    <row r="1734" spans="2:16" x14ac:dyDescent="0.25">
      <c r="B1734" s="177">
        <v>160.71</v>
      </c>
      <c r="C1734" s="177">
        <v>96.78</v>
      </c>
      <c r="D1734" s="177">
        <v>91.14</v>
      </c>
      <c r="E1734" s="177">
        <v>92.21</v>
      </c>
      <c r="F1734" s="177">
        <v>94.17</v>
      </c>
      <c r="G1734" s="177">
        <v>95.62</v>
      </c>
      <c r="K1734" s="194">
        <v>167.53</v>
      </c>
      <c r="L1734" s="194">
        <v>98.35</v>
      </c>
      <c r="M1734" s="194">
        <v>93.12</v>
      </c>
      <c r="N1734" s="194">
        <v>92.61</v>
      </c>
      <c r="O1734" s="3">
        <v>212.96</v>
      </c>
      <c r="P1734" s="2">
        <v>97.635019999999997</v>
      </c>
    </row>
    <row r="1735" spans="2:16" x14ac:dyDescent="0.25">
      <c r="B1735" s="177">
        <v>160.80000000000001</v>
      </c>
      <c r="C1735" s="177">
        <v>96.78</v>
      </c>
      <c r="D1735" s="177">
        <v>91.14</v>
      </c>
      <c r="E1735" s="177">
        <v>92.2</v>
      </c>
      <c r="F1735" s="177">
        <v>94.17</v>
      </c>
      <c r="G1735" s="177">
        <v>95.62</v>
      </c>
      <c r="K1735" s="194">
        <v>167.62</v>
      </c>
      <c r="L1735" s="194">
        <v>98.35</v>
      </c>
      <c r="M1735" s="194">
        <v>93.12</v>
      </c>
      <c r="N1735" s="194">
        <v>92.61</v>
      </c>
      <c r="O1735" s="3">
        <v>213.08</v>
      </c>
      <c r="P1735" s="2">
        <v>97.625020000000006</v>
      </c>
    </row>
    <row r="1736" spans="2:16" x14ac:dyDescent="0.25">
      <c r="B1736" s="177">
        <v>160.88</v>
      </c>
      <c r="C1736" s="177">
        <v>96.78</v>
      </c>
      <c r="D1736" s="177">
        <v>91.14</v>
      </c>
      <c r="E1736" s="177">
        <v>92.2</v>
      </c>
      <c r="F1736" s="177">
        <v>94.17</v>
      </c>
      <c r="G1736" s="177">
        <v>95.62</v>
      </c>
      <c r="K1736" s="194">
        <v>167.7</v>
      </c>
      <c r="L1736" s="194">
        <v>98.35</v>
      </c>
      <c r="M1736" s="194">
        <v>93.12</v>
      </c>
      <c r="N1736" s="194">
        <v>92.61</v>
      </c>
      <c r="O1736" s="3">
        <v>213.17</v>
      </c>
      <c r="P1736" s="2">
        <v>97.625020000000006</v>
      </c>
    </row>
    <row r="1737" spans="2:16" x14ac:dyDescent="0.25">
      <c r="B1737" s="177">
        <v>160.96</v>
      </c>
      <c r="C1737" s="177">
        <v>96.77</v>
      </c>
      <c r="D1737" s="177">
        <v>91.14</v>
      </c>
      <c r="E1737" s="177">
        <v>92.19</v>
      </c>
      <c r="F1737" s="177">
        <v>94.17</v>
      </c>
      <c r="G1737" s="177">
        <v>95.62</v>
      </c>
      <c r="K1737" s="194">
        <v>167.79</v>
      </c>
      <c r="L1737" s="194">
        <v>98.35</v>
      </c>
      <c r="M1737" s="194">
        <v>93.12</v>
      </c>
      <c r="N1737" s="194">
        <v>92.61</v>
      </c>
      <c r="O1737" s="3">
        <v>213.29</v>
      </c>
      <c r="P1737" s="2">
        <v>97.625020000000006</v>
      </c>
    </row>
    <row r="1738" spans="2:16" x14ac:dyDescent="0.25">
      <c r="B1738" s="177">
        <v>161.05000000000001</v>
      </c>
      <c r="C1738" s="177">
        <v>96.77</v>
      </c>
      <c r="D1738" s="177">
        <v>91.13</v>
      </c>
      <c r="E1738" s="177">
        <v>92.19</v>
      </c>
      <c r="F1738" s="177">
        <v>94.17</v>
      </c>
      <c r="G1738" s="177">
        <v>95.62</v>
      </c>
      <c r="K1738" s="194">
        <v>167.87</v>
      </c>
      <c r="L1738" s="194">
        <v>98.35</v>
      </c>
      <c r="M1738" s="194">
        <v>93.12</v>
      </c>
      <c r="N1738" s="194">
        <v>92.61</v>
      </c>
      <c r="O1738" s="3">
        <v>213.42</v>
      </c>
      <c r="P1738" s="2">
        <v>97.625020000000006</v>
      </c>
    </row>
    <row r="1739" spans="2:16" x14ac:dyDescent="0.25">
      <c r="B1739" s="177">
        <v>161.13</v>
      </c>
      <c r="C1739" s="177">
        <v>96.77</v>
      </c>
      <c r="D1739" s="177">
        <v>91.13</v>
      </c>
      <c r="E1739" s="177">
        <v>92.18</v>
      </c>
      <c r="F1739" s="177">
        <v>94.17</v>
      </c>
      <c r="G1739" s="177">
        <v>95.61</v>
      </c>
      <c r="K1739" s="194">
        <v>167.95</v>
      </c>
      <c r="L1739" s="194">
        <v>98.35</v>
      </c>
      <c r="M1739" s="194">
        <v>93.12</v>
      </c>
      <c r="N1739" s="194">
        <v>92.61</v>
      </c>
      <c r="O1739" s="3">
        <v>213.5</v>
      </c>
      <c r="P1739" s="2">
        <v>97.615020000000001</v>
      </c>
    </row>
    <row r="1740" spans="2:16" x14ac:dyDescent="0.25">
      <c r="B1740" s="177">
        <v>161.21</v>
      </c>
      <c r="C1740" s="177">
        <v>96.76</v>
      </c>
      <c r="D1740" s="177">
        <v>91.13</v>
      </c>
      <c r="E1740" s="177">
        <v>92.18</v>
      </c>
      <c r="F1740" s="177">
        <v>94.16</v>
      </c>
      <c r="G1740" s="177">
        <v>95.61</v>
      </c>
      <c r="K1740" s="194">
        <v>168.04</v>
      </c>
      <c r="L1740" s="194">
        <v>98.35</v>
      </c>
      <c r="M1740" s="194">
        <v>93.12</v>
      </c>
      <c r="N1740" s="194">
        <v>92.61</v>
      </c>
      <c r="O1740" s="3">
        <v>213.62</v>
      </c>
      <c r="P1740" s="2">
        <v>97.615020000000001</v>
      </c>
    </row>
    <row r="1741" spans="2:16" x14ac:dyDescent="0.25">
      <c r="B1741" s="177">
        <v>161.30000000000001</v>
      </c>
      <c r="C1741" s="177">
        <v>96.76</v>
      </c>
      <c r="D1741" s="177">
        <v>91.13</v>
      </c>
      <c r="E1741" s="177">
        <v>92.17</v>
      </c>
      <c r="F1741" s="177">
        <v>94.16</v>
      </c>
      <c r="G1741" s="177">
        <v>95.61</v>
      </c>
      <c r="K1741" s="194">
        <v>168.12</v>
      </c>
      <c r="L1741" s="194">
        <v>98.35</v>
      </c>
      <c r="M1741" s="194">
        <v>93.12</v>
      </c>
      <c r="N1741" s="194">
        <v>92.61</v>
      </c>
      <c r="O1741" s="3">
        <v>213.75</v>
      </c>
      <c r="P1741" s="2">
        <v>97.615020000000001</v>
      </c>
    </row>
    <row r="1742" spans="2:16" x14ac:dyDescent="0.25">
      <c r="B1742" s="177">
        <v>161.38</v>
      </c>
      <c r="C1742" s="177">
        <v>96.76</v>
      </c>
      <c r="D1742" s="177">
        <v>91.13</v>
      </c>
      <c r="E1742" s="177">
        <v>92.17</v>
      </c>
      <c r="F1742" s="177">
        <v>94.16</v>
      </c>
      <c r="G1742" s="177">
        <v>95.6</v>
      </c>
      <c r="K1742" s="194">
        <v>168.2</v>
      </c>
      <c r="L1742" s="194">
        <v>98.35</v>
      </c>
      <c r="M1742" s="194">
        <v>93.12</v>
      </c>
      <c r="N1742" s="194">
        <v>92.61</v>
      </c>
      <c r="O1742" s="3">
        <v>213.83</v>
      </c>
      <c r="P1742" s="2">
        <v>97.615020000000001</v>
      </c>
    </row>
    <row r="1743" spans="2:16" x14ac:dyDescent="0.25">
      <c r="B1743" s="177">
        <v>161.46</v>
      </c>
      <c r="C1743" s="177">
        <v>96.76</v>
      </c>
      <c r="D1743" s="177">
        <v>91.13</v>
      </c>
      <c r="E1743" s="177">
        <v>92.17</v>
      </c>
      <c r="F1743" s="177">
        <v>94.16</v>
      </c>
      <c r="G1743" s="177">
        <v>95.6</v>
      </c>
      <c r="K1743" s="194">
        <v>168.29</v>
      </c>
      <c r="L1743" s="194">
        <v>98.35</v>
      </c>
      <c r="M1743" s="194">
        <v>93.12</v>
      </c>
      <c r="N1743" s="194">
        <v>92.61</v>
      </c>
      <c r="O1743" s="3">
        <v>213.96</v>
      </c>
      <c r="P1743" s="2">
        <v>97.615020000000001</v>
      </c>
    </row>
    <row r="1744" spans="2:16" x14ac:dyDescent="0.25">
      <c r="B1744" s="177">
        <v>161.55000000000001</v>
      </c>
      <c r="C1744" s="177">
        <v>96.75</v>
      </c>
      <c r="D1744" s="177">
        <v>91.13</v>
      </c>
      <c r="E1744" s="177">
        <v>92.16</v>
      </c>
      <c r="F1744" s="177">
        <v>94.16</v>
      </c>
      <c r="G1744" s="177">
        <v>95.59</v>
      </c>
      <c r="K1744" s="194">
        <v>168.37</v>
      </c>
      <c r="L1744" s="194">
        <v>98.35</v>
      </c>
      <c r="M1744" s="194">
        <v>93.12</v>
      </c>
      <c r="N1744" s="194">
        <v>92.61</v>
      </c>
      <c r="O1744" s="3">
        <v>214.08</v>
      </c>
      <c r="P1744" s="2">
        <v>97.615020000000001</v>
      </c>
    </row>
    <row r="1745" spans="2:16" x14ac:dyDescent="0.25">
      <c r="B1745" s="177">
        <v>161.63</v>
      </c>
      <c r="C1745" s="177">
        <v>96.75</v>
      </c>
      <c r="D1745" s="177">
        <v>91.13</v>
      </c>
      <c r="E1745" s="177">
        <v>92.16</v>
      </c>
      <c r="F1745" s="177">
        <v>94.16</v>
      </c>
      <c r="G1745" s="177">
        <v>95.59</v>
      </c>
      <c r="K1745" s="194">
        <v>168.46</v>
      </c>
      <c r="L1745" s="194">
        <v>98.35</v>
      </c>
      <c r="M1745" s="194">
        <v>93.12</v>
      </c>
      <c r="N1745" s="194">
        <v>92.61</v>
      </c>
      <c r="O1745" s="3">
        <v>214.17</v>
      </c>
      <c r="P1745" s="2">
        <v>97.615020000000001</v>
      </c>
    </row>
    <row r="1746" spans="2:16" x14ac:dyDescent="0.25">
      <c r="B1746" s="177">
        <v>161.71</v>
      </c>
      <c r="C1746" s="177">
        <v>96.75</v>
      </c>
      <c r="D1746" s="177">
        <v>91.12</v>
      </c>
      <c r="E1746" s="177">
        <v>92.16</v>
      </c>
      <c r="F1746" s="177">
        <v>94.16</v>
      </c>
      <c r="G1746" s="177">
        <v>95.59</v>
      </c>
      <c r="K1746" s="194">
        <v>168.54</v>
      </c>
      <c r="L1746" s="194">
        <v>98.35</v>
      </c>
      <c r="M1746" s="194">
        <v>93.12</v>
      </c>
      <c r="N1746" s="194">
        <v>92.6</v>
      </c>
      <c r="O1746" s="3">
        <v>214.29</v>
      </c>
      <c r="P1746" s="2">
        <v>97.615020000000001</v>
      </c>
    </row>
    <row r="1747" spans="2:16" x14ac:dyDescent="0.25">
      <c r="B1747" s="177">
        <v>161.80000000000001</v>
      </c>
      <c r="C1747" s="177">
        <v>96.75</v>
      </c>
      <c r="D1747" s="177">
        <v>91.12</v>
      </c>
      <c r="E1747" s="177">
        <v>92.15</v>
      </c>
      <c r="F1747" s="177">
        <v>94.16</v>
      </c>
      <c r="G1747" s="177">
        <v>95.59</v>
      </c>
      <c r="K1747" s="194">
        <v>168.62</v>
      </c>
      <c r="L1747" s="194">
        <v>98.35</v>
      </c>
      <c r="M1747" s="194">
        <v>93.12</v>
      </c>
      <c r="N1747" s="194">
        <v>92.6</v>
      </c>
      <c r="O1747" s="3">
        <v>214.42</v>
      </c>
      <c r="P1747" s="2">
        <v>97.605019999999996</v>
      </c>
    </row>
    <row r="1748" spans="2:16" x14ac:dyDescent="0.25">
      <c r="B1748" s="177">
        <v>161.88</v>
      </c>
      <c r="C1748" s="177">
        <v>96.74</v>
      </c>
      <c r="D1748" s="177">
        <v>91.12</v>
      </c>
      <c r="E1748" s="177">
        <v>92.14</v>
      </c>
      <c r="F1748" s="177">
        <v>94.16</v>
      </c>
      <c r="G1748" s="177">
        <v>95.59</v>
      </c>
      <c r="K1748" s="194">
        <v>168.71</v>
      </c>
      <c r="L1748" s="194">
        <v>98.35</v>
      </c>
      <c r="M1748" s="194">
        <v>93.12</v>
      </c>
      <c r="N1748" s="194">
        <v>92.6</v>
      </c>
      <c r="O1748" s="3">
        <v>214.5</v>
      </c>
      <c r="P1748" s="2">
        <v>97.605019999999996</v>
      </c>
    </row>
    <row r="1749" spans="2:16" x14ac:dyDescent="0.25">
      <c r="B1749" s="177">
        <v>161.96</v>
      </c>
      <c r="C1749" s="177">
        <v>96.74</v>
      </c>
      <c r="D1749" s="177">
        <v>91.12</v>
      </c>
      <c r="E1749" s="177">
        <v>92.13</v>
      </c>
      <c r="F1749" s="177">
        <v>94.16</v>
      </c>
      <c r="G1749" s="177">
        <v>95.59</v>
      </c>
      <c r="K1749" s="194">
        <v>168.79</v>
      </c>
      <c r="L1749" s="194">
        <v>98.35</v>
      </c>
      <c r="M1749" s="194">
        <v>93.12</v>
      </c>
      <c r="N1749" s="194">
        <v>92.6</v>
      </c>
      <c r="O1749" s="3">
        <v>214.62</v>
      </c>
      <c r="P1749" s="2">
        <v>97.605019999999996</v>
      </c>
    </row>
    <row r="1750" spans="2:16" x14ac:dyDescent="0.25">
      <c r="B1750" s="177">
        <v>162.04</v>
      </c>
      <c r="C1750" s="177">
        <v>96.74</v>
      </c>
      <c r="D1750" s="177">
        <v>91.12</v>
      </c>
      <c r="E1750" s="177">
        <v>92.13</v>
      </c>
      <c r="F1750" s="177">
        <v>94.16</v>
      </c>
      <c r="G1750" s="177">
        <v>95.59</v>
      </c>
      <c r="K1750" s="194">
        <v>168.88</v>
      </c>
      <c r="L1750" s="194">
        <v>98.35</v>
      </c>
      <c r="M1750" s="194">
        <v>93.12</v>
      </c>
      <c r="N1750" s="194">
        <v>92.6</v>
      </c>
      <c r="O1750" s="3">
        <v>214.75</v>
      </c>
      <c r="P1750" s="2">
        <v>97.605019999999996</v>
      </c>
    </row>
    <row r="1751" spans="2:16" x14ac:dyDescent="0.25">
      <c r="B1751" s="177">
        <v>162.13</v>
      </c>
      <c r="C1751" s="177">
        <v>96.73</v>
      </c>
      <c r="D1751" s="177">
        <v>91.12</v>
      </c>
      <c r="E1751" s="177">
        <v>92.13</v>
      </c>
      <c r="F1751" s="177">
        <v>94.16</v>
      </c>
      <c r="G1751" s="177">
        <v>95.59</v>
      </c>
      <c r="K1751" s="194">
        <v>168.96</v>
      </c>
      <c r="L1751" s="194">
        <v>98.35</v>
      </c>
      <c r="M1751" s="194">
        <v>93.12</v>
      </c>
      <c r="N1751" s="194">
        <v>92.6</v>
      </c>
      <c r="O1751" s="3">
        <v>214.83</v>
      </c>
      <c r="P1751" s="2">
        <v>97.595020000000005</v>
      </c>
    </row>
    <row r="1752" spans="2:16" x14ac:dyDescent="0.25">
      <c r="B1752" s="177">
        <v>162.21</v>
      </c>
      <c r="C1752" s="177">
        <v>96.73</v>
      </c>
      <c r="D1752" s="177">
        <v>91.12</v>
      </c>
      <c r="E1752" s="177">
        <v>92.13</v>
      </c>
      <c r="F1752" s="177">
        <v>94.15</v>
      </c>
      <c r="G1752" s="177">
        <v>95.58</v>
      </c>
      <c r="K1752" s="194">
        <v>169.04</v>
      </c>
      <c r="L1752" s="194">
        <v>98.34</v>
      </c>
      <c r="M1752" s="194">
        <v>93.11</v>
      </c>
      <c r="N1752" s="194">
        <v>92.6</v>
      </c>
      <c r="O1752" s="3">
        <v>214.96</v>
      </c>
      <c r="P1752" s="2">
        <v>97.595020000000005</v>
      </c>
    </row>
    <row r="1753" spans="2:16" x14ac:dyDescent="0.25">
      <c r="B1753" s="177">
        <v>162.29</v>
      </c>
      <c r="C1753" s="177">
        <v>96.73</v>
      </c>
      <c r="D1753" s="177">
        <v>91.12</v>
      </c>
      <c r="E1753" s="177">
        <v>92.12</v>
      </c>
      <c r="F1753" s="177">
        <v>94.14</v>
      </c>
      <c r="G1753" s="177">
        <v>95.58</v>
      </c>
      <c r="K1753" s="194">
        <v>169.13</v>
      </c>
      <c r="L1753" s="194">
        <v>98.34</v>
      </c>
      <c r="M1753" s="194">
        <v>93.12</v>
      </c>
      <c r="N1753" s="194">
        <v>92.6</v>
      </c>
      <c r="O1753" s="3">
        <v>215.08</v>
      </c>
      <c r="P1753" s="2">
        <v>97.595020000000005</v>
      </c>
    </row>
    <row r="1754" spans="2:16" x14ac:dyDescent="0.25">
      <c r="B1754" s="177">
        <v>162.38</v>
      </c>
      <c r="C1754" s="177">
        <v>96.73</v>
      </c>
      <c r="D1754" s="177">
        <v>91.12</v>
      </c>
      <c r="E1754" s="177">
        <v>92.12</v>
      </c>
      <c r="F1754" s="177">
        <v>94.14</v>
      </c>
      <c r="G1754" s="177">
        <v>95.58</v>
      </c>
      <c r="K1754" s="194">
        <v>169.21</v>
      </c>
      <c r="L1754" s="194">
        <v>98.34</v>
      </c>
      <c r="M1754" s="194">
        <v>93.13</v>
      </c>
      <c r="N1754" s="194">
        <v>92.6</v>
      </c>
      <c r="O1754" s="3">
        <v>215.17</v>
      </c>
      <c r="P1754" s="2">
        <v>97.58502</v>
      </c>
    </row>
    <row r="1755" spans="2:16" x14ac:dyDescent="0.25">
      <c r="B1755" s="177">
        <v>162.46</v>
      </c>
      <c r="C1755" s="177">
        <v>96.72</v>
      </c>
      <c r="D1755" s="177">
        <v>91.12</v>
      </c>
      <c r="E1755" s="177">
        <v>92.12</v>
      </c>
      <c r="F1755" s="177">
        <v>94.14</v>
      </c>
      <c r="G1755" s="177">
        <v>95.58</v>
      </c>
      <c r="K1755" s="194">
        <v>169.29</v>
      </c>
      <c r="L1755" s="194">
        <v>98.34</v>
      </c>
      <c r="M1755" s="194">
        <v>93.13</v>
      </c>
      <c r="N1755" s="194">
        <v>92.6</v>
      </c>
      <c r="O1755" s="3">
        <v>215.29</v>
      </c>
      <c r="P1755" s="2">
        <v>97.58502</v>
      </c>
    </row>
    <row r="1756" spans="2:16" x14ac:dyDescent="0.25">
      <c r="B1756" s="177">
        <v>162.55000000000001</v>
      </c>
      <c r="C1756" s="177">
        <v>96.72</v>
      </c>
      <c r="D1756" s="177">
        <v>91.12</v>
      </c>
      <c r="E1756" s="177">
        <v>92.12</v>
      </c>
      <c r="F1756" s="177">
        <v>94.14</v>
      </c>
      <c r="G1756" s="177">
        <v>95.58</v>
      </c>
      <c r="K1756" s="194">
        <v>169.38</v>
      </c>
      <c r="L1756" s="194">
        <v>98.34</v>
      </c>
      <c r="M1756" s="194">
        <v>93.13</v>
      </c>
      <c r="N1756" s="194">
        <v>92.6</v>
      </c>
      <c r="O1756" s="3">
        <v>215.41</v>
      </c>
      <c r="P1756" s="2">
        <v>97.58502</v>
      </c>
    </row>
    <row r="1757" spans="2:16" x14ac:dyDescent="0.25">
      <c r="B1757" s="177">
        <v>162.63</v>
      </c>
      <c r="C1757" s="177">
        <v>96.72</v>
      </c>
      <c r="D1757" s="177">
        <v>91.11</v>
      </c>
      <c r="E1757" s="177">
        <v>92.11</v>
      </c>
      <c r="F1757" s="177">
        <v>94.14</v>
      </c>
      <c r="G1757" s="177">
        <v>95.58</v>
      </c>
      <c r="K1757" s="194">
        <v>169.46</v>
      </c>
      <c r="L1757" s="194">
        <v>98.34</v>
      </c>
      <c r="M1757" s="194">
        <v>93.13</v>
      </c>
      <c r="N1757" s="194">
        <v>92.6</v>
      </c>
      <c r="O1757" s="3">
        <v>215.5</v>
      </c>
      <c r="P1757" s="2">
        <v>97.58502</v>
      </c>
    </row>
    <row r="1758" spans="2:16" x14ac:dyDescent="0.25">
      <c r="B1758" s="177">
        <v>162.71</v>
      </c>
      <c r="C1758" s="177">
        <v>96.71</v>
      </c>
      <c r="D1758" s="177">
        <v>91.11</v>
      </c>
      <c r="E1758" s="177">
        <v>92.11</v>
      </c>
      <c r="F1758" s="177">
        <v>94.13</v>
      </c>
      <c r="G1758" s="177">
        <v>95.57</v>
      </c>
      <c r="K1758" s="194">
        <v>169.54</v>
      </c>
      <c r="L1758" s="194">
        <v>98.34</v>
      </c>
      <c r="M1758" s="194">
        <v>93.12</v>
      </c>
      <c r="N1758" s="194">
        <v>92.6</v>
      </c>
      <c r="O1758" s="3">
        <v>215.62</v>
      </c>
      <c r="P1758" s="2">
        <v>97.575019999999995</v>
      </c>
    </row>
    <row r="1759" spans="2:16" x14ac:dyDescent="0.25">
      <c r="B1759" s="177">
        <v>162.79</v>
      </c>
      <c r="C1759" s="177">
        <v>96.71</v>
      </c>
      <c r="D1759" s="177">
        <v>91.11</v>
      </c>
      <c r="E1759" s="177">
        <v>92.11</v>
      </c>
      <c r="F1759" s="177">
        <v>94.13</v>
      </c>
      <c r="G1759" s="177">
        <v>95.57</v>
      </c>
      <c r="K1759" s="194">
        <v>169.63</v>
      </c>
      <c r="L1759" s="194">
        <v>98.34</v>
      </c>
      <c r="M1759" s="194">
        <v>93.12</v>
      </c>
      <c r="N1759" s="194">
        <v>92.6</v>
      </c>
      <c r="O1759" s="3">
        <v>215.75</v>
      </c>
      <c r="P1759" s="2">
        <v>97.575019999999995</v>
      </c>
    </row>
    <row r="1760" spans="2:16" x14ac:dyDescent="0.25">
      <c r="B1760" s="177">
        <v>162.87</v>
      </c>
      <c r="C1760" s="177">
        <v>96.71</v>
      </c>
      <c r="D1760" s="177">
        <v>91.11</v>
      </c>
      <c r="E1760" s="177">
        <v>92.1</v>
      </c>
      <c r="F1760" s="177">
        <v>94.13</v>
      </c>
      <c r="G1760" s="177">
        <v>95.57</v>
      </c>
      <c r="K1760" s="194">
        <v>169.71</v>
      </c>
      <c r="L1760" s="194">
        <v>98.33</v>
      </c>
      <c r="M1760" s="194">
        <v>93.12</v>
      </c>
      <c r="N1760" s="194">
        <v>92.6</v>
      </c>
      <c r="O1760" s="3">
        <v>215.83</v>
      </c>
      <c r="P1760" s="2">
        <v>97.575019999999995</v>
      </c>
    </row>
    <row r="1761" spans="2:16" x14ac:dyDescent="0.25">
      <c r="B1761" s="177">
        <v>162.96</v>
      </c>
      <c r="C1761" s="177">
        <v>96.7</v>
      </c>
      <c r="D1761" s="177">
        <v>91.11</v>
      </c>
      <c r="E1761" s="177">
        <v>92.1</v>
      </c>
      <c r="F1761" s="177">
        <v>94.13</v>
      </c>
      <c r="G1761" s="177">
        <v>95.57</v>
      </c>
      <c r="K1761" s="194">
        <v>169.79</v>
      </c>
      <c r="L1761" s="194">
        <v>98.33</v>
      </c>
      <c r="M1761" s="194">
        <v>93.12</v>
      </c>
      <c r="N1761" s="194">
        <v>92.6</v>
      </c>
      <c r="O1761" s="3">
        <v>215.95</v>
      </c>
      <c r="P1761" s="2">
        <v>97.575019999999995</v>
      </c>
    </row>
    <row r="1762" spans="2:16" x14ac:dyDescent="0.25">
      <c r="B1762" s="177">
        <v>163.04</v>
      </c>
      <c r="C1762" s="177">
        <v>96.7</v>
      </c>
      <c r="D1762" s="177">
        <v>91.11</v>
      </c>
      <c r="E1762" s="177">
        <v>92.09</v>
      </c>
      <c r="F1762" s="177">
        <v>94.13</v>
      </c>
      <c r="G1762" s="177">
        <v>95.57</v>
      </c>
      <c r="K1762" s="194">
        <v>169.88</v>
      </c>
      <c r="L1762" s="194">
        <v>98.33</v>
      </c>
      <c r="M1762" s="194">
        <v>93.12</v>
      </c>
      <c r="N1762" s="194">
        <v>92.6</v>
      </c>
      <c r="O1762" s="3">
        <v>216.08</v>
      </c>
      <c r="P1762" s="2">
        <v>97.575019999999995</v>
      </c>
    </row>
    <row r="1763" spans="2:16" x14ac:dyDescent="0.25">
      <c r="B1763" s="177">
        <v>163.12</v>
      </c>
      <c r="C1763" s="177">
        <v>96.7</v>
      </c>
      <c r="D1763" s="177">
        <v>91.11</v>
      </c>
      <c r="E1763" s="177">
        <v>92.08</v>
      </c>
      <c r="F1763" s="177">
        <v>94.12</v>
      </c>
      <c r="G1763" s="177">
        <v>95.56</v>
      </c>
      <c r="K1763" s="194">
        <v>169.96</v>
      </c>
      <c r="L1763" s="194">
        <v>98.33</v>
      </c>
      <c r="M1763" s="194">
        <v>93.11</v>
      </c>
      <c r="N1763" s="194">
        <v>92.6</v>
      </c>
      <c r="O1763" s="3">
        <v>216.16</v>
      </c>
      <c r="P1763" s="2">
        <v>97.575019999999995</v>
      </c>
    </row>
    <row r="1764" spans="2:16" x14ac:dyDescent="0.25">
      <c r="B1764" s="177">
        <v>163.21</v>
      </c>
      <c r="C1764" s="177">
        <v>96.7</v>
      </c>
      <c r="D1764" s="177">
        <v>91.11</v>
      </c>
      <c r="E1764" s="177">
        <v>92.08</v>
      </c>
      <c r="F1764" s="177">
        <v>94.12</v>
      </c>
      <c r="G1764" s="177">
        <v>95.56</v>
      </c>
      <c r="K1764" s="194">
        <v>170.04</v>
      </c>
      <c r="L1764" s="194">
        <v>98.33</v>
      </c>
      <c r="M1764" s="194">
        <v>93.11</v>
      </c>
      <c r="N1764" s="194">
        <v>92.6</v>
      </c>
      <c r="O1764" s="3">
        <v>216.29</v>
      </c>
      <c r="P1764" s="2">
        <v>97.575019999999995</v>
      </c>
    </row>
    <row r="1765" spans="2:16" x14ac:dyDescent="0.25">
      <c r="B1765" s="177">
        <v>163.29</v>
      </c>
      <c r="C1765" s="177">
        <v>96.7</v>
      </c>
      <c r="D1765" s="177">
        <v>91.11</v>
      </c>
      <c r="E1765" s="177">
        <v>92.08</v>
      </c>
      <c r="F1765" s="177">
        <v>94.12</v>
      </c>
      <c r="G1765" s="177">
        <v>95.56</v>
      </c>
      <c r="K1765" s="194">
        <v>170.13</v>
      </c>
      <c r="L1765" s="194">
        <v>98.33</v>
      </c>
      <c r="M1765" s="194">
        <v>93.11</v>
      </c>
      <c r="N1765" s="194">
        <v>92.59</v>
      </c>
      <c r="O1765" s="3">
        <v>216.41</v>
      </c>
      <c r="P1765" s="2">
        <v>97.565020000000004</v>
      </c>
    </row>
    <row r="1766" spans="2:16" x14ac:dyDescent="0.25">
      <c r="B1766" s="177">
        <v>163.37</v>
      </c>
      <c r="C1766" s="177">
        <v>96.69</v>
      </c>
      <c r="D1766" s="177">
        <v>91.11</v>
      </c>
      <c r="E1766" s="177">
        <v>92.07</v>
      </c>
      <c r="F1766" s="177">
        <v>94.12</v>
      </c>
      <c r="G1766" s="177">
        <v>95.56</v>
      </c>
      <c r="K1766" s="194">
        <v>170.21</v>
      </c>
      <c r="L1766" s="194">
        <v>98.33</v>
      </c>
      <c r="M1766" s="194">
        <v>93.11</v>
      </c>
      <c r="N1766" s="194">
        <v>92.59</v>
      </c>
      <c r="O1766" s="3">
        <v>216.54</v>
      </c>
      <c r="P1766" s="2">
        <v>97.555019999999999</v>
      </c>
    </row>
    <row r="1767" spans="2:16" x14ac:dyDescent="0.25">
      <c r="B1767" s="177">
        <v>163.46</v>
      </c>
      <c r="C1767" s="177">
        <v>96.69</v>
      </c>
      <c r="D1767" s="177">
        <v>91.11</v>
      </c>
      <c r="E1767" s="177">
        <v>92.07</v>
      </c>
      <c r="F1767" s="177">
        <v>94.12</v>
      </c>
      <c r="G1767" s="177">
        <v>95.55</v>
      </c>
      <c r="K1767" s="194">
        <v>170.29</v>
      </c>
      <c r="L1767" s="194">
        <v>98.33</v>
      </c>
      <c r="M1767" s="194">
        <v>93.11</v>
      </c>
      <c r="N1767" s="194">
        <v>92.59</v>
      </c>
      <c r="O1767" s="3">
        <v>216.66</v>
      </c>
      <c r="P1767" s="2">
        <v>97.555019999999999</v>
      </c>
    </row>
    <row r="1768" spans="2:16" x14ac:dyDescent="0.25">
      <c r="B1768" s="177">
        <v>163.54</v>
      </c>
      <c r="C1768" s="177">
        <v>96.69</v>
      </c>
      <c r="D1768" s="177">
        <v>91.1</v>
      </c>
      <c r="E1768" s="177">
        <v>92.06</v>
      </c>
      <c r="F1768" s="177">
        <v>94.11</v>
      </c>
      <c r="G1768" s="177">
        <v>95.55</v>
      </c>
      <c r="K1768" s="194">
        <v>170.38</v>
      </c>
      <c r="L1768" s="194">
        <v>98.33</v>
      </c>
      <c r="M1768" s="194">
        <v>93.11</v>
      </c>
      <c r="N1768" s="194">
        <v>92.59</v>
      </c>
      <c r="O1768" s="3">
        <v>216.74</v>
      </c>
      <c r="P1768" s="2">
        <v>97.555019999999999</v>
      </c>
    </row>
    <row r="1769" spans="2:16" x14ac:dyDescent="0.25">
      <c r="B1769" s="177">
        <v>163.62</v>
      </c>
      <c r="C1769" s="177">
        <v>96.68</v>
      </c>
      <c r="D1769" s="177">
        <v>91.1</v>
      </c>
      <c r="E1769" s="177">
        <v>92.06</v>
      </c>
      <c r="F1769" s="177">
        <v>94.11</v>
      </c>
      <c r="G1769" s="177">
        <v>95.55</v>
      </c>
      <c r="K1769" s="194">
        <v>170.46</v>
      </c>
      <c r="L1769" s="194">
        <v>98.33</v>
      </c>
      <c r="M1769" s="194">
        <v>93.11</v>
      </c>
      <c r="N1769" s="194">
        <v>92.59</v>
      </c>
      <c r="O1769" s="3">
        <v>216.87</v>
      </c>
      <c r="P1769" s="2">
        <v>97.555019999999999</v>
      </c>
    </row>
    <row r="1770" spans="2:16" x14ac:dyDescent="0.25">
      <c r="B1770" s="177">
        <v>163.71</v>
      </c>
      <c r="C1770" s="177">
        <v>96.68</v>
      </c>
      <c r="D1770" s="177">
        <v>91.1</v>
      </c>
      <c r="E1770" s="177">
        <v>92.05</v>
      </c>
      <c r="F1770" s="177">
        <v>94.11</v>
      </c>
      <c r="G1770" s="177">
        <v>95.55</v>
      </c>
      <c r="K1770" s="194">
        <v>170.54</v>
      </c>
      <c r="L1770" s="194">
        <v>98.33</v>
      </c>
      <c r="M1770" s="194">
        <v>93.11</v>
      </c>
      <c r="N1770" s="194">
        <v>92.59</v>
      </c>
      <c r="O1770" s="3">
        <v>217</v>
      </c>
      <c r="P1770" s="2">
        <v>97.555019999999999</v>
      </c>
    </row>
    <row r="1771" spans="2:16" x14ac:dyDescent="0.25">
      <c r="B1771" s="177">
        <v>163.79</v>
      </c>
      <c r="C1771" s="177">
        <v>96.68</v>
      </c>
      <c r="D1771" s="177">
        <v>91.1</v>
      </c>
      <c r="E1771" s="177">
        <v>92.05</v>
      </c>
      <c r="F1771" s="177">
        <v>94.11</v>
      </c>
      <c r="G1771" s="177">
        <v>95.54</v>
      </c>
      <c r="K1771" s="194">
        <v>170.63</v>
      </c>
      <c r="L1771" s="194">
        <v>98.33</v>
      </c>
      <c r="M1771" s="194">
        <v>93.11</v>
      </c>
      <c r="N1771" s="194">
        <v>92.59</v>
      </c>
      <c r="O1771" s="3">
        <v>217.08</v>
      </c>
      <c r="P1771" s="2">
        <v>97.555019999999999</v>
      </c>
    </row>
    <row r="1772" spans="2:16" x14ac:dyDescent="0.25">
      <c r="B1772" s="177">
        <v>163.87</v>
      </c>
      <c r="C1772" s="177">
        <v>96.68</v>
      </c>
      <c r="D1772" s="177">
        <v>91.1</v>
      </c>
      <c r="E1772" s="177">
        <v>92.04</v>
      </c>
      <c r="F1772" s="177">
        <v>94.11</v>
      </c>
      <c r="G1772" s="177">
        <v>95.54</v>
      </c>
      <c r="K1772" s="194">
        <v>170.71</v>
      </c>
      <c r="L1772" s="194">
        <v>98.33</v>
      </c>
      <c r="M1772" s="194">
        <v>93.11</v>
      </c>
      <c r="N1772" s="194">
        <v>92.59</v>
      </c>
      <c r="O1772" s="3">
        <v>217.2</v>
      </c>
      <c r="P1772" s="2">
        <v>97.555019999999999</v>
      </c>
    </row>
    <row r="1773" spans="2:16" x14ac:dyDescent="0.25">
      <c r="B1773" s="177">
        <v>163.96</v>
      </c>
      <c r="C1773" s="177">
        <v>96.67</v>
      </c>
      <c r="D1773" s="177">
        <v>91.1</v>
      </c>
      <c r="E1773" s="177">
        <v>92.04</v>
      </c>
      <c r="F1773" s="177">
        <v>94.1</v>
      </c>
      <c r="G1773" s="177">
        <v>95.54</v>
      </c>
      <c r="K1773" s="194">
        <v>170.79</v>
      </c>
      <c r="L1773" s="194">
        <v>98.32</v>
      </c>
      <c r="M1773" s="194">
        <v>93.12</v>
      </c>
      <c r="N1773" s="194">
        <v>92.59</v>
      </c>
      <c r="O1773" s="3">
        <v>217.33</v>
      </c>
      <c r="P1773" s="2">
        <v>97.545019999999994</v>
      </c>
    </row>
    <row r="1774" spans="2:16" x14ac:dyDescent="0.25">
      <c r="B1774" s="177">
        <v>164.04</v>
      </c>
      <c r="C1774" s="177">
        <v>96.67</v>
      </c>
      <c r="D1774" s="177">
        <v>91.1</v>
      </c>
      <c r="E1774" s="177">
        <v>92.04</v>
      </c>
      <c r="F1774" s="177">
        <v>94.1</v>
      </c>
      <c r="G1774" s="177">
        <v>95.54</v>
      </c>
      <c r="K1774" s="194">
        <v>170.88</v>
      </c>
      <c r="L1774" s="194">
        <v>98.32</v>
      </c>
      <c r="M1774" s="194">
        <v>93.12</v>
      </c>
      <c r="N1774" s="194">
        <v>92.59</v>
      </c>
      <c r="O1774" s="3">
        <v>217.41</v>
      </c>
      <c r="P1774" s="2">
        <v>97.545019999999994</v>
      </c>
    </row>
    <row r="1775" spans="2:16" x14ac:dyDescent="0.25">
      <c r="B1775" s="177">
        <v>164.12</v>
      </c>
      <c r="C1775" s="177">
        <v>96.67</v>
      </c>
      <c r="D1775" s="177">
        <v>91.11</v>
      </c>
      <c r="E1775" s="177">
        <v>92.03</v>
      </c>
      <c r="F1775" s="177">
        <v>94.1</v>
      </c>
      <c r="G1775" s="177">
        <v>95.54</v>
      </c>
      <c r="K1775" s="194">
        <v>170.96</v>
      </c>
      <c r="L1775" s="194">
        <v>98.32</v>
      </c>
      <c r="M1775" s="194">
        <v>93.12</v>
      </c>
      <c r="N1775" s="194">
        <v>92.59</v>
      </c>
      <c r="O1775" s="3">
        <v>217.54</v>
      </c>
      <c r="P1775" s="2">
        <v>97.545019999999994</v>
      </c>
    </row>
    <row r="1776" spans="2:16" x14ac:dyDescent="0.25">
      <c r="B1776" s="177">
        <v>164.21</v>
      </c>
      <c r="C1776" s="177">
        <v>96.67</v>
      </c>
      <c r="D1776" s="177">
        <v>91.1</v>
      </c>
      <c r="E1776" s="177">
        <v>92.03</v>
      </c>
      <c r="F1776" s="177">
        <v>94.1</v>
      </c>
      <c r="G1776" s="177">
        <v>95.54</v>
      </c>
      <c r="K1776" s="194">
        <v>171.04</v>
      </c>
      <c r="L1776" s="194">
        <v>98.32</v>
      </c>
      <c r="M1776" s="194">
        <v>93.12</v>
      </c>
      <c r="N1776" s="194">
        <v>92.59</v>
      </c>
      <c r="O1776" s="3">
        <v>217.66</v>
      </c>
      <c r="P1776" s="2">
        <v>97.545019999999994</v>
      </c>
    </row>
    <row r="1777" spans="2:16" x14ac:dyDescent="0.25">
      <c r="B1777" s="177">
        <v>164.29</v>
      </c>
      <c r="C1777" s="177">
        <v>96.66</v>
      </c>
      <c r="D1777" s="177">
        <v>91.11</v>
      </c>
      <c r="E1777" s="177">
        <v>92.02</v>
      </c>
      <c r="F1777" s="177">
        <v>94.09</v>
      </c>
      <c r="G1777" s="177">
        <v>95.53</v>
      </c>
      <c r="K1777" s="194">
        <v>171.13</v>
      </c>
      <c r="L1777" s="194">
        <v>98.32</v>
      </c>
      <c r="M1777" s="194">
        <v>93.12</v>
      </c>
      <c r="N1777" s="194">
        <v>92.59</v>
      </c>
      <c r="O1777" s="3">
        <v>217.74</v>
      </c>
      <c r="P1777" s="2">
        <v>97.535020000000003</v>
      </c>
    </row>
    <row r="1778" spans="2:16" x14ac:dyDescent="0.25">
      <c r="B1778" s="177">
        <v>164.37</v>
      </c>
      <c r="C1778" s="177">
        <v>96.66</v>
      </c>
      <c r="D1778" s="177">
        <v>91.11</v>
      </c>
      <c r="E1778" s="177">
        <v>92.02</v>
      </c>
      <c r="F1778" s="177">
        <v>94.09</v>
      </c>
      <c r="G1778" s="177">
        <v>95.53</v>
      </c>
      <c r="K1778" s="194">
        <v>171.21</v>
      </c>
      <c r="L1778" s="194">
        <v>98.32</v>
      </c>
      <c r="M1778" s="194">
        <v>93.12</v>
      </c>
      <c r="N1778" s="194">
        <v>92.59</v>
      </c>
      <c r="O1778" s="3">
        <v>217.87</v>
      </c>
      <c r="P1778" s="2">
        <v>97.535020000000003</v>
      </c>
    </row>
    <row r="1779" spans="2:16" x14ac:dyDescent="0.25">
      <c r="B1779" s="177">
        <v>164.46</v>
      </c>
      <c r="C1779" s="177">
        <v>96.66</v>
      </c>
      <c r="D1779" s="177">
        <v>91.11</v>
      </c>
      <c r="E1779" s="177">
        <v>92.02</v>
      </c>
      <c r="F1779" s="177">
        <v>94.09</v>
      </c>
      <c r="G1779" s="177">
        <v>95.53</v>
      </c>
      <c r="K1779" s="194">
        <v>171.29</v>
      </c>
      <c r="L1779" s="194">
        <v>98.32</v>
      </c>
      <c r="M1779" s="194">
        <v>93.12</v>
      </c>
      <c r="N1779" s="194">
        <v>92.59</v>
      </c>
      <c r="O1779" s="3">
        <v>218</v>
      </c>
      <c r="P1779" s="2">
        <v>97.535020000000003</v>
      </c>
    </row>
    <row r="1780" spans="2:16" x14ac:dyDescent="0.25">
      <c r="B1780" s="177">
        <v>164.54</v>
      </c>
      <c r="C1780" s="177">
        <v>96.66</v>
      </c>
      <c r="D1780" s="177">
        <v>91.11</v>
      </c>
      <c r="E1780" s="177">
        <v>92.01</v>
      </c>
      <c r="F1780" s="177">
        <v>94.09</v>
      </c>
      <c r="G1780" s="177">
        <v>95.53</v>
      </c>
      <c r="K1780" s="194">
        <v>171.38</v>
      </c>
      <c r="L1780" s="194">
        <v>98.32</v>
      </c>
      <c r="M1780" s="194">
        <v>93.12</v>
      </c>
      <c r="N1780" s="194">
        <v>92.59</v>
      </c>
      <c r="O1780" s="3">
        <v>218.08</v>
      </c>
      <c r="P1780" s="2">
        <v>97.535020000000003</v>
      </c>
    </row>
    <row r="1781" spans="2:16" x14ac:dyDescent="0.25">
      <c r="B1781" s="177">
        <v>164.62</v>
      </c>
      <c r="C1781" s="177">
        <v>96.65</v>
      </c>
      <c r="D1781" s="177">
        <v>91.11</v>
      </c>
      <c r="E1781" s="177">
        <v>92.01</v>
      </c>
      <c r="F1781" s="177">
        <v>94.09</v>
      </c>
      <c r="G1781" s="177">
        <v>95.52</v>
      </c>
      <c r="K1781" s="194">
        <v>171.46</v>
      </c>
      <c r="L1781" s="194">
        <v>98.32</v>
      </c>
      <c r="M1781" s="194">
        <v>93.12</v>
      </c>
      <c r="N1781" s="194">
        <v>92.59</v>
      </c>
      <c r="O1781" s="3">
        <v>218.2</v>
      </c>
      <c r="P1781" s="2">
        <v>97.535020000000003</v>
      </c>
    </row>
    <row r="1782" spans="2:16" x14ac:dyDescent="0.25">
      <c r="B1782" s="177">
        <v>164.7</v>
      </c>
      <c r="C1782" s="177">
        <v>96.65</v>
      </c>
      <c r="D1782" s="177">
        <v>91.11</v>
      </c>
      <c r="E1782" s="177">
        <v>92</v>
      </c>
      <c r="F1782" s="177">
        <v>94.09</v>
      </c>
      <c r="G1782" s="177">
        <v>95.52</v>
      </c>
      <c r="K1782" s="194">
        <v>171.54</v>
      </c>
      <c r="L1782" s="194">
        <v>98.32</v>
      </c>
      <c r="M1782" s="194">
        <v>93.13</v>
      </c>
      <c r="N1782" s="194">
        <v>92.58</v>
      </c>
      <c r="O1782" s="3">
        <v>218.33</v>
      </c>
      <c r="P1782" s="2">
        <v>97.525019999999998</v>
      </c>
    </row>
    <row r="1783" spans="2:16" x14ac:dyDescent="0.25">
      <c r="B1783" s="177">
        <v>164.79</v>
      </c>
      <c r="C1783" s="177">
        <v>96.65</v>
      </c>
      <c r="D1783" s="177">
        <v>91.11</v>
      </c>
      <c r="E1783" s="177">
        <v>92</v>
      </c>
      <c r="F1783" s="177">
        <v>94.08</v>
      </c>
      <c r="G1783" s="177">
        <v>95.52</v>
      </c>
      <c r="K1783" s="194">
        <v>171.63</v>
      </c>
      <c r="L1783" s="194">
        <v>98.32</v>
      </c>
      <c r="M1783" s="194">
        <v>93.12</v>
      </c>
      <c r="N1783" s="194">
        <v>92.58</v>
      </c>
      <c r="O1783" s="3">
        <v>218.41</v>
      </c>
      <c r="P1783" s="2">
        <v>97.525019999999998</v>
      </c>
    </row>
    <row r="1784" spans="2:16" x14ac:dyDescent="0.25">
      <c r="B1784" s="177">
        <v>164.87</v>
      </c>
      <c r="C1784" s="177">
        <v>96.65</v>
      </c>
      <c r="D1784" s="177">
        <v>91.11</v>
      </c>
      <c r="E1784" s="177">
        <v>92</v>
      </c>
      <c r="F1784" s="177">
        <v>94.08</v>
      </c>
      <c r="G1784" s="177">
        <v>95.52</v>
      </c>
      <c r="K1784" s="194">
        <v>171.71</v>
      </c>
      <c r="L1784" s="194">
        <v>98.32</v>
      </c>
      <c r="M1784" s="194">
        <v>93.13</v>
      </c>
      <c r="N1784" s="194">
        <v>92.58</v>
      </c>
      <c r="O1784" s="3">
        <v>218.54</v>
      </c>
      <c r="P1784" s="2">
        <v>97.525019999999998</v>
      </c>
    </row>
    <row r="1785" spans="2:16" x14ac:dyDescent="0.25">
      <c r="B1785" s="177">
        <v>164.96</v>
      </c>
      <c r="C1785" s="177">
        <v>96.64</v>
      </c>
      <c r="D1785" s="177">
        <v>91.1</v>
      </c>
      <c r="E1785" s="177">
        <v>91.99</v>
      </c>
      <c r="F1785" s="177">
        <v>94.08</v>
      </c>
      <c r="G1785" s="177">
        <v>95.51</v>
      </c>
      <c r="K1785" s="194">
        <v>171.79</v>
      </c>
      <c r="L1785" s="194">
        <v>98.32</v>
      </c>
      <c r="M1785" s="194">
        <v>93.13</v>
      </c>
      <c r="N1785" s="194">
        <v>92.58</v>
      </c>
      <c r="O1785" s="3">
        <v>218.66</v>
      </c>
      <c r="P1785" s="2">
        <v>97.525019999999998</v>
      </c>
    </row>
    <row r="1786" spans="2:16" x14ac:dyDescent="0.25">
      <c r="B1786" s="177">
        <v>165.04</v>
      </c>
      <c r="C1786" s="177">
        <v>96.64</v>
      </c>
      <c r="D1786" s="177">
        <v>91.1</v>
      </c>
      <c r="E1786" s="177">
        <v>91.99</v>
      </c>
      <c r="F1786" s="177">
        <v>94.08</v>
      </c>
      <c r="G1786" s="177">
        <v>95.51</v>
      </c>
      <c r="K1786" s="194">
        <v>171.88</v>
      </c>
      <c r="L1786" s="194">
        <v>98.32</v>
      </c>
      <c r="M1786" s="194">
        <v>93.13</v>
      </c>
      <c r="N1786" s="194">
        <v>92.58</v>
      </c>
      <c r="O1786" s="3">
        <v>218.74</v>
      </c>
      <c r="P1786" s="2">
        <v>97.525019999999998</v>
      </c>
    </row>
    <row r="1787" spans="2:16" x14ac:dyDescent="0.25">
      <c r="B1787" s="177">
        <v>165.12</v>
      </c>
      <c r="C1787" s="177">
        <v>96.64</v>
      </c>
      <c r="D1787" s="177">
        <v>91.1</v>
      </c>
      <c r="E1787" s="177">
        <v>91.99</v>
      </c>
      <c r="F1787" s="177">
        <v>94.07</v>
      </c>
      <c r="G1787" s="177">
        <v>95.51</v>
      </c>
      <c r="K1787" s="194">
        <v>171.96</v>
      </c>
      <c r="L1787" s="194">
        <v>98.32</v>
      </c>
      <c r="M1787" s="194">
        <v>93.13</v>
      </c>
      <c r="N1787" s="194">
        <v>92.58</v>
      </c>
      <c r="O1787" s="3">
        <v>218.87</v>
      </c>
      <c r="P1787" s="2">
        <v>97.515020000000007</v>
      </c>
    </row>
    <row r="1788" spans="2:16" x14ac:dyDescent="0.25">
      <c r="B1788" s="177">
        <v>165.2</v>
      </c>
      <c r="C1788" s="177">
        <v>96.63</v>
      </c>
      <c r="D1788" s="177">
        <v>91.1</v>
      </c>
      <c r="E1788" s="177">
        <v>91.98</v>
      </c>
      <c r="F1788" s="177">
        <v>94.07</v>
      </c>
      <c r="G1788" s="177">
        <v>95.51</v>
      </c>
      <c r="K1788" s="194">
        <v>172.04</v>
      </c>
      <c r="L1788" s="194">
        <v>98.32</v>
      </c>
      <c r="M1788" s="194">
        <v>93.13</v>
      </c>
      <c r="N1788" s="194">
        <v>92.58</v>
      </c>
      <c r="O1788" s="3">
        <v>218.99</v>
      </c>
      <c r="P1788" s="2">
        <v>97.515020000000007</v>
      </c>
    </row>
    <row r="1789" spans="2:16" x14ac:dyDescent="0.25">
      <c r="B1789" s="177">
        <v>165.29</v>
      </c>
      <c r="C1789" s="177">
        <v>96.63</v>
      </c>
      <c r="D1789" s="177">
        <v>91.1</v>
      </c>
      <c r="E1789" s="177">
        <v>91.98</v>
      </c>
      <c r="F1789" s="177">
        <v>94.07</v>
      </c>
      <c r="G1789" s="177">
        <v>95.51</v>
      </c>
      <c r="K1789" s="194">
        <v>172.13</v>
      </c>
      <c r="L1789" s="194">
        <v>98.32</v>
      </c>
      <c r="M1789" s="194">
        <v>93.13</v>
      </c>
      <c r="N1789" s="194">
        <v>92.58</v>
      </c>
      <c r="O1789" s="3">
        <v>219.08</v>
      </c>
      <c r="P1789" s="2">
        <v>97.515020000000007</v>
      </c>
    </row>
    <row r="1790" spans="2:16" x14ac:dyDescent="0.25">
      <c r="B1790" s="177">
        <v>165.37</v>
      </c>
      <c r="C1790" s="177">
        <v>96.63</v>
      </c>
      <c r="D1790" s="177">
        <v>91.1</v>
      </c>
      <c r="E1790" s="177">
        <v>91.98</v>
      </c>
      <c r="F1790" s="177">
        <v>94.07</v>
      </c>
      <c r="G1790" s="177">
        <v>95.5</v>
      </c>
      <c r="K1790" s="194">
        <v>172.21</v>
      </c>
      <c r="L1790" s="194">
        <v>98.31</v>
      </c>
      <c r="M1790" s="194">
        <v>93.13</v>
      </c>
      <c r="N1790" s="194">
        <v>92.58</v>
      </c>
      <c r="O1790" s="3">
        <v>219.2</v>
      </c>
      <c r="P1790" s="2">
        <v>97.505020000000002</v>
      </c>
    </row>
    <row r="1791" spans="2:16" x14ac:dyDescent="0.25">
      <c r="B1791" s="177">
        <v>165.46</v>
      </c>
      <c r="C1791" s="177">
        <v>96.63</v>
      </c>
      <c r="D1791" s="177">
        <v>91.09</v>
      </c>
      <c r="E1791" s="177">
        <v>91.97</v>
      </c>
      <c r="F1791" s="177">
        <v>94.07</v>
      </c>
      <c r="G1791" s="177">
        <v>95.5</v>
      </c>
      <c r="K1791" s="194">
        <v>172.29</v>
      </c>
      <c r="L1791" s="194">
        <v>98.31</v>
      </c>
      <c r="M1791" s="194">
        <v>93.12</v>
      </c>
      <c r="N1791" s="194">
        <v>92.59</v>
      </c>
      <c r="O1791" s="3">
        <v>219.33</v>
      </c>
      <c r="P1791" s="2">
        <v>97.505020000000002</v>
      </c>
    </row>
    <row r="1792" spans="2:16" x14ac:dyDescent="0.25">
      <c r="B1792" s="177">
        <v>165.54</v>
      </c>
      <c r="C1792" s="177">
        <v>96.62</v>
      </c>
      <c r="D1792" s="177">
        <v>91.09</v>
      </c>
      <c r="E1792" s="177">
        <v>91.97</v>
      </c>
      <c r="F1792" s="177">
        <v>94.06</v>
      </c>
      <c r="G1792" s="177">
        <v>95.5</v>
      </c>
      <c r="K1792" s="194">
        <v>172.38</v>
      </c>
      <c r="L1792" s="194">
        <v>98.31</v>
      </c>
      <c r="M1792" s="194">
        <v>93.12</v>
      </c>
      <c r="N1792" s="194">
        <v>92.58</v>
      </c>
      <c r="O1792" s="3">
        <v>219.41</v>
      </c>
      <c r="P1792" s="2">
        <v>97.505020000000002</v>
      </c>
    </row>
    <row r="1793" spans="2:16" x14ac:dyDescent="0.25">
      <c r="B1793" s="177">
        <v>165.62</v>
      </c>
      <c r="C1793" s="177">
        <v>96.62</v>
      </c>
      <c r="D1793" s="177">
        <v>91.09</v>
      </c>
      <c r="E1793" s="177">
        <v>91.96</v>
      </c>
      <c r="F1793" s="177">
        <v>94.06</v>
      </c>
      <c r="G1793" s="177">
        <v>95.5</v>
      </c>
      <c r="K1793" s="194">
        <v>172.46</v>
      </c>
      <c r="L1793" s="194">
        <v>98.31</v>
      </c>
      <c r="M1793" s="194">
        <v>93.12</v>
      </c>
      <c r="N1793" s="194">
        <v>92.57</v>
      </c>
      <c r="O1793" s="3">
        <v>219.53</v>
      </c>
      <c r="P1793" s="2">
        <v>97.505020000000002</v>
      </c>
    </row>
    <row r="1794" spans="2:16" x14ac:dyDescent="0.25">
      <c r="B1794" s="177">
        <v>165.71</v>
      </c>
      <c r="C1794" s="177">
        <v>96.62</v>
      </c>
      <c r="D1794" s="177">
        <v>91.09</v>
      </c>
      <c r="E1794" s="177">
        <v>91.96</v>
      </c>
      <c r="F1794" s="177">
        <v>94.06</v>
      </c>
      <c r="G1794" s="177">
        <v>95.5</v>
      </c>
      <c r="K1794" s="194">
        <v>172.54</v>
      </c>
      <c r="L1794" s="194">
        <v>98.31</v>
      </c>
      <c r="M1794" s="194">
        <v>93.12</v>
      </c>
      <c r="N1794" s="194">
        <v>92.56</v>
      </c>
      <c r="O1794" s="3">
        <v>219.66</v>
      </c>
      <c r="P1794" s="2">
        <v>97.495019999999997</v>
      </c>
    </row>
    <row r="1795" spans="2:16" x14ac:dyDescent="0.25">
      <c r="B1795" s="177">
        <v>165.79</v>
      </c>
      <c r="C1795" s="177">
        <v>96.62</v>
      </c>
      <c r="D1795" s="177">
        <v>91.09</v>
      </c>
      <c r="E1795" s="177">
        <v>91.95</v>
      </c>
      <c r="F1795" s="177">
        <v>94.06</v>
      </c>
      <c r="G1795" s="177">
        <v>95.5</v>
      </c>
      <c r="K1795" s="194">
        <v>172.63</v>
      </c>
      <c r="L1795" s="194">
        <v>98.31</v>
      </c>
      <c r="M1795" s="194">
        <v>93.12</v>
      </c>
      <c r="N1795" s="194">
        <v>92.56</v>
      </c>
      <c r="O1795" s="3">
        <v>219.74</v>
      </c>
      <c r="P1795" s="2">
        <v>97.495019999999997</v>
      </c>
    </row>
    <row r="1796" spans="2:16" x14ac:dyDescent="0.25">
      <c r="B1796" s="177">
        <v>165.87</v>
      </c>
      <c r="C1796" s="177">
        <v>96.61</v>
      </c>
      <c r="D1796" s="177">
        <v>91.09</v>
      </c>
      <c r="E1796" s="177">
        <v>91.95</v>
      </c>
      <c r="F1796" s="177">
        <v>94.06</v>
      </c>
      <c r="G1796" s="177">
        <v>95.49</v>
      </c>
      <c r="K1796" s="194">
        <v>172.71</v>
      </c>
      <c r="L1796" s="194">
        <v>98.31</v>
      </c>
      <c r="M1796" s="194">
        <v>93.12</v>
      </c>
      <c r="N1796" s="194">
        <v>92.57</v>
      </c>
      <c r="O1796" s="3">
        <v>219.87</v>
      </c>
      <c r="P1796" s="2">
        <v>97.495019999999997</v>
      </c>
    </row>
    <row r="1797" spans="2:16" x14ac:dyDescent="0.25">
      <c r="B1797" s="177">
        <v>165.96</v>
      </c>
      <c r="C1797" s="177">
        <v>96.61</v>
      </c>
      <c r="D1797" s="177">
        <v>91.09</v>
      </c>
      <c r="E1797" s="177">
        <v>91.95</v>
      </c>
      <c r="F1797" s="177">
        <v>94.06</v>
      </c>
      <c r="G1797" s="177">
        <v>95.49</v>
      </c>
      <c r="K1797" s="194">
        <v>172.79</v>
      </c>
      <c r="L1797" s="194">
        <v>98.31</v>
      </c>
      <c r="M1797" s="194">
        <v>93.12</v>
      </c>
      <c r="N1797" s="194">
        <v>92.57</v>
      </c>
      <c r="O1797" s="3">
        <v>219.99</v>
      </c>
      <c r="P1797" s="2">
        <v>97.495019999999997</v>
      </c>
    </row>
    <row r="1798" spans="2:16" x14ac:dyDescent="0.25">
      <c r="B1798" s="177">
        <v>166.04</v>
      </c>
      <c r="C1798" s="177">
        <v>96.61</v>
      </c>
      <c r="D1798" s="177">
        <v>91.09</v>
      </c>
      <c r="E1798" s="177">
        <v>91.94</v>
      </c>
      <c r="F1798" s="177">
        <v>94.05</v>
      </c>
      <c r="G1798" s="177">
        <v>95.49</v>
      </c>
      <c r="K1798" s="194">
        <v>172.88</v>
      </c>
      <c r="L1798" s="194">
        <v>98.31</v>
      </c>
      <c r="M1798" s="194">
        <v>93.12</v>
      </c>
      <c r="N1798" s="194">
        <v>92.57</v>
      </c>
      <c r="O1798" s="3">
        <v>220.07</v>
      </c>
      <c r="P1798" s="2">
        <v>97.495019999999997</v>
      </c>
    </row>
    <row r="1799" spans="2:16" x14ac:dyDescent="0.25">
      <c r="B1799" s="177">
        <v>166.13</v>
      </c>
      <c r="C1799" s="177">
        <v>96.61</v>
      </c>
      <c r="D1799" s="177">
        <v>91.09</v>
      </c>
      <c r="E1799" s="177">
        <v>91.94</v>
      </c>
      <c r="F1799" s="177">
        <v>94.05</v>
      </c>
      <c r="G1799" s="177">
        <v>95.49</v>
      </c>
      <c r="K1799" s="194">
        <v>172.96</v>
      </c>
      <c r="L1799" s="194">
        <v>98.31</v>
      </c>
      <c r="M1799" s="194">
        <v>93.11</v>
      </c>
      <c r="N1799" s="194">
        <v>92.58</v>
      </c>
      <c r="O1799" s="3">
        <v>220.2</v>
      </c>
      <c r="P1799" s="2">
        <v>97.485020000000006</v>
      </c>
    </row>
    <row r="1800" spans="2:16" x14ac:dyDescent="0.25">
      <c r="B1800" s="177">
        <v>166.21</v>
      </c>
      <c r="C1800" s="177">
        <v>96.61</v>
      </c>
      <c r="D1800" s="177">
        <v>91.09</v>
      </c>
      <c r="E1800" s="177">
        <v>91.93</v>
      </c>
      <c r="F1800" s="177">
        <v>94.05</v>
      </c>
      <c r="G1800" s="177">
        <v>95.49</v>
      </c>
      <c r="K1800" s="194">
        <v>173.04</v>
      </c>
      <c r="L1800" s="194">
        <v>98.31</v>
      </c>
      <c r="M1800" s="194">
        <v>93.12</v>
      </c>
      <c r="N1800" s="194">
        <v>92.58</v>
      </c>
      <c r="O1800" s="3">
        <v>220.32</v>
      </c>
      <c r="P1800" s="2">
        <v>97.495019999999997</v>
      </c>
    </row>
    <row r="1801" spans="2:16" x14ac:dyDescent="0.25">
      <c r="B1801" s="177">
        <v>166.29</v>
      </c>
      <c r="C1801" s="177">
        <v>96.6</v>
      </c>
      <c r="D1801" s="177">
        <v>91.09</v>
      </c>
      <c r="E1801" s="177">
        <v>91.93</v>
      </c>
      <c r="F1801" s="177">
        <v>94.05</v>
      </c>
      <c r="G1801" s="177">
        <v>95.49</v>
      </c>
      <c r="K1801" s="194">
        <v>173.12</v>
      </c>
      <c r="L1801" s="194">
        <v>98.31</v>
      </c>
      <c r="M1801" s="194">
        <v>93.11</v>
      </c>
      <c r="N1801" s="194">
        <v>92.58</v>
      </c>
      <c r="O1801" s="3">
        <v>220.41</v>
      </c>
      <c r="P1801" s="2">
        <v>97.495019999999997</v>
      </c>
    </row>
    <row r="1802" spans="2:16" x14ac:dyDescent="0.25">
      <c r="B1802" s="177">
        <v>166.37</v>
      </c>
      <c r="C1802" s="177">
        <v>96.6</v>
      </c>
      <c r="D1802" s="177">
        <v>91.09</v>
      </c>
      <c r="E1802" s="177">
        <v>91.93</v>
      </c>
      <c r="F1802" s="177">
        <v>94.05</v>
      </c>
      <c r="G1802" s="177">
        <v>95.48</v>
      </c>
      <c r="K1802" s="194">
        <v>173.21</v>
      </c>
      <c r="L1802" s="194">
        <v>98.31</v>
      </c>
      <c r="M1802" s="194">
        <v>93.11</v>
      </c>
      <c r="N1802" s="194">
        <v>92.58</v>
      </c>
      <c r="O1802" s="3">
        <v>220.53</v>
      </c>
      <c r="P1802" s="2">
        <v>97.495019999999997</v>
      </c>
    </row>
    <row r="1803" spans="2:16" x14ac:dyDescent="0.25">
      <c r="B1803" s="177">
        <v>166.46</v>
      </c>
      <c r="C1803" s="177">
        <v>96.6</v>
      </c>
      <c r="D1803" s="177">
        <v>91.09</v>
      </c>
      <c r="E1803" s="177">
        <v>91.92</v>
      </c>
      <c r="F1803" s="177">
        <v>94.04</v>
      </c>
      <c r="G1803" s="177">
        <v>95.48</v>
      </c>
      <c r="K1803" s="194">
        <v>173.29</v>
      </c>
      <c r="L1803" s="194">
        <v>98.31</v>
      </c>
      <c r="M1803" s="194">
        <v>93.11</v>
      </c>
      <c r="N1803" s="194">
        <v>92.57</v>
      </c>
      <c r="O1803" s="3">
        <v>220.66</v>
      </c>
      <c r="P1803" s="2">
        <v>97.485020000000006</v>
      </c>
    </row>
    <row r="1804" spans="2:16" x14ac:dyDescent="0.25">
      <c r="B1804" s="177">
        <v>166.54</v>
      </c>
      <c r="C1804" s="177">
        <v>96.59</v>
      </c>
      <c r="D1804" s="177">
        <v>91.09</v>
      </c>
      <c r="E1804" s="177">
        <v>91.92</v>
      </c>
      <c r="F1804" s="177">
        <v>94.04</v>
      </c>
      <c r="G1804" s="177">
        <v>95.48</v>
      </c>
      <c r="K1804" s="194">
        <v>173.37</v>
      </c>
      <c r="L1804" s="194">
        <v>98.3</v>
      </c>
      <c r="M1804" s="194">
        <v>93.11</v>
      </c>
      <c r="N1804" s="194">
        <v>92.57</v>
      </c>
      <c r="O1804" s="3">
        <v>220.74</v>
      </c>
      <c r="P1804" s="2">
        <v>97.485020000000006</v>
      </c>
    </row>
    <row r="1805" spans="2:16" x14ac:dyDescent="0.25">
      <c r="B1805" s="177">
        <v>166.63</v>
      </c>
      <c r="C1805" s="177">
        <v>96.59</v>
      </c>
      <c r="D1805" s="177">
        <v>91.09</v>
      </c>
      <c r="E1805" s="177">
        <v>91.91</v>
      </c>
      <c r="F1805" s="177">
        <v>94.04</v>
      </c>
      <c r="G1805" s="177">
        <v>95.47</v>
      </c>
      <c r="K1805" s="194">
        <v>173.46</v>
      </c>
      <c r="L1805" s="194">
        <v>98.3</v>
      </c>
      <c r="M1805" s="194">
        <v>93.11</v>
      </c>
      <c r="N1805" s="194">
        <v>92.57</v>
      </c>
      <c r="O1805" s="3">
        <v>220.87</v>
      </c>
      <c r="P1805" s="2">
        <v>97.485020000000006</v>
      </c>
    </row>
    <row r="1806" spans="2:16" x14ac:dyDescent="0.25">
      <c r="B1806" s="177">
        <v>166.71</v>
      </c>
      <c r="C1806" s="177">
        <v>96.59</v>
      </c>
      <c r="D1806" s="177">
        <v>91.09</v>
      </c>
      <c r="E1806" s="177">
        <v>91.91</v>
      </c>
      <c r="F1806" s="177">
        <v>94.04</v>
      </c>
      <c r="G1806" s="177">
        <v>95.47</v>
      </c>
      <c r="K1806" s="194">
        <v>173.54</v>
      </c>
      <c r="L1806" s="194">
        <v>98.3</v>
      </c>
      <c r="M1806" s="194">
        <v>93.11</v>
      </c>
      <c r="N1806" s="194">
        <v>92.57</v>
      </c>
      <c r="O1806" s="3">
        <v>220.99</v>
      </c>
      <c r="P1806" s="2">
        <v>97.485020000000006</v>
      </c>
    </row>
    <row r="1807" spans="2:16" x14ac:dyDescent="0.25">
      <c r="B1807" s="177">
        <v>166.79</v>
      </c>
      <c r="C1807" s="177">
        <v>96.58</v>
      </c>
      <c r="D1807" s="177">
        <v>91.08</v>
      </c>
      <c r="E1807" s="177">
        <v>91.9</v>
      </c>
      <c r="F1807" s="177">
        <v>94.04</v>
      </c>
      <c r="G1807" s="177">
        <v>95.47</v>
      </c>
      <c r="K1807" s="194">
        <v>173.62</v>
      </c>
      <c r="L1807" s="194">
        <v>98.3</v>
      </c>
      <c r="M1807" s="194">
        <v>93.12</v>
      </c>
      <c r="N1807" s="194">
        <v>92.57</v>
      </c>
      <c r="O1807" s="3">
        <v>221.07</v>
      </c>
      <c r="P1807" s="2">
        <v>97.485020000000006</v>
      </c>
    </row>
    <row r="1808" spans="2:16" x14ac:dyDescent="0.25">
      <c r="B1808" s="177">
        <v>166.88</v>
      </c>
      <c r="C1808" s="177">
        <v>96.58</v>
      </c>
      <c r="D1808" s="177">
        <v>91.08</v>
      </c>
      <c r="E1808" s="177">
        <v>91.9</v>
      </c>
      <c r="F1808" s="177">
        <v>94.04</v>
      </c>
      <c r="G1808" s="177">
        <v>95.47</v>
      </c>
      <c r="K1808" s="194">
        <v>173.71</v>
      </c>
      <c r="L1808" s="194">
        <v>98.3</v>
      </c>
      <c r="M1808" s="194">
        <v>93.11</v>
      </c>
      <c r="N1808" s="194">
        <v>92.57</v>
      </c>
      <c r="O1808" s="3">
        <v>221.2</v>
      </c>
      <c r="P1808" s="2">
        <v>97.475020000000001</v>
      </c>
    </row>
    <row r="1809" spans="2:16" x14ac:dyDescent="0.25">
      <c r="B1809" s="177">
        <v>166.96</v>
      </c>
      <c r="C1809" s="177">
        <v>96.58</v>
      </c>
      <c r="D1809" s="177">
        <v>91.09</v>
      </c>
      <c r="E1809" s="177">
        <v>91.89</v>
      </c>
      <c r="F1809" s="177">
        <v>94.04</v>
      </c>
      <c r="G1809" s="177">
        <v>95.47</v>
      </c>
      <c r="K1809" s="194">
        <v>173.79</v>
      </c>
      <c r="L1809" s="194">
        <v>98.3</v>
      </c>
      <c r="M1809" s="194">
        <v>93.11</v>
      </c>
      <c r="N1809" s="194">
        <v>92.57</v>
      </c>
      <c r="O1809" s="3">
        <v>221.32</v>
      </c>
      <c r="P1809" s="2">
        <v>97.475020000000001</v>
      </c>
    </row>
    <row r="1810" spans="2:16" x14ac:dyDescent="0.25">
      <c r="B1810" s="177">
        <v>167.04</v>
      </c>
      <c r="C1810" s="177">
        <v>96.58</v>
      </c>
      <c r="D1810" s="177">
        <v>91.09</v>
      </c>
      <c r="E1810" s="177">
        <v>91.89</v>
      </c>
      <c r="F1810" s="177">
        <v>94.03</v>
      </c>
      <c r="G1810" s="177">
        <v>95.47</v>
      </c>
      <c r="K1810" s="194">
        <v>173.88</v>
      </c>
      <c r="L1810" s="194">
        <v>98.3</v>
      </c>
      <c r="M1810" s="194">
        <v>93.11</v>
      </c>
      <c r="N1810" s="194">
        <v>92.57</v>
      </c>
      <c r="O1810" s="3">
        <v>221.41</v>
      </c>
      <c r="P1810" s="2">
        <v>97.475020000000001</v>
      </c>
    </row>
    <row r="1811" spans="2:16" x14ac:dyDescent="0.25">
      <c r="B1811" s="177">
        <v>167.13</v>
      </c>
      <c r="C1811" s="177">
        <v>96.57</v>
      </c>
      <c r="D1811" s="177">
        <v>91.08</v>
      </c>
      <c r="E1811" s="177">
        <v>91.89</v>
      </c>
      <c r="F1811" s="177">
        <v>94.03</v>
      </c>
      <c r="G1811" s="177">
        <v>95.46</v>
      </c>
      <c r="K1811" s="194">
        <v>173.96</v>
      </c>
      <c r="L1811" s="194">
        <v>98.3</v>
      </c>
      <c r="M1811" s="194">
        <v>93.11</v>
      </c>
      <c r="N1811" s="194">
        <v>92.57</v>
      </c>
      <c r="O1811" s="3">
        <v>221.53</v>
      </c>
      <c r="P1811" s="2">
        <v>97.485020000000006</v>
      </c>
    </row>
    <row r="1812" spans="2:16" x14ac:dyDescent="0.25">
      <c r="B1812" s="177">
        <v>167.21</v>
      </c>
      <c r="C1812" s="177">
        <v>96.57</v>
      </c>
      <c r="D1812" s="177">
        <v>91.08</v>
      </c>
      <c r="E1812" s="177">
        <v>91.88</v>
      </c>
      <c r="F1812" s="177">
        <v>94.03</v>
      </c>
      <c r="G1812" s="177">
        <v>95.46</v>
      </c>
      <c r="K1812" s="194">
        <v>174.04</v>
      </c>
      <c r="L1812" s="194">
        <v>98.3</v>
      </c>
      <c r="M1812" s="194">
        <v>93.11</v>
      </c>
      <c r="N1812" s="194">
        <v>92.57</v>
      </c>
      <c r="O1812" s="3">
        <v>221.66</v>
      </c>
      <c r="P1812" s="2">
        <v>97.475020000000001</v>
      </c>
    </row>
    <row r="1813" spans="2:16" x14ac:dyDescent="0.25">
      <c r="B1813" s="177">
        <v>167.29</v>
      </c>
      <c r="C1813" s="177">
        <v>96.56</v>
      </c>
      <c r="D1813" s="177">
        <v>91.07</v>
      </c>
      <c r="E1813" s="177">
        <v>91.88</v>
      </c>
      <c r="F1813" s="177">
        <v>94.03</v>
      </c>
      <c r="G1813" s="177">
        <v>95.46</v>
      </c>
      <c r="K1813" s="194">
        <v>174.12</v>
      </c>
      <c r="L1813" s="194">
        <v>98.3</v>
      </c>
      <c r="M1813" s="194">
        <v>93.12</v>
      </c>
      <c r="N1813" s="194">
        <v>92.57</v>
      </c>
      <c r="O1813" s="3">
        <v>221.74</v>
      </c>
      <c r="P1813" s="2">
        <v>97.475020000000001</v>
      </c>
    </row>
    <row r="1814" spans="2:16" x14ac:dyDescent="0.25">
      <c r="B1814" s="177">
        <v>167.37</v>
      </c>
      <c r="C1814" s="177">
        <v>96.56</v>
      </c>
      <c r="D1814" s="177">
        <v>91.07</v>
      </c>
      <c r="E1814" s="177">
        <v>91.87</v>
      </c>
      <c r="F1814" s="177">
        <v>94.03</v>
      </c>
      <c r="G1814" s="177">
        <v>95.46</v>
      </c>
      <c r="K1814" s="194">
        <v>174.21</v>
      </c>
      <c r="L1814" s="194">
        <v>98.3</v>
      </c>
      <c r="M1814" s="194">
        <v>93.11</v>
      </c>
      <c r="N1814" s="194">
        <v>92.56</v>
      </c>
      <c r="O1814" s="3">
        <v>221.87</v>
      </c>
      <c r="P1814" s="2">
        <v>97.475020000000001</v>
      </c>
    </row>
    <row r="1815" spans="2:16" x14ac:dyDescent="0.25">
      <c r="B1815" s="177">
        <v>167.46</v>
      </c>
      <c r="C1815" s="177">
        <v>96.56</v>
      </c>
      <c r="D1815" s="177">
        <v>91.07</v>
      </c>
      <c r="E1815" s="177">
        <v>91.87</v>
      </c>
      <c r="F1815" s="177">
        <v>94.02</v>
      </c>
      <c r="G1815" s="177">
        <v>95.45</v>
      </c>
      <c r="K1815" s="194">
        <v>174.29</v>
      </c>
      <c r="L1815" s="194">
        <v>98.3</v>
      </c>
      <c r="M1815" s="194">
        <v>93.11</v>
      </c>
      <c r="N1815" s="194">
        <v>92.56</v>
      </c>
      <c r="O1815" s="3">
        <v>221.99</v>
      </c>
      <c r="P1815" s="2">
        <v>97.475020000000001</v>
      </c>
    </row>
    <row r="1816" spans="2:16" x14ac:dyDescent="0.25">
      <c r="B1816" s="177">
        <v>167.54</v>
      </c>
      <c r="C1816" s="177">
        <v>96.56</v>
      </c>
      <c r="D1816" s="177">
        <v>91.07</v>
      </c>
      <c r="E1816" s="177">
        <v>91.86</v>
      </c>
      <c r="F1816" s="177">
        <v>94.02</v>
      </c>
      <c r="G1816" s="177">
        <v>95.45</v>
      </c>
      <c r="K1816" s="194">
        <v>174.38</v>
      </c>
      <c r="L1816" s="194">
        <v>98.3</v>
      </c>
      <c r="M1816" s="194">
        <v>93.12</v>
      </c>
      <c r="N1816" s="194">
        <v>92.56</v>
      </c>
      <c r="O1816" s="3">
        <v>222.12</v>
      </c>
      <c r="P1816" s="2">
        <v>97.475020000000001</v>
      </c>
    </row>
    <row r="1817" spans="2:16" x14ac:dyDescent="0.25">
      <c r="B1817" s="177">
        <v>167.62</v>
      </c>
      <c r="C1817" s="177">
        <v>96.56</v>
      </c>
      <c r="D1817" s="177">
        <v>91.07</v>
      </c>
      <c r="E1817" s="177">
        <v>91.86</v>
      </c>
      <c r="F1817" s="177">
        <v>94.02</v>
      </c>
      <c r="G1817" s="177">
        <v>95.45</v>
      </c>
      <c r="K1817" s="194">
        <v>174.46</v>
      </c>
      <c r="L1817" s="194">
        <v>98.3</v>
      </c>
      <c r="M1817" s="194">
        <v>93.12</v>
      </c>
      <c r="N1817" s="194">
        <v>92.56</v>
      </c>
      <c r="O1817" s="3">
        <v>222.24</v>
      </c>
      <c r="P1817" s="2">
        <v>97.475020000000001</v>
      </c>
    </row>
    <row r="1818" spans="2:16" x14ac:dyDescent="0.25">
      <c r="B1818" s="177">
        <v>167.71</v>
      </c>
      <c r="C1818" s="177">
        <v>96.55</v>
      </c>
      <c r="D1818" s="177">
        <v>91.08</v>
      </c>
      <c r="E1818" s="177">
        <v>91.85</v>
      </c>
      <c r="F1818" s="177">
        <v>94.02</v>
      </c>
      <c r="G1818" s="177">
        <v>95.45</v>
      </c>
      <c r="K1818" s="194">
        <v>174.54</v>
      </c>
      <c r="L1818" s="194">
        <v>98.3</v>
      </c>
      <c r="M1818" s="194">
        <v>93.12</v>
      </c>
      <c r="N1818" s="194">
        <v>92.56</v>
      </c>
      <c r="O1818" s="3">
        <v>222.32</v>
      </c>
      <c r="P1818" s="2">
        <v>97.465019999999996</v>
      </c>
    </row>
    <row r="1819" spans="2:16" x14ac:dyDescent="0.25">
      <c r="B1819" s="177">
        <v>167.79</v>
      </c>
      <c r="C1819" s="177">
        <v>96.55</v>
      </c>
      <c r="D1819" s="177">
        <v>91.08</v>
      </c>
      <c r="E1819" s="177">
        <v>91.85</v>
      </c>
      <c r="F1819" s="177">
        <v>94.02</v>
      </c>
      <c r="G1819" s="177">
        <v>95.45</v>
      </c>
      <c r="K1819" s="194">
        <v>174.62</v>
      </c>
      <c r="L1819" s="194">
        <v>98.3</v>
      </c>
      <c r="M1819" s="194">
        <v>93.12</v>
      </c>
      <c r="N1819" s="194">
        <v>92.56</v>
      </c>
      <c r="O1819" s="3">
        <v>222.45</v>
      </c>
      <c r="P1819" s="2">
        <v>97.465019999999996</v>
      </c>
    </row>
    <row r="1820" spans="2:16" x14ac:dyDescent="0.25">
      <c r="B1820" s="177">
        <v>167.88</v>
      </c>
      <c r="C1820" s="177">
        <v>96.55</v>
      </c>
      <c r="D1820" s="177">
        <v>91.08</v>
      </c>
      <c r="E1820" s="177">
        <v>91.84</v>
      </c>
      <c r="F1820" s="177">
        <v>94.02</v>
      </c>
      <c r="G1820" s="177">
        <v>95.44</v>
      </c>
      <c r="K1820" s="194">
        <v>174.71</v>
      </c>
      <c r="L1820" s="194">
        <v>98.3</v>
      </c>
      <c r="M1820" s="194">
        <v>93.12</v>
      </c>
      <c r="N1820" s="194">
        <v>92.56</v>
      </c>
      <c r="O1820" s="3">
        <v>222.58</v>
      </c>
      <c r="P1820" s="2">
        <v>97.465019999999996</v>
      </c>
    </row>
    <row r="1821" spans="2:16" x14ac:dyDescent="0.25">
      <c r="B1821" s="177">
        <v>167.96</v>
      </c>
      <c r="C1821" s="177">
        <v>96.55</v>
      </c>
      <c r="D1821" s="177">
        <v>91.08</v>
      </c>
      <c r="E1821" s="177">
        <v>91.84</v>
      </c>
      <c r="F1821" s="177">
        <v>94.02</v>
      </c>
      <c r="G1821" s="177">
        <v>95.44</v>
      </c>
      <c r="K1821" s="194">
        <v>174.79</v>
      </c>
      <c r="L1821" s="194">
        <v>98.3</v>
      </c>
      <c r="M1821" s="194">
        <v>93.12</v>
      </c>
      <c r="N1821" s="194">
        <v>92.56</v>
      </c>
      <c r="O1821" s="3">
        <v>222.66</v>
      </c>
      <c r="P1821" s="2">
        <v>97.465019999999996</v>
      </c>
    </row>
    <row r="1822" spans="2:16" x14ac:dyDescent="0.25">
      <c r="B1822" s="177">
        <v>168.04</v>
      </c>
      <c r="C1822" s="177">
        <v>96.55</v>
      </c>
      <c r="D1822" s="177">
        <v>91.08</v>
      </c>
      <c r="E1822" s="177">
        <v>91.83</v>
      </c>
      <c r="F1822" s="177">
        <v>94.01</v>
      </c>
      <c r="G1822" s="177">
        <v>95.44</v>
      </c>
      <c r="K1822" s="194">
        <v>174.87</v>
      </c>
      <c r="L1822" s="194">
        <v>98.3</v>
      </c>
      <c r="M1822" s="194">
        <v>93.12</v>
      </c>
      <c r="N1822" s="194">
        <v>92.56</v>
      </c>
      <c r="O1822" s="3">
        <v>222.78</v>
      </c>
      <c r="P1822" s="2">
        <v>97.465019999999996</v>
      </c>
    </row>
    <row r="1823" spans="2:16" x14ac:dyDescent="0.25">
      <c r="B1823" s="177">
        <v>168.13</v>
      </c>
      <c r="C1823" s="177">
        <v>96.55</v>
      </c>
      <c r="D1823" s="177">
        <v>91.08</v>
      </c>
      <c r="E1823" s="177">
        <v>91.83</v>
      </c>
      <c r="F1823" s="177">
        <v>94.01</v>
      </c>
      <c r="G1823" s="177">
        <v>95.44</v>
      </c>
      <c r="K1823" s="194">
        <v>174.96</v>
      </c>
      <c r="L1823" s="194">
        <v>98.29</v>
      </c>
      <c r="M1823" s="194">
        <v>93.12</v>
      </c>
      <c r="N1823" s="194">
        <v>92.56</v>
      </c>
      <c r="O1823" s="3">
        <v>222.91</v>
      </c>
      <c r="P1823" s="2">
        <v>97.465019999999996</v>
      </c>
    </row>
    <row r="1824" spans="2:16" x14ac:dyDescent="0.25">
      <c r="B1824" s="177">
        <v>168.21</v>
      </c>
      <c r="C1824" s="177">
        <v>96.54</v>
      </c>
      <c r="D1824" s="177">
        <v>91.08</v>
      </c>
      <c r="E1824" s="177">
        <v>91.83</v>
      </c>
      <c r="F1824" s="177">
        <v>94.01</v>
      </c>
      <c r="G1824" s="177">
        <v>95.44</v>
      </c>
      <c r="K1824" s="194">
        <v>175.04</v>
      </c>
      <c r="L1824" s="194">
        <v>98.3</v>
      </c>
      <c r="M1824" s="194">
        <v>93.12</v>
      </c>
      <c r="N1824" s="194">
        <v>92.56</v>
      </c>
      <c r="O1824" s="3">
        <v>222.99</v>
      </c>
      <c r="P1824" s="2">
        <v>97.465019999999996</v>
      </c>
    </row>
    <row r="1825" spans="2:16" x14ac:dyDescent="0.25">
      <c r="B1825" s="177">
        <v>168.29</v>
      </c>
      <c r="C1825" s="177">
        <v>96.54</v>
      </c>
      <c r="D1825" s="177">
        <v>91.07</v>
      </c>
      <c r="E1825" s="177">
        <v>91.82</v>
      </c>
      <c r="F1825" s="177">
        <v>94.01</v>
      </c>
      <c r="G1825" s="177">
        <v>95.44</v>
      </c>
      <c r="K1825" s="194">
        <v>175.12</v>
      </c>
      <c r="L1825" s="194">
        <v>98.29</v>
      </c>
      <c r="M1825" s="194">
        <v>93.11</v>
      </c>
      <c r="N1825" s="194">
        <v>92.55</v>
      </c>
      <c r="O1825" s="3">
        <v>223.12</v>
      </c>
      <c r="P1825" s="2">
        <v>97.455020000000005</v>
      </c>
    </row>
    <row r="1826" spans="2:16" x14ac:dyDescent="0.25">
      <c r="B1826" s="177">
        <v>168.38</v>
      </c>
      <c r="C1826" s="177">
        <v>96.54</v>
      </c>
      <c r="D1826" s="177">
        <v>91.07</v>
      </c>
      <c r="E1826" s="177">
        <v>91.82</v>
      </c>
      <c r="F1826" s="177">
        <v>94</v>
      </c>
      <c r="G1826" s="177">
        <v>95.43</v>
      </c>
      <c r="K1826" s="194">
        <v>175.2</v>
      </c>
      <c r="L1826" s="194">
        <v>98.29</v>
      </c>
      <c r="M1826" s="194">
        <v>93.11</v>
      </c>
      <c r="N1826" s="194">
        <v>92.55</v>
      </c>
      <c r="O1826" s="3">
        <v>223.24</v>
      </c>
      <c r="P1826" s="2">
        <v>97.455020000000005</v>
      </c>
    </row>
    <row r="1827" spans="2:16" x14ac:dyDescent="0.25">
      <c r="B1827" s="177">
        <v>168.46</v>
      </c>
      <c r="C1827" s="177">
        <v>96.53</v>
      </c>
      <c r="D1827" s="177">
        <v>91.07</v>
      </c>
      <c r="E1827" s="177">
        <v>91.81</v>
      </c>
      <c r="F1827" s="177">
        <v>94</v>
      </c>
      <c r="G1827" s="177">
        <v>95.43</v>
      </c>
      <c r="K1827" s="194">
        <v>175.29</v>
      </c>
      <c r="L1827" s="194">
        <v>98.29</v>
      </c>
      <c r="M1827" s="194">
        <v>93.11</v>
      </c>
      <c r="N1827" s="194">
        <v>92.55</v>
      </c>
      <c r="O1827" s="3">
        <v>223.33</v>
      </c>
      <c r="P1827" s="2">
        <v>97.455020000000005</v>
      </c>
    </row>
    <row r="1828" spans="2:16" x14ac:dyDescent="0.25">
      <c r="B1828" s="177">
        <v>168.54</v>
      </c>
      <c r="C1828" s="177">
        <v>96.53</v>
      </c>
      <c r="D1828" s="177">
        <v>91.07</v>
      </c>
      <c r="E1828" s="177">
        <v>91.8</v>
      </c>
      <c r="F1828" s="177">
        <v>94</v>
      </c>
      <c r="G1828" s="177">
        <v>95.43</v>
      </c>
      <c r="K1828" s="194">
        <v>175.37</v>
      </c>
      <c r="L1828" s="194">
        <v>98.29</v>
      </c>
      <c r="M1828" s="194">
        <v>93.11</v>
      </c>
      <c r="N1828" s="194">
        <v>92.55</v>
      </c>
      <c r="O1828" s="3">
        <v>223.45</v>
      </c>
      <c r="P1828" s="2">
        <v>97.455020000000005</v>
      </c>
    </row>
    <row r="1829" spans="2:16" x14ac:dyDescent="0.25">
      <c r="B1829" s="177">
        <v>168.63</v>
      </c>
      <c r="C1829" s="177">
        <v>96.53</v>
      </c>
      <c r="D1829" s="177">
        <v>91.07</v>
      </c>
      <c r="E1829" s="177">
        <v>91.8</v>
      </c>
      <c r="F1829" s="177">
        <v>94</v>
      </c>
      <c r="G1829" s="177">
        <v>95.43</v>
      </c>
      <c r="K1829" s="194">
        <v>175.45</v>
      </c>
      <c r="L1829" s="194">
        <v>98.29</v>
      </c>
      <c r="M1829" s="194">
        <v>93.11</v>
      </c>
      <c r="N1829" s="194">
        <v>92.54</v>
      </c>
      <c r="O1829" s="3">
        <v>223.58</v>
      </c>
      <c r="P1829" s="2">
        <v>97.44502</v>
      </c>
    </row>
    <row r="1830" spans="2:16" x14ac:dyDescent="0.25">
      <c r="B1830" s="177">
        <v>168.71</v>
      </c>
      <c r="C1830" s="177">
        <v>96.52</v>
      </c>
      <c r="D1830" s="177">
        <v>91.07</v>
      </c>
      <c r="E1830" s="177">
        <v>91.79</v>
      </c>
      <c r="F1830" s="177">
        <v>93.99</v>
      </c>
      <c r="G1830" s="177">
        <v>95.43</v>
      </c>
      <c r="K1830" s="194">
        <v>175.54</v>
      </c>
      <c r="L1830" s="194">
        <v>98.29</v>
      </c>
      <c r="M1830" s="194">
        <v>93.11</v>
      </c>
      <c r="N1830" s="194">
        <v>92.54</v>
      </c>
      <c r="O1830" s="3">
        <v>223.66</v>
      </c>
      <c r="P1830" s="2">
        <v>97.44502</v>
      </c>
    </row>
    <row r="1831" spans="2:16" x14ac:dyDescent="0.25">
      <c r="B1831" s="177">
        <v>168.79</v>
      </c>
      <c r="C1831" s="177">
        <v>96.52</v>
      </c>
      <c r="D1831" s="177">
        <v>91.07</v>
      </c>
      <c r="E1831" s="177">
        <v>91.79</v>
      </c>
      <c r="F1831" s="177">
        <v>93.99</v>
      </c>
      <c r="G1831" s="177">
        <v>95.42</v>
      </c>
      <c r="K1831" s="194">
        <v>175.62</v>
      </c>
      <c r="L1831" s="194">
        <v>98.29</v>
      </c>
      <c r="M1831" s="194">
        <v>93.11</v>
      </c>
      <c r="N1831" s="194">
        <v>92.54</v>
      </c>
      <c r="O1831" s="3">
        <v>223.79</v>
      </c>
      <c r="P1831" s="2">
        <v>97.455020000000005</v>
      </c>
    </row>
    <row r="1832" spans="2:16" x14ac:dyDescent="0.25">
      <c r="B1832" s="177">
        <v>168.88</v>
      </c>
      <c r="C1832" s="177">
        <v>96.52</v>
      </c>
      <c r="D1832" s="177">
        <v>91.07</v>
      </c>
      <c r="E1832" s="177">
        <v>91.78</v>
      </c>
      <c r="F1832" s="177">
        <v>93.99</v>
      </c>
      <c r="G1832" s="177">
        <v>95.42</v>
      </c>
      <c r="K1832" s="194">
        <v>175.7</v>
      </c>
      <c r="L1832" s="194">
        <v>98.29</v>
      </c>
      <c r="M1832" s="194">
        <v>93.11</v>
      </c>
      <c r="N1832" s="194">
        <v>92.56</v>
      </c>
      <c r="O1832" s="3">
        <v>223.92</v>
      </c>
      <c r="P1832" s="2">
        <v>97.455020000000005</v>
      </c>
    </row>
    <row r="1833" spans="2:16" x14ac:dyDescent="0.25">
      <c r="B1833" s="177">
        <v>168.96</v>
      </c>
      <c r="C1833" s="177">
        <v>96.52</v>
      </c>
      <c r="D1833" s="177">
        <v>91.08</v>
      </c>
      <c r="E1833" s="177">
        <v>91.78</v>
      </c>
      <c r="F1833" s="177">
        <v>93.99</v>
      </c>
      <c r="G1833" s="177">
        <v>95.42</v>
      </c>
      <c r="K1833" s="194">
        <v>175.79</v>
      </c>
      <c r="L1833" s="194">
        <v>98.29</v>
      </c>
      <c r="M1833" s="194">
        <v>93.1</v>
      </c>
      <c r="N1833" s="194">
        <v>92.54</v>
      </c>
      <c r="O1833" s="3">
        <v>224</v>
      </c>
      <c r="P1833" s="2">
        <v>97.455020000000005</v>
      </c>
    </row>
    <row r="1834" spans="2:16" x14ac:dyDescent="0.25">
      <c r="B1834" s="177">
        <v>169.04</v>
      </c>
      <c r="C1834" s="177">
        <v>96.51</v>
      </c>
      <c r="D1834" s="177">
        <v>91.08</v>
      </c>
      <c r="E1834" s="177">
        <v>91.78</v>
      </c>
      <c r="F1834" s="177">
        <v>93.99</v>
      </c>
      <c r="G1834" s="177">
        <v>95.42</v>
      </c>
      <c r="K1834" s="194">
        <v>175.87</v>
      </c>
      <c r="L1834" s="194">
        <v>98.29</v>
      </c>
      <c r="M1834" s="194">
        <v>93.1</v>
      </c>
      <c r="N1834" s="194">
        <v>92.54</v>
      </c>
      <c r="O1834" s="3">
        <v>224.12</v>
      </c>
      <c r="P1834" s="2">
        <v>97.44502</v>
      </c>
    </row>
    <row r="1835" spans="2:16" x14ac:dyDescent="0.25">
      <c r="B1835" s="177">
        <v>169.12</v>
      </c>
      <c r="C1835" s="177">
        <v>96.51</v>
      </c>
      <c r="D1835" s="177">
        <v>91.07</v>
      </c>
      <c r="E1835" s="177">
        <v>91.77</v>
      </c>
      <c r="F1835" s="177">
        <v>93.99</v>
      </c>
      <c r="G1835" s="177">
        <v>95.42</v>
      </c>
      <c r="K1835" s="194">
        <v>175.95</v>
      </c>
      <c r="L1835" s="194">
        <v>98.29</v>
      </c>
      <c r="M1835" s="194">
        <v>93.1</v>
      </c>
      <c r="N1835" s="194">
        <v>92.53</v>
      </c>
      <c r="O1835" s="3">
        <v>224.25</v>
      </c>
      <c r="P1835" s="2">
        <v>97.435019999999994</v>
      </c>
    </row>
    <row r="1836" spans="2:16" x14ac:dyDescent="0.25">
      <c r="B1836" s="177">
        <v>169.21</v>
      </c>
      <c r="C1836" s="177">
        <v>96.5</v>
      </c>
      <c r="D1836" s="177">
        <v>91.07</v>
      </c>
      <c r="E1836" s="177">
        <v>91.77</v>
      </c>
      <c r="F1836" s="177">
        <v>93.98</v>
      </c>
      <c r="G1836" s="177">
        <v>95.41</v>
      </c>
      <c r="K1836" s="194">
        <v>176.03</v>
      </c>
      <c r="L1836" s="194">
        <v>98.29</v>
      </c>
      <c r="M1836" s="194">
        <v>93.11</v>
      </c>
      <c r="N1836" s="194">
        <v>92.53</v>
      </c>
      <c r="O1836" s="3">
        <v>224.33</v>
      </c>
      <c r="P1836" s="2">
        <v>97.425020000000004</v>
      </c>
    </row>
    <row r="1837" spans="2:16" x14ac:dyDescent="0.25">
      <c r="B1837" s="177">
        <v>169.29</v>
      </c>
      <c r="C1837" s="177">
        <v>96.5</v>
      </c>
      <c r="D1837" s="177">
        <v>91.07</v>
      </c>
      <c r="E1837" s="177">
        <v>91.76</v>
      </c>
      <c r="F1837" s="177">
        <v>93.98</v>
      </c>
      <c r="G1837" s="177">
        <v>95.41</v>
      </c>
      <c r="K1837" s="194">
        <v>176.12</v>
      </c>
      <c r="L1837" s="194">
        <v>98.29</v>
      </c>
      <c r="M1837" s="194">
        <v>93.11</v>
      </c>
      <c r="N1837" s="194">
        <v>92.53</v>
      </c>
      <c r="O1837" s="3">
        <v>224.46</v>
      </c>
      <c r="P1837" s="2">
        <v>97.425020000000004</v>
      </c>
    </row>
    <row r="1838" spans="2:16" x14ac:dyDescent="0.25">
      <c r="B1838" s="177">
        <v>169.37</v>
      </c>
      <c r="C1838" s="177">
        <v>96.5</v>
      </c>
      <c r="D1838" s="177">
        <v>91.07</v>
      </c>
      <c r="E1838" s="177">
        <v>91.76</v>
      </c>
      <c r="F1838" s="177">
        <v>93.98</v>
      </c>
      <c r="G1838" s="177">
        <v>95.41</v>
      </c>
      <c r="K1838" s="194">
        <v>176.2</v>
      </c>
      <c r="L1838" s="194">
        <v>98.29</v>
      </c>
      <c r="M1838" s="194">
        <v>93.11</v>
      </c>
      <c r="N1838" s="194">
        <v>92.53</v>
      </c>
      <c r="O1838" s="3">
        <v>224.58</v>
      </c>
      <c r="P1838" s="2">
        <v>97.425020000000004</v>
      </c>
    </row>
    <row r="1839" spans="2:16" x14ac:dyDescent="0.25">
      <c r="B1839" s="177">
        <v>169.45</v>
      </c>
      <c r="C1839" s="177">
        <v>96.49</v>
      </c>
      <c r="D1839" s="177">
        <v>91.07</v>
      </c>
      <c r="E1839" s="177">
        <v>91.75</v>
      </c>
      <c r="F1839" s="177">
        <v>93.98</v>
      </c>
      <c r="G1839" s="177">
        <v>95.41</v>
      </c>
      <c r="K1839" s="194">
        <v>176.29</v>
      </c>
      <c r="L1839" s="194">
        <v>98.29</v>
      </c>
      <c r="M1839" s="194">
        <v>93.11</v>
      </c>
      <c r="N1839" s="194">
        <v>92.53</v>
      </c>
      <c r="O1839" s="3">
        <v>224.66</v>
      </c>
      <c r="P1839" s="2">
        <v>97.425020000000004</v>
      </c>
    </row>
    <row r="1840" spans="2:16" x14ac:dyDescent="0.25">
      <c r="B1840" s="177">
        <v>169.54</v>
      </c>
      <c r="C1840" s="177">
        <v>96.49</v>
      </c>
      <c r="D1840" s="177">
        <v>91.07</v>
      </c>
      <c r="E1840" s="177">
        <v>91.75</v>
      </c>
      <c r="F1840" s="177">
        <v>93.97</v>
      </c>
      <c r="G1840" s="177">
        <v>95.41</v>
      </c>
      <c r="K1840" s="194">
        <v>176.37</v>
      </c>
      <c r="L1840" s="194">
        <v>98.29</v>
      </c>
      <c r="M1840" s="194">
        <v>93.11</v>
      </c>
      <c r="N1840" s="194">
        <v>92.54</v>
      </c>
      <c r="O1840" s="3">
        <v>224.79</v>
      </c>
      <c r="P1840" s="2">
        <v>97.415019999999998</v>
      </c>
    </row>
    <row r="1841" spans="2:16" x14ac:dyDescent="0.25">
      <c r="B1841" s="177">
        <v>169.62</v>
      </c>
      <c r="C1841" s="177">
        <v>96.49</v>
      </c>
      <c r="D1841" s="177">
        <v>91.06</v>
      </c>
      <c r="E1841" s="177">
        <v>91.74</v>
      </c>
      <c r="F1841" s="177">
        <v>93.97</v>
      </c>
      <c r="G1841" s="177">
        <v>95.4</v>
      </c>
      <c r="K1841" s="194">
        <v>176.45</v>
      </c>
      <c r="L1841" s="194">
        <v>98.29</v>
      </c>
      <c r="M1841" s="194">
        <v>93.11</v>
      </c>
      <c r="N1841" s="194">
        <v>92.55</v>
      </c>
      <c r="O1841" s="3">
        <v>224.91</v>
      </c>
      <c r="P1841" s="2">
        <v>97.425020000000004</v>
      </c>
    </row>
    <row r="1842" spans="2:16" x14ac:dyDescent="0.25">
      <c r="B1842" s="177">
        <v>169.71</v>
      </c>
      <c r="C1842" s="177">
        <v>96.49</v>
      </c>
      <c r="D1842" s="177">
        <v>91.06</v>
      </c>
      <c r="E1842" s="177">
        <v>91.74</v>
      </c>
      <c r="F1842" s="177">
        <v>93.97</v>
      </c>
      <c r="G1842" s="177">
        <v>95.4</v>
      </c>
      <c r="K1842" s="194">
        <v>176.54</v>
      </c>
      <c r="L1842" s="194">
        <v>98.29</v>
      </c>
      <c r="M1842" s="194">
        <v>93.11</v>
      </c>
      <c r="N1842" s="194">
        <v>92.55</v>
      </c>
      <c r="O1842" s="3">
        <v>225</v>
      </c>
      <c r="P1842" s="2">
        <v>97.425020000000004</v>
      </c>
    </row>
    <row r="1843" spans="2:16" x14ac:dyDescent="0.25">
      <c r="B1843" s="177">
        <v>169.79</v>
      </c>
      <c r="C1843" s="177">
        <v>96.49</v>
      </c>
      <c r="D1843" s="177">
        <v>91.07</v>
      </c>
      <c r="E1843" s="177">
        <v>91.73</v>
      </c>
      <c r="F1843" s="177">
        <v>93.97</v>
      </c>
      <c r="G1843" s="177">
        <v>95.4</v>
      </c>
      <c r="K1843" s="194">
        <v>176.62</v>
      </c>
      <c r="L1843" s="194">
        <v>98.29</v>
      </c>
      <c r="M1843" s="194">
        <v>93.11</v>
      </c>
      <c r="N1843" s="194">
        <v>92.55</v>
      </c>
      <c r="O1843" s="3">
        <v>225.12</v>
      </c>
      <c r="P1843" s="2">
        <v>97.425020000000004</v>
      </c>
    </row>
    <row r="1844" spans="2:16" x14ac:dyDescent="0.25">
      <c r="B1844" s="177">
        <v>169.87</v>
      </c>
      <c r="C1844" s="177">
        <v>96.49</v>
      </c>
      <c r="D1844" s="177">
        <v>91.07</v>
      </c>
      <c r="E1844" s="177">
        <v>91.73</v>
      </c>
      <c r="F1844" s="177">
        <v>93.97</v>
      </c>
      <c r="G1844" s="177">
        <v>95.4</v>
      </c>
      <c r="K1844" s="194">
        <v>176.7</v>
      </c>
      <c r="L1844" s="194">
        <v>98.28</v>
      </c>
      <c r="M1844" s="194">
        <v>93.11</v>
      </c>
      <c r="N1844" s="194">
        <v>92.55</v>
      </c>
      <c r="O1844" s="3">
        <v>225.25</v>
      </c>
      <c r="P1844" s="2">
        <v>97.425020000000004</v>
      </c>
    </row>
    <row r="1845" spans="2:16" x14ac:dyDescent="0.25">
      <c r="B1845" s="177">
        <v>169.96</v>
      </c>
      <c r="C1845" s="177">
        <v>96.48</v>
      </c>
      <c r="D1845" s="177">
        <v>91.07</v>
      </c>
      <c r="E1845" s="177">
        <v>91.73</v>
      </c>
      <c r="F1845" s="177">
        <v>93.97</v>
      </c>
      <c r="G1845" s="177">
        <v>95.4</v>
      </c>
      <c r="K1845" s="194">
        <v>176.78</v>
      </c>
      <c r="L1845" s="194">
        <v>98.28</v>
      </c>
      <c r="M1845" s="194">
        <v>93.11</v>
      </c>
      <c r="N1845" s="194">
        <v>92.54</v>
      </c>
      <c r="O1845" s="3">
        <v>225.33</v>
      </c>
      <c r="P1845" s="2">
        <v>97.425020000000004</v>
      </c>
    </row>
    <row r="1846" spans="2:16" x14ac:dyDescent="0.25">
      <c r="B1846" s="177">
        <v>170.04</v>
      </c>
      <c r="C1846" s="177">
        <v>96.48</v>
      </c>
      <c r="D1846" s="177">
        <v>91.06</v>
      </c>
      <c r="E1846" s="177">
        <v>91.72</v>
      </c>
      <c r="F1846" s="177">
        <v>93.96</v>
      </c>
      <c r="G1846" s="177">
        <v>95.39</v>
      </c>
      <c r="K1846" s="194">
        <v>176.87</v>
      </c>
      <c r="L1846" s="194">
        <v>98.28</v>
      </c>
      <c r="M1846" s="194">
        <v>93.11</v>
      </c>
      <c r="N1846" s="194">
        <v>92.54</v>
      </c>
      <c r="O1846" s="3">
        <v>225.46</v>
      </c>
      <c r="P1846" s="2">
        <v>97.425020000000004</v>
      </c>
    </row>
    <row r="1847" spans="2:16" x14ac:dyDescent="0.25">
      <c r="B1847" s="177">
        <v>170.13</v>
      </c>
      <c r="C1847" s="177">
        <v>96.48</v>
      </c>
      <c r="D1847" s="177">
        <v>91.06</v>
      </c>
      <c r="E1847" s="177">
        <v>91.72</v>
      </c>
      <c r="F1847" s="177">
        <v>93.96</v>
      </c>
      <c r="G1847" s="177">
        <v>95.39</v>
      </c>
      <c r="K1847" s="194">
        <v>176.95</v>
      </c>
      <c r="L1847" s="194">
        <v>98.28</v>
      </c>
      <c r="M1847" s="194">
        <v>93.11</v>
      </c>
      <c r="N1847" s="194">
        <v>92.54</v>
      </c>
      <c r="O1847" s="3">
        <v>225.58</v>
      </c>
      <c r="P1847" s="2">
        <v>97.425020000000004</v>
      </c>
    </row>
    <row r="1848" spans="2:16" x14ac:dyDescent="0.25">
      <c r="B1848" s="177">
        <v>170.21</v>
      </c>
      <c r="C1848" s="177">
        <v>96.47</v>
      </c>
      <c r="D1848" s="177">
        <v>91.06</v>
      </c>
      <c r="E1848" s="177">
        <v>91.71</v>
      </c>
      <c r="F1848" s="177">
        <v>93.96</v>
      </c>
      <c r="G1848" s="177">
        <v>95.39</v>
      </c>
      <c r="K1848" s="194">
        <v>177.03</v>
      </c>
      <c r="L1848" s="194">
        <v>98.28</v>
      </c>
      <c r="M1848" s="194">
        <v>93.11</v>
      </c>
      <c r="N1848" s="194">
        <v>92.54</v>
      </c>
      <c r="O1848" s="3">
        <v>225.66</v>
      </c>
      <c r="P1848" s="2">
        <v>97.425020000000004</v>
      </c>
    </row>
    <row r="1849" spans="2:16" x14ac:dyDescent="0.25">
      <c r="B1849" s="177">
        <v>170.29</v>
      </c>
      <c r="C1849" s="177">
        <v>96.47</v>
      </c>
      <c r="D1849" s="177">
        <v>91.06</v>
      </c>
      <c r="E1849" s="177">
        <v>91.71</v>
      </c>
      <c r="F1849" s="177">
        <v>93.96</v>
      </c>
      <c r="G1849" s="177">
        <v>95.39</v>
      </c>
      <c r="K1849" s="194">
        <v>177.12</v>
      </c>
      <c r="L1849" s="194">
        <v>98.28</v>
      </c>
      <c r="M1849" s="194">
        <v>93.11</v>
      </c>
      <c r="N1849" s="194">
        <v>92.53</v>
      </c>
      <c r="O1849" s="3">
        <v>225.79</v>
      </c>
      <c r="P1849" s="2">
        <v>97.425020000000004</v>
      </c>
    </row>
    <row r="1850" spans="2:16" x14ac:dyDescent="0.25">
      <c r="B1850" s="177">
        <v>170.37</v>
      </c>
      <c r="C1850" s="177">
        <v>96.47</v>
      </c>
      <c r="D1850" s="177">
        <v>91.06</v>
      </c>
      <c r="E1850" s="177">
        <v>91.7</v>
      </c>
      <c r="F1850" s="177">
        <v>93.96</v>
      </c>
      <c r="G1850" s="177">
        <v>95.39</v>
      </c>
      <c r="K1850" s="194">
        <v>177.2</v>
      </c>
      <c r="L1850" s="194">
        <v>98.27</v>
      </c>
      <c r="M1850" s="194">
        <v>93.11</v>
      </c>
      <c r="N1850" s="194">
        <v>92.53</v>
      </c>
      <c r="O1850" s="3">
        <v>225.91</v>
      </c>
      <c r="P1850" s="2">
        <v>97.425020000000004</v>
      </c>
    </row>
    <row r="1851" spans="2:16" x14ac:dyDescent="0.25">
      <c r="B1851" s="177">
        <v>170.46</v>
      </c>
      <c r="C1851" s="177">
        <v>96.47</v>
      </c>
      <c r="D1851" s="177">
        <v>91.06</v>
      </c>
      <c r="E1851" s="177">
        <v>91.7</v>
      </c>
      <c r="F1851" s="177">
        <v>93.96</v>
      </c>
      <c r="G1851" s="177">
        <v>95.38</v>
      </c>
      <c r="K1851" s="194">
        <v>177.28</v>
      </c>
      <c r="L1851" s="194">
        <v>98.27</v>
      </c>
      <c r="M1851" s="194">
        <v>93.11</v>
      </c>
      <c r="N1851" s="194">
        <v>92.53</v>
      </c>
      <c r="O1851" s="3">
        <v>226</v>
      </c>
      <c r="P1851" s="2">
        <v>97.425020000000004</v>
      </c>
    </row>
    <row r="1852" spans="2:16" x14ac:dyDescent="0.25">
      <c r="B1852" s="177">
        <v>170.54</v>
      </c>
      <c r="C1852" s="177">
        <v>96.46</v>
      </c>
      <c r="D1852" s="177">
        <v>91.06</v>
      </c>
      <c r="E1852" s="177">
        <v>91.69</v>
      </c>
      <c r="F1852" s="177">
        <v>93.95</v>
      </c>
      <c r="G1852" s="177">
        <v>95.38</v>
      </c>
      <c r="K1852" s="194">
        <v>177.36</v>
      </c>
      <c r="L1852" s="194">
        <v>98.27</v>
      </c>
      <c r="M1852" s="194">
        <v>93.11</v>
      </c>
      <c r="N1852" s="194">
        <v>92.53</v>
      </c>
      <c r="O1852" s="3">
        <v>226.12</v>
      </c>
      <c r="P1852" s="2">
        <v>97.415019999999998</v>
      </c>
    </row>
    <row r="1853" spans="2:16" x14ac:dyDescent="0.25">
      <c r="B1853" s="177">
        <v>170.62</v>
      </c>
      <c r="C1853" s="177">
        <v>96.46</v>
      </c>
      <c r="D1853" s="177">
        <v>91.06</v>
      </c>
      <c r="E1853" s="177">
        <v>91.68</v>
      </c>
      <c r="F1853" s="177">
        <v>93.95</v>
      </c>
      <c r="G1853" s="177">
        <v>95.38</v>
      </c>
      <c r="K1853" s="194">
        <v>177.45</v>
      </c>
      <c r="L1853" s="194">
        <v>98.27</v>
      </c>
      <c r="M1853" s="194">
        <v>93.1</v>
      </c>
      <c r="N1853" s="194">
        <v>92.53</v>
      </c>
      <c r="O1853" s="3">
        <v>226.25</v>
      </c>
      <c r="P1853" s="2">
        <v>97.415019999999998</v>
      </c>
    </row>
    <row r="1854" spans="2:16" x14ac:dyDescent="0.25">
      <c r="B1854" s="177">
        <v>170.71</v>
      </c>
      <c r="C1854" s="177">
        <v>96.46</v>
      </c>
      <c r="D1854" s="177">
        <v>91.06</v>
      </c>
      <c r="E1854" s="177">
        <v>91.68</v>
      </c>
      <c r="F1854" s="177">
        <v>93.95</v>
      </c>
      <c r="G1854" s="177">
        <v>95.38</v>
      </c>
      <c r="K1854" s="194">
        <v>177.53</v>
      </c>
      <c r="L1854" s="194">
        <v>98.27</v>
      </c>
      <c r="M1854" s="194">
        <v>93.1</v>
      </c>
      <c r="N1854" s="194">
        <v>92.53</v>
      </c>
      <c r="O1854" s="3">
        <v>226.33</v>
      </c>
      <c r="P1854" s="2">
        <v>97.415019999999998</v>
      </c>
    </row>
    <row r="1855" spans="2:16" x14ac:dyDescent="0.25">
      <c r="B1855" s="177">
        <v>170.79</v>
      </c>
      <c r="C1855" s="177">
        <v>96.46</v>
      </c>
      <c r="D1855" s="177">
        <v>91.06</v>
      </c>
      <c r="E1855" s="177">
        <v>91.67</v>
      </c>
      <c r="F1855" s="177">
        <v>93.95</v>
      </c>
      <c r="G1855" s="177">
        <v>95.38</v>
      </c>
      <c r="K1855" s="194">
        <v>177.61</v>
      </c>
      <c r="L1855" s="194">
        <v>98.27</v>
      </c>
      <c r="M1855" s="194">
        <v>93.11</v>
      </c>
      <c r="N1855" s="194">
        <v>92.53</v>
      </c>
      <c r="O1855" s="3">
        <v>226.46</v>
      </c>
      <c r="P1855" s="2">
        <v>97.415019999999998</v>
      </c>
    </row>
    <row r="1856" spans="2:16" x14ac:dyDescent="0.25">
      <c r="B1856" s="177">
        <v>170.87</v>
      </c>
      <c r="C1856" s="177">
        <v>96.45</v>
      </c>
      <c r="D1856" s="177">
        <v>91.06</v>
      </c>
      <c r="E1856" s="177">
        <v>91.67</v>
      </c>
      <c r="F1856" s="177">
        <v>93.95</v>
      </c>
      <c r="G1856" s="177">
        <v>95.38</v>
      </c>
      <c r="K1856" s="194">
        <v>177.7</v>
      </c>
      <c r="L1856" s="194">
        <v>98.27</v>
      </c>
      <c r="M1856" s="194">
        <v>93.11</v>
      </c>
      <c r="N1856" s="194">
        <v>92.53</v>
      </c>
      <c r="O1856" s="3">
        <v>226.58</v>
      </c>
      <c r="P1856" s="2">
        <v>97.415019999999998</v>
      </c>
    </row>
    <row r="1857" spans="2:16" x14ac:dyDescent="0.25">
      <c r="B1857" s="177">
        <v>170.96</v>
      </c>
      <c r="C1857" s="177">
        <v>96.45</v>
      </c>
      <c r="D1857" s="177">
        <v>91.06</v>
      </c>
      <c r="E1857" s="177">
        <v>91.66</v>
      </c>
      <c r="F1857" s="177">
        <v>93.94</v>
      </c>
      <c r="G1857" s="177">
        <v>95.38</v>
      </c>
      <c r="K1857" s="194">
        <v>177.78</v>
      </c>
      <c r="L1857" s="194">
        <v>98.27</v>
      </c>
      <c r="M1857" s="194">
        <v>93.11</v>
      </c>
      <c r="N1857" s="194">
        <v>92.53</v>
      </c>
      <c r="O1857" s="3">
        <v>226.67</v>
      </c>
      <c r="P1857" s="2">
        <v>97.415019999999998</v>
      </c>
    </row>
    <row r="1858" spans="2:16" x14ac:dyDescent="0.25">
      <c r="B1858" s="177">
        <v>171.04</v>
      </c>
      <c r="C1858" s="177">
        <v>96.45</v>
      </c>
      <c r="D1858" s="177">
        <v>91.06</v>
      </c>
      <c r="E1858" s="177">
        <v>91.66</v>
      </c>
      <c r="F1858" s="177">
        <v>93.94</v>
      </c>
      <c r="G1858" s="177">
        <v>95.37</v>
      </c>
      <c r="K1858" s="194">
        <v>177.86</v>
      </c>
      <c r="L1858" s="194">
        <v>98.27</v>
      </c>
      <c r="M1858" s="194">
        <v>93.11</v>
      </c>
      <c r="N1858" s="194">
        <v>92.53</v>
      </c>
      <c r="O1858" s="3">
        <v>226.79</v>
      </c>
      <c r="P1858" s="2">
        <v>97.415019999999998</v>
      </c>
    </row>
    <row r="1859" spans="2:16" x14ac:dyDescent="0.25">
      <c r="B1859" s="177">
        <v>171.12</v>
      </c>
      <c r="C1859" s="177">
        <v>96.44</v>
      </c>
      <c r="D1859" s="177">
        <v>91.06</v>
      </c>
      <c r="E1859" s="177">
        <v>91.66</v>
      </c>
      <c r="F1859" s="177">
        <v>93.94</v>
      </c>
      <c r="G1859" s="177">
        <v>95.37</v>
      </c>
      <c r="K1859" s="194">
        <v>177.95</v>
      </c>
      <c r="L1859" s="194">
        <v>98.27</v>
      </c>
      <c r="M1859" s="194">
        <v>93.11</v>
      </c>
      <c r="N1859" s="194">
        <v>92.53</v>
      </c>
      <c r="O1859" s="3">
        <v>226.92</v>
      </c>
      <c r="P1859" s="2">
        <v>97.425020000000004</v>
      </c>
    </row>
    <row r="1860" spans="2:16" x14ac:dyDescent="0.25">
      <c r="B1860" s="177">
        <v>171.2</v>
      </c>
      <c r="C1860" s="177">
        <v>96.44</v>
      </c>
      <c r="D1860" s="177">
        <v>91.06</v>
      </c>
      <c r="E1860" s="177">
        <v>91.65</v>
      </c>
      <c r="F1860" s="177">
        <v>93.93</v>
      </c>
      <c r="G1860" s="177">
        <v>95.37</v>
      </c>
      <c r="K1860" s="194">
        <v>178.03</v>
      </c>
      <c r="L1860" s="194">
        <v>98.27</v>
      </c>
      <c r="M1860" s="194">
        <v>93.11</v>
      </c>
      <c r="N1860" s="194">
        <v>92.53</v>
      </c>
      <c r="O1860" s="3">
        <v>227</v>
      </c>
      <c r="P1860" s="2">
        <v>97.425020000000004</v>
      </c>
    </row>
    <row r="1861" spans="2:16" x14ac:dyDescent="0.25">
      <c r="B1861" s="177">
        <v>171.29</v>
      </c>
      <c r="C1861" s="177">
        <v>96.44</v>
      </c>
      <c r="D1861" s="177">
        <v>91.06</v>
      </c>
      <c r="E1861" s="177">
        <v>91.65</v>
      </c>
      <c r="F1861" s="177">
        <v>93.93</v>
      </c>
      <c r="G1861" s="177">
        <v>95.37</v>
      </c>
      <c r="K1861" s="194">
        <v>178.11</v>
      </c>
      <c r="L1861" s="194">
        <v>98.27</v>
      </c>
      <c r="M1861" s="194">
        <v>93.1</v>
      </c>
      <c r="N1861" s="194">
        <v>92.53</v>
      </c>
      <c r="O1861" s="3">
        <v>227.13</v>
      </c>
      <c r="P1861" s="2">
        <v>97.425020000000004</v>
      </c>
    </row>
    <row r="1862" spans="2:16" x14ac:dyDescent="0.25">
      <c r="B1862" s="177">
        <v>171.37</v>
      </c>
      <c r="C1862" s="177">
        <v>96.44</v>
      </c>
      <c r="D1862" s="177">
        <v>91.05</v>
      </c>
      <c r="E1862" s="177">
        <v>91.64</v>
      </c>
      <c r="F1862" s="177">
        <v>93.93</v>
      </c>
      <c r="G1862" s="177">
        <v>95.37</v>
      </c>
      <c r="K1862" s="194">
        <v>178.2</v>
      </c>
      <c r="L1862" s="194">
        <v>98.27</v>
      </c>
      <c r="M1862" s="194">
        <v>93.1</v>
      </c>
      <c r="N1862" s="194">
        <v>92.52</v>
      </c>
      <c r="O1862" s="3">
        <v>227.25</v>
      </c>
      <c r="P1862" s="2">
        <v>97.415019999999998</v>
      </c>
    </row>
    <row r="1863" spans="2:16" x14ac:dyDescent="0.25">
      <c r="B1863" s="177">
        <v>171.46</v>
      </c>
      <c r="C1863" s="177">
        <v>96.43</v>
      </c>
      <c r="D1863" s="177">
        <v>91.05</v>
      </c>
      <c r="E1863" s="177">
        <v>91.64</v>
      </c>
      <c r="F1863" s="177">
        <v>93.93</v>
      </c>
      <c r="G1863" s="177">
        <v>95.37</v>
      </c>
      <c r="K1863" s="194">
        <v>178.28</v>
      </c>
      <c r="L1863" s="194">
        <v>98.27</v>
      </c>
      <c r="M1863" s="194">
        <v>93.1</v>
      </c>
      <c r="N1863" s="194">
        <v>92.52</v>
      </c>
      <c r="O1863" s="3">
        <v>227.33</v>
      </c>
      <c r="P1863" s="2">
        <v>97.415019999999998</v>
      </c>
    </row>
    <row r="1864" spans="2:16" x14ac:dyDescent="0.25">
      <c r="B1864" s="177">
        <v>171.54</v>
      </c>
      <c r="C1864" s="177">
        <v>96.43</v>
      </c>
      <c r="D1864" s="177">
        <v>91.05</v>
      </c>
      <c r="E1864" s="177">
        <v>91.63</v>
      </c>
      <c r="F1864" s="177">
        <v>93.92</v>
      </c>
      <c r="G1864" s="177">
        <v>95.37</v>
      </c>
      <c r="K1864" s="194">
        <v>178.36</v>
      </c>
      <c r="L1864" s="194">
        <v>98.27</v>
      </c>
      <c r="M1864" s="194">
        <v>93.1</v>
      </c>
      <c r="N1864" s="194">
        <v>92.52</v>
      </c>
      <c r="O1864" s="3">
        <v>227.46</v>
      </c>
      <c r="P1864" s="2">
        <v>97.405019999999993</v>
      </c>
    </row>
    <row r="1865" spans="2:16" x14ac:dyDescent="0.25">
      <c r="B1865" s="177">
        <v>171.62</v>
      </c>
      <c r="C1865" s="177">
        <v>96.43</v>
      </c>
      <c r="D1865" s="177">
        <v>91.05</v>
      </c>
      <c r="E1865" s="177">
        <v>91.63</v>
      </c>
      <c r="F1865" s="177">
        <v>93.92</v>
      </c>
      <c r="G1865" s="177">
        <v>95.36</v>
      </c>
      <c r="K1865" s="194">
        <v>178.45</v>
      </c>
      <c r="L1865" s="194">
        <v>98.27</v>
      </c>
      <c r="M1865" s="194">
        <v>93.11</v>
      </c>
      <c r="N1865" s="194">
        <v>92.52</v>
      </c>
      <c r="O1865" s="3">
        <v>227.59</v>
      </c>
      <c r="P1865" s="2">
        <v>97.405019999999993</v>
      </c>
    </row>
    <row r="1866" spans="2:16" x14ac:dyDescent="0.25">
      <c r="B1866" s="177">
        <v>171.7</v>
      </c>
      <c r="C1866" s="177">
        <v>96.42</v>
      </c>
      <c r="D1866" s="177">
        <v>91.05</v>
      </c>
      <c r="E1866" s="177">
        <v>91.63</v>
      </c>
      <c r="F1866" s="177">
        <v>93.92</v>
      </c>
      <c r="G1866" s="177">
        <v>95.36</v>
      </c>
      <c r="K1866" s="194">
        <v>178.53</v>
      </c>
      <c r="L1866" s="194">
        <v>98.27</v>
      </c>
      <c r="M1866" s="194">
        <v>93.11</v>
      </c>
      <c r="N1866" s="194">
        <v>92.51</v>
      </c>
      <c r="O1866" s="3">
        <v>227.67</v>
      </c>
      <c r="P1866" s="2">
        <v>97.405019999999993</v>
      </c>
    </row>
    <row r="1867" spans="2:16" x14ac:dyDescent="0.25">
      <c r="B1867" s="177">
        <v>171.79</v>
      </c>
      <c r="C1867" s="177">
        <v>96.42</v>
      </c>
      <c r="D1867" s="177">
        <v>91.05</v>
      </c>
      <c r="E1867" s="177">
        <v>91.62</v>
      </c>
      <c r="F1867" s="177">
        <v>93.92</v>
      </c>
      <c r="G1867" s="177">
        <v>95.36</v>
      </c>
      <c r="K1867" s="194">
        <v>178.61</v>
      </c>
      <c r="L1867" s="194">
        <v>98.27</v>
      </c>
      <c r="M1867" s="194">
        <v>93.11</v>
      </c>
      <c r="N1867" s="194">
        <v>92.51</v>
      </c>
      <c r="O1867" s="3">
        <v>227.79</v>
      </c>
      <c r="P1867" s="2">
        <v>97.395020000000002</v>
      </c>
    </row>
    <row r="1868" spans="2:16" x14ac:dyDescent="0.25">
      <c r="B1868" s="177">
        <v>171.87</v>
      </c>
      <c r="C1868" s="177">
        <v>96.42</v>
      </c>
      <c r="D1868" s="177">
        <v>91.05</v>
      </c>
      <c r="E1868" s="177">
        <v>91.62</v>
      </c>
      <c r="F1868" s="177">
        <v>93.92</v>
      </c>
      <c r="G1868" s="177">
        <v>95.36</v>
      </c>
      <c r="K1868" s="194">
        <v>178.69</v>
      </c>
      <c r="L1868" s="194">
        <v>98.27</v>
      </c>
      <c r="M1868" s="194">
        <v>93.11</v>
      </c>
      <c r="N1868" s="194">
        <v>92.51</v>
      </c>
      <c r="O1868" s="3">
        <v>227.92</v>
      </c>
      <c r="P1868" s="2">
        <v>97.395020000000002</v>
      </c>
    </row>
    <row r="1869" spans="2:16" x14ac:dyDescent="0.25">
      <c r="B1869" s="177">
        <v>171.95</v>
      </c>
      <c r="C1869" s="177">
        <v>96.42</v>
      </c>
      <c r="D1869" s="177">
        <v>91.05</v>
      </c>
      <c r="E1869" s="177">
        <v>91.61</v>
      </c>
      <c r="F1869" s="177">
        <v>93.91</v>
      </c>
      <c r="G1869" s="177">
        <v>95.35</v>
      </c>
      <c r="K1869" s="194">
        <v>178.78</v>
      </c>
      <c r="L1869" s="194">
        <v>98.27</v>
      </c>
      <c r="M1869" s="194">
        <v>93.11</v>
      </c>
      <c r="N1869" s="194">
        <v>92.51</v>
      </c>
      <c r="O1869" s="3">
        <v>228.05</v>
      </c>
      <c r="P1869" s="2">
        <v>97.395020000000002</v>
      </c>
    </row>
    <row r="1870" spans="2:16" x14ac:dyDescent="0.25">
      <c r="B1870" s="177">
        <v>172.04</v>
      </c>
      <c r="C1870" s="177">
        <v>96.41</v>
      </c>
      <c r="D1870" s="177">
        <v>91.05</v>
      </c>
      <c r="E1870" s="177">
        <v>91.61</v>
      </c>
      <c r="F1870" s="177">
        <v>93.91</v>
      </c>
      <c r="G1870" s="177">
        <v>95.35</v>
      </c>
      <c r="K1870" s="194">
        <v>178.86</v>
      </c>
      <c r="L1870" s="194">
        <v>98.27</v>
      </c>
      <c r="M1870" s="194">
        <v>93.11</v>
      </c>
      <c r="N1870" s="194">
        <v>92.51</v>
      </c>
      <c r="O1870" s="3">
        <v>228.17</v>
      </c>
      <c r="P1870" s="2">
        <v>97.395020000000002</v>
      </c>
    </row>
    <row r="1871" spans="2:16" x14ac:dyDescent="0.25">
      <c r="B1871" s="177">
        <v>172.12</v>
      </c>
      <c r="C1871" s="177">
        <v>96.41</v>
      </c>
      <c r="D1871" s="177">
        <v>91.05</v>
      </c>
      <c r="E1871" s="177">
        <v>91.61</v>
      </c>
      <c r="F1871" s="177">
        <v>93.91</v>
      </c>
      <c r="G1871" s="177">
        <v>95.35</v>
      </c>
      <c r="K1871" s="194">
        <v>178.95</v>
      </c>
      <c r="L1871" s="194">
        <v>98.27</v>
      </c>
      <c r="M1871" s="194">
        <v>93.11</v>
      </c>
      <c r="N1871" s="194">
        <v>92.51</v>
      </c>
      <c r="O1871" s="3">
        <v>228.25</v>
      </c>
      <c r="P1871" s="2">
        <v>97.395020000000002</v>
      </c>
    </row>
    <row r="1872" spans="2:16" x14ac:dyDescent="0.25">
      <c r="B1872" s="177">
        <v>172.2</v>
      </c>
      <c r="C1872" s="177">
        <v>96.41</v>
      </c>
      <c r="D1872" s="177">
        <v>91.05</v>
      </c>
      <c r="E1872" s="177">
        <v>91.6</v>
      </c>
      <c r="F1872" s="177">
        <v>93.91</v>
      </c>
      <c r="G1872" s="177">
        <v>95.35</v>
      </c>
      <c r="K1872" s="194">
        <v>179.03</v>
      </c>
      <c r="L1872" s="194">
        <v>98.27</v>
      </c>
      <c r="M1872" s="194">
        <v>93.11</v>
      </c>
      <c r="N1872" s="194">
        <v>92.51</v>
      </c>
      <c r="O1872" s="3">
        <v>228.38</v>
      </c>
      <c r="P1872" s="2">
        <v>97.395020000000002</v>
      </c>
    </row>
    <row r="1873" spans="2:16" x14ac:dyDescent="0.25">
      <c r="B1873" s="177">
        <v>172.29</v>
      </c>
      <c r="C1873" s="177">
        <v>96.41</v>
      </c>
      <c r="D1873" s="177">
        <v>91.05</v>
      </c>
      <c r="E1873" s="177">
        <v>91.59</v>
      </c>
      <c r="F1873" s="177">
        <v>93.91</v>
      </c>
      <c r="G1873" s="177">
        <v>95.35</v>
      </c>
      <c r="K1873" s="194">
        <v>179.11</v>
      </c>
      <c r="L1873" s="194">
        <v>98.27</v>
      </c>
      <c r="M1873" s="194">
        <v>93.11</v>
      </c>
      <c r="N1873" s="194">
        <v>92.51</v>
      </c>
      <c r="O1873" s="3">
        <v>228.5</v>
      </c>
      <c r="P1873" s="2">
        <v>97.395020000000002</v>
      </c>
    </row>
    <row r="1874" spans="2:16" x14ac:dyDescent="0.25">
      <c r="B1874" s="177">
        <v>172.37</v>
      </c>
      <c r="C1874" s="177">
        <v>96.4</v>
      </c>
      <c r="D1874" s="177">
        <v>91.05</v>
      </c>
      <c r="E1874" s="177">
        <v>91.59</v>
      </c>
      <c r="F1874" s="177">
        <v>93.9</v>
      </c>
      <c r="G1874" s="177">
        <v>95.34</v>
      </c>
      <c r="K1874" s="194">
        <v>179.19</v>
      </c>
      <c r="L1874" s="194">
        <v>98.27</v>
      </c>
      <c r="M1874" s="194">
        <v>93.11</v>
      </c>
      <c r="N1874" s="194">
        <v>92.51</v>
      </c>
      <c r="O1874" s="3">
        <v>228.59</v>
      </c>
      <c r="P1874" s="2">
        <v>97.395020000000002</v>
      </c>
    </row>
    <row r="1875" spans="2:16" x14ac:dyDescent="0.25">
      <c r="B1875" s="177">
        <v>172.46</v>
      </c>
      <c r="C1875" s="177">
        <v>96.4</v>
      </c>
      <c r="D1875" s="177">
        <v>91.05</v>
      </c>
      <c r="E1875" s="177">
        <v>91.58</v>
      </c>
      <c r="F1875" s="177">
        <v>93.9</v>
      </c>
      <c r="G1875" s="177">
        <v>95.34</v>
      </c>
      <c r="K1875" s="194">
        <v>179.28</v>
      </c>
      <c r="L1875" s="194">
        <v>98.27</v>
      </c>
      <c r="M1875" s="194">
        <v>93.11</v>
      </c>
      <c r="N1875" s="194">
        <v>92.51</v>
      </c>
      <c r="O1875" s="3">
        <v>228.71</v>
      </c>
      <c r="P1875" s="2">
        <v>97.395020000000002</v>
      </c>
    </row>
    <row r="1876" spans="2:16" x14ac:dyDescent="0.25">
      <c r="B1876" s="177">
        <v>172.54</v>
      </c>
      <c r="C1876" s="177">
        <v>96.4</v>
      </c>
      <c r="D1876" s="177">
        <v>91.05</v>
      </c>
      <c r="E1876" s="177">
        <v>91.58</v>
      </c>
      <c r="F1876" s="177">
        <v>93.9</v>
      </c>
      <c r="G1876" s="177">
        <v>95.34</v>
      </c>
      <c r="K1876" s="194">
        <v>179.36</v>
      </c>
      <c r="L1876" s="194">
        <v>98.27</v>
      </c>
      <c r="M1876" s="194">
        <v>93.11</v>
      </c>
      <c r="N1876" s="194">
        <v>92.51</v>
      </c>
      <c r="O1876" s="3">
        <v>228.84</v>
      </c>
      <c r="P1876" s="2">
        <v>97.405019999999993</v>
      </c>
    </row>
    <row r="1877" spans="2:16" x14ac:dyDescent="0.25">
      <c r="B1877" s="177">
        <v>172.62</v>
      </c>
      <c r="C1877" s="177">
        <v>96.4</v>
      </c>
      <c r="D1877" s="177">
        <v>91.05</v>
      </c>
      <c r="E1877" s="177">
        <v>91.57</v>
      </c>
      <c r="F1877" s="177">
        <v>93.9</v>
      </c>
      <c r="G1877" s="177">
        <v>95.34</v>
      </c>
      <c r="K1877" s="194">
        <v>179.45</v>
      </c>
      <c r="L1877" s="194">
        <v>98.27</v>
      </c>
      <c r="M1877" s="194">
        <v>93.11</v>
      </c>
      <c r="N1877" s="194">
        <v>92.51</v>
      </c>
      <c r="O1877" s="3">
        <v>228.92</v>
      </c>
      <c r="P1877" s="2">
        <v>97.405019999999993</v>
      </c>
    </row>
    <row r="1878" spans="2:16" x14ac:dyDescent="0.25">
      <c r="B1878" s="177">
        <v>172.71</v>
      </c>
      <c r="C1878" s="177">
        <v>96.39</v>
      </c>
      <c r="D1878" s="177">
        <v>91.05</v>
      </c>
      <c r="E1878" s="177">
        <v>91.57</v>
      </c>
      <c r="F1878" s="177">
        <v>93.9</v>
      </c>
      <c r="G1878" s="177">
        <v>95.34</v>
      </c>
      <c r="K1878" s="194">
        <v>179.53</v>
      </c>
      <c r="L1878" s="194">
        <v>98.27</v>
      </c>
      <c r="M1878" s="194">
        <v>93.1</v>
      </c>
      <c r="N1878" s="194">
        <v>92.51</v>
      </c>
      <c r="O1878" s="3">
        <v>229.05</v>
      </c>
      <c r="P1878" s="2">
        <v>97.405019999999993</v>
      </c>
    </row>
    <row r="1879" spans="2:16" x14ac:dyDescent="0.25">
      <c r="B1879" s="177">
        <v>172.79</v>
      </c>
      <c r="C1879" s="177">
        <v>96.39</v>
      </c>
      <c r="D1879" s="177">
        <v>91.05</v>
      </c>
      <c r="E1879" s="177">
        <v>91.57</v>
      </c>
      <c r="F1879" s="177">
        <v>93.89</v>
      </c>
      <c r="G1879" s="177">
        <v>95.33</v>
      </c>
      <c r="K1879" s="194">
        <v>179.61</v>
      </c>
      <c r="L1879" s="194">
        <v>98.27</v>
      </c>
      <c r="M1879" s="194">
        <v>93.1</v>
      </c>
      <c r="N1879" s="194">
        <v>92.51</v>
      </c>
      <c r="O1879" s="3">
        <v>229.17</v>
      </c>
      <c r="P1879" s="2">
        <v>97.405019999999993</v>
      </c>
    </row>
    <row r="1880" spans="2:16" x14ac:dyDescent="0.25">
      <c r="B1880" s="177">
        <v>172.87</v>
      </c>
      <c r="C1880" s="177">
        <v>96.39</v>
      </c>
      <c r="D1880" s="177">
        <v>91.05</v>
      </c>
      <c r="E1880" s="177">
        <v>91.56</v>
      </c>
      <c r="F1880" s="177">
        <v>93.89</v>
      </c>
      <c r="G1880" s="177">
        <v>95.33</v>
      </c>
      <c r="K1880" s="194">
        <v>179.7</v>
      </c>
      <c r="L1880" s="194">
        <v>98.27</v>
      </c>
      <c r="M1880" s="194">
        <v>93.1</v>
      </c>
      <c r="N1880" s="194">
        <v>92.51</v>
      </c>
      <c r="O1880" s="3">
        <v>229.26</v>
      </c>
      <c r="P1880" s="2">
        <v>97.405019999999993</v>
      </c>
    </row>
    <row r="1881" spans="2:16" x14ac:dyDescent="0.25">
      <c r="B1881" s="177">
        <v>172.96</v>
      </c>
      <c r="C1881" s="177">
        <v>96.39</v>
      </c>
      <c r="D1881" s="177">
        <v>91.05</v>
      </c>
      <c r="E1881" s="177">
        <v>91.56</v>
      </c>
      <c r="F1881" s="177">
        <v>93.89</v>
      </c>
      <c r="G1881" s="177">
        <v>95.33</v>
      </c>
      <c r="K1881" s="194">
        <v>179.78</v>
      </c>
      <c r="L1881" s="194">
        <v>98.27</v>
      </c>
      <c r="M1881" s="194">
        <v>93.1</v>
      </c>
      <c r="N1881" s="194">
        <v>92.5</v>
      </c>
      <c r="O1881" s="3">
        <v>229.38</v>
      </c>
      <c r="P1881" s="2">
        <v>97.405019999999993</v>
      </c>
    </row>
    <row r="1882" spans="2:16" x14ac:dyDescent="0.25">
      <c r="B1882" s="177">
        <v>173.04</v>
      </c>
      <c r="C1882" s="177">
        <v>96.38</v>
      </c>
      <c r="D1882" s="177">
        <v>91.05</v>
      </c>
      <c r="E1882" s="177">
        <v>91.55</v>
      </c>
      <c r="F1882" s="177">
        <v>93.88</v>
      </c>
      <c r="G1882" s="177">
        <v>95.33</v>
      </c>
      <c r="K1882" s="194">
        <v>179.86</v>
      </c>
      <c r="L1882" s="194">
        <v>98.27</v>
      </c>
      <c r="M1882" s="194">
        <v>93.1</v>
      </c>
      <c r="N1882" s="194">
        <v>92.5</v>
      </c>
      <c r="O1882" s="3">
        <v>229.51</v>
      </c>
      <c r="P1882" s="2">
        <v>97.395020000000002</v>
      </c>
    </row>
    <row r="1883" spans="2:16" x14ac:dyDescent="0.25">
      <c r="B1883" s="177">
        <v>173.13</v>
      </c>
      <c r="C1883" s="177">
        <v>96.39</v>
      </c>
      <c r="D1883" s="177">
        <v>91.05</v>
      </c>
      <c r="E1883" s="177">
        <v>91.55</v>
      </c>
      <c r="F1883" s="177">
        <v>93.88</v>
      </c>
      <c r="G1883" s="177">
        <v>95.32</v>
      </c>
      <c r="K1883" s="194">
        <v>179.95</v>
      </c>
      <c r="L1883" s="194">
        <v>98.27</v>
      </c>
      <c r="M1883" s="194">
        <v>93.1</v>
      </c>
      <c r="N1883" s="194">
        <v>92.49</v>
      </c>
      <c r="O1883" s="3">
        <v>229.59</v>
      </c>
      <c r="P1883" s="2">
        <v>97.395020000000002</v>
      </c>
    </row>
    <row r="1884" spans="2:16" x14ac:dyDescent="0.25">
      <c r="B1884" s="177">
        <v>173.2</v>
      </c>
      <c r="C1884" s="177">
        <v>96.38</v>
      </c>
      <c r="D1884" s="177">
        <v>91.05</v>
      </c>
      <c r="E1884" s="177">
        <v>91.54</v>
      </c>
      <c r="F1884" s="177">
        <v>93.87</v>
      </c>
      <c r="G1884" s="177">
        <v>95.32</v>
      </c>
      <c r="K1884" s="194">
        <v>180.03</v>
      </c>
      <c r="L1884" s="194">
        <v>98.27</v>
      </c>
      <c r="M1884" s="194">
        <v>93.1</v>
      </c>
      <c r="N1884" s="194">
        <v>92.5</v>
      </c>
      <c r="O1884" s="3">
        <v>229.71</v>
      </c>
      <c r="P1884" s="2">
        <v>97.395020000000002</v>
      </c>
    </row>
    <row r="1885" spans="2:16" x14ac:dyDescent="0.25">
      <c r="B1885" s="177">
        <v>173.28</v>
      </c>
      <c r="C1885" s="177">
        <v>96.37</v>
      </c>
      <c r="D1885" s="177">
        <v>91.05</v>
      </c>
      <c r="E1885" s="177">
        <v>91.54</v>
      </c>
      <c r="F1885" s="177">
        <v>93.86</v>
      </c>
      <c r="G1885" s="177">
        <v>95.32</v>
      </c>
      <c r="K1885" s="194">
        <v>180.11</v>
      </c>
      <c r="L1885" s="194">
        <v>98.27</v>
      </c>
      <c r="M1885" s="194">
        <v>93.1</v>
      </c>
      <c r="N1885" s="194">
        <v>92.49</v>
      </c>
      <c r="O1885" s="3">
        <v>229.84</v>
      </c>
      <c r="P1885" s="2">
        <v>97.395020000000002</v>
      </c>
    </row>
    <row r="1886" spans="2:16" x14ac:dyDescent="0.25">
      <c r="B1886" s="177">
        <v>173.36</v>
      </c>
      <c r="C1886" s="177">
        <v>96.37</v>
      </c>
      <c r="D1886" s="177">
        <v>91.05</v>
      </c>
      <c r="E1886" s="177">
        <v>91.53</v>
      </c>
      <c r="F1886" s="177">
        <v>93.86</v>
      </c>
      <c r="G1886" s="177">
        <v>95.32</v>
      </c>
      <c r="K1886" s="194">
        <v>180.2</v>
      </c>
      <c r="L1886" s="194">
        <v>98.27</v>
      </c>
      <c r="M1886" s="194">
        <v>93.1</v>
      </c>
      <c r="N1886" s="194">
        <v>92.49</v>
      </c>
      <c r="O1886" s="3">
        <v>229.92</v>
      </c>
      <c r="P1886" s="2">
        <v>97.385019999999997</v>
      </c>
    </row>
    <row r="1887" spans="2:16" x14ac:dyDescent="0.25">
      <c r="B1887" s="177">
        <v>173.44</v>
      </c>
      <c r="C1887" s="177">
        <v>96.36</v>
      </c>
      <c r="D1887" s="177">
        <v>91.05</v>
      </c>
      <c r="E1887" s="177">
        <v>91.53</v>
      </c>
      <c r="F1887" s="177">
        <v>93.86</v>
      </c>
      <c r="G1887" s="177">
        <v>95.31</v>
      </c>
      <c r="K1887" s="194">
        <v>180.28</v>
      </c>
      <c r="L1887" s="194">
        <v>98.27</v>
      </c>
      <c r="M1887" s="194">
        <v>93.09</v>
      </c>
      <c r="N1887" s="194">
        <v>92.49</v>
      </c>
      <c r="O1887" s="3">
        <v>230.05</v>
      </c>
      <c r="P1887" s="2">
        <v>97.385019999999997</v>
      </c>
    </row>
    <row r="1888" spans="2:16" x14ac:dyDescent="0.25">
      <c r="B1888" s="177">
        <v>173.53</v>
      </c>
      <c r="C1888" s="177">
        <v>96.36</v>
      </c>
      <c r="D1888" s="177">
        <v>91.05</v>
      </c>
      <c r="E1888" s="177">
        <v>91.52</v>
      </c>
      <c r="F1888" s="177">
        <v>93.86</v>
      </c>
      <c r="G1888" s="177">
        <v>95.31</v>
      </c>
      <c r="K1888" s="194">
        <v>180.36</v>
      </c>
      <c r="L1888" s="194">
        <v>98.28</v>
      </c>
      <c r="M1888" s="194">
        <v>93.09</v>
      </c>
      <c r="N1888" s="194">
        <v>92.49</v>
      </c>
      <c r="O1888" s="3">
        <v>230.17</v>
      </c>
      <c r="P1888" s="2">
        <v>97.385019999999997</v>
      </c>
    </row>
    <row r="1889" spans="2:16" x14ac:dyDescent="0.25">
      <c r="B1889" s="177">
        <v>173.61</v>
      </c>
      <c r="C1889" s="177">
        <v>96.36</v>
      </c>
      <c r="D1889" s="177">
        <v>91.05</v>
      </c>
      <c r="E1889" s="177">
        <v>91.52</v>
      </c>
      <c r="F1889" s="177">
        <v>93.86</v>
      </c>
      <c r="G1889" s="177">
        <v>95.31</v>
      </c>
      <c r="K1889" s="194">
        <v>180.45</v>
      </c>
      <c r="L1889" s="194">
        <v>98.28</v>
      </c>
      <c r="M1889" s="194">
        <v>93.09</v>
      </c>
      <c r="N1889" s="194">
        <v>92.49</v>
      </c>
      <c r="O1889" s="3">
        <v>230.25</v>
      </c>
      <c r="P1889" s="2">
        <v>97.395020000000002</v>
      </c>
    </row>
    <row r="1890" spans="2:16" x14ac:dyDescent="0.25">
      <c r="B1890" s="177">
        <v>173.7</v>
      </c>
      <c r="C1890" s="177">
        <v>96.36</v>
      </c>
      <c r="D1890" s="177">
        <v>91.05</v>
      </c>
      <c r="E1890" s="177">
        <v>91.52</v>
      </c>
      <c r="F1890" s="177">
        <v>93.86</v>
      </c>
      <c r="G1890" s="177">
        <v>95.31</v>
      </c>
      <c r="K1890" s="194">
        <v>180.53</v>
      </c>
      <c r="L1890" s="194">
        <v>98.28</v>
      </c>
      <c r="M1890" s="194">
        <v>93.09</v>
      </c>
      <c r="N1890" s="194">
        <v>92.49</v>
      </c>
      <c r="O1890" s="3">
        <v>230.38</v>
      </c>
      <c r="P1890" s="2">
        <v>97.385019999999997</v>
      </c>
    </row>
    <row r="1891" spans="2:16" x14ac:dyDescent="0.25">
      <c r="B1891" s="177">
        <v>173.78</v>
      </c>
      <c r="C1891" s="177">
        <v>96.36</v>
      </c>
      <c r="D1891" s="177">
        <v>91.05</v>
      </c>
      <c r="E1891" s="177">
        <v>91.51</v>
      </c>
      <c r="F1891" s="177">
        <v>93.86</v>
      </c>
      <c r="G1891" s="177">
        <v>95.31</v>
      </c>
      <c r="K1891" s="194">
        <v>180.61</v>
      </c>
      <c r="L1891" s="194">
        <v>98.28</v>
      </c>
      <c r="M1891" s="194">
        <v>93.09</v>
      </c>
      <c r="N1891" s="194">
        <v>92.49</v>
      </c>
      <c r="O1891" s="3">
        <v>230.5</v>
      </c>
      <c r="P1891" s="2">
        <v>97.385019999999997</v>
      </c>
    </row>
    <row r="1892" spans="2:16" x14ac:dyDescent="0.25">
      <c r="B1892" s="177">
        <v>173.87</v>
      </c>
      <c r="C1892" s="177">
        <v>96.36</v>
      </c>
      <c r="D1892" s="177">
        <v>91.05</v>
      </c>
      <c r="E1892" s="177">
        <v>91.5</v>
      </c>
      <c r="F1892" s="177">
        <v>93.86</v>
      </c>
      <c r="G1892" s="177">
        <v>95.3</v>
      </c>
      <c r="K1892" s="194">
        <v>180.7</v>
      </c>
      <c r="L1892" s="194">
        <v>98.27</v>
      </c>
      <c r="M1892" s="194">
        <v>93.09</v>
      </c>
      <c r="N1892" s="194">
        <v>92.49</v>
      </c>
      <c r="O1892" s="3">
        <v>230.58</v>
      </c>
      <c r="P1892" s="2">
        <v>97.385019999999997</v>
      </c>
    </row>
    <row r="1893" spans="2:16" x14ac:dyDescent="0.25">
      <c r="B1893" s="177">
        <v>173.95</v>
      </c>
      <c r="C1893" s="177">
        <v>96.35</v>
      </c>
      <c r="D1893" s="177">
        <v>91.05</v>
      </c>
      <c r="E1893" s="177">
        <v>91.49</v>
      </c>
      <c r="F1893" s="177">
        <v>93.86</v>
      </c>
      <c r="G1893" s="177">
        <v>95.3</v>
      </c>
      <c r="K1893" s="194">
        <v>180.78</v>
      </c>
      <c r="L1893" s="194">
        <v>98.27</v>
      </c>
      <c r="M1893" s="194">
        <v>93.09</v>
      </c>
      <c r="N1893" s="194">
        <v>92.48</v>
      </c>
      <c r="O1893" s="3">
        <v>230.71</v>
      </c>
      <c r="P1893" s="2">
        <v>97.385019999999997</v>
      </c>
    </row>
    <row r="1894" spans="2:16" x14ac:dyDescent="0.25">
      <c r="B1894" s="177">
        <v>174.03</v>
      </c>
      <c r="C1894" s="177">
        <v>96.35</v>
      </c>
      <c r="D1894" s="177">
        <v>91.05</v>
      </c>
      <c r="E1894" s="177">
        <v>91.49</v>
      </c>
      <c r="F1894" s="177">
        <v>93.86</v>
      </c>
      <c r="G1894" s="177">
        <v>95.29</v>
      </c>
      <c r="K1894" s="194">
        <v>180.86</v>
      </c>
      <c r="L1894" s="194">
        <v>98.27</v>
      </c>
      <c r="M1894" s="194">
        <v>93.09</v>
      </c>
      <c r="N1894" s="194">
        <v>92.48</v>
      </c>
      <c r="O1894" s="3">
        <v>230.83</v>
      </c>
      <c r="P1894" s="2">
        <v>97.385019999999997</v>
      </c>
    </row>
    <row r="1895" spans="2:16" x14ac:dyDescent="0.25">
      <c r="B1895" s="177">
        <v>174.12</v>
      </c>
      <c r="C1895" s="177">
        <v>96.35</v>
      </c>
      <c r="D1895" s="177">
        <v>91.05</v>
      </c>
      <c r="E1895" s="177">
        <v>91.48</v>
      </c>
      <c r="F1895" s="177">
        <v>93.86</v>
      </c>
      <c r="G1895" s="177">
        <v>95.29</v>
      </c>
      <c r="K1895" s="194">
        <v>180.95</v>
      </c>
      <c r="L1895" s="194">
        <v>98.27</v>
      </c>
      <c r="M1895" s="194">
        <v>93.09</v>
      </c>
      <c r="N1895" s="194">
        <v>92.48</v>
      </c>
      <c r="O1895" s="3">
        <v>230.91</v>
      </c>
      <c r="P1895" s="2">
        <v>97.385019999999997</v>
      </c>
    </row>
    <row r="1896" spans="2:16" x14ac:dyDescent="0.25">
      <c r="B1896" s="177">
        <v>174.2</v>
      </c>
      <c r="C1896" s="177">
        <v>96.34</v>
      </c>
      <c r="D1896" s="177">
        <v>91.05</v>
      </c>
      <c r="E1896" s="177">
        <v>91.48</v>
      </c>
      <c r="F1896" s="177">
        <v>93.85</v>
      </c>
      <c r="G1896" s="177">
        <v>95.29</v>
      </c>
      <c r="K1896" s="194">
        <v>181.03</v>
      </c>
      <c r="L1896" s="194">
        <v>98.27</v>
      </c>
      <c r="M1896" s="194">
        <v>93.09</v>
      </c>
      <c r="N1896" s="194">
        <v>92.48</v>
      </c>
      <c r="O1896" s="3">
        <v>231.04</v>
      </c>
      <c r="P1896" s="2">
        <v>97.385019999999997</v>
      </c>
    </row>
    <row r="1897" spans="2:16" x14ac:dyDescent="0.25">
      <c r="B1897" s="177">
        <v>174.28</v>
      </c>
      <c r="C1897" s="177">
        <v>96.34</v>
      </c>
      <c r="D1897" s="177">
        <v>91.05</v>
      </c>
      <c r="E1897" s="177">
        <v>91.48</v>
      </c>
      <c r="F1897" s="177">
        <v>93.85</v>
      </c>
      <c r="G1897" s="177">
        <v>95.29</v>
      </c>
      <c r="K1897" s="194">
        <v>181.11</v>
      </c>
      <c r="L1897" s="194">
        <v>98.27</v>
      </c>
      <c r="M1897" s="194">
        <v>93.09</v>
      </c>
      <c r="N1897" s="194">
        <v>92.48</v>
      </c>
      <c r="O1897" s="3">
        <v>231.16</v>
      </c>
      <c r="P1897" s="2">
        <v>97.385019999999997</v>
      </c>
    </row>
    <row r="1898" spans="2:16" x14ac:dyDescent="0.25">
      <c r="B1898" s="177">
        <v>174.37</v>
      </c>
      <c r="C1898" s="177">
        <v>96.34</v>
      </c>
      <c r="D1898" s="177">
        <v>91.05</v>
      </c>
      <c r="E1898" s="177">
        <v>91.47</v>
      </c>
      <c r="F1898" s="177">
        <v>93.85</v>
      </c>
      <c r="G1898" s="177">
        <v>95.29</v>
      </c>
      <c r="K1898" s="194">
        <v>181.2</v>
      </c>
      <c r="L1898" s="194">
        <v>98.26</v>
      </c>
      <c r="M1898" s="194">
        <v>93.09</v>
      </c>
      <c r="N1898" s="194">
        <v>92.48</v>
      </c>
      <c r="O1898" s="3">
        <v>231.24</v>
      </c>
      <c r="P1898" s="2">
        <v>97.385019999999997</v>
      </c>
    </row>
    <row r="1899" spans="2:16" x14ac:dyDescent="0.25">
      <c r="B1899" s="177">
        <v>174.45</v>
      </c>
      <c r="C1899" s="177">
        <v>96.33</v>
      </c>
      <c r="D1899" s="177">
        <v>91.05</v>
      </c>
      <c r="E1899" s="177">
        <v>91.47</v>
      </c>
      <c r="F1899" s="177">
        <v>93.85</v>
      </c>
      <c r="G1899" s="177">
        <v>95.29</v>
      </c>
      <c r="K1899" s="194">
        <v>181.28</v>
      </c>
      <c r="L1899" s="194">
        <v>98.26</v>
      </c>
      <c r="M1899" s="194">
        <v>93.09</v>
      </c>
      <c r="N1899" s="194">
        <v>92.48</v>
      </c>
      <c r="O1899" s="3">
        <v>231.37</v>
      </c>
      <c r="P1899" s="2">
        <v>97.385019999999997</v>
      </c>
    </row>
    <row r="1900" spans="2:16" x14ac:dyDescent="0.25">
      <c r="B1900" s="177">
        <v>174.54</v>
      </c>
      <c r="C1900" s="177">
        <v>96.33</v>
      </c>
      <c r="D1900" s="177">
        <v>91.05</v>
      </c>
      <c r="E1900" s="177">
        <v>91.47</v>
      </c>
      <c r="F1900" s="177">
        <v>93.85</v>
      </c>
      <c r="G1900" s="177">
        <v>95.29</v>
      </c>
      <c r="K1900" s="194">
        <v>181.36</v>
      </c>
      <c r="L1900" s="194">
        <v>98.26</v>
      </c>
      <c r="M1900" s="194">
        <v>93.09</v>
      </c>
      <c r="N1900" s="194">
        <v>92.48</v>
      </c>
      <c r="O1900" s="3">
        <v>231.49</v>
      </c>
      <c r="P1900" s="2">
        <v>97.385019999999997</v>
      </c>
    </row>
    <row r="1901" spans="2:16" x14ac:dyDescent="0.25">
      <c r="B1901" s="177">
        <v>174.62</v>
      </c>
      <c r="C1901" s="177">
        <v>96.33</v>
      </c>
      <c r="D1901" s="177">
        <v>91.05</v>
      </c>
      <c r="E1901" s="177">
        <v>91.47</v>
      </c>
      <c r="F1901" s="177">
        <v>93.84</v>
      </c>
      <c r="G1901" s="177">
        <v>95.29</v>
      </c>
      <c r="K1901" s="194">
        <v>181.45</v>
      </c>
      <c r="L1901" s="194">
        <v>98.26</v>
      </c>
      <c r="M1901" s="194">
        <v>93.09</v>
      </c>
      <c r="N1901" s="194">
        <v>92.48</v>
      </c>
      <c r="O1901" s="3">
        <v>231.58</v>
      </c>
      <c r="P1901" s="2">
        <v>97.385019999999997</v>
      </c>
    </row>
    <row r="1902" spans="2:16" x14ac:dyDescent="0.25">
      <c r="B1902" s="177">
        <v>174.7</v>
      </c>
      <c r="C1902" s="177">
        <v>96.33</v>
      </c>
      <c r="D1902" s="177">
        <v>91.04</v>
      </c>
      <c r="E1902" s="177">
        <v>91.46</v>
      </c>
      <c r="F1902" s="177">
        <v>93.84</v>
      </c>
      <c r="G1902" s="177">
        <v>95.28</v>
      </c>
      <c r="K1902" s="194">
        <v>181.53</v>
      </c>
      <c r="L1902" s="194">
        <v>98.26</v>
      </c>
      <c r="M1902" s="194">
        <v>93.09</v>
      </c>
      <c r="N1902" s="194">
        <v>92.47</v>
      </c>
      <c r="O1902" s="3">
        <v>231.7</v>
      </c>
      <c r="P1902" s="2">
        <v>97.375020000000006</v>
      </c>
    </row>
    <row r="1903" spans="2:16" x14ac:dyDescent="0.25">
      <c r="B1903" s="177">
        <v>174.78</v>
      </c>
      <c r="C1903" s="177">
        <v>96.32</v>
      </c>
      <c r="D1903" s="177">
        <v>91.04</v>
      </c>
      <c r="E1903" s="177">
        <v>91.46</v>
      </c>
      <c r="F1903" s="177">
        <v>93.84</v>
      </c>
      <c r="G1903" s="177">
        <v>95.28</v>
      </c>
      <c r="K1903" s="194">
        <v>181.61</v>
      </c>
      <c r="L1903" s="194">
        <v>98.26</v>
      </c>
      <c r="M1903" s="194">
        <v>93.09</v>
      </c>
      <c r="N1903" s="194">
        <v>92.48</v>
      </c>
      <c r="O1903" s="3">
        <v>231.82</v>
      </c>
      <c r="P1903" s="2">
        <v>97.375020000000006</v>
      </c>
    </row>
    <row r="1904" spans="2:16" x14ac:dyDescent="0.25">
      <c r="B1904" s="177">
        <v>174.87</v>
      </c>
      <c r="C1904" s="177">
        <v>96.32</v>
      </c>
      <c r="D1904" s="177">
        <v>91.04</v>
      </c>
      <c r="E1904" s="177">
        <v>91.45</v>
      </c>
      <c r="F1904" s="177">
        <v>93.84</v>
      </c>
      <c r="G1904" s="177">
        <v>95.28</v>
      </c>
      <c r="K1904" s="194">
        <v>181.69</v>
      </c>
      <c r="L1904" s="194">
        <v>98.26</v>
      </c>
      <c r="M1904" s="194">
        <v>93.09</v>
      </c>
      <c r="N1904" s="194">
        <v>92.48</v>
      </c>
      <c r="O1904" s="3">
        <v>231.9</v>
      </c>
      <c r="P1904" s="2">
        <v>97.375020000000006</v>
      </c>
    </row>
    <row r="1905" spans="2:16" x14ac:dyDescent="0.25">
      <c r="B1905" s="177">
        <v>174.95</v>
      </c>
      <c r="C1905" s="177">
        <v>96.32</v>
      </c>
      <c r="D1905" s="177">
        <v>91.04</v>
      </c>
      <c r="E1905" s="177">
        <v>91.44</v>
      </c>
      <c r="F1905" s="177">
        <v>93.85</v>
      </c>
      <c r="G1905" s="177">
        <v>95.28</v>
      </c>
      <c r="K1905" s="194">
        <v>181.78</v>
      </c>
      <c r="L1905" s="194">
        <v>98.26</v>
      </c>
      <c r="M1905" s="194">
        <v>93.09</v>
      </c>
      <c r="N1905" s="194">
        <v>92.48</v>
      </c>
      <c r="O1905" s="3">
        <v>232.03</v>
      </c>
      <c r="P1905" s="2">
        <v>97.375020000000006</v>
      </c>
    </row>
    <row r="1906" spans="2:16" x14ac:dyDescent="0.25">
      <c r="B1906" s="177">
        <v>175.03</v>
      </c>
      <c r="C1906" s="177">
        <v>96.31</v>
      </c>
      <c r="D1906" s="177">
        <v>91.04</v>
      </c>
      <c r="E1906" s="177">
        <v>91.44</v>
      </c>
      <c r="F1906" s="177">
        <v>93.85</v>
      </c>
      <c r="G1906" s="177">
        <v>95.27</v>
      </c>
      <c r="K1906" s="194">
        <v>181.86</v>
      </c>
      <c r="L1906" s="194">
        <v>98.26</v>
      </c>
      <c r="M1906" s="194">
        <v>93.08</v>
      </c>
      <c r="N1906" s="194">
        <v>92.47</v>
      </c>
      <c r="O1906" s="3">
        <v>232.15</v>
      </c>
      <c r="P1906" s="2">
        <v>97.375020000000006</v>
      </c>
    </row>
    <row r="1907" spans="2:16" x14ac:dyDescent="0.25">
      <c r="B1907" s="177">
        <v>175.11</v>
      </c>
      <c r="C1907" s="177">
        <v>96.31</v>
      </c>
      <c r="D1907" s="177">
        <v>91.04</v>
      </c>
      <c r="E1907" s="177">
        <v>91.44</v>
      </c>
      <c r="F1907" s="177">
        <v>93.85</v>
      </c>
      <c r="G1907" s="177">
        <v>95.27</v>
      </c>
      <c r="K1907" s="194">
        <v>181.94</v>
      </c>
      <c r="L1907" s="194">
        <v>98.26</v>
      </c>
      <c r="M1907" s="194">
        <v>93.08</v>
      </c>
      <c r="N1907" s="194">
        <v>92.47</v>
      </c>
      <c r="O1907" s="3">
        <v>232.23</v>
      </c>
      <c r="P1907" s="2">
        <v>97.375020000000006</v>
      </c>
    </row>
    <row r="1908" spans="2:16" x14ac:dyDescent="0.25">
      <c r="B1908" s="177">
        <v>175.2</v>
      </c>
      <c r="C1908" s="177">
        <v>96.3</v>
      </c>
      <c r="D1908" s="177">
        <v>91.04</v>
      </c>
      <c r="E1908" s="177">
        <v>91.44</v>
      </c>
      <c r="F1908" s="177">
        <v>93.85</v>
      </c>
      <c r="G1908" s="177">
        <v>95.27</v>
      </c>
      <c r="K1908" s="194">
        <v>182.03</v>
      </c>
      <c r="L1908" s="194">
        <v>98.26</v>
      </c>
      <c r="M1908" s="194">
        <v>93.08</v>
      </c>
      <c r="N1908" s="194">
        <v>92.47</v>
      </c>
      <c r="O1908" s="3">
        <v>232.36</v>
      </c>
      <c r="P1908" s="2">
        <v>97.365020000000001</v>
      </c>
    </row>
    <row r="1909" spans="2:16" x14ac:dyDescent="0.25">
      <c r="B1909" s="177">
        <v>175.28</v>
      </c>
      <c r="C1909" s="177">
        <v>96.3</v>
      </c>
      <c r="D1909" s="177">
        <v>91.04</v>
      </c>
      <c r="E1909" s="177">
        <v>91.43</v>
      </c>
      <c r="F1909" s="177">
        <v>93.83</v>
      </c>
      <c r="G1909" s="177">
        <v>95.27</v>
      </c>
      <c r="K1909" s="194">
        <v>182.11</v>
      </c>
      <c r="L1909" s="194">
        <v>98.26</v>
      </c>
      <c r="M1909" s="194">
        <v>93.08</v>
      </c>
      <c r="N1909" s="194">
        <v>92.47</v>
      </c>
      <c r="O1909" s="3">
        <v>232.48</v>
      </c>
      <c r="P1909" s="2">
        <v>97.365020000000001</v>
      </c>
    </row>
    <row r="1910" spans="2:16" x14ac:dyDescent="0.25">
      <c r="B1910" s="177">
        <v>175.36</v>
      </c>
      <c r="C1910" s="177">
        <v>96.3</v>
      </c>
      <c r="D1910" s="177">
        <v>91.04</v>
      </c>
      <c r="E1910" s="177">
        <v>91.43</v>
      </c>
      <c r="F1910" s="177">
        <v>93.83</v>
      </c>
      <c r="G1910" s="177">
        <v>95.27</v>
      </c>
      <c r="K1910" s="194">
        <v>182.19</v>
      </c>
      <c r="L1910" s="194">
        <v>98.26</v>
      </c>
      <c r="M1910" s="194">
        <v>93.08</v>
      </c>
      <c r="N1910" s="194">
        <v>92.46</v>
      </c>
      <c r="O1910" s="3">
        <v>232.56</v>
      </c>
      <c r="P1910" s="2">
        <v>97.365020000000001</v>
      </c>
    </row>
    <row r="1911" spans="2:16" x14ac:dyDescent="0.25">
      <c r="B1911" s="177">
        <v>175.44</v>
      </c>
      <c r="C1911" s="177">
        <v>96.29</v>
      </c>
      <c r="D1911" s="177">
        <v>91.04</v>
      </c>
      <c r="E1911" s="177">
        <v>91.42</v>
      </c>
      <c r="F1911" s="177">
        <v>93.82</v>
      </c>
      <c r="G1911" s="177">
        <v>95.27</v>
      </c>
      <c r="K1911" s="194">
        <v>182.28</v>
      </c>
      <c r="L1911" s="194">
        <v>98.25</v>
      </c>
      <c r="M1911" s="194">
        <v>93.08</v>
      </c>
      <c r="N1911" s="194">
        <v>92.46</v>
      </c>
      <c r="O1911" s="3">
        <v>232.69</v>
      </c>
      <c r="P1911" s="2">
        <v>97.365020000000001</v>
      </c>
    </row>
    <row r="1912" spans="2:16" x14ac:dyDescent="0.25">
      <c r="B1912" s="177">
        <v>175.53</v>
      </c>
      <c r="C1912" s="177">
        <v>96.29</v>
      </c>
      <c r="D1912" s="177">
        <v>91.04</v>
      </c>
      <c r="E1912" s="177">
        <v>91.42</v>
      </c>
      <c r="F1912" s="177">
        <v>93.82</v>
      </c>
      <c r="G1912" s="177">
        <v>95.27</v>
      </c>
      <c r="K1912" s="194">
        <v>182.36</v>
      </c>
      <c r="L1912" s="194">
        <v>98.25</v>
      </c>
      <c r="M1912" s="194">
        <v>93.08</v>
      </c>
      <c r="N1912" s="194">
        <v>92.46</v>
      </c>
      <c r="O1912" s="3">
        <v>232.81</v>
      </c>
      <c r="P1912" s="2">
        <v>97.365020000000001</v>
      </c>
    </row>
    <row r="1913" spans="2:16" x14ac:dyDescent="0.25">
      <c r="B1913" s="177">
        <v>175.61</v>
      </c>
      <c r="C1913" s="177">
        <v>96.29</v>
      </c>
      <c r="D1913" s="177">
        <v>91.04</v>
      </c>
      <c r="E1913" s="177">
        <v>91.41</v>
      </c>
      <c r="F1913" s="177">
        <v>93.82</v>
      </c>
      <c r="G1913" s="177">
        <v>95.27</v>
      </c>
      <c r="K1913" s="194">
        <v>182.44</v>
      </c>
      <c r="L1913" s="194">
        <v>98.25</v>
      </c>
      <c r="M1913" s="194">
        <v>93.08</v>
      </c>
      <c r="N1913" s="194">
        <v>92.46</v>
      </c>
      <c r="O1913" s="3">
        <v>232.89</v>
      </c>
      <c r="P1913" s="2">
        <v>97.365020000000001</v>
      </c>
    </row>
    <row r="1914" spans="2:16" x14ac:dyDescent="0.25">
      <c r="B1914" s="177">
        <v>175.69</v>
      </c>
      <c r="C1914" s="177">
        <v>96.29</v>
      </c>
      <c r="D1914" s="177">
        <v>91.04</v>
      </c>
      <c r="E1914" s="177">
        <v>91.41</v>
      </c>
      <c r="F1914" s="177">
        <v>93.82</v>
      </c>
      <c r="G1914" s="177">
        <v>95.26</v>
      </c>
      <c r="K1914" s="194">
        <v>182.53</v>
      </c>
      <c r="L1914" s="194">
        <v>98.25</v>
      </c>
      <c r="M1914" s="194">
        <v>93.08</v>
      </c>
      <c r="N1914" s="194">
        <v>92.46</v>
      </c>
      <c r="O1914" s="3">
        <v>233.02</v>
      </c>
      <c r="P1914" s="2">
        <v>97.365020000000001</v>
      </c>
    </row>
    <row r="1915" spans="2:16" x14ac:dyDescent="0.25">
      <c r="B1915" s="177">
        <v>175.78</v>
      </c>
      <c r="C1915" s="177">
        <v>96.29</v>
      </c>
      <c r="D1915" s="177">
        <v>91.04</v>
      </c>
      <c r="E1915" s="177">
        <v>91.4</v>
      </c>
      <c r="F1915" s="177">
        <v>93.82</v>
      </c>
      <c r="G1915" s="177">
        <v>95.26</v>
      </c>
      <c r="K1915" s="194">
        <v>182.61</v>
      </c>
      <c r="L1915" s="194">
        <v>98.25</v>
      </c>
      <c r="M1915" s="194">
        <v>93.08</v>
      </c>
      <c r="N1915" s="194">
        <v>92.46</v>
      </c>
      <c r="O1915" s="3">
        <v>233.14</v>
      </c>
      <c r="P1915" s="2">
        <v>97.365020000000001</v>
      </c>
    </row>
    <row r="1916" spans="2:16" x14ac:dyDescent="0.25">
      <c r="B1916" s="177">
        <v>175.86</v>
      </c>
      <c r="C1916" s="177">
        <v>96.29</v>
      </c>
      <c r="D1916" s="177">
        <v>91.03</v>
      </c>
      <c r="E1916" s="177">
        <v>91.4</v>
      </c>
      <c r="F1916" s="177">
        <v>93.82</v>
      </c>
      <c r="G1916" s="177">
        <v>95.26</v>
      </c>
      <c r="K1916" s="194">
        <v>182.69</v>
      </c>
      <c r="L1916" s="194">
        <v>98.25</v>
      </c>
      <c r="M1916" s="194">
        <v>93.08</v>
      </c>
      <c r="N1916" s="194">
        <v>92.46</v>
      </c>
      <c r="O1916" s="3">
        <v>233.22</v>
      </c>
      <c r="P1916" s="2">
        <v>97.365020000000001</v>
      </c>
    </row>
    <row r="1917" spans="2:16" x14ac:dyDescent="0.25">
      <c r="B1917" s="177">
        <v>175.95</v>
      </c>
      <c r="C1917" s="177">
        <v>96.29</v>
      </c>
      <c r="D1917" s="177">
        <v>91.03</v>
      </c>
      <c r="E1917" s="177">
        <v>91.39</v>
      </c>
      <c r="F1917" s="177">
        <v>93.81</v>
      </c>
      <c r="G1917" s="177">
        <v>95.26</v>
      </c>
      <c r="K1917" s="194">
        <v>182.78</v>
      </c>
      <c r="L1917" s="194">
        <v>98.25</v>
      </c>
      <c r="M1917" s="194">
        <v>93.09</v>
      </c>
      <c r="N1917" s="194">
        <v>92.45</v>
      </c>
      <c r="O1917" s="3">
        <v>233.35</v>
      </c>
      <c r="P1917" s="2">
        <v>97.365020000000001</v>
      </c>
    </row>
    <row r="1918" spans="2:16" x14ac:dyDescent="0.25">
      <c r="B1918" s="177">
        <v>176.03</v>
      </c>
      <c r="C1918" s="177">
        <v>96.28</v>
      </c>
      <c r="D1918" s="177">
        <v>91.03</v>
      </c>
      <c r="E1918" s="177">
        <v>91.38</v>
      </c>
      <c r="F1918" s="177">
        <v>93.81</v>
      </c>
      <c r="G1918" s="177">
        <v>95.25</v>
      </c>
      <c r="K1918" s="194">
        <v>182.86</v>
      </c>
      <c r="L1918" s="194">
        <v>98.25</v>
      </c>
      <c r="M1918" s="194">
        <v>93.1</v>
      </c>
      <c r="N1918" s="194">
        <v>92.45</v>
      </c>
      <c r="O1918" s="3">
        <v>233.47</v>
      </c>
      <c r="P1918" s="2">
        <v>97.365020000000001</v>
      </c>
    </row>
    <row r="1919" spans="2:16" x14ac:dyDescent="0.25">
      <c r="B1919" s="177">
        <v>176.12</v>
      </c>
      <c r="C1919" s="177">
        <v>96.28</v>
      </c>
      <c r="D1919" s="177">
        <v>91.03</v>
      </c>
      <c r="E1919" s="177">
        <v>91.38</v>
      </c>
      <c r="F1919" s="177">
        <v>93.81</v>
      </c>
      <c r="G1919" s="177">
        <v>95.25</v>
      </c>
      <c r="K1919" s="194">
        <v>182.94</v>
      </c>
      <c r="L1919" s="194">
        <v>98.25</v>
      </c>
      <c r="M1919" s="194">
        <v>93.1</v>
      </c>
      <c r="N1919" s="194">
        <v>92.45</v>
      </c>
      <c r="O1919" s="3">
        <v>233.6</v>
      </c>
      <c r="P1919" s="2">
        <v>97.365020000000001</v>
      </c>
    </row>
    <row r="1920" spans="2:16" x14ac:dyDescent="0.25">
      <c r="B1920" s="177">
        <v>176.2</v>
      </c>
      <c r="C1920" s="177">
        <v>96.28</v>
      </c>
      <c r="D1920" s="177">
        <v>91.03</v>
      </c>
      <c r="E1920" s="177">
        <v>91.37</v>
      </c>
      <c r="F1920" s="177">
        <v>93.8</v>
      </c>
      <c r="G1920" s="177">
        <v>95.25</v>
      </c>
      <c r="K1920" s="194">
        <v>183.02</v>
      </c>
      <c r="L1920" s="194">
        <v>98.25</v>
      </c>
      <c r="M1920" s="194">
        <v>93.1</v>
      </c>
      <c r="N1920" s="194">
        <v>92.45</v>
      </c>
      <c r="O1920" s="3">
        <v>233.72</v>
      </c>
      <c r="P1920" s="2">
        <v>97.365020000000001</v>
      </c>
    </row>
    <row r="1921" spans="2:16" x14ac:dyDescent="0.25">
      <c r="B1921" s="177">
        <v>176.29</v>
      </c>
      <c r="C1921" s="177">
        <v>96.28</v>
      </c>
      <c r="D1921" s="177">
        <v>91.03</v>
      </c>
      <c r="E1921" s="177">
        <v>91.37</v>
      </c>
      <c r="F1921" s="177">
        <v>93.8</v>
      </c>
      <c r="G1921" s="177">
        <v>95.25</v>
      </c>
      <c r="K1921" s="194">
        <v>183.11</v>
      </c>
      <c r="L1921" s="194">
        <v>98.25</v>
      </c>
      <c r="M1921" s="194">
        <v>93.1</v>
      </c>
      <c r="N1921" s="194">
        <v>92.45</v>
      </c>
      <c r="O1921" s="3">
        <v>233.8</v>
      </c>
      <c r="P1921" s="2">
        <v>97.365020000000001</v>
      </c>
    </row>
    <row r="1922" spans="2:16" x14ac:dyDescent="0.25">
      <c r="B1922" s="177">
        <v>176.37</v>
      </c>
      <c r="C1922" s="177">
        <v>96.27</v>
      </c>
      <c r="D1922" s="177">
        <v>91.03</v>
      </c>
      <c r="E1922" s="177">
        <v>91.36</v>
      </c>
      <c r="F1922" s="177">
        <v>93.8</v>
      </c>
      <c r="G1922" s="177">
        <v>95.24</v>
      </c>
      <c r="K1922" s="194">
        <v>183.19</v>
      </c>
      <c r="L1922" s="194">
        <v>98.25</v>
      </c>
      <c r="M1922" s="194">
        <v>93.1</v>
      </c>
      <c r="N1922" s="194">
        <v>92.45</v>
      </c>
      <c r="O1922" s="3">
        <v>233.93</v>
      </c>
      <c r="P1922" s="2">
        <v>97.365020000000001</v>
      </c>
    </row>
    <row r="1923" spans="2:16" x14ac:dyDescent="0.25">
      <c r="B1923" s="177">
        <v>176.45</v>
      </c>
      <c r="C1923" s="177">
        <v>96.27</v>
      </c>
      <c r="D1923" s="177">
        <v>91.03</v>
      </c>
      <c r="E1923" s="177">
        <v>91.36</v>
      </c>
      <c r="F1923" s="177">
        <v>93.78</v>
      </c>
      <c r="G1923" s="177">
        <v>95.24</v>
      </c>
      <c r="K1923" s="194">
        <v>183.27</v>
      </c>
      <c r="L1923" s="194">
        <v>98.25</v>
      </c>
      <c r="M1923" s="194">
        <v>93.09</v>
      </c>
      <c r="N1923" s="194">
        <v>92.44</v>
      </c>
      <c r="O1923" s="3">
        <v>234.05</v>
      </c>
      <c r="P1923" s="2">
        <v>97.355019999999996</v>
      </c>
    </row>
    <row r="1924" spans="2:16" x14ac:dyDescent="0.25">
      <c r="B1924" s="177">
        <v>176.54</v>
      </c>
      <c r="C1924" s="177">
        <v>96.27</v>
      </c>
      <c r="D1924" s="177">
        <v>91.03</v>
      </c>
      <c r="E1924" s="177">
        <v>91.35</v>
      </c>
      <c r="F1924" s="177">
        <v>93.77</v>
      </c>
      <c r="G1924" s="177">
        <v>95.24</v>
      </c>
      <c r="K1924" s="194">
        <v>183.36</v>
      </c>
      <c r="L1924" s="194">
        <v>98.25</v>
      </c>
      <c r="M1924" s="194">
        <v>93.09</v>
      </c>
      <c r="N1924" s="194">
        <v>92.44</v>
      </c>
      <c r="O1924" s="3">
        <v>234.14</v>
      </c>
      <c r="P1924" s="2">
        <v>97.355019999999996</v>
      </c>
    </row>
    <row r="1925" spans="2:16" x14ac:dyDescent="0.25">
      <c r="B1925" s="177">
        <v>176.62</v>
      </c>
      <c r="C1925" s="177">
        <v>96.26</v>
      </c>
      <c r="D1925" s="177">
        <v>91.03</v>
      </c>
      <c r="E1925" s="177">
        <v>91.35</v>
      </c>
      <c r="F1925" s="177">
        <v>93.77</v>
      </c>
      <c r="G1925" s="177">
        <v>95.24</v>
      </c>
      <c r="K1925" s="194">
        <v>183.44</v>
      </c>
      <c r="L1925" s="194">
        <v>98.25</v>
      </c>
      <c r="M1925" s="194">
        <v>93.09</v>
      </c>
      <c r="N1925" s="194">
        <v>92.44</v>
      </c>
      <c r="O1925" s="3">
        <v>234.26</v>
      </c>
      <c r="P1925" s="2">
        <v>97.355019999999996</v>
      </c>
    </row>
    <row r="1926" spans="2:16" x14ac:dyDescent="0.25">
      <c r="B1926" s="177">
        <v>176.7</v>
      </c>
      <c r="C1926" s="177">
        <v>96.26</v>
      </c>
      <c r="D1926" s="177">
        <v>91.03</v>
      </c>
      <c r="E1926" s="177">
        <v>91.34</v>
      </c>
      <c r="F1926" s="177">
        <v>93.77</v>
      </c>
      <c r="G1926" s="177">
        <v>95.24</v>
      </c>
      <c r="K1926" s="194">
        <v>183.52</v>
      </c>
      <c r="L1926" s="194">
        <v>98.25</v>
      </c>
      <c r="M1926" s="194">
        <v>93.09</v>
      </c>
      <c r="N1926" s="194">
        <v>92.44</v>
      </c>
      <c r="O1926" s="3">
        <v>234.38</v>
      </c>
      <c r="P1926" s="2">
        <v>97.355019999999996</v>
      </c>
    </row>
    <row r="1927" spans="2:16" x14ac:dyDescent="0.25">
      <c r="B1927" s="177">
        <v>176.79</v>
      </c>
      <c r="C1927" s="177">
        <v>96.26</v>
      </c>
      <c r="D1927" s="177">
        <v>91.03</v>
      </c>
      <c r="E1927" s="177">
        <v>91.34</v>
      </c>
      <c r="F1927" s="177">
        <v>93.77</v>
      </c>
      <c r="G1927" s="177">
        <v>95.24</v>
      </c>
      <c r="K1927" s="194">
        <v>183.61</v>
      </c>
      <c r="L1927" s="194">
        <v>98.25</v>
      </c>
      <c r="M1927" s="194">
        <v>93.09</v>
      </c>
      <c r="N1927" s="194">
        <v>92.43</v>
      </c>
      <c r="O1927" s="3">
        <v>234.46</v>
      </c>
      <c r="P1927" s="2">
        <v>97.345020000000005</v>
      </c>
    </row>
    <row r="1928" spans="2:16" x14ac:dyDescent="0.25">
      <c r="B1928" s="177">
        <v>176.87</v>
      </c>
      <c r="C1928" s="177">
        <v>96.26</v>
      </c>
      <c r="D1928" s="177">
        <v>91.03</v>
      </c>
      <c r="E1928" s="177">
        <v>91.33</v>
      </c>
      <c r="F1928" s="177">
        <v>93.78</v>
      </c>
      <c r="G1928" s="177">
        <v>95.23</v>
      </c>
      <c r="K1928" s="194">
        <v>183.69</v>
      </c>
      <c r="L1928" s="194">
        <v>98.25</v>
      </c>
      <c r="M1928" s="194">
        <v>93.09</v>
      </c>
      <c r="N1928" s="194">
        <v>92.43</v>
      </c>
      <c r="O1928" s="3">
        <v>234.59</v>
      </c>
      <c r="P1928" s="2">
        <v>97.345020000000005</v>
      </c>
    </row>
    <row r="1929" spans="2:16" x14ac:dyDescent="0.25">
      <c r="B1929" s="177">
        <v>176.95</v>
      </c>
      <c r="C1929" s="177">
        <v>96.25</v>
      </c>
      <c r="D1929" s="177">
        <v>91.03</v>
      </c>
      <c r="E1929" s="177">
        <v>91.32</v>
      </c>
      <c r="F1929" s="177">
        <v>93.78</v>
      </c>
      <c r="G1929" s="177">
        <v>95.23</v>
      </c>
      <c r="K1929" s="194">
        <v>183.77</v>
      </c>
      <c r="L1929" s="194">
        <v>98.25</v>
      </c>
      <c r="M1929" s="194">
        <v>93.08</v>
      </c>
      <c r="N1929" s="194">
        <v>92.43</v>
      </c>
      <c r="O1929" s="3">
        <v>234.71</v>
      </c>
      <c r="P1929" s="2">
        <v>97.345020000000005</v>
      </c>
    </row>
    <row r="1930" spans="2:16" x14ac:dyDescent="0.25">
      <c r="B1930" s="177">
        <v>177.04</v>
      </c>
      <c r="C1930" s="177">
        <v>96.25</v>
      </c>
      <c r="D1930" s="177">
        <v>91.03</v>
      </c>
      <c r="E1930" s="177">
        <v>91.32</v>
      </c>
      <c r="F1930" s="177">
        <v>93.78</v>
      </c>
      <c r="G1930" s="177">
        <v>95.23</v>
      </c>
      <c r="K1930" s="194">
        <v>183.86</v>
      </c>
      <c r="L1930" s="194">
        <v>98.25</v>
      </c>
      <c r="M1930" s="194">
        <v>93.12</v>
      </c>
      <c r="N1930" s="194">
        <v>92.43</v>
      </c>
      <c r="O1930" s="3">
        <v>234.79</v>
      </c>
      <c r="P1930" s="2">
        <v>97.345020000000005</v>
      </c>
    </row>
    <row r="1931" spans="2:16" x14ac:dyDescent="0.25">
      <c r="B1931" s="177">
        <v>177.12</v>
      </c>
      <c r="C1931" s="177">
        <v>96.25</v>
      </c>
      <c r="D1931" s="177">
        <v>91.03</v>
      </c>
      <c r="E1931" s="177">
        <v>91.31</v>
      </c>
      <c r="F1931" s="177">
        <v>93.77</v>
      </c>
      <c r="G1931" s="177">
        <v>95.23</v>
      </c>
      <c r="K1931" s="194">
        <v>183.94</v>
      </c>
      <c r="L1931" s="194">
        <v>98.25</v>
      </c>
      <c r="M1931" s="194">
        <v>93.08</v>
      </c>
      <c r="N1931" s="194">
        <v>92.43</v>
      </c>
      <c r="O1931" s="3">
        <v>234.92</v>
      </c>
      <c r="P1931" s="2">
        <v>97.345020000000005</v>
      </c>
    </row>
    <row r="1932" spans="2:16" x14ac:dyDescent="0.25">
      <c r="B1932" s="177">
        <v>177.2</v>
      </c>
      <c r="C1932" s="177">
        <v>96.24</v>
      </c>
      <c r="D1932" s="177">
        <v>91.03</v>
      </c>
      <c r="E1932" s="177">
        <v>91.31</v>
      </c>
      <c r="F1932" s="177">
        <v>93.77</v>
      </c>
      <c r="G1932" s="177">
        <v>95.22</v>
      </c>
      <c r="K1932" s="194">
        <v>184.02</v>
      </c>
      <c r="L1932" s="194">
        <v>98.25</v>
      </c>
      <c r="M1932" s="194">
        <v>93.06</v>
      </c>
      <c r="N1932" s="194">
        <v>92.43</v>
      </c>
      <c r="O1932" s="3">
        <v>235.04</v>
      </c>
      <c r="P1932" s="2">
        <v>97.345020000000005</v>
      </c>
    </row>
    <row r="1933" spans="2:16" x14ac:dyDescent="0.25">
      <c r="B1933" s="177">
        <v>177.29</v>
      </c>
      <c r="C1933" s="177">
        <v>96.24</v>
      </c>
      <c r="D1933" s="177">
        <v>91.03</v>
      </c>
      <c r="E1933" s="177">
        <v>91.31</v>
      </c>
      <c r="F1933" s="177">
        <v>93.77</v>
      </c>
      <c r="G1933" s="177">
        <v>95.22</v>
      </c>
      <c r="K1933" s="194">
        <v>184.1</v>
      </c>
      <c r="L1933" s="194">
        <v>98.25</v>
      </c>
      <c r="M1933" s="194">
        <v>93.06</v>
      </c>
      <c r="N1933" s="194">
        <v>92.43</v>
      </c>
      <c r="O1933" s="3">
        <v>235.13</v>
      </c>
      <c r="P1933" s="2">
        <v>97.345020000000005</v>
      </c>
    </row>
    <row r="1934" spans="2:16" x14ac:dyDescent="0.25">
      <c r="B1934" s="177">
        <v>177.37</v>
      </c>
      <c r="C1934" s="177">
        <v>96.24</v>
      </c>
      <c r="D1934" s="177">
        <v>91.02</v>
      </c>
      <c r="E1934" s="177">
        <v>91.3</v>
      </c>
      <c r="F1934" s="177">
        <v>93.78</v>
      </c>
      <c r="G1934" s="177">
        <v>95.22</v>
      </c>
      <c r="K1934" s="194">
        <v>184.19</v>
      </c>
      <c r="L1934" s="194">
        <v>98.25</v>
      </c>
      <c r="M1934" s="194">
        <v>93.06</v>
      </c>
      <c r="N1934" s="194">
        <v>92.43</v>
      </c>
      <c r="O1934" s="3">
        <v>235.25</v>
      </c>
      <c r="P1934" s="2">
        <v>97.345020000000005</v>
      </c>
    </row>
    <row r="1935" spans="2:16" x14ac:dyDescent="0.25">
      <c r="B1935" s="177">
        <v>177.45</v>
      </c>
      <c r="C1935" s="177">
        <v>96.23</v>
      </c>
      <c r="D1935" s="177">
        <v>91.02</v>
      </c>
      <c r="E1935" s="177">
        <v>91.3</v>
      </c>
      <c r="F1935" s="177">
        <v>93.78</v>
      </c>
      <c r="G1935" s="177">
        <v>95.22</v>
      </c>
      <c r="K1935" s="194">
        <v>184.27</v>
      </c>
      <c r="L1935" s="194">
        <v>98.24</v>
      </c>
      <c r="M1935" s="194">
        <v>93.06</v>
      </c>
      <c r="N1935" s="194">
        <v>92.43</v>
      </c>
      <c r="O1935" s="3">
        <v>235.37</v>
      </c>
      <c r="P1935" s="2">
        <v>97.345020000000005</v>
      </c>
    </row>
    <row r="1936" spans="2:16" x14ac:dyDescent="0.25">
      <c r="B1936" s="177">
        <v>177.54</v>
      </c>
      <c r="C1936" s="177">
        <v>96.23</v>
      </c>
      <c r="D1936" s="177">
        <v>91.01</v>
      </c>
      <c r="E1936" s="177">
        <v>91.29</v>
      </c>
      <c r="F1936" s="177">
        <v>93.78</v>
      </c>
      <c r="G1936" s="177">
        <v>95.22</v>
      </c>
      <c r="K1936" s="194">
        <v>184.36</v>
      </c>
      <c r="L1936" s="194">
        <v>98.24</v>
      </c>
      <c r="M1936" s="194">
        <v>93.07</v>
      </c>
      <c r="N1936" s="194">
        <v>92.43</v>
      </c>
      <c r="O1936" s="3">
        <v>235.46</v>
      </c>
      <c r="P1936" s="2">
        <v>97.345020000000005</v>
      </c>
    </row>
    <row r="1937" spans="2:16" x14ac:dyDescent="0.25">
      <c r="B1937" s="177">
        <v>177.62</v>
      </c>
      <c r="C1937" s="177">
        <v>96.23</v>
      </c>
      <c r="D1937" s="177">
        <v>91.01</v>
      </c>
      <c r="E1937" s="177">
        <v>91.29</v>
      </c>
      <c r="F1937" s="177">
        <v>93.77</v>
      </c>
      <c r="G1937" s="177">
        <v>95.21</v>
      </c>
      <c r="K1937" s="194">
        <v>184.44</v>
      </c>
      <c r="L1937" s="194">
        <v>98.24</v>
      </c>
      <c r="M1937" s="194">
        <v>93.08</v>
      </c>
      <c r="N1937" s="194">
        <v>92.43</v>
      </c>
      <c r="O1937" s="3">
        <v>235.58</v>
      </c>
      <c r="P1937" s="2">
        <v>97.345020000000005</v>
      </c>
    </row>
    <row r="1938" spans="2:16" x14ac:dyDescent="0.25">
      <c r="B1938" s="177">
        <v>177.7</v>
      </c>
      <c r="C1938" s="177">
        <v>96.23</v>
      </c>
      <c r="D1938" s="177">
        <v>91.01</v>
      </c>
      <c r="E1938" s="177">
        <v>91.28</v>
      </c>
      <c r="F1938" s="177">
        <v>93.77</v>
      </c>
      <c r="G1938" s="177">
        <v>95.21</v>
      </c>
      <c r="K1938" s="194">
        <v>184.52</v>
      </c>
      <c r="L1938" s="194">
        <v>98.24</v>
      </c>
      <c r="M1938" s="194">
        <v>93.09</v>
      </c>
      <c r="N1938" s="194">
        <v>92.43</v>
      </c>
      <c r="O1938" s="3">
        <v>235.71</v>
      </c>
      <c r="P1938" s="2">
        <v>97.345020000000005</v>
      </c>
    </row>
    <row r="1939" spans="2:16" x14ac:dyDescent="0.25">
      <c r="B1939" s="177">
        <v>177.79</v>
      </c>
      <c r="C1939" s="177">
        <v>96.22</v>
      </c>
      <c r="D1939" s="177">
        <v>91.02</v>
      </c>
      <c r="E1939" s="177">
        <v>91.27</v>
      </c>
      <c r="F1939" s="177">
        <v>93.77</v>
      </c>
      <c r="G1939" s="177">
        <v>95.21</v>
      </c>
      <c r="K1939" s="194">
        <v>184.61</v>
      </c>
      <c r="L1939" s="194">
        <v>98.24</v>
      </c>
      <c r="M1939" s="194">
        <v>93.1</v>
      </c>
      <c r="N1939" s="194">
        <v>92.42</v>
      </c>
      <c r="O1939" s="3">
        <v>235.79</v>
      </c>
      <c r="P1939" s="2">
        <v>97.345020000000005</v>
      </c>
    </row>
    <row r="1940" spans="2:16" x14ac:dyDescent="0.25">
      <c r="B1940" s="177">
        <v>177.87</v>
      </c>
      <c r="C1940" s="177">
        <v>96.22</v>
      </c>
      <c r="D1940" s="177">
        <v>91.02</v>
      </c>
      <c r="E1940" s="177">
        <v>91.27</v>
      </c>
      <c r="F1940" s="177">
        <v>93.76</v>
      </c>
      <c r="G1940" s="177">
        <v>95.21</v>
      </c>
      <c r="K1940" s="194">
        <v>184.69</v>
      </c>
      <c r="L1940" s="194">
        <v>98.24</v>
      </c>
      <c r="M1940" s="194">
        <v>93.1</v>
      </c>
      <c r="N1940" s="194">
        <v>92.42</v>
      </c>
      <c r="O1940" s="3">
        <v>235.92</v>
      </c>
      <c r="P1940" s="2">
        <v>97.345020000000005</v>
      </c>
    </row>
    <row r="1941" spans="2:16" x14ac:dyDescent="0.25">
      <c r="B1941" s="177">
        <v>177.95</v>
      </c>
      <c r="C1941" s="177">
        <v>96.22</v>
      </c>
      <c r="D1941" s="177">
        <v>91.02</v>
      </c>
      <c r="E1941" s="177">
        <v>91.26</v>
      </c>
      <c r="F1941" s="177">
        <v>93.76</v>
      </c>
      <c r="G1941" s="177">
        <v>95.21</v>
      </c>
      <c r="K1941" s="194">
        <v>184.77</v>
      </c>
      <c r="L1941" s="194">
        <v>98.24</v>
      </c>
      <c r="M1941" s="194">
        <v>93.09</v>
      </c>
      <c r="N1941" s="194">
        <v>92.42</v>
      </c>
      <c r="O1941" s="3">
        <v>236.04</v>
      </c>
      <c r="P1941" s="2">
        <v>97.345020000000005</v>
      </c>
    </row>
    <row r="1942" spans="2:16" x14ac:dyDescent="0.25">
      <c r="B1942" s="177">
        <v>178.04</v>
      </c>
      <c r="C1942" s="177">
        <v>96.21</v>
      </c>
      <c r="D1942" s="177">
        <v>91.02</v>
      </c>
      <c r="E1942" s="177">
        <v>91.25</v>
      </c>
      <c r="F1942" s="177">
        <v>93.76</v>
      </c>
      <c r="G1942" s="177">
        <v>95.21</v>
      </c>
      <c r="K1942" s="194">
        <v>184.85</v>
      </c>
      <c r="L1942" s="194">
        <v>98.24</v>
      </c>
      <c r="M1942" s="194">
        <v>93.09</v>
      </c>
      <c r="N1942" s="194">
        <v>92.42</v>
      </c>
      <c r="O1942" s="3">
        <v>236.13</v>
      </c>
      <c r="P1942" s="2">
        <v>97.345020000000005</v>
      </c>
    </row>
    <row r="1943" spans="2:16" x14ac:dyDescent="0.25">
      <c r="B1943" s="177">
        <v>178.12</v>
      </c>
      <c r="C1943" s="177">
        <v>96.21</v>
      </c>
      <c r="D1943" s="177">
        <v>91.02</v>
      </c>
      <c r="E1943" s="177">
        <v>91.24</v>
      </c>
      <c r="F1943" s="177">
        <v>93.75</v>
      </c>
      <c r="G1943" s="177">
        <v>95.2</v>
      </c>
      <c r="K1943" s="194">
        <v>184.94</v>
      </c>
      <c r="L1943" s="194">
        <v>98.24</v>
      </c>
      <c r="M1943" s="194">
        <v>93.08</v>
      </c>
      <c r="N1943" s="194">
        <v>92.42</v>
      </c>
      <c r="O1943" s="3">
        <v>236.25</v>
      </c>
      <c r="P1943" s="2">
        <v>97.345020000000005</v>
      </c>
    </row>
    <row r="1944" spans="2:16" x14ac:dyDescent="0.25">
      <c r="B1944" s="177">
        <v>178.2</v>
      </c>
      <c r="C1944" s="177">
        <v>96.21</v>
      </c>
      <c r="D1944" s="177">
        <v>91.02</v>
      </c>
      <c r="E1944" s="177">
        <v>91.24</v>
      </c>
      <c r="F1944" s="177">
        <v>93.75</v>
      </c>
      <c r="G1944" s="177">
        <v>95.2</v>
      </c>
      <c r="K1944" s="194">
        <v>185.02</v>
      </c>
      <c r="L1944" s="194">
        <v>98.23</v>
      </c>
      <c r="M1944" s="194">
        <v>93.08</v>
      </c>
      <c r="N1944" s="194">
        <v>92.41</v>
      </c>
      <c r="O1944" s="3">
        <v>236.38</v>
      </c>
      <c r="P1944" s="2">
        <v>97.345020000000005</v>
      </c>
    </row>
    <row r="1945" spans="2:16" x14ac:dyDescent="0.25">
      <c r="B1945" s="177">
        <v>178.29</v>
      </c>
      <c r="C1945" s="177">
        <v>96.21</v>
      </c>
      <c r="D1945" s="177">
        <v>91.02</v>
      </c>
      <c r="E1945" s="177">
        <v>91.23</v>
      </c>
      <c r="F1945" s="177">
        <v>93.75</v>
      </c>
      <c r="G1945" s="177">
        <v>95.2</v>
      </c>
      <c r="K1945" s="194">
        <v>185.1</v>
      </c>
      <c r="L1945" s="194">
        <v>98.23</v>
      </c>
      <c r="M1945" s="194">
        <v>93.08</v>
      </c>
      <c r="N1945" s="194">
        <v>92.41</v>
      </c>
      <c r="O1945" s="3">
        <v>236.46</v>
      </c>
      <c r="P1945" s="2">
        <v>97.345020000000005</v>
      </c>
    </row>
    <row r="1946" spans="2:16" x14ac:dyDescent="0.25">
      <c r="B1946" s="177">
        <v>178.37</v>
      </c>
      <c r="C1946" s="177">
        <v>96.2</v>
      </c>
      <c r="D1946" s="177">
        <v>91.02</v>
      </c>
      <c r="E1946" s="177">
        <v>91.23</v>
      </c>
      <c r="F1946" s="177">
        <v>93.74</v>
      </c>
      <c r="G1946" s="177">
        <v>95.2</v>
      </c>
      <c r="K1946" s="194">
        <v>185.19</v>
      </c>
      <c r="L1946" s="194">
        <v>98.23</v>
      </c>
      <c r="M1946" s="194">
        <v>93.08</v>
      </c>
      <c r="N1946" s="194">
        <v>92.41</v>
      </c>
      <c r="O1946" s="3">
        <v>236.58</v>
      </c>
      <c r="P1946" s="2">
        <v>97.345020000000005</v>
      </c>
    </row>
    <row r="1947" spans="2:16" x14ac:dyDescent="0.25">
      <c r="B1947" s="177">
        <v>178.45</v>
      </c>
      <c r="C1947" s="177">
        <v>96.2</v>
      </c>
      <c r="D1947" s="177">
        <v>91.02</v>
      </c>
      <c r="E1947" s="177">
        <v>91.23</v>
      </c>
      <c r="F1947" s="177">
        <v>93.74</v>
      </c>
      <c r="G1947" s="177">
        <v>95.19</v>
      </c>
      <c r="K1947" s="194">
        <v>185.27</v>
      </c>
      <c r="L1947" s="194">
        <v>98.23</v>
      </c>
      <c r="M1947" s="194">
        <v>93.09</v>
      </c>
      <c r="N1947" s="194">
        <v>92.41</v>
      </c>
      <c r="O1947" s="3">
        <v>236.71</v>
      </c>
      <c r="P1947" s="2">
        <v>97.345020000000005</v>
      </c>
    </row>
    <row r="1948" spans="2:16" x14ac:dyDescent="0.25">
      <c r="B1948" s="177">
        <v>178.54</v>
      </c>
      <c r="C1948" s="177">
        <v>96.2</v>
      </c>
      <c r="D1948" s="177">
        <v>91.02</v>
      </c>
      <c r="E1948" s="177">
        <v>91.23</v>
      </c>
      <c r="F1948" s="177">
        <v>93.73</v>
      </c>
      <c r="G1948" s="177">
        <v>95.19</v>
      </c>
      <c r="K1948" s="194">
        <v>185.35</v>
      </c>
      <c r="L1948" s="194">
        <v>98.24</v>
      </c>
      <c r="M1948" s="194">
        <v>93.09</v>
      </c>
      <c r="N1948" s="194">
        <v>92.41</v>
      </c>
      <c r="O1948" s="3">
        <v>236.79</v>
      </c>
      <c r="P1948" s="2">
        <v>97.345020000000005</v>
      </c>
    </row>
    <row r="1949" spans="2:16" x14ac:dyDescent="0.25">
      <c r="B1949" s="177">
        <v>178.62</v>
      </c>
      <c r="C1949" s="177">
        <v>96.2</v>
      </c>
      <c r="D1949" s="177">
        <v>91.02</v>
      </c>
      <c r="E1949" s="177">
        <v>91.22</v>
      </c>
      <c r="F1949" s="177">
        <v>93.73</v>
      </c>
      <c r="G1949" s="177">
        <v>95.19</v>
      </c>
      <c r="K1949" s="194">
        <v>185.43</v>
      </c>
      <c r="L1949" s="194">
        <v>98.24</v>
      </c>
      <c r="M1949" s="194">
        <v>93.09</v>
      </c>
      <c r="N1949" s="194">
        <v>92.41</v>
      </c>
      <c r="O1949" s="3">
        <v>236.92</v>
      </c>
      <c r="P1949" s="2">
        <v>97.33502</v>
      </c>
    </row>
    <row r="1950" spans="2:16" x14ac:dyDescent="0.25">
      <c r="B1950" s="177">
        <v>178.7</v>
      </c>
      <c r="C1950" s="177">
        <v>96.19</v>
      </c>
      <c r="D1950" s="177">
        <v>91.02</v>
      </c>
      <c r="E1950" s="177">
        <v>91.21</v>
      </c>
      <c r="F1950" s="177">
        <v>93.73</v>
      </c>
      <c r="G1950" s="177">
        <v>95.19</v>
      </c>
      <c r="K1950" s="194">
        <v>185.52</v>
      </c>
      <c r="L1950" s="194">
        <v>98.24</v>
      </c>
      <c r="M1950" s="194">
        <v>93.08</v>
      </c>
      <c r="N1950" s="194">
        <v>92.41</v>
      </c>
      <c r="O1950" s="3">
        <v>237.04</v>
      </c>
      <c r="P1950" s="2">
        <v>97.345020000000005</v>
      </c>
    </row>
    <row r="1951" spans="2:16" x14ac:dyDescent="0.25">
      <c r="B1951" s="177">
        <v>178.78</v>
      </c>
      <c r="C1951" s="177">
        <v>96.19</v>
      </c>
      <c r="D1951" s="177">
        <v>91.02</v>
      </c>
      <c r="E1951" s="177">
        <v>91.21</v>
      </c>
      <c r="F1951" s="177">
        <v>93.73</v>
      </c>
      <c r="G1951" s="177">
        <v>95.19</v>
      </c>
      <c r="K1951" s="194">
        <v>185.6</v>
      </c>
      <c r="L1951" s="194">
        <v>98.24</v>
      </c>
      <c r="M1951" s="194">
        <v>93.08</v>
      </c>
      <c r="N1951" s="194">
        <v>92.41</v>
      </c>
      <c r="O1951" s="3">
        <v>237.12</v>
      </c>
      <c r="P1951" s="2">
        <v>97.345020000000005</v>
      </c>
    </row>
    <row r="1952" spans="2:16" x14ac:dyDescent="0.25">
      <c r="B1952" s="177">
        <v>178.87</v>
      </c>
      <c r="C1952" s="177">
        <v>96.18</v>
      </c>
      <c r="D1952" s="177">
        <v>91.02</v>
      </c>
      <c r="E1952" s="177">
        <v>91.2</v>
      </c>
      <c r="F1952" s="177">
        <v>93.73</v>
      </c>
      <c r="G1952" s="177">
        <v>95.18</v>
      </c>
      <c r="K1952" s="194">
        <v>185.69</v>
      </c>
      <c r="L1952" s="194">
        <v>98.24</v>
      </c>
      <c r="M1952" s="194">
        <v>93.08</v>
      </c>
      <c r="N1952" s="194">
        <v>92.41</v>
      </c>
      <c r="O1952" s="3">
        <v>237.25</v>
      </c>
      <c r="P1952" s="2">
        <v>97.345020000000005</v>
      </c>
    </row>
    <row r="1953" spans="2:16" x14ac:dyDescent="0.25">
      <c r="B1953" s="177">
        <v>178.95</v>
      </c>
      <c r="C1953" s="177">
        <v>96.18</v>
      </c>
      <c r="D1953" s="177">
        <v>91.02</v>
      </c>
      <c r="E1953" s="177">
        <v>91.2</v>
      </c>
      <c r="F1953" s="177">
        <v>93.72</v>
      </c>
      <c r="G1953" s="177">
        <v>95.18</v>
      </c>
      <c r="K1953" s="194">
        <v>185.77</v>
      </c>
      <c r="L1953" s="194">
        <v>98.24</v>
      </c>
      <c r="M1953" s="194">
        <v>93.08</v>
      </c>
      <c r="N1953" s="194">
        <v>92.4</v>
      </c>
      <c r="O1953" s="3">
        <v>237.38</v>
      </c>
      <c r="P1953" s="2">
        <v>97.345020000000005</v>
      </c>
    </row>
    <row r="1954" spans="2:16" x14ac:dyDescent="0.25">
      <c r="B1954" s="177">
        <v>179.03</v>
      </c>
      <c r="C1954" s="177">
        <v>96.18</v>
      </c>
      <c r="D1954" s="177">
        <v>91.02</v>
      </c>
      <c r="E1954" s="177">
        <v>91.2</v>
      </c>
      <c r="F1954" s="177">
        <v>93.72</v>
      </c>
      <c r="G1954" s="177">
        <v>95.18</v>
      </c>
      <c r="K1954" s="194">
        <v>185.85</v>
      </c>
      <c r="L1954" s="194">
        <v>98.24</v>
      </c>
      <c r="M1954" s="194">
        <v>93.08</v>
      </c>
      <c r="N1954" s="194">
        <v>92.4</v>
      </c>
      <c r="O1954" s="3">
        <v>237.46</v>
      </c>
      <c r="P1954" s="2">
        <v>97.33502</v>
      </c>
    </row>
    <row r="1955" spans="2:16" x14ac:dyDescent="0.25">
      <c r="B1955" s="177">
        <v>179.12</v>
      </c>
      <c r="C1955" s="177">
        <v>96.18</v>
      </c>
      <c r="D1955" s="177">
        <v>91.02</v>
      </c>
      <c r="E1955" s="177">
        <v>91.19</v>
      </c>
      <c r="F1955" s="177">
        <v>93.72</v>
      </c>
      <c r="G1955" s="177">
        <v>95.18</v>
      </c>
      <c r="K1955" s="194">
        <v>185.93</v>
      </c>
      <c r="L1955" s="194">
        <v>98.24</v>
      </c>
      <c r="M1955" s="194">
        <v>93.08</v>
      </c>
      <c r="N1955" s="194">
        <v>92.4</v>
      </c>
      <c r="O1955" s="3">
        <v>237.58</v>
      </c>
      <c r="P1955" s="2">
        <v>97.33502</v>
      </c>
    </row>
    <row r="1956" spans="2:16" x14ac:dyDescent="0.25">
      <c r="B1956" s="177">
        <v>179.2</v>
      </c>
      <c r="C1956" s="177">
        <v>96.17</v>
      </c>
      <c r="D1956" s="177">
        <v>91.02</v>
      </c>
      <c r="E1956" s="177">
        <v>91.19</v>
      </c>
      <c r="F1956" s="177">
        <v>93.72</v>
      </c>
      <c r="G1956" s="177">
        <v>95.18</v>
      </c>
      <c r="K1956" s="194">
        <v>186.02</v>
      </c>
      <c r="L1956" s="194">
        <v>98.24</v>
      </c>
      <c r="M1956" s="194">
        <v>93.08</v>
      </c>
      <c r="N1956" s="194">
        <v>92.4</v>
      </c>
      <c r="O1956" s="3">
        <v>237.71</v>
      </c>
      <c r="P1956" s="2">
        <v>97.33502</v>
      </c>
    </row>
    <row r="1957" spans="2:16" x14ac:dyDescent="0.25">
      <c r="B1957" s="177">
        <v>179.28</v>
      </c>
      <c r="C1957" s="177">
        <v>96.17</v>
      </c>
      <c r="D1957" s="177">
        <v>91.01</v>
      </c>
      <c r="E1957" s="177">
        <v>91.18</v>
      </c>
      <c r="F1957" s="177">
        <v>93.72</v>
      </c>
      <c r="G1957" s="177">
        <v>95.17</v>
      </c>
      <c r="K1957" s="194">
        <v>186.1</v>
      </c>
      <c r="L1957" s="194">
        <v>98.24</v>
      </c>
      <c r="M1957" s="194">
        <v>93.08</v>
      </c>
      <c r="N1957" s="194">
        <v>92.4</v>
      </c>
      <c r="O1957" s="3">
        <v>237.79</v>
      </c>
      <c r="P1957" s="2">
        <v>97.33502</v>
      </c>
    </row>
    <row r="1958" spans="2:16" x14ac:dyDescent="0.25">
      <c r="B1958" s="177">
        <v>179.37</v>
      </c>
      <c r="C1958" s="177">
        <v>96.17</v>
      </c>
      <c r="D1958" s="177">
        <v>91.01</v>
      </c>
      <c r="E1958" s="177">
        <v>91.18</v>
      </c>
      <c r="F1958" s="177">
        <v>93.71</v>
      </c>
      <c r="G1958" s="177">
        <v>95.17</v>
      </c>
      <c r="K1958" s="194">
        <v>186.19</v>
      </c>
      <c r="L1958" s="194">
        <v>98.24</v>
      </c>
      <c r="M1958" s="194">
        <v>93.08</v>
      </c>
      <c r="N1958" s="194">
        <v>92.39</v>
      </c>
      <c r="O1958" s="3">
        <v>237.92</v>
      </c>
      <c r="P1958" s="2">
        <v>97.33502</v>
      </c>
    </row>
    <row r="1959" spans="2:16" x14ac:dyDescent="0.25">
      <c r="B1959" s="177">
        <v>179.45</v>
      </c>
      <c r="C1959" s="177">
        <v>96.17</v>
      </c>
      <c r="D1959" s="177">
        <v>91.02</v>
      </c>
      <c r="E1959" s="177">
        <v>91.17</v>
      </c>
      <c r="F1959" s="177">
        <v>93.71</v>
      </c>
      <c r="G1959" s="177">
        <v>95.17</v>
      </c>
      <c r="K1959" s="194">
        <v>186.27</v>
      </c>
      <c r="L1959" s="194">
        <v>98.24</v>
      </c>
      <c r="M1959" s="194">
        <v>93.08</v>
      </c>
      <c r="N1959" s="194">
        <v>92.39</v>
      </c>
      <c r="O1959" s="3">
        <v>238.04</v>
      </c>
      <c r="P1959" s="2">
        <v>97.33502</v>
      </c>
    </row>
    <row r="1960" spans="2:16" x14ac:dyDescent="0.25">
      <c r="B1960" s="177">
        <v>179.53</v>
      </c>
      <c r="C1960" s="177">
        <v>96.16</v>
      </c>
      <c r="D1960" s="177">
        <v>91.02</v>
      </c>
      <c r="E1960" s="177">
        <v>91.17</v>
      </c>
      <c r="F1960" s="177">
        <v>93.71</v>
      </c>
      <c r="G1960" s="177">
        <v>95.17</v>
      </c>
      <c r="K1960" s="194">
        <v>186.35</v>
      </c>
      <c r="L1960" s="194">
        <v>98.24</v>
      </c>
      <c r="M1960" s="194">
        <v>93.08</v>
      </c>
      <c r="N1960" s="194">
        <v>92.39</v>
      </c>
      <c r="O1960" s="3">
        <v>238.13</v>
      </c>
      <c r="P1960" s="2">
        <v>97.33502</v>
      </c>
    </row>
    <row r="1961" spans="2:16" x14ac:dyDescent="0.25">
      <c r="B1961" s="177">
        <v>179.62</v>
      </c>
      <c r="C1961" s="177">
        <v>96.16</v>
      </c>
      <c r="D1961" s="177">
        <v>91.02</v>
      </c>
      <c r="E1961" s="177">
        <v>91.16</v>
      </c>
      <c r="F1961" s="177">
        <v>93.71</v>
      </c>
      <c r="G1961" s="177">
        <v>95.17</v>
      </c>
      <c r="K1961" s="194">
        <v>186.44</v>
      </c>
      <c r="L1961" s="194">
        <v>98.24</v>
      </c>
      <c r="M1961" s="194">
        <v>93.08</v>
      </c>
      <c r="N1961" s="194">
        <v>92.39</v>
      </c>
      <c r="O1961" s="3">
        <v>238.25</v>
      </c>
      <c r="P1961" s="2">
        <v>97.33502</v>
      </c>
    </row>
    <row r="1962" spans="2:16" x14ac:dyDescent="0.25">
      <c r="B1962" s="177">
        <v>179.7</v>
      </c>
      <c r="C1962" s="177">
        <v>96.16</v>
      </c>
      <c r="D1962" s="177">
        <v>91.03</v>
      </c>
      <c r="E1962" s="177">
        <v>91.16</v>
      </c>
      <c r="F1962" s="177">
        <v>93.71</v>
      </c>
      <c r="G1962" s="177">
        <v>95.16</v>
      </c>
      <c r="K1962" s="194">
        <v>186.52</v>
      </c>
      <c r="L1962" s="194">
        <v>98.24</v>
      </c>
      <c r="M1962" s="194">
        <v>93.08</v>
      </c>
      <c r="N1962" s="194">
        <v>92.38</v>
      </c>
      <c r="O1962" s="3">
        <v>238.38</v>
      </c>
      <c r="P1962" s="2">
        <v>97.33502</v>
      </c>
    </row>
    <row r="1963" spans="2:16" x14ac:dyDescent="0.25">
      <c r="B1963" s="177">
        <v>179.78</v>
      </c>
      <c r="C1963" s="177">
        <v>96.16</v>
      </c>
      <c r="D1963" s="177">
        <v>91.03</v>
      </c>
      <c r="E1963" s="177">
        <v>91.15</v>
      </c>
      <c r="F1963" s="177">
        <v>93.7</v>
      </c>
      <c r="G1963" s="177">
        <v>95.16</v>
      </c>
      <c r="K1963" s="194">
        <v>186.6</v>
      </c>
      <c r="L1963" s="194">
        <v>98.24</v>
      </c>
      <c r="M1963" s="194">
        <v>93.08</v>
      </c>
      <c r="N1963" s="194">
        <v>92.38</v>
      </c>
      <c r="O1963" s="3">
        <v>238.46</v>
      </c>
      <c r="P1963" s="2">
        <v>97.33502</v>
      </c>
    </row>
    <row r="1964" spans="2:16" x14ac:dyDescent="0.25">
      <c r="B1964" s="177">
        <v>179.87</v>
      </c>
      <c r="C1964" s="177">
        <v>96.15</v>
      </c>
      <c r="D1964" s="177">
        <v>91.03</v>
      </c>
      <c r="E1964" s="177">
        <v>91.15</v>
      </c>
      <c r="F1964" s="177">
        <v>93.7</v>
      </c>
      <c r="G1964" s="177">
        <v>95.16</v>
      </c>
      <c r="K1964" s="194">
        <v>186.69</v>
      </c>
      <c r="L1964" s="194">
        <v>98.24</v>
      </c>
      <c r="M1964" s="194">
        <v>93.08</v>
      </c>
      <c r="N1964" s="194">
        <v>92.37</v>
      </c>
      <c r="O1964" s="3">
        <v>238.59</v>
      </c>
      <c r="P1964" s="2">
        <v>97.33502</v>
      </c>
    </row>
    <row r="1965" spans="2:16" x14ac:dyDescent="0.25">
      <c r="B1965" s="177">
        <v>179.95</v>
      </c>
      <c r="C1965" s="177">
        <v>96.15</v>
      </c>
      <c r="D1965" s="177">
        <v>91.03</v>
      </c>
      <c r="E1965" s="177">
        <v>91.14</v>
      </c>
      <c r="F1965" s="177">
        <v>93.7</v>
      </c>
      <c r="G1965" s="177">
        <v>95.16</v>
      </c>
      <c r="K1965" s="194">
        <v>186.77</v>
      </c>
      <c r="L1965" s="194">
        <v>98.23</v>
      </c>
      <c r="M1965" s="194">
        <v>93.08</v>
      </c>
      <c r="N1965" s="194">
        <v>92.37</v>
      </c>
      <c r="O1965" s="3">
        <v>238.71</v>
      </c>
      <c r="P1965" s="2">
        <v>97.33502</v>
      </c>
    </row>
    <row r="1966" spans="2:16" x14ac:dyDescent="0.25">
      <c r="B1966" s="177">
        <v>180.03</v>
      </c>
      <c r="C1966" s="177">
        <v>96.15</v>
      </c>
      <c r="D1966" s="177">
        <v>91.03</v>
      </c>
      <c r="E1966" s="177">
        <v>91.14</v>
      </c>
      <c r="F1966" s="177">
        <v>93.69</v>
      </c>
      <c r="G1966" s="177">
        <v>95.15</v>
      </c>
      <c r="K1966" s="194">
        <v>186.85</v>
      </c>
      <c r="L1966" s="194">
        <v>98.23</v>
      </c>
      <c r="M1966" s="194">
        <v>93.09</v>
      </c>
      <c r="N1966" s="194">
        <v>92.37</v>
      </c>
      <c r="O1966" s="3">
        <v>238.79</v>
      </c>
      <c r="P1966" s="2">
        <v>97.325019999999995</v>
      </c>
    </row>
    <row r="1967" spans="2:16" x14ac:dyDescent="0.25">
      <c r="B1967" s="177">
        <v>180.12</v>
      </c>
      <c r="C1967" s="177">
        <v>96.15</v>
      </c>
      <c r="D1967" s="177">
        <v>91.02</v>
      </c>
      <c r="E1967" s="177">
        <v>91.14</v>
      </c>
      <c r="F1967" s="177">
        <v>93.69</v>
      </c>
      <c r="G1967" s="177">
        <v>95.15</v>
      </c>
      <c r="K1967" s="194">
        <v>186.94</v>
      </c>
      <c r="L1967" s="194">
        <v>98.23</v>
      </c>
      <c r="M1967" s="194">
        <v>93.08</v>
      </c>
      <c r="N1967" s="194">
        <v>92.37</v>
      </c>
      <c r="O1967" s="3">
        <v>238.92</v>
      </c>
      <c r="P1967" s="2">
        <v>97.325019999999995</v>
      </c>
    </row>
    <row r="1968" spans="2:16" x14ac:dyDescent="0.25">
      <c r="B1968" s="177">
        <v>180.2</v>
      </c>
      <c r="C1968" s="177">
        <v>96.14</v>
      </c>
      <c r="D1968" s="177">
        <v>91.02</v>
      </c>
      <c r="E1968" s="177">
        <v>91.14</v>
      </c>
      <c r="F1968" s="177">
        <v>93.69</v>
      </c>
      <c r="G1968" s="177">
        <v>95.15</v>
      </c>
      <c r="K1968" s="194">
        <v>187.02</v>
      </c>
      <c r="L1968" s="194">
        <v>98.23</v>
      </c>
      <c r="M1968" s="194">
        <v>93.08</v>
      </c>
      <c r="N1968" s="194">
        <v>92.37</v>
      </c>
      <c r="O1968" s="3">
        <v>239.04</v>
      </c>
      <c r="P1968" s="2">
        <v>97.325019999999995</v>
      </c>
    </row>
    <row r="1969" spans="2:16" x14ac:dyDescent="0.25">
      <c r="B1969" s="177">
        <v>180.29</v>
      </c>
      <c r="C1969" s="177">
        <v>96.14</v>
      </c>
      <c r="D1969" s="177">
        <v>91.02</v>
      </c>
      <c r="E1969" s="177">
        <v>91.13</v>
      </c>
      <c r="F1969" s="177">
        <v>93.69</v>
      </c>
      <c r="G1969" s="177">
        <v>95.15</v>
      </c>
      <c r="K1969" s="194">
        <v>187.1</v>
      </c>
      <c r="L1969" s="194">
        <v>98.23</v>
      </c>
      <c r="M1969" s="194">
        <v>93.09</v>
      </c>
      <c r="N1969" s="194">
        <v>92.37</v>
      </c>
      <c r="O1969" s="3">
        <v>239.13</v>
      </c>
      <c r="P1969" s="2">
        <v>97.325019999999995</v>
      </c>
    </row>
    <row r="1970" spans="2:16" x14ac:dyDescent="0.25">
      <c r="B1970" s="177">
        <v>180.37</v>
      </c>
      <c r="C1970" s="177">
        <v>96.14</v>
      </c>
      <c r="D1970" s="177">
        <v>91.02</v>
      </c>
      <c r="E1970" s="177">
        <v>91.13</v>
      </c>
      <c r="F1970" s="177">
        <v>93.68</v>
      </c>
      <c r="G1970" s="177">
        <v>95.14</v>
      </c>
      <c r="K1970" s="194">
        <v>187.19</v>
      </c>
      <c r="L1970" s="194">
        <v>98.23</v>
      </c>
      <c r="M1970" s="194">
        <v>93.08</v>
      </c>
      <c r="N1970" s="194">
        <v>92.37</v>
      </c>
      <c r="O1970" s="3">
        <v>239.25</v>
      </c>
      <c r="P1970" s="2">
        <v>97.325019999999995</v>
      </c>
    </row>
    <row r="1971" spans="2:16" x14ac:dyDescent="0.25">
      <c r="B1971" s="177">
        <v>180.45</v>
      </c>
      <c r="C1971" s="177">
        <v>96.14</v>
      </c>
      <c r="D1971" s="177">
        <v>91.02</v>
      </c>
      <c r="E1971" s="177">
        <v>91.12</v>
      </c>
      <c r="F1971" s="177">
        <v>93.68</v>
      </c>
      <c r="G1971" s="177">
        <v>95.14</v>
      </c>
      <c r="K1971" s="194">
        <v>187.27</v>
      </c>
      <c r="L1971" s="194">
        <v>98.23</v>
      </c>
      <c r="M1971" s="194">
        <v>93.08</v>
      </c>
      <c r="N1971" s="194">
        <v>92.37</v>
      </c>
      <c r="O1971" s="3">
        <v>239.38</v>
      </c>
      <c r="P1971" s="2">
        <v>97.325019999999995</v>
      </c>
    </row>
    <row r="1972" spans="2:16" x14ac:dyDescent="0.25">
      <c r="B1972" s="177">
        <v>180.54</v>
      </c>
      <c r="C1972" s="177">
        <v>96.14</v>
      </c>
      <c r="D1972" s="177">
        <v>91.02</v>
      </c>
      <c r="E1972" s="177">
        <v>91.12</v>
      </c>
      <c r="F1972" s="177">
        <v>93.68</v>
      </c>
      <c r="G1972" s="177">
        <v>95.14</v>
      </c>
      <c r="K1972" s="194">
        <v>187.35</v>
      </c>
      <c r="L1972" s="194">
        <v>98.24</v>
      </c>
      <c r="M1972" s="194">
        <v>93.08</v>
      </c>
      <c r="N1972" s="194">
        <v>92.37</v>
      </c>
      <c r="O1972" s="3">
        <v>239.5</v>
      </c>
      <c r="P1972" s="2">
        <v>97.325019999999995</v>
      </c>
    </row>
    <row r="1973" spans="2:16" x14ac:dyDescent="0.25">
      <c r="B1973" s="177">
        <v>180.62</v>
      </c>
      <c r="C1973" s="177">
        <v>96.13</v>
      </c>
      <c r="D1973" s="177">
        <v>91.02</v>
      </c>
      <c r="E1973" s="177">
        <v>91.11</v>
      </c>
      <c r="F1973" s="177">
        <v>93.67</v>
      </c>
      <c r="G1973" s="177">
        <v>95.14</v>
      </c>
      <c r="K1973" s="194">
        <v>187.44</v>
      </c>
      <c r="L1973" s="194">
        <v>98.23</v>
      </c>
      <c r="M1973" s="194">
        <v>93.08</v>
      </c>
      <c r="N1973" s="194">
        <v>92.36</v>
      </c>
      <c r="O1973" s="3">
        <v>239.63</v>
      </c>
      <c r="P1973" s="2">
        <v>97.315020000000004</v>
      </c>
    </row>
    <row r="1974" spans="2:16" x14ac:dyDescent="0.25">
      <c r="B1974" s="177">
        <v>180.7</v>
      </c>
      <c r="C1974" s="177">
        <v>96.13</v>
      </c>
      <c r="D1974" s="177">
        <v>91.02</v>
      </c>
      <c r="E1974" s="177">
        <v>91.1</v>
      </c>
      <c r="F1974" s="177">
        <v>93.67</v>
      </c>
      <c r="G1974" s="177">
        <v>95.14</v>
      </c>
      <c r="K1974" s="194">
        <v>187.52</v>
      </c>
      <c r="L1974" s="194">
        <v>98.23</v>
      </c>
      <c r="M1974" s="194">
        <v>93.08</v>
      </c>
      <c r="N1974" s="194">
        <v>92.36</v>
      </c>
      <c r="O1974" s="3">
        <v>239.71</v>
      </c>
      <c r="P1974" s="2">
        <v>97.315020000000004</v>
      </c>
    </row>
    <row r="1975" spans="2:16" x14ac:dyDescent="0.25">
      <c r="B1975" s="177">
        <v>180.79</v>
      </c>
      <c r="C1975" s="177">
        <v>96.13</v>
      </c>
      <c r="D1975" s="177">
        <v>91.02</v>
      </c>
      <c r="E1975" s="177">
        <v>91.1</v>
      </c>
      <c r="F1975" s="177">
        <v>93.67</v>
      </c>
      <c r="G1975" s="177">
        <v>95.13</v>
      </c>
      <c r="K1975" s="194">
        <v>187.6</v>
      </c>
      <c r="L1975" s="194">
        <v>98.23</v>
      </c>
      <c r="M1975" s="194">
        <v>93.08</v>
      </c>
      <c r="N1975" s="194">
        <v>92.36</v>
      </c>
      <c r="O1975" s="3">
        <v>239.83</v>
      </c>
      <c r="P1975" s="2">
        <v>97.325019999999995</v>
      </c>
    </row>
    <row r="1976" spans="2:16" x14ac:dyDescent="0.25">
      <c r="B1976" s="177">
        <v>180.87</v>
      </c>
      <c r="C1976" s="177">
        <v>96.13</v>
      </c>
      <c r="D1976" s="177">
        <v>91.01</v>
      </c>
      <c r="E1976" s="177">
        <v>91.09</v>
      </c>
      <c r="F1976" s="177">
        <v>93.67</v>
      </c>
      <c r="G1976" s="177">
        <v>95.13</v>
      </c>
      <c r="K1976" s="194">
        <v>187.69</v>
      </c>
      <c r="L1976" s="194">
        <v>98.23</v>
      </c>
      <c r="M1976" s="194">
        <v>93.08</v>
      </c>
      <c r="N1976" s="194">
        <v>92.36</v>
      </c>
      <c r="O1976" s="3">
        <v>239.96</v>
      </c>
      <c r="P1976" s="2">
        <v>97.325019999999995</v>
      </c>
    </row>
    <row r="1977" spans="2:16" x14ac:dyDescent="0.25">
      <c r="B1977" s="177">
        <v>180.95</v>
      </c>
      <c r="C1977" s="177">
        <v>96.12</v>
      </c>
      <c r="D1977" s="177">
        <v>91.01</v>
      </c>
      <c r="E1977" s="177">
        <v>91.09</v>
      </c>
      <c r="F1977" s="177">
        <v>93.67</v>
      </c>
      <c r="G1977" s="177">
        <v>95.13</v>
      </c>
      <c r="K1977" s="194">
        <v>187.77</v>
      </c>
      <c r="L1977" s="194">
        <v>98.24</v>
      </c>
      <c r="M1977" s="194">
        <v>93.08</v>
      </c>
      <c r="N1977" s="194">
        <v>92.36</v>
      </c>
      <c r="O1977" s="3">
        <v>240.04</v>
      </c>
      <c r="P1977" s="2">
        <v>97.315020000000004</v>
      </c>
    </row>
    <row r="1978" spans="2:16" x14ac:dyDescent="0.25">
      <c r="B1978" s="177">
        <v>181.04</v>
      </c>
      <c r="C1978" s="177">
        <v>96.12</v>
      </c>
      <c r="D1978" s="177">
        <v>91.01</v>
      </c>
      <c r="E1978" s="177">
        <v>91.09</v>
      </c>
      <c r="F1978" s="177">
        <v>93.66</v>
      </c>
      <c r="G1978" s="177">
        <v>95.13</v>
      </c>
      <c r="K1978" s="194">
        <v>187.86</v>
      </c>
      <c r="L1978" s="194">
        <v>98.24</v>
      </c>
      <c r="M1978" s="194">
        <v>93.08</v>
      </c>
      <c r="N1978" s="194">
        <v>92.36</v>
      </c>
      <c r="O1978" s="3">
        <v>240.17</v>
      </c>
      <c r="P1978" s="2">
        <v>97.315020000000004</v>
      </c>
    </row>
    <row r="1979" spans="2:16" x14ac:dyDescent="0.25">
      <c r="B1979" s="177">
        <v>181.12</v>
      </c>
      <c r="C1979" s="177">
        <v>96.12</v>
      </c>
      <c r="D1979" s="177">
        <v>91.01</v>
      </c>
      <c r="E1979" s="177">
        <v>91.08</v>
      </c>
      <c r="F1979" s="177">
        <v>93.66</v>
      </c>
      <c r="G1979" s="177">
        <v>95.13</v>
      </c>
      <c r="K1979" s="194">
        <v>187.94</v>
      </c>
      <c r="L1979" s="194">
        <v>98.24</v>
      </c>
      <c r="M1979" s="194">
        <v>93.08</v>
      </c>
      <c r="N1979" s="194">
        <v>92.37</v>
      </c>
      <c r="O1979" s="3">
        <v>240.29</v>
      </c>
      <c r="P1979" s="2">
        <v>97.305019999999999</v>
      </c>
    </row>
    <row r="1980" spans="2:16" x14ac:dyDescent="0.25">
      <c r="B1980" s="177">
        <v>181.2</v>
      </c>
      <c r="C1980" s="177">
        <v>96.11</v>
      </c>
      <c r="D1980" s="177">
        <v>91.01</v>
      </c>
      <c r="E1980" s="177">
        <v>91.08</v>
      </c>
      <c r="F1980" s="177">
        <v>93.66</v>
      </c>
      <c r="G1980" s="177">
        <v>95.12</v>
      </c>
      <c r="K1980" s="194">
        <v>188.02</v>
      </c>
      <c r="L1980" s="194">
        <v>98.24</v>
      </c>
      <c r="M1980" s="194">
        <v>93.08</v>
      </c>
      <c r="N1980" s="194">
        <v>92.35</v>
      </c>
      <c r="O1980" s="3">
        <v>240.37</v>
      </c>
      <c r="P1980" s="2">
        <v>97.305019999999999</v>
      </c>
    </row>
    <row r="1981" spans="2:16" x14ac:dyDescent="0.25">
      <c r="B1981" s="177">
        <v>181.29</v>
      </c>
      <c r="C1981" s="177">
        <v>96.11</v>
      </c>
      <c r="D1981" s="177">
        <v>91.01</v>
      </c>
      <c r="E1981" s="177">
        <v>91.07</v>
      </c>
      <c r="F1981" s="177">
        <v>93.65</v>
      </c>
      <c r="G1981" s="177">
        <v>95.12</v>
      </c>
      <c r="K1981" s="194">
        <v>188.11</v>
      </c>
      <c r="L1981" s="194">
        <v>98.24</v>
      </c>
      <c r="M1981" s="194">
        <v>93.08</v>
      </c>
      <c r="N1981" s="194">
        <v>92.34</v>
      </c>
      <c r="O1981" s="3">
        <v>240.5</v>
      </c>
      <c r="P1981" s="2">
        <v>97.315020000000004</v>
      </c>
    </row>
    <row r="1982" spans="2:16" x14ac:dyDescent="0.25">
      <c r="B1982" s="177">
        <v>181.37</v>
      </c>
      <c r="C1982" s="177">
        <v>96.11</v>
      </c>
      <c r="D1982" s="177">
        <v>91.01</v>
      </c>
      <c r="E1982" s="177">
        <v>91.07</v>
      </c>
      <c r="F1982" s="177">
        <v>93.65</v>
      </c>
      <c r="G1982" s="177">
        <v>95.12</v>
      </c>
      <c r="K1982" s="194">
        <v>188.19</v>
      </c>
      <c r="L1982" s="194">
        <v>98.24</v>
      </c>
      <c r="M1982" s="194">
        <v>93.09</v>
      </c>
      <c r="N1982" s="194">
        <v>92.33</v>
      </c>
      <c r="O1982" s="3">
        <v>240.63</v>
      </c>
      <c r="P1982" s="2">
        <v>97.315020000000004</v>
      </c>
    </row>
    <row r="1983" spans="2:16" x14ac:dyDescent="0.25">
      <c r="B1983" s="177">
        <v>181.45</v>
      </c>
      <c r="C1983" s="177">
        <v>96.11</v>
      </c>
      <c r="D1983" s="177">
        <v>91.01</v>
      </c>
      <c r="E1983" s="177">
        <v>91.06</v>
      </c>
      <c r="F1983" s="177">
        <v>93.64</v>
      </c>
      <c r="G1983" s="177">
        <v>95.12</v>
      </c>
      <c r="K1983" s="194">
        <v>188.27</v>
      </c>
      <c r="L1983" s="194">
        <v>98.24</v>
      </c>
      <c r="M1983" s="194">
        <v>93.09</v>
      </c>
      <c r="N1983" s="194">
        <v>92.33</v>
      </c>
      <c r="O1983" s="3">
        <v>240.71</v>
      </c>
      <c r="P1983" s="2">
        <v>97.325019999999995</v>
      </c>
    </row>
    <row r="1984" spans="2:16" x14ac:dyDescent="0.25">
      <c r="B1984" s="177">
        <v>181.54</v>
      </c>
      <c r="C1984" s="177">
        <v>96.1</v>
      </c>
      <c r="D1984" s="177">
        <v>91.01</v>
      </c>
      <c r="E1984" s="177">
        <v>91.05</v>
      </c>
      <c r="F1984" s="177">
        <v>93.63</v>
      </c>
      <c r="G1984" s="177">
        <v>95.12</v>
      </c>
      <c r="K1984" s="194">
        <v>188.35</v>
      </c>
      <c r="L1984" s="194">
        <v>98.24</v>
      </c>
      <c r="M1984" s="194">
        <v>93.09</v>
      </c>
      <c r="N1984" s="194">
        <v>92.34</v>
      </c>
      <c r="O1984" s="3">
        <v>240.84</v>
      </c>
      <c r="P1984" s="2">
        <v>97.325019999999995</v>
      </c>
    </row>
    <row r="1985" spans="2:16" x14ac:dyDescent="0.25">
      <c r="B1985" s="177">
        <v>181.62</v>
      </c>
      <c r="C1985" s="177">
        <v>96.1</v>
      </c>
      <c r="D1985" s="177">
        <v>91.01</v>
      </c>
      <c r="E1985" s="177">
        <v>91.05</v>
      </c>
      <c r="F1985" s="177">
        <v>93.63</v>
      </c>
      <c r="G1985" s="177">
        <v>95.11</v>
      </c>
      <c r="K1985" s="194">
        <v>188.44</v>
      </c>
      <c r="L1985" s="194">
        <v>98.24</v>
      </c>
      <c r="M1985" s="194">
        <v>93.09</v>
      </c>
      <c r="N1985" s="194">
        <v>92.34</v>
      </c>
      <c r="O1985" s="3">
        <v>240.96</v>
      </c>
      <c r="P1985" s="2">
        <v>97.325019999999995</v>
      </c>
    </row>
    <row r="1986" spans="2:16" x14ac:dyDescent="0.25">
      <c r="B1986" s="177">
        <v>181.7</v>
      </c>
      <c r="C1986" s="177">
        <v>96.1</v>
      </c>
      <c r="D1986" s="177">
        <v>91.01</v>
      </c>
      <c r="E1986" s="177">
        <v>91.04</v>
      </c>
      <c r="F1986" s="177">
        <v>93.62</v>
      </c>
      <c r="G1986" s="177">
        <v>95.11</v>
      </c>
      <c r="K1986" s="194">
        <v>188.52</v>
      </c>
      <c r="L1986" s="194">
        <v>98.23</v>
      </c>
      <c r="M1986" s="194">
        <v>93.09</v>
      </c>
      <c r="N1986" s="194">
        <v>92.34</v>
      </c>
      <c r="O1986" s="3">
        <v>241.04</v>
      </c>
      <c r="P1986" s="2">
        <v>97.315020000000004</v>
      </c>
    </row>
    <row r="1987" spans="2:16" x14ac:dyDescent="0.25">
      <c r="B1987" s="177">
        <v>181.79</v>
      </c>
      <c r="C1987" s="177">
        <v>96.09</v>
      </c>
      <c r="D1987" s="177">
        <v>91.01</v>
      </c>
      <c r="E1987" s="177">
        <v>91.04</v>
      </c>
      <c r="F1987" s="177">
        <v>93.63</v>
      </c>
      <c r="G1987" s="177">
        <v>95.11</v>
      </c>
      <c r="K1987" s="194">
        <v>188.61</v>
      </c>
      <c r="L1987" s="194">
        <v>98.24</v>
      </c>
      <c r="M1987" s="194">
        <v>93.09</v>
      </c>
      <c r="N1987" s="194">
        <v>92.34</v>
      </c>
      <c r="O1987" s="3">
        <v>241.17</v>
      </c>
      <c r="P1987" s="2">
        <v>97.325019999999995</v>
      </c>
    </row>
    <row r="1988" spans="2:16" x14ac:dyDescent="0.25">
      <c r="B1988" s="177">
        <v>181.87</v>
      </c>
      <c r="C1988" s="177">
        <v>96.09</v>
      </c>
      <c r="D1988" s="177">
        <v>91.01</v>
      </c>
      <c r="E1988" s="177">
        <v>91.03</v>
      </c>
      <c r="F1988" s="177">
        <v>93.63</v>
      </c>
      <c r="G1988" s="177">
        <v>95.11</v>
      </c>
      <c r="K1988" s="194">
        <v>188.69</v>
      </c>
      <c r="L1988" s="194">
        <v>98.23</v>
      </c>
      <c r="M1988" s="194">
        <v>93.09</v>
      </c>
      <c r="N1988" s="194">
        <v>92.34</v>
      </c>
      <c r="O1988" s="3">
        <v>241.3</v>
      </c>
      <c r="P1988" s="2">
        <v>97.325019999999995</v>
      </c>
    </row>
    <row r="1989" spans="2:16" x14ac:dyDescent="0.25">
      <c r="B1989" s="177">
        <v>181.95</v>
      </c>
      <c r="C1989" s="177">
        <v>96.09</v>
      </c>
      <c r="D1989" s="177">
        <v>91.01</v>
      </c>
      <c r="E1989" s="177">
        <v>91.03</v>
      </c>
      <c r="F1989" s="177">
        <v>93.63</v>
      </c>
      <c r="G1989" s="177">
        <v>95.1</v>
      </c>
      <c r="K1989" s="194">
        <v>188.77</v>
      </c>
      <c r="L1989" s="194">
        <v>98.24</v>
      </c>
      <c r="M1989" s="194">
        <v>93.08</v>
      </c>
      <c r="N1989" s="194">
        <v>92.34</v>
      </c>
      <c r="O1989" s="3">
        <v>241.38</v>
      </c>
      <c r="P1989" s="2">
        <v>97.325019999999995</v>
      </c>
    </row>
    <row r="1990" spans="2:16" x14ac:dyDescent="0.25">
      <c r="B1990" s="177">
        <v>182.04</v>
      </c>
      <c r="C1990" s="177">
        <v>96.09</v>
      </c>
      <c r="D1990" s="177">
        <v>91.01</v>
      </c>
      <c r="E1990" s="177">
        <v>91.02</v>
      </c>
      <c r="F1990" s="177">
        <v>93.63</v>
      </c>
      <c r="G1990" s="177">
        <v>95.1</v>
      </c>
      <c r="K1990" s="194">
        <v>188.86</v>
      </c>
      <c r="L1990" s="194">
        <v>98.24</v>
      </c>
      <c r="M1990" s="194">
        <v>93.08</v>
      </c>
      <c r="N1990" s="194">
        <v>92.35</v>
      </c>
      <c r="O1990" s="3">
        <v>241.51</v>
      </c>
      <c r="P1990" s="2">
        <v>97.325019999999995</v>
      </c>
    </row>
    <row r="1991" spans="2:16" x14ac:dyDescent="0.25">
      <c r="B1991" s="177">
        <v>182.12</v>
      </c>
      <c r="C1991" s="177">
        <v>96.08</v>
      </c>
      <c r="D1991" s="177">
        <v>91.01</v>
      </c>
      <c r="E1991" s="177">
        <v>91.02</v>
      </c>
      <c r="F1991" s="177">
        <v>93.63</v>
      </c>
      <c r="G1991" s="177">
        <v>95.1</v>
      </c>
      <c r="K1991" s="194">
        <v>188.94</v>
      </c>
      <c r="L1991" s="194">
        <v>98.24</v>
      </c>
      <c r="M1991" s="194">
        <v>93.08</v>
      </c>
      <c r="N1991" s="194">
        <v>92.35</v>
      </c>
      <c r="O1991" s="3">
        <v>241.63</v>
      </c>
      <c r="P1991" s="2">
        <v>97.325019999999995</v>
      </c>
    </row>
    <row r="1992" spans="2:16" x14ac:dyDescent="0.25">
      <c r="B1992" s="177">
        <v>182.2</v>
      </c>
      <c r="C1992" s="177">
        <v>96.08</v>
      </c>
      <c r="D1992" s="177">
        <v>91</v>
      </c>
      <c r="E1992" s="177">
        <v>91.01</v>
      </c>
      <c r="F1992" s="177">
        <v>93.63</v>
      </c>
      <c r="G1992" s="177">
        <v>95.1</v>
      </c>
      <c r="K1992" s="194">
        <v>189.02</v>
      </c>
      <c r="L1992" s="194">
        <v>98.24</v>
      </c>
      <c r="M1992" s="194">
        <v>93.08</v>
      </c>
      <c r="N1992" s="194">
        <v>92.34</v>
      </c>
      <c r="O1992" s="3">
        <v>241.71</v>
      </c>
      <c r="P1992" s="2">
        <v>97.315020000000004</v>
      </c>
    </row>
    <row r="1993" spans="2:16" x14ac:dyDescent="0.25">
      <c r="B1993" s="177">
        <v>182.29</v>
      </c>
      <c r="C1993" s="177">
        <v>96.08</v>
      </c>
      <c r="D1993" s="177">
        <v>91</v>
      </c>
      <c r="E1993" s="177">
        <v>91.01</v>
      </c>
      <c r="F1993" s="177">
        <v>93.63</v>
      </c>
      <c r="G1993" s="177">
        <v>95.1</v>
      </c>
      <c r="K1993" s="194">
        <v>189.11</v>
      </c>
      <c r="L1993" s="194">
        <v>98.24</v>
      </c>
      <c r="M1993" s="194">
        <v>93.08</v>
      </c>
      <c r="N1993" s="194">
        <v>92.34</v>
      </c>
      <c r="O1993" s="3">
        <v>241.84</v>
      </c>
      <c r="P1993" s="2">
        <v>97.315020000000004</v>
      </c>
    </row>
    <row r="1994" spans="2:16" x14ac:dyDescent="0.25">
      <c r="B1994" s="177">
        <v>182.37</v>
      </c>
      <c r="C1994" s="177">
        <v>96.08</v>
      </c>
      <c r="D1994" s="177">
        <v>91</v>
      </c>
      <c r="E1994" s="177">
        <v>91</v>
      </c>
      <c r="F1994" s="177">
        <v>93.63</v>
      </c>
      <c r="G1994" s="177">
        <v>95.09</v>
      </c>
      <c r="K1994" s="194">
        <v>189.19</v>
      </c>
      <c r="L1994" s="194">
        <v>98.23</v>
      </c>
      <c r="M1994" s="194">
        <v>93.08</v>
      </c>
      <c r="N1994" s="194">
        <v>92.33</v>
      </c>
      <c r="O1994" s="3">
        <v>241.96</v>
      </c>
      <c r="P1994" s="2">
        <v>97.315020000000004</v>
      </c>
    </row>
    <row r="1995" spans="2:16" x14ac:dyDescent="0.25">
      <c r="B1995" s="177">
        <v>182.45</v>
      </c>
      <c r="C1995" s="177">
        <v>96.07</v>
      </c>
      <c r="D1995" s="177">
        <v>91</v>
      </c>
      <c r="E1995" s="177">
        <v>90.99</v>
      </c>
      <c r="F1995" s="177">
        <v>93.64</v>
      </c>
      <c r="G1995" s="177">
        <v>95.09</v>
      </c>
      <c r="K1995" s="194">
        <v>189.27</v>
      </c>
      <c r="L1995" s="194">
        <v>98.23</v>
      </c>
      <c r="M1995" s="194">
        <v>93.08</v>
      </c>
      <c r="N1995" s="194">
        <v>92.33</v>
      </c>
      <c r="O1995" s="3">
        <v>242.05</v>
      </c>
      <c r="P1995" s="2">
        <v>97.315020000000004</v>
      </c>
    </row>
    <row r="1996" spans="2:16" x14ac:dyDescent="0.25">
      <c r="B1996" s="177">
        <v>182.54</v>
      </c>
      <c r="C1996" s="177">
        <v>96.07</v>
      </c>
      <c r="D1996" s="177">
        <v>91</v>
      </c>
      <c r="E1996" s="177">
        <v>90.98</v>
      </c>
      <c r="F1996" s="177">
        <v>93.63</v>
      </c>
      <c r="G1996" s="177">
        <v>95.09</v>
      </c>
      <c r="K1996" s="194">
        <v>189.36</v>
      </c>
      <c r="L1996" s="194">
        <v>98.23</v>
      </c>
      <c r="M1996" s="194">
        <v>93.08</v>
      </c>
      <c r="N1996" s="194">
        <v>92.33</v>
      </c>
      <c r="O1996" s="3">
        <v>242.17</v>
      </c>
      <c r="P1996" s="2">
        <v>97.315020000000004</v>
      </c>
    </row>
    <row r="1997" spans="2:16" x14ac:dyDescent="0.25">
      <c r="B1997" s="177">
        <v>182.62</v>
      </c>
      <c r="C1997" s="177">
        <v>96.07</v>
      </c>
      <c r="D1997" s="177">
        <v>91</v>
      </c>
      <c r="E1997" s="177">
        <v>90.97</v>
      </c>
      <c r="F1997" s="177">
        <v>93.63</v>
      </c>
      <c r="G1997" s="177">
        <v>95.09</v>
      </c>
      <c r="K1997" s="194">
        <v>189.44</v>
      </c>
      <c r="L1997" s="194">
        <v>98.23</v>
      </c>
      <c r="M1997" s="194">
        <v>93.08</v>
      </c>
      <c r="N1997" s="194">
        <v>92.32</v>
      </c>
      <c r="O1997" s="3">
        <v>242.3</v>
      </c>
      <c r="P1997" s="2">
        <v>97.305019999999999</v>
      </c>
    </row>
    <row r="1998" spans="2:16" x14ac:dyDescent="0.25">
      <c r="B1998" s="177">
        <v>182.7</v>
      </c>
      <c r="C1998" s="177">
        <v>96.07</v>
      </c>
      <c r="D1998" s="177">
        <v>91</v>
      </c>
      <c r="E1998" s="177">
        <v>90.97</v>
      </c>
      <c r="F1998" s="177">
        <v>93.63</v>
      </c>
      <c r="G1998" s="177">
        <v>95.08</v>
      </c>
      <c r="K1998" s="194">
        <v>189.52</v>
      </c>
      <c r="L1998" s="194">
        <v>98.23</v>
      </c>
      <c r="M1998" s="194">
        <v>93.08</v>
      </c>
      <c r="N1998" s="194">
        <v>92.32</v>
      </c>
      <c r="O1998" s="3">
        <v>242.38</v>
      </c>
      <c r="P1998" s="2">
        <v>97.305019999999999</v>
      </c>
    </row>
    <row r="1999" spans="2:16" x14ac:dyDescent="0.25">
      <c r="B1999" s="177">
        <v>182.78</v>
      </c>
      <c r="C1999" s="177">
        <v>96.06</v>
      </c>
      <c r="D1999" s="177">
        <v>91</v>
      </c>
      <c r="E1999" s="177">
        <v>90.97</v>
      </c>
      <c r="F1999" s="177">
        <v>93.62</v>
      </c>
      <c r="G1999" s="177">
        <v>95.08</v>
      </c>
      <c r="K1999" s="194">
        <v>189.61</v>
      </c>
      <c r="L1999" s="194">
        <v>98.23</v>
      </c>
      <c r="M1999" s="194">
        <v>93.08</v>
      </c>
      <c r="N1999" s="194">
        <v>92.32</v>
      </c>
      <c r="O1999" s="3">
        <v>242.5</v>
      </c>
      <c r="P1999" s="2">
        <v>97.295019999999994</v>
      </c>
    </row>
    <row r="2000" spans="2:16" x14ac:dyDescent="0.25">
      <c r="B2000" s="177">
        <v>182.87</v>
      </c>
      <c r="C2000" s="177">
        <v>96.06</v>
      </c>
      <c r="D2000" s="177">
        <v>91</v>
      </c>
      <c r="E2000" s="177">
        <v>90.97</v>
      </c>
      <c r="F2000" s="177">
        <v>93.62</v>
      </c>
      <c r="G2000" s="177">
        <v>95.08</v>
      </c>
      <c r="K2000" s="194">
        <v>189.69</v>
      </c>
      <c r="L2000" s="194">
        <v>98.23</v>
      </c>
      <c r="M2000" s="194">
        <v>93.08</v>
      </c>
      <c r="N2000" s="194">
        <v>92.31</v>
      </c>
      <c r="O2000" s="3">
        <v>242.63</v>
      </c>
      <c r="P2000" s="2">
        <v>97.295019999999994</v>
      </c>
    </row>
    <row r="2001" spans="2:16" x14ac:dyDescent="0.25">
      <c r="B2001" s="177">
        <v>182.95</v>
      </c>
      <c r="C2001" s="177">
        <v>96.06</v>
      </c>
      <c r="D2001" s="177">
        <v>91</v>
      </c>
      <c r="E2001" s="177">
        <v>90.97</v>
      </c>
      <c r="F2001" s="177">
        <v>93.61</v>
      </c>
      <c r="G2001" s="177">
        <v>95.08</v>
      </c>
      <c r="K2001" s="194">
        <v>189.77</v>
      </c>
      <c r="L2001" s="194">
        <v>98.23</v>
      </c>
      <c r="M2001" s="194">
        <v>93.08</v>
      </c>
      <c r="N2001" s="194">
        <v>92.31</v>
      </c>
      <c r="O2001" s="3">
        <v>242.71</v>
      </c>
      <c r="P2001" s="2">
        <v>97.295019999999994</v>
      </c>
    </row>
    <row r="2002" spans="2:16" x14ac:dyDescent="0.25">
      <c r="B2002" s="177">
        <v>183.03</v>
      </c>
      <c r="C2002" s="177">
        <v>96.06</v>
      </c>
      <c r="D2002" s="177">
        <v>91</v>
      </c>
      <c r="E2002" s="177">
        <v>90.96</v>
      </c>
      <c r="F2002" s="177">
        <v>93.61</v>
      </c>
      <c r="G2002" s="177">
        <v>95.08</v>
      </c>
      <c r="K2002" s="194">
        <v>189.86</v>
      </c>
      <c r="L2002" s="194">
        <v>98.23</v>
      </c>
      <c r="M2002" s="194">
        <v>93.08</v>
      </c>
      <c r="N2002" s="194">
        <v>92.31</v>
      </c>
      <c r="O2002" s="3">
        <v>242.84</v>
      </c>
      <c r="P2002" s="2">
        <v>97.295019999999994</v>
      </c>
    </row>
    <row r="2003" spans="2:16" x14ac:dyDescent="0.25">
      <c r="B2003" s="177">
        <v>183.12</v>
      </c>
      <c r="C2003" s="177">
        <v>96.05</v>
      </c>
      <c r="D2003" s="177">
        <v>91</v>
      </c>
      <c r="E2003" s="177">
        <v>90.95</v>
      </c>
      <c r="F2003" s="177">
        <v>93.61</v>
      </c>
      <c r="G2003" s="177">
        <v>95.08</v>
      </c>
      <c r="K2003" s="194">
        <v>189.94</v>
      </c>
      <c r="L2003" s="194">
        <v>98.23</v>
      </c>
      <c r="M2003" s="194">
        <v>93.08</v>
      </c>
      <c r="N2003" s="194">
        <v>92.31</v>
      </c>
      <c r="O2003" s="3">
        <v>242.96</v>
      </c>
      <c r="P2003" s="2">
        <v>97.305019999999999</v>
      </c>
    </row>
    <row r="2004" spans="2:16" x14ac:dyDescent="0.25">
      <c r="B2004" s="177">
        <v>183.2</v>
      </c>
      <c r="C2004" s="177">
        <v>96.05</v>
      </c>
      <c r="D2004" s="177">
        <v>91</v>
      </c>
      <c r="E2004" s="177">
        <v>90.95</v>
      </c>
      <c r="F2004" s="177">
        <v>93.6</v>
      </c>
      <c r="G2004" s="177">
        <v>95.07</v>
      </c>
      <c r="K2004" s="194">
        <v>190.02</v>
      </c>
      <c r="L2004" s="194">
        <v>98.23</v>
      </c>
      <c r="M2004" s="194">
        <v>93.08</v>
      </c>
      <c r="N2004" s="194">
        <v>92.31</v>
      </c>
      <c r="O2004" s="3">
        <v>243.04</v>
      </c>
      <c r="P2004" s="2">
        <v>97.305019999999999</v>
      </c>
    </row>
    <row r="2005" spans="2:16" x14ac:dyDescent="0.25">
      <c r="B2005" s="177">
        <v>183.28</v>
      </c>
      <c r="C2005" s="177">
        <v>96.05</v>
      </c>
      <c r="D2005" s="177">
        <v>91</v>
      </c>
      <c r="E2005" s="177">
        <v>90.94</v>
      </c>
      <c r="F2005" s="177">
        <v>93.6</v>
      </c>
      <c r="G2005" s="177">
        <v>95.07</v>
      </c>
      <c r="K2005" s="194">
        <v>190.11</v>
      </c>
      <c r="L2005" s="194">
        <v>98.23</v>
      </c>
      <c r="M2005" s="194">
        <v>93.08</v>
      </c>
      <c r="N2005" s="194">
        <v>92.3</v>
      </c>
      <c r="O2005" s="3">
        <v>243.17</v>
      </c>
      <c r="P2005" s="2">
        <v>97.305019999999999</v>
      </c>
    </row>
    <row r="2006" spans="2:16" x14ac:dyDescent="0.25">
      <c r="B2006" s="177">
        <v>183.37</v>
      </c>
      <c r="C2006" s="177">
        <v>96.05</v>
      </c>
      <c r="D2006" s="177">
        <v>91</v>
      </c>
      <c r="E2006" s="177">
        <v>90.94</v>
      </c>
      <c r="F2006" s="177">
        <v>93.6</v>
      </c>
      <c r="G2006" s="177">
        <v>95.07</v>
      </c>
      <c r="K2006" s="194">
        <v>190.19</v>
      </c>
      <c r="L2006" s="194">
        <v>98.23</v>
      </c>
      <c r="M2006" s="194">
        <v>93.08</v>
      </c>
      <c r="N2006" s="194">
        <v>92.3</v>
      </c>
      <c r="O2006" s="3">
        <v>243.3</v>
      </c>
      <c r="P2006" s="2">
        <v>97.305019999999999</v>
      </c>
    </row>
    <row r="2007" spans="2:16" x14ac:dyDescent="0.25">
      <c r="B2007" s="177">
        <v>183.45</v>
      </c>
      <c r="C2007" s="177">
        <v>96.04</v>
      </c>
      <c r="D2007" s="177">
        <v>91</v>
      </c>
      <c r="E2007" s="177">
        <v>90.94</v>
      </c>
      <c r="F2007" s="177">
        <v>93.59</v>
      </c>
      <c r="G2007" s="177">
        <v>95.06</v>
      </c>
      <c r="K2007" s="194">
        <v>190.27</v>
      </c>
      <c r="L2007" s="194">
        <v>98.23</v>
      </c>
      <c r="M2007" s="194">
        <v>93.08</v>
      </c>
      <c r="N2007" s="194">
        <v>92.3</v>
      </c>
      <c r="O2007" s="3">
        <v>243.38</v>
      </c>
      <c r="P2007" s="2">
        <v>97.295019999999994</v>
      </c>
    </row>
    <row r="2008" spans="2:16" x14ac:dyDescent="0.25">
      <c r="B2008" s="177">
        <v>183.53</v>
      </c>
      <c r="C2008" s="177">
        <v>96.04</v>
      </c>
      <c r="D2008" s="177">
        <v>91</v>
      </c>
      <c r="E2008" s="177">
        <v>90.93</v>
      </c>
      <c r="F2008" s="177">
        <v>93.59</v>
      </c>
      <c r="G2008" s="177">
        <v>95.06</v>
      </c>
      <c r="K2008" s="194">
        <v>190.36</v>
      </c>
      <c r="L2008" s="194">
        <v>98.23</v>
      </c>
      <c r="M2008" s="194">
        <v>93.08</v>
      </c>
      <c r="N2008" s="194">
        <v>92.3</v>
      </c>
      <c r="O2008" s="3">
        <v>243.5</v>
      </c>
      <c r="P2008" s="2">
        <v>97.295019999999994</v>
      </c>
    </row>
    <row r="2009" spans="2:16" x14ac:dyDescent="0.25">
      <c r="B2009" s="177">
        <v>183.62</v>
      </c>
      <c r="C2009" s="177">
        <v>96.04</v>
      </c>
      <c r="D2009" s="177">
        <v>91</v>
      </c>
      <c r="E2009" s="177">
        <v>90.93</v>
      </c>
      <c r="F2009" s="177">
        <v>93.59</v>
      </c>
      <c r="G2009" s="177">
        <v>95.06</v>
      </c>
      <c r="K2009" s="194">
        <v>190.44</v>
      </c>
      <c r="L2009" s="194">
        <v>98.23</v>
      </c>
      <c r="M2009" s="194">
        <v>93.08</v>
      </c>
      <c r="N2009" s="194">
        <v>92.29</v>
      </c>
      <c r="O2009" s="3">
        <v>243.63</v>
      </c>
      <c r="P2009" s="2">
        <v>97.295019999999994</v>
      </c>
    </row>
    <row r="2010" spans="2:16" x14ac:dyDescent="0.25">
      <c r="B2010" s="177">
        <v>183.7</v>
      </c>
      <c r="C2010" s="177">
        <v>96.04</v>
      </c>
      <c r="D2010" s="177">
        <v>91</v>
      </c>
      <c r="E2010" s="177">
        <v>90.92</v>
      </c>
      <c r="F2010" s="177">
        <v>93.58</v>
      </c>
      <c r="G2010" s="177">
        <v>95.06</v>
      </c>
      <c r="K2010" s="194">
        <v>190.52</v>
      </c>
      <c r="L2010" s="194">
        <v>98.23</v>
      </c>
      <c r="M2010" s="194">
        <v>93.08</v>
      </c>
      <c r="N2010" s="194">
        <v>92.29</v>
      </c>
      <c r="O2010" s="3">
        <v>243.71</v>
      </c>
      <c r="P2010" s="2">
        <v>97.295019999999994</v>
      </c>
    </row>
    <row r="2011" spans="2:16" x14ac:dyDescent="0.25">
      <c r="B2011" s="177">
        <v>183.78</v>
      </c>
      <c r="C2011" s="177">
        <v>96.03</v>
      </c>
      <c r="D2011" s="177">
        <v>91</v>
      </c>
      <c r="E2011" s="177">
        <v>90.92</v>
      </c>
      <c r="F2011" s="177">
        <v>93.58</v>
      </c>
      <c r="G2011" s="177">
        <v>95.05</v>
      </c>
      <c r="K2011" s="194">
        <v>190.6</v>
      </c>
      <c r="L2011" s="194">
        <v>98.22</v>
      </c>
      <c r="M2011" s="194">
        <v>93.08</v>
      </c>
      <c r="N2011" s="194">
        <v>92.29</v>
      </c>
      <c r="O2011" s="3">
        <v>243.84</v>
      </c>
      <c r="P2011" s="2">
        <v>97.295019999999994</v>
      </c>
    </row>
    <row r="2012" spans="2:16" x14ac:dyDescent="0.25">
      <c r="B2012" s="177">
        <v>183.87</v>
      </c>
      <c r="C2012" s="177">
        <v>96.03</v>
      </c>
      <c r="D2012" s="177">
        <v>91</v>
      </c>
      <c r="E2012" s="177">
        <v>90.92</v>
      </c>
      <c r="F2012" s="177">
        <v>93.58</v>
      </c>
      <c r="G2012" s="177">
        <v>95.05</v>
      </c>
      <c r="K2012" s="194">
        <v>190.69</v>
      </c>
      <c r="L2012" s="194">
        <v>98.22</v>
      </c>
      <c r="M2012" s="194">
        <v>93.08</v>
      </c>
      <c r="N2012" s="194">
        <v>92.29</v>
      </c>
      <c r="O2012" s="3">
        <v>243.96</v>
      </c>
      <c r="P2012" s="2">
        <v>97.295019999999994</v>
      </c>
    </row>
    <row r="2013" spans="2:16" x14ac:dyDescent="0.25">
      <c r="B2013" s="177">
        <v>183.95</v>
      </c>
      <c r="C2013" s="177">
        <v>96.03</v>
      </c>
      <c r="D2013" s="177">
        <v>91</v>
      </c>
      <c r="E2013" s="177">
        <v>90.91</v>
      </c>
      <c r="F2013" s="177">
        <v>93.58</v>
      </c>
      <c r="G2013" s="177">
        <v>95.05</v>
      </c>
      <c r="K2013" s="194">
        <v>190.77</v>
      </c>
      <c r="L2013" s="194">
        <v>98.22</v>
      </c>
      <c r="M2013" s="194">
        <v>93.08</v>
      </c>
      <c r="N2013" s="194">
        <v>92.29</v>
      </c>
      <c r="O2013" s="3">
        <v>244.04</v>
      </c>
      <c r="P2013" s="2">
        <v>97.295019999999994</v>
      </c>
    </row>
    <row r="2014" spans="2:16" x14ac:dyDescent="0.25">
      <c r="B2014" s="177">
        <v>184.03</v>
      </c>
      <c r="C2014" s="177">
        <v>96.03</v>
      </c>
      <c r="D2014" s="177">
        <v>91</v>
      </c>
      <c r="E2014" s="177">
        <v>90.91</v>
      </c>
      <c r="F2014" s="177">
        <v>93.57</v>
      </c>
      <c r="G2014" s="177">
        <v>95.05</v>
      </c>
      <c r="K2014" s="194">
        <v>190.85</v>
      </c>
      <c r="L2014" s="194">
        <v>98.22</v>
      </c>
      <c r="M2014" s="194">
        <v>93.08</v>
      </c>
      <c r="N2014" s="194">
        <v>92.28</v>
      </c>
      <c r="O2014" s="3">
        <v>244.17</v>
      </c>
      <c r="P2014" s="2">
        <v>97.295019999999994</v>
      </c>
    </row>
    <row r="2015" spans="2:16" x14ac:dyDescent="0.25">
      <c r="B2015" s="177">
        <v>184.12</v>
      </c>
      <c r="C2015" s="177">
        <v>96.02</v>
      </c>
      <c r="D2015" s="177">
        <v>91</v>
      </c>
      <c r="E2015" s="177">
        <v>90.9</v>
      </c>
      <c r="F2015" s="177">
        <v>93.57</v>
      </c>
      <c r="G2015" s="177">
        <v>95.05</v>
      </c>
      <c r="K2015" s="194">
        <v>190.94</v>
      </c>
      <c r="L2015" s="194">
        <v>98.22</v>
      </c>
      <c r="M2015" s="194">
        <v>93.08</v>
      </c>
      <c r="N2015" s="194">
        <v>92.28</v>
      </c>
      <c r="O2015" s="3">
        <v>244.29</v>
      </c>
      <c r="P2015" s="2">
        <v>97.295019999999994</v>
      </c>
    </row>
    <row r="2016" spans="2:16" x14ac:dyDescent="0.25">
      <c r="B2016" s="177">
        <v>184.2</v>
      </c>
      <c r="C2016" s="177">
        <v>96.02</v>
      </c>
      <c r="D2016" s="177">
        <v>91</v>
      </c>
      <c r="E2016" s="177">
        <v>90.9</v>
      </c>
      <c r="F2016" s="177">
        <v>93.57</v>
      </c>
      <c r="G2016" s="177">
        <v>95.05</v>
      </c>
      <c r="K2016" s="194">
        <v>191.02</v>
      </c>
      <c r="L2016" s="194">
        <v>98.23</v>
      </c>
      <c r="M2016" s="194">
        <v>93.08</v>
      </c>
      <c r="N2016" s="194">
        <v>92.28</v>
      </c>
      <c r="O2016" s="3">
        <v>244.38</v>
      </c>
      <c r="P2016" s="2">
        <v>97.295019999999994</v>
      </c>
    </row>
    <row r="2017" spans="2:16" x14ac:dyDescent="0.25">
      <c r="B2017" s="177">
        <v>184.28</v>
      </c>
      <c r="C2017" s="177">
        <v>96.02</v>
      </c>
      <c r="D2017" s="177">
        <v>91</v>
      </c>
      <c r="E2017" s="177">
        <v>90.89</v>
      </c>
      <c r="F2017" s="177">
        <v>93.56</v>
      </c>
      <c r="G2017" s="177">
        <v>95.05</v>
      </c>
      <c r="K2017" s="194">
        <v>191.1</v>
      </c>
      <c r="L2017" s="194">
        <v>98.23</v>
      </c>
      <c r="M2017" s="194">
        <v>93.08</v>
      </c>
      <c r="N2017" s="194">
        <v>92.27</v>
      </c>
      <c r="O2017" s="3">
        <v>244.5</v>
      </c>
      <c r="P2017" s="2">
        <v>97.285020000000003</v>
      </c>
    </row>
    <row r="2018" spans="2:16" x14ac:dyDescent="0.25">
      <c r="B2018" s="177">
        <v>184.37</v>
      </c>
      <c r="C2018" s="177">
        <v>96.02</v>
      </c>
      <c r="D2018" s="177">
        <v>91</v>
      </c>
      <c r="E2018" s="177">
        <v>90.88</v>
      </c>
      <c r="F2018" s="177">
        <v>93.56</v>
      </c>
      <c r="G2018" s="177">
        <v>95.05</v>
      </c>
      <c r="K2018" s="194">
        <v>191.19</v>
      </c>
      <c r="L2018" s="194">
        <v>98.23</v>
      </c>
      <c r="M2018" s="194">
        <v>93.08</v>
      </c>
      <c r="N2018" s="194">
        <v>92.27</v>
      </c>
      <c r="O2018" s="3">
        <v>244.63</v>
      </c>
      <c r="P2018" s="2">
        <v>97.295019999999994</v>
      </c>
    </row>
    <row r="2019" spans="2:16" x14ac:dyDescent="0.25">
      <c r="B2019" s="177">
        <v>184.45</v>
      </c>
      <c r="C2019" s="177">
        <v>96.01</v>
      </c>
      <c r="D2019" s="177">
        <v>91</v>
      </c>
      <c r="E2019" s="177">
        <v>90.88</v>
      </c>
      <c r="F2019" s="177">
        <v>93.56</v>
      </c>
      <c r="G2019" s="177">
        <v>95.04</v>
      </c>
      <c r="K2019" s="194">
        <v>191.27</v>
      </c>
      <c r="L2019" s="194">
        <v>98.23</v>
      </c>
      <c r="M2019" s="194">
        <v>93.08</v>
      </c>
      <c r="N2019" s="194">
        <v>92.27</v>
      </c>
      <c r="O2019" s="3">
        <v>244.71</v>
      </c>
      <c r="P2019" s="2">
        <v>97.295019999999994</v>
      </c>
    </row>
    <row r="2020" spans="2:16" x14ac:dyDescent="0.25">
      <c r="B2020" s="177">
        <v>184.53</v>
      </c>
      <c r="C2020" s="177">
        <v>96.01</v>
      </c>
      <c r="D2020" s="177">
        <v>91</v>
      </c>
      <c r="E2020" s="177">
        <v>90.87</v>
      </c>
      <c r="F2020" s="177">
        <v>93.56</v>
      </c>
      <c r="G2020" s="177">
        <v>95.04</v>
      </c>
      <c r="K2020" s="194">
        <v>191.35</v>
      </c>
      <c r="L2020" s="194">
        <v>98.23</v>
      </c>
      <c r="M2020" s="194">
        <v>93.08</v>
      </c>
      <c r="N2020" s="194">
        <v>92.27</v>
      </c>
      <c r="O2020" s="3">
        <v>244.84</v>
      </c>
      <c r="P2020" s="2">
        <v>97.295019999999994</v>
      </c>
    </row>
    <row r="2021" spans="2:16" x14ac:dyDescent="0.25">
      <c r="B2021" s="177">
        <v>184.62</v>
      </c>
      <c r="C2021" s="177">
        <v>96.01</v>
      </c>
      <c r="D2021" s="177">
        <v>91</v>
      </c>
      <c r="E2021" s="177">
        <v>90.86</v>
      </c>
      <c r="F2021" s="177">
        <v>93.56</v>
      </c>
      <c r="G2021" s="177">
        <v>95.04</v>
      </c>
      <c r="K2021" s="194">
        <v>191.44</v>
      </c>
      <c r="L2021" s="194">
        <v>98.23</v>
      </c>
      <c r="M2021" s="194">
        <v>93.08</v>
      </c>
      <c r="N2021" s="194">
        <v>92.27</v>
      </c>
      <c r="O2021" s="3">
        <v>244.96</v>
      </c>
      <c r="P2021" s="2">
        <v>97.305019999999999</v>
      </c>
    </row>
    <row r="2022" spans="2:16" x14ac:dyDescent="0.25">
      <c r="B2022" s="177">
        <v>184.7</v>
      </c>
      <c r="C2022" s="177">
        <v>96.01</v>
      </c>
      <c r="D2022" s="177">
        <v>91</v>
      </c>
      <c r="E2022" s="177">
        <v>90.86</v>
      </c>
      <c r="F2022" s="177">
        <v>93.55</v>
      </c>
      <c r="G2022" s="177">
        <v>95.04</v>
      </c>
      <c r="K2022" s="194">
        <v>191.52</v>
      </c>
      <c r="L2022" s="194">
        <v>98.23</v>
      </c>
      <c r="M2022" s="194">
        <v>93.08</v>
      </c>
      <c r="N2022" s="194">
        <v>92.27</v>
      </c>
      <c r="O2022" s="3">
        <v>245.09</v>
      </c>
      <c r="P2022" s="2">
        <v>97.305019999999999</v>
      </c>
    </row>
    <row r="2023" spans="2:16" x14ac:dyDescent="0.25">
      <c r="B2023" s="177">
        <v>184.78</v>
      </c>
      <c r="C2023" s="177">
        <v>96</v>
      </c>
      <c r="D2023" s="177">
        <v>91</v>
      </c>
      <c r="E2023" s="177">
        <v>90.85</v>
      </c>
      <c r="F2023" s="177">
        <v>93.55</v>
      </c>
      <c r="G2023" s="177">
        <v>95.03</v>
      </c>
      <c r="K2023" s="194">
        <v>191.6</v>
      </c>
      <c r="L2023" s="194">
        <v>98.23</v>
      </c>
      <c r="M2023" s="194">
        <v>93.08</v>
      </c>
      <c r="N2023" s="194">
        <v>92.26</v>
      </c>
      <c r="O2023" s="3">
        <v>245.21</v>
      </c>
      <c r="P2023" s="2">
        <v>97.305019999999999</v>
      </c>
    </row>
    <row r="2024" spans="2:16" x14ac:dyDescent="0.25">
      <c r="B2024" s="177">
        <v>184.87</v>
      </c>
      <c r="C2024" s="177">
        <v>96</v>
      </c>
      <c r="D2024" s="177">
        <v>91</v>
      </c>
      <c r="E2024" s="177">
        <v>90.85</v>
      </c>
      <c r="F2024" s="177">
        <v>93.55</v>
      </c>
      <c r="G2024" s="177">
        <v>95.03</v>
      </c>
      <c r="K2024" s="194">
        <v>191.69</v>
      </c>
      <c r="L2024" s="194">
        <v>98.23</v>
      </c>
      <c r="M2024" s="194">
        <v>93.07</v>
      </c>
      <c r="N2024" s="194">
        <v>92.26</v>
      </c>
      <c r="O2024" s="3">
        <v>245.3</v>
      </c>
      <c r="P2024" s="2">
        <v>97.295019999999994</v>
      </c>
    </row>
    <row r="2025" spans="2:16" x14ac:dyDescent="0.25">
      <c r="B2025" s="177">
        <v>184.95</v>
      </c>
      <c r="C2025" s="177">
        <v>96</v>
      </c>
      <c r="D2025" s="177">
        <v>90.99</v>
      </c>
      <c r="E2025" s="177">
        <v>90.84</v>
      </c>
      <c r="F2025" s="177">
        <v>93.55</v>
      </c>
      <c r="G2025" s="177">
        <v>95.03</v>
      </c>
      <c r="K2025" s="194">
        <v>191.77</v>
      </c>
      <c r="L2025" s="194">
        <v>98.23</v>
      </c>
      <c r="M2025" s="194">
        <v>93.07</v>
      </c>
      <c r="N2025" s="194">
        <v>92.26</v>
      </c>
      <c r="O2025" s="3">
        <v>245.42</v>
      </c>
      <c r="P2025" s="2">
        <v>97.285020000000003</v>
      </c>
    </row>
    <row r="2026" spans="2:16" x14ac:dyDescent="0.25">
      <c r="B2026" s="177">
        <v>185.03</v>
      </c>
      <c r="C2026" s="177">
        <v>96</v>
      </c>
      <c r="D2026" s="177">
        <v>90.99</v>
      </c>
      <c r="E2026" s="177">
        <v>90.84</v>
      </c>
      <c r="F2026" s="177">
        <v>93.54</v>
      </c>
      <c r="G2026" s="177">
        <v>95.02</v>
      </c>
      <c r="K2026" s="194">
        <v>191.85</v>
      </c>
      <c r="L2026" s="194">
        <v>98.23</v>
      </c>
      <c r="M2026" s="194">
        <v>93.07</v>
      </c>
      <c r="N2026" s="194">
        <v>92.26</v>
      </c>
      <c r="O2026" s="3">
        <v>245.55</v>
      </c>
      <c r="P2026" s="2">
        <v>97.285020000000003</v>
      </c>
    </row>
    <row r="2027" spans="2:16" x14ac:dyDescent="0.25">
      <c r="B2027" s="177">
        <v>185.12</v>
      </c>
      <c r="C2027" s="177">
        <v>96</v>
      </c>
      <c r="D2027" s="177">
        <v>90.99</v>
      </c>
      <c r="E2027" s="177">
        <v>90.83</v>
      </c>
      <c r="F2027" s="177">
        <v>93.54</v>
      </c>
      <c r="G2027" s="177">
        <v>95.02</v>
      </c>
      <c r="K2027" s="194">
        <v>191.94</v>
      </c>
      <c r="L2027" s="194">
        <v>98.22</v>
      </c>
      <c r="M2027" s="194">
        <v>93.07</v>
      </c>
      <c r="N2027" s="194">
        <v>92.25</v>
      </c>
      <c r="O2027" s="3">
        <v>245.63</v>
      </c>
      <c r="P2027" s="2">
        <v>97.275019999999998</v>
      </c>
    </row>
    <row r="2028" spans="2:16" x14ac:dyDescent="0.25">
      <c r="B2028" s="177">
        <v>185.2</v>
      </c>
      <c r="C2028" s="177">
        <v>95.99</v>
      </c>
      <c r="D2028" s="177">
        <v>90.99</v>
      </c>
      <c r="E2028" s="177">
        <v>90.83</v>
      </c>
      <c r="F2028" s="177">
        <v>93.54</v>
      </c>
      <c r="G2028" s="177">
        <v>95.02</v>
      </c>
      <c r="K2028" s="194">
        <v>192.02</v>
      </c>
      <c r="L2028" s="194">
        <v>98.22</v>
      </c>
      <c r="M2028" s="194">
        <v>93.07</v>
      </c>
      <c r="N2028" s="194">
        <v>92.25</v>
      </c>
      <c r="O2028" s="3">
        <v>245.75</v>
      </c>
      <c r="P2028" s="2">
        <v>97.275019999999998</v>
      </c>
    </row>
    <row r="2029" spans="2:16" x14ac:dyDescent="0.25">
      <c r="B2029" s="177">
        <v>185.28</v>
      </c>
      <c r="C2029" s="177">
        <v>95.99</v>
      </c>
      <c r="D2029" s="177">
        <v>90.99</v>
      </c>
      <c r="E2029" s="177">
        <v>90.82</v>
      </c>
      <c r="F2029" s="177">
        <v>93.54</v>
      </c>
      <c r="G2029" s="177">
        <v>95.02</v>
      </c>
      <c r="K2029" s="194">
        <v>192.1</v>
      </c>
      <c r="L2029" s="194">
        <v>98.22</v>
      </c>
      <c r="M2029" s="194">
        <v>93.07</v>
      </c>
      <c r="N2029" s="194">
        <v>92.25</v>
      </c>
      <c r="O2029" s="3">
        <v>245.88</v>
      </c>
      <c r="P2029" s="2">
        <v>97.275019999999998</v>
      </c>
    </row>
    <row r="2030" spans="2:16" x14ac:dyDescent="0.25">
      <c r="B2030" s="177">
        <v>185.37</v>
      </c>
      <c r="C2030" s="177">
        <v>95.99</v>
      </c>
      <c r="D2030" s="177">
        <v>90.99</v>
      </c>
      <c r="E2030" s="177">
        <v>90.82</v>
      </c>
      <c r="F2030" s="177">
        <v>93.53</v>
      </c>
      <c r="G2030" s="177">
        <v>95.02</v>
      </c>
      <c r="K2030" s="194">
        <v>192.19</v>
      </c>
      <c r="L2030" s="194">
        <v>98.22</v>
      </c>
      <c r="M2030" s="194">
        <v>93.07</v>
      </c>
      <c r="N2030" s="194">
        <v>92.25</v>
      </c>
      <c r="O2030" s="3">
        <v>245.96</v>
      </c>
      <c r="P2030" s="2">
        <v>97.275019999999998</v>
      </c>
    </row>
    <row r="2031" spans="2:16" x14ac:dyDescent="0.25">
      <c r="B2031" s="177">
        <v>185.45</v>
      </c>
      <c r="C2031" s="177">
        <v>95.99</v>
      </c>
      <c r="D2031" s="177">
        <v>90.99</v>
      </c>
      <c r="E2031" s="177">
        <v>90.81</v>
      </c>
      <c r="F2031" s="177">
        <v>93.53</v>
      </c>
      <c r="G2031" s="177">
        <v>95.01</v>
      </c>
      <c r="K2031" s="194">
        <v>192.27</v>
      </c>
      <c r="L2031" s="194">
        <v>98.21</v>
      </c>
      <c r="M2031" s="194">
        <v>93.07</v>
      </c>
      <c r="N2031" s="194">
        <v>92.24</v>
      </c>
      <c r="O2031" s="3">
        <v>246.09</v>
      </c>
      <c r="P2031" s="2">
        <v>97.285020000000003</v>
      </c>
    </row>
    <row r="2032" spans="2:16" x14ac:dyDescent="0.25">
      <c r="B2032" s="177">
        <v>185.53</v>
      </c>
      <c r="C2032" s="177">
        <v>95.98</v>
      </c>
      <c r="D2032" s="177">
        <v>90.99</v>
      </c>
      <c r="E2032" s="177">
        <v>90.81</v>
      </c>
      <c r="F2032" s="177">
        <v>93.52</v>
      </c>
      <c r="G2032" s="177">
        <v>95.01</v>
      </c>
      <c r="K2032" s="194">
        <v>192.35</v>
      </c>
      <c r="L2032" s="194">
        <v>98.21</v>
      </c>
      <c r="M2032" s="194">
        <v>93.07</v>
      </c>
      <c r="N2032" s="194">
        <v>92.24</v>
      </c>
      <c r="O2032" s="3">
        <v>246.21</v>
      </c>
      <c r="P2032" s="2">
        <v>97.285020000000003</v>
      </c>
    </row>
    <row r="2033" spans="2:16" x14ac:dyDescent="0.25">
      <c r="B2033" s="177">
        <v>185.61</v>
      </c>
      <c r="C2033" s="177">
        <v>95.98</v>
      </c>
      <c r="D2033" s="177">
        <v>90.99</v>
      </c>
      <c r="E2033" s="177">
        <v>90.8</v>
      </c>
      <c r="F2033" s="177">
        <v>93.51</v>
      </c>
      <c r="G2033" s="177">
        <v>95.01</v>
      </c>
      <c r="K2033" s="194">
        <v>192.44</v>
      </c>
      <c r="L2033" s="194">
        <v>98.21</v>
      </c>
      <c r="M2033" s="194">
        <v>93.08</v>
      </c>
      <c r="N2033" s="194">
        <v>92.24</v>
      </c>
      <c r="O2033" s="3">
        <v>246.3</v>
      </c>
      <c r="P2033" s="2">
        <v>97.285020000000003</v>
      </c>
    </row>
    <row r="2034" spans="2:16" x14ac:dyDescent="0.25">
      <c r="B2034" s="177">
        <v>185.7</v>
      </c>
      <c r="C2034" s="177">
        <v>95.98</v>
      </c>
      <c r="D2034" s="177">
        <v>90.99</v>
      </c>
      <c r="E2034" s="177">
        <v>90.8</v>
      </c>
      <c r="F2034" s="177">
        <v>93.51</v>
      </c>
      <c r="G2034" s="177">
        <v>95.01</v>
      </c>
      <c r="K2034" s="194">
        <v>192.52</v>
      </c>
      <c r="L2034" s="194">
        <v>98.21</v>
      </c>
      <c r="M2034" s="194">
        <v>93.08</v>
      </c>
      <c r="N2034" s="194">
        <v>92.23</v>
      </c>
      <c r="O2034" s="3">
        <v>246.42</v>
      </c>
      <c r="P2034" s="2">
        <v>97.285020000000003</v>
      </c>
    </row>
    <row r="2035" spans="2:16" x14ac:dyDescent="0.25">
      <c r="B2035" s="177">
        <v>185.78</v>
      </c>
      <c r="C2035" s="177">
        <v>95.98</v>
      </c>
      <c r="D2035" s="177">
        <v>90.99</v>
      </c>
      <c r="E2035" s="177">
        <v>90.79</v>
      </c>
      <c r="F2035" s="177">
        <v>93.5</v>
      </c>
      <c r="G2035" s="177">
        <v>95.01</v>
      </c>
      <c r="K2035" s="194">
        <v>192.6</v>
      </c>
      <c r="L2035" s="194">
        <v>98.21</v>
      </c>
      <c r="M2035" s="194">
        <v>93.07</v>
      </c>
      <c r="N2035" s="194">
        <v>92.23</v>
      </c>
      <c r="O2035" s="3">
        <v>246.55</v>
      </c>
      <c r="P2035" s="2">
        <v>97.275019999999998</v>
      </c>
    </row>
    <row r="2036" spans="2:16" x14ac:dyDescent="0.25">
      <c r="B2036" s="177">
        <v>185.86</v>
      </c>
      <c r="C2036" s="177">
        <v>95.98</v>
      </c>
      <c r="D2036" s="177">
        <v>90.99</v>
      </c>
      <c r="E2036" s="177">
        <v>90.79</v>
      </c>
      <c r="F2036" s="177">
        <v>93.51</v>
      </c>
      <c r="G2036" s="177">
        <v>95</v>
      </c>
      <c r="K2036" s="194">
        <v>192.68</v>
      </c>
      <c r="L2036" s="194">
        <v>98.21</v>
      </c>
      <c r="M2036" s="194">
        <v>93.07</v>
      </c>
      <c r="N2036" s="194">
        <v>92.23</v>
      </c>
      <c r="O2036" s="3">
        <v>246.63</v>
      </c>
      <c r="P2036" s="2">
        <v>97.275019999999998</v>
      </c>
    </row>
    <row r="2037" spans="2:16" x14ac:dyDescent="0.25">
      <c r="B2037" s="177">
        <v>185.95</v>
      </c>
      <c r="C2037" s="177">
        <v>95.97</v>
      </c>
      <c r="D2037" s="177">
        <v>90.99</v>
      </c>
      <c r="E2037" s="177">
        <v>90.78</v>
      </c>
      <c r="F2037" s="177">
        <v>93.5</v>
      </c>
      <c r="G2037" s="177">
        <v>95</v>
      </c>
      <c r="K2037" s="194">
        <v>192.77</v>
      </c>
      <c r="L2037" s="194">
        <v>98.21</v>
      </c>
      <c r="M2037" s="194">
        <v>93.07</v>
      </c>
      <c r="N2037" s="194">
        <v>92.23</v>
      </c>
      <c r="O2037" s="3">
        <v>246.75</v>
      </c>
      <c r="P2037" s="2">
        <v>97.275019999999998</v>
      </c>
    </row>
    <row r="2038" spans="2:16" x14ac:dyDescent="0.25">
      <c r="B2038" s="177">
        <v>186.03</v>
      </c>
      <c r="C2038" s="177">
        <v>95.97</v>
      </c>
      <c r="D2038" s="177">
        <v>90.99</v>
      </c>
      <c r="E2038" s="177">
        <v>90.78</v>
      </c>
      <c r="F2038" s="177">
        <v>93.5</v>
      </c>
      <c r="G2038" s="177">
        <v>95</v>
      </c>
      <c r="K2038" s="194">
        <v>192.85</v>
      </c>
      <c r="L2038" s="194">
        <v>98.21</v>
      </c>
      <c r="M2038" s="194">
        <v>93.07</v>
      </c>
      <c r="N2038" s="194">
        <v>92.23</v>
      </c>
      <c r="O2038" s="3">
        <v>246.88</v>
      </c>
      <c r="P2038" s="2">
        <v>97.265020000000007</v>
      </c>
    </row>
    <row r="2039" spans="2:16" x14ac:dyDescent="0.25">
      <c r="B2039" s="177">
        <v>186.11</v>
      </c>
      <c r="C2039" s="177">
        <v>95.97</v>
      </c>
      <c r="D2039" s="177">
        <v>90.99</v>
      </c>
      <c r="E2039" s="177">
        <v>90.78</v>
      </c>
      <c r="F2039" s="177">
        <v>93.5</v>
      </c>
      <c r="G2039" s="177">
        <v>95</v>
      </c>
      <c r="K2039" s="194">
        <v>192.93</v>
      </c>
      <c r="L2039" s="194">
        <v>98.21</v>
      </c>
      <c r="M2039" s="194">
        <v>93.07</v>
      </c>
      <c r="N2039" s="194">
        <v>92.22</v>
      </c>
      <c r="O2039" s="3">
        <v>246.96</v>
      </c>
      <c r="P2039" s="2">
        <v>97.265020000000007</v>
      </c>
    </row>
    <row r="2040" spans="2:16" x14ac:dyDescent="0.25">
      <c r="B2040" s="177">
        <v>186.2</v>
      </c>
      <c r="C2040" s="177">
        <v>95.97</v>
      </c>
      <c r="D2040" s="177">
        <v>90.99</v>
      </c>
      <c r="E2040" s="177">
        <v>90.77</v>
      </c>
      <c r="F2040" s="177">
        <v>93.5</v>
      </c>
      <c r="G2040" s="177">
        <v>95</v>
      </c>
      <c r="K2040" s="194">
        <v>193.02</v>
      </c>
      <c r="L2040" s="194">
        <v>98.21</v>
      </c>
      <c r="M2040" s="194">
        <v>93.07</v>
      </c>
      <c r="N2040" s="194">
        <v>92.22</v>
      </c>
      <c r="O2040" s="3">
        <v>247.09</v>
      </c>
      <c r="P2040" s="2">
        <v>97.265020000000007</v>
      </c>
    </row>
    <row r="2041" spans="2:16" x14ac:dyDescent="0.25">
      <c r="B2041" s="177">
        <v>186.28</v>
      </c>
      <c r="C2041" s="177">
        <v>95.96</v>
      </c>
      <c r="D2041" s="177">
        <v>90.99</v>
      </c>
      <c r="E2041" s="177">
        <v>90.77</v>
      </c>
      <c r="F2041" s="177">
        <v>93.5</v>
      </c>
      <c r="G2041" s="177">
        <v>94.99</v>
      </c>
      <c r="K2041" s="194">
        <v>193.1</v>
      </c>
      <c r="L2041" s="194">
        <v>98.21</v>
      </c>
      <c r="M2041" s="194">
        <v>93.06</v>
      </c>
      <c r="N2041" s="194">
        <v>92.22</v>
      </c>
      <c r="O2041" s="3">
        <v>247.21</v>
      </c>
      <c r="P2041" s="2">
        <v>97.255020000000002</v>
      </c>
    </row>
    <row r="2042" spans="2:16" x14ac:dyDescent="0.25">
      <c r="B2042" s="177">
        <v>186.36</v>
      </c>
      <c r="C2042" s="177">
        <v>95.96</v>
      </c>
      <c r="D2042" s="177">
        <v>90.99</v>
      </c>
      <c r="E2042" s="177">
        <v>90.76</v>
      </c>
      <c r="F2042" s="177">
        <v>93.5</v>
      </c>
      <c r="G2042" s="177">
        <v>94.99</v>
      </c>
      <c r="K2042" s="194">
        <v>193.18</v>
      </c>
      <c r="L2042" s="194">
        <v>98.21</v>
      </c>
      <c r="M2042" s="194">
        <v>93.06</v>
      </c>
      <c r="N2042" s="194">
        <v>92.22</v>
      </c>
      <c r="O2042" s="3">
        <v>247.29</v>
      </c>
      <c r="P2042" s="2">
        <v>97.255020000000002</v>
      </c>
    </row>
    <row r="2043" spans="2:16" x14ac:dyDescent="0.25">
      <c r="B2043" s="177">
        <v>186.44</v>
      </c>
      <c r="C2043" s="177">
        <v>95.96</v>
      </c>
      <c r="D2043" s="177">
        <v>90.99</v>
      </c>
      <c r="E2043" s="177">
        <v>90.75</v>
      </c>
      <c r="F2043" s="177">
        <v>93.5</v>
      </c>
      <c r="G2043" s="177">
        <v>94.99</v>
      </c>
      <c r="K2043" s="194">
        <v>193.27</v>
      </c>
      <c r="L2043" s="194">
        <v>98.21</v>
      </c>
      <c r="M2043" s="194">
        <v>93.06</v>
      </c>
      <c r="N2043" s="194">
        <v>92.22</v>
      </c>
      <c r="O2043" s="3">
        <v>247.42</v>
      </c>
      <c r="P2043" s="2">
        <v>97.265020000000007</v>
      </c>
    </row>
    <row r="2044" spans="2:16" x14ac:dyDescent="0.25">
      <c r="B2044" s="177">
        <v>186.53</v>
      </c>
      <c r="C2044" s="177">
        <v>95.95</v>
      </c>
      <c r="D2044" s="177">
        <v>90.99</v>
      </c>
      <c r="E2044" s="177">
        <v>90.75</v>
      </c>
      <c r="F2044" s="177">
        <v>93.49</v>
      </c>
      <c r="G2044" s="177">
        <v>94.98</v>
      </c>
      <c r="K2044" s="194">
        <v>193.35</v>
      </c>
      <c r="L2044" s="194">
        <v>98.21</v>
      </c>
      <c r="M2044" s="194">
        <v>93.06</v>
      </c>
      <c r="N2044" s="194">
        <v>92.21</v>
      </c>
      <c r="O2044" s="3">
        <v>247.54</v>
      </c>
      <c r="P2044" s="2">
        <v>97.265020000000007</v>
      </c>
    </row>
    <row r="2045" spans="2:16" x14ac:dyDescent="0.25">
      <c r="B2045" s="177">
        <v>186.61</v>
      </c>
      <c r="C2045" s="177">
        <v>95.95</v>
      </c>
      <c r="D2045" s="177">
        <v>90.98</v>
      </c>
      <c r="E2045" s="177">
        <v>90.74</v>
      </c>
      <c r="F2045" s="177">
        <v>93.49</v>
      </c>
      <c r="G2045" s="177">
        <v>94.98</v>
      </c>
      <c r="K2045" s="194">
        <v>193.43</v>
      </c>
      <c r="L2045" s="194">
        <v>98.21</v>
      </c>
      <c r="M2045" s="194">
        <v>93.06</v>
      </c>
      <c r="N2045" s="194">
        <v>92.21</v>
      </c>
      <c r="O2045" s="3">
        <v>247.63</v>
      </c>
      <c r="P2045" s="2">
        <v>97.265020000000007</v>
      </c>
    </row>
    <row r="2046" spans="2:16" x14ac:dyDescent="0.25">
      <c r="B2046" s="177">
        <v>186.69</v>
      </c>
      <c r="C2046" s="177">
        <v>95.95</v>
      </c>
      <c r="D2046" s="177">
        <v>90.98</v>
      </c>
      <c r="E2046" s="177">
        <v>90.74</v>
      </c>
      <c r="F2046" s="177">
        <v>93.49</v>
      </c>
      <c r="G2046" s="177">
        <v>94.98</v>
      </c>
      <c r="K2046" s="194">
        <v>193.52</v>
      </c>
      <c r="L2046" s="194">
        <v>98.21</v>
      </c>
      <c r="M2046" s="194">
        <v>93.06</v>
      </c>
      <c r="N2046" s="194">
        <v>92.21</v>
      </c>
      <c r="O2046" s="3">
        <v>247.75</v>
      </c>
      <c r="P2046" s="2">
        <v>97.265020000000007</v>
      </c>
    </row>
    <row r="2047" spans="2:16" x14ac:dyDescent="0.25">
      <c r="B2047" s="177">
        <v>186.78</v>
      </c>
      <c r="C2047" s="177">
        <v>95.95</v>
      </c>
      <c r="D2047" s="177">
        <v>90.98</v>
      </c>
      <c r="E2047" s="177">
        <v>90.73</v>
      </c>
      <c r="F2047" s="177">
        <v>93.48</v>
      </c>
      <c r="G2047" s="177">
        <v>94.98</v>
      </c>
      <c r="K2047" s="194">
        <v>193.6</v>
      </c>
      <c r="L2047" s="194">
        <v>98.21</v>
      </c>
      <c r="M2047" s="194">
        <v>93.06</v>
      </c>
      <c r="N2047" s="194">
        <v>92.21</v>
      </c>
      <c r="O2047" s="3">
        <v>247.88</v>
      </c>
      <c r="P2047" s="2">
        <v>97.265020000000007</v>
      </c>
    </row>
    <row r="2048" spans="2:16" x14ac:dyDescent="0.25">
      <c r="B2048" s="177">
        <v>186.86</v>
      </c>
      <c r="C2048" s="177">
        <v>95.95</v>
      </c>
      <c r="D2048" s="177">
        <v>90.97</v>
      </c>
      <c r="E2048" s="177">
        <v>90.73</v>
      </c>
      <c r="F2048" s="177">
        <v>93.48</v>
      </c>
      <c r="G2048" s="177">
        <v>94.98</v>
      </c>
      <c r="K2048" s="194">
        <v>193.68</v>
      </c>
      <c r="L2048" s="194">
        <v>98.21</v>
      </c>
      <c r="M2048" s="194">
        <v>93.06</v>
      </c>
      <c r="N2048" s="194">
        <v>92.2</v>
      </c>
      <c r="O2048" s="3">
        <v>247.96</v>
      </c>
      <c r="P2048" s="2">
        <v>97.265020000000007</v>
      </c>
    </row>
    <row r="2049" spans="2:16" x14ac:dyDescent="0.25">
      <c r="B2049" s="177">
        <v>186.94</v>
      </c>
      <c r="C2049" s="177">
        <v>95.95</v>
      </c>
      <c r="D2049" s="177">
        <v>90.97</v>
      </c>
      <c r="E2049" s="177">
        <v>90.72</v>
      </c>
      <c r="F2049" s="177">
        <v>93.48</v>
      </c>
      <c r="G2049" s="177">
        <v>94.98</v>
      </c>
      <c r="K2049" s="194">
        <v>193.77</v>
      </c>
      <c r="L2049" s="194">
        <v>98.22</v>
      </c>
      <c r="M2049" s="194">
        <v>93.06</v>
      </c>
      <c r="N2049" s="194">
        <v>92.2</v>
      </c>
      <c r="O2049" s="3">
        <v>248.09</v>
      </c>
      <c r="P2049" s="2">
        <v>97.265020000000007</v>
      </c>
    </row>
    <row r="2050" spans="2:16" x14ac:dyDescent="0.25">
      <c r="B2050" s="177">
        <v>187.03</v>
      </c>
      <c r="C2050" s="177">
        <v>95.94</v>
      </c>
      <c r="D2050" s="177">
        <v>90.97</v>
      </c>
      <c r="E2050" s="177">
        <v>90.71</v>
      </c>
      <c r="F2050" s="177">
        <v>93.48</v>
      </c>
      <c r="G2050" s="177">
        <v>94.98</v>
      </c>
      <c r="K2050" s="194">
        <v>193.85</v>
      </c>
      <c r="L2050" s="194">
        <v>98.22</v>
      </c>
      <c r="M2050" s="194">
        <v>93.06</v>
      </c>
      <c r="N2050" s="194">
        <v>92.2</v>
      </c>
      <c r="O2050" s="3">
        <v>248.21</v>
      </c>
      <c r="P2050" s="2">
        <v>97.275019999999998</v>
      </c>
    </row>
    <row r="2051" spans="2:16" x14ac:dyDescent="0.25">
      <c r="B2051" s="177">
        <v>187.11</v>
      </c>
      <c r="C2051" s="177">
        <v>95.94</v>
      </c>
      <c r="D2051" s="177">
        <v>90.98</v>
      </c>
      <c r="E2051" s="177">
        <v>90.71</v>
      </c>
      <c r="F2051" s="177">
        <v>93.48</v>
      </c>
      <c r="G2051" s="177">
        <v>94.97</v>
      </c>
      <c r="K2051" s="194">
        <v>193.94</v>
      </c>
      <c r="L2051" s="194">
        <v>98.22</v>
      </c>
      <c r="M2051" s="194">
        <v>93.06</v>
      </c>
      <c r="N2051" s="194">
        <v>92.19</v>
      </c>
      <c r="O2051" s="3">
        <v>248.3</v>
      </c>
      <c r="P2051" s="2">
        <v>97.275019999999998</v>
      </c>
    </row>
    <row r="2052" spans="2:16" x14ac:dyDescent="0.25">
      <c r="B2052" s="177">
        <v>187.19</v>
      </c>
      <c r="C2052" s="177">
        <v>95.94</v>
      </c>
      <c r="D2052" s="177">
        <v>90.98</v>
      </c>
      <c r="E2052" s="177">
        <v>90.7</v>
      </c>
      <c r="F2052" s="177">
        <v>93.48</v>
      </c>
      <c r="G2052" s="177">
        <v>94.97</v>
      </c>
      <c r="K2052" s="194">
        <v>194.02</v>
      </c>
      <c r="L2052" s="194">
        <v>98.22</v>
      </c>
      <c r="M2052" s="194">
        <v>93.06</v>
      </c>
      <c r="N2052" s="194">
        <v>92.19</v>
      </c>
      <c r="O2052" s="3">
        <v>248.42</v>
      </c>
      <c r="P2052" s="2">
        <v>97.265020000000007</v>
      </c>
    </row>
    <row r="2053" spans="2:16" x14ac:dyDescent="0.25">
      <c r="B2053" s="177">
        <v>187.28</v>
      </c>
      <c r="C2053" s="177">
        <v>95.94</v>
      </c>
      <c r="D2053" s="177">
        <v>90.98</v>
      </c>
      <c r="E2053" s="177">
        <v>90.7</v>
      </c>
      <c r="F2053" s="177">
        <v>93.48</v>
      </c>
      <c r="G2053" s="177">
        <v>94.97</v>
      </c>
      <c r="K2053" s="194">
        <v>194.1</v>
      </c>
      <c r="L2053" s="194">
        <v>98.22</v>
      </c>
      <c r="M2053" s="194">
        <v>93.06</v>
      </c>
      <c r="N2053" s="194">
        <v>92.19</v>
      </c>
      <c r="O2053" s="3">
        <v>248.54</v>
      </c>
      <c r="P2053" s="2">
        <v>97.245019999999997</v>
      </c>
    </row>
    <row r="2054" spans="2:16" x14ac:dyDescent="0.25">
      <c r="B2054" s="177">
        <v>187.36</v>
      </c>
      <c r="C2054" s="177">
        <v>95.93</v>
      </c>
      <c r="D2054" s="177">
        <v>90.98</v>
      </c>
      <c r="E2054" s="177">
        <v>90.69</v>
      </c>
      <c r="F2054" s="177">
        <v>93.48</v>
      </c>
      <c r="G2054" s="177">
        <v>94.97</v>
      </c>
      <c r="K2054" s="194">
        <v>194.19</v>
      </c>
      <c r="L2054" s="194">
        <v>98.22</v>
      </c>
      <c r="M2054" s="194">
        <v>93.06</v>
      </c>
      <c r="N2054" s="194">
        <v>92.19</v>
      </c>
      <c r="O2054" s="3">
        <v>248.63</v>
      </c>
      <c r="P2054" s="2">
        <v>97.245019999999997</v>
      </c>
    </row>
    <row r="2055" spans="2:16" x14ac:dyDescent="0.25">
      <c r="B2055" s="177">
        <v>187.44</v>
      </c>
      <c r="C2055" s="177">
        <v>95.93</v>
      </c>
      <c r="D2055" s="177">
        <v>90.98</v>
      </c>
      <c r="E2055" s="177">
        <v>90.69</v>
      </c>
      <c r="F2055" s="177">
        <v>93.47</v>
      </c>
      <c r="G2055" s="177">
        <v>94.97</v>
      </c>
      <c r="K2055" s="194">
        <v>194.27</v>
      </c>
      <c r="L2055" s="194">
        <v>98.22</v>
      </c>
      <c r="M2055" s="194">
        <v>93.06</v>
      </c>
      <c r="N2055" s="194">
        <v>92.19</v>
      </c>
      <c r="O2055" s="3">
        <v>248.75</v>
      </c>
      <c r="P2055" s="2">
        <v>97.255020000000002</v>
      </c>
    </row>
    <row r="2056" spans="2:16" x14ac:dyDescent="0.25">
      <c r="B2056" s="177">
        <v>187.53</v>
      </c>
      <c r="C2056" s="177">
        <v>95.93</v>
      </c>
      <c r="D2056" s="177">
        <v>90.98</v>
      </c>
      <c r="E2056" s="177">
        <v>90.68</v>
      </c>
      <c r="F2056" s="177">
        <v>93.47</v>
      </c>
      <c r="G2056" s="177">
        <v>94.96</v>
      </c>
      <c r="K2056" s="194">
        <v>194.35</v>
      </c>
      <c r="L2056" s="194">
        <v>98.21</v>
      </c>
      <c r="M2056" s="194">
        <v>93.06</v>
      </c>
      <c r="N2056" s="194">
        <v>92.18</v>
      </c>
      <c r="O2056" s="3">
        <v>248.88</v>
      </c>
      <c r="P2056" s="2">
        <v>97.255020000000002</v>
      </c>
    </row>
    <row r="2057" spans="2:16" x14ac:dyDescent="0.25">
      <c r="B2057" s="177">
        <v>187.61</v>
      </c>
      <c r="C2057" s="177">
        <v>95.93</v>
      </c>
      <c r="D2057" s="177">
        <v>90.98</v>
      </c>
      <c r="E2057" s="177">
        <v>90.68</v>
      </c>
      <c r="F2057" s="177">
        <v>93.47</v>
      </c>
      <c r="G2057" s="177">
        <v>94.96</v>
      </c>
      <c r="K2057" s="194">
        <v>194.44</v>
      </c>
      <c r="L2057" s="194">
        <v>98.21</v>
      </c>
      <c r="M2057" s="194">
        <v>93.06</v>
      </c>
      <c r="N2057" s="194">
        <v>92.18</v>
      </c>
      <c r="O2057" s="3">
        <v>248.96</v>
      </c>
      <c r="P2057" s="2">
        <v>97.255020000000002</v>
      </c>
    </row>
    <row r="2058" spans="2:16" x14ac:dyDescent="0.25">
      <c r="B2058" s="177">
        <v>187.69</v>
      </c>
      <c r="C2058" s="177">
        <v>95.93</v>
      </c>
      <c r="D2058" s="177">
        <v>90.99</v>
      </c>
      <c r="E2058" s="177">
        <v>90.67</v>
      </c>
      <c r="F2058" s="177">
        <v>93.46</v>
      </c>
      <c r="G2058" s="177">
        <v>94.96</v>
      </c>
      <c r="K2058" s="194">
        <v>194.52</v>
      </c>
      <c r="L2058" s="194">
        <v>98.21</v>
      </c>
      <c r="M2058" s="194">
        <v>93.06</v>
      </c>
      <c r="N2058" s="194">
        <v>92.18</v>
      </c>
      <c r="O2058" s="3">
        <v>249.09</v>
      </c>
      <c r="P2058" s="2">
        <v>97.255020000000002</v>
      </c>
    </row>
    <row r="2059" spans="2:16" x14ac:dyDescent="0.25">
      <c r="B2059" s="177">
        <v>187.78</v>
      </c>
      <c r="C2059" s="177">
        <v>95.93</v>
      </c>
      <c r="D2059" s="177">
        <v>90.99</v>
      </c>
      <c r="E2059" s="177">
        <v>90.67</v>
      </c>
      <c r="F2059" s="177">
        <v>93.46</v>
      </c>
      <c r="G2059" s="177">
        <v>94.96</v>
      </c>
      <c r="K2059" s="194">
        <v>194.6</v>
      </c>
      <c r="L2059" s="194">
        <v>98.21</v>
      </c>
      <c r="M2059" s="194">
        <v>93.06</v>
      </c>
      <c r="N2059" s="194">
        <v>92.17</v>
      </c>
      <c r="O2059" s="3">
        <v>249.21</v>
      </c>
      <c r="P2059" s="2">
        <v>97.255020000000002</v>
      </c>
    </row>
    <row r="2060" spans="2:16" x14ac:dyDescent="0.25">
      <c r="B2060" s="177">
        <v>187.86</v>
      </c>
      <c r="C2060" s="177">
        <v>95.92</v>
      </c>
      <c r="D2060" s="177">
        <v>90.99</v>
      </c>
      <c r="E2060" s="177">
        <v>90.66</v>
      </c>
      <c r="F2060" s="177">
        <v>93.45</v>
      </c>
      <c r="G2060" s="177">
        <v>94.95</v>
      </c>
      <c r="K2060" s="194">
        <v>194.68</v>
      </c>
      <c r="L2060" s="194">
        <v>98.21</v>
      </c>
      <c r="M2060" s="194">
        <v>93.06</v>
      </c>
      <c r="N2060" s="194">
        <v>92.17</v>
      </c>
      <c r="O2060" s="3">
        <v>249.3</v>
      </c>
      <c r="P2060" s="2">
        <v>97.245019999999997</v>
      </c>
    </row>
    <row r="2061" spans="2:16" x14ac:dyDescent="0.25">
      <c r="B2061" s="177">
        <v>187.95</v>
      </c>
      <c r="C2061" s="177">
        <v>95.92</v>
      </c>
      <c r="D2061" s="177">
        <v>90.99</v>
      </c>
      <c r="E2061" s="177">
        <v>90.66</v>
      </c>
      <c r="F2061" s="177">
        <v>93.45</v>
      </c>
      <c r="G2061" s="177">
        <v>94.95</v>
      </c>
      <c r="K2061" s="194">
        <v>194.77</v>
      </c>
      <c r="L2061" s="194">
        <v>98.21</v>
      </c>
      <c r="M2061" s="194">
        <v>93.06</v>
      </c>
      <c r="N2061" s="194">
        <v>92.17</v>
      </c>
      <c r="O2061" s="3">
        <v>249.42</v>
      </c>
      <c r="P2061" s="2">
        <v>97.245019999999997</v>
      </c>
    </row>
    <row r="2062" spans="2:16" x14ac:dyDescent="0.25">
      <c r="B2062" s="177">
        <v>188.03</v>
      </c>
      <c r="C2062" s="177">
        <v>95.92</v>
      </c>
      <c r="D2062" s="177">
        <v>90.99</v>
      </c>
      <c r="E2062" s="177">
        <v>90.65</v>
      </c>
      <c r="F2062" s="177">
        <v>93.44</v>
      </c>
      <c r="G2062" s="177">
        <v>94.95</v>
      </c>
      <c r="K2062" s="194">
        <v>194.85</v>
      </c>
      <c r="L2062" s="194">
        <v>98.21</v>
      </c>
      <c r="M2062" s="194">
        <v>93.06</v>
      </c>
      <c r="N2062" s="194">
        <v>92.17</v>
      </c>
      <c r="O2062" s="3">
        <v>249.55</v>
      </c>
      <c r="P2062" s="2">
        <v>97.245019999999997</v>
      </c>
    </row>
    <row r="2063" spans="2:16" x14ac:dyDescent="0.25">
      <c r="B2063" s="177">
        <v>188.12</v>
      </c>
      <c r="C2063" s="177">
        <v>95.92</v>
      </c>
      <c r="D2063" s="177">
        <v>90.99</v>
      </c>
      <c r="E2063" s="177">
        <v>90.64</v>
      </c>
      <c r="F2063" s="177">
        <v>93.44</v>
      </c>
      <c r="G2063" s="177">
        <v>94.94</v>
      </c>
      <c r="K2063" s="194">
        <v>194.93</v>
      </c>
      <c r="L2063" s="194">
        <v>98.21</v>
      </c>
      <c r="M2063" s="194">
        <v>93.05</v>
      </c>
      <c r="N2063" s="194">
        <v>92.16</v>
      </c>
      <c r="O2063" s="3">
        <v>249.63</v>
      </c>
      <c r="P2063" s="2">
        <v>97.245019999999997</v>
      </c>
    </row>
    <row r="2064" spans="2:16" x14ac:dyDescent="0.25">
      <c r="B2064" s="177">
        <v>188.2</v>
      </c>
      <c r="C2064" s="177">
        <v>95.92</v>
      </c>
      <c r="D2064" s="177">
        <v>90.99</v>
      </c>
      <c r="E2064" s="177">
        <v>90.64</v>
      </c>
      <c r="F2064" s="177">
        <v>93.44</v>
      </c>
      <c r="G2064" s="177">
        <v>94.94</v>
      </c>
      <c r="K2064" s="194">
        <v>195.02</v>
      </c>
      <c r="L2064" s="194">
        <v>98.22</v>
      </c>
      <c r="M2064" s="194">
        <v>93.06</v>
      </c>
      <c r="N2064" s="194">
        <v>92.16</v>
      </c>
      <c r="O2064" s="3">
        <v>249.75</v>
      </c>
      <c r="P2064" s="2">
        <v>97.245019999999997</v>
      </c>
    </row>
    <row r="2065" spans="2:16" x14ac:dyDescent="0.25">
      <c r="B2065" s="177">
        <v>188.28</v>
      </c>
      <c r="C2065" s="177">
        <v>95.91</v>
      </c>
      <c r="D2065" s="177">
        <v>90.99</v>
      </c>
      <c r="E2065" s="177">
        <v>90.63</v>
      </c>
      <c r="F2065" s="177">
        <v>93.43</v>
      </c>
      <c r="G2065" s="177">
        <v>94.94</v>
      </c>
      <c r="K2065" s="194">
        <v>195.1</v>
      </c>
      <c r="L2065" s="194">
        <v>98.22</v>
      </c>
      <c r="M2065" s="194">
        <v>93.05</v>
      </c>
      <c r="N2065" s="194">
        <v>92.16</v>
      </c>
      <c r="O2065" s="3">
        <v>249.88</v>
      </c>
      <c r="P2065" s="2">
        <v>97.245019999999997</v>
      </c>
    </row>
    <row r="2066" spans="2:16" x14ac:dyDescent="0.25">
      <c r="B2066" s="177">
        <v>188.37</v>
      </c>
      <c r="C2066" s="177">
        <v>95.91</v>
      </c>
      <c r="D2066" s="177">
        <v>90.98</v>
      </c>
      <c r="E2066" s="177">
        <v>90.63</v>
      </c>
      <c r="F2066" s="177">
        <v>93.43</v>
      </c>
      <c r="G2066" s="177">
        <v>94.94</v>
      </c>
      <c r="K2066" s="194">
        <v>195.18</v>
      </c>
      <c r="L2066" s="194">
        <v>98.22</v>
      </c>
      <c r="M2066" s="194">
        <v>93.05</v>
      </c>
      <c r="N2066" s="194">
        <v>92.16</v>
      </c>
      <c r="O2066" s="3">
        <v>249.96</v>
      </c>
      <c r="P2066" s="2">
        <v>97.245019999999997</v>
      </c>
    </row>
    <row r="2067" spans="2:16" x14ac:dyDescent="0.25">
      <c r="B2067" s="177">
        <v>188.45</v>
      </c>
      <c r="C2067" s="177">
        <v>95.91</v>
      </c>
      <c r="D2067" s="177">
        <v>90.98</v>
      </c>
      <c r="E2067" s="177">
        <v>90.62</v>
      </c>
      <c r="F2067" s="177">
        <v>93.42</v>
      </c>
      <c r="G2067" s="177">
        <v>94.94</v>
      </c>
      <c r="K2067" s="194">
        <v>195.27</v>
      </c>
      <c r="L2067" s="194">
        <v>98.22</v>
      </c>
      <c r="M2067" s="194">
        <v>93.05</v>
      </c>
      <c r="N2067" s="194">
        <v>92.15</v>
      </c>
      <c r="O2067" s="3">
        <v>250.09</v>
      </c>
      <c r="P2067" s="2">
        <v>97.245019999999997</v>
      </c>
    </row>
    <row r="2068" spans="2:16" x14ac:dyDescent="0.25">
      <c r="B2068" s="177">
        <v>188.53</v>
      </c>
      <c r="C2068" s="177">
        <v>95.91</v>
      </c>
      <c r="D2068" s="177">
        <v>90.98</v>
      </c>
      <c r="E2068" s="177">
        <v>90.62</v>
      </c>
      <c r="F2068" s="177">
        <v>93.41</v>
      </c>
      <c r="G2068" s="177">
        <v>94.93</v>
      </c>
      <c r="K2068" s="194">
        <v>195.35</v>
      </c>
      <c r="L2068" s="194">
        <v>98.22</v>
      </c>
      <c r="M2068" s="194">
        <v>93.1</v>
      </c>
      <c r="N2068" s="194">
        <v>92.15</v>
      </c>
      <c r="O2068" s="3">
        <v>250.22</v>
      </c>
      <c r="P2068" s="2">
        <v>97.255020000000002</v>
      </c>
    </row>
    <row r="2069" spans="2:16" x14ac:dyDescent="0.25">
      <c r="B2069" s="177">
        <v>188.61</v>
      </c>
      <c r="C2069" s="177">
        <v>95.9</v>
      </c>
      <c r="D2069" s="177">
        <v>90.98</v>
      </c>
      <c r="E2069" s="177">
        <v>90.62</v>
      </c>
      <c r="F2069" s="177">
        <v>93.4</v>
      </c>
      <c r="G2069" s="177">
        <v>94.93</v>
      </c>
      <c r="K2069" s="194">
        <v>195.44</v>
      </c>
      <c r="L2069" s="194">
        <v>98.22</v>
      </c>
      <c r="M2069" s="194">
        <v>93.05</v>
      </c>
      <c r="N2069" s="194">
        <v>92.15</v>
      </c>
      <c r="O2069" s="3">
        <v>250.3</v>
      </c>
      <c r="P2069" s="2">
        <v>97.265020000000007</v>
      </c>
    </row>
    <row r="2070" spans="2:16" x14ac:dyDescent="0.25">
      <c r="B2070" s="177">
        <v>188.7</v>
      </c>
      <c r="C2070" s="177">
        <v>95.9</v>
      </c>
      <c r="D2070" s="177">
        <v>90.98</v>
      </c>
      <c r="E2070" s="177">
        <v>90.61</v>
      </c>
      <c r="F2070" s="177">
        <v>93.4</v>
      </c>
      <c r="G2070" s="177">
        <v>94.93</v>
      </c>
      <c r="K2070" s="194">
        <v>195.52</v>
      </c>
      <c r="L2070" s="194">
        <v>98.22</v>
      </c>
      <c r="M2070" s="194">
        <v>93.03</v>
      </c>
      <c r="N2070" s="194">
        <v>92.15</v>
      </c>
      <c r="O2070" s="3">
        <v>250.43</v>
      </c>
      <c r="P2070" s="2">
        <v>97.275019999999998</v>
      </c>
    </row>
    <row r="2071" spans="2:16" x14ac:dyDescent="0.25">
      <c r="B2071" s="177">
        <v>188.78</v>
      </c>
      <c r="C2071" s="177">
        <v>95.9</v>
      </c>
      <c r="D2071" s="177">
        <v>90.98</v>
      </c>
      <c r="E2071" s="177">
        <v>90.6</v>
      </c>
      <c r="F2071" s="177">
        <v>93.4</v>
      </c>
      <c r="G2071" s="177">
        <v>94.93</v>
      </c>
      <c r="K2071" s="194">
        <v>195.6</v>
      </c>
      <c r="L2071" s="194">
        <v>98.22</v>
      </c>
      <c r="M2071" s="194">
        <v>93.02</v>
      </c>
      <c r="N2071" s="194">
        <v>92.14</v>
      </c>
      <c r="O2071" s="3">
        <v>250.56</v>
      </c>
      <c r="P2071" s="2">
        <v>97.275019999999998</v>
      </c>
    </row>
    <row r="2072" spans="2:16" x14ac:dyDescent="0.25">
      <c r="B2072" s="177">
        <v>188.86</v>
      </c>
      <c r="C2072" s="177">
        <v>95.9</v>
      </c>
      <c r="D2072" s="177">
        <v>90.98</v>
      </c>
      <c r="E2072" s="177">
        <v>90.59</v>
      </c>
      <c r="F2072" s="177">
        <v>93.41</v>
      </c>
      <c r="G2072" s="177">
        <v>94.92</v>
      </c>
      <c r="K2072" s="194">
        <v>195.69</v>
      </c>
      <c r="L2072" s="194">
        <v>98.22</v>
      </c>
      <c r="M2072" s="194">
        <v>93.03</v>
      </c>
      <c r="N2072" s="194">
        <v>92.14</v>
      </c>
      <c r="O2072" s="3">
        <v>250.64</v>
      </c>
      <c r="P2072" s="2">
        <v>97.275019999999998</v>
      </c>
    </row>
    <row r="2073" spans="2:16" x14ac:dyDescent="0.25">
      <c r="B2073" s="177">
        <v>188.95</v>
      </c>
      <c r="C2073" s="177">
        <v>95.9</v>
      </c>
      <c r="D2073" s="177">
        <v>90.98</v>
      </c>
      <c r="E2073" s="177">
        <v>90.59</v>
      </c>
      <c r="F2073" s="177">
        <v>93.4</v>
      </c>
      <c r="G2073" s="177">
        <v>94.92</v>
      </c>
      <c r="K2073" s="194">
        <v>195.77</v>
      </c>
      <c r="L2073" s="194">
        <v>98.22</v>
      </c>
      <c r="M2073" s="194">
        <v>93.03</v>
      </c>
      <c r="N2073" s="194">
        <v>92.14</v>
      </c>
      <c r="O2073" s="3">
        <v>250.77</v>
      </c>
      <c r="P2073" s="2">
        <v>97.275019999999998</v>
      </c>
    </row>
    <row r="2074" spans="2:16" x14ac:dyDescent="0.25">
      <c r="B2074" s="177">
        <v>189.03</v>
      </c>
      <c r="C2074" s="177">
        <v>95.89</v>
      </c>
      <c r="D2074" s="177">
        <v>90.98</v>
      </c>
      <c r="E2074" s="177">
        <v>90.59</v>
      </c>
      <c r="F2074" s="177">
        <v>93.4</v>
      </c>
      <c r="G2074" s="177">
        <v>94.92</v>
      </c>
      <c r="K2074" s="194">
        <v>195.85</v>
      </c>
      <c r="L2074" s="194">
        <v>98.21</v>
      </c>
      <c r="M2074" s="194">
        <v>93.04</v>
      </c>
      <c r="N2074" s="194">
        <v>92.13</v>
      </c>
      <c r="O2074" s="3">
        <v>250.89</v>
      </c>
      <c r="P2074" s="2">
        <v>97.265020000000007</v>
      </c>
    </row>
    <row r="2075" spans="2:16" x14ac:dyDescent="0.25">
      <c r="B2075" s="177">
        <v>189.12</v>
      </c>
      <c r="C2075" s="177">
        <v>95.89</v>
      </c>
      <c r="D2075" s="177">
        <v>90.98</v>
      </c>
      <c r="E2075" s="177">
        <v>90.58</v>
      </c>
      <c r="F2075" s="177">
        <v>93.4</v>
      </c>
      <c r="G2075" s="177">
        <v>94.92</v>
      </c>
      <c r="K2075" s="194">
        <v>195.94</v>
      </c>
      <c r="L2075" s="194">
        <v>98.21</v>
      </c>
      <c r="M2075" s="194">
        <v>93.05</v>
      </c>
      <c r="N2075" s="194">
        <v>92.13</v>
      </c>
      <c r="O2075" s="3">
        <v>251.02</v>
      </c>
      <c r="P2075" s="2">
        <v>97.255020000000002</v>
      </c>
    </row>
    <row r="2076" spans="2:16" x14ac:dyDescent="0.25">
      <c r="B2076" s="177">
        <v>189.2</v>
      </c>
      <c r="C2076" s="177">
        <v>95.89</v>
      </c>
      <c r="D2076" s="177">
        <v>90.98</v>
      </c>
      <c r="E2076" s="177">
        <v>90.57</v>
      </c>
      <c r="F2076" s="177">
        <v>93.4</v>
      </c>
      <c r="G2076" s="177">
        <v>94.92</v>
      </c>
      <c r="K2076" s="194">
        <v>196.02</v>
      </c>
      <c r="L2076" s="194">
        <v>98.21</v>
      </c>
      <c r="M2076" s="194">
        <v>93.05</v>
      </c>
      <c r="N2076" s="194">
        <v>92.13</v>
      </c>
      <c r="O2076" s="3">
        <v>251.14</v>
      </c>
      <c r="P2076" s="2">
        <v>97.255020000000002</v>
      </c>
    </row>
    <row r="2077" spans="2:16" x14ac:dyDescent="0.25">
      <c r="B2077" s="177">
        <v>189.28</v>
      </c>
      <c r="C2077" s="177">
        <v>95.89</v>
      </c>
      <c r="D2077" s="177">
        <v>90.98</v>
      </c>
      <c r="E2077" s="177">
        <v>90.57</v>
      </c>
      <c r="F2077" s="177">
        <v>93.39</v>
      </c>
      <c r="G2077" s="177">
        <v>94.91</v>
      </c>
      <c r="K2077" s="194">
        <v>196.1</v>
      </c>
      <c r="L2077" s="194">
        <v>98.21</v>
      </c>
      <c r="M2077" s="194">
        <v>93.07</v>
      </c>
      <c r="N2077" s="194">
        <v>92.13</v>
      </c>
      <c r="O2077" s="3">
        <v>251.22</v>
      </c>
      <c r="P2077" s="2">
        <v>97.245019999999997</v>
      </c>
    </row>
    <row r="2078" spans="2:16" x14ac:dyDescent="0.25">
      <c r="B2078" s="177">
        <v>189.37</v>
      </c>
      <c r="C2078" s="177">
        <v>95.89</v>
      </c>
      <c r="D2078" s="177">
        <v>90.98</v>
      </c>
      <c r="E2078" s="177">
        <v>90.56</v>
      </c>
      <c r="F2078" s="177">
        <v>93.39</v>
      </c>
      <c r="G2078" s="177">
        <v>94.91</v>
      </c>
      <c r="K2078" s="194">
        <v>196.18</v>
      </c>
      <c r="L2078" s="194">
        <v>98.21</v>
      </c>
      <c r="M2078" s="194">
        <v>93.09</v>
      </c>
      <c r="N2078" s="194">
        <v>92.12</v>
      </c>
      <c r="O2078" s="3">
        <v>251.35</v>
      </c>
      <c r="P2078" s="2">
        <v>97.245019999999997</v>
      </c>
    </row>
    <row r="2079" spans="2:16" x14ac:dyDescent="0.25">
      <c r="B2079" s="177">
        <v>189.45</v>
      </c>
      <c r="C2079" s="177">
        <v>95.88</v>
      </c>
      <c r="D2079" s="177">
        <v>90.98</v>
      </c>
      <c r="E2079" s="177">
        <v>90.56</v>
      </c>
      <c r="F2079" s="177">
        <v>93.39</v>
      </c>
      <c r="G2079" s="177">
        <v>94.91</v>
      </c>
      <c r="K2079" s="194">
        <v>196.27</v>
      </c>
      <c r="L2079" s="194">
        <v>98.21</v>
      </c>
      <c r="M2079" s="194">
        <v>93.09</v>
      </c>
      <c r="N2079" s="194">
        <v>92.12</v>
      </c>
      <c r="O2079" s="3">
        <v>251.47</v>
      </c>
      <c r="P2079" s="2">
        <v>97.245019999999997</v>
      </c>
    </row>
    <row r="2080" spans="2:16" x14ac:dyDescent="0.25">
      <c r="B2080" s="177">
        <v>189.53</v>
      </c>
      <c r="C2080" s="177">
        <v>95.88</v>
      </c>
      <c r="D2080" s="177">
        <v>90.98</v>
      </c>
      <c r="E2080" s="177">
        <v>90.56</v>
      </c>
      <c r="F2080" s="177">
        <v>93.39</v>
      </c>
      <c r="G2080" s="177">
        <v>94.9</v>
      </c>
      <c r="K2080" s="194">
        <v>196.35</v>
      </c>
      <c r="L2080" s="194">
        <v>98.21</v>
      </c>
      <c r="M2080" s="194">
        <v>93.08</v>
      </c>
      <c r="N2080" s="194">
        <v>92.12</v>
      </c>
      <c r="O2080" s="3">
        <v>251.56</v>
      </c>
      <c r="P2080" s="2">
        <v>97.235020000000006</v>
      </c>
    </row>
    <row r="2081" spans="2:16" x14ac:dyDescent="0.25">
      <c r="B2081" s="177">
        <v>189.62</v>
      </c>
      <c r="C2081" s="177">
        <v>95.88</v>
      </c>
      <c r="D2081" s="177">
        <v>90.98</v>
      </c>
      <c r="E2081" s="177">
        <v>90.55</v>
      </c>
      <c r="F2081" s="177">
        <v>93.39</v>
      </c>
      <c r="G2081" s="177">
        <v>94.9</v>
      </c>
      <c r="K2081" s="194">
        <v>196.44</v>
      </c>
      <c r="L2081" s="194">
        <v>98.21</v>
      </c>
      <c r="M2081" s="194">
        <v>93.08</v>
      </c>
      <c r="N2081" s="194">
        <v>92.11</v>
      </c>
      <c r="O2081" s="3">
        <v>251.68</v>
      </c>
      <c r="P2081" s="2">
        <v>97.235020000000006</v>
      </c>
    </row>
    <row r="2082" spans="2:16" x14ac:dyDescent="0.25">
      <c r="B2082" s="177">
        <v>189.7</v>
      </c>
      <c r="C2082" s="177">
        <v>95.88</v>
      </c>
      <c r="D2082" s="177">
        <v>90.98</v>
      </c>
      <c r="E2082" s="177">
        <v>90.55</v>
      </c>
      <c r="F2082" s="177">
        <v>93.39</v>
      </c>
      <c r="G2082" s="177">
        <v>94.9</v>
      </c>
      <c r="K2082" s="194">
        <v>196.52</v>
      </c>
      <c r="L2082" s="194">
        <v>98.21</v>
      </c>
      <c r="M2082" s="194">
        <v>93.07</v>
      </c>
      <c r="N2082" s="194">
        <v>92.11</v>
      </c>
      <c r="O2082" s="3">
        <v>251.81</v>
      </c>
      <c r="P2082" s="2">
        <v>97.235020000000006</v>
      </c>
    </row>
    <row r="2083" spans="2:16" x14ac:dyDescent="0.25">
      <c r="B2083" s="177">
        <v>189.78</v>
      </c>
      <c r="C2083" s="177">
        <v>95.88</v>
      </c>
      <c r="D2083" s="177">
        <v>90.98</v>
      </c>
      <c r="E2083" s="177">
        <v>90.54</v>
      </c>
      <c r="F2083" s="177">
        <v>93.38</v>
      </c>
      <c r="G2083" s="177">
        <v>94.9</v>
      </c>
      <c r="K2083" s="194">
        <v>196.6</v>
      </c>
      <c r="L2083" s="194">
        <v>98.21</v>
      </c>
      <c r="M2083" s="194">
        <v>93.07</v>
      </c>
      <c r="N2083" s="194">
        <v>92.11</v>
      </c>
      <c r="O2083" s="3">
        <v>251.89</v>
      </c>
      <c r="P2083" s="2">
        <v>97.235020000000006</v>
      </c>
    </row>
    <row r="2084" spans="2:16" x14ac:dyDescent="0.25">
      <c r="B2084" s="177">
        <v>189.86</v>
      </c>
      <c r="C2084" s="177">
        <v>95.87</v>
      </c>
      <c r="D2084" s="177">
        <v>90.98</v>
      </c>
      <c r="E2084" s="177">
        <v>90.53</v>
      </c>
      <c r="F2084" s="177">
        <v>93.38</v>
      </c>
      <c r="G2084" s="177">
        <v>94.9</v>
      </c>
      <c r="K2084" s="194">
        <v>196.68</v>
      </c>
      <c r="L2084" s="194">
        <v>98.21</v>
      </c>
      <c r="M2084" s="194">
        <v>93.07</v>
      </c>
      <c r="N2084" s="194">
        <v>92.11</v>
      </c>
      <c r="O2084" s="3">
        <v>252.01</v>
      </c>
      <c r="P2084" s="2">
        <v>97.225020000000001</v>
      </c>
    </row>
    <row r="2085" spans="2:16" x14ac:dyDescent="0.25">
      <c r="B2085" s="177">
        <v>189.95</v>
      </c>
      <c r="C2085" s="177">
        <v>95.87</v>
      </c>
      <c r="D2085" s="177">
        <v>90.98</v>
      </c>
      <c r="E2085" s="177">
        <v>90.53</v>
      </c>
      <c r="F2085" s="177">
        <v>93.38</v>
      </c>
      <c r="G2085" s="177">
        <v>94.89</v>
      </c>
      <c r="K2085" s="194">
        <v>196.77</v>
      </c>
      <c r="L2085" s="194">
        <v>98.21</v>
      </c>
      <c r="M2085" s="194">
        <v>93.06</v>
      </c>
      <c r="N2085" s="194">
        <v>92.11</v>
      </c>
      <c r="O2085" s="3">
        <v>252.14</v>
      </c>
      <c r="P2085" s="2">
        <v>97.225020000000001</v>
      </c>
    </row>
    <row r="2086" spans="2:16" x14ac:dyDescent="0.25">
      <c r="B2086" s="177">
        <v>190.03</v>
      </c>
      <c r="C2086" s="177">
        <v>95.87</v>
      </c>
      <c r="D2086" s="177">
        <v>90.98</v>
      </c>
      <c r="E2086" s="177">
        <v>90.53</v>
      </c>
      <c r="F2086" s="177">
        <v>93.38</v>
      </c>
      <c r="G2086" s="177">
        <v>94.89</v>
      </c>
      <c r="K2086" s="194">
        <v>196.85</v>
      </c>
      <c r="L2086" s="194">
        <v>98.21</v>
      </c>
      <c r="M2086" s="194">
        <v>93.06</v>
      </c>
      <c r="N2086" s="194">
        <v>92.1</v>
      </c>
      <c r="O2086" s="3">
        <v>252.22</v>
      </c>
      <c r="P2086" s="2">
        <v>97.225020000000001</v>
      </c>
    </row>
    <row r="2087" spans="2:16" x14ac:dyDescent="0.25">
      <c r="B2087" s="177">
        <v>190.11</v>
      </c>
      <c r="C2087" s="177">
        <v>95.87</v>
      </c>
      <c r="D2087" s="177">
        <v>90.98</v>
      </c>
      <c r="E2087" s="177">
        <v>90.52</v>
      </c>
      <c r="F2087" s="177">
        <v>93.37</v>
      </c>
      <c r="G2087" s="177">
        <v>94.89</v>
      </c>
      <c r="K2087" s="194">
        <v>196.93</v>
      </c>
      <c r="L2087" s="194">
        <v>98.21</v>
      </c>
      <c r="M2087" s="194">
        <v>93.06</v>
      </c>
      <c r="N2087" s="194">
        <v>92.1</v>
      </c>
      <c r="O2087" s="3">
        <v>252.35</v>
      </c>
      <c r="P2087" s="2">
        <v>97.235020000000006</v>
      </c>
    </row>
    <row r="2088" spans="2:16" x14ac:dyDescent="0.25">
      <c r="B2088" s="177">
        <v>190.2</v>
      </c>
      <c r="C2088" s="177">
        <v>95.87</v>
      </c>
      <c r="D2088" s="177">
        <v>90.98</v>
      </c>
      <c r="E2088" s="177">
        <v>90.52</v>
      </c>
      <c r="F2088" s="177">
        <v>93.37</v>
      </c>
      <c r="G2088" s="177">
        <v>94.89</v>
      </c>
      <c r="K2088" s="194">
        <v>197.02</v>
      </c>
      <c r="L2088" s="194">
        <v>98.21</v>
      </c>
      <c r="M2088" s="194">
        <v>93.06</v>
      </c>
      <c r="N2088" s="194">
        <v>92.1</v>
      </c>
      <c r="O2088" s="3">
        <v>252.47</v>
      </c>
      <c r="P2088" s="2">
        <v>97.235020000000006</v>
      </c>
    </row>
    <row r="2089" spans="2:16" x14ac:dyDescent="0.25">
      <c r="B2089" s="177">
        <v>190.28</v>
      </c>
      <c r="C2089" s="177">
        <v>95.86</v>
      </c>
      <c r="D2089" s="177">
        <v>90.98</v>
      </c>
      <c r="E2089" s="177">
        <v>90.51</v>
      </c>
      <c r="F2089" s="177">
        <v>93.36</v>
      </c>
      <c r="G2089" s="177">
        <v>94.88</v>
      </c>
      <c r="K2089" s="194">
        <v>197.1</v>
      </c>
      <c r="L2089" s="194">
        <v>98.21</v>
      </c>
      <c r="M2089" s="194">
        <v>93.06</v>
      </c>
      <c r="N2089" s="194">
        <v>92.1</v>
      </c>
      <c r="O2089" s="3">
        <v>252.56</v>
      </c>
      <c r="P2089" s="2">
        <v>97.235020000000006</v>
      </c>
    </row>
    <row r="2090" spans="2:16" x14ac:dyDescent="0.25">
      <c r="B2090" s="177">
        <v>190.36</v>
      </c>
      <c r="C2090" s="177">
        <v>95.86</v>
      </c>
      <c r="D2090" s="177">
        <v>90.98</v>
      </c>
      <c r="E2090" s="177">
        <v>90.51</v>
      </c>
      <c r="F2090" s="177">
        <v>93.36</v>
      </c>
      <c r="G2090" s="177">
        <v>94.88</v>
      </c>
      <c r="K2090" s="194">
        <v>197.19</v>
      </c>
      <c r="L2090" s="194">
        <v>98.21</v>
      </c>
      <c r="M2090" s="194">
        <v>93.07</v>
      </c>
      <c r="N2090" s="194">
        <v>92.09</v>
      </c>
      <c r="O2090" s="3">
        <v>252.68</v>
      </c>
      <c r="P2090" s="2">
        <v>97.245019999999997</v>
      </c>
    </row>
    <row r="2091" spans="2:16" x14ac:dyDescent="0.25">
      <c r="B2091" s="177">
        <v>190.45</v>
      </c>
      <c r="C2091" s="177">
        <v>95.86</v>
      </c>
      <c r="D2091" s="177">
        <v>90.98</v>
      </c>
      <c r="E2091" s="177">
        <v>90.5</v>
      </c>
      <c r="F2091" s="177">
        <v>93.36</v>
      </c>
      <c r="G2091" s="177">
        <v>94.88</v>
      </c>
      <c r="K2091" s="194">
        <v>197.27</v>
      </c>
      <c r="L2091" s="194">
        <v>98.21</v>
      </c>
      <c r="M2091" s="194">
        <v>93.07</v>
      </c>
      <c r="N2091" s="194">
        <v>92.09</v>
      </c>
      <c r="O2091" s="3">
        <v>252.81</v>
      </c>
      <c r="P2091" s="2">
        <v>97.245019999999997</v>
      </c>
    </row>
    <row r="2092" spans="2:16" x14ac:dyDescent="0.25">
      <c r="B2092" s="177">
        <v>190.53</v>
      </c>
      <c r="C2092" s="177">
        <v>95.86</v>
      </c>
      <c r="D2092" s="177">
        <v>90.98</v>
      </c>
      <c r="E2092" s="177">
        <v>90.5</v>
      </c>
      <c r="F2092" s="177">
        <v>93.36</v>
      </c>
      <c r="G2092" s="177">
        <v>94.88</v>
      </c>
      <c r="K2092" s="194">
        <v>197.35</v>
      </c>
      <c r="L2092" s="194">
        <v>98.21</v>
      </c>
      <c r="M2092" s="194">
        <v>93.06</v>
      </c>
      <c r="N2092" s="194">
        <v>92.09</v>
      </c>
      <c r="O2092" s="3">
        <v>252.89</v>
      </c>
      <c r="P2092" s="2">
        <v>97.245019999999997</v>
      </c>
    </row>
    <row r="2093" spans="2:16" x14ac:dyDescent="0.25">
      <c r="B2093" s="177">
        <v>190.61</v>
      </c>
      <c r="C2093" s="177">
        <v>95.86</v>
      </c>
      <c r="D2093" s="177">
        <v>90.98</v>
      </c>
      <c r="E2093" s="177">
        <v>90.49</v>
      </c>
      <c r="F2093" s="177">
        <v>93.36</v>
      </c>
      <c r="G2093" s="177">
        <v>94.88</v>
      </c>
      <c r="K2093" s="194">
        <v>197.43</v>
      </c>
      <c r="L2093" s="194">
        <v>98.21</v>
      </c>
      <c r="M2093" s="194">
        <v>93.06</v>
      </c>
      <c r="N2093" s="194">
        <v>92.09</v>
      </c>
      <c r="O2093" s="3">
        <v>253.02</v>
      </c>
      <c r="P2093" s="2">
        <v>97.235020000000006</v>
      </c>
    </row>
    <row r="2094" spans="2:16" x14ac:dyDescent="0.25">
      <c r="B2094" s="177">
        <v>190.7</v>
      </c>
      <c r="C2094" s="177">
        <v>95.86</v>
      </c>
      <c r="D2094" s="177">
        <v>90.97</v>
      </c>
      <c r="E2094" s="177">
        <v>90.49</v>
      </c>
      <c r="F2094" s="177">
        <v>93.36</v>
      </c>
      <c r="G2094" s="177">
        <v>94.87</v>
      </c>
      <c r="K2094" s="194">
        <v>197.52</v>
      </c>
      <c r="L2094" s="194">
        <v>98.21</v>
      </c>
      <c r="M2094" s="194">
        <v>93.06</v>
      </c>
      <c r="N2094" s="194">
        <v>92.08</v>
      </c>
      <c r="O2094" s="3">
        <v>253.14</v>
      </c>
      <c r="P2094" s="2">
        <v>97.235020000000006</v>
      </c>
    </row>
    <row r="2095" spans="2:16" x14ac:dyDescent="0.25">
      <c r="B2095" s="177">
        <v>190.78</v>
      </c>
      <c r="C2095" s="177">
        <v>95.85</v>
      </c>
      <c r="D2095" s="177">
        <v>90.97</v>
      </c>
      <c r="E2095" s="177">
        <v>90.48</v>
      </c>
      <c r="F2095" s="177">
        <v>93.36</v>
      </c>
      <c r="G2095" s="177">
        <v>94.87</v>
      </c>
      <c r="K2095" s="194">
        <v>197.6</v>
      </c>
      <c r="L2095" s="194">
        <v>98.21</v>
      </c>
      <c r="M2095" s="194">
        <v>93.06</v>
      </c>
      <c r="N2095" s="194">
        <v>92.08</v>
      </c>
      <c r="O2095" s="3">
        <v>253.23</v>
      </c>
      <c r="P2095" s="2">
        <v>97.235020000000006</v>
      </c>
    </row>
    <row r="2096" spans="2:16" x14ac:dyDescent="0.25">
      <c r="B2096" s="177">
        <v>190.86</v>
      </c>
      <c r="C2096" s="177">
        <v>95.85</v>
      </c>
      <c r="D2096" s="177">
        <v>90.97</v>
      </c>
      <c r="E2096" s="177">
        <v>90.47</v>
      </c>
      <c r="F2096" s="177">
        <v>93.35</v>
      </c>
      <c r="G2096" s="177">
        <v>94.86</v>
      </c>
      <c r="K2096" s="194">
        <v>197.68</v>
      </c>
      <c r="L2096" s="194">
        <v>98.21</v>
      </c>
      <c r="M2096" s="194">
        <v>93.06</v>
      </c>
      <c r="N2096" s="194">
        <v>92.07</v>
      </c>
      <c r="O2096" s="3">
        <v>253.35</v>
      </c>
      <c r="P2096" s="2">
        <v>97.235020000000006</v>
      </c>
    </row>
    <row r="2097" spans="2:16" x14ac:dyDescent="0.25">
      <c r="B2097" s="177">
        <v>190.95</v>
      </c>
      <c r="C2097" s="177">
        <v>95.85</v>
      </c>
      <c r="D2097" s="177">
        <v>90.97</v>
      </c>
      <c r="E2097" s="177">
        <v>90.47</v>
      </c>
      <c r="F2097" s="177">
        <v>93.35</v>
      </c>
      <c r="G2097" s="177">
        <v>94.86</v>
      </c>
      <c r="K2097" s="194">
        <v>197.77</v>
      </c>
      <c r="L2097" s="194">
        <v>98.21</v>
      </c>
      <c r="M2097" s="194">
        <v>93.06</v>
      </c>
      <c r="N2097" s="194">
        <v>92.07</v>
      </c>
      <c r="O2097" s="3">
        <v>253.48</v>
      </c>
      <c r="P2097" s="2">
        <v>97.235020000000006</v>
      </c>
    </row>
    <row r="2098" spans="2:16" x14ac:dyDescent="0.25">
      <c r="B2098" s="177">
        <v>191.03</v>
      </c>
      <c r="C2098" s="177">
        <v>95.85</v>
      </c>
      <c r="D2098" s="177">
        <v>90.97</v>
      </c>
      <c r="E2098" s="177">
        <v>90.47</v>
      </c>
      <c r="F2098" s="177">
        <v>93.35</v>
      </c>
      <c r="G2098" s="177">
        <v>94.86</v>
      </c>
      <c r="K2098" s="194">
        <v>197.85</v>
      </c>
      <c r="L2098" s="194">
        <v>98.21</v>
      </c>
      <c r="M2098" s="194">
        <v>93.05</v>
      </c>
      <c r="N2098" s="194">
        <v>92.07</v>
      </c>
      <c r="O2098" s="3">
        <v>253.56</v>
      </c>
      <c r="P2098" s="2">
        <v>97.235020000000006</v>
      </c>
    </row>
    <row r="2099" spans="2:16" x14ac:dyDescent="0.25">
      <c r="B2099" s="177">
        <v>191.11</v>
      </c>
      <c r="C2099" s="177">
        <v>95.85</v>
      </c>
      <c r="D2099" s="177">
        <v>90.97</v>
      </c>
      <c r="E2099" s="177">
        <v>90.47</v>
      </c>
      <c r="F2099" s="177">
        <v>93.35</v>
      </c>
      <c r="G2099" s="177">
        <v>94.86</v>
      </c>
      <c r="K2099" s="194">
        <v>197.93</v>
      </c>
      <c r="L2099" s="194">
        <v>98.21</v>
      </c>
      <c r="M2099" s="194">
        <v>93.05</v>
      </c>
      <c r="N2099" s="194">
        <v>92.07</v>
      </c>
      <c r="O2099" s="3">
        <v>253.69</v>
      </c>
      <c r="P2099" s="2">
        <v>97.235020000000006</v>
      </c>
    </row>
    <row r="2100" spans="2:16" x14ac:dyDescent="0.25">
      <c r="B2100" s="177">
        <v>191.2</v>
      </c>
      <c r="C2100" s="177">
        <v>95.85</v>
      </c>
      <c r="D2100" s="177">
        <v>90.97</v>
      </c>
      <c r="E2100" s="177">
        <v>90.47</v>
      </c>
      <c r="F2100" s="177">
        <v>93.35</v>
      </c>
      <c r="G2100" s="177">
        <v>94.85</v>
      </c>
      <c r="K2100" s="194">
        <v>198.02</v>
      </c>
      <c r="L2100" s="194">
        <v>98.21</v>
      </c>
      <c r="M2100" s="194">
        <v>93.08</v>
      </c>
      <c r="N2100" s="194">
        <v>92.06</v>
      </c>
      <c r="O2100" s="3">
        <v>253.81</v>
      </c>
      <c r="P2100" s="2">
        <v>97.235020000000006</v>
      </c>
    </row>
    <row r="2101" spans="2:16" x14ac:dyDescent="0.25">
      <c r="B2101" s="177">
        <v>191.28</v>
      </c>
      <c r="C2101" s="177">
        <v>95.84</v>
      </c>
      <c r="D2101" s="177">
        <v>90.97</v>
      </c>
      <c r="E2101" s="177">
        <v>90.46</v>
      </c>
      <c r="F2101" s="177">
        <v>93.34</v>
      </c>
      <c r="G2101" s="177">
        <v>94.85</v>
      </c>
      <c r="K2101" s="194">
        <v>198.1</v>
      </c>
      <c r="L2101" s="194">
        <v>98.21</v>
      </c>
      <c r="M2101" s="194">
        <v>93.04</v>
      </c>
      <c r="N2101" s="194">
        <v>92.06</v>
      </c>
      <c r="O2101" s="3">
        <v>253.89</v>
      </c>
      <c r="P2101" s="2">
        <v>97.235020000000006</v>
      </c>
    </row>
    <row r="2102" spans="2:16" x14ac:dyDescent="0.25">
      <c r="B2102" s="177">
        <v>191.36</v>
      </c>
      <c r="C2102" s="177">
        <v>95.84</v>
      </c>
      <c r="D2102" s="177">
        <v>90.97</v>
      </c>
      <c r="E2102" s="177">
        <v>90.45</v>
      </c>
      <c r="F2102" s="177">
        <v>93.34</v>
      </c>
      <c r="G2102" s="177">
        <v>94.85</v>
      </c>
      <c r="K2102" s="194">
        <v>198.18</v>
      </c>
      <c r="L2102" s="194">
        <v>98.21</v>
      </c>
      <c r="M2102" s="194">
        <v>93.02</v>
      </c>
      <c r="N2102" s="194">
        <v>92.06</v>
      </c>
      <c r="O2102" s="3">
        <v>254.02</v>
      </c>
      <c r="P2102" s="2">
        <v>97.235020000000006</v>
      </c>
    </row>
    <row r="2103" spans="2:16" x14ac:dyDescent="0.25">
      <c r="B2103" s="177">
        <v>191.45</v>
      </c>
      <c r="C2103" s="177">
        <v>95.84</v>
      </c>
      <c r="D2103" s="177">
        <v>90.97</v>
      </c>
      <c r="E2103" s="177">
        <v>90.44</v>
      </c>
      <c r="F2103" s="177">
        <v>93.33</v>
      </c>
      <c r="G2103" s="177">
        <v>94.85</v>
      </c>
      <c r="K2103" s="194">
        <v>198.27</v>
      </c>
      <c r="L2103" s="194">
        <v>98.21</v>
      </c>
      <c r="M2103" s="194">
        <v>93.02</v>
      </c>
      <c r="N2103" s="194">
        <v>92.05</v>
      </c>
      <c r="O2103" s="3">
        <v>254.14</v>
      </c>
      <c r="P2103" s="2">
        <v>97.235020000000006</v>
      </c>
    </row>
    <row r="2104" spans="2:16" x14ac:dyDescent="0.25">
      <c r="B2104" s="177">
        <v>191.53</v>
      </c>
      <c r="C2104" s="177">
        <v>95.84</v>
      </c>
      <c r="D2104" s="177">
        <v>90.97</v>
      </c>
      <c r="E2104" s="177">
        <v>90.43</v>
      </c>
      <c r="F2104" s="177">
        <v>93.31</v>
      </c>
      <c r="G2104" s="177">
        <v>94.85</v>
      </c>
      <c r="K2104" s="194">
        <v>198.35</v>
      </c>
      <c r="L2104" s="194">
        <v>98.21</v>
      </c>
      <c r="M2104" s="194">
        <v>93.03</v>
      </c>
      <c r="N2104" s="194">
        <v>92.05</v>
      </c>
      <c r="O2104" s="3">
        <v>254.23</v>
      </c>
      <c r="P2104" s="2">
        <v>97.225020000000001</v>
      </c>
    </row>
    <row r="2105" spans="2:16" x14ac:dyDescent="0.25">
      <c r="B2105" s="177">
        <v>191.61</v>
      </c>
      <c r="C2105" s="177">
        <v>95.84</v>
      </c>
      <c r="D2105" s="177">
        <v>90.97</v>
      </c>
      <c r="E2105" s="177">
        <v>90.43</v>
      </c>
      <c r="F2105" s="177">
        <v>93.3</v>
      </c>
      <c r="G2105" s="177">
        <v>94.85</v>
      </c>
      <c r="K2105" s="194">
        <v>198.43</v>
      </c>
      <c r="L2105" s="194">
        <v>98.21</v>
      </c>
      <c r="M2105" s="194">
        <v>93.03</v>
      </c>
      <c r="N2105" s="194">
        <v>92.05</v>
      </c>
      <c r="O2105" s="3">
        <v>254.35</v>
      </c>
      <c r="P2105" s="2">
        <v>97.225020000000001</v>
      </c>
    </row>
    <row r="2106" spans="2:16" x14ac:dyDescent="0.25">
      <c r="B2106" s="177">
        <v>191.7</v>
      </c>
      <c r="C2106" s="177">
        <v>95.84</v>
      </c>
      <c r="D2106" s="177">
        <v>90.97</v>
      </c>
      <c r="E2106" s="177">
        <v>90.42</v>
      </c>
      <c r="F2106" s="177">
        <v>93.3</v>
      </c>
      <c r="G2106" s="177">
        <v>94.85</v>
      </c>
      <c r="K2106" s="194">
        <v>198.52</v>
      </c>
      <c r="L2106" s="194">
        <v>98.21</v>
      </c>
      <c r="M2106" s="194">
        <v>93.03</v>
      </c>
      <c r="N2106" s="194">
        <v>92.05</v>
      </c>
      <c r="O2106" s="3">
        <v>254.48</v>
      </c>
      <c r="P2106" s="2">
        <v>97.225020000000001</v>
      </c>
    </row>
    <row r="2107" spans="2:16" x14ac:dyDescent="0.25">
      <c r="B2107" s="177">
        <v>191.78</v>
      </c>
      <c r="C2107" s="177">
        <v>95.83</v>
      </c>
      <c r="D2107" s="177">
        <v>90.97</v>
      </c>
      <c r="E2107" s="177">
        <v>90.42</v>
      </c>
      <c r="F2107" s="177">
        <v>93.3</v>
      </c>
      <c r="G2107" s="177">
        <v>94.85</v>
      </c>
      <c r="K2107" s="194">
        <v>198.6</v>
      </c>
      <c r="L2107" s="194">
        <v>98.2</v>
      </c>
      <c r="M2107" s="194">
        <v>93.03</v>
      </c>
      <c r="N2107" s="194">
        <v>92.05</v>
      </c>
      <c r="O2107" s="3">
        <v>254.56</v>
      </c>
      <c r="P2107" s="2">
        <v>97.225020000000001</v>
      </c>
    </row>
    <row r="2108" spans="2:16" x14ac:dyDescent="0.25">
      <c r="B2108" s="177">
        <v>191.86</v>
      </c>
      <c r="C2108" s="177">
        <v>95.83</v>
      </c>
      <c r="D2108" s="177">
        <v>90.97</v>
      </c>
      <c r="E2108" s="177">
        <v>90.41</v>
      </c>
      <c r="F2108" s="177">
        <v>93.3</v>
      </c>
      <c r="G2108" s="177">
        <v>94.85</v>
      </c>
      <c r="K2108" s="194">
        <v>198.68</v>
      </c>
      <c r="L2108" s="194">
        <v>98.2</v>
      </c>
      <c r="M2108" s="194">
        <v>93.04</v>
      </c>
      <c r="N2108" s="194">
        <v>92.04</v>
      </c>
      <c r="O2108" s="3">
        <v>254.69</v>
      </c>
      <c r="P2108" s="2">
        <v>97.225020000000001</v>
      </c>
    </row>
    <row r="2109" spans="2:16" x14ac:dyDescent="0.25">
      <c r="B2109" s="177">
        <v>191.94</v>
      </c>
      <c r="C2109" s="177">
        <v>95.83</v>
      </c>
      <c r="D2109" s="177">
        <v>90.97</v>
      </c>
      <c r="E2109" s="177">
        <v>90.41</v>
      </c>
      <c r="F2109" s="177">
        <v>93.3</v>
      </c>
      <c r="G2109" s="177">
        <v>94.84</v>
      </c>
      <c r="K2109" s="194">
        <v>198.77</v>
      </c>
      <c r="L2109" s="194">
        <v>98.2</v>
      </c>
      <c r="M2109" s="194">
        <v>93.07</v>
      </c>
      <c r="N2109" s="194">
        <v>92.04</v>
      </c>
      <c r="O2109" s="3">
        <v>254.81</v>
      </c>
      <c r="P2109" s="2">
        <v>97.225020000000001</v>
      </c>
    </row>
    <row r="2110" spans="2:16" x14ac:dyDescent="0.25">
      <c r="B2110" s="177">
        <v>192.03</v>
      </c>
      <c r="C2110" s="177">
        <v>95.83</v>
      </c>
      <c r="D2110" s="177">
        <v>90.97</v>
      </c>
      <c r="E2110" s="177">
        <v>90.4</v>
      </c>
      <c r="F2110" s="177">
        <v>93.3</v>
      </c>
      <c r="G2110" s="177">
        <v>94.84</v>
      </c>
      <c r="K2110" s="194">
        <v>198.85</v>
      </c>
      <c r="L2110" s="194">
        <v>98.2</v>
      </c>
      <c r="M2110" s="194">
        <v>93.07</v>
      </c>
      <c r="N2110" s="194">
        <v>92.04</v>
      </c>
      <c r="O2110" s="3">
        <v>254.89</v>
      </c>
      <c r="P2110" s="2">
        <v>97.225020000000001</v>
      </c>
    </row>
    <row r="2111" spans="2:16" x14ac:dyDescent="0.25">
      <c r="B2111" s="177">
        <v>192.11</v>
      </c>
      <c r="C2111" s="177">
        <v>95.83</v>
      </c>
      <c r="D2111" s="177">
        <v>90.97</v>
      </c>
      <c r="E2111" s="177">
        <v>90.39</v>
      </c>
      <c r="F2111" s="177">
        <v>93.3</v>
      </c>
      <c r="G2111" s="177">
        <v>94.84</v>
      </c>
      <c r="K2111" s="194">
        <v>198.93</v>
      </c>
      <c r="L2111" s="194">
        <v>98.2</v>
      </c>
      <c r="M2111" s="194">
        <v>93.07</v>
      </c>
      <c r="N2111" s="194">
        <v>92.03</v>
      </c>
      <c r="O2111" s="3">
        <v>255.02</v>
      </c>
      <c r="P2111" s="2">
        <v>97.215019999999996</v>
      </c>
    </row>
    <row r="2112" spans="2:16" x14ac:dyDescent="0.25">
      <c r="B2112" s="177">
        <v>192.19</v>
      </c>
      <c r="C2112" s="177">
        <v>95.82</v>
      </c>
      <c r="D2112" s="177">
        <v>90.97</v>
      </c>
      <c r="E2112" s="177">
        <v>90.39</v>
      </c>
      <c r="F2112" s="177">
        <v>93.3</v>
      </c>
      <c r="G2112" s="177">
        <v>94.83</v>
      </c>
      <c r="K2112" s="194">
        <v>199.02</v>
      </c>
      <c r="L2112" s="194">
        <v>98.2</v>
      </c>
      <c r="M2112" s="194">
        <v>93.06</v>
      </c>
      <c r="N2112" s="194">
        <v>92.03</v>
      </c>
      <c r="O2112" s="3">
        <v>255.14</v>
      </c>
      <c r="P2112" s="2">
        <v>97.225020000000001</v>
      </c>
    </row>
    <row r="2113" spans="2:16" x14ac:dyDescent="0.25">
      <c r="B2113" s="177">
        <v>192.28</v>
      </c>
      <c r="C2113" s="177">
        <v>95.82</v>
      </c>
      <c r="D2113" s="177">
        <v>90.97</v>
      </c>
      <c r="E2113" s="177">
        <v>90.38</v>
      </c>
      <c r="F2113" s="177">
        <v>93.3</v>
      </c>
      <c r="G2113" s="177">
        <v>94.83</v>
      </c>
      <c r="K2113" s="194">
        <v>199.1</v>
      </c>
      <c r="L2113" s="194">
        <v>98.2</v>
      </c>
      <c r="M2113" s="194">
        <v>93.06</v>
      </c>
      <c r="N2113" s="194">
        <v>92.03</v>
      </c>
      <c r="O2113" s="3">
        <v>255.23</v>
      </c>
      <c r="P2113" s="2">
        <v>97.225020000000001</v>
      </c>
    </row>
    <row r="2114" spans="2:16" x14ac:dyDescent="0.25">
      <c r="B2114" s="177">
        <v>192.36</v>
      </c>
      <c r="C2114" s="177">
        <v>95.82</v>
      </c>
      <c r="D2114" s="177">
        <v>90.97</v>
      </c>
      <c r="E2114" s="177">
        <v>90.38</v>
      </c>
      <c r="F2114" s="177">
        <v>93.29</v>
      </c>
      <c r="G2114" s="177">
        <v>94.82</v>
      </c>
      <c r="K2114" s="194">
        <v>199.18</v>
      </c>
      <c r="L2114" s="194">
        <v>98.2</v>
      </c>
      <c r="M2114" s="194">
        <v>93.05</v>
      </c>
      <c r="N2114" s="194">
        <v>92.02</v>
      </c>
      <c r="O2114" s="3">
        <v>255.35</v>
      </c>
      <c r="P2114" s="2">
        <v>97.225020000000001</v>
      </c>
    </row>
    <row r="2115" spans="2:16" x14ac:dyDescent="0.25">
      <c r="B2115" s="177">
        <v>192.45</v>
      </c>
      <c r="C2115" s="177">
        <v>95.82</v>
      </c>
      <c r="D2115" s="177">
        <v>90.97</v>
      </c>
      <c r="E2115" s="177">
        <v>90.37</v>
      </c>
      <c r="F2115" s="177">
        <v>93.29</v>
      </c>
      <c r="G2115" s="177">
        <v>94.82</v>
      </c>
      <c r="K2115" s="194">
        <v>199.26</v>
      </c>
      <c r="L2115" s="194">
        <v>98.2</v>
      </c>
      <c r="M2115" s="194">
        <v>93.05</v>
      </c>
      <c r="N2115" s="194">
        <v>92.02</v>
      </c>
      <c r="O2115" s="3">
        <v>255.48</v>
      </c>
      <c r="P2115" s="2">
        <v>97.235020000000006</v>
      </c>
    </row>
    <row r="2116" spans="2:16" x14ac:dyDescent="0.25">
      <c r="B2116" s="177">
        <v>192.53</v>
      </c>
      <c r="C2116" s="177">
        <v>95.82</v>
      </c>
      <c r="D2116" s="177">
        <v>90.97</v>
      </c>
      <c r="E2116" s="177">
        <v>90.37</v>
      </c>
      <c r="F2116" s="177">
        <v>93.29</v>
      </c>
      <c r="G2116" s="177">
        <v>94.82</v>
      </c>
      <c r="K2116" s="194">
        <v>199.35</v>
      </c>
      <c r="L2116" s="194">
        <v>98.2</v>
      </c>
      <c r="M2116" s="194">
        <v>93.05</v>
      </c>
      <c r="N2116" s="194">
        <v>92.02</v>
      </c>
      <c r="O2116" s="3">
        <v>255.56</v>
      </c>
      <c r="P2116" s="2">
        <v>97.235020000000006</v>
      </c>
    </row>
    <row r="2117" spans="2:16" x14ac:dyDescent="0.25">
      <c r="B2117" s="177">
        <v>192.61</v>
      </c>
      <c r="C2117" s="177">
        <v>95.82</v>
      </c>
      <c r="D2117" s="177">
        <v>90.97</v>
      </c>
      <c r="E2117" s="177">
        <v>90.36</v>
      </c>
      <c r="F2117" s="177">
        <v>93.28</v>
      </c>
      <c r="G2117" s="177">
        <v>94.82</v>
      </c>
      <c r="K2117" s="194">
        <v>199.43</v>
      </c>
      <c r="L2117" s="194">
        <v>98.2</v>
      </c>
      <c r="M2117" s="194">
        <v>93.05</v>
      </c>
      <c r="N2117" s="194">
        <v>92.02</v>
      </c>
      <c r="O2117" s="3">
        <v>255.69</v>
      </c>
      <c r="P2117" s="2">
        <v>97.235020000000006</v>
      </c>
    </row>
    <row r="2118" spans="2:16" x14ac:dyDescent="0.25">
      <c r="B2118" s="177">
        <v>192.7</v>
      </c>
      <c r="C2118" s="177">
        <v>95.81</v>
      </c>
      <c r="D2118" s="177">
        <v>90.97</v>
      </c>
      <c r="E2118" s="177">
        <v>90.36</v>
      </c>
      <c r="F2118" s="177">
        <v>93.28</v>
      </c>
      <c r="G2118" s="177">
        <v>94.81</v>
      </c>
      <c r="K2118" s="194">
        <v>199.51</v>
      </c>
      <c r="L2118" s="194">
        <v>98.2</v>
      </c>
      <c r="M2118" s="194">
        <v>93.05</v>
      </c>
      <c r="N2118" s="194">
        <v>92.01</v>
      </c>
      <c r="O2118" s="3">
        <v>255.81</v>
      </c>
      <c r="P2118" s="2">
        <v>97.225020000000001</v>
      </c>
    </row>
    <row r="2119" spans="2:16" x14ac:dyDescent="0.25">
      <c r="B2119" s="177">
        <v>192.78</v>
      </c>
      <c r="C2119" s="177">
        <v>95.81</v>
      </c>
      <c r="D2119" s="177">
        <v>90.97</v>
      </c>
      <c r="E2119" s="177">
        <v>90.35</v>
      </c>
      <c r="F2119" s="177">
        <v>93.28</v>
      </c>
      <c r="G2119" s="177">
        <v>94.81</v>
      </c>
      <c r="K2119" s="194">
        <v>199.6</v>
      </c>
      <c r="L2119" s="194">
        <v>98.2</v>
      </c>
      <c r="M2119" s="194">
        <v>93.05</v>
      </c>
      <c r="N2119" s="194">
        <v>92.01</v>
      </c>
      <c r="O2119" s="3">
        <v>255.89</v>
      </c>
      <c r="P2119" s="2">
        <v>97.225020000000001</v>
      </c>
    </row>
    <row r="2120" spans="2:16" x14ac:dyDescent="0.25">
      <c r="B2120" s="177">
        <v>192.86</v>
      </c>
      <c r="C2120" s="177">
        <v>95.81</v>
      </c>
      <c r="D2120" s="177">
        <v>90.96</v>
      </c>
      <c r="E2120" s="177">
        <v>90.35</v>
      </c>
      <c r="F2120" s="177">
        <v>93.27</v>
      </c>
      <c r="G2120" s="177">
        <v>94.81</v>
      </c>
      <c r="K2120" s="194">
        <v>199.68</v>
      </c>
      <c r="L2120" s="194">
        <v>98.2</v>
      </c>
      <c r="M2120" s="194">
        <v>93.04</v>
      </c>
      <c r="N2120" s="194">
        <v>92.01</v>
      </c>
      <c r="O2120" s="3">
        <v>256.02</v>
      </c>
      <c r="P2120" s="2">
        <v>97.215019999999996</v>
      </c>
    </row>
    <row r="2121" spans="2:16" x14ac:dyDescent="0.25">
      <c r="B2121" s="177">
        <v>192.94</v>
      </c>
      <c r="C2121" s="177">
        <v>95.81</v>
      </c>
      <c r="D2121" s="177">
        <v>90.96</v>
      </c>
      <c r="E2121" s="177">
        <v>90.34</v>
      </c>
      <c r="F2121" s="177">
        <v>93.27</v>
      </c>
      <c r="G2121" s="177">
        <v>94.81</v>
      </c>
      <c r="K2121" s="194">
        <v>199.76</v>
      </c>
      <c r="L2121" s="194">
        <v>98.2</v>
      </c>
      <c r="M2121" s="194">
        <v>93.04</v>
      </c>
      <c r="N2121" s="194">
        <v>92.01</v>
      </c>
      <c r="O2121" s="3">
        <v>256.14</v>
      </c>
      <c r="P2121" s="2">
        <v>97.215019999999996</v>
      </c>
    </row>
    <row r="2122" spans="2:16" x14ac:dyDescent="0.25">
      <c r="B2122" s="177">
        <v>193.03</v>
      </c>
      <c r="C2122" s="177">
        <v>95.81</v>
      </c>
      <c r="D2122" s="177">
        <v>90.96</v>
      </c>
      <c r="E2122" s="177">
        <v>90.34</v>
      </c>
      <c r="F2122" s="177">
        <v>93.27</v>
      </c>
      <c r="G2122" s="177">
        <v>94.81</v>
      </c>
      <c r="K2122" s="194">
        <v>199.85</v>
      </c>
      <c r="L2122" s="194">
        <v>98.2</v>
      </c>
      <c r="M2122" s="194">
        <v>93.04</v>
      </c>
      <c r="N2122" s="194">
        <v>92</v>
      </c>
      <c r="O2122" s="3">
        <v>256.23</v>
      </c>
      <c r="P2122" s="2">
        <v>97.215019999999996</v>
      </c>
    </row>
    <row r="2123" spans="2:16" x14ac:dyDescent="0.25">
      <c r="B2123" s="177">
        <v>193.11</v>
      </c>
      <c r="C2123" s="177">
        <v>95.81</v>
      </c>
      <c r="D2123" s="177">
        <v>90.96</v>
      </c>
      <c r="E2123" s="177">
        <v>90.33</v>
      </c>
      <c r="F2123" s="177">
        <v>93.27</v>
      </c>
      <c r="G2123" s="177">
        <v>94.8</v>
      </c>
      <c r="K2123" s="194">
        <v>199.93</v>
      </c>
      <c r="L2123" s="194">
        <v>98.2</v>
      </c>
      <c r="M2123" s="194">
        <v>93.04</v>
      </c>
      <c r="N2123" s="194">
        <v>92</v>
      </c>
      <c r="O2123" s="3">
        <v>256.35000000000002</v>
      </c>
      <c r="P2123" s="2">
        <v>97.215019999999996</v>
      </c>
    </row>
    <row r="2124" spans="2:16" x14ac:dyDescent="0.25">
      <c r="B2124" s="177">
        <v>193.19</v>
      </c>
      <c r="C2124" s="177">
        <v>95.81</v>
      </c>
      <c r="D2124" s="177">
        <v>90.96</v>
      </c>
      <c r="E2124" s="177">
        <v>90.33</v>
      </c>
      <c r="F2124" s="177">
        <v>93.27</v>
      </c>
      <c r="G2124" s="177">
        <v>94.8</v>
      </c>
      <c r="K2124" s="194">
        <v>200.01</v>
      </c>
      <c r="L2124" s="194">
        <v>98.2</v>
      </c>
      <c r="M2124" s="194">
        <v>93.04</v>
      </c>
      <c r="N2124" s="194">
        <v>92</v>
      </c>
      <c r="O2124" s="3">
        <v>256.48</v>
      </c>
      <c r="P2124" s="2">
        <v>97.225020000000001</v>
      </c>
    </row>
    <row r="2125" spans="2:16" x14ac:dyDescent="0.25">
      <c r="B2125" s="177">
        <v>193.28</v>
      </c>
      <c r="C2125" s="177">
        <v>95.8</v>
      </c>
      <c r="D2125" s="177">
        <v>90.96</v>
      </c>
      <c r="E2125" s="177">
        <v>90.32</v>
      </c>
      <c r="F2125" s="177">
        <v>93.27</v>
      </c>
      <c r="G2125" s="177">
        <v>94.8</v>
      </c>
      <c r="K2125" s="194">
        <v>200.09</v>
      </c>
      <c r="L2125" s="194">
        <v>98.2</v>
      </c>
      <c r="M2125" s="194">
        <v>93.04</v>
      </c>
      <c r="N2125" s="194">
        <v>92</v>
      </c>
      <c r="O2125" s="3">
        <v>256.61</v>
      </c>
      <c r="P2125" s="2">
        <v>97.225020000000001</v>
      </c>
    </row>
    <row r="2126" spans="2:16" x14ac:dyDescent="0.25">
      <c r="B2126" s="177">
        <v>193.36</v>
      </c>
      <c r="C2126" s="177">
        <v>95.8</v>
      </c>
      <c r="D2126" s="177">
        <v>90.96</v>
      </c>
      <c r="E2126" s="177">
        <v>90.32</v>
      </c>
      <c r="F2126" s="177">
        <v>93.27</v>
      </c>
      <c r="G2126" s="177">
        <v>94.8</v>
      </c>
      <c r="K2126" s="194">
        <v>200.18</v>
      </c>
      <c r="L2126" s="194">
        <v>98.2</v>
      </c>
      <c r="M2126" s="194">
        <v>93.04</v>
      </c>
      <c r="N2126" s="194">
        <v>91.99</v>
      </c>
      <c r="O2126" s="3">
        <v>256.73</v>
      </c>
      <c r="P2126" s="2">
        <v>97.225020000000001</v>
      </c>
    </row>
    <row r="2127" spans="2:16" x14ac:dyDescent="0.25">
      <c r="B2127" s="177">
        <v>193.44</v>
      </c>
      <c r="C2127" s="177">
        <v>95.8</v>
      </c>
      <c r="D2127" s="177">
        <v>90.95</v>
      </c>
      <c r="E2127" s="177">
        <v>90.31</v>
      </c>
      <c r="F2127" s="177">
        <v>93.27</v>
      </c>
      <c r="G2127" s="177">
        <v>94.79</v>
      </c>
      <c r="K2127" s="194">
        <v>200.26</v>
      </c>
      <c r="L2127" s="194">
        <v>98.2</v>
      </c>
      <c r="M2127" s="194">
        <v>93.04</v>
      </c>
      <c r="N2127" s="194">
        <v>91.99</v>
      </c>
      <c r="O2127" s="3">
        <v>256.81</v>
      </c>
      <c r="P2127" s="2">
        <v>97.225020000000001</v>
      </c>
    </row>
    <row r="2128" spans="2:16" x14ac:dyDescent="0.25">
      <c r="B2128" s="177">
        <v>193.53</v>
      </c>
      <c r="C2128" s="177">
        <v>95.8</v>
      </c>
      <c r="D2128" s="177">
        <v>90.95</v>
      </c>
      <c r="E2128" s="177">
        <v>90.31</v>
      </c>
      <c r="F2128" s="177">
        <v>93.26</v>
      </c>
      <c r="G2128" s="177">
        <v>94.79</v>
      </c>
      <c r="K2128" s="194">
        <v>200.35</v>
      </c>
      <c r="L2128" s="194">
        <v>98.2</v>
      </c>
      <c r="M2128" s="194">
        <v>93.05</v>
      </c>
      <c r="N2128" s="194">
        <v>91.99</v>
      </c>
      <c r="O2128" s="3">
        <v>256.94</v>
      </c>
      <c r="P2128" s="2">
        <v>97.215019999999996</v>
      </c>
    </row>
    <row r="2129" spans="2:16" x14ac:dyDescent="0.25">
      <c r="B2129" s="177">
        <v>193.61</v>
      </c>
      <c r="C2129" s="177">
        <v>95.8</v>
      </c>
      <c r="D2129" s="177">
        <v>90.95</v>
      </c>
      <c r="E2129" s="177">
        <v>90.3</v>
      </c>
      <c r="F2129" s="177">
        <v>93.26</v>
      </c>
      <c r="G2129" s="177">
        <v>94.79</v>
      </c>
      <c r="K2129" s="194">
        <v>200.43</v>
      </c>
      <c r="L2129" s="194">
        <v>98.2</v>
      </c>
      <c r="M2129" s="194">
        <v>93.05</v>
      </c>
      <c r="N2129" s="194">
        <v>91.98</v>
      </c>
      <c r="O2129" s="3">
        <v>257.06</v>
      </c>
      <c r="P2129" s="2">
        <v>97.215019999999996</v>
      </c>
    </row>
    <row r="2130" spans="2:16" x14ac:dyDescent="0.25">
      <c r="B2130" s="177">
        <v>193.69</v>
      </c>
      <c r="C2130" s="177">
        <v>95.8</v>
      </c>
      <c r="D2130" s="177">
        <v>90.96</v>
      </c>
      <c r="E2130" s="177">
        <v>90.3</v>
      </c>
      <c r="F2130" s="177">
        <v>93.26</v>
      </c>
      <c r="G2130" s="177">
        <v>94.79</v>
      </c>
      <c r="K2130" s="194">
        <v>200.51</v>
      </c>
      <c r="L2130" s="194">
        <v>98.2</v>
      </c>
      <c r="M2130" s="194">
        <v>93.05</v>
      </c>
      <c r="N2130" s="194">
        <v>91.98</v>
      </c>
      <c r="O2130" s="3">
        <v>257.14</v>
      </c>
      <c r="P2130" s="2">
        <v>97.215019999999996</v>
      </c>
    </row>
    <row r="2131" spans="2:16" x14ac:dyDescent="0.25">
      <c r="B2131" s="177">
        <v>193.78</v>
      </c>
      <c r="C2131" s="177">
        <v>95.8</v>
      </c>
      <c r="D2131" s="177">
        <v>90.96</v>
      </c>
      <c r="E2131" s="177">
        <v>90.29</v>
      </c>
      <c r="F2131" s="177">
        <v>93.25</v>
      </c>
      <c r="G2131" s="177">
        <v>94.79</v>
      </c>
      <c r="K2131" s="194">
        <v>200.6</v>
      </c>
      <c r="L2131" s="194">
        <v>98.2</v>
      </c>
      <c r="M2131" s="194">
        <v>93.05</v>
      </c>
      <c r="N2131" s="194">
        <v>91.98</v>
      </c>
      <c r="O2131" s="3">
        <v>257.27</v>
      </c>
      <c r="P2131" s="2">
        <v>97.205020000000005</v>
      </c>
    </row>
    <row r="2132" spans="2:16" x14ac:dyDescent="0.25">
      <c r="B2132" s="177">
        <v>193.86</v>
      </c>
      <c r="C2132" s="177">
        <v>95.79</v>
      </c>
      <c r="D2132" s="177">
        <v>90.96</v>
      </c>
      <c r="E2132" s="177">
        <v>90.29</v>
      </c>
      <c r="F2132" s="177">
        <v>93.25</v>
      </c>
      <c r="G2132" s="177">
        <v>94.79</v>
      </c>
      <c r="K2132" s="194">
        <v>200.68</v>
      </c>
      <c r="L2132" s="194">
        <v>98.2</v>
      </c>
      <c r="M2132" s="194">
        <v>93.05</v>
      </c>
      <c r="N2132" s="194">
        <v>91.97</v>
      </c>
      <c r="O2132" s="3">
        <v>257.39</v>
      </c>
      <c r="P2132" s="2">
        <v>97.185019999999994</v>
      </c>
    </row>
    <row r="2133" spans="2:16" x14ac:dyDescent="0.25">
      <c r="B2133" s="177">
        <v>193.94</v>
      </c>
      <c r="C2133" s="177">
        <v>95.79</v>
      </c>
      <c r="D2133" s="177">
        <v>90.96</v>
      </c>
      <c r="E2133" s="177">
        <v>90.28</v>
      </c>
      <c r="F2133" s="177">
        <v>93.24</v>
      </c>
      <c r="G2133" s="177">
        <v>94.78</v>
      </c>
      <c r="K2133" s="194">
        <v>200.76</v>
      </c>
      <c r="L2133" s="194">
        <v>98.2</v>
      </c>
      <c r="M2133" s="194">
        <v>93.04</v>
      </c>
      <c r="N2133" s="194">
        <v>91.97</v>
      </c>
      <c r="O2133" s="3">
        <v>257.47000000000003</v>
      </c>
      <c r="P2133" s="2">
        <v>97.185019999999994</v>
      </c>
    </row>
    <row r="2134" spans="2:16" x14ac:dyDescent="0.25">
      <c r="B2134" s="177">
        <v>194.03</v>
      </c>
      <c r="C2134" s="177">
        <v>95.79</v>
      </c>
      <c r="D2134" s="177">
        <v>90.96</v>
      </c>
      <c r="E2134" s="177">
        <v>90.28</v>
      </c>
      <c r="F2134" s="177">
        <v>93.24</v>
      </c>
      <c r="G2134" s="177">
        <v>94.78</v>
      </c>
      <c r="K2134" s="194">
        <v>200.85</v>
      </c>
      <c r="L2134" s="194">
        <v>98.2</v>
      </c>
      <c r="M2134" s="194">
        <v>93.04</v>
      </c>
      <c r="N2134" s="194">
        <v>91.97</v>
      </c>
      <c r="O2134" s="3">
        <v>257.60000000000002</v>
      </c>
      <c r="P2134" s="2">
        <v>97.185019999999994</v>
      </c>
    </row>
    <row r="2135" spans="2:16" x14ac:dyDescent="0.25">
      <c r="B2135" s="177">
        <v>194.11</v>
      </c>
      <c r="C2135" s="177">
        <v>95.79</v>
      </c>
      <c r="D2135" s="177">
        <v>90.96</v>
      </c>
      <c r="E2135" s="177">
        <v>90.27</v>
      </c>
      <c r="F2135" s="177">
        <v>93.23</v>
      </c>
      <c r="G2135" s="177">
        <v>94.78</v>
      </c>
      <c r="K2135" s="194">
        <v>200.93</v>
      </c>
      <c r="L2135" s="194">
        <v>98.2</v>
      </c>
      <c r="M2135" s="194">
        <v>93.04</v>
      </c>
      <c r="N2135" s="194">
        <v>91.97</v>
      </c>
      <c r="O2135" s="3">
        <v>257.72000000000003</v>
      </c>
      <c r="P2135" s="2">
        <v>97.19502</v>
      </c>
    </row>
    <row r="2136" spans="2:16" x14ac:dyDescent="0.25">
      <c r="B2136" s="177">
        <v>194.19</v>
      </c>
      <c r="C2136" s="177">
        <v>95.79</v>
      </c>
      <c r="D2136" s="177">
        <v>90.96</v>
      </c>
      <c r="E2136" s="177">
        <v>90.27</v>
      </c>
      <c r="F2136" s="177">
        <v>93.23</v>
      </c>
      <c r="G2136" s="177">
        <v>94.78</v>
      </c>
      <c r="K2136" s="194">
        <v>201.01</v>
      </c>
      <c r="L2136" s="194">
        <v>98.2</v>
      </c>
      <c r="M2136" s="194">
        <v>93.05</v>
      </c>
      <c r="N2136" s="194">
        <v>91.96</v>
      </c>
      <c r="O2136" s="3">
        <v>257.81</v>
      </c>
      <c r="P2136" s="2">
        <v>97.19502</v>
      </c>
    </row>
    <row r="2137" spans="2:16" x14ac:dyDescent="0.25">
      <c r="B2137" s="177">
        <v>194.28</v>
      </c>
      <c r="C2137" s="177">
        <v>95.79</v>
      </c>
      <c r="D2137" s="177">
        <v>90.96</v>
      </c>
      <c r="E2137" s="177">
        <v>90.26</v>
      </c>
      <c r="F2137" s="177">
        <v>93.22</v>
      </c>
      <c r="G2137" s="177">
        <v>94.77</v>
      </c>
      <c r="K2137" s="194">
        <v>201.1</v>
      </c>
      <c r="L2137" s="194">
        <v>98.2</v>
      </c>
      <c r="M2137" s="194">
        <v>93.05</v>
      </c>
      <c r="N2137" s="194">
        <v>91.96</v>
      </c>
      <c r="O2137" s="3">
        <v>257.93</v>
      </c>
      <c r="P2137" s="2">
        <v>97.19502</v>
      </c>
    </row>
    <row r="2138" spans="2:16" x14ac:dyDescent="0.25">
      <c r="B2138" s="177">
        <v>194.36</v>
      </c>
      <c r="C2138" s="177">
        <v>95.78</v>
      </c>
      <c r="D2138" s="177">
        <v>90.96</v>
      </c>
      <c r="E2138" s="177">
        <v>90.25</v>
      </c>
      <c r="F2138" s="177">
        <v>93.22</v>
      </c>
      <c r="G2138" s="177">
        <v>94.77</v>
      </c>
      <c r="K2138" s="194">
        <v>201.18</v>
      </c>
      <c r="L2138" s="194">
        <v>98.2</v>
      </c>
      <c r="M2138" s="194">
        <v>93.04</v>
      </c>
      <c r="N2138" s="194">
        <v>91.96</v>
      </c>
      <c r="O2138" s="3">
        <v>258.05</v>
      </c>
      <c r="P2138" s="2">
        <v>97.19502</v>
      </c>
    </row>
    <row r="2139" spans="2:16" x14ac:dyDescent="0.25">
      <c r="B2139" s="177">
        <v>194.44</v>
      </c>
      <c r="C2139" s="177">
        <v>95.78</v>
      </c>
      <c r="D2139" s="177">
        <v>90.96</v>
      </c>
      <c r="E2139" s="177">
        <v>90.25</v>
      </c>
      <c r="F2139" s="177">
        <v>93.22</v>
      </c>
      <c r="G2139" s="177">
        <v>94.77</v>
      </c>
      <c r="K2139" s="194">
        <v>201.26</v>
      </c>
      <c r="L2139" s="194">
        <v>98.2</v>
      </c>
      <c r="M2139" s="194">
        <v>93.04</v>
      </c>
      <c r="N2139" s="194">
        <v>91.96</v>
      </c>
      <c r="O2139" s="3">
        <v>258.14</v>
      </c>
      <c r="P2139" s="2">
        <v>97.19502</v>
      </c>
    </row>
    <row r="2140" spans="2:16" x14ac:dyDescent="0.25">
      <c r="B2140" s="177">
        <v>194.53</v>
      </c>
      <c r="C2140" s="177">
        <v>95.78</v>
      </c>
      <c r="D2140" s="177">
        <v>90.97</v>
      </c>
      <c r="E2140" s="177">
        <v>90.24</v>
      </c>
      <c r="F2140" s="177">
        <v>93.21</v>
      </c>
      <c r="G2140" s="177">
        <v>94.76</v>
      </c>
      <c r="K2140" s="194">
        <v>201.34</v>
      </c>
      <c r="L2140" s="194">
        <v>98.2</v>
      </c>
      <c r="M2140" s="194">
        <v>93.04</v>
      </c>
      <c r="N2140" s="194">
        <v>91.95</v>
      </c>
      <c r="O2140" s="3">
        <v>258.26</v>
      </c>
      <c r="P2140" s="2">
        <v>97.185019999999994</v>
      </c>
    </row>
    <row r="2141" spans="2:16" x14ac:dyDescent="0.25">
      <c r="B2141" s="177">
        <v>194.61</v>
      </c>
      <c r="C2141" s="177">
        <v>95.78</v>
      </c>
      <c r="D2141" s="177">
        <v>90.97</v>
      </c>
      <c r="E2141" s="177">
        <v>90.24</v>
      </c>
      <c r="F2141" s="177">
        <v>93.21</v>
      </c>
      <c r="G2141" s="177">
        <v>94.76</v>
      </c>
      <c r="K2141" s="194">
        <v>201.43</v>
      </c>
      <c r="L2141" s="194">
        <v>98.2</v>
      </c>
      <c r="M2141" s="194">
        <v>93.04</v>
      </c>
      <c r="N2141" s="194">
        <v>91.95</v>
      </c>
      <c r="O2141" s="3">
        <v>258.38</v>
      </c>
      <c r="P2141" s="2">
        <v>97.185019999999994</v>
      </c>
    </row>
    <row r="2142" spans="2:16" x14ac:dyDescent="0.25">
      <c r="B2142" s="177">
        <v>194.69</v>
      </c>
      <c r="C2142" s="177">
        <v>95.78</v>
      </c>
      <c r="D2142" s="177">
        <v>90.97</v>
      </c>
      <c r="E2142" s="177">
        <v>90.24</v>
      </c>
      <c r="F2142" s="177">
        <v>93.21</v>
      </c>
      <c r="G2142" s="177">
        <v>94.76</v>
      </c>
      <c r="K2142" s="194">
        <v>201.51</v>
      </c>
      <c r="L2142" s="194">
        <v>98.2</v>
      </c>
      <c r="M2142" s="194">
        <v>93.04</v>
      </c>
      <c r="N2142" s="194">
        <v>91.95</v>
      </c>
      <c r="O2142" s="3">
        <v>258.47000000000003</v>
      </c>
      <c r="P2142" s="2">
        <v>97.185019999999994</v>
      </c>
    </row>
    <row r="2143" spans="2:16" x14ac:dyDescent="0.25">
      <c r="B2143" s="177">
        <v>194.77</v>
      </c>
      <c r="C2143" s="177">
        <v>95.78</v>
      </c>
      <c r="D2143" s="177">
        <v>90.96</v>
      </c>
      <c r="E2143" s="177">
        <v>90.23</v>
      </c>
      <c r="F2143" s="177">
        <v>93.2</v>
      </c>
      <c r="G2143" s="177">
        <v>94.76</v>
      </c>
      <c r="K2143" s="194">
        <v>201.59</v>
      </c>
      <c r="L2143" s="194">
        <v>98.2</v>
      </c>
      <c r="M2143" s="194">
        <v>93.04</v>
      </c>
      <c r="N2143" s="194">
        <v>91.94</v>
      </c>
      <c r="O2143" s="3">
        <v>258.58999999999997</v>
      </c>
      <c r="P2143" s="2">
        <v>97.185019999999994</v>
      </c>
    </row>
    <row r="2144" spans="2:16" x14ac:dyDescent="0.25">
      <c r="B2144" s="177">
        <v>194.86</v>
      </c>
      <c r="C2144" s="177">
        <v>95.78</v>
      </c>
      <c r="D2144" s="177">
        <v>90.95</v>
      </c>
      <c r="E2144" s="177">
        <v>90.22</v>
      </c>
      <c r="F2144" s="177">
        <v>93.2</v>
      </c>
      <c r="G2144" s="177">
        <v>94.76</v>
      </c>
      <c r="K2144" s="194">
        <v>201.68</v>
      </c>
      <c r="L2144" s="194">
        <v>98.2</v>
      </c>
      <c r="M2144" s="194">
        <v>93.04</v>
      </c>
      <c r="N2144" s="194">
        <v>91.94</v>
      </c>
      <c r="O2144" s="3">
        <v>258.72000000000003</v>
      </c>
      <c r="P2144" s="2">
        <v>97.185019999999994</v>
      </c>
    </row>
    <row r="2145" spans="2:16" x14ac:dyDescent="0.25">
      <c r="B2145" s="177">
        <v>194.94</v>
      </c>
      <c r="C2145" s="177">
        <v>95.77</v>
      </c>
      <c r="D2145" s="177">
        <v>90.95</v>
      </c>
      <c r="E2145" s="177">
        <v>90.22</v>
      </c>
      <c r="F2145" s="177">
        <v>93.2</v>
      </c>
      <c r="G2145" s="177">
        <v>94.76</v>
      </c>
      <c r="K2145" s="194">
        <v>201.76</v>
      </c>
      <c r="L2145" s="194">
        <v>98.2</v>
      </c>
      <c r="M2145" s="194">
        <v>93.04</v>
      </c>
      <c r="N2145" s="194">
        <v>91.94</v>
      </c>
      <c r="O2145" s="3">
        <v>258.8</v>
      </c>
      <c r="P2145" s="2">
        <v>97.185019999999994</v>
      </c>
    </row>
    <row r="2146" spans="2:16" x14ac:dyDescent="0.25">
      <c r="B2146" s="177">
        <v>195.02</v>
      </c>
      <c r="C2146" s="177">
        <v>95.77</v>
      </c>
      <c r="D2146" s="177">
        <v>90.95</v>
      </c>
      <c r="E2146" s="177">
        <v>90.21</v>
      </c>
      <c r="F2146" s="177">
        <v>93.19</v>
      </c>
      <c r="G2146" s="177">
        <v>94.75</v>
      </c>
      <c r="K2146" s="194">
        <v>201.84</v>
      </c>
      <c r="L2146" s="194">
        <v>98.2</v>
      </c>
      <c r="M2146" s="194">
        <v>93.03</v>
      </c>
      <c r="N2146" s="194">
        <v>91.93</v>
      </c>
      <c r="O2146" s="3">
        <v>258.93</v>
      </c>
      <c r="P2146" s="2">
        <v>97.185019999999994</v>
      </c>
    </row>
    <row r="2147" spans="2:16" x14ac:dyDescent="0.25">
      <c r="B2147" s="177">
        <v>195.11</v>
      </c>
      <c r="C2147" s="177">
        <v>95.77</v>
      </c>
      <c r="D2147" s="177">
        <v>90.95</v>
      </c>
      <c r="E2147" s="177">
        <v>90.2</v>
      </c>
      <c r="F2147" s="177">
        <v>93.19</v>
      </c>
      <c r="G2147" s="177">
        <v>94.75</v>
      </c>
      <c r="K2147" s="194">
        <v>201.93</v>
      </c>
      <c r="L2147" s="194">
        <v>98.2</v>
      </c>
      <c r="M2147" s="194">
        <v>93.04</v>
      </c>
      <c r="N2147" s="194">
        <v>91.93</v>
      </c>
      <c r="O2147" s="3">
        <v>259.05</v>
      </c>
      <c r="P2147" s="2">
        <v>97.19502</v>
      </c>
    </row>
    <row r="2148" spans="2:16" x14ac:dyDescent="0.25">
      <c r="B2148" s="177">
        <v>195.19</v>
      </c>
      <c r="C2148" s="177">
        <v>95.77</v>
      </c>
      <c r="D2148" s="177">
        <v>90.95</v>
      </c>
      <c r="E2148" s="177">
        <v>90.19</v>
      </c>
      <c r="F2148" s="177">
        <v>93.19</v>
      </c>
      <c r="G2148" s="177">
        <v>94.75</v>
      </c>
      <c r="K2148" s="194">
        <v>202.01</v>
      </c>
      <c r="L2148" s="194">
        <v>98.19</v>
      </c>
      <c r="M2148" s="194">
        <v>93.03</v>
      </c>
      <c r="N2148" s="194">
        <v>91.93</v>
      </c>
      <c r="O2148" s="3">
        <v>259.14</v>
      </c>
      <c r="P2148" s="2">
        <v>97.19502</v>
      </c>
    </row>
    <row r="2149" spans="2:16" x14ac:dyDescent="0.25">
      <c r="B2149" s="177">
        <v>195.27</v>
      </c>
      <c r="C2149" s="177">
        <v>95.77</v>
      </c>
      <c r="D2149" s="177">
        <v>90.95</v>
      </c>
      <c r="E2149" s="177">
        <v>90.19</v>
      </c>
      <c r="F2149" s="177">
        <v>93.19</v>
      </c>
      <c r="G2149" s="177">
        <v>94.75</v>
      </c>
      <c r="K2149" s="194">
        <v>202.09</v>
      </c>
      <c r="L2149" s="194">
        <v>98.19</v>
      </c>
      <c r="M2149" s="194">
        <v>93.03</v>
      </c>
      <c r="N2149" s="194">
        <v>91.93</v>
      </c>
      <c r="O2149" s="3">
        <v>259.26</v>
      </c>
      <c r="P2149" s="2">
        <v>97.19502</v>
      </c>
    </row>
    <row r="2150" spans="2:16" x14ac:dyDescent="0.25">
      <c r="B2150" s="177">
        <v>195.36</v>
      </c>
      <c r="C2150" s="177">
        <v>95.77</v>
      </c>
      <c r="D2150" s="177">
        <v>90.95</v>
      </c>
      <c r="E2150" s="177">
        <v>90.18</v>
      </c>
      <c r="F2150" s="177">
        <v>93.18</v>
      </c>
      <c r="G2150" s="177">
        <v>94.75</v>
      </c>
      <c r="K2150" s="194">
        <v>202.18</v>
      </c>
      <c r="L2150" s="194">
        <v>98.2</v>
      </c>
      <c r="M2150" s="194">
        <v>93.03</v>
      </c>
      <c r="N2150" s="194">
        <v>91.92</v>
      </c>
      <c r="O2150" s="3">
        <v>259.38</v>
      </c>
      <c r="P2150" s="2">
        <v>97.185019999999994</v>
      </c>
    </row>
    <row r="2151" spans="2:16" x14ac:dyDescent="0.25">
      <c r="B2151" s="177">
        <v>195.44</v>
      </c>
      <c r="C2151" s="177">
        <v>95.77</v>
      </c>
      <c r="D2151" s="177">
        <v>90.95</v>
      </c>
      <c r="E2151" s="177">
        <v>90.18</v>
      </c>
      <c r="F2151" s="177">
        <v>93.18</v>
      </c>
      <c r="G2151" s="177">
        <v>94.74</v>
      </c>
      <c r="K2151" s="194">
        <v>202.26</v>
      </c>
      <c r="L2151" s="194">
        <v>98.2</v>
      </c>
      <c r="M2151" s="194">
        <v>93.03</v>
      </c>
      <c r="N2151" s="194">
        <v>91.92</v>
      </c>
      <c r="O2151" s="3">
        <v>259.47000000000003</v>
      </c>
      <c r="P2151" s="2">
        <v>97.175020000000004</v>
      </c>
    </row>
    <row r="2152" spans="2:16" x14ac:dyDescent="0.25">
      <c r="B2152" s="177">
        <v>195.52</v>
      </c>
      <c r="C2152" s="177">
        <v>95.76</v>
      </c>
      <c r="D2152" s="177">
        <v>90.96</v>
      </c>
      <c r="E2152" s="177">
        <v>90.18</v>
      </c>
      <c r="F2152" s="177">
        <v>93.18</v>
      </c>
      <c r="G2152" s="177">
        <v>94.74</v>
      </c>
      <c r="K2152" s="194">
        <v>202.34</v>
      </c>
      <c r="L2152" s="194">
        <v>98.2</v>
      </c>
      <c r="M2152" s="194">
        <v>93.03</v>
      </c>
      <c r="N2152" s="194">
        <v>91.92</v>
      </c>
      <c r="O2152" s="3">
        <v>259.58999999999997</v>
      </c>
      <c r="P2152" s="2">
        <v>97.175020000000004</v>
      </c>
    </row>
    <row r="2153" spans="2:16" x14ac:dyDescent="0.25">
      <c r="B2153" s="177">
        <v>195.61</v>
      </c>
      <c r="C2153" s="177">
        <v>95.76</v>
      </c>
      <c r="D2153" s="177">
        <v>90.95</v>
      </c>
      <c r="E2153" s="177">
        <v>90.17</v>
      </c>
      <c r="F2153" s="177">
        <v>93.18</v>
      </c>
      <c r="G2153" s="177">
        <v>94.74</v>
      </c>
      <c r="K2153" s="194">
        <v>202.43</v>
      </c>
      <c r="L2153" s="194">
        <v>98.2</v>
      </c>
      <c r="M2153" s="194">
        <v>93.03</v>
      </c>
      <c r="N2153" s="194">
        <v>91.91</v>
      </c>
      <c r="O2153" s="3">
        <v>259.72000000000003</v>
      </c>
      <c r="P2153" s="2">
        <v>97.175020000000004</v>
      </c>
    </row>
    <row r="2154" spans="2:16" x14ac:dyDescent="0.25">
      <c r="B2154" s="177">
        <v>195.69</v>
      </c>
      <c r="C2154" s="177">
        <v>95.76</v>
      </c>
      <c r="D2154" s="177">
        <v>90.96</v>
      </c>
      <c r="E2154" s="177">
        <v>90.17</v>
      </c>
      <c r="F2154" s="177">
        <v>93.17</v>
      </c>
      <c r="G2154" s="177">
        <v>94.74</v>
      </c>
      <c r="K2154" s="194">
        <v>202.51</v>
      </c>
      <c r="L2154" s="194">
        <v>98.2</v>
      </c>
      <c r="M2154" s="194">
        <v>93.04</v>
      </c>
      <c r="N2154" s="194">
        <v>91.91</v>
      </c>
      <c r="O2154" s="3">
        <v>259.8</v>
      </c>
      <c r="P2154" s="2">
        <v>97.175020000000004</v>
      </c>
    </row>
    <row r="2155" spans="2:16" x14ac:dyDescent="0.25">
      <c r="B2155" s="177">
        <v>195.77</v>
      </c>
      <c r="C2155" s="177">
        <v>95.76</v>
      </c>
      <c r="D2155" s="177">
        <v>90.96</v>
      </c>
      <c r="E2155" s="177">
        <v>90.16</v>
      </c>
      <c r="F2155" s="177">
        <v>93.17</v>
      </c>
      <c r="G2155" s="177">
        <v>94.73</v>
      </c>
      <c r="K2155" s="194">
        <v>202.59</v>
      </c>
      <c r="L2155" s="194">
        <v>98.2</v>
      </c>
      <c r="M2155" s="194">
        <v>93.04</v>
      </c>
      <c r="N2155" s="194">
        <v>91.91</v>
      </c>
      <c r="O2155" s="3">
        <v>259.92</v>
      </c>
      <c r="P2155" s="2">
        <v>97.165019999999998</v>
      </c>
    </row>
    <row r="2156" spans="2:16" x14ac:dyDescent="0.25">
      <c r="B2156" s="177">
        <v>195.86</v>
      </c>
      <c r="C2156" s="177">
        <v>95.76</v>
      </c>
      <c r="D2156" s="177">
        <v>90.95</v>
      </c>
      <c r="E2156" s="177">
        <v>90.16</v>
      </c>
      <c r="F2156" s="177">
        <v>93.16</v>
      </c>
      <c r="G2156" s="177">
        <v>94.73</v>
      </c>
      <c r="K2156" s="194">
        <v>202.68</v>
      </c>
      <c r="L2156" s="194">
        <v>98.2</v>
      </c>
      <c r="M2156" s="194">
        <v>93.04</v>
      </c>
      <c r="N2156" s="194">
        <v>91.91</v>
      </c>
      <c r="O2156" s="3">
        <v>260.05</v>
      </c>
      <c r="P2156" s="2">
        <v>97.165019999999998</v>
      </c>
    </row>
    <row r="2157" spans="2:16" x14ac:dyDescent="0.25">
      <c r="B2157" s="177">
        <v>195.94</v>
      </c>
      <c r="C2157" s="177">
        <v>95.76</v>
      </c>
      <c r="D2157" s="177">
        <v>90.96</v>
      </c>
      <c r="E2157" s="177">
        <v>90.16</v>
      </c>
      <c r="F2157" s="177">
        <v>93.16</v>
      </c>
      <c r="G2157" s="177">
        <v>94.73</v>
      </c>
      <c r="K2157" s="194">
        <v>202.76</v>
      </c>
      <c r="L2157" s="194">
        <v>98.2</v>
      </c>
      <c r="M2157" s="194">
        <v>93.04</v>
      </c>
      <c r="N2157" s="194">
        <v>91.9</v>
      </c>
      <c r="O2157" s="3">
        <v>260.13</v>
      </c>
      <c r="P2157" s="2">
        <v>97.165019999999998</v>
      </c>
    </row>
    <row r="2158" spans="2:16" x14ac:dyDescent="0.25">
      <c r="B2158" s="177">
        <v>196.02</v>
      </c>
      <c r="C2158" s="177">
        <v>95.76</v>
      </c>
      <c r="D2158" s="177">
        <v>90.95</v>
      </c>
      <c r="E2158" s="177">
        <v>90.15</v>
      </c>
      <c r="F2158" s="177">
        <v>93.16</v>
      </c>
      <c r="G2158" s="177">
        <v>94.72</v>
      </c>
      <c r="K2158" s="194">
        <v>202.84</v>
      </c>
      <c r="L2158" s="194">
        <v>98.2</v>
      </c>
      <c r="M2158" s="194">
        <v>93.04</v>
      </c>
      <c r="N2158" s="194">
        <v>91.9</v>
      </c>
      <c r="O2158" s="3">
        <v>260.26</v>
      </c>
      <c r="P2158" s="2">
        <v>97.165019999999998</v>
      </c>
    </row>
    <row r="2159" spans="2:16" x14ac:dyDescent="0.25">
      <c r="B2159" s="177">
        <v>196.11</v>
      </c>
      <c r="C2159" s="177">
        <v>95.75</v>
      </c>
      <c r="D2159" s="177">
        <v>90.95</v>
      </c>
      <c r="E2159" s="177">
        <v>90.14</v>
      </c>
      <c r="F2159" s="177">
        <v>93.16</v>
      </c>
      <c r="G2159" s="177">
        <v>94.72</v>
      </c>
      <c r="K2159" s="194">
        <v>202.93</v>
      </c>
      <c r="L2159" s="194">
        <v>98.2</v>
      </c>
      <c r="M2159" s="194">
        <v>93.04</v>
      </c>
      <c r="N2159" s="194">
        <v>91.9</v>
      </c>
      <c r="O2159" s="3">
        <v>260.38</v>
      </c>
      <c r="P2159" s="2">
        <v>97.175020000000004</v>
      </c>
    </row>
    <row r="2160" spans="2:16" x14ac:dyDescent="0.25">
      <c r="B2160" s="177">
        <v>196.19</v>
      </c>
      <c r="C2160" s="177">
        <v>95.75</v>
      </c>
      <c r="D2160" s="177">
        <v>90.95</v>
      </c>
      <c r="E2160" s="177">
        <v>90.14</v>
      </c>
      <c r="F2160" s="177">
        <v>93.17</v>
      </c>
      <c r="G2160" s="177">
        <v>94.72</v>
      </c>
      <c r="K2160" s="194">
        <v>203.01</v>
      </c>
      <c r="L2160" s="194">
        <v>98.2</v>
      </c>
      <c r="M2160" s="194">
        <v>93.05</v>
      </c>
      <c r="N2160" s="194">
        <v>91.89</v>
      </c>
      <c r="O2160" s="3">
        <v>260.45999999999998</v>
      </c>
      <c r="P2160" s="2">
        <v>97.175020000000004</v>
      </c>
    </row>
    <row r="2161" spans="2:16" x14ac:dyDescent="0.25">
      <c r="B2161" s="177">
        <v>196.28</v>
      </c>
      <c r="C2161" s="177">
        <v>95.75</v>
      </c>
      <c r="D2161" s="177">
        <v>90.96</v>
      </c>
      <c r="E2161" s="177">
        <v>90.14</v>
      </c>
      <c r="F2161" s="177">
        <v>93.14</v>
      </c>
      <c r="G2161" s="177">
        <v>94.72</v>
      </c>
      <c r="K2161" s="194">
        <v>203.09</v>
      </c>
      <c r="L2161" s="194">
        <v>98.2</v>
      </c>
      <c r="M2161" s="194">
        <v>93.04</v>
      </c>
      <c r="N2161" s="194">
        <v>91.89</v>
      </c>
      <c r="O2161" s="3">
        <v>260.58999999999997</v>
      </c>
      <c r="P2161" s="2">
        <v>97.175020000000004</v>
      </c>
    </row>
    <row r="2162" spans="2:16" x14ac:dyDescent="0.25">
      <c r="B2162" s="177">
        <v>196.36</v>
      </c>
      <c r="C2162" s="177">
        <v>95.75</v>
      </c>
      <c r="D2162" s="177">
        <v>90.96</v>
      </c>
      <c r="E2162" s="177">
        <v>90.13</v>
      </c>
      <c r="F2162" s="177">
        <v>93.11</v>
      </c>
      <c r="G2162" s="177">
        <v>94.71</v>
      </c>
      <c r="K2162" s="194">
        <v>203.17</v>
      </c>
      <c r="L2162" s="194">
        <v>98.2</v>
      </c>
      <c r="M2162" s="194">
        <v>93.04</v>
      </c>
      <c r="N2162" s="194">
        <v>91.89</v>
      </c>
      <c r="O2162" s="3">
        <v>260.70999999999998</v>
      </c>
      <c r="P2162" s="2">
        <v>97.175020000000004</v>
      </c>
    </row>
    <row r="2163" spans="2:16" x14ac:dyDescent="0.25">
      <c r="B2163" s="177">
        <v>196.44</v>
      </c>
      <c r="C2163" s="177">
        <v>95.75</v>
      </c>
      <c r="D2163" s="177">
        <v>90.96</v>
      </c>
      <c r="E2163" s="177">
        <v>90.13</v>
      </c>
      <c r="F2163" s="177">
        <v>93.1</v>
      </c>
      <c r="G2163" s="177">
        <v>94.71</v>
      </c>
      <c r="K2163" s="194">
        <v>203.26</v>
      </c>
      <c r="L2163" s="194">
        <v>98.2</v>
      </c>
      <c r="M2163" s="194">
        <v>93.04</v>
      </c>
      <c r="N2163" s="194">
        <v>91.89</v>
      </c>
      <c r="O2163" s="3">
        <v>260.8</v>
      </c>
      <c r="P2163" s="2">
        <v>97.165019999999998</v>
      </c>
    </row>
    <row r="2164" spans="2:16" x14ac:dyDescent="0.25">
      <c r="B2164" s="177">
        <v>196.52</v>
      </c>
      <c r="C2164" s="177">
        <v>95.75</v>
      </c>
      <c r="D2164" s="177">
        <v>90.96</v>
      </c>
      <c r="E2164" s="177">
        <v>90.13</v>
      </c>
      <c r="F2164" s="177">
        <v>93.1</v>
      </c>
      <c r="G2164" s="177">
        <v>94.71</v>
      </c>
      <c r="K2164" s="194">
        <v>203.34</v>
      </c>
      <c r="L2164" s="194">
        <v>98.2</v>
      </c>
      <c r="M2164" s="194">
        <v>93.04</v>
      </c>
      <c r="N2164" s="194">
        <v>91.88</v>
      </c>
      <c r="O2164" s="3">
        <v>260.92</v>
      </c>
      <c r="P2164" s="2">
        <v>97.165019999999998</v>
      </c>
    </row>
    <row r="2165" spans="2:16" x14ac:dyDescent="0.25">
      <c r="B2165" s="177">
        <v>196.61</v>
      </c>
      <c r="C2165" s="177">
        <v>95.75</v>
      </c>
      <c r="D2165" s="177">
        <v>90.96</v>
      </c>
      <c r="E2165" s="177">
        <v>90.12</v>
      </c>
      <c r="F2165" s="177">
        <v>93.1</v>
      </c>
      <c r="G2165" s="177">
        <v>94.71</v>
      </c>
      <c r="K2165" s="194">
        <v>203.43</v>
      </c>
      <c r="L2165" s="194">
        <v>98.19</v>
      </c>
      <c r="M2165" s="194">
        <v>93.04</v>
      </c>
      <c r="N2165" s="194">
        <v>91.88</v>
      </c>
      <c r="O2165" s="3">
        <v>261.05</v>
      </c>
      <c r="P2165" s="2">
        <v>97.175020000000004</v>
      </c>
    </row>
    <row r="2166" spans="2:16" x14ac:dyDescent="0.25">
      <c r="B2166" s="177">
        <v>196.69</v>
      </c>
      <c r="C2166" s="177">
        <v>95.74</v>
      </c>
      <c r="D2166" s="177">
        <v>90.96</v>
      </c>
      <c r="E2166" s="177">
        <v>90.11</v>
      </c>
      <c r="F2166" s="177">
        <v>93.1</v>
      </c>
      <c r="G2166" s="177">
        <v>94.71</v>
      </c>
      <c r="K2166" s="194">
        <v>203.51</v>
      </c>
      <c r="L2166" s="194">
        <v>98.19</v>
      </c>
      <c r="M2166" s="194">
        <v>93.04</v>
      </c>
      <c r="N2166" s="194">
        <v>91.88</v>
      </c>
      <c r="O2166" s="3">
        <v>261.13</v>
      </c>
      <c r="P2166" s="2">
        <v>97.175020000000004</v>
      </c>
    </row>
    <row r="2167" spans="2:16" x14ac:dyDescent="0.25">
      <c r="B2167" s="177">
        <v>196.77</v>
      </c>
      <c r="C2167" s="177">
        <v>95.74</v>
      </c>
      <c r="D2167" s="177">
        <v>90.96</v>
      </c>
      <c r="E2167" s="177">
        <v>90.1</v>
      </c>
      <c r="F2167" s="177">
        <v>93.11</v>
      </c>
      <c r="G2167" s="177">
        <v>94.7</v>
      </c>
      <c r="K2167" s="194">
        <v>203.59</v>
      </c>
      <c r="L2167" s="194">
        <v>98.19</v>
      </c>
      <c r="M2167" s="194">
        <v>93.04</v>
      </c>
      <c r="N2167" s="194">
        <v>91.88</v>
      </c>
      <c r="O2167" s="3">
        <v>261.26</v>
      </c>
      <c r="P2167" s="2">
        <v>97.185019999999994</v>
      </c>
    </row>
    <row r="2168" spans="2:16" x14ac:dyDescent="0.25">
      <c r="B2168" s="177">
        <v>196.86</v>
      </c>
      <c r="C2168" s="177">
        <v>95.74</v>
      </c>
      <c r="D2168" s="177">
        <v>90.96</v>
      </c>
      <c r="E2168" s="177">
        <v>90.1</v>
      </c>
      <c r="F2168" s="177">
        <v>93.11</v>
      </c>
      <c r="G2168" s="177">
        <v>94.7</v>
      </c>
      <c r="K2168" s="194">
        <v>203.68</v>
      </c>
      <c r="L2168" s="194">
        <v>98.19</v>
      </c>
      <c r="M2168" s="194">
        <v>93.04</v>
      </c>
      <c r="N2168" s="194">
        <v>91.87</v>
      </c>
      <c r="O2168" s="3">
        <v>261.38</v>
      </c>
      <c r="P2168" s="2">
        <v>97.175020000000004</v>
      </c>
    </row>
    <row r="2169" spans="2:16" x14ac:dyDescent="0.25">
      <c r="B2169" s="177">
        <v>196.94</v>
      </c>
      <c r="C2169" s="177">
        <v>95.74</v>
      </c>
      <c r="D2169" s="177">
        <v>90.96</v>
      </c>
      <c r="E2169" s="177">
        <v>90.09</v>
      </c>
      <c r="F2169" s="177">
        <v>93.12</v>
      </c>
      <c r="G2169" s="177">
        <v>94.7</v>
      </c>
      <c r="K2169" s="194">
        <v>203.76</v>
      </c>
      <c r="L2169" s="194">
        <v>98.19</v>
      </c>
      <c r="M2169" s="194">
        <v>93.04</v>
      </c>
      <c r="N2169" s="194">
        <v>91.87</v>
      </c>
      <c r="O2169" s="3">
        <v>261.47000000000003</v>
      </c>
      <c r="P2169" s="2">
        <v>97.175020000000004</v>
      </c>
    </row>
    <row r="2170" spans="2:16" x14ac:dyDescent="0.25">
      <c r="B2170" s="177">
        <v>197.02</v>
      </c>
      <c r="C2170" s="177">
        <v>95.74</v>
      </c>
      <c r="D2170" s="177">
        <v>90.95</v>
      </c>
      <c r="E2170" s="177">
        <v>90.08</v>
      </c>
      <c r="F2170" s="177">
        <v>93.13</v>
      </c>
      <c r="G2170" s="177">
        <v>94.7</v>
      </c>
      <c r="K2170" s="194">
        <v>203.84</v>
      </c>
      <c r="L2170" s="194">
        <v>98.19</v>
      </c>
      <c r="M2170" s="194">
        <v>93.04</v>
      </c>
      <c r="N2170" s="194">
        <v>91.87</v>
      </c>
      <c r="O2170" s="3">
        <v>261.58999999999997</v>
      </c>
      <c r="P2170" s="2">
        <v>97.185019999999994</v>
      </c>
    </row>
    <row r="2171" spans="2:16" x14ac:dyDescent="0.25">
      <c r="B2171" s="177">
        <v>197.11</v>
      </c>
      <c r="C2171" s="177">
        <v>95.74</v>
      </c>
      <c r="D2171" s="177">
        <v>90.95</v>
      </c>
      <c r="E2171" s="177">
        <v>90.08</v>
      </c>
      <c r="F2171" s="177">
        <v>93.13</v>
      </c>
      <c r="G2171" s="177">
        <v>94.69</v>
      </c>
      <c r="K2171" s="194">
        <v>203.93</v>
      </c>
      <c r="L2171" s="194">
        <v>98.19</v>
      </c>
      <c r="M2171" s="194">
        <v>93.04</v>
      </c>
      <c r="N2171" s="194">
        <v>91.87</v>
      </c>
      <c r="O2171" s="3">
        <v>261.72000000000003</v>
      </c>
      <c r="P2171" s="2">
        <v>97.185019999999994</v>
      </c>
    </row>
    <row r="2172" spans="2:16" x14ac:dyDescent="0.25">
      <c r="B2172" s="177">
        <v>197.19</v>
      </c>
      <c r="C2172" s="177">
        <v>95.74</v>
      </c>
      <c r="D2172" s="177">
        <v>90.95</v>
      </c>
      <c r="E2172" s="177">
        <v>90.07</v>
      </c>
      <c r="F2172" s="177">
        <v>93.13</v>
      </c>
      <c r="G2172" s="177">
        <v>94.69</v>
      </c>
      <c r="K2172" s="194">
        <v>204.01</v>
      </c>
      <c r="L2172" s="194">
        <v>98.19</v>
      </c>
      <c r="M2172" s="194">
        <v>93.04</v>
      </c>
      <c r="N2172" s="194">
        <v>91.86</v>
      </c>
      <c r="O2172" s="3">
        <v>261.81</v>
      </c>
      <c r="P2172" s="2">
        <v>97.175020000000004</v>
      </c>
    </row>
    <row r="2173" spans="2:16" x14ac:dyDescent="0.25">
      <c r="B2173" s="177">
        <v>197.27</v>
      </c>
      <c r="C2173" s="177">
        <v>95.73</v>
      </c>
      <c r="D2173" s="177">
        <v>90.95</v>
      </c>
      <c r="E2173" s="177">
        <v>90.07</v>
      </c>
      <c r="F2173" s="177">
        <v>93.12</v>
      </c>
      <c r="G2173" s="177">
        <v>94.69</v>
      </c>
      <c r="K2173" s="194">
        <v>204.09</v>
      </c>
      <c r="L2173" s="194">
        <v>98.19</v>
      </c>
      <c r="M2173" s="194">
        <v>93.03</v>
      </c>
      <c r="N2173" s="194">
        <v>91.86</v>
      </c>
      <c r="O2173" s="3">
        <v>261.93</v>
      </c>
      <c r="P2173" s="2">
        <v>97.175020000000004</v>
      </c>
    </row>
    <row r="2174" spans="2:16" x14ac:dyDescent="0.25">
      <c r="B2174" s="177">
        <v>197.36</v>
      </c>
      <c r="C2174" s="177">
        <v>95.73</v>
      </c>
      <c r="D2174" s="177">
        <v>90.95</v>
      </c>
      <c r="E2174" s="177">
        <v>90.06</v>
      </c>
      <c r="F2174" s="177">
        <v>93.11</v>
      </c>
      <c r="G2174" s="177">
        <v>94.69</v>
      </c>
      <c r="K2174" s="194">
        <v>204.18</v>
      </c>
      <c r="L2174" s="194">
        <v>98.19</v>
      </c>
      <c r="M2174" s="194">
        <v>93.03</v>
      </c>
      <c r="N2174" s="194">
        <v>91.86</v>
      </c>
      <c r="O2174" s="3">
        <v>262.06</v>
      </c>
      <c r="P2174" s="2">
        <v>97.175020000000004</v>
      </c>
    </row>
    <row r="2175" spans="2:16" x14ac:dyDescent="0.25">
      <c r="B2175" s="177">
        <v>197.44</v>
      </c>
      <c r="C2175" s="177">
        <v>95.73</v>
      </c>
      <c r="D2175" s="177">
        <v>90.95</v>
      </c>
      <c r="E2175" s="177">
        <v>90.06</v>
      </c>
      <c r="F2175" s="177">
        <v>93.11</v>
      </c>
      <c r="G2175" s="177">
        <v>94.68</v>
      </c>
      <c r="K2175" s="194">
        <v>204.26</v>
      </c>
      <c r="L2175" s="194">
        <v>98.19</v>
      </c>
      <c r="M2175" s="194">
        <v>93.03</v>
      </c>
      <c r="N2175" s="194">
        <v>91.86</v>
      </c>
      <c r="O2175" s="3">
        <v>262.14</v>
      </c>
      <c r="P2175" s="2">
        <v>97.175020000000004</v>
      </c>
    </row>
    <row r="2176" spans="2:16" x14ac:dyDescent="0.25">
      <c r="B2176" s="177">
        <v>197.52</v>
      </c>
      <c r="C2176" s="177">
        <v>95.73</v>
      </c>
      <c r="D2176" s="177">
        <v>90.95</v>
      </c>
      <c r="E2176" s="177">
        <v>90.05</v>
      </c>
      <c r="F2176" s="177">
        <v>93.11</v>
      </c>
      <c r="G2176" s="177">
        <v>94.68</v>
      </c>
      <c r="K2176" s="194">
        <v>204.34</v>
      </c>
      <c r="L2176" s="194">
        <v>98.19</v>
      </c>
      <c r="M2176" s="194">
        <v>93.03</v>
      </c>
      <c r="N2176" s="194">
        <v>91.85</v>
      </c>
      <c r="O2176" s="3">
        <v>262.26</v>
      </c>
      <c r="P2176" s="2">
        <v>97.175020000000004</v>
      </c>
    </row>
    <row r="2177" spans="2:16" x14ac:dyDescent="0.25">
      <c r="B2177" s="177">
        <v>197.61</v>
      </c>
      <c r="C2177" s="177">
        <v>95.73</v>
      </c>
      <c r="D2177" s="177">
        <v>90.95</v>
      </c>
      <c r="E2177" s="177">
        <v>90.05</v>
      </c>
      <c r="F2177" s="177">
        <v>93.1</v>
      </c>
      <c r="G2177" s="177">
        <v>94.68</v>
      </c>
      <c r="K2177" s="194">
        <v>204.43</v>
      </c>
      <c r="L2177" s="194">
        <v>98.2</v>
      </c>
      <c r="M2177" s="194">
        <v>93.04</v>
      </c>
      <c r="N2177" s="194">
        <v>91.85</v>
      </c>
      <c r="O2177" s="3">
        <v>262.39</v>
      </c>
      <c r="P2177" s="2">
        <v>97.175020000000004</v>
      </c>
    </row>
    <row r="2178" spans="2:16" x14ac:dyDescent="0.25">
      <c r="B2178" s="177">
        <v>197.69</v>
      </c>
      <c r="C2178" s="177">
        <v>95.73</v>
      </c>
      <c r="D2178" s="177">
        <v>90.95</v>
      </c>
      <c r="E2178" s="177">
        <v>90.04</v>
      </c>
      <c r="F2178" s="177">
        <v>93.09</v>
      </c>
      <c r="G2178" s="177">
        <v>94.68</v>
      </c>
      <c r="K2178" s="194">
        <v>204.51</v>
      </c>
      <c r="L2178" s="194">
        <v>98.2</v>
      </c>
      <c r="M2178" s="194">
        <v>93.04</v>
      </c>
      <c r="N2178" s="194">
        <v>91.85</v>
      </c>
      <c r="O2178" s="3">
        <v>262.51</v>
      </c>
      <c r="P2178" s="2">
        <v>97.175020000000004</v>
      </c>
    </row>
    <row r="2179" spans="2:16" x14ac:dyDescent="0.25">
      <c r="B2179" s="177">
        <v>197.77</v>
      </c>
      <c r="C2179" s="177">
        <v>95.73</v>
      </c>
      <c r="D2179" s="177">
        <v>90.95</v>
      </c>
      <c r="E2179" s="177">
        <v>90.04</v>
      </c>
      <c r="F2179" s="177">
        <v>93.09</v>
      </c>
      <c r="G2179" s="177">
        <v>94.67</v>
      </c>
      <c r="K2179" s="194">
        <v>204.59</v>
      </c>
      <c r="L2179" s="194">
        <v>98.2</v>
      </c>
      <c r="M2179" s="194">
        <v>93.06</v>
      </c>
      <c r="N2179" s="194">
        <v>91.85</v>
      </c>
      <c r="O2179" s="3">
        <v>262.64</v>
      </c>
      <c r="P2179" s="2">
        <v>97.175020000000004</v>
      </c>
    </row>
    <row r="2180" spans="2:16" x14ac:dyDescent="0.25">
      <c r="B2180" s="177">
        <v>197.86</v>
      </c>
      <c r="C2180" s="177">
        <v>95.73</v>
      </c>
      <c r="D2180" s="177">
        <v>90.95</v>
      </c>
      <c r="E2180" s="177">
        <v>90.03</v>
      </c>
      <c r="F2180" s="177">
        <v>93.08</v>
      </c>
      <c r="G2180" s="177">
        <v>94.67</v>
      </c>
      <c r="K2180" s="194">
        <v>204.68</v>
      </c>
      <c r="L2180" s="194">
        <v>98.2</v>
      </c>
      <c r="M2180" s="194">
        <v>93.02</v>
      </c>
      <c r="N2180" s="194">
        <v>91.84</v>
      </c>
      <c r="O2180" s="3">
        <v>262.72000000000003</v>
      </c>
      <c r="P2180" s="2">
        <v>97.175020000000004</v>
      </c>
    </row>
    <row r="2181" spans="2:16" x14ac:dyDescent="0.25">
      <c r="B2181" s="177">
        <v>197.94</v>
      </c>
      <c r="C2181" s="177">
        <v>95.72</v>
      </c>
      <c r="D2181" s="177">
        <v>90.95</v>
      </c>
      <c r="E2181" s="177">
        <v>90.03</v>
      </c>
      <c r="F2181" s="177">
        <v>93.08</v>
      </c>
      <c r="G2181" s="177">
        <v>94.67</v>
      </c>
      <c r="K2181" s="194">
        <v>204.76</v>
      </c>
      <c r="L2181" s="194">
        <v>98.2</v>
      </c>
      <c r="M2181" s="194">
        <v>93</v>
      </c>
      <c r="N2181" s="194">
        <v>91.84</v>
      </c>
      <c r="O2181" s="3">
        <v>262.85000000000002</v>
      </c>
      <c r="P2181" s="2">
        <v>97.175020000000004</v>
      </c>
    </row>
    <row r="2182" spans="2:16" x14ac:dyDescent="0.25">
      <c r="B2182" s="177">
        <v>198.02</v>
      </c>
      <c r="C2182" s="177">
        <v>95.72</v>
      </c>
      <c r="D2182" s="177">
        <v>90.95</v>
      </c>
      <c r="E2182" s="177">
        <v>90.02</v>
      </c>
      <c r="F2182" s="177">
        <v>93.08</v>
      </c>
      <c r="G2182" s="177">
        <v>94.67</v>
      </c>
      <c r="K2182" s="194">
        <v>204.84</v>
      </c>
      <c r="L2182" s="194">
        <v>98.2</v>
      </c>
      <c r="M2182" s="194">
        <v>93.01</v>
      </c>
      <c r="N2182" s="194">
        <v>91.84</v>
      </c>
      <c r="O2182" s="3">
        <v>262.98</v>
      </c>
      <c r="P2182" s="2">
        <v>97.175020000000004</v>
      </c>
    </row>
    <row r="2183" spans="2:16" x14ac:dyDescent="0.25">
      <c r="B2183" s="177">
        <v>198.1</v>
      </c>
      <c r="C2183" s="177">
        <v>95.72</v>
      </c>
      <c r="D2183" s="177">
        <v>90.95</v>
      </c>
      <c r="E2183" s="177">
        <v>90.01</v>
      </c>
      <c r="F2183" s="177">
        <v>93.07</v>
      </c>
      <c r="G2183" s="177">
        <v>94.66</v>
      </c>
      <c r="K2183" s="194">
        <v>204.93</v>
      </c>
      <c r="L2183" s="194">
        <v>98.2</v>
      </c>
      <c r="M2183" s="194">
        <v>93.01</v>
      </c>
      <c r="N2183" s="194">
        <v>91.83</v>
      </c>
      <c r="O2183" s="3">
        <v>263.06</v>
      </c>
      <c r="P2183" s="2">
        <v>97.175020000000004</v>
      </c>
    </row>
    <row r="2184" spans="2:16" x14ac:dyDescent="0.25">
      <c r="B2184" s="177">
        <v>198.19</v>
      </c>
      <c r="C2184" s="177">
        <v>95.72</v>
      </c>
      <c r="D2184" s="177">
        <v>90.95</v>
      </c>
      <c r="E2184" s="177">
        <v>90</v>
      </c>
      <c r="F2184" s="177">
        <v>93.07</v>
      </c>
      <c r="G2184" s="177">
        <v>94.66</v>
      </c>
      <c r="K2184" s="194">
        <v>205.01</v>
      </c>
      <c r="L2184" s="194">
        <v>98.19</v>
      </c>
      <c r="M2184" s="194">
        <v>93.01</v>
      </c>
      <c r="N2184" s="194">
        <v>91.83</v>
      </c>
      <c r="O2184" s="3">
        <v>263.18</v>
      </c>
      <c r="P2184" s="2">
        <v>97.175020000000004</v>
      </c>
    </row>
    <row r="2185" spans="2:16" x14ac:dyDescent="0.25">
      <c r="B2185" s="177">
        <v>198.27</v>
      </c>
      <c r="C2185" s="177">
        <v>95.72</v>
      </c>
      <c r="D2185" s="177">
        <v>90.95</v>
      </c>
      <c r="E2185" s="177">
        <v>90</v>
      </c>
      <c r="F2185" s="177">
        <v>93.07</v>
      </c>
      <c r="G2185" s="177">
        <v>94.66</v>
      </c>
      <c r="K2185" s="194">
        <v>205.09</v>
      </c>
      <c r="L2185" s="194">
        <v>98.19</v>
      </c>
      <c r="M2185" s="194">
        <v>93.02</v>
      </c>
      <c r="N2185" s="194">
        <v>91.83</v>
      </c>
      <c r="O2185" s="3">
        <v>263.31</v>
      </c>
      <c r="P2185" s="2">
        <v>97.165019999999998</v>
      </c>
    </row>
    <row r="2186" spans="2:16" x14ac:dyDescent="0.25">
      <c r="B2186" s="177">
        <v>198.35</v>
      </c>
      <c r="C2186" s="177">
        <v>95.72</v>
      </c>
      <c r="D2186" s="177">
        <v>90.95</v>
      </c>
      <c r="E2186" s="177">
        <v>89.99</v>
      </c>
      <c r="F2186" s="177">
        <v>93.07</v>
      </c>
      <c r="G2186" s="177">
        <v>94.66</v>
      </c>
      <c r="K2186" s="194">
        <v>205.18</v>
      </c>
      <c r="L2186" s="194">
        <v>98.19</v>
      </c>
      <c r="M2186" s="194">
        <v>93.03</v>
      </c>
      <c r="N2186" s="194">
        <v>91.82</v>
      </c>
      <c r="O2186" s="3">
        <v>263.39</v>
      </c>
      <c r="P2186" s="2">
        <v>97.165019999999998</v>
      </c>
    </row>
    <row r="2187" spans="2:16" x14ac:dyDescent="0.25">
      <c r="B2187" s="177">
        <v>198.44</v>
      </c>
      <c r="C2187" s="177">
        <v>95.72</v>
      </c>
      <c r="D2187" s="177">
        <v>90.95</v>
      </c>
      <c r="E2187" s="177">
        <v>89.99</v>
      </c>
      <c r="F2187" s="177">
        <v>93.06</v>
      </c>
      <c r="G2187" s="177">
        <v>94.66</v>
      </c>
      <c r="K2187" s="194">
        <v>205.26</v>
      </c>
      <c r="L2187" s="194">
        <v>98.19</v>
      </c>
      <c r="M2187" s="194">
        <v>93.05</v>
      </c>
      <c r="N2187" s="194">
        <v>91.82</v>
      </c>
      <c r="O2187" s="3">
        <v>263.52</v>
      </c>
      <c r="P2187" s="2">
        <v>97.165019999999998</v>
      </c>
    </row>
    <row r="2188" spans="2:16" x14ac:dyDescent="0.25">
      <c r="B2188" s="177">
        <v>198.52</v>
      </c>
      <c r="C2188" s="177">
        <v>95.72</v>
      </c>
      <c r="D2188" s="177">
        <v>90.95</v>
      </c>
      <c r="E2188" s="177">
        <v>89.99</v>
      </c>
      <c r="F2188" s="177">
        <v>93.06</v>
      </c>
      <c r="G2188" s="177">
        <v>94.65</v>
      </c>
      <c r="K2188" s="194">
        <v>205.34</v>
      </c>
      <c r="L2188" s="194">
        <v>98.19</v>
      </c>
      <c r="M2188" s="194">
        <v>93.06</v>
      </c>
      <c r="N2188" s="194">
        <v>91.82</v>
      </c>
      <c r="O2188" s="3">
        <v>263.64</v>
      </c>
      <c r="P2188" s="2">
        <v>97.165019999999998</v>
      </c>
    </row>
    <row r="2189" spans="2:16" x14ac:dyDescent="0.25">
      <c r="B2189" s="177">
        <v>198.61</v>
      </c>
      <c r="C2189" s="177">
        <v>95.71</v>
      </c>
      <c r="D2189" s="177">
        <v>90.95</v>
      </c>
      <c r="E2189" s="177">
        <v>89.98</v>
      </c>
      <c r="F2189" s="177">
        <v>93.05</v>
      </c>
      <c r="G2189" s="177">
        <v>94.65</v>
      </c>
      <c r="K2189" s="194">
        <v>205.43</v>
      </c>
      <c r="L2189" s="194">
        <v>98.19</v>
      </c>
      <c r="M2189" s="194">
        <v>93.05</v>
      </c>
      <c r="N2189" s="194">
        <v>91.82</v>
      </c>
      <c r="O2189" s="3">
        <v>263.72000000000003</v>
      </c>
      <c r="P2189" s="2">
        <v>97.165019999999998</v>
      </c>
    </row>
    <row r="2190" spans="2:16" x14ac:dyDescent="0.25">
      <c r="B2190" s="177">
        <v>198.69</v>
      </c>
      <c r="C2190" s="177">
        <v>95.71</v>
      </c>
      <c r="D2190" s="177">
        <v>90.95</v>
      </c>
      <c r="E2190" s="177">
        <v>89.97</v>
      </c>
      <c r="F2190" s="177">
        <v>93.05</v>
      </c>
      <c r="G2190" s="177">
        <v>94.65</v>
      </c>
      <c r="K2190" s="194">
        <v>205.51</v>
      </c>
      <c r="L2190" s="194">
        <v>98.19</v>
      </c>
      <c r="M2190" s="194">
        <v>93.04</v>
      </c>
      <c r="N2190" s="194">
        <v>91.81</v>
      </c>
      <c r="O2190" s="3">
        <v>263.85000000000002</v>
      </c>
      <c r="P2190" s="2">
        <v>97.155019999999993</v>
      </c>
    </row>
    <row r="2191" spans="2:16" x14ac:dyDescent="0.25">
      <c r="B2191" s="177">
        <v>198.77</v>
      </c>
      <c r="C2191" s="177">
        <v>95.71</v>
      </c>
      <c r="D2191" s="177">
        <v>90.95</v>
      </c>
      <c r="E2191" s="177">
        <v>89.97</v>
      </c>
      <c r="F2191" s="177">
        <v>93.05</v>
      </c>
      <c r="G2191" s="177">
        <v>94.64</v>
      </c>
      <c r="K2191" s="194">
        <v>205.59</v>
      </c>
      <c r="L2191" s="194">
        <v>98.19</v>
      </c>
      <c r="M2191" s="194">
        <v>93.04</v>
      </c>
      <c r="N2191" s="194">
        <v>91.81</v>
      </c>
      <c r="O2191" s="3">
        <v>263.97000000000003</v>
      </c>
      <c r="P2191" s="2">
        <v>97.155019999999993</v>
      </c>
    </row>
    <row r="2192" spans="2:16" x14ac:dyDescent="0.25">
      <c r="B2192" s="177">
        <v>198.85</v>
      </c>
      <c r="C2192" s="177">
        <v>95.71</v>
      </c>
      <c r="D2192" s="177">
        <v>90.95</v>
      </c>
      <c r="E2192" s="177">
        <v>89.96</v>
      </c>
      <c r="F2192" s="177">
        <v>93.04</v>
      </c>
      <c r="G2192" s="177">
        <v>94.64</v>
      </c>
      <c r="K2192" s="194">
        <v>205.68</v>
      </c>
      <c r="L2192" s="194">
        <v>98.19</v>
      </c>
      <c r="M2192" s="194">
        <v>93.04</v>
      </c>
      <c r="N2192" s="194">
        <v>91.81</v>
      </c>
      <c r="O2192" s="3">
        <v>264.06</v>
      </c>
      <c r="P2192" s="2">
        <v>97.155019999999993</v>
      </c>
    </row>
    <row r="2193" spans="2:16" x14ac:dyDescent="0.25">
      <c r="B2193" s="177">
        <v>198.94</v>
      </c>
      <c r="C2193" s="177">
        <v>95.71</v>
      </c>
      <c r="D2193" s="177">
        <v>90.95</v>
      </c>
      <c r="E2193" s="177">
        <v>89.96</v>
      </c>
      <c r="F2193" s="177">
        <v>93.04</v>
      </c>
      <c r="G2193" s="177">
        <v>94.64</v>
      </c>
      <c r="K2193" s="194">
        <v>205.76</v>
      </c>
      <c r="L2193" s="194">
        <v>98.19</v>
      </c>
      <c r="M2193" s="194">
        <v>93.03</v>
      </c>
      <c r="N2193" s="194">
        <v>91.81</v>
      </c>
      <c r="O2193" s="3">
        <v>264.18</v>
      </c>
      <c r="P2193" s="2">
        <v>97.155019999999993</v>
      </c>
    </row>
    <row r="2194" spans="2:16" x14ac:dyDescent="0.25">
      <c r="B2194" s="177">
        <v>199.02</v>
      </c>
      <c r="C2194" s="177">
        <v>95.71</v>
      </c>
      <c r="D2194" s="177">
        <v>90.95</v>
      </c>
      <c r="E2194" s="177">
        <v>89.95</v>
      </c>
      <c r="F2194" s="177">
        <v>93.04</v>
      </c>
      <c r="G2194" s="177">
        <v>94.64</v>
      </c>
      <c r="K2194" s="194">
        <v>205.84</v>
      </c>
      <c r="L2194" s="194">
        <v>98.19</v>
      </c>
      <c r="M2194" s="194">
        <v>93.03</v>
      </c>
      <c r="N2194" s="194">
        <v>91.8</v>
      </c>
      <c r="O2194" s="3">
        <v>264.31</v>
      </c>
      <c r="P2194" s="2">
        <v>97.155019999999993</v>
      </c>
    </row>
    <row r="2195" spans="2:16" x14ac:dyDescent="0.25">
      <c r="B2195" s="177">
        <v>199.1</v>
      </c>
      <c r="C2195" s="177">
        <v>95.7</v>
      </c>
      <c r="D2195" s="177">
        <v>90.95</v>
      </c>
      <c r="E2195" s="177">
        <v>89.95</v>
      </c>
      <c r="F2195" s="177">
        <v>93.04</v>
      </c>
      <c r="G2195" s="177">
        <v>94.64</v>
      </c>
      <c r="K2195" s="194">
        <v>205.93</v>
      </c>
      <c r="L2195" s="194">
        <v>98.19</v>
      </c>
      <c r="M2195" s="194">
        <v>93.03</v>
      </c>
      <c r="N2195" s="194">
        <v>91.8</v>
      </c>
      <c r="O2195" s="3">
        <v>264.39</v>
      </c>
      <c r="P2195" s="2">
        <v>97.155019999999993</v>
      </c>
    </row>
    <row r="2196" spans="2:16" x14ac:dyDescent="0.25">
      <c r="B2196" s="177">
        <v>199.19</v>
      </c>
      <c r="C2196" s="177">
        <v>95.7</v>
      </c>
      <c r="D2196" s="177">
        <v>90.95</v>
      </c>
      <c r="E2196" s="177">
        <v>89.95</v>
      </c>
      <c r="F2196" s="177">
        <v>93.05</v>
      </c>
      <c r="G2196" s="177">
        <v>94.64</v>
      </c>
      <c r="K2196" s="194">
        <v>206.01</v>
      </c>
      <c r="L2196" s="194">
        <v>98.19</v>
      </c>
      <c r="M2196" s="194">
        <v>93.03</v>
      </c>
      <c r="N2196" s="194">
        <v>91.8</v>
      </c>
      <c r="O2196" s="3">
        <v>264.51</v>
      </c>
      <c r="P2196" s="2">
        <v>97.155019999999993</v>
      </c>
    </row>
    <row r="2197" spans="2:16" x14ac:dyDescent="0.25">
      <c r="B2197" s="177">
        <v>199.27</v>
      </c>
      <c r="C2197" s="177">
        <v>95.7</v>
      </c>
      <c r="D2197" s="177">
        <v>90.95</v>
      </c>
      <c r="E2197" s="177">
        <v>89.94</v>
      </c>
      <c r="F2197" s="177">
        <v>93.05</v>
      </c>
      <c r="G2197" s="177">
        <v>94.63</v>
      </c>
      <c r="K2197" s="194">
        <v>206.09</v>
      </c>
      <c r="L2197" s="194">
        <v>98.19</v>
      </c>
      <c r="M2197" s="194">
        <v>93.03</v>
      </c>
      <c r="N2197" s="194">
        <v>91.79</v>
      </c>
      <c r="O2197" s="3">
        <v>264.64</v>
      </c>
      <c r="P2197" s="2">
        <v>97.155019999999993</v>
      </c>
    </row>
    <row r="2198" spans="2:16" x14ac:dyDescent="0.25">
      <c r="B2198" s="177">
        <v>199.36</v>
      </c>
      <c r="C2198" s="177">
        <v>95.7</v>
      </c>
      <c r="D2198" s="177">
        <v>90.95</v>
      </c>
      <c r="E2198" s="177">
        <v>89.94</v>
      </c>
      <c r="F2198" s="177">
        <v>93.04</v>
      </c>
      <c r="G2198" s="177">
        <v>94.63</v>
      </c>
      <c r="K2198" s="194">
        <v>206.18</v>
      </c>
      <c r="L2198" s="194">
        <v>98.19</v>
      </c>
      <c r="M2198" s="194">
        <v>93.03</v>
      </c>
      <c r="N2198" s="194">
        <v>91.79</v>
      </c>
      <c r="O2198" s="3">
        <v>264.72000000000003</v>
      </c>
      <c r="P2198" s="2">
        <v>97.155019999999993</v>
      </c>
    </row>
    <row r="2199" spans="2:16" x14ac:dyDescent="0.25">
      <c r="B2199" s="177">
        <v>199.44</v>
      </c>
      <c r="C2199" s="177">
        <v>95.7</v>
      </c>
      <c r="D2199" s="177">
        <v>90.95</v>
      </c>
      <c r="E2199" s="177">
        <v>89.93</v>
      </c>
      <c r="F2199" s="177">
        <v>93.04</v>
      </c>
      <c r="G2199" s="177">
        <v>94.63</v>
      </c>
      <c r="K2199" s="194">
        <v>206.26</v>
      </c>
      <c r="L2199" s="194">
        <v>98.18</v>
      </c>
      <c r="M2199" s="194">
        <v>93.02</v>
      </c>
      <c r="N2199" s="194">
        <v>91.79</v>
      </c>
      <c r="O2199" s="3">
        <v>264.85000000000002</v>
      </c>
      <c r="P2199" s="2">
        <v>97.155019999999993</v>
      </c>
    </row>
    <row r="2200" spans="2:16" x14ac:dyDescent="0.25">
      <c r="B2200" s="177">
        <v>199.52</v>
      </c>
      <c r="C2200" s="177">
        <v>95.7</v>
      </c>
      <c r="D2200" s="177">
        <v>90.94</v>
      </c>
      <c r="E2200" s="177">
        <v>89.93</v>
      </c>
      <c r="F2200" s="177">
        <v>93.03</v>
      </c>
      <c r="G2200" s="177">
        <v>94.63</v>
      </c>
      <c r="K2200" s="194">
        <v>206.34</v>
      </c>
      <c r="L2200" s="194">
        <v>98.18</v>
      </c>
      <c r="M2200" s="194">
        <v>93.02</v>
      </c>
      <c r="N2200" s="194">
        <v>91.79</v>
      </c>
      <c r="O2200" s="3">
        <v>264.97000000000003</v>
      </c>
      <c r="P2200" s="2">
        <v>97.155019999999993</v>
      </c>
    </row>
    <row r="2201" spans="2:16" x14ac:dyDescent="0.25">
      <c r="B2201" s="177">
        <v>199.6</v>
      </c>
      <c r="C2201" s="177">
        <v>95.7</v>
      </c>
      <c r="D2201" s="177">
        <v>90.94</v>
      </c>
      <c r="E2201" s="177">
        <v>89.92</v>
      </c>
      <c r="F2201" s="177">
        <v>93.03</v>
      </c>
      <c r="G2201" s="177">
        <v>94.62</v>
      </c>
      <c r="K2201" s="194">
        <v>206.42</v>
      </c>
      <c r="L2201" s="194">
        <v>98.18</v>
      </c>
      <c r="M2201" s="194">
        <v>93.02</v>
      </c>
      <c r="N2201" s="194">
        <v>91.79</v>
      </c>
      <c r="O2201" s="3">
        <v>265.06</v>
      </c>
      <c r="P2201" s="2">
        <v>97.155019999999993</v>
      </c>
    </row>
    <row r="2202" spans="2:16" x14ac:dyDescent="0.25">
      <c r="B2202" s="177">
        <v>199.69</v>
      </c>
      <c r="C2202" s="177">
        <v>95.7</v>
      </c>
      <c r="D2202" s="177">
        <v>90.94</v>
      </c>
      <c r="E2202" s="177">
        <v>89.91</v>
      </c>
      <c r="F2202" s="177">
        <v>93.02</v>
      </c>
      <c r="G2202" s="177">
        <v>94.62</v>
      </c>
      <c r="K2202" s="194">
        <v>206.51</v>
      </c>
      <c r="L2202" s="194">
        <v>98.18</v>
      </c>
      <c r="M2202" s="194">
        <v>93.02</v>
      </c>
      <c r="N2202" s="194">
        <v>91.78</v>
      </c>
      <c r="O2202" s="3">
        <v>265.18</v>
      </c>
      <c r="P2202" s="2">
        <v>97.155019999999993</v>
      </c>
    </row>
    <row r="2203" spans="2:16" x14ac:dyDescent="0.25">
      <c r="B2203" s="177">
        <v>199.77</v>
      </c>
      <c r="C2203" s="177">
        <v>95.69</v>
      </c>
      <c r="D2203" s="177">
        <v>90.94</v>
      </c>
      <c r="E2203" s="177">
        <v>89.91</v>
      </c>
      <c r="F2203" s="177">
        <v>93.01</v>
      </c>
      <c r="G2203" s="177">
        <v>94.62</v>
      </c>
      <c r="K2203" s="194">
        <v>206.59</v>
      </c>
      <c r="L2203" s="194">
        <v>98.18</v>
      </c>
      <c r="M2203" s="194">
        <v>93.02</v>
      </c>
      <c r="N2203" s="194">
        <v>91.78</v>
      </c>
      <c r="O2203" s="3">
        <v>265.31</v>
      </c>
      <c r="P2203" s="2">
        <v>97.155019999999993</v>
      </c>
    </row>
    <row r="2204" spans="2:16" x14ac:dyDescent="0.25">
      <c r="B2204" s="177">
        <v>199.86</v>
      </c>
      <c r="C2204" s="177">
        <v>95.69</v>
      </c>
      <c r="D2204" s="177">
        <v>90.94</v>
      </c>
      <c r="E2204" s="177">
        <v>89.9</v>
      </c>
      <c r="F2204" s="177">
        <v>93.01</v>
      </c>
      <c r="G2204" s="177">
        <v>94.62</v>
      </c>
      <c r="K2204" s="194">
        <v>206.67</v>
      </c>
      <c r="L2204" s="194">
        <v>98.19</v>
      </c>
      <c r="M2204" s="194">
        <v>93.02</v>
      </c>
      <c r="N2204" s="194">
        <v>91.78</v>
      </c>
      <c r="O2204" s="3">
        <v>265.39</v>
      </c>
      <c r="P2204" s="2">
        <v>97.155019999999993</v>
      </c>
    </row>
    <row r="2205" spans="2:16" x14ac:dyDescent="0.25">
      <c r="B2205" s="177">
        <v>199.94</v>
      </c>
      <c r="C2205" s="177">
        <v>95.69</v>
      </c>
      <c r="D2205" s="177">
        <v>90.94</v>
      </c>
      <c r="E2205" s="177">
        <v>89.89</v>
      </c>
      <c r="F2205" s="177">
        <v>93</v>
      </c>
      <c r="G2205" s="177">
        <v>94.62</v>
      </c>
      <c r="K2205" s="194">
        <v>206.75</v>
      </c>
      <c r="L2205" s="194">
        <v>98.19</v>
      </c>
      <c r="M2205" s="194">
        <v>93.02</v>
      </c>
      <c r="N2205" s="194">
        <v>91.78</v>
      </c>
      <c r="O2205" s="3">
        <v>265.51</v>
      </c>
      <c r="P2205" s="2">
        <v>97.145020000000002</v>
      </c>
    </row>
    <row r="2206" spans="2:16" x14ac:dyDescent="0.25">
      <c r="B2206" s="177">
        <v>200.02</v>
      </c>
      <c r="C2206" s="177">
        <v>95.69</v>
      </c>
      <c r="D2206" s="177">
        <v>90.94</v>
      </c>
      <c r="E2206" s="177">
        <v>89.89</v>
      </c>
      <c r="F2206" s="177">
        <v>92.98</v>
      </c>
      <c r="G2206" s="177">
        <v>94.61</v>
      </c>
      <c r="K2206" s="194">
        <v>206.84</v>
      </c>
      <c r="L2206" s="194">
        <v>98.2</v>
      </c>
      <c r="M2206" s="194">
        <v>93.02</v>
      </c>
      <c r="N2206" s="194">
        <v>91.77</v>
      </c>
      <c r="O2206" s="3">
        <v>265.64</v>
      </c>
      <c r="P2206" s="2">
        <v>97.155019999999993</v>
      </c>
    </row>
    <row r="2207" spans="2:16" x14ac:dyDescent="0.25">
      <c r="B2207" s="177">
        <v>200.1</v>
      </c>
      <c r="C2207" s="177">
        <v>95.69</v>
      </c>
      <c r="D2207" s="177">
        <v>90.94</v>
      </c>
      <c r="E2207" s="177">
        <v>89.88</v>
      </c>
      <c r="F2207" s="177">
        <v>92.98</v>
      </c>
      <c r="G2207" s="177">
        <v>94.61</v>
      </c>
      <c r="K2207" s="194">
        <v>206.92</v>
      </c>
      <c r="L2207" s="194">
        <v>98.19</v>
      </c>
      <c r="M2207" s="194">
        <v>93.01</v>
      </c>
      <c r="N2207" s="194">
        <v>91.77</v>
      </c>
      <c r="O2207" s="3">
        <v>265.72000000000003</v>
      </c>
      <c r="P2207" s="2">
        <v>97.155019999999993</v>
      </c>
    </row>
    <row r="2208" spans="2:16" x14ac:dyDescent="0.25">
      <c r="B2208" s="177">
        <v>200.19</v>
      </c>
      <c r="C2208" s="177">
        <v>95.69</v>
      </c>
      <c r="D2208" s="177">
        <v>90.94</v>
      </c>
      <c r="E2208" s="177">
        <v>89.88</v>
      </c>
      <c r="F2208" s="177">
        <v>92.99</v>
      </c>
      <c r="G2208" s="177">
        <v>94.61</v>
      </c>
      <c r="K2208" s="194">
        <v>207.01</v>
      </c>
      <c r="L2208" s="194">
        <v>98.19</v>
      </c>
      <c r="M2208" s="194">
        <v>93.02</v>
      </c>
      <c r="N2208" s="194">
        <v>91.77</v>
      </c>
      <c r="O2208" s="3">
        <v>265.85000000000002</v>
      </c>
      <c r="P2208" s="2">
        <v>97.145020000000002</v>
      </c>
    </row>
    <row r="2209" spans="2:16" x14ac:dyDescent="0.25">
      <c r="B2209" s="177">
        <v>200.27</v>
      </c>
      <c r="C2209" s="177">
        <v>95.69</v>
      </c>
      <c r="D2209" s="177">
        <v>90.94</v>
      </c>
      <c r="E2209" s="177">
        <v>89.88</v>
      </c>
      <c r="F2209" s="177">
        <v>92.99</v>
      </c>
      <c r="G2209" s="177">
        <v>94.6</v>
      </c>
      <c r="K2209" s="194">
        <v>207.09</v>
      </c>
      <c r="L2209" s="194">
        <v>98.19</v>
      </c>
      <c r="M2209" s="194">
        <v>93.02</v>
      </c>
      <c r="N2209" s="194">
        <v>91.77</v>
      </c>
      <c r="O2209" s="3">
        <v>265.97000000000003</v>
      </c>
      <c r="P2209" s="2">
        <v>97.145020000000002</v>
      </c>
    </row>
    <row r="2210" spans="2:16" x14ac:dyDescent="0.25">
      <c r="B2210" s="177">
        <v>200.35</v>
      </c>
      <c r="C2210" s="177">
        <v>95.68</v>
      </c>
      <c r="D2210" s="177">
        <v>90.94</v>
      </c>
      <c r="E2210" s="177">
        <v>89.87</v>
      </c>
      <c r="F2210" s="177">
        <v>92.99</v>
      </c>
      <c r="G2210" s="177">
        <v>94.6</v>
      </c>
      <c r="K2210" s="194">
        <v>207.17</v>
      </c>
      <c r="L2210" s="194">
        <v>98.19</v>
      </c>
      <c r="M2210" s="194">
        <v>93.01</v>
      </c>
      <c r="N2210" s="194">
        <v>91.77</v>
      </c>
      <c r="O2210" s="3">
        <v>266.05</v>
      </c>
      <c r="P2210" s="2">
        <v>97.145020000000002</v>
      </c>
    </row>
    <row r="2211" spans="2:16" x14ac:dyDescent="0.25">
      <c r="B2211" s="177">
        <v>200.44</v>
      </c>
      <c r="C2211" s="177">
        <v>95.68</v>
      </c>
      <c r="D2211" s="177">
        <v>90.94</v>
      </c>
      <c r="E2211" s="177">
        <v>89.86</v>
      </c>
      <c r="F2211" s="177">
        <v>92.99</v>
      </c>
      <c r="G2211" s="177">
        <v>94.6</v>
      </c>
      <c r="K2211" s="194">
        <v>207.25</v>
      </c>
      <c r="L2211" s="194">
        <v>98.19</v>
      </c>
      <c r="M2211" s="194">
        <v>93.02</v>
      </c>
      <c r="N2211" s="194">
        <v>91.76</v>
      </c>
      <c r="O2211" s="3">
        <v>266.18</v>
      </c>
      <c r="P2211" s="2">
        <v>97.145020000000002</v>
      </c>
    </row>
    <row r="2212" spans="2:16" x14ac:dyDescent="0.25">
      <c r="B2212" s="177">
        <v>200.52</v>
      </c>
      <c r="C2212" s="177">
        <v>95.68</v>
      </c>
      <c r="D2212" s="177">
        <v>90.94</v>
      </c>
      <c r="E2212" s="177">
        <v>89.86</v>
      </c>
      <c r="F2212" s="177">
        <v>92.98</v>
      </c>
      <c r="G2212" s="177">
        <v>94.6</v>
      </c>
      <c r="K2212" s="194">
        <v>207.34</v>
      </c>
      <c r="L2212" s="194">
        <v>98.19</v>
      </c>
      <c r="M2212" s="194">
        <v>93.02</v>
      </c>
      <c r="N2212" s="194">
        <v>91.76</v>
      </c>
      <c r="O2212" s="3">
        <v>266.3</v>
      </c>
      <c r="P2212" s="2">
        <v>97.145020000000002</v>
      </c>
    </row>
    <row r="2213" spans="2:16" x14ac:dyDescent="0.25">
      <c r="B2213" s="177">
        <v>200.6</v>
      </c>
      <c r="C2213" s="177">
        <v>95.68</v>
      </c>
      <c r="D2213" s="177">
        <v>90.94</v>
      </c>
      <c r="E2213" s="177">
        <v>89.85</v>
      </c>
      <c r="F2213" s="177">
        <v>92.98</v>
      </c>
      <c r="G2213" s="177">
        <v>94.59</v>
      </c>
      <c r="K2213" s="194">
        <v>207.42</v>
      </c>
      <c r="L2213" s="194">
        <v>98.19</v>
      </c>
      <c r="M2213" s="194">
        <v>93.02</v>
      </c>
      <c r="N2213" s="194">
        <v>91.76</v>
      </c>
      <c r="O2213" s="3">
        <v>266.39</v>
      </c>
      <c r="P2213" s="2">
        <v>97.145020000000002</v>
      </c>
    </row>
    <row r="2214" spans="2:16" x14ac:dyDescent="0.25">
      <c r="B2214" s="177">
        <v>200.69</v>
      </c>
      <c r="C2214" s="177">
        <v>95.68</v>
      </c>
      <c r="D2214" s="177">
        <v>90.94</v>
      </c>
      <c r="E2214" s="177">
        <v>89.85</v>
      </c>
      <c r="F2214" s="177">
        <v>92.98</v>
      </c>
      <c r="G2214" s="177">
        <v>94.59</v>
      </c>
      <c r="K2214" s="194">
        <v>207.5</v>
      </c>
      <c r="L2214" s="194">
        <v>98.19</v>
      </c>
      <c r="M2214" s="194">
        <v>93.02</v>
      </c>
      <c r="N2214" s="194">
        <v>91.76</v>
      </c>
      <c r="O2214" s="3">
        <v>266.51</v>
      </c>
      <c r="P2214" s="2">
        <v>97.135019999999997</v>
      </c>
    </row>
    <row r="2215" spans="2:16" x14ac:dyDescent="0.25">
      <c r="B2215" s="177">
        <v>200.77</v>
      </c>
      <c r="C2215" s="177">
        <v>95.68</v>
      </c>
      <c r="D2215" s="177">
        <v>90.94</v>
      </c>
      <c r="E2215" s="177">
        <v>89.84</v>
      </c>
      <c r="F2215" s="177">
        <v>92.97</v>
      </c>
      <c r="G2215" s="177">
        <v>94.59</v>
      </c>
      <c r="K2215" s="194">
        <v>207.59</v>
      </c>
      <c r="L2215" s="194">
        <v>98.19</v>
      </c>
      <c r="M2215" s="194">
        <v>93.02</v>
      </c>
      <c r="N2215" s="194">
        <v>91.75</v>
      </c>
      <c r="O2215" s="3">
        <v>266.64</v>
      </c>
      <c r="P2215" s="2">
        <v>97.135019999999997</v>
      </c>
    </row>
    <row r="2216" spans="2:16" x14ac:dyDescent="0.25">
      <c r="B2216" s="177">
        <v>200.85</v>
      </c>
      <c r="C2216" s="177">
        <v>95.68</v>
      </c>
      <c r="D2216" s="177">
        <v>90.94</v>
      </c>
      <c r="E2216" s="177">
        <v>89.84</v>
      </c>
      <c r="F2216" s="177">
        <v>92.96</v>
      </c>
      <c r="G2216" s="177">
        <v>94.58</v>
      </c>
      <c r="K2216" s="194">
        <v>207.67</v>
      </c>
      <c r="L2216" s="194">
        <v>98.19</v>
      </c>
      <c r="M2216" s="194">
        <v>93.02</v>
      </c>
      <c r="N2216" s="194">
        <v>91.75</v>
      </c>
      <c r="O2216" s="3">
        <v>266.72000000000003</v>
      </c>
      <c r="P2216" s="2">
        <v>97.135019999999997</v>
      </c>
    </row>
    <row r="2217" spans="2:16" x14ac:dyDescent="0.25">
      <c r="B2217" s="177">
        <v>200.94</v>
      </c>
      <c r="C2217" s="177">
        <v>95.68</v>
      </c>
      <c r="D2217" s="177">
        <v>90.94</v>
      </c>
      <c r="E2217" s="177">
        <v>89.84</v>
      </c>
      <c r="F2217" s="177">
        <v>92.96</v>
      </c>
      <c r="G2217" s="177">
        <v>94.58</v>
      </c>
      <c r="K2217" s="194">
        <v>207.75</v>
      </c>
      <c r="L2217" s="194">
        <v>98.19</v>
      </c>
      <c r="M2217" s="194">
        <v>93.02</v>
      </c>
      <c r="N2217" s="194">
        <v>91.75</v>
      </c>
      <c r="O2217" s="3">
        <v>266.83999999999997</v>
      </c>
      <c r="P2217" s="2">
        <v>97.135019999999997</v>
      </c>
    </row>
    <row r="2218" spans="2:16" x14ac:dyDescent="0.25">
      <c r="B2218" s="177">
        <v>201.02</v>
      </c>
      <c r="C2218" s="177">
        <v>95.68</v>
      </c>
      <c r="D2218" s="177">
        <v>90.94</v>
      </c>
      <c r="E2218" s="177">
        <v>89.83</v>
      </c>
      <c r="F2218" s="177">
        <v>92.96</v>
      </c>
      <c r="G2218" s="177">
        <v>94.58</v>
      </c>
      <c r="K2218" s="194">
        <v>207.84</v>
      </c>
      <c r="L2218" s="194">
        <v>98.19</v>
      </c>
      <c r="M2218" s="194">
        <v>93.02</v>
      </c>
      <c r="N2218" s="194">
        <v>91.75</v>
      </c>
      <c r="O2218" s="3">
        <v>266.97000000000003</v>
      </c>
      <c r="P2218" s="2">
        <v>97.135019999999997</v>
      </c>
    </row>
    <row r="2219" spans="2:16" x14ac:dyDescent="0.25">
      <c r="B2219" s="177">
        <v>201.1</v>
      </c>
      <c r="C2219" s="177">
        <v>95.67</v>
      </c>
      <c r="D2219" s="177">
        <v>90.94</v>
      </c>
      <c r="E2219" s="177">
        <v>89.82</v>
      </c>
      <c r="F2219" s="177">
        <v>92.95</v>
      </c>
      <c r="G2219" s="177">
        <v>94.57</v>
      </c>
      <c r="K2219" s="194">
        <v>207.92</v>
      </c>
      <c r="L2219" s="194">
        <v>98.19</v>
      </c>
      <c r="M2219" s="194">
        <v>93.02</v>
      </c>
      <c r="N2219" s="194">
        <v>91.74</v>
      </c>
      <c r="O2219" s="3">
        <v>267.05</v>
      </c>
      <c r="P2219" s="2">
        <v>97.135019999999997</v>
      </c>
    </row>
    <row r="2220" spans="2:16" x14ac:dyDescent="0.25">
      <c r="B2220" s="177">
        <v>201.19</v>
      </c>
      <c r="C2220" s="177">
        <v>95.67</v>
      </c>
      <c r="D2220" s="177">
        <v>90.94</v>
      </c>
      <c r="E2220" s="177">
        <v>89.82</v>
      </c>
      <c r="F2220" s="177">
        <v>92.95</v>
      </c>
      <c r="G2220" s="177">
        <v>94.57</v>
      </c>
      <c r="K2220" s="194">
        <v>208</v>
      </c>
      <c r="L2220" s="194">
        <v>98.2</v>
      </c>
      <c r="M2220" s="194">
        <v>93.02</v>
      </c>
      <c r="N2220" s="194">
        <v>91.74</v>
      </c>
      <c r="O2220" s="3">
        <v>267.18</v>
      </c>
      <c r="P2220" s="2">
        <v>97.135019999999997</v>
      </c>
    </row>
    <row r="2221" spans="2:16" x14ac:dyDescent="0.25">
      <c r="B2221" s="177">
        <v>201.27</v>
      </c>
      <c r="C2221" s="177">
        <v>95.67</v>
      </c>
      <c r="D2221" s="177">
        <v>90.94</v>
      </c>
      <c r="E2221" s="177">
        <v>89.81</v>
      </c>
      <c r="F2221" s="177">
        <v>92.93</v>
      </c>
      <c r="G2221" s="177">
        <v>94.57</v>
      </c>
      <c r="K2221" s="194">
        <v>208.09</v>
      </c>
      <c r="L2221" s="194">
        <v>98.2</v>
      </c>
      <c r="M2221" s="194">
        <v>93.02</v>
      </c>
      <c r="N2221" s="194">
        <v>91.74</v>
      </c>
      <c r="O2221" s="3">
        <v>267.3</v>
      </c>
      <c r="P2221" s="2">
        <v>97.135019999999997</v>
      </c>
    </row>
    <row r="2222" spans="2:16" x14ac:dyDescent="0.25">
      <c r="B2222" s="177">
        <v>201.35</v>
      </c>
      <c r="C2222" s="177">
        <v>95.67</v>
      </c>
      <c r="D2222" s="177">
        <v>90.94</v>
      </c>
      <c r="E2222" s="177">
        <v>89.8</v>
      </c>
      <c r="F2222" s="177">
        <v>92.91</v>
      </c>
      <c r="G2222" s="177">
        <v>94.57</v>
      </c>
      <c r="K2222" s="194">
        <v>208.17</v>
      </c>
      <c r="L2222" s="194">
        <v>98.2</v>
      </c>
      <c r="M2222" s="194">
        <v>93.02</v>
      </c>
      <c r="N2222" s="194">
        <v>91.73</v>
      </c>
      <c r="O2222" s="3">
        <v>267.38</v>
      </c>
      <c r="P2222" s="2">
        <v>97.135019999999997</v>
      </c>
    </row>
    <row r="2223" spans="2:16" x14ac:dyDescent="0.25">
      <c r="B2223" s="177">
        <v>201.44</v>
      </c>
      <c r="C2223" s="177">
        <v>95.67</v>
      </c>
      <c r="D2223" s="177">
        <v>90.94</v>
      </c>
      <c r="E2223" s="177">
        <v>89.79</v>
      </c>
      <c r="F2223" s="177">
        <v>92.9</v>
      </c>
      <c r="G2223" s="177">
        <v>94.57</v>
      </c>
      <c r="K2223" s="194">
        <v>208.25</v>
      </c>
      <c r="L2223" s="194">
        <v>98.2</v>
      </c>
      <c r="M2223" s="194">
        <v>93.02</v>
      </c>
      <c r="N2223" s="194">
        <v>91.73</v>
      </c>
      <c r="O2223" s="3">
        <v>267.51</v>
      </c>
      <c r="P2223" s="2">
        <v>97.125020000000006</v>
      </c>
    </row>
    <row r="2224" spans="2:16" x14ac:dyDescent="0.25">
      <c r="B2224" s="177">
        <v>201.52</v>
      </c>
      <c r="C2224" s="177">
        <v>95.67</v>
      </c>
      <c r="D2224" s="177">
        <v>90.94</v>
      </c>
      <c r="E2224" s="177">
        <v>89.79</v>
      </c>
      <c r="F2224" s="177">
        <v>92.9</v>
      </c>
      <c r="G2224" s="177">
        <v>94.57</v>
      </c>
      <c r="K2224" s="194">
        <v>208.34</v>
      </c>
      <c r="L2224" s="194">
        <v>98.2</v>
      </c>
      <c r="M2224" s="194">
        <v>93.01</v>
      </c>
      <c r="N2224" s="194">
        <v>91.73</v>
      </c>
      <c r="O2224" s="3">
        <v>267.63</v>
      </c>
      <c r="P2224" s="2">
        <v>97.135019999999997</v>
      </c>
    </row>
    <row r="2225" spans="2:16" x14ac:dyDescent="0.25">
      <c r="B2225" s="177">
        <v>201.6</v>
      </c>
      <c r="C2225" s="177">
        <v>95.67</v>
      </c>
      <c r="D2225" s="177">
        <v>90.94</v>
      </c>
      <c r="E2225" s="177">
        <v>89.78</v>
      </c>
      <c r="F2225" s="177">
        <v>92.91</v>
      </c>
      <c r="G2225" s="177">
        <v>94.57</v>
      </c>
      <c r="K2225" s="194">
        <v>208.42</v>
      </c>
      <c r="L2225" s="194">
        <v>98.2</v>
      </c>
      <c r="M2225" s="194">
        <v>93.01</v>
      </c>
      <c r="N2225" s="194">
        <v>91.73</v>
      </c>
      <c r="O2225" s="3">
        <v>267.72000000000003</v>
      </c>
      <c r="P2225" s="2">
        <v>97.135019999999997</v>
      </c>
    </row>
    <row r="2226" spans="2:16" x14ac:dyDescent="0.25">
      <c r="B2226" s="177">
        <v>201.69</v>
      </c>
      <c r="C2226" s="177">
        <v>95.67</v>
      </c>
      <c r="D2226" s="177">
        <v>90.94</v>
      </c>
      <c r="E2226" s="177">
        <v>89.78</v>
      </c>
      <c r="F2226" s="177">
        <v>92.91</v>
      </c>
      <c r="G2226" s="177">
        <v>94.56</v>
      </c>
      <c r="K2226" s="194">
        <v>208.51</v>
      </c>
      <c r="L2226" s="194">
        <v>98.2</v>
      </c>
      <c r="M2226" s="194">
        <v>93.01</v>
      </c>
      <c r="N2226" s="194">
        <v>91.72</v>
      </c>
      <c r="O2226" s="3">
        <v>267.83999999999997</v>
      </c>
      <c r="P2226" s="2">
        <v>97.135019999999997</v>
      </c>
    </row>
    <row r="2227" spans="2:16" x14ac:dyDescent="0.25">
      <c r="B2227" s="177">
        <v>201.77</v>
      </c>
      <c r="C2227" s="177">
        <v>95.67</v>
      </c>
      <c r="D2227" s="177">
        <v>90.94</v>
      </c>
      <c r="E2227" s="177">
        <v>89.78</v>
      </c>
      <c r="F2227" s="177">
        <v>92.92</v>
      </c>
      <c r="G2227" s="177">
        <v>94.56</v>
      </c>
      <c r="K2227" s="194">
        <v>208.59</v>
      </c>
      <c r="L2227" s="194">
        <v>98.2</v>
      </c>
      <c r="M2227" s="194">
        <v>93.02</v>
      </c>
      <c r="N2227" s="194">
        <v>91.72</v>
      </c>
      <c r="O2227" s="3">
        <v>267.97000000000003</v>
      </c>
      <c r="P2227" s="2">
        <v>97.135019999999997</v>
      </c>
    </row>
    <row r="2228" spans="2:16" x14ac:dyDescent="0.25">
      <c r="B2228" s="177">
        <v>201.85</v>
      </c>
      <c r="C2228" s="177">
        <v>95.67</v>
      </c>
      <c r="D2228" s="177">
        <v>90.94</v>
      </c>
      <c r="E2228" s="177">
        <v>89.77</v>
      </c>
      <c r="F2228" s="177">
        <v>92.92</v>
      </c>
      <c r="G2228" s="177">
        <v>94.56</v>
      </c>
      <c r="K2228" s="194">
        <v>208.67</v>
      </c>
      <c r="L2228" s="194">
        <v>98.2</v>
      </c>
      <c r="M2228" s="194">
        <v>93.02</v>
      </c>
      <c r="N2228" s="194">
        <v>91.72</v>
      </c>
      <c r="O2228" s="3">
        <v>268.08999999999997</v>
      </c>
      <c r="P2228" s="2">
        <v>97.135019999999997</v>
      </c>
    </row>
    <row r="2229" spans="2:16" x14ac:dyDescent="0.25">
      <c r="B2229" s="177">
        <v>201.94</v>
      </c>
      <c r="C2229" s="177">
        <v>95.67</v>
      </c>
      <c r="D2229" s="177">
        <v>90.94</v>
      </c>
      <c r="E2229" s="177">
        <v>89.77</v>
      </c>
      <c r="F2229" s="177">
        <v>92.92</v>
      </c>
      <c r="G2229" s="177">
        <v>94.56</v>
      </c>
      <c r="K2229" s="194">
        <v>208.76</v>
      </c>
      <c r="L2229" s="194">
        <v>98.21</v>
      </c>
      <c r="M2229" s="194">
        <v>93.02</v>
      </c>
      <c r="N2229" s="194">
        <v>91.72</v>
      </c>
      <c r="O2229" s="3">
        <v>268.22000000000003</v>
      </c>
      <c r="P2229" s="2">
        <v>97.135019999999997</v>
      </c>
    </row>
    <row r="2230" spans="2:16" x14ac:dyDescent="0.25">
      <c r="B2230" s="177">
        <v>202.02</v>
      </c>
      <c r="C2230" s="177">
        <v>95.66</v>
      </c>
      <c r="D2230" s="177">
        <v>90.94</v>
      </c>
      <c r="E2230" s="177">
        <v>89.76</v>
      </c>
      <c r="F2230" s="177">
        <v>92.91</v>
      </c>
      <c r="G2230" s="177">
        <v>94.55</v>
      </c>
      <c r="K2230" s="194">
        <v>208.84</v>
      </c>
      <c r="L2230" s="194">
        <v>98.21</v>
      </c>
      <c r="M2230" s="194">
        <v>93.01</v>
      </c>
      <c r="N2230" s="194">
        <v>91.72</v>
      </c>
      <c r="O2230" s="3">
        <v>268.3</v>
      </c>
      <c r="P2230" s="2">
        <v>97.135019999999997</v>
      </c>
    </row>
    <row r="2231" spans="2:16" x14ac:dyDescent="0.25">
      <c r="B2231" s="177">
        <v>202.1</v>
      </c>
      <c r="C2231" s="177">
        <v>95.66</v>
      </c>
      <c r="D2231" s="177">
        <v>90.94</v>
      </c>
      <c r="E2231" s="177">
        <v>89.75</v>
      </c>
      <c r="F2231" s="177">
        <v>92.91</v>
      </c>
      <c r="G2231" s="177">
        <v>94.55</v>
      </c>
      <c r="K2231" s="194">
        <v>208.92</v>
      </c>
      <c r="L2231" s="194">
        <v>98.21</v>
      </c>
      <c r="M2231" s="194">
        <v>93.01</v>
      </c>
      <c r="N2231" s="194">
        <v>91.72</v>
      </c>
      <c r="O2231" s="3">
        <v>268.43</v>
      </c>
      <c r="P2231" s="2">
        <v>97.135019999999997</v>
      </c>
    </row>
    <row r="2232" spans="2:16" x14ac:dyDescent="0.25">
      <c r="B2232" s="177">
        <v>202.19</v>
      </c>
      <c r="C2232" s="177">
        <v>95.66</v>
      </c>
      <c r="D2232" s="177">
        <v>90.94</v>
      </c>
      <c r="E2232" s="177">
        <v>89.75</v>
      </c>
      <c r="F2232" s="177">
        <v>92.9</v>
      </c>
      <c r="G2232" s="177">
        <v>94.55</v>
      </c>
      <c r="K2232" s="194">
        <v>209.01</v>
      </c>
      <c r="L2232" s="194">
        <v>98.2</v>
      </c>
      <c r="M2232" s="194">
        <v>93.01</v>
      </c>
      <c r="N2232" s="194">
        <v>91.72</v>
      </c>
      <c r="O2232" s="3">
        <v>268.55</v>
      </c>
      <c r="P2232" s="2">
        <v>97.135019999999997</v>
      </c>
    </row>
    <row r="2233" spans="2:16" x14ac:dyDescent="0.25">
      <c r="B2233" s="177">
        <v>202.27</v>
      </c>
      <c r="C2233" s="177">
        <v>95.66</v>
      </c>
      <c r="D2233" s="177">
        <v>90.94</v>
      </c>
      <c r="E2233" s="177">
        <v>89.74</v>
      </c>
      <c r="F2233" s="177">
        <v>92.9</v>
      </c>
      <c r="G2233" s="177">
        <v>94.55</v>
      </c>
      <c r="K2233" s="194">
        <v>209.09</v>
      </c>
      <c r="L2233" s="194">
        <v>98.2</v>
      </c>
      <c r="M2233" s="194">
        <v>93.01</v>
      </c>
      <c r="N2233" s="194">
        <v>91.71</v>
      </c>
      <c r="O2233" s="3">
        <v>268.64</v>
      </c>
      <c r="P2233" s="2">
        <v>97.125020000000006</v>
      </c>
    </row>
    <row r="2234" spans="2:16" x14ac:dyDescent="0.25">
      <c r="B2234" s="177">
        <v>202.35</v>
      </c>
      <c r="C2234" s="177">
        <v>95.66</v>
      </c>
      <c r="D2234" s="177">
        <v>90.94</v>
      </c>
      <c r="E2234" s="177">
        <v>89.74</v>
      </c>
      <c r="F2234" s="177">
        <v>92.9</v>
      </c>
      <c r="G2234" s="177">
        <v>94.55</v>
      </c>
      <c r="K2234" s="194">
        <v>209.17</v>
      </c>
      <c r="L2234" s="194">
        <v>98.2</v>
      </c>
      <c r="M2234" s="194">
        <v>93.02</v>
      </c>
      <c r="N2234" s="194">
        <v>91.71</v>
      </c>
      <c r="O2234" s="3">
        <v>268.76</v>
      </c>
      <c r="P2234" s="2">
        <v>97.125020000000006</v>
      </c>
    </row>
    <row r="2235" spans="2:16" x14ac:dyDescent="0.25">
      <c r="B2235" s="177">
        <v>202.44</v>
      </c>
      <c r="C2235" s="177">
        <v>95.66</v>
      </c>
      <c r="D2235" s="177">
        <v>90.94</v>
      </c>
      <c r="E2235" s="177">
        <v>89.73</v>
      </c>
      <c r="F2235" s="177">
        <v>92.9</v>
      </c>
      <c r="G2235" s="177">
        <v>94.54</v>
      </c>
      <c r="K2235" s="194">
        <v>209.26</v>
      </c>
      <c r="L2235" s="194">
        <v>98.2</v>
      </c>
      <c r="M2235" s="194">
        <v>93.02</v>
      </c>
      <c r="N2235" s="194">
        <v>91.71</v>
      </c>
      <c r="O2235" s="3">
        <v>268.89</v>
      </c>
      <c r="P2235" s="2">
        <v>97.125020000000006</v>
      </c>
    </row>
    <row r="2236" spans="2:16" x14ac:dyDescent="0.25">
      <c r="B2236" s="177">
        <v>202.52</v>
      </c>
      <c r="C2236" s="177">
        <v>95.66</v>
      </c>
      <c r="D2236" s="177">
        <v>90.94</v>
      </c>
      <c r="E2236" s="177">
        <v>89.73</v>
      </c>
      <c r="F2236" s="177">
        <v>92.89</v>
      </c>
      <c r="G2236" s="177">
        <v>94.54</v>
      </c>
      <c r="K2236" s="194">
        <v>209.34</v>
      </c>
      <c r="L2236" s="194">
        <v>98.2</v>
      </c>
      <c r="M2236" s="194">
        <v>93.02</v>
      </c>
      <c r="N2236" s="194">
        <v>91.71</v>
      </c>
      <c r="O2236" s="3">
        <v>268.97000000000003</v>
      </c>
      <c r="P2236" s="2">
        <v>97.125020000000006</v>
      </c>
    </row>
    <row r="2237" spans="2:16" x14ac:dyDescent="0.25">
      <c r="B2237" s="177">
        <v>202.6</v>
      </c>
      <c r="C2237" s="177">
        <v>95.65</v>
      </c>
      <c r="D2237" s="177">
        <v>90.94</v>
      </c>
      <c r="E2237" s="177">
        <v>89.73</v>
      </c>
      <c r="F2237" s="177">
        <v>92.89</v>
      </c>
      <c r="G2237" s="177">
        <v>94.54</v>
      </c>
      <c r="K2237" s="194">
        <v>209.42</v>
      </c>
      <c r="L2237" s="194">
        <v>98.2</v>
      </c>
      <c r="M2237" s="194">
        <v>93.02</v>
      </c>
      <c r="N2237" s="194">
        <v>91.7</v>
      </c>
      <c r="O2237" s="3">
        <v>269.08999999999997</v>
      </c>
      <c r="P2237" s="2">
        <v>97.125020000000006</v>
      </c>
    </row>
    <row r="2238" spans="2:16" x14ac:dyDescent="0.25">
      <c r="B2238" s="177">
        <v>202.69</v>
      </c>
      <c r="C2238" s="177">
        <v>95.65</v>
      </c>
      <c r="D2238" s="177">
        <v>90.94</v>
      </c>
      <c r="E2238" s="177">
        <v>89.73</v>
      </c>
      <c r="F2238" s="177">
        <v>92.89</v>
      </c>
      <c r="G2238" s="177">
        <v>94.54</v>
      </c>
      <c r="K2238" s="194">
        <v>209.51</v>
      </c>
      <c r="L2238" s="194">
        <v>98.2</v>
      </c>
      <c r="M2238" s="194">
        <v>93.02</v>
      </c>
      <c r="N2238" s="194">
        <v>91.7</v>
      </c>
      <c r="O2238" s="3">
        <v>269.22000000000003</v>
      </c>
      <c r="P2238" s="2">
        <v>97.115020000000001</v>
      </c>
    </row>
    <row r="2239" spans="2:16" x14ac:dyDescent="0.25">
      <c r="B2239" s="177">
        <v>202.78</v>
      </c>
      <c r="C2239" s="177">
        <v>95.66</v>
      </c>
      <c r="D2239" s="177">
        <v>90.93</v>
      </c>
      <c r="E2239" s="177">
        <v>89.73</v>
      </c>
      <c r="F2239" s="177">
        <v>92.89</v>
      </c>
      <c r="G2239" s="177">
        <v>94.53</v>
      </c>
      <c r="K2239" s="194">
        <v>209.59</v>
      </c>
      <c r="L2239" s="194">
        <v>98.2</v>
      </c>
      <c r="M2239" s="194">
        <v>93.02</v>
      </c>
      <c r="N2239" s="194">
        <v>91.7</v>
      </c>
      <c r="O2239" s="3">
        <v>269.3</v>
      </c>
      <c r="P2239" s="2">
        <v>97.115020000000001</v>
      </c>
    </row>
    <row r="2240" spans="2:16" x14ac:dyDescent="0.25">
      <c r="B2240" s="177">
        <v>202.85</v>
      </c>
      <c r="C2240" s="177">
        <v>95.65</v>
      </c>
      <c r="D2240" s="177">
        <v>90.93</v>
      </c>
      <c r="E2240" s="177">
        <v>89.72</v>
      </c>
      <c r="F2240" s="177">
        <v>92.89</v>
      </c>
      <c r="G2240" s="177">
        <v>94.53</v>
      </c>
      <c r="K2240" s="194">
        <v>209.67</v>
      </c>
      <c r="L2240" s="194">
        <v>98.19</v>
      </c>
      <c r="M2240" s="194">
        <v>93.01</v>
      </c>
      <c r="N2240" s="194">
        <v>91.7</v>
      </c>
      <c r="O2240" s="3">
        <v>269.42</v>
      </c>
      <c r="P2240" s="2">
        <v>97.115020000000001</v>
      </c>
    </row>
    <row r="2241" spans="2:16" x14ac:dyDescent="0.25">
      <c r="B2241" s="177">
        <v>202.92</v>
      </c>
      <c r="C2241" s="177">
        <v>95.65</v>
      </c>
      <c r="D2241" s="177">
        <v>90.93</v>
      </c>
      <c r="E2241" s="177">
        <v>89.71</v>
      </c>
      <c r="F2241" s="177">
        <v>92.89</v>
      </c>
      <c r="G2241" s="177">
        <v>94.53</v>
      </c>
      <c r="K2241" s="194">
        <v>209.76</v>
      </c>
      <c r="L2241" s="194">
        <v>98.18</v>
      </c>
      <c r="M2241" s="194">
        <v>93.01</v>
      </c>
      <c r="N2241" s="194">
        <v>91.69</v>
      </c>
      <c r="O2241" s="3">
        <v>269.55</v>
      </c>
      <c r="P2241" s="2">
        <v>97.115020000000001</v>
      </c>
    </row>
    <row r="2242" spans="2:16" x14ac:dyDescent="0.25">
      <c r="B2242" s="177">
        <v>203.01</v>
      </c>
      <c r="C2242" s="177">
        <v>95.64</v>
      </c>
      <c r="D2242" s="177">
        <v>90.93</v>
      </c>
      <c r="E2242" s="177">
        <v>89.7</v>
      </c>
      <c r="F2242" s="177">
        <v>92.88</v>
      </c>
      <c r="G2242" s="177">
        <v>94.53</v>
      </c>
      <c r="K2242" s="194">
        <v>209.84</v>
      </c>
      <c r="L2242" s="194">
        <v>98.18</v>
      </c>
      <c r="M2242" s="194">
        <v>93.01</v>
      </c>
      <c r="N2242" s="194">
        <v>91.69</v>
      </c>
      <c r="O2242" s="3">
        <v>269.63</v>
      </c>
      <c r="P2242" s="2">
        <v>97.115020000000001</v>
      </c>
    </row>
    <row r="2243" spans="2:16" x14ac:dyDescent="0.25">
      <c r="B2243" s="177">
        <v>203.09</v>
      </c>
      <c r="C2243" s="177">
        <v>95.64</v>
      </c>
      <c r="D2243" s="177">
        <v>90.93</v>
      </c>
      <c r="E2243" s="177">
        <v>89.69</v>
      </c>
      <c r="F2243" s="177">
        <v>92.88</v>
      </c>
      <c r="G2243" s="177">
        <v>94.52</v>
      </c>
      <c r="K2243" s="194">
        <v>209.92</v>
      </c>
      <c r="L2243" s="194">
        <v>98.18</v>
      </c>
      <c r="M2243" s="194">
        <v>93.01</v>
      </c>
      <c r="N2243" s="194">
        <v>91.69</v>
      </c>
      <c r="O2243" s="3">
        <v>269.76</v>
      </c>
      <c r="P2243" s="2">
        <v>97.115020000000001</v>
      </c>
    </row>
    <row r="2244" spans="2:16" x14ac:dyDescent="0.25">
      <c r="B2244" s="177">
        <v>203.18</v>
      </c>
      <c r="C2244" s="177">
        <v>95.64</v>
      </c>
      <c r="D2244" s="177">
        <v>90.93</v>
      </c>
      <c r="E2244" s="177">
        <v>89.68</v>
      </c>
      <c r="F2244" s="177">
        <v>92.87</v>
      </c>
      <c r="G2244" s="177">
        <v>94.52</v>
      </c>
      <c r="K2244" s="194">
        <v>210</v>
      </c>
      <c r="L2244" s="194">
        <v>98.18</v>
      </c>
      <c r="M2244" s="194">
        <v>93.01</v>
      </c>
      <c r="N2244" s="194">
        <v>91.69</v>
      </c>
      <c r="O2244" s="3">
        <v>269.88</v>
      </c>
      <c r="P2244" s="2">
        <v>97.115020000000001</v>
      </c>
    </row>
    <row r="2245" spans="2:16" x14ac:dyDescent="0.25">
      <c r="B2245" s="177">
        <v>203.26</v>
      </c>
      <c r="C2245" s="177">
        <v>95.64</v>
      </c>
      <c r="D2245" s="177">
        <v>90.94</v>
      </c>
      <c r="E2245" s="177">
        <v>89.68</v>
      </c>
      <c r="F2245" s="177">
        <v>92.87</v>
      </c>
      <c r="G2245" s="177">
        <v>94.52</v>
      </c>
      <c r="K2245" s="194">
        <v>210.09</v>
      </c>
      <c r="L2245" s="194">
        <v>98.19</v>
      </c>
      <c r="M2245" s="194">
        <v>93.01</v>
      </c>
      <c r="N2245" s="194">
        <v>91.68</v>
      </c>
      <c r="O2245" s="3">
        <v>269.95999999999998</v>
      </c>
      <c r="P2245" s="2">
        <v>97.115020000000001</v>
      </c>
    </row>
    <row r="2246" spans="2:16" x14ac:dyDescent="0.25">
      <c r="B2246" s="177">
        <v>203.35</v>
      </c>
      <c r="C2246" s="177">
        <v>95.64</v>
      </c>
      <c r="D2246" s="177">
        <v>90.94</v>
      </c>
      <c r="E2246" s="177">
        <v>89.67</v>
      </c>
      <c r="F2246" s="177">
        <v>92.86</v>
      </c>
      <c r="G2246" s="177">
        <v>94.52</v>
      </c>
      <c r="K2246" s="194">
        <v>210.17</v>
      </c>
      <c r="L2246" s="194">
        <v>98.19</v>
      </c>
      <c r="M2246" s="194">
        <v>93.01</v>
      </c>
      <c r="N2246" s="194">
        <v>91.68</v>
      </c>
      <c r="O2246" s="3">
        <v>270.08999999999997</v>
      </c>
      <c r="P2246" s="2">
        <v>97.115020000000001</v>
      </c>
    </row>
    <row r="2247" spans="2:16" x14ac:dyDescent="0.25">
      <c r="B2247" s="177">
        <v>203.43</v>
      </c>
      <c r="C2247" s="177">
        <v>95.65</v>
      </c>
      <c r="D2247" s="177">
        <v>90.94</v>
      </c>
      <c r="E2247" s="177">
        <v>89.67</v>
      </c>
      <c r="F2247" s="177">
        <v>92.85</v>
      </c>
      <c r="G2247" s="177">
        <v>94.51</v>
      </c>
      <c r="K2247" s="194">
        <v>210.25</v>
      </c>
      <c r="L2247" s="194">
        <v>98.19</v>
      </c>
      <c r="M2247" s="194">
        <v>93.01</v>
      </c>
      <c r="N2247" s="194">
        <v>91.68</v>
      </c>
      <c r="O2247" s="3">
        <v>270.20999999999998</v>
      </c>
      <c r="P2247" s="2">
        <v>97.125020000000006</v>
      </c>
    </row>
    <row r="2248" spans="2:16" x14ac:dyDescent="0.25">
      <c r="B2248" s="177">
        <v>203.52</v>
      </c>
      <c r="C2248" s="177">
        <v>95.65</v>
      </c>
      <c r="D2248" s="177">
        <v>90.94</v>
      </c>
      <c r="E2248" s="177">
        <v>89.67</v>
      </c>
      <c r="F2248" s="177">
        <v>92.85</v>
      </c>
      <c r="G2248" s="177">
        <v>94.51</v>
      </c>
      <c r="K2248" s="194">
        <v>210.34</v>
      </c>
      <c r="L2248" s="194">
        <v>98.19</v>
      </c>
      <c r="M2248" s="194">
        <v>93.01</v>
      </c>
      <c r="N2248" s="194">
        <v>91.68</v>
      </c>
      <c r="O2248" s="3">
        <v>270.3</v>
      </c>
      <c r="P2248" s="2">
        <v>97.125020000000006</v>
      </c>
    </row>
    <row r="2249" spans="2:16" x14ac:dyDescent="0.25">
      <c r="B2249" s="177">
        <v>203.6</v>
      </c>
      <c r="C2249" s="177">
        <v>95.65</v>
      </c>
      <c r="D2249" s="177">
        <v>90.93</v>
      </c>
      <c r="E2249" s="177">
        <v>89.66</v>
      </c>
      <c r="F2249" s="177">
        <v>92.83</v>
      </c>
      <c r="G2249" s="177">
        <v>94.51</v>
      </c>
      <c r="K2249" s="194">
        <v>210.42</v>
      </c>
      <c r="L2249" s="194">
        <v>98.19</v>
      </c>
      <c r="M2249" s="194">
        <v>93.01</v>
      </c>
      <c r="N2249" s="194">
        <v>91.68</v>
      </c>
      <c r="O2249" s="3">
        <v>270.42</v>
      </c>
      <c r="P2249" s="2">
        <v>97.115020000000001</v>
      </c>
    </row>
    <row r="2250" spans="2:16" x14ac:dyDescent="0.25">
      <c r="B2250" s="177">
        <v>203.68</v>
      </c>
      <c r="C2250" s="177">
        <v>95.64</v>
      </c>
      <c r="D2250" s="177">
        <v>90.93</v>
      </c>
      <c r="E2250" s="177">
        <v>89.66</v>
      </c>
      <c r="F2250" s="177">
        <v>92.82</v>
      </c>
      <c r="G2250" s="177">
        <v>94.51</v>
      </c>
      <c r="K2250" s="194">
        <v>210.5</v>
      </c>
      <c r="L2250" s="194">
        <v>98.19</v>
      </c>
      <c r="M2250" s="194">
        <v>93.01</v>
      </c>
      <c r="N2250" s="194">
        <v>91.68</v>
      </c>
      <c r="O2250" s="3">
        <v>270.55</v>
      </c>
      <c r="P2250" s="2">
        <v>97.115020000000001</v>
      </c>
    </row>
    <row r="2251" spans="2:16" x14ac:dyDescent="0.25">
      <c r="B2251" s="177">
        <v>203.77</v>
      </c>
      <c r="C2251" s="177">
        <v>95.64</v>
      </c>
      <c r="D2251" s="177">
        <v>90.93</v>
      </c>
      <c r="E2251" s="177">
        <v>89.65</v>
      </c>
      <c r="F2251" s="177">
        <v>92.82</v>
      </c>
      <c r="G2251" s="177">
        <v>94.5</v>
      </c>
      <c r="K2251" s="194">
        <v>210.59</v>
      </c>
      <c r="L2251" s="194">
        <v>98.19</v>
      </c>
      <c r="M2251" s="194">
        <v>93.01</v>
      </c>
      <c r="N2251" s="194">
        <v>91.67</v>
      </c>
      <c r="O2251" s="3">
        <v>270.63</v>
      </c>
      <c r="P2251" s="2">
        <v>97.115020000000001</v>
      </c>
    </row>
    <row r="2252" spans="2:16" x14ac:dyDescent="0.25">
      <c r="B2252" s="177">
        <v>203.85</v>
      </c>
      <c r="C2252" s="177">
        <v>95.64</v>
      </c>
      <c r="D2252" s="177">
        <v>90.93</v>
      </c>
      <c r="E2252" s="177">
        <v>89.64</v>
      </c>
      <c r="F2252" s="177">
        <v>92.81</v>
      </c>
      <c r="G2252" s="177">
        <v>94.5</v>
      </c>
      <c r="K2252" s="194">
        <v>210.67</v>
      </c>
      <c r="L2252" s="194">
        <v>98.19</v>
      </c>
      <c r="M2252" s="194">
        <v>93</v>
      </c>
      <c r="N2252" s="194">
        <v>91.67</v>
      </c>
      <c r="O2252" s="3">
        <v>270.75</v>
      </c>
      <c r="P2252" s="2">
        <v>97.115020000000001</v>
      </c>
    </row>
    <row r="2253" spans="2:16" x14ac:dyDescent="0.25">
      <c r="B2253" s="177">
        <v>203.93</v>
      </c>
      <c r="C2253" s="177">
        <v>95.64</v>
      </c>
      <c r="D2253" s="177">
        <v>90.93</v>
      </c>
      <c r="E2253" s="177">
        <v>89.64</v>
      </c>
      <c r="F2253" s="177">
        <v>92.81</v>
      </c>
      <c r="G2253" s="177">
        <v>94.5</v>
      </c>
      <c r="K2253" s="194">
        <v>210.75</v>
      </c>
      <c r="L2253" s="194">
        <v>98.19</v>
      </c>
      <c r="M2253" s="194">
        <v>93</v>
      </c>
      <c r="N2253" s="194">
        <v>91.67</v>
      </c>
      <c r="O2253" s="3">
        <v>270.88</v>
      </c>
      <c r="P2253" s="2">
        <v>97.115020000000001</v>
      </c>
    </row>
    <row r="2254" spans="2:16" x14ac:dyDescent="0.25">
      <c r="B2254" s="177">
        <v>204.02</v>
      </c>
      <c r="C2254" s="177">
        <v>95.64</v>
      </c>
      <c r="D2254" s="177">
        <v>90.93</v>
      </c>
      <c r="E2254" s="177">
        <v>89.63</v>
      </c>
      <c r="F2254" s="177">
        <v>92.8</v>
      </c>
      <c r="G2254" s="177">
        <v>94.5</v>
      </c>
      <c r="K2254" s="194">
        <v>210.84</v>
      </c>
      <c r="L2254" s="194">
        <v>98.19</v>
      </c>
      <c r="M2254" s="194">
        <v>93</v>
      </c>
      <c r="N2254" s="194">
        <v>91.67</v>
      </c>
      <c r="O2254" s="3">
        <v>270.95999999999998</v>
      </c>
      <c r="P2254" s="2">
        <v>97.115020000000001</v>
      </c>
    </row>
    <row r="2255" spans="2:16" x14ac:dyDescent="0.25">
      <c r="B2255" s="177">
        <v>204.1</v>
      </c>
      <c r="C2255" s="177">
        <v>95.64</v>
      </c>
      <c r="D2255" s="177">
        <v>90.93</v>
      </c>
      <c r="E2255" s="177">
        <v>89.63</v>
      </c>
      <c r="F2255" s="177">
        <v>92.8</v>
      </c>
      <c r="G2255" s="177">
        <v>94.49</v>
      </c>
      <c r="K2255" s="194">
        <v>210.92</v>
      </c>
      <c r="L2255" s="194">
        <v>98.19</v>
      </c>
      <c r="M2255" s="194">
        <v>93</v>
      </c>
      <c r="N2255" s="194">
        <v>91.66</v>
      </c>
      <c r="O2255" s="3">
        <v>271.08999999999997</v>
      </c>
      <c r="P2255" s="2">
        <v>97.115020000000001</v>
      </c>
    </row>
    <row r="2256" spans="2:16" x14ac:dyDescent="0.25">
      <c r="B2256" s="177">
        <v>204.18</v>
      </c>
      <c r="C2256" s="177">
        <v>95.64</v>
      </c>
      <c r="D2256" s="177">
        <v>90.93</v>
      </c>
      <c r="E2256" s="177">
        <v>89.62</v>
      </c>
      <c r="F2256" s="177">
        <v>92.8</v>
      </c>
      <c r="G2256" s="177">
        <v>94.49</v>
      </c>
      <c r="K2256" s="194">
        <v>211</v>
      </c>
      <c r="L2256" s="194">
        <v>98.19</v>
      </c>
      <c r="M2256" s="194">
        <v>93</v>
      </c>
      <c r="N2256" s="194">
        <v>91.66</v>
      </c>
      <c r="O2256" s="3">
        <v>271.22000000000003</v>
      </c>
      <c r="P2256" s="2">
        <v>97.125020000000006</v>
      </c>
    </row>
    <row r="2257" spans="2:16" x14ac:dyDescent="0.25">
      <c r="B2257" s="177">
        <v>204.27</v>
      </c>
      <c r="C2257" s="177">
        <v>95.63</v>
      </c>
      <c r="D2257" s="177">
        <v>90.93</v>
      </c>
      <c r="E2257" s="177">
        <v>89.62</v>
      </c>
      <c r="F2257" s="177">
        <v>92.8</v>
      </c>
      <c r="G2257" s="177">
        <v>94.49</v>
      </c>
      <c r="K2257" s="194">
        <v>211.09</v>
      </c>
      <c r="L2257" s="194">
        <v>98.19</v>
      </c>
      <c r="M2257" s="194">
        <v>93</v>
      </c>
      <c r="N2257" s="194">
        <v>91.66</v>
      </c>
      <c r="O2257" s="3">
        <v>271.3</v>
      </c>
      <c r="P2257" s="2">
        <v>97.125020000000006</v>
      </c>
    </row>
    <row r="2258" spans="2:16" x14ac:dyDescent="0.25">
      <c r="B2258" s="177">
        <v>204.35</v>
      </c>
      <c r="C2258" s="177">
        <v>95.63</v>
      </c>
      <c r="D2258" s="177">
        <v>90.93</v>
      </c>
      <c r="E2258" s="177">
        <v>89.62</v>
      </c>
      <c r="F2258" s="177">
        <v>92.81</v>
      </c>
      <c r="G2258" s="177">
        <v>94.49</v>
      </c>
      <c r="K2258" s="194">
        <v>211.17</v>
      </c>
      <c r="L2258" s="194">
        <v>98.19</v>
      </c>
      <c r="M2258" s="194">
        <v>93</v>
      </c>
      <c r="N2258" s="194">
        <v>91.65</v>
      </c>
      <c r="O2258" s="3">
        <v>271.42</v>
      </c>
      <c r="P2258" s="2">
        <v>97.115020000000001</v>
      </c>
    </row>
    <row r="2259" spans="2:16" x14ac:dyDescent="0.25">
      <c r="B2259" s="177">
        <v>204.43</v>
      </c>
      <c r="C2259" s="177">
        <v>95.63</v>
      </c>
      <c r="D2259" s="177">
        <v>90.93</v>
      </c>
      <c r="E2259" s="177">
        <v>89.61</v>
      </c>
      <c r="F2259" s="177">
        <v>92.85</v>
      </c>
      <c r="G2259" s="177">
        <v>94.49</v>
      </c>
      <c r="K2259" s="194">
        <v>211.26</v>
      </c>
      <c r="L2259" s="194">
        <v>98.2</v>
      </c>
      <c r="M2259" s="194">
        <v>93</v>
      </c>
      <c r="N2259" s="194">
        <v>91.65</v>
      </c>
      <c r="O2259" s="3">
        <v>271.55</v>
      </c>
      <c r="P2259" s="2">
        <v>97.105019999999996</v>
      </c>
    </row>
    <row r="2260" spans="2:16" x14ac:dyDescent="0.25">
      <c r="B2260" s="177">
        <v>204.52</v>
      </c>
      <c r="C2260" s="177">
        <v>95.63</v>
      </c>
      <c r="D2260" s="177">
        <v>90.93</v>
      </c>
      <c r="E2260" s="177">
        <v>89.61</v>
      </c>
      <c r="F2260" s="177">
        <v>92.82</v>
      </c>
      <c r="G2260" s="177">
        <v>94.48</v>
      </c>
      <c r="K2260" s="194">
        <v>211.34</v>
      </c>
      <c r="L2260" s="194">
        <v>98.2</v>
      </c>
      <c r="M2260" s="194">
        <v>93</v>
      </c>
      <c r="N2260" s="194">
        <v>91.64</v>
      </c>
      <c r="O2260" s="3">
        <v>271.63</v>
      </c>
      <c r="P2260" s="2">
        <v>97.105019999999996</v>
      </c>
    </row>
    <row r="2261" spans="2:16" x14ac:dyDescent="0.25">
      <c r="B2261" s="177">
        <v>204.6</v>
      </c>
      <c r="C2261" s="177">
        <v>95.63</v>
      </c>
      <c r="D2261" s="177">
        <v>90.93</v>
      </c>
      <c r="E2261" s="177">
        <v>89.6</v>
      </c>
      <c r="F2261" s="177">
        <v>92.8</v>
      </c>
      <c r="G2261" s="177">
        <v>94.48</v>
      </c>
      <c r="K2261" s="194">
        <v>211.42</v>
      </c>
      <c r="L2261" s="194">
        <v>98.19</v>
      </c>
      <c r="M2261" s="194">
        <v>93</v>
      </c>
      <c r="N2261" s="194">
        <v>91.64</v>
      </c>
      <c r="O2261" s="3">
        <v>271.76</v>
      </c>
      <c r="P2261" s="2">
        <v>97.105019999999996</v>
      </c>
    </row>
    <row r="2262" spans="2:16" x14ac:dyDescent="0.25">
      <c r="B2262" s="177">
        <v>204.69</v>
      </c>
      <c r="C2262" s="177">
        <v>95.63</v>
      </c>
      <c r="D2262" s="177">
        <v>90.93</v>
      </c>
      <c r="E2262" s="177">
        <v>89.59</v>
      </c>
      <c r="F2262" s="177">
        <v>92.79</v>
      </c>
      <c r="G2262" s="177">
        <v>94.48</v>
      </c>
      <c r="K2262" s="194">
        <v>211.51</v>
      </c>
      <c r="L2262" s="194">
        <v>98.18</v>
      </c>
      <c r="M2262" s="194">
        <v>93</v>
      </c>
      <c r="N2262" s="194">
        <v>91.64</v>
      </c>
      <c r="O2262" s="3">
        <v>271.88</v>
      </c>
      <c r="P2262" s="2">
        <v>97.105019999999996</v>
      </c>
    </row>
    <row r="2263" spans="2:16" x14ac:dyDescent="0.25">
      <c r="B2263" s="177">
        <v>204.77</v>
      </c>
      <c r="C2263" s="177">
        <v>95.63</v>
      </c>
      <c r="D2263" s="177">
        <v>90.93</v>
      </c>
      <c r="E2263" s="177">
        <v>89.58</v>
      </c>
      <c r="F2263" s="177">
        <v>92.79</v>
      </c>
      <c r="G2263" s="177">
        <v>94.48</v>
      </c>
      <c r="K2263" s="194">
        <v>211.59</v>
      </c>
      <c r="L2263" s="194">
        <v>98.18</v>
      </c>
      <c r="M2263" s="194">
        <v>93</v>
      </c>
      <c r="N2263" s="194">
        <v>91.64</v>
      </c>
      <c r="O2263" s="3">
        <v>271.95999999999998</v>
      </c>
      <c r="P2263" s="2">
        <v>97.105019999999996</v>
      </c>
    </row>
    <row r="2264" spans="2:16" x14ac:dyDescent="0.25">
      <c r="B2264" s="177">
        <v>204.85</v>
      </c>
      <c r="C2264" s="177">
        <v>95.63</v>
      </c>
      <c r="D2264" s="177">
        <v>90.93</v>
      </c>
      <c r="E2264" s="177">
        <v>89.58</v>
      </c>
      <c r="F2264" s="177">
        <v>92.78</v>
      </c>
      <c r="G2264" s="177">
        <v>94.48</v>
      </c>
      <c r="K2264" s="194">
        <v>211.67</v>
      </c>
      <c r="L2264" s="194">
        <v>98.18</v>
      </c>
      <c r="M2264" s="194">
        <v>93</v>
      </c>
      <c r="N2264" s="194">
        <v>91.65</v>
      </c>
      <c r="O2264" s="3">
        <v>272.08999999999997</v>
      </c>
      <c r="P2264" s="2">
        <v>97.115020000000001</v>
      </c>
    </row>
    <row r="2265" spans="2:16" x14ac:dyDescent="0.25">
      <c r="B2265" s="177">
        <v>204.94</v>
      </c>
      <c r="C2265" s="177">
        <v>95.63</v>
      </c>
      <c r="D2265" s="177">
        <v>90.93</v>
      </c>
      <c r="E2265" s="177">
        <v>89.57</v>
      </c>
      <c r="F2265" s="177">
        <v>92.78</v>
      </c>
      <c r="G2265" s="177">
        <v>94.47</v>
      </c>
      <c r="K2265" s="194">
        <v>211.75</v>
      </c>
      <c r="L2265" s="194">
        <v>98.18</v>
      </c>
      <c r="M2265" s="194">
        <v>93</v>
      </c>
      <c r="N2265" s="194">
        <v>91.65</v>
      </c>
      <c r="O2265" s="3">
        <v>272.20999999999998</v>
      </c>
      <c r="P2265" s="2">
        <v>97.115020000000001</v>
      </c>
    </row>
    <row r="2266" spans="2:16" x14ac:dyDescent="0.25">
      <c r="B2266" s="177">
        <v>205.02</v>
      </c>
      <c r="C2266" s="177">
        <v>95.62</v>
      </c>
      <c r="D2266" s="177">
        <v>90.93</v>
      </c>
      <c r="E2266" s="177">
        <v>89.57</v>
      </c>
      <c r="F2266" s="177">
        <v>92.78</v>
      </c>
      <c r="G2266" s="177">
        <v>94.47</v>
      </c>
      <c r="K2266" s="194">
        <v>211.84</v>
      </c>
      <c r="L2266" s="194">
        <v>98.18</v>
      </c>
      <c r="M2266" s="194">
        <v>92.99</v>
      </c>
      <c r="N2266" s="194">
        <v>91.65</v>
      </c>
      <c r="O2266" s="3">
        <v>272.3</v>
      </c>
      <c r="P2266" s="2">
        <v>97.115020000000001</v>
      </c>
    </row>
    <row r="2267" spans="2:16" x14ac:dyDescent="0.25">
      <c r="B2267" s="177">
        <v>205.1</v>
      </c>
      <c r="C2267" s="177">
        <v>95.62</v>
      </c>
      <c r="D2267" s="177">
        <v>90.93</v>
      </c>
      <c r="E2267" s="177">
        <v>89.56</v>
      </c>
      <c r="F2267" s="177">
        <v>92.77</v>
      </c>
      <c r="G2267" s="177">
        <v>94.47</v>
      </c>
      <c r="K2267" s="194">
        <v>211.92</v>
      </c>
      <c r="L2267" s="194">
        <v>98.18</v>
      </c>
      <c r="M2267" s="194">
        <v>92.99</v>
      </c>
      <c r="N2267" s="194">
        <v>91.65</v>
      </c>
      <c r="O2267" s="3">
        <v>272.42</v>
      </c>
      <c r="P2267" s="2">
        <v>97.115020000000001</v>
      </c>
    </row>
    <row r="2268" spans="2:16" x14ac:dyDescent="0.25">
      <c r="B2268" s="177">
        <v>205.19</v>
      </c>
      <c r="C2268" s="177">
        <v>95.62</v>
      </c>
      <c r="D2268" s="177">
        <v>90.93</v>
      </c>
      <c r="E2268" s="177">
        <v>89.56</v>
      </c>
      <c r="F2268" s="177">
        <v>92.77</v>
      </c>
      <c r="G2268" s="177">
        <v>94.46</v>
      </c>
      <c r="K2268" s="194">
        <v>212</v>
      </c>
      <c r="L2268" s="194">
        <v>98.18</v>
      </c>
      <c r="M2268" s="194">
        <v>92.99</v>
      </c>
      <c r="N2268" s="194">
        <v>91.64</v>
      </c>
      <c r="O2268" s="3">
        <v>272.55</v>
      </c>
      <c r="P2268" s="2">
        <v>97.105019999999996</v>
      </c>
    </row>
    <row r="2269" spans="2:16" x14ac:dyDescent="0.25">
      <c r="B2269" s="177">
        <v>205.27</v>
      </c>
      <c r="C2269" s="177">
        <v>95.62</v>
      </c>
      <c r="D2269" s="177">
        <v>90.93</v>
      </c>
      <c r="E2269" s="177">
        <v>89.55</v>
      </c>
      <c r="F2269" s="177">
        <v>92.77</v>
      </c>
      <c r="G2269" s="177">
        <v>94.46</v>
      </c>
      <c r="K2269" s="194">
        <v>212.09</v>
      </c>
      <c r="L2269" s="194">
        <v>98.18</v>
      </c>
      <c r="M2269" s="194">
        <v>92.99</v>
      </c>
      <c r="N2269" s="194">
        <v>91.64</v>
      </c>
      <c r="O2269" s="3">
        <v>272.63</v>
      </c>
      <c r="P2269" s="2">
        <v>97.105019999999996</v>
      </c>
    </row>
    <row r="2270" spans="2:16" x14ac:dyDescent="0.25">
      <c r="B2270" s="177">
        <v>205.35</v>
      </c>
      <c r="C2270" s="177">
        <v>95.62</v>
      </c>
      <c r="D2270" s="177">
        <v>90.93</v>
      </c>
      <c r="E2270" s="177">
        <v>89.55</v>
      </c>
      <c r="F2270" s="177">
        <v>92.79</v>
      </c>
      <c r="G2270" s="177">
        <v>94.46</v>
      </c>
      <c r="K2270" s="194">
        <v>212.17</v>
      </c>
      <c r="L2270" s="194">
        <v>98.18</v>
      </c>
      <c r="M2270" s="194">
        <v>93</v>
      </c>
      <c r="N2270" s="194">
        <v>91.64</v>
      </c>
      <c r="O2270" s="3">
        <v>272.76</v>
      </c>
      <c r="P2270" s="2">
        <v>97.115020000000001</v>
      </c>
    </row>
    <row r="2271" spans="2:16" x14ac:dyDescent="0.25">
      <c r="B2271" s="177">
        <v>205.44</v>
      </c>
      <c r="C2271" s="177">
        <v>95.62</v>
      </c>
      <c r="D2271" s="177">
        <v>90.93</v>
      </c>
      <c r="E2271" s="177">
        <v>89.54</v>
      </c>
      <c r="F2271" s="177">
        <v>92.79</v>
      </c>
      <c r="G2271" s="177">
        <v>94.46</v>
      </c>
      <c r="K2271" s="194">
        <v>212.25</v>
      </c>
      <c r="L2271" s="194">
        <v>98.19</v>
      </c>
      <c r="M2271" s="194">
        <v>92.99</v>
      </c>
      <c r="N2271" s="194">
        <v>91.63</v>
      </c>
      <c r="O2271" s="3">
        <v>272.88</v>
      </c>
      <c r="P2271" s="2">
        <v>97.105019999999996</v>
      </c>
    </row>
    <row r="2272" spans="2:16" x14ac:dyDescent="0.25">
      <c r="B2272" s="177">
        <v>205.52</v>
      </c>
      <c r="C2272" s="177">
        <v>95.62</v>
      </c>
      <c r="D2272" s="177">
        <v>90.93</v>
      </c>
      <c r="E2272" s="177">
        <v>89.53</v>
      </c>
      <c r="F2272" s="177">
        <v>92.78</v>
      </c>
      <c r="G2272" s="177">
        <v>94.45</v>
      </c>
      <c r="K2272" s="194">
        <v>212.34</v>
      </c>
      <c r="L2272" s="194">
        <v>98.2</v>
      </c>
      <c r="M2272" s="194">
        <v>92.99</v>
      </c>
      <c r="N2272" s="194">
        <v>91.63</v>
      </c>
      <c r="O2272" s="3">
        <v>272.97000000000003</v>
      </c>
      <c r="P2272" s="2">
        <v>97.105019999999996</v>
      </c>
    </row>
    <row r="2273" spans="2:16" x14ac:dyDescent="0.25">
      <c r="B2273" s="177">
        <v>205.6</v>
      </c>
      <c r="C2273" s="177">
        <v>95.62</v>
      </c>
      <c r="D2273" s="177">
        <v>90.93</v>
      </c>
      <c r="E2273" s="177">
        <v>89.53</v>
      </c>
      <c r="F2273" s="177">
        <v>92.77</v>
      </c>
      <c r="G2273" s="177">
        <v>94.45</v>
      </c>
      <c r="K2273" s="194">
        <v>212.42</v>
      </c>
      <c r="L2273" s="194">
        <v>98.2</v>
      </c>
      <c r="M2273" s="194">
        <v>93</v>
      </c>
      <c r="N2273" s="194">
        <v>91.63</v>
      </c>
      <c r="O2273" s="3">
        <v>273.08999999999997</v>
      </c>
      <c r="P2273" s="2">
        <v>97.105019999999996</v>
      </c>
    </row>
    <row r="2274" spans="2:16" x14ac:dyDescent="0.25">
      <c r="B2274" s="177">
        <v>205.69</v>
      </c>
      <c r="C2274" s="177">
        <v>95.62</v>
      </c>
      <c r="D2274" s="177">
        <v>90.93</v>
      </c>
      <c r="E2274" s="177">
        <v>89.52</v>
      </c>
      <c r="F2274" s="177">
        <v>92.76</v>
      </c>
      <c r="G2274" s="177">
        <v>94.45</v>
      </c>
      <c r="K2274" s="194">
        <v>212.5</v>
      </c>
      <c r="L2274" s="194">
        <v>98.18</v>
      </c>
      <c r="M2274" s="194">
        <v>93</v>
      </c>
      <c r="N2274" s="194">
        <v>91.63</v>
      </c>
      <c r="O2274" s="3">
        <v>273.20999999999998</v>
      </c>
      <c r="P2274" s="2">
        <v>97.115020000000001</v>
      </c>
    </row>
    <row r="2275" spans="2:16" x14ac:dyDescent="0.25">
      <c r="B2275" s="177">
        <v>205.77</v>
      </c>
      <c r="C2275" s="177">
        <v>95.62</v>
      </c>
      <c r="D2275" s="177">
        <v>90.93</v>
      </c>
      <c r="E2275" s="177">
        <v>89.51</v>
      </c>
      <c r="F2275" s="177">
        <v>92.75</v>
      </c>
      <c r="G2275" s="177">
        <v>94.45</v>
      </c>
      <c r="K2275" s="194">
        <v>212.58</v>
      </c>
      <c r="L2275" s="194">
        <v>98.17</v>
      </c>
      <c r="M2275" s="194">
        <v>93</v>
      </c>
      <c r="N2275" s="194">
        <v>91.62</v>
      </c>
      <c r="O2275" s="3">
        <v>273.3</v>
      </c>
      <c r="P2275" s="2">
        <v>97.115020000000001</v>
      </c>
    </row>
    <row r="2276" spans="2:16" x14ac:dyDescent="0.25">
      <c r="B2276" s="177">
        <v>205.86</v>
      </c>
      <c r="C2276" s="177">
        <v>95.62</v>
      </c>
      <c r="D2276" s="177">
        <v>90.93</v>
      </c>
      <c r="E2276" s="177">
        <v>89.5</v>
      </c>
      <c r="F2276" s="177">
        <v>92.75</v>
      </c>
      <c r="G2276" s="177">
        <v>94.44</v>
      </c>
      <c r="K2276" s="194">
        <v>212.66</v>
      </c>
      <c r="L2276" s="194">
        <v>98.17</v>
      </c>
      <c r="M2276" s="194">
        <v>92.99</v>
      </c>
      <c r="N2276" s="194">
        <v>91.62</v>
      </c>
      <c r="O2276" s="3">
        <v>273.42</v>
      </c>
      <c r="P2276" s="2">
        <v>97.095020000000005</v>
      </c>
    </row>
    <row r="2277" spans="2:16" x14ac:dyDescent="0.25">
      <c r="B2277" s="177">
        <v>205.94</v>
      </c>
      <c r="C2277" s="177">
        <v>95.61</v>
      </c>
      <c r="D2277" s="177">
        <v>90.93</v>
      </c>
      <c r="E2277" s="177">
        <v>89.5</v>
      </c>
      <c r="F2277" s="177">
        <v>92.74</v>
      </c>
      <c r="G2277" s="177">
        <v>94.44</v>
      </c>
      <c r="K2277" s="194">
        <v>212.75</v>
      </c>
      <c r="L2277" s="194">
        <v>98.17</v>
      </c>
      <c r="M2277" s="194">
        <v>92.99</v>
      </c>
      <c r="N2277" s="194">
        <v>91.62</v>
      </c>
      <c r="O2277" s="3">
        <v>273.55</v>
      </c>
      <c r="P2277" s="2">
        <v>97.08502</v>
      </c>
    </row>
    <row r="2278" spans="2:16" x14ac:dyDescent="0.25">
      <c r="B2278" s="177">
        <v>206.02</v>
      </c>
      <c r="C2278" s="177">
        <v>95.61</v>
      </c>
      <c r="D2278" s="177">
        <v>90.93</v>
      </c>
      <c r="E2278" s="177">
        <v>89.5</v>
      </c>
      <c r="F2278" s="177">
        <v>92.74</v>
      </c>
      <c r="G2278" s="177">
        <v>94.44</v>
      </c>
      <c r="K2278" s="194">
        <v>212.83</v>
      </c>
      <c r="L2278" s="194">
        <v>98.18</v>
      </c>
      <c r="M2278" s="194">
        <v>92.99</v>
      </c>
      <c r="N2278" s="194">
        <v>91.62</v>
      </c>
      <c r="O2278" s="3">
        <v>273.63</v>
      </c>
      <c r="P2278" s="2">
        <v>97.08502</v>
      </c>
    </row>
    <row r="2279" spans="2:16" x14ac:dyDescent="0.25">
      <c r="B2279" s="177">
        <v>206.11</v>
      </c>
      <c r="C2279" s="177">
        <v>95.61</v>
      </c>
      <c r="D2279" s="177">
        <v>90.93</v>
      </c>
      <c r="E2279" s="177">
        <v>89.49</v>
      </c>
      <c r="F2279" s="177">
        <v>92.73</v>
      </c>
      <c r="G2279" s="177">
        <v>94.44</v>
      </c>
      <c r="K2279" s="194">
        <v>212.92</v>
      </c>
      <c r="L2279" s="194">
        <v>98.18</v>
      </c>
      <c r="M2279" s="194">
        <v>92.99</v>
      </c>
      <c r="N2279" s="194">
        <v>91.62</v>
      </c>
      <c r="O2279" s="3">
        <v>273.75</v>
      </c>
      <c r="P2279" s="2">
        <v>97.095020000000005</v>
      </c>
    </row>
    <row r="2280" spans="2:16" x14ac:dyDescent="0.25">
      <c r="B2280" s="177">
        <v>206.19</v>
      </c>
      <c r="C2280" s="177">
        <v>95.61</v>
      </c>
      <c r="D2280" s="177">
        <v>90.92</v>
      </c>
      <c r="E2280" s="177">
        <v>89.49</v>
      </c>
      <c r="F2280" s="177">
        <v>92.73</v>
      </c>
      <c r="G2280" s="177">
        <v>94.43</v>
      </c>
      <c r="K2280" s="194">
        <v>213</v>
      </c>
      <c r="L2280" s="194">
        <v>98.2</v>
      </c>
      <c r="M2280" s="194">
        <v>92.99</v>
      </c>
      <c r="N2280" s="194">
        <v>91.62</v>
      </c>
      <c r="O2280" s="3">
        <v>273.88</v>
      </c>
      <c r="P2280" s="2">
        <v>97.095020000000005</v>
      </c>
    </row>
    <row r="2281" spans="2:16" x14ac:dyDescent="0.25">
      <c r="B2281" s="177">
        <v>206.27</v>
      </c>
      <c r="C2281" s="177">
        <v>95.61</v>
      </c>
      <c r="D2281" s="177">
        <v>90.93</v>
      </c>
      <c r="E2281" s="177">
        <v>89.48</v>
      </c>
      <c r="F2281" s="177">
        <v>92.73</v>
      </c>
      <c r="G2281" s="177">
        <v>94.43</v>
      </c>
      <c r="K2281" s="194">
        <v>213.09</v>
      </c>
      <c r="L2281" s="194">
        <v>98.2</v>
      </c>
      <c r="M2281" s="194">
        <v>92.99</v>
      </c>
      <c r="N2281" s="194">
        <v>91.61</v>
      </c>
      <c r="O2281" s="3">
        <v>274.01</v>
      </c>
      <c r="P2281" s="2">
        <v>97.105019999999996</v>
      </c>
    </row>
    <row r="2282" spans="2:16" x14ac:dyDescent="0.25">
      <c r="B2282" s="177">
        <v>206.36</v>
      </c>
      <c r="C2282" s="177">
        <v>95.61</v>
      </c>
      <c r="D2282" s="177">
        <v>90.93</v>
      </c>
      <c r="E2282" s="177">
        <v>89.48</v>
      </c>
      <c r="F2282" s="177">
        <v>92.72</v>
      </c>
      <c r="G2282" s="177">
        <v>94.43</v>
      </c>
      <c r="K2282" s="194">
        <v>213.17</v>
      </c>
      <c r="L2282" s="194">
        <v>98.2</v>
      </c>
      <c r="M2282" s="194">
        <v>92.99</v>
      </c>
      <c r="N2282" s="194">
        <v>91.61</v>
      </c>
      <c r="O2282" s="3">
        <v>274.13</v>
      </c>
      <c r="P2282" s="2">
        <v>97.105019999999996</v>
      </c>
    </row>
    <row r="2283" spans="2:16" x14ac:dyDescent="0.25">
      <c r="B2283" s="177">
        <v>206.44</v>
      </c>
      <c r="C2283" s="177">
        <v>95.61</v>
      </c>
      <c r="D2283" s="177">
        <v>90.93</v>
      </c>
      <c r="E2283" s="177">
        <v>89.47</v>
      </c>
      <c r="F2283" s="177">
        <v>92.72</v>
      </c>
      <c r="G2283" s="177">
        <v>94.43</v>
      </c>
      <c r="K2283" s="194">
        <v>213.25</v>
      </c>
      <c r="L2283" s="194">
        <v>98.19</v>
      </c>
      <c r="M2283" s="194">
        <v>92.99</v>
      </c>
      <c r="N2283" s="194">
        <v>91.61</v>
      </c>
      <c r="O2283" s="3">
        <v>274.22000000000003</v>
      </c>
      <c r="P2283" s="2">
        <v>97.105019999999996</v>
      </c>
    </row>
    <row r="2284" spans="2:16" x14ac:dyDescent="0.25">
      <c r="B2284" s="177">
        <v>206.52</v>
      </c>
      <c r="C2284" s="177">
        <v>95.61</v>
      </c>
      <c r="D2284" s="177">
        <v>90.93</v>
      </c>
      <c r="E2284" s="177">
        <v>89.47</v>
      </c>
      <c r="F2284" s="177">
        <v>92.71</v>
      </c>
      <c r="G2284" s="177">
        <v>94.42</v>
      </c>
      <c r="K2284" s="194">
        <v>213.33</v>
      </c>
      <c r="L2284" s="194">
        <v>98.19</v>
      </c>
      <c r="M2284" s="194">
        <v>92.99</v>
      </c>
      <c r="N2284" s="194">
        <v>91.61</v>
      </c>
      <c r="O2284" s="3">
        <v>274.33999999999997</v>
      </c>
      <c r="P2284" s="2">
        <v>97.095020000000005</v>
      </c>
    </row>
    <row r="2285" spans="2:16" x14ac:dyDescent="0.25">
      <c r="B2285" s="177">
        <v>206.6</v>
      </c>
      <c r="C2285" s="177">
        <v>95.61</v>
      </c>
      <c r="D2285" s="177">
        <v>90.92</v>
      </c>
      <c r="E2285" s="177">
        <v>89.46</v>
      </c>
      <c r="F2285" s="177">
        <v>92.71</v>
      </c>
      <c r="G2285" s="177">
        <v>94.42</v>
      </c>
      <c r="K2285" s="194">
        <v>213.42</v>
      </c>
      <c r="L2285" s="194">
        <v>98.19</v>
      </c>
      <c r="M2285" s="194">
        <v>92.99</v>
      </c>
      <c r="N2285" s="194">
        <v>91.61</v>
      </c>
      <c r="O2285" s="3">
        <v>274.47000000000003</v>
      </c>
      <c r="P2285" s="2">
        <v>97.095020000000005</v>
      </c>
    </row>
    <row r="2286" spans="2:16" x14ac:dyDescent="0.25">
      <c r="B2286" s="177">
        <v>206.69</v>
      </c>
      <c r="C2286" s="177">
        <v>95.61</v>
      </c>
      <c r="D2286" s="177">
        <v>90.92</v>
      </c>
      <c r="E2286" s="177">
        <v>89.45</v>
      </c>
      <c r="F2286" s="177">
        <v>92.71</v>
      </c>
      <c r="G2286" s="177">
        <v>94.42</v>
      </c>
      <c r="K2286" s="194">
        <v>213.5</v>
      </c>
      <c r="L2286" s="194">
        <v>98.19</v>
      </c>
      <c r="M2286" s="194">
        <v>92.99</v>
      </c>
      <c r="N2286" s="194">
        <v>91.61</v>
      </c>
      <c r="O2286" s="3">
        <v>274.55</v>
      </c>
      <c r="P2286" s="2">
        <v>97.08502</v>
      </c>
    </row>
    <row r="2287" spans="2:16" x14ac:dyDescent="0.25">
      <c r="B2287" s="177">
        <v>206.77</v>
      </c>
      <c r="C2287" s="177">
        <v>95.61</v>
      </c>
      <c r="D2287" s="177">
        <v>90.92</v>
      </c>
      <c r="E2287" s="177">
        <v>89.44</v>
      </c>
      <c r="F2287" s="177">
        <v>92.7</v>
      </c>
      <c r="G2287" s="177">
        <v>94.42</v>
      </c>
      <c r="K2287" s="194">
        <v>213.59</v>
      </c>
      <c r="L2287" s="194">
        <v>98.18</v>
      </c>
      <c r="M2287" s="194">
        <v>92.99</v>
      </c>
      <c r="N2287" s="194">
        <v>91.61</v>
      </c>
      <c r="O2287" s="3">
        <v>274.67</v>
      </c>
      <c r="P2287" s="2">
        <v>97.08502</v>
      </c>
    </row>
    <row r="2288" spans="2:16" x14ac:dyDescent="0.25">
      <c r="B2288" s="177">
        <v>206.84</v>
      </c>
      <c r="C2288" s="177">
        <v>95.6</v>
      </c>
      <c r="D2288" s="177">
        <v>90.92</v>
      </c>
      <c r="E2288" s="177">
        <v>89.44</v>
      </c>
      <c r="F2288" s="177">
        <v>92.7</v>
      </c>
      <c r="G2288" s="177">
        <v>94.41</v>
      </c>
      <c r="K2288" s="194">
        <v>213.67</v>
      </c>
      <c r="L2288" s="194">
        <v>98.18</v>
      </c>
      <c r="M2288" s="194">
        <v>92.99</v>
      </c>
      <c r="N2288" s="194">
        <v>91.6</v>
      </c>
      <c r="O2288" s="3">
        <v>274.8</v>
      </c>
      <c r="P2288" s="2">
        <v>97.095020000000005</v>
      </c>
    </row>
    <row r="2289" spans="2:16" x14ac:dyDescent="0.25">
      <c r="B2289" s="177">
        <v>206.93</v>
      </c>
      <c r="C2289" s="177">
        <v>95.6</v>
      </c>
      <c r="D2289" s="177">
        <v>90.92</v>
      </c>
      <c r="E2289" s="177">
        <v>89.43</v>
      </c>
      <c r="F2289" s="177">
        <v>92.69</v>
      </c>
      <c r="G2289" s="177">
        <v>94.41</v>
      </c>
      <c r="K2289" s="194">
        <v>213.75</v>
      </c>
      <c r="L2289" s="194">
        <v>98.18</v>
      </c>
      <c r="M2289" s="194">
        <v>92.99</v>
      </c>
      <c r="N2289" s="194">
        <v>91.6</v>
      </c>
      <c r="O2289" s="3">
        <v>274.88</v>
      </c>
      <c r="P2289" s="2">
        <v>97.105019999999996</v>
      </c>
    </row>
    <row r="2290" spans="2:16" x14ac:dyDescent="0.25">
      <c r="B2290" s="177">
        <v>207.01</v>
      </c>
      <c r="C2290" s="177">
        <v>95.6</v>
      </c>
      <c r="D2290" s="177">
        <v>90.92</v>
      </c>
      <c r="E2290" s="177">
        <v>89.43</v>
      </c>
      <c r="F2290" s="177">
        <v>92.68</v>
      </c>
      <c r="G2290" s="177">
        <v>94.41</v>
      </c>
      <c r="K2290" s="194">
        <v>213.83</v>
      </c>
      <c r="L2290" s="194">
        <v>98.18</v>
      </c>
      <c r="M2290" s="194">
        <v>92.99</v>
      </c>
      <c r="N2290" s="194">
        <v>91.6</v>
      </c>
      <c r="O2290" s="3">
        <v>275.01</v>
      </c>
      <c r="P2290" s="2">
        <v>97.105019999999996</v>
      </c>
    </row>
    <row r="2291" spans="2:16" x14ac:dyDescent="0.25">
      <c r="B2291" s="177">
        <v>207.1</v>
      </c>
      <c r="C2291" s="177">
        <v>95.59</v>
      </c>
      <c r="D2291" s="177">
        <v>90.92</v>
      </c>
      <c r="E2291" s="177">
        <v>89.42</v>
      </c>
      <c r="F2291" s="177">
        <v>92.67</v>
      </c>
      <c r="G2291" s="177">
        <v>94.41</v>
      </c>
      <c r="K2291" s="194">
        <v>213.92</v>
      </c>
      <c r="L2291" s="194">
        <v>98.18</v>
      </c>
      <c r="M2291" s="194">
        <v>92.99</v>
      </c>
      <c r="N2291" s="194">
        <v>91.6</v>
      </c>
      <c r="O2291" s="3">
        <v>275.13</v>
      </c>
      <c r="P2291" s="2">
        <v>97.105019999999996</v>
      </c>
    </row>
    <row r="2292" spans="2:16" x14ac:dyDescent="0.25">
      <c r="B2292" s="177">
        <v>207.18</v>
      </c>
      <c r="C2292" s="177">
        <v>95.59</v>
      </c>
      <c r="D2292" s="177">
        <v>90.92</v>
      </c>
      <c r="E2292" s="177">
        <v>89.42</v>
      </c>
      <c r="F2292" s="177">
        <v>92.66</v>
      </c>
      <c r="G2292" s="177">
        <v>94.41</v>
      </c>
      <c r="K2292" s="194">
        <v>214</v>
      </c>
      <c r="L2292" s="194">
        <v>98.18</v>
      </c>
      <c r="M2292" s="194">
        <v>92.99</v>
      </c>
      <c r="N2292" s="194">
        <v>91.6</v>
      </c>
      <c r="O2292" s="3">
        <v>275.22000000000003</v>
      </c>
      <c r="P2292" s="2">
        <v>97.095020000000005</v>
      </c>
    </row>
    <row r="2293" spans="2:16" x14ac:dyDescent="0.25">
      <c r="B2293" s="177">
        <v>207.26</v>
      </c>
      <c r="C2293" s="177">
        <v>95.6</v>
      </c>
      <c r="D2293" s="177">
        <v>90.92</v>
      </c>
      <c r="E2293" s="177">
        <v>89.42</v>
      </c>
      <c r="F2293" s="177">
        <v>92.65</v>
      </c>
      <c r="G2293" s="177">
        <v>94.4</v>
      </c>
      <c r="K2293" s="194">
        <v>214.08</v>
      </c>
      <c r="L2293" s="194">
        <v>98.18</v>
      </c>
      <c r="M2293" s="194">
        <v>92.99</v>
      </c>
      <c r="N2293" s="194">
        <v>91.59</v>
      </c>
      <c r="O2293" s="3">
        <v>275.33999999999997</v>
      </c>
      <c r="P2293" s="2">
        <v>97.095020000000005</v>
      </c>
    </row>
    <row r="2294" spans="2:16" x14ac:dyDescent="0.25">
      <c r="B2294" s="177">
        <v>207.35</v>
      </c>
      <c r="C2294" s="177">
        <v>95.6</v>
      </c>
      <c r="D2294" s="177">
        <v>90.92</v>
      </c>
      <c r="E2294" s="177">
        <v>89.41</v>
      </c>
      <c r="F2294" s="177">
        <v>92.65</v>
      </c>
      <c r="G2294" s="177">
        <v>94.4</v>
      </c>
      <c r="K2294" s="194">
        <v>214.17</v>
      </c>
      <c r="L2294" s="194">
        <v>98.18</v>
      </c>
      <c r="M2294" s="194">
        <v>92.98</v>
      </c>
      <c r="N2294" s="194">
        <v>91.59</v>
      </c>
      <c r="O2294" s="3">
        <v>275.47000000000003</v>
      </c>
      <c r="P2294" s="2">
        <v>97.095020000000005</v>
      </c>
    </row>
    <row r="2295" spans="2:16" x14ac:dyDescent="0.25">
      <c r="B2295" s="177">
        <v>207.43</v>
      </c>
      <c r="C2295" s="177">
        <v>95.6</v>
      </c>
      <c r="D2295" s="177">
        <v>90.92</v>
      </c>
      <c r="E2295" s="177">
        <v>89.41</v>
      </c>
      <c r="F2295" s="177">
        <v>92.65</v>
      </c>
      <c r="G2295" s="177">
        <v>94.4</v>
      </c>
      <c r="K2295" s="194">
        <v>214.25</v>
      </c>
      <c r="L2295" s="194">
        <v>98.18</v>
      </c>
      <c r="M2295" s="194">
        <v>92.99</v>
      </c>
      <c r="N2295" s="194">
        <v>91.59</v>
      </c>
      <c r="O2295" s="3">
        <v>275.55</v>
      </c>
      <c r="P2295" s="2">
        <v>97.095020000000005</v>
      </c>
    </row>
    <row r="2296" spans="2:16" x14ac:dyDescent="0.25">
      <c r="B2296" s="177">
        <v>207.52</v>
      </c>
      <c r="C2296" s="177">
        <v>95.6</v>
      </c>
      <c r="D2296" s="177">
        <v>90.92</v>
      </c>
      <c r="E2296" s="177">
        <v>89.4</v>
      </c>
      <c r="F2296" s="177">
        <v>92.66</v>
      </c>
      <c r="G2296" s="177">
        <v>94.4</v>
      </c>
      <c r="K2296" s="194">
        <v>214.34</v>
      </c>
      <c r="L2296" s="194">
        <v>98.18</v>
      </c>
      <c r="M2296" s="194">
        <v>92.98</v>
      </c>
      <c r="N2296" s="194">
        <v>91.59</v>
      </c>
      <c r="O2296" s="3">
        <v>275.67</v>
      </c>
      <c r="P2296" s="2">
        <v>97.095020000000005</v>
      </c>
    </row>
    <row r="2297" spans="2:16" x14ac:dyDescent="0.25">
      <c r="B2297" s="177">
        <v>207.6</v>
      </c>
      <c r="C2297" s="177">
        <v>95.6</v>
      </c>
      <c r="D2297" s="177">
        <v>90.92</v>
      </c>
      <c r="E2297" s="177">
        <v>89.39</v>
      </c>
      <c r="F2297" s="177">
        <v>92.66</v>
      </c>
      <c r="G2297" s="177">
        <v>94.39</v>
      </c>
      <c r="K2297" s="194">
        <v>214.42</v>
      </c>
      <c r="L2297" s="194">
        <v>98.18</v>
      </c>
      <c r="M2297" s="194">
        <v>92.98</v>
      </c>
      <c r="N2297" s="194">
        <v>91.59</v>
      </c>
      <c r="O2297" s="3">
        <v>275.8</v>
      </c>
      <c r="P2297" s="2">
        <v>97.095020000000005</v>
      </c>
    </row>
    <row r="2298" spans="2:16" x14ac:dyDescent="0.25">
      <c r="B2298" s="177">
        <v>207.68</v>
      </c>
      <c r="C2298" s="177">
        <v>95.59</v>
      </c>
      <c r="D2298" s="177">
        <v>90.92</v>
      </c>
      <c r="E2298" s="177">
        <v>89.39</v>
      </c>
      <c r="F2298" s="177">
        <v>92.66</v>
      </c>
      <c r="G2298" s="177">
        <v>94.39</v>
      </c>
      <c r="K2298" s="194">
        <v>214.5</v>
      </c>
      <c r="L2298" s="194">
        <v>98.18</v>
      </c>
      <c r="M2298" s="194">
        <v>92.97</v>
      </c>
      <c r="N2298" s="194">
        <v>91.58</v>
      </c>
      <c r="O2298" s="3">
        <v>275.88</v>
      </c>
      <c r="P2298" s="2">
        <v>97.095020000000005</v>
      </c>
    </row>
    <row r="2299" spans="2:16" x14ac:dyDescent="0.25">
      <c r="B2299" s="177">
        <v>207.77</v>
      </c>
      <c r="C2299" s="177">
        <v>95.59</v>
      </c>
      <c r="D2299" s="177">
        <v>90.92</v>
      </c>
      <c r="E2299" s="177">
        <v>89.38</v>
      </c>
      <c r="F2299" s="177">
        <v>92.66</v>
      </c>
      <c r="G2299" s="177">
        <v>94.39</v>
      </c>
      <c r="K2299" s="194">
        <v>214.59</v>
      </c>
      <c r="L2299" s="194">
        <v>98.18</v>
      </c>
      <c r="M2299" s="194">
        <v>92.97</v>
      </c>
      <c r="N2299" s="194">
        <v>91.58</v>
      </c>
      <c r="O2299" s="3">
        <v>276.01</v>
      </c>
      <c r="P2299" s="2">
        <v>97.08502</v>
      </c>
    </row>
    <row r="2300" spans="2:16" x14ac:dyDescent="0.25">
      <c r="B2300" s="177">
        <v>207.85</v>
      </c>
      <c r="C2300" s="177">
        <v>95.59</v>
      </c>
      <c r="D2300" s="177">
        <v>90.92</v>
      </c>
      <c r="E2300" s="177">
        <v>89.38</v>
      </c>
      <c r="F2300" s="177">
        <v>92.66</v>
      </c>
      <c r="G2300" s="177">
        <v>94.39</v>
      </c>
      <c r="K2300" s="194">
        <v>214.67</v>
      </c>
      <c r="L2300" s="194">
        <v>98.18</v>
      </c>
      <c r="M2300" s="194">
        <v>92.98</v>
      </c>
      <c r="N2300" s="194">
        <v>91.58</v>
      </c>
      <c r="O2300" s="3">
        <v>276.13</v>
      </c>
      <c r="P2300" s="2">
        <v>97.075019999999995</v>
      </c>
    </row>
    <row r="2301" spans="2:16" x14ac:dyDescent="0.25">
      <c r="B2301" s="177">
        <v>207.93</v>
      </c>
      <c r="C2301" s="177">
        <v>95.59</v>
      </c>
      <c r="D2301" s="177">
        <v>90.92</v>
      </c>
      <c r="E2301" s="177">
        <v>89.38</v>
      </c>
      <c r="F2301" s="177">
        <v>92.65</v>
      </c>
      <c r="G2301" s="177">
        <v>94.39</v>
      </c>
      <c r="K2301" s="194">
        <v>214.75</v>
      </c>
      <c r="L2301" s="194">
        <v>98.18</v>
      </c>
      <c r="M2301" s="194">
        <v>92.98</v>
      </c>
      <c r="N2301" s="194">
        <v>91.57</v>
      </c>
      <c r="O2301" s="3">
        <v>276.20999999999998</v>
      </c>
      <c r="P2301" s="2">
        <v>97.075019999999995</v>
      </c>
    </row>
    <row r="2302" spans="2:16" x14ac:dyDescent="0.25">
      <c r="B2302" s="177">
        <v>208.02</v>
      </c>
      <c r="C2302" s="177">
        <v>95.59</v>
      </c>
      <c r="D2302" s="177">
        <v>90.92</v>
      </c>
      <c r="E2302" s="177">
        <v>89.37</v>
      </c>
      <c r="F2302" s="177">
        <v>92.64</v>
      </c>
      <c r="G2302" s="177">
        <v>94.38</v>
      </c>
      <c r="K2302" s="194">
        <v>214.83</v>
      </c>
      <c r="L2302" s="194">
        <v>98.18</v>
      </c>
      <c r="M2302" s="194">
        <v>92.99</v>
      </c>
      <c r="N2302" s="194">
        <v>91.57</v>
      </c>
      <c r="O2302" s="3">
        <v>276.33999999999997</v>
      </c>
      <c r="P2302" s="2">
        <v>97.075019999999995</v>
      </c>
    </row>
    <row r="2303" spans="2:16" x14ac:dyDescent="0.25">
      <c r="B2303" s="177">
        <v>208.1</v>
      </c>
      <c r="C2303" s="177">
        <v>95.59</v>
      </c>
      <c r="D2303" s="177">
        <v>90.92</v>
      </c>
      <c r="E2303" s="177">
        <v>89.37</v>
      </c>
      <c r="F2303" s="177">
        <v>92.63</v>
      </c>
      <c r="G2303" s="177">
        <v>94.38</v>
      </c>
      <c r="K2303" s="194">
        <v>214.92</v>
      </c>
      <c r="L2303" s="194">
        <v>98.18</v>
      </c>
      <c r="M2303" s="194">
        <v>92.99</v>
      </c>
      <c r="N2303" s="194">
        <v>91.57</v>
      </c>
      <c r="O2303" s="3">
        <v>276.47000000000003</v>
      </c>
      <c r="P2303" s="2">
        <v>97.08502</v>
      </c>
    </row>
    <row r="2304" spans="2:16" x14ac:dyDescent="0.25">
      <c r="B2304" s="177">
        <v>208.18</v>
      </c>
      <c r="C2304" s="177">
        <v>95.59</v>
      </c>
      <c r="D2304" s="177">
        <v>90.92</v>
      </c>
      <c r="E2304" s="177">
        <v>89.36</v>
      </c>
      <c r="F2304" s="177">
        <v>92.63</v>
      </c>
      <c r="G2304" s="177">
        <v>94.38</v>
      </c>
      <c r="K2304" s="194">
        <v>215</v>
      </c>
      <c r="L2304" s="194">
        <v>98.18</v>
      </c>
      <c r="M2304" s="194">
        <v>92.99</v>
      </c>
      <c r="N2304" s="194">
        <v>91.57</v>
      </c>
      <c r="O2304" s="3">
        <v>276.55</v>
      </c>
      <c r="P2304" s="2">
        <v>97.095020000000005</v>
      </c>
    </row>
    <row r="2305" spans="2:16" x14ac:dyDescent="0.25">
      <c r="B2305" s="177">
        <v>208.27</v>
      </c>
      <c r="C2305" s="177">
        <v>95.59</v>
      </c>
      <c r="D2305" s="177">
        <v>90.92</v>
      </c>
      <c r="E2305" s="177">
        <v>89.36</v>
      </c>
      <c r="F2305" s="177">
        <v>92.62</v>
      </c>
      <c r="G2305" s="177">
        <v>94.38</v>
      </c>
      <c r="K2305" s="194">
        <v>215.08</v>
      </c>
      <c r="L2305" s="194">
        <v>98.18</v>
      </c>
      <c r="M2305" s="194">
        <v>92.99</v>
      </c>
      <c r="N2305" s="194">
        <v>91.57</v>
      </c>
      <c r="O2305" s="3">
        <v>276.68</v>
      </c>
      <c r="P2305" s="2">
        <v>97.095020000000005</v>
      </c>
    </row>
    <row r="2306" spans="2:16" x14ac:dyDescent="0.25">
      <c r="B2306" s="177">
        <v>208.35</v>
      </c>
      <c r="C2306" s="177">
        <v>95.59</v>
      </c>
      <c r="D2306" s="177">
        <v>90.92</v>
      </c>
      <c r="E2306" s="177">
        <v>89.35</v>
      </c>
      <c r="F2306" s="177">
        <v>92.61</v>
      </c>
      <c r="G2306" s="177">
        <v>94.37</v>
      </c>
      <c r="K2306" s="194">
        <v>215.17</v>
      </c>
      <c r="L2306" s="194">
        <v>98.18</v>
      </c>
      <c r="M2306" s="194">
        <v>92.99</v>
      </c>
      <c r="N2306" s="194">
        <v>91.57</v>
      </c>
      <c r="O2306" s="3">
        <v>276.8</v>
      </c>
      <c r="P2306" s="2">
        <v>97.095020000000005</v>
      </c>
    </row>
    <row r="2307" spans="2:16" x14ac:dyDescent="0.25">
      <c r="B2307" s="177">
        <v>208.43</v>
      </c>
      <c r="C2307" s="177">
        <v>95.58</v>
      </c>
      <c r="D2307" s="177">
        <v>90.92</v>
      </c>
      <c r="E2307" s="177">
        <v>89.34</v>
      </c>
      <c r="F2307" s="177">
        <v>92.6</v>
      </c>
      <c r="G2307" s="177">
        <v>94.37</v>
      </c>
      <c r="K2307" s="194">
        <v>215.25</v>
      </c>
      <c r="L2307" s="194">
        <v>98.18</v>
      </c>
      <c r="M2307" s="194">
        <v>92.99</v>
      </c>
      <c r="N2307" s="194">
        <v>91.57</v>
      </c>
      <c r="O2307" s="3">
        <v>276.89</v>
      </c>
      <c r="P2307" s="2">
        <v>97.095020000000005</v>
      </c>
    </row>
    <row r="2308" spans="2:16" x14ac:dyDescent="0.25">
      <c r="B2308" s="177">
        <v>208.52</v>
      </c>
      <c r="C2308" s="177">
        <v>95.58</v>
      </c>
      <c r="D2308" s="177">
        <v>90.92</v>
      </c>
      <c r="E2308" s="177">
        <v>89.33</v>
      </c>
      <c r="F2308" s="177">
        <v>92.6</v>
      </c>
      <c r="G2308" s="177">
        <v>94.37</v>
      </c>
      <c r="K2308" s="194">
        <v>215.34</v>
      </c>
      <c r="L2308" s="194">
        <v>98.18</v>
      </c>
      <c r="M2308" s="194">
        <v>92.99</v>
      </c>
      <c r="N2308" s="194">
        <v>91.57</v>
      </c>
      <c r="O2308" s="3">
        <v>277.01</v>
      </c>
      <c r="P2308" s="2">
        <v>97.105019999999996</v>
      </c>
    </row>
    <row r="2309" spans="2:16" x14ac:dyDescent="0.25">
      <c r="B2309" s="177">
        <v>208.6</v>
      </c>
      <c r="C2309" s="177">
        <v>95.58</v>
      </c>
      <c r="D2309" s="177">
        <v>90.92</v>
      </c>
      <c r="E2309" s="177">
        <v>89.33</v>
      </c>
      <c r="F2309" s="177">
        <v>92.61</v>
      </c>
      <c r="G2309" s="177">
        <v>94.37</v>
      </c>
      <c r="K2309" s="194">
        <v>215.42</v>
      </c>
      <c r="L2309" s="194">
        <v>98.18</v>
      </c>
      <c r="M2309" s="194">
        <v>92.98</v>
      </c>
      <c r="N2309" s="194">
        <v>91.57</v>
      </c>
      <c r="O2309" s="3">
        <v>277.14</v>
      </c>
      <c r="P2309" s="2">
        <v>97.105019999999996</v>
      </c>
    </row>
    <row r="2310" spans="2:16" x14ac:dyDescent="0.25">
      <c r="B2310" s="177">
        <v>208.68</v>
      </c>
      <c r="C2310" s="177">
        <v>95.58</v>
      </c>
      <c r="D2310" s="177">
        <v>90.92</v>
      </c>
      <c r="E2310" s="177">
        <v>89.32</v>
      </c>
      <c r="F2310" s="177">
        <v>92.61</v>
      </c>
      <c r="G2310" s="177">
        <v>94.37</v>
      </c>
      <c r="K2310" s="194">
        <v>215.5</v>
      </c>
      <c r="L2310" s="194">
        <v>98.18</v>
      </c>
      <c r="M2310" s="194">
        <v>92.98</v>
      </c>
      <c r="N2310" s="194">
        <v>91.56</v>
      </c>
      <c r="O2310" s="3">
        <v>277.22000000000003</v>
      </c>
      <c r="P2310" s="2">
        <v>97.105019999999996</v>
      </c>
    </row>
    <row r="2311" spans="2:16" x14ac:dyDescent="0.25">
      <c r="B2311" s="177">
        <v>208.76</v>
      </c>
      <c r="C2311" s="177">
        <v>95.58</v>
      </c>
      <c r="D2311" s="177">
        <v>90.92</v>
      </c>
      <c r="E2311" s="177">
        <v>89.31</v>
      </c>
      <c r="F2311" s="177">
        <v>92.61</v>
      </c>
      <c r="G2311" s="177">
        <v>94.36</v>
      </c>
      <c r="K2311" s="194">
        <v>215.58</v>
      </c>
      <c r="L2311" s="194">
        <v>98.18</v>
      </c>
      <c r="M2311" s="194">
        <v>92.98</v>
      </c>
      <c r="N2311" s="194">
        <v>91.55</v>
      </c>
      <c r="O2311" s="3">
        <v>277.35000000000002</v>
      </c>
      <c r="P2311" s="2">
        <v>97.095020000000005</v>
      </c>
    </row>
    <row r="2312" spans="2:16" x14ac:dyDescent="0.25">
      <c r="B2312" s="177">
        <v>208.85</v>
      </c>
      <c r="C2312" s="177">
        <v>95.58</v>
      </c>
      <c r="D2312" s="177">
        <v>90.91</v>
      </c>
      <c r="E2312" s="177">
        <v>89.31</v>
      </c>
      <c r="F2312" s="177">
        <v>92.6</v>
      </c>
      <c r="G2312" s="177">
        <v>94.36</v>
      </c>
      <c r="K2312" s="194">
        <v>215.67</v>
      </c>
      <c r="L2312" s="194">
        <v>98.18</v>
      </c>
      <c r="M2312" s="194">
        <v>92.98</v>
      </c>
      <c r="N2312" s="194">
        <v>91.55</v>
      </c>
      <c r="O2312" s="3">
        <v>277.47000000000003</v>
      </c>
      <c r="P2312" s="2">
        <v>97.08502</v>
      </c>
    </row>
    <row r="2313" spans="2:16" x14ac:dyDescent="0.25">
      <c r="B2313" s="177">
        <v>208.93</v>
      </c>
      <c r="C2313" s="177">
        <v>95.58</v>
      </c>
      <c r="D2313" s="177">
        <v>90.91</v>
      </c>
      <c r="E2313" s="177">
        <v>89.3</v>
      </c>
      <c r="F2313" s="177">
        <v>92.6</v>
      </c>
      <c r="G2313" s="177">
        <v>94.36</v>
      </c>
      <c r="K2313" s="194">
        <v>215.75</v>
      </c>
      <c r="L2313" s="194">
        <v>98.18</v>
      </c>
      <c r="M2313" s="194">
        <v>92.98</v>
      </c>
      <c r="N2313" s="194">
        <v>91.55</v>
      </c>
      <c r="O2313" s="3">
        <v>277.55</v>
      </c>
      <c r="P2313" s="2">
        <v>97.08502</v>
      </c>
    </row>
    <row r="2314" spans="2:16" x14ac:dyDescent="0.25">
      <c r="B2314" s="177">
        <v>209.01</v>
      </c>
      <c r="C2314" s="177">
        <v>95.58</v>
      </c>
      <c r="D2314" s="177">
        <v>90.91</v>
      </c>
      <c r="E2314" s="177">
        <v>89.3</v>
      </c>
      <c r="F2314" s="177">
        <v>92.59</v>
      </c>
      <c r="G2314" s="177">
        <v>94.36</v>
      </c>
      <c r="K2314" s="194">
        <v>215.84</v>
      </c>
      <c r="L2314" s="194">
        <v>98.18</v>
      </c>
      <c r="M2314" s="194">
        <v>92.98</v>
      </c>
      <c r="N2314" s="194">
        <v>91.55</v>
      </c>
      <c r="O2314" s="3">
        <v>277.68</v>
      </c>
      <c r="P2314" s="2">
        <v>97.08502</v>
      </c>
    </row>
    <row r="2315" spans="2:16" x14ac:dyDescent="0.25">
      <c r="B2315" s="177">
        <v>209.1</v>
      </c>
      <c r="C2315" s="177">
        <v>95.58</v>
      </c>
      <c r="D2315" s="177">
        <v>90.91</v>
      </c>
      <c r="E2315" s="177">
        <v>89.3</v>
      </c>
      <c r="F2315" s="177">
        <v>92.58</v>
      </c>
      <c r="G2315" s="177">
        <v>94.35</v>
      </c>
      <c r="K2315" s="194">
        <v>215.92</v>
      </c>
      <c r="L2315" s="194">
        <v>98.18</v>
      </c>
      <c r="M2315" s="194">
        <v>92.98</v>
      </c>
      <c r="N2315" s="194">
        <v>91.55</v>
      </c>
      <c r="O2315" s="3">
        <v>277.8</v>
      </c>
      <c r="P2315" s="2">
        <v>97.075019999999995</v>
      </c>
    </row>
    <row r="2316" spans="2:16" x14ac:dyDescent="0.25">
      <c r="B2316" s="177">
        <v>209.18</v>
      </c>
      <c r="C2316" s="177">
        <v>95.58</v>
      </c>
      <c r="D2316" s="177">
        <v>90.91</v>
      </c>
      <c r="E2316" s="177">
        <v>89.29</v>
      </c>
      <c r="F2316" s="177">
        <v>92.58</v>
      </c>
      <c r="G2316" s="177">
        <v>94.35</v>
      </c>
      <c r="K2316" s="194">
        <v>216</v>
      </c>
      <c r="L2316" s="194">
        <v>98.18</v>
      </c>
      <c r="M2316" s="194">
        <v>92.98</v>
      </c>
      <c r="N2316" s="194">
        <v>91.55</v>
      </c>
      <c r="O2316" s="3">
        <v>277.89</v>
      </c>
      <c r="P2316" s="2">
        <v>97.075019999999995</v>
      </c>
    </row>
    <row r="2317" spans="2:16" x14ac:dyDescent="0.25">
      <c r="B2317" s="177">
        <v>209.27</v>
      </c>
      <c r="C2317" s="177">
        <v>95.57</v>
      </c>
      <c r="D2317" s="177">
        <v>90.91</v>
      </c>
      <c r="E2317" s="177">
        <v>89.29</v>
      </c>
      <c r="F2317" s="177">
        <v>92.58</v>
      </c>
      <c r="G2317" s="177">
        <v>94.35</v>
      </c>
      <c r="K2317" s="194">
        <v>216.08</v>
      </c>
      <c r="L2317" s="194">
        <v>98.18</v>
      </c>
      <c r="M2317" s="194">
        <v>92.99</v>
      </c>
      <c r="N2317" s="194">
        <v>91.55</v>
      </c>
      <c r="O2317" s="3">
        <v>278.01</v>
      </c>
      <c r="P2317" s="2">
        <v>97.075019999999995</v>
      </c>
    </row>
    <row r="2318" spans="2:16" x14ac:dyDescent="0.25">
      <c r="B2318" s="177">
        <v>209.35</v>
      </c>
      <c r="C2318" s="177">
        <v>95.57</v>
      </c>
      <c r="D2318" s="177">
        <v>90.91</v>
      </c>
      <c r="E2318" s="177">
        <v>89.28</v>
      </c>
      <c r="F2318" s="177">
        <v>92.57</v>
      </c>
      <c r="G2318" s="177">
        <v>94.34</v>
      </c>
      <c r="K2318" s="194">
        <v>216.17</v>
      </c>
      <c r="L2318" s="194">
        <v>98.18</v>
      </c>
      <c r="M2318" s="194">
        <v>92.99</v>
      </c>
      <c r="N2318" s="194">
        <v>91.55</v>
      </c>
      <c r="O2318" s="3">
        <v>278.13</v>
      </c>
      <c r="P2318" s="2">
        <v>97.065020000000004</v>
      </c>
    </row>
    <row r="2319" spans="2:16" x14ac:dyDescent="0.25">
      <c r="B2319" s="177">
        <v>209.43</v>
      </c>
      <c r="C2319" s="177">
        <v>95.57</v>
      </c>
      <c r="D2319" s="177">
        <v>90.91</v>
      </c>
      <c r="E2319" s="177">
        <v>89.27</v>
      </c>
      <c r="F2319" s="177">
        <v>92.57</v>
      </c>
      <c r="G2319" s="177">
        <v>94.34</v>
      </c>
      <c r="K2319" s="194">
        <v>216.25</v>
      </c>
      <c r="L2319" s="194">
        <v>98.18</v>
      </c>
      <c r="M2319" s="194">
        <v>92.98</v>
      </c>
      <c r="N2319" s="194">
        <v>91.56</v>
      </c>
      <c r="O2319" s="3">
        <v>278.20999999999998</v>
      </c>
      <c r="P2319" s="2">
        <v>97.065020000000004</v>
      </c>
    </row>
    <row r="2320" spans="2:16" x14ac:dyDescent="0.25">
      <c r="B2320" s="177">
        <v>209.52</v>
      </c>
      <c r="C2320" s="177">
        <v>95.57</v>
      </c>
      <c r="D2320" s="177">
        <v>90.91</v>
      </c>
      <c r="E2320" s="177">
        <v>89.27</v>
      </c>
      <c r="F2320" s="177">
        <v>92.57</v>
      </c>
      <c r="G2320" s="177">
        <v>94.34</v>
      </c>
      <c r="K2320" s="194">
        <v>216.33</v>
      </c>
      <c r="L2320" s="194">
        <v>98.18</v>
      </c>
      <c r="M2320" s="194">
        <v>92.97</v>
      </c>
      <c r="N2320" s="194">
        <v>91.57</v>
      </c>
      <c r="O2320" s="3">
        <v>278.33999999999997</v>
      </c>
      <c r="P2320" s="2">
        <v>97.065020000000004</v>
      </c>
    </row>
    <row r="2321" spans="2:16" x14ac:dyDescent="0.25">
      <c r="B2321" s="177">
        <v>209.6</v>
      </c>
      <c r="C2321" s="177">
        <v>95.57</v>
      </c>
      <c r="D2321" s="177">
        <v>90.91</v>
      </c>
      <c r="E2321" s="177">
        <v>89.26</v>
      </c>
      <c r="F2321" s="177">
        <v>92.57</v>
      </c>
      <c r="G2321" s="177">
        <v>94.34</v>
      </c>
      <c r="K2321" s="194">
        <v>216.42</v>
      </c>
      <c r="L2321" s="194">
        <v>98.18</v>
      </c>
      <c r="M2321" s="194">
        <v>92.96</v>
      </c>
      <c r="N2321" s="194">
        <v>91.57</v>
      </c>
      <c r="O2321" s="3">
        <v>278.47000000000003</v>
      </c>
      <c r="P2321" s="2">
        <v>97.065020000000004</v>
      </c>
    </row>
    <row r="2322" spans="2:16" x14ac:dyDescent="0.25">
      <c r="B2322" s="177">
        <v>209.68</v>
      </c>
      <c r="C2322" s="177">
        <v>95.57</v>
      </c>
      <c r="D2322" s="177">
        <v>90.92</v>
      </c>
      <c r="E2322" s="177">
        <v>89.25</v>
      </c>
      <c r="F2322" s="177">
        <v>92.56</v>
      </c>
      <c r="G2322" s="177">
        <v>94.33</v>
      </c>
      <c r="K2322" s="194">
        <v>216.5</v>
      </c>
      <c r="L2322" s="194">
        <v>98.18</v>
      </c>
      <c r="M2322" s="194">
        <v>92.97</v>
      </c>
      <c r="N2322" s="194">
        <v>91.56</v>
      </c>
      <c r="O2322" s="3">
        <v>278.55</v>
      </c>
      <c r="P2322" s="2">
        <v>97.075019999999995</v>
      </c>
    </row>
    <row r="2323" spans="2:16" x14ac:dyDescent="0.25">
      <c r="B2323" s="177">
        <v>209.76</v>
      </c>
      <c r="C2323" s="177">
        <v>95.57</v>
      </c>
      <c r="D2323" s="177">
        <v>90.92</v>
      </c>
      <c r="E2323" s="177">
        <v>89.25</v>
      </c>
      <c r="F2323" s="177">
        <v>92.56</v>
      </c>
      <c r="G2323" s="177">
        <v>94.33</v>
      </c>
      <c r="K2323" s="194">
        <v>216.58</v>
      </c>
      <c r="L2323" s="194">
        <v>98.18</v>
      </c>
      <c r="M2323" s="194">
        <v>92.97</v>
      </c>
      <c r="N2323" s="194">
        <v>91.56</v>
      </c>
      <c r="O2323" s="3">
        <v>278.67</v>
      </c>
      <c r="P2323" s="2">
        <v>97.075019999999995</v>
      </c>
    </row>
    <row r="2324" spans="2:16" x14ac:dyDescent="0.25">
      <c r="B2324" s="177">
        <v>209.85</v>
      </c>
      <c r="C2324" s="177">
        <v>95.57</v>
      </c>
      <c r="D2324" s="177">
        <v>90.92</v>
      </c>
      <c r="E2324" s="177">
        <v>89.25</v>
      </c>
      <c r="F2324" s="177">
        <v>92.55</v>
      </c>
      <c r="G2324" s="177">
        <v>94.33</v>
      </c>
      <c r="K2324" s="194">
        <v>216.67</v>
      </c>
      <c r="L2324" s="194">
        <v>98.18</v>
      </c>
      <c r="M2324" s="194">
        <v>92.96</v>
      </c>
      <c r="N2324" s="194">
        <v>91.56</v>
      </c>
      <c r="O2324" s="3">
        <v>278.8</v>
      </c>
      <c r="P2324" s="2">
        <v>97.075019999999995</v>
      </c>
    </row>
    <row r="2325" spans="2:16" x14ac:dyDescent="0.25">
      <c r="B2325" s="177">
        <v>209.93</v>
      </c>
      <c r="C2325" s="177">
        <v>95.57</v>
      </c>
      <c r="D2325" s="177">
        <v>90.92</v>
      </c>
      <c r="E2325" s="177">
        <v>89.24</v>
      </c>
      <c r="F2325" s="177">
        <v>92.55</v>
      </c>
      <c r="G2325" s="177">
        <v>94.33</v>
      </c>
      <c r="K2325" s="194">
        <v>216.75</v>
      </c>
      <c r="L2325" s="194">
        <v>98.18</v>
      </c>
      <c r="M2325" s="194">
        <v>92.96</v>
      </c>
      <c r="N2325" s="194">
        <v>91.56</v>
      </c>
      <c r="O2325" s="3">
        <v>278.88</v>
      </c>
      <c r="P2325" s="2">
        <v>97.075019999999995</v>
      </c>
    </row>
    <row r="2326" spans="2:16" x14ac:dyDescent="0.25">
      <c r="B2326" s="177">
        <v>210.01</v>
      </c>
      <c r="C2326" s="177">
        <v>95.57</v>
      </c>
      <c r="D2326" s="177">
        <v>90.92</v>
      </c>
      <c r="E2326" s="177">
        <v>89.24</v>
      </c>
      <c r="F2326" s="177">
        <v>92.54</v>
      </c>
      <c r="G2326" s="177">
        <v>94.33</v>
      </c>
      <c r="K2326" s="194">
        <v>216.83</v>
      </c>
      <c r="L2326" s="194">
        <v>98.18</v>
      </c>
      <c r="M2326" s="194">
        <v>92.96</v>
      </c>
      <c r="N2326" s="194">
        <v>91.55</v>
      </c>
      <c r="O2326" s="3">
        <v>279.01</v>
      </c>
      <c r="P2326" s="2">
        <v>97.065020000000004</v>
      </c>
    </row>
    <row r="2327" spans="2:16" x14ac:dyDescent="0.25">
      <c r="B2327" s="177">
        <v>210.1</v>
      </c>
      <c r="C2327" s="177">
        <v>95.57</v>
      </c>
      <c r="D2327" s="177">
        <v>90.92</v>
      </c>
      <c r="E2327" s="177">
        <v>89.23</v>
      </c>
      <c r="F2327" s="177">
        <v>92.54</v>
      </c>
      <c r="G2327" s="177">
        <v>94.32</v>
      </c>
      <c r="K2327" s="194">
        <v>216.92</v>
      </c>
      <c r="L2327" s="194">
        <v>98.18</v>
      </c>
      <c r="M2327" s="194">
        <v>92.96</v>
      </c>
      <c r="N2327" s="194">
        <v>91.55</v>
      </c>
      <c r="O2327" s="3">
        <v>279.13</v>
      </c>
      <c r="P2327" s="2">
        <v>97.075019999999995</v>
      </c>
    </row>
    <row r="2328" spans="2:16" x14ac:dyDescent="0.25">
      <c r="B2328" s="177">
        <v>210.18</v>
      </c>
      <c r="C2328" s="177">
        <v>95.56</v>
      </c>
      <c r="D2328" s="177">
        <v>90.92</v>
      </c>
      <c r="E2328" s="177">
        <v>89.23</v>
      </c>
      <c r="F2328" s="177">
        <v>92.53</v>
      </c>
      <c r="G2328" s="177">
        <v>94.32</v>
      </c>
      <c r="K2328" s="194">
        <v>217</v>
      </c>
      <c r="L2328" s="194">
        <v>98.17</v>
      </c>
      <c r="M2328" s="194">
        <v>92.95</v>
      </c>
      <c r="N2328" s="194">
        <v>91.55</v>
      </c>
      <c r="O2328" s="3">
        <v>279.22000000000003</v>
      </c>
      <c r="P2328" s="2">
        <v>97.075019999999995</v>
      </c>
    </row>
    <row r="2329" spans="2:16" x14ac:dyDescent="0.25">
      <c r="B2329" s="177">
        <v>210.27</v>
      </c>
      <c r="C2329" s="177">
        <v>95.56</v>
      </c>
      <c r="D2329" s="177">
        <v>90.91</v>
      </c>
      <c r="E2329" s="177">
        <v>89.22</v>
      </c>
      <c r="F2329" s="177">
        <v>92.53</v>
      </c>
      <c r="G2329" s="177">
        <v>94.32</v>
      </c>
      <c r="K2329" s="194">
        <v>217.08</v>
      </c>
      <c r="L2329" s="194">
        <v>98.17</v>
      </c>
      <c r="M2329" s="194">
        <v>92.96</v>
      </c>
      <c r="N2329" s="194">
        <v>91.55</v>
      </c>
      <c r="O2329" s="3">
        <v>279.33999999999997</v>
      </c>
      <c r="P2329" s="2">
        <v>97.075019999999995</v>
      </c>
    </row>
    <row r="2330" spans="2:16" x14ac:dyDescent="0.25">
      <c r="B2330" s="177">
        <v>210.35</v>
      </c>
      <c r="C2330" s="177">
        <v>95.56</v>
      </c>
      <c r="D2330" s="177">
        <v>90.91</v>
      </c>
      <c r="E2330" s="177">
        <v>89.22</v>
      </c>
      <c r="F2330" s="177">
        <v>92.52</v>
      </c>
      <c r="G2330" s="177">
        <v>94.32</v>
      </c>
      <c r="K2330" s="194">
        <v>217.16</v>
      </c>
      <c r="L2330" s="194">
        <v>98.16</v>
      </c>
      <c r="M2330" s="194">
        <v>92.96</v>
      </c>
      <c r="N2330" s="194">
        <v>91.55</v>
      </c>
      <c r="O2330" s="3">
        <v>279.47000000000003</v>
      </c>
      <c r="P2330" s="2">
        <v>97.075019999999995</v>
      </c>
    </row>
    <row r="2331" spans="2:16" x14ac:dyDescent="0.25">
      <c r="B2331" s="177">
        <v>210.43</v>
      </c>
      <c r="C2331" s="177">
        <v>95.56</v>
      </c>
      <c r="D2331" s="177">
        <v>90.91</v>
      </c>
      <c r="E2331" s="177">
        <v>89.21</v>
      </c>
      <c r="F2331" s="177">
        <v>92.52</v>
      </c>
      <c r="G2331" s="177">
        <v>94.32</v>
      </c>
      <c r="K2331" s="194">
        <v>217.25</v>
      </c>
      <c r="L2331" s="194">
        <v>98.16</v>
      </c>
      <c r="M2331" s="194">
        <v>92.97</v>
      </c>
      <c r="N2331" s="194">
        <v>91.54</v>
      </c>
      <c r="O2331" s="3">
        <v>279.58999999999997</v>
      </c>
      <c r="P2331" s="2">
        <v>97.075019999999995</v>
      </c>
    </row>
    <row r="2332" spans="2:16" x14ac:dyDescent="0.25">
      <c r="B2332" s="177">
        <v>210.51</v>
      </c>
      <c r="C2332" s="177">
        <v>95.56</v>
      </c>
      <c r="D2332" s="177">
        <v>90.91</v>
      </c>
      <c r="E2332" s="177">
        <v>89.21</v>
      </c>
      <c r="F2332" s="177">
        <v>92.52</v>
      </c>
      <c r="G2332" s="177">
        <v>94.31</v>
      </c>
      <c r="K2332" s="194">
        <v>217.33</v>
      </c>
      <c r="L2332" s="194">
        <v>98.17</v>
      </c>
      <c r="M2332" s="194">
        <v>92.97</v>
      </c>
      <c r="N2332" s="194">
        <v>91.54</v>
      </c>
      <c r="O2332" s="3">
        <v>279.70999999999998</v>
      </c>
      <c r="P2332" s="2">
        <v>97.065020000000004</v>
      </c>
    </row>
    <row r="2333" spans="2:16" x14ac:dyDescent="0.25">
      <c r="B2333" s="177">
        <v>210.6</v>
      </c>
      <c r="C2333" s="177">
        <v>95.56</v>
      </c>
      <c r="D2333" s="177">
        <v>90.91</v>
      </c>
      <c r="E2333" s="177">
        <v>89.2</v>
      </c>
      <c r="F2333" s="177">
        <v>92.51</v>
      </c>
      <c r="G2333" s="177">
        <v>94.31</v>
      </c>
      <c r="K2333" s="194">
        <v>217.41</v>
      </c>
      <c r="L2333" s="194">
        <v>98.17</v>
      </c>
      <c r="M2333" s="194">
        <v>92.97</v>
      </c>
      <c r="N2333" s="194">
        <v>91.54</v>
      </c>
      <c r="O2333" s="3">
        <v>279.8</v>
      </c>
      <c r="P2333" s="2">
        <v>97.075019999999995</v>
      </c>
    </row>
    <row r="2334" spans="2:16" x14ac:dyDescent="0.25">
      <c r="B2334" s="177">
        <v>210.68</v>
      </c>
      <c r="C2334" s="177">
        <v>95.56</v>
      </c>
      <c r="D2334" s="177">
        <v>90.91</v>
      </c>
      <c r="E2334" s="177">
        <v>89.19</v>
      </c>
      <c r="F2334" s="177">
        <v>92.5</v>
      </c>
      <c r="G2334" s="177">
        <v>94.31</v>
      </c>
      <c r="K2334" s="194">
        <v>217.5</v>
      </c>
      <c r="L2334" s="194">
        <v>98.17</v>
      </c>
      <c r="M2334" s="194">
        <v>92.97</v>
      </c>
      <c r="N2334" s="194">
        <v>91.54</v>
      </c>
      <c r="O2334" s="3">
        <v>279.92</v>
      </c>
      <c r="P2334" s="2">
        <v>97.065020000000004</v>
      </c>
    </row>
    <row r="2335" spans="2:16" x14ac:dyDescent="0.25">
      <c r="B2335" s="177">
        <v>210.76</v>
      </c>
      <c r="C2335" s="177">
        <v>95.56</v>
      </c>
      <c r="D2335" s="177">
        <v>90.91</v>
      </c>
      <c r="E2335" s="177">
        <v>89.18</v>
      </c>
      <c r="F2335" s="177">
        <v>92.5</v>
      </c>
      <c r="G2335" s="177">
        <v>94.31</v>
      </c>
      <c r="K2335" s="194">
        <v>217.58</v>
      </c>
      <c r="L2335" s="194">
        <v>98.17</v>
      </c>
      <c r="M2335" s="194">
        <v>92.97</v>
      </c>
      <c r="N2335" s="194">
        <v>91.54</v>
      </c>
      <c r="O2335" s="3">
        <v>280.05</v>
      </c>
      <c r="P2335" s="2">
        <v>97.065020000000004</v>
      </c>
    </row>
    <row r="2336" spans="2:16" x14ac:dyDescent="0.25">
      <c r="B2336" s="177">
        <v>210.84</v>
      </c>
      <c r="C2336" s="177">
        <v>95.56</v>
      </c>
      <c r="D2336" s="177">
        <v>90.91</v>
      </c>
      <c r="E2336" s="177">
        <v>89.17</v>
      </c>
      <c r="F2336" s="177">
        <v>92.5</v>
      </c>
      <c r="G2336" s="177">
        <v>94.3</v>
      </c>
      <c r="K2336" s="194">
        <v>217.66</v>
      </c>
      <c r="L2336" s="194">
        <v>98.18</v>
      </c>
      <c r="M2336" s="194">
        <v>92.97</v>
      </c>
      <c r="N2336" s="194">
        <v>91.54</v>
      </c>
      <c r="O2336" s="3">
        <v>280.13</v>
      </c>
      <c r="P2336" s="2">
        <v>97.065020000000004</v>
      </c>
    </row>
    <row r="2337" spans="2:16" x14ac:dyDescent="0.25">
      <c r="B2337" s="177">
        <v>210.93</v>
      </c>
      <c r="C2337" s="177">
        <v>95.56</v>
      </c>
      <c r="D2337" s="177">
        <v>90.91</v>
      </c>
      <c r="E2337" s="177">
        <v>89.17</v>
      </c>
      <c r="F2337" s="177">
        <v>92.5</v>
      </c>
      <c r="G2337" s="177">
        <v>94.3</v>
      </c>
      <c r="K2337" s="194">
        <v>217.75</v>
      </c>
      <c r="L2337" s="194">
        <v>98.18</v>
      </c>
      <c r="M2337" s="194">
        <v>92.97</v>
      </c>
      <c r="N2337" s="194">
        <v>91.54</v>
      </c>
      <c r="O2337" s="3">
        <v>280.26</v>
      </c>
      <c r="P2337" s="2">
        <v>97.065020000000004</v>
      </c>
    </row>
    <row r="2338" spans="2:16" x14ac:dyDescent="0.25">
      <c r="B2338" s="177">
        <v>211.01</v>
      </c>
      <c r="C2338" s="177">
        <v>95.56</v>
      </c>
      <c r="D2338" s="177">
        <v>90.91</v>
      </c>
      <c r="E2338" s="177">
        <v>89.16</v>
      </c>
      <c r="F2338" s="177">
        <v>92.49</v>
      </c>
      <c r="G2338" s="177">
        <v>94.3</v>
      </c>
      <c r="K2338" s="194">
        <v>217.83</v>
      </c>
      <c r="L2338" s="194">
        <v>98.18</v>
      </c>
      <c r="M2338" s="194">
        <v>92.97</v>
      </c>
      <c r="N2338" s="194">
        <v>91.54</v>
      </c>
      <c r="O2338" s="3">
        <v>280.38</v>
      </c>
      <c r="P2338" s="2">
        <v>97.065020000000004</v>
      </c>
    </row>
    <row r="2339" spans="2:16" x14ac:dyDescent="0.25">
      <c r="B2339" s="177">
        <v>211.09</v>
      </c>
      <c r="C2339" s="177">
        <v>95.55</v>
      </c>
      <c r="D2339" s="177">
        <v>90.91</v>
      </c>
      <c r="E2339" s="177">
        <v>89.16</v>
      </c>
      <c r="F2339" s="177">
        <v>92.49</v>
      </c>
      <c r="G2339" s="177">
        <v>94.3</v>
      </c>
      <c r="K2339" s="194">
        <v>217.92</v>
      </c>
      <c r="L2339" s="194">
        <v>98.18</v>
      </c>
      <c r="M2339" s="194">
        <v>92.97</v>
      </c>
      <c r="N2339" s="194">
        <v>91.54</v>
      </c>
      <c r="O2339" s="3">
        <v>280.45999999999998</v>
      </c>
      <c r="P2339" s="2">
        <v>97.065020000000004</v>
      </c>
    </row>
    <row r="2340" spans="2:16" x14ac:dyDescent="0.25">
      <c r="B2340" s="177">
        <v>211.18</v>
      </c>
      <c r="C2340" s="177">
        <v>95.55</v>
      </c>
      <c r="D2340" s="177">
        <v>90.9</v>
      </c>
      <c r="E2340" s="177">
        <v>89.16</v>
      </c>
      <c r="F2340" s="177">
        <v>92.49</v>
      </c>
      <c r="G2340" s="177">
        <v>94.29</v>
      </c>
      <c r="K2340" s="194">
        <v>218</v>
      </c>
      <c r="L2340" s="194">
        <v>98.18</v>
      </c>
      <c r="M2340" s="194">
        <v>92.97</v>
      </c>
      <c r="N2340" s="194">
        <v>91.54</v>
      </c>
      <c r="O2340" s="3">
        <v>280.58999999999997</v>
      </c>
      <c r="P2340" s="2">
        <v>97.065020000000004</v>
      </c>
    </row>
    <row r="2341" spans="2:16" x14ac:dyDescent="0.25">
      <c r="B2341" s="177">
        <v>211.26</v>
      </c>
      <c r="C2341" s="177">
        <v>95.55</v>
      </c>
      <c r="D2341" s="177">
        <v>90.91</v>
      </c>
      <c r="E2341" s="177">
        <v>89.15</v>
      </c>
      <c r="F2341" s="177">
        <v>92.48</v>
      </c>
      <c r="G2341" s="177">
        <v>94.29</v>
      </c>
      <c r="K2341" s="194">
        <v>218.08</v>
      </c>
      <c r="L2341" s="194">
        <v>98.18</v>
      </c>
      <c r="M2341" s="194">
        <v>92.97</v>
      </c>
      <c r="N2341" s="194">
        <v>91.53</v>
      </c>
      <c r="O2341" s="3">
        <v>280.70999999999998</v>
      </c>
      <c r="P2341" s="2">
        <v>97.065020000000004</v>
      </c>
    </row>
    <row r="2342" spans="2:16" x14ac:dyDescent="0.25">
      <c r="B2342" s="177">
        <v>211.35</v>
      </c>
      <c r="C2342" s="177">
        <v>95.55</v>
      </c>
      <c r="D2342" s="177">
        <v>90.9</v>
      </c>
      <c r="E2342" s="177">
        <v>89.15</v>
      </c>
      <c r="F2342" s="177">
        <v>92.48</v>
      </c>
      <c r="G2342" s="177">
        <v>94.29</v>
      </c>
      <c r="K2342" s="194">
        <v>218.17</v>
      </c>
      <c r="L2342" s="194">
        <v>98.18</v>
      </c>
      <c r="M2342" s="194">
        <v>92.96</v>
      </c>
      <c r="N2342" s="194">
        <v>91.53</v>
      </c>
      <c r="O2342" s="3">
        <v>280.8</v>
      </c>
      <c r="P2342" s="2">
        <v>97.065020000000004</v>
      </c>
    </row>
    <row r="2343" spans="2:16" x14ac:dyDescent="0.25">
      <c r="B2343" s="177">
        <v>211.43</v>
      </c>
      <c r="C2343" s="177">
        <v>95.55</v>
      </c>
      <c r="D2343" s="177">
        <v>90.9</v>
      </c>
      <c r="E2343" s="177">
        <v>89.14</v>
      </c>
      <c r="F2343" s="177">
        <v>92.47</v>
      </c>
      <c r="G2343" s="177">
        <v>94.28</v>
      </c>
      <c r="K2343" s="194">
        <v>218.25</v>
      </c>
      <c r="L2343" s="194">
        <v>98.18</v>
      </c>
      <c r="M2343" s="194">
        <v>92.96</v>
      </c>
      <c r="N2343" s="194">
        <v>91.53</v>
      </c>
      <c r="O2343" s="3">
        <v>280.92</v>
      </c>
      <c r="P2343" s="2">
        <v>97.075019999999995</v>
      </c>
    </row>
    <row r="2344" spans="2:16" x14ac:dyDescent="0.25">
      <c r="B2344" s="177">
        <v>211.51</v>
      </c>
      <c r="C2344" s="177">
        <v>95.55</v>
      </c>
      <c r="D2344" s="177">
        <v>90.89</v>
      </c>
      <c r="E2344" s="177">
        <v>89.13</v>
      </c>
      <c r="F2344" s="177">
        <v>92.47</v>
      </c>
      <c r="G2344" s="177">
        <v>94.28</v>
      </c>
      <c r="K2344" s="194">
        <v>218.33</v>
      </c>
      <c r="L2344" s="194">
        <v>98.18</v>
      </c>
      <c r="M2344" s="194">
        <v>92.96</v>
      </c>
      <c r="N2344" s="194">
        <v>91.53</v>
      </c>
      <c r="O2344" s="3">
        <v>281.05</v>
      </c>
      <c r="P2344" s="2">
        <v>97.065020000000004</v>
      </c>
    </row>
    <row r="2345" spans="2:16" x14ac:dyDescent="0.25">
      <c r="B2345" s="177">
        <v>211.59</v>
      </c>
      <c r="C2345" s="177">
        <v>95.55</v>
      </c>
      <c r="D2345" s="177">
        <v>90.89</v>
      </c>
      <c r="E2345" s="177">
        <v>89.13</v>
      </c>
      <c r="F2345" s="177">
        <v>92.46</v>
      </c>
      <c r="G2345" s="177">
        <v>94.28</v>
      </c>
      <c r="K2345" s="194">
        <v>218.42</v>
      </c>
      <c r="L2345" s="194">
        <v>98.19</v>
      </c>
      <c r="M2345" s="194">
        <v>92.96</v>
      </c>
      <c r="N2345" s="194">
        <v>91.53</v>
      </c>
      <c r="O2345" s="3">
        <v>281.13</v>
      </c>
      <c r="P2345" s="2">
        <v>97.065020000000004</v>
      </c>
    </row>
    <row r="2346" spans="2:16" x14ac:dyDescent="0.25">
      <c r="B2346" s="177">
        <v>211.68</v>
      </c>
      <c r="C2346" s="177">
        <v>95.55</v>
      </c>
      <c r="D2346" s="177">
        <v>90.9</v>
      </c>
      <c r="E2346" s="177">
        <v>89.12</v>
      </c>
      <c r="F2346" s="177">
        <v>92.46</v>
      </c>
      <c r="G2346" s="177">
        <v>94.28</v>
      </c>
      <c r="K2346" s="194">
        <v>218.5</v>
      </c>
      <c r="L2346" s="194">
        <v>98.19</v>
      </c>
      <c r="M2346" s="194">
        <v>92.96</v>
      </c>
      <c r="N2346" s="194">
        <v>91.52</v>
      </c>
      <c r="O2346" s="3">
        <v>281.26</v>
      </c>
      <c r="P2346" s="2">
        <v>97.065020000000004</v>
      </c>
    </row>
    <row r="2347" spans="2:16" x14ac:dyDescent="0.25">
      <c r="B2347" s="177">
        <v>211.76</v>
      </c>
      <c r="C2347" s="177">
        <v>95.55</v>
      </c>
      <c r="D2347" s="177">
        <v>90.9</v>
      </c>
      <c r="E2347" s="177">
        <v>89.11</v>
      </c>
      <c r="F2347" s="177">
        <v>92.45</v>
      </c>
      <c r="G2347" s="177">
        <v>94.28</v>
      </c>
      <c r="K2347" s="194">
        <v>218.59</v>
      </c>
      <c r="L2347" s="194">
        <v>98.19</v>
      </c>
      <c r="M2347" s="194">
        <v>92.96</v>
      </c>
      <c r="N2347" s="194">
        <v>91.52</v>
      </c>
      <c r="O2347" s="3">
        <v>281.38</v>
      </c>
      <c r="P2347" s="2">
        <v>97.055019999999999</v>
      </c>
    </row>
    <row r="2348" spans="2:16" x14ac:dyDescent="0.25">
      <c r="B2348" s="177">
        <v>211.85</v>
      </c>
      <c r="C2348" s="177">
        <v>95.55</v>
      </c>
      <c r="D2348" s="177">
        <v>90.9</v>
      </c>
      <c r="E2348" s="177">
        <v>89.11</v>
      </c>
      <c r="F2348" s="177">
        <v>92.45</v>
      </c>
      <c r="G2348" s="177">
        <v>94.28</v>
      </c>
      <c r="K2348" s="194">
        <v>218.67</v>
      </c>
      <c r="L2348" s="194">
        <v>98.19</v>
      </c>
      <c r="M2348" s="194">
        <v>92.97</v>
      </c>
      <c r="N2348" s="194">
        <v>91.52</v>
      </c>
      <c r="O2348" s="3">
        <v>281.45999999999998</v>
      </c>
      <c r="P2348" s="2">
        <v>97.055019999999999</v>
      </c>
    </row>
    <row r="2349" spans="2:16" x14ac:dyDescent="0.25">
      <c r="B2349" s="177">
        <v>211.93</v>
      </c>
      <c r="C2349" s="177">
        <v>95.55</v>
      </c>
      <c r="D2349" s="177">
        <v>90.9</v>
      </c>
      <c r="E2349" s="177">
        <v>89.1</v>
      </c>
      <c r="F2349" s="177">
        <v>92.45</v>
      </c>
      <c r="G2349" s="177">
        <v>94.27</v>
      </c>
      <c r="K2349" s="194">
        <v>218.75</v>
      </c>
      <c r="L2349" s="194">
        <v>98.19</v>
      </c>
      <c r="M2349" s="194">
        <v>92.97</v>
      </c>
      <c r="N2349" s="194">
        <v>91.52</v>
      </c>
      <c r="O2349" s="3">
        <v>281.58999999999997</v>
      </c>
      <c r="P2349" s="2">
        <v>97.055019999999999</v>
      </c>
    </row>
    <row r="2350" spans="2:16" x14ac:dyDescent="0.25">
      <c r="B2350" s="177">
        <v>212.02</v>
      </c>
      <c r="C2350" s="177">
        <v>95.55</v>
      </c>
      <c r="D2350" s="177">
        <v>90.9</v>
      </c>
      <c r="E2350" s="177">
        <v>89.1</v>
      </c>
      <c r="F2350" s="177">
        <v>92.44</v>
      </c>
      <c r="G2350" s="177">
        <v>94.27</v>
      </c>
      <c r="K2350" s="194">
        <v>218.84</v>
      </c>
      <c r="L2350" s="194">
        <v>98.18</v>
      </c>
      <c r="M2350" s="194">
        <v>92.97</v>
      </c>
      <c r="N2350" s="194">
        <v>91.52</v>
      </c>
      <c r="O2350" s="3">
        <v>281.70999999999998</v>
      </c>
      <c r="P2350" s="2">
        <v>97.055019999999999</v>
      </c>
    </row>
    <row r="2351" spans="2:16" x14ac:dyDescent="0.25">
      <c r="B2351" s="177">
        <v>212.1</v>
      </c>
      <c r="C2351" s="177">
        <v>95.55</v>
      </c>
      <c r="D2351" s="177">
        <v>90.9</v>
      </c>
      <c r="E2351" s="177">
        <v>89.09</v>
      </c>
      <c r="F2351" s="177">
        <v>92.44</v>
      </c>
      <c r="G2351" s="177">
        <v>94.27</v>
      </c>
      <c r="K2351" s="194">
        <v>218.92</v>
      </c>
      <c r="L2351" s="194">
        <v>98.18</v>
      </c>
      <c r="M2351" s="194">
        <v>92.96</v>
      </c>
      <c r="N2351" s="194">
        <v>91.52</v>
      </c>
      <c r="O2351" s="3">
        <v>281.8</v>
      </c>
      <c r="P2351" s="2">
        <v>97.055019999999999</v>
      </c>
    </row>
    <row r="2352" spans="2:16" x14ac:dyDescent="0.25">
      <c r="B2352" s="177">
        <v>212.18</v>
      </c>
      <c r="C2352" s="177">
        <v>95.55</v>
      </c>
      <c r="D2352" s="177">
        <v>90.91</v>
      </c>
      <c r="E2352" s="177">
        <v>89.08</v>
      </c>
      <c r="F2352" s="177">
        <v>92.43</v>
      </c>
      <c r="G2352" s="177">
        <v>94.27</v>
      </c>
      <c r="K2352" s="194">
        <v>219</v>
      </c>
      <c r="L2352" s="194">
        <v>98.18</v>
      </c>
      <c r="M2352" s="194">
        <v>92.96</v>
      </c>
      <c r="N2352" s="194">
        <v>91.52</v>
      </c>
      <c r="O2352" s="3">
        <v>281.92</v>
      </c>
      <c r="P2352" s="2">
        <v>97.055019999999999</v>
      </c>
    </row>
    <row r="2353" spans="2:16" x14ac:dyDescent="0.25">
      <c r="B2353" s="177">
        <v>212.27</v>
      </c>
      <c r="C2353" s="177">
        <v>95.55</v>
      </c>
      <c r="D2353" s="177">
        <v>90.91</v>
      </c>
      <c r="E2353" s="177">
        <v>89.07</v>
      </c>
      <c r="F2353" s="177">
        <v>92.43</v>
      </c>
      <c r="G2353" s="177">
        <v>94.27</v>
      </c>
      <c r="K2353" s="194">
        <v>219.09</v>
      </c>
      <c r="L2353" s="194">
        <v>98.18</v>
      </c>
      <c r="M2353" s="194">
        <v>92.96</v>
      </c>
      <c r="N2353" s="194">
        <v>91.52</v>
      </c>
      <c r="O2353" s="3">
        <v>282.05</v>
      </c>
      <c r="P2353" s="2">
        <v>97.055019999999999</v>
      </c>
    </row>
    <row r="2354" spans="2:16" x14ac:dyDescent="0.25">
      <c r="B2354" s="177">
        <v>212.35</v>
      </c>
      <c r="C2354" s="177">
        <v>95.55</v>
      </c>
      <c r="D2354" s="177">
        <v>90.91</v>
      </c>
      <c r="E2354" s="177">
        <v>89.05</v>
      </c>
      <c r="F2354" s="177">
        <v>92.42</v>
      </c>
      <c r="G2354" s="177">
        <v>94.27</v>
      </c>
      <c r="K2354" s="194">
        <v>219.17</v>
      </c>
      <c r="L2354" s="194">
        <v>98.18</v>
      </c>
      <c r="M2354" s="194">
        <v>92.96</v>
      </c>
      <c r="N2354" s="194">
        <v>91.52</v>
      </c>
      <c r="O2354" s="3">
        <v>282.13</v>
      </c>
      <c r="P2354" s="2">
        <v>97.055019999999999</v>
      </c>
    </row>
    <row r="2355" spans="2:16" x14ac:dyDescent="0.25">
      <c r="B2355" s="177">
        <v>212.43</v>
      </c>
      <c r="C2355" s="177">
        <v>95.55</v>
      </c>
      <c r="D2355" s="177">
        <v>90.92</v>
      </c>
      <c r="E2355" s="177">
        <v>89.04</v>
      </c>
      <c r="F2355" s="177">
        <v>92.42</v>
      </c>
      <c r="G2355" s="177">
        <v>94.26</v>
      </c>
      <c r="K2355" s="194">
        <v>219.25</v>
      </c>
      <c r="L2355" s="194">
        <v>98.18</v>
      </c>
      <c r="M2355" s="194">
        <v>92.96</v>
      </c>
      <c r="N2355" s="194">
        <v>91.51</v>
      </c>
      <c r="O2355" s="3">
        <v>282.25</v>
      </c>
      <c r="P2355" s="2">
        <v>97.055019999999999</v>
      </c>
    </row>
    <row r="2356" spans="2:16" x14ac:dyDescent="0.25">
      <c r="B2356" s="177">
        <v>212.52</v>
      </c>
      <c r="C2356" s="177">
        <v>95.54</v>
      </c>
      <c r="D2356" s="177">
        <v>90.92</v>
      </c>
      <c r="E2356" s="177">
        <v>89.04</v>
      </c>
      <c r="F2356" s="177">
        <v>92.41</v>
      </c>
      <c r="G2356" s="177">
        <v>94.26</v>
      </c>
      <c r="K2356" s="194">
        <v>219.34</v>
      </c>
      <c r="L2356" s="194">
        <v>98.18</v>
      </c>
      <c r="M2356" s="194">
        <v>92.96</v>
      </c>
      <c r="N2356" s="194">
        <v>91.51</v>
      </c>
      <c r="O2356" s="3">
        <v>282.38</v>
      </c>
      <c r="P2356" s="2">
        <v>97.055019999999999</v>
      </c>
    </row>
    <row r="2357" spans="2:16" x14ac:dyDescent="0.25">
      <c r="B2357" s="177">
        <v>212.6</v>
      </c>
      <c r="C2357" s="177">
        <v>95.54</v>
      </c>
      <c r="D2357" s="177">
        <v>90.91</v>
      </c>
      <c r="E2357" s="177">
        <v>89.04</v>
      </c>
      <c r="F2357" s="177">
        <v>92.41</v>
      </c>
      <c r="G2357" s="177">
        <v>94.26</v>
      </c>
      <c r="K2357" s="194">
        <v>219.42</v>
      </c>
      <c r="L2357" s="194">
        <v>98.18</v>
      </c>
      <c r="M2357" s="194">
        <v>92.96</v>
      </c>
      <c r="N2357" s="194">
        <v>91.51</v>
      </c>
      <c r="O2357" s="3">
        <v>282.47000000000003</v>
      </c>
      <c r="P2357" s="2">
        <v>97.065020000000004</v>
      </c>
    </row>
    <row r="2358" spans="2:16" x14ac:dyDescent="0.25">
      <c r="B2358" s="177">
        <v>212.68</v>
      </c>
      <c r="C2358" s="177">
        <v>95.54</v>
      </c>
      <c r="D2358" s="177">
        <v>90.91</v>
      </c>
      <c r="E2358" s="177">
        <v>89.04</v>
      </c>
      <c r="F2358" s="177">
        <v>92.4</v>
      </c>
      <c r="G2358" s="177">
        <v>94.26</v>
      </c>
      <c r="K2358" s="194">
        <v>219.5</v>
      </c>
      <c r="L2358" s="194">
        <v>98.18</v>
      </c>
      <c r="M2358" s="194">
        <v>92.96</v>
      </c>
      <c r="N2358" s="194">
        <v>91.51</v>
      </c>
      <c r="O2358" s="3">
        <v>282.58999999999997</v>
      </c>
      <c r="P2358" s="2">
        <v>97.065020000000004</v>
      </c>
    </row>
    <row r="2359" spans="2:16" x14ac:dyDescent="0.25">
      <c r="B2359" s="177">
        <v>212.77</v>
      </c>
      <c r="C2359" s="177">
        <v>95.54</v>
      </c>
      <c r="D2359" s="177">
        <v>90.91</v>
      </c>
      <c r="E2359" s="177">
        <v>89.03</v>
      </c>
      <c r="F2359" s="177">
        <v>92.4</v>
      </c>
      <c r="G2359" s="177">
        <v>94.25</v>
      </c>
      <c r="K2359" s="194">
        <v>219.59</v>
      </c>
      <c r="L2359" s="194">
        <v>98.18</v>
      </c>
      <c r="M2359" s="194">
        <v>92.96</v>
      </c>
      <c r="N2359" s="194">
        <v>91.51</v>
      </c>
      <c r="O2359" s="3">
        <v>282.72000000000003</v>
      </c>
      <c r="P2359" s="2">
        <v>97.065020000000004</v>
      </c>
    </row>
    <row r="2360" spans="2:16" x14ac:dyDescent="0.25">
      <c r="B2360" s="177">
        <v>212.85</v>
      </c>
      <c r="C2360" s="177">
        <v>95.54</v>
      </c>
      <c r="D2360" s="177">
        <v>90.91</v>
      </c>
      <c r="E2360" s="177">
        <v>89.03</v>
      </c>
      <c r="F2360" s="177">
        <v>92.4</v>
      </c>
      <c r="G2360" s="177">
        <v>94.25</v>
      </c>
      <c r="K2360" s="194">
        <v>219.67</v>
      </c>
      <c r="L2360" s="194">
        <v>98.18</v>
      </c>
      <c r="M2360" s="194">
        <v>92.96</v>
      </c>
      <c r="N2360" s="194">
        <v>91.51</v>
      </c>
      <c r="O2360" s="3">
        <v>282.8</v>
      </c>
      <c r="P2360" s="2">
        <v>97.065020000000004</v>
      </c>
    </row>
    <row r="2361" spans="2:16" x14ac:dyDescent="0.25">
      <c r="B2361" s="177">
        <v>212.93</v>
      </c>
      <c r="C2361" s="177">
        <v>95.54</v>
      </c>
      <c r="D2361" s="177">
        <v>90.91</v>
      </c>
      <c r="E2361" s="177">
        <v>89.03</v>
      </c>
      <c r="F2361" s="177">
        <v>92.39</v>
      </c>
      <c r="G2361" s="177">
        <v>94.25</v>
      </c>
      <c r="K2361" s="194">
        <v>219.75</v>
      </c>
      <c r="L2361" s="194">
        <v>98.18</v>
      </c>
      <c r="M2361" s="194">
        <v>92.96</v>
      </c>
      <c r="N2361" s="194">
        <v>91.51</v>
      </c>
      <c r="O2361" s="3">
        <v>282.92</v>
      </c>
      <c r="P2361" s="2">
        <v>97.055019999999999</v>
      </c>
    </row>
    <row r="2362" spans="2:16" x14ac:dyDescent="0.25">
      <c r="B2362" s="177">
        <v>213.02</v>
      </c>
      <c r="C2362" s="177">
        <v>95.54</v>
      </c>
      <c r="D2362" s="177">
        <v>90.9</v>
      </c>
      <c r="E2362" s="177">
        <v>89.02</v>
      </c>
      <c r="F2362" s="177">
        <v>92.39</v>
      </c>
      <c r="G2362" s="177">
        <v>94.24</v>
      </c>
      <c r="K2362" s="194">
        <v>219.84</v>
      </c>
      <c r="L2362" s="194">
        <v>98.18</v>
      </c>
      <c r="M2362" s="194">
        <v>92.95</v>
      </c>
      <c r="N2362" s="194">
        <v>91.51</v>
      </c>
      <c r="O2362" s="3">
        <v>283.05</v>
      </c>
      <c r="P2362" s="2">
        <v>97.045019999999994</v>
      </c>
    </row>
    <row r="2363" spans="2:16" x14ac:dyDescent="0.25">
      <c r="B2363" s="177">
        <v>213.1</v>
      </c>
      <c r="C2363" s="177">
        <v>95.54</v>
      </c>
      <c r="D2363" s="177">
        <v>90.9</v>
      </c>
      <c r="E2363" s="177">
        <v>89.02</v>
      </c>
      <c r="F2363" s="177">
        <v>92.38</v>
      </c>
      <c r="G2363" s="177">
        <v>94.24</v>
      </c>
      <c r="K2363" s="194">
        <v>219.92</v>
      </c>
      <c r="L2363" s="194">
        <v>98.17</v>
      </c>
      <c r="M2363" s="194">
        <v>92.95</v>
      </c>
      <c r="N2363" s="194">
        <v>91.51</v>
      </c>
      <c r="O2363" s="3">
        <v>283.13</v>
      </c>
      <c r="P2363" s="2">
        <v>97.055019999999999</v>
      </c>
    </row>
    <row r="2364" spans="2:16" x14ac:dyDescent="0.25">
      <c r="B2364" s="177">
        <v>213.18</v>
      </c>
      <c r="C2364" s="177">
        <v>95.54</v>
      </c>
      <c r="D2364" s="177">
        <v>90.9</v>
      </c>
      <c r="E2364" s="177">
        <v>89.02</v>
      </c>
      <c r="F2364" s="177">
        <v>92.38</v>
      </c>
      <c r="G2364" s="177">
        <v>94.24</v>
      </c>
      <c r="K2364" s="194">
        <v>220</v>
      </c>
      <c r="L2364" s="194">
        <v>98.17</v>
      </c>
      <c r="M2364" s="194">
        <v>92.95</v>
      </c>
      <c r="N2364" s="194">
        <v>91.51</v>
      </c>
      <c r="O2364" s="3">
        <v>283.26</v>
      </c>
      <c r="P2364" s="2">
        <v>97.055019999999999</v>
      </c>
    </row>
    <row r="2365" spans="2:16" x14ac:dyDescent="0.25">
      <c r="B2365" s="177">
        <v>213.27</v>
      </c>
      <c r="C2365" s="177">
        <v>95.54</v>
      </c>
      <c r="D2365" s="177">
        <v>90.9</v>
      </c>
      <c r="E2365" s="177">
        <v>89.02</v>
      </c>
      <c r="F2365" s="177">
        <v>92.38</v>
      </c>
      <c r="G2365" s="177">
        <v>94.24</v>
      </c>
      <c r="K2365" s="194">
        <v>220.09</v>
      </c>
      <c r="L2365" s="194">
        <v>98.17</v>
      </c>
      <c r="M2365" s="194">
        <v>92.95</v>
      </c>
      <c r="N2365" s="194">
        <v>91.5</v>
      </c>
      <c r="O2365" s="3">
        <v>283.38</v>
      </c>
      <c r="P2365" s="2">
        <v>97.045019999999994</v>
      </c>
    </row>
    <row r="2366" spans="2:16" x14ac:dyDescent="0.25">
      <c r="B2366" s="177">
        <v>213.35</v>
      </c>
      <c r="C2366" s="177">
        <v>95.54</v>
      </c>
      <c r="D2366" s="177">
        <v>90.9</v>
      </c>
      <c r="E2366" s="177">
        <v>89.01</v>
      </c>
      <c r="F2366" s="177">
        <v>92.37</v>
      </c>
      <c r="G2366" s="177">
        <v>94.23</v>
      </c>
      <c r="K2366" s="194">
        <v>220.17</v>
      </c>
      <c r="L2366" s="194">
        <v>98.17</v>
      </c>
      <c r="M2366" s="194">
        <v>92.95</v>
      </c>
      <c r="N2366" s="194">
        <v>91.5</v>
      </c>
      <c r="O2366" s="3">
        <v>283.45999999999998</v>
      </c>
      <c r="P2366" s="2">
        <v>97.045019999999994</v>
      </c>
    </row>
    <row r="2367" spans="2:16" x14ac:dyDescent="0.25">
      <c r="B2367" s="177">
        <v>213.43</v>
      </c>
      <c r="C2367" s="177">
        <v>95.53</v>
      </c>
      <c r="D2367" s="177">
        <v>90.9</v>
      </c>
      <c r="E2367" s="177">
        <v>89</v>
      </c>
      <c r="F2367" s="177">
        <v>92.37</v>
      </c>
      <c r="G2367" s="177">
        <v>94.23</v>
      </c>
      <c r="K2367" s="194">
        <v>220.25</v>
      </c>
      <c r="L2367" s="194">
        <v>98.17</v>
      </c>
      <c r="M2367" s="194">
        <v>92.95</v>
      </c>
      <c r="N2367" s="194">
        <v>91.5</v>
      </c>
      <c r="O2367" s="3">
        <v>283.58999999999997</v>
      </c>
      <c r="P2367" s="2">
        <v>97.035020000000003</v>
      </c>
    </row>
    <row r="2368" spans="2:16" x14ac:dyDescent="0.25">
      <c r="B2368" s="177">
        <v>213.52</v>
      </c>
      <c r="C2368" s="177">
        <v>95.53</v>
      </c>
      <c r="D2368" s="177">
        <v>90.9</v>
      </c>
      <c r="E2368" s="177">
        <v>89</v>
      </c>
      <c r="F2368" s="177">
        <v>92.36</v>
      </c>
      <c r="G2368" s="177">
        <v>94.23</v>
      </c>
      <c r="K2368" s="194">
        <v>220.33</v>
      </c>
      <c r="L2368" s="194">
        <v>98.17</v>
      </c>
      <c r="M2368" s="194">
        <v>92.95</v>
      </c>
      <c r="N2368" s="194">
        <v>91.5</v>
      </c>
      <c r="O2368" s="3">
        <v>283.70999999999998</v>
      </c>
      <c r="P2368" s="2">
        <v>97.035020000000003</v>
      </c>
    </row>
    <row r="2369" spans="2:16" x14ac:dyDescent="0.25">
      <c r="B2369" s="177">
        <v>213.6</v>
      </c>
      <c r="C2369" s="177">
        <v>95.53</v>
      </c>
      <c r="D2369" s="177">
        <v>90.9</v>
      </c>
      <c r="E2369" s="177">
        <v>88.99</v>
      </c>
      <c r="F2369" s="177">
        <v>92.36</v>
      </c>
      <c r="G2369" s="177">
        <v>94.22</v>
      </c>
      <c r="K2369" s="194">
        <v>220.42</v>
      </c>
      <c r="L2369" s="194">
        <v>98.17</v>
      </c>
      <c r="M2369" s="194">
        <v>92.95</v>
      </c>
      <c r="N2369" s="194">
        <v>91.5</v>
      </c>
      <c r="O2369" s="3">
        <v>283.79000000000002</v>
      </c>
      <c r="P2369" s="2">
        <v>97.035020000000003</v>
      </c>
    </row>
    <row r="2370" spans="2:16" x14ac:dyDescent="0.25">
      <c r="B2370" s="177">
        <v>213.68</v>
      </c>
      <c r="C2370" s="177">
        <v>95.53</v>
      </c>
      <c r="D2370" s="177">
        <v>90.9</v>
      </c>
      <c r="E2370" s="177">
        <v>88.99</v>
      </c>
      <c r="F2370" s="177">
        <v>92.35</v>
      </c>
      <c r="G2370" s="177">
        <v>94.22</v>
      </c>
      <c r="K2370" s="194">
        <v>220.5</v>
      </c>
      <c r="L2370" s="194">
        <v>98.16</v>
      </c>
      <c r="M2370" s="194">
        <v>92.95</v>
      </c>
      <c r="N2370" s="194">
        <v>91.5</v>
      </c>
      <c r="O2370" s="3">
        <v>283.92</v>
      </c>
      <c r="P2370" s="2">
        <v>97.045019999999994</v>
      </c>
    </row>
    <row r="2371" spans="2:16" x14ac:dyDescent="0.25">
      <c r="B2371" s="177">
        <v>213.77</v>
      </c>
      <c r="C2371" s="177">
        <v>95.53</v>
      </c>
      <c r="D2371" s="177">
        <v>90.9</v>
      </c>
      <c r="E2371" s="177">
        <v>88.98</v>
      </c>
      <c r="F2371" s="177">
        <v>92.35</v>
      </c>
      <c r="G2371" s="177">
        <v>94.22</v>
      </c>
      <c r="K2371" s="194">
        <v>220.58</v>
      </c>
      <c r="L2371" s="194">
        <v>98.16</v>
      </c>
      <c r="M2371" s="194">
        <v>92.95</v>
      </c>
      <c r="N2371" s="194">
        <v>91.5</v>
      </c>
      <c r="O2371" s="3">
        <v>284.04000000000002</v>
      </c>
      <c r="P2371" s="2">
        <v>97.045019999999994</v>
      </c>
    </row>
    <row r="2372" spans="2:16" x14ac:dyDescent="0.25">
      <c r="B2372" s="177">
        <v>213.85</v>
      </c>
      <c r="C2372" s="177">
        <v>95.53</v>
      </c>
      <c r="D2372" s="177">
        <v>90.9</v>
      </c>
      <c r="E2372" s="177">
        <v>88.98</v>
      </c>
      <c r="F2372" s="177">
        <v>92.34</v>
      </c>
      <c r="G2372" s="177">
        <v>94.21</v>
      </c>
      <c r="K2372" s="194">
        <v>220.66</v>
      </c>
      <c r="L2372" s="194">
        <v>98.16</v>
      </c>
      <c r="M2372" s="194">
        <v>92.95</v>
      </c>
      <c r="N2372" s="194">
        <v>91.49</v>
      </c>
      <c r="O2372" s="3">
        <v>284.13</v>
      </c>
      <c r="P2372" s="2">
        <v>97.055019999999999</v>
      </c>
    </row>
    <row r="2373" spans="2:16" x14ac:dyDescent="0.25">
      <c r="B2373" s="177">
        <v>213.93</v>
      </c>
      <c r="C2373" s="177">
        <v>95.53</v>
      </c>
      <c r="D2373" s="177">
        <v>90.9</v>
      </c>
      <c r="E2373" s="177">
        <v>88.98</v>
      </c>
      <c r="F2373" s="177">
        <v>92.34</v>
      </c>
      <c r="G2373" s="177">
        <v>94.21</v>
      </c>
      <c r="K2373" s="194">
        <v>220.75</v>
      </c>
      <c r="L2373" s="194">
        <v>98.16</v>
      </c>
      <c r="M2373" s="194">
        <v>92.95</v>
      </c>
      <c r="N2373" s="194">
        <v>91.49</v>
      </c>
      <c r="O2373" s="3">
        <v>284.26</v>
      </c>
      <c r="P2373" s="2">
        <v>97.065020000000004</v>
      </c>
    </row>
    <row r="2374" spans="2:16" x14ac:dyDescent="0.25">
      <c r="B2374" s="177">
        <v>214.02</v>
      </c>
      <c r="C2374" s="177">
        <v>95.53</v>
      </c>
      <c r="D2374" s="177">
        <v>90.9</v>
      </c>
      <c r="E2374" s="177">
        <v>88.97</v>
      </c>
      <c r="F2374" s="177">
        <v>92.33</v>
      </c>
      <c r="G2374" s="177">
        <v>94.21</v>
      </c>
      <c r="K2374" s="194">
        <v>220.83</v>
      </c>
      <c r="L2374" s="194">
        <v>98.17</v>
      </c>
      <c r="M2374" s="194">
        <v>92.95</v>
      </c>
      <c r="N2374" s="194">
        <v>91.49</v>
      </c>
      <c r="O2374" s="3">
        <v>284.38</v>
      </c>
      <c r="P2374" s="2">
        <v>97.055019999999999</v>
      </c>
    </row>
    <row r="2375" spans="2:16" x14ac:dyDescent="0.25">
      <c r="B2375" s="177">
        <v>214.1</v>
      </c>
      <c r="C2375" s="177">
        <v>95.53</v>
      </c>
      <c r="D2375" s="177">
        <v>90.9</v>
      </c>
      <c r="E2375" s="177">
        <v>88.96</v>
      </c>
      <c r="F2375" s="177">
        <v>92.33</v>
      </c>
      <c r="G2375" s="177">
        <v>94.21</v>
      </c>
      <c r="K2375" s="194">
        <v>220.92</v>
      </c>
      <c r="L2375" s="194">
        <v>98.17</v>
      </c>
      <c r="M2375" s="194">
        <v>92.95</v>
      </c>
      <c r="N2375" s="194">
        <v>91.49</v>
      </c>
      <c r="O2375" s="3">
        <v>284.45999999999998</v>
      </c>
      <c r="P2375" s="2">
        <v>97.045019999999994</v>
      </c>
    </row>
    <row r="2376" spans="2:16" x14ac:dyDescent="0.25">
      <c r="B2376" s="177">
        <v>214.18</v>
      </c>
      <c r="C2376" s="177">
        <v>95.53</v>
      </c>
      <c r="D2376" s="177">
        <v>90.9</v>
      </c>
      <c r="E2376" s="177">
        <v>88.96</v>
      </c>
      <c r="F2376" s="177">
        <v>92.32</v>
      </c>
      <c r="G2376" s="177">
        <v>94.21</v>
      </c>
      <c r="K2376" s="194">
        <v>221</v>
      </c>
      <c r="L2376" s="194">
        <v>98.17</v>
      </c>
      <c r="M2376" s="194">
        <v>92.95</v>
      </c>
      <c r="N2376" s="194">
        <v>91.49</v>
      </c>
      <c r="O2376" s="3">
        <v>284.58999999999997</v>
      </c>
      <c r="P2376" s="2">
        <v>97.035020000000003</v>
      </c>
    </row>
    <row r="2377" spans="2:16" x14ac:dyDescent="0.25">
      <c r="B2377" s="177">
        <v>214.27</v>
      </c>
      <c r="C2377" s="177">
        <v>95.53</v>
      </c>
      <c r="D2377" s="177">
        <v>90.9</v>
      </c>
      <c r="E2377" s="177">
        <v>88.95</v>
      </c>
      <c r="F2377" s="177">
        <v>92.32</v>
      </c>
      <c r="G2377" s="177">
        <v>94.21</v>
      </c>
      <c r="K2377" s="194">
        <v>221.08</v>
      </c>
      <c r="L2377" s="194">
        <v>98.17</v>
      </c>
      <c r="M2377" s="194">
        <v>92.95</v>
      </c>
      <c r="N2377" s="194">
        <v>91.49</v>
      </c>
      <c r="O2377" s="3">
        <v>284.70999999999998</v>
      </c>
      <c r="P2377" s="2">
        <v>97.035020000000003</v>
      </c>
    </row>
    <row r="2378" spans="2:16" x14ac:dyDescent="0.25">
      <c r="B2378" s="177">
        <v>214.35</v>
      </c>
      <c r="C2378" s="177">
        <v>95.53</v>
      </c>
      <c r="D2378" s="177">
        <v>90.9</v>
      </c>
      <c r="E2378" s="177">
        <v>88.94</v>
      </c>
      <c r="F2378" s="177">
        <v>92.32</v>
      </c>
      <c r="G2378" s="177">
        <v>94.21</v>
      </c>
      <c r="K2378" s="194">
        <v>221.16</v>
      </c>
      <c r="L2378" s="194">
        <v>98.17</v>
      </c>
      <c r="M2378" s="194">
        <v>92.95</v>
      </c>
      <c r="N2378" s="194">
        <v>91.48</v>
      </c>
      <c r="O2378" s="3">
        <v>284.8</v>
      </c>
      <c r="P2378" s="2">
        <v>97.035020000000003</v>
      </c>
    </row>
    <row r="2379" spans="2:16" x14ac:dyDescent="0.25">
      <c r="B2379" s="177">
        <v>214.43</v>
      </c>
      <c r="C2379" s="177">
        <v>95.53</v>
      </c>
      <c r="D2379" s="177">
        <v>90.9</v>
      </c>
      <c r="E2379" s="177">
        <v>88.93</v>
      </c>
      <c r="F2379" s="177">
        <v>92.31</v>
      </c>
      <c r="G2379" s="177">
        <v>94.2</v>
      </c>
      <c r="K2379" s="194">
        <v>221.25</v>
      </c>
      <c r="L2379" s="194">
        <v>98.17</v>
      </c>
      <c r="M2379" s="194">
        <v>92.95</v>
      </c>
      <c r="N2379" s="194">
        <v>91.48</v>
      </c>
      <c r="O2379" s="3">
        <v>284.92</v>
      </c>
      <c r="P2379" s="2">
        <v>97.035020000000003</v>
      </c>
    </row>
    <row r="2380" spans="2:16" x14ac:dyDescent="0.25">
      <c r="B2380" s="177">
        <v>214.51</v>
      </c>
      <c r="C2380" s="177">
        <v>95.53</v>
      </c>
      <c r="D2380" s="177">
        <v>90.9</v>
      </c>
      <c r="E2380" s="177">
        <v>88.93</v>
      </c>
      <c r="F2380" s="177">
        <v>92.31</v>
      </c>
      <c r="G2380" s="177">
        <v>94.2</v>
      </c>
      <c r="K2380" s="194">
        <v>221.33</v>
      </c>
      <c r="L2380" s="194">
        <v>98.17</v>
      </c>
      <c r="M2380" s="194">
        <v>92.95</v>
      </c>
      <c r="N2380" s="194">
        <v>91.48</v>
      </c>
      <c r="O2380" s="3">
        <v>285.04000000000002</v>
      </c>
      <c r="P2380" s="2">
        <v>97.035020000000003</v>
      </c>
    </row>
    <row r="2381" spans="2:16" x14ac:dyDescent="0.25">
      <c r="B2381" s="177">
        <v>214.6</v>
      </c>
      <c r="C2381" s="177">
        <v>95.52</v>
      </c>
      <c r="D2381" s="177">
        <v>90.9</v>
      </c>
      <c r="E2381" s="177">
        <v>88.92</v>
      </c>
      <c r="F2381" s="177">
        <v>92.31</v>
      </c>
      <c r="G2381" s="177">
        <v>94.2</v>
      </c>
      <c r="K2381" s="194">
        <v>221.42</v>
      </c>
      <c r="L2381" s="194">
        <v>98.18</v>
      </c>
      <c r="M2381" s="194">
        <v>92.95</v>
      </c>
      <c r="N2381" s="194">
        <v>91.48</v>
      </c>
      <c r="O2381" s="3">
        <v>285.13</v>
      </c>
      <c r="P2381" s="2">
        <v>97.035020000000003</v>
      </c>
    </row>
    <row r="2382" spans="2:16" x14ac:dyDescent="0.25">
      <c r="B2382" s="177">
        <v>214.68</v>
      </c>
      <c r="C2382" s="177">
        <v>95.52</v>
      </c>
      <c r="D2382" s="177">
        <v>90.9</v>
      </c>
      <c r="E2382" s="177">
        <v>88.92</v>
      </c>
      <c r="F2382" s="177">
        <v>92.3</v>
      </c>
      <c r="G2382" s="177">
        <v>94.2</v>
      </c>
      <c r="K2382" s="194">
        <v>221.5</v>
      </c>
      <c r="L2382" s="194">
        <v>98.18</v>
      </c>
      <c r="M2382" s="194">
        <v>92.95</v>
      </c>
      <c r="N2382" s="194">
        <v>91.48</v>
      </c>
      <c r="O2382" s="3">
        <v>285.25</v>
      </c>
      <c r="P2382" s="2">
        <v>97.035020000000003</v>
      </c>
    </row>
    <row r="2383" spans="2:16" x14ac:dyDescent="0.25">
      <c r="B2383" s="177">
        <v>214.76</v>
      </c>
      <c r="C2383" s="177">
        <v>95.52</v>
      </c>
      <c r="D2383" s="177">
        <v>90.9</v>
      </c>
      <c r="E2383" s="177">
        <v>88.91</v>
      </c>
      <c r="F2383" s="177">
        <v>92.3</v>
      </c>
      <c r="G2383" s="177">
        <v>94.19</v>
      </c>
      <c r="K2383" s="194">
        <v>221.58</v>
      </c>
      <c r="L2383" s="194">
        <v>98.18</v>
      </c>
      <c r="M2383" s="194">
        <v>92.95</v>
      </c>
      <c r="N2383" s="194">
        <v>91.48</v>
      </c>
      <c r="O2383" s="3">
        <v>285.38</v>
      </c>
      <c r="P2383" s="2">
        <v>97.045019999999994</v>
      </c>
    </row>
    <row r="2384" spans="2:16" x14ac:dyDescent="0.25">
      <c r="B2384" s="177">
        <v>214.85</v>
      </c>
      <c r="C2384" s="177">
        <v>95.52</v>
      </c>
      <c r="D2384" s="177">
        <v>90.9</v>
      </c>
      <c r="E2384" s="177">
        <v>88.9</v>
      </c>
      <c r="F2384" s="177">
        <v>92.29</v>
      </c>
      <c r="G2384" s="177">
        <v>94.19</v>
      </c>
      <c r="K2384" s="194">
        <v>221.67</v>
      </c>
      <c r="L2384" s="194">
        <v>98.19</v>
      </c>
      <c r="M2384" s="194">
        <v>92.95</v>
      </c>
      <c r="N2384" s="194">
        <v>91.48</v>
      </c>
      <c r="O2384" s="3">
        <v>285.5</v>
      </c>
      <c r="P2384" s="2">
        <v>97.035020000000003</v>
      </c>
    </row>
    <row r="2385" spans="2:16" x14ac:dyDescent="0.25">
      <c r="B2385" s="177">
        <v>214.93</v>
      </c>
      <c r="C2385" s="177">
        <v>95.52</v>
      </c>
      <c r="D2385" s="177">
        <v>90.9</v>
      </c>
      <c r="E2385" s="177">
        <v>88.9</v>
      </c>
      <c r="F2385" s="177">
        <v>92.29</v>
      </c>
      <c r="G2385" s="177">
        <v>94.19</v>
      </c>
      <c r="K2385" s="194">
        <v>221.75</v>
      </c>
      <c r="L2385" s="194">
        <v>98.18</v>
      </c>
      <c r="M2385" s="194">
        <v>92.95</v>
      </c>
      <c r="N2385" s="194">
        <v>91.48</v>
      </c>
      <c r="O2385" s="3">
        <v>285.63</v>
      </c>
      <c r="P2385" s="2">
        <v>97.035020000000003</v>
      </c>
    </row>
    <row r="2386" spans="2:16" x14ac:dyDescent="0.25">
      <c r="B2386" s="177">
        <v>215.01</v>
      </c>
      <c r="C2386" s="177">
        <v>95.52</v>
      </c>
      <c r="D2386" s="177">
        <v>90.9</v>
      </c>
      <c r="E2386" s="177">
        <v>88.89</v>
      </c>
      <c r="F2386" s="177">
        <v>92.29</v>
      </c>
      <c r="G2386" s="177">
        <v>94.19</v>
      </c>
      <c r="K2386" s="194">
        <v>221.83</v>
      </c>
      <c r="L2386" s="194">
        <v>98.17</v>
      </c>
      <c r="M2386" s="194">
        <v>92.95</v>
      </c>
      <c r="N2386" s="194">
        <v>91.48</v>
      </c>
      <c r="O2386" s="3">
        <v>285.70999999999998</v>
      </c>
      <c r="P2386" s="2">
        <v>97.035020000000003</v>
      </c>
    </row>
    <row r="2387" spans="2:16" x14ac:dyDescent="0.25">
      <c r="B2387" s="177">
        <v>215.1</v>
      </c>
      <c r="C2387" s="177">
        <v>95.52</v>
      </c>
      <c r="D2387" s="177">
        <v>90.9</v>
      </c>
      <c r="E2387" s="177">
        <v>88.88</v>
      </c>
      <c r="F2387" s="177">
        <v>92.28</v>
      </c>
      <c r="G2387" s="177">
        <v>94.18</v>
      </c>
      <c r="K2387" s="194">
        <v>221.91</v>
      </c>
      <c r="L2387" s="194">
        <v>98.16</v>
      </c>
      <c r="M2387" s="194">
        <v>92.95</v>
      </c>
      <c r="N2387" s="194">
        <v>91.48</v>
      </c>
      <c r="O2387" s="3">
        <v>285.83999999999997</v>
      </c>
      <c r="P2387" s="2">
        <v>97.035020000000003</v>
      </c>
    </row>
    <row r="2388" spans="2:16" x14ac:dyDescent="0.25">
      <c r="B2388" s="177">
        <v>215.18</v>
      </c>
      <c r="C2388" s="177">
        <v>95.52</v>
      </c>
      <c r="D2388" s="177">
        <v>90.9</v>
      </c>
      <c r="E2388" s="177">
        <v>88.88</v>
      </c>
      <c r="F2388" s="177">
        <v>92.28</v>
      </c>
      <c r="G2388" s="177">
        <v>94.18</v>
      </c>
      <c r="K2388" s="194">
        <v>222</v>
      </c>
      <c r="L2388" s="194">
        <v>98.16</v>
      </c>
      <c r="M2388" s="194">
        <v>92.95</v>
      </c>
      <c r="N2388" s="194">
        <v>91.49</v>
      </c>
      <c r="O2388" s="3">
        <v>285.95999999999998</v>
      </c>
      <c r="P2388" s="2">
        <v>97.035020000000003</v>
      </c>
    </row>
    <row r="2389" spans="2:16" x14ac:dyDescent="0.25">
      <c r="B2389" s="177">
        <v>215.26</v>
      </c>
      <c r="C2389" s="177">
        <v>95.51</v>
      </c>
      <c r="D2389" s="177">
        <v>90.9</v>
      </c>
      <c r="E2389" s="177">
        <v>88.88</v>
      </c>
      <c r="F2389" s="177">
        <v>92.27</v>
      </c>
      <c r="G2389" s="177">
        <v>94.18</v>
      </c>
      <c r="K2389" s="194">
        <v>222.08</v>
      </c>
      <c r="L2389" s="194">
        <v>98.16</v>
      </c>
      <c r="M2389" s="194">
        <v>92.95</v>
      </c>
      <c r="N2389" s="194">
        <v>91.49</v>
      </c>
      <c r="O2389" s="3">
        <v>286.05</v>
      </c>
      <c r="P2389" s="2">
        <v>97.035020000000003</v>
      </c>
    </row>
    <row r="2390" spans="2:16" x14ac:dyDescent="0.25">
      <c r="B2390" s="177">
        <v>215.34</v>
      </c>
      <c r="C2390" s="177">
        <v>95.51</v>
      </c>
      <c r="D2390" s="177">
        <v>90.9</v>
      </c>
      <c r="E2390" s="177">
        <v>88.88</v>
      </c>
      <c r="F2390" s="177">
        <v>92.27</v>
      </c>
      <c r="G2390" s="177">
        <v>94.18</v>
      </c>
      <c r="K2390" s="194">
        <v>222.16</v>
      </c>
      <c r="L2390" s="194">
        <v>98.17</v>
      </c>
      <c r="M2390" s="194">
        <v>92.95</v>
      </c>
      <c r="N2390" s="194">
        <v>91.49</v>
      </c>
      <c r="O2390" s="3">
        <v>286.17</v>
      </c>
      <c r="P2390" s="2">
        <v>97.035020000000003</v>
      </c>
    </row>
    <row r="2391" spans="2:16" x14ac:dyDescent="0.25">
      <c r="B2391" s="177">
        <v>215.43</v>
      </c>
      <c r="C2391" s="177">
        <v>95.51</v>
      </c>
      <c r="D2391" s="177">
        <v>90.9</v>
      </c>
      <c r="E2391" s="177">
        <v>88.87</v>
      </c>
      <c r="F2391" s="177">
        <v>92.27</v>
      </c>
      <c r="G2391" s="177">
        <v>94.17</v>
      </c>
      <c r="K2391" s="194">
        <v>222.25</v>
      </c>
      <c r="L2391" s="194">
        <v>98.17</v>
      </c>
      <c r="M2391" s="194">
        <v>92.95</v>
      </c>
      <c r="N2391" s="194">
        <v>91.49</v>
      </c>
      <c r="O2391" s="3">
        <v>286.3</v>
      </c>
      <c r="P2391" s="2">
        <v>97.035020000000003</v>
      </c>
    </row>
    <row r="2392" spans="2:16" x14ac:dyDescent="0.25">
      <c r="B2392" s="177">
        <v>215.51</v>
      </c>
      <c r="C2392" s="177">
        <v>95.51</v>
      </c>
      <c r="D2392" s="177">
        <v>90.9</v>
      </c>
      <c r="E2392" s="177">
        <v>88.86</v>
      </c>
      <c r="F2392" s="177">
        <v>92.26</v>
      </c>
      <c r="G2392" s="177">
        <v>94.17</v>
      </c>
      <c r="K2392" s="194">
        <v>222.33</v>
      </c>
      <c r="L2392" s="194">
        <v>98.17</v>
      </c>
      <c r="M2392" s="194">
        <v>92.95</v>
      </c>
      <c r="N2392" s="194">
        <v>91.49</v>
      </c>
      <c r="O2392" s="3">
        <v>286.38</v>
      </c>
      <c r="P2392" s="2">
        <v>97.045019999999994</v>
      </c>
    </row>
    <row r="2393" spans="2:16" x14ac:dyDescent="0.25">
      <c r="B2393" s="177">
        <v>215.6</v>
      </c>
      <c r="C2393" s="177">
        <v>95.51</v>
      </c>
      <c r="D2393" s="177">
        <v>90.9</v>
      </c>
      <c r="E2393" s="177">
        <v>88.86</v>
      </c>
      <c r="F2393" s="177">
        <v>92.26</v>
      </c>
      <c r="G2393" s="177">
        <v>94.17</v>
      </c>
      <c r="K2393" s="194">
        <v>222.41</v>
      </c>
      <c r="L2393" s="194">
        <v>98.17</v>
      </c>
      <c r="M2393" s="194">
        <v>92.95</v>
      </c>
      <c r="N2393" s="194">
        <v>91.48</v>
      </c>
      <c r="O2393" s="3">
        <v>286.51</v>
      </c>
      <c r="P2393" s="2">
        <v>97.045019999999994</v>
      </c>
    </row>
    <row r="2394" spans="2:16" x14ac:dyDescent="0.25">
      <c r="B2394" s="177">
        <v>215.68</v>
      </c>
      <c r="C2394" s="177">
        <v>95.51</v>
      </c>
      <c r="D2394" s="177">
        <v>90.9</v>
      </c>
      <c r="E2394" s="177">
        <v>88.85</v>
      </c>
      <c r="F2394" s="177">
        <v>92.25</v>
      </c>
      <c r="G2394" s="177">
        <v>94.17</v>
      </c>
      <c r="K2394" s="194">
        <v>222.5</v>
      </c>
      <c r="L2394" s="194">
        <v>98.17</v>
      </c>
      <c r="M2394" s="194">
        <v>92.95</v>
      </c>
      <c r="N2394" s="194">
        <v>91.48</v>
      </c>
      <c r="O2394" s="3">
        <v>286.63</v>
      </c>
      <c r="P2394" s="2">
        <v>97.045019999999994</v>
      </c>
    </row>
    <row r="2395" spans="2:16" x14ac:dyDescent="0.25">
      <c r="B2395" s="177">
        <v>215.76</v>
      </c>
      <c r="C2395" s="177">
        <v>95.51</v>
      </c>
      <c r="D2395" s="177">
        <v>90.9</v>
      </c>
      <c r="E2395" s="177">
        <v>88.84</v>
      </c>
      <c r="F2395" s="177">
        <v>92.25</v>
      </c>
      <c r="G2395" s="177">
        <v>94.17</v>
      </c>
      <c r="K2395" s="194">
        <v>222.58</v>
      </c>
      <c r="L2395" s="194">
        <v>98.17</v>
      </c>
      <c r="M2395" s="194">
        <v>92.95</v>
      </c>
      <c r="N2395" s="194">
        <v>91.48</v>
      </c>
      <c r="O2395" s="3">
        <v>286.70999999999998</v>
      </c>
      <c r="P2395" s="2">
        <v>97.035020000000003</v>
      </c>
    </row>
    <row r="2396" spans="2:16" x14ac:dyDescent="0.25">
      <c r="B2396" s="177">
        <v>215.84</v>
      </c>
      <c r="C2396" s="177">
        <v>95.51</v>
      </c>
      <c r="D2396" s="177">
        <v>90.9</v>
      </c>
      <c r="E2396" s="177">
        <v>88.83</v>
      </c>
      <c r="F2396" s="177">
        <v>92.24</v>
      </c>
      <c r="G2396" s="177">
        <v>94.16</v>
      </c>
      <c r="K2396" s="194">
        <v>222.66</v>
      </c>
      <c r="L2396" s="194">
        <v>98.17</v>
      </c>
      <c r="M2396" s="194">
        <v>92.94</v>
      </c>
      <c r="N2396" s="194">
        <v>91.48</v>
      </c>
      <c r="O2396" s="3">
        <v>286.83999999999997</v>
      </c>
      <c r="P2396" s="2">
        <v>97.035020000000003</v>
      </c>
    </row>
    <row r="2397" spans="2:16" x14ac:dyDescent="0.25">
      <c r="B2397" s="177">
        <v>215.93</v>
      </c>
      <c r="C2397" s="177">
        <v>95.51</v>
      </c>
      <c r="D2397" s="177">
        <v>90.9</v>
      </c>
      <c r="E2397" s="177">
        <v>88.83</v>
      </c>
      <c r="F2397" s="177">
        <v>92.24</v>
      </c>
      <c r="G2397" s="177">
        <v>94.16</v>
      </c>
      <c r="K2397" s="194">
        <v>222.75</v>
      </c>
      <c r="L2397" s="194">
        <v>98.17</v>
      </c>
      <c r="M2397" s="194">
        <v>92.94</v>
      </c>
      <c r="N2397" s="194">
        <v>91.48</v>
      </c>
      <c r="O2397" s="3">
        <v>286.95999999999998</v>
      </c>
      <c r="P2397" s="2">
        <v>97.035020000000003</v>
      </c>
    </row>
    <row r="2398" spans="2:16" x14ac:dyDescent="0.25">
      <c r="B2398" s="177">
        <v>216.01</v>
      </c>
      <c r="C2398" s="177">
        <v>95.51</v>
      </c>
      <c r="D2398" s="177">
        <v>90.9</v>
      </c>
      <c r="E2398" s="177">
        <v>88.83</v>
      </c>
      <c r="F2398" s="177">
        <v>92.24</v>
      </c>
      <c r="G2398" s="177">
        <v>94.16</v>
      </c>
      <c r="K2398" s="194">
        <v>222.83</v>
      </c>
      <c r="L2398" s="194">
        <v>98.18</v>
      </c>
      <c r="M2398" s="194">
        <v>92.94</v>
      </c>
      <c r="N2398" s="194">
        <v>91.48</v>
      </c>
      <c r="O2398" s="3">
        <v>287.05</v>
      </c>
      <c r="P2398" s="2">
        <v>97.035020000000003</v>
      </c>
    </row>
    <row r="2399" spans="2:16" x14ac:dyDescent="0.25">
      <c r="B2399" s="177">
        <v>216.09</v>
      </c>
      <c r="C2399" s="177">
        <v>95.51</v>
      </c>
      <c r="D2399" s="177">
        <v>90.9</v>
      </c>
      <c r="E2399" s="177">
        <v>88.82</v>
      </c>
      <c r="F2399" s="177">
        <v>92.23</v>
      </c>
      <c r="G2399" s="177">
        <v>94.16</v>
      </c>
      <c r="K2399" s="194">
        <v>222.92</v>
      </c>
      <c r="L2399" s="194">
        <v>98.18</v>
      </c>
      <c r="M2399" s="194">
        <v>92.94</v>
      </c>
      <c r="N2399" s="194">
        <v>91.48</v>
      </c>
      <c r="O2399" s="3">
        <v>287.17</v>
      </c>
      <c r="P2399" s="2">
        <v>97.035020000000003</v>
      </c>
    </row>
    <row r="2400" spans="2:16" x14ac:dyDescent="0.25">
      <c r="B2400" s="177">
        <v>216.18</v>
      </c>
      <c r="C2400" s="177">
        <v>95.51</v>
      </c>
      <c r="D2400" s="177">
        <v>90.9</v>
      </c>
      <c r="E2400" s="177">
        <v>88.82</v>
      </c>
      <c r="F2400" s="177">
        <v>92.23</v>
      </c>
      <c r="G2400" s="177">
        <v>94.15</v>
      </c>
      <c r="K2400" s="194">
        <v>223</v>
      </c>
      <c r="L2400" s="194">
        <v>98.18</v>
      </c>
      <c r="M2400" s="194">
        <v>92.94</v>
      </c>
      <c r="N2400" s="194">
        <v>91.48</v>
      </c>
      <c r="O2400" s="3">
        <v>287.3</v>
      </c>
      <c r="P2400" s="2">
        <v>97.025019999999998</v>
      </c>
    </row>
    <row r="2401" spans="2:16" x14ac:dyDescent="0.25">
      <c r="B2401" s="177">
        <v>216.26</v>
      </c>
      <c r="C2401" s="177">
        <v>95.51</v>
      </c>
      <c r="D2401" s="177">
        <v>90.9</v>
      </c>
      <c r="E2401" s="177">
        <v>88.81</v>
      </c>
      <c r="F2401" s="177">
        <v>92.23</v>
      </c>
      <c r="G2401" s="177">
        <v>94.15</v>
      </c>
      <c r="K2401" s="194">
        <v>223.08</v>
      </c>
      <c r="L2401" s="194">
        <v>98.17</v>
      </c>
      <c r="M2401" s="194">
        <v>92.94</v>
      </c>
      <c r="N2401" s="194">
        <v>91.48</v>
      </c>
      <c r="O2401" s="3">
        <v>287.38</v>
      </c>
      <c r="P2401" s="2">
        <v>97.025019999999998</v>
      </c>
    </row>
    <row r="2402" spans="2:16" x14ac:dyDescent="0.25">
      <c r="B2402" s="177">
        <v>216.34</v>
      </c>
      <c r="C2402" s="177">
        <v>95.5</v>
      </c>
      <c r="D2402" s="177">
        <v>90.9</v>
      </c>
      <c r="E2402" s="177">
        <v>88.8</v>
      </c>
      <c r="F2402" s="177">
        <v>92.22</v>
      </c>
      <c r="G2402" s="177">
        <v>94.15</v>
      </c>
      <c r="K2402" s="194">
        <v>223.16</v>
      </c>
      <c r="L2402" s="194">
        <v>98.17</v>
      </c>
      <c r="M2402" s="194">
        <v>92.94</v>
      </c>
      <c r="N2402" s="194">
        <v>91.48</v>
      </c>
      <c r="O2402" s="3">
        <v>287.5</v>
      </c>
      <c r="P2402" s="2">
        <v>97.015020000000007</v>
      </c>
    </row>
    <row r="2403" spans="2:16" x14ac:dyDescent="0.25">
      <c r="B2403" s="177">
        <v>216.43</v>
      </c>
      <c r="C2403" s="177">
        <v>95.5</v>
      </c>
      <c r="D2403" s="177">
        <v>90.9</v>
      </c>
      <c r="E2403" s="177">
        <v>88.8</v>
      </c>
      <c r="F2403" s="177">
        <v>92.22</v>
      </c>
      <c r="G2403" s="177">
        <v>94.15</v>
      </c>
      <c r="K2403" s="194">
        <v>223.25</v>
      </c>
      <c r="L2403" s="194">
        <v>98.16</v>
      </c>
      <c r="M2403" s="194">
        <v>92.94</v>
      </c>
      <c r="N2403" s="194">
        <v>91.48</v>
      </c>
      <c r="O2403" s="3">
        <v>287.63</v>
      </c>
      <c r="P2403" s="2">
        <v>97.025019999999998</v>
      </c>
    </row>
    <row r="2404" spans="2:16" x14ac:dyDescent="0.25">
      <c r="B2404" s="177">
        <v>216.51</v>
      </c>
      <c r="C2404" s="177">
        <v>95.5</v>
      </c>
      <c r="D2404" s="177">
        <v>90.9</v>
      </c>
      <c r="E2404" s="177">
        <v>88.79</v>
      </c>
      <c r="F2404" s="177">
        <v>92.21</v>
      </c>
      <c r="G2404" s="177">
        <v>94.14</v>
      </c>
      <c r="K2404" s="194">
        <v>223.33</v>
      </c>
      <c r="L2404" s="194">
        <v>98.16</v>
      </c>
      <c r="M2404" s="194">
        <v>92.94</v>
      </c>
      <c r="N2404" s="194">
        <v>91.48</v>
      </c>
      <c r="O2404" s="3">
        <v>287.70999999999998</v>
      </c>
      <c r="P2404" s="2">
        <v>97.025019999999998</v>
      </c>
    </row>
    <row r="2405" spans="2:16" x14ac:dyDescent="0.25">
      <c r="B2405" s="177">
        <v>216.59</v>
      </c>
      <c r="C2405" s="177">
        <v>95.5</v>
      </c>
      <c r="D2405" s="177">
        <v>90.9</v>
      </c>
      <c r="E2405" s="177">
        <v>88.78</v>
      </c>
      <c r="F2405" s="177">
        <v>92.21</v>
      </c>
      <c r="G2405" s="177">
        <v>94.14</v>
      </c>
      <c r="K2405" s="194">
        <v>223.41</v>
      </c>
      <c r="L2405" s="194">
        <v>98.17</v>
      </c>
      <c r="M2405" s="194">
        <v>92.94</v>
      </c>
      <c r="N2405" s="194">
        <v>91.48</v>
      </c>
      <c r="O2405" s="3">
        <v>287.83999999999997</v>
      </c>
      <c r="P2405" s="2">
        <v>97.025019999999998</v>
      </c>
    </row>
    <row r="2406" spans="2:16" x14ac:dyDescent="0.25">
      <c r="B2406" s="177">
        <v>216.68</v>
      </c>
      <c r="C2406" s="177">
        <v>95.5</v>
      </c>
      <c r="D2406" s="177">
        <v>90.9</v>
      </c>
      <c r="E2406" s="177">
        <v>88.78</v>
      </c>
      <c r="F2406" s="177">
        <v>92.2</v>
      </c>
      <c r="G2406" s="177">
        <v>94.14</v>
      </c>
      <c r="K2406" s="194">
        <v>223.5</v>
      </c>
      <c r="L2406" s="194">
        <v>98.17</v>
      </c>
      <c r="M2406" s="194">
        <v>92.94</v>
      </c>
      <c r="N2406" s="194">
        <v>91.47</v>
      </c>
      <c r="O2406" s="3">
        <v>287.95999999999998</v>
      </c>
      <c r="P2406" s="2">
        <v>97.015020000000007</v>
      </c>
    </row>
    <row r="2407" spans="2:16" x14ac:dyDescent="0.25">
      <c r="B2407" s="177">
        <v>216.76</v>
      </c>
      <c r="C2407" s="177">
        <v>95.5</v>
      </c>
      <c r="D2407" s="177">
        <v>90.9</v>
      </c>
      <c r="E2407" s="177">
        <v>88.77</v>
      </c>
      <c r="F2407" s="177">
        <v>92.2</v>
      </c>
      <c r="G2407" s="177">
        <v>94.14</v>
      </c>
      <c r="K2407" s="194">
        <v>223.58</v>
      </c>
      <c r="L2407" s="194">
        <v>98.17</v>
      </c>
      <c r="M2407" s="194">
        <v>92.94</v>
      </c>
      <c r="N2407" s="194">
        <v>91.47</v>
      </c>
      <c r="O2407" s="3">
        <v>288.04000000000002</v>
      </c>
      <c r="P2407" s="2">
        <v>97.015020000000007</v>
      </c>
    </row>
    <row r="2408" spans="2:16" x14ac:dyDescent="0.25">
      <c r="B2408" s="177">
        <v>216.84</v>
      </c>
      <c r="C2408" s="177">
        <v>95.5</v>
      </c>
      <c r="D2408" s="177">
        <v>90.9</v>
      </c>
      <c r="E2408" s="177">
        <v>88.77</v>
      </c>
      <c r="F2408" s="177">
        <v>92.19</v>
      </c>
      <c r="G2408" s="177">
        <v>94.13</v>
      </c>
      <c r="K2408" s="194">
        <v>223.66</v>
      </c>
      <c r="L2408" s="194">
        <v>98.17</v>
      </c>
      <c r="M2408" s="194">
        <v>92.94</v>
      </c>
      <c r="N2408" s="194">
        <v>91.47</v>
      </c>
      <c r="O2408" s="3">
        <v>288.17</v>
      </c>
      <c r="P2408" s="2">
        <v>97.005020000000002</v>
      </c>
    </row>
    <row r="2409" spans="2:16" x14ac:dyDescent="0.25">
      <c r="B2409" s="177">
        <v>216.93</v>
      </c>
      <c r="C2409" s="177">
        <v>95.5</v>
      </c>
      <c r="D2409" s="177">
        <v>90.9</v>
      </c>
      <c r="E2409" s="177">
        <v>88.76</v>
      </c>
      <c r="F2409" s="177">
        <v>92.18</v>
      </c>
      <c r="G2409" s="177">
        <v>94.13</v>
      </c>
      <c r="K2409" s="194">
        <v>223.75</v>
      </c>
      <c r="L2409" s="194">
        <v>98.17</v>
      </c>
      <c r="M2409" s="194">
        <v>92.94</v>
      </c>
      <c r="N2409" s="194">
        <v>91.47</v>
      </c>
      <c r="O2409" s="3">
        <v>288.29000000000002</v>
      </c>
      <c r="P2409" s="2">
        <v>97.005020000000002</v>
      </c>
    </row>
    <row r="2410" spans="2:16" x14ac:dyDescent="0.25">
      <c r="B2410" s="177">
        <v>217.01</v>
      </c>
      <c r="C2410" s="177">
        <v>95.5</v>
      </c>
      <c r="D2410" s="177">
        <v>90.9</v>
      </c>
      <c r="E2410" s="177">
        <v>88.76</v>
      </c>
      <c r="F2410" s="177">
        <v>92.18</v>
      </c>
      <c r="G2410" s="177">
        <v>94.13</v>
      </c>
      <c r="K2410" s="194">
        <v>223.83</v>
      </c>
      <c r="L2410" s="194">
        <v>98.17</v>
      </c>
      <c r="M2410" s="194">
        <v>92.94</v>
      </c>
      <c r="N2410" s="194">
        <v>91.47</v>
      </c>
      <c r="O2410" s="3">
        <v>288.37</v>
      </c>
      <c r="P2410" s="2">
        <v>97.005020000000002</v>
      </c>
    </row>
    <row r="2411" spans="2:16" x14ac:dyDescent="0.25">
      <c r="B2411" s="177">
        <v>217.09</v>
      </c>
      <c r="C2411" s="177">
        <v>95.5</v>
      </c>
      <c r="D2411" s="177">
        <v>90.9</v>
      </c>
      <c r="E2411" s="177">
        <v>88.75</v>
      </c>
      <c r="F2411" s="177">
        <v>92.17</v>
      </c>
      <c r="G2411" s="177">
        <v>94.13</v>
      </c>
      <c r="K2411" s="194">
        <v>223.91</v>
      </c>
      <c r="L2411" s="194">
        <v>98.17</v>
      </c>
      <c r="M2411" s="194">
        <v>92.94</v>
      </c>
      <c r="N2411" s="194">
        <v>91.47</v>
      </c>
      <c r="O2411" s="3">
        <v>288.5</v>
      </c>
      <c r="P2411" s="2">
        <v>97.005020000000002</v>
      </c>
    </row>
    <row r="2412" spans="2:16" x14ac:dyDescent="0.25">
      <c r="B2412" s="177">
        <v>217.18</v>
      </c>
      <c r="C2412" s="177">
        <v>95.5</v>
      </c>
      <c r="D2412" s="177">
        <v>90.9</v>
      </c>
      <c r="E2412" s="177">
        <v>88.75</v>
      </c>
      <c r="F2412" s="177">
        <v>92.17</v>
      </c>
      <c r="G2412" s="177">
        <v>94.12</v>
      </c>
      <c r="K2412" s="194">
        <v>224</v>
      </c>
      <c r="L2412" s="194">
        <v>98.17</v>
      </c>
      <c r="M2412" s="194">
        <v>92.93</v>
      </c>
      <c r="N2412" s="194">
        <v>91.47</v>
      </c>
      <c r="O2412" s="3">
        <v>288.62</v>
      </c>
      <c r="P2412" s="2">
        <v>97.015020000000007</v>
      </c>
    </row>
    <row r="2413" spans="2:16" x14ac:dyDescent="0.25">
      <c r="B2413" s="177">
        <v>217.26</v>
      </c>
      <c r="C2413" s="177">
        <v>95.5</v>
      </c>
      <c r="D2413" s="177">
        <v>90.9</v>
      </c>
      <c r="E2413" s="177">
        <v>88.74</v>
      </c>
      <c r="F2413" s="177">
        <v>92.17</v>
      </c>
      <c r="G2413" s="177">
        <v>94.12</v>
      </c>
      <c r="K2413" s="194">
        <v>224.08</v>
      </c>
      <c r="L2413" s="194">
        <v>98.18</v>
      </c>
      <c r="M2413" s="194">
        <v>92.93</v>
      </c>
      <c r="N2413" s="194">
        <v>91.47</v>
      </c>
      <c r="O2413" s="3">
        <v>288.70999999999998</v>
      </c>
      <c r="P2413" s="2">
        <v>97.015020000000007</v>
      </c>
    </row>
    <row r="2414" spans="2:16" x14ac:dyDescent="0.25">
      <c r="B2414" s="177">
        <v>217.34</v>
      </c>
      <c r="C2414" s="177">
        <v>95.5</v>
      </c>
      <c r="D2414" s="177">
        <v>90.9</v>
      </c>
      <c r="E2414" s="177">
        <v>88.73</v>
      </c>
      <c r="F2414" s="177">
        <v>92.16</v>
      </c>
      <c r="G2414" s="177">
        <v>94.12</v>
      </c>
      <c r="K2414" s="194">
        <v>224.16</v>
      </c>
      <c r="L2414" s="194">
        <v>98.18</v>
      </c>
      <c r="M2414" s="194">
        <v>92.93</v>
      </c>
      <c r="N2414" s="194">
        <v>91.47</v>
      </c>
      <c r="O2414" s="3">
        <v>288.83</v>
      </c>
      <c r="P2414" s="2">
        <v>97.025019999999998</v>
      </c>
    </row>
    <row r="2415" spans="2:16" x14ac:dyDescent="0.25">
      <c r="B2415" s="177">
        <v>217.43</v>
      </c>
      <c r="C2415" s="177">
        <v>95.5</v>
      </c>
      <c r="D2415" s="177">
        <v>90.9</v>
      </c>
      <c r="E2415" s="177">
        <v>88.72</v>
      </c>
      <c r="F2415" s="177">
        <v>92.16</v>
      </c>
      <c r="G2415" s="177">
        <v>94.11</v>
      </c>
      <c r="K2415" s="194">
        <v>224.25</v>
      </c>
      <c r="L2415" s="194">
        <v>98.18</v>
      </c>
      <c r="M2415" s="194">
        <v>92.93</v>
      </c>
      <c r="N2415" s="194">
        <v>91.47</v>
      </c>
      <c r="O2415" s="3">
        <v>288.95999999999998</v>
      </c>
      <c r="P2415" s="2">
        <v>97.025019999999998</v>
      </c>
    </row>
    <row r="2416" spans="2:16" x14ac:dyDescent="0.25">
      <c r="B2416" s="177">
        <v>217.51</v>
      </c>
      <c r="C2416" s="177">
        <v>95.5</v>
      </c>
      <c r="D2416" s="177">
        <v>90.9</v>
      </c>
      <c r="E2416" s="177">
        <v>88.72</v>
      </c>
      <c r="F2416" s="177">
        <v>92.15</v>
      </c>
      <c r="G2416" s="177">
        <v>94.11</v>
      </c>
      <c r="K2416" s="194">
        <v>224.33</v>
      </c>
      <c r="L2416" s="194">
        <v>98.18</v>
      </c>
      <c r="M2416" s="194">
        <v>92.93</v>
      </c>
      <c r="N2416" s="194">
        <v>91.47</v>
      </c>
      <c r="O2416" s="3">
        <v>289.05</v>
      </c>
      <c r="P2416" s="2">
        <v>97.025019999999998</v>
      </c>
    </row>
    <row r="2417" spans="2:16" x14ac:dyDescent="0.25">
      <c r="B2417" s="177">
        <v>217.59</v>
      </c>
      <c r="C2417" s="177">
        <v>95.5</v>
      </c>
      <c r="D2417" s="177">
        <v>90.9</v>
      </c>
      <c r="E2417" s="177">
        <v>88.71</v>
      </c>
      <c r="F2417" s="177">
        <v>92.15</v>
      </c>
      <c r="G2417" s="177">
        <v>94.11</v>
      </c>
      <c r="K2417" s="194">
        <v>224.41</v>
      </c>
      <c r="L2417" s="194">
        <v>98.17</v>
      </c>
      <c r="M2417" s="194">
        <v>92.93</v>
      </c>
      <c r="N2417" s="194">
        <v>91.47</v>
      </c>
      <c r="O2417" s="3">
        <v>289.17</v>
      </c>
      <c r="P2417" s="2">
        <v>97.025019999999998</v>
      </c>
    </row>
    <row r="2418" spans="2:16" x14ac:dyDescent="0.25">
      <c r="B2418" s="177">
        <v>217.67</v>
      </c>
      <c r="C2418" s="177">
        <v>95.49</v>
      </c>
      <c r="D2418" s="177">
        <v>90.9</v>
      </c>
      <c r="E2418" s="177">
        <v>88.71</v>
      </c>
      <c r="F2418" s="177">
        <v>92.14</v>
      </c>
      <c r="G2418" s="177">
        <v>94.11</v>
      </c>
      <c r="K2418" s="194">
        <v>224.5</v>
      </c>
      <c r="L2418" s="194">
        <v>98.17</v>
      </c>
      <c r="M2418" s="194">
        <v>92.93</v>
      </c>
      <c r="N2418" s="194">
        <v>91.47</v>
      </c>
      <c r="O2418" s="3">
        <v>289.3</v>
      </c>
      <c r="P2418" s="2">
        <v>97.025019999999998</v>
      </c>
    </row>
    <row r="2419" spans="2:16" x14ac:dyDescent="0.25">
      <c r="B2419" s="177">
        <v>217.76</v>
      </c>
      <c r="C2419" s="177">
        <v>95.49</v>
      </c>
      <c r="D2419" s="177">
        <v>90.89</v>
      </c>
      <c r="E2419" s="177">
        <v>88.7</v>
      </c>
      <c r="F2419" s="177">
        <v>92.14</v>
      </c>
      <c r="G2419" s="177">
        <v>94.1</v>
      </c>
      <c r="K2419" s="194">
        <v>224.58</v>
      </c>
      <c r="L2419" s="194">
        <v>98.17</v>
      </c>
      <c r="M2419" s="194">
        <v>92.93</v>
      </c>
      <c r="N2419" s="194">
        <v>91.47</v>
      </c>
      <c r="O2419" s="3">
        <v>289.38</v>
      </c>
      <c r="P2419" s="2">
        <v>97.025019999999998</v>
      </c>
    </row>
    <row r="2420" spans="2:16" x14ac:dyDescent="0.25">
      <c r="B2420" s="177">
        <v>217.84</v>
      </c>
      <c r="C2420" s="177">
        <v>95.49</v>
      </c>
      <c r="D2420" s="177">
        <v>90.89</v>
      </c>
      <c r="E2420" s="177">
        <v>88.7</v>
      </c>
      <c r="F2420" s="177">
        <v>92.13</v>
      </c>
      <c r="G2420" s="177">
        <v>94.1</v>
      </c>
      <c r="K2420" s="194">
        <v>224.66</v>
      </c>
      <c r="L2420" s="194">
        <v>98.17</v>
      </c>
      <c r="M2420" s="194">
        <v>92.93</v>
      </c>
      <c r="N2420" s="194">
        <v>91.47</v>
      </c>
      <c r="O2420" s="3">
        <v>289.5</v>
      </c>
      <c r="P2420" s="2">
        <v>97.015020000000007</v>
      </c>
    </row>
    <row r="2421" spans="2:16" x14ac:dyDescent="0.25">
      <c r="B2421" s="177">
        <v>217.92</v>
      </c>
      <c r="C2421" s="177">
        <v>95.49</v>
      </c>
      <c r="D2421" s="177">
        <v>90.89</v>
      </c>
      <c r="E2421" s="177">
        <v>88.69</v>
      </c>
      <c r="F2421" s="177">
        <v>92.13</v>
      </c>
      <c r="G2421" s="177">
        <v>94.1</v>
      </c>
      <c r="K2421" s="194">
        <v>224.75</v>
      </c>
      <c r="L2421" s="194">
        <v>98.17</v>
      </c>
      <c r="M2421" s="194">
        <v>92.93</v>
      </c>
      <c r="N2421" s="194">
        <v>91.47</v>
      </c>
      <c r="O2421" s="3">
        <v>289.63</v>
      </c>
      <c r="P2421" s="2">
        <v>97.015020000000007</v>
      </c>
    </row>
    <row r="2422" spans="2:16" x14ac:dyDescent="0.25">
      <c r="B2422" s="177">
        <v>218.01</v>
      </c>
      <c r="C2422" s="177">
        <v>95.49</v>
      </c>
      <c r="D2422" s="177">
        <v>90.89</v>
      </c>
      <c r="E2422" s="177">
        <v>88.69</v>
      </c>
      <c r="F2422" s="177">
        <v>92.12</v>
      </c>
      <c r="G2422" s="177">
        <v>94.1</v>
      </c>
      <c r="K2422" s="194">
        <v>224.83</v>
      </c>
      <c r="L2422" s="194">
        <v>98.17</v>
      </c>
      <c r="M2422" s="194">
        <v>92.93</v>
      </c>
      <c r="N2422" s="194">
        <v>91.46</v>
      </c>
      <c r="O2422" s="3">
        <v>289.70999999999998</v>
      </c>
      <c r="P2422" s="2">
        <v>97.015020000000007</v>
      </c>
    </row>
    <row r="2423" spans="2:16" x14ac:dyDescent="0.25">
      <c r="B2423" s="177">
        <v>218.09</v>
      </c>
      <c r="C2423" s="177">
        <v>95.49</v>
      </c>
      <c r="D2423" s="177">
        <v>90.9</v>
      </c>
      <c r="E2423" s="177">
        <v>88.68</v>
      </c>
      <c r="F2423" s="177">
        <v>92.11</v>
      </c>
      <c r="G2423" s="177">
        <v>94.1</v>
      </c>
      <c r="K2423" s="194">
        <v>224.91</v>
      </c>
      <c r="L2423" s="194">
        <v>98.17</v>
      </c>
      <c r="M2423" s="194">
        <v>92.93</v>
      </c>
      <c r="N2423" s="194">
        <v>91.46</v>
      </c>
      <c r="O2423" s="3">
        <v>289.83999999999997</v>
      </c>
      <c r="P2423" s="2">
        <v>97.015020000000007</v>
      </c>
    </row>
    <row r="2424" spans="2:16" x14ac:dyDescent="0.25">
      <c r="B2424" s="177">
        <v>218.17</v>
      </c>
      <c r="C2424" s="177">
        <v>95.49</v>
      </c>
      <c r="D2424" s="177">
        <v>90.9</v>
      </c>
      <c r="E2424" s="177">
        <v>88.67</v>
      </c>
      <c r="F2424" s="177">
        <v>92.1</v>
      </c>
      <c r="G2424" s="177">
        <v>94.09</v>
      </c>
      <c r="K2424" s="194">
        <v>225</v>
      </c>
      <c r="L2424" s="194">
        <v>98.17</v>
      </c>
      <c r="M2424" s="194">
        <v>92.93</v>
      </c>
      <c r="N2424" s="194">
        <v>91.46</v>
      </c>
      <c r="O2424" s="3">
        <v>289.95999999999998</v>
      </c>
      <c r="P2424" s="2">
        <v>97.015020000000007</v>
      </c>
    </row>
    <row r="2425" spans="2:16" x14ac:dyDescent="0.25">
      <c r="B2425" s="177">
        <v>218.25</v>
      </c>
      <c r="C2425" s="177">
        <v>95.49</v>
      </c>
      <c r="D2425" s="177">
        <v>90.89</v>
      </c>
      <c r="E2425" s="177">
        <v>88.67</v>
      </c>
      <c r="F2425" s="177">
        <v>92.09</v>
      </c>
      <c r="G2425" s="177">
        <v>94.09</v>
      </c>
      <c r="K2425" s="194">
        <v>225.08</v>
      </c>
      <c r="L2425" s="194">
        <v>98.17</v>
      </c>
      <c r="M2425" s="194">
        <v>92.93</v>
      </c>
      <c r="N2425" s="194">
        <v>91.46</v>
      </c>
      <c r="O2425" s="3">
        <v>290.04000000000002</v>
      </c>
      <c r="P2425" s="2">
        <v>97.015020000000007</v>
      </c>
    </row>
    <row r="2426" spans="2:16" x14ac:dyDescent="0.25">
      <c r="B2426" s="177">
        <v>218.34</v>
      </c>
      <c r="C2426" s="177">
        <v>95.49</v>
      </c>
      <c r="D2426" s="177">
        <v>90.89</v>
      </c>
      <c r="E2426" s="177">
        <v>88.66</v>
      </c>
      <c r="F2426" s="177">
        <v>92.09</v>
      </c>
      <c r="G2426" s="177">
        <v>94.09</v>
      </c>
      <c r="K2426" s="194">
        <v>225.16</v>
      </c>
      <c r="L2426" s="194">
        <v>98.17</v>
      </c>
      <c r="M2426" s="194">
        <v>92.92</v>
      </c>
      <c r="N2426" s="194">
        <v>91.46</v>
      </c>
      <c r="O2426" s="3">
        <v>290.17</v>
      </c>
      <c r="P2426" s="2">
        <v>97.015020000000007</v>
      </c>
    </row>
    <row r="2427" spans="2:16" x14ac:dyDescent="0.25">
      <c r="B2427" s="177">
        <v>218.42</v>
      </c>
      <c r="C2427" s="177">
        <v>95.49</v>
      </c>
      <c r="D2427" s="177">
        <v>90.89</v>
      </c>
      <c r="E2427" s="177">
        <v>88.65</v>
      </c>
      <c r="F2427" s="177">
        <v>92.09</v>
      </c>
      <c r="G2427" s="177">
        <v>94.09</v>
      </c>
      <c r="K2427" s="194">
        <v>225.25</v>
      </c>
      <c r="L2427" s="194">
        <v>98.17</v>
      </c>
      <c r="M2427" s="194">
        <v>92.92</v>
      </c>
      <c r="N2427" s="194">
        <v>91.46</v>
      </c>
      <c r="O2427" s="3">
        <v>290.3</v>
      </c>
      <c r="P2427" s="2">
        <v>97.015020000000007</v>
      </c>
    </row>
    <row r="2428" spans="2:16" x14ac:dyDescent="0.25">
      <c r="B2428" s="177">
        <v>218.51</v>
      </c>
      <c r="C2428" s="177">
        <v>95.49</v>
      </c>
      <c r="D2428" s="177">
        <v>90.89</v>
      </c>
      <c r="E2428" s="177">
        <v>88.65</v>
      </c>
      <c r="F2428" s="177">
        <v>92.09</v>
      </c>
      <c r="G2428" s="177">
        <v>94.09</v>
      </c>
      <c r="K2428" s="194">
        <v>225.33</v>
      </c>
      <c r="L2428" s="194">
        <v>98.17</v>
      </c>
      <c r="M2428" s="194">
        <v>92.92</v>
      </c>
      <c r="N2428" s="194">
        <v>91.46</v>
      </c>
      <c r="O2428" s="3">
        <v>290.38</v>
      </c>
      <c r="P2428" s="2">
        <v>97.015020000000007</v>
      </c>
    </row>
    <row r="2429" spans="2:16" x14ac:dyDescent="0.25">
      <c r="B2429" s="177">
        <v>218.59</v>
      </c>
      <c r="C2429" s="177">
        <v>95.48</v>
      </c>
      <c r="D2429" s="177">
        <v>90.89</v>
      </c>
      <c r="E2429" s="177">
        <v>88.65</v>
      </c>
      <c r="F2429" s="177">
        <v>92.08</v>
      </c>
      <c r="G2429" s="177">
        <v>94.08</v>
      </c>
      <c r="K2429" s="194">
        <v>225.41</v>
      </c>
      <c r="L2429" s="194">
        <v>98.17</v>
      </c>
      <c r="M2429" s="194">
        <v>92.92</v>
      </c>
      <c r="N2429" s="194">
        <v>91.46</v>
      </c>
      <c r="O2429" s="3">
        <v>290.5</v>
      </c>
      <c r="P2429" s="2">
        <v>97.015020000000007</v>
      </c>
    </row>
    <row r="2430" spans="2:16" x14ac:dyDescent="0.25">
      <c r="B2430" s="177">
        <v>218.67</v>
      </c>
      <c r="C2430" s="177">
        <v>95.48</v>
      </c>
      <c r="D2430" s="177">
        <v>90.89</v>
      </c>
      <c r="E2430" s="177">
        <v>88.64</v>
      </c>
      <c r="F2430" s="177">
        <v>92.08</v>
      </c>
      <c r="G2430" s="177">
        <v>94.08</v>
      </c>
      <c r="K2430" s="194">
        <v>225.49</v>
      </c>
      <c r="L2430" s="194">
        <v>98.17</v>
      </c>
      <c r="M2430" s="194">
        <v>92.92</v>
      </c>
      <c r="N2430" s="194">
        <v>91.46</v>
      </c>
      <c r="O2430" s="3">
        <v>290.63</v>
      </c>
      <c r="P2430" s="2">
        <v>97.005020000000002</v>
      </c>
    </row>
    <row r="2431" spans="2:16" x14ac:dyDescent="0.25">
      <c r="B2431" s="177">
        <v>218.75</v>
      </c>
      <c r="C2431" s="177">
        <v>95.48</v>
      </c>
      <c r="D2431" s="177">
        <v>90.89</v>
      </c>
      <c r="E2431" s="177">
        <v>88.63</v>
      </c>
      <c r="F2431" s="177">
        <v>92.08</v>
      </c>
      <c r="G2431" s="177">
        <v>94.08</v>
      </c>
      <c r="K2431" s="194">
        <v>225.58</v>
      </c>
      <c r="L2431" s="194">
        <v>98.17</v>
      </c>
      <c r="M2431" s="194">
        <v>92.92</v>
      </c>
      <c r="N2431" s="194">
        <v>91.46</v>
      </c>
      <c r="O2431" s="3">
        <v>290.70999999999998</v>
      </c>
      <c r="P2431" s="2">
        <v>97.005020000000002</v>
      </c>
    </row>
    <row r="2432" spans="2:16" x14ac:dyDescent="0.25">
      <c r="B2432" s="177">
        <v>218.84</v>
      </c>
      <c r="C2432" s="177">
        <v>95.48</v>
      </c>
      <c r="D2432" s="177">
        <v>90.89</v>
      </c>
      <c r="E2432" s="177">
        <v>88.62</v>
      </c>
      <c r="F2432" s="177">
        <v>92.07</v>
      </c>
      <c r="G2432" s="177">
        <v>94.08</v>
      </c>
      <c r="K2432" s="194">
        <v>225.66</v>
      </c>
      <c r="L2432" s="194">
        <v>98.17</v>
      </c>
      <c r="M2432" s="194">
        <v>92.92</v>
      </c>
      <c r="N2432" s="194">
        <v>91.46</v>
      </c>
      <c r="O2432" s="3">
        <v>290.83999999999997</v>
      </c>
      <c r="P2432" s="2">
        <v>97.005020000000002</v>
      </c>
    </row>
    <row r="2433" spans="2:16" x14ac:dyDescent="0.25">
      <c r="B2433" s="177">
        <v>218.92</v>
      </c>
      <c r="C2433" s="177">
        <v>95.48</v>
      </c>
      <c r="D2433" s="177">
        <v>90.89</v>
      </c>
      <c r="E2433" s="177">
        <v>88.61</v>
      </c>
      <c r="F2433" s="177">
        <v>92.07</v>
      </c>
      <c r="G2433" s="177">
        <v>94.07</v>
      </c>
      <c r="K2433" s="194">
        <v>225.74</v>
      </c>
      <c r="L2433" s="194">
        <v>98.17</v>
      </c>
      <c r="M2433" s="194">
        <v>92.92</v>
      </c>
      <c r="N2433" s="194">
        <v>91.45</v>
      </c>
      <c r="O2433" s="3">
        <v>290.95999999999998</v>
      </c>
      <c r="P2433" s="2">
        <v>96.995019999999997</v>
      </c>
    </row>
    <row r="2434" spans="2:16" x14ac:dyDescent="0.25">
      <c r="B2434" s="177">
        <v>219</v>
      </c>
      <c r="C2434" s="177">
        <v>95.48</v>
      </c>
      <c r="D2434" s="177">
        <v>90.89</v>
      </c>
      <c r="E2434" s="177">
        <v>88.6</v>
      </c>
      <c r="F2434" s="177">
        <v>92.08</v>
      </c>
      <c r="G2434" s="177">
        <v>94.07</v>
      </c>
      <c r="K2434" s="194">
        <v>225.83</v>
      </c>
      <c r="L2434" s="194">
        <v>98.17</v>
      </c>
      <c r="M2434" s="194">
        <v>92.92</v>
      </c>
      <c r="N2434" s="194">
        <v>91.45</v>
      </c>
      <c r="O2434" s="3">
        <v>291.08999999999997</v>
      </c>
      <c r="P2434" s="2">
        <v>96.995019999999997</v>
      </c>
    </row>
    <row r="2435" spans="2:16" x14ac:dyDescent="0.25">
      <c r="B2435" s="177">
        <v>219.09</v>
      </c>
      <c r="C2435" s="177">
        <v>95.48</v>
      </c>
      <c r="D2435" s="177">
        <v>90.89</v>
      </c>
      <c r="E2435" s="177">
        <v>88.6</v>
      </c>
      <c r="F2435" s="177">
        <v>92.08</v>
      </c>
      <c r="G2435" s="177">
        <v>94.07</v>
      </c>
      <c r="K2435" s="194">
        <v>225.91</v>
      </c>
      <c r="L2435" s="194">
        <v>98.17</v>
      </c>
      <c r="M2435" s="194">
        <v>92.92</v>
      </c>
      <c r="N2435" s="194">
        <v>91.45</v>
      </c>
      <c r="O2435" s="3">
        <v>291.20999999999998</v>
      </c>
      <c r="P2435" s="2">
        <v>96.995019999999997</v>
      </c>
    </row>
    <row r="2436" spans="2:16" x14ac:dyDescent="0.25">
      <c r="B2436" s="177">
        <v>219.17</v>
      </c>
      <c r="C2436" s="177">
        <v>95.48</v>
      </c>
      <c r="D2436" s="177">
        <v>90.89</v>
      </c>
      <c r="E2436" s="177">
        <v>88.6</v>
      </c>
      <c r="F2436" s="177">
        <v>92.07</v>
      </c>
      <c r="G2436" s="177">
        <v>94.07</v>
      </c>
      <c r="K2436" s="194">
        <v>225.99</v>
      </c>
      <c r="L2436" s="194">
        <v>98.17</v>
      </c>
      <c r="M2436" s="194">
        <v>92.92</v>
      </c>
      <c r="N2436" s="194">
        <v>91.45</v>
      </c>
      <c r="O2436" s="3">
        <v>291.29000000000002</v>
      </c>
      <c r="P2436" s="2">
        <v>96.985020000000006</v>
      </c>
    </row>
    <row r="2437" spans="2:16" x14ac:dyDescent="0.25">
      <c r="B2437" s="177">
        <v>219.25</v>
      </c>
      <c r="C2437" s="177">
        <v>95.48</v>
      </c>
      <c r="D2437" s="177">
        <v>90.89</v>
      </c>
      <c r="E2437" s="177">
        <v>88.6</v>
      </c>
      <c r="F2437" s="177">
        <v>92.06</v>
      </c>
      <c r="G2437" s="177">
        <v>94.06</v>
      </c>
      <c r="K2437" s="194">
        <v>226.07</v>
      </c>
      <c r="L2437" s="194">
        <v>98.17</v>
      </c>
      <c r="M2437" s="194">
        <v>92.92</v>
      </c>
      <c r="N2437" s="194">
        <v>91.45</v>
      </c>
      <c r="O2437" s="3">
        <v>291.41000000000003</v>
      </c>
      <c r="P2437" s="2">
        <v>96.985020000000006</v>
      </c>
    </row>
    <row r="2438" spans="2:16" x14ac:dyDescent="0.25">
      <c r="B2438" s="177">
        <v>219.34</v>
      </c>
      <c r="C2438" s="177">
        <v>95.48</v>
      </c>
      <c r="D2438" s="177">
        <v>90.89</v>
      </c>
      <c r="E2438" s="177">
        <v>88.59</v>
      </c>
      <c r="F2438" s="177">
        <v>92.06</v>
      </c>
      <c r="G2438" s="177">
        <v>94.06</v>
      </c>
      <c r="K2438" s="194">
        <v>226.16</v>
      </c>
      <c r="L2438" s="194">
        <v>98.17</v>
      </c>
      <c r="M2438" s="194">
        <v>92.92</v>
      </c>
      <c r="N2438" s="194">
        <v>91.45</v>
      </c>
      <c r="O2438" s="3">
        <v>291.54000000000002</v>
      </c>
      <c r="P2438" s="2">
        <v>96.985020000000006</v>
      </c>
    </row>
    <row r="2439" spans="2:16" x14ac:dyDescent="0.25">
      <c r="B2439" s="177">
        <v>219.42</v>
      </c>
      <c r="C2439" s="177">
        <v>95.48</v>
      </c>
      <c r="D2439" s="177">
        <v>90.89</v>
      </c>
      <c r="E2439" s="177">
        <v>88.59</v>
      </c>
      <c r="F2439" s="177">
        <v>92.05</v>
      </c>
      <c r="G2439" s="177">
        <v>94.06</v>
      </c>
      <c r="K2439" s="194">
        <v>226.24</v>
      </c>
      <c r="L2439" s="194">
        <v>98.17</v>
      </c>
      <c r="M2439" s="194">
        <v>92.92</v>
      </c>
      <c r="N2439" s="194">
        <v>91.45</v>
      </c>
      <c r="O2439" s="3">
        <v>291.62</v>
      </c>
      <c r="P2439" s="2">
        <v>96.985020000000006</v>
      </c>
    </row>
    <row r="2440" spans="2:16" x14ac:dyDescent="0.25">
      <c r="B2440" s="177">
        <v>219.51</v>
      </c>
      <c r="C2440" s="177">
        <v>95.48</v>
      </c>
      <c r="D2440" s="177">
        <v>90.89</v>
      </c>
      <c r="E2440" s="177">
        <v>88.58</v>
      </c>
      <c r="F2440" s="177">
        <v>92.04</v>
      </c>
      <c r="G2440" s="177">
        <v>94.05</v>
      </c>
      <c r="K2440" s="194">
        <v>226.32</v>
      </c>
      <c r="L2440" s="194">
        <v>98.17</v>
      </c>
      <c r="M2440" s="194">
        <v>92.92</v>
      </c>
      <c r="N2440" s="194">
        <v>91.45</v>
      </c>
      <c r="O2440" s="3">
        <v>291.75</v>
      </c>
      <c r="P2440" s="2">
        <v>96.995019999999997</v>
      </c>
    </row>
    <row r="2441" spans="2:16" x14ac:dyDescent="0.25">
      <c r="B2441" s="177">
        <v>219.59</v>
      </c>
      <c r="C2441" s="177">
        <v>95.48</v>
      </c>
      <c r="D2441" s="177">
        <v>90.89</v>
      </c>
      <c r="E2441" s="177">
        <v>88.58</v>
      </c>
      <c r="F2441" s="177">
        <v>92.04</v>
      </c>
      <c r="G2441" s="177">
        <v>94.05</v>
      </c>
      <c r="K2441" s="194">
        <v>226.41</v>
      </c>
      <c r="L2441" s="194">
        <v>98.17</v>
      </c>
      <c r="M2441" s="194">
        <v>92.92</v>
      </c>
      <c r="N2441" s="194">
        <v>91.45</v>
      </c>
      <c r="O2441" s="3">
        <v>291.87</v>
      </c>
      <c r="P2441" s="2">
        <v>96.995019999999997</v>
      </c>
    </row>
    <row r="2442" spans="2:16" x14ac:dyDescent="0.25">
      <c r="B2442" s="177">
        <v>219.67</v>
      </c>
      <c r="C2442" s="177">
        <v>95.48</v>
      </c>
      <c r="D2442" s="177">
        <v>90.89</v>
      </c>
      <c r="E2442" s="177">
        <v>88.57</v>
      </c>
      <c r="F2442" s="177">
        <v>92.03</v>
      </c>
      <c r="G2442" s="177">
        <v>94.04</v>
      </c>
      <c r="K2442" s="194">
        <v>226.49</v>
      </c>
      <c r="L2442" s="194">
        <v>98.17</v>
      </c>
      <c r="M2442" s="194">
        <v>92.91</v>
      </c>
      <c r="N2442" s="194">
        <v>91.45</v>
      </c>
      <c r="O2442" s="3">
        <v>291.95999999999998</v>
      </c>
      <c r="P2442" s="2">
        <v>97.005020000000002</v>
      </c>
    </row>
    <row r="2443" spans="2:16" x14ac:dyDescent="0.25">
      <c r="B2443" s="177">
        <v>219.76</v>
      </c>
      <c r="C2443" s="177">
        <v>95.48</v>
      </c>
      <c r="D2443" s="177">
        <v>90.89</v>
      </c>
      <c r="E2443" s="177">
        <v>88.56</v>
      </c>
      <c r="F2443" s="177">
        <v>92.03</v>
      </c>
      <c r="G2443" s="177">
        <v>94.04</v>
      </c>
      <c r="K2443" s="194">
        <v>226.57</v>
      </c>
      <c r="L2443" s="194">
        <v>98.17</v>
      </c>
      <c r="M2443" s="194">
        <v>92.91</v>
      </c>
      <c r="N2443" s="194">
        <v>91.45</v>
      </c>
      <c r="O2443" s="3">
        <v>292.08</v>
      </c>
      <c r="P2443" s="2">
        <v>97.005020000000002</v>
      </c>
    </row>
    <row r="2444" spans="2:16" x14ac:dyDescent="0.25">
      <c r="B2444" s="177">
        <v>219.84</v>
      </c>
      <c r="C2444" s="177">
        <v>95.48</v>
      </c>
      <c r="D2444" s="177">
        <v>90.88</v>
      </c>
      <c r="E2444" s="177">
        <v>88.56</v>
      </c>
      <c r="F2444" s="177">
        <v>92.02</v>
      </c>
      <c r="G2444" s="177">
        <v>94.04</v>
      </c>
      <c r="K2444" s="194">
        <v>226.66</v>
      </c>
      <c r="L2444" s="194">
        <v>98.17</v>
      </c>
      <c r="M2444" s="194">
        <v>92.91</v>
      </c>
      <c r="N2444" s="194">
        <v>91.45</v>
      </c>
      <c r="O2444" s="3">
        <v>292.20999999999998</v>
      </c>
      <c r="P2444" s="2">
        <v>96.995019999999997</v>
      </c>
    </row>
    <row r="2445" spans="2:16" x14ac:dyDescent="0.25">
      <c r="B2445" s="177">
        <v>219.92</v>
      </c>
      <c r="C2445" s="177">
        <v>95.48</v>
      </c>
      <c r="D2445" s="177">
        <v>90.88</v>
      </c>
      <c r="E2445" s="177">
        <v>88.55</v>
      </c>
      <c r="F2445" s="177">
        <v>92.02</v>
      </c>
      <c r="G2445" s="177">
        <v>94.04</v>
      </c>
      <c r="K2445" s="194">
        <v>226.74</v>
      </c>
      <c r="L2445" s="194">
        <v>98.17</v>
      </c>
      <c r="M2445" s="194">
        <v>92.91</v>
      </c>
      <c r="N2445" s="194">
        <v>91.45</v>
      </c>
      <c r="O2445" s="3">
        <v>292.29000000000002</v>
      </c>
      <c r="P2445" s="2">
        <v>96.995019999999997</v>
      </c>
    </row>
    <row r="2446" spans="2:16" x14ac:dyDescent="0.25">
      <c r="B2446" s="177">
        <v>220.01</v>
      </c>
      <c r="C2446" s="177">
        <v>95.48</v>
      </c>
      <c r="D2446" s="177">
        <v>90.88</v>
      </c>
      <c r="E2446" s="177">
        <v>88.55</v>
      </c>
      <c r="F2446" s="177">
        <v>92.01</v>
      </c>
      <c r="G2446" s="177">
        <v>94.04</v>
      </c>
      <c r="K2446" s="194">
        <v>226.82</v>
      </c>
      <c r="L2446" s="194">
        <v>98.16</v>
      </c>
      <c r="M2446" s="194">
        <v>92.91</v>
      </c>
      <c r="N2446" s="194">
        <v>91.45</v>
      </c>
      <c r="O2446" s="3">
        <v>292.42</v>
      </c>
      <c r="P2446" s="2">
        <v>96.995019999999997</v>
      </c>
    </row>
    <row r="2447" spans="2:16" x14ac:dyDescent="0.25">
      <c r="B2447" s="177">
        <v>220.09</v>
      </c>
      <c r="C2447" s="177">
        <v>95.48</v>
      </c>
      <c r="D2447" s="177">
        <v>90.88</v>
      </c>
      <c r="E2447" s="177">
        <v>88.54</v>
      </c>
      <c r="F2447" s="177">
        <v>92.01</v>
      </c>
      <c r="G2447" s="177">
        <v>94.03</v>
      </c>
      <c r="K2447" s="194">
        <v>226.9</v>
      </c>
      <c r="L2447" s="194">
        <v>98.16</v>
      </c>
      <c r="M2447" s="194">
        <v>92.91</v>
      </c>
      <c r="N2447" s="194">
        <v>91.45</v>
      </c>
      <c r="O2447" s="3">
        <v>292.54000000000002</v>
      </c>
      <c r="P2447" s="2">
        <v>96.995019999999997</v>
      </c>
    </row>
    <row r="2448" spans="2:16" x14ac:dyDescent="0.25">
      <c r="B2448" s="177">
        <v>220.17</v>
      </c>
      <c r="C2448" s="177">
        <v>95.47</v>
      </c>
      <c r="D2448" s="177">
        <v>90.88</v>
      </c>
      <c r="E2448" s="177">
        <v>88.54</v>
      </c>
      <c r="F2448" s="177">
        <v>92.01</v>
      </c>
      <c r="G2448" s="177">
        <v>94.03</v>
      </c>
      <c r="K2448" s="194">
        <v>226.99</v>
      </c>
      <c r="L2448" s="194">
        <v>98.16</v>
      </c>
      <c r="M2448" s="194">
        <v>92.91</v>
      </c>
      <c r="N2448" s="194">
        <v>91.45</v>
      </c>
      <c r="O2448" s="3">
        <v>292.63</v>
      </c>
      <c r="P2448" s="2">
        <v>96.995019999999997</v>
      </c>
    </row>
    <row r="2449" spans="2:16" x14ac:dyDescent="0.25">
      <c r="B2449" s="177">
        <v>220.26</v>
      </c>
      <c r="C2449" s="177">
        <v>95.47</v>
      </c>
      <c r="D2449" s="177">
        <v>90.89</v>
      </c>
      <c r="E2449" s="177">
        <v>88.54</v>
      </c>
      <c r="F2449" s="177">
        <v>92.01</v>
      </c>
      <c r="G2449" s="177">
        <v>94.03</v>
      </c>
      <c r="K2449" s="194">
        <v>227.07</v>
      </c>
      <c r="L2449" s="194">
        <v>98.16</v>
      </c>
      <c r="M2449" s="194">
        <v>92.91</v>
      </c>
      <c r="N2449" s="194">
        <v>91.45</v>
      </c>
      <c r="O2449" s="3">
        <v>292.75</v>
      </c>
      <c r="P2449" s="2">
        <v>96.985020000000006</v>
      </c>
    </row>
    <row r="2450" spans="2:16" x14ac:dyDescent="0.25">
      <c r="B2450" s="177">
        <v>220.34</v>
      </c>
      <c r="C2450" s="177">
        <v>95.47</v>
      </c>
      <c r="D2450" s="177">
        <v>90.89</v>
      </c>
      <c r="E2450" s="177">
        <v>88.53</v>
      </c>
      <c r="F2450" s="177">
        <v>92.01</v>
      </c>
      <c r="G2450" s="177">
        <v>94.03</v>
      </c>
      <c r="K2450" s="194">
        <v>227.15</v>
      </c>
      <c r="L2450" s="194">
        <v>98.16</v>
      </c>
      <c r="M2450" s="194">
        <v>92.91</v>
      </c>
      <c r="N2450" s="194">
        <v>91.45</v>
      </c>
      <c r="O2450" s="3">
        <v>292.87</v>
      </c>
      <c r="P2450" s="2">
        <v>96.975020000000001</v>
      </c>
    </row>
    <row r="2451" spans="2:16" x14ac:dyDescent="0.25">
      <c r="B2451" s="177">
        <v>220.42</v>
      </c>
      <c r="C2451" s="177">
        <v>95.47</v>
      </c>
      <c r="D2451" s="177">
        <v>90.89</v>
      </c>
      <c r="E2451" s="177">
        <v>88.53</v>
      </c>
      <c r="F2451" s="177">
        <v>92.01</v>
      </c>
      <c r="G2451" s="177">
        <v>94.03</v>
      </c>
      <c r="K2451" s="194">
        <v>227.24</v>
      </c>
      <c r="L2451" s="194">
        <v>98.17</v>
      </c>
      <c r="M2451" s="194">
        <v>92.91</v>
      </c>
      <c r="N2451" s="194">
        <v>91.44</v>
      </c>
      <c r="O2451" s="3">
        <v>292.95999999999998</v>
      </c>
      <c r="P2451" s="2">
        <v>96.975020000000001</v>
      </c>
    </row>
    <row r="2452" spans="2:16" x14ac:dyDescent="0.25">
      <c r="B2452" s="177">
        <v>220.51</v>
      </c>
      <c r="C2452" s="177">
        <v>95.47</v>
      </c>
      <c r="D2452" s="177">
        <v>90.89</v>
      </c>
      <c r="E2452" s="177">
        <v>88.52</v>
      </c>
      <c r="F2452" s="177">
        <v>92</v>
      </c>
      <c r="G2452" s="177">
        <v>94.02</v>
      </c>
      <c r="K2452" s="194">
        <v>227.33</v>
      </c>
      <c r="L2452" s="194">
        <v>98.2</v>
      </c>
      <c r="M2452" s="194">
        <v>92.91</v>
      </c>
      <c r="N2452" s="194">
        <v>91.44</v>
      </c>
      <c r="O2452" s="3">
        <v>293.08</v>
      </c>
      <c r="P2452" s="2">
        <v>96.985020000000006</v>
      </c>
    </row>
    <row r="2453" spans="2:16" x14ac:dyDescent="0.25">
      <c r="B2453" s="177">
        <v>220.59</v>
      </c>
      <c r="C2453" s="177">
        <v>95.47</v>
      </c>
      <c r="D2453" s="177">
        <v>90.89</v>
      </c>
      <c r="E2453" s="177">
        <v>88.51</v>
      </c>
      <c r="F2453" s="177">
        <v>92</v>
      </c>
      <c r="G2453" s="177">
        <v>94.02</v>
      </c>
      <c r="K2453" s="194">
        <v>227.39</v>
      </c>
      <c r="L2453" s="194">
        <v>98.16</v>
      </c>
      <c r="M2453" s="194">
        <v>92.91</v>
      </c>
      <c r="N2453" s="194">
        <v>91.44</v>
      </c>
      <c r="O2453" s="3">
        <v>293.20999999999998</v>
      </c>
      <c r="P2453" s="2">
        <v>96.995019999999997</v>
      </c>
    </row>
    <row r="2454" spans="2:16" x14ac:dyDescent="0.25">
      <c r="B2454" s="177">
        <v>220.67</v>
      </c>
      <c r="C2454" s="177">
        <v>95.47</v>
      </c>
      <c r="D2454" s="177">
        <v>90.89</v>
      </c>
      <c r="E2454" s="177">
        <v>88.5</v>
      </c>
      <c r="F2454" s="177">
        <v>91.99</v>
      </c>
      <c r="G2454" s="177">
        <v>94.02</v>
      </c>
      <c r="K2454" s="194">
        <v>227.47</v>
      </c>
      <c r="L2454" s="194">
        <v>98.15</v>
      </c>
      <c r="M2454" s="194">
        <v>92.92</v>
      </c>
      <c r="N2454" s="194">
        <v>91.44</v>
      </c>
      <c r="O2454" s="3">
        <v>293.29000000000002</v>
      </c>
      <c r="P2454" s="2">
        <v>96.995019999999997</v>
      </c>
    </row>
    <row r="2455" spans="2:16" x14ac:dyDescent="0.25">
      <c r="B2455" s="177">
        <v>220.76</v>
      </c>
      <c r="C2455" s="177">
        <v>95.47</v>
      </c>
      <c r="D2455" s="177">
        <v>90.89</v>
      </c>
      <c r="E2455" s="177">
        <v>88.49</v>
      </c>
      <c r="F2455" s="177">
        <v>91.98</v>
      </c>
      <c r="G2455" s="177">
        <v>94.01</v>
      </c>
      <c r="K2455" s="194">
        <v>227.56</v>
      </c>
      <c r="L2455" s="194">
        <v>98.15</v>
      </c>
      <c r="M2455" s="194">
        <v>92.92</v>
      </c>
      <c r="N2455" s="194">
        <v>91.43</v>
      </c>
      <c r="O2455" s="3">
        <v>293.42</v>
      </c>
      <c r="P2455" s="2">
        <v>96.995019999999997</v>
      </c>
    </row>
    <row r="2456" spans="2:16" x14ac:dyDescent="0.25">
      <c r="B2456" s="177">
        <v>220.84</v>
      </c>
      <c r="C2456" s="177">
        <v>95.47</v>
      </c>
      <c r="D2456" s="177">
        <v>90.89</v>
      </c>
      <c r="E2456" s="177">
        <v>88.49</v>
      </c>
      <c r="F2456" s="177">
        <v>91.98</v>
      </c>
      <c r="G2456" s="177">
        <v>94.01</v>
      </c>
      <c r="K2456" s="194">
        <v>227.64</v>
      </c>
      <c r="L2456" s="194">
        <v>98.16</v>
      </c>
      <c r="M2456" s="194">
        <v>92.91</v>
      </c>
      <c r="N2456" s="194">
        <v>91.43</v>
      </c>
      <c r="O2456" s="3">
        <v>293.54000000000002</v>
      </c>
      <c r="P2456" s="2">
        <v>96.995019999999997</v>
      </c>
    </row>
    <row r="2457" spans="2:16" x14ac:dyDescent="0.25">
      <c r="B2457" s="177">
        <v>220.92</v>
      </c>
      <c r="C2457" s="177">
        <v>95.47</v>
      </c>
      <c r="D2457" s="177">
        <v>90.89</v>
      </c>
      <c r="E2457" s="177">
        <v>88.48</v>
      </c>
      <c r="F2457" s="177">
        <v>91.97</v>
      </c>
      <c r="G2457" s="177">
        <v>94.01</v>
      </c>
      <c r="K2457" s="194">
        <v>227.73</v>
      </c>
      <c r="L2457" s="194">
        <v>98.17</v>
      </c>
      <c r="M2457" s="194">
        <v>92.91</v>
      </c>
      <c r="N2457" s="194">
        <v>91.43</v>
      </c>
      <c r="O2457" s="3">
        <v>293.63</v>
      </c>
      <c r="P2457" s="2">
        <v>96.995019999999997</v>
      </c>
    </row>
    <row r="2458" spans="2:16" x14ac:dyDescent="0.25">
      <c r="B2458" s="177">
        <v>221.01</v>
      </c>
      <c r="C2458" s="177">
        <v>95.47</v>
      </c>
      <c r="D2458" s="177">
        <v>90.89</v>
      </c>
      <c r="E2458" s="177">
        <v>88.48</v>
      </c>
      <c r="F2458" s="177">
        <v>91.96</v>
      </c>
      <c r="G2458" s="177">
        <v>94.01</v>
      </c>
      <c r="K2458" s="194">
        <v>227.81</v>
      </c>
      <c r="L2458" s="194">
        <v>98.17</v>
      </c>
      <c r="M2458" s="194">
        <v>92.91</v>
      </c>
      <c r="N2458" s="194">
        <v>91.44</v>
      </c>
      <c r="O2458" s="3">
        <v>293.75</v>
      </c>
      <c r="P2458" s="2">
        <v>96.995019999999997</v>
      </c>
    </row>
    <row r="2459" spans="2:16" x14ac:dyDescent="0.25">
      <c r="B2459" s="177">
        <v>221.09</v>
      </c>
      <c r="C2459" s="177">
        <v>95.46</v>
      </c>
      <c r="D2459" s="177">
        <v>90.89</v>
      </c>
      <c r="E2459" s="177">
        <v>88.47</v>
      </c>
      <c r="F2459" s="177">
        <v>91.96</v>
      </c>
      <c r="G2459" s="177">
        <v>94.01</v>
      </c>
      <c r="K2459" s="194">
        <v>227.9</v>
      </c>
      <c r="L2459" s="194">
        <v>98.17</v>
      </c>
      <c r="M2459" s="194">
        <v>92.91</v>
      </c>
      <c r="N2459" s="194">
        <v>91.44</v>
      </c>
      <c r="O2459" s="3">
        <v>293.88</v>
      </c>
      <c r="P2459" s="2">
        <v>96.985020000000006</v>
      </c>
    </row>
    <row r="2460" spans="2:16" x14ac:dyDescent="0.25">
      <c r="B2460" s="177">
        <v>221.17</v>
      </c>
      <c r="C2460" s="177">
        <v>95.46</v>
      </c>
      <c r="D2460" s="177">
        <v>90.89</v>
      </c>
      <c r="E2460" s="177">
        <v>88.47</v>
      </c>
      <c r="F2460" s="177">
        <v>91.96</v>
      </c>
      <c r="G2460" s="177">
        <v>94</v>
      </c>
      <c r="K2460" s="194">
        <v>227.98</v>
      </c>
      <c r="L2460" s="194">
        <v>98.18</v>
      </c>
      <c r="M2460" s="194">
        <v>92.91</v>
      </c>
      <c r="N2460" s="194">
        <v>91.44</v>
      </c>
      <c r="O2460" s="3">
        <v>293.95999999999998</v>
      </c>
      <c r="P2460" s="2">
        <v>96.975020000000001</v>
      </c>
    </row>
    <row r="2461" spans="2:16" x14ac:dyDescent="0.25">
      <c r="B2461" s="177">
        <v>221.25</v>
      </c>
      <c r="C2461" s="177">
        <v>95.46</v>
      </c>
      <c r="D2461" s="177">
        <v>90.89</v>
      </c>
      <c r="E2461" s="177">
        <v>88.46</v>
      </c>
      <c r="F2461" s="177">
        <v>91.95</v>
      </c>
      <c r="G2461" s="177">
        <v>94</v>
      </c>
      <c r="K2461" s="194">
        <v>228.06</v>
      </c>
      <c r="L2461" s="194">
        <v>98.17</v>
      </c>
      <c r="M2461" s="194">
        <v>92.91</v>
      </c>
      <c r="N2461" s="194">
        <v>91.44</v>
      </c>
      <c r="O2461" s="3">
        <v>294.08</v>
      </c>
      <c r="P2461" s="2">
        <v>96.975020000000001</v>
      </c>
    </row>
    <row r="2462" spans="2:16" x14ac:dyDescent="0.25">
      <c r="B2462" s="177">
        <v>221.33</v>
      </c>
      <c r="C2462" s="177">
        <v>95.46</v>
      </c>
      <c r="D2462" s="177">
        <v>90.89</v>
      </c>
      <c r="E2462" s="177">
        <v>88.45</v>
      </c>
      <c r="F2462" s="177">
        <v>91.95</v>
      </c>
      <c r="G2462" s="177">
        <v>94</v>
      </c>
      <c r="K2462" s="194">
        <v>228.15</v>
      </c>
      <c r="L2462" s="194">
        <v>98.17</v>
      </c>
      <c r="M2462" s="194">
        <v>92.91</v>
      </c>
      <c r="N2462" s="194">
        <v>91.44</v>
      </c>
      <c r="O2462" s="3">
        <v>294.20999999999998</v>
      </c>
      <c r="P2462" s="2">
        <v>96.975020000000001</v>
      </c>
    </row>
    <row r="2463" spans="2:16" x14ac:dyDescent="0.25">
      <c r="B2463" s="177">
        <v>221.42</v>
      </c>
      <c r="C2463" s="177">
        <v>95.46</v>
      </c>
      <c r="D2463" s="177">
        <v>90.89</v>
      </c>
      <c r="E2463" s="177">
        <v>88.45</v>
      </c>
      <c r="F2463" s="177">
        <v>91.94</v>
      </c>
      <c r="G2463" s="177">
        <v>93.99</v>
      </c>
      <c r="K2463" s="194">
        <v>228.23</v>
      </c>
      <c r="L2463" s="194">
        <v>98.17</v>
      </c>
      <c r="M2463" s="194">
        <v>92.91</v>
      </c>
      <c r="N2463" s="194">
        <v>91.44</v>
      </c>
      <c r="O2463" s="3">
        <v>294.29000000000002</v>
      </c>
      <c r="P2463" s="2">
        <v>96.975020000000001</v>
      </c>
    </row>
    <row r="2464" spans="2:16" x14ac:dyDescent="0.25">
      <c r="B2464" s="177">
        <v>221.5</v>
      </c>
      <c r="C2464" s="177">
        <v>95.46</v>
      </c>
      <c r="D2464" s="177">
        <v>90.89</v>
      </c>
      <c r="E2464" s="177">
        <v>88.44</v>
      </c>
      <c r="F2464" s="177">
        <v>91.94</v>
      </c>
      <c r="G2464" s="177">
        <v>93.99</v>
      </c>
      <c r="K2464" s="194">
        <v>228.31</v>
      </c>
      <c r="L2464" s="194">
        <v>98.18</v>
      </c>
      <c r="M2464" s="194">
        <v>92.91</v>
      </c>
      <c r="N2464" s="194">
        <v>91.43</v>
      </c>
      <c r="O2464" s="3">
        <v>294.42</v>
      </c>
      <c r="P2464" s="2">
        <v>96.975020000000001</v>
      </c>
    </row>
    <row r="2465" spans="2:16" x14ac:dyDescent="0.25">
      <c r="B2465" s="177">
        <v>221.59</v>
      </c>
      <c r="C2465" s="177">
        <v>95.46</v>
      </c>
      <c r="D2465" s="177">
        <v>90.89</v>
      </c>
      <c r="E2465" s="177">
        <v>88.44</v>
      </c>
      <c r="F2465" s="177">
        <v>91.94</v>
      </c>
      <c r="G2465" s="177">
        <v>93.99</v>
      </c>
      <c r="K2465" s="194">
        <v>228.4</v>
      </c>
      <c r="L2465" s="194">
        <v>98.19</v>
      </c>
      <c r="M2465" s="194">
        <v>92.91</v>
      </c>
      <c r="N2465" s="194">
        <v>91.43</v>
      </c>
      <c r="O2465" s="3">
        <v>294.54000000000002</v>
      </c>
      <c r="P2465" s="2">
        <v>96.975020000000001</v>
      </c>
    </row>
    <row r="2466" spans="2:16" x14ac:dyDescent="0.25">
      <c r="B2466" s="177">
        <v>221.67</v>
      </c>
      <c r="C2466" s="177">
        <v>95.46</v>
      </c>
      <c r="D2466" s="177">
        <v>90.89</v>
      </c>
      <c r="E2466" s="177">
        <v>88.43</v>
      </c>
      <c r="F2466" s="177">
        <v>91.93</v>
      </c>
      <c r="G2466" s="177">
        <v>93.99</v>
      </c>
      <c r="K2466" s="194">
        <v>228.49</v>
      </c>
      <c r="L2466" s="194">
        <v>98.19</v>
      </c>
      <c r="M2466" s="194">
        <v>92.91</v>
      </c>
      <c r="N2466" s="194">
        <v>91.43</v>
      </c>
      <c r="O2466" s="3">
        <v>294.63</v>
      </c>
      <c r="P2466" s="2">
        <v>96.985020000000006</v>
      </c>
    </row>
    <row r="2467" spans="2:16" x14ac:dyDescent="0.25">
      <c r="B2467" s="177">
        <v>221.75</v>
      </c>
      <c r="C2467" s="177">
        <v>95.46</v>
      </c>
      <c r="D2467" s="177">
        <v>90.89</v>
      </c>
      <c r="E2467" s="177">
        <v>88.43</v>
      </c>
      <c r="F2467" s="177">
        <v>91.93</v>
      </c>
      <c r="G2467" s="177">
        <v>93.98</v>
      </c>
      <c r="K2467" s="194">
        <v>228.57</v>
      </c>
      <c r="L2467" s="194">
        <v>98.19</v>
      </c>
      <c r="M2467" s="194">
        <v>92.9</v>
      </c>
      <c r="N2467" s="194">
        <v>91.43</v>
      </c>
      <c r="O2467" s="3">
        <v>294.75</v>
      </c>
      <c r="P2467" s="2">
        <v>96.985020000000006</v>
      </c>
    </row>
    <row r="2468" spans="2:16" x14ac:dyDescent="0.25">
      <c r="B2468" s="177">
        <v>221.84</v>
      </c>
      <c r="C2468" s="177">
        <v>95.46</v>
      </c>
      <c r="D2468" s="177">
        <v>90.88</v>
      </c>
      <c r="E2468" s="177">
        <v>88.42</v>
      </c>
      <c r="F2468" s="177">
        <v>91.93</v>
      </c>
      <c r="G2468" s="177">
        <v>93.98</v>
      </c>
      <c r="K2468" s="194">
        <v>228.65</v>
      </c>
      <c r="L2468" s="194">
        <v>98.18</v>
      </c>
      <c r="M2468" s="194">
        <v>92.9</v>
      </c>
      <c r="N2468" s="194">
        <v>91.43</v>
      </c>
      <c r="O2468" s="3">
        <v>294.88</v>
      </c>
      <c r="P2468" s="2">
        <v>96.985020000000006</v>
      </c>
    </row>
    <row r="2469" spans="2:16" x14ac:dyDescent="0.25">
      <c r="B2469" s="177">
        <v>221.92</v>
      </c>
      <c r="C2469" s="177">
        <v>95.46</v>
      </c>
      <c r="D2469" s="177">
        <v>90.88</v>
      </c>
      <c r="E2469" s="177">
        <v>88.42</v>
      </c>
      <c r="F2469" s="177">
        <v>91.92</v>
      </c>
      <c r="G2469" s="177">
        <v>93.98</v>
      </c>
      <c r="K2469" s="194">
        <v>228.74</v>
      </c>
      <c r="L2469" s="194">
        <v>98.18</v>
      </c>
      <c r="M2469" s="194">
        <v>92.9</v>
      </c>
      <c r="N2469" s="194">
        <v>91.43</v>
      </c>
      <c r="O2469" s="3">
        <v>294.95999999999998</v>
      </c>
      <c r="P2469" s="2">
        <v>96.975020000000001</v>
      </c>
    </row>
    <row r="2470" spans="2:16" x14ac:dyDescent="0.25">
      <c r="B2470" s="177">
        <v>222</v>
      </c>
      <c r="C2470" s="177">
        <v>95.46</v>
      </c>
      <c r="D2470" s="177">
        <v>90.88</v>
      </c>
      <c r="E2470" s="177">
        <v>88.41</v>
      </c>
      <c r="F2470" s="177">
        <v>91.91</v>
      </c>
      <c r="G2470" s="177">
        <v>93.98</v>
      </c>
      <c r="K2470" s="194">
        <v>228.82</v>
      </c>
      <c r="L2470" s="194">
        <v>98.17</v>
      </c>
      <c r="M2470" s="194">
        <v>92.9</v>
      </c>
      <c r="N2470" s="194">
        <v>91.43</v>
      </c>
      <c r="O2470" s="3">
        <v>295.08999999999997</v>
      </c>
      <c r="P2470" s="2">
        <v>96.985020000000006</v>
      </c>
    </row>
    <row r="2471" spans="2:16" x14ac:dyDescent="0.25">
      <c r="B2471" s="177">
        <v>222.09</v>
      </c>
      <c r="C2471" s="177">
        <v>95.46</v>
      </c>
      <c r="D2471" s="177">
        <v>90.88</v>
      </c>
      <c r="E2471" s="177">
        <v>88.41</v>
      </c>
      <c r="F2471" s="177">
        <v>91.91</v>
      </c>
      <c r="G2471" s="177">
        <v>93.98</v>
      </c>
      <c r="K2471" s="194">
        <v>228.9</v>
      </c>
      <c r="L2471" s="194">
        <v>98.16</v>
      </c>
      <c r="M2471" s="194">
        <v>92.9</v>
      </c>
      <c r="N2471" s="194">
        <v>91.42</v>
      </c>
      <c r="O2471" s="3">
        <v>295.20999999999998</v>
      </c>
      <c r="P2471" s="2">
        <v>96.985020000000006</v>
      </c>
    </row>
    <row r="2472" spans="2:16" x14ac:dyDescent="0.25">
      <c r="B2472" s="177">
        <v>222.17</v>
      </c>
      <c r="C2472" s="177">
        <v>95.46</v>
      </c>
      <c r="D2472" s="177">
        <v>90.89</v>
      </c>
      <c r="E2472" s="177">
        <v>88.4</v>
      </c>
      <c r="F2472" s="177">
        <v>91.91</v>
      </c>
      <c r="G2472" s="177">
        <v>93.97</v>
      </c>
      <c r="K2472" s="194">
        <v>228.98</v>
      </c>
      <c r="L2472" s="194">
        <v>98.16</v>
      </c>
      <c r="M2472" s="194">
        <v>92.9</v>
      </c>
      <c r="N2472" s="194">
        <v>91.42</v>
      </c>
      <c r="O2472" s="3">
        <v>295.3</v>
      </c>
      <c r="P2472" s="2">
        <v>96.985020000000006</v>
      </c>
    </row>
    <row r="2473" spans="2:16" x14ac:dyDescent="0.25">
      <c r="B2473" s="177">
        <v>222.26</v>
      </c>
      <c r="C2473" s="177">
        <v>95.46</v>
      </c>
      <c r="D2473" s="177">
        <v>90.89</v>
      </c>
      <c r="E2473" s="177">
        <v>88.39</v>
      </c>
      <c r="F2473" s="177">
        <v>91.9</v>
      </c>
      <c r="G2473" s="177">
        <v>93.97</v>
      </c>
      <c r="K2473" s="194">
        <v>229.07</v>
      </c>
      <c r="L2473" s="194">
        <v>98.16</v>
      </c>
      <c r="M2473" s="194">
        <v>92.9</v>
      </c>
      <c r="N2473" s="194">
        <v>91.42</v>
      </c>
      <c r="O2473" s="3">
        <v>295.42</v>
      </c>
      <c r="P2473" s="2">
        <v>96.995019999999997</v>
      </c>
    </row>
    <row r="2474" spans="2:16" x14ac:dyDescent="0.25">
      <c r="B2474" s="177">
        <v>222.34</v>
      </c>
      <c r="C2474" s="177">
        <v>95.46</v>
      </c>
      <c r="D2474" s="177">
        <v>90.89</v>
      </c>
      <c r="E2474" s="177">
        <v>88.39</v>
      </c>
      <c r="F2474" s="177">
        <v>91.9</v>
      </c>
      <c r="G2474" s="177">
        <v>93.97</v>
      </c>
      <c r="K2474" s="194">
        <v>229.15</v>
      </c>
      <c r="L2474" s="194">
        <v>98.16</v>
      </c>
      <c r="M2474" s="194">
        <v>92.9</v>
      </c>
      <c r="N2474" s="194">
        <v>91.43</v>
      </c>
      <c r="O2474" s="3">
        <v>295.55</v>
      </c>
      <c r="P2474" s="2">
        <v>96.995019999999997</v>
      </c>
    </row>
    <row r="2475" spans="2:16" x14ac:dyDescent="0.25">
      <c r="B2475" s="177">
        <v>222.42</v>
      </c>
      <c r="C2475" s="177">
        <v>95.46</v>
      </c>
      <c r="D2475" s="177">
        <v>90.88</v>
      </c>
      <c r="E2475" s="177">
        <v>88.38</v>
      </c>
      <c r="F2475" s="177">
        <v>91.89</v>
      </c>
      <c r="G2475" s="177">
        <v>93.97</v>
      </c>
      <c r="K2475" s="194">
        <v>229.24</v>
      </c>
      <c r="L2475" s="194">
        <v>98.16</v>
      </c>
      <c r="M2475" s="194">
        <v>92.9</v>
      </c>
      <c r="N2475" s="194">
        <v>91.43</v>
      </c>
      <c r="O2475" s="3">
        <v>295.63</v>
      </c>
      <c r="P2475" s="2">
        <v>96.995019999999997</v>
      </c>
    </row>
    <row r="2476" spans="2:16" x14ac:dyDescent="0.25">
      <c r="B2476" s="177">
        <v>222.51</v>
      </c>
      <c r="C2476" s="177">
        <v>95.46</v>
      </c>
      <c r="D2476" s="177">
        <v>90.89</v>
      </c>
      <c r="E2476" s="177">
        <v>88.38</v>
      </c>
      <c r="F2476" s="177">
        <v>91.89</v>
      </c>
      <c r="G2476" s="177">
        <v>93.97</v>
      </c>
      <c r="K2476" s="194">
        <v>229.32</v>
      </c>
      <c r="L2476" s="194">
        <v>98.16</v>
      </c>
      <c r="M2476" s="194">
        <v>92.89</v>
      </c>
      <c r="N2476" s="194">
        <v>91.43</v>
      </c>
      <c r="O2476" s="3">
        <v>295.76</v>
      </c>
      <c r="P2476" s="2">
        <v>96.995019999999997</v>
      </c>
    </row>
    <row r="2477" spans="2:16" x14ac:dyDescent="0.25">
      <c r="B2477" s="177">
        <v>222.59</v>
      </c>
      <c r="C2477" s="177">
        <v>95.45</v>
      </c>
      <c r="D2477" s="177">
        <v>90.88</v>
      </c>
      <c r="E2477" s="177">
        <v>88.37</v>
      </c>
      <c r="F2477" s="177">
        <v>91.88</v>
      </c>
      <c r="G2477" s="177">
        <v>93.97</v>
      </c>
      <c r="K2477" s="194">
        <v>229.4</v>
      </c>
      <c r="L2477" s="194">
        <v>98.17</v>
      </c>
      <c r="M2477" s="194">
        <v>92.89</v>
      </c>
      <c r="N2477" s="194">
        <v>91.43</v>
      </c>
      <c r="O2477" s="3">
        <v>295.88</v>
      </c>
      <c r="P2477" s="2">
        <v>96.985020000000006</v>
      </c>
    </row>
    <row r="2478" spans="2:16" x14ac:dyDescent="0.25">
      <c r="B2478" s="177">
        <v>222.67</v>
      </c>
      <c r="C2478" s="177">
        <v>95.45</v>
      </c>
      <c r="D2478" s="177">
        <v>90.88</v>
      </c>
      <c r="E2478" s="177">
        <v>88.36</v>
      </c>
      <c r="F2478" s="177">
        <v>91.88</v>
      </c>
      <c r="G2478" s="177">
        <v>93.96</v>
      </c>
      <c r="K2478" s="194">
        <v>229.49</v>
      </c>
      <c r="L2478" s="194">
        <v>98.17</v>
      </c>
      <c r="M2478" s="194">
        <v>92.89</v>
      </c>
      <c r="N2478" s="194">
        <v>91.43</v>
      </c>
      <c r="O2478" s="3">
        <v>295.95999999999998</v>
      </c>
      <c r="P2478" s="2">
        <v>96.985020000000006</v>
      </c>
    </row>
    <row r="2479" spans="2:16" x14ac:dyDescent="0.25">
      <c r="B2479" s="177">
        <v>222.75</v>
      </c>
      <c r="C2479" s="177">
        <v>95.45</v>
      </c>
      <c r="D2479" s="177">
        <v>90.88</v>
      </c>
      <c r="E2479" s="177">
        <v>88.36</v>
      </c>
      <c r="F2479" s="177">
        <v>91.87</v>
      </c>
      <c r="G2479" s="177">
        <v>93.96</v>
      </c>
      <c r="K2479" s="194">
        <v>229.57</v>
      </c>
      <c r="L2479" s="194">
        <v>98.17</v>
      </c>
      <c r="M2479" s="194">
        <v>92.9</v>
      </c>
      <c r="N2479" s="194">
        <v>91.42</v>
      </c>
      <c r="O2479" s="3">
        <v>296.08999999999997</v>
      </c>
      <c r="P2479" s="2">
        <v>96.975020000000001</v>
      </c>
    </row>
    <row r="2480" spans="2:16" x14ac:dyDescent="0.25">
      <c r="B2480" s="177">
        <v>222.84</v>
      </c>
      <c r="C2480" s="177">
        <v>95.45</v>
      </c>
      <c r="D2480" s="177">
        <v>90.88</v>
      </c>
      <c r="E2480" s="177">
        <v>88.35</v>
      </c>
      <c r="F2480" s="177">
        <v>91.86</v>
      </c>
      <c r="G2480" s="177">
        <v>93.96</v>
      </c>
      <c r="K2480" s="194">
        <v>229.65</v>
      </c>
      <c r="L2480" s="194">
        <v>98.17</v>
      </c>
      <c r="M2480" s="194">
        <v>92.9</v>
      </c>
      <c r="N2480" s="194">
        <v>91.42</v>
      </c>
      <c r="O2480" s="3">
        <v>296.20999999999998</v>
      </c>
      <c r="P2480" s="2">
        <v>96.975020000000001</v>
      </c>
    </row>
    <row r="2481" spans="2:16" x14ac:dyDescent="0.25">
      <c r="B2481" s="177">
        <v>222.92</v>
      </c>
      <c r="C2481" s="177">
        <v>95.45</v>
      </c>
      <c r="D2481" s="177">
        <v>90.89</v>
      </c>
      <c r="E2481" s="177">
        <v>88.35</v>
      </c>
      <c r="F2481" s="177">
        <v>91.86</v>
      </c>
      <c r="G2481" s="177">
        <v>93.95</v>
      </c>
      <c r="K2481" s="194">
        <v>229.74</v>
      </c>
      <c r="L2481" s="194">
        <v>98.17</v>
      </c>
      <c r="M2481" s="194">
        <v>92.89</v>
      </c>
      <c r="N2481" s="194">
        <v>91.42</v>
      </c>
      <c r="O2481" s="3">
        <v>296.3</v>
      </c>
      <c r="P2481" s="2">
        <v>96.975020000000001</v>
      </c>
    </row>
    <row r="2482" spans="2:16" x14ac:dyDescent="0.25">
      <c r="B2482" s="177">
        <v>223.01</v>
      </c>
      <c r="C2482" s="177">
        <v>95.45</v>
      </c>
      <c r="D2482" s="177">
        <v>90.89</v>
      </c>
      <c r="E2482" s="177">
        <v>88.34</v>
      </c>
      <c r="F2482" s="177">
        <v>91.86</v>
      </c>
      <c r="G2482" s="177">
        <v>93.95</v>
      </c>
      <c r="K2482" s="194">
        <v>229.82</v>
      </c>
      <c r="L2482" s="194">
        <v>98.17</v>
      </c>
      <c r="M2482" s="194">
        <v>92.89</v>
      </c>
      <c r="N2482" s="194">
        <v>91.42</v>
      </c>
      <c r="O2482" s="3">
        <v>296.42</v>
      </c>
      <c r="P2482" s="2">
        <v>96.965019999999996</v>
      </c>
    </row>
    <row r="2483" spans="2:16" x14ac:dyDescent="0.25">
      <c r="B2483" s="177">
        <v>223.09</v>
      </c>
      <c r="C2483" s="177">
        <v>95.45</v>
      </c>
      <c r="D2483" s="177">
        <v>90.89</v>
      </c>
      <c r="E2483" s="177">
        <v>88.33</v>
      </c>
      <c r="F2483" s="177">
        <v>91.85</v>
      </c>
      <c r="G2483" s="177">
        <v>93.95</v>
      </c>
      <c r="K2483" s="194">
        <v>229.91</v>
      </c>
      <c r="L2483" s="194">
        <v>98.17</v>
      </c>
      <c r="M2483" s="194">
        <v>92.89</v>
      </c>
      <c r="N2483" s="194">
        <v>91.42</v>
      </c>
      <c r="O2483" s="3">
        <v>296.55</v>
      </c>
      <c r="P2483" s="2">
        <v>96.965019999999996</v>
      </c>
    </row>
    <row r="2484" spans="2:16" x14ac:dyDescent="0.25">
      <c r="B2484" s="177">
        <v>223.17</v>
      </c>
      <c r="C2484" s="177">
        <v>95.45</v>
      </c>
      <c r="D2484" s="177">
        <v>90.89</v>
      </c>
      <c r="E2484" s="177">
        <v>88.33</v>
      </c>
      <c r="F2484" s="177">
        <v>91.85</v>
      </c>
      <c r="G2484" s="177">
        <v>93.95</v>
      </c>
      <c r="K2484" s="194">
        <v>229.99</v>
      </c>
      <c r="L2484" s="194">
        <v>98.17</v>
      </c>
      <c r="M2484" s="194">
        <v>92.89</v>
      </c>
      <c r="N2484" s="194">
        <v>91.42</v>
      </c>
      <c r="O2484" s="3">
        <v>296.63</v>
      </c>
      <c r="P2484" s="2">
        <v>96.965019999999996</v>
      </c>
    </row>
    <row r="2485" spans="2:16" x14ac:dyDescent="0.25">
      <c r="B2485" s="177">
        <v>223.26</v>
      </c>
      <c r="C2485" s="177">
        <v>95.45</v>
      </c>
      <c r="D2485" s="177">
        <v>90.89</v>
      </c>
      <c r="E2485" s="177">
        <v>88.32</v>
      </c>
      <c r="F2485" s="177">
        <v>91.84</v>
      </c>
      <c r="G2485" s="177">
        <v>93.94</v>
      </c>
      <c r="K2485" s="194">
        <v>230.07</v>
      </c>
      <c r="L2485" s="194">
        <v>98.17</v>
      </c>
      <c r="M2485" s="194">
        <v>92.89</v>
      </c>
      <c r="N2485" s="194">
        <v>91.42</v>
      </c>
      <c r="O2485" s="3">
        <v>296.75</v>
      </c>
      <c r="P2485" s="2">
        <v>96.965019999999996</v>
      </c>
    </row>
    <row r="2486" spans="2:16" x14ac:dyDescent="0.25">
      <c r="B2486" s="177">
        <v>223.34</v>
      </c>
      <c r="C2486" s="177">
        <v>95.45</v>
      </c>
      <c r="D2486" s="177">
        <v>90.89</v>
      </c>
      <c r="E2486" s="177">
        <v>88.31</v>
      </c>
      <c r="F2486" s="177">
        <v>91.84</v>
      </c>
      <c r="G2486" s="177">
        <v>93.94</v>
      </c>
      <c r="K2486" s="194">
        <v>230.16</v>
      </c>
      <c r="L2486" s="194">
        <v>98.17</v>
      </c>
      <c r="M2486" s="194">
        <v>92.89</v>
      </c>
      <c r="N2486" s="194">
        <v>91.42</v>
      </c>
      <c r="O2486" s="3">
        <v>296.88</v>
      </c>
      <c r="P2486" s="2">
        <v>96.955020000000005</v>
      </c>
    </row>
    <row r="2487" spans="2:16" x14ac:dyDescent="0.25">
      <c r="B2487" s="177">
        <v>223.42</v>
      </c>
      <c r="C2487" s="177">
        <v>95.45</v>
      </c>
      <c r="D2487" s="177">
        <v>90.89</v>
      </c>
      <c r="E2487" s="177">
        <v>88.31</v>
      </c>
      <c r="F2487" s="177">
        <v>91.84</v>
      </c>
      <c r="G2487" s="177">
        <v>93.94</v>
      </c>
      <c r="K2487" s="194">
        <v>230.24</v>
      </c>
      <c r="L2487" s="194">
        <v>98.17</v>
      </c>
      <c r="M2487" s="194">
        <v>92.89</v>
      </c>
      <c r="N2487" s="194">
        <v>91.42</v>
      </c>
      <c r="O2487" s="3">
        <v>297</v>
      </c>
      <c r="P2487" s="2">
        <v>96.955020000000005</v>
      </c>
    </row>
    <row r="2488" spans="2:16" x14ac:dyDescent="0.25">
      <c r="B2488" s="177">
        <v>223.5</v>
      </c>
      <c r="C2488" s="177">
        <v>95.45</v>
      </c>
      <c r="D2488" s="177">
        <v>90.89</v>
      </c>
      <c r="E2488" s="177">
        <v>88.3</v>
      </c>
      <c r="F2488" s="177">
        <v>91.82</v>
      </c>
      <c r="G2488" s="177">
        <v>93.94</v>
      </c>
      <c r="K2488" s="194">
        <v>230.33</v>
      </c>
      <c r="L2488" s="194">
        <v>98.17</v>
      </c>
      <c r="M2488" s="194">
        <v>92.89</v>
      </c>
      <c r="N2488" s="194">
        <v>91.41</v>
      </c>
      <c r="O2488" s="3">
        <v>297.12</v>
      </c>
      <c r="P2488" s="2">
        <v>96.94502</v>
      </c>
    </row>
    <row r="2489" spans="2:16" x14ac:dyDescent="0.25">
      <c r="B2489" s="177">
        <v>223.59</v>
      </c>
      <c r="C2489" s="177">
        <v>95.45</v>
      </c>
      <c r="D2489" s="177">
        <v>90.89</v>
      </c>
      <c r="E2489" s="177">
        <v>88.3</v>
      </c>
      <c r="F2489" s="177">
        <v>91.82</v>
      </c>
      <c r="G2489" s="177">
        <v>93.93</v>
      </c>
      <c r="K2489" s="194">
        <v>230.41</v>
      </c>
      <c r="L2489" s="194">
        <v>98.17</v>
      </c>
      <c r="M2489" s="194">
        <v>92.89</v>
      </c>
      <c r="N2489" s="194">
        <v>91.41</v>
      </c>
      <c r="O2489" s="3">
        <v>297.20999999999998</v>
      </c>
      <c r="P2489" s="2">
        <v>96.94502</v>
      </c>
    </row>
    <row r="2490" spans="2:16" x14ac:dyDescent="0.25">
      <c r="B2490" s="177">
        <v>223.67</v>
      </c>
      <c r="C2490" s="177">
        <v>95.45</v>
      </c>
      <c r="D2490" s="177">
        <v>90.89</v>
      </c>
      <c r="E2490" s="177">
        <v>88.29</v>
      </c>
      <c r="F2490" s="177">
        <v>91.81</v>
      </c>
      <c r="G2490" s="177">
        <v>93.93</v>
      </c>
      <c r="K2490" s="194">
        <v>230.49</v>
      </c>
      <c r="L2490" s="194">
        <v>98.17</v>
      </c>
      <c r="M2490" s="194">
        <v>92.88</v>
      </c>
      <c r="N2490" s="194">
        <v>91.41</v>
      </c>
      <c r="O2490" s="3">
        <v>297.33</v>
      </c>
      <c r="P2490" s="2">
        <v>96.955020000000005</v>
      </c>
    </row>
    <row r="2491" spans="2:16" x14ac:dyDescent="0.25">
      <c r="B2491" s="177">
        <v>223.75</v>
      </c>
      <c r="C2491" s="177">
        <v>95.45</v>
      </c>
      <c r="D2491" s="177">
        <v>90.89</v>
      </c>
      <c r="E2491" s="177">
        <v>88.29</v>
      </c>
      <c r="F2491" s="177">
        <v>91.81</v>
      </c>
      <c r="G2491" s="177">
        <v>93.93</v>
      </c>
      <c r="K2491" s="194">
        <v>230.58</v>
      </c>
      <c r="L2491" s="194">
        <v>98.17</v>
      </c>
      <c r="M2491" s="194">
        <v>92.89</v>
      </c>
      <c r="N2491" s="194">
        <v>91.42</v>
      </c>
      <c r="O2491" s="3">
        <v>297.45999999999998</v>
      </c>
      <c r="P2491" s="2">
        <v>96.965019999999996</v>
      </c>
    </row>
    <row r="2492" spans="2:16" x14ac:dyDescent="0.25">
      <c r="B2492" s="177">
        <v>223.84</v>
      </c>
      <c r="C2492" s="177">
        <v>95.44</v>
      </c>
      <c r="D2492" s="177">
        <v>90.89</v>
      </c>
      <c r="E2492" s="177">
        <v>88.28</v>
      </c>
      <c r="F2492" s="177">
        <v>91.81</v>
      </c>
      <c r="G2492" s="177">
        <v>93.92</v>
      </c>
      <c r="K2492" s="194">
        <v>230.66</v>
      </c>
      <c r="L2492" s="194">
        <v>98.17</v>
      </c>
      <c r="M2492" s="194">
        <v>92.89</v>
      </c>
      <c r="N2492" s="194">
        <v>91.41</v>
      </c>
      <c r="O2492" s="3">
        <v>297.54000000000002</v>
      </c>
      <c r="P2492" s="2">
        <v>96.965019999999996</v>
      </c>
    </row>
    <row r="2493" spans="2:16" x14ac:dyDescent="0.25">
      <c r="B2493" s="177">
        <v>223.92</v>
      </c>
      <c r="C2493" s="177">
        <v>95.44</v>
      </c>
      <c r="D2493" s="177">
        <v>90.89</v>
      </c>
      <c r="E2493" s="177">
        <v>88.28</v>
      </c>
      <c r="F2493" s="177">
        <v>91.8</v>
      </c>
      <c r="G2493" s="177">
        <v>93.92</v>
      </c>
      <c r="K2493" s="194">
        <v>230.74</v>
      </c>
      <c r="L2493" s="194">
        <v>98.17</v>
      </c>
      <c r="M2493" s="194">
        <v>92.89</v>
      </c>
      <c r="N2493" s="194">
        <v>91.41</v>
      </c>
      <c r="O2493" s="3">
        <v>297.67</v>
      </c>
      <c r="P2493" s="2">
        <v>96.965019999999996</v>
      </c>
    </row>
    <row r="2494" spans="2:16" x14ac:dyDescent="0.25">
      <c r="B2494" s="177">
        <v>224</v>
      </c>
      <c r="C2494" s="177">
        <v>95.44</v>
      </c>
      <c r="D2494" s="177">
        <v>90.88</v>
      </c>
      <c r="E2494" s="177">
        <v>88.27</v>
      </c>
      <c r="F2494" s="177">
        <v>91.8</v>
      </c>
      <c r="G2494" s="177">
        <v>93.92</v>
      </c>
      <c r="K2494" s="194">
        <v>230.83</v>
      </c>
      <c r="L2494" s="194">
        <v>98.17</v>
      </c>
      <c r="M2494" s="194">
        <v>92.88</v>
      </c>
      <c r="N2494" s="194">
        <v>91.41</v>
      </c>
      <c r="O2494" s="3">
        <v>297.79000000000002</v>
      </c>
      <c r="P2494" s="2">
        <v>96.965019999999996</v>
      </c>
    </row>
    <row r="2495" spans="2:16" x14ac:dyDescent="0.25">
      <c r="B2495" s="177">
        <v>224.09</v>
      </c>
      <c r="C2495" s="177">
        <v>95.44</v>
      </c>
      <c r="D2495" s="177">
        <v>90.88</v>
      </c>
      <c r="E2495" s="177">
        <v>88.27</v>
      </c>
      <c r="F2495" s="177">
        <v>91.8</v>
      </c>
      <c r="G2495" s="177">
        <v>93.91</v>
      </c>
      <c r="K2495" s="194">
        <v>230.91</v>
      </c>
      <c r="L2495" s="194">
        <v>98.17</v>
      </c>
      <c r="M2495" s="194">
        <v>92.88</v>
      </c>
      <c r="N2495" s="194">
        <v>91.41</v>
      </c>
      <c r="O2495" s="3">
        <v>297.87</v>
      </c>
      <c r="P2495" s="2">
        <v>96.965019999999996</v>
      </c>
    </row>
    <row r="2496" spans="2:16" x14ac:dyDescent="0.25">
      <c r="B2496" s="177">
        <v>224.17</v>
      </c>
      <c r="C2496" s="177">
        <v>95.44</v>
      </c>
      <c r="D2496" s="177">
        <v>90.88</v>
      </c>
      <c r="E2496" s="177">
        <v>88.26</v>
      </c>
      <c r="F2496" s="177">
        <v>91.8</v>
      </c>
      <c r="G2496" s="177">
        <v>93.91</v>
      </c>
      <c r="K2496" s="194">
        <v>231</v>
      </c>
      <c r="L2496" s="194">
        <v>98.17</v>
      </c>
      <c r="M2496" s="194">
        <v>92.88</v>
      </c>
      <c r="N2496" s="194">
        <v>91.41</v>
      </c>
      <c r="O2496" s="3">
        <v>298</v>
      </c>
      <c r="P2496" s="2">
        <v>96.965019999999996</v>
      </c>
    </row>
    <row r="2497" spans="2:16" x14ac:dyDescent="0.25">
      <c r="B2497" s="177">
        <v>224.25</v>
      </c>
      <c r="C2497" s="177">
        <v>95.44</v>
      </c>
      <c r="D2497" s="177">
        <v>90.88</v>
      </c>
      <c r="E2497" s="177">
        <v>88.25</v>
      </c>
      <c r="F2497" s="177">
        <v>91.79</v>
      </c>
      <c r="G2497" s="177">
        <v>93.91</v>
      </c>
      <c r="K2497" s="194">
        <v>231.08</v>
      </c>
      <c r="L2497" s="194">
        <v>98.17</v>
      </c>
      <c r="M2497" s="194">
        <v>92.88</v>
      </c>
      <c r="N2497" s="194">
        <v>91.41</v>
      </c>
      <c r="O2497" s="3">
        <v>298.12</v>
      </c>
      <c r="P2497" s="2">
        <v>96.955020000000005</v>
      </c>
    </row>
    <row r="2498" spans="2:16" x14ac:dyDescent="0.25">
      <c r="B2498" s="177">
        <v>224.33</v>
      </c>
      <c r="C2498" s="177">
        <v>95.44</v>
      </c>
      <c r="D2498" s="177">
        <v>90.88</v>
      </c>
      <c r="E2498" s="177">
        <v>88.25</v>
      </c>
      <c r="F2498" s="177">
        <v>91.78</v>
      </c>
      <c r="G2498" s="177">
        <v>93.91</v>
      </c>
      <c r="K2498" s="194">
        <v>231.17</v>
      </c>
      <c r="L2498" s="194">
        <v>98.17</v>
      </c>
      <c r="M2498" s="194">
        <v>92.88</v>
      </c>
      <c r="N2498" s="194">
        <v>91.42</v>
      </c>
      <c r="O2498" s="3">
        <v>298.20999999999998</v>
      </c>
      <c r="P2498" s="2">
        <v>96.955020000000005</v>
      </c>
    </row>
    <row r="2499" spans="2:16" x14ac:dyDescent="0.25">
      <c r="B2499" s="177">
        <v>224.42</v>
      </c>
      <c r="C2499" s="177">
        <v>95.44</v>
      </c>
      <c r="D2499" s="177">
        <v>90.88</v>
      </c>
      <c r="E2499" s="177">
        <v>88.24</v>
      </c>
      <c r="F2499" s="177">
        <v>91.77</v>
      </c>
      <c r="G2499" s="177">
        <v>93.9</v>
      </c>
      <c r="K2499" s="194">
        <v>231.25</v>
      </c>
      <c r="L2499" s="194">
        <v>98.18</v>
      </c>
      <c r="M2499" s="194">
        <v>92.88</v>
      </c>
      <c r="N2499" s="194">
        <v>91.42</v>
      </c>
      <c r="O2499" s="3">
        <v>298.33</v>
      </c>
      <c r="P2499" s="2">
        <v>96.955020000000005</v>
      </c>
    </row>
    <row r="2500" spans="2:16" x14ac:dyDescent="0.25">
      <c r="B2500" s="177">
        <v>224.5</v>
      </c>
      <c r="C2500" s="177">
        <v>95.44</v>
      </c>
      <c r="D2500" s="177">
        <v>90.88</v>
      </c>
      <c r="E2500" s="177">
        <v>88.24</v>
      </c>
      <c r="F2500" s="177">
        <v>91.77</v>
      </c>
      <c r="G2500" s="177">
        <v>93.9</v>
      </c>
      <c r="K2500" s="194">
        <v>231.33</v>
      </c>
      <c r="L2500" s="194">
        <v>98.18</v>
      </c>
      <c r="M2500" s="194">
        <v>92.88</v>
      </c>
      <c r="N2500" s="194">
        <v>91.41</v>
      </c>
      <c r="O2500" s="3">
        <v>298.45999999999998</v>
      </c>
      <c r="P2500" s="2">
        <v>96.955020000000005</v>
      </c>
    </row>
    <row r="2501" spans="2:16" x14ac:dyDescent="0.25">
      <c r="B2501" s="177">
        <v>224.58</v>
      </c>
      <c r="C2501" s="177">
        <v>95.44</v>
      </c>
      <c r="D2501" s="177">
        <v>90.88</v>
      </c>
      <c r="E2501" s="177">
        <v>88.23</v>
      </c>
      <c r="F2501" s="177">
        <v>91.76</v>
      </c>
      <c r="G2501" s="177">
        <v>93.9</v>
      </c>
      <c r="K2501" s="194">
        <v>231.42</v>
      </c>
      <c r="L2501" s="194">
        <v>98.18</v>
      </c>
      <c r="M2501" s="194">
        <v>92.88</v>
      </c>
      <c r="N2501" s="194">
        <v>91.42</v>
      </c>
      <c r="O2501" s="3">
        <v>298.54000000000002</v>
      </c>
      <c r="P2501" s="2">
        <v>96.955020000000005</v>
      </c>
    </row>
    <row r="2502" spans="2:16" x14ac:dyDescent="0.25">
      <c r="B2502" s="177">
        <v>224.67</v>
      </c>
      <c r="C2502" s="177">
        <v>95.44</v>
      </c>
      <c r="D2502" s="177">
        <v>90.88</v>
      </c>
      <c r="E2502" s="177">
        <v>88.23</v>
      </c>
      <c r="F2502" s="177">
        <v>91.76</v>
      </c>
      <c r="G2502" s="177">
        <v>93.89</v>
      </c>
      <c r="K2502" s="194">
        <v>231.5</v>
      </c>
      <c r="L2502" s="194">
        <v>98.18</v>
      </c>
      <c r="M2502" s="194">
        <v>92.88</v>
      </c>
      <c r="N2502" s="194">
        <v>91.41</v>
      </c>
      <c r="O2502" s="3">
        <v>298.67</v>
      </c>
      <c r="P2502" s="2">
        <v>96.955020000000005</v>
      </c>
    </row>
    <row r="2503" spans="2:16" x14ac:dyDescent="0.25">
      <c r="B2503" s="177">
        <v>224.75</v>
      </c>
      <c r="C2503" s="177">
        <v>95.44</v>
      </c>
      <c r="D2503" s="177">
        <v>90.88</v>
      </c>
      <c r="E2503" s="177">
        <v>88.22</v>
      </c>
      <c r="F2503" s="177">
        <v>91.75</v>
      </c>
      <c r="G2503" s="177">
        <v>93.89</v>
      </c>
      <c r="K2503" s="194">
        <v>231.58</v>
      </c>
      <c r="L2503" s="194">
        <v>98.18</v>
      </c>
      <c r="M2503" s="194">
        <v>92.88</v>
      </c>
      <c r="N2503" s="194">
        <v>91.41</v>
      </c>
      <c r="O2503" s="3">
        <v>298.79000000000002</v>
      </c>
      <c r="P2503" s="2">
        <v>96.955020000000005</v>
      </c>
    </row>
    <row r="2504" spans="2:16" x14ac:dyDescent="0.25">
      <c r="B2504" s="177">
        <v>224.83</v>
      </c>
      <c r="C2504" s="177">
        <v>95.44</v>
      </c>
      <c r="D2504" s="177">
        <v>90.88</v>
      </c>
      <c r="E2504" s="177">
        <v>88.22</v>
      </c>
      <c r="F2504" s="177">
        <v>91.75</v>
      </c>
      <c r="G2504" s="177">
        <v>93.89</v>
      </c>
      <c r="K2504" s="194">
        <v>231.67</v>
      </c>
      <c r="L2504" s="194">
        <v>98.17</v>
      </c>
      <c r="M2504" s="194">
        <v>92.88</v>
      </c>
      <c r="N2504" s="194">
        <v>91.41</v>
      </c>
      <c r="O2504" s="3">
        <v>298.87</v>
      </c>
      <c r="P2504" s="2">
        <v>96.955020000000005</v>
      </c>
    </row>
    <row r="2505" spans="2:16" x14ac:dyDescent="0.25">
      <c r="B2505" s="177">
        <v>224.92</v>
      </c>
      <c r="C2505" s="177">
        <v>95.44</v>
      </c>
      <c r="D2505" s="177">
        <v>90.88</v>
      </c>
      <c r="E2505" s="177">
        <v>88.22</v>
      </c>
      <c r="F2505" s="177">
        <v>91.75</v>
      </c>
      <c r="G2505" s="177">
        <v>93.89</v>
      </c>
      <c r="K2505" s="194">
        <v>231.75</v>
      </c>
      <c r="L2505" s="194">
        <v>98.17</v>
      </c>
      <c r="M2505" s="194">
        <v>92.87</v>
      </c>
      <c r="N2505" s="194">
        <v>91.41</v>
      </c>
      <c r="O2505" s="3">
        <v>299</v>
      </c>
      <c r="P2505" s="2">
        <v>96.965019999999996</v>
      </c>
    </row>
    <row r="2506" spans="2:16" x14ac:dyDescent="0.25">
      <c r="B2506" s="177">
        <v>225</v>
      </c>
      <c r="C2506" s="177">
        <v>95.44</v>
      </c>
      <c r="D2506" s="177">
        <v>90.88</v>
      </c>
      <c r="E2506" s="177">
        <v>88.21</v>
      </c>
      <c r="F2506" s="177">
        <v>91.74</v>
      </c>
      <c r="G2506" s="177">
        <v>93.89</v>
      </c>
      <c r="K2506" s="194">
        <v>231.83</v>
      </c>
      <c r="L2506" s="194">
        <v>98.17</v>
      </c>
      <c r="M2506" s="194">
        <v>92.86</v>
      </c>
      <c r="N2506" s="194">
        <v>91.41</v>
      </c>
      <c r="O2506" s="3">
        <v>299.13</v>
      </c>
      <c r="P2506" s="2">
        <v>96.965019999999996</v>
      </c>
    </row>
    <row r="2507" spans="2:16" x14ac:dyDescent="0.25">
      <c r="B2507" s="177">
        <v>225.08</v>
      </c>
      <c r="C2507" s="177">
        <v>95.43</v>
      </c>
      <c r="D2507" s="177">
        <v>90.88</v>
      </c>
      <c r="E2507" s="177">
        <v>88.2</v>
      </c>
      <c r="F2507" s="177">
        <v>91.74</v>
      </c>
      <c r="G2507" s="177">
        <v>93.88</v>
      </c>
      <c r="K2507" s="194">
        <v>231.92</v>
      </c>
      <c r="L2507" s="194">
        <v>98.17</v>
      </c>
      <c r="M2507" s="194">
        <v>92.86</v>
      </c>
      <c r="N2507" s="194">
        <v>91.41</v>
      </c>
      <c r="O2507" s="3">
        <v>299.20999999999998</v>
      </c>
      <c r="P2507" s="2">
        <v>96.965019999999996</v>
      </c>
    </row>
    <row r="2508" spans="2:16" x14ac:dyDescent="0.25">
      <c r="B2508" s="177">
        <v>225.17</v>
      </c>
      <c r="C2508" s="177">
        <v>95.43</v>
      </c>
      <c r="D2508" s="177">
        <v>90.88</v>
      </c>
      <c r="E2508" s="177">
        <v>88.19</v>
      </c>
      <c r="F2508" s="177">
        <v>91.73</v>
      </c>
      <c r="G2508" s="177">
        <v>93.88</v>
      </c>
      <c r="K2508" s="194">
        <v>232</v>
      </c>
      <c r="L2508" s="194">
        <v>98.17</v>
      </c>
      <c r="M2508" s="194">
        <v>92.86</v>
      </c>
      <c r="N2508" s="194">
        <v>91.41</v>
      </c>
      <c r="O2508" s="3">
        <v>299.33999999999997</v>
      </c>
      <c r="P2508" s="2">
        <v>96.965019999999996</v>
      </c>
    </row>
    <row r="2509" spans="2:16" x14ac:dyDescent="0.25">
      <c r="B2509" s="177">
        <v>225.25</v>
      </c>
      <c r="C2509" s="177">
        <v>95.44</v>
      </c>
      <c r="D2509" s="177">
        <v>90.88</v>
      </c>
      <c r="E2509" s="177">
        <v>88.18</v>
      </c>
      <c r="F2509" s="177">
        <v>91.73</v>
      </c>
      <c r="G2509" s="177">
        <v>93.88</v>
      </c>
      <c r="K2509" s="194">
        <v>232.09</v>
      </c>
      <c r="L2509" s="194">
        <v>98.17</v>
      </c>
      <c r="M2509" s="194">
        <v>92.87</v>
      </c>
      <c r="N2509" s="194">
        <v>91.41</v>
      </c>
      <c r="O2509" s="3">
        <v>299.45999999999998</v>
      </c>
      <c r="P2509" s="2">
        <v>96.955020000000005</v>
      </c>
    </row>
    <row r="2510" spans="2:16" x14ac:dyDescent="0.25">
      <c r="B2510" s="177">
        <v>225.34</v>
      </c>
      <c r="C2510" s="177">
        <v>95.44</v>
      </c>
      <c r="D2510" s="177">
        <v>90.88</v>
      </c>
      <c r="E2510" s="177">
        <v>88.17</v>
      </c>
      <c r="F2510" s="177">
        <v>91.72</v>
      </c>
      <c r="G2510" s="177">
        <v>93.88</v>
      </c>
      <c r="K2510" s="194">
        <v>232.17</v>
      </c>
      <c r="L2510" s="194">
        <v>98.17</v>
      </c>
      <c r="M2510" s="194">
        <v>92.87</v>
      </c>
      <c r="N2510" s="194">
        <v>91.41</v>
      </c>
      <c r="O2510" s="3">
        <v>299.54000000000002</v>
      </c>
      <c r="P2510" s="2">
        <v>96.955020000000005</v>
      </c>
    </row>
    <row r="2511" spans="2:16" x14ac:dyDescent="0.25">
      <c r="B2511" s="177">
        <v>225.42</v>
      </c>
      <c r="C2511" s="177">
        <v>95.44</v>
      </c>
      <c r="D2511" s="177">
        <v>90.88</v>
      </c>
      <c r="E2511" s="177">
        <v>88.17</v>
      </c>
      <c r="F2511" s="177">
        <v>91.72</v>
      </c>
      <c r="G2511" s="177">
        <v>93.87</v>
      </c>
      <c r="K2511" s="194">
        <v>232.25</v>
      </c>
      <c r="L2511" s="194">
        <v>98.17</v>
      </c>
      <c r="M2511" s="194">
        <v>92.87</v>
      </c>
      <c r="N2511" s="194">
        <v>91.41</v>
      </c>
      <c r="O2511" s="3">
        <v>299.67</v>
      </c>
      <c r="P2511" s="2">
        <v>96.955020000000005</v>
      </c>
    </row>
    <row r="2512" spans="2:16" x14ac:dyDescent="0.25">
      <c r="B2512" s="177">
        <v>225.51</v>
      </c>
      <c r="C2512" s="177">
        <v>95.43</v>
      </c>
      <c r="D2512" s="177">
        <v>90.88</v>
      </c>
      <c r="E2512" s="177">
        <v>88.17</v>
      </c>
      <c r="F2512" s="177">
        <v>91.72</v>
      </c>
      <c r="G2512" s="177">
        <v>93.87</v>
      </c>
      <c r="K2512" s="194">
        <v>232.33</v>
      </c>
      <c r="L2512" s="194">
        <v>98.17</v>
      </c>
      <c r="M2512" s="194">
        <v>92.87</v>
      </c>
      <c r="N2512" s="194">
        <v>91.41</v>
      </c>
      <c r="O2512" s="3">
        <v>299.79000000000002</v>
      </c>
      <c r="P2512" s="2">
        <v>96.955020000000005</v>
      </c>
    </row>
    <row r="2513" spans="2:16" x14ac:dyDescent="0.25">
      <c r="B2513" s="177">
        <v>225.59</v>
      </c>
      <c r="C2513" s="177">
        <v>95.43</v>
      </c>
      <c r="D2513" s="177">
        <v>90.88</v>
      </c>
      <c r="E2513" s="177">
        <v>88.17</v>
      </c>
      <c r="F2513" s="177">
        <v>91.71</v>
      </c>
      <c r="G2513" s="177">
        <v>93.87</v>
      </c>
      <c r="K2513" s="194">
        <v>232.42</v>
      </c>
      <c r="L2513" s="194">
        <v>98.17</v>
      </c>
      <c r="M2513" s="194">
        <v>92.87</v>
      </c>
      <c r="N2513" s="194">
        <v>91.41</v>
      </c>
      <c r="O2513" s="3">
        <v>299.87</v>
      </c>
      <c r="P2513" s="2">
        <v>96.94502</v>
      </c>
    </row>
    <row r="2514" spans="2:16" x14ac:dyDescent="0.25">
      <c r="B2514" s="177">
        <v>225.67</v>
      </c>
      <c r="C2514" s="177">
        <v>95.43</v>
      </c>
      <c r="D2514" s="177">
        <v>90.87</v>
      </c>
      <c r="E2514" s="177">
        <v>88.16</v>
      </c>
      <c r="F2514" s="177">
        <v>91.71</v>
      </c>
      <c r="G2514" s="177">
        <v>93.87</v>
      </c>
      <c r="K2514" s="194">
        <v>232.5</v>
      </c>
      <c r="L2514" s="194">
        <v>98.17</v>
      </c>
      <c r="M2514" s="194">
        <v>92.87</v>
      </c>
      <c r="N2514" s="194">
        <v>91.41</v>
      </c>
      <c r="O2514" s="3">
        <v>300</v>
      </c>
      <c r="P2514" s="2">
        <v>96.94502</v>
      </c>
    </row>
    <row r="2515" spans="2:16" x14ac:dyDescent="0.25">
      <c r="B2515" s="177">
        <v>225.75</v>
      </c>
      <c r="C2515" s="177">
        <v>95.43</v>
      </c>
      <c r="D2515" s="177">
        <v>90.87</v>
      </c>
      <c r="E2515" s="177">
        <v>88.16</v>
      </c>
      <c r="F2515" s="177">
        <v>91.7</v>
      </c>
      <c r="G2515" s="177">
        <v>93.86</v>
      </c>
      <c r="K2515" s="194">
        <v>232.58</v>
      </c>
      <c r="L2515" s="194">
        <v>98.17</v>
      </c>
      <c r="M2515" s="194">
        <v>92.88</v>
      </c>
      <c r="N2515" s="194">
        <v>91.41</v>
      </c>
      <c r="O2515" s="3">
        <v>300.13</v>
      </c>
      <c r="P2515" s="2">
        <v>96.94502</v>
      </c>
    </row>
    <row r="2516" spans="2:16" x14ac:dyDescent="0.25">
      <c r="B2516" s="177">
        <v>225.84</v>
      </c>
      <c r="C2516" s="177">
        <v>95.43</v>
      </c>
      <c r="D2516" s="177">
        <v>90.87</v>
      </c>
      <c r="E2516" s="177">
        <v>88.15</v>
      </c>
      <c r="F2516" s="177">
        <v>91.7</v>
      </c>
      <c r="G2516" s="177">
        <v>93.86</v>
      </c>
      <c r="K2516" s="194">
        <v>232.67</v>
      </c>
      <c r="L2516" s="194">
        <v>98.17</v>
      </c>
      <c r="M2516" s="194">
        <v>92.89</v>
      </c>
      <c r="N2516" s="194">
        <v>91.41</v>
      </c>
      <c r="O2516" s="3">
        <v>300.20999999999998</v>
      </c>
      <c r="P2516" s="2">
        <v>96.955020000000005</v>
      </c>
    </row>
    <row r="2517" spans="2:16" x14ac:dyDescent="0.25">
      <c r="B2517" s="177">
        <v>225.92</v>
      </c>
      <c r="C2517" s="177">
        <v>95.43</v>
      </c>
      <c r="D2517" s="177">
        <v>90.87</v>
      </c>
      <c r="E2517" s="177">
        <v>88.15</v>
      </c>
      <c r="F2517" s="177">
        <v>91.69</v>
      </c>
      <c r="G2517" s="177">
        <v>93.86</v>
      </c>
      <c r="K2517" s="194">
        <v>232.75</v>
      </c>
      <c r="L2517" s="194">
        <v>98.17</v>
      </c>
      <c r="M2517" s="194">
        <v>92.89</v>
      </c>
      <c r="N2517" s="194">
        <v>91.41</v>
      </c>
      <c r="O2517" s="3">
        <v>300.33999999999997</v>
      </c>
      <c r="P2517" s="2">
        <v>96.955020000000005</v>
      </c>
    </row>
    <row r="2518" spans="2:16" x14ac:dyDescent="0.25">
      <c r="B2518" s="177">
        <v>226</v>
      </c>
      <c r="C2518" s="177">
        <v>95.43</v>
      </c>
      <c r="D2518" s="177">
        <v>90.87</v>
      </c>
      <c r="E2518" s="177">
        <v>88.14</v>
      </c>
      <c r="F2518" s="177">
        <v>91.69</v>
      </c>
      <c r="G2518" s="177">
        <v>93.86</v>
      </c>
      <c r="K2518" s="194">
        <v>232.84</v>
      </c>
      <c r="L2518" s="194">
        <v>98.18</v>
      </c>
      <c r="M2518" s="194">
        <v>92.89</v>
      </c>
      <c r="N2518" s="194">
        <v>91.41</v>
      </c>
      <c r="O2518" s="3">
        <v>300.45999999999998</v>
      </c>
      <c r="P2518" s="2">
        <v>96.965019999999996</v>
      </c>
    </row>
    <row r="2519" spans="2:16" x14ac:dyDescent="0.25">
      <c r="B2519" s="177">
        <v>226.09</v>
      </c>
      <c r="C2519" s="177">
        <v>95.43</v>
      </c>
      <c r="D2519" s="177">
        <v>90.87</v>
      </c>
      <c r="E2519" s="177">
        <v>88.14</v>
      </c>
      <c r="F2519" s="177">
        <v>91.68</v>
      </c>
      <c r="G2519" s="177">
        <v>93.86</v>
      </c>
      <c r="K2519" s="194">
        <v>232.92</v>
      </c>
      <c r="L2519" s="194">
        <v>98.17</v>
      </c>
      <c r="M2519" s="194">
        <v>92.89</v>
      </c>
      <c r="N2519" s="194">
        <v>91.41</v>
      </c>
      <c r="O2519" s="3">
        <v>300.55</v>
      </c>
      <c r="P2519" s="2">
        <v>96.965019999999996</v>
      </c>
    </row>
    <row r="2520" spans="2:16" x14ac:dyDescent="0.25">
      <c r="B2520" s="177">
        <v>226.17</v>
      </c>
      <c r="C2520" s="177">
        <v>95.43</v>
      </c>
      <c r="D2520" s="177">
        <v>90.87</v>
      </c>
      <c r="E2520" s="177">
        <v>88.13</v>
      </c>
      <c r="F2520" s="177">
        <v>91.67</v>
      </c>
      <c r="G2520" s="177">
        <v>93.85</v>
      </c>
      <c r="K2520" s="194">
        <v>232.99</v>
      </c>
      <c r="L2520" s="194">
        <v>98.15</v>
      </c>
      <c r="M2520" s="194">
        <v>92.93</v>
      </c>
      <c r="N2520" s="194">
        <v>91.41</v>
      </c>
      <c r="O2520" s="3">
        <v>300.67</v>
      </c>
      <c r="P2520" s="2">
        <v>96.955020000000005</v>
      </c>
    </row>
    <row r="2521" spans="2:16" x14ac:dyDescent="0.25">
      <c r="B2521" s="177">
        <v>226.26</v>
      </c>
      <c r="C2521" s="177">
        <v>95.43</v>
      </c>
      <c r="D2521" s="177">
        <v>90.88</v>
      </c>
      <c r="E2521" s="177">
        <v>88.13</v>
      </c>
      <c r="F2521" s="177">
        <v>91.67</v>
      </c>
      <c r="G2521" s="177">
        <v>93.85</v>
      </c>
      <c r="K2521" s="194">
        <v>233.07</v>
      </c>
      <c r="L2521" s="194">
        <v>98.15</v>
      </c>
      <c r="M2521" s="194">
        <v>92.88</v>
      </c>
      <c r="N2521" s="194">
        <v>91.41</v>
      </c>
      <c r="O2521" s="3">
        <v>300.8</v>
      </c>
      <c r="P2521" s="2">
        <v>96.955020000000005</v>
      </c>
    </row>
    <row r="2522" spans="2:16" x14ac:dyDescent="0.25">
      <c r="B2522" s="177">
        <v>226.34</v>
      </c>
      <c r="C2522" s="177">
        <v>95.43</v>
      </c>
      <c r="D2522" s="177">
        <v>90.88</v>
      </c>
      <c r="E2522" s="177">
        <v>88.12</v>
      </c>
      <c r="F2522" s="177">
        <v>91.66</v>
      </c>
      <c r="G2522" s="177">
        <v>93.85</v>
      </c>
      <c r="K2522" s="194">
        <v>233.16</v>
      </c>
      <c r="L2522" s="194">
        <v>98.15</v>
      </c>
      <c r="M2522" s="194">
        <v>92.85</v>
      </c>
      <c r="N2522" s="194">
        <v>91.4</v>
      </c>
      <c r="O2522" s="3">
        <v>300.88</v>
      </c>
      <c r="P2522" s="2">
        <v>96.955020000000005</v>
      </c>
    </row>
    <row r="2523" spans="2:16" x14ac:dyDescent="0.25">
      <c r="B2523" s="177">
        <v>226.42</v>
      </c>
      <c r="C2523" s="177">
        <v>95.42</v>
      </c>
      <c r="D2523" s="177">
        <v>90.88</v>
      </c>
      <c r="E2523" s="177">
        <v>88.12</v>
      </c>
      <c r="F2523" s="177">
        <v>91.66</v>
      </c>
      <c r="G2523" s="177">
        <v>93.84</v>
      </c>
      <c r="K2523" s="194">
        <v>233.24</v>
      </c>
      <c r="L2523" s="194">
        <v>98.15</v>
      </c>
      <c r="M2523" s="194">
        <v>92.84</v>
      </c>
      <c r="N2523" s="194">
        <v>91.4</v>
      </c>
      <c r="O2523" s="3">
        <v>301.01</v>
      </c>
      <c r="P2523" s="2">
        <v>96.94502</v>
      </c>
    </row>
    <row r="2524" spans="2:16" x14ac:dyDescent="0.25">
      <c r="B2524" s="177">
        <v>226.5</v>
      </c>
      <c r="C2524" s="177">
        <v>95.42</v>
      </c>
      <c r="D2524" s="177">
        <v>90.88</v>
      </c>
      <c r="E2524" s="177">
        <v>88.11</v>
      </c>
      <c r="F2524" s="177">
        <v>91.66</v>
      </c>
      <c r="G2524" s="177">
        <v>93.84</v>
      </c>
      <c r="K2524" s="194">
        <v>233.32</v>
      </c>
      <c r="L2524" s="194">
        <v>98.16</v>
      </c>
      <c r="M2524" s="194">
        <v>92.85</v>
      </c>
      <c r="N2524" s="194">
        <v>91.4</v>
      </c>
      <c r="O2524" s="3">
        <v>301.13</v>
      </c>
      <c r="P2524" s="2">
        <v>96.935019999999994</v>
      </c>
    </row>
    <row r="2525" spans="2:16" x14ac:dyDescent="0.25">
      <c r="B2525" s="177">
        <v>226.59</v>
      </c>
      <c r="C2525" s="177">
        <v>95.42</v>
      </c>
      <c r="D2525" s="177">
        <v>90.89</v>
      </c>
      <c r="E2525" s="177">
        <v>88.11</v>
      </c>
      <c r="F2525" s="177">
        <v>91.65</v>
      </c>
      <c r="G2525" s="177">
        <v>93.84</v>
      </c>
      <c r="K2525" s="194">
        <v>233.41</v>
      </c>
      <c r="L2525" s="194">
        <v>98.16</v>
      </c>
      <c r="M2525" s="194">
        <v>92.85</v>
      </c>
      <c r="N2525" s="194">
        <v>91.4</v>
      </c>
      <c r="O2525" s="3">
        <v>301.20999999999998</v>
      </c>
      <c r="P2525" s="2">
        <v>96.935019999999994</v>
      </c>
    </row>
    <row r="2526" spans="2:16" x14ac:dyDescent="0.25">
      <c r="B2526" s="177">
        <v>226.67</v>
      </c>
      <c r="C2526" s="177">
        <v>95.42</v>
      </c>
      <c r="D2526" s="177">
        <v>90.89</v>
      </c>
      <c r="E2526" s="177">
        <v>88.11</v>
      </c>
      <c r="F2526" s="177">
        <v>91.64</v>
      </c>
      <c r="G2526" s="177">
        <v>93.84</v>
      </c>
      <c r="K2526" s="194">
        <v>233.49</v>
      </c>
      <c r="L2526" s="194">
        <v>98.18</v>
      </c>
      <c r="M2526" s="194">
        <v>92.86</v>
      </c>
      <c r="N2526" s="194">
        <v>91.4</v>
      </c>
      <c r="O2526" s="3">
        <v>301.33999999999997</v>
      </c>
      <c r="P2526" s="2">
        <v>96.94502</v>
      </c>
    </row>
    <row r="2527" spans="2:16" x14ac:dyDescent="0.25">
      <c r="B2527" s="177">
        <v>226.76</v>
      </c>
      <c r="C2527" s="177">
        <v>95.42</v>
      </c>
      <c r="D2527" s="177">
        <v>90.89</v>
      </c>
      <c r="E2527" s="177">
        <v>88.1</v>
      </c>
      <c r="F2527" s="177">
        <v>91.62</v>
      </c>
      <c r="G2527" s="177">
        <v>93.83</v>
      </c>
      <c r="K2527" s="194">
        <v>233.58</v>
      </c>
      <c r="L2527" s="194">
        <v>98.18</v>
      </c>
      <c r="M2527" s="194">
        <v>92.87</v>
      </c>
      <c r="N2527" s="194">
        <v>91.4</v>
      </c>
      <c r="O2527" s="3">
        <v>301.45999999999998</v>
      </c>
      <c r="P2527" s="2">
        <v>96.94502</v>
      </c>
    </row>
    <row r="2528" spans="2:16" x14ac:dyDescent="0.25">
      <c r="B2528" s="177">
        <v>226.84</v>
      </c>
      <c r="C2528" s="177">
        <v>95.42</v>
      </c>
      <c r="D2528" s="177">
        <v>90.89</v>
      </c>
      <c r="E2528" s="177">
        <v>88.1</v>
      </c>
      <c r="F2528" s="177">
        <v>91.61</v>
      </c>
      <c r="G2528" s="177">
        <v>93.83</v>
      </c>
      <c r="K2528" s="194">
        <v>233.66</v>
      </c>
      <c r="L2528" s="194">
        <v>98.18</v>
      </c>
      <c r="M2528" s="194">
        <v>92.89</v>
      </c>
      <c r="N2528" s="194">
        <v>91.4</v>
      </c>
      <c r="O2528" s="3">
        <v>301.55</v>
      </c>
      <c r="P2528" s="2">
        <v>96.935019999999994</v>
      </c>
    </row>
    <row r="2529" spans="2:16" x14ac:dyDescent="0.25">
      <c r="B2529" s="177">
        <v>226.92</v>
      </c>
      <c r="C2529" s="177">
        <v>95.42</v>
      </c>
      <c r="D2529" s="177">
        <v>90.88</v>
      </c>
      <c r="E2529" s="177">
        <v>88.09</v>
      </c>
      <c r="F2529" s="177">
        <v>91.61</v>
      </c>
      <c r="G2529" s="177">
        <v>93.83</v>
      </c>
      <c r="K2529" s="194">
        <v>233.74</v>
      </c>
      <c r="L2529" s="194">
        <v>98.17</v>
      </c>
      <c r="M2529" s="194">
        <v>92.9</v>
      </c>
      <c r="N2529" s="194">
        <v>91.4</v>
      </c>
      <c r="O2529" s="3">
        <v>301.67</v>
      </c>
      <c r="P2529" s="2">
        <v>96.935019999999994</v>
      </c>
    </row>
    <row r="2530" spans="2:16" x14ac:dyDescent="0.25">
      <c r="B2530" s="177">
        <v>227</v>
      </c>
      <c r="C2530" s="177">
        <v>95.42</v>
      </c>
      <c r="D2530" s="177">
        <v>90.88</v>
      </c>
      <c r="E2530" s="177">
        <v>88.08</v>
      </c>
      <c r="F2530" s="177">
        <v>91.61</v>
      </c>
      <c r="G2530" s="177">
        <v>93.83</v>
      </c>
      <c r="K2530" s="194">
        <v>233.83</v>
      </c>
      <c r="L2530" s="194">
        <v>98.17</v>
      </c>
      <c r="M2530" s="194">
        <v>92.89</v>
      </c>
      <c r="N2530" s="194">
        <v>91.4</v>
      </c>
      <c r="O2530" s="3">
        <v>301.79000000000002</v>
      </c>
      <c r="P2530" s="2">
        <v>96.935019999999994</v>
      </c>
    </row>
    <row r="2531" spans="2:16" x14ac:dyDescent="0.25">
      <c r="B2531" s="177">
        <v>227.09</v>
      </c>
      <c r="C2531" s="177">
        <v>95.42</v>
      </c>
      <c r="D2531" s="177">
        <v>90.88</v>
      </c>
      <c r="E2531" s="177">
        <v>88.07</v>
      </c>
      <c r="F2531" s="177">
        <v>91.61</v>
      </c>
      <c r="G2531" s="177">
        <v>93.82</v>
      </c>
      <c r="K2531" s="194">
        <v>233.91</v>
      </c>
      <c r="L2531" s="194">
        <v>98.17</v>
      </c>
      <c r="M2531" s="194">
        <v>92.88</v>
      </c>
      <c r="N2531" s="194">
        <v>91.4</v>
      </c>
      <c r="O2531" s="3">
        <v>301.88</v>
      </c>
      <c r="P2531" s="2">
        <v>96.935019999999994</v>
      </c>
    </row>
    <row r="2532" spans="2:16" x14ac:dyDescent="0.25">
      <c r="B2532" s="177">
        <v>227.17</v>
      </c>
      <c r="C2532" s="177">
        <v>95.42</v>
      </c>
      <c r="D2532" s="177">
        <v>90.88</v>
      </c>
      <c r="E2532" s="177">
        <v>88.06</v>
      </c>
      <c r="F2532" s="177">
        <v>91.6</v>
      </c>
      <c r="G2532" s="177">
        <v>93.82</v>
      </c>
      <c r="K2532" s="194">
        <v>233.99</v>
      </c>
      <c r="L2532" s="194">
        <v>98.17</v>
      </c>
      <c r="M2532" s="194">
        <v>92.88</v>
      </c>
      <c r="N2532" s="194">
        <v>91.4</v>
      </c>
      <c r="O2532" s="3">
        <v>302</v>
      </c>
      <c r="P2532" s="2">
        <v>96.935019999999994</v>
      </c>
    </row>
    <row r="2533" spans="2:16" x14ac:dyDescent="0.25">
      <c r="B2533" s="177">
        <v>227.25</v>
      </c>
      <c r="C2533" s="177">
        <v>95.42</v>
      </c>
      <c r="D2533" s="177">
        <v>90.88</v>
      </c>
      <c r="E2533" s="177">
        <v>88.06</v>
      </c>
      <c r="F2533" s="177">
        <v>91.6</v>
      </c>
      <c r="G2533" s="177">
        <v>93.82</v>
      </c>
      <c r="K2533" s="194">
        <v>234.08</v>
      </c>
      <c r="L2533" s="194">
        <v>98.16</v>
      </c>
      <c r="M2533" s="194">
        <v>92.88</v>
      </c>
      <c r="N2533" s="194">
        <v>91.4</v>
      </c>
      <c r="O2533" s="3">
        <v>302.13</v>
      </c>
      <c r="P2533" s="2">
        <v>96.925020000000004</v>
      </c>
    </row>
    <row r="2534" spans="2:16" x14ac:dyDescent="0.25">
      <c r="B2534" s="177">
        <v>227.34</v>
      </c>
      <c r="C2534" s="177">
        <v>95.42</v>
      </c>
      <c r="D2534" s="177">
        <v>90.88</v>
      </c>
      <c r="E2534" s="177">
        <v>88.05</v>
      </c>
      <c r="F2534" s="177">
        <v>91.6</v>
      </c>
      <c r="G2534" s="177">
        <v>93.81</v>
      </c>
      <c r="K2534" s="194">
        <v>234.16</v>
      </c>
      <c r="L2534" s="194">
        <v>98.15</v>
      </c>
      <c r="M2534" s="194">
        <v>92.87</v>
      </c>
      <c r="N2534" s="194">
        <v>91.39</v>
      </c>
      <c r="O2534" s="3">
        <v>302.20999999999998</v>
      </c>
      <c r="P2534" s="2">
        <v>96.925020000000004</v>
      </c>
    </row>
    <row r="2535" spans="2:16" x14ac:dyDescent="0.25">
      <c r="B2535" s="177">
        <v>227.42</v>
      </c>
      <c r="C2535" s="177">
        <v>95.42</v>
      </c>
      <c r="D2535" s="177">
        <v>90.88</v>
      </c>
      <c r="E2535" s="177">
        <v>88.04</v>
      </c>
      <c r="F2535" s="177">
        <v>91.6</v>
      </c>
      <c r="G2535" s="177">
        <v>93.81</v>
      </c>
      <c r="K2535" s="194">
        <v>234.24</v>
      </c>
      <c r="L2535" s="194">
        <v>98.15</v>
      </c>
      <c r="M2535" s="194">
        <v>92.87</v>
      </c>
      <c r="N2535" s="194">
        <v>91.39</v>
      </c>
      <c r="O2535" s="3">
        <v>302.33999999999997</v>
      </c>
      <c r="P2535" s="2">
        <v>96.935019999999994</v>
      </c>
    </row>
    <row r="2536" spans="2:16" x14ac:dyDescent="0.25">
      <c r="B2536" s="177">
        <v>227.5</v>
      </c>
      <c r="C2536" s="177">
        <v>95.42</v>
      </c>
      <c r="D2536" s="177">
        <v>90.88</v>
      </c>
      <c r="E2536" s="177">
        <v>88.04</v>
      </c>
      <c r="F2536" s="177">
        <v>91.6</v>
      </c>
      <c r="G2536" s="177">
        <v>93.81</v>
      </c>
      <c r="K2536" s="194">
        <v>234.33</v>
      </c>
      <c r="L2536" s="194">
        <v>98.15</v>
      </c>
      <c r="M2536" s="194">
        <v>92.87</v>
      </c>
      <c r="N2536" s="194">
        <v>91.39</v>
      </c>
      <c r="O2536" s="3">
        <v>302.45999999999998</v>
      </c>
      <c r="P2536" s="2">
        <v>96.935019999999994</v>
      </c>
    </row>
    <row r="2537" spans="2:16" x14ac:dyDescent="0.25">
      <c r="B2537" s="177">
        <v>227.59</v>
      </c>
      <c r="C2537" s="177">
        <v>95.42</v>
      </c>
      <c r="D2537" s="177">
        <v>90.88</v>
      </c>
      <c r="E2537" s="177">
        <v>88.04</v>
      </c>
      <c r="F2537" s="177">
        <v>91.6</v>
      </c>
      <c r="G2537" s="177">
        <v>93.81</v>
      </c>
      <c r="K2537" s="194">
        <v>234.41</v>
      </c>
      <c r="L2537" s="194">
        <v>98.16</v>
      </c>
      <c r="M2537" s="194">
        <v>92.86</v>
      </c>
      <c r="N2537" s="194">
        <v>91.39</v>
      </c>
      <c r="O2537" s="3">
        <v>302.58999999999997</v>
      </c>
      <c r="P2537" s="2">
        <v>96.935019999999994</v>
      </c>
    </row>
    <row r="2538" spans="2:16" x14ac:dyDescent="0.25">
      <c r="B2538" s="177">
        <v>227.67</v>
      </c>
      <c r="C2538" s="177">
        <v>95.42</v>
      </c>
      <c r="D2538" s="177">
        <v>90.87</v>
      </c>
      <c r="E2538" s="177">
        <v>88.03</v>
      </c>
      <c r="F2538" s="177">
        <v>91.6</v>
      </c>
      <c r="G2538" s="177">
        <v>93.81</v>
      </c>
      <c r="K2538" s="194">
        <v>234.49</v>
      </c>
      <c r="L2538" s="194">
        <v>98.16</v>
      </c>
      <c r="M2538" s="194">
        <v>92.86</v>
      </c>
      <c r="N2538" s="194">
        <v>91.39</v>
      </c>
      <c r="O2538" s="3">
        <v>302.70999999999998</v>
      </c>
      <c r="P2538" s="2">
        <v>96.935019999999994</v>
      </c>
    </row>
    <row r="2539" spans="2:16" x14ac:dyDescent="0.25">
      <c r="B2539" s="177">
        <v>227.75</v>
      </c>
      <c r="C2539" s="177">
        <v>95.42</v>
      </c>
      <c r="D2539" s="177">
        <v>90.87</v>
      </c>
      <c r="E2539" s="177">
        <v>88.02</v>
      </c>
      <c r="F2539" s="177">
        <v>91.6</v>
      </c>
      <c r="G2539" s="177">
        <v>93.8</v>
      </c>
      <c r="K2539" s="194">
        <v>234.57</v>
      </c>
      <c r="L2539" s="194">
        <v>98.16</v>
      </c>
      <c r="M2539" s="194">
        <v>92.86</v>
      </c>
      <c r="N2539" s="194">
        <v>91.39</v>
      </c>
      <c r="O2539" s="3">
        <v>302.8</v>
      </c>
      <c r="P2539" s="2">
        <v>96.925020000000004</v>
      </c>
    </row>
    <row r="2540" spans="2:16" x14ac:dyDescent="0.25">
      <c r="B2540" s="177">
        <v>227.84</v>
      </c>
      <c r="C2540" s="177">
        <v>95.41</v>
      </c>
      <c r="D2540" s="177">
        <v>90.86</v>
      </c>
      <c r="E2540" s="177">
        <v>88.02</v>
      </c>
      <c r="F2540" s="177">
        <v>91.59</v>
      </c>
      <c r="G2540" s="177">
        <v>93.8</v>
      </c>
      <c r="K2540" s="194">
        <v>234.66</v>
      </c>
      <c r="L2540" s="194">
        <v>98.16</v>
      </c>
      <c r="M2540" s="194">
        <v>92.86</v>
      </c>
      <c r="N2540" s="194">
        <v>91.39</v>
      </c>
      <c r="O2540" s="3">
        <v>302.92</v>
      </c>
      <c r="P2540" s="2">
        <v>96.925020000000004</v>
      </c>
    </row>
    <row r="2541" spans="2:16" x14ac:dyDescent="0.25">
      <c r="B2541" s="177">
        <v>227.92</v>
      </c>
      <c r="C2541" s="177">
        <v>95.41</v>
      </c>
      <c r="D2541" s="177">
        <v>90.86</v>
      </c>
      <c r="E2541" s="177">
        <v>88.01</v>
      </c>
      <c r="F2541" s="177">
        <v>91.59</v>
      </c>
      <c r="G2541" s="177">
        <v>93.8</v>
      </c>
      <c r="K2541" s="194">
        <v>234.74</v>
      </c>
      <c r="L2541" s="194">
        <v>98.16</v>
      </c>
      <c r="M2541" s="194">
        <v>92.86</v>
      </c>
      <c r="N2541" s="194">
        <v>91.39</v>
      </c>
      <c r="O2541" s="3">
        <v>303.05</v>
      </c>
      <c r="P2541" s="2">
        <v>96.925020000000004</v>
      </c>
    </row>
    <row r="2542" spans="2:16" x14ac:dyDescent="0.25">
      <c r="B2542" s="177">
        <v>228</v>
      </c>
      <c r="C2542" s="177">
        <v>95.41</v>
      </c>
      <c r="D2542" s="177">
        <v>90.86</v>
      </c>
      <c r="E2542" s="177">
        <v>88</v>
      </c>
      <c r="F2542" s="177">
        <v>91.58</v>
      </c>
      <c r="G2542" s="177">
        <v>93.79</v>
      </c>
      <c r="K2542" s="194">
        <v>234.82</v>
      </c>
      <c r="L2542" s="194">
        <v>98.16</v>
      </c>
      <c r="M2542" s="194">
        <v>92.86</v>
      </c>
      <c r="N2542" s="194">
        <v>91.39</v>
      </c>
      <c r="O2542" s="3">
        <v>303.13</v>
      </c>
      <c r="P2542" s="2">
        <v>96.925020000000004</v>
      </c>
    </row>
    <row r="2543" spans="2:16" x14ac:dyDescent="0.25">
      <c r="B2543" s="177">
        <v>228.08</v>
      </c>
      <c r="C2543" s="177">
        <v>95.41</v>
      </c>
      <c r="D2543" s="177">
        <v>90.86</v>
      </c>
      <c r="E2543" s="177">
        <v>88</v>
      </c>
      <c r="F2543" s="177">
        <v>91.57</v>
      </c>
      <c r="G2543" s="177">
        <v>93.79</v>
      </c>
      <c r="K2543" s="194">
        <v>234.91</v>
      </c>
      <c r="L2543" s="194">
        <v>98.16</v>
      </c>
      <c r="M2543" s="194">
        <v>92.86</v>
      </c>
      <c r="N2543" s="194">
        <v>91.39</v>
      </c>
      <c r="O2543" s="3">
        <v>303.25</v>
      </c>
      <c r="P2543" s="2">
        <v>96.915019999999998</v>
      </c>
    </row>
    <row r="2544" spans="2:16" x14ac:dyDescent="0.25">
      <c r="B2544" s="177">
        <v>228.17</v>
      </c>
      <c r="C2544" s="177">
        <v>95.41</v>
      </c>
      <c r="D2544" s="177">
        <v>90.86</v>
      </c>
      <c r="E2544" s="177">
        <v>87.99</v>
      </c>
      <c r="F2544" s="177">
        <v>91.56</v>
      </c>
      <c r="G2544" s="177">
        <v>93.78</v>
      </c>
      <c r="K2544" s="194">
        <v>234.99</v>
      </c>
      <c r="L2544" s="194">
        <v>98.16</v>
      </c>
      <c r="M2544" s="194">
        <v>92.85</v>
      </c>
      <c r="N2544" s="194">
        <v>91.39</v>
      </c>
      <c r="O2544" s="3">
        <v>303.37</v>
      </c>
      <c r="P2544" s="2">
        <v>96.905019999999993</v>
      </c>
    </row>
    <row r="2545" spans="2:16" x14ac:dyDescent="0.25">
      <c r="B2545" s="177">
        <v>228.25</v>
      </c>
      <c r="C2545" s="177">
        <v>95.41</v>
      </c>
      <c r="D2545" s="177">
        <v>90.87</v>
      </c>
      <c r="E2545" s="177">
        <v>87.99</v>
      </c>
      <c r="F2545" s="177">
        <v>91.55</v>
      </c>
      <c r="G2545" s="177">
        <v>93.78</v>
      </c>
      <c r="K2545" s="194">
        <v>235.07</v>
      </c>
      <c r="L2545" s="194">
        <v>98.16</v>
      </c>
      <c r="M2545" s="194">
        <v>92.85</v>
      </c>
      <c r="N2545" s="194">
        <v>91.39</v>
      </c>
      <c r="O2545" s="3">
        <v>303.45999999999998</v>
      </c>
      <c r="P2545" s="2">
        <v>96.905019999999993</v>
      </c>
    </row>
    <row r="2546" spans="2:16" x14ac:dyDescent="0.25">
      <c r="B2546" s="177">
        <v>228.33</v>
      </c>
      <c r="C2546" s="177">
        <v>95.41</v>
      </c>
      <c r="D2546" s="177">
        <v>90.87</v>
      </c>
      <c r="E2546" s="177">
        <v>87.98</v>
      </c>
      <c r="F2546" s="177">
        <v>91.53</v>
      </c>
      <c r="G2546" s="177">
        <v>93.78</v>
      </c>
      <c r="K2546" s="194">
        <v>235.16</v>
      </c>
      <c r="L2546" s="194">
        <v>98.16</v>
      </c>
      <c r="M2546" s="194">
        <v>92.85</v>
      </c>
      <c r="N2546" s="194">
        <v>91.39</v>
      </c>
      <c r="O2546" s="3">
        <v>303.58</v>
      </c>
      <c r="P2546" s="2">
        <v>96.905019999999993</v>
      </c>
    </row>
    <row r="2547" spans="2:16" x14ac:dyDescent="0.25">
      <c r="B2547" s="177">
        <v>228.42</v>
      </c>
      <c r="C2547" s="177">
        <v>95.41</v>
      </c>
      <c r="D2547" s="177">
        <v>90.87</v>
      </c>
      <c r="E2547" s="177">
        <v>87.98</v>
      </c>
      <c r="F2547" s="177">
        <v>91.53</v>
      </c>
      <c r="G2547" s="177">
        <v>93.78</v>
      </c>
      <c r="K2547" s="194">
        <v>235.24</v>
      </c>
      <c r="L2547" s="194">
        <v>98.16</v>
      </c>
      <c r="M2547" s="194">
        <v>92.85</v>
      </c>
      <c r="N2547" s="194">
        <v>91.38</v>
      </c>
      <c r="O2547" s="3">
        <v>303.70999999999998</v>
      </c>
      <c r="P2547" s="2">
        <v>96.905019999999993</v>
      </c>
    </row>
    <row r="2548" spans="2:16" x14ac:dyDescent="0.25">
      <c r="B2548" s="177">
        <v>228.5</v>
      </c>
      <c r="C2548" s="177">
        <v>95.41</v>
      </c>
      <c r="D2548" s="177">
        <v>90.87</v>
      </c>
      <c r="E2548" s="177">
        <v>87.97</v>
      </c>
      <c r="F2548" s="177">
        <v>91.52</v>
      </c>
      <c r="G2548" s="177">
        <v>93.78</v>
      </c>
      <c r="K2548" s="194">
        <v>235.32</v>
      </c>
      <c r="L2548" s="194">
        <v>98.16</v>
      </c>
      <c r="M2548" s="194">
        <v>92.85</v>
      </c>
      <c r="N2548" s="194">
        <v>91.38</v>
      </c>
      <c r="O2548" s="3">
        <v>303.79000000000002</v>
      </c>
      <c r="P2548" s="2">
        <v>96.905019999999993</v>
      </c>
    </row>
    <row r="2549" spans="2:16" x14ac:dyDescent="0.25">
      <c r="B2549" s="177">
        <v>228.58</v>
      </c>
      <c r="C2549" s="177">
        <v>95.41</v>
      </c>
      <c r="D2549" s="177">
        <v>90.87</v>
      </c>
      <c r="E2549" s="177">
        <v>87.96</v>
      </c>
      <c r="F2549" s="177">
        <v>91.52</v>
      </c>
      <c r="G2549" s="177">
        <v>93.77</v>
      </c>
      <c r="K2549" s="194">
        <v>235.4</v>
      </c>
      <c r="L2549" s="194">
        <v>98.16</v>
      </c>
      <c r="M2549" s="194">
        <v>92.85</v>
      </c>
      <c r="N2549" s="194">
        <v>91.38</v>
      </c>
      <c r="O2549" s="3">
        <v>303.92</v>
      </c>
      <c r="P2549" s="2">
        <v>96.905019999999993</v>
      </c>
    </row>
    <row r="2550" spans="2:16" x14ac:dyDescent="0.25">
      <c r="B2550" s="177">
        <v>228.67</v>
      </c>
      <c r="C2550" s="177">
        <v>95.41</v>
      </c>
      <c r="D2550" s="177">
        <v>90.87</v>
      </c>
      <c r="E2550" s="177">
        <v>87.95</v>
      </c>
      <c r="F2550" s="177">
        <v>91.52</v>
      </c>
      <c r="G2550" s="177">
        <v>93.77</v>
      </c>
      <c r="K2550" s="194">
        <v>235.49</v>
      </c>
      <c r="L2550" s="194">
        <v>98.16</v>
      </c>
      <c r="M2550" s="194">
        <v>92.84</v>
      </c>
      <c r="N2550" s="194">
        <v>91.38</v>
      </c>
      <c r="O2550" s="3">
        <v>304.04000000000002</v>
      </c>
      <c r="P2550" s="2">
        <v>96.905019999999993</v>
      </c>
    </row>
    <row r="2551" spans="2:16" x14ac:dyDescent="0.25">
      <c r="B2551" s="177">
        <v>228.75</v>
      </c>
      <c r="C2551" s="177">
        <v>95.41</v>
      </c>
      <c r="D2551" s="177">
        <v>90.87</v>
      </c>
      <c r="E2551" s="177">
        <v>87.94</v>
      </c>
      <c r="F2551" s="177">
        <v>91.52</v>
      </c>
      <c r="G2551" s="177">
        <v>93.77</v>
      </c>
      <c r="K2551" s="194">
        <v>235.57</v>
      </c>
      <c r="L2551" s="194">
        <v>98.16</v>
      </c>
      <c r="M2551" s="194">
        <v>92.84</v>
      </c>
      <c r="N2551" s="194">
        <v>91.38</v>
      </c>
      <c r="O2551" s="3">
        <v>304.12</v>
      </c>
      <c r="P2551" s="2">
        <v>96.905019999999993</v>
      </c>
    </row>
    <row r="2552" spans="2:16" x14ac:dyDescent="0.25">
      <c r="B2552" s="177">
        <v>228.84</v>
      </c>
      <c r="C2552" s="177">
        <v>95.41</v>
      </c>
      <c r="D2552" s="177">
        <v>90.87</v>
      </c>
      <c r="E2552" s="177">
        <v>87.94</v>
      </c>
      <c r="F2552" s="177">
        <v>91.51</v>
      </c>
      <c r="G2552" s="177">
        <v>93.76</v>
      </c>
      <c r="K2552" s="194">
        <v>235.66</v>
      </c>
      <c r="L2552" s="194">
        <v>98.17</v>
      </c>
      <c r="M2552" s="194">
        <v>92.85</v>
      </c>
      <c r="N2552" s="194">
        <v>91.38</v>
      </c>
      <c r="O2552" s="3">
        <v>304.25</v>
      </c>
      <c r="P2552" s="2">
        <v>96.905019999999993</v>
      </c>
    </row>
    <row r="2553" spans="2:16" x14ac:dyDescent="0.25">
      <c r="B2553" s="177">
        <v>228.92</v>
      </c>
      <c r="C2553" s="177">
        <v>95.41</v>
      </c>
      <c r="D2553" s="177">
        <v>90.87</v>
      </c>
      <c r="E2553" s="177">
        <v>87.94</v>
      </c>
      <c r="F2553" s="177">
        <v>91.51</v>
      </c>
      <c r="G2553" s="177">
        <v>93.76</v>
      </c>
      <c r="K2553" s="194">
        <v>235.74</v>
      </c>
      <c r="L2553" s="194">
        <v>98.17</v>
      </c>
      <c r="M2553" s="194">
        <v>92.84</v>
      </c>
      <c r="N2553" s="194">
        <v>91.38</v>
      </c>
      <c r="O2553" s="3">
        <v>304.38</v>
      </c>
      <c r="P2553" s="2">
        <v>96.915019999999998</v>
      </c>
    </row>
    <row r="2554" spans="2:16" x14ac:dyDescent="0.25">
      <c r="B2554" s="177">
        <v>229.01</v>
      </c>
      <c r="C2554" s="177">
        <v>95.41</v>
      </c>
      <c r="D2554" s="177">
        <v>90.87</v>
      </c>
      <c r="E2554" s="177">
        <v>87.93</v>
      </c>
      <c r="F2554" s="177">
        <v>91.5</v>
      </c>
      <c r="G2554" s="177">
        <v>93.76</v>
      </c>
      <c r="K2554" s="194">
        <v>235.82</v>
      </c>
      <c r="L2554" s="194">
        <v>98.17</v>
      </c>
      <c r="M2554" s="194">
        <v>92.85</v>
      </c>
      <c r="N2554" s="194">
        <v>91.38</v>
      </c>
      <c r="O2554" s="3">
        <v>304.45999999999998</v>
      </c>
      <c r="P2554" s="2">
        <v>96.915019999999998</v>
      </c>
    </row>
    <row r="2555" spans="2:16" x14ac:dyDescent="0.25">
      <c r="B2555" s="177">
        <v>229.09</v>
      </c>
      <c r="C2555" s="177">
        <v>95.41</v>
      </c>
      <c r="D2555" s="177">
        <v>90.87</v>
      </c>
      <c r="E2555" s="177">
        <v>87.93</v>
      </c>
      <c r="F2555" s="177">
        <v>91.5</v>
      </c>
      <c r="G2555" s="177">
        <v>93.76</v>
      </c>
      <c r="K2555" s="194">
        <v>235.9</v>
      </c>
      <c r="L2555" s="194">
        <v>98.16</v>
      </c>
      <c r="M2555" s="194">
        <v>92.84</v>
      </c>
      <c r="N2555" s="194">
        <v>91.38</v>
      </c>
      <c r="O2555" s="3">
        <v>304.58</v>
      </c>
      <c r="P2555" s="2">
        <v>96.925020000000004</v>
      </c>
    </row>
    <row r="2556" spans="2:16" x14ac:dyDescent="0.25">
      <c r="B2556" s="177">
        <v>229.17</v>
      </c>
      <c r="C2556" s="177">
        <v>95.41</v>
      </c>
      <c r="D2556" s="177">
        <v>90.87</v>
      </c>
      <c r="E2556" s="177">
        <v>87.93</v>
      </c>
      <c r="F2556" s="177">
        <v>91.49</v>
      </c>
      <c r="G2556" s="177">
        <v>93.75</v>
      </c>
      <c r="K2556" s="194">
        <v>235.99</v>
      </c>
      <c r="L2556" s="194">
        <v>98.16</v>
      </c>
      <c r="M2556" s="194">
        <v>92.84</v>
      </c>
      <c r="N2556" s="194">
        <v>91.38</v>
      </c>
      <c r="O2556" s="3">
        <v>304.70999999999998</v>
      </c>
      <c r="P2556" s="2">
        <v>96.925020000000004</v>
      </c>
    </row>
    <row r="2557" spans="2:16" x14ac:dyDescent="0.25">
      <c r="B2557" s="177">
        <v>229.25</v>
      </c>
      <c r="C2557" s="177">
        <v>95.41</v>
      </c>
      <c r="D2557" s="177">
        <v>90.87</v>
      </c>
      <c r="E2557" s="177">
        <v>87.92</v>
      </c>
      <c r="F2557" s="177">
        <v>91.49</v>
      </c>
      <c r="G2557" s="177">
        <v>93.75</v>
      </c>
      <c r="K2557" s="194">
        <v>236.07</v>
      </c>
      <c r="L2557" s="194">
        <v>98.15</v>
      </c>
      <c r="M2557" s="194">
        <v>92.84</v>
      </c>
      <c r="N2557" s="194">
        <v>91.38</v>
      </c>
      <c r="O2557" s="3">
        <v>304.79000000000002</v>
      </c>
      <c r="P2557" s="2">
        <v>96.915019999999998</v>
      </c>
    </row>
    <row r="2558" spans="2:16" x14ac:dyDescent="0.25">
      <c r="B2558" s="177">
        <v>229.34</v>
      </c>
      <c r="C2558" s="177">
        <v>95.41</v>
      </c>
      <c r="D2558" s="177">
        <v>90.87</v>
      </c>
      <c r="E2558" s="177">
        <v>87.92</v>
      </c>
      <c r="F2558" s="177">
        <v>91.5</v>
      </c>
      <c r="G2558" s="177">
        <v>93.75</v>
      </c>
      <c r="K2558" s="194">
        <v>236.15</v>
      </c>
      <c r="L2558" s="194">
        <v>98.15</v>
      </c>
      <c r="M2558" s="194">
        <v>92.84</v>
      </c>
      <c r="N2558" s="194">
        <v>91.38</v>
      </c>
      <c r="O2558" s="3">
        <v>304.92</v>
      </c>
      <c r="P2558" s="2">
        <v>96.905019999999993</v>
      </c>
    </row>
    <row r="2559" spans="2:16" x14ac:dyDescent="0.25">
      <c r="B2559" s="177">
        <v>229.42</v>
      </c>
      <c r="C2559" s="177">
        <v>95.4</v>
      </c>
      <c r="D2559" s="177">
        <v>90.87</v>
      </c>
      <c r="E2559" s="177">
        <v>87.91</v>
      </c>
      <c r="F2559" s="177">
        <v>91.5</v>
      </c>
      <c r="G2559" s="177">
        <v>93.75</v>
      </c>
      <c r="K2559" s="194">
        <v>236.23</v>
      </c>
      <c r="L2559" s="194">
        <v>98.15</v>
      </c>
      <c r="M2559" s="194">
        <v>92.84</v>
      </c>
      <c r="N2559" s="194">
        <v>91.38</v>
      </c>
      <c r="O2559" s="3">
        <v>305.04000000000002</v>
      </c>
      <c r="P2559" s="2">
        <v>96.915019999999998</v>
      </c>
    </row>
    <row r="2560" spans="2:16" x14ac:dyDescent="0.25">
      <c r="B2560" s="177">
        <v>229.51</v>
      </c>
      <c r="C2560" s="177">
        <v>95.4</v>
      </c>
      <c r="D2560" s="177">
        <v>90.87</v>
      </c>
      <c r="E2560" s="177">
        <v>87.91</v>
      </c>
      <c r="F2560" s="177">
        <v>91.5</v>
      </c>
      <c r="G2560" s="177">
        <v>93.74</v>
      </c>
      <c r="K2560" s="194">
        <v>236.32</v>
      </c>
      <c r="L2560" s="194">
        <v>98.15</v>
      </c>
      <c r="M2560" s="194">
        <v>92.84</v>
      </c>
      <c r="N2560" s="194">
        <v>91.38</v>
      </c>
      <c r="O2560" s="3">
        <v>305.13</v>
      </c>
      <c r="P2560" s="2">
        <v>96.915019999999998</v>
      </c>
    </row>
    <row r="2561" spans="2:16" x14ac:dyDescent="0.25">
      <c r="B2561" s="177">
        <v>229.59</v>
      </c>
      <c r="C2561" s="177">
        <v>95.4</v>
      </c>
      <c r="D2561" s="177">
        <v>90.87</v>
      </c>
      <c r="E2561" s="177">
        <v>87.9</v>
      </c>
      <c r="F2561" s="177">
        <v>91.49</v>
      </c>
      <c r="G2561" s="177">
        <v>93.74</v>
      </c>
      <c r="K2561" s="194">
        <v>236.4</v>
      </c>
      <c r="L2561" s="194">
        <v>98.15</v>
      </c>
      <c r="M2561" s="194">
        <v>92.84</v>
      </c>
      <c r="N2561" s="194">
        <v>91.38</v>
      </c>
      <c r="O2561" s="3">
        <v>305.25</v>
      </c>
      <c r="P2561" s="2">
        <v>96.915019999999998</v>
      </c>
    </row>
    <row r="2562" spans="2:16" x14ac:dyDescent="0.25">
      <c r="B2562" s="177">
        <v>229.67</v>
      </c>
      <c r="C2562" s="177">
        <v>95.4</v>
      </c>
      <c r="D2562" s="177">
        <v>90.88</v>
      </c>
      <c r="E2562" s="177">
        <v>87.9</v>
      </c>
      <c r="F2562" s="177">
        <v>91.49</v>
      </c>
      <c r="G2562" s="177">
        <v>93.74</v>
      </c>
      <c r="K2562" s="194">
        <v>236.48</v>
      </c>
      <c r="L2562" s="194">
        <v>98.16</v>
      </c>
      <c r="M2562" s="194">
        <v>92.84</v>
      </c>
      <c r="N2562" s="194">
        <v>91.38</v>
      </c>
      <c r="O2562" s="3">
        <v>305.38</v>
      </c>
      <c r="P2562" s="2">
        <v>96.905019999999993</v>
      </c>
    </row>
    <row r="2563" spans="2:16" x14ac:dyDescent="0.25">
      <c r="B2563" s="177">
        <v>229.75</v>
      </c>
      <c r="C2563" s="177">
        <v>95.4</v>
      </c>
      <c r="D2563" s="177">
        <v>90.88</v>
      </c>
      <c r="E2563" s="177">
        <v>87.89</v>
      </c>
      <c r="F2563" s="177">
        <v>91.48</v>
      </c>
      <c r="G2563" s="177">
        <v>93.73</v>
      </c>
      <c r="K2563" s="194">
        <v>236.56</v>
      </c>
      <c r="L2563" s="194">
        <v>98.16</v>
      </c>
      <c r="M2563" s="194">
        <v>92.84</v>
      </c>
      <c r="N2563" s="194">
        <v>91.38</v>
      </c>
      <c r="O2563" s="3">
        <v>305.45999999999998</v>
      </c>
      <c r="P2563" s="2">
        <v>96.905019999999993</v>
      </c>
    </row>
    <row r="2564" spans="2:16" x14ac:dyDescent="0.25">
      <c r="B2564" s="177">
        <v>229.84</v>
      </c>
      <c r="C2564" s="177">
        <v>95.4</v>
      </c>
      <c r="D2564" s="177">
        <v>90.88</v>
      </c>
      <c r="E2564" s="177">
        <v>87.89</v>
      </c>
      <c r="F2564" s="177">
        <v>91.48</v>
      </c>
      <c r="G2564" s="177">
        <v>93.73</v>
      </c>
      <c r="K2564" s="194">
        <v>236.65</v>
      </c>
      <c r="L2564" s="194">
        <v>98.16</v>
      </c>
      <c r="M2564" s="194">
        <v>92.84</v>
      </c>
      <c r="N2564" s="194">
        <v>91.37</v>
      </c>
      <c r="O2564" s="3">
        <v>305.58</v>
      </c>
      <c r="P2564" s="2">
        <v>96.905019999999993</v>
      </c>
    </row>
    <row r="2565" spans="2:16" x14ac:dyDescent="0.25">
      <c r="B2565" s="177">
        <v>229.92</v>
      </c>
      <c r="C2565" s="177">
        <v>95.4</v>
      </c>
      <c r="D2565" s="177">
        <v>90.88</v>
      </c>
      <c r="E2565" s="177">
        <v>87.88</v>
      </c>
      <c r="F2565" s="177">
        <v>91.47</v>
      </c>
      <c r="G2565" s="177">
        <v>93.73</v>
      </c>
      <c r="K2565" s="194">
        <v>236.73</v>
      </c>
      <c r="L2565" s="194">
        <v>98.17</v>
      </c>
      <c r="M2565" s="194">
        <v>92.84</v>
      </c>
      <c r="N2565" s="194">
        <v>91.37</v>
      </c>
      <c r="O2565" s="3">
        <v>305.70999999999998</v>
      </c>
      <c r="P2565" s="2">
        <v>96.915019999999998</v>
      </c>
    </row>
    <row r="2566" spans="2:16" x14ac:dyDescent="0.25">
      <c r="B2566" s="177">
        <v>230</v>
      </c>
      <c r="C2566" s="177">
        <v>95.4</v>
      </c>
      <c r="D2566" s="177">
        <v>90.88</v>
      </c>
      <c r="E2566" s="177">
        <v>87.88</v>
      </c>
      <c r="F2566" s="177">
        <v>91.46</v>
      </c>
      <c r="G2566" s="177">
        <v>93.73</v>
      </c>
      <c r="K2566" s="194">
        <v>236.82</v>
      </c>
      <c r="L2566" s="194">
        <v>98.19</v>
      </c>
      <c r="M2566" s="194">
        <v>92.84</v>
      </c>
      <c r="N2566" s="194">
        <v>91.37</v>
      </c>
      <c r="O2566" s="3">
        <v>305.79000000000002</v>
      </c>
      <c r="P2566" s="2">
        <v>96.915019999999998</v>
      </c>
    </row>
    <row r="2567" spans="2:16" x14ac:dyDescent="0.25">
      <c r="B2567" s="177">
        <v>230.08</v>
      </c>
      <c r="C2567" s="177">
        <v>95.4</v>
      </c>
      <c r="D2567" s="177">
        <v>90.88</v>
      </c>
      <c r="E2567" s="177">
        <v>87.87</v>
      </c>
      <c r="F2567" s="177">
        <v>91.45</v>
      </c>
      <c r="G2567" s="177">
        <v>93.72</v>
      </c>
      <c r="K2567" s="194">
        <v>236.9</v>
      </c>
      <c r="L2567" s="194">
        <v>98.16</v>
      </c>
      <c r="M2567" s="194">
        <v>92.84</v>
      </c>
      <c r="N2567" s="194">
        <v>91.37</v>
      </c>
      <c r="O2567" s="3">
        <v>305.92</v>
      </c>
      <c r="P2567" s="2">
        <v>96.905019999999993</v>
      </c>
    </row>
    <row r="2568" spans="2:16" x14ac:dyDescent="0.25">
      <c r="B2568" s="177">
        <v>230.17</v>
      </c>
      <c r="C2568" s="177">
        <v>95.39</v>
      </c>
      <c r="D2568" s="177">
        <v>90.87</v>
      </c>
      <c r="E2568" s="177">
        <v>87.87</v>
      </c>
      <c r="F2568" s="177">
        <v>91.45</v>
      </c>
      <c r="G2568" s="177">
        <v>93.72</v>
      </c>
      <c r="K2568" s="194">
        <v>236.97</v>
      </c>
      <c r="L2568" s="194">
        <v>98.15</v>
      </c>
      <c r="M2568" s="194">
        <v>92.84</v>
      </c>
      <c r="N2568" s="194">
        <v>91.37</v>
      </c>
      <c r="O2568" s="3">
        <v>306.04000000000002</v>
      </c>
      <c r="P2568" s="2">
        <v>96.905019999999993</v>
      </c>
    </row>
    <row r="2569" spans="2:16" x14ac:dyDescent="0.25">
      <c r="B2569" s="177">
        <v>230.25</v>
      </c>
      <c r="C2569" s="177">
        <v>95.39</v>
      </c>
      <c r="D2569" s="177">
        <v>90.87</v>
      </c>
      <c r="E2569" s="177">
        <v>87.87</v>
      </c>
      <c r="F2569" s="177">
        <v>91.44</v>
      </c>
      <c r="G2569" s="177">
        <v>93.72</v>
      </c>
      <c r="K2569" s="194">
        <v>237.06</v>
      </c>
      <c r="L2569" s="194">
        <v>98.15</v>
      </c>
      <c r="M2569" s="194">
        <v>92.85</v>
      </c>
      <c r="N2569" s="194">
        <v>91.37</v>
      </c>
      <c r="O2569" s="3">
        <v>306.13</v>
      </c>
      <c r="P2569" s="2">
        <v>96.895020000000002</v>
      </c>
    </row>
    <row r="2570" spans="2:16" x14ac:dyDescent="0.25">
      <c r="B2570" s="177">
        <v>230.33</v>
      </c>
      <c r="C2570" s="177">
        <v>95.39</v>
      </c>
      <c r="D2570" s="177">
        <v>90.87</v>
      </c>
      <c r="E2570" s="177">
        <v>87.86</v>
      </c>
      <c r="F2570" s="177">
        <v>91.43</v>
      </c>
      <c r="G2570" s="177">
        <v>93.71</v>
      </c>
      <c r="K2570" s="194">
        <v>237.15</v>
      </c>
      <c r="L2570" s="194">
        <v>98.15</v>
      </c>
      <c r="M2570" s="194">
        <v>92.84</v>
      </c>
      <c r="N2570" s="194">
        <v>91.37</v>
      </c>
      <c r="O2570" s="3">
        <v>306.25</v>
      </c>
      <c r="P2570" s="2">
        <v>96.895020000000002</v>
      </c>
    </row>
    <row r="2571" spans="2:16" x14ac:dyDescent="0.25">
      <c r="B2571" s="177">
        <v>230.41</v>
      </c>
      <c r="C2571" s="177">
        <v>95.39</v>
      </c>
      <c r="D2571" s="177">
        <v>90.87</v>
      </c>
      <c r="E2571" s="177">
        <v>87.85</v>
      </c>
      <c r="F2571" s="177">
        <v>91.43</v>
      </c>
      <c r="G2571" s="177">
        <v>93.71</v>
      </c>
      <c r="K2571" s="194">
        <v>237.23</v>
      </c>
      <c r="L2571" s="194">
        <v>98.15</v>
      </c>
      <c r="M2571" s="194">
        <v>92.84</v>
      </c>
      <c r="N2571" s="194">
        <v>91.37</v>
      </c>
      <c r="O2571" s="3">
        <v>306.38</v>
      </c>
      <c r="P2571" s="2">
        <v>96.895020000000002</v>
      </c>
    </row>
    <row r="2572" spans="2:16" x14ac:dyDescent="0.25">
      <c r="B2572" s="177">
        <v>230.5</v>
      </c>
      <c r="C2572" s="177">
        <v>95.39</v>
      </c>
      <c r="D2572" s="177">
        <v>90.87</v>
      </c>
      <c r="E2572" s="177">
        <v>87.85</v>
      </c>
      <c r="F2572" s="177">
        <v>91.42</v>
      </c>
      <c r="G2572" s="177">
        <v>93.71</v>
      </c>
      <c r="K2572" s="194">
        <v>237.31</v>
      </c>
      <c r="L2572" s="194">
        <v>98.15</v>
      </c>
      <c r="M2572" s="194">
        <v>92.84</v>
      </c>
      <c r="N2572" s="194">
        <v>91.36</v>
      </c>
      <c r="O2572" s="3">
        <v>306.45999999999998</v>
      </c>
      <c r="P2572" s="2">
        <v>96.895020000000002</v>
      </c>
    </row>
    <row r="2573" spans="2:16" x14ac:dyDescent="0.25">
      <c r="B2573" s="177">
        <v>230.58</v>
      </c>
      <c r="C2573" s="177">
        <v>95.39</v>
      </c>
      <c r="D2573" s="177">
        <v>90.87</v>
      </c>
      <c r="E2573" s="177">
        <v>87.84</v>
      </c>
      <c r="F2573" s="177">
        <v>91.42</v>
      </c>
      <c r="G2573" s="177">
        <v>93.7</v>
      </c>
      <c r="K2573" s="194">
        <v>237.39</v>
      </c>
      <c r="L2573" s="194">
        <v>98.15</v>
      </c>
      <c r="M2573" s="194">
        <v>92.84</v>
      </c>
      <c r="N2573" s="194">
        <v>91.36</v>
      </c>
      <c r="O2573" s="3">
        <v>306.58</v>
      </c>
      <c r="P2573" s="2">
        <v>96.895020000000002</v>
      </c>
    </row>
    <row r="2574" spans="2:16" x14ac:dyDescent="0.25">
      <c r="B2574" s="177">
        <v>230.67</v>
      </c>
      <c r="C2574" s="177">
        <v>95.39</v>
      </c>
      <c r="D2574" s="177">
        <v>90.87</v>
      </c>
      <c r="E2574" s="177">
        <v>87.83</v>
      </c>
      <c r="F2574" s="177">
        <v>91.41</v>
      </c>
      <c r="G2574" s="177">
        <v>93.7</v>
      </c>
      <c r="K2574" s="194">
        <v>237.48</v>
      </c>
      <c r="L2574" s="194">
        <v>98.15</v>
      </c>
      <c r="M2574" s="194">
        <v>92.84</v>
      </c>
      <c r="N2574" s="194">
        <v>91.36</v>
      </c>
      <c r="O2574" s="3">
        <v>306.70999999999998</v>
      </c>
      <c r="P2574" s="2">
        <v>96.895020000000002</v>
      </c>
    </row>
    <row r="2575" spans="2:16" x14ac:dyDescent="0.25">
      <c r="B2575" s="177">
        <v>230.75</v>
      </c>
      <c r="C2575" s="177">
        <v>95.39</v>
      </c>
      <c r="D2575" s="177">
        <v>90.86</v>
      </c>
      <c r="E2575" s="177">
        <v>87.82</v>
      </c>
      <c r="F2575" s="177">
        <v>91.41</v>
      </c>
      <c r="G2575" s="177">
        <v>93.7</v>
      </c>
      <c r="K2575" s="194">
        <v>237.56</v>
      </c>
      <c r="L2575" s="194">
        <v>98.15</v>
      </c>
      <c r="M2575" s="194">
        <v>92.84</v>
      </c>
      <c r="N2575" s="194">
        <v>91.36</v>
      </c>
      <c r="O2575" s="3">
        <v>306.79000000000002</v>
      </c>
      <c r="P2575" s="2">
        <v>96.895020000000002</v>
      </c>
    </row>
    <row r="2576" spans="2:16" x14ac:dyDescent="0.25">
      <c r="B2576" s="177">
        <v>230.83</v>
      </c>
      <c r="C2576" s="177">
        <v>95.39</v>
      </c>
      <c r="D2576" s="177">
        <v>90.86</v>
      </c>
      <c r="E2576" s="177">
        <v>87.82</v>
      </c>
      <c r="F2576" s="177">
        <v>91.41</v>
      </c>
      <c r="G2576" s="177">
        <v>93.7</v>
      </c>
      <c r="K2576" s="194">
        <v>237.64</v>
      </c>
      <c r="L2576" s="194">
        <v>98.15</v>
      </c>
      <c r="M2576" s="194">
        <v>92.84</v>
      </c>
      <c r="N2576" s="194">
        <v>91.37</v>
      </c>
      <c r="O2576" s="3">
        <v>306.92</v>
      </c>
      <c r="P2576" s="2">
        <v>96.885019999999997</v>
      </c>
    </row>
    <row r="2577" spans="2:16" x14ac:dyDescent="0.25">
      <c r="B2577" s="177">
        <v>230.91</v>
      </c>
      <c r="C2577" s="177">
        <v>95.39</v>
      </c>
      <c r="D2577" s="177">
        <v>90.86</v>
      </c>
      <c r="E2577" s="177">
        <v>87.81</v>
      </c>
      <c r="F2577" s="177">
        <v>91.4</v>
      </c>
      <c r="G2577" s="177">
        <v>93.7</v>
      </c>
      <c r="K2577" s="194">
        <v>237.72</v>
      </c>
      <c r="L2577" s="194">
        <v>98.15</v>
      </c>
      <c r="M2577" s="194">
        <v>92.84</v>
      </c>
      <c r="N2577" s="194">
        <v>91.37</v>
      </c>
      <c r="O2577" s="3">
        <v>307.04000000000002</v>
      </c>
      <c r="P2577" s="2">
        <v>96.895020000000002</v>
      </c>
    </row>
    <row r="2578" spans="2:16" x14ac:dyDescent="0.25">
      <c r="B2578" s="177">
        <v>231</v>
      </c>
      <c r="C2578" s="177">
        <v>95.39</v>
      </c>
      <c r="D2578" s="177">
        <v>90.85</v>
      </c>
      <c r="E2578" s="177">
        <v>87.81</v>
      </c>
      <c r="F2578" s="177">
        <v>91.4</v>
      </c>
      <c r="G2578" s="177">
        <v>93.69</v>
      </c>
      <c r="K2578" s="194">
        <v>237.81</v>
      </c>
      <c r="L2578" s="194">
        <v>98.15</v>
      </c>
      <c r="M2578" s="194">
        <v>92.84</v>
      </c>
      <c r="N2578" s="194">
        <v>91.36</v>
      </c>
      <c r="O2578" s="3">
        <v>307.13</v>
      </c>
      <c r="P2578" s="2">
        <v>96.895020000000002</v>
      </c>
    </row>
    <row r="2579" spans="2:16" x14ac:dyDescent="0.25">
      <c r="B2579" s="177">
        <v>231.08</v>
      </c>
      <c r="C2579" s="177">
        <v>95.39</v>
      </c>
      <c r="D2579" s="177">
        <v>90.85</v>
      </c>
      <c r="E2579" s="177">
        <v>87.8</v>
      </c>
      <c r="F2579" s="177">
        <v>91.39</v>
      </c>
      <c r="G2579" s="177">
        <v>93.69</v>
      </c>
      <c r="K2579" s="194">
        <v>237.89</v>
      </c>
      <c r="L2579" s="194">
        <v>98.15</v>
      </c>
      <c r="M2579" s="194">
        <v>92.84</v>
      </c>
      <c r="N2579" s="194">
        <v>91.36</v>
      </c>
      <c r="O2579" s="3">
        <v>307.25</v>
      </c>
      <c r="P2579" s="2">
        <v>96.905019999999993</v>
      </c>
    </row>
    <row r="2580" spans="2:16" x14ac:dyDescent="0.25">
      <c r="B2580" s="177">
        <v>231.16</v>
      </c>
      <c r="C2580" s="177">
        <v>95.39</v>
      </c>
      <c r="D2580" s="177">
        <v>90.85</v>
      </c>
      <c r="E2580" s="177">
        <v>87.8</v>
      </c>
      <c r="F2580" s="177">
        <v>91.39</v>
      </c>
      <c r="G2580" s="177">
        <v>93.69</v>
      </c>
      <c r="K2580" s="194">
        <v>237.98</v>
      </c>
      <c r="L2580" s="194">
        <v>98.15</v>
      </c>
      <c r="M2580" s="194">
        <v>92.84</v>
      </c>
      <c r="N2580" s="194">
        <v>91.36</v>
      </c>
      <c r="O2580" s="3">
        <v>307.38</v>
      </c>
      <c r="P2580" s="2">
        <v>96.895020000000002</v>
      </c>
    </row>
    <row r="2581" spans="2:16" x14ac:dyDescent="0.25">
      <c r="B2581" s="177">
        <v>231.25</v>
      </c>
      <c r="C2581" s="177">
        <v>95.39</v>
      </c>
      <c r="D2581" s="177">
        <v>90.86</v>
      </c>
      <c r="E2581" s="177">
        <v>87.8</v>
      </c>
      <c r="F2581" s="177">
        <v>91.38</v>
      </c>
      <c r="G2581" s="177">
        <v>93.68</v>
      </c>
      <c r="K2581" s="194">
        <v>238.06</v>
      </c>
      <c r="L2581" s="194">
        <v>98.17</v>
      </c>
      <c r="M2581" s="194">
        <v>92.84</v>
      </c>
      <c r="N2581" s="194">
        <v>91.36</v>
      </c>
      <c r="O2581" s="3">
        <v>307.45999999999998</v>
      </c>
      <c r="P2581" s="2">
        <v>96.895020000000002</v>
      </c>
    </row>
    <row r="2582" spans="2:16" x14ac:dyDescent="0.25">
      <c r="B2582" s="177">
        <v>231.33</v>
      </c>
      <c r="C2582" s="177">
        <v>95.39</v>
      </c>
      <c r="D2582" s="177">
        <v>90.87</v>
      </c>
      <c r="E2582" s="177">
        <v>87.79</v>
      </c>
      <c r="F2582" s="177">
        <v>91.38</v>
      </c>
      <c r="G2582" s="177">
        <v>93.68</v>
      </c>
      <c r="K2582" s="194">
        <v>238.14</v>
      </c>
      <c r="L2582" s="194">
        <v>98.17</v>
      </c>
      <c r="M2582" s="194">
        <v>92.83</v>
      </c>
      <c r="N2582" s="194">
        <v>91.36</v>
      </c>
      <c r="O2582" s="3">
        <v>307.58</v>
      </c>
      <c r="P2582" s="2">
        <v>96.885019999999997</v>
      </c>
    </row>
    <row r="2583" spans="2:16" x14ac:dyDescent="0.25">
      <c r="B2583" s="177">
        <v>231.41</v>
      </c>
      <c r="C2583" s="177">
        <v>95.39</v>
      </c>
      <c r="D2583" s="177">
        <v>90.87</v>
      </c>
      <c r="E2583" s="177">
        <v>87.79</v>
      </c>
      <c r="F2583" s="177">
        <v>91.37</v>
      </c>
      <c r="G2583" s="177">
        <v>93.68</v>
      </c>
      <c r="K2583" s="194">
        <v>238.23</v>
      </c>
      <c r="L2583" s="194">
        <v>98.16</v>
      </c>
      <c r="M2583" s="194">
        <v>92.84</v>
      </c>
      <c r="N2583" s="194">
        <v>91.36</v>
      </c>
      <c r="O2583" s="3">
        <v>307.70999999999998</v>
      </c>
      <c r="P2583" s="2">
        <v>96.885019999999997</v>
      </c>
    </row>
    <row r="2584" spans="2:16" x14ac:dyDescent="0.25">
      <c r="B2584" s="177">
        <v>231.5</v>
      </c>
      <c r="C2584" s="177">
        <v>95.39</v>
      </c>
      <c r="D2584" s="177">
        <v>90.87</v>
      </c>
      <c r="E2584" s="177">
        <v>87.78</v>
      </c>
      <c r="F2584" s="177">
        <v>91.35</v>
      </c>
      <c r="G2584" s="177">
        <v>93.68</v>
      </c>
      <c r="K2584" s="194">
        <v>238.31</v>
      </c>
      <c r="L2584" s="194">
        <v>98.16</v>
      </c>
      <c r="M2584" s="194">
        <v>92.84</v>
      </c>
      <c r="N2584" s="194">
        <v>91.36</v>
      </c>
      <c r="O2584" s="3">
        <v>307.79000000000002</v>
      </c>
      <c r="P2584" s="2">
        <v>96.885019999999997</v>
      </c>
    </row>
    <row r="2585" spans="2:16" x14ac:dyDescent="0.25">
      <c r="B2585" s="177">
        <v>231.58</v>
      </c>
      <c r="C2585" s="177">
        <v>95.39</v>
      </c>
      <c r="D2585" s="177">
        <v>90.87</v>
      </c>
      <c r="E2585" s="177">
        <v>87.78</v>
      </c>
      <c r="F2585" s="177">
        <v>91.34</v>
      </c>
      <c r="G2585" s="177">
        <v>93.67</v>
      </c>
      <c r="K2585" s="194">
        <v>238.39</v>
      </c>
      <c r="L2585" s="194">
        <v>98.16</v>
      </c>
      <c r="M2585" s="194">
        <v>92.84</v>
      </c>
      <c r="N2585" s="194">
        <v>91.36</v>
      </c>
      <c r="O2585" s="3">
        <v>307.92</v>
      </c>
      <c r="P2585" s="2">
        <v>96.885019999999997</v>
      </c>
    </row>
    <row r="2586" spans="2:16" x14ac:dyDescent="0.25">
      <c r="B2586" s="177">
        <v>231.66</v>
      </c>
      <c r="C2586" s="177">
        <v>95.39</v>
      </c>
      <c r="D2586" s="177">
        <v>90.87</v>
      </c>
      <c r="E2586" s="177">
        <v>87.77</v>
      </c>
      <c r="F2586" s="177">
        <v>91.33</v>
      </c>
      <c r="G2586" s="177">
        <v>93.67</v>
      </c>
      <c r="K2586" s="194">
        <v>238.48</v>
      </c>
      <c r="L2586" s="194">
        <v>98.15</v>
      </c>
      <c r="M2586" s="194">
        <v>92.84</v>
      </c>
      <c r="N2586" s="194">
        <v>91.37</v>
      </c>
      <c r="O2586" s="3">
        <v>308.04000000000002</v>
      </c>
      <c r="P2586" s="2">
        <v>96.885019999999997</v>
      </c>
    </row>
    <row r="2587" spans="2:16" x14ac:dyDescent="0.25">
      <c r="B2587" s="177">
        <v>231.75</v>
      </c>
      <c r="C2587" s="177">
        <v>95.39</v>
      </c>
      <c r="D2587" s="177">
        <v>90.86</v>
      </c>
      <c r="E2587" s="177">
        <v>87.76</v>
      </c>
      <c r="F2587" s="177">
        <v>91.33</v>
      </c>
      <c r="G2587" s="177">
        <v>93.67</v>
      </c>
      <c r="K2587" s="194">
        <v>238.56</v>
      </c>
      <c r="L2587" s="194">
        <v>98.15</v>
      </c>
      <c r="M2587" s="194">
        <v>92.84</v>
      </c>
      <c r="N2587" s="194">
        <v>91.37</v>
      </c>
      <c r="O2587" s="3">
        <v>308.12</v>
      </c>
      <c r="P2587" s="2">
        <v>96.885019999999997</v>
      </c>
    </row>
    <row r="2588" spans="2:16" x14ac:dyDescent="0.25">
      <c r="B2588" s="177">
        <v>231.83</v>
      </c>
      <c r="C2588" s="177">
        <v>95.39</v>
      </c>
      <c r="D2588" s="177">
        <v>90.86</v>
      </c>
      <c r="E2588" s="177">
        <v>87.76</v>
      </c>
      <c r="F2588" s="177">
        <v>91.33</v>
      </c>
      <c r="G2588" s="177">
        <v>93.66</v>
      </c>
      <c r="K2588" s="194">
        <v>238.64</v>
      </c>
      <c r="L2588" s="194">
        <v>98.15</v>
      </c>
      <c r="M2588" s="194">
        <v>92.84</v>
      </c>
      <c r="N2588" s="194">
        <v>91.37</v>
      </c>
      <c r="O2588" s="3">
        <v>308.25</v>
      </c>
      <c r="P2588" s="2">
        <v>96.885019999999997</v>
      </c>
    </row>
    <row r="2589" spans="2:16" x14ac:dyDescent="0.25">
      <c r="B2589" s="177">
        <v>231.91</v>
      </c>
      <c r="C2589" s="177">
        <v>95.39</v>
      </c>
      <c r="D2589" s="177">
        <v>90.86</v>
      </c>
      <c r="E2589" s="177">
        <v>87.75</v>
      </c>
      <c r="F2589" s="177">
        <v>91.33</v>
      </c>
      <c r="G2589" s="177">
        <v>93.66</v>
      </c>
      <c r="K2589" s="194">
        <v>238.73</v>
      </c>
      <c r="L2589" s="194">
        <v>98.14</v>
      </c>
      <c r="M2589" s="194">
        <v>92.84</v>
      </c>
      <c r="N2589" s="194">
        <v>91.36</v>
      </c>
      <c r="O2589" s="3">
        <v>308.37</v>
      </c>
      <c r="P2589" s="2">
        <v>96.885019999999997</v>
      </c>
    </row>
    <row r="2590" spans="2:16" x14ac:dyDescent="0.25">
      <c r="B2590" s="177">
        <v>232</v>
      </c>
      <c r="C2590" s="177">
        <v>95.39</v>
      </c>
      <c r="D2590" s="177">
        <v>90.86</v>
      </c>
      <c r="E2590" s="177">
        <v>87.75</v>
      </c>
      <c r="F2590" s="177">
        <v>91.33</v>
      </c>
      <c r="G2590" s="177">
        <v>93.66</v>
      </c>
      <c r="K2590" s="194">
        <v>238.81</v>
      </c>
      <c r="L2590" s="194">
        <v>98.13</v>
      </c>
      <c r="M2590" s="194">
        <v>92.84</v>
      </c>
      <c r="N2590" s="194">
        <v>91.36</v>
      </c>
      <c r="O2590" s="3">
        <v>308.5</v>
      </c>
      <c r="P2590" s="2">
        <v>96.875020000000006</v>
      </c>
    </row>
    <row r="2591" spans="2:16" x14ac:dyDescent="0.25">
      <c r="B2591" s="177">
        <v>232.08</v>
      </c>
      <c r="C2591" s="177">
        <v>95.39</v>
      </c>
      <c r="D2591" s="177">
        <v>90.86</v>
      </c>
      <c r="E2591" s="177">
        <v>87.75</v>
      </c>
      <c r="F2591" s="177">
        <v>91.33</v>
      </c>
      <c r="G2591" s="177">
        <v>93.65</v>
      </c>
      <c r="K2591" s="194">
        <v>238.89</v>
      </c>
      <c r="L2591" s="194">
        <v>98.13</v>
      </c>
      <c r="M2591" s="194">
        <v>92.84</v>
      </c>
      <c r="N2591" s="194">
        <v>91.36</v>
      </c>
      <c r="O2591" s="3">
        <v>308.62</v>
      </c>
      <c r="P2591" s="2">
        <v>96.875020000000006</v>
      </c>
    </row>
    <row r="2592" spans="2:16" x14ac:dyDescent="0.25">
      <c r="B2592" s="177">
        <v>232.17</v>
      </c>
      <c r="C2592" s="177">
        <v>95.39</v>
      </c>
      <c r="D2592" s="177">
        <v>90.86</v>
      </c>
      <c r="E2592" s="177">
        <v>87.74</v>
      </c>
      <c r="F2592" s="177">
        <v>91.32</v>
      </c>
      <c r="G2592" s="177">
        <v>93.65</v>
      </c>
      <c r="K2592" s="194">
        <v>238.97</v>
      </c>
      <c r="L2592" s="194">
        <v>98.14</v>
      </c>
      <c r="M2592" s="194">
        <v>92.83</v>
      </c>
      <c r="N2592" s="194">
        <v>91.36</v>
      </c>
      <c r="O2592" s="3">
        <v>308.7</v>
      </c>
      <c r="P2592" s="2">
        <v>96.865020000000001</v>
      </c>
    </row>
    <row r="2593" spans="2:16" x14ac:dyDescent="0.25">
      <c r="B2593" s="177">
        <v>232.25</v>
      </c>
      <c r="C2593" s="177">
        <v>95.39</v>
      </c>
      <c r="D2593" s="177">
        <v>90.86</v>
      </c>
      <c r="E2593" s="177">
        <v>87.74</v>
      </c>
      <c r="F2593" s="177">
        <v>91.32</v>
      </c>
      <c r="G2593" s="177">
        <v>93.65</v>
      </c>
      <c r="K2593" s="194">
        <v>239.06</v>
      </c>
      <c r="L2593" s="194">
        <v>98.14</v>
      </c>
      <c r="M2593" s="194">
        <v>92.83</v>
      </c>
      <c r="N2593" s="194">
        <v>91.36</v>
      </c>
      <c r="O2593" s="3">
        <v>308.83</v>
      </c>
      <c r="P2593" s="2">
        <v>96.875020000000006</v>
      </c>
    </row>
    <row r="2594" spans="2:16" x14ac:dyDescent="0.25">
      <c r="B2594" s="177">
        <v>232.34</v>
      </c>
      <c r="C2594" s="177">
        <v>95.39</v>
      </c>
      <c r="D2594" s="177">
        <v>90.86</v>
      </c>
      <c r="E2594" s="177">
        <v>87.73</v>
      </c>
      <c r="F2594" s="177">
        <v>91.32</v>
      </c>
      <c r="G2594" s="177">
        <v>93.64</v>
      </c>
      <c r="K2594" s="194">
        <v>239.14</v>
      </c>
      <c r="L2594" s="194">
        <v>98.14</v>
      </c>
      <c r="M2594" s="194">
        <v>92.83</v>
      </c>
      <c r="N2594" s="194">
        <v>91.36</v>
      </c>
      <c r="O2594" s="3">
        <v>308.95</v>
      </c>
      <c r="P2594" s="2">
        <v>96.875020000000006</v>
      </c>
    </row>
    <row r="2595" spans="2:16" x14ac:dyDescent="0.25">
      <c r="B2595" s="177">
        <v>232.42</v>
      </c>
      <c r="C2595" s="177">
        <v>95.39</v>
      </c>
      <c r="D2595" s="177">
        <v>90.85</v>
      </c>
      <c r="E2595" s="177">
        <v>87.73</v>
      </c>
      <c r="F2595" s="177">
        <v>91.33</v>
      </c>
      <c r="G2595" s="177">
        <v>93.64</v>
      </c>
      <c r="K2595" s="194">
        <v>239.22</v>
      </c>
      <c r="L2595" s="194">
        <v>98.14</v>
      </c>
      <c r="M2595" s="194">
        <v>92.83</v>
      </c>
      <c r="N2595" s="194">
        <v>91.36</v>
      </c>
      <c r="O2595" s="3">
        <v>309.04000000000002</v>
      </c>
      <c r="P2595" s="2">
        <v>96.875020000000006</v>
      </c>
    </row>
    <row r="2596" spans="2:16" x14ac:dyDescent="0.25">
      <c r="B2596" s="177">
        <v>232.5</v>
      </c>
      <c r="C2596" s="177">
        <v>95.39</v>
      </c>
      <c r="D2596" s="177">
        <v>90.85</v>
      </c>
      <c r="E2596" s="177">
        <v>87.72</v>
      </c>
      <c r="F2596" s="177">
        <v>91.33</v>
      </c>
      <c r="G2596" s="177">
        <v>93.64</v>
      </c>
      <c r="K2596" s="194">
        <v>239.31</v>
      </c>
      <c r="L2596" s="194">
        <v>98.14</v>
      </c>
      <c r="M2596" s="194">
        <v>92.83</v>
      </c>
      <c r="N2596" s="194">
        <v>91.35</v>
      </c>
      <c r="O2596" s="3">
        <v>309.16000000000003</v>
      </c>
      <c r="P2596" s="2">
        <v>96.875020000000006</v>
      </c>
    </row>
    <row r="2597" spans="2:16" x14ac:dyDescent="0.25">
      <c r="B2597" s="177">
        <v>232.59</v>
      </c>
      <c r="C2597" s="177">
        <v>95.39</v>
      </c>
      <c r="D2597" s="177">
        <v>90.85</v>
      </c>
      <c r="E2597" s="177">
        <v>87.71</v>
      </c>
      <c r="F2597" s="177">
        <v>91.32</v>
      </c>
      <c r="G2597" s="177">
        <v>93.64</v>
      </c>
      <c r="K2597" s="194">
        <v>239.39</v>
      </c>
      <c r="L2597" s="194">
        <v>98.15</v>
      </c>
      <c r="M2597" s="194">
        <v>92.83</v>
      </c>
      <c r="N2597" s="194">
        <v>91.35</v>
      </c>
      <c r="O2597" s="3">
        <v>309.29000000000002</v>
      </c>
      <c r="P2597" s="2">
        <v>96.875020000000006</v>
      </c>
    </row>
    <row r="2598" spans="2:16" x14ac:dyDescent="0.25">
      <c r="B2598" s="177">
        <v>232.67</v>
      </c>
      <c r="C2598" s="177">
        <v>95.38</v>
      </c>
      <c r="D2598" s="177">
        <v>90.85</v>
      </c>
      <c r="E2598" s="177">
        <v>87.71</v>
      </c>
      <c r="F2598" s="177">
        <v>91.31</v>
      </c>
      <c r="G2598" s="177">
        <v>93.63</v>
      </c>
      <c r="K2598" s="194">
        <v>239.47</v>
      </c>
      <c r="L2598" s="194">
        <v>98.15</v>
      </c>
      <c r="M2598" s="194">
        <v>92.83</v>
      </c>
      <c r="N2598" s="194">
        <v>91.35</v>
      </c>
      <c r="O2598" s="3">
        <v>309.37</v>
      </c>
      <c r="P2598" s="2">
        <v>96.875020000000006</v>
      </c>
    </row>
    <row r="2599" spans="2:16" x14ac:dyDescent="0.25">
      <c r="B2599" s="177">
        <v>232.75</v>
      </c>
      <c r="C2599" s="177">
        <v>95.38</v>
      </c>
      <c r="D2599" s="177">
        <v>90.85</v>
      </c>
      <c r="E2599" s="177">
        <v>87.7</v>
      </c>
      <c r="F2599" s="177">
        <v>91.29</v>
      </c>
      <c r="G2599" s="177">
        <v>93.63</v>
      </c>
      <c r="K2599" s="194">
        <v>239.56</v>
      </c>
      <c r="L2599" s="194">
        <v>98.15</v>
      </c>
      <c r="M2599" s="194">
        <v>92.83</v>
      </c>
      <c r="N2599" s="194">
        <v>91.35</v>
      </c>
      <c r="O2599" s="3">
        <v>309.5</v>
      </c>
      <c r="P2599" s="2">
        <v>96.875020000000006</v>
      </c>
    </row>
    <row r="2600" spans="2:16" x14ac:dyDescent="0.25">
      <c r="B2600" s="177">
        <v>232.84</v>
      </c>
      <c r="C2600" s="177">
        <v>95.38</v>
      </c>
      <c r="D2600" s="177">
        <v>90.85</v>
      </c>
      <c r="E2600" s="177">
        <v>87.69</v>
      </c>
      <c r="F2600" s="177">
        <v>91.28</v>
      </c>
      <c r="G2600" s="177">
        <v>93.63</v>
      </c>
      <c r="K2600" s="194">
        <v>239.64</v>
      </c>
      <c r="L2600" s="194">
        <v>98.15</v>
      </c>
      <c r="M2600" s="194">
        <v>92.83</v>
      </c>
      <c r="N2600" s="194">
        <v>91.35</v>
      </c>
      <c r="O2600" s="3">
        <v>309.63</v>
      </c>
      <c r="P2600" s="2">
        <v>96.875020000000006</v>
      </c>
    </row>
    <row r="2601" spans="2:16" x14ac:dyDescent="0.25">
      <c r="B2601" s="177">
        <v>232.92</v>
      </c>
      <c r="C2601" s="177">
        <v>95.38</v>
      </c>
      <c r="D2601" s="177">
        <v>90.85</v>
      </c>
      <c r="E2601" s="177">
        <v>87.69</v>
      </c>
      <c r="F2601" s="177">
        <v>91.27</v>
      </c>
      <c r="G2601" s="177">
        <v>93.62</v>
      </c>
      <c r="K2601" s="194">
        <v>239.72</v>
      </c>
      <c r="L2601" s="194">
        <v>98.15</v>
      </c>
      <c r="M2601" s="194">
        <v>92.83</v>
      </c>
      <c r="N2601" s="194">
        <v>91.35</v>
      </c>
      <c r="O2601" s="3">
        <v>309.70999999999998</v>
      </c>
      <c r="P2601" s="2">
        <v>96.875020000000006</v>
      </c>
    </row>
    <row r="2602" spans="2:16" x14ac:dyDescent="0.25">
      <c r="B2602" s="177">
        <v>233</v>
      </c>
      <c r="C2602" s="177">
        <v>95.38</v>
      </c>
      <c r="D2602" s="177">
        <v>90.85</v>
      </c>
      <c r="E2602" s="177">
        <v>87.68</v>
      </c>
      <c r="F2602" s="177">
        <v>91.26</v>
      </c>
      <c r="G2602" s="177">
        <v>93.62</v>
      </c>
      <c r="K2602" s="194">
        <v>239.81</v>
      </c>
      <c r="L2602" s="194">
        <v>98.15</v>
      </c>
      <c r="M2602" s="194">
        <v>92.83</v>
      </c>
      <c r="N2602" s="194">
        <v>91.35</v>
      </c>
      <c r="O2602" s="3">
        <v>309.83</v>
      </c>
      <c r="P2602" s="2">
        <v>96.865020000000001</v>
      </c>
    </row>
    <row r="2603" spans="2:16" x14ac:dyDescent="0.25">
      <c r="B2603" s="177">
        <v>233.09</v>
      </c>
      <c r="C2603" s="177">
        <v>95.38</v>
      </c>
      <c r="D2603" s="177">
        <v>90.86</v>
      </c>
      <c r="E2603" s="177">
        <v>87.68</v>
      </c>
      <c r="F2603" s="177">
        <v>91.26</v>
      </c>
      <c r="G2603" s="177">
        <v>93.62</v>
      </c>
      <c r="K2603" s="194">
        <v>239.89</v>
      </c>
      <c r="L2603" s="194">
        <v>98.15</v>
      </c>
      <c r="M2603" s="194">
        <v>92.83</v>
      </c>
      <c r="N2603" s="194">
        <v>91.35</v>
      </c>
      <c r="O2603" s="3">
        <v>309.95999999999998</v>
      </c>
      <c r="P2603" s="2">
        <v>96.865020000000001</v>
      </c>
    </row>
    <row r="2604" spans="2:16" x14ac:dyDescent="0.25">
      <c r="B2604" s="177">
        <v>233.17</v>
      </c>
      <c r="C2604" s="177">
        <v>95.38</v>
      </c>
      <c r="D2604" s="177">
        <v>90.86</v>
      </c>
      <c r="E2604" s="177">
        <v>87.67</v>
      </c>
      <c r="F2604" s="177">
        <v>91.25</v>
      </c>
      <c r="G2604" s="177">
        <v>93.61</v>
      </c>
      <c r="K2604" s="194">
        <v>239.97</v>
      </c>
      <c r="L2604" s="194">
        <v>98.15</v>
      </c>
      <c r="M2604" s="194">
        <v>92.83</v>
      </c>
      <c r="N2604" s="194">
        <v>91.35</v>
      </c>
      <c r="O2604" s="3">
        <v>310.04000000000002</v>
      </c>
      <c r="P2604" s="2">
        <v>96.865020000000001</v>
      </c>
    </row>
    <row r="2605" spans="2:16" x14ac:dyDescent="0.25">
      <c r="B2605" s="177">
        <v>233.25</v>
      </c>
      <c r="C2605" s="177">
        <v>95.38</v>
      </c>
      <c r="D2605" s="177">
        <v>90.86</v>
      </c>
      <c r="E2605" s="177">
        <v>87.67</v>
      </c>
      <c r="F2605" s="177">
        <v>91.25</v>
      </c>
      <c r="G2605" s="177">
        <v>93.61</v>
      </c>
      <c r="K2605" s="194">
        <v>240.06</v>
      </c>
      <c r="L2605" s="194">
        <v>98.15</v>
      </c>
      <c r="M2605" s="194">
        <v>92.84</v>
      </c>
      <c r="N2605" s="194">
        <v>91.35</v>
      </c>
      <c r="O2605" s="3">
        <v>310.17</v>
      </c>
      <c r="P2605" s="2">
        <v>96.865020000000001</v>
      </c>
    </row>
    <row r="2606" spans="2:16" x14ac:dyDescent="0.25">
      <c r="B2606" s="177">
        <v>233.34</v>
      </c>
      <c r="C2606" s="177">
        <v>95.38</v>
      </c>
      <c r="D2606" s="177">
        <v>90.87</v>
      </c>
      <c r="E2606" s="177">
        <v>87.66</v>
      </c>
      <c r="F2606" s="177">
        <v>91.25</v>
      </c>
      <c r="G2606" s="177">
        <v>93.61</v>
      </c>
      <c r="K2606" s="194">
        <v>240.14</v>
      </c>
      <c r="L2606" s="194">
        <v>98.15</v>
      </c>
      <c r="M2606" s="194">
        <v>92.84</v>
      </c>
      <c r="N2606" s="194">
        <v>91.35</v>
      </c>
      <c r="O2606" s="3">
        <v>310.29000000000002</v>
      </c>
      <c r="P2606" s="2">
        <v>96.865020000000001</v>
      </c>
    </row>
    <row r="2607" spans="2:16" x14ac:dyDescent="0.25">
      <c r="B2607" s="177">
        <v>233.42</v>
      </c>
      <c r="C2607" s="177">
        <v>95.38</v>
      </c>
      <c r="D2607" s="177">
        <v>90.87</v>
      </c>
      <c r="E2607" s="177">
        <v>87.66</v>
      </c>
      <c r="F2607" s="177">
        <v>91.25</v>
      </c>
      <c r="G2607" s="177">
        <v>93.61</v>
      </c>
      <c r="K2607" s="194">
        <v>240.22</v>
      </c>
      <c r="L2607" s="194">
        <v>98.15</v>
      </c>
      <c r="M2607" s="194">
        <v>92.83</v>
      </c>
      <c r="N2607" s="194">
        <v>91.34</v>
      </c>
      <c r="O2607" s="3">
        <v>310.37</v>
      </c>
      <c r="P2607" s="2">
        <v>96.865020000000001</v>
      </c>
    </row>
    <row r="2608" spans="2:16" x14ac:dyDescent="0.25">
      <c r="B2608" s="177">
        <v>233.5</v>
      </c>
      <c r="C2608" s="177">
        <v>95.38</v>
      </c>
      <c r="D2608" s="177">
        <v>90.87</v>
      </c>
      <c r="E2608" s="177">
        <v>87.65</v>
      </c>
      <c r="F2608" s="177">
        <v>91.24</v>
      </c>
      <c r="G2608" s="177">
        <v>93.61</v>
      </c>
      <c r="K2608" s="194">
        <v>240.31</v>
      </c>
      <c r="L2608" s="194">
        <v>98.15</v>
      </c>
      <c r="M2608" s="194">
        <v>92.84</v>
      </c>
      <c r="N2608" s="194">
        <v>91.34</v>
      </c>
      <c r="O2608" s="3">
        <v>310.5</v>
      </c>
      <c r="P2608" s="2">
        <v>96.855019999999996</v>
      </c>
    </row>
    <row r="2609" spans="2:16" x14ac:dyDescent="0.25">
      <c r="B2609" s="177">
        <v>233.58</v>
      </c>
      <c r="C2609" s="177">
        <v>95.37</v>
      </c>
      <c r="D2609" s="177">
        <v>90.87</v>
      </c>
      <c r="E2609" s="177">
        <v>87.64</v>
      </c>
      <c r="F2609" s="177">
        <v>91.24</v>
      </c>
      <c r="G2609" s="177">
        <v>93.6</v>
      </c>
      <c r="K2609" s="194">
        <v>240.39</v>
      </c>
      <c r="L2609" s="194">
        <v>98.15</v>
      </c>
      <c r="M2609" s="194">
        <v>92.84</v>
      </c>
      <c r="N2609" s="194">
        <v>91.34</v>
      </c>
      <c r="O2609" s="3">
        <v>310.62</v>
      </c>
      <c r="P2609" s="2">
        <v>96.855019999999996</v>
      </c>
    </row>
    <row r="2610" spans="2:16" x14ac:dyDescent="0.25">
      <c r="B2610" s="177">
        <v>233.67</v>
      </c>
      <c r="C2610" s="177">
        <v>95.37</v>
      </c>
      <c r="D2610" s="177">
        <v>90.87</v>
      </c>
      <c r="E2610" s="177">
        <v>87.64</v>
      </c>
      <c r="F2610" s="177">
        <v>91.23</v>
      </c>
      <c r="G2610" s="177">
        <v>93.6</v>
      </c>
      <c r="K2610" s="194">
        <v>240.47</v>
      </c>
      <c r="L2610" s="194">
        <v>98.15</v>
      </c>
      <c r="M2610" s="194">
        <v>92.83</v>
      </c>
      <c r="N2610" s="194">
        <v>91.34</v>
      </c>
      <c r="O2610" s="3">
        <v>310.70999999999998</v>
      </c>
      <c r="P2610" s="2">
        <v>96.855019999999996</v>
      </c>
    </row>
    <row r="2611" spans="2:16" x14ac:dyDescent="0.25">
      <c r="B2611" s="177">
        <v>233.75</v>
      </c>
      <c r="C2611" s="177">
        <v>95.37</v>
      </c>
      <c r="D2611" s="177">
        <v>90.87</v>
      </c>
      <c r="E2611" s="177">
        <v>87.63</v>
      </c>
      <c r="F2611" s="177">
        <v>91.23</v>
      </c>
      <c r="G2611" s="177">
        <v>93.59</v>
      </c>
      <c r="K2611" s="194">
        <v>240.55</v>
      </c>
      <c r="L2611" s="194">
        <v>98.15</v>
      </c>
      <c r="M2611" s="194">
        <v>92.83</v>
      </c>
      <c r="N2611" s="194">
        <v>91.34</v>
      </c>
      <c r="O2611" s="3">
        <v>310.83</v>
      </c>
      <c r="P2611" s="2">
        <v>96.865020000000001</v>
      </c>
    </row>
    <row r="2612" spans="2:16" x14ac:dyDescent="0.25">
      <c r="B2612" s="177">
        <v>233.83</v>
      </c>
      <c r="C2612" s="177">
        <v>95.37</v>
      </c>
      <c r="D2612" s="177">
        <v>90.86</v>
      </c>
      <c r="E2612" s="177">
        <v>87.63</v>
      </c>
      <c r="F2612" s="177">
        <v>91.23</v>
      </c>
      <c r="G2612" s="177">
        <v>93.59</v>
      </c>
      <c r="K2612" s="194">
        <v>240.64</v>
      </c>
      <c r="L2612" s="194">
        <v>98.15</v>
      </c>
      <c r="M2612" s="194">
        <v>92.83</v>
      </c>
      <c r="N2612" s="194">
        <v>91.34</v>
      </c>
      <c r="O2612" s="3">
        <v>310.95999999999998</v>
      </c>
      <c r="P2612" s="2">
        <v>96.865020000000001</v>
      </c>
    </row>
    <row r="2613" spans="2:16" x14ac:dyDescent="0.25">
      <c r="B2613" s="177">
        <v>233.92</v>
      </c>
      <c r="C2613" s="177">
        <v>95.37</v>
      </c>
      <c r="D2613" s="177">
        <v>90.86</v>
      </c>
      <c r="E2613" s="177">
        <v>87.62</v>
      </c>
      <c r="F2613" s="177">
        <v>91.22</v>
      </c>
      <c r="G2613" s="177">
        <v>93.59</v>
      </c>
      <c r="K2613" s="194">
        <v>240.72</v>
      </c>
      <c r="L2613" s="194">
        <v>98.15</v>
      </c>
      <c r="M2613" s="194">
        <v>92.83</v>
      </c>
      <c r="N2613" s="194">
        <v>91.34</v>
      </c>
      <c r="O2613" s="3">
        <v>311.04000000000002</v>
      </c>
      <c r="P2613" s="2">
        <v>96.865020000000001</v>
      </c>
    </row>
    <row r="2614" spans="2:16" x14ac:dyDescent="0.25">
      <c r="B2614" s="177">
        <v>234</v>
      </c>
      <c r="C2614" s="177">
        <v>95.37</v>
      </c>
      <c r="D2614" s="177">
        <v>90.86</v>
      </c>
      <c r="E2614" s="177">
        <v>87.62</v>
      </c>
      <c r="F2614" s="177">
        <v>91.21</v>
      </c>
      <c r="G2614" s="177">
        <v>93.59</v>
      </c>
      <c r="K2614" s="194">
        <v>240.81</v>
      </c>
      <c r="L2614" s="194">
        <v>98.15</v>
      </c>
      <c r="M2614" s="194">
        <v>92.83</v>
      </c>
      <c r="N2614" s="194">
        <v>91.34</v>
      </c>
      <c r="O2614" s="3">
        <v>311.17</v>
      </c>
      <c r="P2614" s="2">
        <v>96.865020000000001</v>
      </c>
    </row>
    <row r="2615" spans="2:16" x14ac:dyDescent="0.25">
      <c r="B2615" s="177">
        <v>234.08</v>
      </c>
      <c r="C2615" s="177">
        <v>95.37</v>
      </c>
      <c r="D2615" s="177">
        <v>90.86</v>
      </c>
      <c r="E2615" s="177">
        <v>87.61</v>
      </c>
      <c r="F2615" s="177">
        <v>91.21</v>
      </c>
      <c r="G2615" s="177">
        <v>93.58</v>
      </c>
      <c r="K2615" s="194">
        <v>240.89</v>
      </c>
      <c r="L2615" s="194">
        <v>98.15</v>
      </c>
      <c r="M2615" s="194">
        <v>92.83</v>
      </c>
      <c r="N2615" s="194">
        <v>91.34</v>
      </c>
      <c r="O2615" s="3">
        <v>311.29000000000002</v>
      </c>
      <c r="P2615" s="2">
        <v>96.855019999999996</v>
      </c>
    </row>
    <row r="2616" spans="2:16" x14ac:dyDescent="0.25">
      <c r="B2616" s="177">
        <v>234.17</v>
      </c>
      <c r="C2616" s="177">
        <v>95.37</v>
      </c>
      <c r="D2616" s="177">
        <v>90.86</v>
      </c>
      <c r="E2616" s="177">
        <v>87.61</v>
      </c>
      <c r="F2616" s="177">
        <v>91.21</v>
      </c>
      <c r="G2616" s="177">
        <v>93.58</v>
      </c>
      <c r="K2616" s="194">
        <v>240.97</v>
      </c>
      <c r="L2616" s="194">
        <v>98.15</v>
      </c>
      <c r="M2616" s="194">
        <v>92.82</v>
      </c>
      <c r="N2616" s="194">
        <v>91.34</v>
      </c>
      <c r="O2616" s="3">
        <v>311.37</v>
      </c>
      <c r="P2616" s="2">
        <v>96.855019999999996</v>
      </c>
    </row>
    <row r="2617" spans="2:16" x14ac:dyDescent="0.25">
      <c r="B2617" s="177">
        <v>234.25</v>
      </c>
      <c r="C2617" s="177">
        <v>95.37</v>
      </c>
      <c r="D2617" s="177">
        <v>90.86</v>
      </c>
      <c r="E2617" s="177">
        <v>87.6</v>
      </c>
      <c r="F2617" s="177">
        <v>91.21</v>
      </c>
      <c r="G2617" s="177">
        <v>93.57</v>
      </c>
      <c r="K2617" s="194">
        <v>241.05</v>
      </c>
      <c r="L2617" s="194">
        <v>98.15</v>
      </c>
      <c r="M2617" s="194">
        <v>92.82</v>
      </c>
      <c r="N2617" s="194">
        <v>91.34</v>
      </c>
      <c r="O2617" s="3">
        <v>311.5</v>
      </c>
      <c r="P2617" s="2">
        <v>96.865020000000001</v>
      </c>
    </row>
    <row r="2618" spans="2:16" x14ac:dyDescent="0.25">
      <c r="B2618" s="177">
        <v>234.33</v>
      </c>
      <c r="C2618" s="177">
        <v>95.37</v>
      </c>
      <c r="D2618" s="177">
        <v>90.86</v>
      </c>
      <c r="E2618" s="177">
        <v>87.6</v>
      </c>
      <c r="F2618" s="177">
        <v>91.2</v>
      </c>
      <c r="G2618" s="177">
        <v>93.57</v>
      </c>
      <c r="K2618" s="194">
        <v>241.14</v>
      </c>
      <c r="L2618" s="194">
        <v>98.15</v>
      </c>
      <c r="M2618" s="194">
        <v>92.82</v>
      </c>
      <c r="N2618" s="194">
        <v>91.34</v>
      </c>
      <c r="O2618" s="3">
        <v>311.63</v>
      </c>
      <c r="P2618" s="2">
        <v>96.865020000000001</v>
      </c>
    </row>
    <row r="2619" spans="2:16" x14ac:dyDescent="0.25">
      <c r="B2619" s="177">
        <v>234.41</v>
      </c>
      <c r="C2619" s="177">
        <v>95.37</v>
      </c>
      <c r="D2619" s="177">
        <v>90.86</v>
      </c>
      <c r="E2619" s="177">
        <v>87.59</v>
      </c>
      <c r="F2619" s="177">
        <v>91.2</v>
      </c>
      <c r="G2619" s="177">
        <v>93.57</v>
      </c>
      <c r="K2619" s="194">
        <v>241.22</v>
      </c>
      <c r="L2619" s="194">
        <v>98.14</v>
      </c>
      <c r="M2619" s="194">
        <v>92.82</v>
      </c>
      <c r="N2619" s="194">
        <v>91.34</v>
      </c>
      <c r="O2619" s="3">
        <v>311.70999999999998</v>
      </c>
      <c r="P2619" s="2">
        <v>96.865020000000001</v>
      </c>
    </row>
    <row r="2620" spans="2:16" x14ac:dyDescent="0.25">
      <c r="B2620" s="177">
        <v>234.5</v>
      </c>
      <c r="C2620" s="177">
        <v>95.37</v>
      </c>
      <c r="D2620" s="177">
        <v>90.86</v>
      </c>
      <c r="E2620" s="177">
        <v>87.58</v>
      </c>
      <c r="F2620" s="177">
        <v>91.2</v>
      </c>
      <c r="G2620" s="177">
        <v>93.57</v>
      </c>
      <c r="K2620" s="194">
        <v>241.3</v>
      </c>
      <c r="L2620" s="194">
        <v>98.15</v>
      </c>
      <c r="M2620" s="194">
        <v>92.82</v>
      </c>
      <c r="N2620" s="194">
        <v>91.34</v>
      </c>
      <c r="O2620" s="3">
        <v>311.83999999999997</v>
      </c>
      <c r="P2620" s="2">
        <v>96.865020000000001</v>
      </c>
    </row>
    <row r="2621" spans="2:16" x14ac:dyDescent="0.25">
      <c r="B2621" s="177">
        <v>234.58</v>
      </c>
      <c r="C2621" s="177">
        <v>95.37</v>
      </c>
      <c r="D2621" s="177">
        <v>90.86</v>
      </c>
      <c r="E2621" s="177">
        <v>87.58</v>
      </c>
      <c r="F2621" s="177">
        <v>91.2</v>
      </c>
      <c r="G2621" s="177">
        <v>93.56</v>
      </c>
      <c r="K2621" s="194">
        <v>241.39</v>
      </c>
      <c r="L2621" s="194">
        <v>98.14</v>
      </c>
      <c r="M2621" s="194">
        <v>92.82</v>
      </c>
      <c r="N2621" s="194">
        <v>91.34</v>
      </c>
      <c r="O2621" s="3">
        <v>311.95999999999998</v>
      </c>
      <c r="P2621" s="2">
        <v>96.865020000000001</v>
      </c>
    </row>
    <row r="2622" spans="2:16" x14ac:dyDescent="0.25">
      <c r="B2622" s="177">
        <v>234.67</v>
      </c>
      <c r="C2622" s="177">
        <v>95.37</v>
      </c>
      <c r="D2622" s="177">
        <v>90.86</v>
      </c>
      <c r="E2622" s="177">
        <v>87.57</v>
      </c>
      <c r="F2622" s="177">
        <v>91.2</v>
      </c>
      <c r="G2622" s="177">
        <v>93.56</v>
      </c>
      <c r="K2622" s="194">
        <v>241.47</v>
      </c>
      <c r="L2622" s="194">
        <v>98.14</v>
      </c>
      <c r="M2622" s="194">
        <v>92.82</v>
      </c>
      <c r="N2622" s="194">
        <v>91.33</v>
      </c>
      <c r="O2622" s="3">
        <v>312.05</v>
      </c>
      <c r="P2622" s="2">
        <v>96.855019999999996</v>
      </c>
    </row>
    <row r="2623" spans="2:16" x14ac:dyDescent="0.25">
      <c r="B2623" s="177">
        <v>234.75</v>
      </c>
      <c r="C2623" s="177">
        <v>95.37</v>
      </c>
      <c r="D2623" s="177">
        <v>90.86</v>
      </c>
      <c r="E2623" s="177">
        <v>87.57</v>
      </c>
      <c r="F2623" s="177">
        <v>91.19</v>
      </c>
      <c r="G2623" s="177">
        <v>93.56</v>
      </c>
      <c r="K2623" s="194">
        <v>241.56</v>
      </c>
      <c r="L2623" s="194">
        <v>98.14</v>
      </c>
      <c r="M2623" s="194">
        <v>92.82</v>
      </c>
      <c r="N2623" s="194">
        <v>91.33</v>
      </c>
      <c r="O2623" s="3">
        <v>312.17</v>
      </c>
      <c r="P2623" s="2">
        <v>96.845020000000005</v>
      </c>
    </row>
    <row r="2624" spans="2:16" x14ac:dyDescent="0.25">
      <c r="B2624" s="177">
        <v>234.83</v>
      </c>
      <c r="C2624" s="177">
        <v>95.37</v>
      </c>
      <c r="D2624" s="177">
        <v>90.86</v>
      </c>
      <c r="E2624" s="177">
        <v>87.56</v>
      </c>
      <c r="F2624" s="177">
        <v>91.18</v>
      </c>
      <c r="G2624" s="177">
        <v>93.55</v>
      </c>
      <c r="K2624" s="194">
        <v>241.64</v>
      </c>
      <c r="L2624" s="194">
        <v>98.14</v>
      </c>
      <c r="M2624" s="194">
        <v>92.82</v>
      </c>
      <c r="N2624" s="194">
        <v>91.33</v>
      </c>
      <c r="O2624" s="3">
        <v>312.29000000000002</v>
      </c>
      <c r="P2624" s="2">
        <v>96.845020000000005</v>
      </c>
    </row>
    <row r="2625" spans="2:16" x14ac:dyDescent="0.25">
      <c r="B2625" s="177">
        <v>234.92</v>
      </c>
      <c r="C2625" s="177">
        <v>95.37</v>
      </c>
      <c r="D2625" s="177">
        <v>90.86</v>
      </c>
      <c r="E2625" s="177">
        <v>87.55</v>
      </c>
      <c r="F2625" s="177">
        <v>91.17</v>
      </c>
      <c r="G2625" s="177">
        <v>93.55</v>
      </c>
      <c r="K2625" s="194">
        <v>241.72</v>
      </c>
      <c r="L2625" s="194">
        <v>98.15</v>
      </c>
      <c r="M2625" s="194">
        <v>92.82</v>
      </c>
      <c r="N2625" s="194">
        <v>91.33</v>
      </c>
      <c r="O2625" s="3">
        <v>312.38</v>
      </c>
      <c r="P2625" s="2">
        <v>96.845020000000005</v>
      </c>
    </row>
    <row r="2626" spans="2:16" x14ac:dyDescent="0.25">
      <c r="B2626" s="177">
        <v>235</v>
      </c>
      <c r="C2626" s="177">
        <v>95.37</v>
      </c>
      <c r="D2626" s="177">
        <v>90.86</v>
      </c>
      <c r="E2626" s="177">
        <v>87.55</v>
      </c>
      <c r="F2626" s="177">
        <v>91.16</v>
      </c>
      <c r="G2626" s="177">
        <v>93.55</v>
      </c>
      <c r="K2626" s="194">
        <v>241.8</v>
      </c>
      <c r="L2626" s="194">
        <v>98.15</v>
      </c>
      <c r="M2626" s="194">
        <v>92.82</v>
      </c>
      <c r="N2626" s="194">
        <v>91.33</v>
      </c>
      <c r="O2626" s="3">
        <v>312.5</v>
      </c>
      <c r="P2626" s="2">
        <v>96.83502</v>
      </c>
    </row>
    <row r="2627" spans="2:16" x14ac:dyDescent="0.25">
      <c r="B2627" s="177">
        <v>235.08</v>
      </c>
      <c r="C2627" s="177">
        <v>95.36</v>
      </c>
      <c r="D2627" s="177">
        <v>90.86</v>
      </c>
      <c r="E2627" s="177">
        <v>87.55</v>
      </c>
      <c r="F2627" s="177">
        <v>91.16</v>
      </c>
      <c r="G2627" s="177">
        <v>93.55</v>
      </c>
      <c r="K2627" s="194">
        <v>241.89</v>
      </c>
      <c r="L2627" s="194">
        <v>98.14</v>
      </c>
      <c r="M2627" s="194">
        <v>92.82</v>
      </c>
      <c r="N2627" s="194">
        <v>91.33</v>
      </c>
      <c r="O2627" s="3">
        <v>312.63</v>
      </c>
      <c r="P2627" s="2">
        <v>96.83502</v>
      </c>
    </row>
    <row r="2628" spans="2:16" x14ac:dyDescent="0.25">
      <c r="B2628" s="177">
        <v>235.17</v>
      </c>
      <c r="C2628" s="177">
        <v>95.36</v>
      </c>
      <c r="D2628" s="177">
        <v>90.86</v>
      </c>
      <c r="E2628" s="177">
        <v>87.54</v>
      </c>
      <c r="F2628" s="177">
        <v>91.15</v>
      </c>
      <c r="G2628" s="177">
        <v>93.54</v>
      </c>
      <c r="K2628" s="194">
        <v>241.97</v>
      </c>
      <c r="L2628" s="194">
        <v>98.14</v>
      </c>
      <c r="M2628" s="194">
        <v>92.82</v>
      </c>
      <c r="N2628" s="194">
        <v>91.33</v>
      </c>
      <c r="O2628" s="3">
        <v>312.70999999999998</v>
      </c>
      <c r="P2628" s="2">
        <v>96.83502</v>
      </c>
    </row>
    <row r="2629" spans="2:16" x14ac:dyDescent="0.25">
      <c r="B2629" s="177">
        <v>235.25</v>
      </c>
      <c r="C2629" s="177">
        <v>95.36</v>
      </c>
      <c r="D2629" s="177">
        <v>90.86</v>
      </c>
      <c r="E2629" s="177">
        <v>87.54</v>
      </c>
      <c r="F2629" s="177">
        <v>91.14</v>
      </c>
      <c r="G2629" s="177">
        <v>93.54</v>
      </c>
      <c r="K2629" s="194">
        <v>242.05</v>
      </c>
      <c r="L2629" s="194">
        <v>98.14</v>
      </c>
      <c r="M2629" s="194">
        <v>92.82</v>
      </c>
      <c r="N2629" s="194">
        <v>91.33</v>
      </c>
      <c r="O2629" s="3">
        <v>312.83</v>
      </c>
      <c r="P2629" s="2">
        <v>96.83502</v>
      </c>
    </row>
    <row r="2630" spans="2:16" x14ac:dyDescent="0.25">
      <c r="B2630" s="177">
        <v>235.33</v>
      </c>
      <c r="C2630" s="177">
        <v>95.36</v>
      </c>
      <c r="D2630" s="177">
        <v>90.86</v>
      </c>
      <c r="E2630" s="177">
        <v>87.53</v>
      </c>
      <c r="F2630" s="177">
        <v>91.13</v>
      </c>
      <c r="G2630" s="177">
        <v>93.54</v>
      </c>
      <c r="K2630" s="194">
        <v>242.14</v>
      </c>
      <c r="L2630" s="194">
        <v>98.15</v>
      </c>
      <c r="M2630" s="194">
        <v>92.82</v>
      </c>
      <c r="N2630" s="194">
        <v>91.33</v>
      </c>
      <c r="O2630" s="3">
        <v>312.95999999999998</v>
      </c>
      <c r="P2630" s="2">
        <v>96.83502</v>
      </c>
    </row>
    <row r="2631" spans="2:16" x14ac:dyDescent="0.25">
      <c r="B2631" s="177">
        <v>235.41</v>
      </c>
      <c r="C2631" s="177">
        <v>95.36</v>
      </c>
      <c r="D2631" s="177">
        <v>90.86</v>
      </c>
      <c r="E2631" s="177">
        <v>87.52</v>
      </c>
      <c r="F2631" s="177">
        <v>91.13</v>
      </c>
      <c r="G2631" s="177">
        <v>93.53</v>
      </c>
      <c r="K2631" s="194">
        <v>242.22</v>
      </c>
      <c r="L2631" s="194">
        <v>98.15</v>
      </c>
      <c r="M2631" s="194">
        <v>92.81</v>
      </c>
      <c r="N2631" s="194">
        <v>91.33</v>
      </c>
      <c r="O2631" s="3">
        <v>313.04000000000002</v>
      </c>
      <c r="P2631" s="2">
        <v>96.83502</v>
      </c>
    </row>
    <row r="2632" spans="2:16" x14ac:dyDescent="0.25">
      <c r="B2632" s="177">
        <v>235.5</v>
      </c>
      <c r="C2632" s="177">
        <v>95.36</v>
      </c>
      <c r="D2632" s="177">
        <v>90.86</v>
      </c>
      <c r="E2632" s="177">
        <v>87.52</v>
      </c>
      <c r="F2632" s="177">
        <v>91.12</v>
      </c>
      <c r="G2632" s="177">
        <v>93.53</v>
      </c>
      <c r="K2632" s="194">
        <v>242.31</v>
      </c>
      <c r="L2632" s="194">
        <v>98.15</v>
      </c>
      <c r="M2632" s="194">
        <v>92.81</v>
      </c>
      <c r="N2632" s="194">
        <v>91.33</v>
      </c>
      <c r="O2632" s="3">
        <v>313.16000000000003</v>
      </c>
      <c r="P2632" s="2">
        <v>96.825019999999995</v>
      </c>
    </row>
    <row r="2633" spans="2:16" x14ac:dyDescent="0.25">
      <c r="B2633" s="177">
        <v>235.58</v>
      </c>
      <c r="C2633" s="177">
        <v>95.36</v>
      </c>
      <c r="D2633" s="177">
        <v>90.86</v>
      </c>
      <c r="E2633" s="177">
        <v>87.52</v>
      </c>
      <c r="F2633" s="177">
        <v>91.12</v>
      </c>
      <c r="G2633" s="177">
        <v>93.53</v>
      </c>
      <c r="K2633" s="194">
        <v>242.39</v>
      </c>
      <c r="L2633" s="194">
        <v>98.15</v>
      </c>
      <c r="M2633" s="194">
        <v>92.81</v>
      </c>
      <c r="N2633" s="194">
        <v>91.33</v>
      </c>
      <c r="O2633" s="3">
        <v>313.29000000000002</v>
      </c>
      <c r="P2633" s="2">
        <v>96.83502</v>
      </c>
    </row>
    <row r="2634" spans="2:16" x14ac:dyDescent="0.25">
      <c r="B2634" s="177">
        <v>235.66</v>
      </c>
      <c r="C2634" s="177">
        <v>95.36</v>
      </c>
      <c r="D2634" s="177">
        <v>90.86</v>
      </c>
      <c r="E2634" s="177">
        <v>87.51</v>
      </c>
      <c r="F2634" s="177">
        <v>91.11</v>
      </c>
      <c r="G2634" s="177">
        <v>93.52</v>
      </c>
      <c r="K2634" s="194">
        <v>242.47</v>
      </c>
      <c r="L2634" s="194">
        <v>98.15</v>
      </c>
      <c r="M2634" s="194">
        <v>92.81</v>
      </c>
      <c r="N2634" s="194">
        <v>91.33</v>
      </c>
      <c r="O2634" s="3">
        <v>313.37</v>
      </c>
      <c r="P2634" s="2">
        <v>96.83502</v>
      </c>
    </row>
    <row r="2635" spans="2:16" x14ac:dyDescent="0.25">
      <c r="B2635" s="177">
        <v>235.75</v>
      </c>
      <c r="C2635" s="177">
        <v>95.36</v>
      </c>
      <c r="D2635" s="177">
        <v>90.86</v>
      </c>
      <c r="E2635" s="177">
        <v>87.51</v>
      </c>
      <c r="F2635" s="177">
        <v>91.11</v>
      </c>
      <c r="G2635" s="177">
        <v>93.52</v>
      </c>
      <c r="K2635" s="194">
        <v>242.56</v>
      </c>
      <c r="L2635" s="194">
        <v>98.15</v>
      </c>
      <c r="M2635" s="194">
        <v>92.81</v>
      </c>
      <c r="N2635" s="194">
        <v>91.33</v>
      </c>
      <c r="O2635" s="3">
        <v>313.5</v>
      </c>
      <c r="P2635" s="2">
        <v>96.83502</v>
      </c>
    </row>
    <row r="2636" spans="2:16" x14ac:dyDescent="0.25">
      <c r="B2636" s="177">
        <v>235.83</v>
      </c>
      <c r="C2636" s="177">
        <v>95.36</v>
      </c>
      <c r="D2636" s="177">
        <v>90.85</v>
      </c>
      <c r="E2636" s="177">
        <v>87.51</v>
      </c>
      <c r="F2636" s="177">
        <v>91.1</v>
      </c>
      <c r="G2636" s="177">
        <v>93.52</v>
      </c>
      <c r="K2636" s="194">
        <v>242.64</v>
      </c>
      <c r="L2636" s="194">
        <v>98.15</v>
      </c>
      <c r="M2636" s="194">
        <v>92.81</v>
      </c>
      <c r="N2636" s="194">
        <v>91.33</v>
      </c>
      <c r="O2636" s="3">
        <v>313.63</v>
      </c>
      <c r="P2636" s="2">
        <v>96.83502</v>
      </c>
    </row>
    <row r="2637" spans="2:16" x14ac:dyDescent="0.25">
      <c r="B2637" s="177">
        <v>235.92</v>
      </c>
      <c r="C2637" s="177">
        <v>95.36</v>
      </c>
      <c r="D2637" s="177">
        <v>90.85</v>
      </c>
      <c r="E2637" s="177">
        <v>87.5</v>
      </c>
      <c r="F2637" s="177">
        <v>91.1</v>
      </c>
      <c r="G2637" s="177">
        <v>93.51</v>
      </c>
      <c r="K2637" s="194">
        <v>242.72</v>
      </c>
      <c r="L2637" s="194">
        <v>98.15</v>
      </c>
      <c r="M2637" s="194">
        <v>92.81</v>
      </c>
      <c r="N2637" s="194">
        <v>91.33</v>
      </c>
      <c r="O2637" s="3">
        <v>313.70999999999998</v>
      </c>
      <c r="P2637" s="2">
        <v>96.83502</v>
      </c>
    </row>
    <row r="2638" spans="2:16" x14ac:dyDescent="0.25">
      <c r="B2638" s="177">
        <v>236</v>
      </c>
      <c r="C2638" s="177">
        <v>95.36</v>
      </c>
      <c r="D2638" s="177">
        <v>90.85</v>
      </c>
      <c r="E2638" s="177">
        <v>87.49</v>
      </c>
      <c r="F2638" s="177">
        <v>91.09</v>
      </c>
      <c r="G2638" s="177">
        <v>93.51</v>
      </c>
      <c r="K2638" s="194">
        <v>242.8</v>
      </c>
      <c r="L2638" s="194">
        <v>98.15</v>
      </c>
      <c r="M2638" s="194">
        <v>92.81</v>
      </c>
      <c r="N2638" s="194">
        <v>91.33</v>
      </c>
      <c r="O2638" s="3">
        <v>313.83</v>
      </c>
      <c r="P2638" s="2">
        <v>96.825019999999995</v>
      </c>
    </row>
    <row r="2639" spans="2:16" x14ac:dyDescent="0.25">
      <c r="B2639" s="177">
        <v>236.08</v>
      </c>
      <c r="C2639" s="177">
        <v>95.36</v>
      </c>
      <c r="D2639" s="177">
        <v>90.85</v>
      </c>
      <c r="E2639" s="177">
        <v>87.49</v>
      </c>
      <c r="F2639" s="177">
        <v>91.09</v>
      </c>
      <c r="G2639" s="177">
        <v>93.51</v>
      </c>
      <c r="K2639" s="194">
        <v>242.89</v>
      </c>
      <c r="L2639" s="194">
        <v>98.15</v>
      </c>
      <c r="M2639" s="194">
        <v>92.81</v>
      </c>
      <c r="N2639" s="194">
        <v>91.33</v>
      </c>
      <c r="O2639" s="3">
        <v>313.95999999999998</v>
      </c>
      <c r="P2639" s="2">
        <v>96.825019999999995</v>
      </c>
    </row>
    <row r="2640" spans="2:16" x14ac:dyDescent="0.25">
      <c r="B2640" s="177">
        <v>236.16</v>
      </c>
      <c r="C2640" s="177">
        <v>95.36</v>
      </c>
      <c r="D2640" s="177">
        <v>90.85</v>
      </c>
      <c r="E2640" s="177">
        <v>87.49</v>
      </c>
      <c r="F2640" s="177">
        <v>91.08</v>
      </c>
      <c r="G2640" s="177">
        <v>93.51</v>
      </c>
      <c r="K2640" s="194">
        <v>242.97</v>
      </c>
      <c r="L2640" s="194">
        <v>98.15</v>
      </c>
      <c r="M2640" s="194">
        <v>92.81</v>
      </c>
      <c r="N2640" s="194">
        <v>91.32</v>
      </c>
      <c r="O2640" s="3">
        <v>314.08</v>
      </c>
      <c r="P2640" s="2">
        <v>96.825019999999995</v>
      </c>
    </row>
    <row r="2641" spans="2:16" x14ac:dyDescent="0.25">
      <c r="B2641" s="177">
        <v>236.25</v>
      </c>
      <c r="C2641" s="177">
        <v>95.36</v>
      </c>
      <c r="D2641" s="177">
        <v>90.85</v>
      </c>
      <c r="E2641" s="177">
        <v>87.48</v>
      </c>
      <c r="F2641" s="177">
        <v>91.08</v>
      </c>
      <c r="G2641" s="177">
        <v>93.5</v>
      </c>
      <c r="K2641" s="194">
        <v>243.05</v>
      </c>
      <c r="L2641" s="194">
        <v>98.15</v>
      </c>
      <c r="M2641" s="194">
        <v>92.81</v>
      </c>
      <c r="N2641" s="194">
        <v>91.32</v>
      </c>
      <c r="O2641" s="3">
        <v>314.20999999999998</v>
      </c>
      <c r="P2641" s="2">
        <v>96.825019999999995</v>
      </c>
    </row>
    <row r="2642" spans="2:16" x14ac:dyDescent="0.25">
      <c r="B2642" s="177">
        <v>236.33</v>
      </c>
      <c r="C2642" s="177">
        <v>95.36</v>
      </c>
      <c r="D2642" s="177">
        <v>90.85</v>
      </c>
      <c r="E2642" s="177">
        <v>87.48</v>
      </c>
      <c r="F2642" s="177">
        <v>91.08</v>
      </c>
      <c r="G2642" s="177">
        <v>93.5</v>
      </c>
      <c r="K2642" s="194">
        <v>243.14</v>
      </c>
      <c r="L2642" s="194">
        <v>98.14</v>
      </c>
      <c r="M2642" s="194">
        <v>92.81</v>
      </c>
      <c r="N2642" s="194">
        <v>91.32</v>
      </c>
      <c r="O2642" s="3">
        <v>314.29000000000002</v>
      </c>
      <c r="P2642" s="2">
        <v>96.83502</v>
      </c>
    </row>
    <row r="2643" spans="2:16" x14ac:dyDescent="0.25">
      <c r="B2643" s="177">
        <v>236.42</v>
      </c>
      <c r="C2643" s="177">
        <v>95.35</v>
      </c>
      <c r="D2643" s="177">
        <v>90.85</v>
      </c>
      <c r="E2643" s="177">
        <v>87.47</v>
      </c>
      <c r="F2643" s="177">
        <v>91.07</v>
      </c>
      <c r="G2643" s="177">
        <v>93.5</v>
      </c>
      <c r="K2643" s="194">
        <v>243.22</v>
      </c>
      <c r="L2643" s="194">
        <v>98.14</v>
      </c>
      <c r="M2643" s="194">
        <v>92.8</v>
      </c>
      <c r="N2643" s="194">
        <v>91.32</v>
      </c>
      <c r="O2643" s="3">
        <v>314.42</v>
      </c>
      <c r="P2643" s="2">
        <v>96.83502</v>
      </c>
    </row>
    <row r="2644" spans="2:16" x14ac:dyDescent="0.25">
      <c r="B2644" s="177">
        <v>236.5</v>
      </c>
      <c r="C2644" s="177">
        <v>95.35</v>
      </c>
      <c r="D2644" s="177">
        <v>90.85</v>
      </c>
      <c r="E2644" s="177">
        <v>87.46</v>
      </c>
      <c r="F2644" s="177">
        <v>91.07</v>
      </c>
      <c r="G2644" s="177">
        <v>93.5</v>
      </c>
      <c r="K2644" s="194">
        <v>243.3</v>
      </c>
      <c r="L2644" s="194">
        <v>98.14</v>
      </c>
      <c r="M2644" s="194">
        <v>92.81</v>
      </c>
      <c r="N2644" s="194">
        <v>91.32</v>
      </c>
      <c r="O2644" s="3">
        <v>314.54000000000002</v>
      </c>
      <c r="P2644" s="2">
        <v>96.83502</v>
      </c>
    </row>
    <row r="2645" spans="2:16" x14ac:dyDescent="0.25">
      <c r="B2645" s="177">
        <v>236.58</v>
      </c>
      <c r="C2645" s="177">
        <v>95.35</v>
      </c>
      <c r="D2645" s="177">
        <v>90.85</v>
      </c>
      <c r="E2645" s="177">
        <v>87.46</v>
      </c>
      <c r="F2645" s="177">
        <v>91.06</v>
      </c>
      <c r="G2645" s="177">
        <v>93.49</v>
      </c>
      <c r="K2645" s="194">
        <v>243.39</v>
      </c>
      <c r="L2645" s="194">
        <v>98.14</v>
      </c>
      <c r="M2645" s="194">
        <v>92.8</v>
      </c>
      <c r="N2645" s="194">
        <v>91.32</v>
      </c>
      <c r="O2645" s="3">
        <v>314.63</v>
      </c>
      <c r="P2645" s="2">
        <v>96.845020000000005</v>
      </c>
    </row>
    <row r="2646" spans="2:16" x14ac:dyDescent="0.25">
      <c r="B2646" s="177">
        <v>236.66</v>
      </c>
      <c r="C2646" s="177">
        <v>95.35</v>
      </c>
      <c r="D2646" s="177">
        <v>90.85</v>
      </c>
      <c r="E2646" s="177">
        <v>87.45</v>
      </c>
      <c r="F2646" s="177">
        <v>91.06</v>
      </c>
      <c r="G2646" s="177">
        <v>93.49</v>
      </c>
      <c r="K2646" s="194">
        <v>243.47</v>
      </c>
      <c r="L2646" s="194">
        <v>98.14</v>
      </c>
      <c r="M2646" s="194">
        <v>92.79</v>
      </c>
      <c r="N2646" s="194">
        <v>91.32</v>
      </c>
      <c r="O2646" s="3">
        <v>314.75</v>
      </c>
      <c r="P2646" s="2">
        <v>96.83502</v>
      </c>
    </row>
    <row r="2647" spans="2:16" x14ac:dyDescent="0.25">
      <c r="B2647" s="177">
        <v>236.75</v>
      </c>
      <c r="C2647" s="177">
        <v>95.35</v>
      </c>
      <c r="D2647" s="177">
        <v>90.85</v>
      </c>
      <c r="E2647" s="177">
        <v>87.45</v>
      </c>
      <c r="F2647" s="177">
        <v>91.05</v>
      </c>
      <c r="G2647" s="177">
        <v>93.49</v>
      </c>
      <c r="K2647" s="194">
        <v>243.55</v>
      </c>
      <c r="L2647" s="194">
        <v>98.14</v>
      </c>
      <c r="M2647" s="194">
        <v>92.79</v>
      </c>
      <c r="N2647" s="194">
        <v>91.32</v>
      </c>
      <c r="O2647" s="3">
        <v>314.88</v>
      </c>
      <c r="P2647" s="2">
        <v>96.83502</v>
      </c>
    </row>
    <row r="2648" spans="2:16" x14ac:dyDescent="0.25">
      <c r="B2648" s="177">
        <v>236.83</v>
      </c>
      <c r="C2648" s="177">
        <v>95.35</v>
      </c>
      <c r="D2648" s="177">
        <v>90.85</v>
      </c>
      <c r="E2648" s="177">
        <v>87.44</v>
      </c>
      <c r="F2648" s="177">
        <v>91.03</v>
      </c>
      <c r="G2648" s="177">
        <v>93.48</v>
      </c>
      <c r="K2648" s="194">
        <v>243.64</v>
      </c>
      <c r="L2648" s="194">
        <v>98.14</v>
      </c>
      <c r="M2648" s="194">
        <v>92.79</v>
      </c>
      <c r="N2648" s="194">
        <v>91.32</v>
      </c>
      <c r="O2648" s="3">
        <v>314.95999999999998</v>
      </c>
      <c r="P2648" s="2">
        <v>96.825019999999995</v>
      </c>
    </row>
    <row r="2649" spans="2:16" x14ac:dyDescent="0.25">
      <c r="B2649" s="177">
        <v>236.91</v>
      </c>
      <c r="C2649" s="177">
        <v>95.35</v>
      </c>
      <c r="D2649" s="177">
        <v>90.85</v>
      </c>
      <c r="E2649" s="177">
        <v>87.44</v>
      </c>
      <c r="F2649" s="177">
        <v>91.02</v>
      </c>
      <c r="G2649" s="177">
        <v>93.48</v>
      </c>
      <c r="K2649" s="194">
        <v>243.72</v>
      </c>
      <c r="L2649" s="194">
        <v>98.14</v>
      </c>
      <c r="M2649" s="194">
        <v>92.79</v>
      </c>
      <c r="N2649" s="194">
        <v>91.32</v>
      </c>
      <c r="O2649" s="3">
        <v>315.08999999999997</v>
      </c>
      <c r="P2649" s="2">
        <v>96.825019999999995</v>
      </c>
    </row>
    <row r="2650" spans="2:16" x14ac:dyDescent="0.25">
      <c r="B2650" s="177">
        <v>237</v>
      </c>
      <c r="C2650" s="177">
        <v>95.35</v>
      </c>
      <c r="D2650" s="177">
        <v>90.85</v>
      </c>
      <c r="E2650" s="177">
        <v>87.43</v>
      </c>
      <c r="F2650" s="177">
        <v>91.02</v>
      </c>
      <c r="G2650" s="177">
        <v>93.48</v>
      </c>
      <c r="K2650" s="194">
        <v>243.8</v>
      </c>
      <c r="L2650" s="194">
        <v>98.14</v>
      </c>
      <c r="M2650" s="194">
        <v>92.83</v>
      </c>
      <c r="N2650" s="194">
        <v>91.32</v>
      </c>
      <c r="O2650" s="3">
        <v>315.20999999999998</v>
      </c>
      <c r="P2650" s="2">
        <v>96.825019999999995</v>
      </c>
    </row>
    <row r="2651" spans="2:16" x14ac:dyDescent="0.25">
      <c r="B2651" s="177">
        <v>237.08</v>
      </c>
      <c r="C2651" s="177">
        <v>95.35</v>
      </c>
      <c r="D2651" s="177">
        <v>90.85</v>
      </c>
      <c r="E2651" s="177">
        <v>87.43</v>
      </c>
      <c r="F2651" s="177">
        <v>91.02</v>
      </c>
      <c r="G2651" s="177">
        <v>93.47</v>
      </c>
      <c r="K2651" s="194">
        <v>243.89</v>
      </c>
      <c r="L2651" s="194">
        <v>98.14</v>
      </c>
      <c r="M2651" s="194">
        <v>92.79</v>
      </c>
      <c r="N2651" s="194">
        <v>91.32</v>
      </c>
      <c r="O2651" s="3">
        <v>315.29000000000002</v>
      </c>
      <c r="P2651" s="2">
        <v>96.825019999999995</v>
      </c>
    </row>
    <row r="2652" spans="2:16" x14ac:dyDescent="0.25">
      <c r="B2652" s="177">
        <v>237.16</v>
      </c>
      <c r="C2652" s="177">
        <v>95.35</v>
      </c>
      <c r="D2652" s="177">
        <v>90.85</v>
      </c>
      <c r="E2652" s="177">
        <v>87.42</v>
      </c>
      <c r="F2652" s="177">
        <v>91.02</v>
      </c>
      <c r="G2652" s="177">
        <v>93.47</v>
      </c>
      <c r="K2652" s="194">
        <v>243.97</v>
      </c>
      <c r="L2652" s="194">
        <v>98.14</v>
      </c>
      <c r="M2652" s="194">
        <v>92.78</v>
      </c>
      <c r="N2652" s="194">
        <v>91.31</v>
      </c>
      <c r="O2652" s="3">
        <v>315.42</v>
      </c>
      <c r="P2652" s="2">
        <v>96.815020000000004</v>
      </c>
    </row>
    <row r="2653" spans="2:16" x14ac:dyDescent="0.25">
      <c r="B2653" s="177">
        <v>237.25</v>
      </c>
      <c r="C2653" s="177">
        <v>95.35</v>
      </c>
      <c r="D2653" s="177">
        <v>90.85</v>
      </c>
      <c r="E2653" s="177">
        <v>87.42</v>
      </c>
      <c r="F2653" s="177">
        <v>91.02</v>
      </c>
      <c r="G2653" s="177">
        <v>93.47</v>
      </c>
      <c r="K2653" s="194">
        <v>244.05</v>
      </c>
      <c r="L2653" s="194">
        <v>98.13</v>
      </c>
      <c r="M2653" s="194">
        <v>92.78</v>
      </c>
      <c r="N2653" s="194">
        <v>91.31</v>
      </c>
      <c r="O2653" s="3">
        <v>315.54000000000002</v>
      </c>
      <c r="P2653" s="2">
        <v>96.815020000000004</v>
      </c>
    </row>
    <row r="2654" spans="2:16" x14ac:dyDescent="0.25">
      <c r="B2654" s="177">
        <v>237.33</v>
      </c>
      <c r="C2654" s="177">
        <v>95.35</v>
      </c>
      <c r="D2654" s="177">
        <v>90.85</v>
      </c>
      <c r="E2654" s="177">
        <v>87.41</v>
      </c>
      <c r="F2654" s="177">
        <v>91.02</v>
      </c>
      <c r="G2654" s="177">
        <v>93.47</v>
      </c>
      <c r="K2654" s="194">
        <v>244.13</v>
      </c>
      <c r="L2654" s="194">
        <v>98.13</v>
      </c>
      <c r="M2654" s="194">
        <v>92.78</v>
      </c>
      <c r="N2654" s="194">
        <v>91.31</v>
      </c>
      <c r="O2654" s="3">
        <v>315.63</v>
      </c>
      <c r="P2654" s="2">
        <v>96.815020000000004</v>
      </c>
    </row>
    <row r="2655" spans="2:16" x14ac:dyDescent="0.25">
      <c r="B2655" s="177">
        <v>237.42</v>
      </c>
      <c r="C2655" s="177">
        <v>95.35</v>
      </c>
      <c r="D2655" s="177">
        <v>90.85</v>
      </c>
      <c r="E2655" s="177">
        <v>87.4</v>
      </c>
      <c r="F2655" s="177">
        <v>91.01</v>
      </c>
      <c r="G2655" s="177">
        <v>93.47</v>
      </c>
      <c r="K2655" s="194">
        <v>244.22</v>
      </c>
      <c r="L2655" s="194">
        <v>98.13</v>
      </c>
      <c r="M2655" s="194">
        <v>92.78</v>
      </c>
      <c r="N2655" s="194">
        <v>91.31</v>
      </c>
      <c r="O2655" s="3">
        <v>315.75</v>
      </c>
      <c r="P2655" s="2">
        <v>96.815020000000004</v>
      </c>
    </row>
    <row r="2656" spans="2:16" x14ac:dyDescent="0.25">
      <c r="B2656" s="177">
        <v>237.5</v>
      </c>
      <c r="C2656" s="177">
        <v>95.35</v>
      </c>
      <c r="D2656" s="177">
        <v>90.85</v>
      </c>
      <c r="E2656" s="177">
        <v>87.4</v>
      </c>
      <c r="F2656" s="177">
        <v>91.01</v>
      </c>
      <c r="G2656" s="177">
        <v>93.46</v>
      </c>
      <c r="K2656" s="194">
        <v>244.3</v>
      </c>
      <c r="L2656" s="194">
        <v>98.13</v>
      </c>
      <c r="M2656" s="194">
        <v>92.79</v>
      </c>
      <c r="N2656" s="194">
        <v>91.31</v>
      </c>
      <c r="O2656" s="3">
        <v>315.88</v>
      </c>
      <c r="P2656" s="2">
        <v>96.815020000000004</v>
      </c>
    </row>
    <row r="2657" spans="2:16" x14ac:dyDescent="0.25">
      <c r="B2657" s="177">
        <v>237.58</v>
      </c>
      <c r="C2657" s="177">
        <v>95.35</v>
      </c>
      <c r="D2657" s="177">
        <v>90.85</v>
      </c>
      <c r="E2657" s="177">
        <v>87.39</v>
      </c>
      <c r="F2657" s="177">
        <v>91</v>
      </c>
      <c r="G2657" s="177">
        <v>93.46</v>
      </c>
      <c r="K2657" s="194">
        <v>244.38</v>
      </c>
      <c r="L2657" s="194">
        <v>98.13</v>
      </c>
      <c r="M2657" s="194">
        <v>92.79</v>
      </c>
      <c r="N2657" s="194">
        <v>91.31</v>
      </c>
      <c r="O2657" s="3">
        <v>315.95999999999998</v>
      </c>
      <c r="P2657" s="2">
        <v>96.815020000000004</v>
      </c>
    </row>
    <row r="2658" spans="2:16" x14ac:dyDescent="0.25">
      <c r="B2658" s="177">
        <v>237.66</v>
      </c>
      <c r="C2658" s="177">
        <v>95.35</v>
      </c>
      <c r="D2658" s="177">
        <v>90.85</v>
      </c>
      <c r="E2658" s="177">
        <v>87.39</v>
      </c>
      <c r="F2658" s="177">
        <v>91</v>
      </c>
      <c r="G2658" s="177">
        <v>93.46</v>
      </c>
      <c r="K2658" s="194">
        <v>244.46</v>
      </c>
      <c r="L2658" s="194">
        <v>98.14</v>
      </c>
      <c r="M2658" s="194">
        <v>92.8</v>
      </c>
      <c r="N2658" s="194">
        <v>91.31</v>
      </c>
      <c r="O2658" s="3">
        <v>316.08999999999997</v>
      </c>
      <c r="P2658" s="2">
        <v>96.815020000000004</v>
      </c>
    </row>
    <row r="2659" spans="2:16" x14ac:dyDescent="0.25">
      <c r="B2659" s="177">
        <v>237.75</v>
      </c>
      <c r="C2659" s="177">
        <v>95.35</v>
      </c>
      <c r="D2659" s="177">
        <v>90.85</v>
      </c>
      <c r="E2659" s="177">
        <v>87.39</v>
      </c>
      <c r="F2659" s="177">
        <v>91</v>
      </c>
      <c r="G2659" s="177">
        <v>93.45</v>
      </c>
      <c r="K2659" s="194">
        <v>244.55</v>
      </c>
      <c r="L2659" s="194">
        <v>98.14</v>
      </c>
      <c r="M2659" s="194">
        <v>92.82</v>
      </c>
      <c r="N2659" s="194">
        <v>91.31</v>
      </c>
      <c r="O2659" s="3">
        <v>316.20999999999998</v>
      </c>
      <c r="P2659" s="2">
        <v>96.815020000000004</v>
      </c>
    </row>
    <row r="2660" spans="2:16" x14ac:dyDescent="0.25">
      <c r="B2660" s="177">
        <v>237.83</v>
      </c>
      <c r="C2660" s="177">
        <v>95.34</v>
      </c>
      <c r="D2660" s="177">
        <v>90.85</v>
      </c>
      <c r="E2660" s="177">
        <v>87.38</v>
      </c>
      <c r="F2660" s="177">
        <v>90.99</v>
      </c>
      <c r="G2660" s="177">
        <v>93.45</v>
      </c>
      <c r="K2660" s="194">
        <v>244.63</v>
      </c>
      <c r="L2660" s="194">
        <v>98.14</v>
      </c>
      <c r="M2660" s="194">
        <v>92.83</v>
      </c>
      <c r="N2660" s="194">
        <v>91.31</v>
      </c>
      <c r="O2660" s="3">
        <v>316.3</v>
      </c>
      <c r="P2660" s="2">
        <v>96.815020000000004</v>
      </c>
    </row>
    <row r="2661" spans="2:16" x14ac:dyDescent="0.25">
      <c r="B2661" s="177">
        <v>237.91</v>
      </c>
      <c r="C2661" s="177">
        <v>95.34</v>
      </c>
      <c r="D2661" s="177">
        <v>90.85</v>
      </c>
      <c r="E2661" s="177">
        <v>87.37</v>
      </c>
      <c r="F2661" s="177">
        <v>90.98</v>
      </c>
      <c r="G2661" s="177">
        <v>93.45</v>
      </c>
      <c r="K2661" s="194">
        <v>244.71</v>
      </c>
      <c r="L2661" s="194">
        <v>98.14</v>
      </c>
      <c r="M2661" s="194">
        <v>92.83</v>
      </c>
      <c r="N2661" s="194">
        <v>91.31</v>
      </c>
      <c r="O2661" s="3">
        <v>316.42</v>
      </c>
      <c r="P2661" s="2">
        <v>96.815020000000004</v>
      </c>
    </row>
    <row r="2662" spans="2:16" x14ac:dyDescent="0.25">
      <c r="B2662" s="177">
        <v>238</v>
      </c>
      <c r="C2662" s="177">
        <v>95.34</v>
      </c>
      <c r="D2662" s="177">
        <v>90.85</v>
      </c>
      <c r="E2662" s="177">
        <v>87.37</v>
      </c>
      <c r="F2662" s="177">
        <v>90.98</v>
      </c>
      <c r="G2662" s="177">
        <v>93.44</v>
      </c>
      <c r="K2662" s="194">
        <v>244.8</v>
      </c>
      <c r="L2662" s="194">
        <v>98.14</v>
      </c>
      <c r="M2662" s="194">
        <v>92.82</v>
      </c>
      <c r="N2662" s="194">
        <v>91.31</v>
      </c>
      <c r="O2662" s="3">
        <v>316.55</v>
      </c>
      <c r="P2662" s="2">
        <v>96.815020000000004</v>
      </c>
    </row>
    <row r="2663" spans="2:16" x14ac:dyDescent="0.25">
      <c r="B2663" s="177">
        <v>238.08</v>
      </c>
      <c r="C2663" s="177">
        <v>95.34</v>
      </c>
      <c r="D2663" s="177">
        <v>90.85</v>
      </c>
      <c r="E2663" s="177">
        <v>87.36</v>
      </c>
      <c r="F2663" s="177">
        <v>90.98</v>
      </c>
      <c r="G2663" s="177">
        <v>93.44</v>
      </c>
      <c r="K2663" s="194">
        <v>244.88</v>
      </c>
      <c r="L2663" s="194">
        <v>98.14</v>
      </c>
      <c r="M2663" s="194">
        <v>92.82</v>
      </c>
      <c r="N2663" s="194">
        <v>91.31</v>
      </c>
      <c r="O2663" s="3">
        <v>316.63</v>
      </c>
      <c r="P2663" s="2">
        <v>96.805019999999999</v>
      </c>
    </row>
    <row r="2664" spans="2:16" x14ac:dyDescent="0.25">
      <c r="B2664" s="177">
        <v>238.16</v>
      </c>
      <c r="C2664" s="177">
        <v>95.34</v>
      </c>
      <c r="D2664" s="177">
        <v>90.85</v>
      </c>
      <c r="E2664" s="177">
        <v>87.36</v>
      </c>
      <c r="F2664" s="177">
        <v>90.97</v>
      </c>
      <c r="G2664" s="177">
        <v>93.43</v>
      </c>
      <c r="K2664" s="194">
        <v>244.96</v>
      </c>
      <c r="L2664" s="194">
        <v>98.14</v>
      </c>
      <c r="M2664" s="194">
        <v>92.81</v>
      </c>
      <c r="N2664" s="194">
        <v>91.3</v>
      </c>
      <c r="O2664" s="3">
        <v>316.76</v>
      </c>
      <c r="P2664" s="2">
        <v>96.815020000000004</v>
      </c>
    </row>
    <row r="2665" spans="2:16" x14ac:dyDescent="0.25">
      <c r="B2665" s="177">
        <v>238.25</v>
      </c>
      <c r="C2665" s="177">
        <v>95.34</v>
      </c>
      <c r="D2665" s="177">
        <v>90.85</v>
      </c>
      <c r="E2665" s="177">
        <v>87.35</v>
      </c>
      <c r="F2665" s="177">
        <v>90.97</v>
      </c>
      <c r="G2665" s="177">
        <v>93.43</v>
      </c>
      <c r="K2665" s="194">
        <v>245.05</v>
      </c>
      <c r="L2665" s="194">
        <v>98.14</v>
      </c>
      <c r="M2665" s="194">
        <v>92.81</v>
      </c>
      <c r="N2665" s="194">
        <v>91.3</v>
      </c>
      <c r="O2665" s="3">
        <v>316.88</v>
      </c>
      <c r="P2665" s="2">
        <v>96.815020000000004</v>
      </c>
    </row>
    <row r="2666" spans="2:16" x14ac:dyDescent="0.25">
      <c r="B2666" s="177">
        <v>238.33</v>
      </c>
      <c r="C2666" s="177">
        <v>95.34</v>
      </c>
      <c r="D2666" s="177">
        <v>90.85</v>
      </c>
      <c r="E2666" s="177">
        <v>87.34</v>
      </c>
      <c r="F2666" s="177">
        <v>90.96</v>
      </c>
      <c r="G2666" s="177">
        <v>93.43</v>
      </c>
      <c r="K2666" s="194">
        <v>245.13</v>
      </c>
      <c r="L2666" s="194">
        <v>98.14</v>
      </c>
      <c r="M2666" s="194">
        <v>92.81</v>
      </c>
      <c r="N2666" s="194">
        <v>91.3</v>
      </c>
      <c r="O2666" s="3">
        <v>316.97000000000003</v>
      </c>
      <c r="P2666" s="2">
        <v>96.815020000000004</v>
      </c>
    </row>
    <row r="2667" spans="2:16" x14ac:dyDescent="0.25">
      <c r="B2667" s="177">
        <v>238.41</v>
      </c>
      <c r="C2667" s="177">
        <v>95.34</v>
      </c>
      <c r="D2667" s="177">
        <v>90.85</v>
      </c>
      <c r="E2667" s="177">
        <v>87.34</v>
      </c>
      <c r="F2667" s="177">
        <v>90.96</v>
      </c>
      <c r="G2667" s="177">
        <v>93.42</v>
      </c>
      <c r="K2667" s="194">
        <v>245.21</v>
      </c>
      <c r="L2667" s="194">
        <v>98.14</v>
      </c>
      <c r="M2667" s="194">
        <v>92.81</v>
      </c>
      <c r="N2667" s="194">
        <v>91.3</v>
      </c>
      <c r="O2667" s="3">
        <v>317.08999999999997</v>
      </c>
      <c r="P2667" s="2">
        <v>96.815020000000004</v>
      </c>
    </row>
    <row r="2668" spans="2:16" x14ac:dyDescent="0.25">
      <c r="B2668" s="177">
        <v>238.49</v>
      </c>
      <c r="C2668" s="177">
        <v>95.34</v>
      </c>
      <c r="D2668" s="177">
        <v>90.85</v>
      </c>
      <c r="E2668" s="177">
        <v>87.33</v>
      </c>
      <c r="F2668" s="177">
        <v>90.95</v>
      </c>
      <c r="G2668" s="177">
        <v>93.42</v>
      </c>
      <c r="K2668" s="194">
        <v>245.3</v>
      </c>
      <c r="L2668" s="194">
        <v>98.14</v>
      </c>
      <c r="M2668" s="194">
        <v>92.81</v>
      </c>
      <c r="N2668" s="194">
        <v>91.29</v>
      </c>
      <c r="O2668" s="3">
        <v>317.20999999999998</v>
      </c>
      <c r="P2668" s="2">
        <v>96.805019999999999</v>
      </c>
    </row>
    <row r="2669" spans="2:16" x14ac:dyDescent="0.25">
      <c r="B2669" s="177">
        <v>238.58</v>
      </c>
      <c r="C2669" s="177">
        <v>95.34</v>
      </c>
      <c r="D2669" s="177">
        <v>90.85</v>
      </c>
      <c r="E2669" s="177">
        <v>87.33</v>
      </c>
      <c r="F2669" s="177">
        <v>90.95</v>
      </c>
      <c r="G2669" s="177">
        <v>93.42</v>
      </c>
      <c r="K2669" s="194">
        <v>245.38</v>
      </c>
      <c r="L2669" s="194">
        <v>98.14</v>
      </c>
      <c r="M2669" s="194">
        <v>92.8</v>
      </c>
      <c r="N2669" s="194">
        <v>91.29</v>
      </c>
      <c r="O2669" s="3">
        <v>317.3</v>
      </c>
      <c r="P2669" s="2">
        <v>96.805019999999999</v>
      </c>
    </row>
    <row r="2670" spans="2:16" x14ac:dyDescent="0.25">
      <c r="B2670" s="177">
        <v>238.66</v>
      </c>
      <c r="C2670" s="177">
        <v>95.34</v>
      </c>
      <c r="D2670" s="177">
        <v>90.85</v>
      </c>
      <c r="E2670" s="177">
        <v>87.33</v>
      </c>
      <c r="F2670" s="177">
        <v>90.94</v>
      </c>
      <c r="G2670" s="177">
        <v>93.42</v>
      </c>
      <c r="K2670" s="194">
        <v>245.47</v>
      </c>
      <c r="L2670" s="194">
        <v>98.14</v>
      </c>
      <c r="M2670" s="194">
        <v>92.8</v>
      </c>
      <c r="N2670" s="194">
        <v>91.29</v>
      </c>
      <c r="O2670" s="3">
        <v>317.42</v>
      </c>
      <c r="P2670" s="2">
        <v>96.795019999999994</v>
      </c>
    </row>
    <row r="2671" spans="2:16" x14ac:dyDescent="0.25">
      <c r="B2671" s="177">
        <v>238.75</v>
      </c>
      <c r="C2671" s="177">
        <v>95.34</v>
      </c>
      <c r="D2671" s="177">
        <v>90.85</v>
      </c>
      <c r="E2671" s="177">
        <v>87.33</v>
      </c>
      <c r="F2671" s="177">
        <v>90.94</v>
      </c>
      <c r="G2671" s="177">
        <v>93.41</v>
      </c>
      <c r="K2671" s="194">
        <v>245.55</v>
      </c>
      <c r="L2671" s="194">
        <v>98.14</v>
      </c>
      <c r="M2671" s="194">
        <v>92.8</v>
      </c>
      <c r="N2671" s="194">
        <v>91.3</v>
      </c>
      <c r="O2671" s="3">
        <v>317.55</v>
      </c>
      <c r="P2671" s="2">
        <v>96.795019999999994</v>
      </c>
    </row>
    <row r="2672" spans="2:16" x14ac:dyDescent="0.25">
      <c r="B2672" s="177">
        <v>238.83</v>
      </c>
      <c r="C2672" s="177">
        <v>95.34</v>
      </c>
      <c r="D2672" s="177">
        <v>90.85</v>
      </c>
      <c r="E2672" s="177">
        <v>87.32</v>
      </c>
      <c r="F2672" s="177">
        <v>90.93</v>
      </c>
      <c r="G2672" s="177">
        <v>93.41</v>
      </c>
      <c r="K2672" s="194">
        <v>245.63</v>
      </c>
      <c r="L2672" s="194">
        <v>98.14</v>
      </c>
      <c r="M2672" s="194">
        <v>92.8</v>
      </c>
      <c r="N2672" s="194">
        <v>91.3</v>
      </c>
      <c r="O2672" s="3">
        <v>317.63</v>
      </c>
      <c r="P2672" s="2">
        <v>96.795019999999994</v>
      </c>
    </row>
    <row r="2673" spans="2:16" x14ac:dyDescent="0.25">
      <c r="B2673" s="177">
        <v>238.91</v>
      </c>
      <c r="C2673" s="177">
        <v>95.34</v>
      </c>
      <c r="D2673" s="177">
        <v>90.85</v>
      </c>
      <c r="E2673" s="177">
        <v>87.31</v>
      </c>
      <c r="F2673" s="177">
        <v>90.92</v>
      </c>
      <c r="G2673" s="177">
        <v>93.41</v>
      </c>
      <c r="K2673" s="194">
        <v>245.71</v>
      </c>
      <c r="L2673" s="194">
        <v>98.14</v>
      </c>
      <c r="M2673" s="194">
        <v>92.79</v>
      </c>
      <c r="N2673" s="194">
        <v>91.3</v>
      </c>
      <c r="O2673" s="3">
        <v>317.75</v>
      </c>
      <c r="P2673" s="2">
        <v>96.795019999999994</v>
      </c>
    </row>
    <row r="2674" spans="2:16" x14ac:dyDescent="0.25">
      <c r="B2674" s="177">
        <v>238.99</v>
      </c>
      <c r="C2674" s="177">
        <v>95.34</v>
      </c>
      <c r="D2674" s="177">
        <v>90.85</v>
      </c>
      <c r="E2674" s="177">
        <v>87.31</v>
      </c>
      <c r="F2674" s="177">
        <v>90.92</v>
      </c>
      <c r="G2674" s="177">
        <v>93.41</v>
      </c>
      <c r="K2674" s="194">
        <v>245.8</v>
      </c>
      <c r="L2674" s="194">
        <v>98.14</v>
      </c>
      <c r="M2674" s="194">
        <v>92.78</v>
      </c>
      <c r="N2674" s="194">
        <v>91.3</v>
      </c>
      <c r="O2674" s="3">
        <v>317.88</v>
      </c>
      <c r="P2674" s="2">
        <v>96.795019999999994</v>
      </c>
    </row>
    <row r="2675" spans="2:16" x14ac:dyDescent="0.25">
      <c r="B2675" s="177">
        <v>239.08</v>
      </c>
      <c r="C2675" s="177">
        <v>95.33</v>
      </c>
      <c r="D2675" s="177">
        <v>90.85</v>
      </c>
      <c r="E2675" s="177">
        <v>87.3</v>
      </c>
      <c r="F2675" s="177">
        <v>90.91</v>
      </c>
      <c r="G2675" s="177">
        <v>93.4</v>
      </c>
      <c r="K2675" s="194">
        <v>245.88</v>
      </c>
      <c r="L2675" s="194">
        <v>98.14</v>
      </c>
      <c r="M2675" s="194">
        <v>92.78</v>
      </c>
      <c r="N2675" s="194">
        <v>91.3</v>
      </c>
      <c r="O2675" s="3">
        <v>317.95999999999998</v>
      </c>
      <c r="P2675" s="2">
        <v>96.795019999999994</v>
      </c>
    </row>
    <row r="2676" spans="2:16" x14ac:dyDescent="0.25">
      <c r="B2676" s="177">
        <v>239.16</v>
      </c>
      <c r="C2676" s="177">
        <v>95.33</v>
      </c>
      <c r="D2676" s="177">
        <v>90.85</v>
      </c>
      <c r="E2676" s="177">
        <v>87.3</v>
      </c>
      <c r="F2676" s="177">
        <v>90.91</v>
      </c>
      <c r="G2676" s="177">
        <v>93.4</v>
      </c>
      <c r="K2676" s="194">
        <v>245.97</v>
      </c>
      <c r="L2676" s="194">
        <v>98.14</v>
      </c>
      <c r="M2676" s="194">
        <v>92.78</v>
      </c>
      <c r="N2676" s="194">
        <v>91.3</v>
      </c>
      <c r="O2676" s="3">
        <v>318.08999999999997</v>
      </c>
      <c r="P2676" s="2">
        <v>96.795019999999994</v>
      </c>
    </row>
    <row r="2677" spans="2:16" x14ac:dyDescent="0.25">
      <c r="B2677" s="177">
        <v>239.24</v>
      </c>
      <c r="C2677" s="177">
        <v>95.33</v>
      </c>
      <c r="D2677" s="177">
        <v>90.85</v>
      </c>
      <c r="E2677" s="177">
        <v>87.29</v>
      </c>
      <c r="F2677" s="177">
        <v>90.91</v>
      </c>
      <c r="G2677" s="177">
        <v>93.4</v>
      </c>
      <c r="K2677" s="194">
        <v>246.05</v>
      </c>
      <c r="L2677" s="194">
        <v>98.15</v>
      </c>
      <c r="M2677" s="194">
        <v>92.79</v>
      </c>
      <c r="N2677" s="194">
        <v>91.3</v>
      </c>
      <c r="O2677" s="3">
        <v>318.20999999999998</v>
      </c>
      <c r="P2677" s="2">
        <v>96.795019999999994</v>
      </c>
    </row>
    <row r="2678" spans="2:16" x14ac:dyDescent="0.25">
      <c r="B2678" s="177">
        <v>239.33</v>
      </c>
      <c r="C2678" s="177">
        <v>95.33</v>
      </c>
      <c r="D2678" s="177">
        <v>90.85</v>
      </c>
      <c r="E2678" s="177">
        <v>87.29</v>
      </c>
      <c r="F2678" s="177">
        <v>90.91</v>
      </c>
      <c r="G2678" s="177">
        <v>93.39</v>
      </c>
      <c r="K2678" s="194">
        <v>246.13</v>
      </c>
      <c r="L2678" s="194">
        <v>98.15</v>
      </c>
      <c r="M2678" s="194">
        <v>92.8</v>
      </c>
      <c r="N2678" s="194">
        <v>91.3</v>
      </c>
      <c r="O2678" s="3">
        <v>318.3</v>
      </c>
      <c r="P2678" s="2">
        <v>96.795019999999994</v>
      </c>
    </row>
    <row r="2679" spans="2:16" x14ac:dyDescent="0.25">
      <c r="B2679" s="177">
        <v>239.41</v>
      </c>
      <c r="C2679" s="177">
        <v>95.33</v>
      </c>
      <c r="D2679" s="177">
        <v>90.85</v>
      </c>
      <c r="E2679" s="177">
        <v>87.28</v>
      </c>
      <c r="F2679" s="177">
        <v>90.91</v>
      </c>
      <c r="G2679" s="177">
        <v>93.39</v>
      </c>
      <c r="K2679" s="194">
        <v>246.22</v>
      </c>
      <c r="L2679" s="194">
        <v>98.15</v>
      </c>
      <c r="M2679" s="194">
        <v>92.8</v>
      </c>
      <c r="N2679" s="194">
        <v>91.3</v>
      </c>
      <c r="O2679" s="3">
        <v>318.42</v>
      </c>
      <c r="P2679" s="2">
        <v>96.795019999999994</v>
      </c>
    </row>
    <row r="2680" spans="2:16" x14ac:dyDescent="0.25">
      <c r="B2680" s="177">
        <v>239.5</v>
      </c>
      <c r="C2680" s="177">
        <v>95.33</v>
      </c>
      <c r="D2680" s="177">
        <v>90.84</v>
      </c>
      <c r="E2680" s="177">
        <v>87.28</v>
      </c>
      <c r="F2680" s="177">
        <v>90.91</v>
      </c>
      <c r="G2680" s="177">
        <v>93.38</v>
      </c>
      <c r="K2680" s="194">
        <v>246.3</v>
      </c>
      <c r="L2680" s="194">
        <v>98.15</v>
      </c>
      <c r="M2680" s="194">
        <v>92.8</v>
      </c>
      <c r="N2680" s="194">
        <v>91.3</v>
      </c>
      <c r="O2680" s="3">
        <v>318.55</v>
      </c>
      <c r="P2680" s="2">
        <v>96.805019999999999</v>
      </c>
    </row>
    <row r="2681" spans="2:16" x14ac:dyDescent="0.25">
      <c r="B2681" s="177">
        <v>239.58</v>
      </c>
      <c r="C2681" s="177">
        <v>95.33</v>
      </c>
      <c r="D2681" s="177">
        <v>90.84</v>
      </c>
      <c r="E2681" s="177">
        <v>87.27</v>
      </c>
      <c r="F2681" s="177">
        <v>90.91</v>
      </c>
      <c r="G2681" s="177">
        <v>93.38</v>
      </c>
      <c r="K2681" s="194">
        <v>246.38</v>
      </c>
      <c r="L2681" s="194">
        <v>98.15</v>
      </c>
      <c r="M2681" s="194">
        <v>92.8</v>
      </c>
      <c r="N2681" s="194">
        <v>91.3</v>
      </c>
      <c r="O2681" s="3">
        <v>318.63</v>
      </c>
      <c r="P2681" s="2">
        <v>96.805019999999999</v>
      </c>
    </row>
    <row r="2682" spans="2:16" x14ac:dyDescent="0.25">
      <c r="B2682" s="177">
        <v>239.66</v>
      </c>
      <c r="C2682" s="177">
        <v>95.33</v>
      </c>
      <c r="D2682" s="177">
        <v>90.84</v>
      </c>
      <c r="E2682" s="177">
        <v>87.27</v>
      </c>
      <c r="F2682" s="177">
        <v>90.9</v>
      </c>
      <c r="G2682" s="177">
        <v>93.38</v>
      </c>
      <c r="K2682" s="194">
        <v>246.47</v>
      </c>
      <c r="L2682" s="194">
        <v>98.14</v>
      </c>
      <c r="M2682" s="194">
        <v>92.79</v>
      </c>
      <c r="N2682" s="194">
        <v>91.3</v>
      </c>
      <c r="O2682" s="3">
        <v>318.76</v>
      </c>
      <c r="P2682" s="2">
        <v>96.795019999999994</v>
      </c>
    </row>
    <row r="2683" spans="2:16" x14ac:dyDescent="0.25">
      <c r="B2683" s="177">
        <v>239.74</v>
      </c>
      <c r="C2683" s="177">
        <v>95.33</v>
      </c>
      <c r="D2683" s="177">
        <v>90.84</v>
      </c>
      <c r="E2683" s="177">
        <v>87.27</v>
      </c>
      <c r="F2683" s="177">
        <v>90.89</v>
      </c>
      <c r="G2683" s="177">
        <v>93.37</v>
      </c>
      <c r="K2683" s="194">
        <v>246.55</v>
      </c>
      <c r="L2683" s="194">
        <v>98.14</v>
      </c>
      <c r="M2683" s="194">
        <v>92.8</v>
      </c>
      <c r="N2683" s="194">
        <v>91.3</v>
      </c>
      <c r="O2683" s="3">
        <v>318.88</v>
      </c>
      <c r="P2683" s="2">
        <v>96.795019999999994</v>
      </c>
    </row>
    <row r="2684" spans="2:16" x14ac:dyDescent="0.25">
      <c r="B2684" s="177">
        <v>239.82</v>
      </c>
      <c r="C2684" s="177">
        <v>95.33</v>
      </c>
      <c r="D2684" s="177">
        <v>90.84</v>
      </c>
      <c r="E2684" s="177">
        <v>87.26</v>
      </c>
      <c r="F2684" s="177">
        <v>90.89</v>
      </c>
      <c r="G2684" s="177">
        <v>93.37</v>
      </c>
      <c r="K2684" s="194">
        <v>246.63</v>
      </c>
      <c r="L2684" s="194">
        <v>98.14</v>
      </c>
      <c r="M2684" s="194">
        <v>92.8</v>
      </c>
      <c r="N2684" s="194">
        <v>91.3</v>
      </c>
      <c r="O2684" s="3">
        <v>318.97000000000003</v>
      </c>
      <c r="P2684" s="2">
        <v>96.795019999999994</v>
      </c>
    </row>
    <row r="2685" spans="2:16" x14ac:dyDescent="0.25">
      <c r="B2685" s="177">
        <v>239.91</v>
      </c>
      <c r="C2685" s="177">
        <v>95.33</v>
      </c>
      <c r="D2685" s="177">
        <v>90.84</v>
      </c>
      <c r="E2685" s="177">
        <v>87.26</v>
      </c>
      <c r="F2685" s="177">
        <v>90.88</v>
      </c>
      <c r="G2685" s="177">
        <v>93.37</v>
      </c>
      <c r="K2685" s="194">
        <v>246.72</v>
      </c>
      <c r="L2685" s="194">
        <v>98.14</v>
      </c>
      <c r="M2685" s="194">
        <v>92.81</v>
      </c>
      <c r="N2685" s="194">
        <v>91.29</v>
      </c>
      <c r="O2685" s="3">
        <v>319.08999999999997</v>
      </c>
      <c r="P2685" s="2">
        <v>96.785020000000003</v>
      </c>
    </row>
    <row r="2686" spans="2:16" x14ac:dyDescent="0.25">
      <c r="B2686" s="177">
        <v>239.99</v>
      </c>
      <c r="C2686" s="177">
        <v>95.33</v>
      </c>
      <c r="D2686" s="177">
        <v>90.84</v>
      </c>
      <c r="E2686" s="177">
        <v>87.25</v>
      </c>
      <c r="F2686" s="177">
        <v>90.87</v>
      </c>
      <c r="G2686" s="177">
        <v>93.37</v>
      </c>
      <c r="K2686" s="194">
        <v>246.8</v>
      </c>
      <c r="L2686" s="194">
        <v>98.14</v>
      </c>
      <c r="M2686" s="194">
        <v>92.8</v>
      </c>
      <c r="N2686" s="194">
        <v>91.29</v>
      </c>
      <c r="O2686" s="3">
        <v>319.22000000000003</v>
      </c>
      <c r="P2686" s="2">
        <v>96.785020000000003</v>
      </c>
    </row>
    <row r="2687" spans="2:16" x14ac:dyDescent="0.25">
      <c r="B2687" s="177">
        <v>240.08</v>
      </c>
      <c r="C2687" s="177">
        <v>95.33</v>
      </c>
      <c r="D2687" s="177">
        <v>90.84</v>
      </c>
      <c r="E2687" s="177">
        <v>87.25</v>
      </c>
      <c r="F2687" s="177">
        <v>90.86</v>
      </c>
      <c r="G2687" s="177">
        <v>93.36</v>
      </c>
      <c r="K2687" s="194">
        <v>246.88</v>
      </c>
      <c r="L2687" s="194">
        <v>98.13</v>
      </c>
      <c r="M2687" s="194">
        <v>92.8</v>
      </c>
      <c r="N2687" s="194">
        <v>91.29</v>
      </c>
      <c r="O2687" s="3">
        <v>319.3</v>
      </c>
      <c r="P2687" s="2">
        <v>96.775019999999998</v>
      </c>
    </row>
    <row r="2688" spans="2:16" x14ac:dyDescent="0.25">
      <c r="B2688" s="177">
        <v>240.16</v>
      </c>
      <c r="C2688" s="177">
        <v>95.33</v>
      </c>
      <c r="D2688" s="177">
        <v>90.84</v>
      </c>
      <c r="E2688" s="177">
        <v>87.24</v>
      </c>
      <c r="F2688" s="177">
        <v>90.86</v>
      </c>
      <c r="G2688" s="177">
        <v>93.36</v>
      </c>
      <c r="K2688" s="194">
        <v>246.97</v>
      </c>
      <c r="L2688" s="194">
        <v>98.13</v>
      </c>
      <c r="M2688" s="194">
        <v>92.8</v>
      </c>
      <c r="N2688" s="194">
        <v>91.29</v>
      </c>
      <c r="O2688" s="3">
        <v>319.42</v>
      </c>
      <c r="P2688" s="2">
        <v>96.775019999999998</v>
      </c>
    </row>
    <row r="2689" spans="2:16" x14ac:dyDescent="0.25">
      <c r="B2689" s="177">
        <v>240.24</v>
      </c>
      <c r="C2689" s="177">
        <v>95.33</v>
      </c>
      <c r="D2689" s="177">
        <v>90.84</v>
      </c>
      <c r="E2689" s="177">
        <v>87.24</v>
      </c>
      <c r="F2689" s="177">
        <v>90.85</v>
      </c>
      <c r="G2689" s="177">
        <v>93.35</v>
      </c>
      <c r="K2689" s="194">
        <v>247.05</v>
      </c>
      <c r="L2689" s="194">
        <v>98.13</v>
      </c>
      <c r="M2689" s="194">
        <v>92.8</v>
      </c>
      <c r="N2689" s="194">
        <v>91.29</v>
      </c>
      <c r="O2689" s="3">
        <v>319.54000000000002</v>
      </c>
      <c r="P2689" s="2">
        <v>96.765020000000007</v>
      </c>
    </row>
    <row r="2690" spans="2:16" x14ac:dyDescent="0.25">
      <c r="B2690" s="177">
        <v>240.33</v>
      </c>
      <c r="C2690" s="177">
        <v>95.33</v>
      </c>
      <c r="D2690" s="177">
        <v>90.84</v>
      </c>
      <c r="E2690" s="177">
        <v>87.23</v>
      </c>
      <c r="F2690" s="177">
        <v>90.85</v>
      </c>
      <c r="G2690" s="177">
        <v>93.35</v>
      </c>
      <c r="K2690" s="194">
        <v>247.13</v>
      </c>
      <c r="L2690" s="194">
        <v>98.13</v>
      </c>
      <c r="M2690" s="194">
        <v>92.8</v>
      </c>
      <c r="N2690" s="194">
        <v>91.29</v>
      </c>
      <c r="O2690" s="3">
        <v>319.62</v>
      </c>
      <c r="P2690" s="2">
        <v>96.755020000000002</v>
      </c>
    </row>
    <row r="2691" spans="2:16" x14ac:dyDescent="0.25">
      <c r="B2691" s="177">
        <v>240.41</v>
      </c>
      <c r="C2691" s="177">
        <v>95.33</v>
      </c>
      <c r="D2691" s="177">
        <v>90.84</v>
      </c>
      <c r="E2691" s="177">
        <v>87.23</v>
      </c>
      <c r="F2691" s="177">
        <v>90.84</v>
      </c>
      <c r="G2691" s="177">
        <v>93.35</v>
      </c>
      <c r="K2691" s="194">
        <v>247.22</v>
      </c>
      <c r="L2691" s="194">
        <v>98.13</v>
      </c>
      <c r="M2691" s="194">
        <v>92.8</v>
      </c>
      <c r="N2691" s="194">
        <v>91.29</v>
      </c>
      <c r="O2691" s="3">
        <v>319.75</v>
      </c>
      <c r="P2691" s="2">
        <v>96.745019999999997</v>
      </c>
    </row>
    <row r="2692" spans="2:16" x14ac:dyDescent="0.25">
      <c r="B2692" s="177">
        <v>240.5</v>
      </c>
      <c r="C2692" s="177">
        <v>95.33</v>
      </c>
      <c r="D2692" s="177">
        <v>90.84</v>
      </c>
      <c r="E2692" s="177">
        <v>87.22</v>
      </c>
      <c r="F2692" s="177">
        <v>90.84</v>
      </c>
      <c r="G2692" s="177">
        <v>93.35</v>
      </c>
      <c r="K2692" s="194">
        <v>247.3</v>
      </c>
      <c r="L2692" s="194">
        <v>98.13</v>
      </c>
      <c r="M2692" s="194">
        <v>92.8</v>
      </c>
      <c r="N2692" s="194">
        <v>91.29</v>
      </c>
      <c r="O2692" s="3">
        <v>319.87</v>
      </c>
      <c r="P2692" s="2">
        <v>96.745019999999997</v>
      </c>
    </row>
    <row r="2693" spans="2:16" x14ac:dyDescent="0.25">
      <c r="B2693" s="177">
        <v>240.58</v>
      </c>
      <c r="C2693" s="177">
        <v>95.33</v>
      </c>
      <c r="D2693" s="177">
        <v>90.85</v>
      </c>
      <c r="E2693" s="177">
        <v>87.22</v>
      </c>
      <c r="F2693" s="177">
        <v>90.83</v>
      </c>
      <c r="G2693" s="177">
        <v>93.34</v>
      </c>
      <c r="K2693" s="194">
        <v>247.38</v>
      </c>
      <c r="L2693" s="194">
        <v>98.13</v>
      </c>
      <c r="M2693" s="194">
        <v>92.8</v>
      </c>
      <c r="N2693" s="194">
        <v>91.29</v>
      </c>
      <c r="O2693" s="3">
        <v>320</v>
      </c>
      <c r="P2693" s="2">
        <v>96.755020000000002</v>
      </c>
    </row>
    <row r="2694" spans="2:16" x14ac:dyDescent="0.25">
      <c r="B2694" s="177">
        <v>240.66</v>
      </c>
      <c r="C2694" s="177">
        <v>95.33</v>
      </c>
      <c r="D2694" s="177">
        <v>90.84</v>
      </c>
      <c r="E2694" s="177">
        <v>87.21</v>
      </c>
      <c r="F2694" s="177">
        <v>90.82</v>
      </c>
      <c r="G2694" s="177">
        <v>93.34</v>
      </c>
      <c r="K2694" s="194">
        <v>247.46</v>
      </c>
      <c r="L2694" s="194">
        <v>98.13</v>
      </c>
      <c r="M2694" s="194">
        <v>92.8</v>
      </c>
      <c r="N2694" s="194">
        <v>91.28</v>
      </c>
      <c r="O2694" s="3">
        <v>320.13</v>
      </c>
      <c r="P2694" s="2">
        <v>96.775019999999998</v>
      </c>
    </row>
    <row r="2695" spans="2:16" x14ac:dyDescent="0.25">
      <c r="B2695" s="177">
        <v>240.74</v>
      </c>
      <c r="C2695" s="177">
        <v>95.33</v>
      </c>
      <c r="D2695" s="177">
        <v>90.84</v>
      </c>
      <c r="E2695" s="177">
        <v>87.21</v>
      </c>
      <c r="F2695" s="177">
        <v>90.81</v>
      </c>
      <c r="G2695" s="177">
        <v>93.34</v>
      </c>
      <c r="K2695" s="194">
        <v>247.55</v>
      </c>
      <c r="L2695" s="194">
        <v>98.13</v>
      </c>
      <c r="M2695" s="194">
        <v>92.8</v>
      </c>
      <c r="N2695" s="194">
        <v>91.28</v>
      </c>
      <c r="O2695" s="3">
        <v>320.20999999999998</v>
      </c>
      <c r="P2695" s="2">
        <v>96.775019999999998</v>
      </c>
    </row>
    <row r="2696" spans="2:16" x14ac:dyDescent="0.25">
      <c r="B2696" s="177">
        <v>240.83</v>
      </c>
      <c r="C2696" s="177">
        <v>95.33</v>
      </c>
      <c r="D2696" s="177">
        <v>90.84</v>
      </c>
      <c r="E2696" s="177">
        <v>87.2</v>
      </c>
      <c r="F2696" s="177">
        <v>90.8</v>
      </c>
      <c r="G2696" s="177">
        <v>93.33</v>
      </c>
      <c r="K2696" s="194">
        <v>247.63</v>
      </c>
      <c r="L2696" s="194">
        <v>98.13</v>
      </c>
      <c r="M2696" s="194">
        <v>92.79</v>
      </c>
      <c r="N2696" s="194">
        <v>91.28</v>
      </c>
      <c r="O2696" s="3">
        <v>320.33999999999997</v>
      </c>
      <c r="P2696" s="2">
        <v>96.785020000000003</v>
      </c>
    </row>
    <row r="2697" spans="2:16" x14ac:dyDescent="0.25">
      <c r="B2697" s="177">
        <v>240.91</v>
      </c>
      <c r="C2697" s="177">
        <v>95.33</v>
      </c>
      <c r="D2697" s="177">
        <v>90.84</v>
      </c>
      <c r="E2697" s="177">
        <v>87.19</v>
      </c>
      <c r="F2697" s="177">
        <v>90.79</v>
      </c>
      <c r="G2697" s="177">
        <v>93.33</v>
      </c>
      <c r="K2697" s="194">
        <v>247.72</v>
      </c>
      <c r="L2697" s="194">
        <v>98.13</v>
      </c>
      <c r="M2697" s="194">
        <v>92.79</v>
      </c>
      <c r="N2697" s="194">
        <v>91.28</v>
      </c>
      <c r="O2697" s="3">
        <v>320.45999999999998</v>
      </c>
      <c r="P2697" s="2">
        <v>96.785020000000003</v>
      </c>
    </row>
    <row r="2698" spans="2:16" x14ac:dyDescent="0.25">
      <c r="B2698" s="177">
        <v>240.99</v>
      </c>
      <c r="C2698" s="177">
        <v>95.32</v>
      </c>
      <c r="D2698" s="177">
        <v>90.84</v>
      </c>
      <c r="E2698" s="177">
        <v>87.19</v>
      </c>
      <c r="F2698" s="177">
        <v>90.79</v>
      </c>
      <c r="G2698" s="177">
        <v>93.33</v>
      </c>
      <c r="K2698" s="194">
        <v>247.8</v>
      </c>
      <c r="L2698" s="194">
        <v>98.13</v>
      </c>
      <c r="M2698" s="194">
        <v>92.78</v>
      </c>
      <c r="N2698" s="194">
        <v>91.28</v>
      </c>
      <c r="O2698" s="3">
        <v>320.55</v>
      </c>
      <c r="P2698" s="2">
        <v>96.795019999999994</v>
      </c>
    </row>
    <row r="2699" spans="2:16" x14ac:dyDescent="0.25">
      <c r="B2699" s="177">
        <v>241.08</v>
      </c>
      <c r="C2699" s="177">
        <v>95.32</v>
      </c>
      <c r="D2699" s="177">
        <v>90.84</v>
      </c>
      <c r="E2699" s="177">
        <v>87.18</v>
      </c>
      <c r="F2699" s="177">
        <v>90.79</v>
      </c>
      <c r="G2699" s="177">
        <v>93.32</v>
      </c>
      <c r="K2699" s="194">
        <v>247.88</v>
      </c>
      <c r="L2699" s="194">
        <v>98.13</v>
      </c>
      <c r="M2699" s="194">
        <v>92.78</v>
      </c>
      <c r="N2699" s="194">
        <v>91.28</v>
      </c>
      <c r="O2699" s="3">
        <v>320.67</v>
      </c>
      <c r="P2699" s="2">
        <v>96.795019999999994</v>
      </c>
    </row>
    <row r="2700" spans="2:16" x14ac:dyDescent="0.25">
      <c r="B2700" s="177">
        <v>241.16</v>
      </c>
      <c r="C2700" s="177">
        <v>95.32</v>
      </c>
      <c r="D2700" s="177">
        <v>90.84</v>
      </c>
      <c r="E2700" s="177">
        <v>87.18</v>
      </c>
      <c r="F2700" s="177">
        <v>90.79</v>
      </c>
      <c r="G2700" s="177">
        <v>93.32</v>
      </c>
      <c r="K2700" s="194">
        <v>247.97</v>
      </c>
      <c r="L2700" s="194">
        <v>98.13</v>
      </c>
      <c r="M2700" s="194">
        <v>92.78</v>
      </c>
      <c r="N2700" s="194">
        <v>91.28</v>
      </c>
      <c r="O2700" s="3">
        <v>320.8</v>
      </c>
      <c r="P2700" s="2">
        <v>96.775019999999998</v>
      </c>
    </row>
    <row r="2701" spans="2:16" x14ac:dyDescent="0.25">
      <c r="B2701" s="177">
        <v>241.24</v>
      </c>
      <c r="C2701" s="177">
        <v>95.32</v>
      </c>
      <c r="D2701" s="177">
        <v>90.84</v>
      </c>
      <c r="E2701" s="177">
        <v>87.17</v>
      </c>
      <c r="F2701" s="177">
        <v>90.78</v>
      </c>
      <c r="G2701" s="177">
        <v>93.32</v>
      </c>
      <c r="K2701" s="194">
        <v>248.05</v>
      </c>
      <c r="L2701" s="194">
        <v>98.13</v>
      </c>
      <c r="M2701" s="194">
        <v>92.78</v>
      </c>
      <c r="N2701" s="194">
        <v>91.28</v>
      </c>
      <c r="O2701" s="3">
        <v>320.88</v>
      </c>
      <c r="P2701" s="2">
        <v>96.765020000000007</v>
      </c>
    </row>
    <row r="2702" spans="2:16" x14ac:dyDescent="0.25">
      <c r="B2702" s="177">
        <v>241.33</v>
      </c>
      <c r="C2702" s="177">
        <v>95.32</v>
      </c>
      <c r="D2702" s="177">
        <v>90.84</v>
      </c>
      <c r="E2702" s="177">
        <v>87.17</v>
      </c>
      <c r="F2702" s="177">
        <v>90.78</v>
      </c>
      <c r="G2702" s="177">
        <v>93.32</v>
      </c>
      <c r="K2702" s="194">
        <v>248.13</v>
      </c>
      <c r="L2702" s="194">
        <v>98.13</v>
      </c>
      <c r="M2702" s="194">
        <v>92.78</v>
      </c>
      <c r="N2702" s="194">
        <v>91.28</v>
      </c>
      <c r="O2702" s="3">
        <v>321</v>
      </c>
      <c r="P2702" s="2">
        <v>96.755020000000002</v>
      </c>
    </row>
    <row r="2703" spans="2:16" x14ac:dyDescent="0.25">
      <c r="B2703" s="177">
        <v>241.41</v>
      </c>
      <c r="C2703" s="177">
        <v>95.32</v>
      </c>
      <c r="D2703" s="177">
        <v>90.84</v>
      </c>
      <c r="E2703" s="177">
        <v>87.16</v>
      </c>
      <c r="F2703" s="177">
        <v>90.78</v>
      </c>
      <c r="G2703" s="177">
        <v>93.32</v>
      </c>
      <c r="K2703" s="194">
        <v>248.21</v>
      </c>
      <c r="L2703" s="194">
        <v>98.13</v>
      </c>
      <c r="M2703" s="194">
        <v>92.78</v>
      </c>
      <c r="N2703" s="194">
        <v>91.28</v>
      </c>
      <c r="O2703" s="3">
        <v>321.12</v>
      </c>
      <c r="P2703" s="2">
        <v>96.725020000000001</v>
      </c>
    </row>
    <row r="2704" spans="2:16" x14ac:dyDescent="0.25">
      <c r="B2704" s="177">
        <v>241.49</v>
      </c>
      <c r="C2704" s="177">
        <v>95.32</v>
      </c>
      <c r="D2704" s="177">
        <v>90.84</v>
      </c>
      <c r="E2704" s="177">
        <v>87.16</v>
      </c>
      <c r="F2704" s="177">
        <v>90.77</v>
      </c>
      <c r="G2704" s="177">
        <v>93.31</v>
      </c>
      <c r="K2704" s="194">
        <v>248.3</v>
      </c>
      <c r="L2704" s="194">
        <v>98.13</v>
      </c>
      <c r="M2704" s="194">
        <v>92.77</v>
      </c>
      <c r="N2704" s="194">
        <v>91.27</v>
      </c>
      <c r="O2704" s="3">
        <v>321.2</v>
      </c>
      <c r="P2704" s="2">
        <v>96.725020000000001</v>
      </c>
    </row>
    <row r="2705" spans="2:16" x14ac:dyDescent="0.25">
      <c r="B2705" s="177">
        <v>241.58</v>
      </c>
      <c r="C2705" s="177">
        <v>95.32</v>
      </c>
      <c r="D2705" s="177">
        <v>90.84</v>
      </c>
      <c r="E2705" s="177">
        <v>87.16</v>
      </c>
      <c r="F2705" s="177">
        <v>90.77</v>
      </c>
      <c r="G2705" s="177">
        <v>93.31</v>
      </c>
      <c r="K2705" s="194">
        <v>248.38</v>
      </c>
      <c r="L2705" s="194">
        <v>98.13</v>
      </c>
      <c r="M2705" s="194">
        <v>92.76</v>
      </c>
      <c r="N2705" s="194">
        <v>91.27</v>
      </c>
      <c r="O2705" s="3">
        <v>321.33</v>
      </c>
      <c r="P2705" s="2">
        <v>96.725020000000001</v>
      </c>
    </row>
    <row r="2706" spans="2:16" x14ac:dyDescent="0.25">
      <c r="B2706" s="177">
        <v>241.66</v>
      </c>
      <c r="C2706" s="177">
        <v>95.32</v>
      </c>
      <c r="D2706" s="177">
        <v>90.84</v>
      </c>
      <c r="E2706" s="177">
        <v>87.15</v>
      </c>
      <c r="F2706" s="177">
        <v>90.77</v>
      </c>
      <c r="G2706" s="177">
        <v>93.31</v>
      </c>
      <c r="K2706" s="194">
        <v>248.46</v>
      </c>
      <c r="L2706" s="194">
        <v>98.13</v>
      </c>
      <c r="M2706" s="194">
        <v>92.76</v>
      </c>
      <c r="N2706" s="194">
        <v>91.27</v>
      </c>
      <c r="O2706" s="3">
        <v>321.45</v>
      </c>
      <c r="P2706" s="2">
        <v>96.735020000000006</v>
      </c>
    </row>
    <row r="2707" spans="2:16" x14ac:dyDescent="0.25">
      <c r="B2707" s="177">
        <v>241.74</v>
      </c>
      <c r="C2707" s="177">
        <v>95.32</v>
      </c>
      <c r="D2707" s="177">
        <v>90.84</v>
      </c>
      <c r="E2707" s="177">
        <v>87.15</v>
      </c>
      <c r="F2707" s="177">
        <v>90.77</v>
      </c>
      <c r="G2707" s="177">
        <v>93.31</v>
      </c>
      <c r="K2707" s="194">
        <v>248.55</v>
      </c>
      <c r="L2707" s="194">
        <v>98.13</v>
      </c>
      <c r="M2707" s="194">
        <v>92.77</v>
      </c>
      <c r="N2707" s="194">
        <v>91.27</v>
      </c>
      <c r="O2707" s="3">
        <v>321.54000000000002</v>
      </c>
      <c r="P2707" s="2">
        <v>96.735020000000006</v>
      </c>
    </row>
    <row r="2708" spans="2:16" x14ac:dyDescent="0.25">
      <c r="B2708" s="177">
        <v>241.82</v>
      </c>
      <c r="C2708" s="177">
        <v>95.32</v>
      </c>
      <c r="D2708" s="177">
        <v>90.84</v>
      </c>
      <c r="E2708" s="177">
        <v>87.14</v>
      </c>
      <c r="F2708" s="177">
        <v>90.78</v>
      </c>
      <c r="G2708" s="177">
        <v>93.3</v>
      </c>
      <c r="K2708" s="194">
        <v>248.63</v>
      </c>
      <c r="L2708" s="194">
        <v>98.13</v>
      </c>
      <c r="M2708" s="194">
        <v>92.77</v>
      </c>
      <c r="N2708" s="194">
        <v>91.27</v>
      </c>
      <c r="O2708" s="3">
        <v>321.66000000000003</v>
      </c>
      <c r="P2708" s="2">
        <v>96.745019999999997</v>
      </c>
    </row>
    <row r="2709" spans="2:16" x14ac:dyDescent="0.25">
      <c r="B2709" s="177">
        <v>241.91</v>
      </c>
      <c r="C2709" s="177">
        <v>95.32</v>
      </c>
      <c r="D2709" s="177">
        <v>90.84</v>
      </c>
      <c r="E2709" s="177">
        <v>87.14</v>
      </c>
      <c r="F2709" s="177">
        <v>90.78</v>
      </c>
      <c r="G2709" s="177">
        <v>93.3</v>
      </c>
      <c r="K2709" s="194">
        <v>248.71</v>
      </c>
      <c r="L2709" s="194">
        <v>98.13</v>
      </c>
      <c r="M2709" s="194">
        <v>92.77</v>
      </c>
      <c r="N2709" s="194">
        <v>91.27</v>
      </c>
      <c r="O2709" s="3">
        <v>321.79000000000002</v>
      </c>
      <c r="P2709" s="2">
        <v>96.755020000000002</v>
      </c>
    </row>
    <row r="2710" spans="2:16" x14ac:dyDescent="0.25">
      <c r="B2710" s="177">
        <v>241.99</v>
      </c>
      <c r="C2710" s="177">
        <v>95.32</v>
      </c>
      <c r="D2710" s="177">
        <v>90.84</v>
      </c>
      <c r="E2710" s="177">
        <v>87.13</v>
      </c>
      <c r="F2710" s="177">
        <v>90.77</v>
      </c>
      <c r="G2710" s="177">
        <v>93.3</v>
      </c>
      <c r="K2710" s="194">
        <v>248.8</v>
      </c>
      <c r="L2710" s="194">
        <v>98.13</v>
      </c>
      <c r="M2710" s="194">
        <v>92.78</v>
      </c>
      <c r="N2710" s="194">
        <v>91.27</v>
      </c>
      <c r="O2710" s="3">
        <v>321.87</v>
      </c>
      <c r="P2710" s="2">
        <v>96.755020000000002</v>
      </c>
    </row>
    <row r="2711" spans="2:16" x14ac:dyDescent="0.25">
      <c r="B2711" s="177">
        <v>242.07</v>
      </c>
      <c r="C2711" s="177">
        <v>95.32</v>
      </c>
      <c r="D2711" s="177">
        <v>90.84</v>
      </c>
      <c r="E2711" s="177">
        <v>87.12</v>
      </c>
      <c r="F2711" s="177">
        <v>90.76</v>
      </c>
      <c r="G2711" s="177">
        <v>93.3</v>
      </c>
      <c r="K2711" s="194">
        <v>248.88</v>
      </c>
      <c r="L2711" s="194">
        <v>98.14</v>
      </c>
      <c r="M2711" s="194">
        <v>92.78</v>
      </c>
      <c r="N2711" s="194">
        <v>91.27</v>
      </c>
      <c r="O2711" s="3">
        <v>322</v>
      </c>
      <c r="P2711" s="2">
        <v>96.755020000000002</v>
      </c>
    </row>
    <row r="2712" spans="2:16" x14ac:dyDescent="0.25">
      <c r="B2712" s="177">
        <v>242.16</v>
      </c>
      <c r="C2712" s="177">
        <v>95.32</v>
      </c>
      <c r="D2712" s="177">
        <v>90.84</v>
      </c>
      <c r="E2712" s="177">
        <v>87.12</v>
      </c>
      <c r="F2712" s="177">
        <v>90.75</v>
      </c>
      <c r="G2712" s="177">
        <v>93.29</v>
      </c>
      <c r="K2712" s="194">
        <v>248.96</v>
      </c>
      <c r="L2712" s="194">
        <v>98.14</v>
      </c>
      <c r="M2712" s="194">
        <v>92.77</v>
      </c>
      <c r="N2712" s="194">
        <v>91.27</v>
      </c>
      <c r="O2712" s="3">
        <v>322.13</v>
      </c>
      <c r="P2712" s="2">
        <v>96.755020000000002</v>
      </c>
    </row>
    <row r="2713" spans="2:16" x14ac:dyDescent="0.25">
      <c r="B2713" s="177">
        <v>242.24</v>
      </c>
      <c r="C2713" s="177">
        <v>95.31</v>
      </c>
      <c r="D2713" s="177">
        <v>90.84</v>
      </c>
      <c r="E2713" s="177">
        <v>87.12</v>
      </c>
      <c r="F2713" s="177">
        <v>90.75</v>
      </c>
      <c r="G2713" s="177">
        <v>93.29</v>
      </c>
      <c r="K2713" s="194">
        <v>249.05</v>
      </c>
      <c r="L2713" s="194">
        <v>98.14</v>
      </c>
      <c r="M2713" s="194">
        <v>92.78</v>
      </c>
      <c r="N2713" s="194">
        <v>91.27</v>
      </c>
      <c r="O2713" s="3">
        <v>322.20999999999998</v>
      </c>
      <c r="P2713" s="2">
        <v>96.765020000000007</v>
      </c>
    </row>
    <row r="2714" spans="2:16" x14ac:dyDescent="0.25">
      <c r="B2714" s="177">
        <v>242.33</v>
      </c>
      <c r="C2714" s="177">
        <v>95.31</v>
      </c>
      <c r="D2714" s="177">
        <v>90.84</v>
      </c>
      <c r="E2714" s="177">
        <v>87.11</v>
      </c>
      <c r="F2714" s="177">
        <v>90.74</v>
      </c>
      <c r="G2714" s="177">
        <v>93.29</v>
      </c>
      <c r="K2714" s="194">
        <v>249.13</v>
      </c>
      <c r="L2714" s="194">
        <v>98.14</v>
      </c>
      <c r="M2714" s="194">
        <v>92.78</v>
      </c>
      <c r="N2714" s="194">
        <v>91.27</v>
      </c>
      <c r="O2714" s="3">
        <v>322.33999999999997</v>
      </c>
      <c r="P2714" s="2">
        <v>96.755020000000002</v>
      </c>
    </row>
    <row r="2715" spans="2:16" x14ac:dyDescent="0.25">
      <c r="B2715" s="177">
        <v>242.41</v>
      </c>
      <c r="C2715" s="177">
        <v>95.31</v>
      </c>
      <c r="D2715" s="177">
        <v>90.84</v>
      </c>
      <c r="E2715" s="177">
        <v>87.11</v>
      </c>
      <c r="F2715" s="177">
        <v>90.73</v>
      </c>
      <c r="G2715" s="177">
        <v>93.28</v>
      </c>
      <c r="K2715" s="194">
        <v>249.22</v>
      </c>
      <c r="L2715" s="194">
        <v>98.14</v>
      </c>
      <c r="M2715" s="194">
        <v>92.77</v>
      </c>
      <c r="N2715" s="194">
        <v>91.27</v>
      </c>
      <c r="O2715" s="3">
        <v>322.45999999999998</v>
      </c>
      <c r="P2715" s="2">
        <v>96.755020000000002</v>
      </c>
    </row>
    <row r="2716" spans="2:16" x14ac:dyDescent="0.25">
      <c r="B2716" s="177">
        <v>242.49</v>
      </c>
      <c r="C2716" s="177">
        <v>95.32</v>
      </c>
      <c r="D2716" s="177">
        <v>90.84</v>
      </c>
      <c r="E2716" s="177">
        <v>87.1</v>
      </c>
      <c r="F2716" s="177">
        <v>90.73</v>
      </c>
      <c r="G2716" s="177">
        <v>93.28</v>
      </c>
      <c r="K2716" s="194">
        <v>249.3</v>
      </c>
      <c r="L2716" s="194">
        <v>98.14</v>
      </c>
      <c r="M2716" s="194">
        <v>92.77</v>
      </c>
      <c r="N2716" s="194">
        <v>91.27</v>
      </c>
      <c r="O2716" s="3">
        <v>322.55</v>
      </c>
      <c r="P2716" s="2">
        <v>96.745019999999997</v>
      </c>
    </row>
    <row r="2717" spans="2:16" x14ac:dyDescent="0.25">
      <c r="B2717" s="177">
        <v>242.58</v>
      </c>
      <c r="C2717" s="177">
        <v>95.32</v>
      </c>
      <c r="D2717" s="177">
        <v>90.84</v>
      </c>
      <c r="E2717" s="177">
        <v>87.09</v>
      </c>
      <c r="F2717" s="177">
        <v>90.72</v>
      </c>
      <c r="G2717" s="177">
        <v>93.27</v>
      </c>
      <c r="K2717" s="194">
        <v>249.38</v>
      </c>
      <c r="L2717" s="194">
        <v>98.14</v>
      </c>
      <c r="M2717" s="194">
        <v>92.78</v>
      </c>
      <c r="N2717" s="194">
        <v>91.27</v>
      </c>
      <c r="O2717" s="3">
        <v>322.67</v>
      </c>
      <c r="P2717" s="2">
        <v>96.745019999999997</v>
      </c>
    </row>
    <row r="2718" spans="2:16" x14ac:dyDescent="0.25">
      <c r="B2718" s="177">
        <v>242.66</v>
      </c>
      <c r="C2718" s="177">
        <v>95.32</v>
      </c>
      <c r="D2718" s="177">
        <v>90.84</v>
      </c>
      <c r="E2718" s="177">
        <v>87.08</v>
      </c>
      <c r="F2718" s="177">
        <v>90.72</v>
      </c>
      <c r="G2718" s="177">
        <v>93.27</v>
      </c>
      <c r="K2718" s="194">
        <v>249.47</v>
      </c>
      <c r="L2718" s="194">
        <v>98.14</v>
      </c>
      <c r="M2718" s="194">
        <v>92.78</v>
      </c>
      <c r="N2718" s="194">
        <v>91.26</v>
      </c>
      <c r="O2718" s="3">
        <v>322.8</v>
      </c>
      <c r="P2718" s="2">
        <v>96.745019999999997</v>
      </c>
    </row>
    <row r="2719" spans="2:16" x14ac:dyDescent="0.25">
      <c r="B2719" s="177">
        <v>242.74</v>
      </c>
      <c r="C2719" s="177">
        <v>95.31</v>
      </c>
      <c r="D2719" s="177">
        <v>90.84</v>
      </c>
      <c r="E2719" s="177">
        <v>87.08</v>
      </c>
      <c r="F2719" s="177">
        <v>90.72</v>
      </c>
      <c r="G2719" s="177">
        <v>93.27</v>
      </c>
      <c r="K2719" s="194">
        <v>249.55</v>
      </c>
      <c r="L2719" s="194">
        <v>98.14</v>
      </c>
      <c r="M2719" s="194">
        <v>92.79</v>
      </c>
      <c r="N2719" s="194">
        <v>91.26</v>
      </c>
      <c r="O2719" s="3">
        <v>322.88</v>
      </c>
      <c r="P2719" s="2">
        <v>96.735020000000006</v>
      </c>
    </row>
    <row r="2720" spans="2:16" x14ac:dyDescent="0.25">
      <c r="B2720" s="177">
        <v>242.83</v>
      </c>
      <c r="C2720" s="177">
        <v>95.31</v>
      </c>
      <c r="D2720" s="177">
        <v>90.84</v>
      </c>
      <c r="E2720" s="177">
        <v>87.08</v>
      </c>
      <c r="F2720" s="177">
        <v>90.71</v>
      </c>
      <c r="G2720" s="177">
        <v>93.26</v>
      </c>
      <c r="K2720" s="194">
        <v>249.63</v>
      </c>
      <c r="L2720" s="194">
        <v>98.14</v>
      </c>
      <c r="M2720" s="194">
        <v>92.79</v>
      </c>
      <c r="N2720" s="194">
        <v>91.26</v>
      </c>
      <c r="O2720" s="3">
        <v>323</v>
      </c>
      <c r="P2720" s="2">
        <v>96.725020000000001</v>
      </c>
    </row>
    <row r="2721" spans="2:16" x14ac:dyDescent="0.25">
      <c r="B2721" s="177">
        <v>242.91</v>
      </c>
      <c r="C2721" s="177">
        <v>95.31</v>
      </c>
      <c r="D2721" s="177">
        <v>90.84</v>
      </c>
      <c r="E2721" s="177">
        <v>87.07</v>
      </c>
      <c r="F2721" s="177">
        <v>90.71</v>
      </c>
      <c r="G2721" s="177">
        <v>93.26</v>
      </c>
      <c r="K2721" s="194">
        <v>249.71</v>
      </c>
      <c r="L2721" s="194">
        <v>98.14</v>
      </c>
      <c r="M2721" s="194">
        <v>92.78</v>
      </c>
      <c r="N2721" s="194">
        <v>91.26</v>
      </c>
      <c r="O2721" s="3">
        <v>323.12</v>
      </c>
      <c r="P2721" s="2">
        <v>96.715019999999996</v>
      </c>
    </row>
    <row r="2722" spans="2:16" x14ac:dyDescent="0.25">
      <c r="B2722" s="177">
        <v>243</v>
      </c>
      <c r="C2722" s="177">
        <v>95.31</v>
      </c>
      <c r="D2722" s="177">
        <v>90.84</v>
      </c>
      <c r="E2722" s="177">
        <v>87.07</v>
      </c>
      <c r="F2722" s="177">
        <v>90.7</v>
      </c>
      <c r="G2722" s="177">
        <v>93.26</v>
      </c>
      <c r="K2722" s="194">
        <v>249.8</v>
      </c>
      <c r="L2722" s="194">
        <v>98.14</v>
      </c>
      <c r="M2722" s="194">
        <v>92.78</v>
      </c>
      <c r="N2722" s="194">
        <v>91.26</v>
      </c>
      <c r="O2722" s="3">
        <v>323.20999999999998</v>
      </c>
      <c r="P2722" s="2">
        <v>96.715019999999996</v>
      </c>
    </row>
    <row r="2723" spans="2:16" x14ac:dyDescent="0.25">
      <c r="B2723" s="177">
        <v>243.08</v>
      </c>
      <c r="C2723" s="177">
        <v>95.31</v>
      </c>
      <c r="D2723" s="177">
        <v>90.84</v>
      </c>
      <c r="E2723" s="177">
        <v>87.06</v>
      </c>
      <c r="F2723" s="177">
        <v>90.69</v>
      </c>
      <c r="G2723" s="177">
        <v>93.25</v>
      </c>
      <c r="K2723" s="194">
        <v>249.88</v>
      </c>
      <c r="L2723" s="194">
        <v>98.14</v>
      </c>
      <c r="M2723" s="194">
        <v>92.77</v>
      </c>
      <c r="N2723" s="194">
        <v>91.26</v>
      </c>
      <c r="O2723" s="3">
        <v>323.33</v>
      </c>
      <c r="P2723" s="2">
        <v>96.725020000000001</v>
      </c>
    </row>
    <row r="2724" spans="2:16" x14ac:dyDescent="0.25">
      <c r="B2724" s="177">
        <v>243.16</v>
      </c>
      <c r="C2724" s="177">
        <v>95.31</v>
      </c>
      <c r="D2724" s="177">
        <v>90.84</v>
      </c>
      <c r="E2724" s="177">
        <v>87.06</v>
      </c>
      <c r="F2724" s="177">
        <v>90.68</v>
      </c>
      <c r="G2724" s="177">
        <v>93.25</v>
      </c>
      <c r="K2724" s="194">
        <v>249.97</v>
      </c>
      <c r="L2724" s="194">
        <v>98.14</v>
      </c>
      <c r="M2724" s="194">
        <v>92.77</v>
      </c>
      <c r="N2724" s="194">
        <v>91.26</v>
      </c>
      <c r="O2724" s="3">
        <v>323.45999999999998</v>
      </c>
      <c r="P2724" s="2">
        <v>96.755020000000002</v>
      </c>
    </row>
    <row r="2725" spans="2:16" x14ac:dyDescent="0.25">
      <c r="B2725" s="177">
        <v>243.25</v>
      </c>
      <c r="C2725" s="177">
        <v>95.31</v>
      </c>
      <c r="D2725" s="177">
        <v>90.84</v>
      </c>
      <c r="E2725" s="177">
        <v>87.05</v>
      </c>
      <c r="F2725" s="177">
        <v>90.68</v>
      </c>
      <c r="G2725" s="177">
        <v>93.25</v>
      </c>
      <c r="K2725" s="194">
        <v>250.05</v>
      </c>
      <c r="L2725" s="194">
        <v>98.14</v>
      </c>
      <c r="M2725" s="194">
        <v>92.76</v>
      </c>
      <c r="N2725" s="194">
        <v>91.26</v>
      </c>
      <c r="O2725" s="3">
        <v>323.55</v>
      </c>
      <c r="P2725" s="2">
        <v>96.745019999999997</v>
      </c>
    </row>
    <row r="2726" spans="2:16" x14ac:dyDescent="0.25">
      <c r="B2726" s="177">
        <v>243.33</v>
      </c>
      <c r="C2726" s="177">
        <v>95.31</v>
      </c>
      <c r="D2726" s="177">
        <v>90.84</v>
      </c>
      <c r="E2726" s="177">
        <v>87.05</v>
      </c>
      <c r="F2726" s="177">
        <v>90.67</v>
      </c>
      <c r="G2726" s="177">
        <v>93.25</v>
      </c>
      <c r="K2726" s="194">
        <v>250.13</v>
      </c>
      <c r="L2726" s="194">
        <v>98.14</v>
      </c>
      <c r="M2726" s="194">
        <v>92.76</v>
      </c>
      <c r="N2726" s="194">
        <v>91.25</v>
      </c>
      <c r="O2726" s="3">
        <v>323.67</v>
      </c>
      <c r="P2726" s="2">
        <v>96.745019999999997</v>
      </c>
    </row>
    <row r="2727" spans="2:16" x14ac:dyDescent="0.25">
      <c r="B2727" s="177">
        <v>243.41</v>
      </c>
      <c r="C2727" s="177">
        <v>95.31</v>
      </c>
      <c r="D2727" s="177">
        <v>90.84</v>
      </c>
      <c r="E2727" s="177">
        <v>87.04</v>
      </c>
      <c r="F2727" s="177">
        <v>90.67</v>
      </c>
      <c r="G2727" s="177">
        <v>93.24</v>
      </c>
      <c r="K2727" s="194">
        <v>250.21</v>
      </c>
      <c r="L2727" s="194">
        <v>98.13</v>
      </c>
      <c r="M2727" s="194">
        <v>92.75</v>
      </c>
      <c r="N2727" s="194">
        <v>91.25</v>
      </c>
      <c r="O2727" s="3">
        <v>323.8</v>
      </c>
      <c r="P2727" s="2">
        <v>96.745019999999997</v>
      </c>
    </row>
    <row r="2728" spans="2:16" x14ac:dyDescent="0.25">
      <c r="B2728" s="177">
        <v>243.49</v>
      </c>
      <c r="C2728" s="177">
        <v>95.31</v>
      </c>
      <c r="D2728" s="177">
        <v>90.84</v>
      </c>
      <c r="E2728" s="177">
        <v>87.04</v>
      </c>
      <c r="F2728" s="177">
        <v>90.67</v>
      </c>
      <c r="G2728" s="177">
        <v>93.24</v>
      </c>
      <c r="K2728" s="194">
        <v>250.3</v>
      </c>
      <c r="L2728" s="194">
        <v>98.13</v>
      </c>
      <c r="M2728" s="194">
        <v>92.75</v>
      </c>
      <c r="N2728" s="194">
        <v>91.25</v>
      </c>
      <c r="O2728" s="3">
        <v>323.88</v>
      </c>
      <c r="P2728" s="2">
        <v>96.745019999999997</v>
      </c>
    </row>
    <row r="2729" spans="2:16" x14ac:dyDescent="0.25">
      <c r="B2729" s="177">
        <v>243.58</v>
      </c>
      <c r="C2729" s="177">
        <v>95.31</v>
      </c>
      <c r="D2729" s="177">
        <v>90.84</v>
      </c>
      <c r="E2729" s="177">
        <v>87.03</v>
      </c>
      <c r="F2729" s="177">
        <v>90.67</v>
      </c>
      <c r="G2729" s="177">
        <v>93.24</v>
      </c>
      <c r="K2729" s="194">
        <v>250.38</v>
      </c>
      <c r="L2729" s="194">
        <v>98.12</v>
      </c>
      <c r="M2729" s="194">
        <v>92.75</v>
      </c>
      <c r="N2729" s="194">
        <v>91.25</v>
      </c>
      <c r="O2729" s="3">
        <v>324.01</v>
      </c>
      <c r="P2729" s="2">
        <v>96.745019999999997</v>
      </c>
    </row>
    <row r="2730" spans="2:16" x14ac:dyDescent="0.25">
      <c r="B2730" s="177">
        <v>243.66</v>
      </c>
      <c r="C2730" s="177">
        <v>95.31</v>
      </c>
      <c r="D2730" s="177">
        <v>90.84</v>
      </c>
      <c r="E2730" s="177">
        <v>87.03</v>
      </c>
      <c r="F2730" s="177">
        <v>90.67</v>
      </c>
      <c r="G2730" s="177">
        <v>93.23</v>
      </c>
      <c r="K2730" s="194">
        <v>250.46</v>
      </c>
      <c r="L2730" s="194">
        <v>98.12</v>
      </c>
      <c r="M2730" s="194">
        <v>92.75</v>
      </c>
      <c r="N2730" s="194">
        <v>91.25</v>
      </c>
      <c r="O2730" s="3">
        <v>324.13</v>
      </c>
      <c r="P2730" s="2">
        <v>96.745019999999997</v>
      </c>
    </row>
    <row r="2731" spans="2:16" x14ac:dyDescent="0.25">
      <c r="B2731" s="177">
        <v>243.74</v>
      </c>
      <c r="C2731" s="177">
        <v>95.31</v>
      </c>
      <c r="D2731" s="177">
        <v>90.84</v>
      </c>
      <c r="E2731" s="177">
        <v>87.02</v>
      </c>
      <c r="F2731" s="177">
        <v>90.66</v>
      </c>
      <c r="G2731" s="177">
        <v>93.23</v>
      </c>
      <c r="K2731" s="194">
        <v>250.54</v>
      </c>
      <c r="L2731" s="194">
        <v>98.12</v>
      </c>
      <c r="M2731" s="194">
        <v>92.75</v>
      </c>
      <c r="N2731" s="194">
        <v>91.25</v>
      </c>
      <c r="O2731" s="3">
        <v>324.22000000000003</v>
      </c>
      <c r="P2731" s="2">
        <v>96.745019999999997</v>
      </c>
    </row>
    <row r="2732" spans="2:16" x14ac:dyDescent="0.25">
      <c r="B2732" s="177">
        <v>243.83</v>
      </c>
      <c r="C2732" s="177">
        <v>95.3</v>
      </c>
      <c r="D2732" s="177">
        <v>90.84</v>
      </c>
      <c r="E2732" s="177">
        <v>87.02</v>
      </c>
      <c r="F2732" s="177">
        <v>90.65</v>
      </c>
      <c r="G2732" s="177">
        <v>93.22</v>
      </c>
      <c r="K2732" s="194">
        <v>250.63</v>
      </c>
      <c r="L2732" s="194">
        <v>98.12</v>
      </c>
      <c r="M2732" s="194">
        <v>92.75</v>
      </c>
      <c r="N2732" s="194">
        <v>91.25</v>
      </c>
      <c r="O2732" s="3">
        <v>324.33999999999997</v>
      </c>
      <c r="P2732" s="2">
        <v>96.735020000000006</v>
      </c>
    </row>
    <row r="2733" spans="2:16" x14ac:dyDescent="0.25">
      <c r="B2733" s="177">
        <v>243.91</v>
      </c>
      <c r="C2733" s="177">
        <v>95.3</v>
      </c>
      <c r="D2733" s="177">
        <v>90.83</v>
      </c>
      <c r="E2733" s="177">
        <v>87.01</v>
      </c>
      <c r="F2733" s="177">
        <v>90.65</v>
      </c>
      <c r="G2733" s="177">
        <v>93.22</v>
      </c>
      <c r="K2733" s="194">
        <v>250.71</v>
      </c>
      <c r="L2733" s="194">
        <v>98.13</v>
      </c>
      <c r="M2733" s="194">
        <v>92.75</v>
      </c>
      <c r="N2733" s="194">
        <v>91.25</v>
      </c>
      <c r="O2733" s="3">
        <v>324.47000000000003</v>
      </c>
      <c r="P2733" s="2">
        <v>96.735020000000006</v>
      </c>
    </row>
    <row r="2734" spans="2:16" x14ac:dyDescent="0.25">
      <c r="B2734" s="177">
        <v>243.99</v>
      </c>
      <c r="C2734" s="177">
        <v>95.3</v>
      </c>
      <c r="D2734" s="177">
        <v>90.84</v>
      </c>
      <c r="E2734" s="177">
        <v>87</v>
      </c>
      <c r="F2734" s="177">
        <v>90.64</v>
      </c>
      <c r="G2734" s="177">
        <v>93.22</v>
      </c>
      <c r="K2734" s="194">
        <v>250.79</v>
      </c>
      <c r="L2734" s="194">
        <v>98.13</v>
      </c>
      <c r="M2734" s="194">
        <v>92.75</v>
      </c>
      <c r="N2734" s="194">
        <v>91.25</v>
      </c>
      <c r="O2734" s="3">
        <v>324.55</v>
      </c>
      <c r="P2734" s="2">
        <v>96.735020000000006</v>
      </c>
    </row>
    <row r="2735" spans="2:16" x14ac:dyDescent="0.25">
      <c r="B2735" s="177">
        <v>244.08</v>
      </c>
      <c r="C2735" s="177">
        <v>95.3</v>
      </c>
      <c r="D2735" s="177">
        <v>90.84</v>
      </c>
      <c r="E2735" s="177">
        <v>87</v>
      </c>
      <c r="F2735" s="177">
        <v>90.64</v>
      </c>
      <c r="G2735" s="177">
        <v>93.21</v>
      </c>
      <c r="K2735" s="194">
        <v>250.88</v>
      </c>
      <c r="L2735" s="194">
        <v>98.13</v>
      </c>
      <c r="M2735" s="194">
        <v>92.75</v>
      </c>
      <c r="N2735" s="194">
        <v>91.25</v>
      </c>
      <c r="O2735" s="3">
        <v>324.68</v>
      </c>
      <c r="P2735" s="2">
        <v>96.725020000000001</v>
      </c>
    </row>
    <row r="2736" spans="2:16" x14ac:dyDescent="0.25">
      <c r="B2736" s="177">
        <v>244.16</v>
      </c>
      <c r="C2736" s="177">
        <v>95.3</v>
      </c>
      <c r="D2736" s="177">
        <v>90.84</v>
      </c>
      <c r="E2736" s="177">
        <v>87</v>
      </c>
      <c r="F2736" s="177">
        <v>90.63</v>
      </c>
      <c r="G2736" s="177">
        <v>93.21</v>
      </c>
      <c r="K2736" s="194">
        <v>250.96</v>
      </c>
      <c r="L2736" s="194">
        <v>98.13</v>
      </c>
      <c r="M2736" s="194">
        <v>92.75</v>
      </c>
      <c r="N2736" s="194">
        <v>91.25</v>
      </c>
      <c r="O2736" s="3">
        <v>324.8</v>
      </c>
      <c r="P2736" s="2">
        <v>96.725020000000001</v>
      </c>
    </row>
    <row r="2737" spans="2:16" x14ac:dyDescent="0.25">
      <c r="B2737" s="177">
        <v>244.24</v>
      </c>
      <c r="C2737" s="177">
        <v>95.3</v>
      </c>
      <c r="D2737" s="177">
        <v>90.83</v>
      </c>
      <c r="E2737" s="177">
        <v>86.99</v>
      </c>
      <c r="F2737" s="177">
        <v>90.63</v>
      </c>
      <c r="G2737" s="177">
        <v>93.21</v>
      </c>
      <c r="K2737" s="194">
        <v>251.04</v>
      </c>
      <c r="L2737" s="194">
        <v>98.13</v>
      </c>
      <c r="M2737" s="194">
        <v>92.75</v>
      </c>
      <c r="N2737" s="194">
        <v>91.25</v>
      </c>
      <c r="O2737" s="3">
        <v>324.89</v>
      </c>
      <c r="P2737" s="2">
        <v>96.725020000000001</v>
      </c>
    </row>
    <row r="2738" spans="2:16" x14ac:dyDescent="0.25">
      <c r="B2738" s="177">
        <v>244.33</v>
      </c>
      <c r="C2738" s="177">
        <v>95.3</v>
      </c>
      <c r="D2738" s="177">
        <v>90.83</v>
      </c>
      <c r="E2738" s="177">
        <v>86.98</v>
      </c>
      <c r="F2738" s="177">
        <v>90.63</v>
      </c>
      <c r="G2738" s="177">
        <v>93.2</v>
      </c>
      <c r="K2738" s="194">
        <v>251.13</v>
      </c>
      <c r="L2738" s="194">
        <v>98.13</v>
      </c>
      <c r="M2738" s="194">
        <v>92.75</v>
      </c>
      <c r="N2738" s="194">
        <v>91.25</v>
      </c>
      <c r="O2738" s="3">
        <v>325.01</v>
      </c>
      <c r="P2738" s="2">
        <v>96.725020000000001</v>
      </c>
    </row>
    <row r="2739" spans="2:16" x14ac:dyDescent="0.25">
      <c r="B2739" s="177">
        <v>244.41</v>
      </c>
      <c r="C2739" s="177">
        <v>95.3</v>
      </c>
      <c r="D2739" s="177">
        <v>90.83</v>
      </c>
      <c r="E2739" s="177">
        <v>86.98</v>
      </c>
      <c r="F2739" s="177">
        <v>90.62</v>
      </c>
      <c r="G2739" s="177">
        <v>93.2</v>
      </c>
      <c r="K2739" s="194">
        <v>251.21</v>
      </c>
      <c r="L2739" s="194">
        <v>98.13</v>
      </c>
      <c r="M2739" s="194">
        <v>92.75</v>
      </c>
      <c r="N2739" s="194">
        <v>91.25</v>
      </c>
      <c r="O2739" s="3">
        <v>325.14</v>
      </c>
      <c r="P2739" s="2">
        <v>96.725020000000001</v>
      </c>
    </row>
    <row r="2740" spans="2:16" x14ac:dyDescent="0.25">
      <c r="B2740" s="177">
        <v>244.49</v>
      </c>
      <c r="C2740" s="177">
        <v>95.3</v>
      </c>
      <c r="D2740" s="177">
        <v>90.83</v>
      </c>
      <c r="E2740" s="177">
        <v>86.97</v>
      </c>
      <c r="F2740" s="177">
        <v>90.62</v>
      </c>
      <c r="G2740" s="177">
        <v>93.2</v>
      </c>
      <c r="K2740" s="194">
        <v>251.3</v>
      </c>
      <c r="L2740" s="194">
        <v>98.14</v>
      </c>
      <c r="M2740" s="194">
        <v>92.75</v>
      </c>
      <c r="N2740" s="194">
        <v>91.25</v>
      </c>
      <c r="O2740" s="3">
        <v>325.22000000000003</v>
      </c>
      <c r="P2740" s="2">
        <v>96.715019999999996</v>
      </c>
    </row>
    <row r="2741" spans="2:16" x14ac:dyDescent="0.25">
      <c r="B2741" s="177">
        <v>244.58</v>
      </c>
      <c r="C2741" s="177">
        <v>95.3</v>
      </c>
      <c r="D2741" s="177">
        <v>90.83</v>
      </c>
      <c r="E2741" s="177">
        <v>86.97</v>
      </c>
      <c r="F2741" s="177">
        <v>90.61</v>
      </c>
      <c r="G2741" s="177">
        <v>93.19</v>
      </c>
      <c r="K2741" s="194">
        <v>251.38</v>
      </c>
      <c r="L2741" s="194">
        <v>98.13</v>
      </c>
      <c r="M2741" s="194">
        <v>92.74</v>
      </c>
      <c r="N2741" s="194">
        <v>91.25</v>
      </c>
      <c r="O2741" s="3">
        <v>325.33999999999997</v>
      </c>
      <c r="P2741" s="2">
        <v>96.705020000000005</v>
      </c>
    </row>
    <row r="2742" spans="2:16" x14ac:dyDescent="0.25">
      <c r="B2742" s="177">
        <v>244.66</v>
      </c>
      <c r="C2742" s="177">
        <v>95.3</v>
      </c>
      <c r="D2742" s="177">
        <v>90.83</v>
      </c>
      <c r="E2742" s="177">
        <v>86.96</v>
      </c>
      <c r="F2742" s="177">
        <v>90.61</v>
      </c>
      <c r="G2742" s="177">
        <v>93.19</v>
      </c>
      <c r="K2742" s="194">
        <v>251.46</v>
      </c>
      <c r="L2742" s="194">
        <v>98.13</v>
      </c>
      <c r="M2742" s="194">
        <v>92.75</v>
      </c>
      <c r="N2742" s="194">
        <v>91.24</v>
      </c>
      <c r="O2742" s="3">
        <v>325.47000000000003</v>
      </c>
      <c r="P2742" s="2">
        <v>96.705020000000005</v>
      </c>
    </row>
    <row r="2743" spans="2:16" x14ac:dyDescent="0.25">
      <c r="B2743" s="177">
        <v>244.74</v>
      </c>
      <c r="C2743" s="177">
        <v>95.3</v>
      </c>
      <c r="D2743" s="177">
        <v>90.83</v>
      </c>
      <c r="E2743" s="177">
        <v>86.96</v>
      </c>
      <c r="F2743" s="177">
        <v>90.6</v>
      </c>
      <c r="G2743" s="177">
        <v>93.19</v>
      </c>
      <c r="K2743" s="194">
        <v>251.54</v>
      </c>
      <c r="L2743" s="194">
        <v>98.13</v>
      </c>
      <c r="M2743" s="194">
        <v>92.75</v>
      </c>
      <c r="N2743" s="194">
        <v>91.24</v>
      </c>
      <c r="O2743" s="3">
        <v>325.58999999999997</v>
      </c>
      <c r="P2743" s="2">
        <v>96.705020000000005</v>
      </c>
    </row>
    <row r="2744" spans="2:16" x14ac:dyDescent="0.25">
      <c r="B2744" s="177">
        <v>244.83</v>
      </c>
      <c r="C2744" s="177">
        <v>95.3</v>
      </c>
      <c r="D2744" s="177">
        <v>90.83</v>
      </c>
      <c r="E2744" s="177">
        <v>86.96</v>
      </c>
      <c r="F2744" s="177">
        <v>90.6</v>
      </c>
      <c r="G2744" s="177">
        <v>93.18</v>
      </c>
      <c r="K2744" s="194">
        <v>251.63</v>
      </c>
      <c r="L2744" s="194">
        <v>98.13</v>
      </c>
      <c r="M2744" s="194">
        <v>92.75</v>
      </c>
      <c r="N2744" s="194">
        <v>91.24</v>
      </c>
      <c r="O2744" s="3">
        <v>325.72000000000003</v>
      </c>
      <c r="P2744" s="2">
        <v>96.69502</v>
      </c>
    </row>
    <row r="2745" spans="2:16" x14ac:dyDescent="0.25">
      <c r="B2745" s="177">
        <v>244.91</v>
      </c>
      <c r="C2745" s="177">
        <v>95.3</v>
      </c>
      <c r="D2745" s="177">
        <v>90.83</v>
      </c>
      <c r="E2745" s="177">
        <v>86.95</v>
      </c>
      <c r="F2745" s="177">
        <v>90.59</v>
      </c>
      <c r="G2745" s="177">
        <v>93.18</v>
      </c>
      <c r="K2745" s="194">
        <v>251.71</v>
      </c>
      <c r="L2745" s="194">
        <v>98.13</v>
      </c>
      <c r="M2745" s="194">
        <v>92.75</v>
      </c>
      <c r="N2745" s="194">
        <v>91.24</v>
      </c>
      <c r="O2745" s="3">
        <v>325.8</v>
      </c>
      <c r="P2745" s="2">
        <v>96.69502</v>
      </c>
    </row>
    <row r="2746" spans="2:16" x14ac:dyDescent="0.25">
      <c r="B2746" s="177">
        <v>244.99</v>
      </c>
      <c r="C2746" s="177">
        <v>95.3</v>
      </c>
      <c r="D2746" s="177">
        <v>90.83</v>
      </c>
      <c r="E2746" s="177">
        <v>86.95</v>
      </c>
      <c r="F2746" s="177">
        <v>90.59</v>
      </c>
      <c r="G2746" s="177">
        <v>93.18</v>
      </c>
      <c r="K2746" s="194">
        <v>251.8</v>
      </c>
      <c r="L2746" s="194">
        <v>98.13</v>
      </c>
      <c r="M2746" s="194">
        <v>92.75</v>
      </c>
      <c r="N2746" s="194">
        <v>91.24</v>
      </c>
      <c r="O2746" s="3">
        <v>325.92</v>
      </c>
      <c r="P2746" s="2">
        <v>96.69502</v>
      </c>
    </row>
    <row r="2747" spans="2:16" x14ac:dyDescent="0.25">
      <c r="B2747" s="177">
        <v>245.08</v>
      </c>
      <c r="C2747" s="177">
        <v>95.3</v>
      </c>
      <c r="D2747" s="177">
        <v>90.83</v>
      </c>
      <c r="E2747" s="177">
        <v>86.94</v>
      </c>
      <c r="F2747" s="177">
        <v>90.58</v>
      </c>
      <c r="G2747" s="177">
        <v>93.17</v>
      </c>
      <c r="K2747" s="194">
        <v>251.88</v>
      </c>
      <c r="L2747" s="194">
        <v>98.13</v>
      </c>
      <c r="M2747" s="194">
        <v>92.74</v>
      </c>
      <c r="N2747" s="194">
        <v>91.24</v>
      </c>
      <c r="O2747" s="3">
        <v>326.05</v>
      </c>
      <c r="P2747" s="2">
        <v>96.69502</v>
      </c>
    </row>
    <row r="2748" spans="2:16" x14ac:dyDescent="0.25">
      <c r="B2748" s="177">
        <v>245.16</v>
      </c>
      <c r="C2748" s="177">
        <v>95.29</v>
      </c>
      <c r="D2748" s="177">
        <v>90.83</v>
      </c>
      <c r="E2748" s="177">
        <v>86.94</v>
      </c>
      <c r="F2748" s="177">
        <v>90.58</v>
      </c>
      <c r="G2748" s="177">
        <v>93.17</v>
      </c>
      <c r="K2748" s="194">
        <v>251.96</v>
      </c>
      <c r="L2748" s="194">
        <v>98.13</v>
      </c>
      <c r="M2748" s="194">
        <v>92.74</v>
      </c>
      <c r="N2748" s="194">
        <v>91.24</v>
      </c>
      <c r="O2748" s="3">
        <v>326.13</v>
      </c>
      <c r="P2748" s="2">
        <v>96.69502</v>
      </c>
    </row>
    <row r="2749" spans="2:16" x14ac:dyDescent="0.25">
      <c r="B2749" s="177">
        <v>245.24</v>
      </c>
      <c r="C2749" s="177">
        <v>95.29</v>
      </c>
      <c r="D2749" s="177">
        <v>90.83</v>
      </c>
      <c r="E2749" s="177">
        <v>86.94</v>
      </c>
      <c r="F2749" s="177">
        <v>90.58</v>
      </c>
      <c r="G2749" s="177">
        <v>93.17</v>
      </c>
      <c r="K2749" s="194">
        <v>252.05</v>
      </c>
      <c r="L2749" s="194">
        <v>98.14</v>
      </c>
      <c r="M2749" s="194">
        <v>92.74</v>
      </c>
      <c r="N2749" s="194">
        <v>91.24</v>
      </c>
      <c r="O2749" s="3">
        <v>326.26</v>
      </c>
      <c r="P2749" s="2">
        <v>96.69502</v>
      </c>
    </row>
    <row r="2750" spans="2:16" x14ac:dyDescent="0.25">
      <c r="B2750" s="177">
        <v>245.33</v>
      </c>
      <c r="C2750" s="177">
        <v>95.29</v>
      </c>
      <c r="D2750" s="177">
        <v>90.83</v>
      </c>
      <c r="E2750" s="177">
        <v>86.93</v>
      </c>
      <c r="F2750" s="177">
        <v>90.57</v>
      </c>
      <c r="G2750" s="177">
        <v>93.16</v>
      </c>
      <c r="K2750" s="194">
        <v>252.13</v>
      </c>
      <c r="L2750" s="194">
        <v>98.14</v>
      </c>
      <c r="M2750" s="194">
        <v>92.74</v>
      </c>
      <c r="N2750" s="194">
        <v>91.24</v>
      </c>
      <c r="O2750" s="3">
        <v>326.38</v>
      </c>
      <c r="P2750" s="2">
        <v>96.69502</v>
      </c>
    </row>
    <row r="2751" spans="2:16" x14ac:dyDescent="0.25">
      <c r="B2751" s="177">
        <v>245.41</v>
      </c>
      <c r="C2751" s="177">
        <v>95.29</v>
      </c>
      <c r="D2751" s="177">
        <v>90.83</v>
      </c>
      <c r="E2751" s="177">
        <v>86.92</v>
      </c>
      <c r="F2751" s="177">
        <v>90.56</v>
      </c>
      <c r="G2751" s="177">
        <v>93.16</v>
      </c>
      <c r="K2751" s="194">
        <v>252.22</v>
      </c>
      <c r="L2751" s="194">
        <v>98.14</v>
      </c>
      <c r="M2751" s="194">
        <v>92.74</v>
      </c>
      <c r="N2751" s="194">
        <v>91.24</v>
      </c>
      <c r="O2751" s="3">
        <v>326.45999999999998</v>
      </c>
      <c r="P2751" s="2">
        <v>96.69502</v>
      </c>
    </row>
    <row r="2752" spans="2:16" x14ac:dyDescent="0.25">
      <c r="B2752" s="177">
        <v>245.49</v>
      </c>
      <c r="C2752" s="177">
        <v>95.29</v>
      </c>
      <c r="D2752" s="177">
        <v>90.83</v>
      </c>
      <c r="E2752" s="177">
        <v>86.92</v>
      </c>
      <c r="F2752" s="177">
        <v>90.56</v>
      </c>
      <c r="G2752" s="177">
        <v>93.16</v>
      </c>
      <c r="K2752" s="194">
        <v>252.3</v>
      </c>
      <c r="L2752" s="194">
        <v>98.14</v>
      </c>
      <c r="M2752" s="194">
        <v>92.74</v>
      </c>
      <c r="N2752" s="194">
        <v>91.24</v>
      </c>
      <c r="O2752" s="3">
        <v>326.58999999999997</v>
      </c>
      <c r="P2752" s="2">
        <v>96.69502</v>
      </c>
    </row>
    <row r="2753" spans="2:16" x14ac:dyDescent="0.25">
      <c r="B2753" s="177">
        <v>245.58</v>
      </c>
      <c r="C2753" s="177">
        <v>95.29</v>
      </c>
      <c r="D2753" s="177">
        <v>90.83</v>
      </c>
      <c r="E2753" s="177">
        <v>86.92</v>
      </c>
      <c r="F2753" s="177">
        <v>90.56</v>
      </c>
      <c r="G2753" s="177">
        <v>93.15</v>
      </c>
      <c r="K2753" s="194">
        <v>252.38</v>
      </c>
      <c r="L2753" s="194">
        <v>98.14</v>
      </c>
      <c r="M2753" s="194">
        <v>92.74</v>
      </c>
      <c r="N2753" s="194">
        <v>91.24</v>
      </c>
      <c r="O2753" s="3">
        <v>326.70999999999998</v>
      </c>
      <c r="P2753" s="2">
        <v>96.685019999999994</v>
      </c>
    </row>
    <row r="2754" spans="2:16" x14ac:dyDescent="0.25">
      <c r="B2754" s="177">
        <v>245.66</v>
      </c>
      <c r="C2754" s="177">
        <v>95.29</v>
      </c>
      <c r="D2754" s="177">
        <v>90.83</v>
      </c>
      <c r="E2754" s="177">
        <v>86.91</v>
      </c>
      <c r="F2754" s="177">
        <v>90.55</v>
      </c>
      <c r="G2754" s="177">
        <v>93.15</v>
      </c>
      <c r="K2754" s="194">
        <v>252.47</v>
      </c>
      <c r="L2754" s="194">
        <v>98.14</v>
      </c>
      <c r="M2754" s="194">
        <v>92.74</v>
      </c>
      <c r="N2754" s="194">
        <v>91.24</v>
      </c>
      <c r="O2754" s="3">
        <v>326.8</v>
      </c>
      <c r="P2754" s="2">
        <v>96.685019999999994</v>
      </c>
    </row>
    <row r="2755" spans="2:16" x14ac:dyDescent="0.25">
      <c r="B2755" s="177">
        <v>245.74</v>
      </c>
      <c r="C2755" s="177">
        <v>95.29</v>
      </c>
      <c r="D2755" s="177">
        <v>90.83</v>
      </c>
      <c r="E2755" s="177">
        <v>86.9</v>
      </c>
      <c r="F2755" s="177">
        <v>90.54</v>
      </c>
      <c r="G2755" s="177">
        <v>93.14</v>
      </c>
      <c r="K2755" s="194">
        <v>252.55</v>
      </c>
      <c r="L2755" s="194">
        <v>98.14</v>
      </c>
      <c r="M2755" s="194">
        <v>92.74</v>
      </c>
      <c r="N2755" s="194">
        <v>91.23</v>
      </c>
      <c r="O2755" s="3">
        <v>326.92</v>
      </c>
      <c r="P2755" s="2">
        <v>96.685019999999994</v>
      </c>
    </row>
    <row r="2756" spans="2:16" x14ac:dyDescent="0.25">
      <c r="B2756" s="177">
        <v>245.83</v>
      </c>
      <c r="C2756" s="177">
        <v>95.29</v>
      </c>
      <c r="D2756" s="177">
        <v>90.83</v>
      </c>
      <c r="E2756" s="177">
        <v>86.9</v>
      </c>
      <c r="F2756" s="177">
        <v>90.54</v>
      </c>
      <c r="G2756" s="177">
        <v>93.14</v>
      </c>
      <c r="K2756" s="194">
        <v>252.63</v>
      </c>
      <c r="L2756" s="194">
        <v>98.14</v>
      </c>
      <c r="M2756" s="194">
        <v>92.74</v>
      </c>
      <c r="N2756" s="194">
        <v>91.23</v>
      </c>
      <c r="O2756" s="3">
        <v>327.05</v>
      </c>
      <c r="P2756" s="2">
        <v>96.675020000000004</v>
      </c>
    </row>
    <row r="2757" spans="2:16" x14ac:dyDescent="0.25">
      <c r="B2757" s="177">
        <v>245.91</v>
      </c>
      <c r="C2757" s="177">
        <v>95.29</v>
      </c>
      <c r="D2757" s="177">
        <v>90.83</v>
      </c>
      <c r="E2757" s="177">
        <v>86.89</v>
      </c>
      <c r="F2757" s="177">
        <v>90.53</v>
      </c>
      <c r="G2757" s="177">
        <v>93.14</v>
      </c>
      <c r="K2757" s="194">
        <v>252.72</v>
      </c>
      <c r="L2757" s="194">
        <v>98.14</v>
      </c>
      <c r="M2757" s="194">
        <v>92.74</v>
      </c>
      <c r="N2757" s="194">
        <v>91.23</v>
      </c>
      <c r="O2757" s="3">
        <v>327.13</v>
      </c>
      <c r="P2757" s="2">
        <v>96.675020000000004</v>
      </c>
    </row>
    <row r="2758" spans="2:16" x14ac:dyDescent="0.25">
      <c r="B2758" s="177">
        <v>245.99</v>
      </c>
      <c r="C2758" s="177">
        <v>95.29</v>
      </c>
      <c r="D2758" s="177">
        <v>90.83</v>
      </c>
      <c r="E2758" s="177">
        <v>86.89</v>
      </c>
      <c r="F2758" s="177">
        <v>90.53</v>
      </c>
      <c r="G2758" s="177">
        <v>93.14</v>
      </c>
      <c r="K2758" s="194">
        <v>252.8</v>
      </c>
      <c r="L2758" s="194">
        <v>98.14</v>
      </c>
      <c r="M2758" s="194">
        <v>92.73</v>
      </c>
      <c r="N2758" s="194">
        <v>91.23</v>
      </c>
      <c r="O2758" s="3">
        <v>327.26</v>
      </c>
      <c r="P2758" s="2">
        <v>96.685019999999994</v>
      </c>
    </row>
    <row r="2759" spans="2:16" x14ac:dyDescent="0.25">
      <c r="B2759" s="177">
        <v>246.08</v>
      </c>
      <c r="C2759" s="177">
        <v>95.29</v>
      </c>
      <c r="D2759" s="177">
        <v>90.83</v>
      </c>
      <c r="E2759" s="177">
        <v>86.89</v>
      </c>
      <c r="F2759" s="177">
        <v>90.52</v>
      </c>
      <c r="G2759" s="177">
        <v>93.13</v>
      </c>
      <c r="K2759" s="194">
        <v>252.88</v>
      </c>
      <c r="L2759" s="194">
        <v>98.14</v>
      </c>
      <c r="M2759" s="194">
        <v>92.73</v>
      </c>
      <c r="N2759" s="194">
        <v>91.22</v>
      </c>
      <c r="O2759" s="3">
        <v>327.38</v>
      </c>
      <c r="P2759" s="2">
        <v>96.69502</v>
      </c>
    </row>
    <row r="2760" spans="2:16" x14ac:dyDescent="0.25">
      <c r="B2760" s="177">
        <v>246.16</v>
      </c>
      <c r="C2760" s="177">
        <v>95.29</v>
      </c>
      <c r="D2760" s="177">
        <v>90.83</v>
      </c>
      <c r="E2760" s="177">
        <v>86.89</v>
      </c>
      <c r="F2760" s="177">
        <v>90.52</v>
      </c>
      <c r="G2760" s="177">
        <v>93.13</v>
      </c>
      <c r="K2760" s="194">
        <v>252.97</v>
      </c>
      <c r="L2760" s="194">
        <v>98.14</v>
      </c>
      <c r="M2760" s="194">
        <v>92.73</v>
      </c>
      <c r="N2760" s="194">
        <v>91.22</v>
      </c>
      <c r="O2760" s="3">
        <v>327.47000000000003</v>
      </c>
      <c r="P2760" s="2">
        <v>96.69502</v>
      </c>
    </row>
    <row r="2761" spans="2:16" x14ac:dyDescent="0.25">
      <c r="B2761" s="177">
        <v>246.24</v>
      </c>
      <c r="C2761" s="177">
        <v>95.29</v>
      </c>
      <c r="D2761" s="177">
        <v>90.83</v>
      </c>
      <c r="E2761" s="177">
        <v>86.88</v>
      </c>
      <c r="F2761" s="177">
        <v>90.51</v>
      </c>
      <c r="G2761" s="177">
        <v>93.13</v>
      </c>
      <c r="K2761" s="194">
        <v>253.05</v>
      </c>
      <c r="L2761" s="194">
        <v>98.14</v>
      </c>
      <c r="M2761" s="194">
        <v>92.73</v>
      </c>
      <c r="N2761" s="194">
        <v>91.22</v>
      </c>
      <c r="O2761" s="3">
        <v>327.58999999999997</v>
      </c>
      <c r="P2761" s="2">
        <v>96.685019999999994</v>
      </c>
    </row>
    <row r="2762" spans="2:16" x14ac:dyDescent="0.25">
      <c r="B2762" s="177">
        <v>246.33</v>
      </c>
      <c r="C2762" s="177">
        <v>95.29</v>
      </c>
      <c r="D2762" s="177">
        <v>90.83</v>
      </c>
      <c r="E2762" s="177">
        <v>86.88</v>
      </c>
      <c r="F2762" s="177">
        <v>90.51</v>
      </c>
      <c r="G2762" s="177">
        <v>93.13</v>
      </c>
      <c r="K2762" s="194">
        <v>253.14</v>
      </c>
      <c r="L2762" s="194">
        <v>98.14</v>
      </c>
      <c r="M2762" s="194">
        <v>92.73</v>
      </c>
      <c r="N2762" s="194">
        <v>91.22</v>
      </c>
      <c r="O2762" s="3">
        <v>327.71</v>
      </c>
      <c r="P2762" s="2">
        <v>96.675020000000004</v>
      </c>
    </row>
    <row r="2763" spans="2:16" x14ac:dyDescent="0.25">
      <c r="B2763" s="177">
        <v>246.41</v>
      </c>
      <c r="C2763" s="177">
        <v>95.28</v>
      </c>
      <c r="D2763" s="177">
        <v>90.83</v>
      </c>
      <c r="E2763" s="177">
        <v>86.88</v>
      </c>
      <c r="F2763" s="177">
        <v>90.51</v>
      </c>
      <c r="G2763" s="177">
        <v>93.12</v>
      </c>
      <c r="K2763" s="194">
        <v>253.21</v>
      </c>
      <c r="L2763" s="194">
        <v>98.13</v>
      </c>
      <c r="M2763" s="194">
        <v>92.72</v>
      </c>
      <c r="N2763" s="194">
        <v>91.22</v>
      </c>
      <c r="O2763" s="3">
        <v>327.8</v>
      </c>
      <c r="P2763" s="2">
        <v>96.675020000000004</v>
      </c>
    </row>
    <row r="2764" spans="2:16" x14ac:dyDescent="0.25">
      <c r="B2764" s="177">
        <v>246.49</v>
      </c>
      <c r="C2764" s="177">
        <v>95.28</v>
      </c>
      <c r="D2764" s="177">
        <v>90.83</v>
      </c>
      <c r="E2764" s="177">
        <v>86.87</v>
      </c>
      <c r="F2764" s="177">
        <v>90.5</v>
      </c>
      <c r="G2764" s="177">
        <v>93.12</v>
      </c>
      <c r="K2764" s="194">
        <v>253.3</v>
      </c>
      <c r="L2764" s="194">
        <v>98.12</v>
      </c>
      <c r="M2764" s="194">
        <v>92.73</v>
      </c>
      <c r="N2764" s="194">
        <v>91.22</v>
      </c>
      <c r="O2764" s="3">
        <v>327.92</v>
      </c>
      <c r="P2764" s="2">
        <v>96.665019999999998</v>
      </c>
    </row>
    <row r="2765" spans="2:16" x14ac:dyDescent="0.25">
      <c r="B2765" s="177">
        <v>246.58</v>
      </c>
      <c r="C2765" s="177">
        <v>95.28</v>
      </c>
      <c r="D2765" s="177">
        <v>90.83</v>
      </c>
      <c r="E2765" s="177">
        <v>86.87</v>
      </c>
      <c r="F2765" s="177">
        <v>90.5</v>
      </c>
      <c r="G2765" s="177">
        <v>93.11</v>
      </c>
      <c r="K2765" s="194">
        <v>253.38</v>
      </c>
      <c r="L2765" s="194">
        <v>98.12</v>
      </c>
      <c r="M2765" s="194">
        <v>92.73</v>
      </c>
      <c r="N2765" s="194">
        <v>91.23</v>
      </c>
      <c r="O2765" s="3">
        <v>328.04</v>
      </c>
      <c r="P2765" s="2">
        <v>96.665019999999998</v>
      </c>
    </row>
    <row r="2766" spans="2:16" x14ac:dyDescent="0.25">
      <c r="B2766" s="177">
        <v>246.66</v>
      </c>
      <c r="C2766" s="177">
        <v>95.28</v>
      </c>
      <c r="D2766" s="177">
        <v>90.83</v>
      </c>
      <c r="E2766" s="177">
        <v>86.86</v>
      </c>
      <c r="F2766" s="177">
        <v>90.49</v>
      </c>
      <c r="G2766" s="177">
        <v>93.11</v>
      </c>
      <c r="K2766" s="194">
        <v>253.46</v>
      </c>
      <c r="L2766" s="194">
        <v>98.12</v>
      </c>
      <c r="M2766" s="194">
        <v>92.73</v>
      </c>
      <c r="N2766" s="194">
        <v>91.23</v>
      </c>
      <c r="O2766" s="3">
        <v>328.13</v>
      </c>
      <c r="P2766" s="2">
        <v>96.655019999999993</v>
      </c>
    </row>
    <row r="2767" spans="2:16" x14ac:dyDescent="0.25">
      <c r="B2767" s="177">
        <v>246.74</v>
      </c>
      <c r="C2767" s="177">
        <v>95.28</v>
      </c>
      <c r="D2767" s="177">
        <v>90.83</v>
      </c>
      <c r="E2767" s="177">
        <v>86.85</v>
      </c>
      <c r="F2767" s="177">
        <v>90.49</v>
      </c>
      <c r="G2767" s="177">
        <v>93.11</v>
      </c>
      <c r="K2767" s="194">
        <v>253.55</v>
      </c>
      <c r="L2767" s="194">
        <v>98.12</v>
      </c>
      <c r="M2767" s="194">
        <v>92.73</v>
      </c>
      <c r="N2767" s="194">
        <v>91.23</v>
      </c>
      <c r="O2767" s="3">
        <v>328.25</v>
      </c>
      <c r="P2767" s="2">
        <v>96.645020000000002</v>
      </c>
    </row>
    <row r="2768" spans="2:16" x14ac:dyDescent="0.25">
      <c r="B2768" s="177">
        <v>246.82</v>
      </c>
      <c r="C2768" s="177">
        <v>95.28</v>
      </c>
      <c r="D2768" s="177">
        <v>90.83</v>
      </c>
      <c r="E2768" s="177">
        <v>86.85</v>
      </c>
      <c r="F2768" s="177">
        <v>90.48</v>
      </c>
      <c r="G2768" s="177">
        <v>93.1</v>
      </c>
      <c r="K2768" s="194">
        <v>253.63</v>
      </c>
      <c r="L2768" s="194">
        <v>98.12</v>
      </c>
      <c r="M2768" s="194">
        <v>92.73</v>
      </c>
      <c r="N2768" s="194">
        <v>91.23</v>
      </c>
      <c r="O2768" s="3">
        <v>328.38</v>
      </c>
      <c r="P2768" s="2">
        <v>96.645020000000002</v>
      </c>
    </row>
    <row r="2769" spans="2:16" x14ac:dyDescent="0.25">
      <c r="B2769" s="177">
        <v>246.91</v>
      </c>
      <c r="C2769" s="177">
        <v>95.28</v>
      </c>
      <c r="D2769" s="177">
        <v>90.83</v>
      </c>
      <c r="E2769" s="177">
        <v>86.84</v>
      </c>
      <c r="F2769" s="177">
        <v>90.48</v>
      </c>
      <c r="G2769" s="177">
        <v>93.1</v>
      </c>
      <c r="K2769" s="194">
        <v>253.72</v>
      </c>
      <c r="L2769" s="194">
        <v>98.13</v>
      </c>
      <c r="M2769" s="194">
        <v>92.73</v>
      </c>
      <c r="N2769" s="194">
        <v>91.23</v>
      </c>
      <c r="O2769" s="3">
        <v>328.46</v>
      </c>
      <c r="P2769" s="2">
        <v>96.645020000000002</v>
      </c>
    </row>
    <row r="2770" spans="2:16" x14ac:dyDescent="0.25">
      <c r="B2770" s="177">
        <v>246.99</v>
      </c>
      <c r="C2770" s="177">
        <v>95.28</v>
      </c>
      <c r="D2770" s="177">
        <v>90.83</v>
      </c>
      <c r="E2770" s="177">
        <v>86.84</v>
      </c>
      <c r="F2770" s="177">
        <v>90.48</v>
      </c>
      <c r="G2770" s="177">
        <v>93.1</v>
      </c>
      <c r="K2770" s="194">
        <v>253.8</v>
      </c>
      <c r="L2770" s="194">
        <v>98.13</v>
      </c>
      <c r="M2770" s="194">
        <v>92.73</v>
      </c>
      <c r="N2770" s="194">
        <v>91.23</v>
      </c>
      <c r="O2770" s="3">
        <v>328.58</v>
      </c>
      <c r="P2770" s="2">
        <v>96.645020000000002</v>
      </c>
    </row>
    <row r="2771" spans="2:16" x14ac:dyDescent="0.25">
      <c r="B2771" s="177">
        <v>247.07</v>
      </c>
      <c r="C2771" s="177">
        <v>95.28</v>
      </c>
      <c r="D2771" s="177">
        <v>90.83</v>
      </c>
      <c r="E2771" s="177">
        <v>86.84</v>
      </c>
      <c r="F2771" s="177">
        <v>90.47</v>
      </c>
      <c r="G2771" s="177">
        <v>93.09</v>
      </c>
      <c r="K2771" s="194">
        <v>253.89</v>
      </c>
      <c r="L2771" s="194">
        <v>98.15</v>
      </c>
      <c r="M2771" s="194">
        <v>92.73</v>
      </c>
      <c r="N2771" s="194">
        <v>91.23</v>
      </c>
      <c r="O2771" s="3">
        <v>328.71</v>
      </c>
      <c r="P2771" s="2">
        <v>96.645020000000002</v>
      </c>
    </row>
    <row r="2772" spans="2:16" x14ac:dyDescent="0.25">
      <c r="B2772" s="177">
        <v>247.16</v>
      </c>
      <c r="C2772" s="177">
        <v>95.28</v>
      </c>
      <c r="D2772" s="177">
        <v>90.83</v>
      </c>
      <c r="E2772" s="177">
        <v>86.83</v>
      </c>
      <c r="F2772" s="177">
        <v>90.47</v>
      </c>
      <c r="G2772" s="177">
        <v>93.09</v>
      </c>
      <c r="K2772" s="194">
        <v>253.97</v>
      </c>
      <c r="L2772" s="194">
        <v>98.15</v>
      </c>
      <c r="M2772" s="194">
        <v>92.73</v>
      </c>
      <c r="N2772" s="194">
        <v>91.23</v>
      </c>
      <c r="O2772" s="3">
        <v>328.79</v>
      </c>
      <c r="P2772" s="2">
        <v>96.645020000000002</v>
      </c>
    </row>
    <row r="2773" spans="2:16" x14ac:dyDescent="0.25">
      <c r="B2773" s="177">
        <v>247.24</v>
      </c>
      <c r="C2773" s="177">
        <v>95.28</v>
      </c>
      <c r="D2773" s="177">
        <v>90.83</v>
      </c>
      <c r="E2773" s="177">
        <v>86.83</v>
      </c>
      <c r="F2773" s="177">
        <v>90.45</v>
      </c>
      <c r="G2773" s="177">
        <v>93.09</v>
      </c>
      <c r="K2773" s="194">
        <v>254.05</v>
      </c>
      <c r="L2773" s="194">
        <v>98.15</v>
      </c>
      <c r="M2773" s="194">
        <v>92.73</v>
      </c>
      <c r="N2773" s="194">
        <v>91.22</v>
      </c>
      <c r="O2773" s="3">
        <v>328.92</v>
      </c>
      <c r="P2773" s="2">
        <v>96.645020000000002</v>
      </c>
    </row>
    <row r="2774" spans="2:16" x14ac:dyDescent="0.25">
      <c r="B2774" s="177">
        <v>247.32</v>
      </c>
      <c r="C2774" s="177">
        <v>95.27</v>
      </c>
      <c r="D2774" s="177">
        <v>90.83</v>
      </c>
      <c r="E2774" s="177">
        <v>86.82</v>
      </c>
      <c r="F2774" s="177">
        <v>90.44</v>
      </c>
      <c r="G2774" s="177">
        <v>93.08</v>
      </c>
      <c r="K2774" s="194">
        <v>254.14</v>
      </c>
      <c r="L2774" s="194">
        <v>98.14</v>
      </c>
      <c r="M2774" s="194">
        <v>92.73</v>
      </c>
      <c r="N2774" s="194">
        <v>91.22</v>
      </c>
      <c r="O2774" s="3">
        <v>329.04</v>
      </c>
      <c r="P2774" s="2">
        <v>96.655019999999993</v>
      </c>
    </row>
    <row r="2775" spans="2:16" x14ac:dyDescent="0.25">
      <c r="B2775" s="177">
        <v>247.4</v>
      </c>
      <c r="C2775" s="177">
        <v>95.27</v>
      </c>
      <c r="D2775" s="177">
        <v>90.82</v>
      </c>
      <c r="E2775" s="177">
        <v>86.81</v>
      </c>
      <c r="F2775" s="177">
        <v>90.43</v>
      </c>
      <c r="G2775" s="177">
        <v>93.08</v>
      </c>
      <c r="K2775" s="194">
        <v>254.22</v>
      </c>
      <c r="L2775" s="194">
        <v>98.14</v>
      </c>
      <c r="M2775" s="194">
        <v>92.73</v>
      </c>
      <c r="N2775" s="194">
        <v>91.22</v>
      </c>
      <c r="O2775" s="3">
        <v>329.13</v>
      </c>
      <c r="P2775" s="2">
        <v>96.655019999999993</v>
      </c>
    </row>
    <row r="2776" spans="2:16" x14ac:dyDescent="0.25">
      <c r="B2776" s="177">
        <v>247.49</v>
      </c>
      <c r="C2776" s="177">
        <v>95.27</v>
      </c>
      <c r="D2776" s="177">
        <v>90.82</v>
      </c>
      <c r="E2776" s="177">
        <v>86.81</v>
      </c>
      <c r="F2776" s="177">
        <v>90.43</v>
      </c>
      <c r="G2776" s="177">
        <v>93.08</v>
      </c>
      <c r="K2776" s="194">
        <v>254.3</v>
      </c>
      <c r="L2776" s="194">
        <v>98.14</v>
      </c>
      <c r="M2776" s="194">
        <v>92.72</v>
      </c>
      <c r="N2776" s="194">
        <v>91.22</v>
      </c>
      <c r="O2776" s="3">
        <v>329.25</v>
      </c>
      <c r="P2776" s="2">
        <v>96.655019999999993</v>
      </c>
    </row>
    <row r="2777" spans="2:16" x14ac:dyDescent="0.25">
      <c r="B2777" s="177">
        <v>247.57</v>
      </c>
      <c r="C2777" s="177">
        <v>95.27</v>
      </c>
      <c r="D2777" s="177">
        <v>90.82</v>
      </c>
      <c r="E2777" s="177">
        <v>86.8</v>
      </c>
      <c r="F2777" s="177">
        <v>90.43</v>
      </c>
      <c r="G2777" s="177">
        <v>93.08</v>
      </c>
      <c r="K2777" s="194">
        <v>254.39</v>
      </c>
      <c r="L2777" s="194">
        <v>98.13</v>
      </c>
      <c r="M2777" s="194">
        <v>92.72</v>
      </c>
      <c r="N2777" s="194">
        <v>91.22</v>
      </c>
      <c r="O2777" s="3">
        <v>329.38</v>
      </c>
      <c r="P2777" s="2">
        <v>96.645020000000002</v>
      </c>
    </row>
    <row r="2778" spans="2:16" x14ac:dyDescent="0.25">
      <c r="B2778" s="177">
        <v>247.65</v>
      </c>
      <c r="C2778" s="177">
        <v>95.27</v>
      </c>
      <c r="D2778" s="177">
        <v>90.82</v>
      </c>
      <c r="E2778" s="177">
        <v>86.79</v>
      </c>
      <c r="F2778" s="177">
        <v>90.43</v>
      </c>
      <c r="G2778" s="177">
        <v>93.07</v>
      </c>
      <c r="K2778" s="194">
        <v>254.47</v>
      </c>
      <c r="L2778" s="194">
        <v>98.13</v>
      </c>
      <c r="M2778" s="194">
        <v>92.72</v>
      </c>
      <c r="N2778" s="194">
        <v>91.22</v>
      </c>
      <c r="O2778" s="3">
        <v>329.46</v>
      </c>
      <c r="P2778" s="2">
        <v>96.645020000000002</v>
      </c>
    </row>
    <row r="2779" spans="2:16" x14ac:dyDescent="0.25">
      <c r="B2779" s="177">
        <v>247.74</v>
      </c>
      <c r="C2779" s="177">
        <v>95.27</v>
      </c>
      <c r="D2779" s="177">
        <v>90.82</v>
      </c>
      <c r="E2779" s="177">
        <v>86.79</v>
      </c>
      <c r="F2779" s="177">
        <v>90.44</v>
      </c>
      <c r="G2779" s="177">
        <v>93.07</v>
      </c>
      <c r="K2779" s="194">
        <v>254.55</v>
      </c>
      <c r="L2779" s="194">
        <v>98.13</v>
      </c>
      <c r="M2779" s="194">
        <v>92.72</v>
      </c>
      <c r="N2779" s="194">
        <v>91.22</v>
      </c>
      <c r="O2779" s="3">
        <v>329.58</v>
      </c>
      <c r="P2779" s="2">
        <v>96.645020000000002</v>
      </c>
    </row>
    <row r="2780" spans="2:16" x14ac:dyDescent="0.25">
      <c r="B2780" s="177">
        <v>247.82</v>
      </c>
      <c r="C2780" s="177">
        <v>95.27</v>
      </c>
      <c r="D2780" s="177">
        <v>90.82</v>
      </c>
      <c r="E2780" s="177">
        <v>86.78</v>
      </c>
      <c r="F2780" s="177">
        <v>90.43</v>
      </c>
      <c r="G2780" s="177">
        <v>93.07</v>
      </c>
      <c r="K2780" s="194">
        <v>254.64</v>
      </c>
      <c r="L2780" s="194">
        <v>98.13</v>
      </c>
      <c r="M2780" s="194">
        <v>92.71</v>
      </c>
      <c r="N2780" s="194">
        <v>91.21</v>
      </c>
      <c r="O2780" s="3">
        <v>329.71</v>
      </c>
      <c r="P2780" s="2">
        <v>96.635019999999997</v>
      </c>
    </row>
    <row r="2781" spans="2:16" x14ac:dyDescent="0.25">
      <c r="B2781" s="177">
        <v>247.9</v>
      </c>
      <c r="C2781" s="177">
        <v>95.27</v>
      </c>
      <c r="D2781" s="177">
        <v>90.82</v>
      </c>
      <c r="E2781" s="177">
        <v>86.78</v>
      </c>
      <c r="F2781" s="177">
        <v>90.41</v>
      </c>
      <c r="G2781" s="177">
        <v>93.06</v>
      </c>
      <c r="K2781" s="194">
        <v>254.72</v>
      </c>
      <c r="L2781" s="194">
        <v>98.13</v>
      </c>
      <c r="M2781" s="194">
        <v>92.72</v>
      </c>
      <c r="N2781" s="194">
        <v>91.21</v>
      </c>
      <c r="O2781" s="3">
        <v>329.79</v>
      </c>
      <c r="P2781" s="2">
        <v>96.625020000000006</v>
      </c>
    </row>
    <row r="2782" spans="2:16" x14ac:dyDescent="0.25">
      <c r="B2782" s="177">
        <v>247.99</v>
      </c>
      <c r="C2782" s="177">
        <v>95.27</v>
      </c>
      <c r="D2782" s="177">
        <v>90.82</v>
      </c>
      <c r="E2782" s="177">
        <v>86.77</v>
      </c>
      <c r="F2782" s="177">
        <v>90.4</v>
      </c>
      <c r="G2782" s="177">
        <v>93.06</v>
      </c>
      <c r="K2782" s="194">
        <v>254.8</v>
      </c>
      <c r="L2782" s="194">
        <v>98.12</v>
      </c>
      <c r="M2782" s="194">
        <v>92.71</v>
      </c>
      <c r="N2782" s="194">
        <v>91.21</v>
      </c>
      <c r="O2782" s="3">
        <v>329.92</v>
      </c>
      <c r="P2782" s="2">
        <v>96.625020000000006</v>
      </c>
    </row>
    <row r="2783" spans="2:16" x14ac:dyDescent="0.25">
      <c r="B2783" s="177">
        <v>248.07</v>
      </c>
      <c r="C2783" s="177">
        <v>95.27</v>
      </c>
      <c r="D2783" s="177">
        <v>90.82</v>
      </c>
      <c r="E2783" s="177">
        <v>86.76</v>
      </c>
      <c r="F2783" s="177">
        <v>90.39</v>
      </c>
      <c r="G2783" s="177">
        <v>93.05</v>
      </c>
      <c r="K2783" s="194">
        <v>254.89</v>
      </c>
      <c r="L2783" s="194">
        <v>98.13</v>
      </c>
      <c r="M2783" s="194">
        <v>92.72</v>
      </c>
      <c r="N2783" s="194">
        <v>91.21</v>
      </c>
      <c r="O2783" s="3">
        <v>330.04</v>
      </c>
      <c r="P2783" s="2">
        <v>96.625020000000006</v>
      </c>
    </row>
    <row r="2784" spans="2:16" x14ac:dyDescent="0.25">
      <c r="B2784" s="177">
        <v>248.16</v>
      </c>
      <c r="C2784" s="177">
        <v>95.27</v>
      </c>
      <c r="D2784" s="177">
        <v>90.82</v>
      </c>
      <c r="E2784" s="177">
        <v>86.76</v>
      </c>
      <c r="F2784" s="177">
        <v>90.39</v>
      </c>
      <c r="G2784" s="177">
        <v>93.05</v>
      </c>
      <c r="K2784" s="194">
        <v>254.97</v>
      </c>
      <c r="L2784" s="194">
        <v>98.12</v>
      </c>
      <c r="M2784" s="194">
        <v>92.71</v>
      </c>
      <c r="N2784" s="194">
        <v>91.21</v>
      </c>
      <c r="O2784" s="3">
        <v>330.12</v>
      </c>
      <c r="P2784" s="2">
        <v>96.625020000000006</v>
      </c>
    </row>
    <row r="2785" spans="2:16" x14ac:dyDescent="0.25">
      <c r="B2785" s="177">
        <v>248.24</v>
      </c>
      <c r="C2785" s="177">
        <v>95.27</v>
      </c>
      <c r="D2785" s="177">
        <v>90.82</v>
      </c>
      <c r="E2785" s="177">
        <v>86.75</v>
      </c>
      <c r="F2785" s="177">
        <v>90.39</v>
      </c>
      <c r="G2785" s="177">
        <v>93.05</v>
      </c>
      <c r="K2785" s="194">
        <v>255.05</v>
      </c>
      <c r="L2785" s="194">
        <v>98.13</v>
      </c>
      <c r="M2785" s="194">
        <v>92.71</v>
      </c>
      <c r="N2785" s="194">
        <v>91.21</v>
      </c>
      <c r="O2785" s="3">
        <v>330.25</v>
      </c>
      <c r="P2785" s="2">
        <v>96.625020000000006</v>
      </c>
    </row>
    <row r="2786" spans="2:16" x14ac:dyDescent="0.25">
      <c r="B2786" s="177">
        <v>248.32</v>
      </c>
      <c r="C2786" s="177">
        <v>95.27</v>
      </c>
      <c r="D2786" s="177">
        <v>90.82</v>
      </c>
      <c r="E2786" s="177">
        <v>86.75</v>
      </c>
      <c r="F2786" s="177">
        <v>90.39</v>
      </c>
      <c r="G2786" s="177">
        <v>93.04</v>
      </c>
      <c r="K2786" s="194">
        <v>255.14</v>
      </c>
      <c r="L2786" s="194">
        <v>98.12</v>
      </c>
      <c r="M2786" s="194">
        <v>92.71</v>
      </c>
      <c r="N2786" s="194">
        <v>91.21</v>
      </c>
      <c r="O2786" s="3">
        <v>330.38</v>
      </c>
      <c r="P2786" s="2">
        <v>96.635019999999997</v>
      </c>
    </row>
    <row r="2787" spans="2:16" x14ac:dyDescent="0.25">
      <c r="B2787" s="177">
        <v>248.41</v>
      </c>
      <c r="C2787" s="177">
        <v>95.27</v>
      </c>
      <c r="D2787" s="177">
        <v>90.82</v>
      </c>
      <c r="E2787" s="177">
        <v>86.75</v>
      </c>
      <c r="F2787" s="177">
        <v>90.39</v>
      </c>
      <c r="G2787" s="177">
        <v>93.04</v>
      </c>
      <c r="K2787" s="194">
        <v>255.22</v>
      </c>
      <c r="L2787" s="194">
        <v>98.12</v>
      </c>
      <c r="M2787" s="194">
        <v>92.71</v>
      </c>
      <c r="N2787" s="194">
        <v>91.21</v>
      </c>
      <c r="O2787" s="3">
        <v>330.46</v>
      </c>
      <c r="P2787" s="2">
        <v>96.625020000000006</v>
      </c>
    </row>
    <row r="2788" spans="2:16" x14ac:dyDescent="0.25">
      <c r="B2788" s="177">
        <v>248.49</v>
      </c>
      <c r="C2788" s="177">
        <v>95.27</v>
      </c>
      <c r="D2788" s="177">
        <v>90.82</v>
      </c>
      <c r="E2788" s="177">
        <v>86.74</v>
      </c>
      <c r="F2788" s="177">
        <v>90.39</v>
      </c>
      <c r="G2788" s="177">
        <v>93.04</v>
      </c>
      <c r="K2788" s="194">
        <v>255.31</v>
      </c>
      <c r="L2788" s="194">
        <v>98.12</v>
      </c>
      <c r="M2788" s="194">
        <v>92.71</v>
      </c>
      <c r="N2788" s="194">
        <v>91.21</v>
      </c>
      <c r="O2788" s="3">
        <v>330.59</v>
      </c>
      <c r="P2788" s="2">
        <v>96.625020000000006</v>
      </c>
    </row>
    <row r="2789" spans="2:16" x14ac:dyDescent="0.25">
      <c r="B2789" s="177">
        <v>248.57</v>
      </c>
      <c r="C2789" s="177">
        <v>95.27</v>
      </c>
      <c r="D2789" s="177">
        <v>90.82</v>
      </c>
      <c r="E2789" s="177">
        <v>86.74</v>
      </c>
      <c r="F2789" s="177">
        <v>90.38</v>
      </c>
      <c r="G2789" s="177">
        <v>93.04</v>
      </c>
      <c r="K2789" s="194">
        <v>255.39</v>
      </c>
      <c r="L2789" s="194">
        <v>98.12</v>
      </c>
      <c r="M2789" s="194">
        <v>92.71</v>
      </c>
      <c r="N2789" s="194">
        <v>91.21</v>
      </c>
      <c r="O2789" s="3">
        <v>330.71</v>
      </c>
      <c r="P2789" s="2">
        <v>96.625020000000006</v>
      </c>
    </row>
    <row r="2790" spans="2:16" x14ac:dyDescent="0.25">
      <c r="B2790" s="177">
        <v>248.65</v>
      </c>
      <c r="C2790" s="177">
        <v>95.26</v>
      </c>
      <c r="D2790" s="177">
        <v>90.82</v>
      </c>
      <c r="E2790" s="177">
        <v>86.73</v>
      </c>
      <c r="F2790" s="177">
        <v>90.38</v>
      </c>
      <c r="G2790" s="177">
        <v>93.03</v>
      </c>
      <c r="K2790" s="194">
        <v>255.47</v>
      </c>
      <c r="L2790" s="194">
        <v>98.12</v>
      </c>
      <c r="M2790" s="194">
        <v>92.71</v>
      </c>
      <c r="N2790" s="194">
        <v>91.21</v>
      </c>
      <c r="O2790" s="3">
        <v>330.79</v>
      </c>
      <c r="P2790" s="2">
        <v>96.615020000000001</v>
      </c>
    </row>
    <row r="2791" spans="2:16" x14ac:dyDescent="0.25">
      <c r="B2791" s="177">
        <v>248.74</v>
      </c>
      <c r="C2791" s="177">
        <v>95.26</v>
      </c>
      <c r="D2791" s="177">
        <v>90.82</v>
      </c>
      <c r="E2791" s="177">
        <v>86.72</v>
      </c>
      <c r="F2791" s="177">
        <v>90.38</v>
      </c>
      <c r="G2791" s="177">
        <v>93.03</v>
      </c>
      <c r="K2791" s="194">
        <v>255.55</v>
      </c>
      <c r="L2791" s="194">
        <v>98.12</v>
      </c>
      <c r="M2791" s="194">
        <v>92.71</v>
      </c>
      <c r="N2791" s="194">
        <v>91.21</v>
      </c>
      <c r="O2791" s="3">
        <v>330.92</v>
      </c>
      <c r="P2791" s="2">
        <v>96.615020000000001</v>
      </c>
    </row>
    <row r="2792" spans="2:16" x14ac:dyDescent="0.25">
      <c r="B2792" s="177">
        <v>248.82</v>
      </c>
      <c r="C2792" s="177">
        <v>95.26</v>
      </c>
      <c r="D2792" s="177">
        <v>90.82</v>
      </c>
      <c r="E2792" s="177">
        <v>86.72</v>
      </c>
      <c r="F2792" s="177">
        <v>90.38</v>
      </c>
      <c r="G2792" s="177">
        <v>93.03</v>
      </c>
      <c r="K2792" s="194">
        <v>255.64</v>
      </c>
      <c r="L2792" s="194">
        <v>98.12</v>
      </c>
      <c r="M2792" s="194">
        <v>92.71</v>
      </c>
      <c r="N2792" s="194">
        <v>91.2</v>
      </c>
      <c r="O2792" s="3">
        <v>331.04</v>
      </c>
      <c r="P2792" s="2">
        <v>96.615020000000001</v>
      </c>
    </row>
    <row r="2793" spans="2:16" x14ac:dyDescent="0.25">
      <c r="B2793" s="177">
        <v>248.9</v>
      </c>
      <c r="C2793" s="177">
        <v>95.26</v>
      </c>
      <c r="D2793" s="177">
        <v>90.82</v>
      </c>
      <c r="E2793" s="177">
        <v>86.71</v>
      </c>
      <c r="F2793" s="177">
        <v>90.39</v>
      </c>
      <c r="G2793" s="177">
        <v>93.03</v>
      </c>
      <c r="K2793" s="194">
        <v>255.72</v>
      </c>
      <c r="L2793" s="194">
        <v>98.12</v>
      </c>
      <c r="M2793" s="194">
        <v>92.71</v>
      </c>
      <c r="N2793" s="194">
        <v>91.2</v>
      </c>
      <c r="O2793" s="3">
        <v>331.13</v>
      </c>
      <c r="P2793" s="2">
        <v>96.605019999999996</v>
      </c>
    </row>
    <row r="2794" spans="2:16" x14ac:dyDescent="0.25">
      <c r="B2794" s="177">
        <v>248.99</v>
      </c>
      <c r="C2794" s="177">
        <v>95.26</v>
      </c>
      <c r="D2794" s="177">
        <v>90.82</v>
      </c>
      <c r="E2794" s="177">
        <v>86.71</v>
      </c>
      <c r="F2794" s="177">
        <v>90.39</v>
      </c>
      <c r="G2794" s="177">
        <v>93.02</v>
      </c>
      <c r="K2794" s="194">
        <v>255.81</v>
      </c>
      <c r="L2794" s="194">
        <v>98.12</v>
      </c>
      <c r="M2794" s="194">
        <v>92.7</v>
      </c>
      <c r="N2794" s="194">
        <v>91.2</v>
      </c>
      <c r="O2794" s="3">
        <v>331.25</v>
      </c>
      <c r="P2794" s="2">
        <v>96.595020000000005</v>
      </c>
    </row>
    <row r="2795" spans="2:16" x14ac:dyDescent="0.25">
      <c r="B2795" s="177">
        <v>249.07</v>
      </c>
      <c r="C2795" s="177">
        <v>95.26</v>
      </c>
      <c r="D2795" s="177">
        <v>90.82</v>
      </c>
      <c r="E2795" s="177">
        <v>86.7</v>
      </c>
      <c r="F2795" s="177">
        <v>90.4</v>
      </c>
      <c r="G2795" s="177">
        <v>93.02</v>
      </c>
      <c r="K2795" s="194">
        <v>255.89</v>
      </c>
      <c r="L2795" s="194">
        <v>98.12</v>
      </c>
      <c r="M2795" s="194">
        <v>92.7</v>
      </c>
      <c r="N2795" s="194">
        <v>91.2</v>
      </c>
      <c r="O2795" s="3">
        <v>331.38</v>
      </c>
      <c r="P2795" s="2">
        <v>96.595020000000005</v>
      </c>
    </row>
    <row r="2796" spans="2:16" x14ac:dyDescent="0.25">
      <c r="B2796" s="177">
        <v>249.15</v>
      </c>
      <c r="C2796" s="177">
        <v>95.26</v>
      </c>
      <c r="D2796" s="177">
        <v>90.82</v>
      </c>
      <c r="E2796" s="177">
        <v>86.7</v>
      </c>
      <c r="F2796" s="177">
        <v>90.41</v>
      </c>
      <c r="G2796" s="177">
        <v>93.02</v>
      </c>
      <c r="K2796" s="194">
        <v>255.97</v>
      </c>
      <c r="L2796" s="194">
        <v>98.12</v>
      </c>
      <c r="M2796" s="194">
        <v>92.7</v>
      </c>
      <c r="N2796" s="194">
        <v>91.2</v>
      </c>
      <c r="O2796" s="3">
        <v>331.5</v>
      </c>
      <c r="P2796" s="2">
        <v>96.595020000000005</v>
      </c>
    </row>
    <row r="2797" spans="2:16" x14ac:dyDescent="0.25">
      <c r="B2797" s="177">
        <v>249.24</v>
      </c>
      <c r="C2797" s="177">
        <v>95.26</v>
      </c>
      <c r="D2797" s="177">
        <v>90.81</v>
      </c>
      <c r="E2797" s="177">
        <v>86.7</v>
      </c>
      <c r="F2797" s="177">
        <v>90.4</v>
      </c>
      <c r="G2797" s="177">
        <v>93.02</v>
      </c>
      <c r="K2797" s="194">
        <v>256.06</v>
      </c>
      <c r="L2797" s="194">
        <v>98.12</v>
      </c>
      <c r="M2797" s="194">
        <v>92.7</v>
      </c>
      <c r="N2797" s="194">
        <v>91.2</v>
      </c>
      <c r="O2797" s="3">
        <v>331.63</v>
      </c>
      <c r="P2797" s="2">
        <v>96.595020000000005</v>
      </c>
    </row>
    <row r="2798" spans="2:16" x14ac:dyDescent="0.25">
      <c r="B2798" s="177">
        <v>249.32</v>
      </c>
      <c r="C2798" s="177">
        <v>95.26</v>
      </c>
      <c r="D2798" s="177">
        <v>90.81</v>
      </c>
      <c r="E2798" s="177">
        <v>86.69</v>
      </c>
      <c r="F2798" s="177">
        <v>90.39</v>
      </c>
      <c r="G2798" s="177">
        <v>93.01</v>
      </c>
      <c r="K2798" s="194">
        <v>256.14</v>
      </c>
      <c r="L2798" s="194">
        <v>98.12</v>
      </c>
      <c r="M2798" s="194">
        <v>92.7</v>
      </c>
      <c r="N2798" s="194">
        <v>91.2</v>
      </c>
      <c r="O2798" s="3">
        <v>331.71</v>
      </c>
      <c r="P2798" s="2">
        <v>96.58502</v>
      </c>
    </row>
    <row r="2799" spans="2:16" x14ac:dyDescent="0.25">
      <c r="B2799" s="177">
        <v>249.41</v>
      </c>
      <c r="C2799" s="177">
        <v>95.26</v>
      </c>
      <c r="D2799" s="177">
        <v>90.81</v>
      </c>
      <c r="E2799" s="177">
        <v>86.69</v>
      </c>
      <c r="F2799" s="177">
        <v>90.37</v>
      </c>
      <c r="G2799" s="177">
        <v>93.01</v>
      </c>
      <c r="K2799" s="194">
        <v>256.22000000000003</v>
      </c>
      <c r="L2799" s="194">
        <v>98.12</v>
      </c>
      <c r="M2799" s="194">
        <v>92.7</v>
      </c>
      <c r="N2799" s="194">
        <v>91.2</v>
      </c>
      <c r="O2799" s="3">
        <v>331.83</v>
      </c>
      <c r="P2799" s="2">
        <v>96.58502</v>
      </c>
    </row>
    <row r="2800" spans="2:16" x14ac:dyDescent="0.25">
      <c r="B2800" s="177">
        <v>249.49</v>
      </c>
      <c r="C2800" s="177">
        <v>95.26</v>
      </c>
      <c r="D2800" s="177">
        <v>90.81</v>
      </c>
      <c r="E2800" s="177">
        <v>86.68</v>
      </c>
      <c r="F2800" s="177">
        <v>90.36</v>
      </c>
      <c r="G2800" s="177">
        <v>93.01</v>
      </c>
      <c r="K2800" s="194">
        <v>256.31</v>
      </c>
      <c r="L2800" s="194">
        <v>98.12</v>
      </c>
      <c r="M2800" s="194">
        <v>92.7</v>
      </c>
      <c r="N2800" s="194">
        <v>91.2</v>
      </c>
      <c r="O2800" s="3">
        <v>331.96</v>
      </c>
      <c r="P2800" s="2">
        <v>96.575019999999995</v>
      </c>
    </row>
    <row r="2801" spans="2:16" x14ac:dyDescent="0.25">
      <c r="B2801" s="177">
        <v>249.57</v>
      </c>
      <c r="C2801" s="177">
        <v>95.26</v>
      </c>
      <c r="D2801" s="177">
        <v>90.82</v>
      </c>
      <c r="E2801" s="177">
        <v>86.67</v>
      </c>
      <c r="F2801" s="177">
        <v>90.35</v>
      </c>
      <c r="G2801" s="177">
        <v>93</v>
      </c>
      <c r="K2801" s="194">
        <v>256.39</v>
      </c>
      <c r="L2801" s="194">
        <v>98.12</v>
      </c>
      <c r="M2801" s="194">
        <v>92.7</v>
      </c>
      <c r="N2801" s="194">
        <v>91.2</v>
      </c>
      <c r="O2801" s="3">
        <v>332.04</v>
      </c>
      <c r="P2801" s="2">
        <v>96.58502</v>
      </c>
    </row>
    <row r="2802" spans="2:16" x14ac:dyDescent="0.25">
      <c r="B2802" s="177">
        <v>249.66</v>
      </c>
      <c r="C2802" s="177">
        <v>95.26</v>
      </c>
      <c r="D2802" s="177">
        <v>90.82</v>
      </c>
      <c r="E2802" s="177">
        <v>86.67</v>
      </c>
      <c r="F2802" s="177">
        <v>90.35</v>
      </c>
      <c r="G2802" s="177">
        <v>93</v>
      </c>
      <c r="K2802" s="194">
        <v>256.47000000000003</v>
      </c>
      <c r="L2802" s="194">
        <v>98.12</v>
      </c>
      <c r="M2802" s="194">
        <v>92.7</v>
      </c>
      <c r="N2802" s="194">
        <v>91.2</v>
      </c>
      <c r="O2802" s="3">
        <v>332.17</v>
      </c>
      <c r="P2802" s="2">
        <v>96.575019999999995</v>
      </c>
    </row>
    <row r="2803" spans="2:16" x14ac:dyDescent="0.25">
      <c r="B2803" s="177">
        <v>249.74</v>
      </c>
      <c r="C2803" s="177">
        <v>95.26</v>
      </c>
      <c r="D2803" s="177">
        <v>90.82</v>
      </c>
      <c r="E2803" s="177">
        <v>86.67</v>
      </c>
      <c r="F2803" s="177">
        <v>90.34</v>
      </c>
      <c r="G2803" s="177">
        <v>92.99</v>
      </c>
      <c r="K2803" s="194">
        <v>256.56</v>
      </c>
      <c r="L2803" s="194">
        <v>98.11</v>
      </c>
      <c r="M2803" s="194">
        <v>92.7</v>
      </c>
      <c r="N2803" s="194">
        <v>91.2</v>
      </c>
      <c r="O2803" s="3">
        <v>332.29</v>
      </c>
      <c r="P2803" s="2">
        <v>96.575019999999995</v>
      </c>
    </row>
    <row r="2804" spans="2:16" x14ac:dyDescent="0.25">
      <c r="B2804" s="177">
        <v>249.82</v>
      </c>
      <c r="C2804" s="177">
        <v>95.26</v>
      </c>
      <c r="D2804" s="177">
        <v>90.82</v>
      </c>
      <c r="E2804" s="177">
        <v>86.67</v>
      </c>
      <c r="F2804" s="177">
        <v>90.33</v>
      </c>
      <c r="G2804" s="177">
        <v>92.99</v>
      </c>
      <c r="K2804" s="194">
        <v>256.64</v>
      </c>
      <c r="L2804" s="194">
        <v>98.11</v>
      </c>
      <c r="M2804" s="194">
        <v>92.7</v>
      </c>
      <c r="N2804" s="194">
        <v>91.2</v>
      </c>
      <c r="O2804" s="3">
        <v>332.37</v>
      </c>
      <c r="P2804" s="2">
        <v>96.565020000000004</v>
      </c>
    </row>
    <row r="2805" spans="2:16" x14ac:dyDescent="0.25">
      <c r="B2805" s="177">
        <v>249.91</v>
      </c>
      <c r="C2805" s="177">
        <v>95.26</v>
      </c>
      <c r="D2805" s="177">
        <v>90.82</v>
      </c>
      <c r="E2805" s="177">
        <v>86.66</v>
      </c>
      <c r="F2805" s="177">
        <v>90.33</v>
      </c>
      <c r="G2805" s="177">
        <v>92.98</v>
      </c>
      <c r="K2805" s="194">
        <v>256.72000000000003</v>
      </c>
      <c r="L2805" s="194">
        <v>98.11</v>
      </c>
      <c r="M2805" s="194">
        <v>92.7</v>
      </c>
      <c r="N2805" s="194">
        <v>91.2</v>
      </c>
      <c r="O2805" s="3">
        <v>332.5</v>
      </c>
      <c r="P2805" s="2">
        <v>96.575019999999995</v>
      </c>
    </row>
    <row r="2806" spans="2:16" x14ac:dyDescent="0.25">
      <c r="B2806" s="177">
        <v>249.99</v>
      </c>
      <c r="C2806" s="177">
        <v>95.26</v>
      </c>
      <c r="D2806" s="177">
        <v>90.81</v>
      </c>
      <c r="E2806" s="177">
        <v>86.66</v>
      </c>
      <c r="F2806" s="177">
        <v>90.32</v>
      </c>
      <c r="G2806" s="177">
        <v>92.98</v>
      </c>
      <c r="K2806" s="194">
        <v>256.8</v>
      </c>
      <c r="L2806" s="194">
        <v>98.11</v>
      </c>
      <c r="M2806" s="194">
        <v>92.7</v>
      </c>
      <c r="N2806" s="194">
        <v>91.19</v>
      </c>
      <c r="O2806" s="3">
        <v>332.62</v>
      </c>
      <c r="P2806" s="2">
        <v>96.575019999999995</v>
      </c>
    </row>
    <row r="2807" spans="2:16" x14ac:dyDescent="0.25">
      <c r="B2807" s="177">
        <v>250.07</v>
      </c>
      <c r="C2807" s="177">
        <v>95.25</v>
      </c>
      <c r="D2807" s="177">
        <v>90.81</v>
      </c>
      <c r="E2807" s="177">
        <v>86.65</v>
      </c>
      <c r="F2807" s="177">
        <v>90.32</v>
      </c>
      <c r="G2807" s="177">
        <v>92.98</v>
      </c>
      <c r="K2807" s="194">
        <v>256.89</v>
      </c>
      <c r="L2807" s="194">
        <v>98.11</v>
      </c>
      <c r="M2807" s="194">
        <v>92.7</v>
      </c>
      <c r="N2807" s="194">
        <v>91.19</v>
      </c>
      <c r="O2807" s="3">
        <v>332.71</v>
      </c>
      <c r="P2807" s="2">
        <v>96.575019999999995</v>
      </c>
    </row>
    <row r="2808" spans="2:16" x14ac:dyDescent="0.25">
      <c r="B2808" s="177">
        <v>250.16</v>
      </c>
      <c r="C2808" s="177">
        <v>95.25</v>
      </c>
      <c r="D2808" s="177">
        <v>90.81</v>
      </c>
      <c r="E2808" s="177">
        <v>86.65</v>
      </c>
      <c r="F2808" s="177">
        <v>90.31</v>
      </c>
      <c r="G2808" s="177">
        <v>92.97</v>
      </c>
      <c r="K2808" s="194">
        <v>256.97000000000003</v>
      </c>
      <c r="L2808" s="194">
        <v>98.11</v>
      </c>
      <c r="M2808" s="194">
        <v>92.7</v>
      </c>
      <c r="N2808" s="194">
        <v>91.19</v>
      </c>
      <c r="O2808" s="3">
        <v>332.83</v>
      </c>
      <c r="P2808" s="2">
        <v>96.575019999999995</v>
      </c>
    </row>
    <row r="2809" spans="2:16" x14ac:dyDescent="0.25">
      <c r="B2809" s="177">
        <v>250.24</v>
      </c>
      <c r="C2809" s="177">
        <v>95.25</v>
      </c>
      <c r="D2809" s="177">
        <v>90.81</v>
      </c>
      <c r="E2809" s="177">
        <v>86.64</v>
      </c>
      <c r="F2809" s="177">
        <v>90.3</v>
      </c>
      <c r="G2809" s="177">
        <v>92.97</v>
      </c>
      <c r="K2809" s="194">
        <v>257.05</v>
      </c>
      <c r="L2809" s="194">
        <v>98.11</v>
      </c>
      <c r="M2809" s="194">
        <v>92.7</v>
      </c>
      <c r="N2809" s="194">
        <v>91.19</v>
      </c>
      <c r="O2809" s="3">
        <v>332.96</v>
      </c>
      <c r="P2809" s="2">
        <v>96.565020000000004</v>
      </c>
    </row>
    <row r="2810" spans="2:16" x14ac:dyDescent="0.25">
      <c r="B2810" s="177">
        <v>250.32</v>
      </c>
      <c r="C2810" s="177">
        <v>95.25</v>
      </c>
      <c r="D2810" s="177">
        <v>90.81</v>
      </c>
      <c r="E2810" s="177">
        <v>86.63</v>
      </c>
      <c r="F2810" s="177">
        <v>90.28</v>
      </c>
      <c r="G2810" s="177">
        <v>92.97</v>
      </c>
      <c r="K2810" s="194">
        <v>257.14</v>
      </c>
      <c r="L2810" s="194">
        <v>98.12</v>
      </c>
      <c r="M2810" s="194">
        <v>92.7</v>
      </c>
      <c r="N2810" s="194">
        <v>91.19</v>
      </c>
      <c r="O2810" s="3">
        <v>333.04</v>
      </c>
      <c r="P2810" s="2">
        <v>96.565020000000004</v>
      </c>
    </row>
    <row r="2811" spans="2:16" x14ac:dyDescent="0.25">
      <c r="B2811" s="177">
        <v>250.41</v>
      </c>
      <c r="C2811" s="177">
        <v>95.25</v>
      </c>
      <c r="D2811" s="177">
        <v>90.81</v>
      </c>
      <c r="E2811" s="177">
        <v>86.63</v>
      </c>
      <c r="F2811" s="177">
        <v>90.27</v>
      </c>
      <c r="G2811" s="177">
        <v>92.96</v>
      </c>
      <c r="K2811" s="194">
        <v>257.22000000000003</v>
      </c>
      <c r="L2811" s="194">
        <v>98.12</v>
      </c>
      <c r="M2811" s="194">
        <v>92.7</v>
      </c>
      <c r="N2811" s="194">
        <v>91.19</v>
      </c>
      <c r="O2811" s="3">
        <v>333.17</v>
      </c>
      <c r="P2811" s="2">
        <v>96.565020000000004</v>
      </c>
    </row>
    <row r="2812" spans="2:16" x14ac:dyDescent="0.25">
      <c r="B2812" s="177">
        <v>250.49</v>
      </c>
      <c r="C2812" s="177">
        <v>95.25</v>
      </c>
      <c r="D2812" s="177">
        <v>90.81</v>
      </c>
      <c r="E2812" s="177">
        <v>86.63</v>
      </c>
      <c r="F2812" s="177">
        <v>90.27</v>
      </c>
      <c r="G2812" s="177">
        <v>92.96</v>
      </c>
      <c r="K2812" s="194">
        <v>257.31</v>
      </c>
      <c r="L2812" s="194">
        <v>98.12</v>
      </c>
      <c r="M2812" s="194">
        <v>92.7</v>
      </c>
      <c r="N2812" s="194">
        <v>91.19</v>
      </c>
      <c r="O2812" s="3">
        <v>333.29</v>
      </c>
      <c r="P2812" s="2">
        <v>96.565020000000004</v>
      </c>
    </row>
    <row r="2813" spans="2:16" x14ac:dyDescent="0.25">
      <c r="B2813" s="177">
        <v>250.58</v>
      </c>
      <c r="C2813" s="177">
        <v>95.25</v>
      </c>
      <c r="D2813" s="177">
        <v>90.81</v>
      </c>
      <c r="E2813" s="177">
        <v>86.62</v>
      </c>
      <c r="F2813" s="177">
        <v>90.26</v>
      </c>
      <c r="G2813" s="177">
        <v>92.96</v>
      </c>
      <c r="K2813" s="194">
        <v>257.39</v>
      </c>
      <c r="L2813" s="194">
        <v>98.12</v>
      </c>
      <c r="M2813" s="194">
        <v>92.7</v>
      </c>
      <c r="N2813" s="194">
        <v>91.19</v>
      </c>
      <c r="O2813" s="3">
        <v>333.37</v>
      </c>
      <c r="P2813" s="2">
        <v>96.565020000000004</v>
      </c>
    </row>
    <row r="2814" spans="2:16" x14ac:dyDescent="0.25">
      <c r="B2814" s="177">
        <v>250.66</v>
      </c>
      <c r="C2814" s="177">
        <v>95.25</v>
      </c>
      <c r="D2814" s="177">
        <v>90.81</v>
      </c>
      <c r="E2814" s="177">
        <v>86.62</v>
      </c>
      <c r="F2814" s="177">
        <v>90.26</v>
      </c>
      <c r="G2814" s="177">
        <v>92.95</v>
      </c>
      <c r="K2814" s="194">
        <v>257.48</v>
      </c>
      <c r="L2814" s="194">
        <v>98.12</v>
      </c>
      <c r="M2814" s="194">
        <v>92.7</v>
      </c>
      <c r="N2814" s="194">
        <v>91.19</v>
      </c>
      <c r="O2814" s="3">
        <v>333.5</v>
      </c>
      <c r="P2814" s="2">
        <v>96.555019999999999</v>
      </c>
    </row>
    <row r="2815" spans="2:16" x14ac:dyDescent="0.25">
      <c r="B2815" s="177">
        <v>250.74</v>
      </c>
      <c r="C2815" s="177">
        <v>95.25</v>
      </c>
      <c r="D2815" s="177">
        <v>90.81</v>
      </c>
      <c r="E2815" s="177">
        <v>86.61</v>
      </c>
      <c r="F2815" s="177">
        <v>90.27</v>
      </c>
      <c r="G2815" s="177">
        <v>92.95</v>
      </c>
      <c r="K2815" s="194">
        <v>257.56</v>
      </c>
      <c r="L2815" s="194">
        <v>98.12</v>
      </c>
      <c r="M2815" s="194">
        <v>92.7</v>
      </c>
      <c r="N2815" s="194">
        <v>91.19</v>
      </c>
      <c r="O2815" s="3">
        <v>333.63</v>
      </c>
      <c r="P2815" s="2">
        <v>96.555019999999999</v>
      </c>
    </row>
    <row r="2816" spans="2:16" x14ac:dyDescent="0.25">
      <c r="B2816" s="177">
        <v>250.82</v>
      </c>
      <c r="C2816" s="177">
        <v>95.25</v>
      </c>
      <c r="D2816" s="177">
        <v>90.81</v>
      </c>
      <c r="E2816" s="177">
        <v>86.61</v>
      </c>
      <c r="F2816" s="177">
        <v>90.27</v>
      </c>
      <c r="G2816" s="177">
        <v>92.95</v>
      </c>
      <c r="K2816" s="194">
        <v>257.64</v>
      </c>
      <c r="L2816" s="194">
        <v>98.12</v>
      </c>
      <c r="M2816" s="194">
        <v>92.69</v>
      </c>
      <c r="N2816" s="194">
        <v>91.19</v>
      </c>
      <c r="O2816" s="3">
        <v>333.71</v>
      </c>
      <c r="P2816" s="2">
        <v>96.545019999999994</v>
      </c>
    </row>
    <row r="2817" spans="2:16" x14ac:dyDescent="0.25">
      <c r="B2817" s="177">
        <v>250.91</v>
      </c>
      <c r="C2817" s="177">
        <v>95.25</v>
      </c>
      <c r="D2817" s="177">
        <v>90.81</v>
      </c>
      <c r="E2817" s="177">
        <v>86.6</v>
      </c>
      <c r="F2817" s="177">
        <v>90.27</v>
      </c>
      <c r="G2817" s="177">
        <v>92.94</v>
      </c>
      <c r="K2817" s="194">
        <v>257.72000000000003</v>
      </c>
      <c r="L2817" s="194">
        <v>98.12</v>
      </c>
      <c r="M2817" s="194">
        <v>92.69</v>
      </c>
      <c r="N2817" s="194">
        <v>91.19</v>
      </c>
      <c r="O2817" s="3">
        <v>333.84</v>
      </c>
      <c r="P2817" s="2">
        <v>96.545019999999994</v>
      </c>
    </row>
    <row r="2818" spans="2:16" x14ac:dyDescent="0.25">
      <c r="B2818" s="177">
        <v>250.99</v>
      </c>
      <c r="C2818" s="177">
        <v>95.25</v>
      </c>
      <c r="D2818" s="177">
        <v>90.81</v>
      </c>
      <c r="E2818" s="177">
        <v>86.6</v>
      </c>
      <c r="F2818" s="177">
        <v>90.26</v>
      </c>
      <c r="G2818" s="177">
        <v>92.94</v>
      </c>
      <c r="K2818" s="194">
        <v>257.81</v>
      </c>
      <c r="L2818" s="194">
        <v>98.12</v>
      </c>
      <c r="M2818" s="194">
        <v>92.69</v>
      </c>
      <c r="N2818" s="194">
        <v>91.18</v>
      </c>
      <c r="O2818" s="3">
        <v>333.96</v>
      </c>
      <c r="P2818" s="2">
        <v>96.545019999999994</v>
      </c>
    </row>
    <row r="2819" spans="2:16" x14ac:dyDescent="0.25">
      <c r="B2819" s="177">
        <v>251.08</v>
      </c>
      <c r="C2819" s="177">
        <v>95.25</v>
      </c>
      <c r="D2819" s="177">
        <v>90.81</v>
      </c>
      <c r="E2819" s="177">
        <v>86.59</v>
      </c>
      <c r="F2819" s="177">
        <v>90.25</v>
      </c>
      <c r="G2819" s="177">
        <v>92.94</v>
      </c>
      <c r="K2819" s="194">
        <v>257.89</v>
      </c>
      <c r="L2819" s="194">
        <v>98.12</v>
      </c>
      <c r="M2819" s="194">
        <v>92.69</v>
      </c>
      <c r="N2819" s="194">
        <v>91.18</v>
      </c>
      <c r="O2819" s="3">
        <v>334.05</v>
      </c>
      <c r="P2819" s="2">
        <v>96.545019999999994</v>
      </c>
    </row>
    <row r="2820" spans="2:16" x14ac:dyDescent="0.25">
      <c r="B2820" s="177">
        <v>251.16</v>
      </c>
      <c r="C2820" s="177">
        <v>95.25</v>
      </c>
      <c r="D2820" s="177">
        <v>90.81</v>
      </c>
      <c r="E2820" s="177">
        <v>86.59</v>
      </c>
      <c r="F2820" s="177">
        <v>90.25</v>
      </c>
      <c r="G2820" s="177">
        <v>92.93</v>
      </c>
      <c r="K2820" s="194">
        <v>257.97000000000003</v>
      </c>
      <c r="L2820" s="194">
        <v>98.12</v>
      </c>
      <c r="M2820" s="194">
        <v>92.69</v>
      </c>
      <c r="N2820" s="194">
        <v>91.18</v>
      </c>
      <c r="O2820" s="3">
        <v>334.17</v>
      </c>
      <c r="P2820" s="2">
        <v>96.535020000000003</v>
      </c>
    </row>
    <row r="2821" spans="2:16" x14ac:dyDescent="0.25">
      <c r="B2821" s="177">
        <v>251.24</v>
      </c>
      <c r="C2821" s="177">
        <v>95.24</v>
      </c>
      <c r="D2821" s="177">
        <v>90.81</v>
      </c>
      <c r="E2821" s="177">
        <v>86.59</v>
      </c>
      <c r="F2821" s="177">
        <v>90.24</v>
      </c>
      <c r="G2821" s="177">
        <v>92.92</v>
      </c>
      <c r="K2821" s="194">
        <v>258.06</v>
      </c>
      <c r="L2821" s="194">
        <v>98.12</v>
      </c>
      <c r="M2821" s="194">
        <v>92.69</v>
      </c>
      <c r="N2821" s="194">
        <v>91.18</v>
      </c>
      <c r="O2821" s="3">
        <v>334.3</v>
      </c>
      <c r="P2821" s="2">
        <v>96.535020000000003</v>
      </c>
    </row>
    <row r="2822" spans="2:16" x14ac:dyDescent="0.25">
      <c r="B2822" s="177">
        <v>251.33</v>
      </c>
      <c r="C2822" s="177">
        <v>95.24</v>
      </c>
      <c r="D2822" s="177">
        <v>90.81</v>
      </c>
      <c r="E2822" s="177">
        <v>86.58</v>
      </c>
      <c r="F2822" s="177">
        <v>90.24</v>
      </c>
      <c r="G2822" s="177">
        <v>92.92</v>
      </c>
      <c r="K2822" s="194">
        <v>258.14</v>
      </c>
      <c r="L2822" s="194">
        <v>98.12</v>
      </c>
      <c r="M2822" s="194">
        <v>92.69</v>
      </c>
      <c r="N2822" s="194">
        <v>91.18</v>
      </c>
      <c r="O2822" s="3">
        <v>334.38</v>
      </c>
      <c r="P2822" s="2">
        <v>96.535020000000003</v>
      </c>
    </row>
    <row r="2823" spans="2:16" x14ac:dyDescent="0.25">
      <c r="B2823" s="177">
        <v>251.41</v>
      </c>
      <c r="C2823" s="177">
        <v>95.24</v>
      </c>
      <c r="D2823" s="177">
        <v>90.81</v>
      </c>
      <c r="E2823" s="177">
        <v>86.58</v>
      </c>
      <c r="F2823" s="177">
        <v>90.24</v>
      </c>
      <c r="G2823" s="177">
        <v>92.92</v>
      </c>
      <c r="K2823" s="194">
        <v>258.22000000000003</v>
      </c>
      <c r="L2823" s="194">
        <v>98.13</v>
      </c>
      <c r="M2823" s="194">
        <v>92.7</v>
      </c>
      <c r="N2823" s="194">
        <v>91.18</v>
      </c>
      <c r="O2823" s="3">
        <v>334.5</v>
      </c>
      <c r="P2823" s="2">
        <v>96.535020000000003</v>
      </c>
    </row>
    <row r="2824" spans="2:16" x14ac:dyDescent="0.25">
      <c r="B2824" s="177">
        <v>251.49</v>
      </c>
      <c r="C2824" s="177">
        <v>95.24</v>
      </c>
      <c r="D2824" s="177">
        <v>90.81</v>
      </c>
      <c r="E2824" s="177">
        <v>86.57</v>
      </c>
      <c r="F2824" s="177">
        <v>90.23</v>
      </c>
      <c r="G2824" s="177">
        <v>92.91</v>
      </c>
      <c r="K2824" s="194">
        <v>258.31</v>
      </c>
      <c r="L2824" s="194">
        <v>98.13</v>
      </c>
      <c r="M2824" s="194">
        <v>92.69</v>
      </c>
      <c r="N2824" s="194">
        <v>91.18</v>
      </c>
      <c r="O2824" s="3">
        <v>334.63</v>
      </c>
      <c r="P2824" s="2">
        <v>96.535020000000003</v>
      </c>
    </row>
    <row r="2825" spans="2:16" x14ac:dyDescent="0.25">
      <c r="B2825" s="177">
        <v>251.58</v>
      </c>
      <c r="C2825" s="177">
        <v>95.24</v>
      </c>
      <c r="D2825" s="177">
        <v>90.81</v>
      </c>
      <c r="E2825" s="177">
        <v>86.57</v>
      </c>
      <c r="F2825" s="177">
        <v>90.23</v>
      </c>
      <c r="G2825" s="177">
        <v>92.91</v>
      </c>
      <c r="K2825" s="194">
        <v>258.39</v>
      </c>
      <c r="L2825" s="194">
        <v>98.13</v>
      </c>
      <c r="M2825" s="194">
        <v>92.69</v>
      </c>
      <c r="N2825" s="194">
        <v>91.17</v>
      </c>
      <c r="O2825" s="3">
        <v>334.71</v>
      </c>
      <c r="P2825" s="2">
        <v>96.535020000000003</v>
      </c>
    </row>
    <row r="2826" spans="2:16" x14ac:dyDescent="0.25">
      <c r="B2826" s="177">
        <v>251.66</v>
      </c>
      <c r="C2826" s="177">
        <v>95.24</v>
      </c>
      <c r="D2826" s="177">
        <v>90.81</v>
      </c>
      <c r="E2826" s="177">
        <v>86.57</v>
      </c>
      <c r="F2826" s="177">
        <v>90.23</v>
      </c>
      <c r="G2826" s="177">
        <v>92.91</v>
      </c>
      <c r="K2826" s="194">
        <v>258.48</v>
      </c>
      <c r="L2826" s="194">
        <v>98.13</v>
      </c>
      <c r="M2826" s="194">
        <v>92.69</v>
      </c>
      <c r="N2826" s="194">
        <v>91.17</v>
      </c>
      <c r="O2826" s="3">
        <v>334.84</v>
      </c>
      <c r="P2826" s="2">
        <v>96.535020000000003</v>
      </c>
    </row>
    <row r="2827" spans="2:16" x14ac:dyDescent="0.25">
      <c r="B2827" s="177">
        <v>251.74</v>
      </c>
      <c r="C2827" s="177">
        <v>95.24</v>
      </c>
      <c r="D2827" s="177">
        <v>90.81</v>
      </c>
      <c r="E2827" s="177">
        <v>86.56</v>
      </c>
      <c r="F2827" s="177">
        <v>90.23</v>
      </c>
      <c r="G2827" s="177">
        <v>92.91</v>
      </c>
      <c r="K2827" s="194">
        <v>258.56</v>
      </c>
      <c r="L2827" s="194">
        <v>98.13</v>
      </c>
      <c r="M2827" s="194">
        <v>92.69</v>
      </c>
      <c r="N2827" s="194">
        <v>91.17</v>
      </c>
      <c r="O2827" s="3">
        <v>334.96</v>
      </c>
      <c r="P2827" s="2">
        <v>96.525019999999998</v>
      </c>
    </row>
    <row r="2828" spans="2:16" x14ac:dyDescent="0.25">
      <c r="B2828" s="177">
        <v>251.83</v>
      </c>
      <c r="C2828" s="177">
        <v>95.24</v>
      </c>
      <c r="D2828" s="177">
        <v>90.81</v>
      </c>
      <c r="E2828" s="177">
        <v>86.56</v>
      </c>
      <c r="F2828" s="177">
        <v>90.23</v>
      </c>
      <c r="G2828" s="177">
        <v>92.9</v>
      </c>
      <c r="K2828" s="194">
        <v>258.64999999999998</v>
      </c>
      <c r="L2828" s="194">
        <v>98.13</v>
      </c>
      <c r="M2828" s="194">
        <v>92.69</v>
      </c>
      <c r="N2828" s="194">
        <v>91.17</v>
      </c>
      <c r="O2828" s="3">
        <v>335.05</v>
      </c>
      <c r="P2828" s="2">
        <v>96.525019999999998</v>
      </c>
    </row>
    <row r="2829" spans="2:16" x14ac:dyDescent="0.25">
      <c r="B2829" s="177">
        <v>251.91</v>
      </c>
      <c r="C2829" s="177">
        <v>95.24</v>
      </c>
      <c r="D2829" s="177">
        <v>90.81</v>
      </c>
      <c r="E2829" s="177">
        <v>86.55</v>
      </c>
      <c r="F2829" s="177">
        <v>90.23</v>
      </c>
      <c r="G2829" s="177">
        <v>92.9</v>
      </c>
      <c r="K2829" s="194">
        <v>258.73</v>
      </c>
      <c r="L2829" s="194">
        <v>98.13</v>
      </c>
      <c r="M2829" s="194">
        <v>92.69</v>
      </c>
      <c r="N2829" s="194">
        <v>91.17</v>
      </c>
      <c r="O2829" s="3">
        <v>335.17</v>
      </c>
      <c r="P2829" s="2">
        <v>96.515020000000007</v>
      </c>
    </row>
    <row r="2830" spans="2:16" x14ac:dyDescent="0.25">
      <c r="B2830" s="177">
        <v>251.99</v>
      </c>
      <c r="C2830" s="177">
        <v>95.24</v>
      </c>
      <c r="D2830" s="177">
        <v>90.81</v>
      </c>
      <c r="E2830" s="177">
        <v>86.55</v>
      </c>
      <c r="F2830" s="177">
        <v>90.22</v>
      </c>
      <c r="G2830" s="177">
        <v>92.9</v>
      </c>
      <c r="K2830" s="194">
        <v>258.81</v>
      </c>
      <c r="L2830" s="194">
        <v>98.13</v>
      </c>
      <c r="M2830" s="194">
        <v>92.69</v>
      </c>
      <c r="N2830" s="194">
        <v>91.17</v>
      </c>
      <c r="O2830" s="3">
        <v>335.3</v>
      </c>
      <c r="P2830" s="2">
        <v>96.505020000000002</v>
      </c>
    </row>
    <row r="2831" spans="2:16" x14ac:dyDescent="0.25">
      <c r="B2831" s="177">
        <v>252.07</v>
      </c>
      <c r="C2831" s="177">
        <v>95.24</v>
      </c>
      <c r="D2831" s="177">
        <v>90.81</v>
      </c>
      <c r="E2831" s="177">
        <v>86.54</v>
      </c>
      <c r="F2831" s="177">
        <v>90.21</v>
      </c>
      <c r="G2831" s="177">
        <v>92.89</v>
      </c>
      <c r="K2831" s="194">
        <v>258.89</v>
      </c>
      <c r="L2831" s="194">
        <v>98.12</v>
      </c>
      <c r="M2831" s="194">
        <v>92.69</v>
      </c>
      <c r="N2831" s="194">
        <v>91.17</v>
      </c>
      <c r="O2831" s="3">
        <v>335.38</v>
      </c>
      <c r="P2831" s="2">
        <v>96.505020000000002</v>
      </c>
    </row>
    <row r="2832" spans="2:16" x14ac:dyDescent="0.25">
      <c r="B2832" s="177">
        <v>252.16</v>
      </c>
      <c r="C2832" s="177">
        <v>95.24</v>
      </c>
      <c r="D2832" s="177">
        <v>90.81</v>
      </c>
      <c r="E2832" s="177">
        <v>86.53</v>
      </c>
      <c r="F2832" s="177">
        <v>90.21</v>
      </c>
      <c r="G2832" s="177">
        <v>92.89</v>
      </c>
      <c r="K2832" s="194">
        <v>258.98</v>
      </c>
      <c r="L2832" s="194">
        <v>98.12</v>
      </c>
      <c r="M2832" s="194">
        <v>92.69</v>
      </c>
      <c r="N2832" s="194">
        <v>91.17</v>
      </c>
      <c r="O2832" s="3">
        <v>335.5</v>
      </c>
      <c r="P2832" s="2">
        <v>96.505020000000002</v>
      </c>
    </row>
    <row r="2833" spans="2:16" x14ac:dyDescent="0.25">
      <c r="B2833" s="177">
        <v>252.24</v>
      </c>
      <c r="C2833" s="177">
        <v>95.23</v>
      </c>
      <c r="D2833" s="177">
        <v>90.81</v>
      </c>
      <c r="E2833" s="177">
        <v>86.53</v>
      </c>
      <c r="F2833" s="177">
        <v>90.2</v>
      </c>
      <c r="G2833" s="177">
        <v>92.89</v>
      </c>
      <c r="K2833" s="194">
        <v>259.06</v>
      </c>
      <c r="L2833" s="194">
        <v>98.12</v>
      </c>
      <c r="M2833" s="194">
        <v>92.69</v>
      </c>
      <c r="N2833" s="194">
        <v>91.17</v>
      </c>
      <c r="O2833" s="3">
        <v>335.63</v>
      </c>
      <c r="P2833" s="2">
        <v>96.505020000000002</v>
      </c>
    </row>
    <row r="2834" spans="2:16" x14ac:dyDescent="0.25">
      <c r="B2834" s="177">
        <v>252.32</v>
      </c>
      <c r="C2834" s="177">
        <v>95.23</v>
      </c>
      <c r="D2834" s="177">
        <v>90.81</v>
      </c>
      <c r="E2834" s="177">
        <v>86.52</v>
      </c>
      <c r="F2834" s="177">
        <v>90.2</v>
      </c>
      <c r="G2834" s="177">
        <v>92.88</v>
      </c>
      <c r="K2834" s="194">
        <v>259.14</v>
      </c>
      <c r="L2834" s="194">
        <v>98.12</v>
      </c>
      <c r="M2834" s="194">
        <v>92.69</v>
      </c>
      <c r="N2834" s="194">
        <v>91.16</v>
      </c>
      <c r="O2834" s="3">
        <v>335.71</v>
      </c>
      <c r="P2834" s="2">
        <v>96.505020000000002</v>
      </c>
    </row>
    <row r="2835" spans="2:16" x14ac:dyDescent="0.25">
      <c r="B2835" s="177">
        <v>252.41</v>
      </c>
      <c r="C2835" s="177">
        <v>95.23</v>
      </c>
      <c r="D2835" s="177">
        <v>90.81</v>
      </c>
      <c r="E2835" s="177">
        <v>86.52</v>
      </c>
      <c r="F2835" s="177">
        <v>90.2</v>
      </c>
      <c r="G2835" s="177">
        <v>92.88</v>
      </c>
      <c r="K2835" s="194">
        <v>259.23</v>
      </c>
      <c r="L2835" s="194">
        <v>98.12</v>
      </c>
      <c r="M2835" s="194">
        <v>92.69</v>
      </c>
      <c r="N2835" s="194">
        <v>91.16</v>
      </c>
      <c r="O2835" s="3">
        <v>335.84</v>
      </c>
      <c r="P2835" s="2">
        <v>96.505020000000002</v>
      </c>
    </row>
    <row r="2836" spans="2:16" x14ac:dyDescent="0.25">
      <c r="B2836" s="177">
        <v>252.49</v>
      </c>
      <c r="C2836" s="177">
        <v>95.23</v>
      </c>
      <c r="D2836" s="177">
        <v>90.8</v>
      </c>
      <c r="E2836" s="177">
        <v>86.51</v>
      </c>
      <c r="F2836" s="177">
        <v>90.2</v>
      </c>
      <c r="G2836" s="177">
        <v>92.88</v>
      </c>
      <c r="K2836" s="194">
        <v>259.31</v>
      </c>
      <c r="L2836" s="194">
        <v>98.12</v>
      </c>
      <c r="M2836" s="194">
        <v>92.69</v>
      </c>
      <c r="N2836" s="194">
        <v>91.16</v>
      </c>
      <c r="O2836" s="3">
        <v>335.96</v>
      </c>
      <c r="P2836" s="2">
        <v>96.495019999999997</v>
      </c>
    </row>
    <row r="2837" spans="2:16" x14ac:dyDescent="0.25">
      <c r="B2837" s="177">
        <v>252.57</v>
      </c>
      <c r="C2837" s="177">
        <v>95.23</v>
      </c>
      <c r="D2837" s="177">
        <v>90.81</v>
      </c>
      <c r="E2837" s="177">
        <v>86.51</v>
      </c>
      <c r="F2837" s="177">
        <v>90.19</v>
      </c>
      <c r="G2837" s="177">
        <v>92.87</v>
      </c>
      <c r="K2837" s="194">
        <v>259.39</v>
      </c>
      <c r="L2837" s="194">
        <v>98.12</v>
      </c>
      <c r="M2837" s="194">
        <v>92.69</v>
      </c>
      <c r="N2837" s="194">
        <v>91.16</v>
      </c>
      <c r="O2837" s="3">
        <v>336.04</v>
      </c>
      <c r="P2837" s="2">
        <v>96.495019999999997</v>
      </c>
    </row>
    <row r="2838" spans="2:16" x14ac:dyDescent="0.25">
      <c r="B2838" s="177">
        <v>252.66</v>
      </c>
      <c r="C2838" s="177">
        <v>95.23</v>
      </c>
      <c r="D2838" s="177">
        <v>90.8</v>
      </c>
      <c r="E2838" s="177">
        <v>86.5</v>
      </c>
      <c r="F2838" s="177">
        <v>90.19</v>
      </c>
      <c r="G2838" s="177">
        <v>92.87</v>
      </c>
      <c r="K2838" s="194">
        <v>259.48</v>
      </c>
      <c r="L2838" s="194">
        <v>98.12</v>
      </c>
      <c r="M2838" s="194">
        <v>92.69</v>
      </c>
      <c r="N2838" s="194">
        <v>91.16</v>
      </c>
      <c r="O2838" s="3">
        <v>336.17</v>
      </c>
      <c r="P2838" s="2">
        <v>96.495019999999997</v>
      </c>
    </row>
    <row r="2839" spans="2:16" x14ac:dyDescent="0.25">
      <c r="B2839" s="177">
        <v>252.74</v>
      </c>
      <c r="C2839" s="177">
        <v>95.23</v>
      </c>
      <c r="D2839" s="177">
        <v>90.8</v>
      </c>
      <c r="E2839" s="177">
        <v>86.5</v>
      </c>
      <c r="F2839" s="177">
        <v>90.18</v>
      </c>
      <c r="G2839" s="177">
        <v>92.87</v>
      </c>
      <c r="K2839" s="194">
        <v>259.56</v>
      </c>
      <c r="L2839" s="194">
        <v>98.11</v>
      </c>
      <c r="M2839" s="194">
        <v>92.69</v>
      </c>
      <c r="N2839" s="194">
        <v>91.16</v>
      </c>
      <c r="O2839" s="3">
        <v>336.3</v>
      </c>
      <c r="P2839" s="2">
        <v>96.495019999999997</v>
      </c>
    </row>
    <row r="2840" spans="2:16" x14ac:dyDescent="0.25">
      <c r="B2840" s="177">
        <v>252.83</v>
      </c>
      <c r="C2840" s="177">
        <v>95.23</v>
      </c>
      <c r="D2840" s="177">
        <v>90.8</v>
      </c>
      <c r="E2840" s="177">
        <v>86.49</v>
      </c>
      <c r="F2840" s="177">
        <v>90.18</v>
      </c>
      <c r="G2840" s="177">
        <v>92.87</v>
      </c>
      <c r="K2840" s="194">
        <v>259.64999999999998</v>
      </c>
      <c r="L2840" s="194">
        <v>98.11</v>
      </c>
      <c r="M2840" s="194">
        <v>92.68</v>
      </c>
      <c r="N2840" s="194">
        <v>91.16</v>
      </c>
      <c r="O2840" s="3">
        <v>336.38</v>
      </c>
      <c r="P2840" s="2">
        <v>96.495019999999997</v>
      </c>
    </row>
    <row r="2841" spans="2:16" x14ac:dyDescent="0.25">
      <c r="B2841" s="177">
        <v>252.91</v>
      </c>
      <c r="C2841" s="177">
        <v>95.23</v>
      </c>
      <c r="D2841" s="177">
        <v>90.8</v>
      </c>
      <c r="E2841" s="177">
        <v>86.48</v>
      </c>
      <c r="F2841" s="177">
        <v>90.17</v>
      </c>
      <c r="G2841" s="177">
        <v>92.86</v>
      </c>
      <c r="K2841" s="194">
        <v>259.73</v>
      </c>
      <c r="L2841" s="194">
        <v>98.12</v>
      </c>
      <c r="M2841" s="194">
        <v>92.68</v>
      </c>
      <c r="N2841" s="194">
        <v>91.16</v>
      </c>
      <c r="O2841" s="3">
        <v>336.5</v>
      </c>
      <c r="P2841" s="2">
        <v>96.485020000000006</v>
      </c>
    </row>
    <row r="2842" spans="2:16" x14ac:dyDescent="0.25">
      <c r="B2842" s="177">
        <v>252.99</v>
      </c>
      <c r="C2842" s="177">
        <v>95.23</v>
      </c>
      <c r="D2842" s="177">
        <v>90.8</v>
      </c>
      <c r="E2842" s="177">
        <v>86.48</v>
      </c>
      <c r="F2842" s="177">
        <v>90.17</v>
      </c>
      <c r="G2842" s="177">
        <v>92.86</v>
      </c>
      <c r="K2842" s="194">
        <v>259.81</v>
      </c>
      <c r="L2842" s="194">
        <v>98.12</v>
      </c>
      <c r="M2842" s="194">
        <v>92.68</v>
      </c>
      <c r="N2842" s="194">
        <v>91.16</v>
      </c>
      <c r="O2842" s="3">
        <v>336.63</v>
      </c>
      <c r="P2842" s="2">
        <v>96.485020000000006</v>
      </c>
    </row>
    <row r="2843" spans="2:16" x14ac:dyDescent="0.25">
      <c r="B2843" s="177">
        <v>253.08</v>
      </c>
      <c r="C2843" s="177">
        <v>95.23</v>
      </c>
      <c r="D2843" s="177">
        <v>90.8</v>
      </c>
      <c r="E2843" s="177">
        <v>86.48</v>
      </c>
      <c r="F2843" s="177">
        <v>90.16</v>
      </c>
      <c r="G2843" s="177">
        <v>92.86</v>
      </c>
      <c r="K2843" s="194">
        <v>259.89999999999998</v>
      </c>
      <c r="L2843" s="194">
        <v>98.12</v>
      </c>
      <c r="M2843" s="194">
        <v>92.68</v>
      </c>
      <c r="N2843" s="194">
        <v>91.16</v>
      </c>
      <c r="O2843" s="3">
        <v>336.71</v>
      </c>
      <c r="P2843" s="2">
        <v>96.475020000000001</v>
      </c>
    </row>
    <row r="2844" spans="2:16" x14ac:dyDescent="0.25">
      <c r="B2844" s="177">
        <v>253.16</v>
      </c>
      <c r="C2844" s="177">
        <v>95.23</v>
      </c>
      <c r="D2844" s="177">
        <v>90.8</v>
      </c>
      <c r="E2844" s="177">
        <v>86.47</v>
      </c>
      <c r="F2844" s="177">
        <v>90.15</v>
      </c>
      <c r="G2844" s="177">
        <v>92.85</v>
      </c>
      <c r="K2844" s="194">
        <v>259.98</v>
      </c>
      <c r="L2844" s="194">
        <v>98.12</v>
      </c>
      <c r="M2844" s="194">
        <v>92.67</v>
      </c>
      <c r="N2844" s="194">
        <v>91.16</v>
      </c>
      <c r="O2844" s="3">
        <v>336.84</v>
      </c>
      <c r="P2844" s="2">
        <v>96.475020000000001</v>
      </c>
    </row>
    <row r="2845" spans="2:16" x14ac:dyDescent="0.25">
      <c r="B2845" s="177">
        <v>253.24</v>
      </c>
      <c r="C2845" s="177">
        <v>95.23</v>
      </c>
      <c r="D2845" s="177">
        <v>90.8</v>
      </c>
      <c r="E2845" s="177">
        <v>86.46</v>
      </c>
      <c r="F2845" s="177">
        <v>90.15</v>
      </c>
      <c r="G2845" s="177">
        <v>92.85</v>
      </c>
      <c r="K2845" s="194">
        <v>260.06</v>
      </c>
      <c r="L2845" s="194">
        <v>98.12</v>
      </c>
      <c r="M2845" s="194">
        <v>92.68</v>
      </c>
      <c r="N2845" s="194">
        <v>91.16</v>
      </c>
      <c r="O2845" s="3">
        <v>336.96</v>
      </c>
      <c r="P2845" s="2">
        <v>96.475020000000001</v>
      </c>
    </row>
    <row r="2846" spans="2:16" x14ac:dyDescent="0.25">
      <c r="B2846" s="177">
        <v>253.33</v>
      </c>
      <c r="C2846" s="177">
        <v>95.23</v>
      </c>
      <c r="D2846" s="177">
        <v>90.8</v>
      </c>
      <c r="E2846" s="177">
        <v>86.46</v>
      </c>
      <c r="F2846" s="177">
        <v>90.14</v>
      </c>
      <c r="G2846" s="177">
        <v>92.85</v>
      </c>
      <c r="K2846" s="194">
        <v>260.14999999999998</v>
      </c>
      <c r="L2846" s="194">
        <v>98.12</v>
      </c>
      <c r="M2846" s="194">
        <v>92.67</v>
      </c>
      <c r="N2846" s="194">
        <v>91.15</v>
      </c>
      <c r="O2846" s="3">
        <v>337.09</v>
      </c>
      <c r="P2846" s="2">
        <v>96.465019999999996</v>
      </c>
    </row>
    <row r="2847" spans="2:16" x14ac:dyDescent="0.25">
      <c r="B2847" s="177">
        <v>253.41</v>
      </c>
      <c r="C2847" s="177">
        <v>95.22</v>
      </c>
      <c r="D2847" s="177">
        <v>90.8</v>
      </c>
      <c r="E2847" s="177">
        <v>86.46</v>
      </c>
      <c r="F2847" s="177">
        <v>90.14</v>
      </c>
      <c r="G2847" s="177">
        <v>92.84</v>
      </c>
      <c r="K2847" s="194">
        <v>260.23</v>
      </c>
      <c r="L2847" s="194">
        <v>98.12</v>
      </c>
      <c r="M2847" s="194">
        <v>92.67</v>
      </c>
      <c r="N2847" s="194">
        <v>91.15</v>
      </c>
      <c r="O2847" s="3">
        <v>337.21</v>
      </c>
      <c r="P2847" s="2">
        <v>96.465019999999996</v>
      </c>
    </row>
    <row r="2848" spans="2:16" x14ac:dyDescent="0.25">
      <c r="B2848" s="177">
        <v>253.49</v>
      </c>
      <c r="C2848" s="177">
        <v>95.22</v>
      </c>
      <c r="D2848" s="177">
        <v>90.8</v>
      </c>
      <c r="E2848" s="177">
        <v>86.45</v>
      </c>
      <c r="F2848" s="177">
        <v>90.13</v>
      </c>
      <c r="G2848" s="177">
        <v>92.84</v>
      </c>
      <c r="K2848" s="194">
        <v>260.31</v>
      </c>
      <c r="L2848" s="194">
        <v>98.11</v>
      </c>
      <c r="M2848" s="194">
        <v>92.67</v>
      </c>
      <c r="N2848" s="194">
        <v>91.15</v>
      </c>
      <c r="O2848" s="3">
        <v>337.29</v>
      </c>
      <c r="P2848" s="2">
        <v>96.465019999999996</v>
      </c>
    </row>
    <row r="2849" spans="2:16" x14ac:dyDescent="0.25">
      <c r="B2849" s="177">
        <v>253.57</v>
      </c>
      <c r="C2849" s="177">
        <v>95.22</v>
      </c>
      <c r="D2849" s="177">
        <v>90.8</v>
      </c>
      <c r="E2849" s="177">
        <v>86.45</v>
      </c>
      <c r="F2849" s="177">
        <v>90.13</v>
      </c>
      <c r="G2849" s="177">
        <v>92.84</v>
      </c>
      <c r="K2849" s="194">
        <v>260.39999999999998</v>
      </c>
      <c r="L2849" s="194">
        <v>98.11</v>
      </c>
      <c r="M2849" s="194">
        <v>92.67</v>
      </c>
      <c r="N2849" s="194">
        <v>91.15</v>
      </c>
      <c r="O2849" s="3">
        <v>337.42</v>
      </c>
      <c r="P2849" s="2">
        <v>96.455020000000005</v>
      </c>
    </row>
    <row r="2850" spans="2:16" x14ac:dyDescent="0.25">
      <c r="B2850" s="177">
        <v>253.66</v>
      </c>
      <c r="C2850" s="177">
        <v>95.22</v>
      </c>
      <c r="D2850" s="177">
        <v>90.8</v>
      </c>
      <c r="E2850" s="177">
        <v>86.44</v>
      </c>
      <c r="F2850" s="177">
        <v>90.13</v>
      </c>
      <c r="G2850" s="177">
        <v>92.83</v>
      </c>
      <c r="K2850" s="194">
        <v>260.48</v>
      </c>
      <c r="L2850" s="194">
        <v>98.11</v>
      </c>
      <c r="M2850" s="194">
        <v>92.67</v>
      </c>
      <c r="N2850" s="194">
        <v>91.15</v>
      </c>
      <c r="O2850" s="3">
        <v>337.54</v>
      </c>
      <c r="P2850" s="2">
        <v>96.455020000000005</v>
      </c>
    </row>
    <row r="2851" spans="2:16" x14ac:dyDescent="0.25">
      <c r="B2851" s="177">
        <v>253.74</v>
      </c>
      <c r="C2851" s="177">
        <v>95.22</v>
      </c>
      <c r="D2851" s="177">
        <v>90.8</v>
      </c>
      <c r="E2851" s="177">
        <v>86.44</v>
      </c>
      <c r="F2851" s="177">
        <v>90.12</v>
      </c>
      <c r="G2851" s="177">
        <v>92.83</v>
      </c>
      <c r="K2851" s="194">
        <v>260.56</v>
      </c>
      <c r="L2851" s="194">
        <v>98.12</v>
      </c>
      <c r="M2851" s="194">
        <v>92.67</v>
      </c>
      <c r="N2851" s="194">
        <v>91.15</v>
      </c>
      <c r="O2851" s="3">
        <v>337.63</v>
      </c>
      <c r="P2851" s="2">
        <v>96.455020000000005</v>
      </c>
    </row>
    <row r="2852" spans="2:16" x14ac:dyDescent="0.25">
      <c r="B2852" s="177">
        <v>253.82</v>
      </c>
      <c r="C2852" s="177">
        <v>95.22</v>
      </c>
      <c r="D2852" s="177">
        <v>90.8</v>
      </c>
      <c r="E2852" s="177">
        <v>86.43</v>
      </c>
      <c r="F2852" s="177">
        <v>90.12</v>
      </c>
      <c r="G2852" s="177">
        <v>92.83</v>
      </c>
      <c r="K2852" s="194">
        <v>260.64</v>
      </c>
      <c r="L2852" s="194">
        <v>98.12</v>
      </c>
      <c r="M2852" s="194">
        <v>92.66</v>
      </c>
      <c r="N2852" s="194">
        <v>91.14</v>
      </c>
      <c r="O2852" s="3">
        <v>337.75</v>
      </c>
      <c r="P2852" s="2">
        <v>96.455020000000005</v>
      </c>
    </row>
    <row r="2853" spans="2:16" x14ac:dyDescent="0.25">
      <c r="B2853" s="177">
        <v>253.91</v>
      </c>
      <c r="C2853" s="177">
        <v>95.22</v>
      </c>
      <c r="D2853" s="177">
        <v>90.8</v>
      </c>
      <c r="E2853" s="177">
        <v>86.43</v>
      </c>
      <c r="F2853" s="177">
        <v>90.11</v>
      </c>
      <c r="G2853" s="177">
        <v>92.82</v>
      </c>
      <c r="K2853" s="194">
        <v>260.73</v>
      </c>
      <c r="L2853" s="194">
        <v>98.12</v>
      </c>
      <c r="M2853" s="194">
        <v>92.67</v>
      </c>
      <c r="N2853" s="194">
        <v>91.14</v>
      </c>
      <c r="O2853" s="3">
        <v>337.88</v>
      </c>
      <c r="P2853" s="2">
        <v>96.44502</v>
      </c>
    </row>
    <row r="2854" spans="2:16" x14ac:dyDescent="0.25">
      <c r="B2854" s="177">
        <v>253.99</v>
      </c>
      <c r="C2854" s="177">
        <v>95.22</v>
      </c>
      <c r="D2854" s="177">
        <v>90.8</v>
      </c>
      <c r="E2854" s="177">
        <v>86.42</v>
      </c>
      <c r="F2854" s="177">
        <v>90.11</v>
      </c>
      <c r="G2854" s="177">
        <v>92.82</v>
      </c>
      <c r="K2854" s="194">
        <v>260.81</v>
      </c>
      <c r="L2854" s="194">
        <v>98.12</v>
      </c>
      <c r="M2854" s="194">
        <v>92.67</v>
      </c>
      <c r="N2854" s="194">
        <v>91.14</v>
      </c>
      <c r="O2854" s="3">
        <v>337.96</v>
      </c>
      <c r="P2854" s="2">
        <v>96.44502</v>
      </c>
    </row>
    <row r="2855" spans="2:16" x14ac:dyDescent="0.25">
      <c r="B2855" s="177">
        <v>254.07</v>
      </c>
      <c r="C2855" s="177">
        <v>95.22</v>
      </c>
      <c r="D2855" s="177">
        <v>90.8</v>
      </c>
      <c r="E2855" s="177">
        <v>86.42</v>
      </c>
      <c r="F2855" s="177">
        <v>90.1</v>
      </c>
      <c r="G2855" s="177">
        <v>92.82</v>
      </c>
      <c r="K2855" s="194">
        <v>260.89999999999998</v>
      </c>
      <c r="L2855" s="194">
        <v>98.12</v>
      </c>
      <c r="M2855" s="194">
        <v>92.67</v>
      </c>
      <c r="N2855" s="194">
        <v>91.14</v>
      </c>
      <c r="O2855" s="3">
        <v>338.09</v>
      </c>
      <c r="P2855" s="2">
        <v>96.435019999999994</v>
      </c>
    </row>
    <row r="2856" spans="2:16" x14ac:dyDescent="0.25">
      <c r="B2856" s="177">
        <v>254.16</v>
      </c>
      <c r="C2856" s="177">
        <v>95.22</v>
      </c>
      <c r="D2856" s="177">
        <v>90.8</v>
      </c>
      <c r="E2856" s="177">
        <v>86.41</v>
      </c>
      <c r="F2856" s="177">
        <v>90.1</v>
      </c>
      <c r="G2856" s="177">
        <v>92.81</v>
      </c>
      <c r="K2856" s="194">
        <v>260.98</v>
      </c>
      <c r="L2856" s="194">
        <v>98.12</v>
      </c>
      <c r="M2856" s="194">
        <v>92.67</v>
      </c>
      <c r="N2856" s="194">
        <v>91.13</v>
      </c>
      <c r="O2856" s="3">
        <v>338.21</v>
      </c>
      <c r="P2856" s="2">
        <v>96.435019999999994</v>
      </c>
    </row>
    <row r="2857" spans="2:16" x14ac:dyDescent="0.25">
      <c r="B2857" s="177">
        <v>254.24</v>
      </c>
      <c r="C2857" s="177">
        <v>95.22</v>
      </c>
      <c r="D2857" s="177">
        <v>90.8</v>
      </c>
      <c r="E2857" s="177">
        <v>86.41</v>
      </c>
      <c r="F2857" s="177">
        <v>90.09</v>
      </c>
      <c r="G2857" s="177">
        <v>92.81</v>
      </c>
      <c r="K2857" s="194">
        <v>261.06</v>
      </c>
      <c r="L2857" s="194">
        <v>98.12</v>
      </c>
      <c r="M2857" s="194">
        <v>92.67</v>
      </c>
      <c r="N2857" s="194">
        <v>91.13</v>
      </c>
      <c r="O2857" s="3">
        <v>338.29</v>
      </c>
      <c r="P2857" s="2">
        <v>96.435019999999994</v>
      </c>
    </row>
    <row r="2858" spans="2:16" x14ac:dyDescent="0.25">
      <c r="B2858" s="177">
        <v>254.32</v>
      </c>
      <c r="C2858" s="177">
        <v>95.22</v>
      </c>
      <c r="D2858" s="177">
        <v>90.8</v>
      </c>
      <c r="E2858" s="177">
        <v>86.41</v>
      </c>
      <c r="F2858" s="177">
        <v>90.09</v>
      </c>
      <c r="G2858" s="177">
        <v>92.81</v>
      </c>
      <c r="K2858" s="194">
        <v>261.14999999999998</v>
      </c>
      <c r="L2858" s="194">
        <v>98.11</v>
      </c>
      <c r="M2858" s="194">
        <v>92.67</v>
      </c>
      <c r="N2858" s="194">
        <v>91.13</v>
      </c>
      <c r="O2858" s="3">
        <v>338.42</v>
      </c>
      <c r="P2858" s="2">
        <v>96.435019999999994</v>
      </c>
    </row>
    <row r="2859" spans="2:16" x14ac:dyDescent="0.25">
      <c r="B2859" s="177">
        <v>254.41</v>
      </c>
      <c r="C2859" s="177">
        <v>95.22</v>
      </c>
      <c r="D2859" s="177">
        <v>90.8</v>
      </c>
      <c r="E2859" s="177">
        <v>86.4</v>
      </c>
      <c r="F2859" s="177">
        <v>90.09</v>
      </c>
      <c r="G2859" s="177">
        <v>92.8</v>
      </c>
      <c r="K2859" s="194">
        <v>261.23</v>
      </c>
      <c r="L2859" s="194">
        <v>98.11</v>
      </c>
      <c r="M2859" s="194">
        <v>92.66</v>
      </c>
      <c r="N2859" s="194">
        <v>91.13</v>
      </c>
      <c r="O2859" s="3">
        <v>338.54</v>
      </c>
      <c r="P2859" s="2">
        <v>96.425020000000004</v>
      </c>
    </row>
    <row r="2860" spans="2:16" x14ac:dyDescent="0.25">
      <c r="B2860" s="177">
        <v>254.49</v>
      </c>
      <c r="C2860" s="177">
        <v>95.22</v>
      </c>
      <c r="D2860" s="177">
        <v>90.8</v>
      </c>
      <c r="E2860" s="177">
        <v>86.4</v>
      </c>
      <c r="F2860" s="177">
        <v>90.08</v>
      </c>
      <c r="G2860" s="177">
        <v>92.8</v>
      </c>
      <c r="K2860" s="194">
        <v>261.31</v>
      </c>
      <c r="L2860" s="194">
        <v>98.11</v>
      </c>
      <c r="M2860" s="194">
        <v>92.66</v>
      </c>
      <c r="N2860" s="194">
        <v>91.13</v>
      </c>
      <c r="O2860" s="3">
        <v>338.63</v>
      </c>
      <c r="P2860" s="2">
        <v>96.425020000000004</v>
      </c>
    </row>
    <row r="2861" spans="2:16" x14ac:dyDescent="0.25">
      <c r="B2861" s="177">
        <v>254.57</v>
      </c>
      <c r="C2861" s="177">
        <v>95.22</v>
      </c>
      <c r="D2861" s="177">
        <v>90.8</v>
      </c>
      <c r="E2861" s="177">
        <v>86.4</v>
      </c>
      <c r="F2861" s="177">
        <v>90.08</v>
      </c>
      <c r="G2861" s="177">
        <v>92.8</v>
      </c>
      <c r="K2861" s="194">
        <v>261.39999999999998</v>
      </c>
      <c r="L2861" s="194">
        <v>98.11</v>
      </c>
      <c r="M2861" s="194">
        <v>92.66</v>
      </c>
      <c r="N2861" s="194">
        <v>91.14</v>
      </c>
      <c r="O2861" s="3">
        <v>338.75</v>
      </c>
      <c r="P2861" s="2">
        <v>96.425020000000004</v>
      </c>
    </row>
    <row r="2862" spans="2:16" x14ac:dyDescent="0.25">
      <c r="B2862" s="177">
        <v>254.66</v>
      </c>
      <c r="C2862" s="177">
        <v>95.22</v>
      </c>
      <c r="D2862" s="177">
        <v>90.8</v>
      </c>
      <c r="E2862" s="177">
        <v>86.39</v>
      </c>
      <c r="F2862" s="177">
        <v>90.07</v>
      </c>
      <c r="G2862" s="177">
        <v>92.79</v>
      </c>
      <c r="K2862" s="194">
        <v>261.48</v>
      </c>
      <c r="L2862" s="194">
        <v>98.11</v>
      </c>
      <c r="M2862" s="194">
        <v>92.66</v>
      </c>
      <c r="N2862" s="194">
        <v>91.14</v>
      </c>
      <c r="O2862" s="3">
        <v>338.88</v>
      </c>
      <c r="P2862" s="2">
        <v>96.425020000000004</v>
      </c>
    </row>
    <row r="2863" spans="2:16" x14ac:dyDescent="0.25">
      <c r="B2863" s="177">
        <v>254.74</v>
      </c>
      <c r="C2863" s="177">
        <v>95.21</v>
      </c>
      <c r="D2863" s="177">
        <v>90.8</v>
      </c>
      <c r="E2863" s="177">
        <v>86.39</v>
      </c>
      <c r="F2863" s="177">
        <v>90.07</v>
      </c>
      <c r="G2863" s="177">
        <v>92.79</v>
      </c>
      <c r="K2863" s="194">
        <v>261.56</v>
      </c>
      <c r="L2863" s="194">
        <v>98.1</v>
      </c>
      <c r="M2863" s="194">
        <v>92.66</v>
      </c>
      <c r="N2863" s="194">
        <v>91.14</v>
      </c>
      <c r="O2863" s="3">
        <v>338.96</v>
      </c>
      <c r="P2863" s="2">
        <v>96.415019999999998</v>
      </c>
    </row>
    <row r="2864" spans="2:16" x14ac:dyDescent="0.25">
      <c r="B2864" s="177">
        <v>254.82</v>
      </c>
      <c r="C2864" s="177">
        <v>95.21</v>
      </c>
      <c r="D2864" s="177">
        <v>90.8</v>
      </c>
      <c r="E2864" s="177">
        <v>86.38</v>
      </c>
      <c r="F2864" s="177">
        <v>90.06</v>
      </c>
      <c r="G2864" s="177">
        <v>92.78</v>
      </c>
      <c r="K2864" s="194">
        <v>261.64</v>
      </c>
      <c r="L2864" s="194">
        <v>98.1</v>
      </c>
      <c r="M2864" s="194">
        <v>92.66</v>
      </c>
      <c r="N2864" s="194">
        <v>91.14</v>
      </c>
      <c r="O2864" s="3">
        <v>339.09</v>
      </c>
      <c r="P2864" s="2">
        <v>96.415019999999998</v>
      </c>
    </row>
    <row r="2865" spans="2:16" x14ac:dyDescent="0.25">
      <c r="B2865" s="177">
        <v>254.91</v>
      </c>
      <c r="C2865" s="177">
        <v>95.21</v>
      </c>
      <c r="D2865" s="177">
        <v>90.8</v>
      </c>
      <c r="E2865" s="177">
        <v>86.38</v>
      </c>
      <c r="F2865" s="177">
        <v>90.06</v>
      </c>
      <c r="G2865" s="177">
        <v>92.77</v>
      </c>
      <c r="K2865" s="194">
        <v>261.73</v>
      </c>
      <c r="L2865" s="194">
        <v>98.1</v>
      </c>
      <c r="M2865" s="194">
        <v>92.66</v>
      </c>
      <c r="N2865" s="194">
        <v>91.14</v>
      </c>
      <c r="O2865" s="3">
        <v>339.21</v>
      </c>
      <c r="P2865" s="2">
        <v>96.415019999999998</v>
      </c>
    </row>
    <row r="2866" spans="2:16" x14ac:dyDescent="0.25">
      <c r="B2866" s="177">
        <v>254.99</v>
      </c>
      <c r="C2866" s="177">
        <v>95.21</v>
      </c>
      <c r="D2866" s="177">
        <v>90.8</v>
      </c>
      <c r="E2866" s="177">
        <v>86.37</v>
      </c>
      <c r="F2866" s="177">
        <v>90.05</v>
      </c>
      <c r="G2866" s="177">
        <v>92.77</v>
      </c>
      <c r="K2866" s="194">
        <v>261.81</v>
      </c>
      <c r="L2866" s="194">
        <v>98.1</v>
      </c>
      <c r="M2866" s="194">
        <v>92.66</v>
      </c>
      <c r="N2866" s="194">
        <v>91.13</v>
      </c>
      <c r="O2866" s="3">
        <v>339.3</v>
      </c>
      <c r="P2866" s="2">
        <v>96.415019999999998</v>
      </c>
    </row>
    <row r="2867" spans="2:16" x14ac:dyDescent="0.25">
      <c r="B2867" s="177">
        <v>255.07</v>
      </c>
      <c r="C2867" s="177">
        <v>95.21</v>
      </c>
      <c r="D2867" s="177">
        <v>90.8</v>
      </c>
      <c r="E2867" s="177">
        <v>86.37</v>
      </c>
      <c r="F2867" s="177">
        <v>90.05</v>
      </c>
      <c r="G2867" s="177">
        <v>92.77</v>
      </c>
      <c r="K2867" s="194">
        <v>261.89</v>
      </c>
      <c r="L2867" s="194">
        <v>98.1</v>
      </c>
      <c r="M2867" s="194">
        <v>92.65</v>
      </c>
      <c r="N2867" s="194">
        <v>91.13</v>
      </c>
      <c r="O2867" s="3">
        <v>339.42</v>
      </c>
      <c r="P2867" s="2">
        <v>96.415019999999998</v>
      </c>
    </row>
    <row r="2868" spans="2:16" x14ac:dyDescent="0.25">
      <c r="B2868" s="177">
        <v>255.15</v>
      </c>
      <c r="C2868" s="177">
        <v>95.21</v>
      </c>
      <c r="D2868" s="177">
        <v>90.8</v>
      </c>
      <c r="E2868" s="177">
        <v>86.36</v>
      </c>
      <c r="F2868" s="177">
        <v>90.05</v>
      </c>
      <c r="G2868" s="177">
        <v>92.77</v>
      </c>
      <c r="K2868" s="194">
        <v>261.98</v>
      </c>
      <c r="L2868" s="194">
        <v>98.11</v>
      </c>
      <c r="M2868" s="194">
        <v>92.65</v>
      </c>
      <c r="N2868" s="194">
        <v>91.13</v>
      </c>
      <c r="O2868" s="3">
        <v>339.55</v>
      </c>
      <c r="P2868" s="2">
        <v>96.395020000000002</v>
      </c>
    </row>
    <row r="2869" spans="2:16" x14ac:dyDescent="0.25">
      <c r="B2869" s="177">
        <v>255.24</v>
      </c>
      <c r="C2869" s="177">
        <v>95.21</v>
      </c>
      <c r="D2869" s="177">
        <v>90.8</v>
      </c>
      <c r="E2869" s="177">
        <v>86.36</v>
      </c>
      <c r="F2869" s="177">
        <v>90.04</v>
      </c>
      <c r="G2869" s="177">
        <v>92.76</v>
      </c>
      <c r="K2869" s="194">
        <v>262.06</v>
      </c>
      <c r="L2869" s="194">
        <v>98.11</v>
      </c>
      <c r="M2869" s="194">
        <v>92.65</v>
      </c>
      <c r="N2869" s="194">
        <v>91.13</v>
      </c>
      <c r="O2869" s="3">
        <v>339.63</v>
      </c>
      <c r="P2869" s="2">
        <v>96.385019999999997</v>
      </c>
    </row>
    <row r="2870" spans="2:16" x14ac:dyDescent="0.25">
      <c r="B2870" s="177">
        <v>255.32</v>
      </c>
      <c r="C2870" s="177">
        <v>95.21</v>
      </c>
      <c r="D2870" s="177">
        <v>90.79</v>
      </c>
      <c r="E2870" s="177">
        <v>86.36</v>
      </c>
      <c r="F2870" s="177">
        <v>90.04</v>
      </c>
      <c r="G2870" s="177">
        <v>92.76</v>
      </c>
      <c r="K2870" s="194">
        <v>262.14</v>
      </c>
      <c r="L2870" s="194">
        <v>98.11</v>
      </c>
      <c r="M2870" s="194">
        <v>92.65</v>
      </c>
      <c r="N2870" s="194">
        <v>91.13</v>
      </c>
      <c r="O2870" s="3">
        <v>339.75</v>
      </c>
      <c r="P2870" s="2">
        <v>96.385019999999997</v>
      </c>
    </row>
    <row r="2871" spans="2:16" x14ac:dyDescent="0.25">
      <c r="B2871" s="177">
        <v>255.4</v>
      </c>
      <c r="C2871" s="177">
        <v>95.21</v>
      </c>
      <c r="D2871" s="177">
        <v>90.79</v>
      </c>
      <c r="E2871" s="177">
        <v>86.35</v>
      </c>
      <c r="F2871" s="177">
        <v>90.03</v>
      </c>
      <c r="G2871" s="177">
        <v>92.76</v>
      </c>
      <c r="K2871" s="194">
        <v>262.23</v>
      </c>
      <c r="L2871" s="194">
        <v>98.11</v>
      </c>
      <c r="M2871" s="194">
        <v>92.65</v>
      </c>
      <c r="N2871" s="194">
        <v>91.13</v>
      </c>
      <c r="O2871" s="3">
        <v>339.88</v>
      </c>
      <c r="P2871" s="2">
        <v>96.375020000000006</v>
      </c>
    </row>
    <row r="2872" spans="2:16" x14ac:dyDescent="0.25">
      <c r="B2872" s="177">
        <v>255.49</v>
      </c>
      <c r="C2872" s="177">
        <v>95.21</v>
      </c>
      <c r="D2872" s="177">
        <v>90.79</v>
      </c>
      <c r="E2872" s="177">
        <v>86.35</v>
      </c>
      <c r="F2872" s="177">
        <v>90.03</v>
      </c>
      <c r="G2872" s="177">
        <v>92.76</v>
      </c>
      <c r="K2872" s="194">
        <v>262.31</v>
      </c>
      <c r="L2872" s="194">
        <v>98.11</v>
      </c>
      <c r="M2872" s="194">
        <v>92.65</v>
      </c>
      <c r="N2872" s="194">
        <v>91.13</v>
      </c>
      <c r="O2872" s="3">
        <v>339.96</v>
      </c>
      <c r="P2872" s="2">
        <v>96.375020000000006</v>
      </c>
    </row>
    <row r="2873" spans="2:16" x14ac:dyDescent="0.25">
      <c r="B2873" s="177">
        <v>255.57</v>
      </c>
      <c r="C2873" s="177">
        <v>95.21</v>
      </c>
      <c r="D2873" s="177">
        <v>90.79</v>
      </c>
      <c r="E2873" s="177">
        <v>86.34</v>
      </c>
      <c r="F2873" s="177">
        <v>90.02</v>
      </c>
      <c r="G2873" s="177">
        <v>92.76</v>
      </c>
      <c r="K2873" s="194">
        <v>262.39</v>
      </c>
      <c r="L2873" s="194">
        <v>98.11</v>
      </c>
      <c r="M2873" s="194">
        <v>92.65</v>
      </c>
      <c r="N2873" s="194">
        <v>91.13</v>
      </c>
      <c r="O2873" s="3">
        <v>340.08</v>
      </c>
      <c r="P2873" s="2">
        <v>96.375020000000006</v>
      </c>
    </row>
    <row r="2874" spans="2:16" x14ac:dyDescent="0.25">
      <c r="B2874" s="177">
        <v>255.65</v>
      </c>
      <c r="C2874" s="177">
        <v>95.2</v>
      </c>
      <c r="D2874" s="177">
        <v>90.79</v>
      </c>
      <c r="E2874" s="177">
        <v>86.34</v>
      </c>
      <c r="F2874" s="177">
        <v>90.02</v>
      </c>
      <c r="G2874" s="177">
        <v>92.75</v>
      </c>
      <c r="K2874" s="194">
        <v>262.48</v>
      </c>
      <c r="L2874" s="194">
        <v>98.11</v>
      </c>
      <c r="M2874" s="194">
        <v>92.65</v>
      </c>
      <c r="N2874" s="194">
        <v>91.13</v>
      </c>
      <c r="O2874" s="3">
        <v>340.21</v>
      </c>
      <c r="P2874" s="2">
        <v>96.365020000000001</v>
      </c>
    </row>
    <row r="2875" spans="2:16" x14ac:dyDescent="0.25">
      <c r="B2875" s="177">
        <v>255.74</v>
      </c>
      <c r="C2875" s="177">
        <v>95.2</v>
      </c>
      <c r="D2875" s="177">
        <v>90.79</v>
      </c>
      <c r="E2875" s="177">
        <v>86.33</v>
      </c>
      <c r="F2875" s="177">
        <v>90.01</v>
      </c>
      <c r="G2875" s="177">
        <v>92.75</v>
      </c>
      <c r="K2875" s="194">
        <v>262.56</v>
      </c>
      <c r="L2875" s="194">
        <v>98.11</v>
      </c>
      <c r="M2875" s="194">
        <v>92.65</v>
      </c>
      <c r="N2875" s="194">
        <v>91.13</v>
      </c>
      <c r="O2875" s="3">
        <v>340.29</v>
      </c>
      <c r="P2875" s="2">
        <v>96.365020000000001</v>
      </c>
    </row>
    <row r="2876" spans="2:16" x14ac:dyDescent="0.25">
      <c r="B2876" s="177">
        <v>255.82</v>
      </c>
      <c r="C2876" s="177">
        <v>95.2</v>
      </c>
      <c r="D2876" s="177">
        <v>90.79</v>
      </c>
      <c r="E2876" s="177">
        <v>86.32</v>
      </c>
      <c r="F2876" s="177">
        <v>90.01</v>
      </c>
      <c r="G2876" s="177">
        <v>92.75</v>
      </c>
      <c r="K2876" s="194">
        <v>262.64999999999998</v>
      </c>
      <c r="L2876" s="194">
        <v>98.12</v>
      </c>
      <c r="M2876" s="194">
        <v>92.64</v>
      </c>
      <c r="N2876" s="194">
        <v>91.13</v>
      </c>
      <c r="O2876" s="3">
        <v>340.42</v>
      </c>
      <c r="P2876" s="2">
        <v>96.365020000000001</v>
      </c>
    </row>
    <row r="2877" spans="2:16" x14ac:dyDescent="0.25">
      <c r="B2877" s="177">
        <v>255.91</v>
      </c>
      <c r="C2877" s="177">
        <v>95.2</v>
      </c>
      <c r="D2877" s="177">
        <v>90.79</v>
      </c>
      <c r="E2877" s="177">
        <v>86.32</v>
      </c>
      <c r="F2877" s="177">
        <v>90</v>
      </c>
      <c r="G2877" s="177">
        <v>92.75</v>
      </c>
      <c r="K2877" s="194">
        <v>262.73</v>
      </c>
      <c r="L2877" s="194">
        <v>98.12</v>
      </c>
      <c r="M2877" s="194">
        <v>92.64</v>
      </c>
      <c r="N2877" s="194">
        <v>91.13</v>
      </c>
      <c r="O2877" s="3">
        <v>340.54</v>
      </c>
      <c r="P2877" s="2">
        <v>96.365020000000001</v>
      </c>
    </row>
    <row r="2878" spans="2:16" x14ac:dyDescent="0.25">
      <c r="B2878" s="177">
        <v>255.99</v>
      </c>
      <c r="C2878" s="177">
        <v>95.2</v>
      </c>
      <c r="D2878" s="177">
        <v>90.79</v>
      </c>
      <c r="E2878" s="177">
        <v>86.32</v>
      </c>
      <c r="F2878" s="177">
        <v>90</v>
      </c>
      <c r="G2878" s="177">
        <v>92.74</v>
      </c>
      <c r="K2878" s="194">
        <v>262.81</v>
      </c>
      <c r="L2878" s="194">
        <v>98.12</v>
      </c>
      <c r="M2878" s="194">
        <v>92.65</v>
      </c>
      <c r="N2878" s="194">
        <v>91.13</v>
      </c>
      <c r="O2878" s="3">
        <v>340.63</v>
      </c>
      <c r="P2878" s="2">
        <v>96.365020000000001</v>
      </c>
    </row>
    <row r="2879" spans="2:16" x14ac:dyDescent="0.25">
      <c r="B2879" s="177">
        <v>256.07</v>
      </c>
      <c r="C2879" s="177">
        <v>95.2</v>
      </c>
      <c r="D2879" s="177">
        <v>90.79</v>
      </c>
      <c r="E2879" s="177">
        <v>86.31</v>
      </c>
      <c r="F2879" s="177">
        <v>89.99</v>
      </c>
      <c r="G2879" s="177">
        <v>92.74</v>
      </c>
      <c r="K2879" s="194">
        <v>262.89999999999998</v>
      </c>
      <c r="L2879" s="194">
        <v>98.12</v>
      </c>
      <c r="M2879" s="194">
        <v>92.65</v>
      </c>
      <c r="N2879" s="194">
        <v>91.13</v>
      </c>
      <c r="O2879" s="3">
        <v>340.75</v>
      </c>
      <c r="P2879" s="2">
        <v>96.365020000000001</v>
      </c>
    </row>
    <row r="2880" spans="2:16" x14ac:dyDescent="0.25">
      <c r="B2880" s="177">
        <v>256.16000000000003</v>
      </c>
      <c r="C2880" s="177">
        <v>95.2</v>
      </c>
      <c r="D2880" s="177">
        <v>90.79</v>
      </c>
      <c r="E2880" s="177">
        <v>86.31</v>
      </c>
      <c r="F2880" s="177">
        <v>89.98</v>
      </c>
      <c r="G2880" s="177">
        <v>92.74</v>
      </c>
      <c r="K2880" s="194">
        <v>262.98</v>
      </c>
      <c r="L2880" s="194">
        <v>98.12</v>
      </c>
      <c r="M2880" s="194">
        <v>92.64</v>
      </c>
      <c r="N2880" s="194">
        <v>91.12</v>
      </c>
      <c r="O2880" s="3">
        <v>340.88</v>
      </c>
      <c r="P2880" s="2">
        <v>96.365020000000001</v>
      </c>
    </row>
    <row r="2881" spans="2:16" x14ac:dyDescent="0.25">
      <c r="B2881" s="177">
        <v>256.24</v>
      </c>
      <c r="C2881" s="177">
        <v>95.2</v>
      </c>
      <c r="D2881" s="177">
        <v>90.79</v>
      </c>
      <c r="E2881" s="177">
        <v>86.31</v>
      </c>
      <c r="F2881" s="177">
        <v>89.97</v>
      </c>
      <c r="G2881" s="177">
        <v>92.73</v>
      </c>
      <c r="K2881" s="194">
        <v>263.06</v>
      </c>
      <c r="L2881" s="194">
        <v>98.12</v>
      </c>
      <c r="M2881" s="194">
        <v>92.64</v>
      </c>
      <c r="N2881" s="194">
        <v>91.12</v>
      </c>
      <c r="O2881" s="3">
        <v>340.96</v>
      </c>
      <c r="P2881" s="2">
        <v>96.355019999999996</v>
      </c>
    </row>
    <row r="2882" spans="2:16" x14ac:dyDescent="0.25">
      <c r="B2882" s="177">
        <v>256.32</v>
      </c>
      <c r="C2882" s="177">
        <v>95.2</v>
      </c>
      <c r="D2882" s="177">
        <v>90.79</v>
      </c>
      <c r="E2882" s="177">
        <v>86.3</v>
      </c>
      <c r="F2882" s="177">
        <v>89.96</v>
      </c>
      <c r="G2882" s="177">
        <v>92.73</v>
      </c>
      <c r="K2882" s="194">
        <v>263.14</v>
      </c>
      <c r="L2882" s="194">
        <v>98.11</v>
      </c>
      <c r="M2882" s="194">
        <v>92.64</v>
      </c>
      <c r="N2882" s="194">
        <v>91.12</v>
      </c>
      <c r="O2882" s="3">
        <v>341.09</v>
      </c>
      <c r="P2882" s="2">
        <v>96.355019999999996</v>
      </c>
    </row>
    <row r="2883" spans="2:16" x14ac:dyDescent="0.25">
      <c r="B2883" s="177">
        <v>256.41000000000003</v>
      </c>
      <c r="C2883" s="177">
        <v>95.2</v>
      </c>
      <c r="D2883" s="177">
        <v>90.79</v>
      </c>
      <c r="E2883" s="177">
        <v>86.3</v>
      </c>
      <c r="F2883" s="177">
        <v>89.96</v>
      </c>
      <c r="G2883" s="177">
        <v>92.73</v>
      </c>
      <c r="K2883" s="194">
        <v>263.23</v>
      </c>
      <c r="L2883" s="194">
        <v>98.11</v>
      </c>
      <c r="M2883" s="194">
        <v>92.65</v>
      </c>
      <c r="N2883" s="194">
        <v>91.11</v>
      </c>
      <c r="O2883" s="3">
        <v>341.21</v>
      </c>
      <c r="P2883" s="2">
        <v>96.355019999999996</v>
      </c>
    </row>
    <row r="2884" spans="2:16" x14ac:dyDescent="0.25">
      <c r="B2884" s="177">
        <v>256.49</v>
      </c>
      <c r="C2884" s="177">
        <v>95.2</v>
      </c>
      <c r="D2884" s="177">
        <v>90.79</v>
      </c>
      <c r="E2884" s="177">
        <v>86.29</v>
      </c>
      <c r="F2884" s="177">
        <v>89.96</v>
      </c>
      <c r="G2884" s="177">
        <v>92.72</v>
      </c>
      <c r="K2884" s="194">
        <v>263.31</v>
      </c>
      <c r="L2884" s="194">
        <v>98.1</v>
      </c>
      <c r="M2884" s="194">
        <v>92.64</v>
      </c>
      <c r="N2884" s="194">
        <v>91.11</v>
      </c>
      <c r="O2884" s="3">
        <v>341.29</v>
      </c>
      <c r="P2884" s="2">
        <v>96.355019999999996</v>
      </c>
    </row>
    <row r="2885" spans="2:16" x14ac:dyDescent="0.25">
      <c r="B2885" s="177">
        <v>256.57</v>
      </c>
      <c r="C2885" s="177">
        <v>95.2</v>
      </c>
      <c r="D2885" s="177">
        <v>90.79</v>
      </c>
      <c r="E2885" s="177">
        <v>86.28</v>
      </c>
      <c r="F2885" s="177">
        <v>89.96</v>
      </c>
      <c r="G2885" s="177">
        <v>92.72</v>
      </c>
      <c r="K2885" s="194">
        <v>263.39999999999998</v>
      </c>
      <c r="L2885" s="194">
        <v>98.1</v>
      </c>
      <c r="M2885" s="194">
        <v>92.64</v>
      </c>
      <c r="N2885" s="194">
        <v>91.11</v>
      </c>
      <c r="O2885" s="3">
        <v>341.42</v>
      </c>
      <c r="P2885" s="2">
        <v>96.345020000000005</v>
      </c>
    </row>
    <row r="2886" spans="2:16" x14ac:dyDescent="0.25">
      <c r="B2886" s="177">
        <v>256.66000000000003</v>
      </c>
      <c r="C2886" s="177">
        <v>95.2</v>
      </c>
      <c r="D2886" s="177">
        <v>90.79</v>
      </c>
      <c r="E2886" s="177">
        <v>86.28</v>
      </c>
      <c r="F2886" s="177">
        <v>89.96</v>
      </c>
      <c r="G2886" s="177">
        <v>92.71</v>
      </c>
      <c r="K2886" s="194">
        <v>263.48</v>
      </c>
      <c r="L2886" s="194">
        <v>98.1</v>
      </c>
      <c r="M2886" s="194">
        <v>92.64</v>
      </c>
      <c r="N2886" s="194">
        <v>91.11</v>
      </c>
      <c r="O2886" s="3">
        <v>341.54</v>
      </c>
      <c r="P2886" s="2">
        <v>96.345020000000005</v>
      </c>
    </row>
    <row r="2887" spans="2:16" x14ac:dyDescent="0.25">
      <c r="B2887" s="177">
        <v>256.74</v>
      </c>
      <c r="C2887" s="177">
        <v>95.2</v>
      </c>
      <c r="D2887" s="177">
        <v>90.79</v>
      </c>
      <c r="E2887" s="177">
        <v>86.28</v>
      </c>
      <c r="F2887" s="177">
        <v>89.96</v>
      </c>
      <c r="G2887" s="177">
        <v>92.71</v>
      </c>
      <c r="K2887" s="194">
        <v>263.56</v>
      </c>
      <c r="L2887" s="194">
        <v>98.11</v>
      </c>
      <c r="M2887" s="194">
        <v>92.64</v>
      </c>
      <c r="N2887" s="194">
        <v>91.11</v>
      </c>
      <c r="O2887" s="3">
        <v>341.63</v>
      </c>
      <c r="P2887" s="2">
        <v>96.33502</v>
      </c>
    </row>
    <row r="2888" spans="2:16" x14ac:dyDescent="0.25">
      <c r="B2888" s="177">
        <v>256.82</v>
      </c>
      <c r="C2888" s="177">
        <v>95.19</v>
      </c>
      <c r="D2888" s="177">
        <v>90.79</v>
      </c>
      <c r="E2888" s="177">
        <v>86.27</v>
      </c>
      <c r="F2888" s="177">
        <v>89.96</v>
      </c>
      <c r="G2888" s="177">
        <v>92.71</v>
      </c>
      <c r="K2888" s="194">
        <v>263.64</v>
      </c>
      <c r="L2888" s="194">
        <v>98.11</v>
      </c>
      <c r="M2888" s="194">
        <v>92.64</v>
      </c>
      <c r="N2888" s="194">
        <v>91.11</v>
      </c>
      <c r="O2888" s="3">
        <v>341.75</v>
      </c>
      <c r="P2888" s="2">
        <v>96.325019999999995</v>
      </c>
    </row>
    <row r="2889" spans="2:16" x14ac:dyDescent="0.25">
      <c r="B2889" s="177">
        <v>256.89999999999998</v>
      </c>
      <c r="C2889" s="177">
        <v>95.19</v>
      </c>
      <c r="D2889" s="177">
        <v>90.78</v>
      </c>
      <c r="E2889" s="177">
        <v>86.27</v>
      </c>
      <c r="F2889" s="177">
        <v>89.95</v>
      </c>
      <c r="G2889" s="177">
        <v>92.7</v>
      </c>
      <c r="K2889" s="194">
        <v>263.73</v>
      </c>
      <c r="L2889" s="194">
        <v>98.11</v>
      </c>
      <c r="M2889" s="194">
        <v>92.64</v>
      </c>
      <c r="N2889" s="194">
        <v>91.11</v>
      </c>
      <c r="O2889" s="3">
        <v>341.88</v>
      </c>
      <c r="P2889" s="2">
        <v>96.325019999999995</v>
      </c>
    </row>
    <row r="2890" spans="2:16" x14ac:dyDescent="0.25">
      <c r="B2890" s="177">
        <v>256.99</v>
      </c>
      <c r="C2890" s="177">
        <v>95.19</v>
      </c>
      <c r="D2890" s="177">
        <v>90.78</v>
      </c>
      <c r="E2890" s="177">
        <v>86.26</v>
      </c>
      <c r="F2890" s="177">
        <v>89.94</v>
      </c>
      <c r="G2890" s="177">
        <v>92.7</v>
      </c>
      <c r="K2890" s="194">
        <v>263.81</v>
      </c>
      <c r="L2890" s="194">
        <v>98.11</v>
      </c>
      <c r="M2890" s="194">
        <v>92.64</v>
      </c>
      <c r="N2890" s="194">
        <v>91.11</v>
      </c>
      <c r="O2890" s="3">
        <v>341.96</v>
      </c>
      <c r="P2890" s="2">
        <v>96.325019999999995</v>
      </c>
    </row>
    <row r="2891" spans="2:16" x14ac:dyDescent="0.25">
      <c r="B2891" s="177">
        <v>257.07</v>
      </c>
      <c r="C2891" s="177">
        <v>95.19</v>
      </c>
      <c r="D2891" s="177">
        <v>90.78</v>
      </c>
      <c r="E2891" s="177">
        <v>86.26</v>
      </c>
      <c r="F2891" s="177">
        <v>89.94</v>
      </c>
      <c r="G2891" s="177">
        <v>92.7</v>
      </c>
      <c r="K2891" s="194">
        <v>263.89999999999998</v>
      </c>
      <c r="L2891" s="194">
        <v>98.11</v>
      </c>
      <c r="M2891" s="194">
        <v>92.63</v>
      </c>
      <c r="N2891" s="194">
        <v>91.11</v>
      </c>
      <c r="O2891" s="3">
        <v>342.09</v>
      </c>
      <c r="P2891" s="2">
        <v>96.325019999999995</v>
      </c>
    </row>
    <row r="2892" spans="2:16" x14ac:dyDescent="0.25">
      <c r="B2892" s="177">
        <v>257.14999999999998</v>
      </c>
      <c r="C2892" s="177">
        <v>95.19</v>
      </c>
      <c r="D2892" s="177">
        <v>90.78</v>
      </c>
      <c r="E2892" s="177">
        <v>86.25</v>
      </c>
      <c r="F2892" s="177">
        <v>89.93</v>
      </c>
      <c r="G2892" s="177">
        <v>92.7</v>
      </c>
      <c r="K2892" s="194">
        <v>263.98</v>
      </c>
      <c r="L2892" s="194">
        <v>98.12</v>
      </c>
      <c r="M2892" s="194">
        <v>92.64</v>
      </c>
      <c r="N2892" s="194">
        <v>91.11</v>
      </c>
      <c r="O2892" s="3">
        <v>342.21</v>
      </c>
      <c r="P2892" s="2">
        <v>96.315020000000004</v>
      </c>
    </row>
    <row r="2893" spans="2:16" x14ac:dyDescent="0.25">
      <c r="B2893" s="177">
        <v>257.23</v>
      </c>
      <c r="C2893" s="177">
        <v>95.19</v>
      </c>
      <c r="D2893" s="177">
        <v>90.78</v>
      </c>
      <c r="E2893" s="177">
        <v>86.25</v>
      </c>
      <c r="F2893" s="177">
        <v>89.93</v>
      </c>
      <c r="G2893" s="177">
        <v>92.69</v>
      </c>
      <c r="K2893" s="194">
        <v>264.06</v>
      </c>
      <c r="L2893" s="194">
        <v>98.12</v>
      </c>
      <c r="M2893" s="194">
        <v>92.64</v>
      </c>
      <c r="N2893" s="194">
        <v>91.11</v>
      </c>
      <c r="O2893" s="3">
        <v>342.3</v>
      </c>
      <c r="P2893" s="2">
        <v>96.295019999999994</v>
      </c>
    </row>
    <row r="2894" spans="2:16" x14ac:dyDescent="0.25">
      <c r="B2894" s="177">
        <v>257.32</v>
      </c>
      <c r="C2894" s="177">
        <v>95.19</v>
      </c>
      <c r="D2894" s="177">
        <v>90.78</v>
      </c>
      <c r="E2894" s="177">
        <v>86.25</v>
      </c>
      <c r="F2894" s="177">
        <v>89.93</v>
      </c>
      <c r="G2894" s="177">
        <v>92.69</v>
      </c>
      <c r="K2894" s="194">
        <v>264.14999999999998</v>
      </c>
      <c r="L2894" s="194">
        <v>98.12</v>
      </c>
      <c r="M2894" s="194">
        <v>92.63</v>
      </c>
      <c r="N2894" s="194">
        <v>91.11</v>
      </c>
      <c r="O2894" s="3">
        <v>342.42</v>
      </c>
      <c r="P2894" s="2">
        <v>96.275019999999998</v>
      </c>
    </row>
    <row r="2895" spans="2:16" x14ac:dyDescent="0.25">
      <c r="B2895" s="177">
        <v>257.39999999999998</v>
      </c>
      <c r="C2895" s="177">
        <v>95.19</v>
      </c>
      <c r="D2895" s="177">
        <v>90.78</v>
      </c>
      <c r="E2895" s="177">
        <v>86.24</v>
      </c>
      <c r="F2895" s="177">
        <v>89.92</v>
      </c>
      <c r="G2895" s="177">
        <v>92.69</v>
      </c>
      <c r="K2895" s="194">
        <v>264.23</v>
      </c>
      <c r="L2895" s="194">
        <v>98.12</v>
      </c>
      <c r="M2895" s="194">
        <v>92.63</v>
      </c>
      <c r="N2895" s="194">
        <v>91.11</v>
      </c>
      <c r="O2895" s="3">
        <v>342.54</v>
      </c>
      <c r="P2895" s="2">
        <v>96.275019999999998</v>
      </c>
    </row>
    <row r="2896" spans="2:16" x14ac:dyDescent="0.25">
      <c r="B2896" s="177">
        <v>257.48</v>
      </c>
      <c r="C2896" s="177">
        <v>95.18</v>
      </c>
      <c r="D2896" s="177">
        <v>90.78</v>
      </c>
      <c r="E2896" s="177">
        <v>86.23</v>
      </c>
      <c r="F2896" s="177">
        <v>89.92</v>
      </c>
      <c r="G2896" s="177">
        <v>92.68</v>
      </c>
      <c r="K2896" s="194">
        <v>264.32</v>
      </c>
      <c r="L2896" s="194">
        <v>98.12</v>
      </c>
      <c r="M2896" s="194">
        <v>92.63</v>
      </c>
      <c r="N2896" s="194">
        <v>91.11</v>
      </c>
      <c r="O2896" s="3">
        <v>342.62</v>
      </c>
      <c r="P2896" s="2">
        <v>96.275019999999998</v>
      </c>
    </row>
    <row r="2897" spans="2:16" x14ac:dyDescent="0.25">
      <c r="B2897" s="177">
        <v>257.57</v>
      </c>
      <c r="C2897" s="177">
        <v>95.18</v>
      </c>
      <c r="D2897" s="177">
        <v>90.78</v>
      </c>
      <c r="E2897" s="177">
        <v>86.23</v>
      </c>
      <c r="F2897" s="177">
        <v>89.92</v>
      </c>
      <c r="G2897" s="177">
        <v>92.68</v>
      </c>
      <c r="K2897" s="194">
        <v>264.39999999999998</v>
      </c>
      <c r="L2897" s="194">
        <v>98.12</v>
      </c>
      <c r="M2897" s="194">
        <v>92.63</v>
      </c>
      <c r="N2897" s="194">
        <v>91.11</v>
      </c>
      <c r="O2897" s="3">
        <v>342.75</v>
      </c>
      <c r="P2897" s="2">
        <v>96.275019999999998</v>
      </c>
    </row>
    <row r="2898" spans="2:16" x14ac:dyDescent="0.25">
      <c r="B2898" s="177">
        <v>257.64999999999998</v>
      </c>
      <c r="C2898" s="177">
        <v>95.18</v>
      </c>
      <c r="D2898" s="177">
        <v>90.78</v>
      </c>
      <c r="E2898" s="177">
        <v>86.23</v>
      </c>
      <c r="F2898" s="177">
        <v>89.91</v>
      </c>
      <c r="G2898" s="177">
        <v>92.68</v>
      </c>
      <c r="K2898" s="194">
        <v>264.48</v>
      </c>
      <c r="L2898" s="194">
        <v>98.12</v>
      </c>
      <c r="M2898" s="194">
        <v>92.63</v>
      </c>
      <c r="N2898" s="194">
        <v>91.11</v>
      </c>
      <c r="O2898" s="3">
        <v>342.88</v>
      </c>
      <c r="P2898" s="2">
        <v>96.275019999999998</v>
      </c>
    </row>
    <row r="2899" spans="2:16" x14ac:dyDescent="0.25">
      <c r="B2899" s="177">
        <v>257.74</v>
      </c>
      <c r="C2899" s="177">
        <v>95.18</v>
      </c>
      <c r="D2899" s="177">
        <v>90.78</v>
      </c>
      <c r="E2899" s="177">
        <v>86.22</v>
      </c>
      <c r="F2899" s="177">
        <v>89.91</v>
      </c>
      <c r="G2899" s="177">
        <v>92.67</v>
      </c>
      <c r="K2899" s="194">
        <v>264.57</v>
      </c>
      <c r="L2899" s="194">
        <v>98.11</v>
      </c>
      <c r="M2899" s="194">
        <v>92.63</v>
      </c>
      <c r="N2899" s="194">
        <v>91.11</v>
      </c>
      <c r="O2899" s="3">
        <v>343</v>
      </c>
      <c r="P2899" s="2">
        <v>96.275019999999998</v>
      </c>
    </row>
    <row r="2900" spans="2:16" x14ac:dyDescent="0.25">
      <c r="B2900" s="177">
        <v>257.82</v>
      </c>
      <c r="C2900" s="177">
        <v>95.18</v>
      </c>
      <c r="D2900" s="177">
        <v>90.78</v>
      </c>
      <c r="E2900" s="177">
        <v>86.22</v>
      </c>
      <c r="F2900" s="177">
        <v>89.91</v>
      </c>
      <c r="G2900" s="177">
        <v>92.67</v>
      </c>
      <c r="K2900" s="194">
        <v>264.64999999999998</v>
      </c>
      <c r="L2900" s="194">
        <v>98.11</v>
      </c>
      <c r="M2900" s="194">
        <v>92.63</v>
      </c>
      <c r="N2900" s="194">
        <v>91.11</v>
      </c>
      <c r="O2900" s="3">
        <v>343.13</v>
      </c>
      <c r="P2900" s="2">
        <v>96.275019999999998</v>
      </c>
    </row>
    <row r="2901" spans="2:16" x14ac:dyDescent="0.25">
      <c r="B2901" s="177">
        <v>257.89999999999998</v>
      </c>
      <c r="C2901" s="177">
        <v>95.18</v>
      </c>
      <c r="D2901" s="177">
        <v>90.78</v>
      </c>
      <c r="E2901" s="177">
        <v>86.22</v>
      </c>
      <c r="F2901" s="177">
        <v>89.91</v>
      </c>
      <c r="G2901" s="177">
        <v>92.67</v>
      </c>
      <c r="K2901" s="194">
        <v>264.73</v>
      </c>
      <c r="L2901" s="194">
        <v>98.11</v>
      </c>
      <c r="M2901" s="194">
        <v>92.63</v>
      </c>
      <c r="N2901" s="194">
        <v>91.11</v>
      </c>
      <c r="O2901" s="3">
        <v>343.21</v>
      </c>
      <c r="P2901" s="2">
        <v>96.275019999999998</v>
      </c>
    </row>
    <row r="2902" spans="2:16" x14ac:dyDescent="0.25">
      <c r="B2902" s="177">
        <v>257.98</v>
      </c>
      <c r="C2902" s="177">
        <v>95.18</v>
      </c>
      <c r="D2902" s="177">
        <v>90.78</v>
      </c>
      <c r="E2902" s="177">
        <v>86.22</v>
      </c>
      <c r="F2902" s="177">
        <v>89.9</v>
      </c>
      <c r="G2902" s="177">
        <v>92.66</v>
      </c>
      <c r="K2902" s="194">
        <v>264.81</v>
      </c>
      <c r="L2902" s="194">
        <v>98.11</v>
      </c>
      <c r="M2902" s="194">
        <v>92.62</v>
      </c>
      <c r="N2902" s="194">
        <v>91.11</v>
      </c>
      <c r="O2902" s="3">
        <v>343.34</v>
      </c>
      <c r="P2902" s="2">
        <v>96.275019999999998</v>
      </c>
    </row>
    <row r="2903" spans="2:16" x14ac:dyDescent="0.25">
      <c r="B2903" s="177">
        <v>258.07</v>
      </c>
      <c r="C2903" s="177">
        <v>95.18</v>
      </c>
      <c r="D2903" s="177">
        <v>90.78</v>
      </c>
      <c r="E2903" s="177">
        <v>86.21</v>
      </c>
      <c r="F2903" s="177">
        <v>89.89</v>
      </c>
      <c r="G2903" s="177">
        <v>92.66</v>
      </c>
      <c r="K2903" s="194">
        <v>264.89999999999998</v>
      </c>
      <c r="L2903" s="194">
        <v>98.11</v>
      </c>
      <c r="M2903" s="194">
        <v>92.61</v>
      </c>
      <c r="N2903" s="194">
        <v>91.11</v>
      </c>
      <c r="O2903" s="3">
        <v>343.46</v>
      </c>
      <c r="P2903" s="2">
        <v>96.275019999999998</v>
      </c>
    </row>
    <row r="2904" spans="2:16" x14ac:dyDescent="0.25">
      <c r="B2904" s="177">
        <v>258.14999999999998</v>
      </c>
      <c r="C2904" s="177">
        <v>95.18</v>
      </c>
      <c r="D2904" s="177">
        <v>90.78</v>
      </c>
      <c r="E2904" s="177">
        <v>86.21</v>
      </c>
      <c r="F2904" s="177">
        <v>89.88</v>
      </c>
      <c r="G2904" s="177">
        <v>92.65</v>
      </c>
      <c r="K2904" s="194">
        <v>264.98</v>
      </c>
      <c r="L2904" s="194">
        <v>98.11</v>
      </c>
      <c r="M2904" s="194">
        <v>92.6</v>
      </c>
      <c r="N2904" s="194">
        <v>91.1</v>
      </c>
      <c r="O2904" s="3">
        <v>343.55</v>
      </c>
      <c r="P2904" s="2">
        <v>96.275019999999998</v>
      </c>
    </row>
    <row r="2905" spans="2:16" x14ac:dyDescent="0.25">
      <c r="B2905" s="177">
        <v>258.24</v>
      </c>
      <c r="C2905" s="177">
        <v>95.18</v>
      </c>
      <c r="D2905" s="177">
        <v>90.78</v>
      </c>
      <c r="E2905" s="177">
        <v>86.2</v>
      </c>
      <c r="F2905" s="177">
        <v>89.87</v>
      </c>
      <c r="G2905" s="177">
        <v>92.64</v>
      </c>
      <c r="K2905" s="194">
        <v>265.07</v>
      </c>
      <c r="L2905" s="194">
        <v>98.11</v>
      </c>
      <c r="M2905" s="194">
        <v>92.6</v>
      </c>
      <c r="N2905" s="194">
        <v>91.1</v>
      </c>
      <c r="O2905" s="3">
        <v>343.67</v>
      </c>
      <c r="P2905" s="2">
        <v>96.265020000000007</v>
      </c>
    </row>
    <row r="2906" spans="2:16" x14ac:dyDescent="0.25">
      <c r="B2906" s="177">
        <v>258.32</v>
      </c>
      <c r="C2906" s="177">
        <v>95.18</v>
      </c>
      <c r="D2906" s="177">
        <v>90.78</v>
      </c>
      <c r="E2906" s="177">
        <v>86.2</v>
      </c>
      <c r="F2906" s="177">
        <v>89.87</v>
      </c>
      <c r="G2906" s="177">
        <v>92.64</v>
      </c>
      <c r="K2906" s="194">
        <v>265.14999999999998</v>
      </c>
      <c r="L2906" s="194">
        <v>98.11</v>
      </c>
      <c r="M2906" s="194">
        <v>92.61</v>
      </c>
      <c r="N2906" s="194">
        <v>91.1</v>
      </c>
      <c r="O2906" s="3">
        <v>343.8</v>
      </c>
      <c r="P2906" s="2">
        <v>96.255020000000002</v>
      </c>
    </row>
    <row r="2907" spans="2:16" x14ac:dyDescent="0.25">
      <c r="B2907" s="177">
        <v>258.39999999999998</v>
      </c>
      <c r="C2907" s="177">
        <v>95.18</v>
      </c>
      <c r="D2907" s="177">
        <v>90.78</v>
      </c>
      <c r="E2907" s="177">
        <v>86.19</v>
      </c>
      <c r="F2907" s="177">
        <v>89.87</v>
      </c>
      <c r="G2907" s="177">
        <v>92.63</v>
      </c>
      <c r="K2907" s="194">
        <v>265.23</v>
      </c>
      <c r="L2907" s="194">
        <v>98.11</v>
      </c>
      <c r="M2907" s="194">
        <v>92.62</v>
      </c>
      <c r="N2907" s="194">
        <v>91.1</v>
      </c>
      <c r="O2907" s="3">
        <v>343.88</v>
      </c>
      <c r="P2907" s="2">
        <v>96.245019999999997</v>
      </c>
    </row>
    <row r="2908" spans="2:16" x14ac:dyDescent="0.25">
      <c r="B2908" s="177">
        <v>258.48</v>
      </c>
      <c r="C2908" s="177">
        <v>95.18</v>
      </c>
      <c r="D2908" s="177">
        <v>90.78</v>
      </c>
      <c r="E2908" s="177">
        <v>86.19</v>
      </c>
      <c r="F2908" s="177">
        <v>89.87</v>
      </c>
      <c r="G2908" s="177">
        <v>92.63</v>
      </c>
      <c r="K2908" s="194">
        <v>265.32</v>
      </c>
      <c r="L2908" s="194">
        <v>98.11</v>
      </c>
      <c r="M2908" s="194">
        <v>92.62</v>
      </c>
      <c r="N2908" s="194">
        <v>91.1</v>
      </c>
      <c r="O2908" s="3">
        <v>344</v>
      </c>
      <c r="P2908" s="2">
        <v>96.245019999999997</v>
      </c>
    </row>
    <row r="2909" spans="2:16" x14ac:dyDescent="0.25">
      <c r="B2909" s="177">
        <v>258.57</v>
      </c>
      <c r="C2909" s="177">
        <v>95.18</v>
      </c>
      <c r="D2909" s="177">
        <v>90.78</v>
      </c>
      <c r="E2909" s="177">
        <v>86.18</v>
      </c>
      <c r="F2909" s="177">
        <v>89.86</v>
      </c>
      <c r="G2909" s="177">
        <v>92.63</v>
      </c>
      <c r="K2909" s="194">
        <v>265.39999999999998</v>
      </c>
      <c r="L2909" s="194">
        <v>98.11</v>
      </c>
      <c r="M2909" s="194">
        <v>92.62</v>
      </c>
      <c r="N2909" s="194">
        <v>91.1</v>
      </c>
      <c r="O2909" s="3">
        <v>344.13</v>
      </c>
      <c r="P2909" s="2">
        <v>96.245019999999997</v>
      </c>
    </row>
    <row r="2910" spans="2:16" x14ac:dyDescent="0.25">
      <c r="B2910" s="177">
        <v>258.64999999999998</v>
      </c>
      <c r="C2910" s="177">
        <v>95.18</v>
      </c>
      <c r="D2910" s="177">
        <v>90.78</v>
      </c>
      <c r="E2910" s="177">
        <v>86.18</v>
      </c>
      <c r="F2910" s="177">
        <v>89.86</v>
      </c>
      <c r="G2910" s="177">
        <v>92.62</v>
      </c>
      <c r="K2910" s="194">
        <v>265.48</v>
      </c>
      <c r="L2910" s="194">
        <v>98.11</v>
      </c>
      <c r="M2910" s="194">
        <v>92.61</v>
      </c>
      <c r="N2910" s="194">
        <v>91.1</v>
      </c>
      <c r="O2910" s="3">
        <v>344.21</v>
      </c>
      <c r="P2910" s="2">
        <v>96.245019999999997</v>
      </c>
    </row>
    <row r="2911" spans="2:16" x14ac:dyDescent="0.25">
      <c r="B2911" s="177">
        <v>258.73</v>
      </c>
      <c r="C2911" s="177">
        <v>95.18</v>
      </c>
      <c r="D2911" s="177">
        <v>90.78</v>
      </c>
      <c r="E2911" s="177">
        <v>86.18</v>
      </c>
      <c r="F2911" s="177">
        <v>89.85</v>
      </c>
      <c r="G2911" s="177">
        <v>92.62</v>
      </c>
      <c r="K2911" s="194">
        <v>265.57</v>
      </c>
      <c r="L2911" s="194">
        <v>98.11</v>
      </c>
      <c r="M2911" s="194">
        <v>92.61</v>
      </c>
      <c r="N2911" s="194">
        <v>91.09</v>
      </c>
      <c r="O2911" s="3">
        <v>344.34</v>
      </c>
      <c r="P2911" s="2">
        <v>96.235020000000006</v>
      </c>
    </row>
    <row r="2912" spans="2:16" x14ac:dyDescent="0.25">
      <c r="B2912" s="177">
        <v>258.82</v>
      </c>
      <c r="C2912" s="177">
        <v>95.18</v>
      </c>
      <c r="D2912" s="177">
        <v>90.77</v>
      </c>
      <c r="E2912" s="177">
        <v>86.17</v>
      </c>
      <c r="F2912" s="177">
        <v>89.85</v>
      </c>
      <c r="G2912" s="177">
        <v>92.62</v>
      </c>
      <c r="K2912" s="194">
        <v>265.64999999999998</v>
      </c>
      <c r="L2912" s="194">
        <v>98.11</v>
      </c>
      <c r="M2912" s="194">
        <v>92.61</v>
      </c>
      <c r="N2912" s="194">
        <v>91.09</v>
      </c>
      <c r="O2912" s="3">
        <v>344.47</v>
      </c>
      <c r="P2912" s="2">
        <v>96.235020000000006</v>
      </c>
    </row>
    <row r="2913" spans="2:16" x14ac:dyDescent="0.25">
      <c r="B2913" s="177">
        <v>258.89999999999998</v>
      </c>
      <c r="C2913" s="177">
        <v>95.18</v>
      </c>
      <c r="D2913" s="177">
        <v>90.78</v>
      </c>
      <c r="E2913" s="177">
        <v>86.16</v>
      </c>
      <c r="F2913" s="177">
        <v>89.86</v>
      </c>
      <c r="G2913" s="177">
        <v>92.61</v>
      </c>
      <c r="K2913" s="194">
        <v>265.73</v>
      </c>
      <c r="L2913" s="194">
        <v>98.11</v>
      </c>
      <c r="M2913" s="194">
        <v>92.61</v>
      </c>
      <c r="N2913" s="194">
        <v>91.09</v>
      </c>
      <c r="O2913" s="3">
        <v>344.55</v>
      </c>
      <c r="P2913" s="2">
        <v>96.225020000000001</v>
      </c>
    </row>
    <row r="2914" spans="2:16" x14ac:dyDescent="0.25">
      <c r="B2914" s="177">
        <v>258.99</v>
      </c>
      <c r="C2914" s="177">
        <v>95.17</v>
      </c>
      <c r="D2914" s="177">
        <v>90.78</v>
      </c>
      <c r="E2914" s="177">
        <v>86.16</v>
      </c>
      <c r="F2914" s="177">
        <v>89.86</v>
      </c>
      <c r="G2914" s="177">
        <v>92.61</v>
      </c>
      <c r="K2914" s="194">
        <v>265.82</v>
      </c>
      <c r="L2914" s="194">
        <v>98.11</v>
      </c>
      <c r="M2914" s="194">
        <v>92.61</v>
      </c>
      <c r="N2914" s="194">
        <v>91.09</v>
      </c>
      <c r="O2914" s="3">
        <v>344.67</v>
      </c>
      <c r="P2914" s="2">
        <v>96.215019999999996</v>
      </c>
    </row>
    <row r="2915" spans="2:16" x14ac:dyDescent="0.25">
      <c r="B2915" s="177">
        <v>259.07</v>
      </c>
      <c r="C2915" s="177">
        <v>95.17</v>
      </c>
      <c r="D2915" s="177">
        <v>90.78</v>
      </c>
      <c r="E2915" s="177">
        <v>86.15</v>
      </c>
      <c r="F2915" s="177">
        <v>89.86</v>
      </c>
      <c r="G2915" s="177">
        <v>92.6</v>
      </c>
      <c r="K2915" s="194">
        <v>265.89999999999998</v>
      </c>
      <c r="L2915" s="194">
        <v>98.1</v>
      </c>
      <c r="M2915" s="194">
        <v>92.61</v>
      </c>
      <c r="N2915" s="194">
        <v>91.09</v>
      </c>
      <c r="O2915" s="3">
        <v>344.8</v>
      </c>
      <c r="P2915" s="2">
        <v>96.205020000000005</v>
      </c>
    </row>
    <row r="2916" spans="2:16" x14ac:dyDescent="0.25">
      <c r="B2916" s="177">
        <v>259.16000000000003</v>
      </c>
      <c r="C2916" s="177">
        <v>95.17</v>
      </c>
      <c r="D2916" s="177">
        <v>90.78</v>
      </c>
      <c r="E2916" s="177">
        <v>86.15</v>
      </c>
      <c r="F2916" s="177">
        <v>89.85</v>
      </c>
      <c r="G2916" s="177">
        <v>92.6</v>
      </c>
      <c r="K2916" s="194">
        <v>265.98</v>
      </c>
      <c r="L2916" s="194">
        <v>98.1</v>
      </c>
      <c r="M2916" s="194">
        <v>92.61</v>
      </c>
      <c r="N2916" s="194">
        <v>91.09</v>
      </c>
      <c r="O2916" s="3">
        <v>344.88</v>
      </c>
      <c r="P2916" s="2">
        <v>96.205020000000005</v>
      </c>
    </row>
    <row r="2917" spans="2:16" x14ac:dyDescent="0.25">
      <c r="B2917" s="177">
        <v>259.24</v>
      </c>
      <c r="C2917" s="177">
        <v>95.17</v>
      </c>
      <c r="D2917" s="177">
        <v>90.78</v>
      </c>
      <c r="E2917" s="177">
        <v>86.15</v>
      </c>
      <c r="F2917" s="177">
        <v>89.85</v>
      </c>
      <c r="G2917" s="177">
        <v>92.59</v>
      </c>
      <c r="K2917" s="194">
        <v>266.06</v>
      </c>
      <c r="L2917" s="194">
        <v>98.11</v>
      </c>
      <c r="M2917" s="194">
        <v>92.62</v>
      </c>
      <c r="N2917" s="194">
        <v>91.09</v>
      </c>
      <c r="O2917" s="3">
        <v>345</v>
      </c>
      <c r="P2917" s="2">
        <v>96.19502</v>
      </c>
    </row>
    <row r="2918" spans="2:16" x14ac:dyDescent="0.25">
      <c r="B2918" s="177">
        <v>259.32</v>
      </c>
      <c r="C2918" s="177">
        <v>95.17</v>
      </c>
      <c r="D2918" s="177">
        <v>90.77</v>
      </c>
      <c r="E2918" s="177">
        <v>86.14</v>
      </c>
      <c r="F2918" s="177">
        <v>89.84</v>
      </c>
      <c r="G2918" s="177">
        <v>92.59</v>
      </c>
      <c r="K2918" s="194">
        <v>266.14999999999998</v>
      </c>
      <c r="L2918" s="194">
        <v>98.11</v>
      </c>
      <c r="M2918" s="194">
        <v>92.61</v>
      </c>
      <c r="N2918" s="194">
        <v>91.09</v>
      </c>
      <c r="O2918" s="3">
        <v>345.13</v>
      </c>
      <c r="P2918" s="2">
        <v>96.19502</v>
      </c>
    </row>
    <row r="2919" spans="2:16" x14ac:dyDescent="0.25">
      <c r="B2919" s="177">
        <v>259.39999999999998</v>
      </c>
      <c r="C2919" s="177">
        <v>95.17</v>
      </c>
      <c r="D2919" s="177">
        <v>90.77</v>
      </c>
      <c r="E2919" s="177">
        <v>86.14</v>
      </c>
      <c r="F2919" s="177">
        <v>89.84</v>
      </c>
      <c r="G2919" s="177">
        <v>92.59</v>
      </c>
      <c r="K2919" s="194">
        <v>266.23</v>
      </c>
      <c r="L2919" s="194">
        <v>98.11</v>
      </c>
      <c r="M2919" s="194">
        <v>92.61</v>
      </c>
      <c r="N2919" s="194">
        <v>91.08</v>
      </c>
      <c r="O2919" s="3">
        <v>345.21</v>
      </c>
      <c r="P2919" s="2">
        <v>96.185019999999994</v>
      </c>
    </row>
    <row r="2920" spans="2:16" x14ac:dyDescent="0.25">
      <c r="B2920" s="177">
        <v>259.49</v>
      </c>
      <c r="C2920" s="177">
        <v>95.17</v>
      </c>
      <c r="D2920" s="177">
        <v>90.77</v>
      </c>
      <c r="E2920" s="177">
        <v>86.13</v>
      </c>
      <c r="F2920" s="177">
        <v>89.83</v>
      </c>
      <c r="G2920" s="177">
        <v>92.58</v>
      </c>
      <c r="K2920" s="194">
        <v>266.32</v>
      </c>
      <c r="L2920" s="194">
        <v>98.11</v>
      </c>
      <c r="M2920" s="194">
        <v>92.61</v>
      </c>
      <c r="N2920" s="194">
        <v>91.08</v>
      </c>
      <c r="O2920" s="3">
        <v>345.34</v>
      </c>
      <c r="P2920" s="2">
        <v>96.185019999999994</v>
      </c>
    </row>
    <row r="2921" spans="2:16" x14ac:dyDescent="0.25">
      <c r="B2921" s="177">
        <v>259.57</v>
      </c>
      <c r="C2921" s="177">
        <v>95.17</v>
      </c>
      <c r="D2921" s="177">
        <v>90.77</v>
      </c>
      <c r="E2921" s="177">
        <v>86.13</v>
      </c>
      <c r="F2921" s="177">
        <v>89.83</v>
      </c>
      <c r="G2921" s="177">
        <v>92.58</v>
      </c>
      <c r="K2921" s="194">
        <v>266.39999999999998</v>
      </c>
      <c r="L2921" s="194">
        <v>98.11</v>
      </c>
      <c r="M2921" s="194">
        <v>92.61</v>
      </c>
      <c r="N2921" s="194">
        <v>91.08</v>
      </c>
      <c r="O2921" s="3">
        <v>345.46</v>
      </c>
      <c r="P2921" s="2">
        <v>96.175020000000004</v>
      </c>
    </row>
    <row r="2922" spans="2:16" x14ac:dyDescent="0.25">
      <c r="B2922" s="177">
        <v>259.64999999999998</v>
      </c>
      <c r="C2922" s="177">
        <v>95.17</v>
      </c>
      <c r="D2922" s="177">
        <v>90.77</v>
      </c>
      <c r="E2922" s="177">
        <v>86.12</v>
      </c>
      <c r="F2922" s="177">
        <v>89.82</v>
      </c>
      <c r="G2922" s="177">
        <v>92.57</v>
      </c>
      <c r="K2922" s="194">
        <v>266.48</v>
      </c>
      <c r="L2922" s="194">
        <v>98.11</v>
      </c>
      <c r="M2922" s="194">
        <v>92.61</v>
      </c>
      <c r="N2922" s="194">
        <v>91.08</v>
      </c>
      <c r="O2922" s="3">
        <v>345.55</v>
      </c>
      <c r="P2922" s="2">
        <v>96.165019999999998</v>
      </c>
    </row>
    <row r="2923" spans="2:16" x14ac:dyDescent="0.25">
      <c r="B2923" s="177">
        <v>259.74</v>
      </c>
      <c r="C2923" s="177">
        <v>95.17</v>
      </c>
      <c r="D2923" s="177">
        <v>90.77</v>
      </c>
      <c r="E2923" s="177">
        <v>86.12</v>
      </c>
      <c r="F2923" s="177">
        <v>89.81</v>
      </c>
      <c r="G2923" s="177">
        <v>92.57</v>
      </c>
      <c r="K2923" s="194">
        <v>266.57</v>
      </c>
      <c r="L2923" s="194">
        <v>98.11</v>
      </c>
      <c r="M2923" s="194">
        <v>92.61</v>
      </c>
      <c r="N2923" s="194">
        <v>91.08</v>
      </c>
      <c r="O2923" s="3">
        <v>345.67</v>
      </c>
      <c r="P2923" s="2">
        <v>96.165019999999998</v>
      </c>
    </row>
    <row r="2924" spans="2:16" x14ac:dyDescent="0.25">
      <c r="B2924" s="177">
        <v>259.81</v>
      </c>
      <c r="C2924" s="177">
        <v>95.16</v>
      </c>
      <c r="D2924" s="177">
        <v>90.77</v>
      </c>
      <c r="E2924" s="177">
        <v>86.11</v>
      </c>
      <c r="F2924" s="177">
        <v>89.81</v>
      </c>
      <c r="G2924" s="177">
        <v>92.57</v>
      </c>
      <c r="K2924" s="194">
        <v>266.64999999999998</v>
      </c>
      <c r="L2924" s="194">
        <v>98.11</v>
      </c>
      <c r="M2924" s="194">
        <v>92.61</v>
      </c>
      <c r="N2924" s="194">
        <v>91.08</v>
      </c>
      <c r="O2924" s="3">
        <v>345.79</v>
      </c>
      <c r="P2924" s="2">
        <v>96.165019999999998</v>
      </c>
    </row>
    <row r="2925" spans="2:16" x14ac:dyDescent="0.25">
      <c r="B2925" s="177">
        <v>259.89999999999998</v>
      </c>
      <c r="C2925" s="177">
        <v>95.16</v>
      </c>
      <c r="D2925" s="177">
        <v>90.77</v>
      </c>
      <c r="E2925" s="177">
        <v>86.11</v>
      </c>
      <c r="F2925" s="177">
        <v>89.81</v>
      </c>
      <c r="G2925" s="177">
        <v>92.57</v>
      </c>
      <c r="K2925" s="194">
        <v>266.73</v>
      </c>
      <c r="L2925" s="194">
        <v>98.11</v>
      </c>
      <c r="M2925" s="194">
        <v>92.61</v>
      </c>
      <c r="N2925" s="194">
        <v>91.07</v>
      </c>
      <c r="O2925" s="3">
        <v>345.88</v>
      </c>
      <c r="P2925" s="2">
        <v>96.165019999999998</v>
      </c>
    </row>
    <row r="2926" spans="2:16" x14ac:dyDescent="0.25">
      <c r="B2926" s="177">
        <v>259.98</v>
      </c>
      <c r="C2926" s="177">
        <v>95.15</v>
      </c>
      <c r="D2926" s="177">
        <v>90.77</v>
      </c>
      <c r="E2926" s="177">
        <v>86.11</v>
      </c>
      <c r="F2926" s="177">
        <v>89.8</v>
      </c>
      <c r="G2926" s="177">
        <v>92.56</v>
      </c>
      <c r="K2926" s="194">
        <v>266.82</v>
      </c>
      <c r="L2926" s="194">
        <v>98.1</v>
      </c>
      <c r="M2926" s="194">
        <v>92.61</v>
      </c>
      <c r="N2926" s="194">
        <v>91.07</v>
      </c>
      <c r="O2926" s="3">
        <v>346</v>
      </c>
      <c r="P2926" s="2">
        <v>96.165019999999998</v>
      </c>
    </row>
    <row r="2927" spans="2:16" x14ac:dyDescent="0.25">
      <c r="B2927" s="177">
        <v>260.06</v>
      </c>
      <c r="C2927" s="177">
        <v>95.15</v>
      </c>
      <c r="D2927" s="177">
        <v>90.77</v>
      </c>
      <c r="E2927" s="177">
        <v>86.1</v>
      </c>
      <c r="F2927" s="177">
        <v>89.79</v>
      </c>
      <c r="G2927" s="177">
        <v>92.56</v>
      </c>
      <c r="K2927" s="194">
        <v>266.89999999999998</v>
      </c>
      <c r="L2927" s="194">
        <v>98.09</v>
      </c>
      <c r="M2927" s="194">
        <v>92.61</v>
      </c>
      <c r="N2927" s="194">
        <v>91.07</v>
      </c>
      <c r="O2927" s="3">
        <v>346.13</v>
      </c>
      <c r="P2927" s="2">
        <v>96.155019999999993</v>
      </c>
    </row>
    <row r="2928" spans="2:16" x14ac:dyDescent="0.25">
      <c r="B2928" s="177">
        <v>260.14999999999998</v>
      </c>
      <c r="C2928" s="177">
        <v>95.15</v>
      </c>
      <c r="D2928" s="177">
        <v>90.77</v>
      </c>
      <c r="E2928" s="177">
        <v>86.1</v>
      </c>
      <c r="F2928" s="177">
        <v>89.79</v>
      </c>
      <c r="G2928" s="177">
        <v>92.56</v>
      </c>
      <c r="K2928" s="194">
        <v>266.98</v>
      </c>
      <c r="L2928" s="194">
        <v>98.09</v>
      </c>
      <c r="M2928" s="194">
        <v>92.6</v>
      </c>
      <c r="N2928" s="194">
        <v>91.07</v>
      </c>
      <c r="O2928" s="3">
        <v>346.21</v>
      </c>
      <c r="P2928" s="2">
        <v>96.155019999999993</v>
      </c>
    </row>
    <row r="2929" spans="2:16" x14ac:dyDescent="0.25">
      <c r="B2929" s="177">
        <v>260.23</v>
      </c>
      <c r="C2929" s="177">
        <v>95.15</v>
      </c>
      <c r="D2929" s="177">
        <v>90.76</v>
      </c>
      <c r="E2929" s="177">
        <v>86.1</v>
      </c>
      <c r="F2929" s="177">
        <v>89.79</v>
      </c>
      <c r="G2929" s="177">
        <v>92.55</v>
      </c>
      <c r="K2929" s="194">
        <v>267.06</v>
      </c>
      <c r="L2929" s="194">
        <v>98.09</v>
      </c>
      <c r="M2929" s="194">
        <v>92.6</v>
      </c>
      <c r="N2929" s="194">
        <v>91.07</v>
      </c>
      <c r="O2929" s="3">
        <v>346.34</v>
      </c>
      <c r="P2929" s="2">
        <v>96.145020000000002</v>
      </c>
    </row>
    <row r="2930" spans="2:16" x14ac:dyDescent="0.25">
      <c r="B2930" s="177">
        <v>260.31</v>
      </c>
      <c r="C2930" s="177">
        <v>95.15</v>
      </c>
      <c r="D2930" s="177">
        <v>90.76</v>
      </c>
      <c r="E2930" s="177">
        <v>86.09</v>
      </c>
      <c r="F2930" s="177">
        <v>89.78</v>
      </c>
      <c r="G2930" s="177">
        <v>92.55</v>
      </c>
      <c r="K2930" s="194">
        <v>267.14</v>
      </c>
      <c r="L2930" s="194">
        <v>98.09</v>
      </c>
      <c r="M2930" s="194">
        <v>92.6</v>
      </c>
      <c r="N2930" s="194">
        <v>91.07</v>
      </c>
      <c r="O2930" s="3">
        <v>346.46</v>
      </c>
      <c r="P2930" s="2">
        <v>96.135019999999997</v>
      </c>
    </row>
    <row r="2931" spans="2:16" x14ac:dyDescent="0.25">
      <c r="B2931" s="177">
        <v>260.39999999999998</v>
      </c>
      <c r="C2931" s="177">
        <v>95.16</v>
      </c>
      <c r="D2931" s="177">
        <v>90.76</v>
      </c>
      <c r="E2931" s="177">
        <v>86.09</v>
      </c>
      <c r="F2931" s="177">
        <v>89.78</v>
      </c>
      <c r="G2931" s="177">
        <v>92.54</v>
      </c>
      <c r="K2931" s="194">
        <v>267.23</v>
      </c>
      <c r="L2931" s="194">
        <v>98.09</v>
      </c>
      <c r="M2931" s="194">
        <v>92.6</v>
      </c>
      <c r="N2931" s="194">
        <v>91.07</v>
      </c>
      <c r="O2931" s="3">
        <v>346.54</v>
      </c>
      <c r="P2931" s="2">
        <v>96.135019999999997</v>
      </c>
    </row>
    <row r="2932" spans="2:16" x14ac:dyDescent="0.25">
      <c r="B2932" s="177">
        <v>260.48</v>
      </c>
      <c r="C2932" s="177">
        <v>95.16</v>
      </c>
      <c r="D2932" s="177">
        <v>90.76</v>
      </c>
      <c r="E2932" s="177">
        <v>86.08</v>
      </c>
      <c r="F2932" s="177">
        <v>89.77</v>
      </c>
      <c r="G2932" s="177">
        <v>92.54</v>
      </c>
      <c r="K2932" s="194">
        <v>267.31</v>
      </c>
      <c r="L2932" s="194">
        <v>98.09</v>
      </c>
      <c r="M2932" s="194">
        <v>92.6</v>
      </c>
      <c r="N2932" s="194">
        <v>91.07</v>
      </c>
      <c r="O2932" s="3">
        <v>346.67</v>
      </c>
      <c r="P2932" s="2">
        <v>96.125020000000006</v>
      </c>
    </row>
    <row r="2933" spans="2:16" x14ac:dyDescent="0.25">
      <c r="B2933" s="177">
        <v>260.57</v>
      </c>
      <c r="C2933" s="177">
        <v>95.16</v>
      </c>
      <c r="D2933" s="177">
        <v>90.76</v>
      </c>
      <c r="E2933" s="177">
        <v>86.08</v>
      </c>
      <c r="F2933" s="177">
        <v>89.77</v>
      </c>
      <c r="G2933" s="177">
        <v>92.53</v>
      </c>
      <c r="K2933" s="194">
        <v>267.39</v>
      </c>
      <c r="L2933" s="194">
        <v>98.1</v>
      </c>
      <c r="M2933" s="194">
        <v>92.59</v>
      </c>
      <c r="N2933" s="194">
        <v>91.07</v>
      </c>
      <c r="O2933" s="3">
        <v>346.8</v>
      </c>
      <c r="P2933" s="2">
        <v>96.125020000000006</v>
      </c>
    </row>
    <row r="2934" spans="2:16" x14ac:dyDescent="0.25">
      <c r="B2934" s="177">
        <v>260.64999999999998</v>
      </c>
      <c r="C2934" s="177">
        <v>95.15</v>
      </c>
      <c r="D2934" s="177">
        <v>90.76</v>
      </c>
      <c r="E2934" s="177">
        <v>86.07</v>
      </c>
      <c r="F2934" s="177">
        <v>89.76</v>
      </c>
      <c r="G2934" s="177">
        <v>92.53</v>
      </c>
      <c r="K2934" s="194">
        <v>267.48</v>
      </c>
      <c r="L2934" s="194">
        <v>98.1</v>
      </c>
      <c r="M2934" s="194">
        <v>92.6</v>
      </c>
      <c r="N2934" s="194">
        <v>91.07</v>
      </c>
      <c r="O2934" s="3">
        <v>346.88</v>
      </c>
      <c r="P2934" s="2">
        <v>96.125020000000006</v>
      </c>
    </row>
    <row r="2935" spans="2:16" x14ac:dyDescent="0.25">
      <c r="B2935" s="177">
        <v>260.73</v>
      </c>
      <c r="C2935" s="177">
        <v>95.15</v>
      </c>
      <c r="D2935" s="177">
        <v>90.76</v>
      </c>
      <c r="E2935" s="177">
        <v>86.07</v>
      </c>
      <c r="F2935" s="177">
        <v>89.76</v>
      </c>
      <c r="G2935" s="177">
        <v>92.53</v>
      </c>
      <c r="K2935" s="194">
        <v>267.56</v>
      </c>
      <c r="L2935" s="194">
        <v>98.1</v>
      </c>
      <c r="M2935" s="194">
        <v>92.6</v>
      </c>
      <c r="N2935" s="194">
        <v>91.07</v>
      </c>
      <c r="O2935" s="3">
        <v>347</v>
      </c>
      <c r="P2935" s="2">
        <v>96.115020000000001</v>
      </c>
    </row>
    <row r="2936" spans="2:16" x14ac:dyDescent="0.25">
      <c r="B2936" s="177">
        <v>260.82</v>
      </c>
      <c r="C2936" s="177">
        <v>95.15</v>
      </c>
      <c r="D2936" s="177">
        <v>90.76</v>
      </c>
      <c r="E2936" s="177">
        <v>86.06</v>
      </c>
      <c r="F2936" s="177">
        <v>89.76</v>
      </c>
      <c r="G2936" s="177">
        <v>92.52</v>
      </c>
      <c r="K2936" s="194">
        <v>267.64</v>
      </c>
      <c r="L2936" s="194">
        <v>98.1</v>
      </c>
      <c r="M2936" s="194">
        <v>92.6</v>
      </c>
      <c r="N2936" s="194">
        <v>91.07</v>
      </c>
      <c r="O2936" s="3">
        <v>347.13</v>
      </c>
      <c r="P2936" s="2">
        <v>96.105019999999996</v>
      </c>
    </row>
    <row r="2937" spans="2:16" x14ac:dyDescent="0.25">
      <c r="B2937" s="177">
        <v>260.89999999999998</v>
      </c>
      <c r="C2937" s="177">
        <v>95.15</v>
      </c>
      <c r="D2937" s="177">
        <v>90.76</v>
      </c>
      <c r="E2937" s="177">
        <v>86.06</v>
      </c>
      <c r="F2937" s="177">
        <v>89.75</v>
      </c>
      <c r="G2937" s="177">
        <v>92.52</v>
      </c>
      <c r="K2937" s="194">
        <v>267.73</v>
      </c>
      <c r="L2937" s="194">
        <v>98.1</v>
      </c>
      <c r="M2937" s="194">
        <v>92.59</v>
      </c>
      <c r="N2937" s="194">
        <v>91.07</v>
      </c>
      <c r="O2937" s="3">
        <v>347.21</v>
      </c>
      <c r="P2937" s="2">
        <v>96.105019999999996</v>
      </c>
    </row>
    <row r="2938" spans="2:16" x14ac:dyDescent="0.25">
      <c r="B2938" s="177">
        <v>260.99</v>
      </c>
      <c r="C2938" s="177">
        <v>95.15</v>
      </c>
      <c r="D2938" s="177">
        <v>90.76</v>
      </c>
      <c r="E2938" s="177">
        <v>86.06</v>
      </c>
      <c r="F2938" s="177">
        <v>89.75</v>
      </c>
      <c r="G2938" s="177">
        <v>92.51</v>
      </c>
      <c r="K2938" s="194">
        <v>267.81</v>
      </c>
      <c r="L2938" s="194">
        <v>98.1</v>
      </c>
      <c r="M2938" s="194">
        <v>92.59</v>
      </c>
      <c r="N2938" s="194">
        <v>91.07</v>
      </c>
      <c r="O2938" s="3">
        <v>347.34</v>
      </c>
      <c r="P2938" s="2">
        <v>96.095020000000005</v>
      </c>
    </row>
    <row r="2939" spans="2:16" x14ac:dyDescent="0.25">
      <c r="B2939" s="177">
        <v>261.07</v>
      </c>
      <c r="C2939" s="177">
        <v>95.15</v>
      </c>
      <c r="D2939" s="177">
        <v>90.76</v>
      </c>
      <c r="E2939" s="177">
        <v>86.05</v>
      </c>
      <c r="F2939" s="177">
        <v>89.74</v>
      </c>
      <c r="G2939" s="177">
        <v>92.51</v>
      </c>
      <c r="K2939" s="194">
        <v>267.89999999999998</v>
      </c>
      <c r="L2939" s="194">
        <v>98.1</v>
      </c>
      <c r="M2939" s="194">
        <v>92.59</v>
      </c>
      <c r="N2939" s="194">
        <v>91.07</v>
      </c>
      <c r="O2939" s="3">
        <v>347.46</v>
      </c>
      <c r="P2939" s="2">
        <v>96.08502</v>
      </c>
    </row>
    <row r="2940" spans="2:16" x14ac:dyDescent="0.25">
      <c r="B2940" s="177">
        <v>261.14999999999998</v>
      </c>
      <c r="C2940" s="177">
        <v>95.15</v>
      </c>
      <c r="D2940" s="177">
        <v>90.75</v>
      </c>
      <c r="E2940" s="177">
        <v>86.05</v>
      </c>
      <c r="F2940" s="177">
        <v>89.73</v>
      </c>
      <c r="G2940" s="177">
        <v>92.5</v>
      </c>
      <c r="K2940" s="194">
        <v>267.98</v>
      </c>
      <c r="L2940" s="194">
        <v>98.1</v>
      </c>
      <c r="M2940" s="194">
        <v>92.59</v>
      </c>
      <c r="N2940" s="194">
        <v>91.07</v>
      </c>
      <c r="O2940" s="3">
        <v>347.55</v>
      </c>
      <c r="P2940" s="2">
        <v>96.08502</v>
      </c>
    </row>
    <row r="2941" spans="2:16" x14ac:dyDescent="0.25">
      <c r="B2941" s="177">
        <v>261.24</v>
      </c>
      <c r="C2941" s="177">
        <v>95.15</v>
      </c>
      <c r="D2941" s="177">
        <v>90.75</v>
      </c>
      <c r="E2941" s="177">
        <v>86.04</v>
      </c>
      <c r="F2941" s="177">
        <v>89.73</v>
      </c>
      <c r="G2941" s="177">
        <v>92.49</v>
      </c>
      <c r="K2941" s="194">
        <v>268.06</v>
      </c>
      <c r="L2941" s="194">
        <v>98.1</v>
      </c>
      <c r="M2941" s="194">
        <v>92.59</v>
      </c>
      <c r="N2941" s="194">
        <v>91.07</v>
      </c>
      <c r="O2941" s="3">
        <v>347.67</v>
      </c>
      <c r="P2941" s="2">
        <v>96.075019999999995</v>
      </c>
    </row>
    <row r="2942" spans="2:16" x14ac:dyDescent="0.25">
      <c r="B2942" s="177">
        <v>261.32</v>
      </c>
      <c r="C2942" s="177">
        <v>95.15</v>
      </c>
      <c r="D2942" s="177">
        <v>90.75</v>
      </c>
      <c r="E2942" s="177">
        <v>86.04</v>
      </c>
      <c r="F2942" s="177">
        <v>89.73</v>
      </c>
      <c r="G2942" s="177">
        <v>92.49</v>
      </c>
      <c r="K2942" s="194">
        <v>268.14999999999998</v>
      </c>
      <c r="L2942" s="194">
        <v>98.1</v>
      </c>
      <c r="M2942" s="194">
        <v>92.59</v>
      </c>
      <c r="N2942" s="194">
        <v>91.06</v>
      </c>
      <c r="O2942" s="3">
        <v>347.8</v>
      </c>
      <c r="P2942" s="2">
        <v>96.065020000000004</v>
      </c>
    </row>
    <row r="2943" spans="2:16" x14ac:dyDescent="0.25">
      <c r="B2943" s="177">
        <v>261.39999999999998</v>
      </c>
      <c r="C2943" s="177">
        <v>95.15</v>
      </c>
      <c r="D2943" s="177">
        <v>90.75</v>
      </c>
      <c r="E2943" s="177">
        <v>86.03</v>
      </c>
      <c r="F2943" s="177">
        <v>89.72</v>
      </c>
      <c r="G2943" s="177">
        <v>92.49</v>
      </c>
      <c r="K2943" s="194">
        <v>268.23</v>
      </c>
      <c r="L2943" s="194">
        <v>98.1</v>
      </c>
      <c r="M2943" s="194">
        <v>92.59</v>
      </c>
      <c r="N2943" s="194">
        <v>91.06</v>
      </c>
      <c r="O2943" s="3">
        <v>347.88</v>
      </c>
      <c r="P2943" s="2">
        <v>96.065020000000004</v>
      </c>
    </row>
    <row r="2944" spans="2:16" x14ac:dyDescent="0.25">
      <c r="B2944" s="177">
        <v>261.49</v>
      </c>
      <c r="C2944" s="177">
        <v>95.15</v>
      </c>
      <c r="D2944" s="177">
        <v>90.75</v>
      </c>
      <c r="E2944" s="177">
        <v>86.03</v>
      </c>
      <c r="F2944" s="177">
        <v>89.72</v>
      </c>
      <c r="G2944" s="177">
        <v>92.48</v>
      </c>
      <c r="K2944" s="194">
        <v>268.31</v>
      </c>
      <c r="L2944" s="194">
        <v>98.1</v>
      </c>
      <c r="M2944" s="194">
        <v>92.59</v>
      </c>
      <c r="N2944" s="194">
        <v>91.06</v>
      </c>
      <c r="O2944" s="3">
        <v>348.01</v>
      </c>
      <c r="P2944" s="2">
        <v>96.055019999999999</v>
      </c>
    </row>
    <row r="2945" spans="2:16" x14ac:dyDescent="0.25">
      <c r="B2945" s="177">
        <v>261.57</v>
      </c>
      <c r="C2945" s="177">
        <v>95.15</v>
      </c>
      <c r="D2945" s="177">
        <v>90.75</v>
      </c>
      <c r="E2945" s="177">
        <v>86.03</v>
      </c>
      <c r="F2945" s="177">
        <v>89.71</v>
      </c>
      <c r="G2945" s="177">
        <v>92.48</v>
      </c>
      <c r="K2945" s="194">
        <v>268.39999999999998</v>
      </c>
      <c r="L2945" s="194">
        <v>98.1</v>
      </c>
      <c r="M2945" s="194">
        <v>92.59</v>
      </c>
      <c r="N2945" s="194">
        <v>91.06</v>
      </c>
      <c r="O2945" s="3">
        <v>348.13</v>
      </c>
      <c r="P2945" s="2">
        <v>96.045019999999994</v>
      </c>
    </row>
    <row r="2946" spans="2:16" x14ac:dyDescent="0.25">
      <c r="B2946" s="177">
        <v>261.64999999999998</v>
      </c>
      <c r="C2946" s="177">
        <v>95.15</v>
      </c>
      <c r="D2946" s="177">
        <v>90.75</v>
      </c>
      <c r="E2946" s="177">
        <v>86.03</v>
      </c>
      <c r="F2946" s="177">
        <v>89.71</v>
      </c>
      <c r="G2946" s="177">
        <v>92.47</v>
      </c>
      <c r="K2946" s="194">
        <v>268.48</v>
      </c>
      <c r="L2946" s="194">
        <v>98.11</v>
      </c>
      <c r="M2946" s="194">
        <v>92.59</v>
      </c>
      <c r="N2946" s="194">
        <v>91.06</v>
      </c>
      <c r="O2946" s="3">
        <v>348.21</v>
      </c>
      <c r="P2946" s="2">
        <v>96.045019999999994</v>
      </c>
    </row>
    <row r="2947" spans="2:16" x14ac:dyDescent="0.25">
      <c r="B2947" s="177">
        <v>261.74</v>
      </c>
      <c r="C2947" s="177">
        <v>95.15</v>
      </c>
      <c r="D2947" s="177">
        <v>90.75</v>
      </c>
      <c r="E2947" s="177">
        <v>86.02</v>
      </c>
      <c r="F2947" s="177">
        <v>89.7</v>
      </c>
      <c r="G2947" s="177">
        <v>92.47</v>
      </c>
      <c r="K2947" s="194">
        <v>268.57</v>
      </c>
      <c r="L2947" s="194">
        <v>98.11</v>
      </c>
      <c r="M2947" s="194">
        <v>92.59</v>
      </c>
      <c r="N2947" s="194">
        <v>91.05</v>
      </c>
      <c r="O2947" s="3">
        <v>348.34</v>
      </c>
      <c r="P2947" s="2">
        <v>96.045019999999994</v>
      </c>
    </row>
    <row r="2948" spans="2:16" x14ac:dyDescent="0.25">
      <c r="B2948" s="177">
        <v>261.82</v>
      </c>
      <c r="C2948" s="177">
        <v>95.14</v>
      </c>
      <c r="D2948" s="177">
        <v>90.75</v>
      </c>
      <c r="E2948" s="177">
        <v>86.02</v>
      </c>
      <c r="F2948" s="177">
        <v>89.7</v>
      </c>
      <c r="G2948" s="177">
        <v>92.46</v>
      </c>
      <c r="K2948" s="194">
        <v>268.64999999999998</v>
      </c>
      <c r="L2948" s="194">
        <v>98.11</v>
      </c>
      <c r="M2948" s="194">
        <v>92.59</v>
      </c>
      <c r="N2948" s="194">
        <v>91.05</v>
      </c>
      <c r="O2948" s="3">
        <v>348.46</v>
      </c>
      <c r="P2948" s="2">
        <v>96.045019999999994</v>
      </c>
    </row>
    <row r="2949" spans="2:16" x14ac:dyDescent="0.25">
      <c r="B2949" s="177">
        <v>261.89999999999998</v>
      </c>
      <c r="C2949" s="177">
        <v>95.14</v>
      </c>
      <c r="D2949" s="177">
        <v>90.75</v>
      </c>
      <c r="E2949" s="177">
        <v>86.01</v>
      </c>
      <c r="F2949" s="177">
        <v>89.7</v>
      </c>
      <c r="G2949" s="177">
        <v>92.46</v>
      </c>
      <c r="K2949" s="194">
        <v>268.73</v>
      </c>
      <c r="L2949" s="194">
        <v>98.12</v>
      </c>
      <c r="M2949" s="194">
        <v>92.6</v>
      </c>
      <c r="N2949" s="194">
        <v>91.05</v>
      </c>
      <c r="O2949" s="3">
        <v>348.59</v>
      </c>
      <c r="P2949" s="2">
        <v>96.035020000000003</v>
      </c>
    </row>
    <row r="2950" spans="2:16" x14ac:dyDescent="0.25">
      <c r="B2950" s="177">
        <v>261.99</v>
      </c>
      <c r="C2950" s="177">
        <v>95.14</v>
      </c>
      <c r="D2950" s="177">
        <v>90.75</v>
      </c>
      <c r="E2950" s="177">
        <v>86.01</v>
      </c>
      <c r="F2950" s="177">
        <v>89.69</v>
      </c>
      <c r="G2950" s="177">
        <v>92.46</v>
      </c>
      <c r="K2950" s="194">
        <v>268.82</v>
      </c>
      <c r="L2950" s="194">
        <v>98.11</v>
      </c>
      <c r="M2950" s="194">
        <v>92.6</v>
      </c>
      <c r="N2950" s="194">
        <v>91.05</v>
      </c>
      <c r="O2950" s="3">
        <v>348.71</v>
      </c>
      <c r="P2950" s="2">
        <v>96.015020000000007</v>
      </c>
    </row>
    <row r="2951" spans="2:16" x14ac:dyDescent="0.25">
      <c r="B2951" s="177">
        <v>262.07</v>
      </c>
      <c r="C2951" s="177">
        <v>95.14</v>
      </c>
      <c r="D2951" s="177">
        <v>90.75</v>
      </c>
      <c r="E2951" s="177">
        <v>86.01</v>
      </c>
      <c r="F2951" s="177">
        <v>89.69</v>
      </c>
      <c r="G2951" s="177">
        <v>92.45</v>
      </c>
      <c r="K2951" s="194">
        <v>268.89999999999998</v>
      </c>
      <c r="L2951" s="194">
        <v>98.11</v>
      </c>
      <c r="M2951" s="194">
        <v>92.6</v>
      </c>
      <c r="N2951" s="194">
        <v>91.05</v>
      </c>
      <c r="O2951" s="3">
        <v>348.8</v>
      </c>
      <c r="P2951" s="2">
        <v>96.015020000000007</v>
      </c>
    </row>
    <row r="2952" spans="2:16" x14ac:dyDescent="0.25">
      <c r="B2952" s="177">
        <v>262.14999999999998</v>
      </c>
      <c r="C2952" s="177">
        <v>95.14</v>
      </c>
      <c r="D2952" s="177">
        <v>90.75</v>
      </c>
      <c r="E2952" s="177">
        <v>86</v>
      </c>
      <c r="F2952" s="177">
        <v>89.69</v>
      </c>
      <c r="G2952" s="177">
        <v>92.45</v>
      </c>
      <c r="K2952" s="194">
        <v>268.98</v>
      </c>
      <c r="L2952" s="194">
        <v>98.11</v>
      </c>
      <c r="M2952" s="194">
        <v>92.6</v>
      </c>
      <c r="N2952" s="194">
        <v>91.06</v>
      </c>
      <c r="O2952" s="3">
        <v>348.92</v>
      </c>
      <c r="P2952" s="2">
        <v>96.005020000000002</v>
      </c>
    </row>
    <row r="2953" spans="2:16" x14ac:dyDescent="0.25">
      <c r="B2953" s="177">
        <v>262.24</v>
      </c>
      <c r="C2953" s="177">
        <v>95.14</v>
      </c>
      <c r="D2953" s="177">
        <v>90.75</v>
      </c>
      <c r="E2953" s="177">
        <v>86</v>
      </c>
      <c r="F2953" s="177">
        <v>89.68</v>
      </c>
      <c r="G2953" s="177">
        <v>92.45</v>
      </c>
      <c r="K2953" s="194">
        <v>269.07</v>
      </c>
      <c r="L2953" s="194">
        <v>98.11</v>
      </c>
      <c r="M2953" s="194">
        <v>92.6</v>
      </c>
      <c r="N2953" s="194">
        <v>91.06</v>
      </c>
      <c r="O2953" s="3">
        <v>349.04</v>
      </c>
      <c r="P2953" s="2">
        <v>95.995019999999997</v>
      </c>
    </row>
    <row r="2954" spans="2:16" x14ac:dyDescent="0.25">
      <c r="B2954" s="177">
        <v>262.32</v>
      </c>
      <c r="C2954" s="177">
        <v>95.14</v>
      </c>
      <c r="D2954" s="177">
        <v>90.75</v>
      </c>
      <c r="E2954" s="177">
        <v>85.99</v>
      </c>
      <c r="F2954" s="177">
        <v>89.68</v>
      </c>
      <c r="G2954" s="177">
        <v>92.44</v>
      </c>
      <c r="K2954" s="194">
        <v>269.14999999999998</v>
      </c>
      <c r="L2954" s="194">
        <v>98.11</v>
      </c>
      <c r="M2954" s="194">
        <v>92.6</v>
      </c>
      <c r="N2954" s="194">
        <v>91.06</v>
      </c>
      <c r="O2954" s="3">
        <v>349.13</v>
      </c>
      <c r="P2954" s="2">
        <v>95.995019999999997</v>
      </c>
    </row>
    <row r="2955" spans="2:16" x14ac:dyDescent="0.25">
      <c r="B2955" s="177">
        <v>262.39999999999998</v>
      </c>
      <c r="C2955" s="177">
        <v>95.14</v>
      </c>
      <c r="D2955" s="177">
        <v>90.75</v>
      </c>
      <c r="E2955" s="177">
        <v>85.99</v>
      </c>
      <c r="F2955" s="177">
        <v>89.68</v>
      </c>
      <c r="G2955" s="177">
        <v>92.44</v>
      </c>
      <c r="K2955" s="194">
        <v>269.23</v>
      </c>
      <c r="L2955" s="194">
        <v>98.11</v>
      </c>
      <c r="M2955" s="194">
        <v>92.59</v>
      </c>
      <c r="N2955" s="194">
        <v>91.06</v>
      </c>
      <c r="O2955" s="3">
        <v>349.25</v>
      </c>
      <c r="P2955" s="2">
        <v>95.985020000000006</v>
      </c>
    </row>
    <row r="2956" spans="2:16" x14ac:dyDescent="0.25">
      <c r="B2956" s="177">
        <v>262.49</v>
      </c>
      <c r="C2956" s="177">
        <v>95.14</v>
      </c>
      <c r="D2956" s="177">
        <v>90.75</v>
      </c>
      <c r="E2956" s="177">
        <v>85.99</v>
      </c>
      <c r="F2956" s="177">
        <v>89.67</v>
      </c>
      <c r="G2956" s="177">
        <v>92.44</v>
      </c>
      <c r="K2956" s="194">
        <v>269.32</v>
      </c>
      <c r="L2956" s="194">
        <v>98.11</v>
      </c>
      <c r="M2956" s="194">
        <v>92.59</v>
      </c>
      <c r="N2956" s="194">
        <v>91.05</v>
      </c>
      <c r="O2956" s="3">
        <v>349.38</v>
      </c>
      <c r="P2956" s="2">
        <v>95.985020000000006</v>
      </c>
    </row>
    <row r="2957" spans="2:16" x14ac:dyDescent="0.25">
      <c r="B2957" s="177">
        <v>262.57</v>
      </c>
      <c r="C2957" s="177">
        <v>95.13</v>
      </c>
      <c r="D2957" s="177">
        <v>90.75</v>
      </c>
      <c r="E2957" s="177">
        <v>85.98</v>
      </c>
      <c r="F2957" s="177">
        <v>89.67</v>
      </c>
      <c r="G2957" s="177">
        <v>92.43</v>
      </c>
      <c r="K2957" s="194">
        <v>269.39999999999998</v>
      </c>
      <c r="L2957" s="194">
        <v>98.11</v>
      </c>
      <c r="M2957" s="194">
        <v>92.59</v>
      </c>
      <c r="N2957" s="194">
        <v>91.05</v>
      </c>
      <c r="O2957" s="3">
        <v>349.46</v>
      </c>
      <c r="P2957" s="2">
        <v>95.985020000000006</v>
      </c>
    </row>
    <row r="2958" spans="2:16" x14ac:dyDescent="0.25">
      <c r="B2958" s="177">
        <v>262.64999999999998</v>
      </c>
      <c r="C2958" s="177">
        <v>95.13</v>
      </c>
      <c r="D2958" s="177">
        <v>90.75</v>
      </c>
      <c r="E2958" s="177">
        <v>85.98</v>
      </c>
      <c r="F2958" s="177">
        <v>89.66</v>
      </c>
      <c r="G2958" s="177">
        <v>92.43</v>
      </c>
      <c r="K2958" s="194">
        <v>269.48</v>
      </c>
      <c r="L2958" s="194">
        <v>98.11</v>
      </c>
      <c r="M2958" s="194">
        <v>92.59</v>
      </c>
      <c r="N2958" s="194">
        <v>91.05</v>
      </c>
      <c r="O2958" s="3">
        <v>349.59</v>
      </c>
      <c r="P2958" s="2">
        <v>95.985020000000006</v>
      </c>
    </row>
    <row r="2959" spans="2:16" x14ac:dyDescent="0.25">
      <c r="B2959" s="177">
        <v>262.74</v>
      </c>
      <c r="C2959" s="177">
        <v>95.13</v>
      </c>
      <c r="D2959" s="177">
        <v>90.75</v>
      </c>
      <c r="E2959" s="177">
        <v>85.98</v>
      </c>
      <c r="F2959" s="177">
        <v>89.66</v>
      </c>
      <c r="G2959" s="177">
        <v>92.42</v>
      </c>
      <c r="K2959" s="194">
        <v>269.57</v>
      </c>
      <c r="L2959" s="194">
        <v>98.11</v>
      </c>
      <c r="M2959" s="194">
        <v>92.59</v>
      </c>
      <c r="N2959" s="194">
        <v>91.07</v>
      </c>
      <c r="O2959" s="3">
        <v>349.71</v>
      </c>
      <c r="P2959" s="2">
        <v>95.975020000000001</v>
      </c>
    </row>
    <row r="2960" spans="2:16" x14ac:dyDescent="0.25">
      <c r="B2960" s="177">
        <v>262.82</v>
      </c>
      <c r="C2960" s="177">
        <v>95.13</v>
      </c>
      <c r="D2960" s="177">
        <v>90.75</v>
      </c>
      <c r="E2960" s="177">
        <v>85.97</v>
      </c>
      <c r="F2960" s="177">
        <v>89.65</v>
      </c>
      <c r="G2960" s="177">
        <v>92.42</v>
      </c>
      <c r="K2960" s="194">
        <v>269.64999999999998</v>
      </c>
      <c r="L2960" s="194">
        <v>98.11</v>
      </c>
      <c r="M2960" s="194">
        <v>92.59</v>
      </c>
      <c r="N2960" s="194">
        <v>91.04</v>
      </c>
      <c r="O2960" s="3">
        <v>349.8</v>
      </c>
      <c r="P2960" s="2">
        <v>95.965019999999996</v>
      </c>
    </row>
    <row r="2961" spans="2:16" x14ac:dyDescent="0.25">
      <c r="B2961" s="177">
        <v>262.89999999999998</v>
      </c>
      <c r="C2961" s="177">
        <v>95.13</v>
      </c>
      <c r="D2961" s="177">
        <v>90.75</v>
      </c>
      <c r="E2961" s="177">
        <v>85.96</v>
      </c>
      <c r="F2961" s="177">
        <v>89.65</v>
      </c>
      <c r="G2961" s="177">
        <v>92.42</v>
      </c>
      <c r="K2961" s="194">
        <v>269.73</v>
      </c>
      <c r="L2961" s="194">
        <v>98.1</v>
      </c>
      <c r="M2961" s="194">
        <v>92.59</v>
      </c>
      <c r="N2961" s="194">
        <v>91.03</v>
      </c>
      <c r="O2961" s="3">
        <v>349.92</v>
      </c>
      <c r="P2961" s="2">
        <v>95.955020000000005</v>
      </c>
    </row>
    <row r="2962" spans="2:16" x14ac:dyDescent="0.25">
      <c r="B2962" s="177">
        <v>262.99</v>
      </c>
      <c r="C2962" s="177">
        <v>95.13</v>
      </c>
      <c r="D2962" s="177">
        <v>90.75</v>
      </c>
      <c r="E2962" s="177">
        <v>85.96</v>
      </c>
      <c r="F2962" s="177">
        <v>89.64</v>
      </c>
      <c r="G2962" s="177">
        <v>92.41</v>
      </c>
      <c r="K2962" s="194">
        <v>269.81</v>
      </c>
      <c r="L2962" s="194">
        <v>98.1</v>
      </c>
      <c r="M2962" s="194">
        <v>92.59</v>
      </c>
      <c r="N2962" s="194">
        <v>91.03</v>
      </c>
      <c r="O2962" s="3">
        <v>350.05</v>
      </c>
      <c r="P2962" s="2">
        <v>95.94502</v>
      </c>
    </row>
    <row r="2963" spans="2:16" x14ac:dyDescent="0.25">
      <c r="B2963" s="177">
        <v>263.07</v>
      </c>
      <c r="C2963" s="177">
        <v>95.13</v>
      </c>
      <c r="D2963" s="177">
        <v>90.75</v>
      </c>
      <c r="E2963" s="177">
        <v>85.95</v>
      </c>
      <c r="F2963" s="177">
        <v>89.64</v>
      </c>
      <c r="G2963" s="177">
        <v>92.4</v>
      </c>
      <c r="K2963" s="194">
        <v>269.89999999999998</v>
      </c>
      <c r="L2963" s="194">
        <v>98.11</v>
      </c>
      <c r="M2963" s="194">
        <v>92.58</v>
      </c>
      <c r="N2963" s="194">
        <v>91.03</v>
      </c>
      <c r="O2963" s="3">
        <v>350.13</v>
      </c>
      <c r="P2963" s="2">
        <v>95.94502</v>
      </c>
    </row>
    <row r="2964" spans="2:16" x14ac:dyDescent="0.25">
      <c r="B2964" s="177">
        <v>263.14999999999998</v>
      </c>
      <c r="C2964" s="177">
        <v>95.13</v>
      </c>
      <c r="D2964" s="177">
        <v>90.75</v>
      </c>
      <c r="E2964" s="177">
        <v>85.95</v>
      </c>
      <c r="F2964" s="177">
        <v>89.64</v>
      </c>
      <c r="G2964" s="177">
        <v>92.4</v>
      </c>
      <c r="K2964" s="194">
        <v>269.98</v>
      </c>
      <c r="L2964" s="194">
        <v>98.1</v>
      </c>
      <c r="M2964" s="194">
        <v>92.58</v>
      </c>
      <c r="N2964" s="194">
        <v>91.03</v>
      </c>
      <c r="O2964" s="3">
        <v>350.26</v>
      </c>
      <c r="P2964" s="2">
        <v>95.935019999999994</v>
      </c>
    </row>
    <row r="2965" spans="2:16" x14ac:dyDescent="0.25">
      <c r="B2965" s="177">
        <v>263.23</v>
      </c>
      <c r="C2965" s="177">
        <v>95.13</v>
      </c>
      <c r="D2965" s="177">
        <v>90.75</v>
      </c>
      <c r="E2965" s="177">
        <v>85.94</v>
      </c>
      <c r="F2965" s="177">
        <v>89.63</v>
      </c>
      <c r="G2965" s="177">
        <v>92.4</v>
      </c>
      <c r="K2965" s="194">
        <v>270.06</v>
      </c>
      <c r="L2965" s="194">
        <v>98.1</v>
      </c>
      <c r="M2965" s="194">
        <v>92.58</v>
      </c>
      <c r="N2965" s="194">
        <v>91.03</v>
      </c>
      <c r="O2965" s="3">
        <v>350.38</v>
      </c>
      <c r="P2965" s="2">
        <v>95.935019999999994</v>
      </c>
    </row>
    <row r="2966" spans="2:16" x14ac:dyDescent="0.25">
      <c r="B2966" s="177">
        <v>263.32</v>
      </c>
      <c r="C2966" s="177">
        <v>95.13</v>
      </c>
      <c r="D2966" s="177">
        <v>90.75</v>
      </c>
      <c r="E2966" s="177">
        <v>85.94</v>
      </c>
      <c r="F2966" s="177">
        <v>89.63</v>
      </c>
      <c r="G2966" s="177">
        <v>92.39</v>
      </c>
      <c r="K2966" s="194">
        <v>270.14999999999998</v>
      </c>
      <c r="L2966" s="194">
        <v>98.1</v>
      </c>
      <c r="M2966" s="194">
        <v>92.58</v>
      </c>
      <c r="N2966" s="194">
        <v>91.03</v>
      </c>
      <c r="O2966" s="3">
        <v>350.46</v>
      </c>
      <c r="P2966" s="2">
        <v>95.925020000000004</v>
      </c>
    </row>
    <row r="2967" spans="2:16" x14ac:dyDescent="0.25">
      <c r="B2967" s="177">
        <v>263.39999999999998</v>
      </c>
      <c r="C2967" s="177">
        <v>95.12</v>
      </c>
      <c r="D2967" s="177">
        <v>90.75</v>
      </c>
      <c r="E2967" s="177">
        <v>85.94</v>
      </c>
      <c r="F2967" s="177">
        <v>89.62</v>
      </c>
      <c r="G2967" s="177">
        <v>92.39</v>
      </c>
      <c r="K2967" s="194">
        <v>270.23</v>
      </c>
      <c r="L2967" s="194">
        <v>98.1</v>
      </c>
      <c r="M2967" s="194">
        <v>92.58</v>
      </c>
      <c r="N2967" s="194">
        <v>91.03</v>
      </c>
      <c r="O2967" s="3">
        <v>350.59</v>
      </c>
      <c r="P2967" s="2">
        <v>95.915019999999998</v>
      </c>
    </row>
    <row r="2968" spans="2:16" x14ac:dyDescent="0.25">
      <c r="B2968" s="177">
        <v>263.48</v>
      </c>
      <c r="C2968" s="177">
        <v>95.12</v>
      </c>
      <c r="D2968" s="177">
        <v>90.75</v>
      </c>
      <c r="E2968" s="177">
        <v>85.94</v>
      </c>
      <c r="F2968" s="177">
        <v>89.62</v>
      </c>
      <c r="G2968" s="177">
        <v>92.39</v>
      </c>
      <c r="K2968" s="194">
        <v>270.31</v>
      </c>
      <c r="L2968" s="194">
        <v>98.1</v>
      </c>
      <c r="M2968" s="194">
        <v>92.58</v>
      </c>
      <c r="N2968" s="194">
        <v>91.03</v>
      </c>
      <c r="O2968" s="3">
        <v>350.71</v>
      </c>
      <c r="P2968" s="2">
        <v>95.905019999999993</v>
      </c>
    </row>
    <row r="2969" spans="2:16" x14ac:dyDescent="0.25">
      <c r="B2969" s="177">
        <v>263.57</v>
      </c>
      <c r="C2969" s="177">
        <v>95.12</v>
      </c>
      <c r="D2969" s="177">
        <v>90.75</v>
      </c>
      <c r="E2969" s="177">
        <v>85.93</v>
      </c>
      <c r="F2969" s="177">
        <v>89.61</v>
      </c>
      <c r="G2969" s="177">
        <v>92.38</v>
      </c>
      <c r="K2969" s="194">
        <v>270.39999999999998</v>
      </c>
      <c r="L2969" s="194">
        <v>98.1</v>
      </c>
      <c r="M2969" s="194">
        <v>92.58</v>
      </c>
      <c r="N2969" s="194">
        <v>91.04</v>
      </c>
      <c r="O2969" s="3">
        <v>350.8</v>
      </c>
      <c r="P2969" s="2">
        <v>95.905019999999993</v>
      </c>
    </row>
    <row r="2970" spans="2:16" x14ac:dyDescent="0.25">
      <c r="B2970" s="177">
        <v>263.64999999999998</v>
      </c>
      <c r="C2970" s="177">
        <v>95.12</v>
      </c>
      <c r="D2970" s="177">
        <v>90.75</v>
      </c>
      <c r="E2970" s="177">
        <v>85.93</v>
      </c>
      <c r="F2970" s="177">
        <v>89.61</v>
      </c>
      <c r="G2970" s="177">
        <v>92.38</v>
      </c>
      <c r="K2970" s="194">
        <v>270.48</v>
      </c>
      <c r="L2970" s="194">
        <v>98.1</v>
      </c>
      <c r="M2970" s="194">
        <v>92.58</v>
      </c>
      <c r="N2970" s="194">
        <v>91.05</v>
      </c>
      <c r="O2970" s="3">
        <v>350.92</v>
      </c>
      <c r="P2970" s="2">
        <v>95.905019999999993</v>
      </c>
    </row>
    <row r="2971" spans="2:16" x14ac:dyDescent="0.25">
      <c r="B2971" s="177">
        <v>263.73</v>
      </c>
      <c r="C2971" s="177">
        <v>95.12</v>
      </c>
      <c r="D2971" s="177">
        <v>90.75</v>
      </c>
      <c r="E2971" s="177">
        <v>85.93</v>
      </c>
      <c r="F2971" s="177">
        <v>89.6</v>
      </c>
      <c r="G2971" s="177">
        <v>92.37</v>
      </c>
      <c r="K2971" s="194">
        <v>270.56</v>
      </c>
      <c r="L2971" s="194">
        <v>98.1</v>
      </c>
      <c r="M2971" s="194">
        <v>92.58</v>
      </c>
      <c r="N2971" s="194">
        <v>91.04</v>
      </c>
      <c r="O2971" s="3">
        <v>351.05</v>
      </c>
      <c r="P2971" s="2">
        <v>95.895020000000002</v>
      </c>
    </row>
    <row r="2972" spans="2:16" x14ac:dyDescent="0.25">
      <c r="B2972" s="177">
        <v>263.82</v>
      </c>
      <c r="C2972" s="177">
        <v>95.12</v>
      </c>
      <c r="D2972" s="177">
        <v>90.75</v>
      </c>
      <c r="E2972" s="177">
        <v>85.92</v>
      </c>
      <c r="F2972" s="177">
        <v>89.6</v>
      </c>
      <c r="G2972" s="177">
        <v>92.37</v>
      </c>
      <c r="K2972" s="194">
        <v>270.64999999999998</v>
      </c>
      <c r="L2972" s="194">
        <v>98.1</v>
      </c>
      <c r="M2972" s="194">
        <v>92.58</v>
      </c>
      <c r="N2972" s="194">
        <v>91.04</v>
      </c>
      <c r="O2972" s="3">
        <v>351.13</v>
      </c>
      <c r="P2972" s="2">
        <v>95.895020000000002</v>
      </c>
    </row>
    <row r="2973" spans="2:16" x14ac:dyDescent="0.25">
      <c r="B2973" s="177">
        <v>263.89999999999998</v>
      </c>
      <c r="C2973" s="177">
        <v>95.12</v>
      </c>
      <c r="D2973" s="177">
        <v>90.75</v>
      </c>
      <c r="E2973" s="177">
        <v>85.92</v>
      </c>
      <c r="F2973" s="177">
        <v>89.6</v>
      </c>
      <c r="G2973" s="177">
        <v>92.37</v>
      </c>
      <c r="K2973" s="194">
        <v>270.73</v>
      </c>
      <c r="L2973" s="194">
        <v>98.1</v>
      </c>
      <c r="M2973" s="194">
        <v>92.58</v>
      </c>
      <c r="N2973" s="194">
        <v>91.04</v>
      </c>
      <c r="O2973" s="3">
        <v>351.26</v>
      </c>
      <c r="P2973" s="2">
        <v>95.875020000000006</v>
      </c>
    </row>
    <row r="2974" spans="2:16" x14ac:dyDescent="0.25">
      <c r="B2974" s="177">
        <v>263.98</v>
      </c>
      <c r="C2974" s="177">
        <v>95.12</v>
      </c>
      <c r="D2974" s="177">
        <v>90.75</v>
      </c>
      <c r="E2974" s="177">
        <v>85.91</v>
      </c>
      <c r="F2974" s="177">
        <v>89.59</v>
      </c>
      <c r="G2974" s="177">
        <v>92.36</v>
      </c>
      <c r="K2974" s="194">
        <v>270.81</v>
      </c>
      <c r="L2974" s="194">
        <v>98.1</v>
      </c>
      <c r="M2974" s="194">
        <v>92.57</v>
      </c>
      <c r="N2974" s="194">
        <v>91.03</v>
      </c>
      <c r="O2974" s="3">
        <v>351.38</v>
      </c>
      <c r="P2974" s="2">
        <v>95.865020000000001</v>
      </c>
    </row>
    <row r="2975" spans="2:16" x14ac:dyDescent="0.25">
      <c r="B2975" s="177">
        <v>264.06</v>
      </c>
      <c r="C2975" s="177">
        <v>95.12</v>
      </c>
      <c r="D2975" s="177">
        <v>90.74</v>
      </c>
      <c r="E2975" s="177">
        <v>85.91</v>
      </c>
      <c r="F2975" s="177">
        <v>89.59</v>
      </c>
      <c r="G2975" s="177">
        <v>92.36</v>
      </c>
      <c r="K2975" s="194">
        <v>270.89</v>
      </c>
      <c r="L2975" s="194">
        <v>98.1</v>
      </c>
      <c r="M2975" s="194">
        <v>92.57</v>
      </c>
      <c r="N2975" s="194">
        <v>91.03</v>
      </c>
      <c r="O2975" s="3">
        <v>351.46</v>
      </c>
      <c r="P2975" s="2">
        <v>95.855019999999996</v>
      </c>
    </row>
    <row r="2976" spans="2:16" x14ac:dyDescent="0.25">
      <c r="B2976" s="177">
        <v>264.14999999999998</v>
      </c>
      <c r="C2976" s="177">
        <v>95.12</v>
      </c>
      <c r="D2976" s="177">
        <v>90.74</v>
      </c>
      <c r="E2976" s="177">
        <v>85.91</v>
      </c>
      <c r="F2976" s="177">
        <v>89.58</v>
      </c>
      <c r="G2976" s="177">
        <v>92.35</v>
      </c>
      <c r="K2976" s="194">
        <v>270.98</v>
      </c>
      <c r="L2976" s="194">
        <v>98.1</v>
      </c>
      <c r="M2976" s="194">
        <v>92.57</v>
      </c>
      <c r="N2976" s="194">
        <v>91.03</v>
      </c>
      <c r="O2976" s="3">
        <v>351.59</v>
      </c>
      <c r="P2976" s="2">
        <v>95.845020000000005</v>
      </c>
    </row>
    <row r="2977" spans="2:16" x14ac:dyDescent="0.25">
      <c r="B2977" s="177">
        <v>264.23</v>
      </c>
      <c r="C2977" s="177">
        <v>95.11</v>
      </c>
      <c r="D2977" s="177">
        <v>90.74</v>
      </c>
      <c r="E2977" s="177">
        <v>85.9</v>
      </c>
      <c r="F2977" s="177">
        <v>89.58</v>
      </c>
      <c r="G2977" s="177">
        <v>92.35</v>
      </c>
      <c r="K2977" s="194">
        <v>271.06</v>
      </c>
      <c r="L2977" s="194">
        <v>98.1</v>
      </c>
      <c r="M2977" s="194">
        <v>92.57</v>
      </c>
      <c r="N2977" s="194">
        <v>91.03</v>
      </c>
      <c r="O2977" s="3">
        <v>351.71</v>
      </c>
      <c r="P2977" s="2">
        <v>95.845020000000005</v>
      </c>
    </row>
    <row r="2978" spans="2:16" x14ac:dyDescent="0.25">
      <c r="B2978" s="177">
        <v>264.32</v>
      </c>
      <c r="C2978" s="177">
        <v>95.11</v>
      </c>
      <c r="D2978" s="177">
        <v>90.74</v>
      </c>
      <c r="E2978" s="177">
        <v>85.9</v>
      </c>
      <c r="F2978" s="177">
        <v>89.57</v>
      </c>
      <c r="G2978" s="177">
        <v>92.34</v>
      </c>
      <c r="K2978" s="194">
        <v>271.14</v>
      </c>
      <c r="L2978" s="194">
        <v>98.1</v>
      </c>
      <c r="M2978" s="194">
        <v>92.56</v>
      </c>
      <c r="N2978" s="194">
        <v>91.03</v>
      </c>
      <c r="O2978" s="3">
        <v>351.8</v>
      </c>
      <c r="P2978" s="2">
        <v>95.83502</v>
      </c>
    </row>
    <row r="2979" spans="2:16" x14ac:dyDescent="0.25">
      <c r="B2979" s="177">
        <v>264.39999999999998</v>
      </c>
      <c r="C2979" s="177">
        <v>95.11</v>
      </c>
      <c r="D2979" s="177">
        <v>90.74</v>
      </c>
      <c r="E2979" s="177">
        <v>85.9</v>
      </c>
      <c r="F2979" s="177">
        <v>89.56</v>
      </c>
      <c r="G2979" s="177">
        <v>92.34</v>
      </c>
      <c r="K2979" s="194">
        <v>271.23</v>
      </c>
      <c r="L2979" s="194">
        <v>98.1</v>
      </c>
      <c r="M2979" s="194">
        <v>92.56</v>
      </c>
      <c r="N2979" s="194">
        <v>91.03</v>
      </c>
      <c r="O2979" s="3">
        <v>351.92</v>
      </c>
      <c r="P2979" s="2">
        <v>95.83502</v>
      </c>
    </row>
    <row r="2980" spans="2:16" x14ac:dyDescent="0.25">
      <c r="B2980" s="177">
        <v>264.48</v>
      </c>
      <c r="C2980" s="177">
        <v>95.11</v>
      </c>
      <c r="D2980" s="177">
        <v>90.74</v>
      </c>
      <c r="E2980" s="177">
        <v>85.9</v>
      </c>
      <c r="F2980" s="177">
        <v>89.55</v>
      </c>
      <c r="G2980" s="177">
        <v>92.33</v>
      </c>
      <c r="K2980" s="194">
        <v>271.31</v>
      </c>
      <c r="L2980" s="194">
        <v>98.1</v>
      </c>
      <c r="M2980" s="194">
        <v>92.55</v>
      </c>
      <c r="N2980" s="194">
        <v>91.03</v>
      </c>
      <c r="O2980" s="3">
        <v>352.05</v>
      </c>
      <c r="P2980" s="2">
        <v>95.83502</v>
      </c>
    </row>
    <row r="2981" spans="2:16" x14ac:dyDescent="0.25">
      <c r="B2981" s="177">
        <v>264.57</v>
      </c>
      <c r="C2981" s="177">
        <v>95.11</v>
      </c>
      <c r="D2981" s="177">
        <v>90.74</v>
      </c>
      <c r="E2981" s="177">
        <v>85.89</v>
      </c>
      <c r="F2981" s="177">
        <v>89.54</v>
      </c>
      <c r="G2981" s="177">
        <v>92.33</v>
      </c>
      <c r="K2981" s="194">
        <v>271.39</v>
      </c>
      <c r="L2981" s="194">
        <v>98.1</v>
      </c>
      <c r="M2981" s="194">
        <v>92.55</v>
      </c>
      <c r="N2981" s="194">
        <v>91.03</v>
      </c>
      <c r="O2981" s="3">
        <v>352.13</v>
      </c>
      <c r="P2981" s="2">
        <v>95.825019999999995</v>
      </c>
    </row>
    <row r="2982" spans="2:16" x14ac:dyDescent="0.25">
      <c r="B2982" s="177">
        <v>264.64999999999998</v>
      </c>
      <c r="C2982" s="177">
        <v>95.11</v>
      </c>
      <c r="D2982" s="177">
        <v>90.74</v>
      </c>
      <c r="E2982" s="177">
        <v>85.89</v>
      </c>
      <c r="F2982" s="177">
        <v>89.54</v>
      </c>
      <c r="G2982" s="177">
        <v>92.33</v>
      </c>
      <c r="K2982" s="194">
        <v>271.48</v>
      </c>
      <c r="L2982" s="194">
        <v>98.1</v>
      </c>
      <c r="M2982" s="194">
        <v>92.55</v>
      </c>
      <c r="N2982" s="194">
        <v>91.02</v>
      </c>
      <c r="O2982" s="3">
        <v>352.26</v>
      </c>
      <c r="P2982" s="2">
        <v>95.815020000000004</v>
      </c>
    </row>
    <row r="2983" spans="2:16" x14ac:dyDescent="0.25">
      <c r="B2983" s="177">
        <v>264.73</v>
      </c>
      <c r="C2983" s="177">
        <v>95.11</v>
      </c>
      <c r="D2983" s="177">
        <v>90.74</v>
      </c>
      <c r="E2983" s="177">
        <v>85.88</v>
      </c>
      <c r="F2983" s="177">
        <v>89.54</v>
      </c>
      <c r="G2983" s="177">
        <v>92.32</v>
      </c>
      <c r="K2983" s="194">
        <v>271.56</v>
      </c>
      <c r="L2983" s="194">
        <v>98.1</v>
      </c>
      <c r="M2983" s="194">
        <v>92.55</v>
      </c>
      <c r="N2983" s="194">
        <v>91.02</v>
      </c>
      <c r="O2983" s="3">
        <v>352.38</v>
      </c>
      <c r="P2983" s="2">
        <v>95.805019999999999</v>
      </c>
    </row>
    <row r="2984" spans="2:16" x14ac:dyDescent="0.25">
      <c r="B2984" s="177">
        <v>264.82</v>
      </c>
      <c r="C2984" s="177">
        <v>95.11</v>
      </c>
      <c r="D2984" s="177">
        <v>90.74</v>
      </c>
      <c r="E2984" s="177">
        <v>85.88</v>
      </c>
      <c r="F2984" s="177">
        <v>89.54</v>
      </c>
      <c r="G2984" s="177">
        <v>92.32</v>
      </c>
      <c r="K2984" s="194">
        <v>271.64</v>
      </c>
      <c r="L2984" s="194">
        <v>98.1</v>
      </c>
      <c r="M2984" s="194">
        <v>92.56</v>
      </c>
      <c r="N2984" s="194">
        <v>91.02</v>
      </c>
      <c r="O2984" s="3">
        <v>352.46</v>
      </c>
      <c r="P2984" s="2">
        <v>95.795019999999994</v>
      </c>
    </row>
    <row r="2985" spans="2:16" x14ac:dyDescent="0.25">
      <c r="B2985" s="177">
        <v>264.89999999999998</v>
      </c>
      <c r="C2985" s="177">
        <v>95.11</v>
      </c>
      <c r="D2985" s="177">
        <v>90.74</v>
      </c>
      <c r="E2985" s="177">
        <v>85.87</v>
      </c>
      <c r="F2985" s="177">
        <v>89.54</v>
      </c>
      <c r="G2985" s="177">
        <v>92.32</v>
      </c>
      <c r="K2985" s="194">
        <v>271.73</v>
      </c>
      <c r="L2985" s="194">
        <v>98.1</v>
      </c>
      <c r="M2985" s="194">
        <v>92.56</v>
      </c>
      <c r="N2985" s="194">
        <v>91.02</v>
      </c>
      <c r="O2985" s="3">
        <v>352.59</v>
      </c>
      <c r="P2985" s="2">
        <v>95.785020000000003</v>
      </c>
    </row>
    <row r="2986" spans="2:16" x14ac:dyDescent="0.25">
      <c r="B2986" s="177">
        <v>264.98</v>
      </c>
      <c r="C2986" s="177">
        <v>95.11</v>
      </c>
      <c r="D2986" s="177">
        <v>90.74</v>
      </c>
      <c r="E2986" s="177">
        <v>85.87</v>
      </c>
      <c r="F2986" s="177">
        <v>89.54</v>
      </c>
      <c r="G2986" s="177">
        <v>92.31</v>
      </c>
      <c r="K2986" s="194">
        <v>271.81</v>
      </c>
      <c r="L2986" s="194">
        <v>98.1</v>
      </c>
      <c r="M2986" s="194">
        <v>92.57</v>
      </c>
      <c r="N2986" s="194">
        <v>91.02</v>
      </c>
      <c r="O2986" s="3">
        <v>352.71</v>
      </c>
      <c r="P2986" s="2">
        <v>95.775019999999998</v>
      </c>
    </row>
    <row r="2987" spans="2:16" x14ac:dyDescent="0.25">
      <c r="B2987" s="177">
        <v>265.07</v>
      </c>
      <c r="C2987" s="177">
        <v>95.11</v>
      </c>
      <c r="D2987" s="177">
        <v>90.74</v>
      </c>
      <c r="E2987" s="177">
        <v>85.86</v>
      </c>
      <c r="F2987" s="177">
        <v>89.54</v>
      </c>
      <c r="G2987" s="177">
        <v>92.31</v>
      </c>
      <c r="K2987" s="194">
        <v>271.89</v>
      </c>
      <c r="L2987" s="194">
        <v>98.1</v>
      </c>
      <c r="M2987" s="194">
        <v>92.57</v>
      </c>
      <c r="N2987" s="194">
        <v>91.01</v>
      </c>
      <c r="O2987" s="3">
        <v>352.8</v>
      </c>
      <c r="P2987" s="2">
        <v>95.775019999999998</v>
      </c>
    </row>
    <row r="2988" spans="2:16" x14ac:dyDescent="0.25">
      <c r="B2988" s="177">
        <v>265.14999999999998</v>
      </c>
      <c r="C2988" s="177">
        <v>95.11</v>
      </c>
      <c r="D2988" s="177">
        <v>90.74</v>
      </c>
      <c r="E2988" s="177">
        <v>85.86</v>
      </c>
      <c r="F2988" s="177">
        <v>89.54</v>
      </c>
      <c r="G2988" s="177">
        <v>92.31</v>
      </c>
      <c r="K2988" s="194">
        <v>271.98</v>
      </c>
      <c r="L2988" s="194">
        <v>98.1</v>
      </c>
      <c r="M2988" s="194">
        <v>92.56</v>
      </c>
      <c r="N2988" s="194">
        <v>91.01</v>
      </c>
      <c r="O2988" s="3">
        <v>352.92</v>
      </c>
      <c r="P2988" s="2">
        <v>95.775019999999998</v>
      </c>
    </row>
    <row r="2989" spans="2:16" x14ac:dyDescent="0.25">
      <c r="B2989" s="177">
        <v>265.24</v>
      </c>
      <c r="C2989" s="177">
        <v>95.11</v>
      </c>
      <c r="D2989" s="177">
        <v>90.74</v>
      </c>
      <c r="E2989" s="177">
        <v>85.86</v>
      </c>
      <c r="F2989" s="177">
        <v>89.54</v>
      </c>
      <c r="G2989" s="177">
        <v>92.3</v>
      </c>
      <c r="K2989" s="194">
        <v>272.06</v>
      </c>
      <c r="L2989" s="194">
        <v>98.09</v>
      </c>
      <c r="M2989" s="194">
        <v>92.56</v>
      </c>
      <c r="N2989" s="194">
        <v>91.01</v>
      </c>
      <c r="O2989" s="3">
        <v>353.05</v>
      </c>
      <c r="P2989" s="2">
        <v>95.775019999999998</v>
      </c>
    </row>
    <row r="2990" spans="2:16" x14ac:dyDescent="0.25">
      <c r="B2990" s="177">
        <v>265.32</v>
      </c>
      <c r="C2990" s="177">
        <v>95.11</v>
      </c>
      <c r="D2990" s="177">
        <v>90.74</v>
      </c>
      <c r="E2990" s="177">
        <v>85.86</v>
      </c>
      <c r="F2990" s="177">
        <v>89.53</v>
      </c>
      <c r="G2990" s="177">
        <v>92.3</v>
      </c>
      <c r="K2990" s="194">
        <v>272.14</v>
      </c>
      <c r="L2990" s="194">
        <v>98.09</v>
      </c>
      <c r="M2990" s="194">
        <v>92.56</v>
      </c>
      <c r="N2990" s="194">
        <v>91.01</v>
      </c>
      <c r="O2990" s="3">
        <v>353.13</v>
      </c>
      <c r="P2990" s="2">
        <v>95.765020000000007</v>
      </c>
    </row>
    <row r="2991" spans="2:16" x14ac:dyDescent="0.25">
      <c r="B2991" s="177">
        <v>265.39999999999998</v>
      </c>
      <c r="C2991" s="177">
        <v>95.1</v>
      </c>
      <c r="D2991" s="177">
        <v>90.73</v>
      </c>
      <c r="E2991" s="177">
        <v>85.85</v>
      </c>
      <c r="F2991" s="177">
        <v>89.53</v>
      </c>
      <c r="G2991" s="177">
        <v>92.29</v>
      </c>
      <c r="K2991" s="194">
        <v>272.22000000000003</v>
      </c>
      <c r="L2991" s="194">
        <v>98.09</v>
      </c>
      <c r="M2991" s="194">
        <v>92.56</v>
      </c>
      <c r="N2991" s="194">
        <v>91.01</v>
      </c>
      <c r="O2991" s="3">
        <v>353.26</v>
      </c>
      <c r="P2991" s="2">
        <v>95.765020000000007</v>
      </c>
    </row>
    <row r="2992" spans="2:16" x14ac:dyDescent="0.25">
      <c r="B2992" s="177">
        <v>265.49</v>
      </c>
      <c r="C2992" s="177">
        <v>95.1</v>
      </c>
      <c r="D2992" s="177">
        <v>90.73</v>
      </c>
      <c r="E2992" s="177">
        <v>85.85</v>
      </c>
      <c r="F2992" s="177">
        <v>89.52</v>
      </c>
      <c r="G2992" s="177">
        <v>92.29</v>
      </c>
      <c r="K2992" s="194">
        <v>272.31</v>
      </c>
      <c r="L2992" s="194">
        <v>98.09</v>
      </c>
      <c r="M2992" s="194">
        <v>92.56</v>
      </c>
      <c r="N2992" s="194">
        <v>91.01</v>
      </c>
      <c r="O2992" s="3">
        <v>353.39</v>
      </c>
      <c r="P2992" s="2">
        <v>95.765020000000007</v>
      </c>
    </row>
    <row r="2993" spans="2:16" x14ac:dyDescent="0.25">
      <c r="B2993" s="177">
        <v>265.57</v>
      </c>
      <c r="C2993" s="177">
        <v>95.1</v>
      </c>
      <c r="D2993" s="177">
        <v>90.73</v>
      </c>
      <c r="E2993" s="177">
        <v>85.85</v>
      </c>
      <c r="F2993" s="177">
        <v>89.52</v>
      </c>
      <c r="G2993" s="177">
        <v>92.28</v>
      </c>
      <c r="K2993" s="194">
        <v>272.39</v>
      </c>
      <c r="L2993" s="194">
        <v>98.09</v>
      </c>
      <c r="M2993" s="194">
        <v>92.56</v>
      </c>
      <c r="N2993" s="194">
        <v>91.01</v>
      </c>
      <c r="O2993" s="3">
        <v>353.47</v>
      </c>
      <c r="P2993" s="2">
        <v>95.755020000000002</v>
      </c>
    </row>
    <row r="2994" spans="2:16" x14ac:dyDescent="0.25">
      <c r="B2994" s="177">
        <v>265.64999999999998</v>
      </c>
      <c r="C2994" s="177">
        <v>95.1</v>
      </c>
      <c r="D2994" s="177">
        <v>90.73</v>
      </c>
      <c r="E2994" s="177">
        <v>85.84</v>
      </c>
      <c r="F2994" s="177">
        <v>89.51</v>
      </c>
      <c r="G2994" s="177">
        <v>92.28</v>
      </c>
      <c r="K2994" s="194">
        <v>272.47000000000003</v>
      </c>
      <c r="L2994" s="194">
        <v>98.1</v>
      </c>
      <c r="M2994" s="194">
        <v>92.56</v>
      </c>
      <c r="N2994" s="194">
        <v>91.01</v>
      </c>
      <c r="O2994" s="3">
        <v>353.59</v>
      </c>
      <c r="P2994" s="2">
        <v>95.735020000000006</v>
      </c>
    </row>
    <row r="2995" spans="2:16" x14ac:dyDescent="0.25">
      <c r="B2995" s="177">
        <v>265.74</v>
      </c>
      <c r="C2995" s="177">
        <v>95.1</v>
      </c>
      <c r="D2995" s="177">
        <v>90.73</v>
      </c>
      <c r="E2995" s="177">
        <v>85.83</v>
      </c>
      <c r="F2995" s="177">
        <v>89.5</v>
      </c>
      <c r="G2995" s="177">
        <v>92.27</v>
      </c>
      <c r="K2995" s="194">
        <v>272.56</v>
      </c>
      <c r="L2995" s="194">
        <v>98.1</v>
      </c>
      <c r="M2995" s="194">
        <v>92.56</v>
      </c>
      <c r="N2995" s="194">
        <v>91.01</v>
      </c>
      <c r="O2995" s="3">
        <v>353.72</v>
      </c>
      <c r="P2995" s="2">
        <v>95.715019999999996</v>
      </c>
    </row>
    <row r="2996" spans="2:16" x14ac:dyDescent="0.25">
      <c r="B2996" s="177">
        <v>265.82</v>
      </c>
      <c r="C2996" s="177">
        <v>95.1</v>
      </c>
      <c r="D2996" s="177">
        <v>90.73</v>
      </c>
      <c r="E2996" s="177">
        <v>85.83</v>
      </c>
      <c r="F2996" s="177">
        <v>89.5</v>
      </c>
      <c r="G2996" s="177">
        <v>92.27</v>
      </c>
      <c r="K2996" s="194">
        <v>272.64</v>
      </c>
      <c r="L2996" s="194">
        <v>98.1</v>
      </c>
      <c r="M2996" s="194">
        <v>92.56</v>
      </c>
      <c r="N2996" s="194">
        <v>91.01</v>
      </c>
      <c r="O2996" s="3">
        <v>353.8</v>
      </c>
      <c r="P2996" s="2">
        <v>95.705020000000005</v>
      </c>
    </row>
    <row r="2997" spans="2:16" x14ac:dyDescent="0.25">
      <c r="B2997" s="177">
        <v>265.89999999999998</v>
      </c>
      <c r="C2997" s="177">
        <v>95.1</v>
      </c>
      <c r="D2997" s="177">
        <v>90.72</v>
      </c>
      <c r="E2997" s="177">
        <v>85.83</v>
      </c>
      <c r="F2997" s="177">
        <v>89.5</v>
      </c>
      <c r="G2997" s="177">
        <v>92.27</v>
      </c>
      <c r="K2997" s="194">
        <v>272.72000000000003</v>
      </c>
      <c r="L2997" s="194">
        <v>98.1</v>
      </c>
      <c r="M2997" s="194">
        <v>92.56</v>
      </c>
      <c r="N2997" s="194">
        <v>91.01</v>
      </c>
      <c r="O2997" s="3">
        <v>353.92</v>
      </c>
      <c r="P2997" s="2">
        <v>95.69502</v>
      </c>
    </row>
    <row r="2998" spans="2:16" x14ac:dyDescent="0.25">
      <c r="B2998" s="177">
        <v>265.99</v>
      </c>
      <c r="C2998" s="177">
        <v>95.09</v>
      </c>
      <c r="D2998" s="177">
        <v>90.72</v>
      </c>
      <c r="E2998" s="177">
        <v>85.82</v>
      </c>
      <c r="F2998" s="177">
        <v>89.49</v>
      </c>
      <c r="G2998" s="177">
        <v>92.26</v>
      </c>
      <c r="K2998" s="194">
        <v>272.81</v>
      </c>
      <c r="L2998" s="194">
        <v>98.1</v>
      </c>
      <c r="M2998" s="194">
        <v>92.56</v>
      </c>
      <c r="N2998" s="194">
        <v>91</v>
      </c>
      <c r="O2998" s="3">
        <v>354.05</v>
      </c>
      <c r="P2998" s="2">
        <v>95.685019999999994</v>
      </c>
    </row>
    <row r="2999" spans="2:16" x14ac:dyDescent="0.25">
      <c r="B2999" s="177">
        <v>266.07</v>
      </c>
      <c r="C2999" s="177">
        <v>95.09</v>
      </c>
      <c r="D2999" s="177">
        <v>90.72</v>
      </c>
      <c r="E2999" s="177">
        <v>85.82</v>
      </c>
      <c r="F2999" s="177">
        <v>89.49</v>
      </c>
      <c r="G2999" s="177">
        <v>92.26</v>
      </c>
      <c r="K2999" s="194">
        <v>272.89</v>
      </c>
      <c r="L2999" s="194">
        <v>98.1</v>
      </c>
      <c r="M2999" s="194">
        <v>92.56</v>
      </c>
      <c r="N2999" s="194">
        <v>91</v>
      </c>
      <c r="O2999" s="3">
        <v>354.13</v>
      </c>
      <c r="P2999" s="2">
        <v>95.685019999999994</v>
      </c>
    </row>
    <row r="3000" spans="2:16" x14ac:dyDescent="0.25">
      <c r="B3000" s="177">
        <v>266.14999999999998</v>
      </c>
      <c r="C3000" s="177">
        <v>95.09</v>
      </c>
      <c r="D3000" s="177">
        <v>90.72</v>
      </c>
      <c r="E3000" s="177">
        <v>85.81</v>
      </c>
      <c r="F3000" s="177">
        <v>89.48</v>
      </c>
      <c r="G3000" s="177">
        <v>92.25</v>
      </c>
      <c r="K3000" s="194">
        <v>272.97000000000003</v>
      </c>
      <c r="L3000" s="194">
        <v>98.1</v>
      </c>
      <c r="M3000" s="194">
        <v>92.55</v>
      </c>
      <c r="N3000" s="194">
        <v>91</v>
      </c>
      <c r="O3000" s="3">
        <v>354.25</v>
      </c>
      <c r="P3000" s="2">
        <v>95.675020000000004</v>
      </c>
    </row>
    <row r="3001" spans="2:16" x14ac:dyDescent="0.25">
      <c r="B3001" s="177">
        <v>266.23</v>
      </c>
      <c r="C3001" s="177">
        <v>95.09</v>
      </c>
      <c r="D3001" s="177">
        <v>90.72</v>
      </c>
      <c r="E3001" s="177">
        <v>85.81</v>
      </c>
      <c r="F3001" s="177">
        <v>89.48</v>
      </c>
      <c r="G3001" s="177">
        <v>92.25</v>
      </c>
      <c r="K3001" s="194">
        <v>273.06</v>
      </c>
      <c r="L3001" s="194">
        <v>98.1</v>
      </c>
      <c r="M3001" s="194">
        <v>92.55</v>
      </c>
      <c r="N3001" s="194">
        <v>91</v>
      </c>
      <c r="O3001" s="3">
        <v>354.38</v>
      </c>
      <c r="P3001" s="2">
        <v>95.665019999999998</v>
      </c>
    </row>
    <row r="3002" spans="2:16" x14ac:dyDescent="0.25">
      <c r="B3002" s="177">
        <v>266.32</v>
      </c>
      <c r="C3002" s="177">
        <v>95.09</v>
      </c>
      <c r="D3002" s="177">
        <v>90.72</v>
      </c>
      <c r="E3002" s="177">
        <v>85.81</v>
      </c>
      <c r="F3002" s="177">
        <v>89.47</v>
      </c>
      <c r="G3002" s="177">
        <v>92.24</v>
      </c>
      <c r="K3002" s="194">
        <v>273.14</v>
      </c>
      <c r="L3002" s="194">
        <v>98.1</v>
      </c>
      <c r="M3002" s="194">
        <v>92.55</v>
      </c>
      <c r="N3002" s="194">
        <v>91</v>
      </c>
      <c r="O3002" s="3">
        <v>354.5</v>
      </c>
      <c r="P3002" s="2">
        <v>95.655019999999993</v>
      </c>
    </row>
    <row r="3003" spans="2:16" x14ac:dyDescent="0.25">
      <c r="B3003" s="177">
        <v>266.39999999999998</v>
      </c>
      <c r="C3003" s="177">
        <v>95.09</v>
      </c>
      <c r="D3003" s="177">
        <v>90.72</v>
      </c>
      <c r="E3003" s="177">
        <v>85.81</v>
      </c>
      <c r="F3003" s="177">
        <v>89.47</v>
      </c>
      <c r="G3003" s="177">
        <v>92.24</v>
      </c>
      <c r="K3003" s="194">
        <v>273.22000000000003</v>
      </c>
      <c r="L3003" s="194">
        <v>98.1</v>
      </c>
      <c r="M3003" s="194">
        <v>92.55</v>
      </c>
      <c r="N3003" s="194">
        <v>91</v>
      </c>
      <c r="O3003" s="3">
        <v>354.63</v>
      </c>
      <c r="P3003" s="2">
        <v>95.655019999999993</v>
      </c>
    </row>
    <row r="3004" spans="2:16" x14ac:dyDescent="0.25">
      <c r="B3004" s="177">
        <v>266.49</v>
      </c>
      <c r="C3004" s="177">
        <v>95.08</v>
      </c>
      <c r="D3004" s="177">
        <v>90.72</v>
      </c>
      <c r="E3004" s="177">
        <v>85.8</v>
      </c>
      <c r="F3004" s="177">
        <v>89.46</v>
      </c>
      <c r="G3004" s="177">
        <v>92.24</v>
      </c>
      <c r="K3004" s="194">
        <v>273.31</v>
      </c>
      <c r="L3004" s="194">
        <v>98.1</v>
      </c>
      <c r="M3004" s="194">
        <v>92.55</v>
      </c>
      <c r="N3004" s="194">
        <v>91</v>
      </c>
      <c r="O3004" s="3">
        <v>354.71</v>
      </c>
      <c r="P3004" s="2">
        <v>95.645020000000002</v>
      </c>
    </row>
    <row r="3005" spans="2:16" x14ac:dyDescent="0.25">
      <c r="B3005" s="177">
        <v>266.57</v>
      </c>
      <c r="C3005" s="177">
        <v>95.08</v>
      </c>
      <c r="D3005" s="177">
        <v>90.72</v>
      </c>
      <c r="E3005" s="177">
        <v>85.8</v>
      </c>
      <c r="F3005" s="177">
        <v>89.44</v>
      </c>
      <c r="G3005" s="177">
        <v>92.23</v>
      </c>
      <c r="K3005" s="194">
        <v>273.39</v>
      </c>
      <c r="L3005" s="194">
        <v>98.1</v>
      </c>
      <c r="M3005" s="194">
        <v>92.56</v>
      </c>
      <c r="N3005" s="194">
        <v>91</v>
      </c>
      <c r="O3005" s="3">
        <v>354.84</v>
      </c>
      <c r="P3005" s="2">
        <v>95.625020000000006</v>
      </c>
    </row>
    <row r="3006" spans="2:16" x14ac:dyDescent="0.25">
      <c r="B3006" s="177">
        <v>266.64999999999998</v>
      </c>
      <c r="C3006" s="177">
        <v>95.08</v>
      </c>
      <c r="D3006" s="177">
        <v>90.72</v>
      </c>
      <c r="E3006" s="177">
        <v>85.8</v>
      </c>
      <c r="F3006" s="177">
        <v>89.43</v>
      </c>
      <c r="G3006" s="177">
        <v>92.23</v>
      </c>
      <c r="K3006" s="194">
        <v>273.47000000000003</v>
      </c>
      <c r="L3006" s="194">
        <v>98.1</v>
      </c>
      <c r="M3006" s="194">
        <v>92.56</v>
      </c>
      <c r="N3006" s="194">
        <v>91</v>
      </c>
      <c r="O3006" s="3">
        <v>354.96</v>
      </c>
      <c r="P3006" s="2">
        <v>95.615020000000001</v>
      </c>
    </row>
    <row r="3007" spans="2:16" x14ac:dyDescent="0.25">
      <c r="B3007" s="177">
        <v>266.73</v>
      </c>
      <c r="C3007" s="177">
        <v>95.08</v>
      </c>
      <c r="D3007" s="177">
        <v>90.73</v>
      </c>
      <c r="E3007" s="177">
        <v>85.79</v>
      </c>
      <c r="F3007" s="177">
        <v>89.43</v>
      </c>
      <c r="G3007" s="177">
        <v>92.22</v>
      </c>
      <c r="K3007" s="194">
        <v>273.56</v>
      </c>
      <c r="L3007" s="194">
        <v>98.11</v>
      </c>
      <c r="M3007" s="194">
        <v>92.56</v>
      </c>
      <c r="N3007" s="194">
        <v>90.99</v>
      </c>
      <c r="O3007" s="3">
        <v>355.04</v>
      </c>
      <c r="P3007" s="2">
        <v>95.605019999999996</v>
      </c>
    </row>
    <row r="3008" spans="2:16" x14ac:dyDescent="0.25">
      <c r="B3008" s="177">
        <v>266.82</v>
      </c>
      <c r="C3008" s="177">
        <v>95.08</v>
      </c>
      <c r="D3008" s="177">
        <v>90.73</v>
      </c>
      <c r="E3008" s="177">
        <v>85.79</v>
      </c>
      <c r="F3008" s="177">
        <v>89.43</v>
      </c>
      <c r="G3008" s="177">
        <v>92.22</v>
      </c>
      <c r="K3008" s="194">
        <v>273.64</v>
      </c>
      <c r="L3008" s="194">
        <v>98.11</v>
      </c>
      <c r="M3008" s="194">
        <v>92.56</v>
      </c>
      <c r="N3008" s="194">
        <v>90.99</v>
      </c>
      <c r="O3008" s="3">
        <v>355.17</v>
      </c>
      <c r="P3008" s="2">
        <v>95.595020000000005</v>
      </c>
    </row>
    <row r="3009" spans="2:16" x14ac:dyDescent="0.25">
      <c r="B3009" s="177">
        <v>266.89999999999998</v>
      </c>
      <c r="C3009" s="177">
        <v>95.08</v>
      </c>
      <c r="D3009" s="177">
        <v>90.73</v>
      </c>
      <c r="E3009" s="177">
        <v>85.79</v>
      </c>
      <c r="F3009" s="177">
        <v>89.43</v>
      </c>
      <c r="G3009" s="177">
        <v>92.22</v>
      </c>
      <c r="K3009" s="194">
        <v>273.73</v>
      </c>
      <c r="L3009" s="194">
        <v>98.11</v>
      </c>
      <c r="M3009" s="194">
        <v>92.56</v>
      </c>
      <c r="N3009" s="194">
        <v>90.99</v>
      </c>
      <c r="O3009" s="3">
        <v>355.29</v>
      </c>
      <c r="P3009" s="2">
        <v>95.595020000000005</v>
      </c>
    </row>
    <row r="3010" spans="2:16" x14ac:dyDescent="0.25">
      <c r="B3010" s="177">
        <v>266.98</v>
      </c>
      <c r="C3010" s="177">
        <v>95.08</v>
      </c>
      <c r="D3010" s="177">
        <v>90.73</v>
      </c>
      <c r="E3010" s="177">
        <v>85.78</v>
      </c>
      <c r="F3010" s="177">
        <v>89.43</v>
      </c>
      <c r="G3010" s="177">
        <v>92.21</v>
      </c>
      <c r="K3010" s="194">
        <v>273.81</v>
      </c>
      <c r="L3010" s="194">
        <v>98.11</v>
      </c>
      <c r="M3010" s="194">
        <v>92.56</v>
      </c>
      <c r="N3010" s="194">
        <v>90.99</v>
      </c>
      <c r="O3010" s="3">
        <v>355.38</v>
      </c>
      <c r="P3010" s="2">
        <v>95.58502</v>
      </c>
    </row>
    <row r="3011" spans="2:16" x14ac:dyDescent="0.25">
      <c r="B3011" s="177">
        <v>267.07</v>
      </c>
      <c r="C3011" s="177">
        <v>95.08</v>
      </c>
      <c r="D3011" s="177">
        <v>90.73</v>
      </c>
      <c r="E3011" s="177">
        <v>85.78</v>
      </c>
      <c r="F3011" s="177">
        <v>89.42</v>
      </c>
      <c r="G3011" s="177">
        <v>92.21</v>
      </c>
      <c r="K3011" s="194">
        <v>273.89</v>
      </c>
      <c r="L3011" s="194">
        <v>98.11</v>
      </c>
      <c r="M3011" s="194">
        <v>92.55</v>
      </c>
      <c r="N3011" s="194">
        <v>90.99</v>
      </c>
      <c r="O3011" s="3">
        <v>355.5</v>
      </c>
      <c r="P3011" s="2">
        <v>95.575019999999995</v>
      </c>
    </row>
    <row r="3012" spans="2:16" x14ac:dyDescent="0.25">
      <c r="B3012" s="177">
        <v>267.14999999999998</v>
      </c>
      <c r="C3012" s="177">
        <v>95.08</v>
      </c>
      <c r="D3012" s="177">
        <v>90.72</v>
      </c>
      <c r="E3012" s="177">
        <v>85.78</v>
      </c>
      <c r="F3012" s="177">
        <v>89.42</v>
      </c>
      <c r="G3012" s="177">
        <v>92.2</v>
      </c>
      <c r="K3012" s="194">
        <v>273.98</v>
      </c>
      <c r="L3012" s="194">
        <v>98.11</v>
      </c>
      <c r="M3012" s="194">
        <v>92.54</v>
      </c>
      <c r="N3012" s="194">
        <v>90.99</v>
      </c>
      <c r="O3012" s="3">
        <v>355.63</v>
      </c>
      <c r="P3012" s="2">
        <v>95.565020000000004</v>
      </c>
    </row>
    <row r="3013" spans="2:16" x14ac:dyDescent="0.25">
      <c r="B3013" s="177">
        <v>267.23</v>
      </c>
      <c r="C3013" s="177">
        <v>95.08</v>
      </c>
      <c r="D3013" s="177">
        <v>90.72</v>
      </c>
      <c r="E3013" s="177">
        <v>85.78</v>
      </c>
      <c r="F3013" s="177">
        <v>89.42</v>
      </c>
      <c r="G3013" s="177">
        <v>92.2</v>
      </c>
      <c r="K3013" s="194">
        <v>274.06</v>
      </c>
      <c r="L3013" s="194">
        <v>98.11</v>
      </c>
      <c r="M3013" s="194">
        <v>92.53</v>
      </c>
      <c r="N3013" s="194">
        <v>90.99</v>
      </c>
      <c r="O3013" s="3">
        <v>355.71</v>
      </c>
      <c r="P3013" s="2">
        <v>95.565020000000004</v>
      </c>
    </row>
    <row r="3014" spans="2:16" x14ac:dyDescent="0.25">
      <c r="B3014" s="177">
        <v>267.32</v>
      </c>
      <c r="C3014" s="177">
        <v>95.07</v>
      </c>
      <c r="D3014" s="177">
        <v>90.71</v>
      </c>
      <c r="E3014" s="177">
        <v>85.77</v>
      </c>
      <c r="F3014" s="177">
        <v>89.41</v>
      </c>
      <c r="G3014" s="177">
        <v>92.2</v>
      </c>
      <c r="K3014" s="194">
        <v>274.14</v>
      </c>
      <c r="L3014" s="194">
        <v>98.11</v>
      </c>
      <c r="M3014" s="194">
        <v>92.54</v>
      </c>
      <c r="N3014" s="194">
        <v>90.99</v>
      </c>
      <c r="O3014" s="3">
        <v>355.84</v>
      </c>
      <c r="P3014" s="2">
        <v>95.555019999999999</v>
      </c>
    </row>
    <row r="3015" spans="2:16" x14ac:dyDescent="0.25">
      <c r="B3015" s="177">
        <v>267.39999999999998</v>
      </c>
      <c r="C3015" s="177">
        <v>95.07</v>
      </c>
      <c r="D3015" s="177">
        <v>90.71</v>
      </c>
      <c r="E3015" s="177">
        <v>85.77</v>
      </c>
      <c r="F3015" s="177">
        <v>89.41</v>
      </c>
      <c r="G3015" s="177">
        <v>92.19</v>
      </c>
      <c r="K3015" s="194">
        <v>274.23</v>
      </c>
      <c r="L3015" s="194">
        <v>98.11</v>
      </c>
      <c r="M3015" s="194">
        <v>92.53</v>
      </c>
      <c r="N3015" s="194">
        <v>90.99</v>
      </c>
      <c r="O3015" s="3">
        <v>355.96</v>
      </c>
      <c r="P3015" s="2">
        <v>95.545019999999994</v>
      </c>
    </row>
    <row r="3016" spans="2:16" x14ac:dyDescent="0.25">
      <c r="B3016" s="177">
        <v>267.48</v>
      </c>
      <c r="C3016" s="177">
        <v>95.07</v>
      </c>
      <c r="D3016" s="177">
        <v>90.71</v>
      </c>
      <c r="E3016" s="177">
        <v>85.77</v>
      </c>
      <c r="F3016" s="177">
        <v>89.4</v>
      </c>
      <c r="G3016" s="177">
        <v>92.19</v>
      </c>
      <c r="K3016" s="194">
        <v>274.31</v>
      </c>
      <c r="L3016" s="194">
        <v>98.11</v>
      </c>
      <c r="M3016" s="194">
        <v>92.53</v>
      </c>
      <c r="N3016" s="194">
        <v>90.99</v>
      </c>
      <c r="O3016" s="3">
        <v>356.04</v>
      </c>
      <c r="P3016" s="2">
        <v>95.535020000000003</v>
      </c>
    </row>
    <row r="3017" spans="2:16" x14ac:dyDescent="0.25">
      <c r="B3017" s="177">
        <v>267.57</v>
      </c>
      <c r="C3017" s="177">
        <v>95.07</v>
      </c>
      <c r="D3017" s="177">
        <v>90.71</v>
      </c>
      <c r="E3017" s="177">
        <v>85.77</v>
      </c>
      <c r="F3017" s="177">
        <v>89.41</v>
      </c>
      <c r="G3017" s="177">
        <v>92.19</v>
      </c>
      <c r="K3017" s="194">
        <v>274.39999999999998</v>
      </c>
      <c r="L3017" s="194">
        <v>98.11</v>
      </c>
      <c r="M3017" s="194">
        <v>92.53</v>
      </c>
      <c r="N3017" s="194">
        <v>90.98</v>
      </c>
      <c r="O3017" s="3">
        <v>356.17</v>
      </c>
      <c r="P3017" s="2">
        <v>95.525019999999998</v>
      </c>
    </row>
    <row r="3018" spans="2:16" x14ac:dyDescent="0.25">
      <c r="B3018" s="177">
        <v>267.64999999999998</v>
      </c>
      <c r="C3018" s="177">
        <v>95.07</v>
      </c>
      <c r="D3018" s="177">
        <v>90.71</v>
      </c>
      <c r="E3018" s="177">
        <v>85.76</v>
      </c>
      <c r="F3018" s="177">
        <v>89.41</v>
      </c>
      <c r="G3018" s="177">
        <v>92.18</v>
      </c>
      <c r="K3018" s="194">
        <v>274.48</v>
      </c>
      <c r="L3018" s="194">
        <v>98.1</v>
      </c>
      <c r="M3018" s="194">
        <v>92.53</v>
      </c>
      <c r="N3018" s="194">
        <v>90.98</v>
      </c>
      <c r="O3018" s="3">
        <v>356.29</v>
      </c>
      <c r="P3018" s="2">
        <v>95.515020000000007</v>
      </c>
    </row>
    <row r="3019" spans="2:16" x14ac:dyDescent="0.25">
      <c r="B3019" s="177">
        <v>267.73</v>
      </c>
      <c r="C3019" s="177">
        <v>95.07</v>
      </c>
      <c r="D3019" s="177">
        <v>90.71</v>
      </c>
      <c r="E3019" s="177">
        <v>85.76</v>
      </c>
      <c r="F3019" s="177">
        <v>89.41</v>
      </c>
      <c r="G3019" s="177">
        <v>92.18</v>
      </c>
      <c r="K3019" s="194">
        <v>274.56</v>
      </c>
      <c r="L3019" s="194">
        <v>98.1</v>
      </c>
      <c r="M3019" s="194">
        <v>92.53</v>
      </c>
      <c r="N3019" s="194">
        <v>90.98</v>
      </c>
      <c r="O3019" s="3">
        <v>356.38</v>
      </c>
      <c r="P3019" s="2">
        <v>95.515020000000007</v>
      </c>
    </row>
    <row r="3020" spans="2:16" x14ac:dyDescent="0.25">
      <c r="B3020" s="177">
        <v>267.82</v>
      </c>
      <c r="C3020" s="177">
        <v>95.07</v>
      </c>
      <c r="D3020" s="177">
        <v>90.71</v>
      </c>
      <c r="E3020" s="177">
        <v>85.75</v>
      </c>
      <c r="F3020" s="177">
        <v>89.41</v>
      </c>
      <c r="G3020" s="177">
        <v>92.17</v>
      </c>
      <c r="K3020" s="194">
        <v>274.64</v>
      </c>
      <c r="L3020" s="194">
        <v>98.1</v>
      </c>
      <c r="M3020" s="194">
        <v>92.53</v>
      </c>
      <c r="N3020" s="194">
        <v>90.98</v>
      </c>
      <c r="O3020" s="3">
        <v>356.5</v>
      </c>
      <c r="P3020" s="2">
        <v>95.495019999999997</v>
      </c>
    </row>
    <row r="3021" spans="2:16" x14ac:dyDescent="0.25">
      <c r="B3021" s="177">
        <v>267.89999999999998</v>
      </c>
      <c r="C3021" s="177">
        <v>95.07</v>
      </c>
      <c r="D3021" s="177">
        <v>90.71</v>
      </c>
      <c r="E3021" s="177">
        <v>85.75</v>
      </c>
      <c r="F3021" s="177">
        <v>89.4</v>
      </c>
      <c r="G3021" s="177">
        <v>92.17</v>
      </c>
      <c r="K3021" s="194">
        <v>274.73</v>
      </c>
      <c r="L3021" s="194">
        <v>98.1</v>
      </c>
      <c r="M3021" s="194">
        <v>92.54</v>
      </c>
      <c r="N3021" s="194">
        <v>90.98</v>
      </c>
      <c r="O3021" s="3">
        <v>356.63</v>
      </c>
      <c r="P3021" s="2">
        <v>95.495019999999997</v>
      </c>
    </row>
    <row r="3022" spans="2:16" x14ac:dyDescent="0.25">
      <c r="B3022" s="177">
        <v>267.98</v>
      </c>
      <c r="C3022" s="177">
        <v>95.07</v>
      </c>
      <c r="D3022" s="177">
        <v>90.71</v>
      </c>
      <c r="E3022" s="177">
        <v>85.74</v>
      </c>
      <c r="F3022" s="177">
        <v>89.39</v>
      </c>
      <c r="G3022" s="177">
        <v>92.16</v>
      </c>
      <c r="K3022" s="194">
        <v>274.81</v>
      </c>
      <c r="L3022" s="194">
        <v>98.1</v>
      </c>
      <c r="M3022" s="194">
        <v>92.55</v>
      </c>
      <c r="N3022" s="194">
        <v>90.98</v>
      </c>
      <c r="O3022" s="3">
        <v>356.71</v>
      </c>
      <c r="P3022" s="2">
        <v>95.485020000000006</v>
      </c>
    </row>
    <row r="3023" spans="2:16" x14ac:dyDescent="0.25">
      <c r="B3023" s="177">
        <v>268.07</v>
      </c>
      <c r="C3023" s="177">
        <v>95.06</v>
      </c>
      <c r="D3023" s="177">
        <v>90.71</v>
      </c>
      <c r="E3023" s="177">
        <v>85.74</v>
      </c>
      <c r="F3023" s="177">
        <v>89.39</v>
      </c>
      <c r="G3023" s="177">
        <v>92.16</v>
      </c>
      <c r="K3023" s="194">
        <v>274.89</v>
      </c>
      <c r="L3023" s="194">
        <v>98.1</v>
      </c>
      <c r="M3023" s="194">
        <v>92.55</v>
      </c>
      <c r="N3023" s="194">
        <v>90.98</v>
      </c>
      <c r="O3023" s="3">
        <v>356.84</v>
      </c>
      <c r="P3023" s="2">
        <v>95.475020000000001</v>
      </c>
    </row>
    <row r="3024" spans="2:16" x14ac:dyDescent="0.25">
      <c r="B3024" s="177">
        <v>268.14999999999998</v>
      </c>
      <c r="C3024" s="177">
        <v>95.06</v>
      </c>
      <c r="D3024" s="177">
        <v>90.72</v>
      </c>
      <c r="E3024" s="177">
        <v>85.73</v>
      </c>
      <c r="F3024" s="177">
        <v>89.38</v>
      </c>
      <c r="G3024" s="177">
        <v>92.16</v>
      </c>
      <c r="K3024" s="194">
        <v>274.98</v>
      </c>
      <c r="L3024" s="194">
        <v>98.1</v>
      </c>
      <c r="M3024" s="194">
        <v>92.55</v>
      </c>
      <c r="N3024" s="194">
        <v>90.98</v>
      </c>
      <c r="O3024" s="3">
        <v>356.96</v>
      </c>
      <c r="P3024" s="2">
        <v>95.465019999999996</v>
      </c>
    </row>
    <row r="3025" spans="2:16" x14ac:dyDescent="0.25">
      <c r="B3025" s="177">
        <v>268.23</v>
      </c>
      <c r="C3025" s="177">
        <v>95.06</v>
      </c>
      <c r="D3025" s="177">
        <v>90.72</v>
      </c>
      <c r="E3025" s="177">
        <v>85.73</v>
      </c>
      <c r="F3025" s="177">
        <v>89.37</v>
      </c>
      <c r="G3025" s="177">
        <v>92.16</v>
      </c>
      <c r="K3025" s="194">
        <v>275.06</v>
      </c>
      <c r="L3025" s="194">
        <v>98.1</v>
      </c>
      <c r="M3025" s="194">
        <v>92.55</v>
      </c>
      <c r="N3025" s="194">
        <v>90.98</v>
      </c>
      <c r="O3025" s="3">
        <v>357.04</v>
      </c>
      <c r="P3025" s="2">
        <v>95.455020000000005</v>
      </c>
    </row>
    <row r="3026" spans="2:16" x14ac:dyDescent="0.25">
      <c r="B3026" s="177">
        <v>268.32</v>
      </c>
      <c r="C3026" s="177">
        <v>95.06</v>
      </c>
      <c r="D3026" s="177">
        <v>90.72</v>
      </c>
      <c r="E3026" s="177">
        <v>85.72</v>
      </c>
      <c r="F3026" s="177">
        <v>89.37</v>
      </c>
      <c r="G3026" s="177">
        <v>92.15</v>
      </c>
      <c r="K3026" s="194">
        <v>275.14999999999998</v>
      </c>
      <c r="L3026" s="194">
        <v>98.1</v>
      </c>
      <c r="M3026" s="194">
        <v>92.55</v>
      </c>
      <c r="N3026" s="194">
        <v>90.98</v>
      </c>
      <c r="O3026" s="3">
        <v>357.17</v>
      </c>
      <c r="P3026" s="2">
        <v>95.44502</v>
      </c>
    </row>
    <row r="3027" spans="2:16" x14ac:dyDescent="0.25">
      <c r="B3027" s="177">
        <v>268.39999999999998</v>
      </c>
      <c r="C3027" s="177">
        <v>95.06</v>
      </c>
      <c r="D3027" s="177">
        <v>90.72</v>
      </c>
      <c r="E3027" s="177">
        <v>85.72</v>
      </c>
      <c r="F3027" s="177">
        <v>89.36</v>
      </c>
      <c r="G3027" s="177">
        <v>92.15</v>
      </c>
      <c r="K3027" s="194">
        <v>275.23</v>
      </c>
      <c r="L3027" s="194">
        <v>98.1</v>
      </c>
      <c r="M3027" s="194">
        <v>92.54</v>
      </c>
      <c r="N3027" s="194">
        <v>90.98</v>
      </c>
      <c r="O3027" s="3">
        <v>357.3</v>
      </c>
      <c r="P3027" s="2">
        <v>95.435019999999994</v>
      </c>
    </row>
    <row r="3028" spans="2:16" x14ac:dyDescent="0.25">
      <c r="B3028" s="177">
        <v>268.48</v>
      </c>
      <c r="C3028" s="177">
        <v>95.06</v>
      </c>
      <c r="D3028" s="177">
        <v>90.72</v>
      </c>
      <c r="E3028" s="177">
        <v>85.71</v>
      </c>
      <c r="F3028" s="177">
        <v>89.36</v>
      </c>
      <c r="G3028" s="177">
        <v>92.14</v>
      </c>
      <c r="K3028" s="194">
        <v>275.31</v>
      </c>
      <c r="L3028" s="194">
        <v>98.09</v>
      </c>
      <c r="M3028" s="194">
        <v>92.54</v>
      </c>
      <c r="N3028" s="194">
        <v>90.97</v>
      </c>
      <c r="O3028" s="3">
        <v>357.38</v>
      </c>
      <c r="P3028" s="2">
        <v>95.435019999999994</v>
      </c>
    </row>
    <row r="3029" spans="2:16" x14ac:dyDescent="0.25">
      <c r="B3029" s="177">
        <v>268.57</v>
      </c>
      <c r="C3029" s="177">
        <v>95.06</v>
      </c>
      <c r="D3029" s="177">
        <v>90.71</v>
      </c>
      <c r="E3029" s="177">
        <v>85.71</v>
      </c>
      <c r="F3029" s="177">
        <v>89.35</v>
      </c>
      <c r="G3029" s="177">
        <v>92.14</v>
      </c>
      <c r="K3029" s="194">
        <v>275.39</v>
      </c>
      <c r="L3029" s="194">
        <v>98.09</v>
      </c>
      <c r="M3029" s="194">
        <v>92.54</v>
      </c>
      <c r="N3029" s="194">
        <v>90.97</v>
      </c>
      <c r="O3029" s="3">
        <v>357.51</v>
      </c>
      <c r="P3029" s="2">
        <v>95.425020000000004</v>
      </c>
    </row>
    <row r="3030" spans="2:16" x14ac:dyDescent="0.25">
      <c r="B3030" s="177">
        <v>268.64999999999998</v>
      </c>
      <c r="C3030" s="177">
        <v>95.06</v>
      </c>
      <c r="D3030" s="177">
        <v>90.71</v>
      </c>
      <c r="E3030" s="177">
        <v>85.71</v>
      </c>
      <c r="F3030" s="177">
        <v>89.35</v>
      </c>
      <c r="G3030" s="177">
        <v>92.14</v>
      </c>
      <c r="K3030" s="194">
        <v>275.47000000000003</v>
      </c>
      <c r="L3030" s="194">
        <v>98.09</v>
      </c>
      <c r="M3030" s="194">
        <v>92.54</v>
      </c>
      <c r="N3030" s="194">
        <v>90.97</v>
      </c>
      <c r="O3030" s="3">
        <v>357.63</v>
      </c>
      <c r="P3030" s="2">
        <v>95.415019999999998</v>
      </c>
    </row>
    <row r="3031" spans="2:16" x14ac:dyDescent="0.25">
      <c r="B3031" s="177">
        <v>268.73</v>
      </c>
      <c r="C3031" s="177">
        <v>95.06</v>
      </c>
      <c r="D3031" s="177">
        <v>90.71</v>
      </c>
      <c r="E3031" s="177">
        <v>85.71</v>
      </c>
      <c r="F3031" s="177">
        <v>89.35</v>
      </c>
      <c r="G3031" s="177">
        <v>92.13</v>
      </c>
      <c r="K3031" s="194">
        <v>275.56</v>
      </c>
      <c r="L3031" s="194">
        <v>98.09</v>
      </c>
      <c r="M3031" s="194">
        <v>92.53</v>
      </c>
      <c r="N3031" s="194">
        <v>90.97</v>
      </c>
      <c r="O3031" s="3">
        <v>357.72</v>
      </c>
      <c r="P3031" s="2">
        <v>95.405019999999993</v>
      </c>
    </row>
    <row r="3032" spans="2:16" x14ac:dyDescent="0.25">
      <c r="B3032" s="177">
        <v>268.82</v>
      </c>
      <c r="C3032" s="177">
        <v>95.05</v>
      </c>
      <c r="D3032" s="177">
        <v>90.71</v>
      </c>
      <c r="E3032" s="177">
        <v>85.7</v>
      </c>
      <c r="F3032" s="177">
        <v>89.34</v>
      </c>
      <c r="G3032" s="177">
        <v>92.13</v>
      </c>
      <c r="K3032" s="194">
        <v>275.64</v>
      </c>
      <c r="L3032" s="194">
        <v>98.09</v>
      </c>
      <c r="M3032" s="194">
        <v>92.53</v>
      </c>
      <c r="N3032" s="194">
        <v>90.97</v>
      </c>
      <c r="O3032" s="3">
        <v>357.84</v>
      </c>
      <c r="P3032" s="2">
        <v>95.395020000000002</v>
      </c>
    </row>
    <row r="3033" spans="2:16" x14ac:dyDescent="0.25">
      <c r="B3033" s="177">
        <v>268.89999999999998</v>
      </c>
      <c r="C3033" s="177">
        <v>95.05</v>
      </c>
      <c r="D3033" s="177">
        <v>90.71</v>
      </c>
      <c r="E3033" s="177">
        <v>85.7</v>
      </c>
      <c r="F3033" s="177">
        <v>89.34</v>
      </c>
      <c r="G3033" s="177">
        <v>92.13</v>
      </c>
      <c r="K3033" s="194">
        <v>275.73</v>
      </c>
      <c r="L3033" s="194">
        <v>98.09</v>
      </c>
      <c r="M3033" s="194">
        <v>92.53</v>
      </c>
      <c r="N3033" s="194">
        <v>90.97</v>
      </c>
      <c r="O3033" s="3">
        <v>357.97</v>
      </c>
      <c r="P3033" s="2">
        <v>95.385019999999997</v>
      </c>
    </row>
    <row r="3034" spans="2:16" x14ac:dyDescent="0.25">
      <c r="B3034" s="177">
        <v>268.98</v>
      </c>
      <c r="C3034" s="177">
        <v>95.05</v>
      </c>
      <c r="D3034" s="177">
        <v>90.71</v>
      </c>
      <c r="E3034" s="177">
        <v>85.7</v>
      </c>
      <c r="F3034" s="177">
        <v>89.34</v>
      </c>
      <c r="G3034" s="177">
        <v>92.12</v>
      </c>
      <c r="K3034" s="194">
        <v>275.81</v>
      </c>
      <c r="L3034" s="194">
        <v>98.09</v>
      </c>
      <c r="M3034" s="194">
        <v>92.53</v>
      </c>
      <c r="N3034" s="194">
        <v>90.97</v>
      </c>
      <c r="O3034" s="3">
        <v>358.05</v>
      </c>
      <c r="P3034" s="2">
        <v>95.375020000000006</v>
      </c>
    </row>
    <row r="3035" spans="2:16" x14ac:dyDescent="0.25">
      <c r="B3035" s="177">
        <v>269.06</v>
      </c>
      <c r="C3035" s="177">
        <v>95.05</v>
      </c>
      <c r="D3035" s="177">
        <v>90.71</v>
      </c>
      <c r="E3035" s="177">
        <v>85.69</v>
      </c>
      <c r="F3035" s="177">
        <v>89.33</v>
      </c>
      <c r="G3035" s="177">
        <v>92.12</v>
      </c>
      <c r="K3035" s="194">
        <v>275.89</v>
      </c>
      <c r="L3035" s="194">
        <v>98.1</v>
      </c>
      <c r="M3035" s="194">
        <v>92.53</v>
      </c>
      <c r="N3035" s="194">
        <v>90.96</v>
      </c>
      <c r="O3035" s="3">
        <v>358.18</v>
      </c>
      <c r="P3035" s="2">
        <v>95.355019999999996</v>
      </c>
    </row>
    <row r="3036" spans="2:16" x14ac:dyDescent="0.25">
      <c r="B3036" s="177">
        <v>269.14999999999998</v>
      </c>
      <c r="C3036" s="177">
        <v>95.05</v>
      </c>
      <c r="D3036" s="177">
        <v>90.71</v>
      </c>
      <c r="E3036" s="177">
        <v>85.69</v>
      </c>
      <c r="F3036" s="177">
        <v>89.33</v>
      </c>
      <c r="G3036" s="177">
        <v>92.12</v>
      </c>
      <c r="K3036" s="194">
        <v>275.97000000000003</v>
      </c>
      <c r="L3036" s="194">
        <v>98.1</v>
      </c>
      <c r="M3036" s="194">
        <v>92.53</v>
      </c>
      <c r="N3036" s="194">
        <v>90.96</v>
      </c>
      <c r="O3036" s="3">
        <v>358.3</v>
      </c>
      <c r="P3036" s="2">
        <v>95.345020000000005</v>
      </c>
    </row>
    <row r="3037" spans="2:16" x14ac:dyDescent="0.25">
      <c r="B3037" s="177">
        <v>269.23</v>
      </c>
      <c r="C3037" s="177">
        <v>95.05</v>
      </c>
      <c r="D3037" s="177">
        <v>90.7</v>
      </c>
      <c r="E3037" s="177">
        <v>85.69</v>
      </c>
      <c r="F3037" s="177">
        <v>89.32</v>
      </c>
      <c r="G3037" s="177">
        <v>92.11</v>
      </c>
      <c r="K3037" s="194">
        <v>276.06</v>
      </c>
      <c r="L3037" s="194">
        <v>98.1</v>
      </c>
      <c r="M3037" s="194">
        <v>92.53</v>
      </c>
      <c r="N3037" s="194">
        <v>90.96</v>
      </c>
      <c r="O3037" s="3">
        <v>358.38</v>
      </c>
      <c r="P3037" s="2">
        <v>95.33502</v>
      </c>
    </row>
    <row r="3038" spans="2:16" x14ac:dyDescent="0.25">
      <c r="B3038" s="177">
        <v>269.31</v>
      </c>
      <c r="C3038" s="177">
        <v>95.05</v>
      </c>
      <c r="D3038" s="177">
        <v>90.7</v>
      </c>
      <c r="E3038" s="177">
        <v>85.68</v>
      </c>
      <c r="F3038" s="177">
        <v>89.32</v>
      </c>
      <c r="G3038" s="177">
        <v>92.11</v>
      </c>
      <c r="K3038" s="194">
        <v>276.14</v>
      </c>
      <c r="L3038" s="194">
        <v>98.1</v>
      </c>
      <c r="M3038" s="194">
        <v>92.53</v>
      </c>
      <c r="N3038" s="194">
        <v>90.96</v>
      </c>
      <c r="O3038" s="3">
        <v>358.51</v>
      </c>
      <c r="P3038" s="2">
        <v>95.315020000000004</v>
      </c>
    </row>
    <row r="3039" spans="2:16" x14ac:dyDescent="0.25">
      <c r="B3039" s="177">
        <v>269.39999999999998</v>
      </c>
      <c r="C3039" s="177">
        <v>95.05</v>
      </c>
      <c r="D3039" s="177">
        <v>90.7</v>
      </c>
      <c r="E3039" s="177">
        <v>85.68</v>
      </c>
      <c r="F3039" s="177">
        <v>89.31</v>
      </c>
      <c r="G3039" s="177">
        <v>92.1</v>
      </c>
      <c r="K3039" s="194">
        <v>276.23</v>
      </c>
      <c r="L3039" s="194">
        <v>98.1</v>
      </c>
      <c r="M3039" s="194">
        <v>92.53</v>
      </c>
      <c r="N3039" s="194">
        <v>90.96</v>
      </c>
      <c r="O3039" s="3">
        <v>358.63</v>
      </c>
      <c r="P3039" s="2">
        <v>95.295019999999994</v>
      </c>
    </row>
    <row r="3040" spans="2:16" x14ac:dyDescent="0.25">
      <c r="B3040" s="177">
        <v>269.48</v>
      </c>
      <c r="C3040" s="177">
        <v>95.04</v>
      </c>
      <c r="D3040" s="177">
        <v>90.7</v>
      </c>
      <c r="E3040" s="177">
        <v>85.67</v>
      </c>
      <c r="F3040" s="177">
        <v>89.31</v>
      </c>
      <c r="G3040" s="177">
        <v>92.1</v>
      </c>
      <c r="K3040" s="194">
        <v>276.31</v>
      </c>
      <c r="L3040" s="194">
        <v>98.1</v>
      </c>
      <c r="M3040" s="194">
        <v>92.53</v>
      </c>
      <c r="N3040" s="194">
        <v>90.96</v>
      </c>
      <c r="O3040" s="3">
        <v>358.72</v>
      </c>
      <c r="P3040" s="2">
        <v>95.295019999999994</v>
      </c>
    </row>
    <row r="3041" spans="2:16" x14ac:dyDescent="0.25">
      <c r="B3041" s="177">
        <v>269.56</v>
      </c>
      <c r="C3041" s="177">
        <v>95.04</v>
      </c>
      <c r="D3041" s="177">
        <v>90.7</v>
      </c>
      <c r="E3041" s="177">
        <v>85.67</v>
      </c>
      <c r="F3041" s="177">
        <v>89.3</v>
      </c>
      <c r="G3041" s="177">
        <v>92.09</v>
      </c>
      <c r="K3041" s="194">
        <v>276.39</v>
      </c>
      <c r="L3041" s="194">
        <v>98.1</v>
      </c>
      <c r="M3041" s="194">
        <v>92.52</v>
      </c>
      <c r="N3041" s="194">
        <v>90.96</v>
      </c>
      <c r="O3041" s="3">
        <v>358.84</v>
      </c>
      <c r="P3041" s="2">
        <v>95.275019999999998</v>
      </c>
    </row>
    <row r="3042" spans="2:16" x14ac:dyDescent="0.25">
      <c r="B3042" s="177">
        <v>269.64999999999998</v>
      </c>
      <c r="C3042" s="177">
        <v>95.04</v>
      </c>
      <c r="D3042" s="177">
        <v>90.7</v>
      </c>
      <c r="E3042" s="177">
        <v>85.67</v>
      </c>
      <c r="F3042" s="177">
        <v>89.3</v>
      </c>
      <c r="G3042" s="177">
        <v>92.09</v>
      </c>
      <c r="K3042" s="194">
        <v>276.47000000000003</v>
      </c>
      <c r="L3042" s="194">
        <v>98.1</v>
      </c>
      <c r="M3042" s="194">
        <v>92.52</v>
      </c>
      <c r="N3042" s="194">
        <v>90.95</v>
      </c>
      <c r="O3042" s="3">
        <v>358.96</v>
      </c>
      <c r="P3042" s="2">
        <v>95.265020000000007</v>
      </c>
    </row>
    <row r="3043" spans="2:16" x14ac:dyDescent="0.25">
      <c r="B3043" s="177">
        <v>269.73</v>
      </c>
      <c r="C3043" s="177">
        <v>95.04</v>
      </c>
      <c r="D3043" s="177">
        <v>90.7</v>
      </c>
      <c r="E3043" s="177">
        <v>85.66</v>
      </c>
      <c r="F3043" s="177">
        <v>89.29</v>
      </c>
      <c r="G3043" s="177">
        <v>92.08</v>
      </c>
      <c r="K3043" s="194">
        <v>276.56</v>
      </c>
      <c r="L3043" s="194">
        <v>98.1</v>
      </c>
      <c r="M3043" s="194">
        <v>92.52</v>
      </c>
      <c r="N3043" s="194">
        <v>90.95</v>
      </c>
      <c r="O3043" s="3">
        <v>359.05</v>
      </c>
      <c r="P3043" s="2">
        <v>95.255020000000002</v>
      </c>
    </row>
    <row r="3044" spans="2:16" x14ac:dyDescent="0.25">
      <c r="B3044" s="177">
        <v>269.81</v>
      </c>
      <c r="C3044" s="177">
        <v>95.04</v>
      </c>
      <c r="D3044" s="177">
        <v>90.7</v>
      </c>
      <c r="E3044" s="177">
        <v>85.66</v>
      </c>
      <c r="F3044" s="177">
        <v>89.29</v>
      </c>
      <c r="G3044" s="177">
        <v>92.08</v>
      </c>
      <c r="K3044" s="194">
        <v>276.64</v>
      </c>
      <c r="L3044" s="194">
        <v>98.1</v>
      </c>
      <c r="M3044" s="194">
        <v>92.52</v>
      </c>
      <c r="N3044" s="194">
        <v>90.95</v>
      </c>
      <c r="O3044" s="3">
        <v>359.17</v>
      </c>
      <c r="P3044" s="2">
        <v>95.255020000000002</v>
      </c>
    </row>
    <row r="3045" spans="2:16" x14ac:dyDescent="0.25">
      <c r="B3045" s="177">
        <v>269.89999999999998</v>
      </c>
      <c r="C3045" s="177">
        <v>95.04</v>
      </c>
      <c r="D3045" s="177">
        <v>90.7</v>
      </c>
      <c r="E3045" s="177">
        <v>85.65</v>
      </c>
      <c r="F3045" s="177">
        <v>89.28</v>
      </c>
      <c r="G3045" s="177">
        <v>92.08</v>
      </c>
      <c r="K3045" s="194">
        <v>276.73</v>
      </c>
      <c r="L3045" s="194">
        <v>98.1</v>
      </c>
      <c r="M3045" s="194">
        <v>92.52</v>
      </c>
      <c r="N3045" s="194">
        <v>90.95</v>
      </c>
      <c r="O3045" s="3">
        <v>359.3</v>
      </c>
      <c r="P3045" s="2">
        <v>95.235020000000006</v>
      </c>
    </row>
    <row r="3046" spans="2:16" x14ac:dyDescent="0.25">
      <c r="B3046" s="177">
        <v>269.98</v>
      </c>
      <c r="C3046" s="177">
        <v>95.04</v>
      </c>
      <c r="D3046" s="177">
        <v>90.7</v>
      </c>
      <c r="E3046" s="177">
        <v>85.65</v>
      </c>
      <c r="F3046" s="177">
        <v>89.28</v>
      </c>
      <c r="G3046" s="177">
        <v>92.08</v>
      </c>
      <c r="K3046" s="194">
        <v>276.81</v>
      </c>
      <c r="L3046" s="194">
        <v>98.1</v>
      </c>
      <c r="M3046" s="194">
        <v>92.52</v>
      </c>
      <c r="N3046" s="194">
        <v>90.95</v>
      </c>
      <c r="O3046" s="3">
        <v>359.38</v>
      </c>
      <c r="P3046" s="2">
        <v>95.225020000000001</v>
      </c>
    </row>
    <row r="3047" spans="2:16" x14ac:dyDescent="0.25">
      <c r="B3047" s="177">
        <v>270.06</v>
      </c>
      <c r="C3047" s="177">
        <v>95.04</v>
      </c>
      <c r="D3047" s="177">
        <v>90.7</v>
      </c>
      <c r="E3047" s="177">
        <v>85.65</v>
      </c>
      <c r="F3047" s="177">
        <v>89.28</v>
      </c>
      <c r="G3047" s="177">
        <v>92.07</v>
      </c>
      <c r="K3047" s="194">
        <v>276.89</v>
      </c>
      <c r="L3047" s="194">
        <v>98.1</v>
      </c>
      <c r="M3047" s="194">
        <v>92.52</v>
      </c>
      <c r="N3047" s="194">
        <v>90.95</v>
      </c>
      <c r="O3047" s="3">
        <v>359.5</v>
      </c>
      <c r="P3047" s="2">
        <v>95.205020000000005</v>
      </c>
    </row>
    <row r="3048" spans="2:16" x14ac:dyDescent="0.25">
      <c r="B3048" s="177">
        <v>270.14999999999998</v>
      </c>
      <c r="C3048" s="177">
        <v>95.04</v>
      </c>
      <c r="D3048" s="177">
        <v>90.7</v>
      </c>
      <c r="E3048" s="177">
        <v>85.65</v>
      </c>
      <c r="F3048" s="177">
        <v>89.28</v>
      </c>
      <c r="G3048" s="177">
        <v>92.07</v>
      </c>
      <c r="K3048" s="194">
        <v>276.98</v>
      </c>
      <c r="L3048" s="194">
        <v>98.11</v>
      </c>
      <c r="M3048" s="194">
        <v>92.52</v>
      </c>
      <c r="N3048" s="194">
        <v>90.95</v>
      </c>
      <c r="O3048" s="3">
        <v>359.63</v>
      </c>
      <c r="P3048" s="2">
        <v>95.19502</v>
      </c>
    </row>
    <row r="3049" spans="2:16" x14ac:dyDescent="0.25">
      <c r="B3049" s="177">
        <v>270.23</v>
      </c>
      <c r="C3049" s="177">
        <v>95.03</v>
      </c>
      <c r="D3049" s="177">
        <v>90.7</v>
      </c>
      <c r="E3049" s="177">
        <v>85.65</v>
      </c>
      <c r="F3049" s="177">
        <v>89.27</v>
      </c>
      <c r="G3049" s="177">
        <v>92.07</v>
      </c>
      <c r="K3049" s="194">
        <v>277.06</v>
      </c>
      <c r="L3049" s="194">
        <v>98.11</v>
      </c>
      <c r="M3049" s="194">
        <v>92.52</v>
      </c>
      <c r="N3049" s="194">
        <v>90.95</v>
      </c>
      <c r="O3049" s="3">
        <v>359.71</v>
      </c>
      <c r="P3049" s="2">
        <v>95.19502</v>
      </c>
    </row>
    <row r="3050" spans="2:16" x14ac:dyDescent="0.25">
      <c r="B3050" s="177">
        <v>270.31</v>
      </c>
      <c r="C3050" s="177">
        <v>95.03</v>
      </c>
      <c r="D3050" s="177">
        <v>90.7</v>
      </c>
      <c r="E3050" s="177">
        <v>85.65</v>
      </c>
      <c r="F3050" s="177">
        <v>89.26</v>
      </c>
      <c r="G3050" s="177">
        <v>92.06</v>
      </c>
      <c r="K3050" s="194">
        <v>277.14</v>
      </c>
      <c r="L3050" s="194">
        <v>98.11</v>
      </c>
      <c r="M3050" s="194">
        <v>92.52</v>
      </c>
      <c r="N3050" s="194">
        <v>90.95</v>
      </c>
      <c r="O3050" s="3">
        <v>359.84</v>
      </c>
      <c r="P3050" s="2">
        <v>95.185019999999994</v>
      </c>
    </row>
    <row r="3051" spans="2:16" x14ac:dyDescent="0.25">
      <c r="B3051" s="177">
        <v>270.39999999999998</v>
      </c>
      <c r="C3051" s="177">
        <v>95.03</v>
      </c>
      <c r="D3051" s="177">
        <v>90.7</v>
      </c>
      <c r="E3051" s="177">
        <v>85.64</v>
      </c>
      <c r="F3051" s="177">
        <v>89.24</v>
      </c>
      <c r="G3051" s="177">
        <v>92.06</v>
      </c>
      <c r="K3051" s="194">
        <v>277.23</v>
      </c>
      <c r="L3051" s="194">
        <v>98.11</v>
      </c>
      <c r="M3051" s="194">
        <v>92.52</v>
      </c>
      <c r="N3051" s="194">
        <v>90.95</v>
      </c>
      <c r="O3051" s="3">
        <v>359.97</v>
      </c>
      <c r="P3051" s="2">
        <v>95.185019999999994</v>
      </c>
    </row>
    <row r="3052" spans="2:16" x14ac:dyDescent="0.25">
      <c r="B3052" s="177">
        <v>270.48</v>
      </c>
      <c r="C3052" s="177">
        <v>95.03</v>
      </c>
      <c r="D3052" s="177">
        <v>90.69</v>
      </c>
      <c r="E3052" s="177">
        <v>85.64</v>
      </c>
      <c r="F3052" s="177">
        <v>89.24</v>
      </c>
      <c r="G3052" s="177">
        <v>92.05</v>
      </c>
      <c r="K3052" s="194">
        <v>277.31</v>
      </c>
      <c r="L3052" s="194">
        <v>98.1</v>
      </c>
      <c r="M3052" s="194">
        <v>92.52</v>
      </c>
      <c r="N3052" s="194">
        <v>90.95</v>
      </c>
      <c r="O3052" s="3">
        <v>360.09</v>
      </c>
      <c r="P3052" s="2">
        <v>95.175020000000004</v>
      </c>
    </row>
    <row r="3053" spans="2:16" x14ac:dyDescent="0.25">
      <c r="B3053" s="177">
        <v>270.56</v>
      </c>
      <c r="C3053" s="177">
        <v>95.03</v>
      </c>
      <c r="D3053" s="177">
        <v>90.69</v>
      </c>
      <c r="E3053" s="177">
        <v>85.64</v>
      </c>
      <c r="F3053" s="177">
        <v>89.24</v>
      </c>
      <c r="G3053" s="177">
        <v>92.05</v>
      </c>
      <c r="K3053" s="194">
        <v>277.39</v>
      </c>
      <c r="L3053" s="194">
        <v>98.1</v>
      </c>
      <c r="M3053" s="194">
        <v>92.52</v>
      </c>
      <c r="N3053" s="194">
        <v>90.94</v>
      </c>
      <c r="O3053" s="3">
        <v>360.22</v>
      </c>
      <c r="P3053" s="2">
        <v>95.155019999999993</v>
      </c>
    </row>
    <row r="3054" spans="2:16" x14ac:dyDescent="0.25">
      <c r="B3054" s="177">
        <v>270.64999999999998</v>
      </c>
      <c r="C3054" s="177">
        <v>95.03</v>
      </c>
      <c r="D3054" s="177">
        <v>90.69</v>
      </c>
      <c r="E3054" s="177">
        <v>85.63</v>
      </c>
      <c r="F3054" s="177">
        <v>89.23</v>
      </c>
      <c r="G3054" s="177">
        <v>92.05</v>
      </c>
      <c r="K3054" s="194">
        <v>277.48</v>
      </c>
      <c r="L3054" s="194">
        <v>98.1</v>
      </c>
      <c r="M3054" s="194">
        <v>92.52</v>
      </c>
      <c r="N3054" s="194">
        <v>90.94</v>
      </c>
      <c r="O3054" s="3">
        <v>360.3</v>
      </c>
      <c r="P3054" s="2">
        <v>95.145020000000002</v>
      </c>
    </row>
    <row r="3055" spans="2:16" x14ac:dyDescent="0.25">
      <c r="B3055" s="177">
        <v>270.73</v>
      </c>
      <c r="C3055" s="177">
        <v>95.03</v>
      </c>
      <c r="D3055" s="177">
        <v>90.69</v>
      </c>
      <c r="E3055" s="177">
        <v>85.62</v>
      </c>
      <c r="F3055" s="177">
        <v>89.23</v>
      </c>
      <c r="G3055" s="177">
        <v>92.05</v>
      </c>
      <c r="K3055" s="194">
        <v>277.56</v>
      </c>
      <c r="L3055" s="194">
        <v>98.1</v>
      </c>
      <c r="M3055" s="194">
        <v>92.51</v>
      </c>
      <c r="N3055" s="194">
        <v>90.94</v>
      </c>
      <c r="O3055" s="3">
        <v>360.43</v>
      </c>
      <c r="P3055" s="2">
        <v>95.125020000000006</v>
      </c>
    </row>
    <row r="3056" spans="2:16" x14ac:dyDescent="0.25">
      <c r="B3056" s="177">
        <v>270.81</v>
      </c>
      <c r="C3056" s="177">
        <v>95.03</v>
      </c>
      <c r="D3056" s="177">
        <v>90.69</v>
      </c>
      <c r="E3056" s="177">
        <v>85.62</v>
      </c>
      <c r="F3056" s="177">
        <v>89.23</v>
      </c>
      <c r="G3056" s="177">
        <v>92.04</v>
      </c>
      <c r="K3056" s="194">
        <v>277.64</v>
      </c>
      <c r="L3056" s="194">
        <v>98.1</v>
      </c>
      <c r="M3056" s="194">
        <v>92.51</v>
      </c>
      <c r="N3056" s="194">
        <v>90.94</v>
      </c>
      <c r="O3056" s="3">
        <v>360.55</v>
      </c>
      <c r="P3056" s="2">
        <v>95.115020000000001</v>
      </c>
    </row>
    <row r="3057" spans="2:16" x14ac:dyDescent="0.25">
      <c r="B3057" s="177">
        <v>270.89</v>
      </c>
      <c r="C3057" s="177">
        <v>95.03</v>
      </c>
      <c r="D3057" s="177">
        <v>90.69</v>
      </c>
      <c r="E3057" s="177">
        <v>85.61</v>
      </c>
      <c r="F3057" s="177">
        <v>89.23</v>
      </c>
      <c r="G3057" s="177">
        <v>92.04</v>
      </c>
      <c r="K3057" s="194">
        <v>277.73</v>
      </c>
      <c r="L3057" s="194">
        <v>98.1</v>
      </c>
      <c r="M3057" s="194">
        <v>92.51</v>
      </c>
      <c r="N3057" s="194">
        <v>90.94</v>
      </c>
      <c r="O3057" s="3">
        <v>360.63</v>
      </c>
      <c r="P3057" s="2">
        <v>95.105019999999996</v>
      </c>
    </row>
    <row r="3058" spans="2:16" x14ac:dyDescent="0.25">
      <c r="B3058" s="177">
        <v>270.98</v>
      </c>
      <c r="C3058" s="177">
        <v>95.02</v>
      </c>
      <c r="D3058" s="177">
        <v>90.69</v>
      </c>
      <c r="E3058" s="177">
        <v>85.61</v>
      </c>
      <c r="F3058" s="177">
        <v>89.23</v>
      </c>
      <c r="G3058" s="177">
        <v>92.03</v>
      </c>
      <c r="K3058" s="194">
        <v>277.81</v>
      </c>
      <c r="L3058" s="194">
        <v>98.1</v>
      </c>
      <c r="M3058" s="194">
        <v>92.51</v>
      </c>
      <c r="N3058" s="194">
        <v>90.94</v>
      </c>
      <c r="O3058" s="3">
        <v>360.76</v>
      </c>
      <c r="P3058" s="2">
        <v>95.095020000000005</v>
      </c>
    </row>
    <row r="3059" spans="2:16" x14ac:dyDescent="0.25">
      <c r="B3059" s="177">
        <v>271.06</v>
      </c>
      <c r="C3059" s="177">
        <v>95.02</v>
      </c>
      <c r="D3059" s="177">
        <v>90.69</v>
      </c>
      <c r="E3059" s="177">
        <v>85.6</v>
      </c>
      <c r="F3059" s="177">
        <v>89.22</v>
      </c>
      <c r="G3059" s="177">
        <v>92.03</v>
      </c>
      <c r="K3059" s="194">
        <v>277.89</v>
      </c>
      <c r="L3059" s="194">
        <v>98.1</v>
      </c>
      <c r="M3059" s="194">
        <v>92.51</v>
      </c>
      <c r="N3059" s="194">
        <v>90.94</v>
      </c>
      <c r="O3059" s="3">
        <v>360.89</v>
      </c>
      <c r="P3059" s="2">
        <v>95.08502</v>
      </c>
    </row>
    <row r="3060" spans="2:16" x14ac:dyDescent="0.25">
      <c r="B3060" s="177">
        <v>271.14999999999998</v>
      </c>
      <c r="C3060" s="177">
        <v>95.02</v>
      </c>
      <c r="D3060" s="177">
        <v>90.69</v>
      </c>
      <c r="E3060" s="177">
        <v>85.6</v>
      </c>
      <c r="F3060" s="177">
        <v>89.22</v>
      </c>
      <c r="G3060" s="177">
        <v>92.02</v>
      </c>
      <c r="K3060" s="194">
        <v>277.98</v>
      </c>
      <c r="L3060" s="194">
        <v>98.1</v>
      </c>
      <c r="M3060" s="194">
        <v>92.51</v>
      </c>
      <c r="N3060" s="194">
        <v>90.94</v>
      </c>
      <c r="O3060" s="3">
        <v>360.97</v>
      </c>
      <c r="P3060" s="2">
        <v>95.075019999999995</v>
      </c>
    </row>
    <row r="3061" spans="2:16" x14ac:dyDescent="0.25">
      <c r="B3061" s="177">
        <v>271.23</v>
      </c>
      <c r="C3061" s="177">
        <v>95.02</v>
      </c>
      <c r="D3061" s="177">
        <v>90.69</v>
      </c>
      <c r="E3061" s="177">
        <v>85.6</v>
      </c>
      <c r="F3061" s="177">
        <v>89.23</v>
      </c>
      <c r="G3061" s="177">
        <v>92.02</v>
      </c>
      <c r="K3061" s="194">
        <v>278.06</v>
      </c>
      <c r="L3061" s="194">
        <v>98.1</v>
      </c>
      <c r="M3061" s="194">
        <v>92.5</v>
      </c>
      <c r="N3061" s="194">
        <v>90.94</v>
      </c>
      <c r="O3061" s="3">
        <v>361.09</v>
      </c>
      <c r="P3061" s="2">
        <v>95.055019999999999</v>
      </c>
    </row>
    <row r="3062" spans="2:16" x14ac:dyDescent="0.25">
      <c r="B3062" s="177">
        <v>271.31</v>
      </c>
      <c r="C3062" s="177">
        <v>95.02</v>
      </c>
      <c r="D3062" s="177">
        <v>90.68</v>
      </c>
      <c r="E3062" s="177">
        <v>85.6</v>
      </c>
      <c r="F3062" s="177">
        <v>89.23</v>
      </c>
      <c r="G3062" s="177">
        <v>92.02</v>
      </c>
      <c r="K3062" s="194">
        <v>278.14</v>
      </c>
      <c r="L3062" s="194">
        <v>98.1</v>
      </c>
      <c r="M3062" s="194">
        <v>92.5</v>
      </c>
      <c r="N3062" s="194">
        <v>90.94</v>
      </c>
      <c r="O3062" s="3">
        <v>361.22</v>
      </c>
      <c r="P3062" s="2">
        <v>95.035020000000003</v>
      </c>
    </row>
    <row r="3063" spans="2:16" x14ac:dyDescent="0.25">
      <c r="B3063" s="177">
        <v>271.39999999999998</v>
      </c>
      <c r="C3063" s="177">
        <v>95.02</v>
      </c>
      <c r="D3063" s="177">
        <v>90.68</v>
      </c>
      <c r="E3063" s="177">
        <v>85.6</v>
      </c>
      <c r="F3063" s="177">
        <v>89.23</v>
      </c>
      <c r="G3063" s="177">
        <v>92.01</v>
      </c>
      <c r="K3063" s="194">
        <v>278.23</v>
      </c>
      <c r="L3063" s="194">
        <v>98.1</v>
      </c>
      <c r="M3063" s="194">
        <v>92.5</v>
      </c>
      <c r="N3063" s="194">
        <v>90.94</v>
      </c>
      <c r="O3063" s="3">
        <v>361.3</v>
      </c>
      <c r="P3063" s="2">
        <v>95.015020000000007</v>
      </c>
    </row>
    <row r="3064" spans="2:16" x14ac:dyDescent="0.25">
      <c r="B3064" s="177">
        <v>271.48</v>
      </c>
      <c r="C3064" s="177">
        <v>95.02</v>
      </c>
      <c r="D3064" s="177">
        <v>90.68</v>
      </c>
      <c r="E3064" s="177">
        <v>85.59</v>
      </c>
      <c r="F3064" s="177">
        <v>89.22</v>
      </c>
      <c r="G3064" s="177">
        <v>92.01</v>
      </c>
      <c r="K3064" s="194">
        <v>278.31</v>
      </c>
      <c r="L3064" s="194">
        <v>98.1</v>
      </c>
      <c r="M3064" s="194">
        <v>92.5</v>
      </c>
      <c r="N3064" s="194">
        <v>90.94</v>
      </c>
      <c r="O3064" s="3">
        <v>361.42</v>
      </c>
      <c r="P3064" s="2">
        <v>95.005020000000002</v>
      </c>
    </row>
    <row r="3065" spans="2:16" x14ac:dyDescent="0.25">
      <c r="B3065" s="177">
        <v>271.56</v>
      </c>
      <c r="C3065" s="177">
        <v>95.02</v>
      </c>
      <c r="D3065" s="177">
        <v>90.68</v>
      </c>
      <c r="E3065" s="177">
        <v>85.59</v>
      </c>
      <c r="F3065" s="177">
        <v>89.2</v>
      </c>
      <c r="G3065" s="177">
        <v>92</v>
      </c>
      <c r="K3065" s="194">
        <v>278.39</v>
      </c>
      <c r="L3065" s="194">
        <v>98.1</v>
      </c>
      <c r="M3065" s="194">
        <v>92.51</v>
      </c>
      <c r="N3065" s="194">
        <v>90.94</v>
      </c>
      <c r="O3065" s="3">
        <v>361.55</v>
      </c>
      <c r="P3065" s="2">
        <v>94.985020000000006</v>
      </c>
    </row>
    <row r="3066" spans="2:16" x14ac:dyDescent="0.25">
      <c r="B3066" s="177">
        <v>271.64999999999998</v>
      </c>
      <c r="C3066" s="177">
        <v>95.02</v>
      </c>
      <c r="D3066" s="177">
        <v>90.68</v>
      </c>
      <c r="E3066" s="177">
        <v>85.59</v>
      </c>
      <c r="F3066" s="177">
        <v>89.18</v>
      </c>
      <c r="G3066" s="177">
        <v>92</v>
      </c>
      <c r="K3066" s="194">
        <v>278.48</v>
      </c>
      <c r="L3066" s="194">
        <v>98.1</v>
      </c>
      <c r="M3066" s="194">
        <v>92.51</v>
      </c>
      <c r="N3066" s="194">
        <v>90.93</v>
      </c>
      <c r="O3066" s="3">
        <v>361.63</v>
      </c>
      <c r="P3066" s="2">
        <v>94.985020000000006</v>
      </c>
    </row>
    <row r="3067" spans="2:16" x14ac:dyDescent="0.25">
      <c r="B3067" s="177">
        <v>271.73</v>
      </c>
      <c r="C3067" s="177">
        <v>95.01</v>
      </c>
      <c r="D3067" s="177">
        <v>90.68</v>
      </c>
      <c r="E3067" s="177">
        <v>85.59</v>
      </c>
      <c r="F3067" s="177">
        <v>89.17</v>
      </c>
      <c r="G3067" s="177">
        <v>92</v>
      </c>
      <c r="K3067" s="194">
        <v>278.56</v>
      </c>
      <c r="L3067" s="194">
        <v>98.1</v>
      </c>
      <c r="M3067" s="194">
        <v>92.52</v>
      </c>
      <c r="N3067" s="194">
        <v>90.93</v>
      </c>
      <c r="O3067" s="3">
        <v>361.75</v>
      </c>
      <c r="P3067" s="2">
        <v>94.975020000000001</v>
      </c>
    </row>
    <row r="3068" spans="2:16" x14ac:dyDescent="0.25">
      <c r="B3068" s="177">
        <v>271.81</v>
      </c>
      <c r="C3068" s="177">
        <v>95.01</v>
      </c>
      <c r="D3068" s="177">
        <v>90.68</v>
      </c>
      <c r="E3068" s="177">
        <v>85.58</v>
      </c>
      <c r="F3068" s="177">
        <v>89.17</v>
      </c>
      <c r="G3068" s="177">
        <v>91.99</v>
      </c>
      <c r="K3068" s="194">
        <v>278.64</v>
      </c>
      <c r="L3068" s="194">
        <v>98.1</v>
      </c>
      <c r="M3068" s="194">
        <v>92.52</v>
      </c>
      <c r="N3068" s="194">
        <v>90.93</v>
      </c>
      <c r="O3068" s="3">
        <v>361.88</v>
      </c>
      <c r="P3068" s="2">
        <v>94.965019999999996</v>
      </c>
    </row>
    <row r="3069" spans="2:16" x14ac:dyDescent="0.25">
      <c r="B3069" s="177">
        <v>271.89999999999998</v>
      </c>
      <c r="C3069" s="177">
        <v>95.01</v>
      </c>
      <c r="D3069" s="177">
        <v>90.68</v>
      </c>
      <c r="E3069" s="177">
        <v>85.58</v>
      </c>
      <c r="F3069" s="177">
        <v>89.17</v>
      </c>
      <c r="G3069" s="177">
        <v>91.99</v>
      </c>
      <c r="K3069" s="194">
        <v>278.73</v>
      </c>
      <c r="L3069" s="194">
        <v>98.1</v>
      </c>
      <c r="M3069" s="194">
        <v>92.52</v>
      </c>
      <c r="N3069" s="194">
        <v>90.93</v>
      </c>
      <c r="O3069" s="3">
        <v>361.96</v>
      </c>
      <c r="P3069" s="2">
        <v>94.955020000000005</v>
      </c>
    </row>
    <row r="3070" spans="2:16" x14ac:dyDescent="0.25">
      <c r="B3070" s="177">
        <v>271.98</v>
      </c>
      <c r="C3070" s="177">
        <v>95.01</v>
      </c>
      <c r="D3070" s="177">
        <v>90.68</v>
      </c>
      <c r="E3070" s="177">
        <v>85.57</v>
      </c>
      <c r="F3070" s="177">
        <v>89.17</v>
      </c>
      <c r="G3070" s="177">
        <v>91.99</v>
      </c>
      <c r="K3070" s="194">
        <v>278.81</v>
      </c>
      <c r="L3070" s="194">
        <v>98.1</v>
      </c>
      <c r="M3070" s="194">
        <v>92.52</v>
      </c>
      <c r="N3070" s="194">
        <v>90.93</v>
      </c>
      <c r="O3070" s="3">
        <v>362.09</v>
      </c>
      <c r="P3070" s="2">
        <v>94.935019999999994</v>
      </c>
    </row>
    <row r="3071" spans="2:16" x14ac:dyDescent="0.25">
      <c r="B3071" s="177">
        <v>272.06</v>
      </c>
      <c r="C3071" s="177">
        <v>95.01</v>
      </c>
      <c r="D3071" s="177">
        <v>90.68</v>
      </c>
      <c r="E3071" s="177">
        <v>85.57</v>
      </c>
      <c r="F3071" s="177">
        <v>89.17</v>
      </c>
      <c r="G3071" s="177">
        <v>91.99</v>
      </c>
      <c r="K3071" s="194">
        <v>278.89</v>
      </c>
      <c r="L3071" s="194">
        <v>98.1</v>
      </c>
      <c r="M3071" s="194">
        <v>92.52</v>
      </c>
      <c r="N3071" s="194">
        <v>90.93</v>
      </c>
      <c r="O3071" s="3">
        <v>362.21</v>
      </c>
      <c r="P3071" s="2">
        <v>94.925020000000004</v>
      </c>
    </row>
    <row r="3072" spans="2:16" x14ac:dyDescent="0.25">
      <c r="B3072" s="177">
        <v>272.14999999999998</v>
      </c>
      <c r="C3072" s="177">
        <v>95.01</v>
      </c>
      <c r="D3072" s="177">
        <v>90.68</v>
      </c>
      <c r="E3072" s="177">
        <v>85.57</v>
      </c>
      <c r="F3072" s="177">
        <v>89.16</v>
      </c>
      <c r="G3072" s="177">
        <v>91.98</v>
      </c>
      <c r="K3072" s="194">
        <v>278.98</v>
      </c>
      <c r="L3072" s="194">
        <v>98.1</v>
      </c>
      <c r="M3072" s="194">
        <v>92.51</v>
      </c>
      <c r="N3072" s="194">
        <v>90.93</v>
      </c>
      <c r="O3072" s="3">
        <v>362.3</v>
      </c>
      <c r="P3072" s="2">
        <v>94.915019999999998</v>
      </c>
    </row>
    <row r="3073" spans="2:16" x14ac:dyDescent="0.25">
      <c r="B3073" s="177">
        <v>272.23</v>
      </c>
      <c r="C3073" s="177">
        <v>95.01</v>
      </c>
      <c r="D3073" s="177">
        <v>90.68</v>
      </c>
      <c r="E3073" s="177">
        <v>85.57</v>
      </c>
      <c r="F3073" s="177">
        <v>89.16</v>
      </c>
      <c r="G3073" s="177">
        <v>91.98</v>
      </c>
      <c r="K3073" s="194">
        <v>279.06</v>
      </c>
      <c r="L3073" s="194">
        <v>98.09</v>
      </c>
      <c r="M3073" s="194">
        <v>92.51</v>
      </c>
      <c r="N3073" s="194">
        <v>90.92</v>
      </c>
      <c r="O3073" s="3">
        <v>362.42</v>
      </c>
      <c r="P3073" s="2">
        <v>94.885019999999997</v>
      </c>
    </row>
    <row r="3074" spans="2:16" x14ac:dyDescent="0.25">
      <c r="B3074" s="177">
        <v>272.31</v>
      </c>
      <c r="C3074" s="177">
        <v>95.01</v>
      </c>
      <c r="D3074" s="177">
        <v>90.68</v>
      </c>
      <c r="E3074" s="177">
        <v>85.57</v>
      </c>
      <c r="F3074" s="177">
        <v>89.16</v>
      </c>
      <c r="G3074" s="177">
        <v>91.97</v>
      </c>
      <c r="K3074" s="194">
        <v>279.14</v>
      </c>
      <c r="L3074" s="194">
        <v>98.08</v>
      </c>
      <c r="M3074" s="194">
        <v>92.5</v>
      </c>
      <c r="N3074" s="194">
        <v>90.92</v>
      </c>
      <c r="O3074" s="3">
        <v>362.54</v>
      </c>
      <c r="P3074" s="2">
        <v>94.855019999999996</v>
      </c>
    </row>
    <row r="3075" spans="2:16" x14ac:dyDescent="0.25">
      <c r="B3075" s="177">
        <v>272.39999999999998</v>
      </c>
      <c r="C3075" s="177">
        <v>95.01</v>
      </c>
      <c r="D3075" s="177">
        <v>90.68</v>
      </c>
      <c r="E3075" s="177">
        <v>85.56</v>
      </c>
      <c r="F3075" s="177">
        <v>89.15</v>
      </c>
      <c r="G3075" s="177">
        <v>91.97</v>
      </c>
      <c r="K3075" s="194">
        <v>279.22000000000003</v>
      </c>
      <c r="L3075" s="194">
        <v>98.08</v>
      </c>
      <c r="M3075" s="194">
        <v>92.5</v>
      </c>
      <c r="N3075" s="194">
        <v>90.92</v>
      </c>
      <c r="O3075" s="3">
        <v>362.62</v>
      </c>
      <c r="P3075" s="2">
        <v>94.845020000000005</v>
      </c>
    </row>
    <row r="3076" spans="2:16" x14ac:dyDescent="0.25">
      <c r="B3076" s="177">
        <v>272.48</v>
      </c>
      <c r="C3076" s="177">
        <v>95.01</v>
      </c>
      <c r="D3076" s="177">
        <v>90.68</v>
      </c>
      <c r="E3076" s="177">
        <v>85.56</v>
      </c>
      <c r="F3076" s="177">
        <v>89.16</v>
      </c>
      <c r="G3076" s="177">
        <v>91.96</v>
      </c>
      <c r="K3076" s="194">
        <v>279.31</v>
      </c>
      <c r="L3076" s="194">
        <v>98.08</v>
      </c>
      <c r="M3076" s="194">
        <v>92.5</v>
      </c>
      <c r="N3076" s="194">
        <v>90.92</v>
      </c>
      <c r="O3076" s="3">
        <v>362.75</v>
      </c>
      <c r="P3076" s="2">
        <v>94.845020000000005</v>
      </c>
    </row>
    <row r="3077" spans="2:16" x14ac:dyDescent="0.25">
      <c r="B3077" s="177">
        <v>272.56</v>
      </c>
      <c r="C3077" s="177">
        <v>95</v>
      </c>
      <c r="D3077" s="177">
        <v>90.67</v>
      </c>
      <c r="E3077" s="177">
        <v>85.55</v>
      </c>
      <c r="F3077" s="177">
        <v>89.16</v>
      </c>
      <c r="G3077" s="177">
        <v>91.96</v>
      </c>
      <c r="K3077" s="194">
        <v>279.39</v>
      </c>
      <c r="L3077" s="194">
        <v>98.08</v>
      </c>
      <c r="M3077" s="194">
        <v>92.5</v>
      </c>
      <c r="N3077" s="194">
        <v>90.92</v>
      </c>
      <c r="O3077" s="3">
        <v>362.87</v>
      </c>
      <c r="P3077" s="2">
        <v>94.845020000000005</v>
      </c>
    </row>
    <row r="3078" spans="2:16" x14ac:dyDescent="0.25">
      <c r="B3078" s="177">
        <v>272.64999999999998</v>
      </c>
      <c r="C3078" s="177">
        <v>95</v>
      </c>
      <c r="D3078" s="177">
        <v>90.67</v>
      </c>
      <c r="E3078" s="177">
        <v>85.55</v>
      </c>
      <c r="F3078" s="177">
        <v>89.16</v>
      </c>
      <c r="G3078" s="177">
        <v>91.96</v>
      </c>
      <c r="K3078" s="194">
        <v>279.47000000000003</v>
      </c>
      <c r="L3078" s="194">
        <v>98.08</v>
      </c>
      <c r="M3078" s="194">
        <v>92.5</v>
      </c>
      <c r="N3078" s="194">
        <v>90.92</v>
      </c>
      <c r="O3078" s="3">
        <v>362.96</v>
      </c>
      <c r="P3078" s="2">
        <v>94.83502</v>
      </c>
    </row>
    <row r="3079" spans="2:16" x14ac:dyDescent="0.25">
      <c r="B3079" s="177">
        <v>272.73</v>
      </c>
      <c r="C3079" s="177">
        <v>95</v>
      </c>
      <c r="D3079" s="177">
        <v>90.67</v>
      </c>
      <c r="E3079" s="177">
        <v>85.55</v>
      </c>
      <c r="F3079" s="177">
        <v>89.16</v>
      </c>
      <c r="G3079" s="177">
        <v>91.96</v>
      </c>
      <c r="K3079" s="194">
        <v>279.56</v>
      </c>
      <c r="L3079" s="194">
        <v>98.09</v>
      </c>
      <c r="M3079" s="194">
        <v>92.5</v>
      </c>
      <c r="N3079" s="194">
        <v>90.92</v>
      </c>
      <c r="O3079" s="3">
        <v>363.08</v>
      </c>
      <c r="P3079" s="2">
        <v>94.83502</v>
      </c>
    </row>
    <row r="3080" spans="2:16" x14ac:dyDescent="0.25">
      <c r="B3080" s="177">
        <v>272.81</v>
      </c>
      <c r="C3080" s="177">
        <v>95</v>
      </c>
      <c r="D3080" s="177">
        <v>90.67</v>
      </c>
      <c r="E3080" s="177">
        <v>85.54</v>
      </c>
      <c r="F3080" s="177">
        <v>89.15</v>
      </c>
      <c r="G3080" s="177">
        <v>91.95</v>
      </c>
      <c r="K3080" s="194">
        <v>279.64</v>
      </c>
      <c r="L3080" s="194">
        <v>98.09</v>
      </c>
      <c r="M3080" s="194">
        <v>92.5</v>
      </c>
      <c r="N3080" s="194">
        <v>90.92</v>
      </c>
      <c r="O3080" s="3">
        <v>363.21</v>
      </c>
      <c r="P3080" s="2">
        <v>94.825019999999995</v>
      </c>
    </row>
    <row r="3081" spans="2:16" x14ac:dyDescent="0.25">
      <c r="B3081" s="177">
        <v>272.89999999999998</v>
      </c>
      <c r="C3081" s="177">
        <v>95</v>
      </c>
      <c r="D3081" s="177">
        <v>90.67</v>
      </c>
      <c r="E3081" s="177">
        <v>85.54</v>
      </c>
      <c r="F3081" s="177">
        <v>89.14</v>
      </c>
      <c r="G3081" s="177">
        <v>91.95</v>
      </c>
      <c r="K3081" s="194">
        <v>279.72000000000003</v>
      </c>
      <c r="L3081" s="194">
        <v>98.09</v>
      </c>
      <c r="M3081" s="194">
        <v>92.49</v>
      </c>
      <c r="N3081" s="194">
        <v>90.92</v>
      </c>
      <c r="O3081" s="3">
        <v>363.29</v>
      </c>
      <c r="P3081" s="2">
        <v>94.815020000000004</v>
      </c>
    </row>
    <row r="3082" spans="2:16" x14ac:dyDescent="0.25">
      <c r="B3082" s="177">
        <v>272.98</v>
      </c>
      <c r="C3082" s="177">
        <v>95</v>
      </c>
      <c r="D3082" s="177">
        <v>90.67</v>
      </c>
      <c r="E3082" s="177">
        <v>85.54</v>
      </c>
      <c r="F3082" s="177">
        <v>89.14</v>
      </c>
      <c r="G3082" s="177">
        <v>91.94</v>
      </c>
      <c r="K3082" s="194">
        <v>279.81</v>
      </c>
      <c r="L3082" s="194">
        <v>98.09</v>
      </c>
      <c r="M3082" s="194">
        <v>92.49</v>
      </c>
      <c r="N3082" s="194">
        <v>90.92</v>
      </c>
      <c r="O3082" s="3">
        <v>363.42</v>
      </c>
      <c r="P3082" s="2">
        <v>94.795019999999994</v>
      </c>
    </row>
    <row r="3083" spans="2:16" x14ac:dyDescent="0.25">
      <c r="B3083" s="177">
        <v>273.06</v>
      </c>
      <c r="C3083" s="177">
        <v>95</v>
      </c>
      <c r="D3083" s="177">
        <v>90.66</v>
      </c>
      <c r="E3083" s="177">
        <v>85.54</v>
      </c>
      <c r="F3083" s="177">
        <v>89.13</v>
      </c>
      <c r="G3083" s="177">
        <v>91.94</v>
      </c>
      <c r="K3083" s="194">
        <v>279.89</v>
      </c>
      <c r="L3083" s="194">
        <v>98.09</v>
      </c>
      <c r="M3083" s="194">
        <v>92.49</v>
      </c>
      <c r="N3083" s="194">
        <v>90.92</v>
      </c>
      <c r="O3083" s="3">
        <v>363.55</v>
      </c>
      <c r="P3083" s="2">
        <v>94.775019999999998</v>
      </c>
    </row>
    <row r="3084" spans="2:16" x14ac:dyDescent="0.25">
      <c r="B3084" s="177">
        <v>273.14999999999998</v>
      </c>
      <c r="C3084" s="177">
        <v>94.99</v>
      </c>
      <c r="D3084" s="177">
        <v>90.66</v>
      </c>
      <c r="E3084" s="177">
        <v>85.53</v>
      </c>
      <c r="F3084" s="177">
        <v>89.12</v>
      </c>
      <c r="G3084" s="177">
        <v>91.94</v>
      </c>
      <c r="K3084" s="194">
        <v>279.97000000000003</v>
      </c>
      <c r="L3084" s="194">
        <v>98.1</v>
      </c>
      <c r="M3084" s="194">
        <v>92.49</v>
      </c>
      <c r="N3084" s="194">
        <v>90.91</v>
      </c>
      <c r="O3084" s="3">
        <v>363.63</v>
      </c>
      <c r="P3084" s="2">
        <v>94.765020000000007</v>
      </c>
    </row>
    <row r="3085" spans="2:16" x14ac:dyDescent="0.25">
      <c r="B3085" s="177">
        <v>273.23</v>
      </c>
      <c r="C3085" s="177">
        <v>94.99</v>
      </c>
      <c r="D3085" s="177">
        <v>90.66</v>
      </c>
      <c r="E3085" s="177">
        <v>85.53</v>
      </c>
      <c r="F3085" s="177">
        <v>89.12</v>
      </c>
      <c r="G3085" s="177">
        <v>91.94</v>
      </c>
      <c r="K3085" s="194">
        <v>280.06</v>
      </c>
      <c r="L3085" s="194">
        <v>98.1</v>
      </c>
      <c r="M3085" s="194">
        <v>92.49</v>
      </c>
      <c r="N3085" s="194">
        <v>90.91</v>
      </c>
      <c r="O3085" s="3">
        <v>363.75</v>
      </c>
      <c r="P3085" s="2">
        <v>94.745019999999997</v>
      </c>
    </row>
    <row r="3086" spans="2:16" x14ac:dyDescent="0.25">
      <c r="B3086" s="177">
        <v>273.31</v>
      </c>
      <c r="C3086" s="177">
        <v>94.99</v>
      </c>
      <c r="D3086" s="177">
        <v>90.66</v>
      </c>
      <c r="E3086" s="177">
        <v>85.53</v>
      </c>
      <c r="F3086" s="177">
        <v>89.11</v>
      </c>
      <c r="G3086" s="177">
        <v>91.94</v>
      </c>
      <c r="K3086" s="194">
        <v>280.14</v>
      </c>
      <c r="L3086" s="194">
        <v>98.1</v>
      </c>
      <c r="M3086" s="194">
        <v>92.49</v>
      </c>
      <c r="N3086" s="194">
        <v>90.91</v>
      </c>
      <c r="O3086" s="3">
        <v>363.88</v>
      </c>
      <c r="P3086" s="2">
        <v>94.735020000000006</v>
      </c>
    </row>
    <row r="3087" spans="2:16" x14ac:dyDescent="0.25">
      <c r="B3087" s="177">
        <v>273.39999999999998</v>
      </c>
      <c r="C3087" s="177">
        <v>94.99</v>
      </c>
      <c r="D3087" s="177">
        <v>90.66</v>
      </c>
      <c r="E3087" s="177">
        <v>85.53</v>
      </c>
      <c r="F3087" s="177">
        <v>89.11</v>
      </c>
      <c r="G3087" s="177">
        <v>91.93</v>
      </c>
      <c r="K3087" s="194">
        <v>280.22000000000003</v>
      </c>
      <c r="L3087" s="194">
        <v>98.09</v>
      </c>
      <c r="M3087" s="194">
        <v>92.49</v>
      </c>
      <c r="N3087" s="194">
        <v>90.91</v>
      </c>
      <c r="O3087" s="3">
        <v>363.96</v>
      </c>
      <c r="P3087" s="2">
        <v>94.715019999999996</v>
      </c>
    </row>
    <row r="3088" spans="2:16" x14ac:dyDescent="0.25">
      <c r="B3088" s="177">
        <v>273.48</v>
      </c>
      <c r="C3088" s="177">
        <v>94.99</v>
      </c>
      <c r="D3088" s="177">
        <v>90.66</v>
      </c>
      <c r="E3088" s="177">
        <v>85.52</v>
      </c>
      <c r="F3088" s="177">
        <v>89.1</v>
      </c>
      <c r="G3088" s="177">
        <v>91.93</v>
      </c>
      <c r="K3088" s="194">
        <v>280.31</v>
      </c>
      <c r="L3088" s="194">
        <v>98.09</v>
      </c>
      <c r="M3088" s="194">
        <v>92.49</v>
      </c>
      <c r="N3088" s="194">
        <v>90.91</v>
      </c>
      <c r="O3088" s="3">
        <v>364.09</v>
      </c>
      <c r="P3088" s="2">
        <v>94.69502</v>
      </c>
    </row>
    <row r="3089" spans="2:16" x14ac:dyDescent="0.25">
      <c r="B3089" s="177">
        <v>273.57</v>
      </c>
      <c r="C3089" s="177">
        <v>95</v>
      </c>
      <c r="D3089" s="177">
        <v>90.66</v>
      </c>
      <c r="E3089" s="177">
        <v>85.51</v>
      </c>
      <c r="F3089" s="177">
        <v>89.1</v>
      </c>
      <c r="G3089" s="177">
        <v>91.93</v>
      </c>
      <c r="K3089" s="194">
        <v>280.39</v>
      </c>
      <c r="L3089" s="194">
        <v>98.09</v>
      </c>
      <c r="M3089" s="194">
        <v>92.49</v>
      </c>
      <c r="N3089" s="194">
        <v>90.91</v>
      </c>
      <c r="O3089" s="3">
        <v>364.21</v>
      </c>
      <c r="P3089" s="2">
        <v>94.675020000000004</v>
      </c>
    </row>
    <row r="3090" spans="2:16" x14ac:dyDescent="0.25">
      <c r="B3090" s="177">
        <v>273.63</v>
      </c>
      <c r="C3090" s="177">
        <v>94.99</v>
      </c>
      <c r="D3090" s="177">
        <v>90.65</v>
      </c>
      <c r="E3090" s="177">
        <v>85.51</v>
      </c>
      <c r="F3090" s="177">
        <v>89.09</v>
      </c>
      <c r="G3090" s="177">
        <v>91.92</v>
      </c>
      <c r="K3090" s="194">
        <v>280.47000000000003</v>
      </c>
      <c r="L3090" s="194">
        <v>98.09</v>
      </c>
      <c r="M3090" s="194">
        <v>92.49</v>
      </c>
      <c r="N3090" s="194">
        <v>90.91</v>
      </c>
      <c r="O3090" s="3">
        <v>364.29</v>
      </c>
      <c r="P3090" s="2">
        <v>94.675020000000004</v>
      </c>
    </row>
    <row r="3091" spans="2:16" x14ac:dyDescent="0.25">
      <c r="B3091" s="177">
        <v>273.72000000000003</v>
      </c>
      <c r="C3091" s="177">
        <v>94.98</v>
      </c>
      <c r="D3091" s="177">
        <v>90.65</v>
      </c>
      <c r="E3091" s="177">
        <v>85.51</v>
      </c>
      <c r="F3091" s="177">
        <v>89.09</v>
      </c>
      <c r="G3091" s="177">
        <v>91.92</v>
      </c>
      <c r="K3091" s="194">
        <v>280.56</v>
      </c>
      <c r="L3091" s="194">
        <v>98.09</v>
      </c>
      <c r="M3091" s="194">
        <v>92.49</v>
      </c>
      <c r="N3091" s="194">
        <v>90.91</v>
      </c>
      <c r="O3091" s="3">
        <v>364.42</v>
      </c>
      <c r="P3091" s="2">
        <v>94.665019999999998</v>
      </c>
    </row>
    <row r="3092" spans="2:16" x14ac:dyDescent="0.25">
      <c r="B3092" s="177">
        <v>273.8</v>
      </c>
      <c r="C3092" s="177">
        <v>94.98</v>
      </c>
      <c r="D3092" s="177">
        <v>90.65</v>
      </c>
      <c r="E3092" s="177">
        <v>85.5</v>
      </c>
      <c r="F3092" s="177">
        <v>89.08</v>
      </c>
      <c r="G3092" s="177">
        <v>91.92</v>
      </c>
      <c r="K3092" s="194">
        <v>280.64</v>
      </c>
      <c r="L3092" s="194">
        <v>98.09</v>
      </c>
      <c r="M3092" s="194">
        <v>92.49</v>
      </c>
      <c r="N3092" s="194">
        <v>90.91</v>
      </c>
      <c r="O3092" s="3">
        <v>364.54</v>
      </c>
      <c r="P3092" s="2">
        <v>94.645020000000002</v>
      </c>
    </row>
    <row r="3093" spans="2:16" x14ac:dyDescent="0.25">
      <c r="B3093" s="177">
        <v>273.88</v>
      </c>
      <c r="C3093" s="177">
        <v>94.98</v>
      </c>
      <c r="D3093" s="177">
        <v>90.65</v>
      </c>
      <c r="E3093" s="177">
        <v>85.5</v>
      </c>
      <c r="F3093" s="177">
        <v>89.08</v>
      </c>
      <c r="G3093" s="177">
        <v>91.91</v>
      </c>
      <c r="K3093" s="194">
        <v>280.72000000000003</v>
      </c>
      <c r="L3093" s="194">
        <v>98.09</v>
      </c>
      <c r="M3093" s="194">
        <v>92.49</v>
      </c>
      <c r="N3093" s="194">
        <v>90.91</v>
      </c>
      <c r="O3093" s="3">
        <v>364.63</v>
      </c>
      <c r="P3093" s="2">
        <v>94.635019999999997</v>
      </c>
    </row>
    <row r="3094" spans="2:16" x14ac:dyDescent="0.25">
      <c r="B3094" s="177">
        <v>273.97000000000003</v>
      </c>
      <c r="C3094" s="177">
        <v>94.98</v>
      </c>
      <c r="D3094" s="177">
        <v>90.65</v>
      </c>
      <c r="E3094" s="177">
        <v>85.5</v>
      </c>
      <c r="F3094" s="177">
        <v>89.08</v>
      </c>
      <c r="G3094" s="177">
        <v>91.91</v>
      </c>
      <c r="K3094" s="194">
        <v>280.81</v>
      </c>
      <c r="L3094" s="194">
        <v>98.09</v>
      </c>
      <c r="M3094" s="194">
        <v>92.49</v>
      </c>
      <c r="N3094" s="194">
        <v>90.91</v>
      </c>
      <c r="O3094" s="3">
        <v>364.75</v>
      </c>
      <c r="P3094" s="2">
        <v>94.635019999999997</v>
      </c>
    </row>
    <row r="3095" spans="2:16" x14ac:dyDescent="0.25">
      <c r="B3095" s="177">
        <v>274.05</v>
      </c>
      <c r="C3095" s="177">
        <v>94.98</v>
      </c>
      <c r="D3095" s="177">
        <v>90.65</v>
      </c>
      <c r="E3095" s="177">
        <v>85.49</v>
      </c>
      <c r="F3095" s="177">
        <v>89.07</v>
      </c>
      <c r="G3095" s="177">
        <v>91.9</v>
      </c>
      <c r="K3095" s="194">
        <v>280.89</v>
      </c>
      <c r="L3095" s="194">
        <v>98.09</v>
      </c>
      <c r="M3095" s="194">
        <v>92.49</v>
      </c>
      <c r="N3095" s="194">
        <v>90.91</v>
      </c>
      <c r="O3095" s="3">
        <v>364.86</v>
      </c>
      <c r="P3095" s="2">
        <v>94.58502</v>
      </c>
    </row>
    <row r="3096" spans="2:16" x14ac:dyDescent="0.25">
      <c r="B3096" s="177">
        <v>274.14</v>
      </c>
      <c r="C3096" s="177">
        <v>94.98</v>
      </c>
      <c r="D3096" s="177">
        <v>90.65</v>
      </c>
      <c r="E3096" s="177">
        <v>85.49</v>
      </c>
      <c r="F3096" s="177">
        <v>89.06</v>
      </c>
      <c r="G3096" s="177">
        <v>91.9</v>
      </c>
      <c r="K3096" s="194">
        <v>280.97000000000003</v>
      </c>
      <c r="L3096" s="194">
        <v>98.09</v>
      </c>
      <c r="M3096" s="194">
        <v>92.49</v>
      </c>
      <c r="N3096" s="194">
        <v>90.91</v>
      </c>
      <c r="O3096" s="3">
        <v>364.94</v>
      </c>
      <c r="P3096" s="2">
        <v>94.565020000000004</v>
      </c>
    </row>
    <row r="3097" spans="2:16" x14ac:dyDescent="0.25">
      <c r="B3097" s="177">
        <v>274.23</v>
      </c>
      <c r="C3097" s="177">
        <v>94.98</v>
      </c>
      <c r="D3097" s="177">
        <v>90.65</v>
      </c>
      <c r="E3097" s="177">
        <v>85.48</v>
      </c>
      <c r="F3097" s="177">
        <v>89.06</v>
      </c>
      <c r="G3097" s="177">
        <v>91.9</v>
      </c>
      <c r="K3097" s="194">
        <v>281.06</v>
      </c>
      <c r="L3097" s="194">
        <v>98.1</v>
      </c>
      <c r="M3097" s="194">
        <v>92.49</v>
      </c>
      <c r="N3097" s="194">
        <v>90.91</v>
      </c>
      <c r="O3097" s="3">
        <v>365.07</v>
      </c>
      <c r="P3097" s="2">
        <v>94.555019999999999</v>
      </c>
    </row>
    <row r="3098" spans="2:16" x14ac:dyDescent="0.25">
      <c r="B3098" s="177">
        <v>274.31</v>
      </c>
      <c r="C3098" s="177">
        <v>94.98</v>
      </c>
      <c r="D3098" s="177">
        <v>90.65</v>
      </c>
      <c r="E3098" s="177">
        <v>85.48</v>
      </c>
      <c r="F3098" s="177">
        <v>89.06</v>
      </c>
      <c r="G3098" s="177">
        <v>91.89</v>
      </c>
      <c r="K3098" s="194">
        <v>281.14</v>
      </c>
      <c r="L3098" s="194">
        <v>98.1</v>
      </c>
      <c r="M3098" s="194">
        <v>92.49</v>
      </c>
      <c r="N3098" s="194">
        <v>90.91</v>
      </c>
      <c r="O3098" s="3">
        <v>365.19</v>
      </c>
      <c r="P3098" s="2">
        <v>94.535020000000003</v>
      </c>
    </row>
    <row r="3099" spans="2:16" x14ac:dyDescent="0.25">
      <c r="B3099" s="177">
        <v>274.39</v>
      </c>
      <c r="C3099" s="177">
        <v>94.98</v>
      </c>
      <c r="D3099" s="177">
        <v>90.65</v>
      </c>
      <c r="E3099" s="177">
        <v>85.48</v>
      </c>
      <c r="F3099" s="177">
        <v>89.06</v>
      </c>
      <c r="G3099" s="177">
        <v>91.89</v>
      </c>
      <c r="K3099" s="194">
        <v>281.23</v>
      </c>
      <c r="L3099" s="194">
        <v>98.1</v>
      </c>
      <c r="M3099" s="194">
        <v>92.49</v>
      </c>
      <c r="N3099" s="194">
        <v>90.9</v>
      </c>
      <c r="O3099" s="3">
        <v>365.28</v>
      </c>
      <c r="P3099" s="2">
        <v>94.525019999999998</v>
      </c>
    </row>
    <row r="3100" spans="2:16" x14ac:dyDescent="0.25">
      <c r="B3100" s="177">
        <v>274.48</v>
      </c>
      <c r="C3100" s="177">
        <v>94.98</v>
      </c>
      <c r="D3100" s="177">
        <v>90.65</v>
      </c>
      <c r="E3100" s="177">
        <v>85.48</v>
      </c>
      <c r="F3100" s="177">
        <v>89.03</v>
      </c>
      <c r="G3100" s="177">
        <v>91.89</v>
      </c>
      <c r="K3100" s="194">
        <v>281.31</v>
      </c>
      <c r="L3100" s="194">
        <v>98.1</v>
      </c>
      <c r="M3100" s="194">
        <v>92.49</v>
      </c>
      <c r="N3100" s="194">
        <v>90.9</v>
      </c>
      <c r="O3100" s="3">
        <v>365.41</v>
      </c>
      <c r="P3100" s="2">
        <v>94.525019999999998</v>
      </c>
    </row>
    <row r="3101" spans="2:16" x14ac:dyDescent="0.25">
      <c r="B3101" s="177">
        <v>274.56</v>
      </c>
      <c r="C3101" s="177">
        <v>94.98</v>
      </c>
      <c r="D3101" s="177">
        <v>90.65</v>
      </c>
      <c r="E3101" s="177">
        <v>85.48</v>
      </c>
      <c r="F3101" s="177">
        <v>89.02</v>
      </c>
      <c r="G3101" s="177">
        <v>91.88</v>
      </c>
      <c r="K3101" s="194">
        <v>281.39</v>
      </c>
      <c r="L3101" s="194">
        <v>98.1</v>
      </c>
      <c r="M3101" s="194">
        <v>92.49</v>
      </c>
      <c r="N3101" s="194">
        <v>90.9</v>
      </c>
      <c r="O3101" s="3">
        <v>365.53</v>
      </c>
      <c r="P3101" s="2">
        <v>94.515020000000007</v>
      </c>
    </row>
    <row r="3102" spans="2:16" x14ac:dyDescent="0.25">
      <c r="B3102" s="177">
        <v>274.64999999999998</v>
      </c>
      <c r="C3102" s="177">
        <v>94.97</v>
      </c>
      <c r="D3102" s="177">
        <v>90.65</v>
      </c>
      <c r="E3102" s="177">
        <v>85.47</v>
      </c>
      <c r="F3102" s="177">
        <v>89.01</v>
      </c>
      <c r="G3102" s="177">
        <v>91.88</v>
      </c>
      <c r="K3102" s="194">
        <v>281.47000000000003</v>
      </c>
      <c r="L3102" s="194">
        <v>98.1</v>
      </c>
      <c r="M3102" s="194">
        <v>92.49</v>
      </c>
      <c r="N3102" s="194">
        <v>90.9</v>
      </c>
      <c r="O3102" s="3">
        <v>365.62</v>
      </c>
      <c r="P3102" s="2">
        <v>94.505020000000002</v>
      </c>
    </row>
    <row r="3103" spans="2:16" x14ac:dyDescent="0.25">
      <c r="B3103" s="177">
        <v>274.73</v>
      </c>
      <c r="C3103" s="177">
        <v>94.97</v>
      </c>
      <c r="D3103" s="177">
        <v>90.65</v>
      </c>
      <c r="E3103" s="177">
        <v>85.47</v>
      </c>
      <c r="F3103" s="177">
        <v>89.01</v>
      </c>
      <c r="G3103" s="177">
        <v>91.87</v>
      </c>
      <c r="K3103" s="194">
        <v>281.56</v>
      </c>
      <c r="L3103" s="194">
        <v>98.1</v>
      </c>
      <c r="M3103" s="194">
        <v>92.49</v>
      </c>
      <c r="N3103" s="194">
        <v>90.9</v>
      </c>
      <c r="O3103" s="3">
        <v>365.74</v>
      </c>
      <c r="P3103" s="2">
        <v>94.495019999999997</v>
      </c>
    </row>
    <row r="3104" spans="2:16" x14ac:dyDescent="0.25">
      <c r="B3104" s="177">
        <v>274.81</v>
      </c>
      <c r="C3104" s="177">
        <v>94.97</v>
      </c>
      <c r="D3104" s="177">
        <v>90.65</v>
      </c>
      <c r="E3104" s="177">
        <v>85.46</v>
      </c>
      <c r="F3104" s="177">
        <v>89.01</v>
      </c>
      <c r="G3104" s="177">
        <v>91.87</v>
      </c>
      <c r="K3104" s="194">
        <v>281.64</v>
      </c>
      <c r="L3104" s="194">
        <v>98.1</v>
      </c>
      <c r="M3104" s="194">
        <v>92.49</v>
      </c>
      <c r="N3104" s="194">
        <v>90.9</v>
      </c>
      <c r="O3104" s="3">
        <v>365.87</v>
      </c>
      <c r="P3104" s="2">
        <v>94.475020000000001</v>
      </c>
    </row>
    <row r="3105" spans="2:16" x14ac:dyDescent="0.25">
      <c r="B3105" s="177">
        <v>274.89999999999998</v>
      </c>
      <c r="C3105" s="177">
        <v>94.97</v>
      </c>
      <c r="D3105" s="177">
        <v>90.65</v>
      </c>
      <c r="E3105" s="177">
        <v>85.46</v>
      </c>
      <c r="F3105" s="177">
        <v>89.01</v>
      </c>
      <c r="G3105" s="177">
        <v>91.87</v>
      </c>
      <c r="K3105" s="194">
        <v>281.72000000000003</v>
      </c>
      <c r="L3105" s="194">
        <v>98.1</v>
      </c>
      <c r="M3105" s="194">
        <v>92.48</v>
      </c>
      <c r="N3105" s="194">
        <v>90.9</v>
      </c>
      <c r="O3105" s="3">
        <v>366</v>
      </c>
      <c r="P3105" s="2">
        <v>94.455020000000005</v>
      </c>
    </row>
    <row r="3106" spans="2:16" x14ac:dyDescent="0.25">
      <c r="B3106" s="177">
        <v>274.98</v>
      </c>
      <c r="C3106" s="177">
        <v>94.97</v>
      </c>
      <c r="D3106" s="177">
        <v>90.65</v>
      </c>
      <c r="E3106" s="177">
        <v>85.46</v>
      </c>
      <c r="F3106" s="177">
        <v>89.01</v>
      </c>
      <c r="G3106" s="177">
        <v>91.86</v>
      </c>
      <c r="K3106" s="194">
        <v>281.81</v>
      </c>
      <c r="L3106" s="194">
        <v>98.1</v>
      </c>
      <c r="M3106" s="194">
        <v>92.49</v>
      </c>
      <c r="N3106" s="194">
        <v>90.89</v>
      </c>
      <c r="O3106" s="3">
        <v>366.12</v>
      </c>
      <c r="P3106" s="2">
        <v>94.435019999999994</v>
      </c>
    </row>
    <row r="3107" spans="2:16" x14ac:dyDescent="0.25">
      <c r="B3107" s="177">
        <v>275.06</v>
      </c>
      <c r="C3107" s="177">
        <v>94.97</v>
      </c>
      <c r="D3107" s="177">
        <v>90.65</v>
      </c>
      <c r="E3107" s="177">
        <v>85.46</v>
      </c>
      <c r="F3107" s="177">
        <v>89.01</v>
      </c>
      <c r="G3107" s="177">
        <v>91.86</v>
      </c>
      <c r="K3107" s="194">
        <v>281.89</v>
      </c>
      <c r="L3107" s="194">
        <v>98.1</v>
      </c>
      <c r="M3107" s="194">
        <v>92.52</v>
      </c>
      <c r="N3107" s="194">
        <v>90.89</v>
      </c>
      <c r="O3107" s="3">
        <v>366.2</v>
      </c>
      <c r="P3107" s="2">
        <v>94.425020000000004</v>
      </c>
    </row>
    <row r="3108" spans="2:16" x14ac:dyDescent="0.25">
      <c r="B3108" s="177">
        <v>275.14999999999998</v>
      </c>
      <c r="C3108" s="177">
        <v>94.97</v>
      </c>
      <c r="D3108" s="177">
        <v>90.65</v>
      </c>
      <c r="E3108" s="177">
        <v>85.45</v>
      </c>
      <c r="F3108" s="177">
        <v>89.02</v>
      </c>
      <c r="G3108" s="177">
        <v>91.86</v>
      </c>
      <c r="K3108" s="194">
        <v>281.98</v>
      </c>
      <c r="L3108" s="194">
        <v>98.09</v>
      </c>
      <c r="M3108" s="194">
        <v>92.47</v>
      </c>
      <c r="N3108" s="194">
        <v>90.89</v>
      </c>
      <c r="O3108" s="3">
        <v>366.33</v>
      </c>
      <c r="P3108" s="2">
        <v>94.415019999999998</v>
      </c>
    </row>
    <row r="3109" spans="2:16" x14ac:dyDescent="0.25">
      <c r="B3109" s="177">
        <v>275.23</v>
      </c>
      <c r="C3109" s="177">
        <v>94.96</v>
      </c>
      <c r="D3109" s="177">
        <v>90.65</v>
      </c>
      <c r="E3109" s="177">
        <v>85.44</v>
      </c>
      <c r="F3109" s="177">
        <v>89.04</v>
      </c>
      <c r="G3109" s="177">
        <v>91.85</v>
      </c>
      <c r="K3109" s="194">
        <v>282.06</v>
      </c>
      <c r="L3109" s="194">
        <v>98.09</v>
      </c>
      <c r="M3109" s="194">
        <v>92.46</v>
      </c>
      <c r="N3109" s="194">
        <v>90.89</v>
      </c>
      <c r="O3109" s="3">
        <v>366.45</v>
      </c>
      <c r="P3109" s="2">
        <v>94.395020000000002</v>
      </c>
    </row>
    <row r="3110" spans="2:16" x14ac:dyDescent="0.25">
      <c r="B3110" s="177">
        <v>275.31</v>
      </c>
      <c r="C3110" s="177">
        <v>94.96</v>
      </c>
      <c r="D3110" s="177">
        <v>90.65</v>
      </c>
      <c r="E3110" s="177">
        <v>85.44</v>
      </c>
      <c r="F3110" s="177">
        <v>89.03</v>
      </c>
      <c r="G3110" s="177">
        <v>91.85</v>
      </c>
      <c r="K3110" s="194">
        <v>282.14</v>
      </c>
      <c r="L3110" s="194">
        <v>98.09</v>
      </c>
      <c r="M3110" s="194">
        <v>92.45</v>
      </c>
      <c r="N3110" s="194">
        <v>90.89</v>
      </c>
      <c r="O3110" s="3">
        <v>366.54</v>
      </c>
      <c r="P3110" s="2">
        <v>94.385019999999997</v>
      </c>
    </row>
    <row r="3111" spans="2:16" x14ac:dyDescent="0.25">
      <c r="B3111" s="177">
        <v>275.39</v>
      </c>
      <c r="C3111" s="177">
        <v>94.96</v>
      </c>
      <c r="D3111" s="177">
        <v>90.65</v>
      </c>
      <c r="E3111" s="177">
        <v>85.44</v>
      </c>
      <c r="F3111" s="177">
        <v>89.01</v>
      </c>
      <c r="G3111" s="177">
        <v>91.85</v>
      </c>
      <c r="K3111" s="194">
        <v>282.23</v>
      </c>
      <c r="L3111" s="194">
        <v>98.09</v>
      </c>
      <c r="M3111" s="194">
        <v>92.44</v>
      </c>
      <c r="N3111" s="194">
        <v>90.89</v>
      </c>
      <c r="O3111" s="3">
        <v>366.66</v>
      </c>
      <c r="P3111" s="2">
        <v>94.365020000000001</v>
      </c>
    </row>
    <row r="3112" spans="2:16" x14ac:dyDescent="0.25">
      <c r="B3112" s="177">
        <v>275.48</v>
      </c>
      <c r="C3112" s="177">
        <v>94.96</v>
      </c>
      <c r="D3112" s="177">
        <v>90.65</v>
      </c>
      <c r="E3112" s="177">
        <v>85.43</v>
      </c>
      <c r="F3112" s="177">
        <v>88.99</v>
      </c>
      <c r="G3112" s="177">
        <v>91.84</v>
      </c>
      <c r="K3112" s="194">
        <v>282.31</v>
      </c>
      <c r="L3112" s="194">
        <v>98.09</v>
      </c>
      <c r="M3112" s="194">
        <v>92.43</v>
      </c>
      <c r="N3112" s="194">
        <v>90.89</v>
      </c>
      <c r="O3112" s="3">
        <v>366.79</v>
      </c>
      <c r="P3112" s="2">
        <v>94.345020000000005</v>
      </c>
    </row>
    <row r="3113" spans="2:16" x14ac:dyDescent="0.25">
      <c r="B3113" s="177">
        <v>275.56</v>
      </c>
      <c r="C3113" s="177">
        <v>94.96</v>
      </c>
      <c r="D3113" s="177">
        <v>90.65</v>
      </c>
      <c r="E3113" s="177">
        <v>85.43</v>
      </c>
      <c r="F3113" s="177">
        <v>88.98</v>
      </c>
      <c r="G3113" s="177">
        <v>91.84</v>
      </c>
      <c r="K3113" s="194">
        <v>282.39</v>
      </c>
      <c r="L3113" s="194">
        <v>98.09</v>
      </c>
      <c r="M3113" s="194">
        <v>92.44</v>
      </c>
      <c r="N3113" s="194">
        <v>90.89</v>
      </c>
      <c r="O3113" s="3">
        <v>366.87</v>
      </c>
      <c r="P3113" s="2">
        <v>94.345020000000005</v>
      </c>
    </row>
    <row r="3114" spans="2:16" x14ac:dyDescent="0.25">
      <c r="B3114" s="177">
        <v>275.64</v>
      </c>
      <c r="C3114" s="177">
        <v>94.95</v>
      </c>
      <c r="D3114" s="177">
        <v>90.65</v>
      </c>
      <c r="E3114" s="177">
        <v>85.43</v>
      </c>
      <c r="F3114" s="177">
        <v>88.98</v>
      </c>
      <c r="G3114" s="177">
        <v>91.84</v>
      </c>
      <c r="K3114" s="194">
        <v>282.47000000000003</v>
      </c>
      <c r="L3114" s="194">
        <v>98.09</v>
      </c>
      <c r="M3114" s="194">
        <v>92.45</v>
      </c>
      <c r="N3114" s="194">
        <v>90.88</v>
      </c>
      <c r="O3114" s="3">
        <v>367</v>
      </c>
      <c r="P3114" s="2">
        <v>94.33502</v>
      </c>
    </row>
    <row r="3115" spans="2:16" x14ac:dyDescent="0.25">
      <c r="B3115" s="177">
        <v>275.72000000000003</v>
      </c>
      <c r="C3115" s="177">
        <v>94.95</v>
      </c>
      <c r="D3115" s="177">
        <v>90.64</v>
      </c>
      <c r="E3115" s="177">
        <v>85.43</v>
      </c>
      <c r="F3115" s="177">
        <v>88.98</v>
      </c>
      <c r="G3115" s="177">
        <v>91.83</v>
      </c>
      <c r="K3115" s="194">
        <v>282.56</v>
      </c>
      <c r="L3115" s="194">
        <v>98.09</v>
      </c>
      <c r="M3115" s="194">
        <v>92.48</v>
      </c>
      <c r="N3115" s="194">
        <v>90.88</v>
      </c>
      <c r="O3115" s="3">
        <v>367.12</v>
      </c>
      <c r="P3115" s="2">
        <v>94.315020000000004</v>
      </c>
    </row>
    <row r="3116" spans="2:16" x14ac:dyDescent="0.25">
      <c r="B3116" s="177">
        <v>275.8</v>
      </c>
      <c r="C3116" s="177">
        <v>94.95</v>
      </c>
      <c r="D3116" s="177">
        <v>90.64</v>
      </c>
      <c r="E3116" s="177">
        <v>85.42</v>
      </c>
      <c r="F3116" s="177">
        <v>88.98</v>
      </c>
      <c r="G3116" s="177">
        <v>91.83</v>
      </c>
      <c r="K3116" s="194">
        <v>282.64</v>
      </c>
      <c r="L3116" s="194">
        <v>98.09</v>
      </c>
      <c r="M3116" s="194">
        <v>92.49</v>
      </c>
      <c r="N3116" s="194">
        <v>90.88</v>
      </c>
      <c r="O3116" s="3">
        <v>367.21</v>
      </c>
      <c r="P3116" s="2">
        <v>94.305019999999999</v>
      </c>
    </row>
    <row r="3117" spans="2:16" x14ac:dyDescent="0.25">
      <c r="B3117" s="177">
        <v>275.89</v>
      </c>
      <c r="C3117" s="177">
        <v>94.95</v>
      </c>
      <c r="D3117" s="177">
        <v>90.64</v>
      </c>
      <c r="E3117" s="177">
        <v>85.42</v>
      </c>
      <c r="F3117" s="177">
        <v>88.97</v>
      </c>
      <c r="G3117" s="177">
        <v>91.83</v>
      </c>
      <c r="K3117" s="194">
        <v>282.72000000000003</v>
      </c>
      <c r="L3117" s="194">
        <v>98.09</v>
      </c>
      <c r="M3117" s="194">
        <v>92.49</v>
      </c>
      <c r="N3117" s="194">
        <v>90.88</v>
      </c>
      <c r="O3117" s="3">
        <v>367.33</v>
      </c>
      <c r="P3117" s="2">
        <v>94.285020000000003</v>
      </c>
    </row>
    <row r="3118" spans="2:16" x14ac:dyDescent="0.25">
      <c r="B3118" s="177">
        <v>275.97000000000003</v>
      </c>
      <c r="C3118" s="177">
        <v>94.95</v>
      </c>
      <c r="D3118" s="177">
        <v>90.64</v>
      </c>
      <c r="E3118" s="177">
        <v>85.42</v>
      </c>
      <c r="F3118" s="177">
        <v>88.97</v>
      </c>
      <c r="G3118" s="177">
        <v>91.83</v>
      </c>
      <c r="K3118" s="194">
        <v>282.81</v>
      </c>
      <c r="L3118" s="194">
        <v>98.09</v>
      </c>
      <c r="M3118" s="194">
        <v>92.49</v>
      </c>
      <c r="N3118" s="194">
        <v>90.88</v>
      </c>
      <c r="O3118" s="3">
        <v>367.46</v>
      </c>
      <c r="P3118" s="2">
        <v>94.275019999999998</v>
      </c>
    </row>
    <row r="3119" spans="2:16" x14ac:dyDescent="0.25">
      <c r="B3119" s="177">
        <v>276.05</v>
      </c>
      <c r="C3119" s="177">
        <v>94.95</v>
      </c>
      <c r="D3119" s="177">
        <v>90.64</v>
      </c>
      <c r="E3119" s="177">
        <v>85.41</v>
      </c>
      <c r="F3119" s="177">
        <v>88.97</v>
      </c>
      <c r="G3119" s="177">
        <v>91.83</v>
      </c>
      <c r="K3119" s="194">
        <v>282.89</v>
      </c>
      <c r="L3119" s="194">
        <v>98.09</v>
      </c>
      <c r="M3119" s="194">
        <v>92.5</v>
      </c>
      <c r="N3119" s="194">
        <v>90.88</v>
      </c>
      <c r="O3119" s="3">
        <v>367.54</v>
      </c>
      <c r="P3119" s="2">
        <v>94.265020000000007</v>
      </c>
    </row>
    <row r="3120" spans="2:16" x14ac:dyDescent="0.25">
      <c r="B3120" s="177">
        <v>276.14</v>
      </c>
      <c r="C3120" s="177">
        <v>94.95</v>
      </c>
      <c r="D3120" s="177">
        <v>90.63</v>
      </c>
      <c r="E3120" s="177">
        <v>85.41</v>
      </c>
      <c r="F3120" s="177">
        <v>88.97</v>
      </c>
      <c r="G3120" s="177">
        <v>91.82</v>
      </c>
      <c r="K3120" s="194">
        <v>282.97000000000003</v>
      </c>
      <c r="L3120" s="194">
        <v>98.09</v>
      </c>
      <c r="M3120" s="194">
        <v>92.49</v>
      </c>
      <c r="N3120" s="194">
        <v>90.88</v>
      </c>
      <c r="O3120" s="3">
        <v>367.67</v>
      </c>
      <c r="P3120" s="2">
        <v>94.245019999999997</v>
      </c>
    </row>
    <row r="3121" spans="2:16" x14ac:dyDescent="0.25">
      <c r="B3121" s="177">
        <v>276.23</v>
      </c>
      <c r="C3121" s="177">
        <v>94.95</v>
      </c>
      <c r="D3121" s="177">
        <v>90.63</v>
      </c>
      <c r="E3121" s="177">
        <v>85.41</v>
      </c>
      <c r="F3121" s="177">
        <v>88.96</v>
      </c>
      <c r="G3121" s="177">
        <v>91.82</v>
      </c>
      <c r="K3121" s="194">
        <v>283.06</v>
      </c>
      <c r="L3121" s="194">
        <v>98.09</v>
      </c>
      <c r="M3121" s="194">
        <v>92.49</v>
      </c>
      <c r="N3121" s="194">
        <v>90.88</v>
      </c>
      <c r="O3121" s="3">
        <v>367.79</v>
      </c>
      <c r="P3121" s="2">
        <v>94.225020000000001</v>
      </c>
    </row>
    <row r="3122" spans="2:16" x14ac:dyDescent="0.25">
      <c r="B3122" s="177">
        <v>276.31</v>
      </c>
      <c r="C3122" s="177">
        <v>94.95</v>
      </c>
      <c r="D3122" s="177">
        <v>90.63</v>
      </c>
      <c r="E3122" s="177">
        <v>85.4</v>
      </c>
      <c r="F3122" s="177">
        <v>88.96</v>
      </c>
      <c r="G3122" s="177">
        <v>91.82</v>
      </c>
      <c r="K3122" s="194">
        <v>283.14</v>
      </c>
      <c r="L3122" s="194">
        <v>98.09</v>
      </c>
      <c r="M3122" s="194">
        <v>92.49</v>
      </c>
      <c r="N3122" s="194">
        <v>90.87</v>
      </c>
      <c r="O3122" s="3">
        <v>367.87</v>
      </c>
      <c r="P3122" s="2">
        <v>94.205020000000005</v>
      </c>
    </row>
    <row r="3123" spans="2:16" x14ac:dyDescent="0.25">
      <c r="B3123" s="177">
        <v>276.39999999999998</v>
      </c>
      <c r="C3123" s="177">
        <v>94.95</v>
      </c>
      <c r="D3123" s="177">
        <v>90.63</v>
      </c>
      <c r="E3123" s="177">
        <v>85.4</v>
      </c>
      <c r="F3123" s="177">
        <v>88.95</v>
      </c>
      <c r="G3123" s="177">
        <v>91.81</v>
      </c>
      <c r="K3123" s="194">
        <v>283.22000000000003</v>
      </c>
      <c r="L3123" s="194">
        <v>98.09</v>
      </c>
      <c r="M3123" s="194">
        <v>92.52</v>
      </c>
      <c r="N3123" s="194">
        <v>90.87</v>
      </c>
      <c r="O3123" s="3">
        <v>368</v>
      </c>
      <c r="P3123" s="2">
        <v>94.19502</v>
      </c>
    </row>
    <row r="3124" spans="2:16" x14ac:dyDescent="0.25">
      <c r="B3124" s="177">
        <v>276.48</v>
      </c>
      <c r="C3124" s="177">
        <v>94.95</v>
      </c>
      <c r="D3124" s="177">
        <v>90.63</v>
      </c>
      <c r="E3124" s="177">
        <v>85.4</v>
      </c>
      <c r="F3124" s="177">
        <v>88.95</v>
      </c>
      <c r="G3124" s="177">
        <v>91.81</v>
      </c>
      <c r="K3124" s="194">
        <v>283.31</v>
      </c>
      <c r="L3124" s="194">
        <v>98.09</v>
      </c>
      <c r="M3124" s="194">
        <v>92.5</v>
      </c>
      <c r="N3124" s="194">
        <v>90.87</v>
      </c>
      <c r="O3124" s="3">
        <v>368.13</v>
      </c>
      <c r="P3124" s="2">
        <v>94.175020000000004</v>
      </c>
    </row>
    <row r="3125" spans="2:16" x14ac:dyDescent="0.25">
      <c r="B3125" s="177">
        <v>276.56</v>
      </c>
      <c r="C3125" s="177">
        <v>94.95</v>
      </c>
      <c r="D3125" s="177">
        <v>90.63</v>
      </c>
      <c r="E3125" s="177">
        <v>85.39</v>
      </c>
      <c r="F3125" s="177">
        <v>88.95</v>
      </c>
      <c r="G3125" s="177">
        <v>91.8</v>
      </c>
      <c r="K3125" s="194">
        <v>283.39</v>
      </c>
      <c r="L3125" s="194">
        <v>98.09</v>
      </c>
      <c r="M3125" s="194">
        <v>92.48</v>
      </c>
      <c r="N3125" s="194">
        <v>90.87</v>
      </c>
      <c r="O3125" s="3">
        <v>368.21</v>
      </c>
      <c r="P3125" s="2">
        <v>94.165019999999998</v>
      </c>
    </row>
    <row r="3126" spans="2:16" x14ac:dyDescent="0.25">
      <c r="B3126" s="177">
        <v>276.64999999999998</v>
      </c>
      <c r="C3126" s="177">
        <v>94.95</v>
      </c>
      <c r="D3126" s="177">
        <v>90.63</v>
      </c>
      <c r="E3126" s="177">
        <v>85.39</v>
      </c>
      <c r="F3126" s="177">
        <v>88.94</v>
      </c>
      <c r="G3126" s="177">
        <v>91.8</v>
      </c>
      <c r="K3126" s="194">
        <v>283.47000000000003</v>
      </c>
      <c r="L3126" s="194">
        <v>98.09</v>
      </c>
      <c r="M3126" s="194">
        <v>92.46</v>
      </c>
      <c r="N3126" s="194">
        <v>90.87</v>
      </c>
      <c r="O3126" s="3">
        <v>368.33</v>
      </c>
      <c r="P3126" s="2">
        <v>94.155019999999993</v>
      </c>
    </row>
    <row r="3127" spans="2:16" x14ac:dyDescent="0.25">
      <c r="B3127" s="177">
        <v>276.73</v>
      </c>
      <c r="C3127" s="177">
        <v>94.94</v>
      </c>
      <c r="D3127" s="177">
        <v>90.63</v>
      </c>
      <c r="E3127" s="177">
        <v>85.39</v>
      </c>
      <c r="F3127" s="177">
        <v>88.94</v>
      </c>
      <c r="G3127" s="177">
        <v>91.8</v>
      </c>
      <c r="K3127" s="194">
        <v>283.56</v>
      </c>
      <c r="L3127" s="194">
        <v>98.09</v>
      </c>
      <c r="M3127" s="194">
        <v>92.46</v>
      </c>
      <c r="N3127" s="194">
        <v>90.87</v>
      </c>
      <c r="O3127" s="3">
        <v>368.46</v>
      </c>
      <c r="P3127" s="2">
        <v>94.135019999999997</v>
      </c>
    </row>
    <row r="3128" spans="2:16" x14ac:dyDescent="0.25">
      <c r="B3128" s="177">
        <v>276.82</v>
      </c>
      <c r="C3128" s="177">
        <v>94.94</v>
      </c>
      <c r="D3128" s="177">
        <v>90.63</v>
      </c>
      <c r="E3128" s="177">
        <v>85.38</v>
      </c>
      <c r="F3128" s="177">
        <v>88.94</v>
      </c>
      <c r="G3128" s="177">
        <v>91.8</v>
      </c>
      <c r="K3128" s="194">
        <v>283.64</v>
      </c>
      <c r="L3128" s="194">
        <v>98.09</v>
      </c>
      <c r="M3128" s="194">
        <v>92.46</v>
      </c>
      <c r="N3128" s="194">
        <v>90.87</v>
      </c>
      <c r="O3128" s="3">
        <v>368.54</v>
      </c>
      <c r="P3128" s="2">
        <v>94.125020000000006</v>
      </c>
    </row>
    <row r="3129" spans="2:16" x14ac:dyDescent="0.25">
      <c r="B3129" s="177">
        <v>276.89999999999998</v>
      </c>
      <c r="C3129" s="177">
        <v>94.94</v>
      </c>
      <c r="D3129" s="177">
        <v>90.63</v>
      </c>
      <c r="E3129" s="177">
        <v>85.38</v>
      </c>
      <c r="F3129" s="177">
        <v>88.93</v>
      </c>
      <c r="G3129" s="177">
        <v>91.8</v>
      </c>
      <c r="K3129" s="194">
        <v>283.72000000000003</v>
      </c>
      <c r="L3129" s="194">
        <v>98.09</v>
      </c>
      <c r="M3129" s="194">
        <v>92.46</v>
      </c>
      <c r="N3129" s="194">
        <v>90.87</v>
      </c>
      <c r="O3129" s="3">
        <v>368.67</v>
      </c>
      <c r="P3129" s="2">
        <v>94.115020000000001</v>
      </c>
    </row>
    <row r="3130" spans="2:16" x14ac:dyDescent="0.25">
      <c r="B3130" s="177">
        <v>276.98</v>
      </c>
      <c r="C3130" s="177">
        <v>94.94</v>
      </c>
      <c r="D3130" s="177">
        <v>90.63</v>
      </c>
      <c r="E3130" s="177">
        <v>85.37</v>
      </c>
      <c r="F3130" s="177">
        <v>88.93</v>
      </c>
      <c r="G3130" s="177">
        <v>91.79</v>
      </c>
      <c r="K3130" s="194">
        <v>283.81</v>
      </c>
      <c r="L3130" s="194">
        <v>98.09</v>
      </c>
      <c r="M3130" s="194">
        <v>92.47</v>
      </c>
      <c r="N3130" s="194">
        <v>90.86</v>
      </c>
      <c r="O3130" s="3">
        <v>368.79</v>
      </c>
      <c r="P3130" s="2">
        <v>94.08502</v>
      </c>
    </row>
    <row r="3131" spans="2:16" x14ac:dyDescent="0.25">
      <c r="B3131" s="177">
        <v>277.06</v>
      </c>
      <c r="C3131" s="177">
        <v>94.94</v>
      </c>
      <c r="D3131" s="177">
        <v>90.62</v>
      </c>
      <c r="E3131" s="177">
        <v>85.37</v>
      </c>
      <c r="F3131" s="177">
        <v>88.92</v>
      </c>
      <c r="G3131" s="177">
        <v>91.79</v>
      </c>
      <c r="K3131" s="194">
        <v>283.89</v>
      </c>
      <c r="L3131" s="194">
        <v>98.09</v>
      </c>
      <c r="M3131" s="194">
        <v>92.47</v>
      </c>
      <c r="N3131" s="194">
        <v>90.86</v>
      </c>
      <c r="O3131" s="3">
        <v>368.88</v>
      </c>
      <c r="P3131" s="2">
        <v>94.075019999999995</v>
      </c>
    </row>
    <row r="3132" spans="2:16" x14ac:dyDescent="0.25">
      <c r="B3132" s="177">
        <v>277.14999999999998</v>
      </c>
      <c r="C3132" s="177">
        <v>94.94</v>
      </c>
      <c r="D3132" s="177">
        <v>90.62</v>
      </c>
      <c r="E3132" s="177">
        <v>85.37</v>
      </c>
      <c r="F3132" s="177">
        <v>88.92</v>
      </c>
      <c r="G3132" s="177">
        <v>91.78</v>
      </c>
      <c r="K3132" s="194">
        <v>283.97000000000003</v>
      </c>
      <c r="L3132" s="194">
        <v>98.09</v>
      </c>
      <c r="M3132" s="194">
        <v>92.48</v>
      </c>
      <c r="N3132" s="194">
        <v>90.86</v>
      </c>
      <c r="O3132" s="3">
        <v>369</v>
      </c>
      <c r="P3132" s="2">
        <v>94.055019999999999</v>
      </c>
    </row>
    <row r="3133" spans="2:16" x14ac:dyDescent="0.25">
      <c r="B3133" s="177">
        <v>277.23</v>
      </c>
      <c r="C3133" s="177">
        <v>94.93</v>
      </c>
      <c r="D3133" s="177">
        <v>90.62</v>
      </c>
      <c r="E3133" s="177">
        <v>85.36</v>
      </c>
      <c r="F3133" s="177">
        <v>88.91</v>
      </c>
      <c r="G3133" s="177">
        <v>91.78</v>
      </c>
      <c r="K3133" s="194">
        <v>284.06</v>
      </c>
      <c r="L3133" s="194">
        <v>98.09</v>
      </c>
      <c r="M3133" s="194">
        <v>92.5</v>
      </c>
      <c r="N3133" s="194">
        <v>90.86</v>
      </c>
      <c r="O3133" s="3">
        <v>369.12</v>
      </c>
      <c r="P3133" s="2">
        <v>94.035020000000003</v>
      </c>
    </row>
    <row r="3134" spans="2:16" x14ac:dyDescent="0.25">
      <c r="B3134" s="177">
        <v>277.31</v>
      </c>
      <c r="C3134" s="177">
        <v>94.93</v>
      </c>
      <c r="D3134" s="177">
        <v>90.62</v>
      </c>
      <c r="E3134" s="177">
        <v>85.36</v>
      </c>
      <c r="F3134" s="177">
        <v>88.91</v>
      </c>
      <c r="G3134" s="177">
        <v>91.77</v>
      </c>
      <c r="K3134" s="194">
        <v>284.14</v>
      </c>
      <c r="L3134" s="194">
        <v>98.09</v>
      </c>
      <c r="M3134" s="194">
        <v>92.49</v>
      </c>
      <c r="N3134" s="194">
        <v>90.86</v>
      </c>
      <c r="O3134" s="3">
        <v>369.21</v>
      </c>
      <c r="P3134" s="2">
        <v>94.025019999999998</v>
      </c>
    </row>
    <row r="3135" spans="2:16" x14ac:dyDescent="0.25">
      <c r="B3135" s="177">
        <v>277.39999999999998</v>
      </c>
      <c r="C3135" s="177">
        <v>94.93</v>
      </c>
      <c r="D3135" s="177">
        <v>90.62</v>
      </c>
      <c r="E3135" s="177">
        <v>85.36</v>
      </c>
      <c r="F3135" s="177">
        <v>88.9</v>
      </c>
      <c r="G3135" s="177">
        <v>91.76</v>
      </c>
      <c r="K3135" s="194">
        <v>284.22000000000003</v>
      </c>
      <c r="L3135" s="194">
        <v>98.09</v>
      </c>
      <c r="M3135" s="194">
        <v>92.49</v>
      </c>
      <c r="N3135" s="194">
        <v>90.86</v>
      </c>
      <c r="O3135" s="3">
        <v>369.33</v>
      </c>
      <c r="P3135" s="2">
        <v>94.015020000000007</v>
      </c>
    </row>
    <row r="3136" spans="2:16" x14ac:dyDescent="0.25">
      <c r="B3136" s="177">
        <v>277.48</v>
      </c>
      <c r="C3136" s="177">
        <v>94.93</v>
      </c>
      <c r="D3136" s="177">
        <v>90.61</v>
      </c>
      <c r="E3136" s="177">
        <v>85.36</v>
      </c>
      <c r="F3136" s="177">
        <v>88.9</v>
      </c>
      <c r="G3136" s="177">
        <v>91.76</v>
      </c>
      <c r="K3136" s="194">
        <v>284.31</v>
      </c>
      <c r="L3136" s="194">
        <v>98.09</v>
      </c>
      <c r="M3136" s="194">
        <v>92.48</v>
      </c>
      <c r="N3136" s="194">
        <v>90.86</v>
      </c>
      <c r="O3136" s="3">
        <v>369.46</v>
      </c>
      <c r="P3136" s="2">
        <v>93.995019999999997</v>
      </c>
    </row>
    <row r="3137" spans="2:16" x14ac:dyDescent="0.25">
      <c r="B3137" s="177">
        <v>277.56</v>
      </c>
      <c r="C3137" s="177">
        <v>94.93</v>
      </c>
      <c r="D3137" s="177">
        <v>90.61</v>
      </c>
      <c r="E3137" s="177">
        <v>85.36</v>
      </c>
      <c r="F3137" s="177">
        <v>88.9</v>
      </c>
      <c r="G3137" s="177">
        <v>91.76</v>
      </c>
      <c r="K3137" s="194">
        <v>284.39</v>
      </c>
      <c r="L3137" s="194">
        <v>98.09</v>
      </c>
      <c r="M3137" s="194">
        <v>92.48</v>
      </c>
      <c r="N3137" s="194">
        <v>90.86</v>
      </c>
      <c r="O3137" s="3">
        <v>369.54</v>
      </c>
      <c r="P3137" s="2">
        <v>93.995019999999997</v>
      </c>
    </row>
    <row r="3138" spans="2:16" x14ac:dyDescent="0.25">
      <c r="B3138" s="177">
        <v>277.64999999999998</v>
      </c>
      <c r="C3138" s="177">
        <v>94.93</v>
      </c>
      <c r="D3138" s="177">
        <v>90.61</v>
      </c>
      <c r="E3138" s="177">
        <v>85.36</v>
      </c>
      <c r="F3138" s="177">
        <v>88.89</v>
      </c>
      <c r="G3138" s="177">
        <v>91.76</v>
      </c>
      <c r="K3138" s="194">
        <v>284.47000000000003</v>
      </c>
      <c r="L3138" s="194">
        <v>98.09</v>
      </c>
      <c r="M3138" s="194">
        <v>92.47</v>
      </c>
      <c r="N3138" s="194">
        <v>90.85</v>
      </c>
      <c r="O3138" s="3">
        <v>369.67</v>
      </c>
      <c r="P3138" s="2">
        <v>93.975020000000001</v>
      </c>
    </row>
    <row r="3139" spans="2:16" x14ac:dyDescent="0.25">
      <c r="B3139" s="177">
        <v>277.73</v>
      </c>
      <c r="C3139" s="177">
        <v>94.93</v>
      </c>
      <c r="D3139" s="177">
        <v>90.61</v>
      </c>
      <c r="E3139" s="177">
        <v>85.35</v>
      </c>
      <c r="F3139" s="177">
        <v>88.89</v>
      </c>
      <c r="G3139" s="177">
        <v>91.76</v>
      </c>
      <c r="K3139" s="194">
        <v>284.55</v>
      </c>
      <c r="L3139" s="194">
        <v>98.09</v>
      </c>
      <c r="M3139" s="194">
        <v>92.47</v>
      </c>
      <c r="N3139" s="194">
        <v>90.85</v>
      </c>
      <c r="O3139" s="3">
        <v>369.79</v>
      </c>
      <c r="P3139" s="2">
        <v>93.955020000000005</v>
      </c>
    </row>
    <row r="3140" spans="2:16" x14ac:dyDescent="0.25">
      <c r="B3140" s="177">
        <v>277.81</v>
      </c>
      <c r="C3140" s="177">
        <v>94.93</v>
      </c>
      <c r="D3140" s="177">
        <v>90.61</v>
      </c>
      <c r="E3140" s="177">
        <v>85.35</v>
      </c>
      <c r="F3140" s="177">
        <v>88.88</v>
      </c>
      <c r="G3140" s="177">
        <v>91.76</v>
      </c>
      <c r="K3140" s="194">
        <v>284.64</v>
      </c>
      <c r="L3140" s="194">
        <v>98.09</v>
      </c>
      <c r="M3140" s="194">
        <v>92.47</v>
      </c>
      <c r="N3140" s="194">
        <v>90.85</v>
      </c>
      <c r="O3140" s="3">
        <v>369.88</v>
      </c>
      <c r="P3140" s="2">
        <v>93.935019999999994</v>
      </c>
    </row>
    <row r="3141" spans="2:16" x14ac:dyDescent="0.25">
      <c r="B3141" s="177">
        <v>277.89999999999998</v>
      </c>
      <c r="C3141" s="177">
        <v>94.92</v>
      </c>
      <c r="D3141" s="177">
        <v>90.61</v>
      </c>
      <c r="E3141" s="177">
        <v>85.35</v>
      </c>
      <c r="F3141" s="177">
        <v>88.88</v>
      </c>
      <c r="G3141" s="177">
        <v>91.75</v>
      </c>
      <c r="K3141" s="194">
        <v>284.72000000000003</v>
      </c>
      <c r="L3141" s="194">
        <v>98.09</v>
      </c>
      <c r="M3141" s="194">
        <v>92.47</v>
      </c>
      <c r="N3141" s="194">
        <v>90.85</v>
      </c>
      <c r="O3141" s="3">
        <v>370</v>
      </c>
      <c r="P3141" s="2">
        <v>93.915019999999998</v>
      </c>
    </row>
    <row r="3142" spans="2:16" x14ac:dyDescent="0.25">
      <c r="B3142" s="177">
        <v>277.98</v>
      </c>
      <c r="C3142" s="177">
        <v>94.92</v>
      </c>
      <c r="D3142" s="177">
        <v>90.61</v>
      </c>
      <c r="E3142" s="177">
        <v>85.34</v>
      </c>
      <c r="F3142" s="177">
        <v>88.87</v>
      </c>
      <c r="G3142" s="177">
        <v>91.75</v>
      </c>
      <c r="K3142" s="194">
        <v>284.81</v>
      </c>
      <c r="L3142" s="194">
        <v>98.09</v>
      </c>
      <c r="M3142" s="194">
        <v>92.47</v>
      </c>
      <c r="N3142" s="194">
        <v>90.85</v>
      </c>
      <c r="O3142" s="3">
        <v>370.12</v>
      </c>
      <c r="P3142" s="2">
        <v>93.895020000000002</v>
      </c>
    </row>
    <row r="3143" spans="2:16" x14ac:dyDescent="0.25">
      <c r="B3143" s="177">
        <v>278.06</v>
      </c>
      <c r="C3143" s="177">
        <v>94.92</v>
      </c>
      <c r="D3143" s="177">
        <v>90.61</v>
      </c>
      <c r="E3143" s="177">
        <v>85.34</v>
      </c>
      <c r="F3143" s="177">
        <v>88.88</v>
      </c>
      <c r="G3143" s="177">
        <v>91.75</v>
      </c>
      <c r="K3143" s="194">
        <v>284.89</v>
      </c>
      <c r="L3143" s="194">
        <v>98.09</v>
      </c>
      <c r="M3143" s="194">
        <v>92.47</v>
      </c>
      <c r="N3143" s="194">
        <v>90.85</v>
      </c>
      <c r="O3143" s="3">
        <v>370.2</v>
      </c>
      <c r="P3143" s="2">
        <v>93.855019999999996</v>
      </c>
    </row>
    <row r="3144" spans="2:16" x14ac:dyDescent="0.25">
      <c r="B3144" s="177">
        <v>278.14999999999998</v>
      </c>
      <c r="C3144" s="177">
        <v>94.92</v>
      </c>
      <c r="D3144" s="177">
        <v>90.61</v>
      </c>
      <c r="E3144" s="177">
        <v>85.34</v>
      </c>
      <c r="F3144" s="177">
        <v>88.88</v>
      </c>
      <c r="G3144" s="177">
        <v>91.74</v>
      </c>
      <c r="K3144" s="194">
        <v>284.97000000000003</v>
      </c>
      <c r="L3144" s="194">
        <v>98.09</v>
      </c>
      <c r="M3144" s="194">
        <v>92.46</v>
      </c>
      <c r="N3144" s="194">
        <v>90.85</v>
      </c>
      <c r="O3144" s="3">
        <v>370.32</v>
      </c>
      <c r="P3144" s="2">
        <v>93.825019999999995</v>
      </c>
    </row>
    <row r="3145" spans="2:16" x14ac:dyDescent="0.25">
      <c r="B3145" s="177">
        <v>278.23</v>
      </c>
      <c r="C3145" s="177">
        <v>94.92</v>
      </c>
      <c r="D3145" s="177">
        <v>90.61</v>
      </c>
      <c r="E3145" s="177">
        <v>85.33</v>
      </c>
      <c r="F3145" s="177">
        <v>88.88</v>
      </c>
      <c r="G3145" s="177">
        <v>91.74</v>
      </c>
      <c r="K3145" s="194">
        <v>285.06</v>
      </c>
      <c r="L3145" s="194">
        <v>98.09</v>
      </c>
      <c r="M3145" s="194">
        <v>92.47</v>
      </c>
      <c r="N3145" s="194">
        <v>90.84</v>
      </c>
      <c r="O3145" s="3">
        <v>370.45</v>
      </c>
      <c r="P3145" s="2">
        <v>93.815020000000004</v>
      </c>
    </row>
    <row r="3146" spans="2:16" x14ac:dyDescent="0.25">
      <c r="B3146" s="177">
        <v>278.31</v>
      </c>
      <c r="C3146" s="177">
        <v>94.91</v>
      </c>
      <c r="D3146" s="177">
        <v>90.61</v>
      </c>
      <c r="E3146" s="177">
        <v>85.33</v>
      </c>
      <c r="F3146" s="177">
        <v>88.87</v>
      </c>
      <c r="G3146" s="177">
        <v>91.74</v>
      </c>
      <c r="K3146" s="194">
        <v>285.14</v>
      </c>
      <c r="L3146" s="194">
        <v>98.09</v>
      </c>
      <c r="M3146" s="194">
        <v>92.47</v>
      </c>
      <c r="N3146" s="194">
        <v>90.85</v>
      </c>
      <c r="O3146" s="3">
        <v>370.53</v>
      </c>
      <c r="P3146" s="2">
        <v>93.815020000000004</v>
      </c>
    </row>
    <row r="3147" spans="2:16" x14ac:dyDescent="0.25">
      <c r="B3147" s="177">
        <v>278.39</v>
      </c>
      <c r="C3147" s="177">
        <v>94.91</v>
      </c>
      <c r="D3147" s="177">
        <v>90.62</v>
      </c>
      <c r="E3147" s="177">
        <v>85.33</v>
      </c>
      <c r="F3147" s="177">
        <v>88.87</v>
      </c>
      <c r="G3147" s="177">
        <v>91.73</v>
      </c>
      <c r="K3147" s="194">
        <v>285.22000000000003</v>
      </c>
      <c r="L3147" s="194">
        <v>98.08</v>
      </c>
      <c r="M3147" s="194">
        <v>92.47</v>
      </c>
      <c r="N3147" s="194">
        <v>90.85</v>
      </c>
      <c r="O3147" s="3">
        <v>370.66</v>
      </c>
      <c r="P3147" s="2">
        <v>93.805019999999999</v>
      </c>
    </row>
    <row r="3148" spans="2:16" x14ac:dyDescent="0.25">
      <c r="B3148" s="177">
        <v>278.48</v>
      </c>
      <c r="C3148" s="177">
        <v>94.91</v>
      </c>
      <c r="D3148" s="177">
        <v>90.62</v>
      </c>
      <c r="E3148" s="177">
        <v>85.32</v>
      </c>
      <c r="F3148" s="177">
        <v>88.86</v>
      </c>
      <c r="G3148" s="177">
        <v>91.73</v>
      </c>
      <c r="K3148" s="194">
        <v>285.3</v>
      </c>
      <c r="L3148" s="194">
        <v>98.08</v>
      </c>
      <c r="M3148" s="194">
        <v>92.47</v>
      </c>
      <c r="N3148" s="194">
        <v>90.85</v>
      </c>
      <c r="O3148" s="3">
        <v>370.78</v>
      </c>
      <c r="P3148" s="2">
        <v>93.805019999999999</v>
      </c>
    </row>
    <row r="3149" spans="2:16" x14ac:dyDescent="0.25">
      <c r="B3149" s="177">
        <v>278.56</v>
      </c>
      <c r="C3149" s="177">
        <v>94.91</v>
      </c>
      <c r="D3149" s="177">
        <v>90.62</v>
      </c>
      <c r="E3149" s="177">
        <v>85.32</v>
      </c>
      <c r="F3149" s="177">
        <v>88.86</v>
      </c>
      <c r="G3149" s="177">
        <v>91.73</v>
      </c>
      <c r="K3149" s="194">
        <v>285.39</v>
      </c>
      <c r="L3149" s="194">
        <v>98.08</v>
      </c>
      <c r="M3149" s="194">
        <v>92.46</v>
      </c>
      <c r="N3149" s="194">
        <v>90.84</v>
      </c>
      <c r="O3149" s="3">
        <v>370.87</v>
      </c>
      <c r="P3149" s="2">
        <v>93.805019999999999</v>
      </c>
    </row>
    <row r="3150" spans="2:16" x14ac:dyDescent="0.25">
      <c r="B3150" s="177">
        <v>278.64</v>
      </c>
      <c r="C3150" s="177">
        <v>94.91</v>
      </c>
      <c r="D3150" s="177">
        <v>90.61</v>
      </c>
      <c r="E3150" s="177">
        <v>85.31</v>
      </c>
      <c r="F3150" s="177">
        <v>88.86</v>
      </c>
      <c r="G3150" s="177">
        <v>91.73</v>
      </c>
      <c r="K3150" s="194">
        <v>285.47000000000003</v>
      </c>
      <c r="L3150" s="194">
        <v>98.08</v>
      </c>
      <c r="M3150" s="194">
        <v>92.46</v>
      </c>
      <c r="N3150" s="194">
        <v>90.84</v>
      </c>
      <c r="O3150" s="3">
        <v>370.99</v>
      </c>
      <c r="P3150" s="2">
        <v>93.785020000000003</v>
      </c>
    </row>
    <row r="3151" spans="2:16" x14ac:dyDescent="0.25">
      <c r="B3151" s="177">
        <v>278.73</v>
      </c>
      <c r="C3151" s="177">
        <v>94.91</v>
      </c>
      <c r="D3151" s="177">
        <v>90.61</v>
      </c>
      <c r="E3151" s="177">
        <v>85.31</v>
      </c>
      <c r="F3151" s="177">
        <v>88.85</v>
      </c>
      <c r="G3151" s="177">
        <v>91.72</v>
      </c>
      <c r="K3151" s="194">
        <v>285.55</v>
      </c>
      <c r="L3151" s="194">
        <v>98.08</v>
      </c>
      <c r="M3151" s="194">
        <v>92.46</v>
      </c>
      <c r="N3151" s="194">
        <v>90.84</v>
      </c>
      <c r="O3151" s="3">
        <v>371.12</v>
      </c>
      <c r="P3151" s="2">
        <v>93.755020000000002</v>
      </c>
    </row>
    <row r="3152" spans="2:16" x14ac:dyDescent="0.25">
      <c r="B3152" s="177">
        <v>278.81</v>
      </c>
      <c r="C3152" s="177">
        <v>94.91</v>
      </c>
      <c r="D3152" s="177">
        <v>90.61</v>
      </c>
      <c r="E3152" s="177">
        <v>85.31</v>
      </c>
      <c r="F3152" s="177">
        <v>88.85</v>
      </c>
      <c r="G3152" s="177">
        <v>91.72</v>
      </c>
      <c r="K3152" s="194">
        <v>285.63</v>
      </c>
      <c r="L3152" s="194">
        <v>98.08</v>
      </c>
      <c r="M3152" s="194">
        <v>92.45</v>
      </c>
      <c r="N3152" s="194">
        <v>90.84</v>
      </c>
      <c r="O3152" s="3">
        <v>371.2</v>
      </c>
      <c r="P3152" s="2">
        <v>93.745019999999997</v>
      </c>
    </row>
    <row r="3153" spans="2:16" x14ac:dyDescent="0.25">
      <c r="B3153" s="177">
        <v>278.89</v>
      </c>
      <c r="C3153" s="177">
        <v>94.91</v>
      </c>
      <c r="D3153" s="177">
        <v>90.61</v>
      </c>
      <c r="E3153" s="177">
        <v>85.3</v>
      </c>
      <c r="F3153" s="177">
        <v>88.84</v>
      </c>
      <c r="G3153" s="177">
        <v>91.72</v>
      </c>
      <c r="K3153" s="194">
        <v>285.72000000000003</v>
      </c>
      <c r="L3153" s="194">
        <v>98.08</v>
      </c>
      <c r="M3153" s="194">
        <v>92.45</v>
      </c>
      <c r="N3153" s="194">
        <v>90.84</v>
      </c>
      <c r="O3153" s="3">
        <v>371.33</v>
      </c>
      <c r="P3153" s="2">
        <v>93.715019999999996</v>
      </c>
    </row>
    <row r="3154" spans="2:16" x14ac:dyDescent="0.25">
      <c r="B3154" s="177">
        <v>278.98</v>
      </c>
      <c r="C3154" s="177">
        <v>94.91</v>
      </c>
      <c r="D3154" s="177">
        <v>90.6</v>
      </c>
      <c r="E3154" s="177">
        <v>85.3</v>
      </c>
      <c r="F3154" s="177">
        <v>88.83</v>
      </c>
      <c r="G3154" s="177">
        <v>91.71</v>
      </c>
      <c r="K3154" s="194">
        <v>285.8</v>
      </c>
      <c r="L3154" s="194">
        <v>98.09</v>
      </c>
      <c r="M3154" s="194">
        <v>92.45</v>
      </c>
      <c r="N3154" s="194">
        <v>90.84</v>
      </c>
      <c r="O3154" s="3">
        <v>371.45</v>
      </c>
      <c r="P3154" s="2">
        <v>93.69502</v>
      </c>
    </row>
    <row r="3155" spans="2:16" x14ac:dyDescent="0.25">
      <c r="B3155" s="177">
        <v>279.06</v>
      </c>
      <c r="C3155" s="177">
        <v>94.91</v>
      </c>
      <c r="D3155" s="177">
        <v>90.6</v>
      </c>
      <c r="E3155" s="177">
        <v>85.3</v>
      </c>
      <c r="F3155" s="177">
        <v>88.82</v>
      </c>
      <c r="G3155" s="177">
        <v>91.71</v>
      </c>
      <c r="K3155" s="194">
        <v>285.89</v>
      </c>
      <c r="L3155" s="194">
        <v>98.09</v>
      </c>
      <c r="M3155" s="194">
        <v>92.45</v>
      </c>
      <c r="N3155" s="194">
        <v>90.84</v>
      </c>
      <c r="O3155" s="3">
        <v>371.58</v>
      </c>
      <c r="P3155" s="2">
        <v>93.675020000000004</v>
      </c>
    </row>
    <row r="3156" spans="2:16" x14ac:dyDescent="0.25">
      <c r="B3156" s="177">
        <v>279.14999999999998</v>
      </c>
      <c r="C3156" s="177">
        <v>94.91</v>
      </c>
      <c r="D3156" s="177">
        <v>90.6</v>
      </c>
      <c r="E3156" s="177">
        <v>85.3</v>
      </c>
      <c r="F3156" s="177">
        <v>88.81</v>
      </c>
      <c r="G3156" s="177">
        <v>91.71</v>
      </c>
      <c r="K3156" s="194">
        <v>285.97000000000003</v>
      </c>
      <c r="L3156" s="194">
        <v>98.09</v>
      </c>
      <c r="M3156" s="194">
        <v>92.45</v>
      </c>
      <c r="N3156" s="194">
        <v>90.83</v>
      </c>
      <c r="O3156" s="3">
        <v>371.7</v>
      </c>
      <c r="P3156" s="2">
        <v>93.665019999999998</v>
      </c>
    </row>
    <row r="3157" spans="2:16" x14ac:dyDescent="0.25">
      <c r="B3157" s="177">
        <v>279.23</v>
      </c>
      <c r="C3157" s="177">
        <v>94.91</v>
      </c>
      <c r="D3157" s="177">
        <v>90.6</v>
      </c>
      <c r="E3157" s="177">
        <v>85.29</v>
      </c>
      <c r="F3157" s="177">
        <v>88.79</v>
      </c>
      <c r="G3157" s="177">
        <v>91.7</v>
      </c>
      <c r="K3157" s="194">
        <v>286.05</v>
      </c>
      <c r="L3157" s="194">
        <v>98.09</v>
      </c>
      <c r="M3157" s="194">
        <v>92.45</v>
      </c>
      <c r="N3157" s="194">
        <v>90.83</v>
      </c>
      <c r="O3157" s="3">
        <v>371.79</v>
      </c>
      <c r="P3157" s="2">
        <v>93.655019999999993</v>
      </c>
    </row>
    <row r="3158" spans="2:16" x14ac:dyDescent="0.25">
      <c r="B3158" s="177">
        <v>279.31</v>
      </c>
      <c r="C3158" s="177">
        <v>94.9</v>
      </c>
      <c r="D3158" s="177">
        <v>90.6</v>
      </c>
      <c r="E3158" s="177">
        <v>85.29</v>
      </c>
      <c r="F3158" s="177">
        <v>88.79</v>
      </c>
      <c r="G3158" s="177">
        <v>91.7</v>
      </c>
      <c r="K3158" s="194">
        <v>286.14</v>
      </c>
      <c r="L3158" s="194">
        <v>98.09</v>
      </c>
      <c r="M3158" s="194">
        <v>92.45</v>
      </c>
      <c r="N3158" s="194">
        <v>90.83</v>
      </c>
      <c r="O3158" s="3">
        <v>371.91</v>
      </c>
      <c r="P3158" s="2">
        <v>93.645020000000002</v>
      </c>
    </row>
    <row r="3159" spans="2:16" x14ac:dyDescent="0.25">
      <c r="B3159" s="177">
        <v>279.39999999999998</v>
      </c>
      <c r="C3159" s="177">
        <v>94.9</v>
      </c>
      <c r="D3159" s="177">
        <v>90.6</v>
      </c>
      <c r="E3159" s="177">
        <v>85.29</v>
      </c>
      <c r="F3159" s="177">
        <v>88.79</v>
      </c>
      <c r="G3159" s="177">
        <v>91.7</v>
      </c>
      <c r="K3159" s="194">
        <v>286.22000000000003</v>
      </c>
      <c r="L3159" s="194">
        <v>98.1</v>
      </c>
      <c r="M3159" s="194">
        <v>92.45</v>
      </c>
      <c r="N3159" s="194">
        <v>90.83</v>
      </c>
      <c r="O3159" s="3">
        <v>372.04</v>
      </c>
      <c r="P3159" s="2">
        <v>93.625020000000006</v>
      </c>
    </row>
    <row r="3160" spans="2:16" x14ac:dyDescent="0.25">
      <c r="B3160" s="177">
        <v>279.48</v>
      </c>
      <c r="C3160" s="177">
        <v>94.9</v>
      </c>
      <c r="D3160" s="177">
        <v>90.6</v>
      </c>
      <c r="E3160" s="177">
        <v>85.28</v>
      </c>
      <c r="F3160" s="177">
        <v>88.79</v>
      </c>
      <c r="G3160" s="177">
        <v>91.69</v>
      </c>
      <c r="K3160" s="194">
        <v>286.3</v>
      </c>
      <c r="L3160" s="194">
        <v>98.1</v>
      </c>
      <c r="M3160" s="194">
        <v>92.45</v>
      </c>
      <c r="N3160" s="194">
        <v>90.83</v>
      </c>
      <c r="O3160" s="3">
        <v>372.12</v>
      </c>
      <c r="P3160" s="2">
        <v>93.605019999999996</v>
      </c>
    </row>
    <row r="3161" spans="2:16" x14ac:dyDescent="0.25">
      <c r="B3161" s="177">
        <v>279.56</v>
      </c>
      <c r="C3161" s="177">
        <v>94.9</v>
      </c>
      <c r="D3161" s="177">
        <v>90.6</v>
      </c>
      <c r="E3161" s="177">
        <v>85.28</v>
      </c>
      <c r="F3161" s="177">
        <v>88.79</v>
      </c>
      <c r="G3161" s="177">
        <v>91.69</v>
      </c>
      <c r="K3161" s="194">
        <v>286.39</v>
      </c>
      <c r="L3161" s="194">
        <v>98.1</v>
      </c>
      <c r="M3161" s="194">
        <v>92.45</v>
      </c>
      <c r="N3161" s="194">
        <v>90.83</v>
      </c>
      <c r="O3161" s="3">
        <v>372.25</v>
      </c>
      <c r="P3161" s="2">
        <v>93.58502</v>
      </c>
    </row>
    <row r="3162" spans="2:16" x14ac:dyDescent="0.25">
      <c r="B3162" s="177">
        <v>279.64999999999998</v>
      </c>
      <c r="C3162" s="177">
        <v>94.9</v>
      </c>
      <c r="D3162" s="177">
        <v>90.6</v>
      </c>
      <c r="E3162" s="177">
        <v>85.27</v>
      </c>
      <c r="F3162" s="177">
        <v>88.79</v>
      </c>
      <c r="G3162" s="177">
        <v>91.69</v>
      </c>
      <c r="K3162" s="194">
        <v>286.47000000000003</v>
      </c>
      <c r="L3162" s="194">
        <v>98.1</v>
      </c>
      <c r="M3162" s="194">
        <v>92.45</v>
      </c>
      <c r="N3162" s="194">
        <v>90.83</v>
      </c>
      <c r="O3162" s="3">
        <v>372.37</v>
      </c>
      <c r="P3162" s="2">
        <v>93.565020000000004</v>
      </c>
    </row>
    <row r="3163" spans="2:16" x14ac:dyDescent="0.25">
      <c r="B3163" s="177">
        <v>279.73</v>
      </c>
      <c r="C3163" s="177">
        <v>94.89</v>
      </c>
      <c r="D3163" s="177">
        <v>90.6</v>
      </c>
      <c r="E3163" s="177">
        <v>85.27</v>
      </c>
      <c r="F3163" s="177">
        <v>88.78</v>
      </c>
      <c r="G3163" s="177">
        <v>91.68</v>
      </c>
      <c r="K3163" s="194">
        <v>286.55</v>
      </c>
      <c r="L3163" s="194">
        <v>98.09</v>
      </c>
      <c r="M3163" s="194">
        <v>92.45</v>
      </c>
      <c r="N3163" s="194">
        <v>90.83</v>
      </c>
      <c r="O3163" s="3">
        <v>372.45</v>
      </c>
      <c r="P3163" s="2">
        <v>93.545019999999994</v>
      </c>
    </row>
    <row r="3164" spans="2:16" x14ac:dyDescent="0.25">
      <c r="B3164" s="177">
        <v>279.82</v>
      </c>
      <c r="C3164" s="177">
        <v>94.89</v>
      </c>
      <c r="D3164" s="177">
        <v>90.6</v>
      </c>
      <c r="E3164" s="177">
        <v>85.27</v>
      </c>
      <c r="F3164" s="177">
        <v>88.78</v>
      </c>
      <c r="G3164" s="177">
        <v>91.68</v>
      </c>
      <c r="K3164" s="194">
        <v>286.64</v>
      </c>
      <c r="L3164" s="194">
        <v>98.08</v>
      </c>
      <c r="M3164" s="194">
        <v>92.45</v>
      </c>
      <c r="N3164" s="194">
        <v>90.82</v>
      </c>
      <c r="O3164" s="3">
        <v>372.58</v>
      </c>
      <c r="P3164" s="2">
        <v>93.525019999999998</v>
      </c>
    </row>
    <row r="3165" spans="2:16" x14ac:dyDescent="0.25">
      <c r="B3165" s="177">
        <v>279.89999999999998</v>
      </c>
      <c r="C3165" s="177">
        <v>94.89</v>
      </c>
      <c r="D3165" s="177">
        <v>90.6</v>
      </c>
      <c r="E3165" s="177">
        <v>85.26</v>
      </c>
      <c r="F3165" s="177">
        <v>88.78</v>
      </c>
      <c r="G3165" s="177">
        <v>91.68</v>
      </c>
      <c r="K3165" s="194">
        <v>286.72000000000003</v>
      </c>
      <c r="L3165" s="194">
        <v>98.08</v>
      </c>
      <c r="M3165" s="194">
        <v>92.44</v>
      </c>
      <c r="N3165" s="194">
        <v>90.82</v>
      </c>
      <c r="O3165" s="3">
        <v>372.7</v>
      </c>
      <c r="P3165" s="2">
        <v>93.505020000000002</v>
      </c>
    </row>
    <row r="3166" spans="2:16" x14ac:dyDescent="0.25">
      <c r="B3166" s="177">
        <v>279.98</v>
      </c>
      <c r="C3166" s="177">
        <v>94.89</v>
      </c>
      <c r="D3166" s="177">
        <v>90.6</v>
      </c>
      <c r="E3166" s="177">
        <v>85.26</v>
      </c>
      <c r="F3166" s="177">
        <v>88.77</v>
      </c>
      <c r="G3166" s="177">
        <v>91.68</v>
      </c>
      <c r="K3166" s="194">
        <v>286.8</v>
      </c>
      <c r="L3166" s="194">
        <v>98.08</v>
      </c>
      <c r="M3166" s="194">
        <v>92.44</v>
      </c>
      <c r="N3166" s="194">
        <v>90.82</v>
      </c>
      <c r="O3166" s="3">
        <v>372.78</v>
      </c>
      <c r="P3166" s="2">
        <v>93.495019999999997</v>
      </c>
    </row>
    <row r="3167" spans="2:16" x14ac:dyDescent="0.25">
      <c r="B3167" s="177">
        <v>280.07</v>
      </c>
      <c r="C3167" s="177">
        <v>94.89</v>
      </c>
      <c r="D3167" s="177">
        <v>90.6</v>
      </c>
      <c r="E3167" s="177">
        <v>85.26</v>
      </c>
      <c r="F3167" s="177">
        <v>88.77</v>
      </c>
      <c r="G3167" s="177">
        <v>91.67</v>
      </c>
      <c r="K3167" s="194">
        <v>286.88</v>
      </c>
      <c r="L3167" s="194">
        <v>98.08</v>
      </c>
      <c r="M3167" s="194">
        <v>92.44</v>
      </c>
      <c r="N3167" s="194">
        <v>90.82</v>
      </c>
      <c r="O3167" s="3">
        <v>372.91</v>
      </c>
      <c r="P3167" s="2">
        <v>93.475020000000001</v>
      </c>
    </row>
    <row r="3168" spans="2:16" x14ac:dyDescent="0.25">
      <c r="B3168" s="177">
        <v>280.14999999999998</v>
      </c>
      <c r="C3168" s="177">
        <v>94.89</v>
      </c>
      <c r="D3168" s="177">
        <v>90.6</v>
      </c>
      <c r="E3168" s="177">
        <v>85.26</v>
      </c>
      <c r="F3168" s="177">
        <v>88.77</v>
      </c>
      <c r="G3168" s="177">
        <v>91.67</v>
      </c>
      <c r="K3168" s="194">
        <v>286.97000000000003</v>
      </c>
      <c r="L3168" s="194">
        <v>98.08</v>
      </c>
      <c r="M3168" s="194">
        <v>92.44</v>
      </c>
      <c r="N3168" s="194">
        <v>90.82</v>
      </c>
      <c r="O3168" s="3">
        <v>373.03</v>
      </c>
      <c r="P3168" s="2">
        <v>93.465019999999996</v>
      </c>
    </row>
    <row r="3169" spans="2:16" x14ac:dyDescent="0.25">
      <c r="B3169" s="177">
        <v>280.23</v>
      </c>
      <c r="C3169" s="177">
        <v>94.89</v>
      </c>
      <c r="D3169" s="177">
        <v>90.59</v>
      </c>
      <c r="E3169" s="177">
        <v>85.25</v>
      </c>
      <c r="F3169" s="177">
        <v>88.77</v>
      </c>
      <c r="G3169" s="177">
        <v>91.67</v>
      </c>
      <c r="K3169" s="194">
        <v>287.05</v>
      </c>
      <c r="L3169" s="194">
        <v>98.08</v>
      </c>
      <c r="M3169" s="194">
        <v>92.44</v>
      </c>
      <c r="N3169" s="194">
        <v>90.82</v>
      </c>
      <c r="O3169" s="3">
        <v>373.12</v>
      </c>
      <c r="P3169" s="2">
        <v>93.455020000000005</v>
      </c>
    </row>
    <row r="3170" spans="2:16" x14ac:dyDescent="0.25">
      <c r="B3170" s="177">
        <v>280.32</v>
      </c>
      <c r="C3170" s="177">
        <v>94.88</v>
      </c>
      <c r="D3170" s="177">
        <v>90.59</v>
      </c>
      <c r="E3170" s="177">
        <v>85.25</v>
      </c>
      <c r="F3170" s="177">
        <v>88.78</v>
      </c>
      <c r="G3170" s="177">
        <v>91.66</v>
      </c>
      <c r="K3170" s="194">
        <v>287.13</v>
      </c>
      <c r="L3170" s="194">
        <v>98.08</v>
      </c>
      <c r="M3170" s="194">
        <v>92.44</v>
      </c>
      <c r="N3170" s="194">
        <v>90.82</v>
      </c>
      <c r="O3170" s="3">
        <v>373.24</v>
      </c>
      <c r="P3170" s="2">
        <v>93.44502</v>
      </c>
    </row>
    <row r="3171" spans="2:16" x14ac:dyDescent="0.25">
      <c r="B3171" s="177">
        <v>280.39999999999998</v>
      </c>
      <c r="C3171" s="177">
        <v>94.88</v>
      </c>
      <c r="D3171" s="177">
        <v>90.59</v>
      </c>
      <c r="E3171" s="177">
        <v>85.25</v>
      </c>
      <c r="F3171" s="177">
        <v>88.76</v>
      </c>
      <c r="G3171" s="177">
        <v>91.66</v>
      </c>
      <c r="K3171" s="194">
        <v>287.22000000000003</v>
      </c>
      <c r="L3171" s="194">
        <v>98.08</v>
      </c>
      <c r="M3171" s="194">
        <v>92.44</v>
      </c>
      <c r="N3171" s="194">
        <v>90.82</v>
      </c>
      <c r="O3171" s="3">
        <v>373.36</v>
      </c>
      <c r="P3171" s="2">
        <v>93.405019999999993</v>
      </c>
    </row>
    <row r="3172" spans="2:16" x14ac:dyDescent="0.25">
      <c r="B3172" s="177">
        <v>280.48</v>
      </c>
      <c r="C3172" s="177">
        <v>94.88</v>
      </c>
      <c r="D3172" s="177">
        <v>90.59</v>
      </c>
      <c r="E3172" s="177">
        <v>85.24</v>
      </c>
      <c r="F3172" s="177">
        <v>88.73</v>
      </c>
      <c r="G3172" s="177">
        <v>91.66</v>
      </c>
      <c r="K3172" s="194">
        <v>287.3</v>
      </c>
      <c r="L3172" s="194">
        <v>98.08</v>
      </c>
      <c r="M3172" s="194">
        <v>92.45</v>
      </c>
      <c r="N3172" s="194">
        <v>90.81</v>
      </c>
      <c r="O3172" s="3">
        <v>373.44</v>
      </c>
      <c r="P3172" s="2">
        <v>93.385019999999997</v>
      </c>
    </row>
    <row r="3173" spans="2:16" x14ac:dyDescent="0.25">
      <c r="B3173" s="177">
        <v>280.56</v>
      </c>
      <c r="C3173" s="177">
        <v>94.88</v>
      </c>
      <c r="D3173" s="177">
        <v>90.59</v>
      </c>
      <c r="E3173" s="177">
        <v>85.24</v>
      </c>
      <c r="F3173" s="177">
        <v>88.73</v>
      </c>
      <c r="G3173" s="177">
        <v>91.66</v>
      </c>
      <c r="K3173" s="194">
        <v>287.39</v>
      </c>
      <c r="L3173" s="194">
        <v>98.08</v>
      </c>
      <c r="M3173" s="194">
        <v>92.44</v>
      </c>
      <c r="N3173" s="194">
        <v>90.81</v>
      </c>
      <c r="O3173" s="3">
        <v>373.56</v>
      </c>
      <c r="P3173" s="2">
        <v>93.365020000000001</v>
      </c>
    </row>
    <row r="3174" spans="2:16" x14ac:dyDescent="0.25">
      <c r="B3174" s="177">
        <v>280.64999999999998</v>
      </c>
      <c r="C3174" s="177">
        <v>94.88</v>
      </c>
      <c r="D3174" s="177">
        <v>90.59</v>
      </c>
      <c r="E3174" s="177">
        <v>85.24</v>
      </c>
      <c r="F3174" s="177">
        <v>88.72</v>
      </c>
      <c r="G3174" s="177">
        <v>91.66</v>
      </c>
      <c r="K3174" s="194">
        <v>287.47000000000003</v>
      </c>
      <c r="L3174" s="194">
        <v>98.09</v>
      </c>
      <c r="M3174" s="194">
        <v>92.45</v>
      </c>
      <c r="N3174" s="194">
        <v>90.81</v>
      </c>
      <c r="O3174" s="3">
        <v>373.69</v>
      </c>
      <c r="P3174" s="2">
        <v>93.355019999999996</v>
      </c>
    </row>
    <row r="3175" spans="2:16" x14ac:dyDescent="0.25">
      <c r="B3175" s="177">
        <v>280.73</v>
      </c>
      <c r="C3175" s="177">
        <v>94.88</v>
      </c>
      <c r="D3175" s="177">
        <v>90.59</v>
      </c>
      <c r="E3175" s="177">
        <v>85.23</v>
      </c>
      <c r="F3175" s="177">
        <v>88.72</v>
      </c>
      <c r="G3175" s="177">
        <v>91.65</v>
      </c>
      <c r="K3175" s="194">
        <v>287.55</v>
      </c>
      <c r="L3175" s="194">
        <v>98.1</v>
      </c>
      <c r="M3175" s="194">
        <v>92.45</v>
      </c>
      <c r="N3175" s="194">
        <v>90.81</v>
      </c>
      <c r="O3175" s="3">
        <v>373.77</v>
      </c>
      <c r="P3175" s="2">
        <v>93.345020000000005</v>
      </c>
    </row>
    <row r="3176" spans="2:16" x14ac:dyDescent="0.25">
      <c r="B3176" s="177">
        <v>280.81</v>
      </c>
      <c r="C3176" s="177">
        <v>94.88</v>
      </c>
      <c r="D3176" s="177">
        <v>90.58</v>
      </c>
      <c r="E3176" s="177">
        <v>85.23</v>
      </c>
      <c r="F3176" s="177">
        <v>88.73</v>
      </c>
      <c r="G3176" s="177">
        <v>91.65</v>
      </c>
      <c r="K3176" s="194">
        <v>287.64</v>
      </c>
      <c r="L3176" s="194">
        <v>98.1</v>
      </c>
      <c r="M3176" s="194">
        <v>92.44</v>
      </c>
      <c r="N3176" s="194">
        <v>90.81</v>
      </c>
      <c r="O3176" s="3">
        <v>373.9</v>
      </c>
      <c r="P3176" s="2">
        <v>93.345020000000005</v>
      </c>
    </row>
    <row r="3177" spans="2:16" x14ac:dyDescent="0.25">
      <c r="B3177" s="177">
        <v>280.89999999999998</v>
      </c>
      <c r="C3177" s="177">
        <v>94.87</v>
      </c>
      <c r="D3177" s="177">
        <v>90.58</v>
      </c>
      <c r="E3177" s="177">
        <v>85.23</v>
      </c>
      <c r="F3177" s="177">
        <v>88.74</v>
      </c>
      <c r="G3177" s="177">
        <v>91.64</v>
      </c>
      <c r="K3177" s="194">
        <v>287.72000000000003</v>
      </c>
      <c r="L3177" s="194">
        <v>98.1</v>
      </c>
      <c r="M3177" s="194">
        <v>92.45</v>
      </c>
      <c r="N3177" s="194">
        <v>90.81</v>
      </c>
      <c r="O3177" s="3">
        <v>374.03</v>
      </c>
      <c r="P3177" s="2">
        <v>93.33502</v>
      </c>
    </row>
    <row r="3178" spans="2:16" x14ac:dyDescent="0.25">
      <c r="B3178" s="177">
        <v>280.98</v>
      </c>
      <c r="C3178" s="177">
        <v>94.87</v>
      </c>
      <c r="D3178" s="177">
        <v>90.58</v>
      </c>
      <c r="E3178" s="177">
        <v>85.23</v>
      </c>
      <c r="F3178" s="177">
        <v>88.76</v>
      </c>
      <c r="G3178" s="177">
        <v>91.64</v>
      </c>
      <c r="K3178" s="194">
        <v>287.8</v>
      </c>
      <c r="L3178" s="194">
        <v>98.1</v>
      </c>
      <c r="M3178" s="194">
        <v>92.44</v>
      </c>
      <c r="N3178" s="194">
        <v>90.81</v>
      </c>
      <c r="O3178" s="3">
        <v>374.11</v>
      </c>
      <c r="P3178" s="2">
        <v>93.325019999999995</v>
      </c>
    </row>
    <row r="3179" spans="2:16" x14ac:dyDescent="0.25">
      <c r="B3179" s="177">
        <v>281.06</v>
      </c>
      <c r="C3179" s="177">
        <v>94.87</v>
      </c>
      <c r="D3179" s="177">
        <v>90.58</v>
      </c>
      <c r="E3179" s="177">
        <v>85.22</v>
      </c>
      <c r="F3179" s="177">
        <v>88.76</v>
      </c>
      <c r="G3179" s="177">
        <v>91.64</v>
      </c>
      <c r="K3179" s="194">
        <v>287.89</v>
      </c>
      <c r="L3179" s="194">
        <v>98.1</v>
      </c>
      <c r="M3179" s="194">
        <v>92.44</v>
      </c>
      <c r="N3179" s="194">
        <v>90.81</v>
      </c>
      <c r="O3179" s="3">
        <v>374.24</v>
      </c>
      <c r="P3179" s="2">
        <v>93.305019999999999</v>
      </c>
    </row>
    <row r="3180" spans="2:16" x14ac:dyDescent="0.25">
      <c r="B3180" s="177">
        <v>281.14999999999998</v>
      </c>
      <c r="C3180" s="177">
        <v>94.87</v>
      </c>
      <c r="D3180" s="177">
        <v>90.58</v>
      </c>
      <c r="E3180" s="177">
        <v>85.22</v>
      </c>
      <c r="F3180" s="177">
        <v>88.75</v>
      </c>
      <c r="G3180" s="177">
        <v>91.63</v>
      </c>
      <c r="K3180" s="194">
        <v>287.97000000000003</v>
      </c>
      <c r="L3180" s="194">
        <v>98.09</v>
      </c>
      <c r="M3180" s="194">
        <v>92.44</v>
      </c>
      <c r="N3180" s="194">
        <v>90.8</v>
      </c>
      <c r="O3180" s="3">
        <v>374.36</v>
      </c>
      <c r="P3180" s="2">
        <v>93.285020000000003</v>
      </c>
    </row>
    <row r="3181" spans="2:16" x14ac:dyDescent="0.25">
      <c r="B3181" s="177">
        <v>281.23</v>
      </c>
      <c r="C3181" s="177">
        <v>94.87</v>
      </c>
      <c r="D3181" s="177">
        <v>90.58</v>
      </c>
      <c r="E3181" s="177">
        <v>85.21</v>
      </c>
      <c r="F3181" s="177">
        <v>88.75</v>
      </c>
      <c r="G3181" s="177">
        <v>91.63</v>
      </c>
      <c r="K3181" s="194">
        <v>288.06</v>
      </c>
      <c r="L3181" s="194">
        <v>98.12</v>
      </c>
      <c r="M3181" s="194">
        <v>92.44</v>
      </c>
      <c r="N3181" s="194">
        <v>90.8</v>
      </c>
      <c r="O3181" s="3">
        <v>374.45</v>
      </c>
      <c r="P3181" s="2">
        <v>93.275019999999998</v>
      </c>
    </row>
    <row r="3182" spans="2:16" x14ac:dyDescent="0.25">
      <c r="B3182" s="177">
        <v>281.31</v>
      </c>
      <c r="C3182" s="177">
        <v>94.87</v>
      </c>
      <c r="D3182" s="177">
        <v>90.58</v>
      </c>
      <c r="E3182" s="177">
        <v>85.21</v>
      </c>
      <c r="F3182" s="177">
        <v>88.74</v>
      </c>
      <c r="G3182" s="177">
        <v>91.63</v>
      </c>
      <c r="K3182" s="194">
        <v>288.13</v>
      </c>
      <c r="L3182" s="194">
        <v>98.09</v>
      </c>
      <c r="M3182" s="194">
        <v>92.43</v>
      </c>
      <c r="N3182" s="194">
        <v>90.8</v>
      </c>
      <c r="O3182" s="3">
        <v>374.57</v>
      </c>
      <c r="P3182" s="2">
        <v>93.255020000000002</v>
      </c>
    </row>
    <row r="3183" spans="2:16" x14ac:dyDescent="0.25">
      <c r="B3183" s="177">
        <v>281.39999999999998</v>
      </c>
      <c r="C3183" s="177">
        <v>94.87</v>
      </c>
      <c r="D3183" s="177">
        <v>90.58</v>
      </c>
      <c r="E3183" s="177">
        <v>85.2</v>
      </c>
      <c r="F3183" s="177">
        <v>88.74</v>
      </c>
      <c r="G3183" s="177">
        <v>91.62</v>
      </c>
      <c r="K3183" s="194">
        <v>288.20999999999998</v>
      </c>
      <c r="L3183" s="194">
        <v>98.07</v>
      </c>
      <c r="M3183" s="194">
        <v>92.43</v>
      </c>
      <c r="N3183" s="194">
        <v>90.8</v>
      </c>
      <c r="O3183" s="3">
        <v>374.7</v>
      </c>
      <c r="P3183" s="2">
        <v>93.235020000000006</v>
      </c>
    </row>
    <row r="3184" spans="2:16" x14ac:dyDescent="0.25">
      <c r="B3184" s="177">
        <v>281.48</v>
      </c>
      <c r="C3184" s="177">
        <v>94.86</v>
      </c>
      <c r="D3184" s="177">
        <v>90.57</v>
      </c>
      <c r="E3184" s="177">
        <v>85.2</v>
      </c>
      <c r="F3184" s="177">
        <v>88.73</v>
      </c>
      <c r="G3184" s="177">
        <v>91.62</v>
      </c>
      <c r="K3184" s="194">
        <v>288.3</v>
      </c>
      <c r="L3184" s="194">
        <v>98.06</v>
      </c>
      <c r="M3184" s="194">
        <v>92.43</v>
      </c>
      <c r="N3184" s="194">
        <v>90.8</v>
      </c>
      <c r="O3184" s="3">
        <v>374.78</v>
      </c>
      <c r="P3184" s="2">
        <v>93.225020000000001</v>
      </c>
    </row>
    <row r="3185" spans="2:16" x14ac:dyDescent="0.25">
      <c r="B3185" s="177">
        <v>281.56</v>
      </c>
      <c r="C3185" s="177">
        <v>94.86</v>
      </c>
      <c r="D3185" s="177">
        <v>90.57</v>
      </c>
      <c r="E3185" s="177">
        <v>85.19</v>
      </c>
      <c r="F3185" s="177">
        <v>88.72</v>
      </c>
      <c r="G3185" s="177">
        <v>91.61</v>
      </c>
      <c r="K3185" s="194">
        <v>288.38</v>
      </c>
      <c r="L3185" s="194">
        <v>98.07</v>
      </c>
      <c r="M3185" s="194">
        <v>92.43</v>
      </c>
      <c r="N3185" s="194">
        <v>90.79</v>
      </c>
      <c r="O3185" s="3">
        <v>374.91</v>
      </c>
      <c r="P3185" s="2">
        <v>93.215019999999996</v>
      </c>
    </row>
    <row r="3186" spans="2:16" x14ac:dyDescent="0.25">
      <c r="B3186" s="177">
        <v>281.64999999999998</v>
      </c>
      <c r="C3186" s="177">
        <v>94.86</v>
      </c>
      <c r="D3186" s="177">
        <v>90.57</v>
      </c>
      <c r="E3186" s="177">
        <v>85.19</v>
      </c>
      <c r="F3186" s="177">
        <v>88.71</v>
      </c>
      <c r="G3186" s="177">
        <v>91.61</v>
      </c>
      <c r="K3186" s="194">
        <v>288.45999999999998</v>
      </c>
      <c r="L3186" s="194">
        <v>98.07</v>
      </c>
      <c r="M3186" s="194">
        <v>92.43</v>
      </c>
      <c r="N3186" s="194">
        <v>90.79</v>
      </c>
      <c r="O3186" s="3">
        <v>375.03</v>
      </c>
      <c r="P3186" s="2">
        <v>93.205020000000005</v>
      </c>
    </row>
    <row r="3187" spans="2:16" x14ac:dyDescent="0.25">
      <c r="B3187" s="177">
        <v>281.73</v>
      </c>
      <c r="C3187" s="177">
        <v>94.86</v>
      </c>
      <c r="D3187" s="177">
        <v>90.57</v>
      </c>
      <c r="E3187" s="177">
        <v>85.19</v>
      </c>
      <c r="F3187" s="177">
        <v>88.7</v>
      </c>
      <c r="G3187" s="177">
        <v>91.61</v>
      </c>
      <c r="K3187" s="194">
        <v>288.55</v>
      </c>
      <c r="L3187" s="194">
        <v>98.07</v>
      </c>
      <c r="M3187" s="194">
        <v>92.43</v>
      </c>
      <c r="N3187" s="194">
        <v>90.79</v>
      </c>
      <c r="O3187" s="3">
        <v>375.12</v>
      </c>
      <c r="P3187" s="2">
        <v>93.19502</v>
      </c>
    </row>
    <row r="3188" spans="2:16" x14ac:dyDescent="0.25">
      <c r="B3188" s="177">
        <v>281.81</v>
      </c>
      <c r="C3188" s="177">
        <v>94.86</v>
      </c>
      <c r="D3188" s="177">
        <v>90.57</v>
      </c>
      <c r="E3188" s="177">
        <v>85.18</v>
      </c>
      <c r="F3188" s="177">
        <v>88.68</v>
      </c>
      <c r="G3188" s="177">
        <v>91.61</v>
      </c>
      <c r="K3188" s="194">
        <v>288.63</v>
      </c>
      <c r="L3188" s="194">
        <v>98.07</v>
      </c>
      <c r="M3188" s="194">
        <v>92.43</v>
      </c>
      <c r="N3188" s="194">
        <v>90.79</v>
      </c>
      <c r="O3188" s="3">
        <v>375.25</v>
      </c>
      <c r="P3188" s="2">
        <v>93.185019999999994</v>
      </c>
    </row>
    <row r="3189" spans="2:16" x14ac:dyDescent="0.25">
      <c r="B3189" s="177">
        <v>281.89999999999998</v>
      </c>
      <c r="C3189" s="177">
        <v>94.86</v>
      </c>
      <c r="D3189" s="177">
        <v>90.57</v>
      </c>
      <c r="E3189" s="177">
        <v>85.18</v>
      </c>
      <c r="F3189" s="177">
        <v>88.67</v>
      </c>
      <c r="G3189" s="177">
        <v>91.6</v>
      </c>
      <c r="K3189" s="194">
        <v>288.70999999999998</v>
      </c>
      <c r="L3189" s="194">
        <v>98.09</v>
      </c>
      <c r="M3189" s="194">
        <v>92.43</v>
      </c>
      <c r="N3189" s="194">
        <v>90.79</v>
      </c>
      <c r="O3189" s="3">
        <v>375.37</v>
      </c>
      <c r="P3189" s="2">
        <v>93.175020000000004</v>
      </c>
    </row>
    <row r="3190" spans="2:16" x14ac:dyDescent="0.25">
      <c r="B3190" s="177">
        <v>281.98</v>
      </c>
      <c r="C3190" s="177">
        <v>94.86</v>
      </c>
      <c r="D3190" s="177">
        <v>90.57</v>
      </c>
      <c r="E3190" s="177">
        <v>85.18</v>
      </c>
      <c r="F3190" s="177">
        <v>88.67</v>
      </c>
      <c r="G3190" s="177">
        <v>91.6</v>
      </c>
      <c r="K3190" s="194">
        <v>288.8</v>
      </c>
      <c r="L3190" s="194">
        <v>98.09</v>
      </c>
      <c r="M3190" s="194">
        <v>92.43</v>
      </c>
      <c r="N3190" s="194">
        <v>90.79</v>
      </c>
      <c r="O3190" s="3">
        <v>375.46</v>
      </c>
      <c r="P3190" s="2">
        <v>93.165019999999998</v>
      </c>
    </row>
    <row r="3191" spans="2:16" x14ac:dyDescent="0.25">
      <c r="B3191" s="177">
        <v>282.06</v>
      </c>
      <c r="C3191" s="177">
        <v>94.86</v>
      </c>
      <c r="D3191" s="177">
        <v>90.57</v>
      </c>
      <c r="E3191" s="177">
        <v>85.18</v>
      </c>
      <c r="F3191" s="177">
        <v>88.66</v>
      </c>
      <c r="G3191" s="177">
        <v>91.6</v>
      </c>
      <c r="K3191" s="194">
        <v>288.88</v>
      </c>
      <c r="L3191" s="194">
        <v>98.09</v>
      </c>
      <c r="M3191" s="194">
        <v>92.43</v>
      </c>
      <c r="N3191" s="194">
        <v>90.79</v>
      </c>
      <c r="O3191" s="3">
        <v>375.58</v>
      </c>
      <c r="P3191" s="2">
        <v>93.145020000000002</v>
      </c>
    </row>
    <row r="3192" spans="2:16" x14ac:dyDescent="0.25">
      <c r="B3192" s="177">
        <v>282.14999999999998</v>
      </c>
      <c r="C3192" s="177">
        <v>94.85</v>
      </c>
      <c r="D3192" s="177">
        <v>90.57</v>
      </c>
      <c r="E3192" s="177">
        <v>85.18</v>
      </c>
      <c r="F3192" s="177">
        <v>88.66</v>
      </c>
      <c r="G3192" s="177">
        <v>91.6</v>
      </c>
      <c r="K3192" s="194">
        <v>288.97000000000003</v>
      </c>
      <c r="L3192" s="194">
        <v>98.09</v>
      </c>
      <c r="M3192" s="194">
        <v>92.43</v>
      </c>
      <c r="N3192" s="194">
        <v>90.79</v>
      </c>
      <c r="O3192" s="3">
        <v>375.71</v>
      </c>
      <c r="P3192" s="2">
        <v>93.115020000000001</v>
      </c>
    </row>
    <row r="3193" spans="2:16" x14ac:dyDescent="0.25">
      <c r="B3193" s="177">
        <v>282.23</v>
      </c>
      <c r="C3193" s="177">
        <v>94.85</v>
      </c>
      <c r="D3193" s="177">
        <v>90.56</v>
      </c>
      <c r="E3193" s="177">
        <v>85.17</v>
      </c>
      <c r="F3193" s="177">
        <v>88.65</v>
      </c>
      <c r="G3193" s="177">
        <v>91.59</v>
      </c>
      <c r="K3193" s="194">
        <v>289.05</v>
      </c>
      <c r="L3193" s="194">
        <v>98.08</v>
      </c>
      <c r="M3193" s="194">
        <v>92.43</v>
      </c>
      <c r="N3193" s="194">
        <v>90.78</v>
      </c>
      <c r="O3193" s="3">
        <v>375.79</v>
      </c>
      <c r="P3193" s="2">
        <v>93.095020000000005</v>
      </c>
    </row>
    <row r="3194" spans="2:16" x14ac:dyDescent="0.25">
      <c r="B3194" s="177">
        <v>282.31</v>
      </c>
      <c r="C3194" s="177">
        <v>94.85</v>
      </c>
      <c r="D3194" s="177">
        <v>90.56</v>
      </c>
      <c r="E3194" s="177">
        <v>85.17</v>
      </c>
      <c r="F3194" s="177">
        <v>88.65</v>
      </c>
      <c r="G3194" s="177">
        <v>91.59</v>
      </c>
      <c r="K3194" s="194">
        <v>289.13</v>
      </c>
      <c r="L3194" s="194">
        <v>98.08</v>
      </c>
      <c r="M3194" s="194">
        <v>92.43</v>
      </c>
      <c r="N3194" s="194">
        <v>90.78</v>
      </c>
      <c r="O3194" s="3">
        <v>375.91</v>
      </c>
      <c r="P3194" s="2">
        <v>93.065020000000004</v>
      </c>
    </row>
    <row r="3195" spans="2:16" x14ac:dyDescent="0.25">
      <c r="B3195" s="177">
        <v>282.39999999999998</v>
      </c>
      <c r="C3195" s="177">
        <v>94.85</v>
      </c>
      <c r="D3195" s="177">
        <v>90.56</v>
      </c>
      <c r="E3195" s="177">
        <v>85.17</v>
      </c>
      <c r="F3195" s="177">
        <v>88.65</v>
      </c>
      <c r="G3195" s="177">
        <v>91.59</v>
      </c>
      <c r="K3195" s="194">
        <v>289.20999999999998</v>
      </c>
      <c r="L3195" s="194">
        <v>98.08</v>
      </c>
      <c r="M3195" s="194">
        <v>92.42</v>
      </c>
      <c r="N3195" s="194">
        <v>90.79</v>
      </c>
      <c r="O3195" s="3">
        <v>376.04</v>
      </c>
      <c r="P3195" s="2">
        <v>93.045019999999994</v>
      </c>
    </row>
    <row r="3196" spans="2:16" x14ac:dyDescent="0.25">
      <c r="B3196" s="177">
        <v>282.48</v>
      </c>
      <c r="C3196" s="177">
        <v>94.85</v>
      </c>
      <c r="D3196" s="177">
        <v>90.56</v>
      </c>
      <c r="E3196" s="177">
        <v>85.16</v>
      </c>
      <c r="F3196" s="177">
        <v>88.65</v>
      </c>
      <c r="G3196" s="177">
        <v>91.59</v>
      </c>
      <c r="K3196" s="194">
        <v>289.3</v>
      </c>
      <c r="L3196" s="194">
        <v>98.08</v>
      </c>
      <c r="M3196" s="194">
        <v>92.42</v>
      </c>
      <c r="N3196" s="194">
        <v>90.78</v>
      </c>
      <c r="O3196" s="3">
        <v>376.12</v>
      </c>
      <c r="P3196" s="2">
        <v>93.035020000000003</v>
      </c>
    </row>
    <row r="3197" spans="2:16" x14ac:dyDescent="0.25">
      <c r="B3197" s="177">
        <v>282.56</v>
      </c>
      <c r="C3197" s="177">
        <v>94.85</v>
      </c>
      <c r="D3197" s="177">
        <v>90.56</v>
      </c>
      <c r="E3197" s="177">
        <v>85.16</v>
      </c>
      <c r="F3197" s="177">
        <v>88.65</v>
      </c>
      <c r="G3197" s="177">
        <v>91.58</v>
      </c>
      <c r="K3197" s="194">
        <v>289.38</v>
      </c>
      <c r="L3197" s="194">
        <v>98.08</v>
      </c>
      <c r="M3197" s="194">
        <v>92.43</v>
      </c>
      <c r="N3197" s="194">
        <v>90.78</v>
      </c>
      <c r="O3197" s="3">
        <v>376.24</v>
      </c>
      <c r="P3197" s="2">
        <v>93.005020000000002</v>
      </c>
    </row>
    <row r="3198" spans="2:16" x14ac:dyDescent="0.25">
      <c r="B3198" s="177">
        <v>282.64999999999998</v>
      </c>
      <c r="C3198" s="177">
        <v>94.85</v>
      </c>
      <c r="D3198" s="177">
        <v>90.56</v>
      </c>
      <c r="E3198" s="177">
        <v>85.16</v>
      </c>
      <c r="F3198" s="177">
        <v>88.65</v>
      </c>
      <c r="G3198" s="177">
        <v>91.58</v>
      </c>
      <c r="K3198" s="194">
        <v>289.47000000000003</v>
      </c>
      <c r="L3198" s="194">
        <v>98.08</v>
      </c>
      <c r="M3198" s="194">
        <v>92.44</v>
      </c>
      <c r="N3198" s="194">
        <v>90.78</v>
      </c>
      <c r="O3198" s="3">
        <v>376.37</v>
      </c>
      <c r="P3198" s="2">
        <v>92.995019999999997</v>
      </c>
    </row>
    <row r="3199" spans="2:16" x14ac:dyDescent="0.25">
      <c r="B3199" s="177">
        <v>282.73</v>
      </c>
      <c r="C3199" s="177">
        <v>94.84</v>
      </c>
      <c r="D3199" s="177">
        <v>90.56</v>
      </c>
      <c r="E3199" s="177">
        <v>85.15</v>
      </c>
      <c r="F3199" s="177">
        <v>88.65</v>
      </c>
      <c r="G3199" s="177">
        <v>91.58</v>
      </c>
      <c r="K3199" s="194">
        <v>289.55</v>
      </c>
      <c r="L3199" s="194">
        <v>98.08</v>
      </c>
      <c r="M3199" s="194">
        <v>92.44</v>
      </c>
      <c r="N3199" s="194">
        <v>90.78</v>
      </c>
      <c r="O3199" s="3">
        <v>376.45</v>
      </c>
      <c r="P3199" s="2">
        <v>92.975020000000001</v>
      </c>
    </row>
    <row r="3200" spans="2:16" x14ac:dyDescent="0.25">
      <c r="B3200" s="177">
        <v>282.81</v>
      </c>
      <c r="C3200" s="177">
        <v>94.84</v>
      </c>
      <c r="D3200" s="177">
        <v>90.56</v>
      </c>
      <c r="E3200" s="177">
        <v>85.15</v>
      </c>
      <c r="F3200" s="177">
        <v>88.65</v>
      </c>
      <c r="G3200" s="177">
        <v>91.57</v>
      </c>
      <c r="K3200" s="194">
        <v>289.63</v>
      </c>
      <c r="L3200" s="194">
        <v>98.08</v>
      </c>
      <c r="M3200" s="194">
        <v>92.4</v>
      </c>
      <c r="N3200" s="194">
        <v>90.78</v>
      </c>
      <c r="O3200" s="3">
        <v>376.58</v>
      </c>
      <c r="P3200" s="2">
        <v>92.965019999999996</v>
      </c>
    </row>
    <row r="3201" spans="2:16" x14ac:dyDescent="0.25">
      <c r="B3201" s="177">
        <v>282.89999999999998</v>
      </c>
      <c r="C3201" s="177">
        <v>94.84</v>
      </c>
      <c r="D3201" s="177">
        <v>90.56</v>
      </c>
      <c r="E3201" s="177">
        <v>85.15</v>
      </c>
      <c r="F3201" s="177">
        <v>88.64</v>
      </c>
      <c r="G3201" s="177">
        <v>91.57</v>
      </c>
      <c r="K3201" s="194">
        <v>289.72000000000003</v>
      </c>
      <c r="L3201" s="194">
        <v>98.08</v>
      </c>
      <c r="M3201" s="194">
        <v>92.39</v>
      </c>
      <c r="N3201" s="194">
        <v>90.78</v>
      </c>
      <c r="O3201" s="3">
        <v>376.7</v>
      </c>
      <c r="P3201" s="2">
        <v>92.94502</v>
      </c>
    </row>
    <row r="3202" spans="2:16" x14ac:dyDescent="0.25">
      <c r="B3202" s="177">
        <v>282.98</v>
      </c>
      <c r="C3202" s="177">
        <v>94.84</v>
      </c>
      <c r="D3202" s="177">
        <v>90.56</v>
      </c>
      <c r="E3202" s="177">
        <v>85.15</v>
      </c>
      <c r="F3202" s="177">
        <v>88.63</v>
      </c>
      <c r="G3202" s="177">
        <v>91.57</v>
      </c>
      <c r="K3202" s="194">
        <v>289.8</v>
      </c>
      <c r="L3202" s="194">
        <v>98.08</v>
      </c>
      <c r="M3202" s="194">
        <v>92.39</v>
      </c>
      <c r="N3202" s="194">
        <v>90.78</v>
      </c>
      <c r="O3202" s="3">
        <v>376.78</v>
      </c>
      <c r="P3202" s="2">
        <v>92.935019999999994</v>
      </c>
    </row>
    <row r="3203" spans="2:16" x14ac:dyDescent="0.25">
      <c r="B3203" s="177">
        <v>283.06</v>
      </c>
      <c r="C3203" s="177">
        <v>94.84</v>
      </c>
      <c r="D3203" s="177">
        <v>90.56</v>
      </c>
      <c r="E3203" s="177">
        <v>85.14</v>
      </c>
      <c r="F3203" s="177">
        <v>88.63</v>
      </c>
      <c r="G3203" s="177">
        <v>91.56</v>
      </c>
      <c r="K3203" s="194">
        <v>289.88</v>
      </c>
      <c r="L3203" s="194">
        <v>98.09</v>
      </c>
      <c r="M3203" s="194">
        <v>92.4</v>
      </c>
      <c r="N3203" s="194">
        <v>90.78</v>
      </c>
      <c r="O3203" s="3">
        <v>376.91</v>
      </c>
      <c r="P3203" s="2">
        <v>92.925020000000004</v>
      </c>
    </row>
    <row r="3204" spans="2:16" x14ac:dyDescent="0.25">
      <c r="B3204" s="177">
        <v>283.14999999999998</v>
      </c>
      <c r="C3204" s="177">
        <v>94.84</v>
      </c>
      <c r="D3204" s="177">
        <v>90.55</v>
      </c>
      <c r="E3204" s="177">
        <v>85.14</v>
      </c>
      <c r="F3204" s="177">
        <v>88.62</v>
      </c>
      <c r="G3204" s="177">
        <v>91.56</v>
      </c>
      <c r="K3204" s="194">
        <v>289.97000000000003</v>
      </c>
      <c r="L3204" s="194">
        <v>98.1</v>
      </c>
      <c r="M3204" s="194">
        <v>92.4</v>
      </c>
      <c r="N3204" s="194">
        <v>90.77</v>
      </c>
      <c r="O3204" s="3">
        <v>377.03</v>
      </c>
      <c r="P3204" s="2">
        <v>92.915019999999998</v>
      </c>
    </row>
    <row r="3205" spans="2:16" x14ac:dyDescent="0.25">
      <c r="B3205" s="177">
        <v>283.23</v>
      </c>
      <c r="C3205" s="177">
        <v>94.84</v>
      </c>
      <c r="D3205" s="177">
        <v>90.55</v>
      </c>
      <c r="E3205" s="177">
        <v>85.14</v>
      </c>
      <c r="F3205" s="177">
        <v>88.62</v>
      </c>
      <c r="G3205" s="177">
        <v>91.56</v>
      </c>
      <c r="K3205" s="194">
        <v>290.04000000000002</v>
      </c>
      <c r="L3205" s="194">
        <v>98.08</v>
      </c>
      <c r="M3205" s="194">
        <v>92.41</v>
      </c>
      <c r="N3205" s="194">
        <v>90.77</v>
      </c>
      <c r="O3205" s="3">
        <v>377.12</v>
      </c>
      <c r="P3205" s="2">
        <v>92.895020000000002</v>
      </c>
    </row>
    <row r="3206" spans="2:16" x14ac:dyDescent="0.25">
      <c r="B3206" s="177">
        <v>283.31</v>
      </c>
      <c r="C3206" s="177">
        <v>94.83</v>
      </c>
      <c r="D3206" s="177">
        <v>90.55</v>
      </c>
      <c r="E3206" s="177">
        <v>85.14</v>
      </c>
      <c r="F3206" s="177">
        <v>88.62</v>
      </c>
      <c r="G3206" s="177">
        <v>91.56</v>
      </c>
      <c r="K3206" s="194">
        <v>290.13</v>
      </c>
      <c r="L3206" s="194">
        <v>98.08</v>
      </c>
      <c r="M3206" s="194">
        <v>92.43</v>
      </c>
      <c r="N3206" s="194">
        <v>90.76</v>
      </c>
      <c r="O3206" s="3">
        <v>377.24</v>
      </c>
      <c r="P3206" s="2">
        <v>92.885019999999997</v>
      </c>
    </row>
    <row r="3207" spans="2:16" x14ac:dyDescent="0.25">
      <c r="B3207" s="177">
        <v>283.39</v>
      </c>
      <c r="C3207" s="177">
        <v>94.83</v>
      </c>
      <c r="D3207" s="177">
        <v>90.55</v>
      </c>
      <c r="E3207" s="177">
        <v>85.13</v>
      </c>
      <c r="F3207" s="177">
        <v>88.62</v>
      </c>
      <c r="G3207" s="177">
        <v>91.55</v>
      </c>
      <c r="K3207" s="194">
        <v>290.20999999999998</v>
      </c>
      <c r="L3207" s="194">
        <v>98.08</v>
      </c>
      <c r="M3207" s="194">
        <v>92.45</v>
      </c>
      <c r="N3207" s="194">
        <v>90.77</v>
      </c>
      <c r="O3207" s="3">
        <v>377.37</v>
      </c>
      <c r="P3207" s="2">
        <v>92.875020000000006</v>
      </c>
    </row>
    <row r="3208" spans="2:16" x14ac:dyDescent="0.25">
      <c r="B3208" s="177">
        <v>283.48</v>
      </c>
      <c r="C3208" s="177">
        <v>94.83</v>
      </c>
      <c r="D3208" s="177">
        <v>90.55</v>
      </c>
      <c r="E3208" s="177">
        <v>85.13</v>
      </c>
      <c r="F3208" s="177">
        <v>88.62</v>
      </c>
      <c r="G3208" s="177">
        <v>91.55</v>
      </c>
      <c r="K3208" s="194">
        <v>290.29000000000002</v>
      </c>
      <c r="L3208" s="194">
        <v>98.08</v>
      </c>
      <c r="M3208" s="194">
        <v>92.45</v>
      </c>
      <c r="N3208" s="194">
        <v>90.77</v>
      </c>
      <c r="O3208" s="3">
        <v>377.49</v>
      </c>
      <c r="P3208" s="2">
        <v>92.855019999999996</v>
      </c>
    </row>
    <row r="3209" spans="2:16" x14ac:dyDescent="0.25">
      <c r="B3209" s="177">
        <v>283.56</v>
      </c>
      <c r="C3209" s="177">
        <v>94.83</v>
      </c>
      <c r="D3209" s="177">
        <v>90.55</v>
      </c>
      <c r="E3209" s="177">
        <v>85.12</v>
      </c>
      <c r="F3209" s="177">
        <v>88.61</v>
      </c>
      <c r="G3209" s="177">
        <v>91.54</v>
      </c>
      <c r="K3209" s="194">
        <v>290.38</v>
      </c>
      <c r="L3209" s="194">
        <v>98.08</v>
      </c>
      <c r="M3209" s="194">
        <v>92.45</v>
      </c>
      <c r="N3209" s="194">
        <v>90.77</v>
      </c>
      <c r="O3209" s="3">
        <v>377.62</v>
      </c>
      <c r="P3209" s="2">
        <v>92.83502</v>
      </c>
    </row>
    <row r="3210" spans="2:16" x14ac:dyDescent="0.25">
      <c r="B3210" s="177">
        <v>283.64999999999998</v>
      </c>
      <c r="C3210" s="177">
        <v>94.83</v>
      </c>
      <c r="D3210" s="177">
        <v>90.55</v>
      </c>
      <c r="E3210" s="177">
        <v>85.12</v>
      </c>
      <c r="F3210" s="177">
        <v>88.61</v>
      </c>
      <c r="G3210" s="177">
        <v>91.54</v>
      </c>
      <c r="K3210" s="194">
        <v>290.45999999999998</v>
      </c>
      <c r="L3210" s="194">
        <v>98.08</v>
      </c>
      <c r="M3210" s="194">
        <v>92.44</v>
      </c>
      <c r="N3210" s="194">
        <v>90.77</v>
      </c>
      <c r="O3210" s="3">
        <v>377.7</v>
      </c>
      <c r="P3210" s="2">
        <v>92.825019999999995</v>
      </c>
    </row>
    <row r="3211" spans="2:16" x14ac:dyDescent="0.25">
      <c r="B3211" s="177">
        <v>283.73</v>
      </c>
      <c r="C3211" s="177">
        <v>94.83</v>
      </c>
      <c r="D3211" s="177">
        <v>90.55</v>
      </c>
      <c r="E3211" s="177">
        <v>85.12</v>
      </c>
      <c r="F3211" s="177">
        <v>88.6</v>
      </c>
      <c r="G3211" s="177">
        <v>91.54</v>
      </c>
      <c r="K3211" s="194">
        <v>290.55</v>
      </c>
      <c r="L3211" s="194">
        <v>98.08</v>
      </c>
      <c r="M3211" s="194">
        <v>92.44</v>
      </c>
      <c r="N3211" s="194">
        <v>90.77</v>
      </c>
      <c r="O3211" s="3">
        <v>377.82</v>
      </c>
      <c r="P3211" s="2">
        <v>92.805019999999999</v>
      </c>
    </row>
    <row r="3212" spans="2:16" x14ac:dyDescent="0.25">
      <c r="B3212" s="177">
        <v>283.81</v>
      </c>
      <c r="C3212" s="177">
        <v>94.83</v>
      </c>
      <c r="D3212" s="177">
        <v>90.55</v>
      </c>
      <c r="E3212" s="177">
        <v>85.11</v>
      </c>
      <c r="F3212" s="177">
        <v>88.6</v>
      </c>
      <c r="G3212" s="177">
        <v>91.53</v>
      </c>
      <c r="K3212" s="194">
        <v>290.63</v>
      </c>
      <c r="L3212" s="194">
        <v>98.09</v>
      </c>
      <c r="M3212" s="194">
        <v>92.43</v>
      </c>
      <c r="N3212" s="194">
        <v>90.77</v>
      </c>
      <c r="O3212" s="3">
        <v>377.95</v>
      </c>
      <c r="P3212" s="2">
        <v>92.795019999999994</v>
      </c>
    </row>
    <row r="3213" spans="2:16" x14ac:dyDescent="0.25">
      <c r="B3213" s="177">
        <v>283.89</v>
      </c>
      <c r="C3213" s="177">
        <v>94.82</v>
      </c>
      <c r="D3213" s="177">
        <v>90.55</v>
      </c>
      <c r="E3213" s="177">
        <v>85.11</v>
      </c>
      <c r="F3213" s="177">
        <v>88.59</v>
      </c>
      <c r="G3213" s="177">
        <v>91.53</v>
      </c>
      <c r="K3213" s="194">
        <v>290.72000000000003</v>
      </c>
      <c r="L3213" s="194">
        <v>98.1</v>
      </c>
      <c r="M3213" s="194">
        <v>92.43</v>
      </c>
      <c r="N3213" s="194">
        <v>90.77</v>
      </c>
      <c r="O3213" s="3">
        <v>378.03</v>
      </c>
      <c r="P3213" s="2">
        <v>92.785020000000003</v>
      </c>
    </row>
    <row r="3214" spans="2:16" x14ac:dyDescent="0.25">
      <c r="B3214" s="177">
        <v>283.98</v>
      </c>
      <c r="C3214" s="177">
        <v>94.82</v>
      </c>
      <c r="D3214" s="177">
        <v>90.54</v>
      </c>
      <c r="E3214" s="177">
        <v>85.11</v>
      </c>
      <c r="F3214" s="177">
        <v>88.58</v>
      </c>
      <c r="G3214" s="177">
        <v>91.52</v>
      </c>
      <c r="K3214" s="194">
        <v>290.8</v>
      </c>
      <c r="L3214" s="194">
        <v>98.1</v>
      </c>
      <c r="M3214" s="194">
        <v>92.43</v>
      </c>
      <c r="N3214" s="194">
        <v>90.77</v>
      </c>
      <c r="O3214" s="3">
        <v>378.16</v>
      </c>
      <c r="P3214" s="2">
        <v>92.765020000000007</v>
      </c>
    </row>
    <row r="3215" spans="2:16" x14ac:dyDescent="0.25">
      <c r="B3215" s="177">
        <v>284.06</v>
      </c>
      <c r="C3215" s="177">
        <v>94.82</v>
      </c>
      <c r="D3215" s="177">
        <v>90.54</v>
      </c>
      <c r="E3215" s="177">
        <v>85.1</v>
      </c>
      <c r="F3215" s="177">
        <v>88.58</v>
      </c>
      <c r="G3215" s="177">
        <v>91.52</v>
      </c>
      <c r="K3215" s="194">
        <v>290.88</v>
      </c>
      <c r="L3215" s="194">
        <v>98.09</v>
      </c>
      <c r="M3215" s="194">
        <v>92.43</v>
      </c>
      <c r="N3215" s="194">
        <v>90.77</v>
      </c>
      <c r="O3215" s="3">
        <v>378.28</v>
      </c>
      <c r="P3215" s="2">
        <v>92.745019999999997</v>
      </c>
    </row>
    <row r="3216" spans="2:16" x14ac:dyDescent="0.25">
      <c r="B3216" s="177">
        <v>284.14</v>
      </c>
      <c r="C3216" s="177">
        <v>94.82</v>
      </c>
      <c r="D3216" s="177">
        <v>90.54</v>
      </c>
      <c r="E3216" s="177">
        <v>85.1</v>
      </c>
      <c r="F3216" s="177">
        <v>88.57</v>
      </c>
      <c r="G3216" s="177">
        <v>91.52</v>
      </c>
      <c r="K3216" s="194">
        <v>290.97000000000003</v>
      </c>
      <c r="L3216" s="194">
        <v>98.09</v>
      </c>
      <c r="M3216" s="194">
        <v>92.43</v>
      </c>
      <c r="N3216" s="194">
        <v>90.77</v>
      </c>
      <c r="O3216" s="3">
        <v>378.37</v>
      </c>
      <c r="P3216" s="2">
        <v>92.735020000000006</v>
      </c>
    </row>
    <row r="3217" spans="2:16" x14ac:dyDescent="0.25">
      <c r="B3217" s="177">
        <v>284.23</v>
      </c>
      <c r="C3217" s="177">
        <v>94.82</v>
      </c>
      <c r="D3217" s="177">
        <v>90.54</v>
      </c>
      <c r="E3217" s="177">
        <v>85.1</v>
      </c>
      <c r="F3217" s="177">
        <v>88.57</v>
      </c>
      <c r="G3217" s="177">
        <v>91.51</v>
      </c>
      <c r="K3217" s="194">
        <v>291.05</v>
      </c>
      <c r="L3217" s="194">
        <v>98.09</v>
      </c>
      <c r="M3217" s="194">
        <v>92.42</v>
      </c>
      <c r="N3217" s="194">
        <v>90.77</v>
      </c>
      <c r="O3217" s="3">
        <v>378.49</v>
      </c>
      <c r="P3217" s="2">
        <v>92.715019999999996</v>
      </c>
    </row>
    <row r="3218" spans="2:16" x14ac:dyDescent="0.25">
      <c r="B3218" s="177">
        <v>284.31</v>
      </c>
      <c r="C3218" s="177">
        <v>94.82</v>
      </c>
      <c r="D3218" s="177">
        <v>90.54</v>
      </c>
      <c r="E3218" s="177">
        <v>85.09</v>
      </c>
      <c r="F3218" s="177">
        <v>88.56</v>
      </c>
      <c r="G3218" s="177">
        <v>91.51</v>
      </c>
      <c r="K3218" s="194">
        <v>291.14</v>
      </c>
      <c r="L3218" s="194">
        <v>98.09</v>
      </c>
      <c r="M3218" s="194">
        <v>92.42</v>
      </c>
      <c r="N3218" s="194">
        <v>90.77</v>
      </c>
      <c r="O3218" s="3">
        <v>378.61</v>
      </c>
      <c r="P3218" s="2">
        <v>92.69502</v>
      </c>
    </row>
    <row r="3219" spans="2:16" x14ac:dyDescent="0.25">
      <c r="B3219" s="177">
        <v>284.39</v>
      </c>
      <c r="C3219" s="177">
        <v>94.82</v>
      </c>
      <c r="D3219" s="177">
        <v>90.53</v>
      </c>
      <c r="E3219" s="177">
        <v>85.09</v>
      </c>
      <c r="F3219" s="177">
        <v>88.56</v>
      </c>
      <c r="G3219" s="177">
        <v>91.51</v>
      </c>
      <c r="K3219" s="194">
        <v>291.22000000000003</v>
      </c>
      <c r="L3219" s="194">
        <v>98.09</v>
      </c>
      <c r="M3219" s="194">
        <v>92.42</v>
      </c>
      <c r="N3219" s="194">
        <v>90.76</v>
      </c>
      <c r="O3219" s="3">
        <v>378.7</v>
      </c>
      <c r="P3219" s="2">
        <v>92.685019999999994</v>
      </c>
    </row>
    <row r="3220" spans="2:16" x14ac:dyDescent="0.25">
      <c r="B3220" s="177">
        <v>284.48</v>
      </c>
      <c r="C3220" s="177">
        <v>94.81</v>
      </c>
      <c r="D3220" s="177">
        <v>90.53</v>
      </c>
      <c r="E3220" s="177">
        <v>85.09</v>
      </c>
      <c r="F3220" s="177">
        <v>88.55</v>
      </c>
      <c r="G3220" s="177">
        <v>91.5</v>
      </c>
      <c r="K3220" s="194">
        <v>291.3</v>
      </c>
      <c r="L3220" s="194">
        <v>98.09</v>
      </c>
      <c r="M3220" s="194">
        <v>92.42</v>
      </c>
      <c r="N3220" s="194">
        <v>90.76</v>
      </c>
      <c r="O3220" s="3">
        <v>378.82</v>
      </c>
      <c r="P3220" s="2">
        <v>92.675020000000004</v>
      </c>
    </row>
    <row r="3221" spans="2:16" x14ac:dyDescent="0.25">
      <c r="B3221" s="177">
        <v>284.56</v>
      </c>
      <c r="C3221" s="177">
        <v>94.81</v>
      </c>
      <c r="D3221" s="177">
        <v>90.52</v>
      </c>
      <c r="E3221" s="177">
        <v>85.08</v>
      </c>
      <c r="F3221" s="177">
        <v>88.55</v>
      </c>
      <c r="G3221" s="177">
        <v>91.5</v>
      </c>
      <c r="K3221" s="194">
        <v>291.39</v>
      </c>
      <c r="L3221" s="194">
        <v>98.09</v>
      </c>
      <c r="M3221" s="194">
        <v>92.42</v>
      </c>
      <c r="N3221" s="194">
        <v>90.75</v>
      </c>
      <c r="O3221" s="3">
        <v>378.95</v>
      </c>
      <c r="P3221" s="2">
        <v>92.665019999999998</v>
      </c>
    </row>
    <row r="3222" spans="2:16" x14ac:dyDescent="0.25">
      <c r="B3222" s="177">
        <v>284.64</v>
      </c>
      <c r="C3222" s="177">
        <v>94.81</v>
      </c>
      <c r="D3222" s="177">
        <v>90.52</v>
      </c>
      <c r="E3222" s="177">
        <v>85.08</v>
      </c>
      <c r="F3222" s="177">
        <v>88.53</v>
      </c>
      <c r="G3222" s="177">
        <v>91.5</v>
      </c>
      <c r="K3222" s="194">
        <v>291.47000000000003</v>
      </c>
      <c r="L3222" s="194">
        <v>98.08</v>
      </c>
      <c r="M3222" s="194">
        <v>92.42</v>
      </c>
      <c r="N3222" s="194">
        <v>90.75</v>
      </c>
      <c r="O3222" s="3">
        <v>379.03</v>
      </c>
      <c r="P3222" s="2">
        <v>92.655019999999993</v>
      </c>
    </row>
    <row r="3223" spans="2:16" x14ac:dyDescent="0.25">
      <c r="B3223" s="177">
        <v>284.73</v>
      </c>
      <c r="C3223" s="177">
        <v>94.81</v>
      </c>
      <c r="D3223" s="177">
        <v>90.53</v>
      </c>
      <c r="E3223" s="177">
        <v>85.08</v>
      </c>
      <c r="F3223" s="177">
        <v>88.52</v>
      </c>
      <c r="G3223" s="177">
        <v>91.49</v>
      </c>
      <c r="K3223" s="194">
        <v>291.55</v>
      </c>
      <c r="L3223" s="194">
        <v>98.09</v>
      </c>
      <c r="M3223" s="194">
        <v>92.42</v>
      </c>
      <c r="N3223" s="194">
        <v>90.75</v>
      </c>
      <c r="O3223" s="3">
        <v>379.15</v>
      </c>
      <c r="P3223" s="2">
        <v>92.635019999999997</v>
      </c>
    </row>
    <row r="3224" spans="2:16" x14ac:dyDescent="0.25">
      <c r="B3224" s="177">
        <v>284.81</v>
      </c>
      <c r="C3224" s="177">
        <v>94.81</v>
      </c>
      <c r="D3224" s="177">
        <v>90.53</v>
      </c>
      <c r="E3224" s="177">
        <v>85.08</v>
      </c>
      <c r="F3224" s="177">
        <v>88.52</v>
      </c>
      <c r="G3224" s="177">
        <v>91.49</v>
      </c>
      <c r="K3224" s="194">
        <v>291.63</v>
      </c>
      <c r="L3224" s="194">
        <v>98.08</v>
      </c>
      <c r="M3224" s="194">
        <v>92.42</v>
      </c>
      <c r="N3224" s="194">
        <v>90.75</v>
      </c>
      <c r="O3224" s="3">
        <v>379.28</v>
      </c>
      <c r="P3224" s="2">
        <v>92.615020000000001</v>
      </c>
    </row>
    <row r="3225" spans="2:16" x14ac:dyDescent="0.25">
      <c r="B3225" s="177">
        <v>284.89999999999998</v>
      </c>
      <c r="C3225" s="177">
        <v>94.81</v>
      </c>
      <c r="D3225" s="177">
        <v>90.53</v>
      </c>
      <c r="E3225" s="177">
        <v>85.07</v>
      </c>
      <c r="F3225" s="177">
        <v>88.52</v>
      </c>
      <c r="G3225" s="177">
        <v>91.48</v>
      </c>
      <c r="K3225" s="194">
        <v>291.72000000000003</v>
      </c>
      <c r="L3225" s="194">
        <v>98.08</v>
      </c>
      <c r="M3225" s="194">
        <v>92.41</v>
      </c>
      <c r="N3225" s="194">
        <v>90.75</v>
      </c>
      <c r="O3225" s="3">
        <v>379.36</v>
      </c>
      <c r="P3225" s="2">
        <v>92.605019999999996</v>
      </c>
    </row>
    <row r="3226" spans="2:16" x14ac:dyDescent="0.25">
      <c r="B3226" s="177">
        <v>284.98</v>
      </c>
      <c r="C3226" s="177">
        <v>94.81</v>
      </c>
      <c r="D3226" s="177">
        <v>90.53</v>
      </c>
      <c r="E3226" s="177">
        <v>85.07</v>
      </c>
      <c r="F3226" s="177">
        <v>88.52</v>
      </c>
      <c r="G3226" s="177">
        <v>91.48</v>
      </c>
      <c r="K3226" s="194">
        <v>291.8</v>
      </c>
      <c r="L3226" s="194">
        <v>98.08</v>
      </c>
      <c r="M3226" s="194">
        <v>92.41</v>
      </c>
      <c r="N3226" s="194">
        <v>90.75</v>
      </c>
      <c r="O3226" s="3">
        <v>379.49</v>
      </c>
      <c r="P3226" s="2">
        <v>92.595020000000005</v>
      </c>
    </row>
    <row r="3227" spans="2:16" x14ac:dyDescent="0.25">
      <c r="B3227" s="177">
        <v>285.06</v>
      </c>
      <c r="C3227" s="177">
        <v>94.81</v>
      </c>
      <c r="D3227" s="177">
        <v>90.53</v>
      </c>
      <c r="E3227" s="177">
        <v>85.07</v>
      </c>
      <c r="F3227" s="177">
        <v>88.52</v>
      </c>
      <c r="G3227" s="177">
        <v>91.47</v>
      </c>
      <c r="K3227" s="194">
        <v>291.89</v>
      </c>
      <c r="L3227" s="194">
        <v>98.08</v>
      </c>
      <c r="M3227" s="194">
        <v>92.42</v>
      </c>
      <c r="N3227" s="194">
        <v>90.75</v>
      </c>
      <c r="O3227" s="3">
        <v>379.61</v>
      </c>
      <c r="P3227" s="2">
        <v>92.575019999999995</v>
      </c>
    </row>
    <row r="3228" spans="2:16" x14ac:dyDescent="0.25">
      <c r="B3228" s="177">
        <v>285.14</v>
      </c>
      <c r="C3228" s="177">
        <v>94.8</v>
      </c>
      <c r="D3228" s="177">
        <v>90.53</v>
      </c>
      <c r="E3228" s="177">
        <v>85.06</v>
      </c>
      <c r="F3228" s="177">
        <v>88.52</v>
      </c>
      <c r="G3228" s="177">
        <v>91.47</v>
      </c>
      <c r="K3228" s="194">
        <v>291.97000000000003</v>
      </c>
      <c r="L3228" s="194">
        <v>98.08</v>
      </c>
      <c r="M3228" s="194">
        <v>92.41</v>
      </c>
      <c r="N3228" s="194">
        <v>90.75</v>
      </c>
      <c r="O3228" s="3">
        <v>379.7</v>
      </c>
      <c r="P3228" s="2">
        <v>92.565020000000004</v>
      </c>
    </row>
    <row r="3229" spans="2:16" x14ac:dyDescent="0.25">
      <c r="B3229" s="177">
        <v>285.23</v>
      </c>
      <c r="C3229" s="177">
        <v>94.8</v>
      </c>
      <c r="D3229" s="177">
        <v>90.53</v>
      </c>
      <c r="E3229" s="177">
        <v>85.06</v>
      </c>
      <c r="F3229" s="177">
        <v>88.52</v>
      </c>
      <c r="G3229" s="177">
        <v>91.47</v>
      </c>
      <c r="K3229" s="194">
        <v>292.05</v>
      </c>
      <c r="L3229" s="194">
        <v>98.08</v>
      </c>
      <c r="M3229" s="194">
        <v>92.4</v>
      </c>
      <c r="N3229" s="194">
        <v>90.74</v>
      </c>
      <c r="O3229" s="3">
        <v>379.82</v>
      </c>
      <c r="P3229" s="2">
        <v>92.555019999999999</v>
      </c>
    </row>
    <row r="3230" spans="2:16" x14ac:dyDescent="0.25">
      <c r="B3230" s="177">
        <v>285.31</v>
      </c>
      <c r="C3230" s="177">
        <v>94.8</v>
      </c>
      <c r="D3230" s="177">
        <v>90.53</v>
      </c>
      <c r="E3230" s="177">
        <v>85.06</v>
      </c>
      <c r="F3230" s="177">
        <v>88.52</v>
      </c>
      <c r="G3230" s="177">
        <v>91.46</v>
      </c>
      <c r="K3230" s="194">
        <v>292.14</v>
      </c>
      <c r="L3230" s="194">
        <v>98.08</v>
      </c>
      <c r="M3230" s="194">
        <v>92.4</v>
      </c>
      <c r="N3230" s="194">
        <v>90.74</v>
      </c>
      <c r="O3230" s="3">
        <v>379.95</v>
      </c>
      <c r="P3230" s="2">
        <v>92.545019999999994</v>
      </c>
    </row>
    <row r="3231" spans="2:16" x14ac:dyDescent="0.25">
      <c r="B3231" s="177">
        <v>285.39</v>
      </c>
      <c r="C3231" s="177">
        <v>94.8</v>
      </c>
      <c r="D3231" s="177">
        <v>90.53</v>
      </c>
      <c r="E3231" s="177">
        <v>85.06</v>
      </c>
      <c r="F3231" s="177">
        <v>88.53</v>
      </c>
      <c r="G3231" s="177">
        <v>91.46</v>
      </c>
      <c r="K3231" s="194">
        <v>292.22000000000003</v>
      </c>
      <c r="L3231" s="194">
        <v>98.07</v>
      </c>
      <c r="M3231" s="194">
        <v>92.41</v>
      </c>
      <c r="N3231" s="194">
        <v>90.74</v>
      </c>
      <c r="O3231" s="3">
        <v>380.03</v>
      </c>
      <c r="P3231" s="2">
        <v>92.535020000000003</v>
      </c>
    </row>
    <row r="3232" spans="2:16" x14ac:dyDescent="0.25">
      <c r="B3232" s="177">
        <v>285.48</v>
      </c>
      <c r="C3232" s="177">
        <v>94.8</v>
      </c>
      <c r="D3232" s="177">
        <v>90.52</v>
      </c>
      <c r="E3232" s="177">
        <v>85.05</v>
      </c>
      <c r="F3232" s="177">
        <v>88.52</v>
      </c>
      <c r="G3232" s="177">
        <v>91.46</v>
      </c>
      <c r="K3232" s="194">
        <v>292.3</v>
      </c>
      <c r="L3232" s="194">
        <v>98.06</v>
      </c>
      <c r="M3232" s="194">
        <v>92.4</v>
      </c>
      <c r="N3232" s="194">
        <v>90.74</v>
      </c>
      <c r="O3232" s="3">
        <v>380.16</v>
      </c>
      <c r="P3232" s="2">
        <v>92.515020000000007</v>
      </c>
    </row>
    <row r="3233" spans="2:16" x14ac:dyDescent="0.25">
      <c r="B3233" s="177">
        <v>285.56</v>
      </c>
      <c r="C3233" s="177">
        <v>94.8</v>
      </c>
      <c r="D3233" s="177">
        <v>90.52</v>
      </c>
      <c r="E3233" s="177">
        <v>85.05</v>
      </c>
      <c r="F3233" s="177">
        <v>88.51</v>
      </c>
      <c r="G3233" s="177">
        <v>91.45</v>
      </c>
      <c r="K3233" s="194">
        <v>292.38</v>
      </c>
      <c r="L3233" s="194">
        <v>98.06</v>
      </c>
      <c r="M3233" s="194">
        <v>92.4</v>
      </c>
      <c r="N3233" s="194">
        <v>90.74</v>
      </c>
      <c r="O3233" s="3">
        <v>380.28</v>
      </c>
      <c r="P3233" s="2">
        <v>92.495019999999997</v>
      </c>
    </row>
    <row r="3234" spans="2:16" x14ac:dyDescent="0.25">
      <c r="B3234" s="177">
        <v>285.64999999999998</v>
      </c>
      <c r="C3234" s="177">
        <v>94.8</v>
      </c>
      <c r="D3234" s="177">
        <v>90.52</v>
      </c>
      <c r="E3234" s="177">
        <v>85.05</v>
      </c>
      <c r="F3234" s="177">
        <v>88.5</v>
      </c>
      <c r="G3234" s="177">
        <v>91.45</v>
      </c>
      <c r="K3234" s="194">
        <v>292.47000000000003</v>
      </c>
      <c r="L3234" s="194">
        <v>98.06</v>
      </c>
      <c r="M3234" s="194">
        <v>92.41</v>
      </c>
      <c r="N3234" s="194">
        <v>90.73</v>
      </c>
      <c r="O3234" s="3">
        <v>380.36</v>
      </c>
      <c r="P3234" s="2">
        <v>92.485020000000006</v>
      </c>
    </row>
    <row r="3235" spans="2:16" x14ac:dyDescent="0.25">
      <c r="B3235" s="177">
        <v>285.73</v>
      </c>
      <c r="C3235" s="177">
        <v>94.79</v>
      </c>
      <c r="D3235" s="177">
        <v>90.52</v>
      </c>
      <c r="E3235" s="177">
        <v>85.04</v>
      </c>
      <c r="F3235" s="177">
        <v>88.5</v>
      </c>
      <c r="G3235" s="177">
        <v>91.44</v>
      </c>
      <c r="K3235" s="194">
        <v>292.55</v>
      </c>
      <c r="L3235" s="194">
        <v>98.06</v>
      </c>
      <c r="M3235" s="194">
        <v>92.41</v>
      </c>
      <c r="N3235" s="194">
        <v>90.73</v>
      </c>
      <c r="O3235" s="3">
        <v>380.49</v>
      </c>
      <c r="P3235" s="2">
        <v>92.465019999999996</v>
      </c>
    </row>
    <row r="3236" spans="2:16" x14ac:dyDescent="0.25">
      <c r="B3236" s="177">
        <v>285.81</v>
      </c>
      <c r="C3236" s="177">
        <v>94.79</v>
      </c>
      <c r="D3236" s="177">
        <v>90.52</v>
      </c>
      <c r="E3236" s="177">
        <v>85.04</v>
      </c>
      <c r="F3236" s="177">
        <v>88.49</v>
      </c>
      <c r="G3236" s="177">
        <v>91.44</v>
      </c>
      <c r="K3236" s="194">
        <v>292.63</v>
      </c>
      <c r="L3236" s="194">
        <v>98.07</v>
      </c>
      <c r="M3236" s="194">
        <v>92.41</v>
      </c>
      <c r="N3236" s="194">
        <v>90.73</v>
      </c>
      <c r="O3236" s="3">
        <v>380.61</v>
      </c>
      <c r="P3236" s="2">
        <v>92.44502</v>
      </c>
    </row>
    <row r="3237" spans="2:16" x14ac:dyDescent="0.25">
      <c r="B3237" s="177">
        <v>285.89</v>
      </c>
      <c r="C3237" s="177">
        <v>94.79</v>
      </c>
      <c r="D3237" s="177">
        <v>90.52</v>
      </c>
      <c r="E3237" s="177">
        <v>85.04</v>
      </c>
      <c r="F3237" s="177">
        <v>88.49</v>
      </c>
      <c r="G3237" s="177">
        <v>91.44</v>
      </c>
      <c r="K3237" s="194">
        <v>292.70999999999998</v>
      </c>
      <c r="L3237" s="194">
        <v>98.07</v>
      </c>
      <c r="M3237" s="194">
        <v>92.41</v>
      </c>
      <c r="N3237" s="194">
        <v>90.73</v>
      </c>
      <c r="O3237" s="3">
        <v>380.7</v>
      </c>
      <c r="P3237" s="2">
        <v>92.425020000000004</v>
      </c>
    </row>
    <row r="3238" spans="2:16" x14ac:dyDescent="0.25">
      <c r="B3238" s="177">
        <v>285.98</v>
      </c>
      <c r="C3238" s="177">
        <v>94.79</v>
      </c>
      <c r="D3238" s="177">
        <v>90.52</v>
      </c>
      <c r="E3238" s="177">
        <v>85.04</v>
      </c>
      <c r="F3238" s="177">
        <v>88.49</v>
      </c>
      <c r="G3238" s="177">
        <v>91.44</v>
      </c>
      <c r="K3238" s="194">
        <v>292.8</v>
      </c>
      <c r="L3238" s="194">
        <v>98.08</v>
      </c>
      <c r="M3238" s="194">
        <v>92.42</v>
      </c>
      <c r="N3238" s="194">
        <v>90.73</v>
      </c>
      <c r="O3238" s="3">
        <v>380.82</v>
      </c>
      <c r="P3238" s="2">
        <v>92.415019999999998</v>
      </c>
    </row>
    <row r="3239" spans="2:16" x14ac:dyDescent="0.25">
      <c r="B3239" s="177">
        <v>286.06</v>
      </c>
      <c r="C3239" s="177">
        <v>94.79</v>
      </c>
      <c r="D3239" s="177">
        <v>90.52</v>
      </c>
      <c r="E3239" s="177">
        <v>85.03</v>
      </c>
      <c r="F3239" s="177">
        <v>88.49</v>
      </c>
      <c r="G3239" s="177">
        <v>91.43</v>
      </c>
      <c r="K3239" s="194">
        <v>292.88</v>
      </c>
      <c r="L3239" s="194">
        <v>98.08</v>
      </c>
      <c r="M3239" s="194">
        <v>92.4</v>
      </c>
      <c r="N3239" s="194">
        <v>90.73</v>
      </c>
      <c r="O3239" s="3">
        <v>380.94</v>
      </c>
      <c r="P3239" s="2">
        <v>92.405019999999993</v>
      </c>
    </row>
    <row r="3240" spans="2:16" x14ac:dyDescent="0.25">
      <c r="B3240" s="177">
        <v>286.14</v>
      </c>
      <c r="C3240" s="177">
        <v>94.79</v>
      </c>
      <c r="D3240" s="177">
        <v>90.52</v>
      </c>
      <c r="E3240" s="177">
        <v>85.03</v>
      </c>
      <c r="F3240" s="177">
        <v>88.49</v>
      </c>
      <c r="G3240" s="177">
        <v>91.43</v>
      </c>
      <c r="K3240" s="194">
        <v>292.97000000000003</v>
      </c>
      <c r="L3240" s="194">
        <v>98.08</v>
      </c>
      <c r="M3240" s="194">
        <v>92.38</v>
      </c>
      <c r="N3240" s="194">
        <v>90.73</v>
      </c>
      <c r="O3240" s="3">
        <v>381.03</v>
      </c>
      <c r="P3240" s="2">
        <v>92.395020000000002</v>
      </c>
    </row>
    <row r="3241" spans="2:16" x14ac:dyDescent="0.25">
      <c r="B3241" s="177">
        <v>286.22000000000003</v>
      </c>
      <c r="C3241" s="177">
        <v>94.78</v>
      </c>
      <c r="D3241" s="177">
        <v>90.52</v>
      </c>
      <c r="E3241" s="177">
        <v>85.02</v>
      </c>
      <c r="F3241" s="177">
        <v>88.49</v>
      </c>
      <c r="G3241" s="177">
        <v>91.43</v>
      </c>
      <c r="K3241" s="194">
        <v>293.05</v>
      </c>
      <c r="L3241" s="194">
        <v>98.09</v>
      </c>
      <c r="M3241" s="194">
        <v>92.38</v>
      </c>
      <c r="N3241" s="194">
        <v>90.73</v>
      </c>
      <c r="O3241" s="3">
        <v>381.15</v>
      </c>
      <c r="P3241" s="2">
        <v>92.385019999999997</v>
      </c>
    </row>
    <row r="3242" spans="2:16" x14ac:dyDescent="0.25">
      <c r="B3242" s="177">
        <v>286.31</v>
      </c>
      <c r="C3242" s="177">
        <v>94.78</v>
      </c>
      <c r="D3242" s="177">
        <v>90.52</v>
      </c>
      <c r="E3242" s="177">
        <v>85.02</v>
      </c>
      <c r="F3242" s="177">
        <v>88.49</v>
      </c>
      <c r="G3242" s="177">
        <v>91.42</v>
      </c>
      <c r="K3242" s="194">
        <v>293.14</v>
      </c>
      <c r="L3242" s="194">
        <v>98.09</v>
      </c>
      <c r="M3242" s="194">
        <v>92.38</v>
      </c>
      <c r="N3242" s="194">
        <v>90.73</v>
      </c>
      <c r="O3242" s="3">
        <v>381.28</v>
      </c>
      <c r="P3242" s="2">
        <v>92.365020000000001</v>
      </c>
    </row>
    <row r="3243" spans="2:16" x14ac:dyDescent="0.25">
      <c r="B3243" s="177">
        <v>286.39</v>
      </c>
      <c r="C3243" s="177">
        <v>94.78</v>
      </c>
      <c r="D3243" s="177">
        <v>90.52</v>
      </c>
      <c r="E3243" s="177">
        <v>85.02</v>
      </c>
      <c r="F3243" s="177">
        <v>88.49</v>
      </c>
      <c r="G3243" s="177">
        <v>91.42</v>
      </c>
      <c r="K3243" s="194">
        <v>293.22000000000003</v>
      </c>
      <c r="L3243" s="194">
        <v>98.09</v>
      </c>
      <c r="M3243" s="194">
        <v>92.39</v>
      </c>
      <c r="N3243" s="194">
        <v>90.73</v>
      </c>
      <c r="O3243" s="3">
        <v>381.36</v>
      </c>
      <c r="P3243" s="2">
        <v>92.355019999999996</v>
      </c>
    </row>
    <row r="3244" spans="2:16" x14ac:dyDescent="0.25">
      <c r="B3244" s="177">
        <v>286.47000000000003</v>
      </c>
      <c r="C3244" s="177">
        <v>94.78</v>
      </c>
      <c r="D3244" s="177">
        <v>90.52</v>
      </c>
      <c r="E3244" s="177">
        <v>85.01</v>
      </c>
      <c r="F3244" s="177">
        <v>88.48</v>
      </c>
      <c r="G3244" s="177">
        <v>91.41</v>
      </c>
      <c r="K3244" s="194">
        <v>293.3</v>
      </c>
      <c r="L3244" s="194">
        <v>98.08</v>
      </c>
      <c r="M3244" s="194">
        <v>92.39</v>
      </c>
      <c r="N3244" s="194">
        <v>90.73</v>
      </c>
      <c r="O3244" s="3">
        <v>381.49</v>
      </c>
      <c r="P3244" s="2">
        <v>92.345020000000005</v>
      </c>
    </row>
    <row r="3245" spans="2:16" x14ac:dyDescent="0.25">
      <c r="B3245" s="177">
        <v>286.56</v>
      </c>
      <c r="C3245" s="177">
        <v>94.78</v>
      </c>
      <c r="D3245" s="177">
        <v>90.51</v>
      </c>
      <c r="E3245" s="177">
        <v>85.01</v>
      </c>
      <c r="F3245" s="177">
        <v>88.47</v>
      </c>
      <c r="G3245" s="177">
        <v>91.41</v>
      </c>
      <c r="K3245" s="194">
        <v>293.38</v>
      </c>
      <c r="L3245" s="194">
        <v>98.08</v>
      </c>
      <c r="M3245" s="194">
        <v>92.4</v>
      </c>
      <c r="N3245" s="194">
        <v>90.73</v>
      </c>
      <c r="O3245" s="3">
        <v>381.61</v>
      </c>
      <c r="P3245" s="2">
        <v>92.325019999999995</v>
      </c>
    </row>
    <row r="3246" spans="2:16" x14ac:dyDescent="0.25">
      <c r="B3246" s="177">
        <v>286.64</v>
      </c>
      <c r="C3246" s="177">
        <v>94.78</v>
      </c>
      <c r="D3246" s="177">
        <v>90.51</v>
      </c>
      <c r="E3246" s="177">
        <v>85</v>
      </c>
      <c r="F3246" s="177">
        <v>88.46</v>
      </c>
      <c r="G3246" s="177">
        <v>91.41</v>
      </c>
      <c r="K3246" s="194">
        <v>293.47000000000003</v>
      </c>
      <c r="L3246" s="194">
        <v>98.08</v>
      </c>
      <c r="M3246" s="194">
        <v>92.4</v>
      </c>
      <c r="N3246" s="194">
        <v>90.72</v>
      </c>
      <c r="O3246" s="3">
        <v>381.69</v>
      </c>
      <c r="P3246" s="2">
        <v>92.315020000000004</v>
      </c>
    </row>
    <row r="3247" spans="2:16" x14ac:dyDescent="0.25">
      <c r="B3247" s="177">
        <v>286.72000000000003</v>
      </c>
      <c r="C3247" s="177">
        <v>94.78</v>
      </c>
      <c r="D3247" s="177">
        <v>90.51</v>
      </c>
      <c r="E3247" s="177">
        <v>85</v>
      </c>
      <c r="F3247" s="177">
        <v>88.46</v>
      </c>
      <c r="G3247" s="177">
        <v>91.4</v>
      </c>
      <c r="K3247" s="194">
        <v>293.55</v>
      </c>
      <c r="L3247" s="194">
        <v>98.08</v>
      </c>
      <c r="M3247" s="194">
        <v>92.43</v>
      </c>
      <c r="N3247" s="194">
        <v>90.72</v>
      </c>
      <c r="O3247" s="3">
        <v>381.82</v>
      </c>
      <c r="P3247" s="2">
        <v>92.305019999999999</v>
      </c>
    </row>
    <row r="3248" spans="2:16" x14ac:dyDescent="0.25">
      <c r="B3248" s="177">
        <v>286.81</v>
      </c>
      <c r="C3248" s="177">
        <v>94.78</v>
      </c>
      <c r="D3248" s="177">
        <v>90.51</v>
      </c>
      <c r="E3248" s="177">
        <v>85</v>
      </c>
      <c r="F3248" s="177">
        <v>88.45</v>
      </c>
      <c r="G3248" s="177">
        <v>91.4</v>
      </c>
      <c r="K3248" s="194">
        <v>293.63</v>
      </c>
      <c r="L3248" s="194">
        <v>98.08</v>
      </c>
      <c r="M3248" s="194">
        <v>92.43</v>
      </c>
      <c r="N3248" s="194">
        <v>90.72</v>
      </c>
      <c r="O3248" s="3">
        <v>381.95</v>
      </c>
      <c r="P3248" s="2">
        <v>92.295019999999994</v>
      </c>
    </row>
    <row r="3249" spans="2:16" x14ac:dyDescent="0.25">
      <c r="B3249" s="177">
        <v>286.89</v>
      </c>
      <c r="C3249" s="177">
        <v>94.77</v>
      </c>
      <c r="D3249" s="177">
        <v>90.51</v>
      </c>
      <c r="E3249" s="177">
        <v>84.99</v>
      </c>
      <c r="F3249" s="177">
        <v>88.45</v>
      </c>
      <c r="G3249" s="177">
        <v>91.39</v>
      </c>
      <c r="K3249" s="194">
        <v>293.72000000000003</v>
      </c>
      <c r="L3249" s="194">
        <v>98.09</v>
      </c>
      <c r="M3249" s="194">
        <v>92.42</v>
      </c>
      <c r="N3249" s="194">
        <v>90.72</v>
      </c>
      <c r="O3249" s="3">
        <v>382.03</v>
      </c>
      <c r="P3249" s="2">
        <v>92.285020000000003</v>
      </c>
    </row>
    <row r="3250" spans="2:16" x14ac:dyDescent="0.25">
      <c r="B3250" s="177">
        <v>286.97000000000003</v>
      </c>
      <c r="C3250" s="177">
        <v>94.77</v>
      </c>
      <c r="D3250" s="177">
        <v>90.5</v>
      </c>
      <c r="E3250" s="177">
        <v>84.99</v>
      </c>
      <c r="F3250" s="177">
        <v>88.44</v>
      </c>
      <c r="G3250" s="177">
        <v>91.39</v>
      </c>
      <c r="K3250" s="194">
        <v>293.8</v>
      </c>
      <c r="L3250" s="194">
        <v>98.09</v>
      </c>
      <c r="M3250" s="194">
        <v>92.41</v>
      </c>
      <c r="N3250" s="194">
        <v>90.72</v>
      </c>
      <c r="O3250" s="3">
        <v>382.16</v>
      </c>
      <c r="P3250" s="2">
        <v>92.275019999999998</v>
      </c>
    </row>
    <row r="3251" spans="2:16" x14ac:dyDescent="0.25">
      <c r="B3251" s="177">
        <v>287.06</v>
      </c>
      <c r="C3251" s="177">
        <v>94.77</v>
      </c>
      <c r="D3251" s="177">
        <v>90.5</v>
      </c>
      <c r="E3251" s="177">
        <v>84.99</v>
      </c>
      <c r="F3251" s="177">
        <v>88.44</v>
      </c>
      <c r="G3251" s="177">
        <v>91.38</v>
      </c>
      <c r="K3251" s="194">
        <v>293.89</v>
      </c>
      <c r="L3251" s="194">
        <v>98.09</v>
      </c>
      <c r="M3251" s="194">
        <v>92.41</v>
      </c>
      <c r="N3251" s="194">
        <v>90.71</v>
      </c>
      <c r="O3251" s="3">
        <v>382.28</v>
      </c>
      <c r="P3251" s="2">
        <v>92.255020000000002</v>
      </c>
    </row>
    <row r="3252" spans="2:16" x14ac:dyDescent="0.25">
      <c r="B3252" s="177">
        <v>287.14</v>
      </c>
      <c r="C3252" s="177">
        <v>94.77</v>
      </c>
      <c r="D3252" s="177">
        <v>90.5</v>
      </c>
      <c r="E3252" s="177">
        <v>84.98</v>
      </c>
      <c r="F3252" s="177">
        <v>88.43</v>
      </c>
      <c r="G3252" s="177">
        <v>91.38</v>
      </c>
      <c r="K3252" s="194">
        <v>293.97000000000003</v>
      </c>
      <c r="L3252" s="194">
        <v>98.09</v>
      </c>
      <c r="M3252" s="194">
        <v>92.41</v>
      </c>
      <c r="N3252" s="194">
        <v>90.71</v>
      </c>
      <c r="O3252" s="3">
        <v>382.36</v>
      </c>
      <c r="P3252" s="2">
        <v>92.245019999999997</v>
      </c>
    </row>
    <row r="3253" spans="2:16" x14ac:dyDescent="0.25">
      <c r="B3253" s="177">
        <v>287.22000000000003</v>
      </c>
      <c r="C3253" s="177">
        <v>94.77</v>
      </c>
      <c r="D3253" s="177">
        <v>90.5</v>
      </c>
      <c r="E3253" s="177">
        <v>84.98</v>
      </c>
      <c r="F3253" s="177">
        <v>88.43</v>
      </c>
      <c r="G3253" s="177">
        <v>91.38</v>
      </c>
      <c r="K3253" s="194">
        <v>294.05</v>
      </c>
      <c r="L3253" s="194">
        <v>98.09</v>
      </c>
      <c r="M3253" s="194">
        <v>92.41</v>
      </c>
      <c r="N3253" s="194">
        <v>90.7</v>
      </c>
      <c r="O3253" s="3">
        <v>382.49</v>
      </c>
      <c r="P3253" s="2">
        <v>92.235020000000006</v>
      </c>
    </row>
    <row r="3254" spans="2:16" x14ac:dyDescent="0.25">
      <c r="B3254" s="177">
        <v>287.31</v>
      </c>
      <c r="C3254" s="177">
        <v>94.77</v>
      </c>
      <c r="D3254" s="177">
        <v>90.5</v>
      </c>
      <c r="E3254" s="177">
        <v>84.98</v>
      </c>
      <c r="F3254" s="177">
        <v>88.42</v>
      </c>
      <c r="G3254" s="177">
        <v>91.38</v>
      </c>
      <c r="K3254" s="194">
        <v>294.14</v>
      </c>
      <c r="L3254" s="194">
        <v>98.09</v>
      </c>
      <c r="M3254" s="194">
        <v>92.42</v>
      </c>
      <c r="N3254" s="194">
        <v>90.7</v>
      </c>
      <c r="O3254" s="3">
        <v>382.61</v>
      </c>
      <c r="P3254" s="2">
        <v>92.215019999999996</v>
      </c>
    </row>
    <row r="3255" spans="2:16" x14ac:dyDescent="0.25">
      <c r="B3255" s="177">
        <v>287.39</v>
      </c>
      <c r="C3255" s="177">
        <v>94.77</v>
      </c>
      <c r="D3255" s="177">
        <v>90.5</v>
      </c>
      <c r="E3255" s="177">
        <v>84.97</v>
      </c>
      <c r="F3255" s="177">
        <v>88.42</v>
      </c>
      <c r="G3255" s="177">
        <v>91.37</v>
      </c>
      <c r="K3255" s="194">
        <v>294.22000000000003</v>
      </c>
      <c r="L3255" s="194">
        <v>98.09</v>
      </c>
      <c r="M3255" s="194">
        <v>92.41</v>
      </c>
      <c r="N3255" s="194">
        <v>90.69</v>
      </c>
      <c r="O3255" s="3">
        <v>382.7</v>
      </c>
      <c r="P3255" s="2">
        <v>92.215019999999996</v>
      </c>
    </row>
    <row r="3256" spans="2:16" x14ac:dyDescent="0.25">
      <c r="B3256" s="177">
        <v>287.47000000000003</v>
      </c>
      <c r="C3256" s="177">
        <v>94.76</v>
      </c>
      <c r="D3256" s="177">
        <v>90.49</v>
      </c>
      <c r="E3256" s="177">
        <v>84.97</v>
      </c>
      <c r="F3256" s="177">
        <v>88.41</v>
      </c>
      <c r="G3256" s="177">
        <v>91.37</v>
      </c>
      <c r="K3256" s="194">
        <v>294.3</v>
      </c>
      <c r="L3256" s="194">
        <v>98.09</v>
      </c>
      <c r="M3256" s="194">
        <v>92.41</v>
      </c>
      <c r="N3256" s="194">
        <v>90.7</v>
      </c>
      <c r="O3256" s="3">
        <v>382.82</v>
      </c>
      <c r="P3256" s="2">
        <v>92.19502</v>
      </c>
    </row>
    <row r="3257" spans="2:16" x14ac:dyDescent="0.25">
      <c r="B3257" s="177">
        <v>287.56</v>
      </c>
      <c r="C3257" s="177">
        <v>94.76</v>
      </c>
      <c r="D3257" s="177">
        <v>90.49</v>
      </c>
      <c r="E3257" s="177">
        <v>84.97</v>
      </c>
      <c r="F3257" s="177">
        <v>88.41</v>
      </c>
      <c r="G3257" s="177">
        <v>91.37</v>
      </c>
      <c r="K3257" s="194">
        <v>294.39</v>
      </c>
      <c r="L3257" s="194">
        <v>98.09</v>
      </c>
      <c r="M3257" s="194">
        <v>92.41</v>
      </c>
      <c r="N3257" s="194">
        <v>90.7</v>
      </c>
      <c r="O3257" s="3">
        <v>382.95</v>
      </c>
      <c r="P3257" s="2">
        <v>92.185019999999994</v>
      </c>
    </row>
    <row r="3258" spans="2:16" x14ac:dyDescent="0.25">
      <c r="B3258" s="177">
        <v>287.64</v>
      </c>
      <c r="C3258" s="177">
        <v>94.76</v>
      </c>
      <c r="D3258" s="177">
        <v>90.49</v>
      </c>
      <c r="E3258" s="177">
        <v>84.96</v>
      </c>
      <c r="F3258" s="177">
        <v>88.41</v>
      </c>
      <c r="G3258" s="177">
        <v>91.37</v>
      </c>
      <c r="K3258" s="194">
        <v>294.47000000000003</v>
      </c>
      <c r="L3258" s="194">
        <v>98.09</v>
      </c>
      <c r="M3258" s="194">
        <v>92.41</v>
      </c>
      <c r="N3258" s="194">
        <v>90.7</v>
      </c>
      <c r="O3258" s="3">
        <v>383.07</v>
      </c>
      <c r="P3258" s="2">
        <v>92.185019999999994</v>
      </c>
    </row>
    <row r="3259" spans="2:16" x14ac:dyDescent="0.25">
      <c r="B3259" s="177">
        <v>287.72000000000003</v>
      </c>
      <c r="C3259" s="177">
        <v>94.76</v>
      </c>
      <c r="D3259" s="177">
        <v>90.49</v>
      </c>
      <c r="E3259" s="177">
        <v>84.96</v>
      </c>
      <c r="F3259" s="177">
        <v>88.4</v>
      </c>
      <c r="G3259" s="177">
        <v>91.36</v>
      </c>
      <c r="K3259" s="194">
        <v>294.56</v>
      </c>
      <c r="L3259" s="194">
        <v>98.09</v>
      </c>
      <c r="M3259" s="194">
        <v>92.41</v>
      </c>
      <c r="N3259" s="194">
        <v>90.7</v>
      </c>
      <c r="O3259" s="3">
        <v>383.2</v>
      </c>
      <c r="P3259" s="2">
        <v>92.175020000000004</v>
      </c>
    </row>
    <row r="3260" spans="2:16" x14ac:dyDescent="0.25">
      <c r="B3260" s="177">
        <v>287.81</v>
      </c>
      <c r="C3260" s="177">
        <v>94.76</v>
      </c>
      <c r="D3260" s="177">
        <v>90.49</v>
      </c>
      <c r="E3260" s="177">
        <v>84.96</v>
      </c>
      <c r="F3260" s="177">
        <v>88.4</v>
      </c>
      <c r="G3260" s="177">
        <v>91.36</v>
      </c>
      <c r="K3260" s="194">
        <v>294.64</v>
      </c>
      <c r="L3260" s="194">
        <v>98.08</v>
      </c>
      <c r="M3260" s="194">
        <v>92.41</v>
      </c>
      <c r="N3260" s="194">
        <v>90.7</v>
      </c>
      <c r="O3260" s="3">
        <v>383.28</v>
      </c>
      <c r="P3260" s="2">
        <v>92.165019999999998</v>
      </c>
    </row>
    <row r="3261" spans="2:16" x14ac:dyDescent="0.25">
      <c r="B3261" s="177">
        <v>287.89</v>
      </c>
      <c r="C3261" s="177">
        <v>94.76</v>
      </c>
      <c r="D3261" s="177">
        <v>90.49</v>
      </c>
      <c r="E3261" s="177">
        <v>84.95</v>
      </c>
      <c r="F3261" s="177">
        <v>88.4</v>
      </c>
      <c r="G3261" s="177">
        <v>91.36</v>
      </c>
      <c r="K3261" s="194">
        <v>294.72000000000003</v>
      </c>
      <c r="L3261" s="194">
        <v>98.08</v>
      </c>
      <c r="M3261" s="194">
        <v>92.41</v>
      </c>
      <c r="N3261" s="194">
        <v>90.7</v>
      </c>
      <c r="O3261" s="3">
        <v>383.41</v>
      </c>
      <c r="P3261" s="2">
        <v>92.155019999999993</v>
      </c>
    </row>
    <row r="3262" spans="2:16" x14ac:dyDescent="0.25">
      <c r="B3262" s="177">
        <v>287.97000000000003</v>
      </c>
      <c r="C3262" s="177">
        <v>94.76</v>
      </c>
      <c r="D3262" s="177">
        <v>90.49</v>
      </c>
      <c r="E3262" s="177">
        <v>84.95</v>
      </c>
      <c r="F3262" s="177">
        <v>88.39</v>
      </c>
      <c r="G3262" s="177">
        <v>91.35</v>
      </c>
      <c r="K3262" s="194">
        <v>294.8</v>
      </c>
      <c r="L3262" s="194">
        <v>98.08</v>
      </c>
      <c r="M3262" s="194">
        <v>92.41</v>
      </c>
      <c r="N3262" s="194">
        <v>90.7</v>
      </c>
      <c r="O3262" s="3">
        <v>383.54</v>
      </c>
      <c r="P3262" s="2">
        <v>92.145020000000002</v>
      </c>
    </row>
    <row r="3263" spans="2:16" x14ac:dyDescent="0.25">
      <c r="B3263" s="177">
        <v>288.06</v>
      </c>
      <c r="C3263" s="177">
        <v>94.75</v>
      </c>
      <c r="D3263" s="177">
        <v>90.49</v>
      </c>
      <c r="E3263" s="177">
        <v>84.94</v>
      </c>
      <c r="F3263" s="177">
        <v>88.39</v>
      </c>
      <c r="G3263" s="177">
        <v>91.35</v>
      </c>
      <c r="K3263" s="194">
        <v>294.89</v>
      </c>
      <c r="L3263" s="194">
        <v>98.08</v>
      </c>
      <c r="M3263" s="194">
        <v>92.41</v>
      </c>
      <c r="N3263" s="194">
        <v>90.7</v>
      </c>
      <c r="O3263" s="3">
        <v>383.62</v>
      </c>
      <c r="P3263" s="2">
        <v>92.135019999999997</v>
      </c>
    </row>
    <row r="3264" spans="2:16" x14ac:dyDescent="0.25">
      <c r="B3264" s="177">
        <v>288.14</v>
      </c>
      <c r="C3264" s="177">
        <v>94.75</v>
      </c>
      <c r="D3264" s="177">
        <v>90.48</v>
      </c>
      <c r="E3264" s="177">
        <v>84.94</v>
      </c>
      <c r="F3264" s="177">
        <v>88.38</v>
      </c>
      <c r="G3264" s="177">
        <v>91.35</v>
      </c>
      <c r="K3264" s="194">
        <v>294.97000000000003</v>
      </c>
      <c r="L3264" s="194">
        <v>98.08</v>
      </c>
      <c r="M3264" s="194">
        <v>92.41</v>
      </c>
      <c r="N3264" s="194">
        <v>90.69</v>
      </c>
      <c r="O3264" s="3">
        <v>383.74</v>
      </c>
      <c r="P3264" s="2">
        <v>92.115020000000001</v>
      </c>
    </row>
    <row r="3265" spans="2:16" x14ac:dyDescent="0.25">
      <c r="B3265" s="177">
        <v>288.23</v>
      </c>
      <c r="C3265" s="177">
        <v>94.75</v>
      </c>
      <c r="D3265" s="177">
        <v>90.48</v>
      </c>
      <c r="E3265" s="177">
        <v>84.94</v>
      </c>
      <c r="F3265" s="177">
        <v>88.38</v>
      </c>
      <c r="G3265" s="177">
        <v>91.35</v>
      </c>
      <c r="K3265" s="194">
        <v>295.05</v>
      </c>
      <c r="L3265" s="194">
        <v>98.08</v>
      </c>
      <c r="M3265" s="194">
        <v>92.41</v>
      </c>
      <c r="N3265" s="194">
        <v>90.69</v>
      </c>
      <c r="O3265" s="3">
        <v>383.87</v>
      </c>
      <c r="P3265" s="2">
        <v>92.105019999999996</v>
      </c>
    </row>
    <row r="3266" spans="2:16" x14ac:dyDescent="0.25">
      <c r="B3266" s="177">
        <v>288.31</v>
      </c>
      <c r="C3266" s="177">
        <v>94.75</v>
      </c>
      <c r="D3266" s="177">
        <v>90.48</v>
      </c>
      <c r="E3266" s="177">
        <v>84.93</v>
      </c>
      <c r="F3266" s="177">
        <v>88.38</v>
      </c>
      <c r="G3266" s="177">
        <v>91.35</v>
      </c>
      <c r="K3266" s="194">
        <v>295.14</v>
      </c>
      <c r="L3266" s="194">
        <v>98.08</v>
      </c>
      <c r="M3266" s="194">
        <v>92.41</v>
      </c>
      <c r="N3266" s="194">
        <v>90.69</v>
      </c>
      <c r="O3266" s="3">
        <v>383.95</v>
      </c>
      <c r="P3266" s="2">
        <v>92.095020000000005</v>
      </c>
    </row>
    <row r="3267" spans="2:16" x14ac:dyDescent="0.25">
      <c r="B3267" s="177">
        <v>288.39</v>
      </c>
      <c r="C3267" s="177">
        <v>94.75</v>
      </c>
      <c r="D3267" s="177">
        <v>90.48</v>
      </c>
      <c r="E3267" s="177">
        <v>84.93</v>
      </c>
      <c r="F3267" s="177">
        <v>88.37</v>
      </c>
      <c r="G3267" s="177">
        <v>91.34</v>
      </c>
      <c r="K3267" s="194">
        <v>295.22000000000003</v>
      </c>
      <c r="L3267" s="194">
        <v>98.08</v>
      </c>
      <c r="M3267" s="194">
        <v>92.4</v>
      </c>
      <c r="N3267" s="194">
        <v>90.69</v>
      </c>
      <c r="O3267" s="3">
        <v>384.08</v>
      </c>
      <c r="P3267" s="2">
        <v>92.075019999999995</v>
      </c>
    </row>
    <row r="3268" spans="2:16" x14ac:dyDescent="0.25">
      <c r="B3268" s="177">
        <v>288.47000000000003</v>
      </c>
      <c r="C3268" s="177">
        <v>94.75</v>
      </c>
      <c r="D3268" s="177">
        <v>90.48</v>
      </c>
      <c r="E3268" s="177">
        <v>84.93</v>
      </c>
      <c r="F3268" s="177">
        <v>88.37</v>
      </c>
      <c r="G3268" s="177">
        <v>91.34</v>
      </c>
      <c r="K3268" s="194">
        <v>295.3</v>
      </c>
      <c r="L3268" s="194">
        <v>98.08</v>
      </c>
      <c r="M3268" s="194">
        <v>92.39</v>
      </c>
      <c r="N3268" s="194">
        <v>90.69</v>
      </c>
      <c r="O3268" s="3">
        <v>384.2</v>
      </c>
      <c r="P3268" s="2">
        <v>92.065020000000004</v>
      </c>
    </row>
    <row r="3269" spans="2:16" x14ac:dyDescent="0.25">
      <c r="B3269" s="177">
        <v>288.56</v>
      </c>
      <c r="C3269" s="177">
        <v>94.75</v>
      </c>
      <c r="D3269" s="177">
        <v>90.48</v>
      </c>
      <c r="E3269" s="177">
        <v>84.92</v>
      </c>
      <c r="F3269" s="177">
        <v>88.36</v>
      </c>
      <c r="G3269" s="177">
        <v>91.33</v>
      </c>
      <c r="K3269" s="194">
        <v>295.38</v>
      </c>
      <c r="L3269" s="194">
        <v>98.08</v>
      </c>
      <c r="M3269" s="194">
        <v>92.38</v>
      </c>
      <c r="N3269" s="194">
        <v>90.69</v>
      </c>
      <c r="O3269" s="3">
        <v>384.29</v>
      </c>
      <c r="P3269" s="2">
        <v>92.055019999999999</v>
      </c>
    </row>
    <row r="3270" spans="2:16" x14ac:dyDescent="0.25">
      <c r="B3270" s="177">
        <v>288.64</v>
      </c>
      <c r="C3270" s="177">
        <v>94.74</v>
      </c>
      <c r="D3270" s="177">
        <v>90.48</v>
      </c>
      <c r="E3270" s="177">
        <v>84.92</v>
      </c>
      <c r="F3270" s="177">
        <v>88.36</v>
      </c>
      <c r="G3270" s="177">
        <v>91.33</v>
      </c>
      <c r="K3270" s="194">
        <v>295.47000000000003</v>
      </c>
      <c r="L3270" s="194">
        <v>98.08</v>
      </c>
      <c r="M3270" s="194">
        <v>92.38</v>
      </c>
      <c r="N3270" s="194">
        <v>90.68</v>
      </c>
      <c r="O3270" s="3">
        <v>384.41</v>
      </c>
      <c r="P3270" s="2">
        <v>92.045019999999994</v>
      </c>
    </row>
    <row r="3271" spans="2:16" x14ac:dyDescent="0.25">
      <c r="B3271" s="177">
        <v>288.72000000000003</v>
      </c>
      <c r="C3271" s="177">
        <v>94.74</v>
      </c>
      <c r="D3271" s="177">
        <v>90.48</v>
      </c>
      <c r="E3271" s="177">
        <v>84.92</v>
      </c>
      <c r="F3271" s="177">
        <v>88.35</v>
      </c>
      <c r="G3271" s="177">
        <v>91.32</v>
      </c>
      <c r="K3271" s="194">
        <v>295.55</v>
      </c>
      <c r="L3271" s="194">
        <v>98.08</v>
      </c>
      <c r="M3271" s="194">
        <v>92.38</v>
      </c>
      <c r="N3271" s="194">
        <v>90.68</v>
      </c>
      <c r="O3271" s="3">
        <v>384.54</v>
      </c>
      <c r="P3271" s="2">
        <v>92.035020000000003</v>
      </c>
    </row>
    <row r="3272" spans="2:16" x14ac:dyDescent="0.25">
      <c r="B3272" s="177">
        <v>288.81</v>
      </c>
      <c r="C3272" s="177">
        <v>94.74</v>
      </c>
      <c r="D3272" s="177">
        <v>90.48</v>
      </c>
      <c r="E3272" s="177">
        <v>84.92</v>
      </c>
      <c r="F3272" s="177">
        <v>88.35</v>
      </c>
      <c r="G3272" s="177">
        <v>91.32</v>
      </c>
      <c r="K3272" s="194">
        <v>295.64</v>
      </c>
      <c r="L3272" s="194">
        <v>98.08</v>
      </c>
      <c r="M3272" s="194">
        <v>92.39</v>
      </c>
      <c r="N3272" s="194">
        <v>90.69</v>
      </c>
      <c r="O3272" s="3">
        <v>384.62</v>
      </c>
      <c r="P3272" s="2">
        <v>92.025019999999998</v>
      </c>
    </row>
    <row r="3273" spans="2:16" x14ac:dyDescent="0.25">
      <c r="B3273" s="177">
        <v>288.89</v>
      </c>
      <c r="C3273" s="177">
        <v>94.74</v>
      </c>
      <c r="D3273" s="177">
        <v>90.48</v>
      </c>
      <c r="E3273" s="177">
        <v>84.92</v>
      </c>
      <c r="F3273" s="177">
        <v>88.35</v>
      </c>
      <c r="G3273" s="177">
        <v>91.32</v>
      </c>
      <c r="K3273" s="194">
        <v>295.72000000000003</v>
      </c>
      <c r="L3273" s="194">
        <v>98.08</v>
      </c>
      <c r="M3273" s="194">
        <v>92.39</v>
      </c>
      <c r="N3273" s="194">
        <v>90.69</v>
      </c>
      <c r="O3273" s="3">
        <v>384.74</v>
      </c>
      <c r="P3273" s="2">
        <v>92.005020000000002</v>
      </c>
    </row>
    <row r="3274" spans="2:16" x14ac:dyDescent="0.25">
      <c r="B3274" s="177">
        <v>288.97000000000003</v>
      </c>
      <c r="C3274" s="177">
        <v>94.74</v>
      </c>
      <c r="D3274" s="177">
        <v>90.48</v>
      </c>
      <c r="E3274" s="177">
        <v>84.91</v>
      </c>
      <c r="F3274" s="177">
        <v>88.35</v>
      </c>
      <c r="G3274" s="177">
        <v>91.31</v>
      </c>
      <c r="K3274" s="194">
        <v>295.8</v>
      </c>
      <c r="L3274" s="194">
        <v>98.08</v>
      </c>
      <c r="M3274" s="194">
        <v>92.39</v>
      </c>
      <c r="N3274" s="194">
        <v>90.69</v>
      </c>
      <c r="O3274" s="3">
        <v>384.87</v>
      </c>
      <c r="P3274" s="2">
        <v>91.995019999999997</v>
      </c>
    </row>
    <row r="3275" spans="2:16" x14ac:dyDescent="0.25">
      <c r="B3275" s="177">
        <v>289.06</v>
      </c>
      <c r="C3275" s="177">
        <v>94.74</v>
      </c>
      <c r="D3275" s="177">
        <v>90.48</v>
      </c>
      <c r="E3275" s="177">
        <v>84.91</v>
      </c>
      <c r="F3275" s="177">
        <v>88.34</v>
      </c>
      <c r="G3275" s="177">
        <v>91.31</v>
      </c>
      <c r="K3275" s="194">
        <v>295.88</v>
      </c>
      <c r="L3275" s="194">
        <v>98.08</v>
      </c>
      <c r="M3275" s="194">
        <v>92.39</v>
      </c>
      <c r="N3275" s="194">
        <v>90.69</v>
      </c>
      <c r="O3275" s="3">
        <v>384.95</v>
      </c>
      <c r="P3275" s="2">
        <v>91.985020000000006</v>
      </c>
    </row>
    <row r="3276" spans="2:16" x14ac:dyDescent="0.25">
      <c r="B3276" s="177">
        <v>289.14</v>
      </c>
      <c r="C3276" s="177">
        <v>94.74</v>
      </c>
      <c r="D3276" s="177">
        <v>90.48</v>
      </c>
      <c r="E3276" s="177">
        <v>84.91</v>
      </c>
      <c r="F3276" s="177">
        <v>88.34</v>
      </c>
      <c r="G3276" s="177">
        <v>91.31</v>
      </c>
      <c r="K3276" s="194">
        <v>295.97000000000003</v>
      </c>
      <c r="L3276" s="194">
        <v>98.08</v>
      </c>
      <c r="M3276" s="194">
        <v>92.39</v>
      </c>
      <c r="N3276" s="194">
        <v>90.69</v>
      </c>
      <c r="O3276" s="3">
        <v>385.08</v>
      </c>
      <c r="P3276" s="2">
        <v>91.975020000000001</v>
      </c>
    </row>
    <row r="3277" spans="2:16" x14ac:dyDescent="0.25">
      <c r="B3277" s="177">
        <v>289.23</v>
      </c>
      <c r="C3277" s="177">
        <v>94.73</v>
      </c>
      <c r="D3277" s="177">
        <v>90.48</v>
      </c>
      <c r="E3277" s="177">
        <v>84.9</v>
      </c>
      <c r="F3277" s="177">
        <v>88.33</v>
      </c>
      <c r="G3277" s="177">
        <v>91.3</v>
      </c>
      <c r="K3277" s="194">
        <v>296.05</v>
      </c>
      <c r="L3277" s="194">
        <v>98.08</v>
      </c>
      <c r="M3277" s="194">
        <v>92.39</v>
      </c>
      <c r="N3277" s="194">
        <v>90.69</v>
      </c>
      <c r="O3277" s="3">
        <v>385.2</v>
      </c>
      <c r="P3277" s="2">
        <v>91.965019999999996</v>
      </c>
    </row>
    <row r="3278" spans="2:16" x14ac:dyDescent="0.25">
      <c r="B3278" s="177">
        <v>289.31</v>
      </c>
      <c r="C3278" s="177">
        <v>94.73</v>
      </c>
      <c r="D3278" s="177">
        <v>90.47</v>
      </c>
      <c r="E3278" s="177">
        <v>84.9</v>
      </c>
      <c r="F3278" s="177">
        <v>88.33</v>
      </c>
      <c r="G3278" s="177">
        <v>91.3</v>
      </c>
      <c r="K3278" s="194">
        <v>296.13</v>
      </c>
      <c r="L3278" s="194">
        <v>98.08</v>
      </c>
      <c r="M3278" s="194">
        <v>92.4</v>
      </c>
      <c r="N3278" s="194">
        <v>90.69</v>
      </c>
      <c r="O3278" s="3">
        <v>385.28</v>
      </c>
      <c r="P3278" s="2">
        <v>91.955020000000005</v>
      </c>
    </row>
    <row r="3279" spans="2:16" x14ac:dyDescent="0.25">
      <c r="B3279" s="177">
        <v>289.39</v>
      </c>
      <c r="C3279" s="177">
        <v>94.73</v>
      </c>
      <c r="D3279" s="177">
        <v>90.47</v>
      </c>
      <c r="E3279" s="177">
        <v>84.9</v>
      </c>
      <c r="F3279" s="177">
        <v>88.32</v>
      </c>
      <c r="G3279" s="177">
        <v>91.3</v>
      </c>
      <c r="K3279" s="194">
        <v>296.22000000000003</v>
      </c>
      <c r="L3279" s="194">
        <v>98.08</v>
      </c>
      <c r="M3279" s="194">
        <v>92.4</v>
      </c>
      <c r="N3279" s="194">
        <v>90.68</v>
      </c>
      <c r="O3279" s="3">
        <v>385.41</v>
      </c>
      <c r="P3279" s="2">
        <v>91.935019999999994</v>
      </c>
    </row>
    <row r="3280" spans="2:16" x14ac:dyDescent="0.25">
      <c r="B3280" s="177">
        <v>289.48</v>
      </c>
      <c r="C3280" s="177">
        <v>94.73</v>
      </c>
      <c r="D3280" s="177">
        <v>90.47</v>
      </c>
      <c r="E3280" s="177">
        <v>84.9</v>
      </c>
      <c r="F3280" s="177">
        <v>88.31</v>
      </c>
      <c r="G3280" s="177">
        <v>91.3</v>
      </c>
      <c r="K3280" s="194">
        <v>296.3</v>
      </c>
      <c r="L3280" s="194">
        <v>98.07</v>
      </c>
      <c r="M3280" s="194">
        <v>92.39</v>
      </c>
      <c r="N3280" s="194">
        <v>90.68</v>
      </c>
      <c r="O3280" s="3">
        <v>385.53</v>
      </c>
      <c r="P3280" s="2">
        <v>91.925020000000004</v>
      </c>
    </row>
    <row r="3281" spans="2:16" x14ac:dyDescent="0.25">
      <c r="B3281" s="177">
        <v>289.56</v>
      </c>
      <c r="C3281" s="177">
        <v>94.73</v>
      </c>
      <c r="D3281" s="177">
        <v>90.47</v>
      </c>
      <c r="E3281" s="177">
        <v>84.89</v>
      </c>
      <c r="F3281" s="177">
        <v>88.3</v>
      </c>
      <c r="G3281" s="177">
        <v>91.3</v>
      </c>
      <c r="K3281" s="194">
        <v>296.38</v>
      </c>
      <c r="L3281" s="194">
        <v>98.06</v>
      </c>
      <c r="M3281" s="194">
        <v>92.39</v>
      </c>
      <c r="N3281" s="194">
        <v>90.68</v>
      </c>
      <c r="O3281" s="3">
        <v>385.62</v>
      </c>
      <c r="P3281" s="2">
        <v>91.925020000000004</v>
      </c>
    </row>
    <row r="3282" spans="2:16" x14ac:dyDescent="0.25">
      <c r="B3282" s="177">
        <v>289.64</v>
      </c>
      <c r="C3282" s="177">
        <v>94.73</v>
      </c>
      <c r="D3282" s="177">
        <v>90.46</v>
      </c>
      <c r="E3282" s="177">
        <v>84.89</v>
      </c>
      <c r="F3282" s="177">
        <v>88.29</v>
      </c>
      <c r="G3282" s="177">
        <v>91.29</v>
      </c>
      <c r="K3282" s="194">
        <v>296.45999999999998</v>
      </c>
      <c r="L3282" s="194">
        <v>98.06</v>
      </c>
      <c r="M3282" s="194">
        <v>92.39</v>
      </c>
      <c r="N3282" s="194">
        <v>90.67</v>
      </c>
      <c r="O3282" s="3">
        <v>385.74</v>
      </c>
      <c r="P3282" s="2">
        <v>91.915019999999998</v>
      </c>
    </row>
    <row r="3283" spans="2:16" x14ac:dyDescent="0.25">
      <c r="B3283" s="177">
        <v>289.73</v>
      </c>
      <c r="C3283" s="177">
        <v>94.73</v>
      </c>
      <c r="D3283" s="177">
        <v>90.46</v>
      </c>
      <c r="E3283" s="177">
        <v>84.89</v>
      </c>
      <c r="F3283" s="177">
        <v>88.28</v>
      </c>
      <c r="G3283" s="177">
        <v>91.29</v>
      </c>
      <c r="K3283" s="194">
        <v>296.55</v>
      </c>
      <c r="L3283" s="194">
        <v>98.06</v>
      </c>
      <c r="M3283" s="194">
        <v>92.39</v>
      </c>
      <c r="N3283" s="194">
        <v>90.67</v>
      </c>
      <c r="O3283" s="3">
        <v>385.87</v>
      </c>
      <c r="P3283" s="2">
        <v>91.905019999999993</v>
      </c>
    </row>
    <row r="3284" spans="2:16" x14ac:dyDescent="0.25">
      <c r="B3284" s="177">
        <v>289.81</v>
      </c>
      <c r="C3284" s="177">
        <v>94.72</v>
      </c>
      <c r="D3284" s="177">
        <v>90.46</v>
      </c>
      <c r="E3284" s="177">
        <v>84.88</v>
      </c>
      <c r="F3284" s="177">
        <v>88.28</v>
      </c>
      <c r="G3284" s="177">
        <v>91.29</v>
      </c>
      <c r="K3284" s="194">
        <v>296.63</v>
      </c>
      <c r="L3284" s="194">
        <v>98.06</v>
      </c>
      <c r="M3284" s="194">
        <v>92.39</v>
      </c>
      <c r="N3284" s="194">
        <v>90.67</v>
      </c>
      <c r="O3284" s="3">
        <v>385.95</v>
      </c>
      <c r="P3284" s="2">
        <v>91.895020000000002</v>
      </c>
    </row>
    <row r="3285" spans="2:16" x14ac:dyDescent="0.25">
      <c r="B3285" s="177">
        <v>289.89</v>
      </c>
      <c r="C3285" s="177">
        <v>94.72</v>
      </c>
      <c r="D3285" s="177">
        <v>90.46</v>
      </c>
      <c r="E3285" s="177">
        <v>84.88</v>
      </c>
      <c r="F3285" s="177">
        <v>88.28</v>
      </c>
      <c r="G3285" s="177">
        <v>91.29</v>
      </c>
      <c r="K3285" s="194">
        <v>296.72000000000003</v>
      </c>
      <c r="L3285" s="194">
        <v>98.09</v>
      </c>
      <c r="M3285" s="194">
        <v>92.39</v>
      </c>
      <c r="N3285" s="194">
        <v>90.67</v>
      </c>
      <c r="O3285" s="3">
        <v>386.08</v>
      </c>
      <c r="P3285" s="2">
        <v>91.885019999999997</v>
      </c>
    </row>
    <row r="3286" spans="2:16" x14ac:dyDescent="0.25">
      <c r="B3286" s="177">
        <v>289.98</v>
      </c>
      <c r="C3286" s="177">
        <v>94.72</v>
      </c>
      <c r="D3286" s="177">
        <v>90.46</v>
      </c>
      <c r="E3286" s="177">
        <v>84.88</v>
      </c>
      <c r="F3286" s="177">
        <v>88.29</v>
      </c>
      <c r="G3286" s="177">
        <v>91.28</v>
      </c>
      <c r="K3286" s="194">
        <v>296.79000000000002</v>
      </c>
      <c r="L3286" s="194">
        <v>98.06</v>
      </c>
      <c r="M3286" s="194">
        <v>92.39</v>
      </c>
      <c r="N3286" s="194">
        <v>90.67</v>
      </c>
      <c r="O3286" s="3">
        <v>386.2</v>
      </c>
      <c r="P3286" s="2">
        <v>91.875020000000006</v>
      </c>
    </row>
    <row r="3287" spans="2:16" x14ac:dyDescent="0.25">
      <c r="B3287" s="177">
        <v>290.06</v>
      </c>
      <c r="C3287" s="177">
        <v>94.72</v>
      </c>
      <c r="D3287" s="177">
        <v>90.46</v>
      </c>
      <c r="E3287" s="177">
        <v>84.87</v>
      </c>
      <c r="F3287" s="177">
        <v>88.29</v>
      </c>
      <c r="G3287" s="177">
        <v>91.28</v>
      </c>
      <c r="K3287" s="194">
        <v>296.87</v>
      </c>
      <c r="L3287" s="194">
        <v>98.05</v>
      </c>
      <c r="M3287" s="194">
        <v>92.4</v>
      </c>
      <c r="N3287" s="194">
        <v>90.66</v>
      </c>
      <c r="O3287" s="3">
        <v>386.28</v>
      </c>
      <c r="P3287" s="2">
        <v>91.875020000000006</v>
      </c>
    </row>
    <row r="3288" spans="2:16" x14ac:dyDescent="0.25">
      <c r="B3288" s="177">
        <v>290.14</v>
      </c>
      <c r="C3288" s="177">
        <v>94.72</v>
      </c>
      <c r="D3288" s="177">
        <v>90.45</v>
      </c>
      <c r="E3288" s="177">
        <v>84.87</v>
      </c>
      <c r="F3288" s="177">
        <v>88.29</v>
      </c>
      <c r="G3288" s="177">
        <v>91.27</v>
      </c>
      <c r="K3288" s="194">
        <v>296.95</v>
      </c>
      <c r="L3288" s="194">
        <v>98.05</v>
      </c>
      <c r="M3288" s="194">
        <v>92.4</v>
      </c>
      <c r="N3288" s="194">
        <v>90.66</v>
      </c>
      <c r="O3288" s="3">
        <v>386.41</v>
      </c>
      <c r="P3288" s="2">
        <v>91.855019999999996</v>
      </c>
    </row>
    <row r="3289" spans="2:16" x14ac:dyDescent="0.25">
      <c r="B3289" s="177">
        <v>290.23</v>
      </c>
      <c r="C3289" s="177">
        <v>94.72</v>
      </c>
      <c r="D3289" s="177">
        <v>90.45</v>
      </c>
      <c r="E3289" s="177">
        <v>84.87</v>
      </c>
      <c r="F3289" s="177">
        <v>88.28</v>
      </c>
      <c r="G3289" s="177">
        <v>91.27</v>
      </c>
      <c r="K3289" s="194">
        <v>297.04000000000002</v>
      </c>
      <c r="L3289" s="194">
        <v>98.06</v>
      </c>
      <c r="M3289" s="194">
        <v>92.4</v>
      </c>
      <c r="N3289" s="194">
        <v>90.66</v>
      </c>
      <c r="O3289" s="3">
        <v>386.53</v>
      </c>
      <c r="P3289" s="2">
        <v>91.825019999999995</v>
      </c>
    </row>
    <row r="3290" spans="2:16" x14ac:dyDescent="0.25">
      <c r="B3290" s="177">
        <v>290.31</v>
      </c>
      <c r="C3290" s="177">
        <v>94.72</v>
      </c>
      <c r="D3290" s="177">
        <v>90.44</v>
      </c>
      <c r="E3290" s="177">
        <v>84.87</v>
      </c>
      <c r="F3290" s="177">
        <v>88.28</v>
      </c>
      <c r="G3290" s="177">
        <v>91.27</v>
      </c>
      <c r="K3290" s="194">
        <v>297.12</v>
      </c>
      <c r="L3290" s="194">
        <v>98.06</v>
      </c>
      <c r="M3290" s="194">
        <v>92.44</v>
      </c>
      <c r="N3290" s="194">
        <v>90.66</v>
      </c>
      <c r="O3290" s="3">
        <v>386.61</v>
      </c>
      <c r="P3290" s="2">
        <v>91.815020000000004</v>
      </c>
    </row>
    <row r="3291" spans="2:16" x14ac:dyDescent="0.25">
      <c r="B3291" s="177">
        <v>290.39</v>
      </c>
      <c r="C3291" s="177">
        <v>94.71</v>
      </c>
      <c r="D3291" s="177">
        <v>90.44</v>
      </c>
      <c r="E3291" s="177">
        <v>84.87</v>
      </c>
      <c r="F3291" s="177">
        <v>88.28</v>
      </c>
      <c r="G3291" s="177">
        <v>91.27</v>
      </c>
      <c r="K3291" s="194">
        <v>297.20999999999998</v>
      </c>
      <c r="L3291" s="194">
        <v>98.07</v>
      </c>
      <c r="M3291" s="194">
        <v>92.39</v>
      </c>
      <c r="N3291" s="194">
        <v>90.65</v>
      </c>
      <c r="O3291" s="3">
        <v>386.74</v>
      </c>
      <c r="P3291" s="2">
        <v>91.815020000000004</v>
      </c>
    </row>
    <row r="3292" spans="2:16" x14ac:dyDescent="0.25">
      <c r="B3292" s="177">
        <v>290.48</v>
      </c>
      <c r="C3292" s="177">
        <v>94.71</v>
      </c>
      <c r="D3292" s="177">
        <v>90.44</v>
      </c>
      <c r="E3292" s="177">
        <v>84.87</v>
      </c>
      <c r="F3292" s="177">
        <v>88.27</v>
      </c>
      <c r="G3292" s="177">
        <v>91.26</v>
      </c>
      <c r="K3292" s="194">
        <v>297.29000000000002</v>
      </c>
      <c r="L3292" s="194">
        <v>98.08</v>
      </c>
      <c r="M3292" s="194">
        <v>92.37</v>
      </c>
      <c r="N3292" s="194">
        <v>90.65</v>
      </c>
      <c r="O3292" s="3">
        <v>386.86</v>
      </c>
      <c r="P3292" s="2">
        <v>91.805019999999999</v>
      </c>
    </row>
    <row r="3293" spans="2:16" x14ac:dyDescent="0.25">
      <c r="B3293" s="177">
        <v>290.56</v>
      </c>
      <c r="C3293" s="177">
        <v>94.71</v>
      </c>
      <c r="D3293" s="177">
        <v>90.44</v>
      </c>
      <c r="E3293" s="177">
        <v>84.86</v>
      </c>
      <c r="F3293" s="177">
        <v>88.27</v>
      </c>
      <c r="G3293" s="177">
        <v>91.26</v>
      </c>
      <c r="K3293" s="194">
        <v>297.38</v>
      </c>
      <c r="L3293" s="194">
        <v>98.09</v>
      </c>
      <c r="M3293" s="194">
        <v>92.36</v>
      </c>
      <c r="N3293" s="194">
        <v>90.65</v>
      </c>
      <c r="O3293" s="3">
        <v>386.95</v>
      </c>
      <c r="P3293" s="2">
        <v>91.795019999999994</v>
      </c>
    </row>
    <row r="3294" spans="2:16" x14ac:dyDescent="0.25">
      <c r="B3294" s="177">
        <v>290.64</v>
      </c>
      <c r="C3294" s="177">
        <v>94.71</v>
      </c>
      <c r="D3294" s="177">
        <v>90.44</v>
      </c>
      <c r="E3294" s="177">
        <v>84.86</v>
      </c>
      <c r="F3294" s="177">
        <v>88.26</v>
      </c>
      <c r="G3294" s="177">
        <v>91.26</v>
      </c>
      <c r="K3294" s="194">
        <v>297.45999999999998</v>
      </c>
      <c r="L3294" s="194">
        <v>98.09</v>
      </c>
      <c r="M3294" s="194">
        <v>92.36</v>
      </c>
      <c r="N3294" s="194">
        <v>90.65</v>
      </c>
      <c r="O3294" s="3">
        <v>387.07</v>
      </c>
      <c r="P3294" s="2">
        <v>91.785020000000003</v>
      </c>
    </row>
    <row r="3295" spans="2:16" x14ac:dyDescent="0.25">
      <c r="B3295" s="177">
        <v>290.72000000000003</v>
      </c>
      <c r="C3295" s="177">
        <v>94.71</v>
      </c>
      <c r="D3295" s="177">
        <v>90.44</v>
      </c>
      <c r="E3295" s="177">
        <v>84.85</v>
      </c>
      <c r="F3295" s="177">
        <v>88.26</v>
      </c>
      <c r="G3295" s="177">
        <v>91.25</v>
      </c>
      <c r="K3295" s="194">
        <v>297.55</v>
      </c>
      <c r="L3295" s="194">
        <v>98.08</v>
      </c>
      <c r="M3295" s="194">
        <v>92.35</v>
      </c>
      <c r="N3295" s="194">
        <v>90.65</v>
      </c>
      <c r="O3295" s="3">
        <v>387.2</v>
      </c>
      <c r="P3295" s="2">
        <v>91.775019999999998</v>
      </c>
    </row>
    <row r="3296" spans="2:16" x14ac:dyDescent="0.25">
      <c r="B3296" s="177">
        <v>290.81</v>
      </c>
      <c r="C3296" s="177">
        <v>94.71</v>
      </c>
      <c r="D3296" s="177">
        <v>90.44</v>
      </c>
      <c r="E3296" s="177">
        <v>84.85</v>
      </c>
      <c r="F3296" s="177">
        <v>88.25</v>
      </c>
      <c r="G3296" s="177">
        <v>91.25</v>
      </c>
      <c r="K3296" s="194">
        <v>297.63</v>
      </c>
      <c r="L3296" s="194">
        <v>98.07</v>
      </c>
      <c r="M3296" s="194">
        <v>92.35</v>
      </c>
      <c r="N3296" s="194">
        <v>90.65</v>
      </c>
      <c r="O3296" s="3">
        <v>387.28</v>
      </c>
      <c r="P3296" s="2">
        <v>91.775019999999998</v>
      </c>
    </row>
    <row r="3297" spans="2:16" x14ac:dyDescent="0.25">
      <c r="B3297" s="177">
        <v>290.89</v>
      </c>
      <c r="C3297" s="177">
        <v>94.71</v>
      </c>
      <c r="D3297" s="177">
        <v>90.44</v>
      </c>
      <c r="E3297" s="177">
        <v>84.84</v>
      </c>
      <c r="F3297" s="177">
        <v>88.26</v>
      </c>
      <c r="G3297" s="177">
        <v>91.24</v>
      </c>
      <c r="K3297" s="194">
        <v>297.70999999999998</v>
      </c>
      <c r="L3297" s="194">
        <v>98.07</v>
      </c>
      <c r="M3297" s="194">
        <v>92.34</v>
      </c>
      <c r="N3297" s="194">
        <v>90.65</v>
      </c>
      <c r="O3297" s="3">
        <v>387.4</v>
      </c>
      <c r="P3297" s="2">
        <v>91.775019999999998</v>
      </c>
    </row>
    <row r="3298" spans="2:16" x14ac:dyDescent="0.25">
      <c r="B3298" s="177">
        <v>290.98</v>
      </c>
      <c r="C3298" s="177">
        <v>94.7</v>
      </c>
      <c r="D3298" s="177">
        <v>90.44</v>
      </c>
      <c r="E3298" s="177">
        <v>84.84</v>
      </c>
      <c r="F3298" s="177">
        <v>88.25</v>
      </c>
      <c r="G3298" s="177">
        <v>91.24</v>
      </c>
      <c r="K3298" s="194">
        <v>297.8</v>
      </c>
      <c r="L3298" s="194">
        <v>98.07</v>
      </c>
      <c r="M3298" s="194">
        <v>92.35</v>
      </c>
      <c r="N3298" s="194">
        <v>90.65</v>
      </c>
      <c r="O3298" s="3">
        <v>387.53</v>
      </c>
      <c r="P3298" s="2">
        <v>91.765020000000007</v>
      </c>
    </row>
    <row r="3299" spans="2:16" x14ac:dyDescent="0.25">
      <c r="B3299" s="177">
        <v>291.06</v>
      </c>
      <c r="C3299" s="177">
        <v>94.7</v>
      </c>
      <c r="D3299" s="177">
        <v>90.44</v>
      </c>
      <c r="E3299" s="177">
        <v>84.84</v>
      </c>
      <c r="F3299" s="177">
        <v>88.24</v>
      </c>
      <c r="G3299" s="177">
        <v>91.24</v>
      </c>
      <c r="K3299" s="194">
        <v>297.88</v>
      </c>
      <c r="L3299" s="194">
        <v>98.07</v>
      </c>
      <c r="M3299" s="194">
        <v>92.35</v>
      </c>
      <c r="N3299" s="194">
        <v>90.64</v>
      </c>
      <c r="O3299" s="3">
        <v>387.61</v>
      </c>
      <c r="P3299" s="2">
        <v>91.765020000000007</v>
      </c>
    </row>
    <row r="3300" spans="2:16" x14ac:dyDescent="0.25">
      <c r="B3300" s="177">
        <v>291.14</v>
      </c>
      <c r="C3300" s="177">
        <v>94.7</v>
      </c>
      <c r="D3300" s="177">
        <v>90.44</v>
      </c>
      <c r="E3300" s="177">
        <v>84.83</v>
      </c>
      <c r="F3300" s="177">
        <v>88.23</v>
      </c>
      <c r="G3300" s="177">
        <v>91.23</v>
      </c>
      <c r="K3300" s="194">
        <v>297.95999999999998</v>
      </c>
      <c r="L3300" s="194">
        <v>98.07</v>
      </c>
      <c r="M3300" s="194">
        <v>92.36</v>
      </c>
      <c r="N3300" s="194">
        <v>90.64</v>
      </c>
      <c r="O3300" s="3">
        <v>387.74</v>
      </c>
      <c r="P3300" s="2">
        <v>91.745019999999997</v>
      </c>
    </row>
    <row r="3301" spans="2:16" x14ac:dyDescent="0.25">
      <c r="B3301" s="177">
        <v>291.23</v>
      </c>
      <c r="C3301" s="177">
        <v>94.7</v>
      </c>
      <c r="D3301" s="177">
        <v>90.44</v>
      </c>
      <c r="E3301" s="177">
        <v>84.83</v>
      </c>
      <c r="F3301" s="177">
        <v>88.23</v>
      </c>
      <c r="G3301" s="177">
        <v>91.23</v>
      </c>
      <c r="K3301" s="194">
        <v>298.05</v>
      </c>
      <c r="L3301" s="194">
        <v>98.07</v>
      </c>
      <c r="M3301" s="194">
        <v>92.37</v>
      </c>
      <c r="N3301" s="194">
        <v>90.63</v>
      </c>
      <c r="O3301" s="3">
        <v>387.86</v>
      </c>
      <c r="P3301" s="2">
        <v>91.735020000000006</v>
      </c>
    </row>
    <row r="3302" spans="2:16" x14ac:dyDescent="0.25">
      <c r="B3302" s="177">
        <v>291.31</v>
      </c>
      <c r="C3302" s="177">
        <v>94.7</v>
      </c>
      <c r="D3302" s="177">
        <v>90.44</v>
      </c>
      <c r="E3302" s="177">
        <v>84.83</v>
      </c>
      <c r="F3302" s="177">
        <v>88.22</v>
      </c>
      <c r="G3302" s="177">
        <v>91.22</v>
      </c>
      <c r="K3302" s="194">
        <v>298.13</v>
      </c>
      <c r="L3302" s="194">
        <v>98.08</v>
      </c>
      <c r="M3302" s="194">
        <v>92.37</v>
      </c>
      <c r="N3302" s="194">
        <v>90.63</v>
      </c>
      <c r="O3302" s="3">
        <v>387.95</v>
      </c>
      <c r="P3302" s="2">
        <v>91.725020000000001</v>
      </c>
    </row>
    <row r="3303" spans="2:16" x14ac:dyDescent="0.25">
      <c r="B3303" s="177">
        <v>291.39</v>
      </c>
      <c r="C3303" s="177">
        <v>94.7</v>
      </c>
      <c r="D3303" s="177">
        <v>90.44</v>
      </c>
      <c r="E3303" s="177">
        <v>84.82</v>
      </c>
      <c r="F3303" s="177">
        <v>88.22</v>
      </c>
      <c r="G3303" s="177">
        <v>91.22</v>
      </c>
      <c r="K3303" s="194">
        <v>298.20999999999998</v>
      </c>
      <c r="L3303" s="194">
        <v>98.08</v>
      </c>
      <c r="M3303" s="194">
        <v>92.4</v>
      </c>
      <c r="N3303" s="194">
        <v>90.63</v>
      </c>
      <c r="O3303" s="3">
        <v>388.07</v>
      </c>
      <c r="P3303" s="2">
        <v>91.715019999999996</v>
      </c>
    </row>
    <row r="3304" spans="2:16" x14ac:dyDescent="0.25">
      <c r="B3304" s="177">
        <v>291.47000000000003</v>
      </c>
      <c r="C3304" s="177">
        <v>94.7</v>
      </c>
      <c r="D3304" s="177">
        <v>90.43</v>
      </c>
      <c r="E3304" s="177">
        <v>84.82</v>
      </c>
      <c r="F3304" s="177">
        <v>88.23</v>
      </c>
      <c r="G3304" s="177">
        <v>91.22</v>
      </c>
      <c r="K3304" s="194">
        <v>298.3</v>
      </c>
      <c r="L3304" s="194">
        <v>98.08</v>
      </c>
      <c r="M3304" s="194">
        <v>92.4</v>
      </c>
      <c r="N3304" s="194">
        <v>90.63</v>
      </c>
      <c r="O3304" s="3">
        <v>388.2</v>
      </c>
      <c r="P3304" s="2">
        <v>91.705020000000005</v>
      </c>
    </row>
    <row r="3305" spans="2:16" x14ac:dyDescent="0.25">
      <c r="B3305" s="177">
        <v>291.56</v>
      </c>
      <c r="C3305" s="177">
        <v>94.7</v>
      </c>
      <c r="D3305" s="177">
        <v>90.43</v>
      </c>
      <c r="E3305" s="177">
        <v>84.82</v>
      </c>
      <c r="F3305" s="177">
        <v>88.22</v>
      </c>
      <c r="G3305" s="177">
        <v>91.21</v>
      </c>
      <c r="K3305" s="194">
        <v>298.38</v>
      </c>
      <c r="L3305" s="194">
        <v>98.08</v>
      </c>
      <c r="M3305" s="194">
        <v>92.39</v>
      </c>
      <c r="N3305" s="194">
        <v>90.63</v>
      </c>
      <c r="O3305" s="3">
        <v>388.28</v>
      </c>
      <c r="P3305" s="2">
        <v>91.69502</v>
      </c>
    </row>
    <row r="3306" spans="2:16" x14ac:dyDescent="0.25">
      <c r="B3306" s="177">
        <v>291.64</v>
      </c>
      <c r="C3306" s="177">
        <v>94.69</v>
      </c>
      <c r="D3306" s="177">
        <v>90.43</v>
      </c>
      <c r="E3306" s="177">
        <v>84.82</v>
      </c>
      <c r="F3306" s="177">
        <v>88.22</v>
      </c>
      <c r="G3306" s="177">
        <v>91.21</v>
      </c>
      <c r="K3306" s="194">
        <v>298.47000000000003</v>
      </c>
      <c r="L3306" s="194">
        <v>98.08</v>
      </c>
      <c r="M3306" s="194">
        <v>92.39</v>
      </c>
      <c r="N3306" s="194">
        <v>90.63</v>
      </c>
      <c r="O3306" s="3">
        <v>388.4</v>
      </c>
      <c r="P3306" s="2">
        <v>91.685019999999994</v>
      </c>
    </row>
    <row r="3307" spans="2:16" x14ac:dyDescent="0.25">
      <c r="B3307" s="177">
        <v>291.73</v>
      </c>
      <c r="C3307" s="177">
        <v>94.69</v>
      </c>
      <c r="D3307" s="177">
        <v>90.43</v>
      </c>
      <c r="E3307" s="177">
        <v>84.81</v>
      </c>
      <c r="F3307" s="177">
        <v>88.22</v>
      </c>
      <c r="G3307" s="177">
        <v>91.21</v>
      </c>
      <c r="K3307" s="194">
        <v>298.55</v>
      </c>
      <c r="L3307" s="194">
        <v>98.09</v>
      </c>
      <c r="M3307" s="194">
        <v>92.39</v>
      </c>
      <c r="N3307" s="194">
        <v>90.63</v>
      </c>
      <c r="O3307" s="3">
        <v>388.53</v>
      </c>
      <c r="P3307" s="2">
        <v>91.675020000000004</v>
      </c>
    </row>
    <row r="3308" spans="2:16" x14ac:dyDescent="0.25">
      <c r="B3308" s="177">
        <v>291.81</v>
      </c>
      <c r="C3308" s="177">
        <v>94.69</v>
      </c>
      <c r="D3308" s="177">
        <v>90.43</v>
      </c>
      <c r="E3308" s="177">
        <v>84.81</v>
      </c>
      <c r="F3308" s="177">
        <v>88.22</v>
      </c>
      <c r="G3308" s="177">
        <v>91.2</v>
      </c>
      <c r="K3308" s="194">
        <v>298.63</v>
      </c>
      <c r="L3308" s="194">
        <v>98.1</v>
      </c>
      <c r="M3308" s="194">
        <v>92.38</v>
      </c>
      <c r="N3308" s="194">
        <v>90.63</v>
      </c>
      <c r="O3308" s="3">
        <v>388.62</v>
      </c>
      <c r="P3308" s="2">
        <v>91.675020000000004</v>
      </c>
    </row>
    <row r="3309" spans="2:16" x14ac:dyDescent="0.25">
      <c r="B3309" s="177">
        <v>291.89</v>
      </c>
      <c r="C3309" s="177">
        <v>94.69</v>
      </c>
      <c r="D3309" s="177">
        <v>90.43</v>
      </c>
      <c r="E3309" s="177">
        <v>84.81</v>
      </c>
      <c r="F3309" s="177">
        <v>88.22</v>
      </c>
      <c r="G3309" s="177">
        <v>91.2</v>
      </c>
      <c r="K3309" s="194">
        <v>298.72000000000003</v>
      </c>
      <c r="L3309" s="194">
        <v>98.1</v>
      </c>
      <c r="M3309" s="194">
        <v>92.38</v>
      </c>
      <c r="N3309" s="194">
        <v>90.63</v>
      </c>
      <c r="O3309" s="3">
        <v>388.74</v>
      </c>
      <c r="P3309" s="2">
        <v>91.665019999999998</v>
      </c>
    </row>
    <row r="3310" spans="2:16" x14ac:dyDescent="0.25">
      <c r="B3310" s="177">
        <v>291.98</v>
      </c>
      <c r="C3310" s="177">
        <v>94.69</v>
      </c>
      <c r="D3310" s="177">
        <v>90.42</v>
      </c>
      <c r="E3310" s="177">
        <v>84.81</v>
      </c>
      <c r="F3310" s="177">
        <v>88.22</v>
      </c>
      <c r="G3310" s="177">
        <v>91.19</v>
      </c>
      <c r="K3310" s="194">
        <v>298.8</v>
      </c>
      <c r="L3310" s="194">
        <v>98.1</v>
      </c>
      <c r="M3310" s="194">
        <v>92.38</v>
      </c>
      <c r="N3310" s="194">
        <v>90.62</v>
      </c>
      <c r="O3310" s="3">
        <v>388.86</v>
      </c>
      <c r="P3310" s="2">
        <v>91.655019999999993</v>
      </c>
    </row>
    <row r="3311" spans="2:16" x14ac:dyDescent="0.25">
      <c r="B3311" s="177">
        <v>292.06</v>
      </c>
      <c r="C3311" s="177">
        <v>94.69</v>
      </c>
      <c r="D3311" s="177">
        <v>90.42</v>
      </c>
      <c r="E3311" s="177">
        <v>84.81</v>
      </c>
      <c r="F3311" s="177">
        <v>88.21</v>
      </c>
      <c r="G3311" s="177">
        <v>91.18</v>
      </c>
      <c r="K3311" s="194">
        <v>298.89</v>
      </c>
      <c r="L3311" s="194">
        <v>98.09</v>
      </c>
      <c r="M3311" s="194">
        <v>92.37</v>
      </c>
      <c r="N3311" s="194">
        <v>90.62</v>
      </c>
      <c r="O3311" s="3">
        <v>388.99</v>
      </c>
      <c r="P3311" s="2">
        <v>91.645020000000002</v>
      </c>
    </row>
    <row r="3312" spans="2:16" x14ac:dyDescent="0.25">
      <c r="B3312" s="177">
        <v>292.14</v>
      </c>
      <c r="C3312" s="177">
        <v>94.69</v>
      </c>
      <c r="D3312" s="177">
        <v>90.42</v>
      </c>
      <c r="E3312" s="177">
        <v>84.8</v>
      </c>
      <c r="F3312" s="177">
        <v>88.21</v>
      </c>
      <c r="G3312" s="177">
        <v>91.18</v>
      </c>
      <c r="K3312" s="194">
        <v>298.97000000000003</v>
      </c>
      <c r="L3312" s="194">
        <v>98.09</v>
      </c>
      <c r="M3312" s="194">
        <v>92.38</v>
      </c>
      <c r="N3312" s="194">
        <v>90.62</v>
      </c>
      <c r="O3312" s="3">
        <v>389.11</v>
      </c>
      <c r="P3312" s="2">
        <v>91.635019999999997</v>
      </c>
    </row>
    <row r="3313" spans="2:16" x14ac:dyDescent="0.25">
      <c r="B3313" s="177">
        <v>292.23</v>
      </c>
      <c r="C3313" s="177">
        <v>94.68</v>
      </c>
      <c r="D3313" s="177">
        <v>90.42</v>
      </c>
      <c r="E3313" s="177">
        <v>84.79</v>
      </c>
      <c r="F3313" s="177">
        <v>88.21</v>
      </c>
      <c r="G3313" s="177">
        <v>91.18</v>
      </c>
      <c r="K3313" s="194">
        <v>299.06</v>
      </c>
      <c r="L3313" s="194">
        <v>98.09</v>
      </c>
      <c r="M3313" s="194">
        <v>92.38</v>
      </c>
      <c r="N3313" s="194">
        <v>90.62</v>
      </c>
      <c r="O3313" s="3">
        <v>389.2</v>
      </c>
      <c r="P3313" s="2">
        <v>91.635019999999997</v>
      </c>
    </row>
    <row r="3314" spans="2:16" x14ac:dyDescent="0.25">
      <c r="B3314" s="177">
        <v>292.31</v>
      </c>
      <c r="C3314" s="177">
        <v>94.68</v>
      </c>
      <c r="D3314" s="177">
        <v>90.42</v>
      </c>
      <c r="E3314" s="177">
        <v>84.79</v>
      </c>
      <c r="F3314" s="177">
        <v>88.2</v>
      </c>
      <c r="G3314" s="177">
        <v>91.18</v>
      </c>
      <c r="K3314" s="194">
        <v>299.14</v>
      </c>
      <c r="L3314" s="194">
        <v>98.09</v>
      </c>
      <c r="M3314" s="194">
        <v>92.38</v>
      </c>
      <c r="N3314" s="194">
        <v>90.62</v>
      </c>
      <c r="O3314" s="3">
        <v>389.32</v>
      </c>
      <c r="P3314" s="2">
        <v>91.625020000000006</v>
      </c>
    </row>
    <row r="3315" spans="2:16" x14ac:dyDescent="0.25">
      <c r="B3315" s="177">
        <v>292.39999999999998</v>
      </c>
      <c r="C3315" s="177">
        <v>94.68</v>
      </c>
      <c r="D3315" s="177">
        <v>90.42</v>
      </c>
      <c r="E3315" s="177">
        <v>84.78</v>
      </c>
      <c r="F3315" s="177">
        <v>88.2</v>
      </c>
      <c r="G3315" s="177">
        <v>91.18</v>
      </c>
      <c r="K3315" s="194">
        <v>299.22000000000003</v>
      </c>
      <c r="L3315" s="194">
        <v>98.09</v>
      </c>
      <c r="M3315" s="194">
        <v>92.38</v>
      </c>
      <c r="N3315" s="194">
        <v>90.62</v>
      </c>
      <c r="O3315" s="3">
        <v>389.45</v>
      </c>
      <c r="P3315" s="2">
        <v>91.615020000000001</v>
      </c>
    </row>
    <row r="3316" spans="2:16" x14ac:dyDescent="0.25">
      <c r="B3316" s="177">
        <v>292.48</v>
      </c>
      <c r="C3316" s="177">
        <v>94.68</v>
      </c>
      <c r="D3316" s="177">
        <v>90.42</v>
      </c>
      <c r="E3316" s="177">
        <v>84.78</v>
      </c>
      <c r="F3316" s="177">
        <v>88.19</v>
      </c>
      <c r="G3316" s="177">
        <v>91.17</v>
      </c>
      <c r="K3316" s="194">
        <v>299.3</v>
      </c>
      <c r="L3316" s="194">
        <v>98.09</v>
      </c>
      <c r="M3316" s="194">
        <v>92.38</v>
      </c>
      <c r="N3316" s="194">
        <v>90.62</v>
      </c>
      <c r="O3316" s="3">
        <v>389.53</v>
      </c>
      <c r="P3316" s="2">
        <v>91.605019999999996</v>
      </c>
    </row>
    <row r="3317" spans="2:16" x14ac:dyDescent="0.25">
      <c r="B3317" s="177">
        <v>292.56</v>
      </c>
      <c r="C3317" s="177">
        <v>94.68</v>
      </c>
      <c r="D3317" s="177">
        <v>90.42</v>
      </c>
      <c r="E3317" s="177">
        <v>84.78</v>
      </c>
      <c r="F3317" s="177">
        <v>88.19</v>
      </c>
      <c r="G3317" s="177">
        <v>91.17</v>
      </c>
      <c r="K3317" s="194">
        <v>299.39</v>
      </c>
      <c r="L3317" s="194">
        <v>98.09</v>
      </c>
      <c r="M3317" s="194">
        <v>92.38</v>
      </c>
      <c r="N3317" s="194">
        <v>90.62</v>
      </c>
      <c r="O3317" s="3">
        <v>389.66</v>
      </c>
      <c r="P3317" s="2">
        <v>91.595020000000005</v>
      </c>
    </row>
    <row r="3318" spans="2:16" x14ac:dyDescent="0.25">
      <c r="B3318" s="177">
        <v>292.64999999999998</v>
      </c>
      <c r="C3318" s="177">
        <v>94.68</v>
      </c>
      <c r="D3318" s="177">
        <v>90.42</v>
      </c>
      <c r="E3318" s="177">
        <v>84.78</v>
      </c>
      <c r="F3318" s="177">
        <v>88.18</v>
      </c>
      <c r="G3318" s="177">
        <v>91.17</v>
      </c>
      <c r="K3318" s="194">
        <v>299.47000000000003</v>
      </c>
      <c r="L3318" s="194">
        <v>98.09</v>
      </c>
      <c r="M3318" s="194">
        <v>92.38</v>
      </c>
      <c r="N3318" s="194">
        <v>90.62</v>
      </c>
      <c r="O3318" s="3">
        <v>389.78</v>
      </c>
      <c r="P3318" s="2">
        <v>91.595020000000005</v>
      </c>
    </row>
    <row r="3319" spans="2:16" x14ac:dyDescent="0.25">
      <c r="B3319" s="177">
        <v>292.73</v>
      </c>
      <c r="C3319" s="177">
        <v>94.67</v>
      </c>
      <c r="D3319" s="177">
        <v>90.42</v>
      </c>
      <c r="E3319" s="177">
        <v>84.78</v>
      </c>
      <c r="F3319" s="177">
        <v>88.18</v>
      </c>
      <c r="G3319" s="177">
        <v>91.17</v>
      </c>
      <c r="K3319" s="194">
        <v>299.55</v>
      </c>
      <c r="L3319" s="194">
        <v>98.09</v>
      </c>
      <c r="M3319" s="194">
        <v>92.37</v>
      </c>
      <c r="N3319" s="194">
        <v>90.62</v>
      </c>
      <c r="O3319" s="3">
        <v>389.86</v>
      </c>
      <c r="P3319" s="2">
        <v>91.58502</v>
      </c>
    </row>
    <row r="3320" spans="2:16" x14ac:dyDescent="0.25">
      <c r="B3320" s="177">
        <v>292.81</v>
      </c>
      <c r="C3320" s="177">
        <v>94.67</v>
      </c>
      <c r="D3320" s="177">
        <v>90.42</v>
      </c>
      <c r="E3320" s="177">
        <v>84.78</v>
      </c>
      <c r="F3320" s="177">
        <v>88.17</v>
      </c>
      <c r="G3320" s="177">
        <v>91.16</v>
      </c>
      <c r="K3320" s="194">
        <v>299.64</v>
      </c>
      <c r="L3320" s="194">
        <v>98.09</v>
      </c>
      <c r="M3320" s="194">
        <v>92.37</v>
      </c>
      <c r="N3320" s="194">
        <v>90.62</v>
      </c>
      <c r="O3320" s="3">
        <v>389.99</v>
      </c>
      <c r="P3320" s="2">
        <v>91.575019999999995</v>
      </c>
    </row>
    <row r="3321" spans="2:16" x14ac:dyDescent="0.25">
      <c r="B3321" s="177">
        <v>292.89999999999998</v>
      </c>
      <c r="C3321" s="177">
        <v>94.67</v>
      </c>
      <c r="D3321" s="177">
        <v>90.41</v>
      </c>
      <c r="E3321" s="177">
        <v>84.77</v>
      </c>
      <c r="F3321" s="177">
        <v>88.17</v>
      </c>
      <c r="G3321" s="177">
        <v>91.16</v>
      </c>
      <c r="K3321" s="194">
        <v>299.72000000000003</v>
      </c>
      <c r="L3321" s="194">
        <v>98.09</v>
      </c>
      <c r="M3321" s="194">
        <v>92.37</v>
      </c>
      <c r="N3321" s="194">
        <v>90.61</v>
      </c>
      <c r="O3321" s="3">
        <v>390.11</v>
      </c>
      <c r="P3321" s="2">
        <v>91.565020000000004</v>
      </c>
    </row>
    <row r="3322" spans="2:16" x14ac:dyDescent="0.25">
      <c r="B3322" s="177">
        <v>292.98</v>
      </c>
      <c r="C3322" s="177">
        <v>94.67</v>
      </c>
      <c r="D3322" s="177">
        <v>90.41</v>
      </c>
      <c r="E3322" s="177">
        <v>84.77</v>
      </c>
      <c r="F3322" s="177">
        <v>88.16</v>
      </c>
      <c r="G3322" s="177">
        <v>91.16</v>
      </c>
      <c r="K3322" s="194">
        <v>299.81</v>
      </c>
      <c r="L3322" s="194">
        <v>98.09</v>
      </c>
      <c r="M3322" s="194">
        <v>92.36</v>
      </c>
      <c r="N3322" s="194">
        <v>90.62</v>
      </c>
      <c r="O3322" s="3">
        <v>390.2</v>
      </c>
      <c r="P3322" s="2">
        <v>91.565020000000004</v>
      </c>
    </row>
    <row r="3323" spans="2:16" x14ac:dyDescent="0.25">
      <c r="B3323" s="177">
        <v>293.06</v>
      </c>
      <c r="C3323" s="177">
        <v>94.67</v>
      </c>
      <c r="D3323" s="177">
        <v>90.41</v>
      </c>
      <c r="E3323" s="177">
        <v>84.77</v>
      </c>
      <c r="F3323" s="177">
        <v>88.16</v>
      </c>
      <c r="G3323" s="177">
        <v>91.15</v>
      </c>
      <c r="K3323" s="194">
        <v>299.89</v>
      </c>
      <c r="L3323" s="194">
        <v>98.09</v>
      </c>
      <c r="M3323" s="194">
        <v>92.35</v>
      </c>
      <c r="N3323" s="194">
        <v>90.61</v>
      </c>
      <c r="O3323" s="3">
        <v>390.32</v>
      </c>
      <c r="P3323" s="2">
        <v>91.555019999999999</v>
      </c>
    </row>
    <row r="3324" spans="2:16" x14ac:dyDescent="0.25">
      <c r="B3324" s="177">
        <v>293.14999999999998</v>
      </c>
      <c r="C3324" s="177">
        <v>94.67</v>
      </c>
      <c r="D3324" s="177">
        <v>90.41</v>
      </c>
      <c r="E3324" s="177">
        <v>84.76</v>
      </c>
      <c r="F3324" s="177">
        <v>88.15</v>
      </c>
      <c r="G3324" s="177">
        <v>91.15</v>
      </c>
      <c r="K3324" s="194">
        <v>299.97000000000003</v>
      </c>
      <c r="L3324" s="194">
        <v>98.09</v>
      </c>
      <c r="M3324" s="194">
        <v>92.34</v>
      </c>
      <c r="N3324" s="194">
        <v>90.61</v>
      </c>
      <c r="O3324" s="3">
        <v>390.45</v>
      </c>
      <c r="P3324" s="2">
        <v>91.545019999999994</v>
      </c>
    </row>
    <row r="3325" spans="2:16" x14ac:dyDescent="0.25">
      <c r="B3325" s="177">
        <v>293.23</v>
      </c>
      <c r="C3325" s="177">
        <v>94.67</v>
      </c>
      <c r="D3325" s="177">
        <v>90.41</v>
      </c>
      <c r="E3325" s="177">
        <v>84.76</v>
      </c>
      <c r="F3325" s="177">
        <v>88.15</v>
      </c>
      <c r="G3325" s="177">
        <v>91.15</v>
      </c>
      <c r="K3325" s="194">
        <v>300.06</v>
      </c>
      <c r="L3325" s="194">
        <v>98.08</v>
      </c>
      <c r="M3325" s="194">
        <v>92.33</v>
      </c>
      <c r="N3325" s="194">
        <v>90.61</v>
      </c>
      <c r="O3325" s="3">
        <v>390.53</v>
      </c>
      <c r="P3325" s="2">
        <v>91.535020000000003</v>
      </c>
    </row>
    <row r="3326" spans="2:16" x14ac:dyDescent="0.25">
      <c r="B3326" s="177">
        <v>293.31</v>
      </c>
      <c r="C3326" s="177">
        <v>94.66</v>
      </c>
      <c r="D3326" s="177">
        <v>90.4</v>
      </c>
      <c r="E3326" s="177">
        <v>84.76</v>
      </c>
      <c r="F3326" s="177">
        <v>88.15</v>
      </c>
      <c r="G3326" s="177">
        <v>91.14</v>
      </c>
      <c r="K3326" s="194">
        <v>300.14</v>
      </c>
      <c r="L3326" s="194">
        <v>98.08</v>
      </c>
      <c r="M3326" s="194">
        <v>92.34</v>
      </c>
      <c r="N3326" s="194">
        <v>90.61</v>
      </c>
      <c r="O3326" s="3">
        <v>390.65</v>
      </c>
      <c r="P3326" s="2">
        <v>91.535020000000003</v>
      </c>
    </row>
    <row r="3327" spans="2:16" x14ac:dyDescent="0.25">
      <c r="B3327" s="177">
        <v>293.39999999999998</v>
      </c>
      <c r="C3327" s="177">
        <v>94.66</v>
      </c>
      <c r="D3327" s="177">
        <v>90.4</v>
      </c>
      <c r="E3327" s="177">
        <v>84.76</v>
      </c>
      <c r="F3327" s="177">
        <v>88.14</v>
      </c>
      <c r="G3327" s="177">
        <v>91.14</v>
      </c>
      <c r="K3327" s="194">
        <v>300.22000000000003</v>
      </c>
      <c r="L3327" s="194">
        <v>98.08</v>
      </c>
      <c r="M3327" s="194">
        <v>92.34</v>
      </c>
      <c r="N3327" s="194">
        <v>90.61</v>
      </c>
      <c r="O3327" s="3">
        <v>390.78</v>
      </c>
      <c r="P3327" s="2">
        <v>91.525019999999998</v>
      </c>
    </row>
    <row r="3328" spans="2:16" x14ac:dyDescent="0.25">
      <c r="B3328" s="177">
        <v>293.48</v>
      </c>
      <c r="C3328" s="177">
        <v>94.66</v>
      </c>
      <c r="D3328" s="177">
        <v>90.4</v>
      </c>
      <c r="E3328" s="177">
        <v>84.75</v>
      </c>
      <c r="F3328" s="177">
        <v>88.14</v>
      </c>
      <c r="G3328" s="177">
        <v>91.13</v>
      </c>
      <c r="K3328" s="194">
        <v>300.31</v>
      </c>
      <c r="L3328" s="194">
        <v>98.08</v>
      </c>
      <c r="M3328" s="194">
        <v>92.35</v>
      </c>
      <c r="N3328" s="194">
        <v>90.61</v>
      </c>
      <c r="O3328" s="3">
        <v>390.86</v>
      </c>
      <c r="P3328" s="2">
        <v>91.515020000000007</v>
      </c>
    </row>
    <row r="3329" spans="2:16" x14ac:dyDescent="0.25">
      <c r="B3329" s="177">
        <v>293.56</v>
      </c>
      <c r="C3329" s="177">
        <v>94.66</v>
      </c>
      <c r="D3329" s="177">
        <v>90.4</v>
      </c>
      <c r="E3329" s="177">
        <v>84.75</v>
      </c>
      <c r="F3329" s="177">
        <v>88.14</v>
      </c>
      <c r="G3329" s="177">
        <v>91.13</v>
      </c>
      <c r="K3329" s="194">
        <v>300.39</v>
      </c>
      <c r="L3329" s="194">
        <v>98.08</v>
      </c>
      <c r="M3329" s="194">
        <v>92.35</v>
      </c>
      <c r="N3329" s="194">
        <v>90.61</v>
      </c>
      <c r="O3329" s="3">
        <v>390.99</v>
      </c>
      <c r="P3329" s="2">
        <v>91.505020000000002</v>
      </c>
    </row>
    <row r="3330" spans="2:16" x14ac:dyDescent="0.25">
      <c r="B3330" s="177">
        <v>293.64</v>
      </c>
      <c r="C3330" s="177">
        <v>94.66</v>
      </c>
      <c r="D3330" s="177">
        <v>90.4</v>
      </c>
      <c r="E3330" s="177">
        <v>84.74</v>
      </c>
      <c r="F3330" s="177">
        <v>88.13</v>
      </c>
      <c r="G3330" s="177">
        <v>91.13</v>
      </c>
      <c r="K3330" s="194">
        <v>300.47000000000003</v>
      </c>
      <c r="L3330" s="194">
        <v>98.08</v>
      </c>
      <c r="M3330" s="194">
        <v>92.35</v>
      </c>
      <c r="N3330" s="194">
        <v>90.6</v>
      </c>
      <c r="O3330" s="3">
        <v>391.11</v>
      </c>
      <c r="P3330" s="2">
        <v>91.495019999999997</v>
      </c>
    </row>
    <row r="3331" spans="2:16" x14ac:dyDescent="0.25">
      <c r="B3331" s="177">
        <v>293.72000000000003</v>
      </c>
      <c r="C3331" s="177">
        <v>94.65</v>
      </c>
      <c r="D3331" s="177">
        <v>90.4</v>
      </c>
      <c r="E3331" s="177">
        <v>84.74</v>
      </c>
      <c r="F3331" s="177">
        <v>88.13</v>
      </c>
      <c r="G3331" s="177">
        <v>91.12</v>
      </c>
      <c r="K3331" s="194">
        <v>300.55</v>
      </c>
      <c r="L3331" s="194">
        <v>98.07</v>
      </c>
      <c r="M3331" s="194">
        <v>92.36</v>
      </c>
      <c r="N3331" s="194">
        <v>90.6</v>
      </c>
      <c r="O3331" s="3">
        <v>391.19</v>
      </c>
      <c r="P3331" s="2">
        <v>91.495019999999997</v>
      </c>
    </row>
    <row r="3332" spans="2:16" x14ac:dyDescent="0.25">
      <c r="B3332" s="177">
        <v>293.81</v>
      </c>
      <c r="C3332" s="177">
        <v>94.65</v>
      </c>
      <c r="D3332" s="177">
        <v>90.41</v>
      </c>
      <c r="E3332" s="177">
        <v>84.74</v>
      </c>
      <c r="F3332" s="177">
        <v>88.12</v>
      </c>
      <c r="G3332" s="177">
        <v>91.12</v>
      </c>
      <c r="K3332" s="194">
        <v>300.64</v>
      </c>
      <c r="L3332" s="194">
        <v>98.07</v>
      </c>
      <c r="M3332" s="194">
        <v>92.36</v>
      </c>
      <c r="N3332" s="194">
        <v>90.6</v>
      </c>
      <c r="O3332" s="3">
        <v>391.32</v>
      </c>
      <c r="P3332" s="2">
        <v>91.485020000000006</v>
      </c>
    </row>
    <row r="3333" spans="2:16" x14ac:dyDescent="0.25">
      <c r="B3333" s="177">
        <v>293.89</v>
      </c>
      <c r="C3333" s="177">
        <v>94.65</v>
      </c>
      <c r="D3333" s="177">
        <v>90.41</v>
      </c>
      <c r="E3333" s="177">
        <v>84.73</v>
      </c>
      <c r="F3333" s="177">
        <v>88.11</v>
      </c>
      <c r="G3333" s="177">
        <v>91.12</v>
      </c>
      <c r="K3333" s="194">
        <v>300.72000000000003</v>
      </c>
      <c r="L3333" s="194">
        <v>98.07</v>
      </c>
      <c r="M3333" s="194">
        <v>92.36</v>
      </c>
      <c r="N3333" s="194">
        <v>90.59</v>
      </c>
      <c r="O3333" s="3">
        <v>391.44</v>
      </c>
      <c r="P3333" s="2">
        <v>91.475020000000001</v>
      </c>
    </row>
    <row r="3334" spans="2:16" x14ac:dyDescent="0.25">
      <c r="B3334" s="177">
        <v>293.97000000000003</v>
      </c>
      <c r="C3334" s="177">
        <v>94.65</v>
      </c>
      <c r="D3334" s="177">
        <v>90.41</v>
      </c>
      <c r="E3334" s="177">
        <v>84.73</v>
      </c>
      <c r="F3334" s="177">
        <v>88.1</v>
      </c>
      <c r="G3334" s="177">
        <v>91.11</v>
      </c>
      <c r="K3334" s="194">
        <v>300.8</v>
      </c>
      <c r="L3334" s="194">
        <v>98.07</v>
      </c>
      <c r="M3334" s="194">
        <v>92.35</v>
      </c>
      <c r="N3334" s="194">
        <v>90.59</v>
      </c>
      <c r="O3334" s="3">
        <v>391.53</v>
      </c>
      <c r="P3334" s="2">
        <v>91.475020000000001</v>
      </c>
    </row>
    <row r="3335" spans="2:16" x14ac:dyDescent="0.25">
      <c r="B3335" s="177">
        <v>294.06</v>
      </c>
      <c r="C3335" s="177">
        <v>94.65</v>
      </c>
      <c r="D3335" s="177">
        <v>90.4</v>
      </c>
      <c r="E3335" s="177">
        <v>84.73</v>
      </c>
      <c r="F3335" s="177">
        <v>88.1</v>
      </c>
      <c r="G3335" s="177">
        <v>91.11</v>
      </c>
      <c r="K3335" s="194">
        <v>300.88</v>
      </c>
      <c r="L3335" s="194">
        <v>98.07</v>
      </c>
      <c r="M3335" s="194">
        <v>92.35</v>
      </c>
      <c r="N3335" s="194">
        <v>90.59</v>
      </c>
      <c r="O3335" s="3">
        <v>391.65</v>
      </c>
      <c r="P3335" s="2">
        <v>91.485020000000006</v>
      </c>
    </row>
    <row r="3336" spans="2:16" x14ac:dyDescent="0.25">
      <c r="B3336" s="177">
        <v>294.14</v>
      </c>
      <c r="C3336" s="177">
        <v>94.65</v>
      </c>
      <c r="D3336" s="177">
        <v>90.4</v>
      </c>
      <c r="E3336" s="177">
        <v>84.73</v>
      </c>
      <c r="F3336" s="177">
        <v>88.11</v>
      </c>
      <c r="G3336" s="177">
        <v>91.11</v>
      </c>
      <c r="K3336" s="194">
        <v>300.97000000000003</v>
      </c>
      <c r="L3336" s="194">
        <v>98.07</v>
      </c>
      <c r="M3336" s="194">
        <v>92.37</v>
      </c>
      <c r="N3336" s="194">
        <v>90.59</v>
      </c>
      <c r="O3336" s="3">
        <v>391.78</v>
      </c>
      <c r="P3336" s="2">
        <v>91.475020000000001</v>
      </c>
    </row>
    <row r="3337" spans="2:16" x14ac:dyDescent="0.25">
      <c r="B3337" s="177">
        <v>294.23</v>
      </c>
      <c r="C3337" s="177">
        <v>94.65</v>
      </c>
      <c r="D3337" s="177">
        <v>90.4</v>
      </c>
      <c r="E3337" s="177">
        <v>84.73</v>
      </c>
      <c r="F3337" s="177">
        <v>88.11</v>
      </c>
      <c r="G3337" s="177">
        <v>91.1</v>
      </c>
      <c r="K3337" s="194">
        <v>301.05</v>
      </c>
      <c r="L3337" s="194">
        <v>98.07</v>
      </c>
      <c r="M3337" s="194">
        <v>92.35</v>
      </c>
      <c r="N3337" s="194">
        <v>90.59</v>
      </c>
      <c r="O3337" s="3">
        <v>391.86</v>
      </c>
      <c r="P3337" s="2">
        <v>91.455020000000005</v>
      </c>
    </row>
    <row r="3338" spans="2:16" x14ac:dyDescent="0.25">
      <c r="B3338" s="177">
        <v>294.31</v>
      </c>
      <c r="C3338" s="177">
        <v>94.65</v>
      </c>
      <c r="D3338" s="177">
        <v>90.4</v>
      </c>
      <c r="E3338" s="177">
        <v>84.72</v>
      </c>
      <c r="F3338" s="177">
        <v>88.08</v>
      </c>
      <c r="G3338" s="177">
        <v>91.1</v>
      </c>
      <c r="K3338" s="194">
        <v>301.13</v>
      </c>
      <c r="L3338" s="194">
        <v>98.07</v>
      </c>
      <c r="M3338" s="194">
        <v>92.33</v>
      </c>
      <c r="N3338" s="194">
        <v>90.59</v>
      </c>
      <c r="O3338" s="3">
        <v>391.98</v>
      </c>
      <c r="P3338" s="2">
        <v>91.44502</v>
      </c>
    </row>
    <row r="3339" spans="2:16" x14ac:dyDescent="0.25">
      <c r="B3339" s="177">
        <v>294.39999999999998</v>
      </c>
      <c r="C3339" s="177">
        <v>94.65</v>
      </c>
      <c r="D3339" s="177">
        <v>90.39</v>
      </c>
      <c r="E3339" s="177">
        <v>84.71</v>
      </c>
      <c r="F3339" s="177">
        <v>88.07</v>
      </c>
      <c r="G3339" s="177">
        <v>91.1</v>
      </c>
      <c r="K3339" s="194">
        <v>301.20999999999998</v>
      </c>
      <c r="L3339" s="194">
        <v>98.07</v>
      </c>
      <c r="M3339" s="194">
        <v>92.32</v>
      </c>
      <c r="N3339" s="194">
        <v>90.58</v>
      </c>
      <c r="O3339" s="3">
        <v>392.11</v>
      </c>
      <c r="P3339" s="2">
        <v>91.435019999999994</v>
      </c>
    </row>
    <row r="3340" spans="2:16" x14ac:dyDescent="0.25">
      <c r="B3340" s="177">
        <v>294.48</v>
      </c>
      <c r="C3340" s="177">
        <v>94.64</v>
      </c>
      <c r="D3340" s="177">
        <v>90.39</v>
      </c>
      <c r="E3340" s="177">
        <v>84.7</v>
      </c>
      <c r="F3340" s="177">
        <v>88.07</v>
      </c>
      <c r="G3340" s="177">
        <v>91.09</v>
      </c>
      <c r="K3340" s="194">
        <v>301.3</v>
      </c>
      <c r="L3340" s="194">
        <v>98.07</v>
      </c>
      <c r="M3340" s="194">
        <v>92.33</v>
      </c>
      <c r="N3340" s="194">
        <v>90.58</v>
      </c>
      <c r="O3340" s="3">
        <v>392.19</v>
      </c>
      <c r="P3340" s="2">
        <v>91.435019999999994</v>
      </c>
    </row>
    <row r="3341" spans="2:16" x14ac:dyDescent="0.25">
      <c r="B3341" s="177">
        <v>294.56</v>
      </c>
      <c r="C3341" s="177">
        <v>94.64</v>
      </c>
      <c r="D3341" s="177">
        <v>90.39</v>
      </c>
      <c r="E3341" s="177">
        <v>84.69</v>
      </c>
      <c r="F3341" s="177">
        <v>88.07</v>
      </c>
      <c r="G3341" s="177">
        <v>91.09</v>
      </c>
      <c r="K3341" s="194">
        <v>301.38</v>
      </c>
      <c r="L3341" s="194">
        <v>98.07</v>
      </c>
      <c r="M3341" s="194">
        <v>92.33</v>
      </c>
      <c r="N3341" s="194">
        <v>90.58</v>
      </c>
      <c r="O3341" s="3">
        <v>392.32</v>
      </c>
      <c r="P3341" s="2">
        <v>91.435019999999994</v>
      </c>
    </row>
    <row r="3342" spans="2:16" x14ac:dyDescent="0.25">
      <c r="B3342" s="177">
        <v>294.64</v>
      </c>
      <c r="C3342" s="177">
        <v>94.64</v>
      </c>
      <c r="D3342" s="177">
        <v>90.39</v>
      </c>
      <c r="E3342" s="177">
        <v>84.69</v>
      </c>
      <c r="F3342" s="177">
        <v>88.07</v>
      </c>
      <c r="G3342" s="177">
        <v>91.09</v>
      </c>
      <c r="K3342" s="194">
        <v>301.47000000000003</v>
      </c>
      <c r="L3342" s="194">
        <v>98.08</v>
      </c>
      <c r="M3342" s="194">
        <v>92.34</v>
      </c>
      <c r="N3342" s="194">
        <v>90.58</v>
      </c>
      <c r="O3342" s="3">
        <v>392.44</v>
      </c>
      <c r="P3342" s="2">
        <v>91.435019999999994</v>
      </c>
    </row>
    <row r="3343" spans="2:16" x14ac:dyDescent="0.25">
      <c r="B3343" s="177">
        <v>294.73</v>
      </c>
      <c r="C3343" s="177">
        <v>94.64</v>
      </c>
      <c r="D3343" s="177">
        <v>90.38</v>
      </c>
      <c r="E3343" s="177">
        <v>84.69</v>
      </c>
      <c r="F3343" s="177">
        <v>88.07</v>
      </c>
      <c r="G3343" s="177">
        <v>91.08</v>
      </c>
      <c r="K3343" s="194">
        <v>301.55</v>
      </c>
      <c r="L3343" s="194">
        <v>98.08</v>
      </c>
      <c r="M3343" s="194">
        <v>92.34</v>
      </c>
      <c r="N3343" s="194">
        <v>90.58</v>
      </c>
      <c r="O3343" s="3">
        <v>392.53</v>
      </c>
      <c r="P3343" s="2">
        <v>91.44502</v>
      </c>
    </row>
    <row r="3344" spans="2:16" x14ac:dyDescent="0.25">
      <c r="B3344" s="177">
        <v>294.81</v>
      </c>
      <c r="C3344" s="177">
        <v>94.64</v>
      </c>
      <c r="D3344" s="177">
        <v>90.38</v>
      </c>
      <c r="E3344" s="177">
        <v>84.69</v>
      </c>
      <c r="F3344" s="177">
        <v>88.07</v>
      </c>
      <c r="G3344" s="177">
        <v>91.08</v>
      </c>
      <c r="K3344" s="194">
        <v>301.63</v>
      </c>
      <c r="L3344" s="194">
        <v>98.08</v>
      </c>
      <c r="M3344" s="194">
        <v>92.35</v>
      </c>
      <c r="N3344" s="194">
        <v>90.58</v>
      </c>
      <c r="O3344" s="3">
        <v>392.65</v>
      </c>
      <c r="P3344" s="2">
        <v>91.435019999999994</v>
      </c>
    </row>
    <row r="3345" spans="2:16" x14ac:dyDescent="0.25">
      <c r="B3345" s="177">
        <v>294.89</v>
      </c>
      <c r="C3345" s="177">
        <v>94.63</v>
      </c>
      <c r="D3345" s="177">
        <v>90.38</v>
      </c>
      <c r="E3345" s="177">
        <v>84.69</v>
      </c>
      <c r="F3345" s="177">
        <v>88.07</v>
      </c>
      <c r="G3345" s="177">
        <v>91.08</v>
      </c>
      <c r="K3345" s="194">
        <v>301.72000000000003</v>
      </c>
      <c r="L3345" s="194">
        <v>98.08</v>
      </c>
      <c r="M3345" s="194">
        <v>92.35</v>
      </c>
      <c r="N3345" s="194">
        <v>90.57</v>
      </c>
      <c r="O3345" s="3">
        <v>392.78</v>
      </c>
      <c r="P3345" s="2">
        <v>91.415019999999998</v>
      </c>
    </row>
    <row r="3346" spans="2:16" x14ac:dyDescent="0.25">
      <c r="B3346" s="177">
        <v>294.98</v>
      </c>
      <c r="C3346" s="177">
        <v>94.63</v>
      </c>
      <c r="D3346" s="177">
        <v>90.38</v>
      </c>
      <c r="E3346" s="177">
        <v>84.69</v>
      </c>
      <c r="F3346" s="177">
        <v>88.06</v>
      </c>
      <c r="G3346" s="177">
        <v>91.08</v>
      </c>
      <c r="K3346" s="194">
        <v>301.8</v>
      </c>
      <c r="L3346" s="194">
        <v>98.08</v>
      </c>
      <c r="M3346" s="194">
        <v>92.35</v>
      </c>
      <c r="N3346" s="194">
        <v>90.57</v>
      </c>
      <c r="O3346" s="3">
        <v>392.86</v>
      </c>
      <c r="P3346" s="2">
        <v>91.405019999999993</v>
      </c>
    </row>
    <row r="3347" spans="2:16" x14ac:dyDescent="0.25">
      <c r="B3347" s="177">
        <v>295.06</v>
      </c>
      <c r="C3347" s="177">
        <v>94.63</v>
      </c>
      <c r="D3347" s="177">
        <v>90.38</v>
      </c>
      <c r="E3347" s="177">
        <v>84.69</v>
      </c>
      <c r="F3347" s="177">
        <v>88.06</v>
      </c>
      <c r="G3347" s="177">
        <v>91.07</v>
      </c>
      <c r="K3347" s="194">
        <v>301.88</v>
      </c>
      <c r="L3347" s="194">
        <v>98.08</v>
      </c>
      <c r="M3347" s="194">
        <v>92.36</v>
      </c>
      <c r="N3347" s="194">
        <v>90.57</v>
      </c>
      <c r="O3347" s="3">
        <v>392.99</v>
      </c>
      <c r="P3347" s="2">
        <v>91.395020000000002</v>
      </c>
    </row>
    <row r="3348" spans="2:16" x14ac:dyDescent="0.25">
      <c r="B3348" s="177">
        <v>295.14</v>
      </c>
      <c r="C3348" s="177">
        <v>94.63</v>
      </c>
      <c r="D3348" s="177">
        <v>90.38</v>
      </c>
      <c r="E3348" s="177">
        <v>84.69</v>
      </c>
      <c r="F3348" s="177">
        <v>88.05</v>
      </c>
      <c r="G3348" s="177">
        <v>91.07</v>
      </c>
      <c r="K3348" s="194">
        <v>301.97000000000003</v>
      </c>
      <c r="L3348" s="194">
        <v>98.08</v>
      </c>
      <c r="M3348" s="194">
        <v>92.36</v>
      </c>
      <c r="N3348" s="194">
        <v>90.57</v>
      </c>
      <c r="O3348" s="3">
        <v>393.11</v>
      </c>
      <c r="P3348" s="2">
        <v>91.385019999999997</v>
      </c>
    </row>
    <row r="3349" spans="2:16" x14ac:dyDescent="0.25">
      <c r="B3349" s="177">
        <v>295.23</v>
      </c>
      <c r="C3349" s="177">
        <v>94.63</v>
      </c>
      <c r="D3349" s="177">
        <v>90.38</v>
      </c>
      <c r="E3349" s="177">
        <v>84.69</v>
      </c>
      <c r="F3349" s="177">
        <v>88.06</v>
      </c>
      <c r="G3349" s="177">
        <v>91.07</v>
      </c>
      <c r="K3349" s="194">
        <v>302.05</v>
      </c>
      <c r="L3349" s="194">
        <v>98.08</v>
      </c>
      <c r="M3349" s="194">
        <v>92.38</v>
      </c>
      <c r="N3349" s="194">
        <v>90.56</v>
      </c>
      <c r="O3349" s="3">
        <v>393.19</v>
      </c>
      <c r="P3349" s="2">
        <v>91.375020000000006</v>
      </c>
    </row>
    <row r="3350" spans="2:16" x14ac:dyDescent="0.25">
      <c r="B3350" s="177">
        <v>295.31</v>
      </c>
      <c r="C3350" s="177">
        <v>94.63</v>
      </c>
      <c r="D3350" s="177">
        <v>90.38</v>
      </c>
      <c r="E3350" s="177">
        <v>84.68</v>
      </c>
      <c r="F3350" s="177">
        <v>88.06</v>
      </c>
      <c r="G3350" s="177">
        <v>91.06</v>
      </c>
      <c r="K3350" s="194">
        <v>302.13</v>
      </c>
      <c r="L3350" s="194">
        <v>98.08</v>
      </c>
      <c r="M3350" s="194">
        <v>92.37</v>
      </c>
      <c r="N3350" s="194">
        <v>90.56</v>
      </c>
      <c r="O3350" s="3">
        <v>393.32</v>
      </c>
      <c r="P3350" s="2">
        <v>91.375020000000006</v>
      </c>
    </row>
    <row r="3351" spans="2:16" x14ac:dyDescent="0.25">
      <c r="B3351" s="177">
        <v>295.39</v>
      </c>
      <c r="C3351" s="177">
        <v>94.63</v>
      </c>
      <c r="D3351" s="177">
        <v>90.38</v>
      </c>
      <c r="E3351" s="177">
        <v>84.68</v>
      </c>
      <c r="F3351" s="177">
        <v>88.08</v>
      </c>
      <c r="G3351" s="177">
        <v>91.06</v>
      </c>
      <c r="K3351" s="194">
        <v>302.22000000000003</v>
      </c>
      <c r="L3351" s="194">
        <v>98.08</v>
      </c>
      <c r="M3351" s="194">
        <v>92.36</v>
      </c>
      <c r="N3351" s="194">
        <v>90.56</v>
      </c>
      <c r="O3351" s="3">
        <v>393.44</v>
      </c>
      <c r="P3351" s="2">
        <v>91.365020000000001</v>
      </c>
    </row>
    <row r="3352" spans="2:16" x14ac:dyDescent="0.25">
      <c r="B3352" s="177">
        <v>295.48</v>
      </c>
      <c r="C3352" s="177">
        <v>94.62</v>
      </c>
      <c r="D3352" s="177">
        <v>90.38</v>
      </c>
      <c r="E3352" s="177">
        <v>84.68</v>
      </c>
      <c r="F3352" s="177">
        <v>88.08</v>
      </c>
      <c r="G3352" s="177">
        <v>91.06</v>
      </c>
      <c r="K3352" s="194">
        <v>302.3</v>
      </c>
      <c r="L3352" s="194">
        <v>98.08</v>
      </c>
      <c r="M3352" s="194">
        <v>92.34</v>
      </c>
      <c r="N3352" s="194">
        <v>90.56</v>
      </c>
      <c r="O3352" s="3">
        <v>393.53</v>
      </c>
      <c r="P3352" s="2">
        <v>91.365020000000001</v>
      </c>
    </row>
    <row r="3353" spans="2:16" x14ac:dyDescent="0.25">
      <c r="B3353" s="177">
        <v>295.56</v>
      </c>
      <c r="C3353" s="177">
        <v>94.62</v>
      </c>
      <c r="D3353" s="177">
        <v>90.37</v>
      </c>
      <c r="E3353" s="177">
        <v>84.67</v>
      </c>
      <c r="F3353" s="177">
        <v>88.07</v>
      </c>
      <c r="G3353" s="177">
        <v>91.05</v>
      </c>
      <c r="K3353" s="194">
        <v>302.39</v>
      </c>
      <c r="L3353" s="194">
        <v>98.09</v>
      </c>
      <c r="M3353" s="194">
        <v>92.33</v>
      </c>
      <c r="N3353" s="194">
        <v>90.56</v>
      </c>
      <c r="O3353" s="3">
        <v>393.65</v>
      </c>
      <c r="P3353" s="2">
        <v>91.365020000000001</v>
      </c>
    </row>
    <row r="3354" spans="2:16" x14ac:dyDescent="0.25">
      <c r="B3354" s="177">
        <v>295.64</v>
      </c>
      <c r="C3354" s="177">
        <v>94.62</v>
      </c>
      <c r="D3354" s="177">
        <v>90.37</v>
      </c>
      <c r="E3354" s="177">
        <v>84.67</v>
      </c>
      <c r="F3354" s="177">
        <v>88.06</v>
      </c>
      <c r="G3354" s="177">
        <v>91.05</v>
      </c>
      <c r="K3354" s="194">
        <v>302.47000000000003</v>
      </c>
      <c r="L3354" s="194">
        <v>98.09</v>
      </c>
      <c r="M3354" s="194">
        <v>92.32</v>
      </c>
      <c r="N3354" s="194">
        <v>90.56</v>
      </c>
      <c r="O3354" s="3">
        <v>393.78</v>
      </c>
      <c r="P3354" s="2">
        <v>91.365020000000001</v>
      </c>
    </row>
    <row r="3355" spans="2:16" x14ac:dyDescent="0.25">
      <c r="B3355" s="177">
        <v>295.73</v>
      </c>
      <c r="C3355" s="177">
        <v>94.62</v>
      </c>
      <c r="D3355" s="177">
        <v>90.36</v>
      </c>
      <c r="E3355" s="177">
        <v>84.67</v>
      </c>
      <c r="F3355" s="177">
        <v>88.05</v>
      </c>
      <c r="G3355" s="177">
        <v>91.05</v>
      </c>
      <c r="K3355" s="194">
        <v>302.55</v>
      </c>
      <c r="L3355" s="194">
        <v>98.1</v>
      </c>
      <c r="M3355" s="194">
        <v>92.32</v>
      </c>
      <c r="N3355" s="194">
        <v>90.55</v>
      </c>
      <c r="O3355" s="3">
        <v>393.87</v>
      </c>
      <c r="P3355" s="2">
        <v>91.365020000000001</v>
      </c>
    </row>
    <row r="3356" spans="2:16" x14ac:dyDescent="0.25">
      <c r="B3356" s="177">
        <v>295.81</v>
      </c>
      <c r="C3356" s="177">
        <v>94.62</v>
      </c>
      <c r="D3356" s="177">
        <v>90.35</v>
      </c>
      <c r="E3356" s="177">
        <v>84.67</v>
      </c>
      <c r="F3356" s="177">
        <v>88.04</v>
      </c>
      <c r="G3356" s="177">
        <v>91.05</v>
      </c>
      <c r="K3356" s="194">
        <v>302.64</v>
      </c>
      <c r="L3356" s="194">
        <v>98.1</v>
      </c>
      <c r="M3356" s="194">
        <v>92.32</v>
      </c>
      <c r="N3356" s="194">
        <v>90.55</v>
      </c>
      <c r="O3356" s="3">
        <v>393.99</v>
      </c>
      <c r="P3356" s="2">
        <v>91.355019999999996</v>
      </c>
    </row>
    <row r="3357" spans="2:16" x14ac:dyDescent="0.25">
      <c r="B3357" s="177">
        <v>295.89</v>
      </c>
      <c r="C3357" s="177">
        <v>94.62</v>
      </c>
      <c r="D3357" s="177">
        <v>90.35</v>
      </c>
      <c r="E3357" s="177">
        <v>84.67</v>
      </c>
      <c r="F3357" s="177">
        <v>88.04</v>
      </c>
      <c r="G3357" s="177">
        <v>91.04</v>
      </c>
      <c r="K3357" s="194">
        <v>302.72000000000003</v>
      </c>
      <c r="L3357" s="194">
        <v>98.09</v>
      </c>
      <c r="M3357" s="194">
        <v>92.33</v>
      </c>
      <c r="N3357" s="194">
        <v>90.54</v>
      </c>
      <c r="O3357" s="3">
        <v>394.11</v>
      </c>
      <c r="P3357" s="2">
        <v>91.345020000000005</v>
      </c>
    </row>
    <row r="3358" spans="2:16" x14ac:dyDescent="0.25">
      <c r="B3358" s="177">
        <v>295.97000000000003</v>
      </c>
      <c r="C3358" s="177">
        <v>94.62</v>
      </c>
      <c r="D3358" s="177">
        <v>90.35</v>
      </c>
      <c r="E3358" s="177">
        <v>84.66</v>
      </c>
      <c r="F3358" s="177">
        <v>88.03</v>
      </c>
      <c r="G3358" s="177">
        <v>91.04</v>
      </c>
      <c r="K3358" s="194">
        <v>302.8</v>
      </c>
      <c r="L3358" s="194">
        <v>98.09</v>
      </c>
      <c r="M3358" s="194">
        <v>92.33</v>
      </c>
      <c r="N3358" s="194">
        <v>90.54</v>
      </c>
      <c r="O3358" s="3">
        <v>394.2</v>
      </c>
      <c r="P3358" s="2">
        <v>91.345020000000005</v>
      </c>
    </row>
    <row r="3359" spans="2:16" x14ac:dyDescent="0.25">
      <c r="B3359" s="177">
        <v>296.06</v>
      </c>
      <c r="C3359" s="177">
        <v>94.61</v>
      </c>
      <c r="D3359" s="177">
        <v>90.35</v>
      </c>
      <c r="E3359" s="177">
        <v>84.66</v>
      </c>
      <c r="F3359" s="177">
        <v>88.03</v>
      </c>
      <c r="G3359" s="177">
        <v>91.04</v>
      </c>
      <c r="K3359" s="194">
        <v>302.89</v>
      </c>
      <c r="L3359" s="194">
        <v>98.09</v>
      </c>
      <c r="M3359" s="194">
        <v>92.33</v>
      </c>
      <c r="N3359" s="194">
        <v>90.54</v>
      </c>
      <c r="O3359" s="3">
        <v>394.32</v>
      </c>
      <c r="P3359" s="2">
        <v>91.345020000000005</v>
      </c>
    </row>
    <row r="3360" spans="2:16" x14ac:dyDescent="0.25">
      <c r="B3360" s="177">
        <v>296.14</v>
      </c>
      <c r="C3360" s="177">
        <v>94.61</v>
      </c>
      <c r="D3360" s="177">
        <v>90.35</v>
      </c>
      <c r="E3360" s="177">
        <v>84.66</v>
      </c>
      <c r="F3360" s="177">
        <v>88.02</v>
      </c>
      <c r="G3360" s="177">
        <v>91.04</v>
      </c>
      <c r="K3360" s="194">
        <v>302.97000000000003</v>
      </c>
      <c r="L3360" s="194">
        <v>98.08</v>
      </c>
      <c r="M3360" s="194">
        <v>92.33</v>
      </c>
      <c r="N3360" s="194">
        <v>90.54</v>
      </c>
      <c r="O3360" s="3">
        <v>394.45</v>
      </c>
      <c r="P3360" s="2">
        <v>91.345020000000005</v>
      </c>
    </row>
    <row r="3361" spans="2:16" x14ac:dyDescent="0.25">
      <c r="B3361" s="177">
        <v>296.23</v>
      </c>
      <c r="C3361" s="177">
        <v>94.61</v>
      </c>
      <c r="D3361" s="177">
        <v>90.35</v>
      </c>
      <c r="E3361" s="177">
        <v>84.66</v>
      </c>
      <c r="F3361" s="177">
        <v>88.02</v>
      </c>
      <c r="G3361" s="177">
        <v>91.03</v>
      </c>
      <c r="K3361" s="194">
        <v>303.05</v>
      </c>
      <c r="L3361" s="194">
        <v>98.08</v>
      </c>
      <c r="M3361" s="194">
        <v>92.32</v>
      </c>
      <c r="N3361" s="194">
        <v>90.54</v>
      </c>
      <c r="O3361" s="3">
        <v>394.58</v>
      </c>
      <c r="P3361" s="2">
        <v>91.33502</v>
      </c>
    </row>
    <row r="3362" spans="2:16" x14ac:dyDescent="0.25">
      <c r="B3362" s="177">
        <v>296.31</v>
      </c>
      <c r="C3362" s="177">
        <v>94.61</v>
      </c>
      <c r="D3362" s="177">
        <v>90.35</v>
      </c>
      <c r="E3362" s="177">
        <v>84.65</v>
      </c>
      <c r="F3362" s="177">
        <v>88.01</v>
      </c>
      <c r="G3362" s="177">
        <v>91.03</v>
      </c>
      <c r="K3362" s="194">
        <v>303.14</v>
      </c>
      <c r="L3362" s="194">
        <v>98.08</v>
      </c>
      <c r="M3362" s="194">
        <v>92.32</v>
      </c>
      <c r="N3362" s="194">
        <v>90.54</v>
      </c>
      <c r="O3362" s="3">
        <v>394.7</v>
      </c>
      <c r="P3362" s="2">
        <v>91.33502</v>
      </c>
    </row>
    <row r="3363" spans="2:16" x14ac:dyDescent="0.25">
      <c r="B3363" s="177">
        <v>296.39</v>
      </c>
      <c r="C3363" s="177">
        <v>94.61</v>
      </c>
      <c r="D3363" s="177">
        <v>90.35</v>
      </c>
      <c r="E3363" s="177">
        <v>84.65</v>
      </c>
      <c r="F3363" s="177">
        <v>88</v>
      </c>
      <c r="G3363" s="177">
        <v>91.03</v>
      </c>
      <c r="K3363" s="194">
        <v>303.22000000000003</v>
      </c>
      <c r="L3363" s="194">
        <v>98.08</v>
      </c>
      <c r="M3363" s="194">
        <v>92.32</v>
      </c>
      <c r="N3363" s="194">
        <v>90.54</v>
      </c>
      <c r="O3363" s="3">
        <v>394.78</v>
      </c>
      <c r="P3363" s="2">
        <v>91.33502</v>
      </c>
    </row>
    <row r="3364" spans="2:16" x14ac:dyDescent="0.25">
      <c r="B3364" s="177">
        <v>296.48</v>
      </c>
      <c r="C3364" s="177">
        <v>94.61</v>
      </c>
      <c r="D3364" s="177">
        <v>90.35</v>
      </c>
      <c r="E3364" s="177">
        <v>84.64</v>
      </c>
      <c r="F3364" s="177">
        <v>88</v>
      </c>
      <c r="G3364" s="177">
        <v>91.03</v>
      </c>
      <c r="K3364" s="194">
        <v>303.3</v>
      </c>
      <c r="L3364" s="194">
        <v>98.08</v>
      </c>
      <c r="M3364" s="194">
        <v>92.33</v>
      </c>
      <c r="N3364" s="194">
        <v>90.53</v>
      </c>
      <c r="O3364" s="3">
        <v>394.91</v>
      </c>
      <c r="P3364" s="2">
        <v>91.315020000000004</v>
      </c>
    </row>
    <row r="3365" spans="2:16" x14ac:dyDescent="0.25">
      <c r="B3365" s="177">
        <v>296.56</v>
      </c>
      <c r="C3365" s="177">
        <v>94.6</v>
      </c>
      <c r="D3365" s="177">
        <v>90.35</v>
      </c>
      <c r="E3365" s="177">
        <v>84.64</v>
      </c>
      <c r="F3365" s="177">
        <v>88</v>
      </c>
      <c r="G3365" s="177">
        <v>91.03</v>
      </c>
      <c r="K3365" s="194">
        <v>303.39</v>
      </c>
      <c r="L3365" s="194">
        <v>98.08</v>
      </c>
      <c r="M3365" s="194">
        <v>92.33</v>
      </c>
      <c r="N3365" s="194">
        <v>90.53</v>
      </c>
      <c r="O3365" s="3">
        <v>395.03</v>
      </c>
      <c r="P3365" s="2">
        <v>91.295019999999994</v>
      </c>
    </row>
    <row r="3366" spans="2:16" x14ac:dyDescent="0.25">
      <c r="B3366" s="177">
        <v>296.64</v>
      </c>
      <c r="C3366" s="177">
        <v>94.6</v>
      </c>
      <c r="D3366" s="177">
        <v>90.36</v>
      </c>
      <c r="E3366" s="177">
        <v>84.63</v>
      </c>
      <c r="F3366" s="177">
        <v>88</v>
      </c>
      <c r="G3366" s="177">
        <v>91.02</v>
      </c>
      <c r="K3366" s="194">
        <v>303.47000000000003</v>
      </c>
      <c r="L3366" s="194">
        <v>98.07</v>
      </c>
      <c r="M3366" s="194">
        <v>92.34</v>
      </c>
      <c r="N3366" s="194">
        <v>90.53</v>
      </c>
      <c r="O3366" s="3">
        <v>395.11</v>
      </c>
      <c r="P3366" s="2">
        <v>91.285020000000003</v>
      </c>
    </row>
    <row r="3367" spans="2:16" x14ac:dyDescent="0.25">
      <c r="B3367" s="177">
        <v>296.72000000000003</v>
      </c>
      <c r="C3367" s="177">
        <v>94.6</v>
      </c>
      <c r="D3367" s="177">
        <v>90.35</v>
      </c>
      <c r="E3367" s="177">
        <v>84.63</v>
      </c>
      <c r="F3367" s="177">
        <v>88</v>
      </c>
      <c r="G3367" s="177">
        <v>91.02</v>
      </c>
      <c r="K3367" s="194">
        <v>303.56</v>
      </c>
      <c r="L3367" s="194">
        <v>98.07</v>
      </c>
      <c r="M3367" s="194">
        <v>92.34</v>
      </c>
      <c r="N3367" s="194">
        <v>90.54</v>
      </c>
      <c r="O3367" s="3">
        <v>395.24</v>
      </c>
      <c r="P3367" s="2">
        <v>91.285020000000003</v>
      </c>
    </row>
    <row r="3368" spans="2:16" x14ac:dyDescent="0.25">
      <c r="B3368" s="177">
        <v>296.81</v>
      </c>
      <c r="C3368" s="177">
        <v>94.6</v>
      </c>
      <c r="D3368" s="177">
        <v>90.35</v>
      </c>
      <c r="E3368" s="177">
        <v>84.63</v>
      </c>
      <c r="F3368" s="177">
        <v>87.99</v>
      </c>
      <c r="G3368" s="177">
        <v>91.01</v>
      </c>
      <c r="K3368" s="194">
        <v>303.64</v>
      </c>
      <c r="L3368" s="194">
        <v>98.07</v>
      </c>
      <c r="M3368" s="194">
        <v>92.34</v>
      </c>
      <c r="N3368" s="194">
        <v>90.54</v>
      </c>
      <c r="O3368" s="3">
        <v>395.36</v>
      </c>
      <c r="P3368" s="2">
        <v>91.285020000000003</v>
      </c>
    </row>
    <row r="3369" spans="2:16" x14ac:dyDescent="0.25">
      <c r="B3369" s="177">
        <v>296.89</v>
      </c>
      <c r="C3369" s="177">
        <v>94.6</v>
      </c>
      <c r="D3369" s="177">
        <v>90.35</v>
      </c>
      <c r="E3369" s="177">
        <v>84.62</v>
      </c>
      <c r="F3369" s="177">
        <v>87.99</v>
      </c>
      <c r="G3369" s="177">
        <v>91.01</v>
      </c>
      <c r="K3369" s="194">
        <v>303.72000000000003</v>
      </c>
      <c r="L3369" s="194">
        <v>98.07</v>
      </c>
      <c r="M3369" s="194">
        <v>92.34</v>
      </c>
      <c r="N3369" s="194">
        <v>90.54</v>
      </c>
      <c r="O3369" s="3">
        <v>395.45</v>
      </c>
      <c r="P3369" s="2">
        <v>91.285020000000003</v>
      </c>
    </row>
    <row r="3370" spans="2:16" x14ac:dyDescent="0.25">
      <c r="B3370" s="177">
        <v>296.97000000000003</v>
      </c>
      <c r="C3370" s="177">
        <v>94.6</v>
      </c>
      <c r="D3370" s="177">
        <v>90.34</v>
      </c>
      <c r="E3370" s="177">
        <v>84.62</v>
      </c>
      <c r="F3370" s="177">
        <v>87.99</v>
      </c>
      <c r="G3370" s="177">
        <v>91.01</v>
      </c>
      <c r="K3370" s="194">
        <v>303.8</v>
      </c>
      <c r="L3370" s="194">
        <v>98.07</v>
      </c>
      <c r="M3370" s="194">
        <v>92.34</v>
      </c>
      <c r="N3370" s="194">
        <v>90.53</v>
      </c>
      <c r="O3370" s="3">
        <v>395.57</v>
      </c>
      <c r="P3370" s="2">
        <v>91.285020000000003</v>
      </c>
    </row>
    <row r="3371" spans="2:16" x14ac:dyDescent="0.25">
      <c r="B3371" s="177">
        <v>297.06</v>
      </c>
      <c r="C3371" s="177">
        <v>94.6</v>
      </c>
      <c r="D3371" s="177">
        <v>90.34</v>
      </c>
      <c r="E3371" s="177">
        <v>84.62</v>
      </c>
      <c r="F3371" s="177">
        <v>87.98</v>
      </c>
      <c r="G3371" s="177">
        <v>91.01</v>
      </c>
      <c r="K3371" s="194">
        <v>303.89</v>
      </c>
      <c r="L3371" s="194">
        <v>98.07</v>
      </c>
      <c r="M3371" s="194">
        <v>92.35</v>
      </c>
      <c r="N3371" s="194">
        <v>90.53</v>
      </c>
      <c r="O3371" s="3">
        <v>395.7</v>
      </c>
      <c r="P3371" s="2">
        <v>91.285020000000003</v>
      </c>
    </row>
    <row r="3372" spans="2:16" x14ac:dyDescent="0.25">
      <c r="B3372" s="177">
        <v>297.14</v>
      </c>
      <c r="C3372" s="177">
        <v>94.59</v>
      </c>
      <c r="D3372" s="177">
        <v>90.34</v>
      </c>
      <c r="E3372" s="177">
        <v>84.62</v>
      </c>
      <c r="F3372" s="177">
        <v>87.98</v>
      </c>
      <c r="G3372" s="177">
        <v>91.01</v>
      </c>
      <c r="K3372" s="194">
        <v>303.97000000000003</v>
      </c>
      <c r="L3372" s="194">
        <v>98.07</v>
      </c>
      <c r="M3372" s="194">
        <v>92.35</v>
      </c>
      <c r="N3372" s="194">
        <v>90.53</v>
      </c>
      <c r="O3372" s="3">
        <v>395.78</v>
      </c>
      <c r="P3372" s="2">
        <v>91.275019999999998</v>
      </c>
    </row>
    <row r="3373" spans="2:16" x14ac:dyDescent="0.25">
      <c r="B3373" s="177">
        <v>297.22000000000003</v>
      </c>
      <c r="C3373" s="177">
        <v>94.59</v>
      </c>
      <c r="D3373" s="177">
        <v>90.34</v>
      </c>
      <c r="E3373" s="177">
        <v>84.61</v>
      </c>
      <c r="F3373" s="177">
        <v>87.98</v>
      </c>
      <c r="G3373" s="177">
        <v>91</v>
      </c>
      <c r="K3373" s="194">
        <v>304.05</v>
      </c>
      <c r="L3373" s="194">
        <v>98.07</v>
      </c>
      <c r="M3373" s="194">
        <v>92.35</v>
      </c>
      <c r="N3373" s="194">
        <v>90.53</v>
      </c>
      <c r="O3373" s="3">
        <v>395.91</v>
      </c>
      <c r="P3373" s="2">
        <v>91.265020000000007</v>
      </c>
    </row>
    <row r="3374" spans="2:16" x14ac:dyDescent="0.25">
      <c r="B3374" s="177">
        <v>297.31</v>
      </c>
      <c r="C3374" s="177">
        <v>94.59</v>
      </c>
      <c r="D3374" s="177">
        <v>90.34</v>
      </c>
      <c r="E3374" s="177">
        <v>84.61</v>
      </c>
      <c r="F3374" s="177">
        <v>87.99</v>
      </c>
      <c r="G3374" s="177">
        <v>91</v>
      </c>
      <c r="K3374" s="194">
        <v>304.14</v>
      </c>
      <c r="L3374" s="194">
        <v>98.07</v>
      </c>
      <c r="M3374" s="194">
        <v>92.34</v>
      </c>
      <c r="N3374" s="194">
        <v>90.52</v>
      </c>
      <c r="O3374" s="3">
        <v>396.03</v>
      </c>
      <c r="P3374" s="2">
        <v>91.255020000000002</v>
      </c>
    </row>
    <row r="3375" spans="2:16" x14ac:dyDescent="0.25">
      <c r="B3375" s="177">
        <v>297.39</v>
      </c>
      <c r="C3375" s="177">
        <v>94.59</v>
      </c>
      <c r="D3375" s="177">
        <v>90.34</v>
      </c>
      <c r="E3375" s="177">
        <v>84.6</v>
      </c>
      <c r="F3375" s="177">
        <v>87.98</v>
      </c>
      <c r="G3375" s="177">
        <v>91</v>
      </c>
      <c r="K3375" s="194">
        <v>304.22000000000003</v>
      </c>
      <c r="L3375" s="194">
        <v>98.07</v>
      </c>
      <c r="M3375" s="194">
        <v>92.34</v>
      </c>
      <c r="N3375" s="194">
        <v>90.52</v>
      </c>
      <c r="O3375" s="3">
        <v>396.11</v>
      </c>
      <c r="P3375" s="2">
        <v>91.255020000000002</v>
      </c>
    </row>
    <row r="3376" spans="2:16" x14ac:dyDescent="0.25">
      <c r="B3376" s="177">
        <v>297.47000000000003</v>
      </c>
      <c r="C3376" s="177">
        <v>94.59</v>
      </c>
      <c r="D3376" s="177">
        <v>90.34</v>
      </c>
      <c r="E3376" s="177">
        <v>84.6</v>
      </c>
      <c r="F3376" s="177">
        <v>87.98</v>
      </c>
      <c r="G3376" s="177">
        <v>90.99</v>
      </c>
      <c r="K3376" s="194">
        <v>304.3</v>
      </c>
      <c r="L3376" s="194">
        <v>98.07</v>
      </c>
      <c r="M3376" s="194">
        <v>92.33</v>
      </c>
      <c r="N3376" s="194">
        <v>90.52</v>
      </c>
      <c r="O3376" s="3">
        <v>396.24</v>
      </c>
      <c r="P3376" s="2">
        <v>91.245019999999997</v>
      </c>
    </row>
    <row r="3377" spans="2:16" x14ac:dyDescent="0.25">
      <c r="B3377" s="177">
        <v>297.56</v>
      </c>
      <c r="C3377" s="177">
        <v>94.59</v>
      </c>
      <c r="D3377" s="177">
        <v>90.34</v>
      </c>
      <c r="E3377" s="177">
        <v>84.6</v>
      </c>
      <c r="F3377" s="177">
        <v>87.97</v>
      </c>
      <c r="G3377" s="177">
        <v>90.99</v>
      </c>
      <c r="K3377" s="194">
        <v>304.39</v>
      </c>
      <c r="L3377" s="194">
        <v>98.07</v>
      </c>
      <c r="M3377" s="194">
        <v>92.33</v>
      </c>
      <c r="N3377" s="194">
        <v>90.51</v>
      </c>
      <c r="O3377" s="3">
        <v>396.36</v>
      </c>
      <c r="P3377" s="2">
        <v>91.245019999999997</v>
      </c>
    </row>
    <row r="3378" spans="2:16" x14ac:dyDescent="0.25">
      <c r="B3378" s="177">
        <v>297.64</v>
      </c>
      <c r="C3378" s="177">
        <v>94.59</v>
      </c>
      <c r="D3378" s="177">
        <v>90.34</v>
      </c>
      <c r="E3378" s="177">
        <v>84.59</v>
      </c>
      <c r="F3378" s="177">
        <v>87.96</v>
      </c>
      <c r="G3378" s="177">
        <v>90.99</v>
      </c>
      <c r="K3378" s="194">
        <v>304.47000000000003</v>
      </c>
      <c r="L3378" s="194">
        <v>98.07</v>
      </c>
      <c r="M3378" s="194">
        <v>92.33</v>
      </c>
      <c r="N3378" s="194">
        <v>90.51</v>
      </c>
      <c r="O3378" s="3">
        <v>396.45</v>
      </c>
      <c r="P3378" s="2">
        <v>91.235020000000006</v>
      </c>
    </row>
    <row r="3379" spans="2:16" x14ac:dyDescent="0.25">
      <c r="B3379" s="177">
        <v>297.72000000000003</v>
      </c>
      <c r="C3379" s="177">
        <v>94.59</v>
      </c>
      <c r="D3379" s="177">
        <v>90.34</v>
      </c>
      <c r="E3379" s="177">
        <v>84.59</v>
      </c>
      <c r="F3379" s="177">
        <v>87.96</v>
      </c>
      <c r="G3379" s="177">
        <v>90.99</v>
      </c>
      <c r="K3379" s="194">
        <v>304.55</v>
      </c>
      <c r="L3379" s="194">
        <v>98.07</v>
      </c>
      <c r="M3379" s="194">
        <v>92.32</v>
      </c>
      <c r="N3379" s="194">
        <v>90.51</v>
      </c>
      <c r="O3379" s="3">
        <v>396.57</v>
      </c>
      <c r="P3379" s="2">
        <v>91.235020000000006</v>
      </c>
    </row>
    <row r="3380" spans="2:16" x14ac:dyDescent="0.25">
      <c r="B3380" s="177">
        <v>297.81</v>
      </c>
      <c r="C3380" s="177">
        <v>94.58</v>
      </c>
      <c r="D3380" s="177">
        <v>90.33</v>
      </c>
      <c r="E3380" s="177">
        <v>84.59</v>
      </c>
      <c r="F3380" s="177">
        <v>87.95</v>
      </c>
      <c r="G3380" s="177">
        <v>90.98</v>
      </c>
      <c r="K3380" s="194">
        <v>304.63</v>
      </c>
      <c r="L3380" s="194">
        <v>98.07</v>
      </c>
      <c r="M3380" s="194">
        <v>92.32</v>
      </c>
      <c r="N3380" s="194">
        <v>90.51</v>
      </c>
      <c r="O3380" s="3">
        <v>396.7</v>
      </c>
      <c r="P3380" s="2">
        <v>91.225020000000001</v>
      </c>
    </row>
    <row r="3381" spans="2:16" x14ac:dyDescent="0.25">
      <c r="B3381" s="177">
        <v>297.89</v>
      </c>
      <c r="C3381" s="177">
        <v>94.58</v>
      </c>
      <c r="D3381" s="177">
        <v>90.33</v>
      </c>
      <c r="E3381" s="177">
        <v>84.58</v>
      </c>
      <c r="F3381" s="177">
        <v>87.94</v>
      </c>
      <c r="G3381" s="177">
        <v>90.98</v>
      </c>
      <c r="K3381" s="194">
        <v>304.72000000000003</v>
      </c>
      <c r="L3381" s="194">
        <v>98.07</v>
      </c>
      <c r="M3381" s="194">
        <v>92.32</v>
      </c>
      <c r="N3381" s="194">
        <v>90.51</v>
      </c>
      <c r="O3381" s="3">
        <v>396.78</v>
      </c>
      <c r="P3381" s="2">
        <v>91.225020000000001</v>
      </c>
    </row>
    <row r="3382" spans="2:16" x14ac:dyDescent="0.25">
      <c r="B3382" s="177">
        <v>297.97000000000003</v>
      </c>
      <c r="C3382" s="177">
        <v>94.58</v>
      </c>
      <c r="D3382" s="177">
        <v>90.33</v>
      </c>
      <c r="E3382" s="177">
        <v>84.58</v>
      </c>
      <c r="F3382" s="177">
        <v>87.94</v>
      </c>
      <c r="G3382" s="177">
        <v>90.98</v>
      </c>
      <c r="K3382" s="194">
        <v>304.8</v>
      </c>
      <c r="L3382" s="194">
        <v>98.07</v>
      </c>
      <c r="M3382" s="194">
        <v>92.32</v>
      </c>
      <c r="N3382" s="194">
        <v>90.51</v>
      </c>
      <c r="O3382" s="3">
        <v>396.91</v>
      </c>
      <c r="P3382" s="2">
        <v>91.225020000000001</v>
      </c>
    </row>
    <row r="3383" spans="2:16" x14ac:dyDescent="0.25">
      <c r="B3383" s="177">
        <v>298.06</v>
      </c>
      <c r="C3383" s="177">
        <v>94.58</v>
      </c>
      <c r="D3383" s="177">
        <v>90.33</v>
      </c>
      <c r="E3383" s="177">
        <v>84.58</v>
      </c>
      <c r="F3383" s="177">
        <v>87.94</v>
      </c>
      <c r="G3383" s="177">
        <v>90.98</v>
      </c>
      <c r="K3383" s="194">
        <v>304.88</v>
      </c>
      <c r="L3383" s="194">
        <v>98.07</v>
      </c>
      <c r="M3383" s="194">
        <v>92.31</v>
      </c>
      <c r="N3383" s="194">
        <v>90.5</v>
      </c>
      <c r="O3383" s="3">
        <v>397.03</v>
      </c>
      <c r="P3383" s="2">
        <v>91.215019999999996</v>
      </c>
    </row>
    <row r="3384" spans="2:16" x14ac:dyDescent="0.25">
      <c r="B3384" s="177">
        <v>298.14</v>
      </c>
      <c r="C3384" s="177">
        <v>94.58</v>
      </c>
      <c r="D3384" s="177">
        <v>90.33</v>
      </c>
      <c r="E3384" s="177">
        <v>84.58</v>
      </c>
      <c r="F3384" s="177">
        <v>87.93</v>
      </c>
      <c r="G3384" s="177">
        <v>90.98</v>
      </c>
      <c r="K3384" s="194">
        <v>304.97000000000003</v>
      </c>
      <c r="L3384" s="194">
        <v>98.07</v>
      </c>
      <c r="M3384" s="194">
        <v>92.31</v>
      </c>
      <c r="N3384" s="194">
        <v>90.5</v>
      </c>
      <c r="O3384" s="3">
        <v>397.11</v>
      </c>
      <c r="P3384" s="2">
        <v>91.215019999999996</v>
      </c>
    </row>
    <row r="3385" spans="2:16" x14ac:dyDescent="0.25">
      <c r="B3385" s="177">
        <v>298.23</v>
      </c>
      <c r="C3385" s="177">
        <v>94.58</v>
      </c>
      <c r="D3385" s="177">
        <v>90.33</v>
      </c>
      <c r="E3385" s="177">
        <v>84.58</v>
      </c>
      <c r="F3385" s="177">
        <v>87.93</v>
      </c>
      <c r="G3385" s="177">
        <v>90.98</v>
      </c>
      <c r="K3385" s="194">
        <v>305.05</v>
      </c>
      <c r="L3385" s="194">
        <v>98.07</v>
      </c>
      <c r="M3385" s="194">
        <v>92.31</v>
      </c>
      <c r="N3385" s="194">
        <v>90.5</v>
      </c>
      <c r="O3385" s="3">
        <v>397.24</v>
      </c>
      <c r="P3385" s="2">
        <v>91.215019999999996</v>
      </c>
    </row>
    <row r="3386" spans="2:16" x14ac:dyDescent="0.25">
      <c r="B3386" s="177">
        <v>298.31</v>
      </c>
      <c r="C3386" s="177">
        <v>94.58</v>
      </c>
      <c r="D3386" s="177">
        <v>90.32</v>
      </c>
      <c r="E3386" s="177">
        <v>84.57</v>
      </c>
      <c r="F3386" s="177">
        <v>87.92</v>
      </c>
      <c r="G3386" s="177">
        <v>90.97</v>
      </c>
      <c r="K3386" s="194">
        <v>305.14</v>
      </c>
      <c r="L3386" s="194">
        <v>98.07</v>
      </c>
      <c r="M3386" s="194">
        <v>92.31</v>
      </c>
      <c r="N3386" s="194">
        <v>90.5</v>
      </c>
      <c r="O3386" s="3">
        <v>397.37</v>
      </c>
      <c r="P3386" s="2">
        <v>91.245019999999997</v>
      </c>
    </row>
    <row r="3387" spans="2:16" x14ac:dyDescent="0.25">
      <c r="B3387" s="177">
        <v>298.39</v>
      </c>
      <c r="C3387" s="177">
        <v>94.58</v>
      </c>
      <c r="D3387" s="177">
        <v>90.32</v>
      </c>
      <c r="E3387" s="177">
        <v>84.57</v>
      </c>
      <c r="F3387" s="177">
        <v>87.92</v>
      </c>
      <c r="G3387" s="177">
        <v>90.97</v>
      </c>
      <c r="K3387" s="194">
        <v>305.22000000000003</v>
      </c>
      <c r="L3387" s="194">
        <v>98.07</v>
      </c>
      <c r="M3387" s="194">
        <v>92.3</v>
      </c>
      <c r="N3387" s="194">
        <v>90.5</v>
      </c>
      <c r="O3387" s="3">
        <v>397.43</v>
      </c>
      <c r="P3387" s="2">
        <v>91.205020000000005</v>
      </c>
    </row>
    <row r="3388" spans="2:16" x14ac:dyDescent="0.25">
      <c r="B3388" s="177">
        <v>298.48</v>
      </c>
      <c r="C3388" s="177">
        <v>94.58</v>
      </c>
      <c r="D3388" s="177">
        <v>90.32</v>
      </c>
      <c r="E3388" s="177">
        <v>84.56</v>
      </c>
      <c r="F3388" s="177">
        <v>87.91</v>
      </c>
      <c r="G3388" s="177">
        <v>90.97</v>
      </c>
      <c r="K3388" s="194">
        <v>305.3</v>
      </c>
      <c r="L3388" s="194">
        <v>98.07</v>
      </c>
      <c r="M3388" s="194">
        <v>92.29</v>
      </c>
      <c r="N3388" s="194">
        <v>90.5</v>
      </c>
      <c r="O3388" s="3">
        <v>397.56</v>
      </c>
      <c r="P3388" s="2">
        <v>91.185019999999994</v>
      </c>
    </row>
    <row r="3389" spans="2:16" x14ac:dyDescent="0.25">
      <c r="B3389" s="177">
        <v>298.56</v>
      </c>
      <c r="C3389" s="177">
        <v>94.57</v>
      </c>
      <c r="D3389" s="177">
        <v>90.32</v>
      </c>
      <c r="E3389" s="177">
        <v>84.56</v>
      </c>
      <c r="F3389" s="177">
        <v>87.91</v>
      </c>
      <c r="G3389" s="177">
        <v>90.97</v>
      </c>
      <c r="K3389" s="194">
        <v>305.38</v>
      </c>
      <c r="L3389" s="194">
        <v>98.07</v>
      </c>
      <c r="M3389" s="194">
        <v>92.29</v>
      </c>
      <c r="N3389" s="194">
        <v>90.49</v>
      </c>
      <c r="O3389" s="3">
        <v>397.69</v>
      </c>
      <c r="P3389" s="2">
        <v>91.185019999999994</v>
      </c>
    </row>
    <row r="3390" spans="2:16" x14ac:dyDescent="0.25">
      <c r="B3390" s="177">
        <v>298.64</v>
      </c>
      <c r="C3390" s="177">
        <v>94.57</v>
      </c>
      <c r="D3390" s="177">
        <v>90.32</v>
      </c>
      <c r="E3390" s="177">
        <v>84.56</v>
      </c>
      <c r="F3390" s="177">
        <v>87.91</v>
      </c>
      <c r="G3390" s="177">
        <v>90.97</v>
      </c>
      <c r="K3390" s="194">
        <v>305.47000000000003</v>
      </c>
      <c r="L3390" s="194">
        <v>98.07</v>
      </c>
      <c r="M3390" s="194">
        <v>92.29</v>
      </c>
      <c r="N3390" s="194">
        <v>90.49</v>
      </c>
      <c r="O3390" s="3">
        <v>397.77</v>
      </c>
      <c r="P3390" s="2">
        <v>91.185019999999994</v>
      </c>
    </row>
    <row r="3391" spans="2:16" x14ac:dyDescent="0.25">
      <c r="B3391" s="177">
        <v>298.73</v>
      </c>
      <c r="C3391" s="177">
        <v>94.57</v>
      </c>
      <c r="D3391" s="177">
        <v>90.32</v>
      </c>
      <c r="E3391" s="177">
        <v>84.55</v>
      </c>
      <c r="F3391" s="177">
        <v>87.9</v>
      </c>
      <c r="G3391" s="177">
        <v>90.96</v>
      </c>
      <c r="K3391" s="194">
        <v>305.55</v>
      </c>
      <c r="L3391" s="194">
        <v>98.06</v>
      </c>
      <c r="M3391" s="194">
        <v>92.29</v>
      </c>
      <c r="N3391" s="194">
        <v>90.48</v>
      </c>
      <c r="O3391" s="3">
        <v>397.9</v>
      </c>
      <c r="P3391" s="2">
        <v>91.19502</v>
      </c>
    </row>
    <row r="3392" spans="2:16" x14ac:dyDescent="0.25">
      <c r="B3392" s="177">
        <v>298.81</v>
      </c>
      <c r="C3392" s="177">
        <v>94.57</v>
      </c>
      <c r="D3392" s="177">
        <v>90.32</v>
      </c>
      <c r="E3392" s="177">
        <v>84.55</v>
      </c>
      <c r="F3392" s="177">
        <v>87.9</v>
      </c>
      <c r="G3392" s="177">
        <v>90.96</v>
      </c>
      <c r="K3392" s="194">
        <v>305.63</v>
      </c>
      <c r="L3392" s="194">
        <v>98.06</v>
      </c>
      <c r="M3392" s="194">
        <v>92.29</v>
      </c>
      <c r="N3392" s="194">
        <v>90.48</v>
      </c>
      <c r="O3392" s="3">
        <v>398.03</v>
      </c>
      <c r="P3392" s="2">
        <v>91.225020000000001</v>
      </c>
    </row>
    <row r="3393" spans="2:16" x14ac:dyDescent="0.25">
      <c r="B3393" s="177">
        <v>298.89</v>
      </c>
      <c r="C3393" s="177">
        <v>94.57</v>
      </c>
      <c r="D3393" s="177">
        <v>90.32</v>
      </c>
      <c r="E3393" s="177">
        <v>84.55</v>
      </c>
      <c r="F3393" s="177">
        <v>87.89</v>
      </c>
      <c r="G3393" s="177">
        <v>90.96</v>
      </c>
      <c r="K3393" s="194">
        <v>305.70999999999998</v>
      </c>
      <c r="L3393" s="194">
        <v>98.05</v>
      </c>
      <c r="M3393" s="194">
        <v>92.29</v>
      </c>
      <c r="N3393" s="194">
        <v>90.47</v>
      </c>
      <c r="O3393" s="3">
        <v>398.12</v>
      </c>
      <c r="P3393" s="2">
        <v>91.225020000000001</v>
      </c>
    </row>
    <row r="3394" spans="2:16" x14ac:dyDescent="0.25">
      <c r="B3394" s="177">
        <v>298.98</v>
      </c>
      <c r="C3394" s="177">
        <v>94.56</v>
      </c>
      <c r="D3394" s="177">
        <v>90.32</v>
      </c>
      <c r="E3394" s="177">
        <v>84.55</v>
      </c>
      <c r="F3394" s="177">
        <v>87.89</v>
      </c>
      <c r="G3394" s="177">
        <v>90.95</v>
      </c>
      <c r="K3394" s="194">
        <v>305.8</v>
      </c>
      <c r="L3394" s="194">
        <v>98.05</v>
      </c>
      <c r="M3394" s="194">
        <v>92.29</v>
      </c>
      <c r="N3394" s="194">
        <v>90.47</v>
      </c>
      <c r="O3394" s="3">
        <v>398.24</v>
      </c>
      <c r="P3394" s="2">
        <v>91.215019999999996</v>
      </c>
    </row>
    <row r="3395" spans="2:16" x14ac:dyDescent="0.25">
      <c r="B3395" s="177">
        <v>299.06</v>
      </c>
      <c r="C3395" s="177">
        <v>94.56</v>
      </c>
      <c r="D3395" s="177">
        <v>90.32</v>
      </c>
      <c r="E3395" s="177">
        <v>84.54</v>
      </c>
      <c r="F3395" s="177">
        <v>87.89</v>
      </c>
      <c r="G3395" s="177">
        <v>90.95</v>
      </c>
      <c r="K3395" s="194">
        <v>305.88</v>
      </c>
      <c r="L3395" s="194">
        <v>98.06</v>
      </c>
      <c r="M3395" s="194">
        <v>92.29</v>
      </c>
      <c r="N3395" s="194">
        <v>90.47</v>
      </c>
      <c r="O3395" s="3">
        <v>398.37</v>
      </c>
      <c r="P3395" s="2">
        <v>91.19502</v>
      </c>
    </row>
    <row r="3396" spans="2:16" x14ac:dyDescent="0.25">
      <c r="B3396" s="177">
        <v>299.14</v>
      </c>
      <c r="C3396" s="177">
        <v>94.56</v>
      </c>
      <c r="D3396" s="177">
        <v>90.32</v>
      </c>
      <c r="E3396" s="177">
        <v>84.54</v>
      </c>
      <c r="F3396" s="177">
        <v>87.88</v>
      </c>
      <c r="G3396" s="177">
        <v>90.95</v>
      </c>
      <c r="K3396" s="194">
        <v>305.95999999999998</v>
      </c>
      <c r="L3396" s="194">
        <v>98.06</v>
      </c>
      <c r="M3396" s="194">
        <v>92.29</v>
      </c>
      <c r="N3396" s="194">
        <v>90.47</v>
      </c>
      <c r="O3396" s="3">
        <v>398.45</v>
      </c>
      <c r="P3396" s="2">
        <v>91.19502</v>
      </c>
    </row>
    <row r="3397" spans="2:16" x14ac:dyDescent="0.25">
      <c r="B3397" s="177">
        <v>299.23</v>
      </c>
      <c r="C3397" s="177">
        <v>94.56</v>
      </c>
      <c r="D3397" s="177">
        <v>90.32</v>
      </c>
      <c r="E3397" s="177">
        <v>84.54</v>
      </c>
      <c r="F3397" s="177">
        <v>87.88</v>
      </c>
      <c r="G3397" s="177">
        <v>90.94</v>
      </c>
      <c r="K3397" s="194">
        <v>306.05</v>
      </c>
      <c r="L3397" s="194">
        <v>98.06</v>
      </c>
      <c r="M3397" s="194">
        <v>92.29</v>
      </c>
      <c r="N3397" s="194">
        <v>90.47</v>
      </c>
      <c r="O3397" s="3">
        <v>398.58</v>
      </c>
      <c r="P3397" s="2">
        <v>91.185019999999994</v>
      </c>
    </row>
    <row r="3398" spans="2:16" x14ac:dyDescent="0.25">
      <c r="B3398" s="177">
        <v>299.31</v>
      </c>
      <c r="C3398" s="177">
        <v>94.56</v>
      </c>
      <c r="D3398" s="177">
        <v>90.31</v>
      </c>
      <c r="E3398" s="177">
        <v>84.54</v>
      </c>
      <c r="F3398" s="177">
        <v>87.87</v>
      </c>
      <c r="G3398" s="177">
        <v>90.94</v>
      </c>
      <c r="K3398" s="194">
        <v>306.13</v>
      </c>
      <c r="L3398" s="194">
        <v>98.06</v>
      </c>
      <c r="M3398" s="194">
        <v>92.3</v>
      </c>
      <c r="N3398" s="194">
        <v>90.47</v>
      </c>
      <c r="O3398" s="3">
        <v>398.7</v>
      </c>
      <c r="P3398" s="2">
        <v>91.175020000000004</v>
      </c>
    </row>
    <row r="3399" spans="2:16" x14ac:dyDescent="0.25">
      <c r="B3399" s="177">
        <v>299.39</v>
      </c>
      <c r="C3399" s="177">
        <v>94.56</v>
      </c>
      <c r="D3399" s="177">
        <v>90.31</v>
      </c>
      <c r="E3399" s="177">
        <v>84.53</v>
      </c>
      <c r="F3399" s="177">
        <v>87.87</v>
      </c>
      <c r="G3399" s="177">
        <v>90.94</v>
      </c>
      <c r="K3399" s="194">
        <v>306.20999999999998</v>
      </c>
      <c r="L3399" s="194">
        <v>98.06</v>
      </c>
      <c r="M3399" s="194">
        <v>92.31</v>
      </c>
      <c r="N3399" s="194">
        <v>90.47</v>
      </c>
      <c r="O3399" s="3">
        <v>398.79</v>
      </c>
      <c r="P3399" s="2">
        <v>91.175020000000004</v>
      </c>
    </row>
    <row r="3400" spans="2:16" x14ac:dyDescent="0.25">
      <c r="B3400" s="177">
        <v>299.48</v>
      </c>
      <c r="C3400" s="177">
        <v>94.56</v>
      </c>
      <c r="D3400" s="177">
        <v>90.31</v>
      </c>
      <c r="E3400" s="177">
        <v>84.53</v>
      </c>
      <c r="F3400" s="177">
        <v>87.87</v>
      </c>
      <c r="G3400" s="177">
        <v>90.94</v>
      </c>
      <c r="K3400" s="194">
        <v>306.3</v>
      </c>
      <c r="L3400" s="194">
        <v>98.07</v>
      </c>
      <c r="M3400" s="194">
        <v>92.31</v>
      </c>
      <c r="N3400" s="194">
        <v>90.47</v>
      </c>
      <c r="O3400" s="3">
        <v>398.91</v>
      </c>
      <c r="P3400" s="2">
        <v>91.165019999999998</v>
      </c>
    </row>
    <row r="3401" spans="2:16" x14ac:dyDescent="0.25">
      <c r="B3401" s="177">
        <v>299.56</v>
      </c>
      <c r="C3401" s="177">
        <v>94.55</v>
      </c>
      <c r="D3401" s="177">
        <v>90.3</v>
      </c>
      <c r="E3401" s="177">
        <v>84.53</v>
      </c>
      <c r="F3401" s="177">
        <v>87.86</v>
      </c>
      <c r="G3401" s="177">
        <v>90.94</v>
      </c>
      <c r="K3401" s="194">
        <v>306.38</v>
      </c>
      <c r="L3401" s="194">
        <v>98.07</v>
      </c>
      <c r="M3401" s="194">
        <v>92.31</v>
      </c>
      <c r="N3401" s="194">
        <v>90.47</v>
      </c>
      <c r="O3401" s="3">
        <v>399.04</v>
      </c>
      <c r="P3401" s="2">
        <v>91.155019999999993</v>
      </c>
    </row>
    <row r="3402" spans="2:16" x14ac:dyDescent="0.25">
      <c r="B3402" s="177">
        <v>299.64</v>
      </c>
      <c r="C3402" s="177">
        <v>94.55</v>
      </c>
      <c r="D3402" s="177">
        <v>90.3</v>
      </c>
      <c r="E3402" s="177">
        <v>84.52</v>
      </c>
      <c r="F3402" s="177">
        <v>87.86</v>
      </c>
      <c r="G3402" s="177">
        <v>90.94</v>
      </c>
      <c r="K3402" s="194">
        <v>306.45999999999998</v>
      </c>
      <c r="L3402" s="194">
        <v>98.07</v>
      </c>
      <c r="M3402" s="194">
        <v>92.31</v>
      </c>
      <c r="N3402" s="194">
        <v>90.47</v>
      </c>
      <c r="O3402" s="3">
        <v>399.12</v>
      </c>
      <c r="P3402" s="2">
        <v>91.155019999999993</v>
      </c>
    </row>
    <row r="3403" spans="2:16" x14ac:dyDescent="0.25">
      <c r="B3403" s="177">
        <v>299.73</v>
      </c>
      <c r="C3403" s="177">
        <v>94.55</v>
      </c>
      <c r="D3403" s="177">
        <v>90.3</v>
      </c>
      <c r="E3403" s="177">
        <v>84.52</v>
      </c>
      <c r="F3403" s="177">
        <v>87.86</v>
      </c>
      <c r="G3403" s="177">
        <v>90.94</v>
      </c>
      <c r="K3403" s="194">
        <v>306.55</v>
      </c>
      <c r="L3403" s="194">
        <v>98.07</v>
      </c>
      <c r="M3403" s="194">
        <v>92.3</v>
      </c>
      <c r="N3403" s="194">
        <v>90.47</v>
      </c>
      <c r="O3403" s="3">
        <v>399.25</v>
      </c>
      <c r="P3403" s="2">
        <v>91.165019999999998</v>
      </c>
    </row>
    <row r="3404" spans="2:16" x14ac:dyDescent="0.25">
      <c r="B3404" s="177">
        <v>299.81</v>
      </c>
      <c r="C3404" s="177">
        <v>94.55</v>
      </c>
      <c r="D3404" s="177">
        <v>90.3</v>
      </c>
      <c r="E3404" s="177">
        <v>84.52</v>
      </c>
      <c r="F3404" s="177">
        <v>87.85</v>
      </c>
      <c r="G3404" s="177">
        <v>90.94</v>
      </c>
      <c r="K3404" s="194">
        <v>306.63</v>
      </c>
      <c r="L3404" s="194">
        <v>98.07</v>
      </c>
      <c r="M3404" s="194">
        <v>92.3</v>
      </c>
      <c r="N3404" s="194">
        <v>90.47</v>
      </c>
      <c r="O3404" s="3">
        <v>399.36</v>
      </c>
      <c r="P3404" s="2">
        <v>91.145020000000002</v>
      </c>
    </row>
    <row r="3405" spans="2:16" x14ac:dyDescent="0.25">
      <c r="B3405" s="177">
        <v>299.89</v>
      </c>
      <c r="C3405" s="177">
        <v>94.55</v>
      </c>
      <c r="D3405" s="177">
        <v>90.3</v>
      </c>
      <c r="E3405" s="177">
        <v>84.52</v>
      </c>
      <c r="F3405" s="177">
        <v>87.83</v>
      </c>
      <c r="G3405" s="177">
        <v>90.93</v>
      </c>
      <c r="K3405" s="194">
        <v>306.70999999999998</v>
      </c>
      <c r="L3405" s="194">
        <v>98.07</v>
      </c>
      <c r="M3405" s="194">
        <v>92.3</v>
      </c>
      <c r="N3405" s="194">
        <v>90.46</v>
      </c>
      <c r="O3405" s="3">
        <v>399.44</v>
      </c>
      <c r="P3405" s="2">
        <v>91.115020000000001</v>
      </c>
    </row>
    <row r="3406" spans="2:16" x14ac:dyDescent="0.25">
      <c r="B3406" s="177">
        <v>299.98</v>
      </c>
      <c r="C3406" s="177">
        <v>94.55</v>
      </c>
      <c r="D3406" s="177">
        <v>90.3</v>
      </c>
      <c r="E3406" s="177">
        <v>84.51</v>
      </c>
      <c r="F3406" s="177">
        <v>87.82</v>
      </c>
      <c r="G3406" s="177">
        <v>90.92</v>
      </c>
      <c r="K3406" s="194">
        <v>306.8</v>
      </c>
      <c r="L3406" s="194">
        <v>98.07</v>
      </c>
      <c r="M3406" s="194">
        <v>92.3</v>
      </c>
      <c r="N3406" s="194">
        <v>90.46</v>
      </c>
      <c r="O3406" s="3">
        <v>399.57</v>
      </c>
      <c r="P3406" s="2">
        <v>91.08502</v>
      </c>
    </row>
    <row r="3407" spans="2:16" x14ac:dyDescent="0.25">
      <c r="B3407" s="177">
        <v>300.06</v>
      </c>
      <c r="C3407" s="177">
        <v>94.55</v>
      </c>
      <c r="D3407" s="177">
        <v>90.29</v>
      </c>
      <c r="E3407" s="177">
        <v>84.5</v>
      </c>
      <c r="F3407" s="177">
        <v>87.82</v>
      </c>
      <c r="G3407" s="177">
        <v>90.92</v>
      </c>
      <c r="K3407" s="194">
        <v>306.88</v>
      </c>
      <c r="L3407" s="194">
        <v>98.07</v>
      </c>
      <c r="M3407" s="194">
        <v>92.29</v>
      </c>
      <c r="N3407" s="194">
        <v>90.46</v>
      </c>
      <c r="O3407" s="3">
        <v>399.69</v>
      </c>
      <c r="P3407" s="2">
        <v>91.08502</v>
      </c>
    </row>
    <row r="3408" spans="2:16" x14ac:dyDescent="0.25">
      <c r="B3408" s="177">
        <v>300.14</v>
      </c>
      <c r="C3408" s="177">
        <v>94.54</v>
      </c>
      <c r="D3408" s="177">
        <v>90.29</v>
      </c>
      <c r="E3408" s="177">
        <v>84.49</v>
      </c>
      <c r="F3408" s="177">
        <v>87.82</v>
      </c>
      <c r="G3408" s="177">
        <v>90.91</v>
      </c>
      <c r="K3408" s="194">
        <v>306.95999999999998</v>
      </c>
      <c r="L3408" s="194">
        <v>98.07</v>
      </c>
      <c r="M3408" s="194">
        <v>92.29</v>
      </c>
      <c r="N3408" s="194">
        <v>90.46</v>
      </c>
      <c r="O3408" s="3">
        <v>399.77</v>
      </c>
      <c r="P3408" s="2">
        <v>91.08502</v>
      </c>
    </row>
    <row r="3409" spans="2:16" x14ac:dyDescent="0.25">
      <c r="B3409" s="177">
        <v>300.22000000000003</v>
      </c>
      <c r="C3409" s="177">
        <v>94.54</v>
      </c>
      <c r="D3409" s="177">
        <v>90.29</v>
      </c>
      <c r="E3409" s="177">
        <v>84.49</v>
      </c>
      <c r="F3409" s="177">
        <v>87.82</v>
      </c>
      <c r="G3409" s="177">
        <v>90.91</v>
      </c>
      <c r="K3409" s="194">
        <v>307.05</v>
      </c>
      <c r="L3409" s="194">
        <v>98.07</v>
      </c>
      <c r="M3409" s="194">
        <v>92.29</v>
      </c>
      <c r="N3409" s="194">
        <v>90.45</v>
      </c>
      <c r="O3409" s="3">
        <v>399.9</v>
      </c>
      <c r="P3409" s="2">
        <v>91.095020000000005</v>
      </c>
    </row>
    <row r="3410" spans="2:16" x14ac:dyDescent="0.25">
      <c r="B3410" s="177">
        <v>300.31</v>
      </c>
      <c r="C3410" s="177">
        <v>94.54</v>
      </c>
      <c r="D3410" s="177">
        <v>90.29</v>
      </c>
      <c r="E3410" s="177">
        <v>84.49</v>
      </c>
      <c r="F3410" s="177">
        <v>87.82</v>
      </c>
      <c r="G3410" s="177">
        <v>90.91</v>
      </c>
      <c r="K3410" s="194">
        <v>307.13</v>
      </c>
      <c r="L3410" s="194">
        <v>98.07</v>
      </c>
      <c r="M3410" s="194">
        <v>92.29</v>
      </c>
      <c r="N3410" s="194">
        <v>90.45</v>
      </c>
      <c r="O3410" s="3">
        <v>400.03</v>
      </c>
      <c r="P3410" s="2">
        <v>91.115020000000001</v>
      </c>
    </row>
    <row r="3411" spans="2:16" x14ac:dyDescent="0.25">
      <c r="B3411" s="177">
        <v>300.39</v>
      </c>
      <c r="C3411" s="177">
        <v>94.54</v>
      </c>
      <c r="D3411" s="177">
        <v>90.29</v>
      </c>
      <c r="E3411" s="177">
        <v>84.49</v>
      </c>
      <c r="F3411" s="177">
        <v>87.82</v>
      </c>
      <c r="G3411" s="177">
        <v>90.9</v>
      </c>
      <c r="K3411" s="194">
        <v>307.22000000000003</v>
      </c>
      <c r="L3411" s="194">
        <v>98.07</v>
      </c>
      <c r="M3411" s="194">
        <v>92.29</v>
      </c>
      <c r="N3411" s="194">
        <v>90.45</v>
      </c>
      <c r="O3411" s="3">
        <v>400.11</v>
      </c>
      <c r="P3411" s="2">
        <v>91.125020000000006</v>
      </c>
    </row>
    <row r="3412" spans="2:16" x14ac:dyDescent="0.25">
      <c r="B3412" s="177">
        <v>300.47000000000003</v>
      </c>
      <c r="C3412" s="177">
        <v>94.54</v>
      </c>
      <c r="D3412" s="177">
        <v>90.29</v>
      </c>
      <c r="E3412" s="177">
        <v>84.49</v>
      </c>
      <c r="F3412" s="177">
        <v>87.82</v>
      </c>
      <c r="G3412" s="177">
        <v>90.9</v>
      </c>
      <c r="K3412" s="194">
        <v>307.3</v>
      </c>
      <c r="L3412" s="194">
        <v>98.07</v>
      </c>
      <c r="M3412" s="194">
        <v>92.29</v>
      </c>
      <c r="N3412" s="194">
        <v>90.45</v>
      </c>
      <c r="O3412" s="3">
        <v>400.24</v>
      </c>
      <c r="P3412" s="2">
        <v>91.125020000000006</v>
      </c>
    </row>
    <row r="3413" spans="2:16" x14ac:dyDescent="0.25">
      <c r="B3413" s="177">
        <v>300.56</v>
      </c>
      <c r="C3413" s="177">
        <v>94.54</v>
      </c>
      <c r="D3413" s="177">
        <v>90.28</v>
      </c>
      <c r="E3413" s="177">
        <v>84.49</v>
      </c>
      <c r="F3413" s="177">
        <v>87.82</v>
      </c>
      <c r="G3413" s="177">
        <v>90.9</v>
      </c>
      <c r="K3413" s="194">
        <v>307.38</v>
      </c>
      <c r="L3413" s="194">
        <v>98.07</v>
      </c>
      <c r="M3413" s="194">
        <v>92.29</v>
      </c>
      <c r="N3413" s="194">
        <v>90.45</v>
      </c>
      <c r="O3413" s="3">
        <v>400.37</v>
      </c>
      <c r="P3413" s="2">
        <v>91.125020000000006</v>
      </c>
    </row>
    <row r="3414" spans="2:16" x14ac:dyDescent="0.25">
      <c r="B3414" s="177">
        <v>300.64</v>
      </c>
      <c r="C3414" s="177">
        <v>94.54</v>
      </c>
      <c r="D3414" s="177">
        <v>90.28</v>
      </c>
      <c r="E3414" s="177">
        <v>84.49</v>
      </c>
      <c r="F3414" s="177">
        <v>87.82</v>
      </c>
      <c r="G3414" s="177">
        <v>90.9</v>
      </c>
      <c r="K3414" s="194">
        <v>307.47000000000003</v>
      </c>
      <c r="L3414" s="194">
        <v>98.07</v>
      </c>
      <c r="M3414" s="194">
        <v>92.29</v>
      </c>
      <c r="N3414" s="194">
        <v>90.45</v>
      </c>
      <c r="O3414" s="3">
        <v>400.49</v>
      </c>
      <c r="P3414" s="2">
        <v>91.115020000000001</v>
      </c>
    </row>
    <row r="3415" spans="2:16" x14ac:dyDescent="0.25">
      <c r="B3415" s="177">
        <v>300.73</v>
      </c>
      <c r="C3415" s="177">
        <v>94.53</v>
      </c>
      <c r="D3415" s="177">
        <v>90.28</v>
      </c>
      <c r="E3415" s="177">
        <v>84.48</v>
      </c>
      <c r="F3415" s="177">
        <v>87.81</v>
      </c>
      <c r="G3415" s="177">
        <v>90.9</v>
      </c>
      <c r="K3415" s="194">
        <v>307.55</v>
      </c>
      <c r="L3415" s="194">
        <v>98.08</v>
      </c>
      <c r="M3415" s="194">
        <v>92.29</v>
      </c>
      <c r="N3415" s="194">
        <v>90.44</v>
      </c>
      <c r="O3415" s="3">
        <v>400.62</v>
      </c>
      <c r="P3415" s="2">
        <v>91.115020000000001</v>
      </c>
    </row>
    <row r="3416" spans="2:16" x14ac:dyDescent="0.25">
      <c r="B3416" s="177">
        <v>300.81</v>
      </c>
      <c r="C3416" s="177">
        <v>94.53</v>
      </c>
      <c r="D3416" s="177">
        <v>90.28</v>
      </c>
      <c r="E3416" s="177">
        <v>84.48</v>
      </c>
      <c r="F3416" s="177">
        <v>87.81</v>
      </c>
      <c r="G3416" s="177">
        <v>90.9</v>
      </c>
      <c r="K3416" s="194">
        <v>307.64</v>
      </c>
      <c r="L3416" s="194">
        <v>98.08</v>
      </c>
      <c r="M3416" s="194">
        <v>92.29</v>
      </c>
      <c r="N3416" s="194">
        <v>90.44</v>
      </c>
      <c r="O3416" s="3">
        <v>400.7</v>
      </c>
      <c r="P3416" s="2">
        <v>91.115020000000001</v>
      </c>
    </row>
    <row r="3417" spans="2:16" x14ac:dyDescent="0.25">
      <c r="B3417" s="177">
        <v>300.89</v>
      </c>
      <c r="C3417" s="177">
        <v>94.53</v>
      </c>
      <c r="D3417" s="177">
        <v>90.28</v>
      </c>
      <c r="E3417" s="177">
        <v>84.48</v>
      </c>
      <c r="F3417" s="177">
        <v>87.8</v>
      </c>
      <c r="G3417" s="177">
        <v>90.89</v>
      </c>
      <c r="K3417" s="194">
        <v>307.72000000000003</v>
      </c>
      <c r="L3417" s="194">
        <v>98.08</v>
      </c>
      <c r="M3417" s="194">
        <v>92.29</v>
      </c>
      <c r="N3417" s="194">
        <v>90.44</v>
      </c>
      <c r="O3417" s="3">
        <v>400.83</v>
      </c>
      <c r="P3417" s="2">
        <v>91.105019999999996</v>
      </c>
    </row>
    <row r="3418" spans="2:16" x14ac:dyDescent="0.25">
      <c r="B3418" s="177">
        <v>300.97000000000003</v>
      </c>
      <c r="C3418" s="177">
        <v>94.53</v>
      </c>
      <c r="D3418" s="177">
        <v>90.28</v>
      </c>
      <c r="E3418" s="177">
        <v>84.48</v>
      </c>
      <c r="F3418" s="177">
        <v>87.8</v>
      </c>
      <c r="G3418" s="177">
        <v>90.89</v>
      </c>
      <c r="K3418" s="194">
        <v>307.8</v>
      </c>
      <c r="L3418" s="194">
        <v>98.08</v>
      </c>
      <c r="M3418" s="194">
        <v>92.29</v>
      </c>
      <c r="N3418" s="194">
        <v>90.43</v>
      </c>
      <c r="O3418" s="3">
        <v>400.95</v>
      </c>
      <c r="P3418" s="2">
        <v>91.105019999999996</v>
      </c>
    </row>
    <row r="3419" spans="2:16" x14ac:dyDescent="0.25">
      <c r="B3419" s="177">
        <v>301.06</v>
      </c>
      <c r="C3419" s="177">
        <v>94.53</v>
      </c>
      <c r="D3419" s="177">
        <v>90.28</v>
      </c>
      <c r="E3419" s="177">
        <v>84.48</v>
      </c>
      <c r="F3419" s="177">
        <v>87.8</v>
      </c>
      <c r="G3419" s="177">
        <v>90.89</v>
      </c>
      <c r="K3419" s="194">
        <v>307.89</v>
      </c>
      <c r="L3419" s="194">
        <v>98.08</v>
      </c>
      <c r="M3419" s="194">
        <v>92.29</v>
      </c>
      <c r="N3419" s="194">
        <v>90.43</v>
      </c>
      <c r="O3419" s="3">
        <v>401.03</v>
      </c>
      <c r="P3419" s="2">
        <v>91.105019999999996</v>
      </c>
    </row>
    <row r="3420" spans="2:16" x14ac:dyDescent="0.25">
      <c r="B3420" s="177">
        <v>301.14</v>
      </c>
      <c r="C3420" s="177">
        <v>94.53</v>
      </c>
      <c r="D3420" s="177">
        <v>90.27</v>
      </c>
      <c r="E3420" s="177">
        <v>84.48</v>
      </c>
      <c r="F3420" s="177">
        <v>87.79</v>
      </c>
      <c r="G3420" s="177">
        <v>90.89</v>
      </c>
      <c r="K3420" s="194">
        <v>307.97000000000003</v>
      </c>
      <c r="L3420" s="194">
        <v>98.07</v>
      </c>
      <c r="M3420" s="194">
        <v>92.29</v>
      </c>
      <c r="N3420" s="194">
        <v>90.43</v>
      </c>
      <c r="O3420" s="3">
        <v>401.16</v>
      </c>
      <c r="P3420" s="2">
        <v>91.105019999999996</v>
      </c>
    </row>
    <row r="3421" spans="2:16" x14ac:dyDescent="0.25">
      <c r="B3421" s="177">
        <v>301.22000000000003</v>
      </c>
      <c r="C3421" s="177">
        <v>94.53</v>
      </c>
      <c r="D3421" s="177">
        <v>90.27</v>
      </c>
      <c r="E3421" s="177">
        <v>84.47</v>
      </c>
      <c r="F3421" s="177">
        <v>87.79</v>
      </c>
      <c r="G3421" s="177">
        <v>90.89</v>
      </c>
      <c r="K3421" s="194">
        <v>308.05</v>
      </c>
      <c r="L3421" s="194">
        <v>98.07</v>
      </c>
      <c r="M3421" s="194">
        <v>92.28</v>
      </c>
      <c r="N3421" s="194">
        <v>90.43</v>
      </c>
      <c r="O3421" s="3">
        <v>401.29</v>
      </c>
      <c r="P3421" s="2">
        <v>91.105019999999996</v>
      </c>
    </row>
    <row r="3422" spans="2:16" x14ac:dyDescent="0.25">
      <c r="B3422" s="177">
        <v>301.31</v>
      </c>
      <c r="C3422" s="177">
        <v>94.52</v>
      </c>
      <c r="D3422" s="177">
        <v>90.27</v>
      </c>
      <c r="E3422" s="177">
        <v>84.47</v>
      </c>
      <c r="F3422" s="177">
        <v>87.79</v>
      </c>
      <c r="G3422" s="177">
        <v>90.88</v>
      </c>
      <c r="K3422" s="194">
        <v>308.13</v>
      </c>
      <c r="L3422" s="194">
        <v>98.07</v>
      </c>
      <c r="M3422" s="194">
        <v>92.27</v>
      </c>
      <c r="N3422" s="194">
        <v>90.42</v>
      </c>
      <c r="O3422" s="3">
        <v>401.37</v>
      </c>
      <c r="P3422" s="2">
        <v>91.095020000000005</v>
      </c>
    </row>
    <row r="3423" spans="2:16" x14ac:dyDescent="0.25">
      <c r="B3423" s="177">
        <v>301.39</v>
      </c>
      <c r="C3423" s="177">
        <v>94.52</v>
      </c>
      <c r="D3423" s="177">
        <v>90.27</v>
      </c>
      <c r="E3423" s="177">
        <v>84.47</v>
      </c>
      <c r="F3423" s="177">
        <v>87.79</v>
      </c>
      <c r="G3423" s="177">
        <v>90.88</v>
      </c>
      <c r="K3423" s="194">
        <v>308.22000000000003</v>
      </c>
      <c r="L3423" s="194">
        <v>98.07</v>
      </c>
      <c r="M3423" s="194">
        <v>92.27</v>
      </c>
      <c r="N3423" s="194">
        <v>90.42</v>
      </c>
      <c r="O3423" s="3">
        <v>401.5</v>
      </c>
      <c r="P3423" s="2">
        <v>91.095020000000005</v>
      </c>
    </row>
    <row r="3424" spans="2:16" x14ac:dyDescent="0.25">
      <c r="B3424" s="177">
        <v>301.47000000000003</v>
      </c>
      <c r="C3424" s="177">
        <v>94.52</v>
      </c>
      <c r="D3424" s="177">
        <v>90.26</v>
      </c>
      <c r="E3424" s="177">
        <v>84.48</v>
      </c>
      <c r="F3424" s="177">
        <v>87.78</v>
      </c>
      <c r="G3424" s="177">
        <v>90.88</v>
      </c>
      <c r="K3424" s="194">
        <v>308.3</v>
      </c>
      <c r="L3424" s="194">
        <v>98.07</v>
      </c>
      <c r="M3424" s="194">
        <v>92.27</v>
      </c>
      <c r="N3424" s="194">
        <v>90.42</v>
      </c>
      <c r="O3424" s="3">
        <v>401.62</v>
      </c>
      <c r="P3424" s="2">
        <v>91.08502</v>
      </c>
    </row>
    <row r="3425" spans="2:16" x14ac:dyDescent="0.25">
      <c r="B3425" s="177">
        <v>301.56</v>
      </c>
      <c r="C3425" s="177">
        <v>94.52</v>
      </c>
      <c r="D3425" s="177">
        <v>90.25</v>
      </c>
      <c r="E3425" s="177">
        <v>84.47</v>
      </c>
      <c r="F3425" s="177">
        <v>87.78</v>
      </c>
      <c r="G3425" s="177">
        <v>90.88</v>
      </c>
      <c r="K3425" s="194">
        <v>308.38</v>
      </c>
      <c r="L3425" s="194">
        <v>98.07</v>
      </c>
      <c r="M3425" s="194">
        <v>92.27</v>
      </c>
      <c r="N3425" s="194">
        <v>90.42</v>
      </c>
      <c r="O3425" s="3">
        <v>401.7</v>
      </c>
      <c r="P3425" s="2">
        <v>91.075019999999995</v>
      </c>
    </row>
    <row r="3426" spans="2:16" x14ac:dyDescent="0.25">
      <c r="B3426" s="177">
        <v>301.64</v>
      </c>
      <c r="C3426" s="177">
        <v>94.52</v>
      </c>
      <c r="D3426" s="177">
        <v>90.25</v>
      </c>
      <c r="E3426" s="177">
        <v>84.47</v>
      </c>
      <c r="F3426" s="177">
        <v>87.77</v>
      </c>
      <c r="G3426" s="177">
        <v>90.87</v>
      </c>
      <c r="K3426" s="194">
        <v>308.47000000000003</v>
      </c>
      <c r="L3426" s="194">
        <v>98.07</v>
      </c>
      <c r="M3426" s="194">
        <v>92.28</v>
      </c>
      <c r="N3426" s="194">
        <v>90.42</v>
      </c>
      <c r="O3426" s="3">
        <v>401.83</v>
      </c>
      <c r="P3426" s="2">
        <v>91.075019999999995</v>
      </c>
    </row>
    <row r="3427" spans="2:16" x14ac:dyDescent="0.25">
      <c r="B3427" s="177">
        <v>301.72000000000003</v>
      </c>
      <c r="C3427" s="177">
        <v>94.52</v>
      </c>
      <c r="D3427" s="177">
        <v>90.25</v>
      </c>
      <c r="E3427" s="177">
        <v>84.46</v>
      </c>
      <c r="F3427" s="177">
        <v>87.77</v>
      </c>
      <c r="G3427" s="177">
        <v>90.87</v>
      </c>
      <c r="K3427" s="194">
        <v>308.55</v>
      </c>
      <c r="L3427" s="194">
        <v>98.07</v>
      </c>
      <c r="M3427" s="194">
        <v>92.28</v>
      </c>
      <c r="N3427" s="194">
        <v>90.41</v>
      </c>
      <c r="O3427" s="3">
        <v>401.95</v>
      </c>
      <c r="P3427" s="2">
        <v>91.065020000000004</v>
      </c>
    </row>
    <row r="3428" spans="2:16" x14ac:dyDescent="0.25">
      <c r="B3428" s="177">
        <v>301.81</v>
      </c>
      <c r="C3428" s="177">
        <v>94.52</v>
      </c>
      <c r="D3428" s="177">
        <v>90.25</v>
      </c>
      <c r="E3428" s="177">
        <v>84.46</v>
      </c>
      <c r="F3428" s="177">
        <v>87.77</v>
      </c>
      <c r="G3428" s="177">
        <v>90.87</v>
      </c>
      <c r="K3428" s="194">
        <v>308.63</v>
      </c>
      <c r="L3428" s="194">
        <v>98.07</v>
      </c>
      <c r="M3428" s="194">
        <v>92.29</v>
      </c>
      <c r="N3428" s="194">
        <v>90.41</v>
      </c>
      <c r="O3428" s="3">
        <v>402.04</v>
      </c>
      <c r="P3428" s="2">
        <v>91.065020000000004</v>
      </c>
    </row>
    <row r="3429" spans="2:16" x14ac:dyDescent="0.25">
      <c r="B3429" s="177">
        <v>301.89</v>
      </c>
      <c r="C3429" s="177">
        <v>94.51</v>
      </c>
      <c r="D3429" s="177">
        <v>90.25</v>
      </c>
      <c r="E3429" s="177">
        <v>84.46</v>
      </c>
      <c r="F3429" s="177">
        <v>87.76</v>
      </c>
      <c r="G3429" s="177">
        <v>90.87</v>
      </c>
      <c r="K3429" s="194">
        <v>308.72000000000003</v>
      </c>
      <c r="L3429" s="194">
        <v>98.07</v>
      </c>
      <c r="M3429" s="194">
        <v>92.29</v>
      </c>
      <c r="N3429" s="194">
        <v>90.41</v>
      </c>
      <c r="O3429" s="3">
        <v>402.16</v>
      </c>
      <c r="P3429" s="2">
        <v>91.055019999999999</v>
      </c>
    </row>
    <row r="3430" spans="2:16" x14ac:dyDescent="0.25">
      <c r="B3430" s="177">
        <v>301.97000000000003</v>
      </c>
      <c r="C3430" s="177">
        <v>94.51</v>
      </c>
      <c r="D3430" s="177">
        <v>90.25</v>
      </c>
      <c r="E3430" s="177">
        <v>84.45</v>
      </c>
      <c r="F3430" s="177">
        <v>87.75</v>
      </c>
      <c r="G3430" s="177">
        <v>90.87</v>
      </c>
      <c r="K3430" s="194">
        <v>308.8</v>
      </c>
      <c r="L3430" s="194">
        <v>98.07</v>
      </c>
      <c r="M3430" s="194">
        <v>92.29</v>
      </c>
      <c r="N3430" s="194">
        <v>90.41</v>
      </c>
      <c r="O3430" s="3">
        <v>402.28</v>
      </c>
      <c r="P3430" s="2">
        <v>91.055019999999999</v>
      </c>
    </row>
    <row r="3431" spans="2:16" x14ac:dyDescent="0.25">
      <c r="B3431" s="177">
        <v>302.06</v>
      </c>
      <c r="C3431" s="177">
        <v>94.51</v>
      </c>
      <c r="D3431" s="177">
        <v>90.25</v>
      </c>
      <c r="E3431" s="177">
        <v>84.45</v>
      </c>
      <c r="F3431" s="177">
        <v>87.74</v>
      </c>
      <c r="G3431" s="177">
        <v>90.86</v>
      </c>
      <c r="K3431" s="194">
        <v>308.88</v>
      </c>
      <c r="L3431" s="194">
        <v>98.07</v>
      </c>
      <c r="M3431" s="194">
        <v>92.29</v>
      </c>
      <c r="N3431" s="194">
        <v>90.41</v>
      </c>
      <c r="O3431" s="3">
        <v>402.37</v>
      </c>
      <c r="P3431" s="2">
        <v>91.055019999999999</v>
      </c>
    </row>
    <row r="3432" spans="2:16" x14ac:dyDescent="0.25">
      <c r="B3432" s="177">
        <v>302.14</v>
      </c>
      <c r="C3432" s="177">
        <v>94.51</v>
      </c>
      <c r="D3432" s="177">
        <v>90.25</v>
      </c>
      <c r="E3432" s="177">
        <v>84.44</v>
      </c>
      <c r="F3432" s="177">
        <v>87.74</v>
      </c>
      <c r="G3432" s="177">
        <v>90.86</v>
      </c>
      <c r="K3432" s="194">
        <v>308.97000000000003</v>
      </c>
      <c r="L3432" s="194">
        <v>98.07</v>
      </c>
      <c r="M3432" s="194">
        <v>92.28</v>
      </c>
      <c r="N3432" s="194">
        <v>90.41</v>
      </c>
      <c r="O3432" s="3">
        <v>402.49</v>
      </c>
      <c r="P3432" s="2">
        <v>91.035020000000003</v>
      </c>
    </row>
    <row r="3433" spans="2:16" x14ac:dyDescent="0.25">
      <c r="B3433" s="177">
        <v>302.22000000000003</v>
      </c>
      <c r="C3433" s="177">
        <v>94.51</v>
      </c>
      <c r="D3433" s="177">
        <v>90.25</v>
      </c>
      <c r="E3433" s="177">
        <v>84.44</v>
      </c>
      <c r="F3433" s="177">
        <v>87.74</v>
      </c>
      <c r="G3433" s="177">
        <v>90.86</v>
      </c>
      <c r="K3433" s="194">
        <v>309.05</v>
      </c>
      <c r="L3433" s="194">
        <v>98.07</v>
      </c>
      <c r="M3433" s="194">
        <v>92.27</v>
      </c>
      <c r="N3433" s="194">
        <v>90.4</v>
      </c>
      <c r="O3433" s="3">
        <v>402.62</v>
      </c>
      <c r="P3433" s="2">
        <v>91.025019999999998</v>
      </c>
    </row>
    <row r="3434" spans="2:16" x14ac:dyDescent="0.25">
      <c r="B3434" s="177">
        <v>302.31</v>
      </c>
      <c r="C3434" s="177">
        <v>94.51</v>
      </c>
      <c r="D3434" s="177">
        <v>90.25</v>
      </c>
      <c r="E3434" s="177">
        <v>84.44</v>
      </c>
      <c r="F3434" s="177">
        <v>87.74</v>
      </c>
      <c r="G3434" s="177">
        <v>90.85</v>
      </c>
      <c r="K3434" s="194">
        <v>309.13</v>
      </c>
      <c r="L3434" s="194">
        <v>98.07</v>
      </c>
      <c r="M3434" s="194">
        <v>92.26</v>
      </c>
      <c r="N3434" s="194">
        <v>90.4</v>
      </c>
      <c r="O3434" s="3">
        <v>402.7</v>
      </c>
      <c r="P3434" s="2">
        <v>91.025019999999998</v>
      </c>
    </row>
    <row r="3435" spans="2:16" x14ac:dyDescent="0.25">
      <c r="B3435" s="177">
        <v>302.39</v>
      </c>
      <c r="C3435" s="177">
        <v>94.5</v>
      </c>
      <c r="D3435" s="177">
        <v>90.24</v>
      </c>
      <c r="E3435" s="177">
        <v>84.44</v>
      </c>
      <c r="F3435" s="177">
        <v>87.74</v>
      </c>
      <c r="G3435" s="177">
        <v>90.85</v>
      </c>
      <c r="K3435" s="194">
        <v>309.22000000000003</v>
      </c>
      <c r="L3435" s="194">
        <v>98.07</v>
      </c>
      <c r="M3435" s="194">
        <v>92.25</v>
      </c>
      <c r="N3435" s="194">
        <v>90.4</v>
      </c>
      <c r="O3435" s="3">
        <v>402.82</v>
      </c>
      <c r="P3435" s="2">
        <v>91.025019999999998</v>
      </c>
    </row>
    <row r="3436" spans="2:16" x14ac:dyDescent="0.25">
      <c r="B3436" s="177">
        <v>302.47000000000003</v>
      </c>
      <c r="C3436" s="177">
        <v>94.5</v>
      </c>
      <c r="D3436" s="177">
        <v>90.24</v>
      </c>
      <c r="E3436" s="177">
        <v>84.43</v>
      </c>
      <c r="F3436" s="177">
        <v>87.75</v>
      </c>
      <c r="G3436" s="177">
        <v>90.85</v>
      </c>
      <c r="K3436" s="194">
        <v>309.3</v>
      </c>
      <c r="L3436" s="194">
        <v>98.06</v>
      </c>
      <c r="M3436" s="194">
        <v>92.25</v>
      </c>
      <c r="N3436" s="194">
        <v>90.4</v>
      </c>
      <c r="O3436" s="3">
        <v>402.95</v>
      </c>
      <c r="P3436" s="2">
        <v>91.035020000000003</v>
      </c>
    </row>
    <row r="3437" spans="2:16" x14ac:dyDescent="0.25">
      <c r="B3437" s="177">
        <v>302.56</v>
      </c>
      <c r="C3437" s="177">
        <v>94.5</v>
      </c>
      <c r="D3437" s="177">
        <v>90.24</v>
      </c>
      <c r="E3437" s="177">
        <v>84.43</v>
      </c>
      <c r="F3437" s="177">
        <v>87.75</v>
      </c>
      <c r="G3437" s="177">
        <v>90.84</v>
      </c>
      <c r="K3437" s="194">
        <v>309.38</v>
      </c>
      <c r="L3437" s="194">
        <v>98.06</v>
      </c>
      <c r="M3437" s="194">
        <v>92.25</v>
      </c>
      <c r="N3437" s="194">
        <v>90.39</v>
      </c>
      <c r="O3437" s="3">
        <v>403.03</v>
      </c>
      <c r="P3437" s="2">
        <v>91.035020000000003</v>
      </c>
    </row>
    <row r="3438" spans="2:16" x14ac:dyDescent="0.25">
      <c r="B3438" s="177">
        <v>302.64</v>
      </c>
      <c r="C3438" s="177">
        <v>94.5</v>
      </c>
      <c r="D3438" s="177">
        <v>90.24</v>
      </c>
      <c r="E3438" s="177">
        <v>84.43</v>
      </c>
      <c r="F3438" s="177">
        <v>87.75</v>
      </c>
      <c r="G3438" s="177">
        <v>90.84</v>
      </c>
      <c r="K3438" s="194">
        <v>309.47000000000003</v>
      </c>
      <c r="L3438" s="194">
        <v>98.07</v>
      </c>
      <c r="M3438" s="194">
        <v>92.26</v>
      </c>
      <c r="N3438" s="194">
        <v>90.39</v>
      </c>
      <c r="O3438" s="3">
        <v>403.16</v>
      </c>
      <c r="P3438" s="2">
        <v>91.035020000000003</v>
      </c>
    </row>
    <row r="3439" spans="2:16" x14ac:dyDescent="0.25">
      <c r="B3439" s="177">
        <v>302.72000000000003</v>
      </c>
      <c r="C3439" s="177">
        <v>94.5</v>
      </c>
      <c r="D3439" s="177">
        <v>90.24</v>
      </c>
      <c r="E3439" s="177">
        <v>84.42</v>
      </c>
      <c r="F3439" s="177">
        <v>87.74</v>
      </c>
      <c r="G3439" s="177">
        <v>90.84</v>
      </c>
      <c r="K3439" s="194">
        <v>309.55</v>
      </c>
      <c r="L3439" s="194">
        <v>98.07</v>
      </c>
      <c r="M3439" s="194">
        <v>92.26</v>
      </c>
      <c r="N3439" s="194">
        <v>90.39</v>
      </c>
      <c r="O3439" s="3">
        <v>403.28</v>
      </c>
      <c r="P3439" s="2">
        <v>91.035020000000003</v>
      </c>
    </row>
    <row r="3440" spans="2:16" x14ac:dyDescent="0.25">
      <c r="B3440" s="177">
        <v>302.81</v>
      </c>
      <c r="C3440" s="177">
        <v>94.5</v>
      </c>
      <c r="D3440" s="177">
        <v>90.24</v>
      </c>
      <c r="E3440" s="177">
        <v>84.42</v>
      </c>
      <c r="F3440" s="177">
        <v>87.74</v>
      </c>
      <c r="G3440" s="177">
        <v>90.84</v>
      </c>
      <c r="K3440" s="194">
        <v>309.63</v>
      </c>
      <c r="L3440" s="194">
        <v>98.07</v>
      </c>
      <c r="M3440" s="194">
        <v>92.26</v>
      </c>
      <c r="N3440" s="194">
        <v>90.39</v>
      </c>
      <c r="O3440" s="3">
        <v>403.37</v>
      </c>
      <c r="P3440" s="2">
        <v>91.035020000000003</v>
      </c>
    </row>
    <row r="3441" spans="2:16" x14ac:dyDescent="0.25">
      <c r="B3441" s="177">
        <v>302.89</v>
      </c>
      <c r="C3441" s="177">
        <v>94.5</v>
      </c>
      <c r="D3441" s="177">
        <v>90.24</v>
      </c>
      <c r="E3441" s="177">
        <v>84.42</v>
      </c>
      <c r="F3441" s="177">
        <v>87.73</v>
      </c>
      <c r="G3441" s="177">
        <v>90.83</v>
      </c>
      <c r="K3441" s="194">
        <v>309.70999999999998</v>
      </c>
      <c r="L3441" s="194">
        <v>98.07</v>
      </c>
      <c r="M3441" s="194">
        <v>92.27</v>
      </c>
      <c r="N3441" s="194">
        <v>90.39</v>
      </c>
      <c r="O3441" s="3">
        <v>403.49</v>
      </c>
      <c r="P3441" s="2">
        <v>91.035020000000003</v>
      </c>
    </row>
    <row r="3442" spans="2:16" x14ac:dyDescent="0.25">
      <c r="B3442" s="177">
        <v>302.97000000000003</v>
      </c>
      <c r="C3442" s="177">
        <v>94.49</v>
      </c>
      <c r="D3442" s="177">
        <v>90.24</v>
      </c>
      <c r="E3442" s="177">
        <v>84.42</v>
      </c>
      <c r="F3442" s="177">
        <v>87.72</v>
      </c>
      <c r="G3442" s="177">
        <v>90.83</v>
      </c>
      <c r="K3442" s="194">
        <v>309.8</v>
      </c>
      <c r="L3442" s="194">
        <v>98.07</v>
      </c>
      <c r="M3442" s="194">
        <v>92.27</v>
      </c>
      <c r="N3442" s="194">
        <v>90.38</v>
      </c>
      <c r="O3442" s="3">
        <v>403.62</v>
      </c>
      <c r="P3442" s="2">
        <v>91.025019999999998</v>
      </c>
    </row>
    <row r="3443" spans="2:16" x14ac:dyDescent="0.25">
      <c r="B3443" s="177">
        <v>303.05</v>
      </c>
      <c r="C3443" s="177">
        <v>94.49</v>
      </c>
      <c r="D3443" s="177">
        <v>90.24</v>
      </c>
      <c r="E3443" s="177">
        <v>84.41</v>
      </c>
      <c r="F3443" s="177">
        <v>87.71</v>
      </c>
      <c r="G3443" s="177">
        <v>90.83</v>
      </c>
      <c r="K3443" s="194">
        <v>309.88</v>
      </c>
      <c r="L3443" s="194">
        <v>98.07</v>
      </c>
      <c r="M3443" s="194">
        <v>92.27</v>
      </c>
      <c r="N3443" s="194">
        <v>90.38</v>
      </c>
      <c r="O3443" s="3">
        <v>403.7</v>
      </c>
      <c r="P3443" s="2">
        <v>91.025019999999998</v>
      </c>
    </row>
    <row r="3444" spans="2:16" x14ac:dyDescent="0.25">
      <c r="B3444" s="177">
        <v>303.13</v>
      </c>
      <c r="C3444" s="177">
        <v>94.49</v>
      </c>
      <c r="D3444" s="177">
        <v>90.24</v>
      </c>
      <c r="E3444" s="177">
        <v>84.41</v>
      </c>
      <c r="F3444" s="177">
        <v>87.71</v>
      </c>
      <c r="G3444" s="177">
        <v>90.83</v>
      </c>
      <c r="K3444" s="194">
        <v>309.95999999999998</v>
      </c>
      <c r="L3444" s="194">
        <v>98.07</v>
      </c>
      <c r="M3444" s="194">
        <v>92.27</v>
      </c>
      <c r="N3444" s="194">
        <v>90.38</v>
      </c>
      <c r="O3444" s="3">
        <v>403.82</v>
      </c>
      <c r="P3444" s="2">
        <v>91.015020000000007</v>
      </c>
    </row>
    <row r="3445" spans="2:16" x14ac:dyDescent="0.25">
      <c r="B3445" s="177">
        <v>303.22000000000003</v>
      </c>
      <c r="C3445" s="177">
        <v>94.49</v>
      </c>
      <c r="D3445" s="177">
        <v>90.24</v>
      </c>
      <c r="E3445" s="177">
        <v>84.41</v>
      </c>
      <c r="F3445" s="177">
        <v>87.7</v>
      </c>
      <c r="G3445" s="177">
        <v>90.82</v>
      </c>
      <c r="K3445" s="194">
        <v>310.05</v>
      </c>
      <c r="L3445" s="194">
        <v>98.07</v>
      </c>
      <c r="M3445" s="194">
        <v>92.27</v>
      </c>
      <c r="N3445" s="194">
        <v>90.37</v>
      </c>
      <c r="O3445" s="3">
        <v>403.95</v>
      </c>
      <c r="P3445" s="2">
        <v>91.015020000000007</v>
      </c>
    </row>
    <row r="3446" spans="2:16" x14ac:dyDescent="0.25">
      <c r="B3446" s="177">
        <v>303.3</v>
      </c>
      <c r="C3446" s="177">
        <v>94.49</v>
      </c>
      <c r="D3446" s="177">
        <v>90.24</v>
      </c>
      <c r="E3446" s="177">
        <v>84.4</v>
      </c>
      <c r="F3446" s="177">
        <v>87.69</v>
      </c>
      <c r="G3446" s="177">
        <v>90.82</v>
      </c>
      <c r="K3446" s="194">
        <v>310.13</v>
      </c>
      <c r="L3446" s="194">
        <v>98.07</v>
      </c>
      <c r="M3446" s="194">
        <v>92.27</v>
      </c>
      <c r="N3446" s="194">
        <v>90.37</v>
      </c>
      <c r="O3446" s="3">
        <v>404.03</v>
      </c>
      <c r="P3446" s="2">
        <v>91.015020000000007</v>
      </c>
    </row>
    <row r="3447" spans="2:16" x14ac:dyDescent="0.25">
      <c r="B3447" s="177">
        <v>303.39</v>
      </c>
      <c r="C3447" s="177">
        <v>94.48</v>
      </c>
      <c r="D3447" s="177">
        <v>90.24</v>
      </c>
      <c r="E3447" s="177">
        <v>84.4</v>
      </c>
      <c r="F3447" s="177">
        <v>87.69</v>
      </c>
      <c r="G3447" s="177">
        <v>90.82</v>
      </c>
      <c r="K3447" s="194">
        <v>310.20999999999998</v>
      </c>
      <c r="L3447" s="194">
        <v>98.07</v>
      </c>
      <c r="M3447" s="194">
        <v>92.26</v>
      </c>
      <c r="N3447" s="194">
        <v>90.37</v>
      </c>
      <c r="O3447" s="3">
        <v>404.16</v>
      </c>
      <c r="P3447" s="2">
        <v>91.015020000000007</v>
      </c>
    </row>
    <row r="3448" spans="2:16" x14ac:dyDescent="0.25">
      <c r="B3448" s="177">
        <v>303.47000000000003</v>
      </c>
      <c r="C3448" s="177">
        <v>94.48</v>
      </c>
      <c r="D3448" s="177">
        <v>90.24</v>
      </c>
      <c r="E3448" s="177">
        <v>84.4</v>
      </c>
      <c r="F3448" s="177">
        <v>87.68</v>
      </c>
      <c r="G3448" s="177">
        <v>90.82</v>
      </c>
      <c r="K3448" s="194">
        <v>310.3</v>
      </c>
      <c r="L3448" s="194">
        <v>98.07</v>
      </c>
      <c r="M3448" s="194">
        <v>92.26</v>
      </c>
      <c r="N3448" s="194">
        <v>90.37</v>
      </c>
      <c r="O3448" s="3">
        <v>404.28</v>
      </c>
      <c r="P3448" s="2">
        <v>91.015020000000007</v>
      </c>
    </row>
    <row r="3449" spans="2:16" x14ac:dyDescent="0.25">
      <c r="B3449" s="177">
        <v>303.55</v>
      </c>
      <c r="C3449" s="177">
        <v>94.48</v>
      </c>
      <c r="D3449" s="177">
        <v>90.24</v>
      </c>
      <c r="E3449" s="177">
        <v>84.4</v>
      </c>
      <c r="F3449" s="177">
        <v>87.68</v>
      </c>
      <c r="G3449" s="177">
        <v>90.81</v>
      </c>
      <c r="K3449" s="194">
        <v>310.38</v>
      </c>
      <c r="L3449" s="194">
        <v>98.07</v>
      </c>
      <c r="M3449" s="194">
        <v>92.25</v>
      </c>
      <c r="N3449" s="194">
        <v>90.37</v>
      </c>
      <c r="O3449" s="3">
        <v>404.37</v>
      </c>
      <c r="P3449" s="2">
        <v>91.005020000000002</v>
      </c>
    </row>
    <row r="3450" spans="2:16" x14ac:dyDescent="0.25">
      <c r="B3450" s="177">
        <v>303.64</v>
      </c>
      <c r="C3450" s="177">
        <v>94.48</v>
      </c>
      <c r="D3450" s="177">
        <v>90.23</v>
      </c>
      <c r="E3450" s="177">
        <v>84.39</v>
      </c>
      <c r="F3450" s="177">
        <v>87.68</v>
      </c>
      <c r="G3450" s="177">
        <v>90.81</v>
      </c>
      <c r="K3450" s="194">
        <v>310.45999999999998</v>
      </c>
      <c r="L3450" s="194">
        <v>98.07</v>
      </c>
      <c r="M3450" s="194">
        <v>92.24</v>
      </c>
      <c r="N3450" s="194">
        <v>90.37</v>
      </c>
      <c r="O3450" s="3">
        <v>404.49</v>
      </c>
      <c r="P3450" s="2">
        <v>91.005020000000002</v>
      </c>
    </row>
    <row r="3451" spans="2:16" x14ac:dyDescent="0.25">
      <c r="B3451" s="177">
        <v>303.72000000000003</v>
      </c>
      <c r="C3451" s="177">
        <v>94.48</v>
      </c>
      <c r="D3451" s="177">
        <v>90.23</v>
      </c>
      <c r="E3451" s="177">
        <v>84.39</v>
      </c>
      <c r="F3451" s="177">
        <v>87.67</v>
      </c>
      <c r="G3451" s="177">
        <v>90.81</v>
      </c>
      <c r="K3451" s="194">
        <v>310.55</v>
      </c>
      <c r="L3451" s="194">
        <v>98.07</v>
      </c>
      <c r="M3451" s="194">
        <v>92.24</v>
      </c>
      <c r="N3451" s="194">
        <v>90.36</v>
      </c>
      <c r="O3451" s="3">
        <v>404.62</v>
      </c>
      <c r="P3451" s="2">
        <v>91.015020000000007</v>
      </c>
    </row>
    <row r="3452" spans="2:16" x14ac:dyDescent="0.25">
      <c r="B3452" s="177">
        <v>303.81</v>
      </c>
      <c r="C3452" s="177">
        <v>94.48</v>
      </c>
      <c r="D3452" s="177">
        <v>90.22</v>
      </c>
      <c r="E3452" s="177">
        <v>84.39</v>
      </c>
      <c r="F3452" s="177">
        <v>87.67</v>
      </c>
      <c r="G3452" s="177">
        <v>90.8</v>
      </c>
      <c r="K3452" s="194">
        <v>310.63</v>
      </c>
      <c r="L3452" s="194">
        <v>98.07</v>
      </c>
      <c r="M3452" s="194">
        <v>92.24</v>
      </c>
      <c r="N3452" s="194">
        <v>90.36</v>
      </c>
      <c r="O3452" s="3">
        <v>404.7</v>
      </c>
      <c r="P3452" s="2">
        <v>91.015020000000007</v>
      </c>
    </row>
    <row r="3453" spans="2:16" x14ac:dyDescent="0.25">
      <c r="B3453" s="177">
        <v>303.89</v>
      </c>
      <c r="C3453" s="177">
        <v>94.48</v>
      </c>
      <c r="D3453" s="177">
        <v>90.22</v>
      </c>
      <c r="E3453" s="177">
        <v>84.38</v>
      </c>
      <c r="F3453" s="177">
        <v>87.67</v>
      </c>
      <c r="G3453" s="177">
        <v>90.8</v>
      </c>
      <c r="K3453" s="194">
        <v>310.70999999999998</v>
      </c>
      <c r="L3453" s="194">
        <v>98.07</v>
      </c>
      <c r="M3453" s="194">
        <v>92.24</v>
      </c>
      <c r="N3453" s="194">
        <v>90.36</v>
      </c>
      <c r="O3453" s="3">
        <v>404.83</v>
      </c>
      <c r="P3453" s="2">
        <v>91.015020000000007</v>
      </c>
    </row>
    <row r="3454" spans="2:16" x14ac:dyDescent="0.25">
      <c r="B3454" s="177">
        <v>303.97000000000003</v>
      </c>
      <c r="C3454" s="177">
        <v>94.48</v>
      </c>
      <c r="D3454" s="177">
        <v>90.22</v>
      </c>
      <c r="E3454" s="177">
        <v>84.37</v>
      </c>
      <c r="F3454" s="177">
        <v>87.66</v>
      </c>
      <c r="G3454" s="177">
        <v>90.8</v>
      </c>
      <c r="K3454" s="194">
        <v>310.8</v>
      </c>
      <c r="L3454" s="194">
        <v>98.07</v>
      </c>
      <c r="M3454" s="194">
        <v>92.25</v>
      </c>
      <c r="N3454" s="194">
        <v>90.36</v>
      </c>
      <c r="O3454" s="3">
        <v>404.95</v>
      </c>
      <c r="P3454" s="2">
        <v>91.015020000000007</v>
      </c>
    </row>
    <row r="3455" spans="2:16" x14ac:dyDescent="0.25">
      <c r="B3455" s="177">
        <v>304.05</v>
      </c>
      <c r="C3455" s="177">
        <v>94.48</v>
      </c>
      <c r="D3455" s="177">
        <v>90.22</v>
      </c>
      <c r="E3455" s="177">
        <v>84.37</v>
      </c>
      <c r="F3455" s="177">
        <v>87.66</v>
      </c>
      <c r="G3455" s="177">
        <v>90.8</v>
      </c>
      <c r="K3455" s="194">
        <v>310.88</v>
      </c>
      <c r="L3455" s="194">
        <v>98.07</v>
      </c>
      <c r="M3455" s="194">
        <v>92.25</v>
      </c>
      <c r="N3455" s="194">
        <v>90.35</v>
      </c>
      <c r="O3455" s="3">
        <v>405.04</v>
      </c>
      <c r="P3455" s="2">
        <v>91.015020000000007</v>
      </c>
    </row>
    <row r="3456" spans="2:16" x14ac:dyDescent="0.25">
      <c r="B3456" s="177">
        <v>304.14</v>
      </c>
      <c r="C3456" s="177">
        <v>94.47</v>
      </c>
      <c r="D3456" s="177">
        <v>90.21</v>
      </c>
      <c r="E3456" s="177">
        <v>84.37</v>
      </c>
      <c r="F3456" s="177">
        <v>87.66</v>
      </c>
      <c r="G3456" s="177">
        <v>90.8</v>
      </c>
      <c r="K3456" s="194">
        <v>310.95999999999998</v>
      </c>
      <c r="L3456" s="194">
        <v>98.06</v>
      </c>
      <c r="M3456" s="194">
        <v>92.25</v>
      </c>
      <c r="N3456" s="194">
        <v>90.35</v>
      </c>
      <c r="O3456" s="3">
        <v>405.16</v>
      </c>
      <c r="P3456" s="2">
        <v>91.015020000000007</v>
      </c>
    </row>
    <row r="3457" spans="2:16" x14ac:dyDescent="0.25">
      <c r="B3457" s="177">
        <v>304.22000000000003</v>
      </c>
      <c r="C3457" s="177">
        <v>94.47</v>
      </c>
      <c r="D3457" s="177">
        <v>90.21</v>
      </c>
      <c r="E3457" s="177">
        <v>84.37</v>
      </c>
      <c r="F3457" s="177">
        <v>87.65</v>
      </c>
      <c r="G3457" s="177">
        <v>90.8</v>
      </c>
      <c r="K3457" s="194">
        <v>311.05</v>
      </c>
      <c r="L3457" s="194">
        <v>98.05</v>
      </c>
      <c r="M3457" s="194">
        <v>92.25</v>
      </c>
      <c r="N3457" s="194">
        <v>90.35</v>
      </c>
      <c r="O3457" s="3">
        <v>405.29</v>
      </c>
      <c r="P3457" s="2">
        <v>91.005020000000002</v>
      </c>
    </row>
    <row r="3458" spans="2:16" x14ac:dyDescent="0.25">
      <c r="B3458" s="177">
        <v>304.31</v>
      </c>
      <c r="C3458" s="177">
        <v>94.48</v>
      </c>
      <c r="D3458" s="177">
        <v>90.2</v>
      </c>
      <c r="E3458" s="177">
        <v>84.37</v>
      </c>
      <c r="F3458" s="177">
        <v>87.65</v>
      </c>
      <c r="G3458" s="177">
        <v>90.8</v>
      </c>
      <c r="K3458" s="194">
        <v>311.13</v>
      </c>
      <c r="L3458" s="194">
        <v>98.05</v>
      </c>
      <c r="M3458" s="194">
        <v>92.25</v>
      </c>
      <c r="N3458" s="194">
        <v>90.35</v>
      </c>
      <c r="O3458" s="3">
        <v>405.37</v>
      </c>
      <c r="P3458" s="2">
        <v>91.005020000000002</v>
      </c>
    </row>
    <row r="3459" spans="2:16" x14ac:dyDescent="0.25">
      <c r="B3459" s="177">
        <v>304.38</v>
      </c>
      <c r="C3459" s="177">
        <v>94.47</v>
      </c>
      <c r="D3459" s="177">
        <v>90.2</v>
      </c>
      <c r="E3459" s="177">
        <v>84.37</v>
      </c>
      <c r="F3459" s="177">
        <v>87.65</v>
      </c>
      <c r="G3459" s="177">
        <v>90.79</v>
      </c>
      <c r="K3459" s="194">
        <v>311.20999999999998</v>
      </c>
      <c r="L3459" s="194">
        <v>98.05</v>
      </c>
      <c r="M3459" s="194">
        <v>92.25</v>
      </c>
      <c r="N3459" s="194">
        <v>90.34</v>
      </c>
      <c r="O3459" s="3">
        <v>405.5</v>
      </c>
      <c r="P3459" s="2">
        <v>90.995019999999997</v>
      </c>
    </row>
    <row r="3460" spans="2:16" x14ac:dyDescent="0.25">
      <c r="B3460" s="177">
        <v>304.45999999999998</v>
      </c>
      <c r="C3460" s="177">
        <v>94.47</v>
      </c>
      <c r="D3460" s="177">
        <v>90.2</v>
      </c>
      <c r="E3460" s="177">
        <v>84.37</v>
      </c>
      <c r="F3460" s="177">
        <v>87.65</v>
      </c>
      <c r="G3460" s="177">
        <v>90.79</v>
      </c>
      <c r="K3460" s="194">
        <v>311.3</v>
      </c>
      <c r="L3460" s="194">
        <v>98.06</v>
      </c>
      <c r="M3460" s="194">
        <v>92.25</v>
      </c>
      <c r="N3460" s="194">
        <v>90.34</v>
      </c>
      <c r="O3460" s="3">
        <v>405.62</v>
      </c>
      <c r="P3460" s="2">
        <v>90.985020000000006</v>
      </c>
    </row>
    <row r="3461" spans="2:16" x14ac:dyDescent="0.25">
      <c r="B3461" s="177">
        <v>304.55</v>
      </c>
      <c r="C3461" s="177">
        <v>94.46</v>
      </c>
      <c r="D3461" s="177">
        <v>90.2</v>
      </c>
      <c r="E3461" s="177">
        <v>84.36</v>
      </c>
      <c r="F3461" s="177">
        <v>87.65</v>
      </c>
      <c r="G3461" s="177">
        <v>90.79</v>
      </c>
      <c r="K3461" s="194">
        <v>311.38</v>
      </c>
      <c r="L3461" s="194">
        <v>98.06</v>
      </c>
      <c r="M3461" s="194">
        <v>92.25</v>
      </c>
      <c r="N3461" s="194">
        <v>90.33</v>
      </c>
      <c r="O3461" s="3">
        <v>405.7</v>
      </c>
      <c r="P3461" s="2">
        <v>90.975020000000001</v>
      </c>
    </row>
    <row r="3462" spans="2:16" x14ac:dyDescent="0.25">
      <c r="B3462" s="177">
        <v>304.63</v>
      </c>
      <c r="C3462" s="177">
        <v>94.46</v>
      </c>
      <c r="D3462" s="177">
        <v>90.2</v>
      </c>
      <c r="E3462" s="177">
        <v>84.36</v>
      </c>
      <c r="F3462" s="177">
        <v>87.64</v>
      </c>
      <c r="G3462" s="177">
        <v>90.79</v>
      </c>
      <c r="K3462" s="194">
        <v>311.45999999999998</v>
      </c>
      <c r="L3462" s="194">
        <v>98.06</v>
      </c>
      <c r="M3462" s="194">
        <v>92.25</v>
      </c>
      <c r="N3462" s="194">
        <v>90.33</v>
      </c>
      <c r="O3462" s="3">
        <v>405.83</v>
      </c>
      <c r="P3462" s="2">
        <v>90.975020000000001</v>
      </c>
    </row>
    <row r="3463" spans="2:16" x14ac:dyDescent="0.25">
      <c r="B3463" s="177">
        <v>304.72000000000003</v>
      </c>
      <c r="C3463" s="177">
        <v>94.46</v>
      </c>
      <c r="D3463" s="177">
        <v>90.2</v>
      </c>
      <c r="E3463" s="177">
        <v>84.36</v>
      </c>
      <c r="F3463" s="177">
        <v>87.64</v>
      </c>
      <c r="G3463" s="177">
        <v>90.78</v>
      </c>
      <c r="K3463" s="194">
        <v>311.55</v>
      </c>
      <c r="L3463" s="194">
        <v>98.07</v>
      </c>
      <c r="M3463" s="194">
        <v>92.25</v>
      </c>
      <c r="N3463" s="194">
        <v>90.32</v>
      </c>
      <c r="O3463" s="3">
        <v>405.95</v>
      </c>
      <c r="P3463" s="2">
        <v>90.965019999999996</v>
      </c>
    </row>
    <row r="3464" spans="2:16" x14ac:dyDescent="0.25">
      <c r="B3464" s="177">
        <v>304.8</v>
      </c>
      <c r="C3464" s="177">
        <v>94.46</v>
      </c>
      <c r="D3464" s="177">
        <v>90.2</v>
      </c>
      <c r="E3464" s="177">
        <v>84.36</v>
      </c>
      <c r="F3464" s="177">
        <v>87.64</v>
      </c>
      <c r="G3464" s="177">
        <v>90.78</v>
      </c>
      <c r="K3464" s="194">
        <v>311.63</v>
      </c>
      <c r="L3464" s="194">
        <v>98.07</v>
      </c>
      <c r="M3464" s="194">
        <v>92.25</v>
      </c>
      <c r="N3464" s="194">
        <v>90.32</v>
      </c>
      <c r="O3464" s="3">
        <v>406.08</v>
      </c>
      <c r="P3464" s="2">
        <v>90.965019999999996</v>
      </c>
    </row>
    <row r="3465" spans="2:16" x14ac:dyDescent="0.25">
      <c r="B3465" s="177">
        <v>304.89</v>
      </c>
      <c r="C3465" s="177">
        <v>94.46</v>
      </c>
      <c r="D3465" s="177">
        <v>90.2</v>
      </c>
      <c r="E3465" s="177">
        <v>84.36</v>
      </c>
      <c r="F3465" s="177">
        <v>87.63</v>
      </c>
      <c r="G3465" s="177">
        <v>90.78</v>
      </c>
      <c r="K3465" s="194">
        <v>311.70999999999998</v>
      </c>
      <c r="L3465" s="194">
        <v>98.07</v>
      </c>
      <c r="M3465" s="194">
        <v>92.25</v>
      </c>
      <c r="N3465" s="194">
        <v>90.33</v>
      </c>
      <c r="O3465" s="3">
        <v>406.2</v>
      </c>
      <c r="P3465" s="2">
        <v>90.965019999999996</v>
      </c>
    </row>
    <row r="3466" spans="2:16" x14ac:dyDescent="0.25">
      <c r="B3466" s="177">
        <v>304.97000000000003</v>
      </c>
      <c r="C3466" s="177">
        <v>94.46</v>
      </c>
      <c r="D3466" s="177">
        <v>90.2</v>
      </c>
      <c r="E3466" s="177">
        <v>84.35</v>
      </c>
      <c r="F3466" s="177">
        <v>87.62</v>
      </c>
      <c r="G3466" s="177">
        <v>90.78</v>
      </c>
      <c r="K3466" s="194">
        <v>311.8</v>
      </c>
      <c r="L3466" s="194">
        <v>98.07</v>
      </c>
      <c r="M3466" s="194">
        <v>92.25</v>
      </c>
      <c r="N3466" s="194">
        <v>90.31</v>
      </c>
      <c r="O3466" s="3">
        <v>406.28</v>
      </c>
      <c r="P3466" s="2">
        <v>90.955020000000005</v>
      </c>
    </row>
    <row r="3467" spans="2:16" x14ac:dyDescent="0.25">
      <c r="B3467" s="177">
        <v>305.06</v>
      </c>
      <c r="C3467" s="177">
        <v>94.46</v>
      </c>
      <c r="D3467" s="177">
        <v>90.2</v>
      </c>
      <c r="E3467" s="177">
        <v>84.35</v>
      </c>
      <c r="F3467" s="177">
        <v>87.61</v>
      </c>
      <c r="G3467" s="177">
        <v>90.77</v>
      </c>
      <c r="K3467" s="194">
        <v>311.88</v>
      </c>
      <c r="L3467" s="194">
        <v>98.07</v>
      </c>
      <c r="M3467" s="194">
        <v>92.25</v>
      </c>
      <c r="N3467" s="194">
        <v>90.31</v>
      </c>
      <c r="O3467" s="3">
        <v>406.41</v>
      </c>
      <c r="P3467" s="2">
        <v>90.955020000000005</v>
      </c>
    </row>
    <row r="3468" spans="2:16" x14ac:dyDescent="0.25">
      <c r="B3468" s="177">
        <v>305.14</v>
      </c>
      <c r="C3468" s="177">
        <v>94.46</v>
      </c>
      <c r="D3468" s="177">
        <v>90.2</v>
      </c>
      <c r="E3468" s="177">
        <v>84.35</v>
      </c>
      <c r="F3468" s="177">
        <v>87.61</v>
      </c>
      <c r="G3468" s="177">
        <v>90.77</v>
      </c>
      <c r="K3468" s="194">
        <v>311.95999999999998</v>
      </c>
      <c r="L3468" s="194">
        <v>98.07</v>
      </c>
      <c r="M3468" s="194">
        <v>92.25</v>
      </c>
      <c r="N3468" s="194">
        <v>90.31</v>
      </c>
      <c r="O3468" s="3">
        <v>406.53</v>
      </c>
      <c r="P3468" s="2">
        <v>90.955020000000005</v>
      </c>
    </row>
    <row r="3469" spans="2:16" x14ac:dyDescent="0.25">
      <c r="B3469" s="177">
        <v>305.22000000000003</v>
      </c>
      <c r="C3469" s="177">
        <v>94.46</v>
      </c>
      <c r="D3469" s="177">
        <v>90.2</v>
      </c>
      <c r="E3469" s="177">
        <v>84.34</v>
      </c>
      <c r="F3469" s="177">
        <v>87.6</v>
      </c>
      <c r="G3469" s="177">
        <v>90.77</v>
      </c>
      <c r="K3469" s="194">
        <v>312.05</v>
      </c>
      <c r="L3469" s="194">
        <v>98.08</v>
      </c>
      <c r="M3469" s="194">
        <v>92.25</v>
      </c>
      <c r="N3469" s="194">
        <v>90.31</v>
      </c>
      <c r="O3469" s="3">
        <v>406.62</v>
      </c>
      <c r="P3469" s="2">
        <v>90.955020000000005</v>
      </c>
    </row>
    <row r="3470" spans="2:16" x14ac:dyDescent="0.25">
      <c r="B3470" s="177">
        <v>305.31</v>
      </c>
      <c r="C3470" s="177">
        <v>94.45</v>
      </c>
      <c r="D3470" s="177">
        <v>90.2</v>
      </c>
      <c r="E3470" s="177">
        <v>84.34</v>
      </c>
      <c r="F3470" s="177">
        <v>87.6</v>
      </c>
      <c r="G3470" s="177">
        <v>90.76</v>
      </c>
      <c r="K3470" s="194">
        <v>312.13</v>
      </c>
      <c r="L3470" s="194">
        <v>98.08</v>
      </c>
      <c r="M3470" s="194">
        <v>92.25</v>
      </c>
      <c r="N3470" s="194">
        <v>90.31</v>
      </c>
      <c r="O3470" s="3">
        <v>406.74</v>
      </c>
      <c r="P3470" s="2">
        <v>90.955020000000005</v>
      </c>
    </row>
    <row r="3471" spans="2:16" x14ac:dyDescent="0.25">
      <c r="B3471" s="177">
        <v>305.39</v>
      </c>
      <c r="C3471" s="177">
        <v>94.45</v>
      </c>
      <c r="D3471" s="177">
        <v>90.19</v>
      </c>
      <c r="E3471" s="177">
        <v>84.34</v>
      </c>
      <c r="F3471" s="177">
        <v>87.6</v>
      </c>
      <c r="G3471" s="177">
        <v>90.76</v>
      </c>
      <c r="K3471" s="194">
        <v>312.22000000000003</v>
      </c>
      <c r="L3471" s="194">
        <v>98.08</v>
      </c>
      <c r="M3471" s="194">
        <v>92.24</v>
      </c>
      <c r="N3471" s="194">
        <v>90.31</v>
      </c>
      <c r="O3471" s="3">
        <v>406.86</v>
      </c>
      <c r="P3471" s="2">
        <v>90.955020000000005</v>
      </c>
    </row>
    <row r="3472" spans="2:16" x14ac:dyDescent="0.25">
      <c r="B3472" s="177">
        <v>305.47000000000003</v>
      </c>
      <c r="C3472" s="177">
        <v>94.45</v>
      </c>
      <c r="D3472" s="177">
        <v>90.19</v>
      </c>
      <c r="E3472" s="177">
        <v>84.33</v>
      </c>
      <c r="F3472" s="177">
        <v>87.6</v>
      </c>
      <c r="G3472" s="177">
        <v>90.76</v>
      </c>
      <c r="K3472" s="194">
        <v>312.3</v>
      </c>
      <c r="L3472" s="194">
        <v>98.07</v>
      </c>
      <c r="M3472" s="194">
        <v>92.24</v>
      </c>
      <c r="N3472" s="194">
        <v>90.31</v>
      </c>
      <c r="O3472" s="3">
        <v>406.95</v>
      </c>
      <c r="P3472" s="2">
        <v>90.955020000000005</v>
      </c>
    </row>
    <row r="3473" spans="2:16" x14ac:dyDescent="0.25">
      <c r="B3473" s="177">
        <v>305.56</v>
      </c>
      <c r="C3473" s="177">
        <v>94.45</v>
      </c>
      <c r="D3473" s="177">
        <v>90.19</v>
      </c>
      <c r="E3473" s="177">
        <v>84.33</v>
      </c>
      <c r="F3473" s="177">
        <v>87.6</v>
      </c>
      <c r="G3473" s="177">
        <v>90.76</v>
      </c>
      <c r="K3473" s="194">
        <v>312.38</v>
      </c>
      <c r="L3473" s="194">
        <v>98.07</v>
      </c>
      <c r="M3473" s="194">
        <v>92.23</v>
      </c>
      <c r="N3473" s="194">
        <v>90.3</v>
      </c>
      <c r="O3473" s="3">
        <v>407.07</v>
      </c>
      <c r="P3473" s="2">
        <v>90.955020000000005</v>
      </c>
    </row>
    <row r="3474" spans="2:16" x14ac:dyDescent="0.25">
      <c r="B3474" s="177">
        <v>305.64</v>
      </c>
      <c r="C3474" s="177">
        <v>94.45</v>
      </c>
      <c r="D3474" s="177">
        <v>90.18</v>
      </c>
      <c r="E3474" s="177">
        <v>84.33</v>
      </c>
      <c r="F3474" s="177">
        <v>87.6</v>
      </c>
      <c r="G3474" s="177">
        <v>90.76</v>
      </c>
      <c r="K3474" s="194">
        <v>312.47000000000003</v>
      </c>
      <c r="L3474" s="194">
        <v>98.07</v>
      </c>
      <c r="M3474" s="194">
        <v>92.23</v>
      </c>
      <c r="N3474" s="194">
        <v>90.3</v>
      </c>
      <c r="O3474" s="3">
        <v>407.2</v>
      </c>
      <c r="P3474" s="2">
        <v>90.955020000000005</v>
      </c>
    </row>
    <row r="3475" spans="2:16" x14ac:dyDescent="0.25">
      <c r="B3475" s="177">
        <v>305.72000000000003</v>
      </c>
      <c r="C3475" s="177">
        <v>94.45</v>
      </c>
      <c r="D3475" s="177">
        <v>90.18</v>
      </c>
      <c r="E3475" s="177">
        <v>84.33</v>
      </c>
      <c r="F3475" s="177">
        <v>87.6</v>
      </c>
      <c r="G3475" s="177">
        <v>90.75</v>
      </c>
      <c r="K3475" s="194">
        <v>312.55</v>
      </c>
      <c r="L3475" s="194">
        <v>98.07</v>
      </c>
      <c r="M3475" s="194">
        <v>92.23</v>
      </c>
      <c r="N3475" s="194">
        <v>90.3</v>
      </c>
      <c r="O3475" s="3">
        <v>407.28</v>
      </c>
      <c r="P3475" s="2">
        <v>90.955020000000005</v>
      </c>
    </row>
    <row r="3476" spans="2:16" x14ac:dyDescent="0.25">
      <c r="B3476" s="177">
        <v>305.81</v>
      </c>
      <c r="C3476" s="177">
        <v>94.45</v>
      </c>
      <c r="D3476" s="177">
        <v>90.17</v>
      </c>
      <c r="E3476" s="177">
        <v>84.33</v>
      </c>
      <c r="F3476" s="177">
        <v>87.6</v>
      </c>
      <c r="G3476" s="177">
        <v>90.75</v>
      </c>
      <c r="K3476" s="194">
        <v>312.63</v>
      </c>
      <c r="L3476" s="194">
        <v>98.07</v>
      </c>
      <c r="M3476" s="194">
        <v>92.23</v>
      </c>
      <c r="N3476" s="194">
        <v>90.3</v>
      </c>
      <c r="O3476" s="3">
        <v>407.41</v>
      </c>
      <c r="P3476" s="2">
        <v>90.94502</v>
      </c>
    </row>
    <row r="3477" spans="2:16" x14ac:dyDescent="0.25">
      <c r="B3477" s="177">
        <v>305.89</v>
      </c>
      <c r="C3477" s="177">
        <v>94.45</v>
      </c>
      <c r="D3477" s="177">
        <v>90.17</v>
      </c>
      <c r="E3477" s="177">
        <v>84.32</v>
      </c>
      <c r="F3477" s="177">
        <v>87.6</v>
      </c>
      <c r="G3477" s="177">
        <v>90.74</v>
      </c>
      <c r="K3477" s="194">
        <v>312.72000000000003</v>
      </c>
      <c r="L3477" s="194">
        <v>98.07</v>
      </c>
      <c r="M3477" s="194">
        <v>92.23</v>
      </c>
      <c r="N3477" s="194">
        <v>90.3</v>
      </c>
      <c r="O3477" s="3">
        <v>407.53</v>
      </c>
      <c r="P3477" s="2">
        <v>90.935019999999994</v>
      </c>
    </row>
    <row r="3478" spans="2:16" x14ac:dyDescent="0.25">
      <c r="B3478" s="177">
        <v>305.98</v>
      </c>
      <c r="C3478" s="177">
        <v>94.44</v>
      </c>
      <c r="D3478" s="177">
        <v>90.17</v>
      </c>
      <c r="E3478" s="177">
        <v>84.32</v>
      </c>
      <c r="F3478" s="177">
        <v>87.6</v>
      </c>
      <c r="G3478" s="177">
        <v>90.74</v>
      </c>
      <c r="K3478" s="194">
        <v>312.8</v>
      </c>
      <c r="L3478" s="194">
        <v>98.07</v>
      </c>
      <c r="M3478" s="194">
        <v>92.23</v>
      </c>
      <c r="N3478" s="194">
        <v>90.3</v>
      </c>
      <c r="O3478" s="3">
        <v>407.62</v>
      </c>
      <c r="P3478" s="2">
        <v>90.935019999999994</v>
      </c>
    </row>
    <row r="3479" spans="2:16" x14ac:dyDescent="0.25">
      <c r="B3479" s="177">
        <v>306.06</v>
      </c>
      <c r="C3479" s="177">
        <v>94.44</v>
      </c>
      <c r="D3479" s="177">
        <v>90.17</v>
      </c>
      <c r="E3479" s="177">
        <v>84.32</v>
      </c>
      <c r="F3479" s="177">
        <v>87.6</v>
      </c>
      <c r="G3479" s="177">
        <v>90.74</v>
      </c>
      <c r="K3479" s="194">
        <v>312.88</v>
      </c>
      <c r="L3479" s="194">
        <v>98.07</v>
      </c>
      <c r="M3479" s="194">
        <v>92.23</v>
      </c>
      <c r="N3479" s="194">
        <v>90.3</v>
      </c>
      <c r="O3479" s="3">
        <v>407.74</v>
      </c>
      <c r="P3479" s="2">
        <v>90.925020000000004</v>
      </c>
    </row>
    <row r="3480" spans="2:16" x14ac:dyDescent="0.25">
      <c r="B3480" s="177">
        <v>306.14</v>
      </c>
      <c r="C3480" s="177">
        <v>94.44</v>
      </c>
      <c r="D3480" s="177">
        <v>90.17</v>
      </c>
      <c r="E3480" s="177">
        <v>84.32</v>
      </c>
      <c r="F3480" s="177">
        <v>87.59</v>
      </c>
      <c r="G3480" s="177">
        <v>90.74</v>
      </c>
      <c r="K3480" s="194">
        <v>312.97000000000003</v>
      </c>
      <c r="L3480" s="194">
        <v>98.07</v>
      </c>
      <c r="M3480" s="194">
        <v>92.23</v>
      </c>
      <c r="N3480" s="194">
        <v>90.3</v>
      </c>
      <c r="O3480" s="3">
        <v>407.86</v>
      </c>
      <c r="P3480" s="2">
        <v>90.915019999999998</v>
      </c>
    </row>
    <row r="3481" spans="2:16" x14ac:dyDescent="0.25">
      <c r="B3481" s="177">
        <v>306.22000000000003</v>
      </c>
      <c r="C3481" s="177">
        <v>94.44</v>
      </c>
      <c r="D3481" s="177">
        <v>90.17</v>
      </c>
      <c r="E3481" s="177">
        <v>84.32</v>
      </c>
      <c r="F3481" s="177">
        <v>87.59</v>
      </c>
      <c r="G3481" s="177">
        <v>90.74</v>
      </c>
      <c r="K3481" s="194">
        <v>313.05</v>
      </c>
      <c r="L3481" s="194">
        <v>98.06</v>
      </c>
      <c r="M3481" s="194">
        <v>92.23</v>
      </c>
      <c r="N3481" s="194">
        <v>90.3</v>
      </c>
      <c r="O3481" s="3">
        <v>407.94</v>
      </c>
      <c r="P3481" s="2">
        <v>90.915019999999998</v>
      </c>
    </row>
    <row r="3482" spans="2:16" x14ac:dyDescent="0.25">
      <c r="B3482" s="177">
        <v>306.31</v>
      </c>
      <c r="C3482" s="177">
        <v>94.44</v>
      </c>
      <c r="D3482" s="177">
        <v>90.17</v>
      </c>
      <c r="E3482" s="177">
        <v>84.32</v>
      </c>
      <c r="F3482" s="177">
        <v>87.58</v>
      </c>
      <c r="G3482" s="177">
        <v>90.74</v>
      </c>
      <c r="K3482" s="194">
        <v>313.13</v>
      </c>
      <c r="L3482" s="194">
        <v>98.05</v>
      </c>
      <c r="M3482" s="194">
        <v>92.23</v>
      </c>
      <c r="N3482" s="194">
        <v>90.29</v>
      </c>
      <c r="O3482" s="3">
        <v>408.07</v>
      </c>
      <c r="P3482" s="2">
        <v>90.915019999999998</v>
      </c>
    </row>
    <row r="3483" spans="2:16" x14ac:dyDescent="0.25">
      <c r="B3483" s="177">
        <v>306.39</v>
      </c>
      <c r="C3483" s="177">
        <v>94.44</v>
      </c>
      <c r="D3483" s="177">
        <v>90.16</v>
      </c>
      <c r="E3483" s="177">
        <v>84.31</v>
      </c>
      <c r="F3483" s="177">
        <v>87.58</v>
      </c>
      <c r="G3483" s="177">
        <v>90.73</v>
      </c>
      <c r="K3483" s="194">
        <v>313.20999999999998</v>
      </c>
      <c r="L3483" s="194">
        <v>98.05</v>
      </c>
      <c r="M3483" s="194">
        <v>92.23</v>
      </c>
      <c r="N3483" s="194">
        <v>90.29</v>
      </c>
      <c r="O3483" s="3">
        <v>408.19</v>
      </c>
      <c r="P3483" s="2">
        <v>90.905019999999993</v>
      </c>
    </row>
    <row r="3484" spans="2:16" x14ac:dyDescent="0.25">
      <c r="B3484" s="177">
        <v>306.48</v>
      </c>
      <c r="C3484" s="177">
        <v>94.44</v>
      </c>
      <c r="D3484" s="177">
        <v>90.16</v>
      </c>
      <c r="E3484" s="177">
        <v>84.31</v>
      </c>
      <c r="F3484" s="177">
        <v>87.58</v>
      </c>
      <c r="G3484" s="177">
        <v>90.73</v>
      </c>
      <c r="K3484" s="194">
        <v>313.3</v>
      </c>
      <c r="L3484" s="194">
        <v>98.05</v>
      </c>
      <c r="M3484" s="194">
        <v>92.23</v>
      </c>
      <c r="N3484" s="194">
        <v>90.29</v>
      </c>
      <c r="O3484" s="3">
        <v>408.28</v>
      </c>
      <c r="P3484" s="2">
        <v>90.935019999999994</v>
      </c>
    </row>
    <row r="3485" spans="2:16" x14ac:dyDescent="0.25">
      <c r="B3485" s="177">
        <v>306.56</v>
      </c>
      <c r="C3485" s="177">
        <v>94.43</v>
      </c>
      <c r="D3485" s="177">
        <v>90.16</v>
      </c>
      <c r="E3485" s="177">
        <v>84.31</v>
      </c>
      <c r="F3485" s="177">
        <v>87.57</v>
      </c>
      <c r="G3485" s="177">
        <v>90.73</v>
      </c>
      <c r="K3485" s="194">
        <v>313.38</v>
      </c>
      <c r="L3485" s="194">
        <v>98.05</v>
      </c>
      <c r="M3485" s="194">
        <v>92.22</v>
      </c>
      <c r="N3485" s="194">
        <v>90.28</v>
      </c>
      <c r="O3485" s="3">
        <v>408.4</v>
      </c>
      <c r="P3485" s="2">
        <v>90.895020000000002</v>
      </c>
    </row>
    <row r="3486" spans="2:16" x14ac:dyDescent="0.25">
      <c r="B3486" s="177">
        <v>306.64</v>
      </c>
      <c r="C3486" s="177">
        <v>94.43</v>
      </c>
      <c r="D3486" s="177">
        <v>90.16</v>
      </c>
      <c r="E3486" s="177">
        <v>84.3</v>
      </c>
      <c r="F3486" s="177">
        <v>87.56</v>
      </c>
      <c r="G3486" s="177">
        <v>90.73</v>
      </c>
      <c r="K3486" s="194">
        <v>313.45999999999998</v>
      </c>
      <c r="L3486" s="194">
        <v>98.05</v>
      </c>
      <c r="M3486" s="194">
        <v>92.22</v>
      </c>
      <c r="N3486" s="194">
        <v>90.28</v>
      </c>
      <c r="O3486" s="3">
        <v>408.52</v>
      </c>
      <c r="P3486" s="2">
        <v>90.885019999999997</v>
      </c>
    </row>
    <row r="3487" spans="2:16" x14ac:dyDescent="0.25">
      <c r="B3487" s="177">
        <v>306.73</v>
      </c>
      <c r="C3487" s="177">
        <v>94.43</v>
      </c>
      <c r="D3487" s="177">
        <v>90.16</v>
      </c>
      <c r="E3487" s="177">
        <v>84.3</v>
      </c>
      <c r="F3487" s="177">
        <v>87.56</v>
      </c>
      <c r="G3487" s="177">
        <v>90.73</v>
      </c>
      <c r="K3487" s="194">
        <v>313.55</v>
      </c>
      <c r="L3487" s="194">
        <v>98.06</v>
      </c>
      <c r="M3487" s="194">
        <v>92.22</v>
      </c>
      <c r="N3487" s="194">
        <v>90.28</v>
      </c>
      <c r="O3487" s="3">
        <v>408.6</v>
      </c>
      <c r="P3487" s="2">
        <v>90.885019999999997</v>
      </c>
    </row>
    <row r="3488" spans="2:16" x14ac:dyDescent="0.25">
      <c r="B3488" s="177">
        <v>306.81</v>
      </c>
      <c r="C3488" s="177">
        <v>94.43</v>
      </c>
      <c r="D3488" s="177">
        <v>90.17</v>
      </c>
      <c r="E3488" s="177">
        <v>84.29</v>
      </c>
      <c r="F3488" s="177">
        <v>87.55</v>
      </c>
      <c r="G3488" s="177">
        <v>90.73</v>
      </c>
      <c r="K3488" s="194">
        <v>313.63</v>
      </c>
      <c r="L3488" s="194">
        <v>98.06</v>
      </c>
      <c r="M3488" s="194">
        <v>92.22</v>
      </c>
      <c r="N3488" s="194">
        <v>90.29</v>
      </c>
      <c r="O3488" s="3">
        <v>408.73</v>
      </c>
      <c r="P3488" s="2">
        <v>90.885019999999997</v>
      </c>
    </row>
    <row r="3489" spans="2:16" x14ac:dyDescent="0.25">
      <c r="B3489" s="177">
        <v>306.89999999999998</v>
      </c>
      <c r="C3489" s="177">
        <v>94.43</v>
      </c>
      <c r="D3489" s="177">
        <v>90.17</v>
      </c>
      <c r="E3489" s="177">
        <v>84.29</v>
      </c>
      <c r="F3489" s="177">
        <v>87.55</v>
      </c>
      <c r="G3489" s="177">
        <v>90.73</v>
      </c>
      <c r="K3489" s="194">
        <v>313.70999999999998</v>
      </c>
      <c r="L3489" s="194">
        <v>98.06</v>
      </c>
      <c r="M3489" s="194">
        <v>92.22</v>
      </c>
      <c r="N3489" s="194">
        <v>90.26</v>
      </c>
      <c r="O3489" s="3">
        <v>408.85</v>
      </c>
      <c r="P3489" s="2">
        <v>90.885019999999997</v>
      </c>
    </row>
    <row r="3490" spans="2:16" x14ac:dyDescent="0.25">
      <c r="B3490" s="177">
        <v>306.98</v>
      </c>
      <c r="C3490" s="177">
        <v>94.43</v>
      </c>
      <c r="D3490" s="177">
        <v>90.17</v>
      </c>
      <c r="E3490" s="177">
        <v>84.29</v>
      </c>
      <c r="F3490" s="177">
        <v>87.54</v>
      </c>
      <c r="G3490" s="177">
        <v>90.73</v>
      </c>
      <c r="K3490" s="194">
        <v>313.8</v>
      </c>
      <c r="L3490" s="194">
        <v>98.06</v>
      </c>
      <c r="M3490" s="194">
        <v>92.23</v>
      </c>
      <c r="N3490" s="194">
        <v>90.25</v>
      </c>
      <c r="O3490" s="3">
        <v>408.94</v>
      </c>
      <c r="P3490" s="2">
        <v>90.895020000000002</v>
      </c>
    </row>
    <row r="3491" spans="2:16" x14ac:dyDescent="0.25">
      <c r="B3491" s="177">
        <v>307.06</v>
      </c>
      <c r="C3491" s="177">
        <v>94.43</v>
      </c>
      <c r="D3491" s="177">
        <v>90.17</v>
      </c>
      <c r="E3491" s="177">
        <v>84.29</v>
      </c>
      <c r="F3491" s="177">
        <v>87.54</v>
      </c>
      <c r="G3491" s="177">
        <v>90.72</v>
      </c>
      <c r="K3491" s="194">
        <v>313.88</v>
      </c>
      <c r="L3491" s="194">
        <v>98.06</v>
      </c>
      <c r="M3491" s="194">
        <v>92.23</v>
      </c>
      <c r="N3491" s="194">
        <v>90.25</v>
      </c>
      <c r="O3491" s="3">
        <v>409.07</v>
      </c>
      <c r="P3491" s="2">
        <v>90.905019999999993</v>
      </c>
    </row>
    <row r="3492" spans="2:16" x14ac:dyDescent="0.25">
      <c r="B3492" s="177">
        <v>307.14999999999998</v>
      </c>
      <c r="C3492" s="177">
        <v>94.43</v>
      </c>
      <c r="D3492" s="177">
        <v>90.17</v>
      </c>
      <c r="E3492" s="177">
        <v>84.28</v>
      </c>
      <c r="F3492" s="177">
        <v>87.54</v>
      </c>
      <c r="G3492" s="177">
        <v>90.72</v>
      </c>
      <c r="K3492" s="194">
        <v>313.95999999999998</v>
      </c>
      <c r="L3492" s="194">
        <v>98.05</v>
      </c>
      <c r="M3492" s="194">
        <v>92.23</v>
      </c>
      <c r="N3492" s="194">
        <v>90.25</v>
      </c>
      <c r="O3492" s="3">
        <v>409.19</v>
      </c>
      <c r="P3492" s="2">
        <v>90.915019999999998</v>
      </c>
    </row>
    <row r="3493" spans="2:16" x14ac:dyDescent="0.25">
      <c r="B3493" s="177">
        <v>307.23</v>
      </c>
      <c r="C3493" s="177">
        <v>94.42</v>
      </c>
      <c r="D3493" s="177">
        <v>90.17</v>
      </c>
      <c r="E3493" s="177">
        <v>84.28</v>
      </c>
      <c r="F3493" s="177">
        <v>87.53</v>
      </c>
      <c r="G3493" s="177">
        <v>90.72</v>
      </c>
      <c r="K3493" s="194">
        <v>314.05</v>
      </c>
      <c r="L3493" s="194">
        <v>98.05</v>
      </c>
      <c r="M3493" s="194">
        <v>92.23</v>
      </c>
      <c r="N3493" s="194">
        <v>90.25</v>
      </c>
      <c r="O3493" s="3">
        <v>409.27</v>
      </c>
      <c r="P3493" s="2">
        <v>90.905019999999993</v>
      </c>
    </row>
    <row r="3494" spans="2:16" x14ac:dyDescent="0.25">
      <c r="B3494" s="177">
        <v>307.31</v>
      </c>
      <c r="C3494" s="177">
        <v>94.42</v>
      </c>
      <c r="D3494" s="177">
        <v>90.16</v>
      </c>
      <c r="E3494" s="177">
        <v>84.28</v>
      </c>
      <c r="F3494" s="177">
        <v>87.53</v>
      </c>
      <c r="G3494" s="177">
        <v>90.71</v>
      </c>
      <c r="K3494" s="194">
        <v>314.13</v>
      </c>
      <c r="L3494" s="194">
        <v>98.05</v>
      </c>
      <c r="M3494" s="194">
        <v>92.23</v>
      </c>
      <c r="N3494" s="194">
        <v>90.25</v>
      </c>
      <c r="O3494" s="3">
        <v>409.4</v>
      </c>
      <c r="P3494" s="2">
        <v>90.895020000000002</v>
      </c>
    </row>
    <row r="3495" spans="2:16" x14ac:dyDescent="0.25">
      <c r="B3495" s="177">
        <v>307.39999999999998</v>
      </c>
      <c r="C3495" s="177">
        <v>94.42</v>
      </c>
      <c r="D3495" s="177">
        <v>90.15</v>
      </c>
      <c r="E3495" s="177">
        <v>84.27</v>
      </c>
      <c r="F3495" s="177">
        <v>87.52</v>
      </c>
      <c r="G3495" s="177">
        <v>90.71</v>
      </c>
      <c r="K3495" s="194">
        <v>314.20999999999998</v>
      </c>
      <c r="L3495" s="194">
        <v>98.06</v>
      </c>
      <c r="M3495" s="194">
        <v>92.23</v>
      </c>
      <c r="N3495" s="194">
        <v>90.26</v>
      </c>
      <c r="O3495" s="3">
        <v>409.53</v>
      </c>
      <c r="P3495" s="2">
        <v>90.895020000000002</v>
      </c>
    </row>
    <row r="3496" spans="2:16" x14ac:dyDescent="0.25">
      <c r="B3496" s="177">
        <v>307.48</v>
      </c>
      <c r="C3496" s="177">
        <v>94.42</v>
      </c>
      <c r="D3496" s="177">
        <v>90.14</v>
      </c>
      <c r="E3496" s="177">
        <v>84.27</v>
      </c>
      <c r="F3496" s="177">
        <v>87.51</v>
      </c>
      <c r="G3496" s="177">
        <v>90.7</v>
      </c>
      <c r="K3496" s="194">
        <v>314.3</v>
      </c>
      <c r="L3496" s="194">
        <v>98.06</v>
      </c>
      <c r="M3496" s="194">
        <v>92.23</v>
      </c>
      <c r="N3496" s="194">
        <v>90.26</v>
      </c>
      <c r="O3496" s="3">
        <v>409.61</v>
      </c>
      <c r="P3496" s="2">
        <v>90.885019999999997</v>
      </c>
    </row>
    <row r="3497" spans="2:16" x14ac:dyDescent="0.25">
      <c r="B3497" s="177">
        <v>307.56</v>
      </c>
      <c r="C3497" s="177">
        <v>94.42</v>
      </c>
      <c r="D3497" s="177">
        <v>90.14</v>
      </c>
      <c r="E3497" s="177">
        <v>84.27</v>
      </c>
      <c r="F3497" s="177">
        <v>87.49</v>
      </c>
      <c r="G3497" s="177">
        <v>90.7</v>
      </c>
      <c r="K3497" s="194">
        <v>314.38</v>
      </c>
      <c r="L3497" s="194">
        <v>98.06</v>
      </c>
      <c r="M3497" s="194">
        <v>92.22</v>
      </c>
      <c r="N3497" s="194">
        <v>90.26</v>
      </c>
      <c r="O3497" s="3">
        <v>409.73</v>
      </c>
      <c r="P3497" s="2">
        <v>90.885019999999997</v>
      </c>
    </row>
    <row r="3498" spans="2:16" x14ac:dyDescent="0.25">
      <c r="B3498" s="177">
        <v>307.64</v>
      </c>
      <c r="C3498" s="177">
        <v>94.42</v>
      </c>
      <c r="D3498" s="177">
        <v>90.14</v>
      </c>
      <c r="E3498" s="177">
        <v>84.27</v>
      </c>
      <c r="F3498" s="177">
        <v>87.49</v>
      </c>
      <c r="G3498" s="177">
        <v>90.7</v>
      </c>
      <c r="K3498" s="194">
        <v>314.45999999999998</v>
      </c>
      <c r="L3498" s="194">
        <v>98.06</v>
      </c>
      <c r="M3498" s="194">
        <v>92.22</v>
      </c>
      <c r="N3498" s="194">
        <v>90.26</v>
      </c>
      <c r="O3498" s="3">
        <v>409.86</v>
      </c>
      <c r="P3498" s="2">
        <v>90.885019999999997</v>
      </c>
    </row>
    <row r="3499" spans="2:16" x14ac:dyDescent="0.25">
      <c r="B3499" s="177">
        <v>307.73</v>
      </c>
      <c r="C3499" s="177">
        <v>94.41</v>
      </c>
      <c r="D3499" s="177">
        <v>90.13</v>
      </c>
      <c r="E3499" s="177">
        <v>84.27</v>
      </c>
      <c r="F3499" s="177">
        <v>87.49</v>
      </c>
      <c r="G3499" s="177">
        <v>90.7</v>
      </c>
      <c r="K3499" s="194">
        <v>314.55</v>
      </c>
      <c r="L3499" s="194">
        <v>98.06</v>
      </c>
      <c r="M3499" s="194">
        <v>92.22</v>
      </c>
      <c r="N3499" s="194">
        <v>90.25</v>
      </c>
      <c r="O3499" s="3">
        <v>409.95</v>
      </c>
      <c r="P3499" s="2">
        <v>90.885019999999997</v>
      </c>
    </row>
    <row r="3500" spans="2:16" x14ac:dyDescent="0.25">
      <c r="B3500" s="177">
        <v>307.81</v>
      </c>
      <c r="C3500" s="177">
        <v>94.41</v>
      </c>
      <c r="D3500" s="177">
        <v>90.13</v>
      </c>
      <c r="E3500" s="177">
        <v>84.26</v>
      </c>
      <c r="F3500" s="177">
        <v>87.49</v>
      </c>
      <c r="G3500" s="177">
        <v>90.7</v>
      </c>
      <c r="K3500" s="194">
        <v>314.63</v>
      </c>
      <c r="L3500" s="194">
        <v>98.06</v>
      </c>
      <c r="M3500" s="194">
        <v>92.22</v>
      </c>
      <c r="N3500" s="194">
        <v>90.25</v>
      </c>
      <c r="O3500" s="3">
        <v>410.07</v>
      </c>
      <c r="P3500" s="2">
        <v>90.885019999999997</v>
      </c>
    </row>
    <row r="3501" spans="2:16" x14ac:dyDescent="0.25">
      <c r="B3501" s="177">
        <v>307.89</v>
      </c>
      <c r="C3501" s="177">
        <v>94.41</v>
      </c>
      <c r="D3501" s="177">
        <v>90.13</v>
      </c>
      <c r="E3501" s="177">
        <v>84.26</v>
      </c>
      <c r="F3501" s="177">
        <v>87.49</v>
      </c>
      <c r="G3501" s="177">
        <v>90.69</v>
      </c>
      <c r="K3501" s="194">
        <v>314.70999999999998</v>
      </c>
      <c r="L3501" s="194">
        <v>98.07</v>
      </c>
      <c r="M3501" s="194">
        <v>92.22</v>
      </c>
      <c r="N3501" s="194">
        <v>90.25</v>
      </c>
      <c r="O3501" s="3">
        <v>410.2</v>
      </c>
      <c r="P3501" s="2">
        <v>90.895020000000002</v>
      </c>
    </row>
    <row r="3502" spans="2:16" x14ac:dyDescent="0.25">
      <c r="B3502" s="177">
        <v>307.98</v>
      </c>
      <c r="C3502" s="177">
        <v>94.41</v>
      </c>
      <c r="D3502" s="177">
        <v>90.13</v>
      </c>
      <c r="E3502" s="177">
        <v>84.26</v>
      </c>
      <c r="F3502" s="177">
        <v>87.49</v>
      </c>
      <c r="G3502" s="177">
        <v>90.69</v>
      </c>
      <c r="K3502" s="194">
        <v>314.8</v>
      </c>
      <c r="L3502" s="194">
        <v>98.07</v>
      </c>
      <c r="M3502" s="194">
        <v>92.21</v>
      </c>
      <c r="N3502" s="194">
        <v>90.24</v>
      </c>
      <c r="O3502" s="3">
        <v>410.28</v>
      </c>
      <c r="P3502" s="2">
        <v>90.895020000000002</v>
      </c>
    </row>
    <row r="3503" spans="2:16" x14ac:dyDescent="0.25">
      <c r="B3503" s="177">
        <v>308.06</v>
      </c>
      <c r="C3503" s="177">
        <v>94.41</v>
      </c>
      <c r="D3503" s="177">
        <v>90.13</v>
      </c>
      <c r="E3503" s="177">
        <v>84.26</v>
      </c>
      <c r="F3503" s="177">
        <v>87.48</v>
      </c>
      <c r="G3503" s="177">
        <v>90.69</v>
      </c>
      <c r="K3503" s="194">
        <v>314.88</v>
      </c>
      <c r="L3503" s="194">
        <v>98.07</v>
      </c>
      <c r="M3503" s="194">
        <v>92.21</v>
      </c>
      <c r="N3503" s="194">
        <v>90.24</v>
      </c>
      <c r="O3503" s="3">
        <v>410.41</v>
      </c>
      <c r="P3503" s="2">
        <v>90.895020000000002</v>
      </c>
    </row>
    <row r="3504" spans="2:16" x14ac:dyDescent="0.25">
      <c r="B3504" s="177">
        <v>308.14</v>
      </c>
      <c r="C3504" s="177">
        <v>94.41</v>
      </c>
      <c r="D3504" s="177">
        <v>90.13</v>
      </c>
      <c r="E3504" s="177">
        <v>84.25</v>
      </c>
      <c r="F3504" s="177">
        <v>87.48</v>
      </c>
      <c r="G3504" s="177">
        <v>90.69</v>
      </c>
      <c r="K3504" s="194">
        <v>314.95999999999998</v>
      </c>
      <c r="L3504" s="194">
        <v>98.07</v>
      </c>
      <c r="M3504" s="194">
        <v>92.23</v>
      </c>
      <c r="N3504" s="194">
        <v>90.24</v>
      </c>
      <c r="O3504" s="3">
        <v>410.53</v>
      </c>
      <c r="P3504" s="2">
        <v>90.885019999999997</v>
      </c>
    </row>
    <row r="3505" spans="2:16" x14ac:dyDescent="0.25">
      <c r="B3505" s="177">
        <v>308.23</v>
      </c>
      <c r="C3505" s="177">
        <v>94.4</v>
      </c>
      <c r="D3505" s="177">
        <v>90.13</v>
      </c>
      <c r="E3505" s="177">
        <v>84.25</v>
      </c>
      <c r="F3505" s="177">
        <v>87.48</v>
      </c>
      <c r="G3505" s="177">
        <v>90.68</v>
      </c>
      <c r="K3505" s="194">
        <v>315.05</v>
      </c>
      <c r="L3505" s="194">
        <v>98.07</v>
      </c>
      <c r="M3505" s="194">
        <v>92.22</v>
      </c>
      <c r="N3505" s="194">
        <v>90.23</v>
      </c>
      <c r="O3505" s="3">
        <v>410.61</v>
      </c>
      <c r="P3505" s="2">
        <v>90.875020000000006</v>
      </c>
    </row>
    <row r="3506" spans="2:16" x14ac:dyDescent="0.25">
      <c r="B3506" s="177">
        <v>308.31</v>
      </c>
      <c r="C3506" s="177">
        <v>94.4</v>
      </c>
      <c r="D3506" s="177">
        <v>90.13</v>
      </c>
      <c r="E3506" s="177">
        <v>84.25</v>
      </c>
      <c r="F3506" s="177">
        <v>87.48</v>
      </c>
      <c r="G3506" s="177">
        <v>90.68</v>
      </c>
      <c r="K3506" s="194">
        <v>315.13</v>
      </c>
      <c r="L3506" s="194">
        <v>98.07</v>
      </c>
      <c r="M3506" s="194">
        <v>92.18</v>
      </c>
      <c r="N3506" s="194">
        <v>90.23</v>
      </c>
      <c r="O3506" s="3">
        <v>410.74</v>
      </c>
      <c r="P3506" s="2">
        <v>90.865020000000001</v>
      </c>
    </row>
    <row r="3507" spans="2:16" x14ac:dyDescent="0.25">
      <c r="B3507" s="177">
        <v>308.39</v>
      </c>
      <c r="C3507" s="177">
        <v>94.4</v>
      </c>
      <c r="D3507" s="177">
        <v>90.13</v>
      </c>
      <c r="E3507" s="177">
        <v>84.25</v>
      </c>
      <c r="F3507" s="177">
        <v>87.49</v>
      </c>
      <c r="G3507" s="177">
        <v>90.68</v>
      </c>
      <c r="K3507" s="194">
        <v>315.22000000000003</v>
      </c>
      <c r="L3507" s="194">
        <v>98.06</v>
      </c>
      <c r="M3507" s="194">
        <v>92.17</v>
      </c>
      <c r="N3507" s="194">
        <v>90.23</v>
      </c>
      <c r="O3507" s="3">
        <v>410.86</v>
      </c>
      <c r="P3507" s="2">
        <v>90.865020000000001</v>
      </c>
    </row>
    <row r="3508" spans="2:16" x14ac:dyDescent="0.25">
      <c r="B3508" s="177">
        <v>308.48</v>
      </c>
      <c r="C3508" s="177">
        <v>94.4</v>
      </c>
      <c r="D3508" s="177">
        <v>90.13</v>
      </c>
      <c r="E3508" s="177">
        <v>84.25</v>
      </c>
      <c r="F3508" s="177">
        <v>87.49</v>
      </c>
      <c r="G3508" s="177">
        <v>90.67</v>
      </c>
      <c r="K3508" s="194">
        <v>315.3</v>
      </c>
      <c r="L3508" s="194">
        <v>98.06</v>
      </c>
      <c r="M3508" s="194">
        <v>92.18</v>
      </c>
      <c r="N3508" s="194">
        <v>90.22</v>
      </c>
      <c r="O3508" s="3">
        <v>410.95</v>
      </c>
      <c r="P3508" s="2">
        <v>90.855019999999996</v>
      </c>
    </row>
    <row r="3509" spans="2:16" x14ac:dyDescent="0.25">
      <c r="B3509" s="177">
        <v>308.56</v>
      </c>
      <c r="C3509" s="177">
        <v>94.4</v>
      </c>
      <c r="D3509" s="177">
        <v>90.12</v>
      </c>
      <c r="E3509" s="177">
        <v>84.24</v>
      </c>
      <c r="F3509" s="177">
        <v>87.49</v>
      </c>
      <c r="G3509" s="177">
        <v>90.67</v>
      </c>
      <c r="K3509" s="194">
        <v>315.38</v>
      </c>
      <c r="L3509" s="194">
        <v>98.06</v>
      </c>
      <c r="M3509" s="194">
        <v>92.19</v>
      </c>
      <c r="N3509" s="194">
        <v>90.21</v>
      </c>
      <c r="O3509" s="3">
        <v>411.07</v>
      </c>
      <c r="P3509" s="2">
        <v>90.855019999999996</v>
      </c>
    </row>
    <row r="3510" spans="2:16" x14ac:dyDescent="0.25">
      <c r="B3510" s="177">
        <v>308.64</v>
      </c>
      <c r="C3510" s="177">
        <v>94.4</v>
      </c>
      <c r="D3510" s="177">
        <v>90.12</v>
      </c>
      <c r="E3510" s="177">
        <v>84.24</v>
      </c>
      <c r="F3510" s="177">
        <v>87.48</v>
      </c>
      <c r="G3510" s="177">
        <v>90.67</v>
      </c>
      <c r="K3510" s="194">
        <v>315.47000000000003</v>
      </c>
      <c r="L3510" s="194">
        <v>98.06</v>
      </c>
      <c r="M3510" s="194">
        <v>92.2</v>
      </c>
      <c r="N3510" s="194">
        <v>90.2</v>
      </c>
      <c r="O3510" s="3">
        <v>411.2</v>
      </c>
      <c r="P3510" s="2">
        <v>90.875020000000006</v>
      </c>
    </row>
    <row r="3511" spans="2:16" x14ac:dyDescent="0.25">
      <c r="B3511" s="177">
        <v>308.73</v>
      </c>
      <c r="C3511" s="177">
        <v>94.4</v>
      </c>
      <c r="D3511" s="177">
        <v>90.12</v>
      </c>
      <c r="E3511" s="177">
        <v>84.24</v>
      </c>
      <c r="F3511" s="177">
        <v>87.48</v>
      </c>
      <c r="G3511" s="177">
        <v>90.66</v>
      </c>
      <c r="K3511" s="194">
        <v>315.55</v>
      </c>
      <c r="L3511" s="194">
        <v>98.06</v>
      </c>
      <c r="M3511" s="194">
        <v>92.23</v>
      </c>
      <c r="N3511" s="194">
        <v>90.2</v>
      </c>
      <c r="O3511" s="3">
        <v>411.29</v>
      </c>
      <c r="P3511" s="2">
        <v>90.875020000000006</v>
      </c>
    </row>
    <row r="3512" spans="2:16" x14ac:dyDescent="0.25">
      <c r="B3512" s="177">
        <v>308.81</v>
      </c>
      <c r="C3512" s="177">
        <v>94.4</v>
      </c>
      <c r="D3512" s="177">
        <v>90.12</v>
      </c>
      <c r="E3512" s="177">
        <v>84.24</v>
      </c>
      <c r="F3512" s="177">
        <v>87.47</v>
      </c>
      <c r="G3512" s="177">
        <v>90.66</v>
      </c>
      <c r="K3512" s="194">
        <v>315.63</v>
      </c>
      <c r="L3512" s="194">
        <v>98.06</v>
      </c>
      <c r="M3512" s="194">
        <v>92.23</v>
      </c>
      <c r="N3512" s="194">
        <v>90.2</v>
      </c>
      <c r="O3512" s="3">
        <v>411.41</v>
      </c>
      <c r="P3512" s="2">
        <v>90.855019999999996</v>
      </c>
    </row>
    <row r="3513" spans="2:16" x14ac:dyDescent="0.25">
      <c r="B3513" s="177">
        <v>308.89</v>
      </c>
      <c r="C3513" s="177">
        <v>94.39</v>
      </c>
      <c r="D3513" s="177">
        <v>90.12</v>
      </c>
      <c r="E3513" s="177">
        <v>84.23</v>
      </c>
      <c r="F3513" s="177">
        <v>87.47</v>
      </c>
      <c r="G3513" s="177">
        <v>90.66</v>
      </c>
      <c r="K3513" s="194">
        <v>315.72000000000003</v>
      </c>
      <c r="L3513" s="194">
        <v>98.07</v>
      </c>
      <c r="M3513" s="194">
        <v>92.22</v>
      </c>
      <c r="N3513" s="194">
        <v>90.19</v>
      </c>
      <c r="O3513" s="3">
        <v>411.54</v>
      </c>
      <c r="P3513" s="2">
        <v>90.845020000000005</v>
      </c>
    </row>
    <row r="3514" spans="2:16" x14ac:dyDescent="0.25">
      <c r="B3514" s="177">
        <v>308.98</v>
      </c>
      <c r="C3514" s="177">
        <v>94.39</v>
      </c>
      <c r="D3514" s="177">
        <v>90.12</v>
      </c>
      <c r="E3514" s="177">
        <v>84.23</v>
      </c>
      <c r="F3514" s="177">
        <v>87.46</v>
      </c>
      <c r="G3514" s="177">
        <v>90.66</v>
      </c>
      <c r="K3514" s="194">
        <v>315.8</v>
      </c>
      <c r="L3514" s="194">
        <v>98.07</v>
      </c>
      <c r="M3514" s="194">
        <v>92.22</v>
      </c>
      <c r="N3514" s="194">
        <v>90.19</v>
      </c>
      <c r="O3514" s="3">
        <v>411.62</v>
      </c>
      <c r="P3514" s="2">
        <v>90.83502</v>
      </c>
    </row>
    <row r="3515" spans="2:16" x14ac:dyDescent="0.25">
      <c r="B3515" s="177">
        <v>309.06</v>
      </c>
      <c r="C3515" s="177">
        <v>94.39</v>
      </c>
      <c r="D3515" s="177">
        <v>90.12</v>
      </c>
      <c r="E3515" s="177">
        <v>84.22</v>
      </c>
      <c r="F3515" s="177">
        <v>87.46</v>
      </c>
      <c r="G3515" s="177">
        <v>90.65</v>
      </c>
      <c r="K3515" s="194">
        <v>315.89</v>
      </c>
      <c r="L3515" s="194">
        <v>98.07</v>
      </c>
      <c r="M3515" s="194">
        <v>92.21</v>
      </c>
      <c r="N3515" s="194">
        <v>90.19</v>
      </c>
      <c r="O3515" s="3">
        <v>411.74</v>
      </c>
      <c r="P3515" s="2">
        <v>90.825019999999995</v>
      </c>
    </row>
    <row r="3516" spans="2:16" x14ac:dyDescent="0.25">
      <c r="B3516" s="177">
        <v>309.14</v>
      </c>
      <c r="C3516" s="177">
        <v>94.39</v>
      </c>
      <c r="D3516" s="177">
        <v>90.12</v>
      </c>
      <c r="E3516" s="177">
        <v>84.21</v>
      </c>
      <c r="F3516" s="177">
        <v>87.45</v>
      </c>
      <c r="G3516" s="177">
        <v>90.65</v>
      </c>
      <c r="K3516" s="194">
        <v>315.97000000000003</v>
      </c>
      <c r="L3516" s="194">
        <v>98.07</v>
      </c>
      <c r="M3516" s="194">
        <v>92.21</v>
      </c>
      <c r="N3516" s="194">
        <v>90.2</v>
      </c>
      <c r="O3516" s="3">
        <v>411.86</v>
      </c>
      <c r="P3516" s="2">
        <v>90.825019999999995</v>
      </c>
    </row>
    <row r="3517" spans="2:16" x14ac:dyDescent="0.25">
      <c r="B3517" s="177">
        <v>309.22000000000003</v>
      </c>
      <c r="C3517" s="177">
        <v>94.39</v>
      </c>
      <c r="D3517" s="177">
        <v>90.11</v>
      </c>
      <c r="E3517" s="177">
        <v>84.21</v>
      </c>
      <c r="F3517" s="177">
        <v>87.45</v>
      </c>
      <c r="G3517" s="177">
        <v>90.65</v>
      </c>
      <c r="K3517" s="194">
        <v>316.05</v>
      </c>
      <c r="L3517" s="194">
        <v>98.06</v>
      </c>
      <c r="M3517" s="194">
        <v>92.21</v>
      </c>
      <c r="N3517" s="194">
        <v>90.2</v>
      </c>
      <c r="O3517" s="3">
        <v>411.99</v>
      </c>
      <c r="P3517" s="2">
        <v>90.825019999999995</v>
      </c>
    </row>
    <row r="3518" spans="2:16" x14ac:dyDescent="0.25">
      <c r="B3518" s="177">
        <v>309.31</v>
      </c>
      <c r="C3518" s="177">
        <v>94.39</v>
      </c>
      <c r="D3518" s="177">
        <v>90.11</v>
      </c>
      <c r="E3518" s="177">
        <v>84.21</v>
      </c>
      <c r="F3518" s="177">
        <v>87.44</v>
      </c>
      <c r="G3518" s="177">
        <v>90.64</v>
      </c>
      <c r="K3518" s="194">
        <v>316.13</v>
      </c>
      <c r="L3518" s="194">
        <v>98.06</v>
      </c>
      <c r="M3518" s="194">
        <v>92.21</v>
      </c>
      <c r="N3518" s="194">
        <v>90.19</v>
      </c>
      <c r="O3518" s="3">
        <v>412.11</v>
      </c>
      <c r="P3518" s="2">
        <v>90.815020000000004</v>
      </c>
    </row>
    <row r="3519" spans="2:16" x14ac:dyDescent="0.25">
      <c r="B3519" s="177">
        <v>309.39</v>
      </c>
      <c r="C3519" s="177">
        <v>94.38</v>
      </c>
      <c r="D3519" s="177">
        <v>90.11</v>
      </c>
      <c r="E3519" s="177">
        <v>84.22</v>
      </c>
      <c r="F3519" s="177">
        <v>87.44</v>
      </c>
      <c r="G3519" s="177">
        <v>90.64</v>
      </c>
      <c r="K3519" s="194">
        <v>316.22000000000003</v>
      </c>
      <c r="L3519" s="194">
        <v>98.06</v>
      </c>
      <c r="M3519" s="194">
        <v>92.21</v>
      </c>
      <c r="N3519" s="194">
        <v>90.19</v>
      </c>
      <c r="O3519" s="3">
        <v>412.19</v>
      </c>
      <c r="P3519" s="2">
        <v>90.815020000000004</v>
      </c>
    </row>
    <row r="3520" spans="2:16" x14ac:dyDescent="0.25">
      <c r="B3520" s="177">
        <v>309.47000000000003</v>
      </c>
      <c r="C3520" s="177">
        <v>94.38</v>
      </c>
      <c r="D3520" s="177">
        <v>90.1</v>
      </c>
      <c r="E3520" s="177">
        <v>84.22</v>
      </c>
      <c r="F3520" s="177">
        <v>87.43</v>
      </c>
      <c r="G3520" s="177">
        <v>90.64</v>
      </c>
      <c r="K3520" s="194">
        <v>316.3</v>
      </c>
      <c r="L3520" s="194">
        <v>98.06</v>
      </c>
      <c r="M3520" s="194">
        <v>92.21</v>
      </c>
      <c r="N3520" s="194">
        <v>90.18</v>
      </c>
      <c r="O3520" s="3">
        <v>412.32</v>
      </c>
      <c r="P3520" s="2">
        <v>90.805019999999999</v>
      </c>
    </row>
    <row r="3521" spans="2:16" x14ac:dyDescent="0.25">
      <c r="B3521" s="177">
        <v>309.55</v>
      </c>
      <c r="C3521" s="177">
        <v>94.38</v>
      </c>
      <c r="D3521" s="177">
        <v>90.1</v>
      </c>
      <c r="E3521" s="177">
        <v>84.22</v>
      </c>
      <c r="F3521" s="177">
        <v>87.43</v>
      </c>
      <c r="G3521" s="177">
        <v>90.64</v>
      </c>
      <c r="K3521" s="194">
        <v>316.38</v>
      </c>
      <c r="L3521" s="194">
        <v>98.06</v>
      </c>
      <c r="M3521" s="194">
        <v>92.21</v>
      </c>
      <c r="N3521" s="194">
        <v>90.18</v>
      </c>
      <c r="O3521" s="3">
        <v>412.45</v>
      </c>
      <c r="P3521" s="2">
        <v>90.815020000000004</v>
      </c>
    </row>
    <row r="3522" spans="2:16" x14ac:dyDescent="0.25">
      <c r="B3522" s="177">
        <v>309.64</v>
      </c>
      <c r="C3522" s="177">
        <v>94.38</v>
      </c>
      <c r="D3522" s="177">
        <v>90.1</v>
      </c>
      <c r="E3522" s="177">
        <v>84.22</v>
      </c>
      <c r="F3522" s="177">
        <v>87.43</v>
      </c>
      <c r="G3522" s="177">
        <v>90.64</v>
      </c>
      <c r="K3522" s="194">
        <v>316.47000000000003</v>
      </c>
      <c r="L3522" s="194">
        <v>98.06</v>
      </c>
      <c r="M3522" s="194">
        <v>92.2</v>
      </c>
      <c r="N3522" s="194">
        <v>90.18</v>
      </c>
      <c r="O3522" s="3">
        <v>412.53</v>
      </c>
      <c r="P3522" s="2">
        <v>90.815020000000004</v>
      </c>
    </row>
    <row r="3523" spans="2:16" x14ac:dyDescent="0.25">
      <c r="B3523" s="177">
        <v>309.72000000000003</v>
      </c>
      <c r="C3523" s="177">
        <v>94.37</v>
      </c>
      <c r="D3523" s="177">
        <v>90.1</v>
      </c>
      <c r="E3523" s="177">
        <v>84.21</v>
      </c>
      <c r="F3523" s="177">
        <v>87.42</v>
      </c>
      <c r="G3523" s="177">
        <v>90.63</v>
      </c>
      <c r="K3523" s="194">
        <v>316.55</v>
      </c>
      <c r="L3523" s="194">
        <v>98.06</v>
      </c>
      <c r="M3523" s="194">
        <v>92.2</v>
      </c>
      <c r="N3523" s="194">
        <v>90.18</v>
      </c>
      <c r="O3523" s="3">
        <v>412.65</v>
      </c>
      <c r="P3523" s="2">
        <v>90.815020000000004</v>
      </c>
    </row>
    <row r="3524" spans="2:16" x14ac:dyDescent="0.25">
      <c r="B3524" s="177">
        <v>309.8</v>
      </c>
      <c r="C3524" s="177">
        <v>94.37</v>
      </c>
      <c r="D3524" s="177">
        <v>90.09</v>
      </c>
      <c r="E3524" s="177">
        <v>84.21</v>
      </c>
      <c r="F3524" s="177">
        <v>87.41</v>
      </c>
      <c r="G3524" s="177">
        <v>90.63</v>
      </c>
      <c r="K3524" s="194">
        <v>316.63</v>
      </c>
      <c r="L3524" s="194">
        <v>98.05</v>
      </c>
      <c r="M3524" s="194">
        <v>92.19</v>
      </c>
      <c r="N3524" s="194">
        <v>90.17</v>
      </c>
      <c r="O3524" s="3">
        <v>412.78</v>
      </c>
      <c r="P3524" s="2">
        <v>90.805019999999999</v>
      </c>
    </row>
    <row r="3525" spans="2:16" x14ac:dyDescent="0.25">
      <c r="B3525" s="177">
        <v>309.89</v>
      </c>
      <c r="C3525" s="177">
        <v>94.37</v>
      </c>
      <c r="D3525" s="177">
        <v>90.09</v>
      </c>
      <c r="E3525" s="177">
        <v>84.21</v>
      </c>
      <c r="F3525" s="177">
        <v>87.4</v>
      </c>
      <c r="G3525" s="177">
        <v>90.62</v>
      </c>
      <c r="K3525" s="194">
        <v>316.72000000000003</v>
      </c>
      <c r="L3525" s="194">
        <v>98.04</v>
      </c>
      <c r="M3525" s="194">
        <v>92.19</v>
      </c>
      <c r="N3525" s="194">
        <v>90.17</v>
      </c>
      <c r="O3525" s="3">
        <v>412.86</v>
      </c>
      <c r="P3525" s="2">
        <v>90.805019999999999</v>
      </c>
    </row>
    <row r="3526" spans="2:16" x14ac:dyDescent="0.25">
      <c r="B3526" s="177">
        <v>309.97000000000003</v>
      </c>
      <c r="C3526" s="177">
        <v>94.37</v>
      </c>
      <c r="D3526" s="177">
        <v>90.09</v>
      </c>
      <c r="E3526" s="177">
        <v>84.2</v>
      </c>
      <c r="F3526" s="177">
        <v>87.39</v>
      </c>
      <c r="G3526" s="177">
        <v>90.62</v>
      </c>
      <c r="K3526" s="194">
        <v>316.8</v>
      </c>
      <c r="L3526" s="194">
        <v>98.04</v>
      </c>
      <c r="M3526" s="194">
        <v>92.21</v>
      </c>
      <c r="N3526" s="194">
        <v>90.17</v>
      </c>
      <c r="O3526" s="3">
        <v>412.99</v>
      </c>
      <c r="P3526" s="2">
        <v>90.805019999999999</v>
      </c>
    </row>
    <row r="3527" spans="2:16" x14ac:dyDescent="0.25">
      <c r="B3527" s="177">
        <v>310.05</v>
      </c>
      <c r="C3527" s="177">
        <v>94.37</v>
      </c>
      <c r="D3527" s="177">
        <v>90.09</v>
      </c>
      <c r="E3527" s="177">
        <v>84.2</v>
      </c>
      <c r="F3527" s="177">
        <v>87.39</v>
      </c>
      <c r="G3527" s="177">
        <v>90.62</v>
      </c>
      <c r="K3527" s="194">
        <v>316.88</v>
      </c>
      <c r="L3527" s="194">
        <v>98.04</v>
      </c>
      <c r="M3527" s="194">
        <v>92.2</v>
      </c>
      <c r="N3527" s="194">
        <v>90.16</v>
      </c>
      <c r="O3527" s="3">
        <v>413.12</v>
      </c>
      <c r="P3527" s="2">
        <v>90.815020000000004</v>
      </c>
    </row>
    <row r="3528" spans="2:16" x14ac:dyDescent="0.25">
      <c r="B3528" s="177">
        <v>310.14</v>
      </c>
      <c r="C3528" s="177">
        <v>94.37</v>
      </c>
      <c r="D3528" s="177">
        <v>90.1</v>
      </c>
      <c r="E3528" s="177">
        <v>84.2</v>
      </c>
      <c r="F3528" s="177">
        <v>87.39</v>
      </c>
      <c r="G3528" s="177">
        <v>90.61</v>
      </c>
      <c r="K3528" s="194">
        <v>316.95999999999998</v>
      </c>
      <c r="L3528" s="194">
        <v>98.05</v>
      </c>
      <c r="M3528" s="194">
        <v>92.15</v>
      </c>
      <c r="N3528" s="194">
        <v>90.16</v>
      </c>
      <c r="O3528" s="3">
        <v>413.2</v>
      </c>
      <c r="P3528" s="2">
        <v>90.825019999999995</v>
      </c>
    </row>
    <row r="3529" spans="2:16" x14ac:dyDescent="0.25">
      <c r="B3529" s="177">
        <v>310.22000000000003</v>
      </c>
      <c r="C3529" s="177">
        <v>94.37</v>
      </c>
      <c r="D3529" s="177">
        <v>90.1</v>
      </c>
      <c r="E3529" s="177">
        <v>84.2</v>
      </c>
      <c r="F3529" s="177">
        <v>87.39</v>
      </c>
      <c r="G3529" s="177">
        <v>90.61</v>
      </c>
      <c r="K3529" s="194">
        <v>317.05</v>
      </c>
      <c r="L3529" s="194">
        <v>98.05</v>
      </c>
      <c r="M3529" s="194">
        <v>92.13</v>
      </c>
      <c r="N3529" s="194">
        <v>90.16</v>
      </c>
      <c r="O3529" s="3">
        <v>413.33</v>
      </c>
      <c r="P3529" s="2">
        <v>90.83502</v>
      </c>
    </row>
    <row r="3530" spans="2:16" x14ac:dyDescent="0.25">
      <c r="B3530" s="177">
        <v>310.3</v>
      </c>
      <c r="C3530" s="177">
        <v>94.37</v>
      </c>
      <c r="D3530" s="177">
        <v>90.09</v>
      </c>
      <c r="E3530" s="177">
        <v>84.2</v>
      </c>
      <c r="F3530" s="177">
        <v>87.39</v>
      </c>
      <c r="G3530" s="177">
        <v>90.61</v>
      </c>
      <c r="K3530" s="194">
        <v>317.13</v>
      </c>
      <c r="L3530" s="194">
        <v>98.05</v>
      </c>
      <c r="M3530" s="194">
        <v>92.13</v>
      </c>
      <c r="N3530" s="194">
        <v>90.16</v>
      </c>
      <c r="O3530" s="3">
        <v>413.45</v>
      </c>
      <c r="P3530" s="2">
        <v>90.83502</v>
      </c>
    </row>
    <row r="3531" spans="2:16" x14ac:dyDescent="0.25">
      <c r="B3531" s="177">
        <v>310.39</v>
      </c>
      <c r="C3531" s="177">
        <v>94.37</v>
      </c>
      <c r="D3531" s="177">
        <v>90.09</v>
      </c>
      <c r="E3531" s="177">
        <v>84.2</v>
      </c>
      <c r="F3531" s="177">
        <v>87.38</v>
      </c>
      <c r="G3531" s="177">
        <v>90.61</v>
      </c>
      <c r="K3531" s="194">
        <v>317.20999999999998</v>
      </c>
      <c r="L3531" s="194">
        <v>98.05</v>
      </c>
      <c r="M3531" s="194">
        <v>92.14</v>
      </c>
      <c r="N3531" s="194">
        <v>90.15</v>
      </c>
      <c r="O3531" s="3">
        <v>413.54</v>
      </c>
      <c r="P3531" s="2">
        <v>90.825019999999995</v>
      </c>
    </row>
    <row r="3532" spans="2:16" x14ac:dyDescent="0.25">
      <c r="B3532" s="177">
        <v>310.47000000000003</v>
      </c>
      <c r="C3532" s="177">
        <v>94.37</v>
      </c>
      <c r="D3532" s="177">
        <v>90.09</v>
      </c>
      <c r="E3532" s="177">
        <v>84.2</v>
      </c>
      <c r="F3532" s="177">
        <v>87.38</v>
      </c>
      <c r="G3532" s="177">
        <v>90.61</v>
      </c>
      <c r="K3532" s="194">
        <v>317.3</v>
      </c>
      <c r="L3532" s="194">
        <v>98.06</v>
      </c>
      <c r="M3532" s="194">
        <v>92.14</v>
      </c>
      <c r="N3532" s="194">
        <v>90.15</v>
      </c>
      <c r="O3532" s="3">
        <v>413.66</v>
      </c>
      <c r="P3532" s="2">
        <v>90.805019999999999</v>
      </c>
    </row>
    <row r="3533" spans="2:16" x14ac:dyDescent="0.25">
      <c r="B3533" s="177">
        <v>310.55</v>
      </c>
      <c r="C3533" s="177">
        <v>94.37</v>
      </c>
      <c r="D3533" s="177">
        <v>90.08</v>
      </c>
      <c r="E3533" s="177">
        <v>84.2</v>
      </c>
      <c r="F3533" s="177">
        <v>87.38</v>
      </c>
      <c r="G3533" s="177">
        <v>90.6</v>
      </c>
      <c r="K3533" s="194">
        <v>317.38</v>
      </c>
      <c r="L3533" s="194">
        <v>98.06</v>
      </c>
      <c r="M3533" s="194">
        <v>92.15</v>
      </c>
      <c r="N3533" s="194">
        <v>90.15</v>
      </c>
      <c r="O3533" s="3">
        <v>413.79</v>
      </c>
      <c r="P3533" s="2">
        <v>90.795019999999994</v>
      </c>
    </row>
    <row r="3534" spans="2:16" x14ac:dyDescent="0.25">
      <c r="B3534" s="177">
        <v>310.64</v>
      </c>
      <c r="C3534" s="177">
        <v>94.36</v>
      </c>
      <c r="D3534" s="177">
        <v>90.08</v>
      </c>
      <c r="E3534" s="177">
        <v>84.19</v>
      </c>
      <c r="F3534" s="177">
        <v>87.38</v>
      </c>
      <c r="G3534" s="177">
        <v>90.6</v>
      </c>
      <c r="K3534" s="194">
        <v>317.45999999999998</v>
      </c>
      <c r="L3534" s="194">
        <v>98.06</v>
      </c>
      <c r="M3534" s="194">
        <v>92.16</v>
      </c>
      <c r="N3534" s="194">
        <v>90.15</v>
      </c>
      <c r="O3534" s="3">
        <v>413.87</v>
      </c>
      <c r="P3534" s="2">
        <v>90.795019999999994</v>
      </c>
    </row>
    <row r="3535" spans="2:16" x14ac:dyDescent="0.25">
      <c r="B3535" s="177">
        <v>310.72000000000003</v>
      </c>
      <c r="C3535" s="177">
        <v>94.36</v>
      </c>
      <c r="D3535" s="177">
        <v>90.08</v>
      </c>
      <c r="E3535" s="177">
        <v>84.19</v>
      </c>
      <c r="F3535" s="177">
        <v>87.38</v>
      </c>
      <c r="G3535" s="177">
        <v>90.6</v>
      </c>
      <c r="K3535" s="194">
        <v>317.55</v>
      </c>
      <c r="L3535" s="194">
        <v>98.06</v>
      </c>
      <c r="M3535" s="194">
        <v>92.18</v>
      </c>
      <c r="N3535" s="194">
        <v>90.15</v>
      </c>
      <c r="O3535" s="3">
        <v>414</v>
      </c>
      <c r="P3535" s="2">
        <v>90.785020000000003</v>
      </c>
    </row>
    <row r="3536" spans="2:16" x14ac:dyDescent="0.25">
      <c r="B3536" s="177">
        <v>310.81</v>
      </c>
      <c r="C3536" s="177">
        <v>94.36</v>
      </c>
      <c r="D3536" s="177">
        <v>90.07</v>
      </c>
      <c r="E3536" s="177">
        <v>84.18</v>
      </c>
      <c r="F3536" s="177">
        <v>87.38</v>
      </c>
      <c r="G3536" s="177">
        <v>90.6</v>
      </c>
      <c r="K3536" s="194">
        <v>317.63</v>
      </c>
      <c r="L3536" s="194">
        <v>98.07</v>
      </c>
      <c r="M3536" s="194">
        <v>92.21</v>
      </c>
      <c r="N3536" s="194">
        <v>90.15</v>
      </c>
      <c r="O3536" s="3">
        <v>414.12</v>
      </c>
      <c r="P3536" s="2">
        <v>90.775019999999998</v>
      </c>
    </row>
    <row r="3537" spans="2:16" x14ac:dyDescent="0.25">
      <c r="B3537" s="177">
        <v>310.89</v>
      </c>
      <c r="C3537" s="177">
        <v>94.36</v>
      </c>
      <c r="D3537" s="177">
        <v>90.07</v>
      </c>
      <c r="E3537" s="177">
        <v>84.18</v>
      </c>
      <c r="F3537" s="177">
        <v>87.37</v>
      </c>
      <c r="G3537" s="177">
        <v>90.59</v>
      </c>
      <c r="K3537" s="194">
        <v>317.72000000000003</v>
      </c>
      <c r="L3537" s="194">
        <v>98.06</v>
      </c>
      <c r="M3537" s="194">
        <v>92.21</v>
      </c>
      <c r="N3537" s="194">
        <v>90.15</v>
      </c>
      <c r="O3537" s="3">
        <v>414.2</v>
      </c>
      <c r="P3537" s="2">
        <v>90.775019999999998</v>
      </c>
    </row>
    <row r="3538" spans="2:16" x14ac:dyDescent="0.25">
      <c r="B3538" s="177">
        <v>310.97000000000003</v>
      </c>
      <c r="C3538" s="177">
        <v>94.36</v>
      </c>
      <c r="D3538" s="177">
        <v>90.07</v>
      </c>
      <c r="E3538" s="177">
        <v>84.17</v>
      </c>
      <c r="F3538" s="177">
        <v>87.37</v>
      </c>
      <c r="G3538" s="177">
        <v>90.59</v>
      </c>
      <c r="K3538" s="194">
        <v>317.8</v>
      </c>
      <c r="L3538" s="194">
        <v>98.06</v>
      </c>
      <c r="M3538" s="194">
        <v>92.2</v>
      </c>
      <c r="N3538" s="194">
        <v>90.13</v>
      </c>
      <c r="O3538" s="3">
        <v>414.33</v>
      </c>
      <c r="P3538" s="2">
        <v>90.775019999999998</v>
      </c>
    </row>
    <row r="3539" spans="2:16" x14ac:dyDescent="0.25">
      <c r="B3539" s="177">
        <v>311.06</v>
      </c>
      <c r="C3539" s="177">
        <v>94.36</v>
      </c>
      <c r="D3539" s="177">
        <v>90.07</v>
      </c>
      <c r="E3539" s="177">
        <v>84.17</v>
      </c>
      <c r="F3539" s="177">
        <v>87.37</v>
      </c>
      <c r="G3539" s="177">
        <v>90.58</v>
      </c>
      <c r="K3539" s="194">
        <v>317.88</v>
      </c>
      <c r="L3539" s="194">
        <v>98.06</v>
      </c>
      <c r="M3539" s="194">
        <v>92.19</v>
      </c>
      <c r="N3539" s="194">
        <v>90.12</v>
      </c>
      <c r="O3539" s="3">
        <v>414.46</v>
      </c>
      <c r="P3539" s="2">
        <v>90.795019999999994</v>
      </c>
    </row>
    <row r="3540" spans="2:16" x14ac:dyDescent="0.25">
      <c r="B3540" s="177">
        <v>311.14</v>
      </c>
      <c r="C3540" s="177">
        <v>94.36</v>
      </c>
      <c r="D3540" s="177">
        <v>90.06</v>
      </c>
      <c r="E3540" s="177">
        <v>84.17</v>
      </c>
      <c r="F3540" s="177">
        <v>87.36</v>
      </c>
      <c r="G3540" s="177">
        <v>90.58</v>
      </c>
      <c r="K3540" s="194">
        <v>317.95999999999998</v>
      </c>
      <c r="L3540" s="194">
        <v>98.06</v>
      </c>
      <c r="M3540" s="194">
        <v>92.19</v>
      </c>
      <c r="N3540" s="194">
        <v>90.12</v>
      </c>
      <c r="O3540" s="3">
        <v>414.53</v>
      </c>
      <c r="P3540" s="2">
        <v>90.765020000000007</v>
      </c>
    </row>
    <row r="3541" spans="2:16" x14ac:dyDescent="0.25">
      <c r="B3541" s="177">
        <v>311.23</v>
      </c>
      <c r="C3541" s="177">
        <v>94.36</v>
      </c>
      <c r="D3541" s="177">
        <v>90.06</v>
      </c>
      <c r="E3541" s="177">
        <v>84.17</v>
      </c>
      <c r="F3541" s="177">
        <v>87.36</v>
      </c>
      <c r="G3541" s="177">
        <v>90.58</v>
      </c>
      <c r="K3541" s="194">
        <v>318.05</v>
      </c>
      <c r="L3541" s="194">
        <v>98.06</v>
      </c>
      <c r="M3541" s="194">
        <v>92.18</v>
      </c>
      <c r="N3541" s="194">
        <v>90.12</v>
      </c>
      <c r="O3541" s="3">
        <v>414.65</v>
      </c>
      <c r="P3541" s="2">
        <v>90.735020000000006</v>
      </c>
    </row>
    <row r="3542" spans="2:16" x14ac:dyDescent="0.25">
      <c r="B3542" s="177">
        <v>311.31</v>
      </c>
      <c r="C3542" s="177">
        <v>94.35</v>
      </c>
      <c r="D3542" s="177">
        <v>90.06</v>
      </c>
      <c r="E3542" s="177">
        <v>84.16</v>
      </c>
      <c r="F3542" s="177">
        <v>87.35</v>
      </c>
      <c r="G3542" s="177">
        <v>90.58</v>
      </c>
      <c r="K3542" s="194">
        <v>318.13</v>
      </c>
      <c r="L3542" s="194">
        <v>98.06</v>
      </c>
      <c r="M3542" s="194">
        <v>92.18</v>
      </c>
      <c r="N3542" s="194">
        <v>90.11</v>
      </c>
      <c r="O3542" s="3">
        <v>414.78</v>
      </c>
      <c r="P3542" s="2">
        <v>90.735020000000006</v>
      </c>
    </row>
    <row r="3543" spans="2:16" x14ac:dyDescent="0.25">
      <c r="B3543" s="177">
        <v>311.39</v>
      </c>
      <c r="C3543" s="177">
        <v>94.35</v>
      </c>
      <c r="D3543" s="177">
        <v>90.06</v>
      </c>
      <c r="E3543" s="177">
        <v>84.16</v>
      </c>
      <c r="F3543" s="177">
        <v>87.35</v>
      </c>
      <c r="G3543" s="177">
        <v>90.58</v>
      </c>
      <c r="K3543" s="194">
        <v>318.20999999999998</v>
      </c>
      <c r="L3543" s="194">
        <v>98.06</v>
      </c>
      <c r="M3543" s="194">
        <v>92.18</v>
      </c>
      <c r="N3543" s="194">
        <v>90.11</v>
      </c>
      <c r="O3543" s="3">
        <v>414.86</v>
      </c>
      <c r="P3543" s="2">
        <v>90.735020000000006</v>
      </c>
    </row>
    <row r="3544" spans="2:16" x14ac:dyDescent="0.25">
      <c r="B3544" s="177">
        <v>311.48</v>
      </c>
      <c r="C3544" s="177">
        <v>94.35</v>
      </c>
      <c r="D3544" s="177">
        <v>90.05</v>
      </c>
      <c r="E3544" s="177">
        <v>84.16</v>
      </c>
      <c r="F3544" s="177">
        <v>87.34</v>
      </c>
      <c r="G3544" s="177">
        <v>90.57</v>
      </c>
      <c r="K3544" s="194">
        <v>318.3</v>
      </c>
      <c r="L3544" s="194">
        <v>98.06</v>
      </c>
      <c r="M3544" s="194">
        <v>92.18</v>
      </c>
      <c r="N3544" s="194">
        <v>90.11</v>
      </c>
      <c r="O3544" s="3">
        <v>414.99</v>
      </c>
      <c r="P3544" s="2">
        <v>90.745019999999997</v>
      </c>
    </row>
    <row r="3545" spans="2:16" x14ac:dyDescent="0.25">
      <c r="B3545" s="177">
        <v>311.56</v>
      </c>
      <c r="C3545" s="177">
        <v>94.35</v>
      </c>
      <c r="D3545" s="177">
        <v>90.05</v>
      </c>
      <c r="E3545" s="177">
        <v>84.16</v>
      </c>
      <c r="F3545" s="177">
        <v>87.34</v>
      </c>
      <c r="G3545" s="177">
        <v>90.57</v>
      </c>
      <c r="K3545" s="194">
        <v>318.38</v>
      </c>
      <c r="L3545" s="194">
        <v>98.06</v>
      </c>
      <c r="M3545" s="194">
        <v>92.18</v>
      </c>
      <c r="N3545" s="194">
        <v>90.12</v>
      </c>
      <c r="O3545" s="3">
        <v>415.11</v>
      </c>
      <c r="P3545" s="2">
        <v>90.755020000000002</v>
      </c>
    </row>
    <row r="3546" spans="2:16" x14ac:dyDescent="0.25">
      <c r="B3546" s="177">
        <v>311.64</v>
      </c>
      <c r="C3546" s="177">
        <v>94.34</v>
      </c>
      <c r="D3546" s="177">
        <v>90.05</v>
      </c>
      <c r="E3546" s="177">
        <v>84.15</v>
      </c>
      <c r="F3546" s="177">
        <v>87.34</v>
      </c>
      <c r="G3546" s="177">
        <v>90.57</v>
      </c>
      <c r="K3546" s="194">
        <v>318.45999999999998</v>
      </c>
      <c r="L3546" s="194">
        <v>98.06</v>
      </c>
      <c r="M3546" s="194">
        <v>92.18</v>
      </c>
      <c r="N3546" s="194">
        <v>90.12</v>
      </c>
      <c r="O3546" s="3">
        <v>415.2</v>
      </c>
      <c r="P3546" s="2">
        <v>90.765020000000007</v>
      </c>
    </row>
    <row r="3547" spans="2:16" x14ac:dyDescent="0.25">
      <c r="B3547" s="177">
        <v>311.72000000000003</v>
      </c>
      <c r="C3547" s="177">
        <v>94.34</v>
      </c>
      <c r="D3547" s="177">
        <v>90.05</v>
      </c>
      <c r="E3547" s="177">
        <v>84.15</v>
      </c>
      <c r="F3547" s="177">
        <v>87.34</v>
      </c>
      <c r="G3547" s="177">
        <v>90.57</v>
      </c>
      <c r="K3547" s="194">
        <v>318.55</v>
      </c>
      <c r="L3547" s="194">
        <v>98.06</v>
      </c>
      <c r="M3547" s="194">
        <v>92.18</v>
      </c>
      <c r="N3547" s="194">
        <v>90.11</v>
      </c>
      <c r="O3547" s="3">
        <v>415.33</v>
      </c>
      <c r="P3547" s="2">
        <v>90.765020000000007</v>
      </c>
    </row>
    <row r="3548" spans="2:16" x14ac:dyDescent="0.25">
      <c r="B3548" s="177">
        <v>311.81</v>
      </c>
      <c r="C3548" s="177">
        <v>94.35</v>
      </c>
      <c r="D3548" s="177">
        <v>90.05</v>
      </c>
      <c r="E3548" s="177">
        <v>84.14</v>
      </c>
      <c r="F3548" s="177">
        <v>87.33</v>
      </c>
      <c r="G3548" s="177">
        <v>90.56</v>
      </c>
      <c r="K3548" s="194">
        <v>318.63</v>
      </c>
      <c r="L3548" s="194">
        <v>98.06</v>
      </c>
      <c r="M3548" s="194">
        <v>92.18</v>
      </c>
      <c r="N3548" s="194">
        <v>90.11</v>
      </c>
      <c r="O3548" s="3">
        <v>415.45</v>
      </c>
      <c r="P3548" s="2">
        <v>90.745019999999997</v>
      </c>
    </row>
    <row r="3549" spans="2:16" x14ac:dyDescent="0.25">
      <c r="B3549" s="177">
        <v>311.88</v>
      </c>
      <c r="C3549" s="177">
        <v>94.34</v>
      </c>
      <c r="D3549" s="177">
        <v>90.04</v>
      </c>
      <c r="E3549" s="177">
        <v>84.14</v>
      </c>
      <c r="F3549" s="177">
        <v>87.33</v>
      </c>
      <c r="G3549" s="177">
        <v>90.56</v>
      </c>
      <c r="K3549" s="194">
        <v>318.70999999999998</v>
      </c>
      <c r="L3549" s="194">
        <v>98.07</v>
      </c>
      <c r="M3549" s="194">
        <v>92.18</v>
      </c>
      <c r="N3549" s="194">
        <v>90.1</v>
      </c>
      <c r="O3549" s="3">
        <v>415.53</v>
      </c>
      <c r="P3549" s="2">
        <v>90.735020000000006</v>
      </c>
    </row>
    <row r="3550" spans="2:16" x14ac:dyDescent="0.25">
      <c r="B3550" s="177">
        <v>311.95999999999998</v>
      </c>
      <c r="C3550" s="177">
        <v>94.33</v>
      </c>
      <c r="D3550" s="177">
        <v>90.04</v>
      </c>
      <c r="E3550" s="177">
        <v>84.14</v>
      </c>
      <c r="F3550" s="177">
        <v>87.33</v>
      </c>
      <c r="G3550" s="177">
        <v>90.56</v>
      </c>
      <c r="K3550" s="194">
        <v>318.8</v>
      </c>
      <c r="L3550" s="194">
        <v>98.08</v>
      </c>
      <c r="M3550" s="194">
        <v>92.18</v>
      </c>
      <c r="N3550" s="194">
        <v>90.1</v>
      </c>
      <c r="O3550" s="3">
        <v>415.65</v>
      </c>
      <c r="P3550" s="2">
        <v>90.725020000000001</v>
      </c>
    </row>
    <row r="3551" spans="2:16" x14ac:dyDescent="0.25">
      <c r="B3551" s="177">
        <v>312.05</v>
      </c>
      <c r="C3551" s="177">
        <v>94.33</v>
      </c>
      <c r="D3551" s="177">
        <v>90.04</v>
      </c>
      <c r="E3551" s="177">
        <v>84.14</v>
      </c>
      <c r="F3551" s="177">
        <v>87.32</v>
      </c>
      <c r="G3551" s="177">
        <v>90.55</v>
      </c>
      <c r="K3551" s="194">
        <v>318.88</v>
      </c>
      <c r="L3551" s="194">
        <v>98.08</v>
      </c>
      <c r="M3551" s="194">
        <v>92.18</v>
      </c>
      <c r="N3551" s="194">
        <v>90.09</v>
      </c>
      <c r="O3551" s="3">
        <v>415.78</v>
      </c>
      <c r="P3551" s="2">
        <v>90.715019999999996</v>
      </c>
    </row>
    <row r="3552" spans="2:16" x14ac:dyDescent="0.25">
      <c r="B3552" s="177">
        <v>312.13</v>
      </c>
      <c r="C3552" s="177">
        <v>94.33</v>
      </c>
      <c r="D3552" s="177">
        <v>90.04</v>
      </c>
      <c r="E3552" s="177">
        <v>84.14</v>
      </c>
      <c r="F3552" s="177">
        <v>87.32</v>
      </c>
      <c r="G3552" s="177">
        <v>90.55</v>
      </c>
      <c r="K3552" s="194">
        <v>318.97000000000003</v>
      </c>
      <c r="L3552" s="194">
        <v>98.08</v>
      </c>
      <c r="M3552" s="194">
        <v>92.18</v>
      </c>
      <c r="N3552" s="194">
        <v>90.09</v>
      </c>
      <c r="O3552" s="3">
        <v>415.86</v>
      </c>
      <c r="P3552" s="2">
        <v>90.715019999999996</v>
      </c>
    </row>
    <row r="3553" spans="2:16" x14ac:dyDescent="0.25">
      <c r="B3553" s="177">
        <v>312.20999999999998</v>
      </c>
      <c r="C3553" s="177">
        <v>94.33</v>
      </c>
      <c r="D3553" s="177">
        <v>90.03</v>
      </c>
      <c r="E3553" s="177">
        <v>84.14</v>
      </c>
      <c r="F3553" s="177">
        <v>87.32</v>
      </c>
      <c r="G3553" s="177">
        <v>90.55</v>
      </c>
      <c r="K3553" s="194">
        <v>319.05</v>
      </c>
      <c r="L3553" s="194">
        <v>98.08</v>
      </c>
      <c r="M3553" s="194">
        <v>92.17</v>
      </c>
      <c r="N3553" s="194">
        <v>90.09</v>
      </c>
      <c r="O3553" s="3">
        <v>415.99</v>
      </c>
      <c r="P3553" s="2">
        <v>90.715019999999996</v>
      </c>
    </row>
    <row r="3554" spans="2:16" x14ac:dyDescent="0.25">
      <c r="B3554" s="177">
        <v>312.3</v>
      </c>
      <c r="C3554" s="177">
        <v>94.34</v>
      </c>
      <c r="D3554" s="177">
        <v>90.03</v>
      </c>
      <c r="E3554" s="177">
        <v>84.13</v>
      </c>
      <c r="F3554" s="177">
        <v>87.32</v>
      </c>
      <c r="G3554" s="177">
        <v>90.55</v>
      </c>
      <c r="K3554" s="194">
        <v>319.13</v>
      </c>
      <c r="L3554" s="194">
        <v>98.07</v>
      </c>
      <c r="M3554" s="194">
        <v>92.16</v>
      </c>
      <c r="N3554" s="194">
        <v>90.08</v>
      </c>
      <c r="O3554" s="3">
        <v>416.11</v>
      </c>
      <c r="P3554" s="2">
        <v>90.715019999999996</v>
      </c>
    </row>
    <row r="3555" spans="2:16" x14ac:dyDescent="0.25">
      <c r="B3555" s="177">
        <v>312.39</v>
      </c>
      <c r="C3555" s="177">
        <v>94.34</v>
      </c>
      <c r="D3555" s="177">
        <v>90.02</v>
      </c>
      <c r="E3555" s="177">
        <v>84.13</v>
      </c>
      <c r="F3555" s="177">
        <v>87.32</v>
      </c>
      <c r="G3555" s="177">
        <v>90.54</v>
      </c>
      <c r="K3555" s="194">
        <v>319.22000000000003</v>
      </c>
      <c r="L3555" s="194">
        <v>98.07</v>
      </c>
      <c r="M3555" s="194">
        <v>92.16</v>
      </c>
      <c r="N3555" s="194">
        <v>90.08</v>
      </c>
      <c r="O3555" s="3">
        <v>416.2</v>
      </c>
      <c r="P3555" s="2">
        <v>90.705020000000005</v>
      </c>
    </row>
    <row r="3556" spans="2:16" x14ac:dyDescent="0.25">
      <c r="B3556" s="177">
        <v>312.47000000000003</v>
      </c>
      <c r="C3556" s="177">
        <v>94.34</v>
      </c>
      <c r="D3556" s="177">
        <v>90.02</v>
      </c>
      <c r="E3556" s="177">
        <v>84.13</v>
      </c>
      <c r="F3556" s="177">
        <v>87.32</v>
      </c>
      <c r="G3556" s="177">
        <v>90.54</v>
      </c>
      <c r="K3556" s="194">
        <v>319.3</v>
      </c>
      <c r="L3556" s="194">
        <v>98.07</v>
      </c>
      <c r="M3556" s="194">
        <v>92.16</v>
      </c>
      <c r="N3556" s="194">
        <v>90.08</v>
      </c>
      <c r="O3556" s="3">
        <v>416.32</v>
      </c>
      <c r="P3556" s="2">
        <v>90.705020000000005</v>
      </c>
    </row>
    <row r="3557" spans="2:16" x14ac:dyDescent="0.25">
      <c r="B3557" s="177">
        <v>312.55</v>
      </c>
      <c r="C3557" s="177">
        <v>94.33</v>
      </c>
      <c r="D3557" s="177">
        <v>90.02</v>
      </c>
      <c r="E3557" s="177">
        <v>84.13</v>
      </c>
      <c r="F3557" s="177">
        <v>87.32</v>
      </c>
      <c r="G3557" s="177">
        <v>90.54</v>
      </c>
      <c r="K3557" s="194">
        <v>319.38</v>
      </c>
      <c r="L3557" s="194">
        <v>98.06</v>
      </c>
      <c r="M3557" s="194">
        <v>92.16</v>
      </c>
      <c r="N3557" s="194">
        <v>90.07</v>
      </c>
      <c r="O3557" s="3">
        <v>416.45</v>
      </c>
      <c r="P3557" s="2">
        <v>90.705020000000005</v>
      </c>
    </row>
    <row r="3558" spans="2:16" x14ac:dyDescent="0.25">
      <c r="B3558" s="177">
        <v>312.64</v>
      </c>
      <c r="C3558" s="177">
        <v>94.33</v>
      </c>
      <c r="D3558" s="177">
        <v>90.02</v>
      </c>
      <c r="E3558" s="177">
        <v>84.12</v>
      </c>
      <c r="F3558" s="177">
        <v>87.31</v>
      </c>
      <c r="G3558" s="177">
        <v>90.54</v>
      </c>
      <c r="K3558" s="194">
        <v>319.47000000000003</v>
      </c>
      <c r="L3558" s="194">
        <v>98.06</v>
      </c>
      <c r="M3558" s="194">
        <v>92.16</v>
      </c>
      <c r="N3558" s="194">
        <v>90.07</v>
      </c>
      <c r="O3558" s="3">
        <v>416.53</v>
      </c>
      <c r="P3558" s="2">
        <v>90.705020000000005</v>
      </c>
    </row>
    <row r="3559" spans="2:16" x14ac:dyDescent="0.25">
      <c r="B3559" s="177">
        <v>312.72000000000003</v>
      </c>
      <c r="C3559" s="177">
        <v>94.33</v>
      </c>
      <c r="D3559" s="177">
        <v>90.02</v>
      </c>
      <c r="E3559" s="177">
        <v>84.12</v>
      </c>
      <c r="F3559" s="177">
        <v>87.31</v>
      </c>
      <c r="G3559" s="177">
        <v>90.54</v>
      </c>
      <c r="K3559" s="194">
        <v>319.55</v>
      </c>
      <c r="L3559" s="194">
        <v>98.06</v>
      </c>
      <c r="M3559" s="194">
        <v>92.16</v>
      </c>
      <c r="N3559" s="194">
        <v>90.07</v>
      </c>
      <c r="O3559" s="3">
        <v>416.65</v>
      </c>
      <c r="P3559" s="2">
        <v>90.69502</v>
      </c>
    </row>
    <row r="3560" spans="2:16" x14ac:dyDescent="0.25">
      <c r="B3560" s="177">
        <v>312.8</v>
      </c>
      <c r="C3560" s="177">
        <v>94.33</v>
      </c>
      <c r="D3560" s="177">
        <v>90.02</v>
      </c>
      <c r="E3560" s="177">
        <v>84.12</v>
      </c>
      <c r="F3560" s="177">
        <v>87.3</v>
      </c>
      <c r="G3560" s="177">
        <v>90.53</v>
      </c>
      <c r="K3560" s="194">
        <v>319.63</v>
      </c>
      <c r="L3560" s="194">
        <v>98.06</v>
      </c>
      <c r="M3560" s="194">
        <v>92.16</v>
      </c>
      <c r="N3560" s="194">
        <v>90.06</v>
      </c>
      <c r="O3560" s="3">
        <v>416.78</v>
      </c>
      <c r="P3560" s="2">
        <v>90.69502</v>
      </c>
    </row>
    <row r="3561" spans="2:16" x14ac:dyDescent="0.25">
      <c r="B3561" s="177">
        <v>312.89</v>
      </c>
      <c r="C3561" s="177">
        <v>94.32</v>
      </c>
      <c r="D3561" s="177">
        <v>90.02</v>
      </c>
      <c r="E3561" s="177">
        <v>84.12</v>
      </c>
      <c r="F3561" s="177">
        <v>87.3</v>
      </c>
      <c r="G3561" s="177">
        <v>90.53</v>
      </c>
      <c r="K3561" s="194">
        <v>319.72000000000003</v>
      </c>
      <c r="L3561" s="194">
        <v>98.06</v>
      </c>
      <c r="M3561" s="194">
        <v>92.15</v>
      </c>
      <c r="N3561" s="194">
        <v>90.06</v>
      </c>
      <c r="O3561" s="3">
        <v>416.86</v>
      </c>
      <c r="P3561" s="2">
        <v>90.69502</v>
      </c>
    </row>
    <row r="3562" spans="2:16" x14ac:dyDescent="0.25">
      <c r="B3562" s="177">
        <v>312.97000000000003</v>
      </c>
      <c r="C3562" s="177">
        <v>94.32</v>
      </c>
      <c r="D3562" s="177">
        <v>90.02</v>
      </c>
      <c r="E3562" s="177">
        <v>84.11</v>
      </c>
      <c r="F3562" s="177">
        <v>87.3</v>
      </c>
      <c r="G3562" s="177">
        <v>90.52</v>
      </c>
      <c r="K3562" s="194">
        <v>319.8</v>
      </c>
      <c r="L3562" s="194">
        <v>98.06</v>
      </c>
      <c r="M3562" s="194">
        <v>92.15</v>
      </c>
      <c r="N3562" s="194">
        <v>90.06</v>
      </c>
      <c r="O3562" s="3">
        <v>416.99</v>
      </c>
      <c r="P3562" s="2">
        <v>90.69502</v>
      </c>
    </row>
    <row r="3563" spans="2:16" x14ac:dyDescent="0.25">
      <c r="B3563" s="177">
        <v>313.06</v>
      </c>
      <c r="C3563" s="177">
        <v>94.32</v>
      </c>
      <c r="D3563" s="177">
        <v>90.01</v>
      </c>
      <c r="E3563" s="177">
        <v>84.11</v>
      </c>
      <c r="F3563" s="177">
        <v>87.29</v>
      </c>
      <c r="G3563" s="177">
        <v>90.52</v>
      </c>
      <c r="K3563" s="194">
        <v>319.88</v>
      </c>
      <c r="L3563" s="194">
        <v>98.06</v>
      </c>
      <c r="M3563" s="194">
        <v>92.15</v>
      </c>
      <c r="N3563" s="194">
        <v>90.05</v>
      </c>
      <c r="O3563" s="3">
        <v>417.11</v>
      </c>
      <c r="P3563" s="2">
        <v>90.69502</v>
      </c>
    </row>
    <row r="3564" spans="2:16" x14ac:dyDescent="0.25">
      <c r="B3564" s="177">
        <v>313.14999999999998</v>
      </c>
      <c r="C3564" s="177">
        <v>94.33</v>
      </c>
      <c r="D3564" s="177">
        <v>90.02</v>
      </c>
      <c r="E3564" s="177">
        <v>84.11</v>
      </c>
      <c r="F3564" s="177">
        <v>87.28</v>
      </c>
      <c r="G3564" s="177">
        <v>90.52</v>
      </c>
      <c r="K3564" s="194">
        <v>319.97000000000003</v>
      </c>
      <c r="L3564" s="194">
        <v>98.06</v>
      </c>
      <c r="M3564" s="194">
        <v>92.15</v>
      </c>
      <c r="N3564" s="194">
        <v>90.05</v>
      </c>
      <c r="O3564" s="3">
        <v>417.2</v>
      </c>
      <c r="P3564" s="2">
        <v>90.69502</v>
      </c>
    </row>
    <row r="3565" spans="2:16" x14ac:dyDescent="0.25">
      <c r="B3565" s="177">
        <v>313.22000000000003</v>
      </c>
      <c r="C3565" s="177">
        <v>94.33</v>
      </c>
      <c r="D3565" s="177">
        <v>90.02</v>
      </c>
      <c r="E3565" s="177">
        <v>84.11</v>
      </c>
      <c r="F3565" s="177">
        <v>87.28</v>
      </c>
      <c r="G3565" s="177">
        <v>90.52</v>
      </c>
      <c r="K3565" s="194">
        <v>320.05</v>
      </c>
      <c r="L3565" s="194">
        <v>98.06</v>
      </c>
      <c r="M3565" s="194">
        <v>92.15</v>
      </c>
      <c r="N3565" s="194">
        <v>90.05</v>
      </c>
      <c r="O3565" s="3">
        <v>417.32</v>
      </c>
      <c r="P3565" s="2">
        <v>90.685019999999994</v>
      </c>
    </row>
    <row r="3566" spans="2:16" x14ac:dyDescent="0.25">
      <c r="B3566" s="177">
        <v>313.31</v>
      </c>
      <c r="C3566" s="177">
        <v>94.32</v>
      </c>
      <c r="D3566" s="177">
        <v>90.02</v>
      </c>
      <c r="E3566" s="177">
        <v>84.11</v>
      </c>
      <c r="F3566" s="177">
        <v>87.28</v>
      </c>
      <c r="G3566" s="177">
        <v>90.51</v>
      </c>
      <c r="K3566" s="194">
        <v>320.13</v>
      </c>
      <c r="L3566" s="194">
        <v>98.06</v>
      </c>
      <c r="M3566" s="194">
        <v>92.15</v>
      </c>
      <c r="N3566" s="194">
        <v>90.05</v>
      </c>
      <c r="O3566" s="3">
        <v>417.45</v>
      </c>
      <c r="P3566" s="2">
        <v>90.675020000000004</v>
      </c>
    </row>
    <row r="3567" spans="2:16" x14ac:dyDescent="0.25">
      <c r="B3567" s="177">
        <v>313.39</v>
      </c>
      <c r="C3567" s="177">
        <v>94.32</v>
      </c>
      <c r="D3567" s="177">
        <v>90.01</v>
      </c>
      <c r="E3567" s="177">
        <v>84.11</v>
      </c>
      <c r="F3567" s="177">
        <v>87.27</v>
      </c>
      <c r="G3567" s="177">
        <v>90.51</v>
      </c>
      <c r="K3567" s="194">
        <v>320.20999999999998</v>
      </c>
      <c r="L3567" s="194">
        <v>98.06</v>
      </c>
      <c r="M3567" s="194">
        <v>92.15</v>
      </c>
      <c r="N3567" s="194">
        <v>90.04</v>
      </c>
      <c r="O3567" s="3">
        <v>417.57</v>
      </c>
      <c r="P3567" s="2">
        <v>90.685019999999994</v>
      </c>
    </row>
    <row r="3568" spans="2:16" x14ac:dyDescent="0.25">
      <c r="B3568" s="177">
        <v>313.47000000000003</v>
      </c>
      <c r="C3568" s="177">
        <v>94.32</v>
      </c>
      <c r="D3568" s="177">
        <v>90.01</v>
      </c>
      <c r="E3568" s="177">
        <v>84.1</v>
      </c>
      <c r="F3568" s="177">
        <v>87.27</v>
      </c>
      <c r="G3568" s="177">
        <v>90.51</v>
      </c>
      <c r="K3568" s="194">
        <v>320.3</v>
      </c>
      <c r="L3568" s="194">
        <v>98.06</v>
      </c>
      <c r="M3568" s="194">
        <v>92.15</v>
      </c>
      <c r="N3568" s="194">
        <v>90.04</v>
      </c>
      <c r="O3568" s="3">
        <v>417.68</v>
      </c>
      <c r="P3568" s="2">
        <v>90.635019999999997</v>
      </c>
    </row>
    <row r="3569" spans="2:16" x14ac:dyDescent="0.25">
      <c r="B3569" s="177">
        <v>313.56</v>
      </c>
      <c r="C3569" s="177">
        <v>94.32</v>
      </c>
      <c r="D3569" s="177">
        <v>90.01</v>
      </c>
      <c r="E3569" s="177">
        <v>84.1</v>
      </c>
      <c r="F3569" s="177">
        <v>87.27</v>
      </c>
      <c r="G3569" s="177">
        <v>90.51</v>
      </c>
      <c r="K3569" s="194">
        <v>320.38</v>
      </c>
      <c r="L3569" s="194">
        <v>98.06</v>
      </c>
      <c r="M3569" s="194">
        <v>92.15</v>
      </c>
      <c r="N3569" s="194">
        <v>90.06</v>
      </c>
      <c r="O3569" s="3">
        <v>417.76</v>
      </c>
      <c r="P3569" s="2">
        <v>90.625020000000006</v>
      </c>
    </row>
    <row r="3570" spans="2:16" x14ac:dyDescent="0.25">
      <c r="B3570" s="177">
        <v>313.64</v>
      </c>
      <c r="C3570" s="177">
        <v>94.31</v>
      </c>
      <c r="D3570" s="177">
        <v>90.01</v>
      </c>
      <c r="E3570" s="177">
        <v>84.1</v>
      </c>
      <c r="F3570" s="177">
        <v>87.26</v>
      </c>
      <c r="G3570" s="177">
        <v>90.5</v>
      </c>
      <c r="K3570" s="194">
        <v>320.45999999999998</v>
      </c>
      <c r="L3570" s="194">
        <v>98.06</v>
      </c>
      <c r="M3570" s="194">
        <v>92.15</v>
      </c>
      <c r="N3570" s="194">
        <v>90.03</v>
      </c>
      <c r="O3570" s="3">
        <v>417.89</v>
      </c>
      <c r="P3570" s="2">
        <v>90.615020000000001</v>
      </c>
    </row>
    <row r="3571" spans="2:16" x14ac:dyDescent="0.25">
      <c r="B3571" s="177">
        <v>313.73</v>
      </c>
      <c r="C3571" s="177">
        <v>94.31</v>
      </c>
      <c r="D3571" s="177">
        <v>90</v>
      </c>
      <c r="E3571" s="177">
        <v>84.09</v>
      </c>
      <c r="F3571" s="177">
        <v>87.26</v>
      </c>
      <c r="G3571" s="177">
        <v>90.5</v>
      </c>
      <c r="K3571" s="194">
        <v>320.55</v>
      </c>
      <c r="L3571" s="194">
        <v>98.06</v>
      </c>
      <c r="M3571" s="194">
        <v>92.15</v>
      </c>
      <c r="N3571" s="194">
        <v>90.01</v>
      </c>
      <c r="O3571" s="3">
        <v>418.01</v>
      </c>
      <c r="P3571" s="2">
        <v>90.615020000000001</v>
      </c>
    </row>
    <row r="3572" spans="2:16" x14ac:dyDescent="0.25">
      <c r="B3572" s="177">
        <v>313.81</v>
      </c>
      <c r="C3572" s="177">
        <v>94.31</v>
      </c>
      <c r="D3572" s="177">
        <v>90</v>
      </c>
      <c r="E3572" s="177">
        <v>84.09</v>
      </c>
      <c r="F3572" s="177">
        <v>87.25</v>
      </c>
      <c r="G3572" s="177">
        <v>90.49</v>
      </c>
      <c r="K3572" s="194">
        <v>320.63</v>
      </c>
      <c r="L3572" s="194">
        <v>98.06</v>
      </c>
      <c r="M3572" s="194">
        <v>92.15</v>
      </c>
      <c r="N3572" s="194">
        <v>90.01</v>
      </c>
      <c r="O3572" s="3">
        <v>418.1</v>
      </c>
      <c r="P3572" s="2">
        <v>90.615020000000001</v>
      </c>
    </row>
    <row r="3573" spans="2:16" x14ac:dyDescent="0.25">
      <c r="B3573" s="177">
        <v>313.89</v>
      </c>
      <c r="C3573" s="177">
        <v>94.31</v>
      </c>
      <c r="D3573" s="177">
        <v>89.99</v>
      </c>
      <c r="E3573" s="177">
        <v>84.09</v>
      </c>
      <c r="F3573" s="177">
        <v>87.24</v>
      </c>
      <c r="G3573" s="177">
        <v>90.5</v>
      </c>
      <c r="K3573" s="194">
        <v>320.72000000000003</v>
      </c>
      <c r="L3573" s="194">
        <v>98.06</v>
      </c>
      <c r="M3573" s="194">
        <v>92.15</v>
      </c>
      <c r="N3573" s="194">
        <v>90.01</v>
      </c>
      <c r="O3573" s="3">
        <v>418.23</v>
      </c>
      <c r="P3573" s="2">
        <v>90.635019999999997</v>
      </c>
    </row>
    <row r="3574" spans="2:16" x14ac:dyDescent="0.25">
      <c r="B3574" s="177">
        <v>313.98</v>
      </c>
      <c r="C3574" s="177">
        <v>94.31</v>
      </c>
      <c r="D3574" s="177">
        <v>89.99</v>
      </c>
      <c r="E3574" s="177">
        <v>84.09</v>
      </c>
      <c r="F3574" s="177">
        <v>87.23</v>
      </c>
      <c r="G3574" s="177">
        <v>90.5</v>
      </c>
      <c r="K3574" s="194">
        <v>320.8</v>
      </c>
      <c r="L3574" s="194">
        <v>98.06</v>
      </c>
      <c r="M3574" s="194">
        <v>92.15</v>
      </c>
      <c r="N3574" s="194">
        <v>90.01</v>
      </c>
      <c r="O3574" s="3">
        <v>418.35</v>
      </c>
      <c r="P3574" s="2">
        <v>90.635019999999997</v>
      </c>
    </row>
    <row r="3575" spans="2:16" x14ac:dyDescent="0.25">
      <c r="B3575" s="177">
        <v>314.06</v>
      </c>
      <c r="C3575" s="177">
        <v>94.31</v>
      </c>
      <c r="D3575" s="177">
        <v>89.99</v>
      </c>
      <c r="E3575" s="177">
        <v>84.09</v>
      </c>
      <c r="F3575" s="177">
        <v>87.21</v>
      </c>
      <c r="G3575" s="177">
        <v>90.49</v>
      </c>
      <c r="K3575" s="194">
        <v>320.88</v>
      </c>
      <c r="L3575" s="194">
        <v>98.06</v>
      </c>
      <c r="M3575" s="194">
        <v>92.15</v>
      </c>
      <c r="N3575" s="194">
        <v>90.01</v>
      </c>
      <c r="O3575" s="3">
        <v>418.43</v>
      </c>
      <c r="P3575" s="2">
        <v>90.635019999999997</v>
      </c>
    </row>
    <row r="3576" spans="2:16" x14ac:dyDescent="0.25">
      <c r="B3576" s="177">
        <v>314.14</v>
      </c>
      <c r="C3576" s="177">
        <v>94.31</v>
      </c>
      <c r="D3576" s="177">
        <v>89.99</v>
      </c>
      <c r="E3576" s="177">
        <v>84.09</v>
      </c>
      <c r="F3576" s="177">
        <v>87.21</v>
      </c>
      <c r="G3576" s="177">
        <v>90.49</v>
      </c>
      <c r="K3576" s="194">
        <v>320.95999999999998</v>
      </c>
      <c r="L3576" s="194">
        <v>98.06</v>
      </c>
      <c r="M3576" s="194">
        <v>92.14</v>
      </c>
      <c r="N3576" s="194">
        <v>90.01</v>
      </c>
      <c r="O3576" s="3">
        <v>418.56</v>
      </c>
      <c r="P3576" s="2">
        <v>90.635019999999997</v>
      </c>
    </row>
    <row r="3577" spans="2:16" x14ac:dyDescent="0.25">
      <c r="B3577" s="177">
        <v>314.23</v>
      </c>
      <c r="C3577" s="177">
        <v>94.3</v>
      </c>
      <c r="D3577" s="177">
        <v>89.98</v>
      </c>
      <c r="E3577" s="177">
        <v>84.08</v>
      </c>
      <c r="F3577" s="177">
        <v>87.21</v>
      </c>
      <c r="G3577" s="177">
        <v>90.49</v>
      </c>
      <c r="K3577" s="194">
        <v>321.05</v>
      </c>
      <c r="L3577" s="194">
        <v>98.06</v>
      </c>
      <c r="M3577" s="194">
        <v>92.14</v>
      </c>
      <c r="N3577" s="194">
        <v>90.01</v>
      </c>
      <c r="O3577" s="3">
        <v>418.69</v>
      </c>
      <c r="P3577" s="2">
        <v>90.635019999999997</v>
      </c>
    </row>
    <row r="3578" spans="2:16" x14ac:dyDescent="0.25">
      <c r="B3578" s="177">
        <v>314.31</v>
      </c>
      <c r="C3578" s="177">
        <v>94.3</v>
      </c>
      <c r="D3578" s="177">
        <v>89.98</v>
      </c>
      <c r="E3578" s="177">
        <v>84.08</v>
      </c>
      <c r="F3578" s="177">
        <v>87.21</v>
      </c>
      <c r="G3578" s="177">
        <v>90.49</v>
      </c>
      <c r="K3578" s="194">
        <v>321.13</v>
      </c>
      <c r="L3578" s="194">
        <v>98.06</v>
      </c>
      <c r="M3578" s="194">
        <v>92.14</v>
      </c>
      <c r="N3578" s="194">
        <v>90.02</v>
      </c>
      <c r="O3578" s="3">
        <v>418.77</v>
      </c>
      <c r="P3578" s="2">
        <v>90.635019999999997</v>
      </c>
    </row>
    <row r="3579" spans="2:16" x14ac:dyDescent="0.25">
      <c r="B3579" s="177">
        <v>314.39</v>
      </c>
      <c r="C3579" s="177">
        <v>94.3</v>
      </c>
      <c r="D3579" s="177">
        <v>89.98</v>
      </c>
      <c r="E3579" s="177">
        <v>84.08</v>
      </c>
      <c r="F3579" s="177">
        <v>87.21</v>
      </c>
      <c r="G3579" s="177">
        <v>90.48</v>
      </c>
      <c r="K3579" s="194">
        <v>321.20999999999998</v>
      </c>
      <c r="L3579" s="194">
        <v>98.06</v>
      </c>
      <c r="M3579" s="194">
        <v>92.14</v>
      </c>
      <c r="N3579" s="194">
        <v>90.01</v>
      </c>
      <c r="O3579" s="3">
        <v>418.9</v>
      </c>
      <c r="P3579" s="2">
        <v>90.635019999999997</v>
      </c>
    </row>
    <row r="3580" spans="2:16" x14ac:dyDescent="0.25">
      <c r="B3580" s="177">
        <v>314.48</v>
      </c>
      <c r="C3580" s="177">
        <v>94.3</v>
      </c>
      <c r="D3580" s="177">
        <v>89.98</v>
      </c>
      <c r="E3580" s="177">
        <v>84.08</v>
      </c>
      <c r="F3580" s="177">
        <v>87.21</v>
      </c>
      <c r="G3580" s="177">
        <v>90.48</v>
      </c>
      <c r="K3580" s="194">
        <v>321.3</v>
      </c>
      <c r="L3580" s="194">
        <v>98.06</v>
      </c>
      <c r="M3580" s="194">
        <v>92.13</v>
      </c>
      <c r="N3580" s="194">
        <v>90</v>
      </c>
      <c r="O3580" s="3">
        <v>419.03</v>
      </c>
      <c r="P3580" s="2">
        <v>90.645020000000002</v>
      </c>
    </row>
    <row r="3581" spans="2:16" x14ac:dyDescent="0.25">
      <c r="B3581" s="177">
        <v>314.56</v>
      </c>
      <c r="C3581" s="177">
        <v>94.3</v>
      </c>
      <c r="D3581" s="177">
        <v>89.97</v>
      </c>
      <c r="E3581" s="177">
        <v>84.07</v>
      </c>
      <c r="F3581" s="177">
        <v>87.21</v>
      </c>
      <c r="G3581" s="177">
        <v>90.48</v>
      </c>
      <c r="K3581" s="194">
        <v>321.38</v>
      </c>
      <c r="L3581" s="194">
        <v>98.06</v>
      </c>
      <c r="M3581" s="194">
        <v>92.13</v>
      </c>
      <c r="N3581" s="194">
        <v>90</v>
      </c>
      <c r="O3581" s="3">
        <v>419.11</v>
      </c>
      <c r="P3581" s="2">
        <v>90.645020000000002</v>
      </c>
    </row>
    <row r="3582" spans="2:16" x14ac:dyDescent="0.25">
      <c r="B3582" s="177">
        <v>314.64</v>
      </c>
      <c r="C3582" s="177">
        <v>94.3</v>
      </c>
      <c r="D3582" s="177">
        <v>89.97</v>
      </c>
      <c r="E3582" s="177">
        <v>84.07</v>
      </c>
      <c r="F3582" s="177">
        <v>87.21</v>
      </c>
      <c r="G3582" s="177">
        <v>90.48</v>
      </c>
      <c r="K3582" s="194">
        <v>321.45999999999998</v>
      </c>
      <c r="L3582" s="194">
        <v>98.06</v>
      </c>
      <c r="M3582" s="194">
        <v>92.13</v>
      </c>
      <c r="N3582" s="194">
        <v>90.01</v>
      </c>
      <c r="O3582" s="3">
        <v>419.24</v>
      </c>
      <c r="P3582" s="2">
        <v>90.645020000000002</v>
      </c>
    </row>
    <row r="3583" spans="2:16" x14ac:dyDescent="0.25">
      <c r="B3583" s="177">
        <v>314.73</v>
      </c>
      <c r="C3583" s="177">
        <v>94.3</v>
      </c>
      <c r="D3583" s="177">
        <v>89.97</v>
      </c>
      <c r="E3583" s="177">
        <v>84.07</v>
      </c>
      <c r="F3583" s="177">
        <v>87.21</v>
      </c>
      <c r="G3583" s="177">
        <v>90.48</v>
      </c>
      <c r="K3583" s="194">
        <v>321.55</v>
      </c>
      <c r="L3583" s="194">
        <v>98.06</v>
      </c>
      <c r="M3583" s="194">
        <v>92.13</v>
      </c>
      <c r="N3583" s="194">
        <v>89.99</v>
      </c>
      <c r="O3583" s="3">
        <v>419.37</v>
      </c>
      <c r="P3583" s="2">
        <v>90.645020000000002</v>
      </c>
    </row>
    <row r="3584" spans="2:16" x14ac:dyDescent="0.25">
      <c r="B3584" s="177">
        <v>314.81</v>
      </c>
      <c r="C3584" s="177">
        <v>94.29</v>
      </c>
      <c r="D3584" s="177">
        <v>89.97</v>
      </c>
      <c r="E3584" s="177">
        <v>84.07</v>
      </c>
      <c r="F3584" s="177">
        <v>87.21</v>
      </c>
      <c r="G3584" s="177">
        <v>90.48</v>
      </c>
      <c r="K3584" s="194">
        <v>321.63</v>
      </c>
      <c r="L3584" s="194">
        <v>98.06</v>
      </c>
      <c r="M3584" s="194">
        <v>92.13</v>
      </c>
      <c r="N3584" s="194">
        <v>89.97</v>
      </c>
      <c r="O3584" s="3">
        <v>419.45</v>
      </c>
      <c r="P3584" s="2">
        <v>90.645020000000002</v>
      </c>
    </row>
    <row r="3585" spans="2:16" x14ac:dyDescent="0.25">
      <c r="B3585" s="177">
        <v>314.89</v>
      </c>
      <c r="C3585" s="177">
        <v>94.29</v>
      </c>
      <c r="D3585" s="177">
        <v>89.97</v>
      </c>
      <c r="E3585" s="177">
        <v>84.06</v>
      </c>
      <c r="F3585" s="177">
        <v>87.2</v>
      </c>
      <c r="G3585" s="177">
        <v>90.47</v>
      </c>
      <c r="K3585" s="194">
        <v>321.70999999999998</v>
      </c>
      <c r="L3585" s="194">
        <v>98.05</v>
      </c>
      <c r="M3585" s="194">
        <v>92.13</v>
      </c>
      <c r="N3585" s="194">
        <v>89.96</v>
      </c>
      <c r="O3585" s="3">
        <v>419.58</v>
      </c>
      <c r="P3585" s="2">
        <v>90.655019999999993</v>
      </c>
    </row>
    <row r="3586" spans="2:16" x14ac:dyDescent="0.25">
      <c r="B3586" s="177">
        <v>314.98</v>
      </c>
      <c r="C3586" s="177">
        <v>94.29</v>
      </c>
      <c r="D3586" s="177">
        <v>89.96</v>
      </c>
      <c r="E3586" s="177">
        <v>84.06</v>
      </c>
      <c r="F3586" s="177">
        <v>87.2</v>
      </c>
      <c r="G3586" s="177">
        <v>90.47</v>
      </c>
      <c r="K3586" s="194">
        <v>321.79000000000002</v>
      </c>
      <c r="L3586" s="194">
        <v>98.04</v>
      </c>
      <c r="M3586" s="194">
        <v>92.13</v>
      </c>
      <c r="N3586" s="194">
        <v>89.96</v>
      </c>
      <c r="O3586" s="3">
        <v>419.71</v>
      </c>
      <c r="P3586" s="2">
        <v>90.655019999999993</v>
      </c>
    </row>
    <row r="3587" spans="2:16" x14ac:dyDescent="0.25">
      <c r="B3587" s="177">
        <v>315.06</v>
      </c>
      <c r="C3587" s="177">
        <v>94.29</v>
      </c>
      <c r="D3587" s="177">
        <v>89.96</v>
      </c>
      <c r="E3587" s="177">
        <v>84.06</v>
      </c>
      <c r="F3587" s="177">
        <v>87.2</v>
      </c>
      <c r="G3587" s="177">
        <v>90.47</v>
      </c>
      <c r="K3587" s="194">
        <v>321.88</v>
      </c>
      <c r="L3587" s="194">
        <v>98.04</v>
      </c>
      <c r="M3587" s="194">
        <v>92.12</v>
      </c>
      <c r="N3587" s="194">
        <v>89.96</v>
      </c>
      <c r="O3587" s="3">
        <v>419.79</v>
      </c>
      <c r="P3587" s="2">
        <v>90.645020000000002</v>
      </c>
    </row>
    <row r="3588" spans="2:16" x14ac:dyDescent="0.25">
      <c r="B3588" s="177">
        <v>315.14</v>
      </c>
      <c r="C3588" s="177">
        <v>94.29</v>
      </c>
      <c r="D3588" s="177">
        <v>89.96</v>
      </c>
      <c r="E3588" s="177">
        <v>84.06</v>
      </c>
      <c r="F3588" s="177">
        <v>87.19</v>
      </c>
      <c r="G3588" s="177">
        <v>90.47</v>
      </c>
      <c r="K3588" s="194">
        <v>321.95999999999998</v>
      </c>
      <c r="L3588" s="194">
        <v>98.05</v>
      </c>
      <c r="M3588" s="194">
        <v>92.12</v>
      </c>
      <c r="N3588" s="194">
        <v>89.96</v>
      </c>
      <c r="O3588" s="3">
        <v>419.92</v>
      </c>
      <c r="P3588" s="2">
        <v>90.635019999999997</v>
      </c>
    </row>
    <row r="3589" spans="2:16" x14ac:dyDescent="0.25">
      <c r="B3589" s="177">
        <v>315.23</v>
      </c>
      <c r="C3589" s="177">
        <v>94.29</v>
      </c>
      <c r="D3589" s="177">
        <v>89.96</v>
      </c>
      <c r="E3589" s="177">
        <v>84.05</v>
      </c>
      <c r="F3589" s="177">
        <v>87.19</v>
      </c>
      <c r="G3589" s="177">
        <v>90.47</v>
      </c>
      <c r="K3589" s="194">
        <v>322.04000000000002</v>
      </c>
      <c r="L3589" s="194">
        <v>98.05</v>
      </c>
      <c r="M3589" s="194">
        <v>92.12</v>
      </c>
      <c r="N3589" s="194">
        <v>89.96</v>
      </c>
      <c r="O3589" s="3">
        <v>420.04</v>
      </c>
      <c r="P3589" s="2">
        <v>90.615020000000001</v>
      </c>
    </row>
    <row r="3590" spans="2:16" x14ac:dyDescent="0.25">
      <c r="B3590" s="177">
        <v>315.31</v>
      </c>
      <c r="C3590" s="177">
        <v>94.29</v>
      </c>
      <c r="D3590" s="177">
        <v>89.96</v>
      </c>
      <c r="E3590" s="177">
        <v>84.05</v>
      </c>
      <c r="F3590" s="177">
        <v>87.19</v>
      </c>
      <c r="G3590" s="177">
        <v>90.46</v>
      </c>
      <c r="K3590" s="194">
        <v>322.13</v>
      </c>
      <c r="L3590" s="194">
        <v>98.05</v>
      </c>
      <c r="M3590" s="194">
        <v>92.12</v>
      </c>
      <c r="N3590" s="194">
        <v>89.96</v>
      </c>
      <c r="O3590" s="3">
        <v>420.12</v>
      </c>
      <c r="P3590" s="2">
        <v>90.605019999999996</v>
      </c>
    </row>
    <row r="3591" spans="2:16" x14ac:dyDescent="0.25">
      <c r="B3591" s="177">
        <v>315.39</v>
      </c>
      <c r="C3591" s="177">
        <v>94.28</v>
      </c>
      <c r="D3591" s="177">
        <v>89.95</v>
      </c>
      <c r="E3591" s="177">
        <v>84.05</v>
      </c>
      <c r="F3591" s="177">
        <v>87.18</v>
      </c>
      <c r="G3591" s="177">
        <v>90.46</v>
      </c>
      <c r="K3591" s="194">
        <v>322.20999999999998</v>
      </c>
      <c r="L3591" s="194">
        <v>98.05</v>
      </c>
      <c r="M3591" s="194">
        <v>92.11</v>
      </c>
      <c r="N3591" s="194">
        <v>89.97</v>
      </c>
      <c r="O3591" s="3">
        <v>420.25</v>
      </c>
      <c r="P3591" s="2">
        <v>90.595020000000005</v>
      </c>
    </row>
    <row r="3592" spans="2:16" x14ac:dyDescent="0.25">
      <c r="B3592" s="177">
        <v>315.48</v>
      </c>
      <c r="C3592" s="177">
        <v>94.28</v>
      </c>
      <c r="D3592" s="177">
        <v>89.95</v>
      </c>
      <c r="E3592" s="177">
        <v>84.05</v>
      </c>
      <c r="F3592" s="177">
        <v>87.18</v>
      </c>
      <c r="G3592" s="177">
        <v>90.46</v>
      </c>
      <c r="K3592" s="194">
        <v>322.29000000000002</v>
      </c>
      <c r="L3592" s="194">
        <v>98.05</v>
      </c>
      <c r="M3592" s="194">
        <v>92.12</v>
      </c>
      <c r="N3592" s="194">
        <v>89.97</v>
      </c>
      <c r="O3592" s="3">
        <v>420.37</v>
      </c>
      <c r="P3592" s="2">
        <v>90.595020000000005</v>
      </c>
    </row>
    <row r="3593" spans="2:16" x14ac:dyDescent="0.25">
      <c r="B3593" s="177">
        <v>315.56</v>
      </c>
      <c r="C3593" s="177">
        <v>94.28</v>
      </c>
      <c r="D3593" s="177">
        <v>89.95</v>
      </c>
      <c r="E3593" s="177">
        <v>84.05</v>
      </c>
      <c r="F3593" s="177">
        <v>87.18</v>
      </c>
      <c r="G3593" s="177">
        <v>90.46</v>
      </c>
      <c r="K3593" s="194">
        <v>322.38</v>
      </c>
      <c r="L3593" s="194">
        <v>98.05</v>
      </c>
      <c r="M3593" s="194">
        <v>92.11</v>
      </c>
      <c r="N3593" s="194">
        <v>89.96</v>
      </c>
      <c r="O3593" s="3">
        <v>420.46</v>
      </c>
      <c r="P3593" s="2">
        <v>90.595020000000005</v>
      </c>
    </row>
    <row r="3594" spans="2:16" x14ac:dyDescent="0.25">
      <c r="B3594" s="177">
        <v>315.64</v>
      </c>
      <c r="C3594" s="177">
        <v>94.28</v>
      </c>
      <c r="D3594" s="177">
        <v>89.94</v>
      </c>
      <c r="E3594" s="177">
        <v>84.04</v>
      </c>
      <c r="F3594" s="177">
        <v>87.17</v>
      </c>
      <c r="G3594" s="177">
        <v>90.45</v>
      </c>
      <c r="K3594" s="194">
        <v>322.45999999999998</v>
      </c>
      <c r="L3594" s="194">
        <v>98.05</v>
      </c>
      <c r="M3594" s="194">
        <v>92.11</v>
      </c>
      <c r="N3594" s="194">
        <v>89.95</v>
      </c>
      <c r="O3594" s="3">
        <v>420.58</v>
      </c>
      <c r="P3594" s="2">
        <v>90.595020000000005</v>
      </c>
    </row>
    <row r="3595" spans="2:16" x14ac:dyDescent="0.25">
      <c r="B3595" s="177">
        <v>315.73</v>
      </c>
      <c r="C3595" s="177">
        <v>94.28</v>
      </c>
      <c r="D3595" s="177">
        <v>89.94</v>
      </c>
      <c r="E3595" s="177">
        <v>84.04</v>
      </c>
      <c r="F3595" s="177">
        <v>87.17</v>
      </c>
      <c r="G3595" s="177">
        <v>90.45</v>
      </c>
      <c r="K3595" s="194">
        <v>322.54000000000002</v>
      </c>
      <c r="L3595" s="194">
        <v>98.05</v>
      </c>
      <c r="M3595" s="194">
        <v>92.11</v>
      </c>
      <c r="N3595" s="194">
        <v>89.95</v>
      </c>
      <c r="O3595" s="3">
        <v>420.71</v>
      </c>
      <c r="P3595" s="2">
        <v>90.58502</v>
      </c>
    </row>
    <row r="3596" spans="2:16" x14ac:dyDescent="0.25">
      <c r="B3596" s="177">
        <v>315.81</v>
      </c>
      <c r="C3596" s="177">
        <v>94.28</v>
      </c>
      <c r="D3596" s="177">
        <v>89.94</v>
      </c>
      <c r="E3596" s="177">
        <v>84.03</v>
      </c>
      <c r="F3596" s="177">
        <v>87.17</v>
      </c>
      <c r="G3596" s="177">
        <v>90.44</v>
      </c>
      <c r="K3596" s="194">
        <v>322.63</v>
      </c>
      <c r="L3596" s="194">
        <v>98.05</v>
      </c>
      <c r="M3596" s="194">
        <v>92.11</v>
      </c>
      <c r="N3596" s="194">
        <v>89.94</v>
      </c>
      <c r="O3596" s="3">
        <v>420.79</v>
      </c>
      <c r="P3596" s="2">
        <v>90.58502</v>
      </c>
    </row>
    <row r="3597" spans="2:16" x14ac:dyDescent="0.25">
      <c r="B3597" s="177">
        <v>315.89</v>
      </c>
      <c r="C3597" s="177">
        <v>94.28</v>
      </c>
      <c r="D3597" s="177">
        <v>89.94</v>
      </c>
      <c r="E3597" s="177">
        <v>84.03</v>
      </c>
      <c r="F3597" s="177">
        <v>87.16</v>
      </c>
      <c r="G3597" s="177">
        <v>90.44</v>
      </c>
      <c r="K3597" s="194">
        <v>322.70999999999998</v>
      </c>
      <c r="L3597" s="194">
        <v>98.05</v>
      </c>
      <c r="M3597" s="194">
        <v>92.11</v>
      </c>
      <c r="N3597" s="194">
        <v>89.94</v>
      </c>
      <c r="O3597" s="3">
        <v>420.91</v>
      </c>
      <c r="P3597" s="2">
        <v>90.565020000000004</v>
      </c>
    </row>
    <row r="3598" spans="2:16" x14ac:dyDescent="0.25">
      <c r="B3598" s="177">
        <v>315.98</v>
      </c>
      <c r="C3598" s="177">
        <v>94.27</v>
      </c>
      <c r="D3598" s="177">
        <v>89.94</v>
      </c>
      <c r="E3598" s="177">
        <v>84.03</v>
      </c>
      <c r="F3598" s="177">
        <v>87.16</v>
      </c>
      <c r="G3598" s="177">
        <v>90.44</v>
      </c>
      <c r="K3598" s="194">
        <v>322.8</v>
      </c>
      <c r="L3598" s="194">
        <v>98.05</v>
      </c>
      <c r="M3598" s="194">
        <v>92.14</v>
      </c>
      <c r="N3598" s="194">
        <v>89.93</v>
      </c>
      <c r="O3598" s="3">
        <v>421.03</v>
      </c>
      <c r="P3598" s="2">
        <v>90.535020000000003</v>
      </c>
    </row>
    <row r="3599" spans="2:16" x14ac:dyDescent="0.25">
      <c r="B3599" s="177">
        <v>316.06</v>
      </c>
      <c r="C3599" s="177">
        <v>94.27</v>
      </c>
      <c r="D3599" s="177">
        <v>89.93</v>
      </c>
      <c r="E3599" s="177">
        <v>84.03</v>
      </c>
      <c r="F3599" s="177">
        <v>87.15</v>
      </c>
      <c r="G3599" s="177">
        <v>90.43</v>
      </c>
      <c r="K3599" s="194">
        <v>322.88</v>
      </c>
      <c r="L3599" s="194">
        <v>98.05</v>
      </c>
      <c r="M3599" s="194">
        <v>92.09</v>
      </c>
      <c r="N3599" s="194">
        <v>89.93</v>
      </c>
      <c r="O3599" s="3">
        <v>421.11</v>
      </c>
      <c r="P3599" s="2">
        <v>90.525019999999998</v>
      </c>
    </row>
    <row r="3600" spans="2:16" x14ac:dyDescent="0.25">
      <c r="B3600" s="177">
        <v>316.14</v>
      </c>
      <c r="C3600" s="177">
        <v>94.27</v>
      </c>
      <c r="D3600" s="177">
        <v>89.93</v>
      </c>
      <c r="E3600" s="177">
        <v>84.03</v>
      </c>
      <c r="F3600" s="177">
        <v>87.15</v>
      </c>
      <c r="G3600" s="177">
        <v>90.43</v>
      </c>
      <c r="K3600" s="194">
        <v>322.95999999999998</v>
      </c>
      <c r="L3600" s="194">
        <v>98.05</v>
      </c>
      <c r="M3600" s="194">
        <v>92.07</v>
      </c>
      <c r="N3600" s="194">
        <v>89.93</v>
      </c>
      <c r="O3600" s="3">
        <v>421.23</v>
      </c>
      <c r="P3600" s="2">
        <v>90.525019999999998</v>
      </c>
    </row>
    <row r="3601" spans="2:16" x14ac:dyDescent="0.25">
      <c r="B3601" s="177">
        <v>316.22000000000003</v>
      </c>
      <c r="C3601" s="177">
        <v>94.27</v>
      </c>
      <c r="D3601" s="177">
        <v>89.93</v>
      </c>
      <c r="E3601" s="177">
        <v>84.03</v>
      </c>
      <c r="F3601" s="177">
        <v>87.15</v>
      </c>
      <c r="G3601" s="177">
        <v>90.43</v>
      </c>
      <c r="K3601" s="194">
        <v>323.05</v>
      </c>
      <c r="L3601" s="194">
        <v>98.05</v>
      </c>
      <c r="M3601" s="194">
        <v>92.07</v>
      </c>
      <c r="N3601" s="194">
        <v>89.92</v>
      </c>
      <c r="O3601" s="3">
        <v>421.36</v>
      </c>
      <c r="P3601" s="2">
        <v>90.545019999999994</v>
      </c>
    </row>
    <row r="3602" spans="2:16" x14ac:dyDescent="0.25">
      <c r="B3602" s="177">
        <v>316.31</v>
      </c>
      <c r="C3602" s="177">
        <v>94.27</v>
      </c>
      <c r="D3602" s="177">
        <v>89.93</v>
      </c>
      <c r="E3602" s="177">
        <v>84.03</v>
      </c>
      <c r="F3602" s="177">
        <v>87.15</v>
      </c>
      <c r="G3602" s="177">
        <v>90.43</v>
      </c>
      <c r="K3602" s="194">
        <v>323.13</v>
      </c>
      <c r="L3602" s="194">
        <v>98.06</v>
      </c>
      <c r="M3602" s="194">
        <v>92.07</v>
      </c>
      <c r="N3602" s="194">
        <v>89.92</v>
      </c>
      <c r="O3602" s="3">
        <v>421.44</v>
      </c>
      <c r="P3602" s="2">
        <v>90.555019999999999</v>
      </c>
    </row>
    <row r="3603" spans="2:16" x14ac:dyDescent="0.25">
      <c r="B3603" s="177">
        <v>316.39</v>
      </c>
      <c r="C3603" s="177">
        <v>94.27</v>
      </c>
      <c r="D3603" s="177">
        <v>89.92</v>
      </c>
      <c r="E3603" s="177">
        <v>84.02</v>
      </c>
      <c r="F3603" s="177">
        <v>87.14</v>
      </c>
      <c r="G3603" s="177">
        <v>90.42</v>
      </c>
      <c r="K3603" s="194">
        <v>323.22000000000003</v>
      </c>
      <c r="L3603" s="194">
        <v>98.07</v>
      </c>
      <c r="M3603" s="194">
        <v>92.07</v>
      </c>
      <c r="N3603" s="194">
        <v>89.92</v>
      </c>
      <c r="O3603" s="3">
        <v>421.58</v>
      </c>
      <c r="P3603" s="2">
        <v>90.595020000000005</v>
      </c>
    </row>
    <row r="3604" spans="2:16" x14ac:dyDescent="0.25">
      <c r="B3604" s="177">
        <v>316.47000000000003</v>
      </c>
      <c r="C3604" s="177">
        <v>94.27</v>
      </c>
      <c r="D3604" s="177">
        <v>89.92</v>
      </c>
      <c r="E3604" s="177">
        <v>84.02</v>
      </c>
      <c r="F3604" s="177">
        <v>87.14</v>
      </c>
      <c r="G3604" s="177">
        <v>90.42</v>
      </c>
      <c r="K3604" s="194">
        <v>323.3</v>
      </c>
      <c r="L3604" s="194">
        <v>98.07</v>
      </c>
      <c r="M3604" s="194">
        <v>92.08</v>
      </c>
      <c r="N3604" s="194">
        <v>89.91</v>
      </c>
      <c r="O3604" s="3">
        <v>421.71</v>
      </c>
      <c r="P3604" s="2">
        <v>90.615020000000001</v>
      </c>
    </row>
    <row r="3605" spans="2:16" x14ac:dyDescent="0.25">
      <c r="B3605" s="177">
        <v>316.56</v>
      </c>
      <c r="C3605" s="177">
        <v>94.27</v>
      </c>
      <c r="D3605" s="177">
        <v>89.92</v>
      </c>
      <c r="E3605" s="177">
        <v>84.02</v>
      </c>
      <c r="F3605" s="177">
        <v>87.14</v>
      </c>
      <c r="G3605" s="177">
        <v>90.42</v>
      </c>
      <c r="K3605" s="194">
        <v>323.38</v>
      </c>
      <c r="L3605" s="194">
        <v>98.07</v>
      </c>
      <c r="M3605" s="194">
        <v>92.09</v>
      </c>
      <c r="N3605" s="194">
        <v>89.91</v>
      </c>
      <c r="O3605" s="3">
        <v>421.79</v>
      </c>
      <c r="P3605" s="2">
        <v>90.595020000000005</v>
      </c>
    </row>
    <row r="3606" spans="2:16" x14ac:dyDescent="0.25">
      <c r="B3606" s="177">
        <v>316.63</v>
      </c>
      <c r="C3606" s="177">
        <v>94.26</v>
      </c>
      <c r="D3606" s="177">
        <v>89.92</v>
      </c>
      <c r="E3606" s="177">
        <v>84.02</v>
      </c>
      <c r="F3606" s="177">
        <v>87.14</v>
      </c>
      <c r="G3606" s="177">
        <v>90.42</v>
      </c>
      <c r="K3606" s="194">
        <v>323.47000000000003</v>
      </c>
      <c r="L3606" s="194">
        <v>98.06</v>
      </c>
      <c r="M3606" s="194">
        <v>92.12</v>
      </c>
      <c r="N3606" s="194">
        <v>89.91</v>
      </c>
      <c r="O3606" s="3">
        <v>421.91</v>
      </c>
      <c r="P3606" s="2">
        <v>90.575019999999995</v>
      </c>
    </row>
    <row r="3607" spans="2:16" x14ac:dyDescent="0.25">
      <c r="B3607" s="177">
        <v>316.70999999999998</v>
      </c>
      <c r="C3607" s="177">
        <v>94.26</v>
      </c>
      <c r="D3607" s="177">
        <v>89.91</v>
      </c>
      <c r="E3607" s="177">
        <v>84.01</v>
      </c>
      <c r="F3607" s="177">
        <v>87.14</v>
      </c>
      <c r="G3607" s="177">
        <v>90.42</v>
      </c>
      <c r="K3607" s="194">
        <v>323.55</v>
      </c>
      <c r="L3607" s="194">
        <v>98.05</v>
      </c>
      <c r="M3607" s="194">
        <v>92.13</v>
      </c>
      <c r="N3607" s="194">
        <v>89.9</v>
      </c>
      <c r="O3607" s="3">
        <v>422.04</v>
      </c>
      <c r="P3607" s="2">
        <v>90.545019999999994</v>
      </c>
    </row>
    <row r="3608" spans="2:16" x14ac:dyDescent="0.25">
      <c r="B3608" s="177">
        <v>316.79000000000002</v>
      </c>
      <c r="C3608" s="177">
        <v>94.26</v>
      </c>
      <c r="D3608" s="177">
        <v>89.91</v>
      </c>
      <c r="E3608" s="177">
        <v>84.01</v>
      </c>
      <c r="F3608" s="177">
        <v>87.14</v>
      </c>
      <c r="G3608" s="177">
        <v>90.42</v>
      </c>
      <c r="K3608" s="194">
        <v>323.63</v>
      </c>
      <c r="L3608" s="194">
        <v>98.05</v>
      </c>
      <c r="M3608" s="194">
        <v>92.12</v>
      </c>
      <c r="N3608" s="194">
        <v>89.9</v>
      </c>
      <c r="O3608" s="3">
        <v>422.12</v>
      </c>
      <c r="P3608" s="2">
        <v>90.535020000000003</v>
      </c>
    </row>
    <row r="3609" spans="2:16" x14ac:dyDescent="0.25">
      <c r="B3609" s="177">
        <v>316.88</v>
      </c>
      <c r="C3609" s="177">
        <v>94.26</v>
      </c>
      <c r="D3609" s="177">
        <v>89.91</v>
      </c>
      <c r="E3609" s="177">
        <v>84.01</v>
      </c>
      <c r="F3609" s="177">
        <v>87.13</v>
      </c>
      <c r="G3609" s="177">
        <v>90.41</v>
      </c>
      <c r="K3609" s="194">
        <v>323.70999999999998</v>
      </c>
      <c r="L3609" s="194">
        <v>98.05</v>
      </c>
      <c r="M3609" s="194">
        <v>92.11</v>
      </c>
      <c r="N3609" s="194">
        <v>89.9</v>
      </c>
      <c r="O3609" s="3">
        <v>422.24</v>
      </c>
      <c r="P3609" s="2">
        <v>90.525019999999998</v>
      </c>
    </row>
    <row r="3610" spans="2:16" x14ac:dyDescent="0.25">
      <c r="B3610" s="177">
        <v>316.95999999999998</v>
      </c>
      <c r="C3610" s="177">
        <v>94.26</v>
      </c>
      <c r="D3610" s="177">
        <v>89.91</v>
      </c>
      <c r="E3610" s="177">
        <v>84.01</v>
      </c>
      <c r="F3610" s="177">
        <v>87.13</v>
      </c>
      <c r="G3610" s="177">
        <v>90.41</v>
      </c>
      <c r="K3610" s="194">
        <v>323.8</v>
      </c>
      <c r="L3610" s="194">
        <v>98.05</v>
      </c>
      <c r="M3610" s="194">
        <v>92.1</v>
      </c>
      <c r="N3610" s="194">
        <v>89.89</v>
      </c>
      <c r="O3610" s="3">
        <v>422.37</v>
      </c>
      <c r="P3610" s="2">
        <v>90.515020000000007</v>
      </c>
    </row>
    <row r="3611" spans="2:16" x14ac:dyDescent="0.25">
      <c r="B3611" s="177">
        <v>317.05</v>
      </c>
      <c r="C3611" s="177">
        <v>94.26</v>
      </c>
      <c r="D3611" s="177">
        <v>89.9</v>
      </c>
      <c r="E3611" s="177">
        <v>84</v>
      </c>
      <c r="F3611" s="177">
        <v>87.12</v>
      </c>
      <c r="G3611" s="177">
        <v>90.41</v>
      </c>
      <c r="K3611" s="194">
        <v>323.88</v>
      </c>
      <c r="L3611" s="194">
        <v>98.05</v>
      </c>
      <c r="M3611" s="194">
        <v>92.1</v>
      </c>
      <c r="N3611" s="194">
        <v>89.89</v>
      </c>
      <c r="O3611" s="3">
        <v>422.45</v>
      </c>
      <c r="P3611" s="2">
        <v>90.505020000000002</v>
      </c>
    </row>
    <row r="3612" spans="2:16" x14ac:dyDescent="0.25">
      <c r="B3612" s="177">
        <v>317.13</v>
      </c>
      <c r="C3612" s="177">
        <v>94.26</v>
      </c>
      <c r="D3612" s="177">
        <v>89.9</v>
      </c>
      <c r="E3612" s="177">
        <v>84</v>
      </c>
      <c r="F3612" s="177">
        <v>87.12</v>
      </c>
      <c r="G3612" s="177">
        <v>90.41</v>
      </c>
      <c r="K3612" s="194">
        <v>323.95999999999998</v>
      </c>
      <c r="L3612" s="194">
        <v>98.05</v>
      </c>
      <c r="M3612" s="194">
        <v>92.1</v>
      </c>
      <c r="N3612" s="194">
        <v>89.87</v>
      </c>
      <c r="O3612" s="3">
        <v>422.57</v>
      </c>
      <c r="P3612" s="2">
        <v>90.505020000000002</v>
      </c>
    </row>
    <row r="3613" spans="2:16" x14ac:dyDescent="0.25">
      <c r="B3613" s="177">
        <v>317.22000000000003</v>
      </c>
      <c r="C3613" s="177">
        <v>94.26</v>
      </c>
      <c r="D3613" s="177">
        <v>89.9</v>
      </c>
      <c r="E3613" s="177">
        <v>84</v>
      </c>
      <c r="F3613" s="177">
        <v>87.11</v>
      </c>
      <c r="G3613" s="177">
        <v>90.41</v>
      </c>
      <c r="K3613" s="194">
        <v>324.05</v>
      </c>
      <c r="L3613" s="194">
        <v>98.05</v>
      </c>
      <c r="M3613" s="194">
        <v>92.1</v>
      </c>
      <c r="N3613" s="194">
        <v>89.87</v>
      </c>
      <c r="O3613" s="3">
        <v>422.7</v>
      </c>
      <c r="P3613" s="2">
        <v>90.505020000000002</v>
      </c>
    </row>
    <row r="3614" spans="2:16" x14ac:dyDescent="0.25">
      <c r="B3614" s="177">
        <v>317.3</v>
      </c>
      <c r="C3614" s="177">
        <v>94.26</v>
      </c>
      <c r="D3614" s="177">
        <v>89.9</v>
      </c>
      <c r="E3614" s="177">
        <v>84</v>
      </c>
      <c r="F3614" s="177">
        <v>87.1</v>
      </c>
      <c r="G3614" s="177">
        <v>90.4</v>
      </c>
      <c r="K3614" s="194">
        <v>324.13</v>
      </c>
      <c r="L3614" s="194">
        <v>98.05</v>
      </c>
      <c r="M3614" s="194">
        <v>92.09</v>
      </c>
      <c r="N3614" s="194">
        <v>89.86</v>
      </c>
      <c r="O3614" s="3">
        <v>422.78</v>
      </c>
      <c r="P3614" s="2">
        <v>90.495019999999997</v>
      </c>
    </row>
    <row r="3615" spans="2:16" x14ac:dyDescent="0.25">
      <c r="B3615" s="177">
        <v>317.39</v>
      </c>
      <c r="C3615" s="177">
        <v>94.26</v>
      </c>
      <c r="D3615" s="177">
        <v>89.89</v>
      </c>
      <c r="E3615" s="177">
        <v>84</v>
      </c>
      <c r="F3615" s="177">
        <v>87.09</v>
      </c>
      <c r="G3615" s="177">
        <v>90.4</v>
      </c>
      <c r="K3615" s="194">
        <v>324.20999999999998</v>
      </c>
      <c r="L3615" s="194">
        <v>98.05</v>
      </c>
      <c r="M3615" s="194">
        <v>92.09</v>
      </c>
      <c r="N3615" s="194">
        <v>89.86</v>
      </c>
      <c r="O3615" s="3">
        <v>422.91</v>
      </c>
      <c r="P3615" s="2">
        <v>90.505020000000002</v>
      </c>
    </row>
    <row r="3616" spans="2:16" x14ac:dyDescent="0.25">
      <c r="B3616" s="177">
        <v>317.47000000000003</v>
      </c>
      <c r="C3616" s="177">
        <v>94.26</v>
      </c>
      <c r="D3616" s="177">
        <v>89.89</v>
      </c>
      <c r="E3616" s="177">
        <v>83.99</v>
      </c>
      <c r="F3616" s="177">
        <v>87.08</v>
      </c>
      <c r="G3616" s="177">
        <v>90.4</v>
      </c>
      <c r="K3616" s="194">
        <v>324.3</v>
      </c>
      <c r="L3616" s="194">
        <v>98.05</v>
      </c>
      <c r="M3616" s="194">
        <v>92.09</v>
      </c>
      <c r="N3616" s="194">
        <v>89.86</v>
      </c>
      <c r="O3616" s="3">
        <v>423.03</v>
      </c>
      <c r="P3616" s="2">
        <v>90.495019999999997</v>
      </c>
    </row>
    <row r="3617" spans="2:16" x14ac:dyDescent="0.25">
      <c r="B3617" s="177">
        <v>317.56</v>
      </c>
      <c r="C3617" s="177">
        <v>94.25</v>
      </c>
      <c r="D3617" s="177">
        <v>89.89</v>
      </c>
      <c r="E3617" s="177">
        <v>83.98</v>
      </c>
      <c r="F3617" s="177">
        <v>87.08</v>
      </c>
      <c r="G3617" s="177">
        <v>90.4</v>
      </c>
      <c r="K3617" s="194">
        <v>324.38</v>
      </c>
      <c r="L3617" s="194">
        <v>98.05</v>
      </c>
      <c r="M3617" s="194">
        <v>92.09</v>
      </c>
      <c r="N3617" s="194">
        <v>89.86</v>
      </c>
      <c r="O3617" s="3">
        <v>423.12</v>
      </c>
      <c r="P3617" s="2">
        <v>90.485020000000006</v>
      </c>
    </row>
    <row r="3618" spans="2:16" x14ac:dyDescent="0.25">
      <c r="B3618" s="177">
        <v>317.64</v>
      </c>
      <c r="C3618" s="177">
        <v>94.25</v>
      </c>
      <c r="D3618" s="177">
        <v>89.88</v>
      </c>
      <c r="E3618" s="177">
        <v>83.98</v>
      </c>
      <c r="F3618" s="177">
        <v>87.07</v>
      </c>
      <c r="G3618" s="177">
        <v>90.39</v>
      </c>
      <c r="K3618" s="194">
        <v>324.45999999999998</v>
      </c>
      <c r="L3618" s="194">
        <v>98.05</v>
      </c>
      <c r="M3618" s="194">
        <v>92.08</v>
      </c>
      <c r="N3618" s="194">
        <v>89.85</v>
      </c>
      <c r="O3618" s="3">
        <v>423.24</v>
      </c>
      <c r="P3618" s="2">
        <v>90.485020000000006</v>
      </c>
    </row>
    <row r="3619" spans="2:16" x14ac:dyDescent="0.25">
      <c r="B3619" s="177">
        <v>317.72000000000003</v>
      </c>
      <c r="C3619" s="177">
        <v>94.25</v>
      </c>
      <c r="D3619" s="177">
        <v>89.88</v>
      </c>
      <c r="E3619" s="177">
        <v>83.97</v>
      </c>
      <c r="F3619" s="177">
        <v>87.07</v>
      </c>
      <c r="G3619" s="177">
        <v>90.39</v>
      </c>
      <c r="K3619" s="194">
        <v>324.55</v>
      </c>
      <c r="L3619" s="194">
        <v>98.05</v>
      </c>
      <c r="M3619" s="194">
        <v>92.08</v>
      </c>
      <c r="N3619" s="194">
        <v>89.85</v>
      </c>
      <c r="O3619" s="3">
        <v>423.37</v>
      </c>
      <c r="P3619" s="2">
        <v>90.485020000000006</v>
      </c>
    </row>
    <row r="3620" spans="2:16" x14ac:dyDescent="0.25">
      <c r="B3620" s="177">
        <v>317.81</v>
      </c>
      <c r="C3620" s="177">
        <v>94.25</v>
      </c>
      <c r="D3620" s="177">
        <v>89.88</v>
      </c>
      <c r="E3620" s="177">
        <v>83.97</v>
      </c>
      <c r="F3620" s="177">
        <v>87.06</v>
      </c>
      <c r="G3620" s="177">
        <v>90.39</v>
      </c>
      <c r="K3620" s="194">
        <v>324.63</v>
      </c>
      <c r="L3620" s="194">
        <v>98.06</v>
      </c>
      <c r="M3620" s="194">
        <v>92.08</v>
      </c>
      <c r="N3620" s="194">
        <v>89.85</v>
      </c>
      <c r="O3620" s="3">
        <v>423.49</v>
      </c>
      <c r="P3620" s="2">
        <v>90.485020000000006</v>
      </c>
    </row>
    <row r="3621" spans="2:16" x14ac:dyDescent="0.25">
      <c r="B3621" s="177">
        <v>317.89</v>
      </c>
      <c r="C3621" s="177">
        <v>94.25</v>
      </c>
      <c r="D3621" s="177">
        <v>89.88</v>
      </c>
      <c r="E3621" s="177">
        <v>83.98</v>
      </c>
      <c r="F3621" s="177">
        <v>87.06</v>
      </c>
      <c r="G3621" s="177">
        <v>90.39</v>
      </c>
      <c r="K3621" s="194">
        <v>324.70999999999998</v>
      </c>
      <c r="L3621" s="194">
        <v>98.06</v>
      </c>
      <c r="M3621" s="194">
        <v>92.08</v>
      </c>
      <c r="N3621" s="194">
        <v>89.84</v>
      </c>
      <c r="O3621" s="3">
        <v>423.62</v>
      </c>
      <c r="P3621" s="2">
        <v>90.485020000000006</v>
      </c>
    </row>
    <row r="3622" spans="2:16" x14ac:dyDescent="0.25">
      <c r="B3622" s="177">
        <v>317.97000000000003</v>
      </c>
      <c r="C3622" s="177">
        <v>94.24</v>
      </c>
      <c r="D3622" s="177">
        <v>89.88</v>
      </c>
      <c r="E3622" s="177">
        <v>83.98</v>
      </c>
      <c r="F3622" s="177">
        <v>87.05</v>
      </c>
      <c r="G3622" s="177">
        <v>90.38</v>
      </c>
      <c r="K3622" s="194">
        <v>324.8</v>
      </c>
      <c r="L3622" s="194">
        <v>98.06</v>
      </c>
      <c r="M3622" s="194">
        <v>92.08</v>
      </c>
      <c r="N3622" s="194">
        <v>89.84</v>
      </c>
      <c r="O3622" s="3">
        <v>423.7</v>
      </c>
      <c r="P3622" s="2">
        <v>90.485020000000006</v>
      </c>
    </row>
    <row r="3623" spans="2:16" x14ac:dyDescent="0.25">
      <c r="B3623" s="177">
        <v>318.06</v>
      </c>
      <c r="C3623" s="177">
        <v>94.24</v>
      </c>
      <c r="D3623" s="177">
        <v>89.87</v>
      </c>
      <c r="E3623" s="177">
        <v>83.98</v>
      </c>
      <c r="F3623" s="177">
        <v>87.05</v>
      </c>
      <c r="G3623" s="177">
        <v>90.38</v>
      </c>
      <c r="K3623" s="194">
        <v>324.88</v>
      </c>
      <c r="L3623" s="194">
        <v>98.06</v>
      </c>
      <c r="M3623" s="194">
        <v>92.08</v>
      </c>
      <c r="N3623" s="194">
        <v>89.84</v>
      </c>
      <c r="O3623" s="3">
        <v>423.83</v>
      </c>
      <c r="P3623" s="2">
        <v>90.475020000000001</v>
      </c>
    </row>
    <row r="3624" spans="2:16" x14ac:dyDescent="0.25">
      <c r="B3624" s="177">
        <v>318.14</v>
      </c>
      <c r="C3624" s="177">
        <v>94.24</v>
      </c>
      <c r="D3624" s="177">
        <v>89.87</v>
      </c>
      <c r="E3624" s="177">
        <v>83.98</v>
      </c>
      <c r="F3624" s="177">
        <v>87.05</v>
      </c>
      <c r="G3624" s="177">
        <v>90.38</v>
      </c>
      <c r="K3624" s="194">
        <v>324.95999999999998</v>
      </c>
      <c r="L3624" s="194">
        <v>98.05</v>
      </c>
      <c r="M3624" s="194">
        <v>92.08</v>
      </c>
      <c r="N3624" s="194">
        <v>89.84</v>
      </c>
      <c r="O3624" s="3">
        <v>423.95</v>
      </c>
      <c r="P3624" s="2">
        <v>90.475020000000001</v>
      </c>
    </row>
    <row r="3625" spans="2:16" x14ac:dyDescent="0.25">
      <c r="B3625" s="177">
        <v>318.22000000000003</v>
      </c>
      <c r="C3625" s="177">
        <v>94.24</v>
      </c>
      <c r="D3625" s="177">
        <v>89.87</v>
      </c>
      <c r="E3625" s="177">
        <v>83.97</v>
      </c>
      <c r="F3625" s="177">
        <v>87.04</v>
      </c>
      <c r="G3625" s="177">
        <v>90.37</v>
      </c>
      <c r="K3625" s="194">
        <v>325.05</v>
      </c>
      <c r="L3625" s="194">
        <v>98.05</v>
      </c>
      <c r="M3625" s="194">
        <v>92.07</v>
      </c>
      <c r="N3625" s="194">
        <v>89.83</v>
      </c>
      <c r="O3625" s="3">
        <v>424.04</v>
      </c>
      <c r="P3625" s="2">
        <v>90.485020000000006</v>
      </c>
    </row>
    <row r="3626" spans="2:16" x14ac:dyDescent="0.25">
      <c r="B3626" s="177">
        <v>318.31</v>
      </c>
      <c r="C3626" s="177">
        <v>94.24</v>
      </c>
      <c r="D3626" s="177">
        <v>89.86</v>
      </c>
      <c r="E3626" s="177">
        <v>83.97</v>
      </c>
      <c r="F3626" s="177">
        <v>87.04</v>
      </c>
      <c r="G3626" s="177">
        <v>90.37</v>
      </c>
      <c r="K3626" s="194">
        <v>325.13</v>
      </c>
      <c r="L3626" s="194">
        <v>98.05</v>
      </c>
      <c r="M3626" s="194">
        <v>92.07</v>
      </c>
      <c r="N3626" s="194">
        <v>89.83</v>
      </c>
      <c r="O3626" s="3">
        <v>424.16</v>
      </c>
      <c r="P3626" s="2">
        <v>90.485020000000006</v>
      </c>
    </row>
    <row r="3627" spans="2:16" x14ac:dyDescent="0.25">
      <c r="B3627" s="177">
        <v>318.39</v>
      </c>
      <c r="C3627" s="177">
        <v>94.24</v>
      </c>
      <c r="D3627" s="177">
        <v>89.86</v>
      </c>
      <c r="E3627" s="177">
        <v>83.97</v>
      </c>
      <c r="F3627" s="177">
        <v>87.02</v>
      </c>
      <c r="G3627" s="177">
        <v>90.37</v>
      </c>
      <c r="K3627" s="194">
        <v>325.20999999999998</v>
      </c>
      <c r="L3627" s="194">
        <v>98.05</v>
      </c>
      <c r="M3627" s="194">
        <v>92.12</v>
      </c>
      <c r="N3627" s="194">
        <v>89.82</v>
      </c>
      <c r="O3627" s="3">
        <v>424.29</v>
      </c>
      <c r="P3627" s="2">
        <v>90.485020000000006</v>
      </c>
    </row>
    <row r="3628" spans="2:16" x14ac:dyDescent="0.25">
      <c r="B3628" s="177">
        <v>318.47000000000003</v>
      </c>
      <c r="C3628" s="177">
        <v>94.24</v>
      </c>
      <c r="D3628" s="177">
        <v>89.86</v>
      </c>
      <c r="E3628" s="177">
        <v>83.96</v>
      </c>
      <c r="F3628" s="177">
        <v>87.01</v>
      </c>
      <c r="G3628" s="177">
        <v>90.37</v>
      </c>
      <c r="K3628" s="194">
        <v>325.3</v>
      </c>
      <c r="L3628" s="194">
        <v>98.05</v>
      </c>
      <c r="M3628" s="194">
        <v>92.06</v>
      </c>
      <c r="N3628" s="194">
        <v>89.82</v>
      </c>
      <c r="O3628" s="3">
        <v>424.37</v>
      </c>
      <c r="P3628" s="2">
        <v>90.475020000000001</v>
      </c>
    </row>
    <row r="3629" spans="2:16" x14ac:dyDescent="0.25">
      <c r="B3629" s="177">
        <v>318.56</v>
      </c>
      <c r="C3629" s="177">
        <v>94.23</v>
      </c>
      <c r="D3629" s="177">
        <v>89.85</v>
      </c>
      <c r="E3629" s="177">
        <v>83.96</v>
      </c>
      <c r="F3629" s="177">
        <v>87.01</v>
      </c>
      <c r="G3629" s="177">
        <v>90.37</v>
      </c>
      <c r="K3629" s="194">
        <v>325.38</v>
      </c>
      <c r="L3629" s="194">
        <v>98.05</v>
      </c>
      <c r="M3629" s="194">
        <v>92.03</v>
      </c>
      <c r="N3629" s="194">
        <v>89.82</v>
      </c>
      <c r="O3629" s="3">
        <v>424.5</v>
      </c>
      <c r="P3629" s="2">
        <v>90.475020000000001</v>
      </c>
    </row>
    <row r="3630" spans="2:16" x14ac:dyDescent="0.25">
      <c r="B3630" s="177">
        <v>318.64</v>
      </c>
      <c r="C3630" s="177">
        <v>94.23</v>
      </c>
      <c r="D3630" s="177">
        <v>89.85</v>
      </c>
      <c r="E3630" s="177">
        <v>83.96</v>
      </c>
      <c r="F3630" s="177">
        <v>87.01</v>
      </c>
      <c r="G3630" s="177">
        <v>90.37</v>
      </c>
      <c r="K3630" s="194">
        <v>325.45999999999998</v>
      </c>
      <c r="L3630" s="194">
        <v>98.05</v>
      </c>
      <c r="M3630" s="194">
        <v>92.03</v>
      </c>
      <c r="N3630" s="194">
        <v>89.81</v>
      </c>
      <c r="O3630" s="3">
        <v>424.62</v>
      </c>
      <c r="P3630" s="2">
        <v>90.465019999999996</v>
      </c>
    </row>
    <row r="3631" spans="2:16" x14ac:dyDescent="0.25">
      <c r="B3631" s="177">
        <v>318.72000000000003</v>
      </c>
      <c r="C3631" s="177">
        <v>94.23</v>
      </c>
      <c r="D3631" s="177">
        <v>89.85</v>
      </c>
      <c r="E3631" s="177">
        <v>83.96</v>
      </c>
      <c r="F3631" s="177">
        <v>87.01</v>
      </c>
      <c r="G3631" s="177">
        <v>90.37</v>
      </c>
      <c r="K3631" s="194">
        <v>325.55</v>
      </c>
      <c r="L3631" s="194">
        <v>98.05</v>
      </c>
      <c r="M3631" s="194">
        <v>92.03</v>
      </c>
      <c r="N3631" s="194">
        <v>89.81</v>
      </c>
      <c r="O3631" s="3">
        <v>424.71</v>
      </c>
      <c r="P3631" s="2">
        <v>90.495019999999997</v>
      </c>
    </row>
    <row r="3632" spans="2:16" x14ac:dyDescent="0.25">
      <c r="B3632" s="177">
        <v>318.81</v>
      </c>
      <c r="C3632" s="177">
        <v>94.23</v>
      </c>
      <c r="D3632" s="177">
        <v>89.85</v>
      </c>
      <c r="E3632" s="177">
        <v>83.96</v>
      </c>
      <c r="F3632" s="177">
        <v>87.01</v>
      </c>
      <c r="G3632" s="177">
        <v>90.36</v>
      </c>
      <c r="K3632" s="194">
        <v>325.63</v>
      </c>
      <c r="L3632" s="194">
        <v>98.05</v>
      </c>
      <c r="M3632" s="194">
        <v>92.04</v>
      </c>
      <c r="N3632" s="194">
        <v>89.81</v>
      </c>
      <c r="O3632" s="3">
        <v>424.82</v>
      </c>
      <c r="P3632" s="2">
        <v>90.435019999999994</v>
      </c>
    </row>
    <row r="3633" spans="2:16" x14ac:dyDescent="0.25">
      <c r="B3633" s="177">
        <v>318.89</v>
      </c>
      <c r="C3633" s="177">
        <v>94.23</v>
      </c>
      <c r="D3633" s="177">
        <v>89.84</v>
      </c>
      <c r="E3633" s="177">
        <v>83.96</v>
      </c>
      <c r="F3633" s="177">
        <v>87.01</v>
      </c>
      <c r="G3633" s="177">
        <v>90.36</v>
      </c>
      <c r="K3633" s="194">
        <v>325.72000000000003</v>
      </c>
      <c r="L3633" s="194">
        <v>98.06</v>
      </c>
      <c r="M3633" s="194">
        <v>92.05</v>
      </c>
      <c r="N3633" s="194">
        <v>89.8</v>
      </c>
      <c r="O3633" s="3">
        <v>424.94</v>
      </c>
      <c r="P3633" s="2">
        <v>90.415019999999998</v>
      </c>
    </row>
    <row r="3634" spans="2:16" x14ac:dyDescent="0.25">
      <c r="B3634" s="177">
        <v>318.97000000000003</v>
      </c>
      <c r="C3634" s="177">
        <v>94.23</v>
      </c>
      <c r="D3634" s="177">
        <v>89.84</v>
      </c>
      <c r="E3634" s="177">
        <v>83.96</v>
      </c>
      <c r="F3634" s="177">
        <v>87.01</v>
      </c>
      <c r="G3634" s="177">
        <v>90.36</v>
      </c>
      <c r="K3634" s="194">
        <v>325.8</v>
      </c>
      <c r="L3634" s="194">
        <v>98.07</v>
      </c>
      <c r="M3634" s="194">
        <v>92.05</v>
      </c>
      <c r="N3634" s="194">
        <v>89.8</v>
      </c>
      <c r="O3634" s="3">
        <v>425.03</v>
      </c>
      <c r="P3634" s="2">
        <v>90.415019999999998</v>
      </c>
    </row>
    <row r="3635" spans="2:16" x14ac:dyDescent="0.25">
      <c r="B3635" s="177">
        <v>319.06</v>
      </c>
      <c r="C3635" s="177">
        <v>94.23</v>
      </c>
      <c r="D3635" s="177">
        <v>89.84</v>
      </c>
      <c r="E3635" s="177">
        <v>83.97</v>
      </c>
      <c r="F3635" s="177">
        <v>87.01</v>
      </c>
      <c r="G3635" s="177">
        <v>90.36</v>
      </c>
      <c r="K3635" s="194">
        <v>325.88</v>
      </c>
      <c r="L3635" s="194">
        <v>98.07</v>
      </c>
      <c r="M3635" s="194">
        <v>92.08</v>
      </c>
      <c r="N3635" s="194">
        <v>89.79</v>
      </c>
      <c r="O3635" s="3">
        <v>425.16</v>
      </c>
      <c r="P3635" s="2">
        <v>90.425020000000004</v>
      </c>
    </row>
    <row r="3636" spans="2:16" x14ac:dyDescent="0.25">
      <c r="B3636" s="177">
        <v>319.14</v>
      </c>
      <c r="C3636" s="177">
        <v>94.22</v>
      </c>
      <c r="D3636" s="177">
        <v>89.83</v>
      </c>
      <c r="E3636" s="177">
        <v>83.96</v>
      </c>
      <c r="F3636" s="177">
        <v>87.01</v>
      </c>
      <c r="G3636" s="177">
        <v>90.35</v>
      </c>
      <c r="K3636" s="194">
        <v>325.97000000000003</v>
      </c>
      <c r="L3636" s="194">
        <v>98.07</v>
      </c>
      <c r="M3636" s="194">
        <v>92.09</v>
      </c>
      <c r="N3636" s="194">
        <v>89.79</v>
      </c>
      <c r="O3636" s="3">
        <v>425.28</v>
      </c>
      <c r="P3636" s="2">
        <v>90.435019999999994</v>
      </c>
    </row>
    <row r="3637" spans="2:16" x14ac:dyDescent="0.25">
      <c r="B3637" s="177">
        <v>319.22000000000003</v>
      </c>
      <c r="C3637" s="177">
        <v>94.22</v>
      </c>
      <c r="D3637" s="177">
        <v>89.83</v>
      </c>
      <c r="E3637" s="177">
        <v>83.96</v>
      </c>
      <c r="F3637" s="177">
        <v>87.01</v>
      </c>
      <c r="G3637" s="177">
        <v>90.35</v>
      </c>
      <c r="K3637" s="194">
        <v>326.05</v>
      </c>
      <c r="L3637" s="194">
        <v>98.06</v>
      </c>
      <c r="M3637" s="194">
        <v>92.09</v>
      </c>
      <c r="N3637" s="194">
        <v>89.79</v>
      </c>
      <c r="O3637" s="3">
        <v>425.37</v>
      </c>
      <c r="P3637" s="2">
        <v>90.455020000000005</v>
      </c>
    </row>
    <row r="3638" spans="2:16" x14ac:dyDescent="0.25">
      <c r="B3638" s="177">
        <v>319.31</v>
      </c>
      <c r="C3638" s="177">
        <v>94.22</v>
      </c>
      <c r="D3638" s="177">
        <v>89.83</v>
      </c>
      <c r="E3638" s="177">
        <v>83.96</v>
      </c>
      <c r="F3638" s="177">
        <v>87</v>
      </c>
      <c r="G3638" s="177">
        <v>90.35</v>
      </c>
      <c r="K3638" s="194">
        <v>326.13</v>
      </c>
      <c r="L3638" s="194">
        <v>98.06</v>
      </c>
      <c r="M3638" s="194">
        <v>92.08</v>
      </c>
      <c r="N3638" s="194">
        <v>89.78</v>
      </c>
      <c r="O3638" s="3">
        <v>425.49</v>
      </c>
      <c r="P3638" s="2">
        <v>90.44502</v>
      </c>
    </row>
    <row r="3639" spans="2:16" x14ac:dyDescent="0.25">
      <c r="B3639" s="177">
        <v>319.39</v>
      </c>
      <c r="C3639" s="177">
        <v>94.22</v>
      </c>
      <c r="D3639" s="177">
        <v>89.83</v>
      </c>
      <c r="E3639" s="177">
        <v>83.96</v>
      </c>
      <c r="F3639" s="177">
        <v>87</v>
      </c>
      <c r="G3639" s="177">
        <v>90.35</v>
      </c>
      <c r="K3639" s="194">
        <v>326.22000000000003</v>
      </c>
      <c r="L3639" s="194">
        <v>98.05</v>
      </c>
      <c r="M3639" s="194">
        <v>92.07</v>
      </c>
      <c r="N3639" s="194">
        <v>89.78</v>
      </c>
      <c r="O3639" s="3">
        <v>425.62</v>
      </c>
      <c r="P3639" s="2">
        <v>90.425020000000004</v>
      </c>
    </row>
    <row r="3640" spans="2:16" x14ac:dyDescent="0.25">
      <c r="B3640" s="177">
        <v>319.47000000000003</v>
      </c>
      <c r="C3640" s="177">
        <v>94.22</v>
      </c>
      <c r="D3640" s="177">
        <v>89.82</v>
      </c>
      <c r="E3640" s="177">
        <v>83.95</v>
      </c>
      <c r="F3640" s="177">
        <v>87</v>
      </c>
      <c r="G3640" s="177">
        <v>90.35</v>
      </c>
      <c r="K3640" s="194">
        <v>326.3</v>
      </c>
      <c r="L3640" s="194">
        <v>98.05</v>
      </c>
      <c r="M3640" s="194">
        <v>92.06</v>
      </c>
      <c r="N3640" s="194">
        <v>89.77</v>
      </c>
      <c r="O3640" s="3">
        <v>425.7</v>
      </c>
      <c r="P3640" s="2">
        <v>90.415019999999998</v>
      </c>
    </row>
    <row r="3641" spans="2:16" x14ac:dyDescent="0.25">
      <c r="B3641" s="177">
        <v>319.56</v>
      </c>
      <c r="C3641" s="177">
        <v>94.22</v>
      </c>
      <c r="D3641" s="177">
        <v>89.81</v>
      </c>
      <c r="E3641" s="177">
        <v>83.95</v>
      </c>
      <c r="F3641" s="177">
        <v>86.99</v>
      </c>
      <c r="G3641" s="177">
        <v>90.34</v>
      </c>
      <c r="K3641" s="194">
        <v>326.38</v>
      </c>
      <c r="L3641" s="194">
        <v>98.05</v>
      </c>
      <c r="M3641" s="194">
        <v>92.06</v>
      </c>
      <c r="N3641" s="194">
        <v>89.77</v>
      </c>
      <c r="O3641" s="3">
        <v>425.83</v>
      </c>
      <c r="P3641" s="2">
        <v>90.405019999999993</v>
      </c>
    </row>
    <row r="3642" spans="2:16" x14ac:dyDescent="0.25">
      <c r="B3642" s="177">
        <v>319.64</v>
      </c>
      <c r="C3642" s="177">
        <v>94.22</v>
      </c>
      <c r="D3642" s="177">
        <v>89.8</v>
      </c>
      <c r="E3642" s="177">
        <v>83.94</v>
      </c>
      <c r="F3642" s="177">
        <v>86.99</v>
      </c>
      <c r="G3642" s="177">
        <v>90.34</v>
      </c>
      <c r="K3642" s="194">
        <v>326.47000000000003</v>
      </c>
      <c r="L3642" s="194">
        <v>98.05</v>
      </c>
      <c r="M3642" s="194">
        <v>92.06</v>
      </c>
      <c r="N3642" s="194">
        <v>89.77</v>
      </c>
      <c r="O3642" s="3">
        <v>425.95</v>
      </c>
      <c r="P3642" s="2">
        <v>90.385019999999997</v>
      </c>
    </row>
    <row r="3643" spans="2:16" x14ac:dyDescent="0.25">
      <c r="B3643" s="177">
        <v>319.73</v>
      </c>
      <c r="C3643" s="177">
        <v>94.22</v>
      </c>
      <c r="D3643" s="177">
        <v>89.8</v>
      </c>
      <c r="E3643" s="177">
        <v>83.94</v>
      </c>
      <c r="F3643" s="177">
        <v>86.98</v>
      </c>
      <c r="G3643" s="177">
        <v>90.34</v>
      </c>
      <c r="K3643" s="194">
        <v>326.55</v>
      </c>
      <c r="L3643" s="194">
        <v>98.04</v>
      </c>
      <c r="M3643" s="194">
        <v>92.05</v>
      </c>
      <c r="N3643" s="194">
        <v>89.76</v>
      </c>
      <c r="O3643" s="3">
        <v>426.03</v>
      </c>
      <c r="P3643" s="2">
        <v>90.385019999999997</v>
      </c>
    </row>
    <row r="3644" spans="2:16" x14ac:dyDescent="0.25">
      <c r="B3644" s="177">
        <v>319.81</v>
      </c>
      <c r="C3644" s="177">
        <v>94.21</v>
      </c>
      <c r="D3644" s="177">
        <v>89.8</v>
      </c>
      <c r="E3644" s="177">
        <v>83.94</v>
      </c>
      <c r="F3644" s="177">
        <v>86.98</v>
      </c>
      <c r="G3644" s="177">
        <v>90.34</v>
      </c>
      <c r="K3644" s="194">
        <v>326.63</v>
      </c>
      <c r="L3644" s="194">
        <v>98.04</v>
      </c>
      <c r="M3644" s="194">
        <v>92.05</v>
      </c>
      <c r="N3644" s="194">
        <v>89.76</v>
      </c>
      <c r="O3644" s="3">
        <v>426.16</v>
      </c>
      <c r="P3644" s="2">
        <v>90.385019999999997</v>
      </c>
    </row>
    <row r="3645" spans="2:16" x14ac:dyDescent="0.25">
      <c r="B3645" s="177">
        <v>319.89</v>
      </c>
      <c r="C3645" s="177">
        <v>94.21</v>
      </c>
      <c r="D3645" s="177">
        <v>89.8</v>
      </c>
      <c r="E3645" s="177">
        <v>83.93</v>
      </c>
      <c r="F3645" s="177">
        <v>86.98</v>
      </c>
      <c r="G3645" s="177">
        <v>90.34</v>
      </c>
      <c r="K3645" s="194">
        <v>326.72000000000003</v>
      </c>
      <c r="L3645" s="194">
        <v>98.04</v>
      </c>
      <c r="M3645" s="194">
        <v>92.05</v>
      </c>
      <c r="N3645" s="194">
        <v>89.75</v>
      </c>
      <c r="O3645" s="3">
        <v>426.28</v>
      </c>
      <c r="P3645" s="2">
        <v>90.375020000000006</v>
      </c>
    </row>
    <row r="3646" spans="2:16" x14ac:dyDescent="0.25">
      <c r="B3646" s="177">
        <v>319.98</v>
      </c>
      <c r="C3646" s="177">
        <v>94.21</v>
      </c>
      <c r="D3646" s="177">
        <v>89.8</v>
      </c>
      <c r="E3646" s="177">
        <v>83.93</v>
      </c>
      <c r="F3646" s="177">
        <v>86.97</v>
      </c>
      <c r="G3646" s="177">
        <v>90.34</v>
      </c>
      <c r="K3646" s="194">
        <v>326.8</v>
      </c>
      <c r="L3646" s="194">
        <v>98.04</v>
      </c>
      <c r="M3646" s="194">
        <v>92.05</v>
      </c>
      <c r="N3646" s="194">
        <v>89.75</v>
      </c>
      <c r="O3646" s="3">
        <v>426.37</v>
      </c>
      <c r="P3646" s="2">
        <v>90.385019999999997</v>
      </c>
    </row>
    <row r="3647" spans="2:16" x14ac:dyDescent="0.25">
      <c r="B3647" s="177">
        <v>320.06</v>
      </c>
      <c r="C3647" s="177">
        <v>94.21</v>
      </c>
      <c r="D3647" s="177">
        <v>89.8</v>
      </c>
      <c r="E3647" s="177">
        <v>83.93</v>
      </c>
      <c r="F3647" s="177">
        <v>86.97</v>
      </c>
      <c r="G3647" s="177">
        <v>90.33</v>
      </c>
      <c r="K3647" s="194">
        <v>326.88</v>
      </c>
      <c r="L3647" s="194">
        <v>98.04</v>
      </c>
      <c r="M3647" s="194">
        <v>92.05</v>
      </c>
      <c r="N3647" s="194">
        <v>89.75</v>
      </c>
      <c r="O3647" s="3">
        <v>426.49</v>
      </c>
      <c r="P3647" s="2">
        <v>90.385019999999997</v>
      </c>
    </row>
    <row r="3648" spans="2:16" x14ac:dyDescent="0.25">
      <c r="B3648" s="177">
        <v>320.14</v>
      </c>
      <c r="C3648" s="177">
        <v>94.21</v>
      </c>
      <c r="D3648" s="177">
        <v>89.8</v>
      </c>
      <c r="E3648" s="177">
        <v>83.93</v>
      </c>
      <c r="F3648" s="177">
        <v>86.97</v>
      </c>
      <c r="G3648" s="177">
        <v>90.33</v>
      </c>
      <c r="K3648" s="194">
        <v>326.95999999999998</v>
      </c>
      <c r="L3648" s="194">
        <v>98.04</v>
      </c>
      <c r="M3648" s="194">
        <v>92.05</v>
      </c>
      <c r="N3648" s="194">
        <v>89.74</v>
      </c>
      <c r="O3648" s="3">
        <v>426.62</v>
      </c>
      <c r="P3648" s="2">
        <v>90.385019999999997</v>
      </c>
    </row>
    <row r="3649" spans="2:16" x14ac:dyDescent="0.25">
      <c r="B3649" s="177">
        <v>320.23</v>
      </c>
      <c r="C3649" s="177">
        <v>94.21</v>
      </c>
      <c r="D3649" s="177">
        <v>89.79</v>
      </c>
      <c r="E3649" s="177">
        <v>83.92</v>
      </c>
      <c r="F3649" s="177">
        <v>86.97</v>
      </c>
      <c r="G3649" s="177">
        <v>90.33</v>
      </c>
      <c r="K3649" s="194">
        <v>327.05</v>
      </c>
      <c r="L3649" s="194">
        <v>98.04</v>
      </c>
      <c r="M3649" s="194">
        <v>92.05</v>
      </c>
      <c r="N3649" s="194">
        <v>89.74</v>
      </c>
      <c r="O3649" s="3">
        <v>426.7</v>
      </c>
      <c r="P3649" s="2">
        <v>90.385019999999997</v>
      </c>
    </row>
    <row r="3650" spans="2:16" x14ac:dyDescent="0.25">
      <c r="B3650" s="177">
        <v>320.31</v>
      </c>
      <c r="C3650" s="177">
        <v>94.2</v>
      </c>
      <c r="D3650" s="177">
        <v>89.79</v>
      </c>
      <c r="E3650" s="177">
        <v>83.92</v>
      </c>
      <c r="F3650" s="177">
        <v>86.96</v>
      </c>
      <c r="G3650" s="177">
        <v>90.33</v>
      </c>
      <c r="K3650" s="194">
        <v>327.13</v>
      </c>
      <c r="L3650" s="194">
        <v>98.04</v>
      </c>
      <c r="M3650" s="194">
        <v>92.05</v>
      </c>
      <c r="N3650" s="194">
        <v>89.73</v>
      </c>
      <c r="O3650" s="3">
        <v>426.83</v>
      </c>
      <c r="P3650" s="2">
        <v>90.385019999999997</v>
      </c>
    </row>
    <row r="3651" spans="2:16" x14ac:dyDescent="0.25">
      <c r="B3651" s="177">
        <v>320.39</v>
      </c>
      <c r="C3651" s="177">
        <v>94.2</v>
      </c>
      <c r="D3651" s="177">
        <v>89.8</v>
      </c>
      <c r="E3651" s="177">
        <v>83.92</v>
      </c>
      <c r="F3651" s="177">
        <v>86.96</v>
      </c>
      <c r="G3651" s="177">
        <v>90.32</v>
      </c>
      <c r="K3651" s="194">
        <v>327.22000000000003</v>
      </c>
      <c r="L3651" s="194">
        <v>98.04</v>
      </c>
      <c r="M3651" s="194">
        <v>92.05</v>
      </c>
      <c r="N3651" s="194">
        <v>89.73</v>
      </c>
      <c r="O3651" s="3">
        <v>426.95</v>
      </c>
      <c r="P3651" s="2">
        <v>90.385019999999997</v>
      </c>
    </row>
    <row r="3652" spans="2:16" x14ac:dyDescent="0.25">
      <c r="B3652" s="177">
        <v>320.47000000000003</v>
      </c>
      <c r="C3652" s="177">
        <v>94.2</v>
      </c>
      <c r="D3652" s="177">
        <v>89.79</v>
      </c>
      <c r="E3652" s="177">
        <v>83.92</v>
      </c>
      <c r="F3652" s="177">
        <v>86.96</v>
      </c>
      <c r="G3652" s="177">
        <v>90.32</v>
      </c>
      <c r="K3652" s="194">
        <v>327.3</v>
      </c>
      <c r="L3652" s="194">
        <v>98.04</v>
      </c>
      <c r="M3652" s="194">
        <v>92.05</v>
      </c>
      <c r="N3652" s="194">
        <v>89.73</v>
      </c>
      <c r="O3652" s="3">
        <v>427.04</v>
      </c>
      <c r="P3652" s="2">
        <v>90.385019999999997</v>
      </c>
    </row>
    <row r="3653" spans="2:16" x14ac:dyDescent="0.25">
      <c r="B3653" s="177">
        <v>320.56</v>
      </c>
      <c r="C3653" s="177">
        <v>94.2</v>
      </c>
      <c r="D3653" s="177">
        <v>89.79</v>
      </c>
      <c r="E3653" s="177">
        <v>83.92</v>
      </c>
      <c r="F3653" s="177">
        <v>86.96</v>
      </c>
      <c r="G3653" s="177">
        <v>90.32</v>
      </c>
      <c r="K3653" s="194">
        <v>327.38</v>
      </c>
      <c r="L3653" s="194">
        <v>98.04</v>
      </c>
      <c r="M3653" s="194">
        <v>92.05</v>
      </c>
      <c r="N3653" s="194">
        <v>89.72</v>
      </c>
      <c r="O3653" s="3">
        <v>427.16</v>
      </c>
      <c r="P3653" s="2">
        <v>90.375020000000006</v>
      </c>
    </row>
    <row r="3654" spans="2:16" x14ac:dyDescent="0.25">
      <c r="B3654" s="177">
        <v>320.64</v>
      </c>
      <c r="C3654" s="177">
        <v>94.2</v>
      </c>
      <c r="D3654" s="177">
        <v>89.78</v>
      </c>
      <c r="E3654" s="177">
        <v>83.92</v>
      </c>
      <c r="F3654" s="177">
        <v>86.96</v>
      </c>
      <c r="G3654" s="177">
        <v>90.32</v>
      </c>
      <c r="K3654" s="194">
        <v>327.45999999999998</v>
      </c>
      <c r="L3654" s="194">
        <v>98.04</v>
      </c>
      <c r="M3654" s="194">
        <v>92.04</v>
      </c>
      <c r="N3654" s="194">
        <v>89.72</v>
      </c>
      <c r="O3654" s="3">
        <v>427.29</v>
      </c>
      <c r="P3654" s="2">
        <v>90.365020000000001</v>
      </c>
    </row>
    <row r="3655" spans="2:16" x14ac:dyDescent="0.25">
      <c r="B3655" s="177">
        <v>320.72000000000003</v>
      </c>
      <c r="C3655" s="177">
        <v>94.2</v>
      </c>
      <c r="D3655" s="177">
        <v>89.78</v>
      </c>
      <c r="E3655" s="177">
        <v>83.91</v>
      </c>
      <c r="F3655" s="177">
        <v>86.95</v>
      </c>
      <c r="G3655" s="177">
        <v>90.31</v>
      </c>
      <c r="K3655" s="194">
        <v>327.55</v>
      </c>
      <c r="L3655" s="194">
        <v>98.04</v>
      </c>
      <c r="M3655" s="194">
        <v>92.04</v>
      </c>
      <c r="N3655" s="194">
        <v>89.72</v>
      </c>
      <c r="O3655" s="3">
        <v>427.37</v>
      </c>
      <c r="P3655" s="2">
        <v>90.355019999999996</v>
      </c>
    </row>
    <row r="3656" spans="2:16" x14ac:dyDescent="0.25">
      <c r="B3656" s="177">
        <v>320.81</v>
      </c>
      <c r="C3656" s="177">
        <v>94.2</v>
      </c>
      <c r="D3656" s="177">
        <v>89.78</v>
      </c>
      <c r="E3656" s="177">
        <v>83.91</v>
      </c>
      <c r="F3656" s="177">
        <v>86.95</v>
      </c>
      <c r="G3656" s="177">
        <v>90.31</v>
      </c>
      <c r="K3656" s="194">
        <v>327.63</v>
      </c>
      <c r="L3656" s="194">
        <v>98.04</v>
      </c>
      <c r="M3656" s="194">
        <v>92.04</v>
      </c>
      <c r="N3656" s="194">
        <v>89.72</v>
      </c>
      <c r="O3656" s="3">
        <v>427.5</v>
      </c>
      <c r="P3656" s="2">
        <v>90.355019999999996</v>
      </c>
    </row>
    <row r="3657" spans="2:16" x14ac:dyDescent="0.25">
      <c r="B3657" s="177">
        <v>320.89</v>
      </c>
      <c r="C3657" s="177">
        <v>94.2</v>
      </c>
      <c r="D3657" s="177">
        <v>89.77</v>
      </c>
      <c r="E3657" s="177">
        <v>83.91</v>
      </c>
      <c r="F3657" s="177">
        <v>86.94</v>
      </c>
      <c r="G3657" s="177">
        <v>90.31</v>
      </c>
      <c r="K3657" s="194">
        <v>327.72</v>
      </c>
      <c r="L3657" s="194">
        <v>98.04</v>
      </c>
      <c r="M3657" s="194">
        <v>92.04</v>
      </c>
      <c r="N3657" s="194">
        <v>89.71</v>
      </c>
      <c r="O3657" s="3">
        <v>427.62</v>
      </c>
      <c r="P3657" s="2">
        <v>90.345020000000005</v>
      </c>
    </row>
    <row r="3658" spans="2:16" x14ac:dyDescent="0.25">
      <c r="B3658" s="177">
        <v>320.97000000000003</v>
      </c>
      <c r="C3658" s="177">
        <v>94.19</v>
      </c>
      <c r="D3658" s="177">
        <v>89.77</v>
      </c>
      <c r="E3658" s="177">
        <v>83.91</v>
      </c>
      <c r="F3658" s="177">
        <v>86.94</v>
      </c>
      <c r="G3658" s="177">
        <v>90.31</v>
      </c>
      <c r="K3658" s="194">
        <v>327.8</v>
      </c>
      <c r="L3658" s="194">
        <v>98.05</v>
      </c>
      <c r="M3658" s="194">
        <v>92.04</v>
      </c>
      <c r="N3658" s="194">
        <v>89.71</v>
      </c>
      <c r="O3658" s="3">
        <v>427.7</v>
      </c>
      <c r="P3658" s="2">
        <v>90.345020000000005</v>
      </c>
    </row>
    <row r="3659" spans="2:16" x14ac:dyDescent="0.25">
      <c r="B3659" s="177">
        <v>321.06</v>
      </c>
      <c r="C3659" s="177">
        <v>94.19</v>
      </c>
      <c r="D3659" s="177">
        <v>89.77</v>
      </c>
      <c r="E3659" s="177">
        <v>83.91</v>
      </c>
      <c r="F3659" s="177">
        <v>86.94</v>
      </c>
      <c r="G3659" s="177">
        <v>90.31</v>
      </c>
      <c r="K3659" s="194">
        <v>327.88</v>
      </c>
      <c r="L3659" s="194">
        <v>98.04</v>
      </c>
      <c r="M3659" s="194">
        <v>92.04</v>
      </c>
      <c r="N3659" s="194">
        <v>89.7</v>
      </c>
      <c r="O3659" s="3">
        <v>427.83</v>
      </c>
      <c r="P3659" s="2">
        <v>90.33502</v>
      </c>
    </row>
    <row r="3660" spans="2:16" x14ac:dyDescent="0.25">
      <c r="B3660" s="177">
        <v>321.14</v>
      </c>
      <c r="C3660" s="177">
        <v>94.19</v>
      </c>
      <c r="D3660" s="177">
        <v>89.77</v>
      </c>
      <c r="E3660" s="177">
        <v>83.91</v>
      </c>
      <c r="F3660" s="177">
        <v>86.94</v>
      </c>
      <c r="G3660" s="177">
        <v>90.3</v>
      </c>
      <c r="K3660" s="194">
        <v>327.97</v>
      </c>
      <c r="L3660" s="194">
        <v>98.05</v>
      </c>
      <c r="M3660" s="194">
        <v>92.04</v>
      </c>
      <c r="N3660" s="194">
        <v>89.7</v>
      </c>
      <c r="O3660" s="3">
        <v>427.95</v>
      </c>
      <c r="P3660" s="2">
        <v>90.315020000000004</v>
      </c>
    </row>
    <row r="3661" spans="2:16" x14ac:dyDescent="0.25">
      <c r="B3661" s="177">
        <v>321.22000000000003</v>
      </c>
      <c r="C3661" s="177">
        <v>94.19</v>
      </c>
      <c r="D3661" s="177">
        <v>89.76</v>
      </c>
      <c r="E3661" s="177">
        <v>83.9</v>
      </c>
      <c r="F3661" s="177">
        <v>86.94</v>
      </c>
      <c r="G3661" s="177">
        <v>90.3</v>
      </c>
      <c r="K3661" s="194">
        <v>328.05</v>
      </c>
      <c r="L3661" s="194">
        <v>98.05</v>
      </c>
      <c r="M3661" s="194">
        <v>92.03</v>
      </c>
      <c r="N3661" s="194">
        <v>89.69</v>
      </c>
      <c r="O3661" s="3">
        <v>428.03</v>
      </c>
      <c r="P3661" s="2">
        <v>90.305019999999999</v>
      </c>
    </row>
    <row r="3662" spans="2:16" x14ac:dyDescent="0.25">
      <c r="B3662" s="177">
        <v>321.31</v>
      </c>
      <c r="C3662" s="177">
        <v>94.19</v>
      </c>
      <c r="D3662" s="177">
        <v>89.76</v>
      </c>
      <c r="E3662" s="177">
        <v>83.9</v>
      </c>
      <c r="F3662" s="177">
        <v>86.94</v>
      </c>
      <c r="G3662" s="177">
        <v>90.3</v>
      </c>
      <c r="K3662" s="194">
        <v>328.13</v>
      </c>
      <c r="L3662" s="194">
        <v>98.04</v>
      </c>
      <c r="M3662" s="194">
        <v>92.03</v>
      </c>
      <c r="N3662" s="194">
        <v>89.69</v>
      </c>
      <c r="O3662" s="3">
        <v>428.16</v>
      </c>
      <c r="P3662" s="2">
        <v>90.305019999999999</v>
      </c>
    </row>
    <row r="3663" spans="2:16" x14ac:dyDescent="0.25">
      <c r="B3663" s="177">
        <v>321.39</v>
      </c>
      <c r="C3663" s="177">
        <v>94.19</v>
      </c>
      <c r="D3663" s="177">
        <v>89.76</v>
      </c>
      <c r="E3663" s="177">
        <v>83.9</v>
      </c>
      <c r="F3663" s="177">
        <v>86.94</v>
      </c>
      <c r="G3663" s="177">
        <v>90.3</v>
      </c>
      <c r="K3663" s="194">
        <v>328.22</v>
      </c>
      <c r="L3663" s="194">
        <v>98.04</v>
      </c>
      <c r="M3663" s="194">
        <v>92.03</v>
      </c>
      <c r="N3663" s="194">
        <v>89.68</v>
      </c>
      <c r="O3663" s="3">
        <v>428.28</v>
      </c>
      <c r="P3663" s="2">
        <v>90.305019999999999</v>
      </c>
    </row>
    <row r="3664" spans="2:16" x14ac:dyDescent="0.25">
      <c r="B3664" s="177">
        <v>321.47000000000003</v>
      </c>
      <c r="C3664" s="177">
        <v>94.19</v>
      </c>
      <c r="D3664" s="177">
        <v>89.76</v>
      </c>
      <c r="E3664" s="177">
        <v>83.9</v>
      </c>
      <c r="F3664" s="177">
        <v>86.94</v>
      </c>
      <c r="G3664" s="177">
        <v>90.29</v>
      </c>
      <c r="K3664" s="194">
        <v>328.3</v>
      </c>
      <c r="L3664" s="194">
        <v>98.04</v>
      </c>
      <c r="M3664" s="194">
        <v>92.03</v>
      </c>
      <c r="N3664" s="194">
        <v>89.67</v>
      </c>
      <c r="O3664" s="3">
        <v>428.37</v>
      </c>
      <c r="P3664" s="2">
        <v>90.305019999999999</v>
      </c>
    </row>
    <row r="3665" spans="2:16" x14ac:dyDescent="0.25">
      <c r="B3665" s="177">
        <v>321.56</v>
      </c>
      <c r="C3665" s="177">
        <v>94.18</v>
      </c>
      <c r="D3665" s="177">
        <v>89.76</v>
      </c>
      <c r="E3665" s="177">
        <v>83.9</v>
      </c>
      <c r="F3665" s="177">
        <v>86.93</v>
      </c>
      <c r="G3665" s="177">
        <v>90.29</v>
      </c>
      <c r="K3665" s="194">
        <v>328.38</v>
      </c>
      <c r="L3665" s="194">
        <v>98.04</v>
      </c>
      <c r="M3665" s="194">
        <v>92.03</v>
      </c>
      <c r="N3665" s="194">
        <v>89.67</v>
      </c>
      <c r="O3665" s="3">
        <v>428.49</v>
      </c>
      <c r="P3665" s="2">
        <v>90.295019999999994</v>
      </c>
    </row>
    <row r="3666" spans="2:16" x14ac:dyDescent="0.25">
      <c r="B3666" s="177">
        <v>321.64</v>
      </c>
      <c r="C3666" s="177">
        <v>94.18</v>
      </c>
      <c r="D3666" s="177">
        <v>89.75</v>
      </c>
      <c r="E3666" s="177">
        <v>83.9</v>
      </c>
      <c r="F3666" s="177">
        <v>86.93</v>
      </c>
      <c r="G3666" s="177">
        <v>90.29</v>
      </c>
      <c r="K3666" s="194">
        <v>328.46</v>
      </c>
      <c r="L3666" s="194">
        <v>98.04</v>
      </c>
      <c r="M3666" s="194">
        <v>92.02</v>
      </c>
      <c r="N3666" s="194">
        <v>89.67</v>
      </c>
      <c r="O3666" s="3">
        <v>428.61</v>
      </c>
      <c r="P3666" s="2">
        <v>90.295019999999994</v>
      </c>
    </row>
    <row r="3667" spans="2:16" x14ac:dyDescent="0.25">
      <c r="B3667" s="177">
        <v>321.72000000000003</v>
      </c>
      <c r="C3667" s="177">
        <v>94.18</v>
      </c>
      <c r="D3667" s="177">
        <v>89.75</v>
      </c>
      <c r="E3667" s="177">
        <v>83.9</v>
      </c>
      <c r="F3667" s="177">
        <v>86.93</v>
      </c>
      <c r="G3667" s="177">
        <v>90.29</v>
      </c>
      <c r="K3667" s="194">
        <v>328.55</v>
      </c>
      <c r="L3667" s="194">
        <v>98.03</v>
      </c>
      <c r="M3667" s="194">
        <v>92.02</v>
      </c>
      <c r="N3667" s="194">
        <v>89.66</v>
      </c>
      <c r="O3667" s="3">
        <v>428.7</v>
      </c>
      <c r="P3667" s="2">
        <v>90.295019999999994</v>
      </c>
    </row>
    <row r="3668" spans="2:16" x14ac:dyDescent="0.25">
      <c r="B3668" s="177">
        <v>321.81</v>
      </c>
      <c r="C3668" s="177">
        <v>94.18</v>
      </c>
      <c r="D3668" s="177">
        <v>89.75</v>
      </c>
      <c r="E3668" s="177">
        <v>83.9</v>
      </c>
      <c r="F3668" s="177">
        <v>86.92</v>
      </c>
      <c r="G3668" s="177">
        <v>90.29</v>
      </c>
      <c r="K3668" s="194">
        <v>328.63</v>
      </c>
      <c r="L3668" s="194">
        <v>98.02</v>
      </c>
      <c r="M3668" s="194">
        <v>92.02</v>
      </c>
      <c r="N3668" s="194">
        <v>89.66</v>
      </c>
      <c r="O3668" s="3">
        <v>428.82</v>
      </c>
      <c r="P3668" s="2">
        <v>90.295019999999994</v>
      </c>
    </row>
    <row r="3669" spans="2:16" x14ac:dyDescent="0.25">
      <c r="B3669" s="177">
        <v>321.89</v>
      </c>
      <c r="C3669" s="177">
        <v>94.18</v>
      </c>
      <c r="D3669" s="177">
        <v>89.74</v>
      </c>
      <c r="E3669" s="177">
        <v>83.89</v>
      </c>
      <c r="F3669" s="177">
        <v>86.91</v>
      </c>
      <c r="G3669" s="177">
        <v>90.28</v>
      </c>
      <c r="K3669" s="194">
        <v>328.71</v>
      </c>
      <c r="L3669" s="194">
        <v>98.02</v>
      </c>
      <c r="M3669" s="194">
        <v>92.01</v>
      </c>
      <c r="N3669" s="194">
        <v>89.65</v>
      </c>
      <c r="O3669" s="3">
        <v>428.95</v>
      </c>
      <c r="P3669" s="2">
        <v>90.285020000000003</v>
      </c>
    </row>
    <row r="3670" spans="2:16" x14ac:dyDescent="0.25">
      <c r="B3670" s="177">
        <v>321.97000000000003</v>
      </c>
      <c r="C3670" s="177">
        <v>94.18</v>
      </c>
      <c r="D3670" s="177">
        <v>89.74</v>
      </c>
      <c r="E3670" s="177">
        <v>83.89</v>
      </c>
      <c r="F3670" s="177">
        <v>86.9</v>
      </c>
      <c r="G3670" s="177">
        <v>90.28</v>
      </c>
      <c r="K3670" s="194">
        <v>328.79</v>
      </c>
      <c r="L3670" s="194">
        <v>98.02</v>
      </c>
      <c r="M3670" s="194">
        <v>92.01</v>
      </c>
      <c r="N3670" s="194">
        <v>89.65</v>
      </c>
      <c r="O3670" s="3">
        <v>429.08</v>
      </c>
      <c r="P3670" s="2">
        <v>90.285020000000003</v>
      </c>
    </row>
    <row r="3671" spans="2:16" x14ac:dyDescent="0.25">
      <c r="B3671" s="177">
        <v>322.06</v>
      </c>
      <c r="C3671" s="177">
        <v>94.18</v>
      </c>
      <c r="D3671" s="177">
        <v>89.73</v>
      </c>
      <c r="E3671" s="177">
        <v>83.89</v>
      </c>
      <c r="F3671" s="177">
        <v>86.9</v>
      </c>
      <c r="G3671" s="177">
        <v>90.28</v>
      </c>
      <c r="K3671" s="194">
        <v>328.88</v>
      </c>
      <c r="L3671" s="194">
        <v>98.02</v>
      </c>
      <c r="M3671" s="194">
        <v>92.01</v>
      </c>
      <c r="N3671" s="194">
        <v>89.64</v>
      </c>
      <c r="O3671" s="3">
        <v>429.2</v>
      </c>
      <c r="P3671" s="2">
        <v>90.285020000000003</v>
      </c>
    </row>
    <row r="3672" spans="2:16" x14ac:dyDescent="0.25">
      <c r="B3672" s="177">
        <v>322.14</v>
      </c>
      <c r="C3672" s="177">
        <v>94.17</v>
      </c>
      <c r="D3672" s="177">
        <v>89.72</v>
      </c>
      <c r="E3672" s="177">
        <v>83.89</v>
      </c>
      <c r="F3672" s="177">
        <v>86.89</v>
      </c>
      <c r="G3672" s="177">
        <v>90.28</v>
      </c>
      <c r="K3672" s="194">
        <v>328.96</v>
      </c>
      <c r="L3672" s="194">
        <v>98.03</v>
      </c>
      <c r="M3672" s="194">
        <v>92.01</v>
      </c>
      <c r="N3672" s="194">
        <v>89.64</v>
      </c>
      <c r="O3672" s="3">
        <v>429.28</v>
      </c>
      <c r="P3672" s="2">
        <v>90.285020000000003</v>
      </c>
    </row>
    <row r="3673" spans="2:16" x14ac:dyDescent="0.25">
      <c r="B3673" s="177">
        <v>322.22000000000003</v>
      </c>
      <c r="C3673" s="177">
        <v>94.17</v>
      </c>
      <c r="D3673" s="177">
        <v>89.72</v>
      </c>
      <c r="E3673" s="177">
        <v>83.88</v>
      </c>
      <c r="F3673" s="177">
        <v>86.89</v>
      </c>
      <c r="G3673" s="177">
        <v>90.28</v>
      </c>
      <c r="K3673" s="194">
        <v>329.05</v>
      </c>
      <c r="L3673" s="194">
        <v>98.03</v>
      </c>
      <c r="M3673" s="194">
        <v>92.01</v>
      </c>
      <c r="N3673" s="194">
        <v>89.64</v>
      </c>
      <c r="O3673" s="3">
        <v>429.41</v>
      </c>
      <c r="P3673" s="2">
        <v>90.275019999999998</v>
      </c>
    </row>
    <row r="3674" spans="2:16" x14ac:dyDescent="0.25">
      <c r="B3674" s="177">
        <v>322.31</v>
      </c>
      <c r="C3674" s="177">
        <v>94.17</v>
      </c>
      <c r="D3674" s="177">
        <v>89.71</v>
      </c>
      <c r="E3674" s="177">
        <v>83.88</v>
      </c>
      <c r="F3674" s="177">
        <v>86.89</v>
      </c>
      <c r="G3674" s="177">
        <v>90.28</v>
      </c>
      <c r="K3674" s="194">
        <v>329.13</v>
      </c>
      <c r="L3674" s="194">
        <v>98.04</v>
      </c>
      <c r="M3674" s="194">
        <v>92.01</v>
      </c>
      <c r="N3674" s="194">
        <v>89.63</v>
      </c>
      <c r="O3674" s="3">
        <v>429.53</v>
      </c>
      <c r="P3674" s="2">
        <v>90.265020000000007</v>
      </c>
    </row>
    <row r="3675" spans="2:16" x14ac:dyDescent="0.25">
      <c r="B3675" s="177">
        <v>322.39</v>
      </c>
      <c r="C3675" s="177">
        <v>94.17</v>
      </c>
      <c r="D3675" s="177">
        <v>89.71</v>
      </c>
      <c r="E3675" s="177">
        <v>83.88</v>
      </c>
      <c r="F3675" s="177">
        <v>86.89</v>
      </c>
      <c r="G3675" s="177">
        <v>90.27</v>
      </c>
      <c r="K3675" s="194">
        <v>329.21</v>
      </c>
      <c r="L3675" s="194">
        <v>98.04</v>
      </c>
      <c r="M3675" s="194">
        <v>92.01</v>
      </c>
      <c r="N3675" s="194">
        <v>89.63</v>
      </c>
      <c r="O3675" s="3">
        <v>429.62</v>
      </c>
      <c r="P3675" s="2">
        <v>90.255020000000002</v>
      </c>
    </row>
    <row r="3676" spans="2:16" x14ac:dyDescent="0.25">
      <c r="B3676" s="177">
        <v>322.48</v>
      </c>
      <c r="C3676" s="177">
        <v>94.17</v>
      </c>
      <c r="D3676" s="177">
        <v>89.71</v>
      </c>
      <c r="E3676" s="177">
        <v>83.88</v>
      </c>
      <c r="F3676" s="177">
        <v>86.89</v>
      </c>
      <c r="G3676" s="177">
        <v>90.27</v>
      </c>
      <c r="K3676" s="194">
        <v>329.29</v>
      </c>
      <c r="L3676" s="194">
        <v>98.04</v>
      </c>
      <c r="M3676" s="194">
        <v>92.01</v>
      </c>
      <c r="N3676" s="194">
        <v>89.62</v>
      </c>
      <c r="O3676" s="3">
        <v>429.74</v>
      </c>
      <c r="P3676" s="2">
        <v>90.245019999999997</v>
      </c>
    </row>
    <row r="3677" spans="2:16" x14ac:dyDescent="0.25">
      <c r="B3677" s="177">
        <v>322.56</v>
      </c>
      <c r="C3677" s="177">
        <v>94.17</v>
      </c>
      <c r="D3677" s="177">
        <v>89.7</v>
      </c>
      <c r="E3677" s="177">
        <v>83.87</v>
      </c>
      <c r="F3677" s="177">
        <v>86.88</v>
      </c>
      <c r="G3677" s="177">
        <v>90.27</v>
      </c>
      <c r="K3677" s="194">
        <v>329.38</v>
      </c>
      <c r="L3677" s="194">
        <v>98.04</v>
      </c>
      <c r="M3677" s="194">
        <v>92.01</v>
      </c>
      <c r="N3677" s="194">
        <v>89.62</v>
      </c>
      <c r="O3677" s="3">
        <v>429.86</v>
      </c>
      <c r="P3677" s="2">
        <v>90.245019999999997</v>
      </c>
    </row>
    <row r="3678" spans="2:16" x14ac:dyDescent="0.25">
      <c r="B3678" s="177">
        <v>322.64</v>
      </c>
      <c r="C3678" s="177">
        <v>94.17</v>
      </c>
      <c r="D3678" s="177">
        <v>89.7</v>
      </c>
      <c r="E3678" s="177">
        <v>83.87</v>
      </c>
      <c r="F3678" s="177">
        <v>86.88</v>
      </c>
      <c r="G3678" s="177">
        <v>90.27</v>
      </c>
      <c r="K3678" s="194">
        <v>329.46</v>
      </c>
      <c r="L3678" s="194">
        <v>98.04</v>
      </c>
      <c r="M3678" s="194">
        <v>92</v>
      </c>
      <c r="N3678" s="194">
        <v>89.61</v>
      </c>
      <c r="O3678" s="3">
        <v>429.95</v>
      </c>
      <c r="P3678" s="2">
        <v>90.245019999999997</v>
      </c>
    </row>
    <row r="3679" spans="2:16" x14ac:dyDescent="0.25">
      <c r="B3679" s="177">
        <v>322.73</v>
      </c>
      <c r="C3679" s="177">
        <v>94.16</v>
      </c>
      <c r="D3679" s="177">
        <v>89.7</v>
      </c>
      <c r="E3679" s="177">
        <v>83.87</v>
      </c>
      <c r="F3679" s="177">
        <v>86.87</v>
      </c>
      <c r="G3679" s="177">
        <v>90.26</v>
      </c>
      <c r="K3679" s="194">
        <v>329.54</v>
      </c>
      <c r="L3679" s="194">
        <v>98.04</v>
      </c>
      <c r="M3679" s="194">
        <v>92</v>
      </c>
      <c r="N3679" s="194">
        <v>89.61</v>
      </c>
      <c r="O3679" s="3">
        <v>430.08</v>
      </c>
      <c r="P3679" s="2">
        <v>90.245019999999997</v>
      </c>
    </row>
    <row r="3680" spans="2:16" x14ac:dyDescent="0.25">
      <c r="B3680" s="177">
        <v>322.81</v>
      </c>
      <c r="C3680" s="177">
        <v>94.16</v>
      </c>
      <c r="D3680" s="177">
        <v>89.7</v>
      </c>
      <c r="E3680" s="177">
        <v>83.87</v>
      </c>
      <c r="F3680" s="177">
        <v>86.87</v>
      </c>
      <c r="G3680" s="177">
        <v>90.26</v>
      </c>
      <c r="K3680" s="194">
        <v>329.63</v>
      </c>
      <c r="L3680" s="194">
        <v>98.04</v>
      </c>
      <c r="M3680" s="194">
        <v>92</v>
      </c>
      <c r="N3680" s="194">
        <v>89.6</v>
      </c>
      <c r="O3680" s="3">
        <v>430.2</v>
      </c>
      <c r="P3680" s="2">
        <v>90.235020000000006</v>
      </c>
    </row>
    <row r="3681" spans="2:16" x14ac:dyDescent="0.25">
      <c r="B3681" s="177">
        <v>322.89</v>
      </c>
      <c r="C3681" s="177">
        <v>94.16</v>
      </c>
      <c r="D3681" s="177">
        <v>89.7</v>
      </c>
      <c r="E3681" s="177">
        <v>83.87</v>
      </c>
      <c r="F3681" s="177">
        <v>86.87</v>
      </c>
      <c r="G3681" s="177">
        <v>90.26</v>
      </c>
      <c r="K3681" s="194">
        <v>329.71</v>
      </c>
      <c r="L3681" s="194">
        <v>98.04</v>
      </c>
      <c r="M3681" s="194">
        <v>92</v>
      </c>
      <c r="N3681" s="194">
        <v>89.6</v>
      </c>
      <c r="O3681" s="3">
        <v>430.28</v>
      </c>
      <c r="P3681" s="2">
        <v>90.235020000000006</v>
      </c>
    </row>
    <row r="3682" spans="2:16" x14ac:dyDescent="0.25">
      <c r="B3682" s="177">
        <v>322.98</v>
      </c>
      <c r="C3682" s="177">
        <v>94.16</v>
      </c>
      <c r="D3682" s="177">
        <v>89.69</v>
      </c>
      <c r="E3682" s="177">
        <v>83.86</v>
      </c>
      <c r="F3682" s="177">
        <v>86.86</v>
      </c>
      <c r="G3682" s="177">
        <v>90.25</v>
      </c>
      <c r="K3682" s="194">
        <v>329.79</v>
      </c>
      <c r="L3682" s="194">
        <v>98.04</v>
      </c>
      <c r="M3682" s="194">
        <v>91.99</v>
      </c>
      <c r="N3682" s="194">
        <v>89.59</v>
      </c>
      <c r="O3682" s="3">
        <v>430.41</v>
      </c>
      <c r="P3682" s="2">
        <v>90.235020000000006</v>
      </c>
    </row>
    <row r="3683" spans="2:16" x14ac:dyDescent="0.25">
      <c r="B3683" s="177">
        <v>323.06</v>
      </c>
      <c r="C3683" s="177">
        <v>94.16</v>
      </c>
      <c r="D3683" s="177">
        <v>89.69</v>
      </c>
      <c r="E3683" s="177">
        <v>83.86</v>
      </c>
      <c r="F3683" s="177">
        <v>86.86</v>
      </c>
      <c r="G3683" s="177">
        <v>90.25</v>
      </c>
      <c r="K3683" s="194">
        <v>329.88</v>
      </c>
      <c r="L3683" s="194">
        <v>98.04</v>
      </c>
      <c r="M3683" s="194">
        <v>91.99</v>
      </c>
      <c r="N3683" s="194">
        <v>89.59</v>
      </c>
      <c r="O3683" s="3">
        <v>430.53</v>
      </c>
      <c r="P3683" s="2">
        <v>90.235020000000006</v>
      </c>
    </row>
    <row r="3684" spans="2:16" x14ac:dyDescent="0.25">
      <c r="B3684" s="177">
        <v>323.14</v>
      </c>
      <c r="C3684" s="177">
        <v>94.16</v>
      </c>
      <c r="D3684" s="177">
        <v>89.69</v>
      </c>
      <c r="E3684" s="177">
        <v>83.86</v>
      </c>
      <c r="F3684" s="177">
        <v>86.85</v>
      </c>
      <c r="G3684" s="177">
        <v>90.25</v>
      </c>
      <c r="K3684" s="194">
        <v>329.96</v>
      </c>
      <c r="L3684" s="194">
        <v>98.05</v>
      </c>
      <c r="M3684" s="194">
        <v>91.99</v>
      </c>
      <c r="N3684" s="194">
        <v>89.6</v>
      </c>
      <c r="O3684" s="3">
        <v>430.62</v>
      </c>
      <c r="P3684" s="2">
        <v>90.225020000000001</v>
      </c>
    </row>
    <row r="3685" spans="2:16" x14ac:dyDescent="0.25">
      <c r="B3685" s="177">
        <v>323.23</v>
      </c>
      <c r="C3685" s="177">
        <v>94.16</v>
      </c>
      <c r="D3685" s="177">
        <v>89.69</v>
      </c>
      <c r="E3685" s="177">
        <v>83.86</v>
      </c>
      <c r="F3685" s="177">
        <v>86.85</v>
      </c>
      <c r="G3685" s="177">
        <v>90.25</v>
      </c>
      <c r="K3685" s="194">
        <v>330.05</v>
      </c>
      <c r="L3685" s="194">
        <v>98.06</v>
      </c>
      <c r="M3685" s="194">
        <v>91.99</v>
      </c>
      <c r="N3685" s="194">
        <v>89.57</v>
      </c>
      <c r="O3685" s="3">
        <v>430.74</v>
      </c>
      <c r="P3685" s="2">
        <v>90.215019999999996</v>
      </c>
    </row>
    <row r="3686" spans="2:16" x14ac:dyDescent="0.25">
      <c r="B3686" s="177">
        <v>323.31</v>
      </c>
      <c r="C3686" s="177">
        <v>94.16</v>
      </c>
      <c r="D3686" s="177">
        <v>89.68</v>
      </c>
      <c r="E3686" s="177">
        <v>83.85</v>
      </c>
      <c r="F3686" s="177">
        <v>86.85</v>
      </c>
      <c r="G3686" s="177">
        <v>90.24</v>
      </c>
      <c r="K3686" s="194">
        <v>330.13</v>
      </c>
      <c r="L3686" s="194">
        <v>98.05</v>
      </c>
      <c r="M3686" s="194">
        <v>91.99</v>
      </c>
      <c r="N3686" s="194">
        <v>89.56</v>
      </c>
      <c r="O3686" s="3">
        <v>430.87</v>
      </c>
      <c r="P3686" s="2">
        <v>90.215019999999996</v>
      </c>
    </row>
    <row r="3687" spans="2:16" x14ac:dyDescent="0.25">
      <c r="B3687" s="177">
        <v>323.39</v>
      </c>
      <c r="C3687" s="177">
        <v>94.15</v>
      </c>
      <c r="D3687" s="177">
        <v>89.68</v>
      </c>
      <c r="E3687" s="177">
        <v>83.85</v>
      </c>
      <c r="F3687" s="177">
        <v>86.85</v>
      </c>
      <c r="G3687" s="177">
        <v>90.24</v>
      </c>
      <c r="K3687" s="194">
        <v>330.21</v>
      </c>
      <c r="L3687" s="194">
        <v>98.04</v>
      </c>
      <c r="M3687" s="194">
        <v>91.99</v>
      </c>
      <c r="N3687" s="194">
        <v>89.56</v>
      </c>
      <c r="O3687" s="3">
        <v>430.95</v>
      </c>
      <c r="P3687" s="2">
        <v>90.205020000000005</v>
      </c>
    </row>
    <row r="3688" spans="2:16" x14ac:dyDescent="0.25">
      <c r="B3688" s="177">
        <v>323.48</v>
      </c>
      <c r="C3688" s="177">
        <v>94.15</v>
      </c>
      <c r="D3688" s="177">
        <v>89.68</v>
      </c>
      <c r="E3688" s="177">
        <v>83.85</v>
      </c>
      <c r="F3688" s="177">
        <v>86.84</v>
      </c>
      <c r="G3688" s="177">
        <v>90.24</v>
      </c>
      <c r="K3688" s="194">
        <v>330.3</v>
      </c>
      <c r="L3688" s="194">
        <v>98.04</v>
      </c>
      <c r="M3688" s="194">
        <v>91.99</v>
      </c>
      <c r="N3688" s="194">
        <v>89.55</v>
      </c>
      <c r="O3688" s="3">
        <v>431.08</v>
      </c>
      <c r="P3688" s="2">
        <v>90.205020000000005</v>
      </c>
    </row>
    <row r="3689" spans="2:16" x14ac:dyDescent="0.25">
      <c r="B3689" s="177">
        <v>323.56</v>
      </c>
      <c r="C3689" s="177">
        <v>94.15</v>
      </c>
      <c r="D3689" s="177">
        <v>89.67</v>
      </c>
      <c r="E3689" s="177">
        <v>83.85</v>
      </c>
      <c r="F3689" s="177">
        <v>86.84</v>
      </c>
      <c r="G3689" s="177">
        <v>90.24</v>
      </c>
      <c r="K3689" s="194">
        <v>330.38</v>
      </c>
      <c r="L3689" s="194">
        <v>98.03</v>
      </c>
      <c r="M3689" s="194">
        <v>91.99</v>
      </c>
      <c r="N3689" s="194">
        <v>89.55</v>
      </c>
      <c r="O3689" s="3">
        <v>431.2</v>
      </c>
      <c r="P3689" s="2">
        <v>90.205020000000005</v>
      </c>
    </row>
    <row r="3690" spans="2:16" x14ac:dyDescent="0.25">
      <c r="B3690" s="177">
        <v>323.64</v>
      </c>
      <c r="C3690" s="177">
        <v>94.15</v>
      </c>
      <c r="D3690" s="177">
        <v>89.67</v>
      </c>
      <c r="E3690" s="177">
        <v>83.85</v>
      </c>
      <c r="F3690" s="177">
        <v>86.83</v>
      </c>
      <c r="G3690" s="177">
        <v>90.24</v>
      </c>
      <c r="K3690" s="194">
        <v>330.46</v>
      </c>
      <c r="L3690" s="194">
        <v>98.03</v>
      </c>
      <c r="M3690" s="194">
        <v>91.99</v>
      </c>
      <c r="N3690" s="194">
        <v>89.55</v>
      </c>
      <c r="O3690" s="3">
        <v>431.28</v>
      </c>
      <c r="P3690" s="2">
        <v>90.19502</v>
      </c>
    </row>
    <row r="3691" spans="2:16" x14ac:dyDescent="0.25">
      <c r="B3691" s="177">
        <v>323.73</v>
      </c>
      <c r="C3691" s="177">
        <v>94.15</v>
      </c>
      <c r="D3691" s="177">
        <v>89.67</v>
      </c>
      <c r="E3691" s="177">
        <v>83.85</v>
      </c>
      <c r="F3691" s="177">
        <v>86.83</v>
      </c>
      <c r="G3691" s="177">
        <v>90.23</v>
      </c>
      <c r="K3691" s="194">
        <v>330.55</v>
      </c>
      <c r="L3691" s="194">
        <v>98.04</v>
      </c>
      <c r="M3691" s="194">
        <v>91.98</v>
      </c>
      <c r="N3691" s="194">
        <v>89.55</v>
      </c>
      <c r="O3691" s="3">
        <v>431.41</v>
      </c>
      <c r="P3691" s="2">
        <v>90.19502</v>
      </c>
    </row>
    <row r="3692" spans="2:16" x14ac:dyDescent="0.25">
      <c r="B3692" s="177">
        <v>323.81</v>
      </c>
      <c r="C3692" s="177">
        <v>94.15</v>
      </c>
      <c r="D3692" s="177">
        <v>89.67</v>
      </c>
      <c r="E3692" s="177">
        <v>83.84</v>
      </c>
      <c r="F3692" s="177">
        <v>86.83</v>
      </c>
      <c r="G3692" s="177">
        <v>90.23</v>
      </c>
      <c r="K3692" s="194">
        <v>330.63</v>
      </c>
      <c r="L3692" s="194">
        <v>98.04</v>
      </c>
      <c r="M3692" s="194">
        <v>91.98</v>
      </c>
      <c r="N3692" s="194">
        <v>89.55</v>
      </c>
      <c r="O3692" s="3">
        <v>431.54</v>
      </c>
      <c r="P3692" s="2">
        <v>90.19502</v>
      </c>
    </row>
    <row r="3693" spans="2:16" x14ac:dyDescent="0.25">
      <c r="B3693" s="177">
        <v>323.89</v>
      </c>
      <c r="C3693" s="177">
        <v>94.15</v>
      </c>
      <c r="D3693" s="177">
        <v>89.67</v>
      </c>
      <c r="E3693" s="177">
        <v>83.84</v>
      </c>
      <c r="F3693" s="177">
        <v>86.83</v>
      </c>
      <c r="G3693" s="177">
        <v>90.23</v>
      </c>
      <c r="K3693" s="194">
        <v>330.71</v>
      </c>
      <c r="L3693" s="194">
        <v>98.04</v>
      </c>
      <c r="M3693" s="194">
        <v>91.98</v>
      </c>
      <c r="N3693" s="194">
        <v>89.56</v>
      </c>
      <c r="O3693" s="3">
        <v>431.62</v>
      </c>
      <c r="P3693" s="2">
        <v>90.19502</v>
      </c>
    </row>
    <row r="3694" spans="2:16" x14ac:dyDescent="0.25">
      <c r="B3694" s="177">
        <v>323.98</v>
      </c>
      <c r="C3694" s="177">
        <v>94.14</v>
      </c>
      <c r="D3694" s="177">
        <v>89.66</v>
      </c>
      <c r="E3694" s="177">
        <v>83.84</v>
      </c>
      <c r="F3694" s="177">
        <v>86.83</v>
      </c>
      <c r="G3694" s="177">
        <v>90.23</v>
      </c>
      <c r="K3694" s="194">
        <v>330.8</v>
      </c>
      <c r="L3694" s="194">
        <v>98.04</v>
      </c>
      <c r="M3694" s="194">
        <v>91.98</v>
      </c>
      <c r="N3694" s="194">
        <v>89.55</v>
      </c>
      <c r="O3694" s="3">
        <v>431.74</v>
      </c>
      <c r="P3694" s="2">
        <v>90.19502</v>
      </c>
    </row>
    <row r="3695" spans="2:16" x14ac:dyDescent="0.25">
      <c r="B3695" s="177">
        <v>324.06</v>
      </c>
      <c r="C3695" s="177">
        <v>94.14</v>
      </c>
      <c r="D3695" s="177">
        <v>89.66</v>
      </c>
      <c r="E3695" s="177">
        <v>83.83</v>
      </c>
      <c r="F3695" s="177">
        <v>86.83</v>
      </c>
      <c r="G3695" s="177">
        <v>90.23</v>
      </c>
      <c r="K3695" s="194">
        <v>330.88</v>
      </c>
      <c r="L3695" s="194">
        <v>98.04</v>
      </c>
      <c r="M3695" s="194">
        <v>91.97</v>
      </c>
      <c r="N3695" s="194">
        <v>89.54</v>
      </c>
      <c r="O3695" s="3">
        <v>431.87</v>
      </c>
      <c r="P3695" s="2">
        <v>90.185019999999994</v>
      </c>
    </row>
    <row r="3696" spans="2:16" x14ac:dyDescent="0.25">
      <c r="B3696" s="177">
        <v>324.14</v>
      </c>
      <c r="C3696" s="177">
        <v>94.14</v>
      </c>
      <c r="D3696" s="177">
        <v>89.64</v>
      </c>
      <c r="E3696" s="177">
        <v>83.83</v>
      </c>
      <c r="F3696" s="177">
        <v>86.82</v>
      </c>
      <c r="G3696" s="177">
        <v>90.23</v>
      </c>
      <c r="K3696" s="194">
        <v>330.97</v>
      </c>
      <c r="L3696" s="194">
        <v>98.04</v>
      </c>
      <c r="M3696" s="194">
        <v>91.97</v>
      </c>
      <c r="N3696" s="194">
        <v>89.53</v>
      </c>
      <c r="O3696" s="3">
        <v>431.95</v>
      </c>
      <c r="P3696" s="2">
        <v>90.175020000000004</v>
      </c>
    </row>
    <row r="3697" spans="2:16" x14ac:dyDescent="0.25">
      <c r="B3697" s="177">
        <v>324.23</v>
      </c>
      <c r="C3697" s="177">
        <v>94.14</v>
      </c>
      <c r="D3697" s="177">
        <v>89.64</v>
      </c>
      <c r="E3697" s="177">
        <v>83.83</v>
      </c>
      <c r="F3697" s="177">
        <v>86.82</v>
      </c>
      <c r="G3697" s="177">
        <v>90.22</v>
      </c>
      <c r="K3697" s="194">
        <v>331.05</v>
      </c>
      <c r="L3697" s="194">
        <v>98.04</v>
      </c>
      <c r="M3697" s="194">
        <v>91.97</v>
      </c>
      <c r="N3697" s="194">
        <v>89.52</v>
      </c>
      <c r="O3697" s="3">
        <v>432.08</v>
      </c>
      <c r="P3697" s="2">
        <v>90.165019999999998</v>
      </c>
    </row>
    <row r="3698" spans="2:16" x14ac:dyDescent="0.25">
      <c r="B3698" s="177">
        <v>324.31</v>
      </c>
      <c r="C3698" s="177">
        <v>94.14</v>
      </c>
      <c r="D3698" s="177">
        <v>89.63</v>
      </c>
      <c r="E3698" s="177">
        <v>83.83</v>
      </c>
      <c r="F3698" s="177">
        <v>86.82</v>
      </c>
      <c r="G3698" s="177">
        <v>90.22</v>
      </c>
      <c r="K3698" s="194">
        <v>331.13</v>
      </c>
      <c r="L3698" s="194">
        <v>98.04</v>
      </c>
      <c r="M3698" s="194">
        <v>91.97</v>
      </c>
      <c r="N3698" s="194">
        <v>89.51</v>
      </c>
      <c r="O3698" s="3">
        <v>432.2</v>
      </c>
      <c r="P3698" s="2">
        <v>90.155019999999993</v>
      </c>
    </row>
    <row r="3699" spans="2:16" x14ac:dyDescent="0.25">
      <c r="B3699" s="177">
        <v>324.39</v>
      </c>
      <c r="C3699" s="177">
        <v>94.14</v>
      </c>
      <c r="D3699" s="177">
        <v>89.63</v>
      </c>
      <c r="E3699" s="177">
        <v>83.83</v>
      </c>
      <c r="F3699" s="177">
        <v>86.81</v>
      </c>
      <c r="G3699" s="177">
        <v>90.22</v>
      </c>
      <c r="K3699" s="194">
        <v>331.21</v>
      </c>
      <c r="L3699" s="194">
        <v>98.04</v>
      </c>
      <c r="M3699" s="194">
        <v>91.97</v>
      </c>
      <c r="N3699" s="194">
        <v>89.51</v>
      </c>
      <c r="O3699" s="3">
        <v>432.28</v>
      </c>
      <c r="P3699" s="2">
        <v>90.155019999999993</v>
      </c>
    </row>
    <row r="3700" spans="2:16" x14ac:dyDescent="0.25">
      <c r="B3700" s="177">
        <v>324.47000000000003</v>
      </c>
      <c r="C3700" s="177">
        <v>94.14</v>
      </c>
      <c r="D3700" s="177">
        <v>89.63</v>
      </c>
      <c r="E3700" s="177">
        <v>83.83</v>
      </c>
      <c r="F3700" s="177">
        <v>86.81</v>
      </c>
      <c r="G3700" s="177">
        <v>90.22</v>
      </c>
      <c r="K3700" s="194">
        <v>331.3</v>
      </c>
      <c r="L3700" s="194">
        <v>98.04</v>
      </c>
      <c r="M3700" s="194">
        <v>91.97</v>
      </c>
      <c r="N3700" s="194">
        <v>89.51</v>
      </c>
      <c r="O3700" s="3">
        <v>432.41</v>
      </c>
      <c r="P3700" s="2">
        <v>90.145020000000002</v>
      </c>
    </row>
    <row r="3701" spans="2:16" x14ac:dyDescent="0.25">
      <c r="B3701" s="177">
        <v>324.56</v>
      </c>
      <c r="C3701" s="177">
        <v>94.13</v>
      </c>
      <c r="D3701" s="177">
        <v>89.62</v>
      </c>
      <c r="E3701" s="177">
        <v>83.82</v>
      </c>
      <c r="F3701" s="177">
        <v>86.8</v>
      </c>
      <c r="G3701" s="177">
        <v>90.22</v>
      </c>
      <c r="K3701" s="194">
        <v>331.38</v>
      </c>
      <c r="L3701" s="194">
        <v>98.04</v>
      </c>
      <c r="M3701" s="194">
        <v>91.96</v>
      </c>
      <c r="N3701" s="194">
        <v>89.51</v>
      </c>
      <c r="O3701" s="3">
        <v>432.53</v>
      </c>
      <c r="P3701" s="2">
        <v>90.145020000000002</v>
      </c>
    </row>
    <row r="3702" spans="2:16" x14ac:dyDescent="0.25">
      <c r="B3702" s="177">
        <v>324.64</v>
      </c>
      <c r="C3702" s="177">
        <v>94.13</v>
      </c>
      <c r="D3702" s="177">
        <v>89.62</v>
      </c>
      <c r="E3702" s="177">
        <v>83.82</v>
      </c>
      <c r="F3702" s="177">
        <v>86.8</v>
      </c>
      <c r="G3702" s="177">
        <v>90.22</v>
      </c>
      <c r="K3702" s="194">
        <v>331.46</v>
      </c>
      <c r="L3702" s="194">
        <v>98.04</v>
      </c>
      <c r="M3702" s="194">
        <v>91.96</v>
      </c>
      <c r="N3702" s="194">
        <v>89.5</v>
      </c>
      <c r="O3702" s="3">
        <v>432.62</v>
      </c>
      <c r="P3702" s="2">
        <v>90.145020000000002</v>
      </c>
    </row>
    <row r="3703" spans="2:16" x14ac:dyDescent="0.25">
      <c r="B3703" s="177">
        <v>324.72000000000003</v>
      </c>
      <c r="C3703" s="177">
        <v>94.13</v>
      </c>
      <c r="D3703" s="177">
        <v>89.62</v>
      </c>
      <c r="E3703" s="177">
        <v>83.82</v>
      </c>
      <c r="F3703" s="177">
        <v>86.79</v>
      </c>
      <c r="G3703" s="177">
        <v>90.21</v>
      </c>
      <c r="K3703" s="194">
        <v>331.55</v>
      </c>
      <c r="L3703" s="194">
        <v>98.04</v>
      </c>
      <c r="M3703" s="194">
        <v>91.96</v>
      </c>
      <c r="N3703" s="194">
        <v>89.5</v>
      </c>
      <c r="O3703" s="3">
        <v>432.74</v>
      </c>
      <c r="P3703" s="2">
        <v>90.135019999999997</v>
      </c>
    </row>
    <row r="3704" spans="2:16" x14ac:dyDescent="0.25">
      <c r="B3704" s="177">
        <v>324.81</v>
      </c>
      <c r="C3704" s="177">
        <v>94.13</v>
      </c>
      <c r="D3704" s="177">
        <v>89.62</v>
      </c>
      <c r="E3704" s="177">
        <v>83.82</v>
      </c>
      <c r="F3704" s="177">
        <v>86.79</v>
      </c>
      <c r="G3704" s="177">
        <v>90.21</v>
      </c>
      <c r="K3704" s="194">
        <v>331.63</v>
      </c>
      <c r="L3704" s="194">
        <v>98.03</v>
      </c>
      <c r="M3704" s="194">
        <v>91.96</v>
      </c>
      <c r="N3704" s="194">
        <v>89.5</v>
      </c>
      <c r="O3704" s="3">
        <v>432.87</v>
      </c>
      <c r="P3704" s="2">
        <v>90.135019999999997</v>
      </c>
    </row>
    <row r="3705" spans="2:16" x14ac:dyDescent="0.25">
      <c r="B3705" s="177">
        <v>324.89</v>
      </c>
      <c r="C3705" s="177">
        <v>94.13</v>
      </c>
      <c r="D3705" s="177">
        <v>89.61</v>
      </c>
      <c r="E3705" s="177">
        <v>83.82</v>
      </c>
      <c r="F3705" s="177">
        <v>86.79</v>
      </c>
      <c r="G3705" s="177">
        <v>90.21</v>
      </c>
      <c r="K3705" s="194">
        <v>331.71</v>
      </c>
      <c r="L3705" s="194">
        <v>98.03</v>
      </c>
      <c r="M3705" s="194">
        <v>91.95</v>
      </c>
      <c r="N3705" s="194">
        <v>89.49</v>
      </c>
      <c r="O3705" s="3">
        <v>432.95</v>
      </c>
      <c r="P3705" s="2">
        <v>90.135019999999997</v>
      </c>
    </row>
    <row r="3706" spans="2:16" x14ac:dyDescent="0.25">
      <c r="B3706" s="177">
        <v>324.98</v>
      </c>
      <c r="C3706" s="177">
        <v>94.13</v>
      </c>
      <c r="D3706" s="177">
        <v>89.61</v>
      </c>
      <c r="E3706" s="177">
        <v>83.82</v>
      </c>
      <c r="F3706" s="177">
        <v>86.79</v>
      </c>
      <c r="G3706" s="177">
        <v>90.2</v>
      </c>
      <c r="K3706" s="194">
        <v>331.8</v>
      </c>
      <c r="L3706" s="194">
        <v>98.03</v>
      </c>
      <c r="M3706" s="194">
        <v>91.95</v>
      </c>
      <c r="N3706" s="194">
        <v>89.49</v>
      </c>
      <c r="O3706" s="3">
        <v>433.08</v>
      </c>
      <c r="P3706" s="2">
        <v>90.135019999999997</v>
      </c>
    </row>
    <row r="3707" spans="2:16" x14ac:dyDescent="0.25">
      <c r="B3707" s="177">
        <v>325.06</v>
      </c>
      <c r="C3707" s="177">
        <v>94.13</v>
      </c>
      <c r="D3707" s="177">
        <v>89.6</v>
      </c>
      <c r="E3707" s="177">
        <v>83.82</v>
      </c>
      <c r="F3707" s="177">
        <v>86.79</v>
      </c>
      <c r="G3707" s="177">
        <v>90.2</v>
      </c>
      <c r="K3707" s="194">
        <v>331.88</v>
      </c>
      <c r="L3707" s="194">
        <v>98.03</v>
      </c>
      <c r="M3707" s="194">
        <v>91.93</v>
      </c>
      <c r="N3707" s="194">
        <v>89.48</v>
      </c>
      <c r="O3707" s="3">
        <v>433.2</v>
      </c>
      <c r="P3707" s="2">
        <v>90.135019999999997</v>
      </c>
    </row>
    <row r="3708" spans="2:16" x14ac:dyDescent="0.25">
      <c r="B3708" s="177">
        <v>325.14</v>
      </c>
      <c r="C3708" s="177">
        <v>94.13</v>
      </c>
      <c r="D3708" s="177">
        <v>89.6</v>
      </c>
      <c r="E3708" s="177">
        <v>83.81</v>
      </c>
      <c r="F3708" s="177">
        <v>86.79</v>
      </c>
      <c r="G3708" s="177">
        <v>90.2</v>
      </c>
      <c r="K3708" s="194">
        <v>331.96</v>
      </c>
      <c r="L3708" s="194">
        <v>98.03</v>
      </c>
      <c r="M3708" s="194">
        <v>91.93</v>
      </c>
      <c r="N3708" s="194">
        <v>89.48</v>
      </c>
      <c r="O3708" s="3">
        <v>433.28</v>
      </c>
      <c r="P3708" s="2">
        <v>90.135019999999997</v>
      </c>
    </row>
    <row r="3709" spans="2:16" x14ac:dyDescent="0.25">
      <c r="B3709" s="177">
        <v>325.23</v>
      </c>
      <c r="C3709" s="177">
        <v>94.12</v>
      </c>
      <c r="D3709" s="177">
        <v>89.59</v>
      </c>
      <c r="E3709" s="177">
        <v>83.81</v>
      </c>
      <c r="F3709" s="177">
        <v>86.78</v>
      </c>
      <c r="G3709" s="177">
        <v>90.19</v>
      </c>
      <c r="K3709" s="194">
        <v>332.05</v>
      </c>
      <c r="L3709" s="194">
        <v>98.03</v>
      </c>
      <c r="M3709" s="194">
        <v>91.92</v>
      </c>
      <c r="N3709" s="194">
        <v>89.47</v>
      </c>
      <c r="O3709" s="3">
        <v>433.41</v>
      </c>
      <c r="P3709" s="2">
        <v>90.135019999999997</v>
      </c>
    </row>
    <row r="3710" spans="2:16" x14ac:dyDescent="0.25">
      <c r="B3710" s="177">
        <v>325.31</v>
      </c>
      <c r="C3710" s="177">
        <v>94.12</v>
      </c>
      <c r="D3710" s="177">
        <v>89.59</v>
      </c>
      <c r="E3710" s="177">
        <v>83.81</v>
      </c>
      <c r="F3710" s="177">
        <v>86.78</v>
      </c>
      <c r="G3710" s="177">
        <v>90.19</v>
      </c>
      <c r="K3710" s="194">
        <v>332.13</v>
      </c>
      <c r="L3710" s="194">
        <v>98.04</v>
      </c>
      <c r="M3710" s="194">
        <v>91.92</v>
      </c>
      <c r="N3710" s="194">
        <v>89.47</v>
      </c>
      <c r="O3710" s="3">
        <v>433.54</v>
      </c>
      <c r="P3710" s="2">
        <v>90.125020000000006</v>
      </c>
    </row>
    <row r="3711" spans="2:16" x14ac:dyDescent="0.25">
      <c r="B3711" s="177">
        <v>325.39</v>
      </c>
      <c r="C3711" s="177">
        <v>94.12</v>
      </c>
      <c r="D3711" s="177">
        <v>89.59</v>
      </c>
      <c r="E3711" s="177">
        <v>83.81</v>
      </c>
      <c r="F3711" s="177">
        <v>86.78</v>
      </c>
      <c r="G3711" s="177">
        <v>90.19</v>
      </c>
      <c r="K3711" s="194">
        <v>332.21</v>
      </c>
      <c r="L3711" s="194">
        <v>98.04</v>
      </c>
      <c r="M3711" s="194">
        <v>91.93</v>
      </c>
      <c r="N3711" s="194">
        <v>89.46</v>
      </c>
      <c r="O3711" s="3">
        <v>433.62</v>
      </c>
      <c r="P3711" s="2">
        <v>90.125020000000006</v>
      </c>
    </row>
    <row r="3712" spans="2:16" x14ac:dyDescent="0.25">
      <c r="B3712" s="177">
        <v>325.48</v>
      </c>
      <c r="C3712" s="177">
        <v>94.12</v>
      </c>
      <c r="D3712" s="177">
        <v>89.59</v>
      </c>
      <c r="E3712" s="177">
        <v>83.81</v>
      </c>
      <c r="F3712" s="177">
        <v>86.77</v>
      </c>
      <c r="G3712" s="177">
        <v>90.19</v>
      </c>
      <c r="K3712" s="194">
        <v>332.3</v>
      </c>
      <c r="L3712" s="194">
        <v>98.04</v>
      </c>
      <c r="M3712" s="194">
        <v>91.93</v>
      </c>
      <c r="N3712" s="194">
        <v>89.46</v>
      </c>
      <c r="O3712" s="3">
        <v>433.74</v>
      </c>
      <c r="P3712" s="2">
        <v>90.105019999999996</v>
      </c>
    </row>
    <row r="3713" spans="2:16" x14ac:dyDescent="0.25">
      <c r="B3713" s="177">
        <v>325.56</v>
      </c>
      <c r="C3713" s="177">
        <v>94.12</v>
      </c>
      <c r="D3713" s="177">
        <v>89.59</v>
      </c>
      <c r="E3713" s="177">
        <v>83.81</v>
      </c>
      <c r="F3713" s="177">
        <v>86.77</v>
      </c>
      <c r="G3713" s="177">
        <v>90.19</v>
      </c>
      <c r="K3713" s="194">
        <v>332.38</v>
      </c>
      <c r="L3713" s="194">
        <v>98.04</v>
      </c>
      <c r="M3713" s="194">
        <v>91.93</v>
      </c>
      <c r="N3713" s="194">
        <v>89.46</v>
      </c>
      <c r="O3713" s="3">
        <v>433.87</v>
      </c>
      <c r="P3713" s="2">
        <v>90.095020000000005</v>
      </c>
    </row>
    <row r="3714" spans="2:16" x14ac:dyDescent="0.25">
      <c r="B3714" s="177">
        <v>325.64</v>
      </c>
      <c r="C3714" s="177">
        <v>94.12</v>
      </c>
      <c r="D3714" s="177">
        <v>89.58</v>
      </c>
      <c r="E3714" s="177">
        <v>83.8</v>
      </c>
      <c r="F3714" s="177">
        <v>86.76</v>
      </c>
      <c r="G3714" s="177">
        <v>90.19</v>
      </c>
      <c r="K3714" s="194">
        <v>332.46</v>
      </c>
      <c r="L3714" s="194">
        <v>98.04</v>
      </c>
      <c r="M3714" s="194">
        <v>91.93</v>
      </c>
      <c r="N3714" s="194">
        <v>89.45</v>
      </c>
      <c r="O3714" s="3">
        <v>433.95</v>
      </c>
      <c r="P3714" s="2">
        <v>90.095020000000005</v>
      </c>
    </row>
    <row r="3715" spans="2:16" x14ac:dyDescent="0.25">
      <c r="B3715" s="177">
        <v>325.72000000000003</v>
      </c>
      <c r="C3715" s="177">
        <v>94.12</v>
      </c>
      <c r="D3715" s="177">
        <v>89.58</v>
      </c>
      <c r="E3715" s="177">
        <v>83.8</v>
      </c>
      <c r="F3715" s="177">
        <v>86.76</v>
      </c>
      <c r="G3715" s="177">
        <v>90.18</v>
      </c>
      <c r="K3715" s="194">
        <v>332.55</v>
      </c>
      <c r="L3715" s="194">
        <v>98.05</v>
      </c>
      <c r="M3715" s="194">
        <v>91.93</v>
      </c>
      <c r="N3715" s="194">
        <v>89.45</v>
      </c>
      <c r="O3715" s="3">
        <v>434.07</v>
      </c>
      <c r="P3715" s="2">
        <v>90.08502</v>
      </c>
    </row>
    <row r="3716" spans="2:16" x14ac:dyDescent="0.25">
      <c r="B3716" s="177">
        <v>325.81</v>
      </c>
      <c r="C3716" s="177">
        <v>94.11</v>
      </c>
      <c r="D3716" s="177">
        <v>89.57</v>
      </c>
      <c r="E3716" s="177">
        <v>83.8</v>
      </c>
      <c r="F3716" s="177">
        <v>86.76</v>
      </c>
      <c r="G3716" s="177">
        <v>90.18</v>
      </c>
      <c r="K3716" s="194">
        <v>332.63</v>
      </c>
      <c r="L3716" s="194">
        <v>98.05</v>
      </c>
      <c r="M3716" s="194">
        <v>91.93</v>
      </c>
      <c r="N3716" s="194">
        <v>89.45</v>
      </c>
      <c r="O3716" s="3">
        <v>434.2</v>
      </c>
      <c r="P3716" s="2">
        <v>90.075019999999995</v>
      </c>
    </row>
    <row r="3717" spans="2:16" x14ac:dyDescent="0.25">
      <c r="B3717" s="177">
        <v>325.89</v>
      </c>
      <c r="C3717" s="177">
        <v>94.11</v>
      </c>
      <c r="D3717" s="177">
        <v>89.57</v>
      </c>
      <c r="E3717" s="177">
        <v>83.8</v>
      </c>
      <c r="F3717" s="177">
        <v>86.76</v>
      </c>
      <c r="G3717" s="177">
        <v>90.18</v>
      </c>
      <c r="K3717" s="194">
        <v>332.72</v>
      </c>
      <c r="L3717" s="194">
        <v>98.05</v>
      </c>
      <c r="M3717" s="194">
        <v>91.92</v>
      </c>
      <c r="N3717" s="194">
        <v>89.44</v>
      </c>
      <c r="O3717" s="3">
        <v>434.28</v>
      </c>
      <c r="P3717" s="2">
        <v>90.075019999999995</v>
      </c>
    </row>
    <row r="3718" spans="2:16" x14ac:dyDescent="0.25">
      <c r="B3718" s="177">
        <v>325.97000000000003</v>
      </c>
      <c r="C3718" s="177">
        <v>94.11</v>
      </c>
      <c r="D3718" s="177">
        <v>89.56</v>
      </c>
      <c r="E3718" s="177">
        <v>83.79</v>
      </c>
      <c r="F3718" s="177">
        <v>86.76</v>
      </c>
      <c r="G3718" s="177">
        <v>90.18</v>
      </c>
      <c r="K3718" s="194">
        <v>332.8</v>
      </c>
      <c r="L3718" s="194">
        <v>98.06</v>
      </c>
      <c r="M3718" s="194">
        <v>91.92</v>
      </c>
      <c r="N3718" s="194">
        <v>89.44</v>
      </c>
      <c r="O3718" s="3">
        <v>434.41</v>
      </c>
      <c r="P3718" s="2">
        <v>90.075019999999995</v>
      </c>
    </row>
    <row r="3719" spans="2:16" x14ac:dyDescent="0.25">
      <c r="B3719" s="177">
        <v>326.06</v>
      </c>
      <c r="C3719" s="177">
        <v>94.11</v>
      </c>
      <c r="D3719" s="177">
        <v>89.56</v>
      </c>
      <c r="E3719" s="177">
        <v>83.79</v>
      </c>
      <c r="F3719" s="177">
        <v>86.76</v>
      </c>
      <c r="G3719" s="177">
        <v>90.18</v>
      </c>
      <c r="K3719" s="194">
        <v>332.89</v>
      </c>
      <c r="L3719" s="194">
        <v>98.06</v>
      </c>
      <c r="M3719" s="194">
        <v>91.92</v>
      </c>
      <c r="N3719" s="194">
        <v>89.43</v>
      </c>
      <c r="O3719" s="3">
        <v>434.53</v>
      </c>
      <c r="P3719" s="2">
        <v>90.065020000000004</v>
      </c>
    </row>
    <row r="3720" spans="2:16" x14ac:dyDescent="0.25">
      <c r="B3720" s="177">
        <v>326.14</v>
      </c>
      <c r="C3720" s="177">
        <v>94.11</v>
      </c>
      <c r="D3720" s="177">
        <v>89.56</v>
      </c>
      <c r="E3720" s="177">
        <v>83.79</v>
      </c>
      <c r="F3720" s="177">
        <v>86.76</v>
      </c>
      <c r="G3720" s="177">
        <v>90.17</v>
      </c>
      <c r="K3720" s="194">
        <v>332.97</v>
      </c>
      <c r="L3720" s="194">
        <v>98.05</v>
      </c>
      <c r="M3720" s="194">
        <v>91.92</v>
      </c>
      <c r="N3720" s="194">
        <v>89.43</v>
      </c>
      <c r="O3720" s="3">
        <v>434.61</v>
      </c>
      <c r="P3720" s="2">
        <v>90.065020000000004</v>
      </c>
    </row>
    <row r="3721" spans="2:16" x14ac:dyDescent="0.25">
      <c r="B3721" s="177">
        <v>326.22000000000003</v>
      </c>
      <c r="C3721" s="177">
        <v>94.11</v>
      </c>
      <c r="D3721" s="177">
        <v>89.56</v>
      </c>
      <c r="E3721" s="177">
        <v>83.79</v>
      </c>
      <c r="F3721" s="177">
        <v>86.76</v>
      </c>
      <c r="G3721" s="177">
        <v>90.17</v>
      </c>
      <c r="K3721" s="194">
        <v>333.05</v>
      </c>
      <c r="L3721" s="194">
        <v>98.05</v>
      </c>
      <c r="M3721" s="194">
        <v>91.9</v>
      </c>
      <c r="N3721" s="194">
        <v>89.42</v>
      </c>
      <c r="O3721" s="3">
        <v>434.74</v>
      </c>
      <c r="P3721" s="2">
        <v>90.055019999999999</v>
      </c>
    </row>
    <row r="3722" spans="2:16" x14ac:dyDescent="0.25">
      <c r="B3722" s="177">
        <v>326.31</v>
      </c>
      <c r="C3722" s="177">
        <v>94.11</v>
      </c>
      <c r="D3722" s="177">
        <v>89.55</v>
      </c>
      <c r="E3722" s="177">
        <v>83.79</v>
      </c>
      <c r="F3722" s="177">
        <v>86.76</v>
      </c>
      <c r="G3722" s="177">
        <v>90.17</v>
      </c>
      <c r="K3722" s="194">
        <v>333.14</v>
      </c>
      <c r="L3722" s="194">
        <v>98.05</v>
      </c>
      <c r="M3722" s="194">
        <v>91.89</v>
      </c>
      <c r="N3722" s="194">
        <v>89.41</v>
      </c>
      <c r="O3722" s="3">
        <v>434.86</v>
      </c>
      <c r="P3722" s="2">
        <v>90.055019999999999</v>
      </c>
    </row>
    <row r="3723" spans="2:16" x14ac:dyDescent="0.25">
      <c r="B3723" s="177">
        <v>326.39</v>
      </c>
      <c r="C3723" s="177">
        <v>94.1</v>
      </c>
      <c r="D3723" s="177">
        <v>89.54</v>
      </c>
      <c r="E3723" s="177">
        <v>83.79</v>
      </c>
      <c r="F3723" s="177">
        <v>86.76</v>
      </c>
      <c r="G3723" s="177">
        <v>90.17</v>
      </c>
      <c r="K3723" s="194">
        <v>333.22</v>
      </c>
      <c r="L3723" s="194">
        <v>98.04</v>
      </c>
      <c r="M3723" s="194">
        <v>91.89</v>
      </c>
      <c r="N3723" s="194">
        <v>89.41</v>
      </c>
      <c r="O3723" s="3">
        <v>434.99</v>
      </c>
      <c r="P3723" s="2">
        <v>90.055019999999999</v>
      </c>
    </row>
    <row r="3724" spans="2:16" x14ac:dyDescent="0.25">
      <c r="B3724" s="177">
        <v>326.47000000000003</v>
      </c>
      <c r="C3724" s="177">
        <v>94.1</v>
      </c>
      <c r="D3724" s="177">
        <v>89.54</v>
      </c>
      <c r="E3724" s="177">
        <v>83.78</v>
      </c>
      <c r="F3724" s="177">
        <v>86.76</v>
      </c>
      <c r="G3724" s="177">
        <v>90.16</v>
      </c>
      <c r="K3724" s="194">
        <v>333.3</v>
      </c>
      <c r="L3724" s="194">
        <v>98.04</v>
      </c>
      <c r="M3724" s="194">
        <v>91.89</v>
      </c>
      <c r="N3724" s="194">
        <v>89.4</v>
      </c>
      <c r="O3724" s="3">
        <v>435.11</v>
      </c>
      <c r="P3724" s="2">
        <v>90.045019999999994</v>
      </c>
    </row>
    <row r="3725" spans="2:16" x14ac:dyDescent="0.25">
      <c r="B3725" s="177">
        <v>326.56</v>
      </c>
      <c r="C3725" s="177">
        <v>94.1</v>
      </c>
      <c r="D3725" s="177">
        <v>89.53</v>
      </c>
      <c r="E3725" s="177">
        <v>83.78</v>
      </c>
      <c r="F3725" s="177">
        <v>86.75</v>
      </c>
      <c r="G3725" s="177">
        <v>90.16</v>
      </c>
      <c r="K3725" s="194">
        <v>333.38</v>
      </c>
      <c r="L3725" s="194">
        <v>98.04</v>
      </c>
      <c r="M3725" s="194">
        <v>91.89</v>
      </c>
      <c r="N3725" s="194">
        <v>89.4</v>
      </c>
      <c r="O3725" s="3">
        <v>435.2</v>
      </c>
      <c r="P3725" s="2">
        <v>90.045019999999994</v>
      </c>
    </row>
    <row r="3726" spans="2:16" x14ac:dyDescent="0.25">
      <c r="B3726" s="177">
        <v>326.64</v>
      </c>
      <c r="C3726" s="177">
        <v>94.1</v>
      </c>
      <c r="D3726" s="177">
        <v>89.53</v>
      </c>
      <c r="E3726" s="177">
        <v>83.78</v>
      </c>
      <c r="F3726" s="177">
        <v>86.74</v>
      </c>
      <c r="G3726" s="177">
        <v>90.16</v>
      </c>
      <c r="K3726" s="194">
        <v>333.47</v>
      </c>
      <c r="L3726" s="194">
        <v>98.04</v>
      </c>
      <c r="M3726" s="194">
        <v>91.89</v>
      </c>
      <c r="N3726" s="194">
        <v>89.39</v>
      </c>
      <c r="O3726" s="3">
        <v>435.32</v>
      </c>
      <c r="P3726" s="2">
        <v>90.035020000000003</v>
      </c>
    </row>
    <row r="3727" spans="2:16" x14ac:dyDescent="0.25">
      <c r="B3727" s="177">
        <v>326.72000000000003</v>
      </c>
      <c r="C3727" s="177">
        <v>94.1</v>
      </c>
      <c r="D3727" s="177">
        <v>89.52</v>
      </c>
      <c r="E3727" s="177">
        <v>83.78</v>
      </c>
      <c r="F3727" s="177">
        <v>86.74</v>
      </c>
      <c r="G3727" s="177">
        <v>90.16</v>
      </c>
      <c r="K3727" s="194">
        <v>333.55</v>
      </c>
      <c r="L3727" s="194">
        <v>98.03</v>
      </c>
      <c r="M3727" s="194">
        <v>91.89</v>
      </c>
      <c r="N3727" s="194">
        <v>89.38</v>
      </c>
      <c r="O3727" s="3">
        <v>435.45</v>
      </c>
      <c r="P3727" s="2">
        <v>90.025019999999998</v>
      </c>
    </row>
    <row r="3728" spans="2:16" x14ac:dyDescent="0.25">
      <c r="B3728" s="177">
        <v>326.81</v>
      </c>
      <c r="C3728" s="177">
        <v>94.1</v>
      </c>
      <c r="D3728" s="177">
        <v>89.52</v>
      </c>
      <c r="E3728" s="177">
        <v>83.78</v>
      </c>
      <c r="F3728" s="177">
        <v>86.73</v>
      </c>
      <c r="G3728" s="177">
        <v>90.15</v>
      </c>
      <c r="K3728" s="194">
        <v>333.63</v>
      </c>
      <c r="L3728" s="194">
        <v>98.02</v>
      </c>
      <c r="M3728" s="194">
        <v>91.9</v>
      </c>
      <c r="N3728" s="194">
        <v>89.37</v>
      </c>
      <c r="O3728" s="3">
        <v>435.53</v>
      </c>
      <c r="P3728" s="2">
        <v>90.025019999999998</v>
      </c>
    </row>
    <row r="3729" spans="2:16" x14ac:dyDescent="0.25">
      <c r="B3729" s="177">
        <v>326.89</v>
      </c>
      <c r="C3729" s="177">
        <v>94.1</v>
      </c>
      <c r="D3729" s="177">
        <v>89.51</v>
      </c>
      <c r="E3729" s="177">
        <v>83.78</v>
      </c>
      <c r="F3729" s="177">
        <v>86.72</v>
      </c>
      <c r="G3729" s="177">
        <v>90.15</v>
      </c>
      <c r="K3729" s="194">
        <v>333.71</v>
      </c>
      <c r="L3729" s="194">
        <v>98.02</v>
      </c>
      <c r="M3729" s="194">
        <v>91.89</v>
      </c>
      <c r="N3729" s="194">
        <v>89.37</v>
      </c>
      <c r="O3729" s="3">
        <v>435.65</v>
      </c>
      <c r="P3729" s="2">
        <v>90.015020000000007</v>
      </c>
    </row>
    <row r="3730" spans="2:16" x14ac:dyDescent="0.25">
      <c r="B3730" s="177">
        <v>326.97000000000003</v>
      </c>
      <c r="C3730" s="177">
        <v>94.1</v>
      </c>
      <c r="D3730" s="177">
        <v>89.51</v>
      </c>
      <c r="E3730" s="177">
        <v>83.77</v>
      </c>
      <c r="F3730" s="177">
        <v>86.71</v>
      </c>
      <c r="G3730" s="177">
        <v>90.15</v>
      </c>
      <c r="K3730" s="194">
        <v>333.8</v>
      </c>
      <c r="L3730" s="194">
        <v>98.02</v>
      </c>
      <c r="M3730" s="194">
        <v>91.89</v>
      </c>
      <c r="N3730" s="194">
        <v>89.36</v>
      </c>
      <c r="O3730" s="3">
        <v>435.78</v>
      </c>
      <c r="P3730" s="2">
        <v>90.005020000000002</v>
      </c>
    </row>
    <row r="3731" spans="2:16" x14ac:dyDescent="0.25">
      <c r="B3731" s="177">
        <v>327.06</v>
      </c>
      <c r="C3731" s="177">
        <v>94.09</v>
      </c>
      <c r="D3731" s="177">
        <v>89.51</v>
      </c>
      <c r="E3731" s="177">
        <v>83.77</v>
      </c>
      <c r="F3731" s="177">
        <v>86.7</v>
      </c>
      <c r="G3731" s="177">
        <v>90.15</v>
      </c>
      <c r="K3731" s="194">
        <v>333.88</v>
      </c>
      <c r="L3731" s="194">
        <v>98.03</v>
      </c>
      <c r="M3731" s="194">
        <v>91.89</v>
      </c>
      <c r="N3731" s="194">
        <v>89.36</v>
      </c>
      <c r="O3731" s="3">
        <v>435.86</v>
      </c>
      <c r="P3731" s="2">
        <v>90.005020000000002</v>
      </c>
    </row>
    <row r="3732" spans="2:16" x14ac:dyDescent="0.25">
      <c r="B3732" s="177">
        <v>327.14</v>
      </c>
      <c r="C3732" s="177">
        <v>94.09</v>
      </c>
      <c r="D3732" s="177">
        <v>89.5</v>
      </c>
      <c r="E3732" s="177">
        <v>83.77</v>
      </c>
      <c r="F3732" s="177">
        <v>86.69</v>
      </c>
      <c r="G3732" s="177">
        <v>90.15</v>
      </c>
      <c r="K3732" s="194">
        <v>333.96</v>
      </c>
      <c r="L3732" s="194">
        <v>98.03</v>
      </c>
      <c r="M3732" s="194">
        <v>91.89</v>
      </c>
      <c r="N3732" s="194">
        <v>89.35</v>
      </c>
      <c r="O3732" s="3">
        <v>435.99</v>
      </c>
      <c r="P3732" s="2">
        <v>89.995019999999997</v>
      </c>
    </row>
    <row r="3733" spans="2:16" x14ac:dyDescent="0.25">
      <c r="B3733" s="177">
        <v>327.22000000000003</v>
      </c>
      <c r="C3733" s="177">
        <v>94.09</v>
      </c>
      <c r="D3733" s="177">
        <v>89.5</v>
      </c>
      <c r="E3733" s="177">
        <v>83.77</v>
      </c>
      <c r="F3733" s="177">
        <v>86.7</v>
      </c>
      <c r="G3733" s="177">
        <v>90.14</v>
      </c>
      <c r="K3733" s="194">
        <v>334.05</v>
      </c>
      <c r="L3733" s="194">
        <v>98.03</v>
      </c>
      <c r="M3733" s="194">
        <v>91.89</v>
      </c>
      <c r="N3733" s="194">
        <v>89.35</v>
      </c>
      <c r="O3733" s="3">
        <v>436.11</v>
      </c>
      <c r="P3733" s="2">
        <v>89.985020000000006</v>
      </c>
    </row>
    <row r="3734" spans="2:16" x14ac:dyDescent="0.25">
      <c r="B3734" s="177">
        <v>327.31</v>
      </c>
      <c r="C3734" s="177">
        <v>94.09</v>
      </c>
      <c r="D3734" s="177">
        <v>89.5</v>
      </c>
      <c r="E3734" s="177">
        <v>83.77</v>
      </c>
      <c r="F3734" s="177">
        <v>86.7</v>
      </c>
      <c r="G3734" s="177">
        <v>90.14</v>
      </c>
      <c r="K3734" s="194">
        <v>334.13</v>
      </c>
      <c r="L3734" s="194">
        <v>98.04</v>
      </c>
      <c r="M3734" s="194">
        <v>91.88</v>
      </c>
      <c r="N3734" s="194">
        <v>89.35</v>
      </c>
      <c r="O3734" s="3">
        <v>436.2</v>
      </c>
      <c r="P3734" s="2">
        <v>89.985020000000006</v>
      </c>
    </row>
    <row r="3735" spans="2:16" x14ac:dyDescent="0.25">
      <c r="B3735" s="177">
        <v>327.39</v>
      </c>
      <c r="C3735" s="177">
        <v>94.09</v>
      </c>
      <c r="D3735" s="177">
        <v>89.5</v>
      </c>
      <c r="E3735" s="177">
        <v>83.77</v>
      </c>
      <c r="F3735" s="177">
        <v>86.7</v>
      </c>
      <c r="G3735" s="177">
        <v>90.14</v>
      </c>
      <c r="K3735" s="194">
        <v>334.21</v>
      </c>
      <c r="L3735" s="194">
        <v>98.05</v>
      </c>
      <c r="M3735" s="194">
        <v>91.88</v>
      </c>
      <c r="N3735" s="194">
        <v>89.34</v>
      </c>
      <c r="O3735" s="3">
        <v>436.32</v>
      </c>
      <c r="P3735" s="2">
        <v>89.975020000000001</v>
      </c>
    </row>
    <row r="3736" spans="2:16" x14ac:dyDescent="0.25">
      <c r="B3736" s="177">
        <v>327.47000000000003</v>
      </c>
      <c r="C3736" s="177">
        <v>94.09</v>
      </c>
      <c r="D3736" s="177">
        <v>89.5</v>
      </c>
      <c r="E3736" s="177">
        <v>83.76</v>
      </c>
      <c r="F3736" s="177">
        <v>86.7</v>
      </c>
      <c r="G3736" s="177">
        <v>90.14</v>
      </c>
      <c r="K3736" s="194">
        <v>334.3</v>
      </c>
      <c r="L3736" s="194">
        <v>98.05</v>
      </c>
      <c r="M3736" s="194">
        <v>91.88</v>
      </c>
      <c r="N3736" s="194">
        <v>89.34</v>
      </c>
      <c r="O3736" s="3">
        <v>436.44</v>
      </c>
      <c r="P3736" s="2">
        <v>89.975020000000001</v>
      </c>
    </row>
    <row r="3737" spans="2:16" x14ac:dyDescent="0.25">
      <c r="B3737" s="177">
        <v>327.56</v>
      </c>
      <c r="C3737" s="177">
        <v>94.09</v>
      </c>
      <c r="D3737" s="177">
        <v>89.49</v>
      </c>
      <c r="E3737" s="177">
        <v>83.76</v>
      </c>
      <c r="F3737" s="177">
        <v>86.7</v>
      </c>
      <c r="G3737" s="177">
        <v>90.14</v>
      </c>
      <c r="K3737" s="194">
        <v>334.38</v>
      </c>
      <c r="L3737" s="194">
        <v>98.04</v>
      </c>
      <c r="M3737" s="194">
        <v>91.88</v>
      </c>
      <c r="N3737" s="194">
        <v>89.33</v>
      </c>
      <c r="O3737" s="3">
        <v>436.53</v>
      </c>
      <c r="P3737" s="2">
        <v>89.975020000000001</v>
      </c>
    </row>
    <row r="3738" spans="2:16" x14ac:dyDescent="0.25">
      <c r="B3738" s="177">
        <v>327.64</v>
      </c>
      <c r="C3738" s="177">
        <v>94.09</v>
      </c>
      <c r="D3738" s="177">
        <v>89.49</v>
      </c>
      <c r="E3738" s="177">
        <v>83.76</v>
      </c>
      <c r="F3738" s="177">
        <v>86.7</v>
      </c>
      <c r="G3738" s="177">
        <v>90.13</v>
      </c>
      <c r="K3738" s="194">
        <v>334.47</v>
      </c>
      <c r="L3738" s="194">
        <v>98.04</v>
      </c>
      <c r="M3738" s="194">
        <v>91.88</v>
      </c>
      <c r="N3738" s="194">
        <v>89.33</v>
      </c>
      <c r="O3738" s="3">
        <v>436.65</v>
      </c>
      <c r="P3738" s="2">
        <v>89.975020000000001</v>
      </c>
    </row>
    <row r="3739" spans="2:16" x14ac:dyDescent="0.25">
      <c r="B3739" s="177">
        <v>327.72</v>
      </c>
      <c r="C3739" s="177">
        <v>94.08</v>
      </c>
      <c r="D3739" s="177">
        <v>89.48</v>
      </c>
      <c r="E3739" s="177">
        <v>83.76</v>
      </c>
      <c r="F3739" s="177">
        <v>86.7</v>
      </c>
      <c r="G3739" s="177">
        <v>90.13</v>
      </c>
      <c r="K3739" s="194">
        <v>334.55</v>
      </c>
      <c r="L3739" s="194">
        <v>98.04</v>
      </c>
      <c r="M3739" s="194">
        <v>91.88</v>
      </c>
      <c r="N3739" s="194">
        <v>89.32</v>
      </c>
      <c r="O3739" s="3">
        <v>436.78</v>
      </c>
      <c r="P3739" s="2">
        <v>89.965019999999996</v>
      </c>
    </row>
    <row r="3740" spans="2:16" x14ac:dyDescent="0.25">
      <c r="B3740" s="177">
        <v>327.81</v>
      </c>
      <c r="C3740" s="177">
        <v>94.08</v>
      </c>
      <c r="D3740" s="177">
        <v>89.48</v>
      </c>
      <c r="E3740" s="177">
        <v>83.76</v>
      </c>
      <c r="F3740" s="177">
        <v>86.69</v>
      </c>
      <c r="G3740" s="177">
        <v>90.13</v>
      </c>
      <c r="K3740" s="194">
        <v>334.63</v>
      </c>
      <c r="L3740" s="194">
        <v>98.04</v>
      </c>
      <c r="M3740" s="194">
        <v>91.88</v>
      </c>
      <c r="N3740" s="194">
        <v>89.31</v>
      </c>
      <c r="O3740" s="3">
        <v>436.86</v>
      </c>
      <c r="P3740" s="2">
        <v>89.965019999999996</v>
      </c>
    </row>
    <row r="3741" spans="2:16" x14ac:dyDescent="0.25">
      <c r="B3741" s="177">
        <v>327.89</v>
      </c>
      <c r="C3741" s="177">
        <v>94.08</v>
      </c>
      <c r="D3741" s="177">
        <v>89.47</v>
      </c>
      <c r="E3741" s="177">
        <v>83.75</v>
      </c>
      <c r="F3741" s="177">
        <v>86.69</v>
      </c>
      <c r="G3741" s="177">
        <v>90.13</v>
      </c>
      <c r="K3741" s="194">
        <v>334.72</v>
      </c>
      <c r="L3741" s="194">
        <v>98.04</v>
      </c>
      <c r="M3741" s="194">
        <v>91.88</v>
      </c>
      <c r="N3741" s="194">
        <v>89.31</v>
      </c>
      <c r="O3741" s="3">
        <v>436.99</v>
      </c>
      <c r="P3741" s="2">
        <v>89.955020000000005</v>
      </c>
    </row>
    <row r="3742" spans="2:16" x14ac:dyDescent="0.25">
      <c r="B3742" s="177">
        <v>327.98</v>
      </c>
      <c r="C3742" s="177">
        <v>94.08</v>
      </c>
      <c r="D3742" s="177">
        <v>89.46</v>
      </c>
      <c r="E3742" s="177">
        <v>83.75</v>
      </c>
      <c r="F3742" s="177">
        <v>86.68</v>
      </c>
      <c r="G3742" s="177">
        <v>90.13</v>
      </c>
      <c r="K3742" s="194">
        <v>334.8</v>
      </c>
      <c r="L3742" s="194">
        <v>98.04</v>
      </c>
      <c r="M3742" s="194">
        <v>91.88</v>
      </c>
      <c r="N3742" s="194">
        <v>89.31</v>
      </c>
      <c r="O3742" s="3">
        <v>437.11</v>
      </c>
      <c r="P3742" s="2">
        <v>89.955020000000005</v>
      </c>
    </row>
    <row r="3743" spans="2:16" x14ac:dyDescent="0.25">
      <c r="B3743" s="177">
        <v>328.06</v>
      </c>
      <c r="C3743" s="177">
        <v>94.08</v>
      </c>
      <c r="D3743" s="177">
        <v>89.45</v>
      </c>
      <c r="E3743" s="177">
        <v>83.75</v>
      </c>
      <c r="F3743" s="177">
        <v>86.68</v>
      </c>
      <c r="G3743" s="177">
        <v>90.12</v>
      </c>
      <c r="K3743" s="194">
        <v>334.88</v>
      </c>
      <c r="L3743" s="194">
        <v>98.04</v>
      </c>
      <c r="M3743" s="194">
        <v>91.88</v>
      </c>
      <c r="N3743" s="194">
        <v>89.3</v>
      </c>
      <c r="O3743" s="3">
        <v>437.2</v>
      </c>
      <c r="P3743" s="2">
        <v>89.955020000000005</v>
      </c>
    </row>
    <row r="3744" spans="2:16" x14ac:dyDescent="0.25">
      <c r="B3744" s="177">
        <v>328.14</v>
      </c>
      <c r="C3744" s="177">
        <v>94.08</v>
      </c>
      <c r="D3744" s="177">
        <v>89.45</v>
      </c>
      <c r="E3744" s="177">
        <v>83.75</v>
      </c>
      <c r="F3744" s="177">
        <v>86.67</v>
      </c>
      <c r="G3744" s="177">
        <v>90.12</v>
      </c>
      <c r="K3744" s="194">
        <v>334.97</v>
      </c>
      <c r="L3744" s="194">
        <v>98.04</v>
      </c>
      <c r="M3744" s="194">
        <v>91.88</v>
      </c>
      <c r="N3744" s="194">
        <v>89.3</v>
      </c>
      <c r="O3744" s="3">
        <v>437.32</v>
      </c>
      <c r="P3744" s="2">
        <v>89.955020000000005</v>
      </c>
    </row>
    <row r="3745" spans="2:16" x14ac:dyDescent="0.25">
      <c r="B3745" s="177">
        <v>328.23</v>
      </c>
      <c r="C3745" s="177">
        <v>94.08</v>
      </c>
      <c r="D3745" s="177">
        <v>89.45</v>
      </c>
      <c r="E3745" s="177">
        <v>83.75</v>
      </c>
      <c r="F3745" s="177">
        <v>86.67</v>
      </c>
      <c r="G3745" s="177">
        <v>90.12</v>
      </c>
      <c r="K3745" s="194">
        <v>335.05</v>
      </c>
      <c r="L3745" s="194">
        <v>98.04</v>
      </c>
      <c r="M3745" s="194">
        <v>91.87</v>
      </c>
      <c r="N3745" s="194">
        <v>89.29</v>
      </c>
      <c r="O3745" s="3">
        <v>437.45</v>
      </c>
      <c r="P3745" s="2">
        <v>89.975020000000001</v>
      </c>
    </row>
    <row r="3746" spans="2:16" x14ac:dyDescent="0.25">
      <c r="B3746" s="177">
        <v>328.31</v>
      </c>
      <c r="C3746" s="177">
        <v>94.07</v>
      </c>
      <c r="D3746" s="177">
        <v>89.45</v>
      </c>
      <c r="E3746" s="177">
        <v>83.75</v>
      </c>
      <c r="F3746" s="177">
        <v>86.69</v>
      </c>
      <c r="G3746" s="177">
        <v>90.12</v>
      </c>
      <c r="K3746" s="194">
        <v>335.13</v>
      </c>
      <c r="L3746" s="194">
        <v>98.04</v>
      </c>
      <c r="M3746" s="194">
        <v>91.87</v>
      </c>
      <c r="N3746" s="194">
        <v>89.29</v>
      </c>
      <c r="O3746" s="3">
        <v>437.52</v>
      </c>
      <c r="P3746" s="2">
        <v>89.935019999999994</v>
      </c>
    </row>
    <row r="3747" spans="2:16" x14ac:dyDescent="0.25">
      <c r="B3747" s="177">
        <v>328.39</v>
      </c>
      <c r="C3747" s="177">
        <v>94.07</v>
      </c>
      <c r="D3747" s="177">
        <v>89.45</v>
      </c>
      <c r="E3747" s="177">
        <v>83.74</v>
      </c>
      <c r="F3747" s="177">
        <v>86.66</v>
      </c>
      <c r="G3747" s="177">
        <v>90.12</v>
      </c>
      <c r="K3747" s="194">
        <v>335.22</v>
      </c>
      <c r="L3747" s="194">
        <v>98.04</v>
      </c>
      <c r="M3747" s="194">
        <v>91.86</v>
      </c>
      <c r="N3747" s="194">
        <v>89.29</v>
      </c>
      <c r="O3747" s="3">
        <v>437.65</v>
      </c>
      <c r="P3747" s="2">
        <v>89.925020000000004</v>
      </c>
    </row>
    <row r="3748" spans="2:16" x14ac:dyDescent="0.25">
      <c r="B3748" s="177">
        <v>328.48</v>
      </c>
      <c r="C3748" s="177">
        <v>94.07</v>
      </c>
      <c r="D3748" s="177">
        <v>89.45</v>
      </c>
      <c r="E3748" s="177">
        <v>83.74</v>
      </c>
      <c r="F3748" s="177">
        <v>86.65</v>
      </c>
      <c r="G3748" s="177">
        <v>90.12</v>
      </c>
      <c r="K3748" s="194">
        <v>335.3</v>
      </c>
      <c r="L3748" s="194">
        <v>98.03</v>
      </c>
      <c r="M3748" s="194">
        <v>91.86</v>
      </c>
      <c r="N3748" s="194">
        <v>89.28</v>
      </c>
      <c r="O3748" s="3">
        <v>437.77</v>
      </c>
      <c r="P3748" s="2">
        <v>89.935019999999994</v>
      </c>
    </row>
    <row r="3749" spans="2:16" x14ac:dyDescent="0.25">
      <c r="B3749" s="177">
        <v>328.56</v>
      </c>
      <c r="C3749" s="177">
        <v>94.07</v>
      </c>
      <c r="D3749" s="177">
        <v>89.45</v>
      </c>
      <c r="E3749" s="177">
        <v>83.74</v>
      </c>
      <c r="F3749" s="177">
        <v>86.64</v>
      </c>
      <c r="G3749" s="177">
        <v>90.11</v>
      </c>
      <c r="K3749" s="194">
        <v>335.38</v>
      </c>
      <c r="L3749" s="194">
        <v>98.03</v>
      </c>
      <c r="M3749" s="194">
        <v>91.85</v>
      </c>
      <c r="N3749" s="194">
        <v>89.29</v>
      </c>
      <c r="O3749" s="3">
        <v>437.86</v>
      </c>
      <c r="P3749" s="2">
        <v>89.935019999999994</v>
      </c>
    </row>
    <row r="3750" spans="2:16" x14ac:dyDescent="0.25">
      <c r="B3750" s="177">
        <v>328.64</v>
      </c>
      <c r="C3750" s="177">
        <v>94.07</v>
      </c>
      <c r="D3750" s="177">
        <v>89.44</v>
      </c>
      <c r="E3750" s="177">
        <v>83.74</v>
      </c>
      <c r="F3750" s="177">
        <v>86.64</v>
      </c>
      <c r="G3750" s="177">
        <v>90.11</v>
      </c>
      <c r="K3750" s="194">
        <v>335.46</v>
      </c>
      <c r="L3750" s="194">
        <v>98.03</v>
      </c>
      <c r="M3750" s="194">
        <v>91.84</v>
      </c>
      <c r="N3750" s="194">
        <v>89.27</v>
      </c>
      <c r="O3750" s="3">
        <v>437.98</v>
      </c>
      <c r="P3750" s="2">
        <v>89.935019999999994</v>
      </c>
    </row>
    <row r="3751" spans="2:16" x14ac:dyDescent="0.25">
      <c r="B3751" s="177">
        <v>328.72</v>
      </c>
      <c r="C3751" s="177">
        <v>94.06</v>
      </c>
      <c r="D3751" s="177">
        <v>89.43</v>
      </c>
      <c r="E3751" s="177">
        <v>83.73</v>
      </c>
      <c r="F3751" s="177">
        <v>86.65</v>
      </c>
      <c r="G3751" s="177">
        <v>90.1</v>
      </c>
      <c r="K3751" s="194">
        <v>335.55</v>
      </c>
      <c r="L3751" s="194">
        <v>98.03</v>
      </c>
      <c r="M3751" s="194">
        <v>91.84</v>
      </c>
      <c r="N3751" s="194">
        <v>89.25</v>
      </c>
      <c r="O3751" s="3">
        <v>438.11</v>
      </c>
      <c r="P3751" s="2">
        <v>89.935019999999994</v>
      </c>
    </row>
    <row r="3752" spans="2:16" x14ac:dyDescent="0.25">
      <c r="B3752" s="177">
        <v>328.8</v>
      </c>
      <c r="C3752" s="177">
        <v>94.06</v>
      </c>
      <c r="D3752" s="177">
        <v>89.43</v>
      </c>
      <c r="E3752" s="177">
        <v>83.73</v>
      </c>
      <c r="F3752" s="177">
        <v>86.66</v>
      </c>
      <c r="G3752" s="177">
        <v>90.1</v>
      </c>
      <c r="K3752" s="194">
        <v>335.63</v>
      </c>
      <c r="L3752" s="194">
        <v>98.04</v>
      </c>
      <c r="M3752" s="194">
        <v>91.84</v>
      </c>
      <c r="N3752" s="194">
        <v>89.25</v>
      </c>
      <c r="O3752" s="3">
        <v>438.2</v>
      </c>
      <c r="P3752" s="2">
        <v>89.925020000000004</v>
      </c>
    </row>
    <row r="3753" spans="2:16" x14ac:dyDescent="0.25">
      <c r="B3753" s="177">
        <v>328.88</v>
      </c>
      <c r="C3753" s="177">
        <v>94.06</v>
      </c>
      <c r="D3753" s="177">
        <v>89.42</v>
      </c>
      <c r="E3753" s="177">
        <v>83.73</v>
      </c>
      <c r="F3753" s="177">
        <v>86.67</v>
      </c>
      <c r="G3753" s="177">
        <v>90.1</v>
      </c>
      <c r="K3753" s="194">
        <v>335.72</v>
      </c>
      <c r="L3753" s="194">
        <v>98.06</v>
      </c>
      <c r="M3753" s="194">
        <v>91.84</v>
      </c>
      <c r="N3753" s="194">
        <v>89.24</v>
      </c>
      <c r="O3753" s="3">
        <v>438.32</v>
      </c>
      <c r="P3753" s="2">
        <v>89.915019999999998</v>
      </c>
    </row>
    <row r="3754" spans="2:16" x14ac:dyDescent="0.25">
      <c r="B3754" s="177">
        <v>328.97</v>
      </c>
      <c r="C3754" s="177">
        <v>94.06</v>
      </c>
      <c r="D3754" s="177">
        <v>89.42</v>
      </c>
      <c r="E3754" s="177">
        <v>83.73</v>
      </c>
      <c r="F3754" s="177">
        <v>86.67</v>
      </c>
      <c r="G3754" s="177">
        <v>90.1</v>
      </c>
      <c r="K3754" s="194">
        <v>335.79</v>
      </c>
      <c r="L3754" s="194">
        <v>98.02</v>
      </c>
      <c r="M3754" s="194">
        <v>91.84</v>
      </c>
      <c r="N3754" s="194">
        <v>89.24</v>
      </c>
      <c r="O3754" s="3">
        <v>438.45</v>
      </c>
      <c r="P3754" s="2">
        <v>89.915019999999998</v>
      </c>
    </row>
    <row r="3755" spans="2:16" x14ac:dyDescent="0.25">
      <c r="B3755" s="177">
        <v>329.05</v>
      </c>
      <c r="C3755" s="177">
        <v>94.06</v>
      </c>
      <c r="D3755" s="177">
        <v>89.41</v>
      </c>
      <c r="E3755" s="177">
        <v>83.73</v>
      </c>
      <c r="F3755" s="177">
        <v>86.67</v>
      </c>
      <c r="G3755" s="177">
        <v>90.1</v>
      </c>
      <c r="K3755" s="194">
        <v>335.87</v>
      </c>
      <c r="L3755" s="194">
        <v>98.01</v>
      </c>
      <c r="M3755" s="194">
        <v>91.83</v>
      </c>
      <c r="N3755" s="194">
        <v>89.24</v>
      </c>
      <c r="O3755" s="3">
        <v>438.53</v>
      </c>
      <c r="P3755" s="2">
        <v>89.905019999999993</v>
      </c>
    </row>
    <row r="3756" spans="2:16" x14ac:dyDescent="0.25">
      <c r="B3756" s="177">
        <v>329.14</v>
      </c>
      <c r="C3756" s="177">
        <v>94.06</v>
      </c>
      <c r="D3756" s="177">
        <v>89.41</v>
      </c>
      <c r="E3756" s="177">
        <v>83.73</v>
      </c>
      <c r="F3756" s="177">
        <v>86.66</v>
      </c>
      <c r="G3756" s="177">
        <v>90.09</v>
      </c>
      <c r="K3756" s="194">
        <v>335.95</v>
      </c>
      <c r="L3756" s="194">
        <v>98.01</v>
      </c>
      <c r="M3756" s="194">
        <v>91.83</v>
      </c>
      <c r="N3756" s="194">
        <v>89.25</v>
      </c>
      <c r="O3756" s="3">
        <v>438.66</v>
      </c>
      <c r="P3756" s="2">
        <v>89.905019999999993</v>
      </c>
    </row>
    <row r="3757" spans="2:16" x14ac:dyDescent="0.25">
      <c r="B3757" s="177">
        <v>329.22</v>
      </c>
      <c r="C3757" s="177">
        <v>94.06</v>
      </c>
      <c r="D3757" s="177">
        <v>89.4</v>
      </c>
      <c r="E3757" s="177">
        <v>83.73</v>
      </c>
      <c r="F3757" s="177">
        <v>86.66</v>
      </c>
      <c r="G3757" s="177">
        <v>90.09</v>
      </c>
      <c r="K3757" s="194">
        <v>336.04</v>
      </c>
      <c r="L3757" s="194">
        <v>98.01</v>
      </c>
      <c r="M3757" s="194">
        <v>91.83</v>
      </c>
      <c r="N3757" s="194">
        <v>89.24</v>
      </c>
      <c r="O3757" s="3">
        <v>438.78</v>
      </c>
      <c r="P3757" s="2">
        <v>89.895020000000002</v>
      </c>
    </row>
    <row r="3758" spans="2:16" x14ac:dyDescent="0.25">
      <c r="B3758" s="177">
        <v>329.31</v>
      </c>
      <c r="C3758" s="177">
        <v>94.06</v>
      </c>
      <c r="D3758" s="177">
        <v>89.4</v>
      </c>
      <c r="E3758" s="177">
        <v>83.73</v>
      </c>
      <c r="F3758" s="177">
        <v>86.65</v>
      </c>
      <c r="G3758" s="177">
        <v>90.09</v>
      </c>
      <c r="K3758" s="194">
        <v>336.12</v>
      </c>
      <c r="L3758" s="194">
        <v>98.02</v>
      </c>
      <c r="M3758" s="194">
        <v>91.83</v>
      </c>
      <c r="N3758" s="194">
        <v>89.24</v>
      </c>
      <c r="O3758" s="3">
        <v>438.87</v>
      </c>
      <c r="P3758" s="2">
        <v>89.895020000000002</v>
      </c>
    </row>
    <row r="3759" spans="2:16" x14ac:dyDescent="0.25">
      <c r="B3759" s="177">
        <v>329.39</v>
      </c>
      <c r="C3759" s="177">
        <v>94.06</v>
      </c>
      <c r="D3759" s="177">
        <v>89.39</v>
      </c>
      <c r="E3759" s="177">
        <v>83.73</v>
      </c>
      <c r="F3759" s="177">
        <v>86.65</v>
      </c>
      <c r="G3759" s="177">
        <v>90.09</v>
      </c>
      <c r="K3759" s="194">
        <v>336.2</v>
      </c>
      <c r="L3759" s="194">
        <v>98.02</v>
      </c>
      <c r="M3759" s="194">
        <v>91.82</v>
      </c>
      <c r="N3759" s="194">
        <v>89.23</v>
      </c>
      <c r="O3759" s="3">
        <v>438.99</v>
      </c>
      <c r="P3759" s="2">
        <v>89.895020000000002</v>
      </c>
    </row>
    <row r="3760" spans="2:16" x14ac:dyDescent="0.25">
      <c r="B3760" s="177">
        <v>329.47</v>
      </c>
      <c r="C3760" s="177">
        <v>94.06</v>
      </c>
      <c r="D3760" s="177">
        <v>89.39</v>
      </c>
      <c r="E3760" s="177">
        <v>83.72</v>
      </c>
      <c r="F3760" s="177">
        <v>86.64</v>
      </c>
      <c r="G3760" s="177">
        <v>90.09</v>
      </c>
      <c r="K3760" s="194">
        <v>336.29</v>
      </c>
      <c r="L3760" s="194">
        <v>98.03</v>
      </c>
      <c r="M3760" s="194">
        <v>91.82</v>
      </c>
      <c r="N3760" s="194">
        <v>89.22</v>
      </c>
      <c r="O3760" s="3">
        <v>439.12</v>
      </c>
      <c r="P3760" s="2">
        <v>89.915019999999998</v>
      </c>
    </row>
    <row r="3761" spans="2:16" x14ac:dyDescent="0.25">
      <c r="B3761" s="177">
        <v>329.56</v>
      </c>
      <c r="C3761" s="177">
        <v>94.05</v>
      </c>
      <c r="D3761" s="177">
        <v>89.38</v>
      </c>
      <c r="E3761" s="177">
        <v>83.71</v>
      </c>
      <c r="F3761" s="177">
        <v>86.63</v>
      </c>
      <c r="G3761" s="177">
        <v>90.08</v>
      </c>
      <c r="K3761" s="194">
        <v>336.38</v>
      </c>
      <c r="L3761" s="194">
        <v>98.04</v>
      </c>
      <c r="M3761" s="194">
        <v>91.82</v>
      </c>
      <c r="N3761" s="194">
        <v>89.22</v>
      </c>
      <c r="O3761" s="3">
        <v>439.21</v>
      </c>
      <c r="P3761" s="2">
        <v>89.905019999999993</v>
      </c>
    </row>
    <row r="3762" spans="2:16" x14ac:dyDescent="0.25">
      <c r="B3762" s="177">
        <v>329.64</v>
      </c>
      <c r="C3762" s="177">
        <v>94.05</v>
      </c>
      <c r="D3762" s="177">
        <v>89.38</v>
      </c>
      <c r="E3762" s="177">
        <v>83.7</v>
      </c>
      <c r="F3762" s="177">
        <v>86.63</v>
      </c>
      <c r="G3762" s="177">
        <v>90.08</v>
      </c>
      <c r="K3762" s="194">
        <v>336.46</v>
      </c>
      <c r="L3762" s="194">
        <v>98.05</v>
      </c>
      <c r="M3762" s="194">
        <v>91.82</v>
      </c>
      <c r="N3762" s="194">
        <v>89.21</v>
      </c>
      <c r="O3762" s="3">
        <v>439.33</v>
      </c>
      <c r="P3762" s="2">
        <v>89.885019999999997</v>
      </c>
    </row>
    <row r="3763" spans="2:16" x14ac:dyDescent="0.25">
      <c r="B3763" s="177">
        <v>329.72</v>
      </c>
      <c r="C3763" s="177">
        <v>94.05</v>
      </c>
      <c r="D3763" s="177">
        <v>89.37</v>
      </c>
      <c r="E3763" s="177">
        <v>83.7</v>
      </c>
      <c r="F3763" s="177">
        <v>86.63</v>
      </c>
      <c r="G3763" s="177">
        <v>90.08</v>
      </c>
      <c r="K3763" s="194">
        <v>336.54</v>
      </c>
      <c r="L3763" s="194">
        <v>98.05</v>
      </c>
      <c r="M3763" s="194">
        <v>91.81</v>
      </c>
      <c r="N3763" s="194">
        <v>89.21</v>
      </c>
      <c r="O3763" s="3">
        <v>439.45</v>
      </c>
      <c r="P3763" s="2">
        <v>89.855019999999996</v>
      </c>
    </row>
    <row r="3764" spans="2:16" x14ac:dyDescent="0.25">
      <c r="B3764" s="177">
        <v>329.81</v>
      </c>
      <c r="C3764" s="177">
        <v>94.05</v>
      </c>
      <c r="D3764" s="177">
        <v>89.37</v>
      </c>
      <c r="E3764" s="177">
        <v>83.7</v>
      </c>
      <c r="F3764" s="177">
        <v>86.62</v>
      </c>
      <c r="G3764" s="177">
        <v>90.08</v>
      </c>
      <c r="K3764" s="194">
        <v>336.63</v>
      </c>
      <c r="L3764" s="194">
        <v>98.04</v>
      </c>
      <c r="M3764" s="194">
        <v>91.81</v>
      </c>
      <c r="N3764" s="194">
        <v>89.2</v>
      </c>
      <c r="O3764" s="3">
        <v>439.53</v>
      </c>
      <c r="P3764" s="2">
        <v>89.845020000000005</v>
      </c>
    </row>
    <row r="3765" spans="2:16" x14ac:dyDescent="0.25">
      <c r="B3765" s="177">
        <v>329.89</v>
      </c>
      <c r="C3765" s="177">
        <v>94.05</v>
      </c>
      <c r="D3765" s="177">
        <v>89.36</v>
      </c>
      <c r="E3765" s="177">
        <v>83.7</v>
      </c>
      <c r="F3765" s="177">
        <v>86.62</v>
      </c>
      <c r="G3765" s="177">
        <v>90.08</v>
      </c>
      <c r="K3765" s="194">
        <v>336.71</v>
      </c>
      <c r="L3765" s="194">
        <v>98.04</v>
      </c>
      <c r="M3765" s="194">
        <v>91.81</v>
      </c>
      <c r="N3765" s="194">
        <v>89.19</v>
      </c>
      <c r="O3765" s="3">
        <v>439.66</v>
      </c>
      <c r="P3765" s="2">
        <v>89.83502</v>
      </c>
    </row>
    <row r="3766" spans="2:16" x14ac:dyDescent="0.25">
      <c r="B3766" s="177">
        <v>329.97</v>
      </c>
      <c r="C3766" s="177">
        <v>94.05</v>
      </c>
      <c r="D3766" s="177">
        <v>89.36</v>
      </c>
      <c r="E3766" s="177">
        <v>83.71</v>
      </c>
      <c r="F3766" s="177">
        <v>86.62</v>
      </c>
      <c r="G3766" s="177">
        <v>90.08</v>
      </c>
      <c r="K3766" s="194">
        <v>336.79</v>
      </c>
      <c r="L3766" s="194">
        <v>98.03</v>
      </c>
      <c r="M3766" s="194">
        <v>91.8</v>
      </c>
      <c r="N3766" s="194">
        <v>89.19</v>
      </c>
      <c r="O3766" s="3">
        <v>439.78</v>
      </c>
      <c r="P3766" s="2">
        <v>89.845020000000005</v>
      </c>
    </row>
    <row r="3767" spans="2:16" x14ac:dyDescent="0.25">
      <c r="B3767" s="177">
        <v>330.06</v>
      </c>
      <c r="C3767" s="177">
        <v>94.05</v>
      </c>
      <c r="D3767" s="177">
        <v>89.35</v>
      </c>
      <c r="E3767" s="177">
        <v>83.71</v>
      </c>
      <c r="F3767" s="177">
        <v>86.61</v>
      </c>
      <c r="G3767" s="177">
        <v>90.08</v>
      </c>
      <c r="K3767" s="194">
        <v>336.88</v>
      </c>
      <c r="L3767" s="194">
        <v>98.03</v>
      </c>
      <c r="M3767" s="194">
        <v>91.8</v>
      </c>
      <c r="N3767" s="194">
        <v>89.18</v>
      </c>
      <c r="O3767" s="3">
        <v>439.86</v>
      </c>
      <c r="P3767" s="2">
        <v>89.815020000000004</v>
      </c>
    </row>
    <row r="3768" spans="2:16" x14ac:dyDescent="0.25">
      <c r="B3768" s="177">
        <v>330.14</v>
      </c>
      <c r="C3768" s="177">
        <v>94.04</v>
      </c>
      <c r="D3768" s="177">
        <v>89.35</v>
      </c>
      <c r="E3768" s="177">
        <v>83.71</v>
      </c>
      <c r="F3768" s="177">
        <v>86.61</v>
      </c>
      <c r="G3768" s="177">
        <v>90.07</v>
      </c>
      <c r="K3768" s="194">
        <v>336.96</v>
      </c>
      <c r="L3768" s="194">
        <v>98.03</v>
      </c>
      <c r="M3768" s="194">
        <v>91.8</v>
      </c>
      <c r="N3768" s="194">
        <v>89.18</v>
      </c>
      <c r="O3768" s="3">
        <v>439.99</v>
      </c>
      <c r="P3768" s="2">
        <v>89.825019999999995</v>
      </c>
    </row>
    <row r="3769" spans="2:16" x14ac:dyDescent="0.25">
      <c r="B3769" s="177">
        <v>330.22</v>
      </c>
      <c r="C3769" s="177">
        <v>94.04</v>
      </c>
      <c r="D3769" s="177">
        <v>89.34</v>
      </c>
      <c r="E3769" s="177">
        <v>83.7</v>
      </c>
      <c r="F3769" s="177">
        <v>86.61</v>
      </c>
      <c r="G3769" s="177">
        <v>90.07</v>
      </c>
      <c r="K3769" s="194">
        <v>337.05</v>
      </c>
      <c r="L3769" s="194">
        <v>98.03</v>
      </c>
      <c r="M3769" s="194">
        <v>91.8</v>
      </c>
      <c r="N3769" s="194">
        <v>89.17</v>
      </c>
      <c r="O3769" s="3">
        <v>440.11</v>
      </c>
      <c r="P3769" s="2">
        <v>89.845020000000005</v>
      </c>
    </row>
    <row r="3770" spans="2:16" x14ac:dyDescent="0.25">
      <c r="B3770" s="177">
        <v>330.31</v>
      </c>
      <c r="C3770" s="177">
        <v>94.04</v>
      </c>
      <c r="D3770" s="177">
        <v>89.34</v>
      </c>
      <c r="E3770" s="177">
        <v>83.7</v>
      </c>
      <c r="F3770" s="177">
        <v>86.6</v>
      </c>
      <c r="G3770" s="177">
        <v>90.07</v>
      </c>
      <c r="K3770" s="194">
        <v>337.13</v>
      </c>
      <c r="L3770" s="194">
        <v>98.03</v>
      </c>
      <c r="M3770" s="194">
        <v>91.79</v>
      </c>
      <c r="N3770" s="194">
        <v>89.17</v>
      </c>
      <c r="O3770" s="3">
        <v>440.2</v>
      </c>
      <c r="P3770" s="2">
        <v>89.855019999999996</v>
      </c>
    </row>
    <row r="3771" spans="2:16" x14ac:dyDescent="0.25">
      <c r="B3771" s="177">
        <v>330.39</v>
      </c>
      <c r="C3771" s="177">
        <v>94.04</v>
      </c>
      <c r="D3771" s="177">
        <v>89.33</v>
      </c>
      <c r="E3771" s="177">
        <v>83.7</v>
      </c>
      <c r="F3771" s="177">
        <v>86.6</v>
      </c>
      <c r="G3771" s="177">
        <v>90.06</v>
      </c>
      <c r="K3771" s="194">
        <v>337.21</v>
      </c>
      <c r="L3771" s="194">
        <v>98.03</v>
      </c>
      <c r="M3771" s="194">
        <v>91.78</v>
      </c>
      <c r="N3771" s="194">
        <v>89.16</v>
      </c>
      <c r="O3771" s="3">
        <v>440.32</v>
      </c>
      <c r="P3771" s="2">
        <v>89.845020000000005</v>
      </c>
    </row>
    <row r="3772" spans="2:16" x14ac:dyDescent="0.25">
      <c r="B3772" s="177">
        <v>330.48</v>
      </c>
      <c r="C3772" s="177">
        <v>94.04</v>
      </c>
      <c r="D3772" s="177">
        <v>89.33</v>
      </c>
      <c r="E3772" s="177">
        <v>83.7</v>
      </c>
      <c r="F3772" s="177">
        <v>86.6</v>
      </c>
      <c r="G3772" s="177">
        <v>90.06</v>
      </c>
      <c r="K3772" s="194">
        <v>337.3</v>
      </c>
      <c r="L3772" s="194">
        <v>98.03</v>
      </c>
      <c r="M3772" s="194">
        <v>91.78</v>
      </c>
      <c r="N3772" s="194">
        <v>89.16</v>
      </c>
      <c r="O3772" s="3">
        <v>440.45</v>
      </c>
      <c r="P3772" s="2">
        <v>89.845020000000005</v>
      </c>
    </row>
    <row r="3773" spans="2:16" x14ac:dyDescent="0.25">
      <c r="B3773" s="177">
        <v>330.56</v>
      </c>
      <c r="C3773" s="177">
        <v>94.04</v>
      </c>
      <c r="D3773" s="177">
        <v>89.32</v>
      </c>
      <c r="E3773" s="177">
        <v>83.7</v>
      </c>
      <c r="F3773" s="177">
        <v>86.6</v>
      </c>
      <c r="G3773" s="177">
        <v>90.05</v>
      </c>
      <c r="K3773" s="194">
        <v>337.38</v>
      </c>
      <c r="L3773" s="194">
        <v>98.03</v>
      </c>
      <c r="M3773" s="194">
        <v>91.78</v>
      </c>
      <c r="N3773" s="194">
        <v>89.15</v>
      </c>
      <c r="O3773" s="3">
        <v>440.57</v>
      </c>
      <c r="P3773" s="2">
        <v>89.825019999999995</v>
      </c>
    </row>
    <row r="3774" spans="2:16" x14ac:dyDescent="0.25">
      <c r="B3774" s="177">
        <v>330.64</v>
      </c>
      <c r="C3774" s="177">
        <v>94.04</v>
      </c>
      <c r="D3774" s="177">
        <v>89.31</v>
      </c>
      <c r="E3774" s="177">
        <v>83.69</v>
      </c>
      <c r="F3774" s="177">
        <v>86.6</v>
      </c>
      <c r="G3774" s="177">
        <v>90.05</v>
      </c>
      <c r="K3774" s="194">
        <v>337.46</v>
      </c>
      <c r="L3774" s="194">
        <v>98.03</v>
      </c>
      <c r="M3774" s="194">
        <v>91.78</v>
      </c>
      <c r="N3774" s="194">
        <v>89.15</v>
      </c>
      <c r="O3774" s="3">
        <v>440.7</v>
      </c>
      <c r="P3774" s="2">
        <v>89.825019999999995</v>
      </c>
    </row>
    <row r="3775" spans="2:16" x14ac:dyDescent="0.25">
      <c r="B3775" s="177">
        <v>330.72</v>
      </c>
      <c r="C3775" s="177">
        <v>94.03</v>
      </c>
      <c r="D3775" s="177">
        <v>89.31</v>
      </c>
      <c r="E3775" s="177">
        <v>83.69</v>
      </c>
      <c r="F3775" s="177">
        <v>86.59</v>
      </c>
      <c r="G3775" s="177">
        <v>90.04</v>
      </c>
      <c r="K3775" s="194">
        <v>337.55</v>
      </c>
      <c r="L3775" s="194">
        <v>98.03</v>
      </c>
      <c r="M3775" s="194">
        <v>91.78</v>
      </c>
      <c r="N3775" s="194">
        <v>89.14</v>
      </c>
      <c r="O3775" s="3">
        <v>440.78</v>
      </c>
      <c r="P3775" s="2">
        <v>89.825019999999995</v>
      </c>
    </row>
    <row r="3776" spans="2:16" x14ac:dyDescent="0.25">
      <c r="B3776" s="177">
        <v>330.8</v>
      </c>
      <c r="C3776" s="177">
        <v>94.03</v>
      </c>
      <c r="D3776" s="177">
        <v>89.3</v>
      </c>
      <c r="E3776" s="177">
        <v>83.69</v>
      </c>
      <c r="F3776" s="177">
        <v>86.59</v>
      </c>
      <c r="G3776" s="177">
        <v>90.04</v>
      </c>
      <c r="K3776" s="194">
        <v>337.63</v>
      </c>
      <c r="L3776" s="194">
        <v>98.03</v>
      </c>
      <c r="M3776" s="194">
        <v>91.78</v>
      </c>
      <c r="N3776" s="194">
        <v>89.13</v>
      </c>
      <c r="O3776" s="3">
        <v>440.91</v>
      </c>
      <c r="P3776" s="2">
        <v>89.815020000000004</v>
      </c>
    </row>
    <row r="3777" spans="2:16" x14ac:dyDescent="0.25">
      <c r="B3777" s="177">
        <v>330.89</v>
      </c>
      <c r="C3777" s="177">
        <v>94.03</v>
      </c>
      <c r="D3777" s="177">
        <v>89.3</v>
      </c>
      <c r="E3777" s="177">
        <v>83.7</v>
      </c>
      <c r="F3777" s="177">
        <v>86.59</v>
      </c>
      <c r="G3777" s="177">
        <v>90.04</v>
      </c>
      <c r="K3777" s="194">
        <v>337.72</v>
      </c>
      <c r="L3777" s="194">
        <v>98.03</v>
      </c>
      <c r="M3777" s="194">
        <v>91.8</v>
      </c>
      <c r="N3777" s="194">
        <v>89.13</v>
      </c>
      <c r="O3777" s="3">
        <v>441.04</v>
      </c>
      <c r="P3777" s="2">
        <v>89.815020000000004</v>
      </c>
    </row>
    <row r="3778" spans="2:16" x14ac:dyDescent="0.25">
      <c r="B3778" s="177">
        <v>330.97</v>
      </c>
      <c r="C3778" s="177">
        <v>94.03</v>
      </c>
      <c r="D3778" s="177">
        <v>89.3</v>
      </c>
      <c r="E3778" s="177">
        <v>83.7</v>
      </c>
      <c r="F3778" s="177">
        <v>86.59</v>
      </c>
      <c r="G3778" s="177">
        <v>90.04</v>
      </c>
      <c r="K3778" s="194">
        <v>337.8</v>
      </c>
      <c r="L3778" s="194">
        <v>98.03</v>
      </c>
      <c r="M3778" s="194">
        <v>91.79</v>
      </c>
      <c r="N3778" s="194">
        <v>89.12</v>
      </c>
      <c r="O3778" s="3">
        <v>441.12</v>
      </c>
      <c r="P3778" s="2">
        <v>89.805019999999999</v>
      </c>
    </row>
    <row r="3779" spans="2:16" x14ac:dyDescent="0.25">
      <c r="B3779" s="177">
        <v>331.06</v>
      </c>
      <c r="C3779" s="177">
        <v>94.03</v>
      </c>
      <c r="D3779" s="177">
        <v>89.29</v>
      </c>
      <c r="E3779" s="177">
        <v>83.7</v>
      </c>
      <c r="F3779" s="177">
        <v>86.59</v>
      </c>
      <c r="G3779" s="177">
        <v>90.04</v>
      </c>
      <c r="K3779" s="194">
        <v>337.88</v>
      </c>
      <c r="L3779" s="194">
        <v>98.03</v>
      </c>
      <c r="M3779" s="194">
        <v>91.75</v>
      </c>
      <c r="N3779" s="194">
        <v>89.12</v>
      </c>
      <c r="O3779" s="3">
        <v>441.24</v>
      </c>
      <c r="P3779" s="2">
        <v>89.805019999999999</v>
      </c>
    </row>
    <row r="3780" spans="2:16" x14ac:dyDescent="0.25">
      <c r="B3780" s="177">
        <v>331.14</v>
      </c>
      <c r="C3780" s="177">
        <v>94.03</v>
      </c>
      <c r="D3780" s="177">
        <v>89.28</v>
      </c>
      <c r="E3780" s="177">
        <v>83.7</v>
      </c>
      <c r="F3780" s="177">
        <v>86.58</v>
      </c>
      <c r="G3780" s="177">
        <v>90.04</v>
      </c>
      <c r="K3780" s="194">
        <v>337.96</v>
      </c>
      <c r="L3780" s="194">
        <v>98.02</v>
      </c>
      <c r="M3780" s="194">
        <v>91.74</v>
      </c>
      <c r="N3780" s="194">
        <v>89.11</v>
      </c>
      <c r="O3780" s="3">
        <v>441.37</v>
      </c>
      <c r="P3780" s="2">
        <v>89.805019999999999</v>
      </c>
    </row>
    <row r="3781" spans="2:16" x14ac:dyDescent="0.25">
      <c r="B3781" s="177">
        <v>331.22</v>
      </c>
      <c r="C3781" s="177">
        <v>94.03</v>
      </c>
      <c r="D3781" s="177">
        <v>89.28</v>
      </c>
      <c r="E3781" s="177">
        <v>83.69</v>
      </c>
      <c r="F3781" s="177">
        <v>86.58</v>
      </c>
      <c r="G3781" s="177">
        <v>90.03</v>
      </c>
      <c r="K3781" s="194">
        <v>338.05</v>
      </c>
      <c r="L3781" s="194">
        <v>98.02</v>
      </c>
      <c r="M3781" s="194">
        <v>91.74</v>
      </c>
      <c r="N3781" s="194">
        <v>89.1</v>
      </c>
      <c r="O3781" s="3">
        <v>441.46</v>
      </c>
      <c r="P3781" s="2">
        <v>89.845020000000005</v>
      </c>
    </row>
    <row r="3782" spans="2:16" x14ac:dyDescent="0.25">
      <c r="B3782" s="177">
        <v>331.31</v>
      </c>
      <c r="C3782" s="177">
        <v>94.02</v>
      </c>
      <c r="D3782" s="177">
        <v>89.27</v>
      </c>
      <c r="E3782" s="177">
        <v>83.69</v>
      </c>
      <c r="F3782" s="177">
        <v>86.58</v>
      </c>
      <c r="G3782" s="177">
        <v>90.03</v>
      </c>
      <c r="K3782" s="194">
        <v>338.13</v>
      </c>
      <c r="L3782" s="194">
        <v>98.01</v>
      </c>
      <c r="M3782" s="194">
        <v>91.74</v>
      </c>
      <c r="N3782" s="194">
        <v>89.1</v>
      </c>
      <c r="O3782" s="3">
        <v>441.57</v>
      </c>
      <c r="P3782" s="2">
        <v>89.795019999999994</v>
      </c>
    </row>
    <row r="3783" spans="2:16" x14ac:dyDescent="0.25">
      <c r="B3783" s="177">
        <v>331.39</v>
      </c>
      <c r="C3783" s="177">
        <v>94.02</v>
      </c>
      <c r="D3783" s="177">
        <v>89.27</v>
      </c>
      <c r="E3783" s="177">
        <v>83.68</v>
      </c>
      <c r="F3783" s="177">
        <v>86.58</v>
      </c>
      <c r="G3783" s="177">
        <v>90.03</v>
      </c>
      <c r="K3783" s="194">
        <v>338.21</v>
      </c>
      <c r="L3783" s="194">
        <v>98.01</v>
      </c>
      <c r="M3783" s="194">
        <v>91.74</v>
      </c>
      <c r="N3783" s="194">
        <v>89.09</v>
      </c>
      <c r="O3783" s="3">
        <v>441.7</v>
      </c>
      <c r="P3783" s="2">
        <v>89.775019999999998</v>
      </c>
    </row>
    <row r="3784" spans="2:16" x14ac:dyDescent="0.25">
      <c r="B3784" s="177">
        <v>331.47</v>
      </c>
      <c r="C3784" s="177">
        <v>94.02</v>
      </c>
      <c r="D3784" s="177">
        <v>89.26</v>
      </c>
      <c r="E3784" s="177">
        <v>83.68</v>
      </c>
      <c r="F3784" s="177">
        <v>86.58</v>
      </c>
      <c r="G3784" s="177">
        <v>90.02</v>
      </c>
      <c r="K3784" s="194">
        <v>338.29</v>
      </c>
      <c r="L3784" s="194">
        <v>98.01</v>
      </c>
      <c r="M3784" s="194">
        <v>91.74</v>
      </c>
      <c r="N3784" s="194">
        <v>89.09</v>
      </c>
      <c r="O3784" s="3">
        <v>441.78</v>
      </c>
      <c r="P3784" s="2">
        <v>89.765020000000007</v>
      </c>
    </row>
    <row r="3785" spans="2:16" x14ac:dyDescent="0.25">
      <c r="B3785" s="177">
        <v>331.56</v>
      </c>
      <c r="C3785" s="177">
        <v>94.02</v>
      </c>
      <c r="D3785" s="177">
        <v>89.26</v>
      </c>
      <c r="E3785" s="177">
        <v>83.67</v>
      </c>
      <c r="F3785" s="177">
        <v>86.58</v>
      </c>
      <c r="G3785" s="177">
        <v>90.02</v>
      </c>
      <c r="K3785" s="194">
        <v>338.38</v>
      </c>
      <c r="L3785" s="194">
        <v>98.02</v>
      </c>
      <c r="M3785" s="194">
        <v>91.74</v>
      </c>
      <c r="N3785" s="194">
        <v>89.08</v>
      </c>
      <c r="O3785" s="3">
        <v>441.9</v>
      </c>
      <c r="P3785" s="2">
        <v>89.755020000000002</v>
      </c>
    </row>
    <row r="3786" spans="2:16" x14ac:dyDescent="0.25">
      <c r="B3786" s="177">
        <v>331.64</v>
      </c>
      <c r="C3786" s="177">
        <v>94.02</v>
      </c>
      <c r="D3786" s="177">
        <v>89.25</v>
      </c>
      <c r="E3786" s="177">
        <v>83.67</v>
      </c>
      <c r="F3786" s="177">
        <v>86.57</v>
      </c>
      <c r="G3786" s="177">
        <v>90.01</v>
      </c>
      <c r="K3786" s="194">
        <v>338.46</v>
      </c>
      <c r="L3786" s="194">
        <v>98.02</v>
      </c>
      <c r="M3786" s="194">
        <v>91.75</v>
      </c>
      <c r="N3786" s="194">
        <v>89.08</v>
      </c>
      <c r="O3786" s="3">
        <v>442.03</v>
      </c>
      <c r="P3786" s="2">
        <v>89.745019999999997</v>
      </c>
    </row>
    <row r="3787" spans="2:16" x14ac:dyDescent="0.25">
      <c r="B3787" s="177">
        <v>331.72</v>
      </c>
      <c r="C3787" s="177">
        <v>94.02</v>
      </c>
      <c r="D3787" s="177">
        <v>89.25</v>
      </c>
      <c r="E3787" s="177">
        <v>83.67</v>
      </c>
      <c r="F3787" s="177">
        <v>86.57</v>
      </c>
      <c r="G3787" s="177">
        <v>90.01</v>
      </c>
      <c r="K3787" s="194">
        <v>338.54</v>
      </c>
      <c r="L3787" s="194">
        <v>98.02</v>
      </c>
      <c r="M3787" s="194">
        <v>91.76</v>
      </c>
      <c r="N3787" s="194">
        <v>89.07</v>
      </c>
      <c r="O3787" s="3">
        <v>442.11</v>
      </c>
      <c r="P3787" s="2">
        <v>89.745019999999997</v>
      </c>
    </row>
    <row r="3788" spans="2:16" x14ac:dyDescent="0.25">
      <c r="B3788" s="177">
        <v>331.81</v>
      </c>
      <c r="C3788" s="177">
        <v>94.02</v>
      </c>
      <c r="D3788" s="177">
        <v>89.24</v>
      </c>
      <c r="E3788" s="177">
        <v>83.67</v>
      </c>
      <c r="F3788" s="177">
        <v>86.57</v>
      </c>
      <c r="G3788" s="177">
        <v>90.01</v>
      </c>
      <c r="K3788" s="194">
        <v>338.63</v>
      </c>
      <c r="L3788" s="194">
        <v>98.02</v>
      </c>
      <c r="M3788" s="194">
        <v>91.79</v>
      </c>
      <c r="N3788" s="194">
        <v>89.07</v>
      </c>
      <c r="O3788" s="3">
        <v>442.24</v>
      </c>
      <c r="P3788" s="2">
        <v>89.755020000000002</v>
      </c>
    </row>
    <row r="3789" spans="2:16" x14ac:dyDescent="0.25">
      <c r="B3789" s="177">
        <v>331.89</v>
      </c>
      <c r="C3789" s="177">
        <v>94.02</v>
      </c>
      <c r="D3789" s="177">
        <v>89.24</v>
      </c>
      <c r="E3789" s="177">
        <v>83.67</v>
      </c>
      <c r="F3789" s="177">
        <v>86.56</v>
      </c>
      <c r="G3789" s="177">
        <v>90.01</v>
      </c>
      <c r="K3789" s="194">
        <v>338.71</v>
      </c>
      <c r="L3789" s="194">
        <v>98.03</v>
      </c>
      <c r="M3789" s="194">
        <v>91.78</v>
      </c>
      <c r="N3789" s="194">
        <v>89.06</v>
      </c>
      <c r="O3789" s="3">
        <v>442.37</v>
      </c>
      <c r="P3789" s="2">
        <v>89.775019999999998</v>
      </c>
    </row>
    <row r="3790" spans="2:16" x14ac:dyDescent="0.25">
      <c r="B3790" s="177">
        <v>331.97</v>
      </c>
      <c r="C3790" s="177">
        <v>94.02</v>
      </c>
      <c r="D3790" s="177">
        <v>89.23</v>
      </c>
      <c r="E3790" s="177">
        <v>83.67</v>
      </c>
      <c r="F3790" s="177">
        <v>86.56</v>
      </c>
      <c r="G3790" s="177">
        <v>90</v>
      </c>
      <c r="K3790" s="194">
        <v>338.8</v>
      </c>
      <c r="L3790" s="194">
        <v>98.03</v>
      </c>
      <c r="M3790" s="194">
        <v>91.77</v>
      </c>
      <c r="N3790" s="194">
        <v>89.06</v>
      </c>
      <c r="O3790" s="3">
        <v>442.45</v>
      </c>
      <c r="P3790" s="2">
        <v>89.765020000000007</v>
      </c>
    </row>
    <row r="3791" spans="2:16" x14ac:dyDescent="0.25">
      <c r="B3791" s="177">
        <v>332.06</v>
      </c>
      <c r="C3791" s="177">
        <v>94.02</v>
      </c>
      <c r="D3791" s="177">
        <v>89.23</v>
      </c>
      <c r="E3791" s="177">
        <v>83.67</v>
      </c>
      <c r="F3791" s="177">
        <v>86.56</v>
      </c>
      <c r="G3791" s="177">
        <v>90</v>
      </c>
      <c r="K3791" s="194">
        <v>338.88</v>
      </c>
      <c r="L3791" s="194">
        <v>98.03</v>
      </c>
      <c r="M3791" s="194">
        <v>91.76</v>
      </c>
      <c r="N3791" s="194">
        <v>89.05</v>
      </c>
      <c r="O3791" s="3">
        <v>442.58</v>
      </c>
      <c r="P3791" s="2">
        <v>89.755020000000002</v>
      </c>
    </row>
    <row r="3792" spans="2:16" x14ac:dyDescent="0.25">
      <c r="B3792" s="177">
        <v>332.14</v>
      </c>
      <c r="C3792" s="177">
        <v>94.01</v>
      </c>
      <c r="D3792" s="177">
        <v>89.22</v>
      </c>
      <c r="E3792" s="177">
        <v>83.67</v>
      </c>
      <c r="F3792" s="177">
        <v>86.55</v>
      </c>
      <c r="G3792" s="177">
        <v>90</v>
      </c>
      <c r="K3792" s="194">
        <v>338.96</v>
      </c>
      <c r="L3792" s="194">
        <v>98.03</v>
      </c>
      <c r="M3792" s="194">
        <v>91.76</v>
      </c>
      <c r="N3792" s="194">
        <v>89.04</v>
      </c>
      <c r="O3792" s="3">
        <v>442.7</v>
      </c>
      <c r="P3792" s="2">
        <v>89.745019999999997</v>
      </c>
    </row>
    <row r="3793" spans="2:16" x14ac:dyDescent="0.25">
      <c r="B3793" s="177">
        <v>332.23</v>
      </c>
      <c r="C3793" s="177">
        <v>94.01</v>
      </c>
      <c r="D3793" s="177">
        <v>89.22</v>
      </c>
      <c r="E3793" s="177">
        <v>83.66</v>
      </c>
      <c r="F3793" s="177">
        <v>86.55</v>
      </c>
      <c r="G3793" s="177">
        <v>90</v>
      </c>
      <c r="K3793" s="194">
        <v>339.05</v>
      </c>
      <c r="L3793" s="194">
        <v>98.03</v>
      </c>
      <c r="M3793" s="194">
        <v>91.75</v>
      </c>
      <c r="N3793" s="194">
        <v>89.04</v>
      </c>
      <c r="O3793" s="3">
        <v>442.78</v>
      </c>
      <c r="P3793" s="2">
        <v>89.745019999999997</v>
      </c>
    </row>
    <row r="3794" spans="2:16" x14ac:dyDescent="0.25">
      <c r="B3794" s="177">
        <v>332.31</v>
      </c>
      <c r="C3794" s="177">
        <v>94.01</v>
      </c>
      <c r="D3794" s="177">
        <v>89.21</v>
      </c>
      <c r="E3794" s="177">
        <v>83.66</v>
      </c>
      <c r="F3794" s="177">
        <v>86.55</v>
      </c>
      <c r="G3794" s="177">
        <v>89.99</v>
      </c>
      <c r="K3794" s="194">
        <v>339.13</v>
      </c>
      <c r="L3794" s="194">
        <v>98.02</v>
      </c>
      <c r="M3794" s="194">
        <v>91.75</v>
      </c>
      <c r="N3794" s="194">
        <v>89.03</v>
      </c>
      <c r="O3794" s="3">
        <v>442.91</v>
      </c>
      <c r="P3794" s="2">
        <v>89.735020000000006</v>
      </c>
    </row>
    <row r="3795" spans="2:16" x14ac:dyDescent="0.25">
      <c r="B3795" s="177">
        <v>332.39</v>
      </c>
      <c r="C3795" s="177">
        <v>94.01</v>
      </c>
      <c r="D3795" s="177">
        <v>89.21</v>
      </c>
      <c r="E3795" s="177">
        <v>83.66</v>
      </c>
      <c r="F3795" s="177">
        <v>86.55</v>
      </c>
      <c r="G3795" s="177">
        <v>89.99</v>
      </c>
      <c r="K3795" s="194">
        <v>339.21</v>
      </c>
      <c r="L3795" s="194">
        <v>98.02</v>
      </c>
      <c r="M3795" s="194">
        <v>91.74</v>
      </c>
      <c r="N3795" s="194">
        <v>89.02</v>
      </c>
      <c r="O3795" s="3">
        <v>443.04</v>
      </c>
      <c r="P3795" s="2">
        <v>89.735020000000006</v>
      </c>
    </row>
    <row r="3796" spans="2:16" x14ac:dyDescent="0.25">
      <c r="B3796" s="177">
        <v>332.48</v>
      </c>
      <c r="C3796" s="177">
        <v>94.01</v>
      </c>
      <c r="D3796" s="177">
        <v>89.2</v>
      </c>
      <c r="E3796" s="177">
        <v>83.66</v>
      </c>
      <c r="F3796" s="177">
        <v>86.54</v>
      </c>
      <c r="G3796" s="177">
        <v>89.99</v>
      </c>
      <c r="K3796" s="194">
        <v>339.3</v>
      </c>
      <c r="L3796" s="194">
        <v>98.02</v>
      </c>
      <c r="M3796" s="194">
        <v>91.73</v>
      </c>
      <c r="N3796" s="194">
        <v>89.02</v>
      </c>
      <c r="O3796" s="3">
        <v>443.12</v>
      </c>
      <c r="P3796" s="2">
        <v>89.725020000000001</v>
      </c>
    </row>
    <row r="3797" spans="2:16" x14ac:dyDescent="0.25">
      <c r="B3797" s="177">
        <v>332.56</v>
      </c>
      <c r="C3797" s="177">
        <v>94.01</v>
      </c>
      <c r="D3797" s="177">
        <v>89.19</v>
      </c>
      <c r="E3797" s="177">
        <v>83.65</v>
      </c>
      <c r="F3797" s="177">
        <v>86.54</v>
      </c>
      <c r="G3797" s="177">
        <v>89.98</v>
      </c>
      <c r="K3797" s="194">
        <v>339.38</v>
      </c>
      <c r="L3797" s="194">
        <v>98.02</v>
      </c>
      <c r="M3797" s="194">
        <v>91.72</v>
      </c>
      <c r="N3797" s="194">
        <v>89.01</v>
      </c>
      <c r="O3797" s="3">
        <v>443.24</v>
      </c>
      <c r="P3797" s="2">
        <v>89.725020000000001</v>
      </c>
    </row>
    <row r="3798" spans="2:16" x14ac:dyDescent="0.25">
      <c r="B3798" s="177">
        <v>332.64</v>
      </c>
      <c r="C3798" s="177">
        <v>94.01</v>
      </c>
      <c r="D3798" s="177">
        <v>89.19</v>
      </c>
      <c r="E3798" s="177">
        <v>83.65</v>
      </c>
      <c r="F3798" s="177">
        <v>86.54</v>
      </c>
      <c r="G3798" s="177">
        <v>89.98</v>
      </c>
      <c r="K3798" s="194">
        <v>339.46</v>
      </c>
      <c r="L3798" s="194">
        <v>98.03</v>
      </c>
      <c r="M3798" s="194">
        <v>91.72</v>
      </c>
      <c r="N3798" s="194">
        <v>89.01</v>
      </c>
      <c r="O3798" s="3">
        <v>443.37</v>
      </c>
      <c r="P3798" s="2">
        <v>89.725020000000001</v>
      </c>
    </row>
    <row r="3799" spans="2:16" x14ac:dyDescent="0.25">
      <c r="B3799" s="177">
        <v>332.73</v>
      </c>
      <c r="C3799" s="177">
        <v>94.01</v>
      </c>
      <c r="D3799" s="177">
        <v>89.18</v>
      </c>
      <c r="E3799" s="177">
        <v>83.65</v>
      </c>
      <c r="F3799" s="177">
        <v>86.54</v>
      </c>
      <c r="G3799" s="177">
        <v>89.98</v>
      </c>
      <c r="K3799" s="194">
        <v>339.55</v>
      </c>
      <c r="L3799" s="194">
        <v>98.03</v>
      </c>
      <c r="M3799" s="194">
        <v>91.72</v>
      </c>
      <c r="N3799" s="194">
        <v>89</v>
      </c>
      <c r="O3799" s="3">
        <v>443.45</v>
      </c>
      <c r="P3799" s="2">
        <v>89.715019999999996</v>
      </c>
    </row>
    <row r="3800" spans="2:16" x14ac:dyDescent="0.25">
      <c r="B3800" s="177">
        <v>332.81</v>
      </c>
      <c r="C3800" s="177">
        <v>94.01</v>
      </c>
      <c r="D3800" s="177">
        <v>89.18</v>
      </c>
      <c r="E3800" s="177">
        <v>83.65</v>
      </c>
      <c r="F3800" s="177">
        <v>86.53</v>
      </c>
      <c r="G3800" s="177">
        <v>89.98</v>
      </c>
      <c r="K3800" s="194">
        <v>339.63</v>
      </c>
      <c r="L3800" s="194">
        <v>98.03</v>
      </c>
      <c r="M3800" s="194">
        <v>91.72</v>
      </c>
      <c r="N3800" s="194">
        <v>89</v>
      </c>
      <c r="O3800" s="3">
        <v>443.58</v>
      </c>
      <c r="P3800" s="2">
        <v>89.705020000000005</v>
      </c>
    </row>
    <row r="3801" spans="2:16" x14ac:dyDescent="0.25">
      <c r="B3801" s="177">
        <v>332.9</v>
      </c>
      <c r="C3801" s="177">
        <v>94</v>
      </c>
      <c r="D3801" s="177">
        <v>89.17</v>
      </c>
      <c r="E3801" s="177">
        <v>83.65</v>
      </c>
      <c r="F3801" s="177">
        <v>86.53</v>
      </c>
      <c r="G3801" s="177">
        <v>89.97</v>
      </c>
      <c r="K3801" s="194">
        <v>339.71</v>
      </c>
      <c r="L3801" s="194">
        <v>98.03</v>
      </c>
      <c r="M3801" s="194">
        <v>91.71</v>
      </c>
      <c r="N3801" s="194">
        <v>88.99</v>
      </c>
      <c r="O3801" s="3">
        <v>443.7</v>
      </c>
      <c r="P3801" s="2">
        <v>89.69502</v>
      </c>
    </row>
    <row r="3802" spans="2:16" x14ac:dyDescent="0.25">
      <c r="B3802" s="177">
        <v>332.98</v>
      </c>
      <c r="C3802" s="177">
        <v>94</v>
      </c>
      <c r="D3802" s="177">
        <v>89.17</v>
      </c>
      <c r="E3802" s="177">
        <v>83.65</v>
      </c>
      <c r="F3802" s="177">
        <v>86.53</v>
      </c>
      <c r="G3802" s="177">
        <v>89.97</v>
      </c>
      <c r="K3802" s="194">
        <v>339.8</v>
      </c>
      <c r="L3802" s="194">
        <v>98.03</v>
      </c>
      <c r="M3802" s="194">
        <v>91.71</v>
      </c>
      <c r="N3802" s="194">
        <v>88.99</v>
      </c>
      <c r="O3802" s="3">
        <v>443.78</v>
      </c>
      <c r="P3802" s="2">
        <v>89.685019999999994</v>
      </c>
    </row>
    <row r="3803" spans="2:16" x14ac:dyDescent="0.25">
      <c r="B3803" s="177">
        <v>333.06</v>
      </c>
      <c r="C3803" s="177">
        <v>94</v>
      </c>
      <c r="D3803" s="177">
        <v>89.16</v>
      </c>
      <c r="E3803" s="177">
        <v>83.64</v>
      </c>
      <c r="F3803" s="177">
        <v>86.53</v>
      </c>
      <c r="G3803" s="177">
        <v>89.97</v>
      </c>
      <c r="K3803" s="194">
        <v>339.88</v>
      </c>
      <c r="L3803" s="194">
        <v>98.03</v>
      </c>
      <c r="M3803" s="194">
        <v>91.71</v>
      </c>
      <c r="N3803" s="194">
        <v>88.98</v>
      </c>
      <c r="O3803" s="3">
        <v>443.91</v>
      </c>
      <c r="P3803" s="2">
        <v>89.685019999999994</v>
      </c>
    </row>
    <row r="3804" spans="2:16" x14ac:dyDescent="0.25">
      <c r="B3804" s="177">
        <v>333.15</v>
      </c>
      <c r="C3804" s="177">
        <v>94</v>
      </c>
      <c r="D3804" s="177">
        <v>89.16</v>
      </c>
      <c r="E3804" s="177">
        <v>83.64</v>
      </c>
      <c r="F3804" s="177">
        <v>86.52</v>
      </c>
      <c r="G3804" s="177">
        <v>89.96</v>
      </c>
      <c r="K3804" s="194">
        <v>339.97</v>
      </c>
      <c r="L3804" s="194">
        <v>98.03</v>
      </c>
      <c r="M3804" s="194">
        <v>91.71</v>
      </c>
      <c r="N3804" s="194">
        <v>88.97</v>
      </c>
      <c r="O3804" s="3">
        <v>444.03</v>
      </c>
      <c r="P3804" s="2">
        <v>89.675020000000004</v>
      </c>
    </row>
    <row r="3805" spans="2:16" x14ac:dyDescent="0.25">
      <c r="B3805" s="177">
        <v>333.23</v>
      </c>
      <c r="C3805" s="177">
        <v>94</v>
      </c>
      <c r="D3805" s="177">
        <v>89.15</v>
      </c>
      <c r="E3805" s="177">
        <v>83.64</v>
      </c>
      <c r="F3805" s="177">
        <v>86.52</v>
      </c>
      <c r="G3805" s="177">
        <v>89.96</v>
      </c>
      <c r="K3805" s="194">
        <v>340.05</v>
      </c>
      <c r="L3805" s="194">
        <v>98.03</v>
      </c>
      <c r="M3805" s="194">
        <v>91.7</v>
      </c>
      <c r="N3805" s="194">
        <v>88.97</v>
      </c>
      <c r="O3805" s="3">
        <v>444.11</v>
      </c>
      <c r="P3805" s="2">
        <v>89.675020000000004</v>
      </c>
    </row>
    <row r="3806" spans="2:16" x14ac:dyDescent="0.25">
      <c r="B3806" s="177">
        <v>333.31</v>
      </c>
      <c r="C3806" s="177">
        <v>94</v>
      </c>
      <c r="D3806" s="177">
        <v>89.15</v>
      </c>
      <c r="E3806" s="177">
        <v>83.64</v>
      </c>
      <c r="F3806" s="177">
        <v>86.52</v>
      </c>
      <c r="G3806" s="177">
        <v>89.96</v>
      </c>
      <c r="K3806" s="194">
        <v>340.13</v>
      </c>
      <c r="L3806" s="194">
        <v>98.03</v>
      </c>
      <c r="M3806" s="194">
        <v>91.7</v>
      </c>
      <c r="N3806" s="194">
        <v>88.96</v>
      </c>
      <c r="O3806" s="3">
        <v>444.24</v>
      </c>
      <c r="P3806" s="2">
        <v>89.665019999999998</v>
      </c>
    </row>
    <row r="3807" spans="2:16" x14ac:dyDescent="0.25">
      <c r="B3807" s="177">
        <v>333.4</v>
      </c>
      <c r="C3807" s="177">
        <v>93.99</v>
      </c>
      <c r="D3807" s="177">
        <v>89.14</v>
      </c>
      <c r="E3807" s="177">
        <v>83.64</v>
      </c>
      <c r="F3807" s="177">
        <v>86.51</v>
      </c>
      <c r="G3807" s="177">
        <v>89.95</v>
      </c>
      <c r="K3807" s="194">
        <v>340.22</v>
      </c>
      <c r="L3807" s="194">
        <v>98.03</v>
      </c>
      <c r="M3807" s="194">
        <v>91.7</v>
      </c>
      <c r="N3807" s="194">
        <v>88.96</v>
      </c>
      <c r="O3807" s="3">
        <v>444.37</v>
      </c>
      <c r="P3807" s="2">
        <v>89.665019999999998</v>
      </c>
    </row>
    <row r="3808" spans="2:16" x14ac:dyDescent="0.25">
      <c r="B3808" s="177">
        <v>333.48</v>
      </c>
      <c r="C3808" s="177">
        <v>93.99</v>
      </c>
      <c r="D3808" s="177">
        <v>89.14</v>
      </c>
      <c r="E3808" s="177">
        <v>83.64</v>
      </c>
      <c r="F3808" s="177">
        <v>86.51</v>
      </c>
      <c r="G3808" s="177">
        <v>89.95</v>
      </c>
      <c r="K3808" s="194">
        <v>340.3</v>
      </c>
      <c r="L3808" s="194">
        <v>98.03</v>
      </c>
      <c r="M3808" s="194">
        <v>91.7</v>
      </c>
      <c r="N3808" s="194">
        <v>88.95</v>
      </c>
      <c r="O3808" s="3">
        <v>444.45</v>
      </c>
      <c r="P3808" s="2">
        <v>89.665019999999998</v>
      </c>
    </row>
    <row r="3809" spans="2:16" x14ac:dyDescent="0.25">
      <c r="B3809" s="177">
        <v>333.56</v>
      </c>
      <c r="C3809" s="177">
        <v>93.99</v>
      </c>
      <c r="D3809" s="177">
        <v>89.13</v>
      </c>
      <c r="E3809" s="177">
        <v>83.64</v>
      </c>
      <c r="F3809" s="177">
        <v>86.51</v>
      </c>
      <c r="G3809" s="177">
        <v>89.95</v>
      </c>
      <c r="K3809" s="194">
        <v>340.38</v>
      </c>
      <c r="L3809" s="194">
        <v>98.03</v>
      </c>
      <c r="M3809" s="194">
        <v>91.69</v>
      </c>
      <c r="N3809" s="194">
        <v>88.95</v>
      </c>
      <c r="O3809" s="3">
        <v>444.57</v>
      </c>
      <c r="P3809" s="2">
        <v>89.655019999999993</v>
      </c>
    </row>
    <row r="3810" spans="2:16" x14ac:dyDescent="0.25">
      <c r="B3810" s="177">
        <v>333.65</v>
      </c>
      <c r="C3810" s="177">
        <v>93.99</v>
      </c>
      <c r="D3810" s="177">
        <v>89.12</v>
      </c>
      <c r="E3810" s="177">
        <v>83.63</v>
      </c>
      <c r="F3810" s="177">
        <v>86.51</v>
      </c>
      <c r="G3810" s="177">
        <v>89.95</v>
      </c>
      <c r="K3810" s="194">
        <v>340.47</v>
      </c>
      <c r="L3810" s="194">
        <v>98.03</v>
      </c>
      <c r="M3810" s="194">
        <v>91.69</v>
      </c>
      <c r="N3810" s="194">
        <v>88.94</v>
      </c>
      <c r="O3810" s="3">
        <v>444.7</v>
      </c>
      <c r="P3810" s="2">
        <v>89.655019999999993</v>
      </c>
    </row>
    <row r="3811" spans="2:16" x14ac:dyDescent="0.25">
      <c r="B3811" s="177">
        <v>333.73</v>
      </c>
      <c r="C3811" s="177">
        <v>93.99</v>
      </c>
      <c r="D3811" s="177">
        <v>89.12</v>
      </c>
      <c r="E3811" s="177">
        <v>83.63</v>
      </c>
      <c r="F3811" s="177">
        <v>86.51</v>
      </c>
      <c r="G3811" s="177">
        <v>89.95</v>
      </c>
      <c r="K3811" s="194">
        <v>340.55</v>
      </c>
      <c r="L3811" s="194">
        <v>98.03</v>
      </c>
      <c r="M3811" s="194">
        <v>91.68</v>
      </c>
      <c r="N3811" s="194">
        <v>88.93</v>
      </c>
      <c r="O3811" s="3">
        <v>444.78</v>
      </c>
      <c r="P3811" s="2">
        <v>89.655019999999993</v>
      </c>
    </row>
    <row r="3812" spans="2:16" x14ac:dyDescent="0.25">
      <c r="B3812" s="177">
        <v>333.81</v>
      </c>
      <c r="C3812" s="177">
        <v>93.99</v>
      </c>
      <c r="D3812" s="177">
        <v>89.11</v>
      </c>
      <c r="E3812" s="177">
        <v>83.63</v>
      </c>
      <c r="F3812" s="177">
        <v>86.5</v>
      </c>
      <c r="G3812" s="177">
        <v>89.95</v>
      </c>
      <c r="K3812" s="194">
        <v>340.63</v>
      </c>
      <c r="L3812" s="194">
        <v>98.03</v>
      </c>
      <c r="M3812" s="194">
        <v>91.68</v>
      </c>
      <c r="N3812" s="194">
        <v>88.93</v>
      </c>
      <c r="O3812" s="3">
        <v>444.91</v>
      </c>
      <c r="P3812" s="2">
        <v>89.665019999999998</v>
      </c>
    </row>
    <row r="3813" spans="2:16" x14ac:dyDescent="0.25">
      <c r="B3813" s="177">
        <v>333.89</v>
      </c>
      <c r="C3813" s="177">
        <v>93.99</v>
      </c>
      <c r="D3813" s="177">
        <v>89.11</v>
      </c>
      <c r="E3813" s="177">
        <v>83.62</v>
      </c>
      <c r="F3813" s="177">
        <v>86.5</v>
      </c>
      <c r="G3813" s="177">
        <v>89.95</v>
      </c>
      <c r="K3813" s="194">
        <v>340.72</v>
      </c>
      <c r="L3813" s="194">
        <v>98.04</v>
      </c>
      <c r="M3813" s="194">
        <v>91.68</v>
      </c>
      <c r="N3813" s="194">
        <v>88.92</v>
      </c>
      <c r="O3813" s="3">
        <v>445.03</v>
      </c>
      <c r="P3813" s="2">
        <v>89.665019999999998</v>
      </c>
    </row>
    <row r="3814" spans="2:16" x14ac:dyDescent="0.25">
      <c r="B3814" s="177">
        <v>333.98</v>
      </c>
      <c r="C3814" s="177">
        <v>93.99</v>
      </c>
      <c r="D3814" s="177">
        <v>89.1</v>
      </c>
      <c r="E3814" s="177">
        <v>83.61</v>
      </c>
      <c r="F3814" s="177">
        <v>86.49</v>
      </c>
      <c r="G3814" s="177">
        <v>89.94</v>
      </c>
      <c r="K3814" s="194">
        <v>340.8</v>
      </c>
      <c r="L3814" s="194">
        <v>98.04</v>
      </c>
      <c r="M3814" s="194">
        <v>91.67</v>
      </c>
      <c r="N3814" s="194">
        <v>88.92</v>
      </c>
      <c r="O3814" s="3">
        <v>445.12</v>
      </c>
      <c r="P3814" s="2">
        <v>89.655019999999993</v>
      </c>
    </row>
    <row r="3815" spans="2:16" x14ac:dyDescent="0.25">
      <c r="B3815" s="177">
        <v>334.06</v>
      </c>
      <c r="C3815" s="177">
        <v>93.98</v>
      </c>
      <c r="D3815" s="177">
        <v>89.09</v>
      </c>
      <c r="E3815" s="177">
        <v>83.61</v>
      </c>
      <c r="F3815" s="177">
        <v>86.49</v>
      </c>
      <c r="G3815" s="177">
        <v>89.94</v>
      </c>
      <c r="K3815" s="194">
        <v>340.88</v>
      </c>
      <c r="L3815" s="194">
        <v>98.04</v>
      </c>
      <c r="M3815" s="194">
        <v>91.67</v>
      </c>
      <c r="N3815" s="194">
        <v>88.91</v>
      </c>
      <c r="O3815" s="3">
        <v>445.24</v>
      </c>
      <c r="P3815" s="2">
        <v>89.655019999999993</v>
      </c>
    </row>
    <row r="3816" spans="2:16" x14ac:dyDescent="0.25">
      <c r="B3816" s="177">
        <v>334.14</v>
      </c>
      <c r="C3816" s="177">
        <v>93.98</v>
      </c>
      <c r="D3816" s="177">
        <v>89.09</v>
      </c>
      <c r="E3816" s="177">
        <v>83.61</v>
      </c>
      <c r="F3816" s="177">
        <v>86.49</v>
      </c>
      <c r="G3816" s="177">
        <v>89.94</v>
      </c>
      <c r="K3816" s="194">
        <v>340.97</v>
      </c>
      <c r="L3816" s="194">
        <v>98.04</v>
      </c>
      <c r="M3816" s="194">
        <v>91.67</v>
      </c>
      <c r="N3816" s="194">
        <v>88.91</v>
      </c>
      <c r="O3816" s="3">
        <v>445.37</v>
      </c>
      <c r="P3816" s="2">
        <v>89.655019999999993</v>
      </c>
    </row>
    <row r="3817" spans="2:16" x14ac:dyDescent="0.25">
      <c r="B3817" s="177">
        <v>334.23</v>
      </c>
      <c r="C3817" s="177">
        <v>93.98</v>
      </c>
      <c r="D3817" s="177">
        <v>89.08</v>
      </c>
      <c r="E3817" s="177">
        <v>83.61</v>
      </c>
      <c r="F3817" s="177">
        <v>86.49</v>
      </c>
      <c r="G3817" s="177">
        <v>89.94</v>
      </c>
      <c r="K3817" s="194">
        <v>341.05</v>
      </c>
      <c r="L3817" s="194">
        <v>98.04</v>
      </c>
      <c r="M3817" s="194">
        <v>91.67</v>
      </c>
      <c r="N3817" s="194">
        <v>88.9</v>
      </c>
      <c r="O3817" s="3">
        <v>445.45</v>
      </c>
      <c r="P3817" s="2">
        <v>89.655019999999993</v>
      </c>
    </row>
    <row r="3818" spans="2:16" x14ac:dyDescent="0.25">
      <c r="B3818" s="177">
        <v>334.31</v>
      </c>
      <c r="C3818" s="177">
        <v>93.98</v>
      </c>
      <c r="D3818" s="177">
        <v>89.07</v>
      </c>
      <c r="E3818" s="177">
        <v>83.61</v>
      </c>
      <c r="F3818" s="177">
        <v>86.48</v>
      </c>
      <c r="G3818" s="177">
        <v>89.93</v>
      </c>
      <c r="K3818" s="194">
        <v>341.14</v>
      </c>
      <c r="L3818" s="194">
        <v>98.04</v>
      </c>
      <c r="M3818" s="194">
        <v>91.67</v>
      </c>
      <c r="N3818" s="194">
        <v>88.89</v>
      </c>
      <c r="O3818" s="3">
        <v>445.58</v>
      </c>
      <c r="P3818" s="2">
        <v>89.645020000000002</v>
      </c>
    </row>
    <row r="3819" spans="2:16" x14ac:dyDescent="0.25">
      <c r="B3819" s="177">
        <v>334.39</v>
      </c>
      <c r="C3819" s="177">
        <v>93.98</v>
      </c>
      <c r="D3819" s="177">
        <v>89.07</v>
      </c>
      <c r="E3819" s="177">
        <v>83.61</v>
      </c>
      <c r="F3819" s="177">
        <v>86.48</v>
      </c>
      <c r="G3819" s="177">
        <v>89.93</v>
      </c>
      <c r="K3819" s="194">
        <v>341.22</v>
      </c>
      <c r="L3819" s="194">
        <v>98.04</v>
      </c>
      <c r="M3819" s="194">
        <v>91.66</v>
      </c>
      <c r="N3819" s="194">
        <v>88.89</v>
      </c>
      <c r="O3819" s="3">
        <v>445.7</v>
      </c>
      <c r="P3819" s="2">
        <v>89.635019999999997</v>
      </c>
    </row>
    <row r="3820" spans="2:16" x14ac:dyDescent="0.25">
      <c r="B3820" s="177">
        <v>334.48</v>
      </c>
      <c r="C3820" s="177">
        <v>93.98</v>
      </c>
      <c r="D3820" s="177">
        <v>89.06</v>
      </c>
      <c r="E3820" s="177">
        <v>83.61</v>
      </c>
      <c r="F3820" s="177">
        <v>86.48</v>
      </c>
      <c r="G3820" s="177">
        <v>89.93</v>
      </c>
      <c r="K3820" s="194">
        <v>341.3</v>
      </c>
      <c r="L3820" s="194">
        <v>98.04</v>
      </c>
      <c r="M3820" s="194">
        <v>91.66</v>
      </c>
      <c r="N3820" s="194">
        <v>88.88</v>
      </c>
      <c r="O3820" s="3">
        <v>445.79</v>
      </c>
      <c r="P3820" s="2">
        <v>89.635019999999997</v>
      </c>
    </row>
    <row r="3821" spans="2:16" x14ac:dyDescent="0.25">
      <c r="B3821" s="177">
        <v>334.56</v>
      </c>
      <c r="C3821" s="177">
        <v>93.98</v>
      </c>
      <c r="D3821" s="177">
        <v>89.06</v>
      </c>
      <c r="E3821" s="177">
        <v>83.62</v>
      </c>
      <c r="F3821" s="177">
        <v>86.48</v>
      </c>
      <c r="G3821" s="177">
        <v>89.93</v>
      </c>
      <c r="K3821" s="194">
        <v>341.39</v>
      </c>
      <c r="L3821" s="194">
        <v>98.03</v>
      </c>
      <c r="M3821" s="194">
        <v>91.65</v>
      </c>
      <c r="N3821" s="194">
        <v>88.89</v>
      </c>
      <c r="O3821" s="3">
        <v>445.91</v>
      </c>
      <c r="P3821" s="2">
        <v>89.625020000000006</v>
      </c>
    </row>
    <row r="3822" spans="2:16" x14ac:dyDescent="0.25">
      <c r="B3822" s="177">
        <v>334.64</v>
      </c>
      <c r="C3822" s="177">
        <v>93.97</v>
      </c>
      <c r="D3822" s="177">
        <v>89.05</v>
      </c>
      <c r="E3822" s="177">
        <v>83.62</v>
      </c>
      <c r="F3822" s="177">
        <v>86.47</v>
      </c>
      <c r="G3822" s="177">
        <v>89.93</v>
      </c>
      <c r="K3822" s="194">
        <v>341.47</v>
      </c>
      <c r="L3822" s="194">
        <v>98.03</v>
      </c>
      <c r="M3822" s="194">
        <v>91.65</v>
      </c>
      <c r="N3822" s="194">
        <v>88.87</v>
      </c>
      <c r="O3822" s="3">
        <v>446.04</v>
      </c>
      <c r="P3822" s="2">
        <v>89.615020000000001</v>
      </c>
    </row>
    <row r="3823" spans="2:16" x14ac:dyDescent="0.25">
      <c r="B3823" s="177">
        <v>334.73</v>
      </c>
      <c r="C3823" s="177">
        <v>93.97</v>
      </c>
      <c r="D3823" s="177">
        <v>89.04</v>
      </c>
      <c r="E3823" s="177">
        <v>83.61</v>
      </c>
      <c r="F3823" s="177">
        <v>86.47</v>
      </c>
      <c r="G3823" s="177">
        <v>89.92</v>
      </c>
      <c r="K3823" s="194">
        <v>341.55</v>
      </c>
      <c r="L3823" s="194">
        <v>98.03</v>
      </c>
      <c r="M3823" s="194">
        <v>91.64</v>
      </c>
      <c r="N3823" s="194">
        <v>88.84</v>
      </c>
      <c r="O3823" s="3">
        <v>446.12</v>
      </c>
      <c r="P3823" s="2">
        <v>89.605019999999996</v>
      </c>
    </row>
    <row r="3824" spans="2:16" x14ac:dyDescent="0.25">
      <c r="B3824" s="177">
        <v>334.81</v>
      </c>
      <c r="C3824" s="177">
        <v>93.97</v>
      </c>
      <c r="D3824" s="177">
        <v>89.03</v>
      </c>
      <c r="E3824" s="177">
        <v>83.61</v>
      </c>
      <c r="F3824" s="177">
        <v>86.47</v>
      </c>
      <c r="G3824" s="177">
        <v>89.92</v>
      </c>
      <c r="K3824" s="194">
        <v>341.64</v>
      </c>
      <c r="L3824" s="194">
        <v>98.03</v>
      </c>
      <c r="M3824" s="194">
        <v>91.64</v>
      </c>
      <c r="N3824" s="194">
        <v>88.83</v>
      </c>
      <c r="O3824" s="3">
        <v>446.25</v>
      </c>
      <c r="P3824" s="2">
        <v>89.605019999999996</v>
      </c>
    </row>
    <row r="3825" spans="2:16" x14ac:dyDescent="0.25">
      <c r="B3825" s="177">
        <v>334.89</v>
      </c>
      <c r="C3825" s="177">
        <v>93.97</v>
      </c>
      <c r="D3825" s="177">
        <v>89.03</v>
      </c>
      <c r="E3825" s="177">
        <v>83.61</v>
      </c>
      <c r="F3825" s="177">
        <v>86.46</v>
      </c>
      <c r="G3825" s="177">
        <v>89.92</v>
      </c>
      <c r="K3825" s="194">
        <v>341.72</v>
      </c>
      <c r="L3825" s="194">
        <v>98.03</v>
      </c>
      <c r="M3825" s="194">
        <v>91.64</v>
      </c>
      <c r="N3825" s="194">
        <v>88.83</v>
      </c>
      <c r="O3825" s="3">
        <v>446.37</v>
      </c>
      <c r="P3825" s="2">
        <v>89.595020000000005</v>
      </c>
    </row>
    <row r="3826" spans="2:16" x14ac:dyDescent="0.25">
      <c r="B3826" s="177">
        <v>334.98</v>
      </c>
      <c r="C3826" s="177">
        <v>93.97</v>
      </c>
      <c r="D3826" s="177">
        <v>89.02</v>
      </c>
      <c r="E3826" s="177">
        <v>83.61</v>
      </c>
      <c r="F3826" s="177">
        <v>86.46</v>
      </c>
      <c r="G3826" s="177">
        <v>89.92</v>
      </c>
      <c r="K3826" s="194">
        <v>341.8</v>
      </c>
      <c r="L3826" s="194">
        <v>98.03</v>
      </c>
      <c r="M3826" s="194">
        <v>91.63</v>
      </c>
      <c r="N3826" s="194">
        <v>88.82</v>
      </c>
      <c r="O3826" s="3">
        <v>446.49</v>
      </c>
      <c r="P3826" s="2">
        <v>89.575019999999995</v>
      </c>
    </row>
    <row r="3827" spans="2:16" x14ac:dyDescent="0.25">
      <c r="B3827" s="177">
        <v>335.06</v>
      </c>
      <c r="C3827" s="177">
        <v>93.97</v>
      </c>
      <c r="D3827" s="177">
        <v>89.01</v>
      </c>
      <c r="E3827" s="177">
        <v>83.61</v>
      </c>
      <c r="F3827" s="177">
        <v>86.46</v>
      </c>
      <c r="G3827" s="177">
        <v>89.91</v>
      </c>
      <c r="K3827" s="194">
        <v>341.89</v>
      </c>
      <c r="L3827" s="194">
        <v>98.03</v>
      </c>
      <c r="M3827" s="194">
        <v>91.63</v>
      </c>
      <c r="N3827" s="194">
        <v>88.82</v>
      </c>
      <c r="O3827" s="3">
        <v>446.62</v>
      </c>
      <c r="P3827" s="2">
        <v>89.575019999999995</v>
      </c>
    </row>
    <row r="3828" spans="2:16" x14ac:dyDescent="0.25">
      <c r="B3828" s="177">
        <v>335.14</v>
      </c>
      <c r="C3828" s="177">
        <v>93.97</v>
      </c>
      <c r="D3828" s="177">
        <v>89.01</v>
      </c>
      <c r="E3828" s="177">
        <v>83.61</v>
      </c>
      <c r="F3828" s="177">
        <v>86.46</v>
      </c>
      <c r="G3828" s="177">
        <v>89.91</v>
      </c>
      <c r="K3828" s="194">
        <v>341.97</v>
      </c>
      <c r="L3828" s="194">
        <v>98.03</v>
      </c>
      <c r="M3828" s="194">
        <v>91.62</v>
      </c>
      <c r="N3828" s="194">
        <v>88.82</v>
      </c>
      <c r="O3828" s="3">
        <v>446.7</v>
      </c>
      <c r="P3828" s="2">
        <v>89.575019999999995</v>
      </c>
    </row>
    <row r="3829" spans="2:16" x14ac:dyDescent="0.25">
      <c r="B3829" s="177">
        <v>335.23</v>
      </c>
      <c r="C3829" s="177">
        <v>93.96</v>
      </c>
      <c r="D3829" s="177">
        <v>89</v>
      </c>
      <c r="E3829" s="177">
        <v>83.61</v>
      </c>
      <c r="F3829" s="177">
        <v>86.45</v>
      </c>
      <c r="G3829" s="177">
        <v>89.91</v>
      </c>
      <c r="K3829" s="194">
        <v>342.05</v>
      </c>
      <c r="L3829" s="194">
        <v>98.03</v>
      </c>
      <c r="M3829" s="194">
        <v>91.62</v>
      </c>
      <c r="N3829" s="194">
        <v>88.81</v>
      </c>
      <c r="O3829" s="3">
        <v>446.83</v>
      </c>
      <c r="P3829" s="2">
        <v>89.575019999999995</v>
      </c>
    </row>
    <row r="3830" spans="2:16" x14ac:dyDescent="0.25">
      <c r="B3830" s="177">
        <v>335.31</v>
      </c>
      <c r="C3830" s="177">
        <v>93.96</v>
      </c>
      <c r="D3830" s="177">
        <v>88.99</v>
      </c>
      <c r="E3830" s="177">
        <v>83.62</v>
      </c>
      <c r="F3830" s="177">
        <v>86.45</v>
      </c>
      <c r="G3830" s="177">
        <v>89.9</v>
      </c>
      <c r="K3830" s="194">
        <v>342.13</v>
      </c>
      <c r="L3830" s="194">
        <v>98.03</v>
      </c>
      <c r="M3830" s="194">
        <v>91.62</v>
      </c>
      <c r="N3830" s="194">
        <v>88.81</v>
      </c>
      <c r="O3830" s="3">
        <v>446.95</v>
      </c>
      <c r="P3830" s="2">
        <v>89.565020000000004</v>
      </c>
    </row>
    <row r="3831" spans="2:16" x14ac:dyDescent="0.25">
      <c r="B3831" s="177">
        <v>335.39</v>
      </c>
      <c r="C3831" s="177">
        <v>93.96</v>
      </c>
      <c r="D3831" s="177">
        <v>88.99</v>
      </c>
      <c r="E3831" s="177">
        <v>83.62</v>
      </c>
      <c r="F3831" s="177">
        <v>86.45</v>
      </c>
      <c r="G3831" s="177">
        <v>89.9</v>
      </c>
      <c r="K3831" s="194">
        <v>342.22</v>
      </c>
      <c r="L3831" s="194">
        <v>98.03</v>
      </c>
      <c r="M3831" s="194">
        <v>91.62</v>
      </c>
      <c r="N3831" s="194">
        <v>88.8</v>
      </c>
      <c r="O3831" s="3">
        <v>447.03</v>
      </c>
      <c r="P3831" s="2">
        <v>89.555019999999999</v>
      </c>
    </row>
    <row r="3832" spans="2:16" x14ac:dyDescent="0.25">
      <c r="B3832" s="177">
        <v>335.48</v>
      </c>
      <c r="C3832" s="177">
        <v>93.96</v>
      </c>
      <c r="D3832" s="177">
        <v>88.98</v>
      </c>
      <c r="E3832" s="177">
        <v>83.61</v>
      </c>
      <c r="F3832" s="177">
        <v>86.44</v>
      </c>
      <c r="G3832" s="177">
        <v>89.9</v>
      </c>
      <c r="K3832" s="194">
        <v>342.31</v>
      </c>
      <c r="L3832" s="194">
        <v>98.05</v>
      </c>
      <c r="M3832" s="194">
        <v>91.62</v>
      </c>
      <c r="N3832" s="194">
        <v>88.8</v>
      </c>
      <c r="O3832" s="3">
        <v>447.15</v>
      </c>
      <c r="P3832" s="2">
        <v>89.535020000000003</v>
      </c>
    </row>
    <row r="3833" spans="2:16" x14ac:dyDescent="0.25">
      <c r="B3833" s="177">
        <v>335.56</v>
      </c>
      <c r="C3833" s="177">
        <v>93.96</v>
      </c>
      <c r="D3833" s="177">
        <v>88.97</v>
      </c>
      <c r="E3833" s="177">
        <v>83.6</v>
      </c>
      <c r="F3833" s="177">
        <v>86.44</v>
      </c>
      <c r="G3833" s="177">
        <v>89.9</v>
      </c>
      <c r="K3833" s="194">
        <v>342.38</v>
      </c>
      <c r="L3833" s="194">
        <v>98.03</v>
      </c>
      <c r="M3833" s="194">
        <v>91.62</v>
      </c>
      <c r="N3833" s="194">
        <v>88.81</v>
      </c>
      <c r="O3833" s="3">
        <v>447.28</v>
      </c>
      <c r="P3833" s="2">
        <v>89.535020000000003</v>
      </c>
    </row>
    <row r="3834" spans="2:16" x14ac:dyDescent="0.25">
      <c r="B3834" s="177">
        <v>335.64</v>
      </c>
      <c r="C3834" s="177">
        <v>93.96</v>
      </c>
      <c r="D3834" s="177">
        <v>88.95</v>
      </c>
      <c r="E3834" s="177">
        <v>83.6</v>
      </c>
      <c r="F3834" s="177">
        <v>86.44</v>
      </c>
      <c r="G3834" s="177">
        <v>89.9</v>
      </c>
      <c r="K3834" s="194">
        <v>342.46</v>
      </c>
      <c r="L3834" s="194">
        <v>98.01</v>
      </c>
      <c r="M3834" s="194">
        <v>91.61</v>
      </c>
      <c r="N3834" s="194">
        <v>88.81</v>
      </c>
      <c r="O3834" s="3">
        <v>447.36</v>
      </c>
      <c r="P3834" s="2">
        <v>89.535020000000003</v>
      </c>
    </row>
    <row r="3835" spans="2:16" x14ac:dyDescent="0.25">
      <c r="B3835" s="177">
        <v>335.72</v>
      </c>
      <c r="C3835" s="177">
        <v>93.96</v>
      </c>
      <c r="D3835" s="177">
        <v>88.95</v>
      </c>
      <c r="E3835" s="177">
        <v>83.6</v>
      </c>
      <c r="F3835" s="177">
        <v>86.44</v>
      </c>
      <c r="G3835" s="177">
        <v>89.89</v>
      </c>
      <c r="K3835" s="194">
        <v>342.55</v>
      </c>
      <c r="L3835" s="194">
        <v>98.01</v>
      </c>
      <c r="M3835" s="194">
        <v>91.61</v>
      </c>
      <c r="N3835" s="194">
        <v>88.8</v>
      </c>
      <c r="O3835" s="3">
        <v>447.48</v>
      </c>
      <c r="P3835" s="2">
        <v>89.535020000000003</v>
      </c>
    </row>
    <row r="3836" spans="2:16" x14ac:dyDescent="0.25">
      <c r="B3836" s="177">
        <v>335.81</v>
      </c>
      <c r="C3836" s="177">
        <v>93.96</v>
      </c>
      <c r="D3836" s="177">
        <v>88.94</v>
      </c>
      <c r="E3836" s="177">
        <v>83.59</v>
      </c>
      <c r="F3836" s="177">
        <v>86.43</v>
      </c>
      <c r="G3836" s="177">
        <v>89.89</v>
      </c>
      <c r="K3836" s="194">
        <v>342.63</v>
      </c>
      <c r="L3836" s="194">
        <v>98.01</v>
      </c>
      <c r="M3836" s="194">
        <v>91.61</v>
      </c>
      <c r="N3836" s="194">
        <v>88.79</v>
      </c>
      <c r="O3836" s="3">
        <v>447.61</v>
      </c>
      <c r="P3836" s="2">
        <v>89.535020000000003</v>
      </c>
    </row>
    <row r="3837" spans="2:16" x14ac:dyDescent="0.25">
      <c r="B3837" s="177">
        <v>335.89</v>
      </c>
      <c r="C3837" s="177">
        <v>93.95</v>
      </c>
      <c r="D3837" s="177">
        <v>88.94</v>
      </c>
      <c r="E3837" s="177">
        <v>83.59</v>
      </c>
      <c r="F3837" s="177">
        <v>86.43</v>
      </c>
      <c r="G3837" s="177">
        <v>89.89</v>
      </c>
      <c r="K3837" s="194">
        <v>342.71</v>
      </c>
      <c r="L3837" s="194">
        <v>98.01</v>
      </c>
      <c r="M3837" s="194">
        <v>91.61</v>
      </c>
      <c r="N3837" s="194">
        <v>88.78</v>
      </c>
      <c r="O3837" s="3">
        <v>447.69</v>
      </c>
      <c r="P3837" s="2">
        <v>89.535020000000003</v>
      </c>
    </row>
    <row r="3838" spans="2:16" x14ac:dyDescent="0.25">
      <c r="B3838" s="177">
        <v>335.97</v>
      </c>
      <c r="C3838" s="177">
        <v>93.95</v>
      </c>
      <c r="D3838" s="177">
        <v>88.94</v>
      </c>
      <c r="E3838" s="177">
        <v>83.59</v>
      </c>
      <c r="F3838" s="177">
        <v>86.42</v>
      </c>
      <c r="G3838" s="177">
        <v>89.89</v>
      </c>
      <c r="K3838" s="194">
        <v>342.79</v>
      </c>
      <c r="L3838" s="194">
        <v>98.02</v>
      </c>
      <c r="M3838" s="194">
        <v>91.6</v>
      </c>
      <c r="N3838" s="194">
        <v>88.77</v>
      </c>
      <c r="O3838" s="3">
        <v>447.82</v>
      </c>
      <c r="P3838" s="2">
        <v>89.535020000000003</v>
      </c>
    </row>
    <row r="3839" spans="2:16" x14ac:dyDescent="0.25">
      <c r="B3839" s="177">
        <v>336.06</v>
      </c>
      <c r="C3839" s="177">
        <v>93.95</v>
      </c>
      <c r="D3839" s="177">
        <v>88.93</v>
      </c>
      <c r="E3839" s="177">
        <v>83.59</v>
      </c>
      <c r="F3839" s="177">
        <v>86.42</v>
      </c>
      <c r="G3839" s="177">
        <v>89.89</v>
      </c>
      <c r="K3839" s="194">
        <v>342.88</v>
      </c>
      <c r="L3839" s="194">
        <v>98.02</v>
      </c>
      <c r="M3839" s="194">
        <v>91.59</v>
      </c>
      <c r="N3839" s="194">
        <v>88.77</v>
      </c>
      <c r="O3839" s="3">
        <v>447.95</v>
      </c>
      <c r="P3839" s="2">
        <v>89.535020000000003</v>
      </c>
    </row>
    <row r="3840" spans="2:16" x14ac:dyDescent="0.25">
      <c r="B3840" s="177">
        <v>336.14</v>
      </c>
      <c r="C3840" s="177">
        <v>93.95</v>
      </c>
      <c r="D3840" s="177">
        <v>88.93</v>
      </c>
      <c r="E3840" s="177">
        <v>83.59</v>
      </c>
      <c r="F3840" s="177">
        <v>86.42</v>
      </c>
      <c r="G3840" s="177">
        <v>89.88</v>
      </c>
      <c r="K3840" s="194">
        <v>342.96</v>
      </c>
      <c r="L3840" s="194">
        <v>98.03</v>
      </c>
      <c r="M3840" s="194">
        <v>91.59</v>
      </c>
      <c r="N3840" s="194">
        <v>88.76</v>
      </c>
      <c r="O3840" s="3">
        <v>448.03</v>
      </c>
      <c r="P3840" s="2">
        <v>89.535020000000003</v>
      </c>
    </row>
    <row r="3841" spans="2:16" x14ac:dyDescent="0.25">
      <c r="B3841" s="177">
        <v>336.22</v>
      </c>
      <c r="C3841" s="177">
        <v>93.95</v>
      </c>
      <c r="D3841" s="177">
        <v>88.92</v>
      </c>
      <c r="E3841" s="177">
        <v>83.59</v>
      </c>
      <c r="F3841" s="177">
        <v>86.42</v>
      </c>
      <c r="G3841" s="177">
        <v>89.88</v>
      </c>
      <c r="K3841" s="194">
        <v>343.05</v>
      </c>
      <c r="L3841" s="194">
        <v>98.04</v>
      </c>
      <c r="M3841" s="194">
        <v>91.58</v>
      </c>
      <c r="N3841" s="194">
        <v>88.75</v>
      </c>
      <c r="O3841" s="3">
        <v>448.16</v>
      </c>
      <c r="P3841" s="2">
        <v>89.535020000000003</v>
      </c>
    </row>
    <row r="3842" spans="2:16" x14ac:dyDescent="0.25">
      <c r="B3842" s="177">
        <v>336.31</v>
      </c>
      <c r="C3842" s="177">
        <v>93.95</v>
      </c>
      <c r="D3842" s="177">
        <v>88.91</v>
      </c>
      <c r="E3842" s="177">
        <v>83.58</v>
      </c>
      <c r="F3842" s="177">
        <v>86.42</v>
      </c>
      <c r="G3842" s="177">
        <v>89.88</v>
      </c>
      <c r="K3842" s="194">
        <v>343.13</v>
      </c>
      <c r="L3842" s="194">
        <v>98.03</v>
      </c>
      <c r="M3842" s="194">
        <v>91.58</v>
      </c>
      <c r="N3842" s="194">
        <v>88.75</v>
      </c>
      <c r="O3842" s="3">
        <v>448.28</v>
      </c>
      <c r="P3842" s="2">
        <v>89.525019999999998</v>
      </c>
    </row>
    <row r="3843" spans="2:16" x14ac:dyDescent="0.25">
      <c r="B3843" s="177">
        <v>336.39</v>
      </c>
      <c r="C3843" s="177">
        <v>93.95</v>
      </c>
      <c r="D3843" s="177">
        <v>88.91</v>
      </c>
      <c r="E3843" s="177">
        <v>83.58</v>
      </c>
      <c r="F3843" s="177">
        <v>86.41</v>
      </c>
      <c r="G3843" s="177">
        <v>89.88</v>
      </c>
      <c r="K3843" s="194">
        <v>343.21</v>
      </c>
      <c r="L3843" s="194">
        <v>98.02</v>
      </c>
      <c r="M3843" s="194">
        <v>91.58</v>
      </c>
      <c r="N3843" s="194">
        <v>88.74</v>
      </c>
      <c r="O3843" s="3">
        <v>448.36</v>
      </c>
      <c r="P3843" s="2">
        <v>89.525019999999998</v>
      </c>
    </row>
    <row r="3844" spans="2:16" x14ac:dyDescent="0.25">
      <c r="B3844" s="177">
        <v>336.47</v>
      </c>
      <c r="C3844" s="177">
        <v>93.94</v>
      </c>
      <c r="D3844" s="177">
        <v>88.9</v>
      </c>
      <c r="E3844" s="177">
        <v>83.58</v>
      </c>
      <c r="F3844" s="177">
        <v>86.4</v>
      </c>
      <c r="G3844" s="177">
        <v>89.87</v>
      </c>
      <c r="K3844" s="194">
        <v>343.3</v>
      </c>
      <c r="L3844" s="194">
        <v>98.02</v>
      </c>
      <c r="M3844" s="194">
        <v>91.58</v>
      </c>
      <c r="N3844" s="194">
        <v>88.74</v>
      </c>
      <c r="O3844" s="3">
        <v>448.49</v>
      </c>
      <c r="P3844" s="2">
        <v>89.515020000000007</v>
      </c>
    </row>
    <row r="3845" spans="2:16" x14ac:dyDescent="0.25">
      <c r="B3845" s="177">
        <v>336.55</v>
      </c>
      <c r="C3845" s="177">
        <v>93.94</v>
      </c>
      <c r="D3845" s="177">
        <v>88.89</v>
      </c>
      <c r="E3845" s="177">
        <v>83.57</v>
      </c>
      <c r="F3845" s="177">
        <v>86.39</v>
      </c>
      <c r="G3845" s="177">
        <v>89.87</v>
      </c>
      <c r="K3845" s="194">
        <v>343.38</v>
      </c>
      <c r="L3845" s="194">
        <v>98.02</v>
      </c>
      <c r="M3845" s="194">
        <v>91.57</v>
      </c>
      <c r="N3845" s="194">
        <v>88.73</v>
      </c>
      <c r="O3845" s="3">
        <v>448.61</v>
      </c>
      <c r="P3845" s="2">
        <v>89.505020000000002</v>
      </c>
    </row>
    <row r="3846" spans="2:16" x14ac:dyDescent="0.25">
      <c r="B3846" s="177">
        <v>336.64</v>
      </c>
      <c r="C3846" s="177">
        <v>93.94</v>
      </c>
      <c r="D3846" s="177">
        <v>88.89</v>
      </c>
      <c r="E3846" s="177">
        <v>83.57</v>
      </c>
      <c r="F3846" s="177">
        <v>86.38</v>
      </c>
      <c r="G3846" s="177">
        <v>89.87</v>
      </c>
      <c r="K3846" s="194">
        <v>343.46</v>
      </c>
      <c r="L3846" s="194">
        <v>98.02</v>
      </c>
      <c r="M3846" s="194">
        <v>91.58</v>
      </c>
      <c r="N3846" s="194">
        <v>88.73</v>
      </c>
      <c r="O3846" s="3">
        <v>448.7</v>
      </c>
      <c r="P3846" s="2">
        <v>89.505020000000002</v>
      </c>
    </row>
    <row r="3847" spans="2:16" x14ac:dyDescent="0.25">
      <c r="B3847" s="177">
        <v>336.72</v>
      </c>
      <c r="C3847" s="177">
        <v>93.94</v>
      </c>
      <c r="D3847" s="177">
        <v>88.88</v>
      </c>
      <c r="E3847" s="177">
        <v>83.57</v>
      </c>
      <c r="F3847" s="177">
        <v>86.38</v>
      </c>
      <c r="G3847" s="177">
        <v>89.87</v>
      </c>
      <c r="K3847" s="194">
        <v>343.55</v>
      </c>
      <c r="L3847" s="194">
        <v>98.03</v>
      </c>
      <c r="M3847" s="194">
        <v>91.58</v>
      </c>
      <c r="N3847" s="194">
        <v>88.72</v>
      </c>
      <c r="O3847" s="3">
        <v>448.83</v>
      </c>
      <c r="P3847" s="2">
        <v>89.525019999999998</v>
      </c>
    </row>
    <row r="3848" spans="2:16" x14ac:dyDescent="0.25">
      <c r="B3848" s="177">
        <v>336.8</v>
      </c>
      <c r="C3848" s="177">
        <v>93.94</v>
      </c>
      <c r="D3848" s="177">
        <v>88.87</v>
      </c>
      <c r="E3848" s="177">
        <v>83.57</v>
      </c>
      <c r="F3848" s="177">
        <v>86.38</v>
      </c>
      <c r="G3848" s="177">
        <v>89.87</v>
      </c>
      <c r="K3848" s="194">
        <v>343.63</v>
      </c>
      <c r="L3848" s="194">
        <v>98.03</v>
      </c>
      <c r="M3848" s="194">
        <v>91.58</v>
      </c>
      <c r="N3848" s="194">
        <v>88.71</v>
      </c>
      <c r="O3848" s="3">
        <v>448.95</v>
      </c>
      <c r="P3848" s="2">
        <v>89.525019999999998</v>
      </c>
    </row>
    <row r="3849" spans="2:16" x14ac:dyDescent="0.25">
      <c r="B3849" s="177">
        <v>336.89</v>
      </c>
      <c r="C3849" s="177">
        <v>93.94</v>
      </c>
      <c r="D3849" s="177">
        <v>88.86</v>
      </c>
      <c r="E3849" s="177">
        <v>83.57</v>
      </c>
      <c r="F3849" s="177">
        <v>86.38</v>
      </c>
      <c r="G3849" s="177">
        <v>89.86</v>
      </c>
      <c r="K3849" s="194">
        <v>343.71</v>
      </c>
      <c r="L3849" s="194">
        <v>98.03</v>
      </c>
      <c r="M3849" s="194">
        <v>91.58</v>
      </c>
      <c r="N3849" s="194">
        <v>88.71</v>
      </c>
      <c r="O3849" s="3">
        <v>449.04</v>
      </c>
      <c r="P3849" s="2">
        <v>89.525019999999998</v>
      </c>
    </row>
    <row r="3850" spans="2:16" x14ac:dyDescent="0.25">
      <c r="B3850" s="177">
        <v>336.97</v>
      </c>
      <c r="C3850" s="177">
        <v>93.94</v>
      </c>
      <c r="D3850" s="177">
        <v>88.86</v>
      </c>
      <c r="E3850" s="177">
        <v>83.57</v>
      </c>
      <c r="F3850" s="177">
        <v>86.39</v>
      </c>
      <c r="G3850" s="177">
        <v>89.86</v>
      </c>
      <c r="K3850" s="194">
        <v>343.79</v>
      </c>
      <c r="L3850" s="194">
        <v>98.03</v>
      </c>
      <c r="M3850" s="194">
        <v>91.57</v>
      </c>
      <c r="N3850" s="194">
        <v>88.7</v>
      </c>
      <c r="O3850" s="3">
        <v>449.16</v>
      </c>
      <c r="P3850" s="2">
        <v>89.515020000000007</v>
      </c>
    </row>
    <row r="3851" spans="2:16" x14ac:dyDescent="0.25">
      <c r="B3851" s="177">
        <v>337.05</v>
      </c>
      <c r="C3851" s="177">
        <v>93.93</v>
      </c>
      <c r="D3851" s="177">
        <v>88.85</v>
      </c>
      <c r="E3851" s="177">
        <v>83.57</v>
      </c>
      <c r="F3851" s="177">
        <v>86.39</v>
      </c>
      <c r="G3851" s="177">
        <v>89.86</v>
      </c>
      <c r="K3851" s="194">
        <v>343.88</v>
      </c>
      <c r="L3851" s="194">
        <v>98.03</v>
      </c>
      <c r="M3851" s="194">
        <v>91.57</v>
      </c>
      <c r="N3851" s="194">
        <v>88.69</v>
      </c>
      <c r="O3851" s="3">
        <v>449.29</v>
      </c>
      <c r="P3851" s="2">
        <v>89.505020000000002</v>
      </c>
    </row>
    <row r="3852" spans="2:16" x14ac:dyDescent="0.25">
      <c r="B3852" s="177">
        <v>337.14</v>
      </c>
      <c r="C3852" s="177">
        <v>93.93</v>
      </c>
      <c r="D3852" s="177">
        <v>88.85</v>
      </c>
      <c r="E3852" s="177">
        <v>83.57</v>
      </c>
      <c r="F3852" s="177">
        <v>86.39</v>
      </c>
      <c r="G3852" s="177">
        <v>89.86</v>
      </c>
      <c r="K3852" s="194">
        <v>343.96</v>
      </c>
      <c r="L3852" s="194">
        <v>98.03</v>
      </c>
      <c r="M3852" s="194">
        <v>91.56</v>
      </c>
      <c r="N3852" s="194">
        <v>88.68</v>
      </c>
      <c r="O3852" s="3">
        <v>449.37</v>
      </c>
      <c r="P3852" s="2">
        <v>89.495019999999997</v>
      </c>
    </row>
    <row r="3853" spans="2:16" x14ac:dyDescent="0.25">
      <c r="B3853" s="177">
        <v>337.22</v>
      </c>
      <c r="C3853" s="177">
        <v>93.93</v>
      </c>
      <c r="D3853" s="177">
        <v>88.84</v>
      </c>
      <c r="E3853" s="177">
        <v>83.56</v>
      </c>
      <c r="F3853" s="177">
        <v>86.39</v>
      </c>
      <c r="G3853" s="177">
        <v>89.86</v>
      </c>
      <c r="K3853" s="194">
        <v>344.05</v>
      </c>
      <c r="L3853" s="194">
        <v>98.03</v>
      </c>
      <c r="M3853" s="194">
        <v>91.55</v>
      </c>
      <c r="N3853" s="194">
        <v>88.68</v>
      </c>
      <c r="O3853" s="3">
        <v>449.5</v>
      </c>
      <c r="P3853" s="2">
        <v>89.485020000000006</v>
      </c>
    </row>
    <row r="3854" spans="2:16" x14ac:dyDescent="0.25">
      <c r="B3854" s="177">
        <v>337.3</v>
      </c>
      <c r="C3854" s="177">
        <v>93.93</v>
      </c>
      <c r="D3854" s="177">
        <v>88.83</v>
      </c>
      <c r="E3854" s="177">
        <v>83.56</v>
      </c>
      <c r="F3854" s="177">
        <v>86.38</v>
      </c>
      <c r="G3854" s="177">
        <v>89.85</v>
      </c>
      <c r="K3854" s="194">
        <v>344.13</v>
      </c>
      <c r="L3854" s="194">
        <v>98.03</v>
      </c>
      <c r="M3854" s="194">
        <v>91.55</v>
      </c>
      <c r="N3854" s="194">
        <v>88.67</v>
      </c>
      <c r="O3854" s="3">
        <v>449.62</v>
      </c>
      <c r="P3854" s="2">
        <v>89.475020000000001</v>
      </c>
    </row>
    <row r="3855" spans="2:16" x14ac:dyDescent="0.25">
      <c r="B3855" s="177">
        <v>337.38</v>
      </c>
      <c r="C3855" s="177">
        <v>93.93</v>
      </c>
      <c r="D3855" s="177">
        <v>88.83</v>
      </c>
      <c r="E3855" s="177">
        <v>83.56</v>
      </c>
      <c r="F3855" s="177">
        <v>86.38</v>
      </c>
      <c r="G3855" s="177">
        <v>89.85</v>
      </c>
      <c r="K3855" s="194">
        <v>344.21</v>
      </c>
      <c r="L3855" s="194">
        <v>98.03</v>
      </c>
      <c r="M3855" s="194">
        <v>91.54</v>
      </c>
      <c r="N3855" s="194">
        <v>88.67</v>
      </c>
      <c r="O3855" s="3">
        <v>449.7</v>
      </c>
      <c r="P3855" s="2">
        <v>89.475020000000001</v>
      </c>
    </row>
    <row r="3856" spans="2:16" x14ac:dyDescent="0.25">
      <c r="B3856" s="177">
        <v>337.47</v>
      </c>
      <c r="C3856" s="177">
        <v>93.93</v>
      </c>
      <c r="D3856" s="177">
        <v>88.82</v>
      </c>
      <c r="E3856" s="177">
        <v>83.56</v>
      </c>
      <c r="F3856" s="177">
        <v>86.38</v>
      </c>
      <c r="G3856" s="177">
        <v>89.85</v>
      </c>
      <c r="K3856" s="194">
        <v>344.3</v>
      </c>
      <c r="L3856" s="194">
        <v>98.03</v>
      </c>
      <c r="M3856" s="194">
        <v>91.54</v>
      </c>
      <c r="N3856" s="194">
        <v>88.66</v>
      </c>
      <c r="O3856" s="3">
        <v>449.83</v>
      </c>
      <c r="P3856" s="2">
        <v>89.475020000000001</v>
      </c>
    </row>
    <row r="3857" spans="2:16" x14ac:dyDescent="0.25">
      <c r="B3857" s="177">
        <v>337.55</v>
      </c>
      <c r="C3857" s="177">
        <v>93.93</v>
      </c>
      <c r="D3857" s="177">
        <v>88.82</v>
      </c>
      <c r="E3857" s="177">
        <v>83.56</v>
      </c>
      <c r="F3857" s="177">
        <v>86.37</v>
      </c>
      <c r="G3857" s="177">
        <v>89.85</v>
      </c>
      <c r="K3857" s="194">
        <v>344.38</v>
      </c>
      <c r="L3857" s="194">
        <v>98.04</v>
      </c>
      <c r="M3857" s="194">
        <v>91.53</v>
      </c>
      <c r="N3857" s="194">
        <v>88.65</v>
      </c>
      <c r="O3857" s="3">
        <v>449.95</v>
      </c>
      <c r="P3857" s="2">
        <v>89.475020000000001</v>
      </c>
    </row>
    <row r="3858" spans="2:16" x14ac:dyDescent="0.25">
      <c r="B3858" s="177">
        <v>337.63</v>
      </c>
      <c r="C3858" s="177">
        <v>93.93</v>
      </c>
      <c r="D3858" s="177">
        <v>88.81</v>
      </c>
      <c r="E3858" s="177">
        <v>83.55</v>
      </c>
      <c r="F3858" s="177">
        <v>86.37</v>
      </c>
      <c r="G3858" s="177">
        <v>89.84</v>
      </c>
      <c r="K3858" s="194">
        <v>344.47</v>
      </c>
      <c r="L3858" s="194">
        <v>98.04</v>
      </c>
      <c r="M3858" s="194">
        <v>91.53</v>
      </c>
      <c r="N3858" s="194">
        <v>88.64</v>
      </c>
      <c r="O3858" s="3">
        <v>450.04</v>
      </c>
      <c r="P3858" s="2">
        <v>89.475020000000001</v>
      </c>
    </row>
    <row r="3859" spans="2:16" x14ac:dyDescent="0.25">
      <c r="B3859" s="177">
        <v>337.72</v>
      </c>
      <c r="C3859" s="177">
        <v>93.92</v>
      </c>
      <c r="D3859" s="177">
        <v>88.8</v>
      </c>
      <c r="E3859" s="177">
        <v>83.55</v>
      </c>
      <c r="F3859" s="177">
        <v>86.36</v>
      </c>
      <c r="G3859" s="177">
        <v>89.84</v>
      </c>
      <c r="K3859" s="194">
        <v>344.55</v>
      </c>
      <c r="L3859" s="194">
        <v>98.04</v>
      </c>
      <c r="M3859" s="194">
        <v>91.52</v>
      </c>
      <c r="N3859" s="194">
        <v>88.64</v>
      </c>
      <c r="O3859" s="3">
        <v>450.17</v>
      </c>
      <c r="P3859" s="2">
        <v>89.475020000000001</v>
      </c>
    </row>
    <row r="3860" spans="2:16" x14ac:dyDescent="0.25">
      <c r="B3860" s="177">
        <v>337.8</v>
      </c>
      <c r="C3860" s="177">
        <v>93.92</v>
      </c>
      <c r="D3860" s="177">
        <v>88.79</v>
      </c>
      <c r="E3860" s="177">
        <v>83.56</v>
      </c>
      <c r="F3860" s="177">
        <v>86.36</v>
      </c>
      <c r="G3860" s="177">
        <v>89.84</v>
      </c>
      <c r="K3860" s="194">
        <v>344.63</v>
      </c>
      <c r="L3860" s="194">
        <v>98.04</v>
      </c>
      <c r="M3860" s="194">
        <v>91.52</v>
      </c>
      <c r="N3860" s="194">
        <v>88.62</v>
      </c>
      <c r="O3860" s="3">
        <v>450.29</v>
      </c>
      <c r="P3860" s="2">
        <v>89.465019999999996</v>
      </c>
    </row>
    <row r="3861" spans="2:16" x14ac:dyDescent="0.25">
      <c r="B3861" s="177">
        <v>337.88</v>
      </c>
      <c r="C3861" s="177">
        <v>93.92</v>
      </c>
      <c r="D3861" s="177">
        <v>88.79</v>
      </c>
      <c r="E3861" s="177">
        <v>83.56</v>
      </c>
      <c r="F3861" s="177">
        <v>86.36</v>
      </c>
      <c r="G3861" s="177">
        <v>89.84</v>
      </c>
      <c r="K3861" s="194">
        <v>344.72</v>
      </c>
      <c r="L3861" s="194">
        <v>98.04</v>
      </c>
      <c r="M3861" s="194">
        <v>91.51</v>
      </c>
      <c r="N3861" s="194">
        <v>88.61</v>
      </c>
      <c r="O3861" s="3">
        <v>450.37</v>
      </c>
      <c r="P3861" s="2">
        <v>89.465019999999996</v>
      </c>
    </row>
    <row r="3862" spans="2:16" x14ac:dyDescent="0.25">
      <c r="B3862" s="177">
        <v>337.97</v>
      </c>
      <c r="C3862" s="177">
        <v>93.92</v>
      </c>
      <c r="D3862" s="177">
        <v>88.78</v>
      </c>
      <c r="E3862" s="177">
        <v>83.55</v>
      </c>
      <c r="F3862" s="177">
        <v>86.35</v>
      </c>
      <c r="G3862" s="177">
        <v>89.83</v>
      </c>
      <c r="K3862" s="194">
        <v>344.8</v>
      </c>
      <c r="L3862" s="194">
        <v>98.03</v>
      </c>
      <c r="M3862" s="194">
        <v>91.51</v>
      </c>
      <c r="N3862" s="194">
        <v>88.61</v>
      </c>
      <c r="O3862" s="3">
        <v>450.5</v>
      </c>
      <c r="P3862" s="2">
        <v>89.455020000000005</v>
      </c>
    </row>
    <row r="3863" spans="2:16" x14ac:dyDescent="0.25">
      <c r="B3863" s="177">
        <v>338.05</v>
      </c>
      <c r="C3863" s="177">
        <v>93.92</v>
      </c>
      <c r="D3863" s="177">
        <v>88.77</v>
      </c>
      <c r="E3863" s="177">
        <v>83.55</v>
      </c>
      <c r="F3863" s="177">
        <v>86.35</v>
      </c>
      <c r="G3863" s="177">
        <v>89.83</v>
      </c>
      <c r="K3863" s="194">
        <v>344.89</v>
      </c>
      <c r="L3863" s="194">
        <v>98.04</v>
      </c>
      <c r="M3863" s="194">
        <v>91.5</v>
      </c>
      <c r="N3863" s="194">
        <v>88.6</v>
      </c>
      <c r="O3863" s="3">
        <v>450.62</v>
      </c>
      <c r="P3863" s="2">
        <v>89.44502</v>
      </c>
    </row>
    <row r="3864" spans="2:16" x14ac:dyDescent="0.25">
      <c r="B3864" s="177">
        <v>338.14</v>
      </c>
      <c r="C3864" s="177">
        <v>93.92</v>
      </c>
      <c r="D3864" s="177">
        <v>88.76</v>
      </c>
      <c r="E3864" s="177">
        <v>83.55</v>
      </c>
      <c r="F3864" s="177">
        <v>86.35</v>
      </c>
      <c r="G3864" s="177">
        <v>89.83</v>
      </c>
      <c r="K3864" s="194">
        <v>344.97</v>
      </c>
      <c r="L3864" s="194">
        <v>98.04</v>
      </c>
      <c r="M3864" s="194">
        <v>91.5</v>
      </c>
      <c r="N3864" s="194">
        <v>88.59</v>
      </c>
      <c r="O3864" s="3">
        <v>450.71</v>
      </c>
      <c r="P3864" s="2">
        <v>89.44502</v>
      </c>
    </row>
    <row r="3865" spans="2:16" x14ac:dyDescent="0.25">
      <c r="B3865" s="177">
        <v>338.22</v>
      </c>
      <c r="C3865" s="177">
        <v>93.92</v>
      </c>
      <c r="D3865" s="177">
        <v>88.75</v>
      </c>
      <c r="E3865" s="177">
        <v>83.55</v>
      </c>
      <c r="F3865" s="177">
        <v>86.35</v>
      </c>
      <c r="G3865" s="177">
        <v>89.83</v>
      </c>
      <c r="K3865" s="194">
        <v>345.05</v>
      </c>
      <c r="L3865" s="194">
        <v>98.04</v>
      </c>
      <c r="M3865" s="194">
        <v>91.49</v>
      </c>
      <c r="N3865" s="194">
        <v>88.59</v>
      </c>
      <c r="O3865" s="3">
        <v>450.83</v>
      </c>
      <c r="P3865" s="2">
        <v>89.435019999999994</v>
      </c>
    </row>
    <row r="3866" spans="2:16" x14ac:dyDescent="0.25">
      <c r="B3866" s="177">
        <v>338.31</v>
      </c>
      <c r="C3866" s="177">
        <v>93.92</v>
      </c>
      <c r="D3866" s="177">
        <v>88.74</v>
      </c>
      <c r="E3866" s="177">
        <v>83.55</v>
      </c>
      <c r="F3866" s="177">
        <v>86.35</v>
      </c>
      <c r="G3866" s="177">
        <v>89.83</v>
      </c>
      <c r="K3866" s="194">
        <v>345.14</v>
      </c>
      <c r="L3866" s="194">
        <v>98.04</v>
      </c>
      <c r="M3866" s="194">
        <v>91.49</v>
      </c>
      <c r="N3866" s="194">
        <v>88.59</v>
      </c>
      <c r="O3866" s="3">
        <v>450.96</v>
      </c>
      <c r="P3866" s="2">
        <v>89.455020000000005</v>
      </c>
    </row>
    <row r="3867" spans="2:16" x14ac:dyDescent="0.25">
      <c r="B3867" s="177">
        <v>338.39</v>
      </c>
      <c r="C3867" s="177">
        <v>93.92</v>
      </c>
      <c r="D3867" s="177">
        <v>88.73</v>
      </c>
      <c r="E3867" s="177">
        <v>83.54</v>
      </c>
      <c r="F3867" s="177">
        <v>86.35</v>
      </c>
      <c r="G3867" s="177">
        <v>89.83</v>
      </c>
      <c r="K3867" s="194">
        <v>345.22</v>
      </c>
      <c r="L3867" s="194">
        <v>98.04</v>
      </c>
      <c r="M3867" s="194">
        <v>91.48</v>
      </c>
      <c r="N3867" s="194">
        <v>88.58</v>
      </c>
      <c r="O3867" s="3">
        <v>451.03</v>
      </c>
      <c r="P3867" s="2">
        <v>89.415019999999998</v>
      </c>
    </row>
    <row r="3868" spans="2:16" x14ac:dyDescent="0.25">
      <c r="B3868" s="177">
        <v>338.48</v>
      </c>
      <c r="C3868" s="177">
        <v>93.92</v>
      </c>
      <c r="D3868" s="177">
        <v>88.72</v>
      </c>
      <c r="E3868" s="177">
        <v>83.54</v>
      </c>
      <c r="F3868" s="177">
        <v>86.35</v>
      </c>
      <c r="G3868" s="177">
        <v>89.83</v>
      </c>
      <c r="K3868" s="194">
        <v>345.31</v>
      </c>
      <c r="L3868" s="194">
        <v>98.04</v>
      </c>
      <c r="M3868" s="194">
        <v>91.48</v>
      </c>
      <c r="N3868" s="194">
        <v>88.58</v>
      </c>
      <c r="O3868" s="3">
        <v>451.16</v>
      </c>
      <c r="P3868" s="2">
        <v>89.395020000000002</v>
      </c>
    </row>
    <row r="3869" spans="2:16" x14ac:dyDescent="0.25">
      <c r="B3869" s="177">
        <v>338.56</v>
      </c>
      <c r="C3869" s="177">
        <v>93.92</v>
      </c>
      <c r="D3869" s="177">
        <v>88.71</v>
      </c>
      <c r="E3869" s="177">
        <v>83.54</v>
      </c>
      <c r="F3869" s="177">
        <v>86.34</v>
      </c>
      <c r="G3869" s="177">
        <v>89.82</v>
      </c>
      <c r="K3869" s="194">
        <v>345.39</v>
      </c>
      <c r="L3869" s="194">
        <v>98.04</v>
      </c>
      <c r="M3869" s="194">
        <v>91.48</v>
      </c>
      <c r="N3869" s="194">
        <v>88.57</v>
      </c>
      <c r="O3869" s="3">
        <v>451.28</v>
      </c>
      <c r="P3869" s="2">
        <v>89.395020000000002</v>
      </c>
    </row>
    <row r="3870" spans="2:16" x14ac:dyDescent="0.25">
      <c r="B3870" s="177">
        <v>338.64</v>
      </c>
      <c r="C3870" s="177">
        <v>93.91</v>
      </c>
      <c r="D3870" s="177">
        <v>88.7</v>
      </c>
      <c r="E3870" s="177">
        <v>83.54</v>
      </c>
      <c r="F3870" s="177">
        <v>86.34</v>
      </c>
      <c r="G3870" s="177">
        <v>89.82</v>
      </c>
      <c r="K3870" s="194">
        <v>345.47</v>
      </c>
      <c r="L3870" s="194">
        <v>98.04</v>
      </c>
      <c r="M3870" s="194">
        <v>91.48</v>
      </c>
      <c r="N3870" s="194">
        <v>88.56</v>
      </c>
      <c r="O3870" s="3">
        <v>451.37</v>
      </c>
      <c r="P3870" s="2">
        <v>89.395020000000002</v>
      </c>
    </row>
    <row r="3871" spans="2:16" x14ac:dyDescent="0.25">
      <c r="B3871" s="177">
        <v>338.73</v>
      </c>
      <c r="C3871" s="177">
        <v>93.91</v>
      </c>
      <c r="D3871" s="177">
        <v>88.7</v>
      </c>
      <c r="E3871" s="177">
        <v>83.54</v>
      </c>
      <c r="F3871" s="177">
        <v>86.33</v>
      </c>
      <c r="G3871" s="177">
        <v>89.82</v>
      </c>
      <c r="K3871" s="194">
        <v>345.55</v>
      </c>
      <c r="L3871" s="194">
        <v>98.04</v>
      </c>
      <c r="M3871" s="194">
        <v>91.48</v>
      </c>
      <c r="N3871" s="194">
        <v>88.56</v>
      </c>
      <c r="O3871" s="3">
        <v>451.49</v>
      </c>
      <c r="P3871" s="2">
        <v>89.405019999999993</v>
      </c>
    </row>
    <row r="3872" spans="2:16" x14ac:dyDescent="0.25">
      <c r="B3872" s="177">
        <v>338.81</v>
      </c>
      <c r="C3872" s="177">
        <v>93.91</v>
      </c>
      <c r="D3872" s="177">
        <v>88.69</v>
      </c>
      <c r="E3872" s="177">
        <v>83.54</v>
      </c>
      <c r="F3872" s="177">
        <v>86.33</v>
      </c>
      <c r="G3872" s="177">
        <v>89.82</v>
      </c>
      <c r="K3872" s="194">
        <v>345.64</v>
      </c>
      <c r="L3872" s="194">
        <v>98.04</v>
      </c>
      <c r="M3872" s="194">
        <v>91.47</v>
      </c>
      <c r="N3872" s="194">
        <v>88.55</v>
      </c>
      <c r="O3872" s="3">
        <v>451.62</v>
      </c>
      <c r="P3872" s="2">
        <v>89.415019999999998</v>
      </c>
    </row>
    <row r="3873" spans="2:16" x14ac:dyDescent="0.25">
      <c r="B3873" s="177">
        <v>338.89</v>
      </c>
      <c r="C3873" s="177">
        <v>93.91</v>
      </c>
      <c r="D3873" s="177">
        <v>88.68</v>
      </c>
      <c r="E3873" s="177">
        <v>83.53</v>
      </c>
      <c r="F3873" s="177">
        <v>86.32</v>
      </c>
      <c r="G3873" s="177">
        <v>89.82</v>
      </c>
      <c r="K3873" s="194">
        <v>345.72</v>
      </c>
      <c r="L3873" s="194">
        <v>98.03</v>
      </c>
      <c r="M3873" s="194">
        <v>91.47</v>
      </c>
      <c r="N3873" s="194">
        <v>88.55</v>
      </c>
      <c r="O3873" s="3">
        <v>451.7</v>
      </c>
      <c r="P3873" s="2">
        <v>89.415019999999998</v>
      </c>
    </row>
    <row r="3874" spans="2:16" x14ac:dyDescent="0.25">
      <c r="B3874" s="177">
        <v>338.97</v>
      </c>
      <c r="C3874" s="177">
        <v>93.91</v>
      </c>
      <c r="D3874" s="177">
        <v>88.67</v>
      </c>
      <c r="E3874" s="177">
        <v>83.53</v>
      </c>
      <c r="F3874" s="177">
        <v>86.32</v>
      </c>
      <c r="G3874" s="177">
        <v>89.81</v>
      </c>
      <c r="K3874" s="194">
        <v>345.81</v>
      </c>
      <c r="L3874" s="194">
        <v>98.03</v>
      </c>
      <c r="M3874" s="194">
        <v>91.46</v>
      </c>
      <c r="N3874" s="194">
        <v>88.54</v>
      </c>
      <c r="O3874" s="3">
        <v>451.83</v>
      </c>
      <c r="P3874" s="2">
        <v>89.405019999999993</v>
      </c>
    </row>
    <row r="3875" spans="2:16" x14ac:dyDescent="0.25">
      <c r="B3875" s="177">
        <v>339.06</v>
      </c>
      <c r="C3875" s="177">
        <v>93.91</v>
      </c>
      <c r="D3875" s="177">
        <v>88.67</v>
      </c>
      <c r="E3875" s="177">
        <v>83.53</v>
      </c>
      <c r="F3875" s="177">
        <v>86.31</v>
      </c>
      <c r="G3875" s="177">
        <v>89.81</v>
      </c>
      <c r="K3875" s="194">
        <v>345.89</v>
      </c>
      <c r="L3875" s="194">
        <v>98.03</v>
      </c>
      <c r="M3875" s="194">
        <v>91.46</v>
      </c>
      <c r="N3875" s="194">
        <v>88.54</v>
      </c>
      <c r="O3875" s="3">
        <v>451.95</v>
      </c>
      <c r="P3875" s="2">
        <v>89.395020000000002</v>
      </c>
    </row>
    <row r="3876" spans="2:16" x14ac:dyDescent="0.25">
      <c r="B3876" s="177">
        <v>339.14</v>
      </c>
      <c r="C3876" s="177">
        <v>93.9</v>
      </c>
      <c r="D3876" s="177">
        <v>88.66</v>
      </c>
      <c r="E3876" s="177">
        <v>83.53</v>
      </c>
      <c r="F3876" s="177">
        <v>86.31</v>
      </c>
      <c r="G3876" s="177">
        <v>89.8</v>
      </c>
      <c r="K3876" s="194">
        <v>345.97</v>
      </c>
      <c r="L3876" s="194">
        <v>98.03</v>
      </c>
      <c r="M3876" s="194">
        <v>91.45</v>
      </c>
      <c r="N3876" s="194">
        <v>88.54</v>
      </c>
      <c r="O3876" s="3">
        <v>452.08</v>
      </c>
      <c r="P3876" s="2">
        <v>89.405019999999993</v>
      </c>
    </row>
    <row r="3877" spans="2:16" x14ac:dyDescent="0.25">
      <c r="B3877" s="177">
        <v>339.22</v>
      </c>
      <c r="C3877" s="177">
        <v>93.9</v>
      </c>
      <c r="D3877" s="177">
        <v>88.65</v>
      </c>
      <c r="E3877" s="177">
        <v>83.53</v>
      </c>
      <c r="F3877" s="177">
        <v>86.3</v>
      </c>
      <c r="G3877" s="177">
        <v>89.8</v>
      </c>
      <c r="K3877" s="194">
        <v>346.05</v>
      </c>
      <c r="L3877" s="194">
        <v>98.03</v>
      </c>
      <c r="M3877" s="194">
        <v>91.45</v>
      </c>
      <c r="N3877" s="194">
        <v>88.52</v>
      </c>
      <c r="O3877" s="3">
        <v>452.21</v>
      </c>
      <c r="P3877" s="2">
        <v>89.425020000000004</v>
      </c>
    </row>
    <row r="3878" spans="2:16" x14ac:dyDescent="0.25">
      <c r="B3878" s="177">
        <v>339.31</v>
      </c>
      <c r="C3878" s="177">
        <v>93.9</v>
      </c>
      <c r="D3878" s="177">
        <v>88.64</v>
      </c>
      <c r="E3878" s="177">
        <v>83.53</v>
      </c>
      <c r="F3878" s="177">
        <v>86.3</v>
      </c>
      <c r="G3878" s="177">
        <v>89.79</v>
      </c>
      <c r="K3878" s="194">
        <v>346.14</v>
      </c>
      <c r="L3878" s="194">
        <v>98.03</v>
      </c>
      <c r="M3878" s="194">
        <v>91.44</v>
      </c>
      <c r="N3878" s="194">
        <v>88.51</v>
      </c>
      <c r="O3878" s="3">
        <v>452.3</v>
      </c>
      <c r="P3878" s="2">
        <v>89.415019999999998</v>
      </c>
    </row>
    <row r="3879" spans="2:16" x14ac:dyDescent="0.25">
      <c r="B3879" s="177">
        <v>339.39</v>
      </c>
      <c r="C3879" s="177">
        <v>93.9</v>
      </c>
      <c r="D3879" s="177">
        <v>88.64</v>
      </c>
      <c r="E3879" s="177">
        <v>83.52</v>
      </c>
      <c r="F3879" s="177">
        <v>86.3</v>
      </c>
      <c r="G3879" s="177">
        <v>89.79</v>
      </c>
      <c r="K3879" s="194">
        <v>346.22</v>
      </c>
      <c r="L3879" s="194">
        <v>98.03</v>
      </c>
      <c r="M3879" s="194">
        <v>91.43</v>
      </c>
      <c r="N3879" s="194">
        <v>88.5</v>
      </c>
      <c r="O3879" s="3">
        <v>452.42</v>
      </c>
      <c r="P3879" s="2">
        <v>89.405019999999993</v>
      </c>
    </row>
    <row r="3880" spans="2:16" x14ac:dyDescent="0.25">
      <c r="B3880" s="177">
        <v>339.47</v>
      </c>
      <c r="C3880" s="177">
        <v>93.9</v>
      </c>
      <c r="D3880" s="177">
        <v>88.63</v>
      </c>
      <c r="E3880" s="177">
        <v>83.52</v>
      </c>
      <c r="F3880" s="177">
        <v>86.29</v>
      </c>
      <c r="G3880" s="177">
        <v>89.79</v>
      </c>
      <c r="K3880" s="194">
        <v>346.3</v>
      </c>
      <c r="L3880" s="194">
        <v>98.03</v>
      </c>
      <c r="M3880" s="194">
        <v>91.43</v>
      </c>
      <c r="N3880" s="194">
        <v>88.49</v>
      </c>
      <c r="O3880" s="3">
        <v>452.54</v>
      </c>
      <c r="P3880" s="2">
        <v>89.385019999999997</v>
      </c>
    </row>
    <row r="3881" spans="2:16" x14ac:dyDescent="0.25">
      <c r="B3881" s="177">
        <v>339.56</v>
      </c>
      <c r="C3881" s="177">
        <v>93.9</v>
      </c>
      <c r="D3881" s="177">
        <v>88.62</v>
      </c>
      <c r="E3881" s="177">
        <v>83.52</v>
      </c>
      <c r="F3881" s="177">
        <v>86.29</v>
      </c>
      <c r="G3881" s="177">
        <v>89.79</v>
      </c>
      <c r="K3881" s="194">
        <v>346.39</v>
      </c>
      <c r="L3881" s="194">
        <v>98.03</v>
      </c>
      <c r="M3881" s="194">
        <v>91.43</v>
      </c>
      <c r="N3881" s="194">
        <v>88.49</v>
      </c>
      <c r="O3881" s="3">
        <v>452.63</v>
      </c>
      <c r="P3881" s="2">
        <v>89.375020000000006</v>
      </c>
    </row>
    <row r="3882" spans="2:16" x14ac:dyDescent="0.25">
      <c r="B3882" s="177">
        <v>339.64</v>
      </c>
      <c r="C3882" s="177">
        <v>93.9</v>
      </c>
      <c r="D3882" s="177">
        <v>88.61</v>
      </c>
      <c r="E3882" s="177">
        <v>83.52</v>
      </c>
      <c r="F3882" s="177">
        <v>86.28</v>
      </c>
      <c r="G3882" s="177">
        <v>89.79</v>
      </c>
      <c r="K3882" s="194">
        <v>346.47</v>
      </c>
      <c r="L3882" s="194">
        <v>98.02</v>
      </c>
      <c r="M3882" s="194">
        <v>91.42</v>
      </c>
      <c r="N3882" s="194">
        <v>88.48</v>
      </c>
      <c r="O3882" s="3">
        <v>452.75</v>
      </c>
      <c r="P3882" s="2">
        <v>89.365020000000001</v>
      </c>
    </row>
    <row r="3883" spans="2:16" x14ac:dyDescent="0.25">
      <c r="B3883" s="177">
        <v>339.72</v>
      </c>
      <c r="C3883" s="177">
        <v>93.89</v>
      </c>
      <c r="D3883" s="177">
        <v>88.6</v>
      </c>
      <c r="E3883" s="177">
        <v>83.52</v>
      </c>
      <c r="F3883" s="177">
        <v>86.28</v>
      </c>
      <c r="G3883" s="177">
        <v>89.79</v>
      </c>
      <c r="K3883" s="194">
        <v>346.56</v>
      </c>
      <c r="L3883" s="194">
        <v>98.02</v>
      </c>
      <c r="M3883" s="194">
        <v>91.42</v>
      </c>
      <c r="N3883" s="194">
        <v>88.48</v>
      </c>
      <c r="O3883" s="3">
        <v>452.88</v>
      </c>
      <c r="P3883" s="2">
        <v>89.365020000000001</v>
      </c>
    </row>
    <row r="3884" spans="2:16" x14ac:dyDescent="0.25">
      <c r="B3884" s="177">
        <v>339.81</v>
      </c>
      <c r="C3884" s="177">
        <v>93.89</v>
      </c>
      <c r="D3884" s="177">
        <v>88.59</v>
      </c>
      <c r="E3884" s="177">
        <v>83.51</v>
      </c>
      <c r="F3884" s="177">
        <v>86.27</v>
      </c>
      <c r="G3884" s="177">
        <v>89.79</v>
      </c>
      <c r="K3884" s="194">
        <v>346.64</v>
      </c>
      <c r="L3884" s="194">
        <v>98.02</v>
      </c>
      <c r="M3884" s="194">
        <v>91.42</v>
      </c>
      <c r="N3884" s="194">
        <v>88.47</v>
      </c>
      <c r="O3884" s="3">
        <v>452.96</v>
      </c>
      <c r="P3884" s="2">
        <v>89.355019999999996</v>
      </c>
    </row>
    <row r="3885" spans="2:16" x14ac:dyDescent="0.25">
      <c r="B3885" s="177">
        <v>339.89</v>
      </c>
      <c r="C3885" s="177">
        <v>93.89</v>
      </c>
      <c r="D3885" s="177">
        <v>88.58</v>
      </c>
      <c r="E3885" s="177">
        <v>83.51</v>
      </c>
      <c r="F3885" s="177">
        <v>86.27</v>
      </c>
      <c r="G3885" s="177">
        <v>89.79</v>
      </c>
      <c r="K3885" s="194">
        <v>346.72</v>
      </c>
      <c r="L3885" s="194">
        <v>98.02</v>
      </c>
      <c r="M3885" s="194">
        <v>91.42</v>
      </c>
      <c r="N3885" s="194">
        <v>88.47</v>
      </c>
      <c r="O3885" s="3">
        <v>453.08</v>
      </c>
      <c r="P3885" s="2">
        <v>89.345020000000005</v>
      </c>
    </row>
    <row r="3886" spans="2:16" x14ac:dyDescent="0.25">
      <c r="B3886" s="177">
        <v>339.97</v>
      </c>
      <c r="C3886" s="177">
        <v>93.89</v>
      </c>
      <c r="D3886" s="177">
        <v>88.58</v>
      </c>
      <c r="E3886" s="177">
        <v>83.51</v>
      </c>
      <c r="F3886" s="177">
        <v>86.27</v>
      </c>
      <c r="G3886" s="177">
        <v>89.78</v>
      </c>
      <c r="K3886" s="194">
        <v>346.8</v>
      </c>
      <c r="L3886" s="194">
        <v>98.02</v>
      </c>
      <c r="M3886" s="194">
        <v>91.41</v>
      </c>
      <c r="N3886" s="194">
        <v>88.46</v>
      </c>
      <c r="O3886" s="3">
        <v>453.21</v>
      </c>
      <c r="P3886" s="2">
        <v>89.33502</v>
      </c>
    </row>
    <row r="3887" spans="2:16" x14ac:dyDescent="0.25">
      <c r="B3887" s="177">
        <v>340.06</v>
      </c>
      <c r="C3887" s="177">
        <v>93.89</v>
      </c>
      <c r="D3887" s="177">
        <v>88.57</v>
      </c>
      <c r="E3887" s="177">
        <v>83.51</v>
      </c>
      <c r="F3887" s="177">
        <v>86.27</v>
      </c>
      <c r="G3887" s="177">
        <v>89.78</v>
      </c>
      <c r="K3887" s="194">
        <v>346.89</v>
      </c>
      <c r="L3887" s="194">
        <v>98.02</v>
      </c>
      <c r="M3887" s="194">
        <v>91.41</v>
      </c>
      <c r="N3887" s="194">
        <v>88.45</v>
      </c>
      <c r="O3887" s="3">
        <v>453.29</v>
      </c>
      <c r="P3887" s="2">
        <v>89.33502</v>
      </c>
    </row>
    <row r="3888" spans="2:16" x14ac:dyDescent="0.25">
      <c r="B3888" s="177">
        <v>340.14</v>
      </c>
      <c r="C3888" s="177">
        <v>93.89</v>
      </c>
      <c r="D3888" s="177">
        <v>88.56</v>
      </c>
      <c r="E3888" s="177">
        <v>83.51</v>
      </c>
      <c r="F3888" s="177">
        <v>86.27</v>
      </c>
      <c r="G3888" s="177">
        <v>89.78</v>
      </c>
      <c r="K3888" s="194">
        <v>346.97</v>
      </c>
      <c r="L3888" s="194">
        <v>98.02</v>
      </c>
      <c r="M3888" s="194">
        <v>91.4</v>
      </c>
      <c r="N3888" s="194">
        <v>88.45</v>
      </c>
      <c r="O3888" s="3">
        <v>453.42</v>
      </c>
      <c r="P3888" s="2">
        <v>89.33502</v>
      </c>
    </row>
    <row r="3889" spans="2:16" x14ac:dyDescent="0.25">
      <c r="B3889" s="177">
        <v>340.22</v>
      </c>
      <c r="C3889" s="177">
        <v>93.89</v>
      </c>
      <c r="D3889" s="177">
        <v>88.55</v>
      </c>
      <c r="E3889" s="177">
        <v>83.51</v>
      </c>
      <c r="F3889" s="177">
        <v>86.27</v>
      </c>
      <c r="G3889" s="177">
        <v>89.78</v>
      </c>
      <c r="K3889" s="194">
        <v>347.05</v>
      </c>
      <c r="L3889" s="194">
        <v>98.02</v>
      </c>
      <c r="M3889" s="194">
        <v>91.4</v>
      </c>
      <c r="N3889" s="194">
        <v>88.44</v>
      </c>
      <c r="O3889" s="3">
        <v>453.54</v>
      </c>
      <c r="P3889" s="2">
        <v>89.33502</v>
      </c>
    </row>
    <row r="3890" spans="2:16" x14ac:dyDescent="0.25">
      <c r="B3890" s="177">
        <v>340.3</v>
      </c>
      <c r="C3890" s="177">
        <v>93.88</v>
      </c>
      <c r="D3890" s="177">
        <v>88.54</v>
      </c>
      <c r="E3890" s="177">
        <v>83.51</v>
      </c>
      <c r="F3890" s="177">
        <v>86.26</v>
      </c>
      <c r="G3890" s="177">
        <v>89.78</v>
      </c>
      <c r="K3890" s="194">
        <v>347.14</v>
      </c>
      <c r="L3890" s="194">
        <v>98.02</v>
      </c>
      <c r="M3890" s="194">
        <v>91.39</v>
      </c>
      <c r="N3890" s="194">
        <v>88.45</v>
      </c>
      <c r="O3890" s="3">
        <v>453.62</v>
      </c>
      <c r="P3890" s="2">
        <v>89.325019999999995</v>
      </c>
    </row>
    <row r="3891" spans="2:16" x14ac:dyDescent="0.25">
      <c r="B3891" s="177">
        <v>340.39</v>
      </c>
      <c r="C3891" s="177">
        <v>93.88</v>
      </c>
      <c r="D3891" s="177">
        <v>88.53</v>
      </c>
      <c r="E3891" s="177">
        <v>83.5</v>
      </c>
      <c r="F3891" s="177">
        <v>86.26</v>
      </c>
      <c r="G3891" s="177">
        <v>89.78</v>
      </c>
      <c r="K3891" s="194">
        <v>347.22</v>
      </c>
      <c r="L3891" s="194">
        <v>98.02</v>
      </c>
      <c r="M3891" s="194">
        <v>91.39</v>
      </c>
      <c r="N3891" s="194">
        <v>88.44</v>
      </c>
      <c r="O3891" s="3">
        <v>453.75</v>
      </c>
      <c r="P3891" s="2">
        <v>89.325019999999995</v>
      </c>
    </row>
    <row r="3892" spans="2:16" x14ac:dyDescent="0.25">
      <c r="B3892" s="177">
        <v>340.47</v>
      </c>
      <c r="C3892" s="177">
        <v>93.88</v>
      </c>
      <c r="D3892" s="177">
        <v>88.53</v>
      </c>
      <c r="E3892" s="177">
        <v>83.5</v>
      </c>
      <c r="F3892" s="177">
        <v>86.26</v>
      </c>
      <c r="G3892" s="177">
        <v>89.78</v>
      </c>
      <c r="K3892" s="194">
        <v>347.3</v>
      </c>
      <c r="L3892" s="194">
        <v>98.02</v>
      </c>
      <c r="M3892" s="194">
        <v>91.38</v>
      </c>
      <c r="N3892" s="194">
        <v>88.44</v>
      </c>
      <c r="O3892" s="3">
        <v>453.88</v>
      </c>
      <c r="P3892" s="2">
        <v>89.325019999999995</v>
      </c>
    </row>
    <row r="3893" spans="2:16" x14ac:dyDescent="0.25">
      <c r="B3893" s="177">
        <v>340.55</v>
      </c>
      <c r="C3893" s="177">
        <v>93.88</v>
      </c>
      <c r="D3893" s="177">
        <v>88.52</v>
      </c>
      <c r="E3893" s="177">
        <v>83.5</v>
      </c>
      <c r="F3893" s="177">
        <v>86.25</v>
      </c>
      <c r="G3893" s="177">
        <v>89.78</v>
      </c>
      <c r="K3893" s="194">
        <v>347.39</v>
      </c>
      <c r="L3893" s="194">
        <v>98.02</v>
      </c>
      <c r="M3893" s="194">
        <v>91.38</v>
      </c>
      <c r="N3893" s="194">
        <v>88.43</v>
      </c>
      <c r="O3893" s="3">
        <v>453.96</v>
      </c>
      <c r="P3893" s="2">
        <v>89.325019999999995</v>
      </c>
    </row>
    <row r="3894" spans="2:16" x14ac:dyDescent="0.25">
      <c r="B3894" s="177">
        <v>340.64</v>
      </c>
      <c r="C3894" s="177">
        <v>93.88</v>
      </c>
      <c r="D3894" s="177">
        <v>88.51</v>
      </c>
      <c r="E3894" s="177">
        <v>83.5</v>
      </c>
      <c r="F3894" s="177">
        <v>86.25</v>
      </c>
      <c r="G3894" s="177">
        <v>89.77</v>
      </c>
      <c r="K3894" s="194">
        <v>347.47</v>
      </c>
      <c r="L3894" s="194">
        <v>98.02</v>
      </c>
      <c r="M3894" s="194">
        <v>91.37</v>
      </c>
      <c r="N3894" s="194">
        <v>88.42</v>
      </c>
      <c r="O3894" s="3">
        <v>454.08</v>
      </c>
      <c r="P3894" s="2">
        <v>89.325019999999995</v>
      </c>
    </row>
    <row r="3895" spans="2:16" x14ac:dyDescent="0.25">
      <c r="B3895" s="177">
        <v>340.72</v>
      </c>
      <c r="C3895" s="177">
        <v>93.88</v>
      </c>
      <c r="D3895" s="177">
        <v>88.5</v>
      </c>
      <c r="E3895" s="177">
        <v>83.5</v>
      </c>
      <c r="F3895" s="177">
        <v>86.25</v>
      </c>
      <c r="G3895" s="177">
        <v>89.77</v>
      </c>
      <c r="K3895" s="194">
        <v>347.55</v>
      </c>
      <c r="L3895" s="194">
        <v>98.01</v>
      </c>
      <c r="M3895" s="194">
        <v>91.37</v>
      </c>
      <c r="N3895" s="194">
        <v>88.41</v>
      </c>
      <c r="O3895" s="3">
        <v>454.21</v>
      </c>
      <c r="P3895" s="2">
        <v>89.325019999999995</v>
      </c>
    </row>
    <row r="3896" spans="2:16" x14ac:dyDescent="0.25">
      <c r="B3896" s="177">
        <v>340.8</v>
      </c>
      <c r="C3896" s="177">
        <v>93.88</v>
      </c>
      <c r="D3896" s="177">
        <v>88.49</v>
      </c>
      <c r="E3896" s="177">
        <v>83.5</v>
      </c>
      <c r="F3896" s="177">
        <v>86.24</v>
      </c>
      <c r="G3896" s="177">
        <v>89.77</v>
      </c>
      <c r="K3896" s="194">
        <v>347.63</v>
      </c>
      <c r="L3896" s="194">
        <v>98.01</v>
      </c>
      <c r="M3896" s="194">
        <v>91.36</v>
      </c>
      <c r="N3896" s="194">
        <v>88.4</v>
      </c>
      <c r="O3896" s="3">
        <v>454.29</v>
      </c>
      <c r="P3896" s="2">
        <v>89.325019999999995</v>
      </c>
    </row>
    <row r="3897" spans="2:16" x14ac:dyDescent="0.25">
      <c r="B3897" s="177">
        <v>340.89</v>
      </c>
      <c r="C3897" s="177">
        <v>93.88</v>
      </c>
      <c r="D3897" s="177">
        <v>88.48</v>
      </c>
      <c r="E3897" s="177">
        <v>83.49</v>
      </c>
      <c r="F3897" s="177">
        <v>86.24</v>
      </c>
      <c r="G3897" s="177">
        <v>89.77</v>
      </c>
      <c r="K3897" s="194">
        <v>347.72</v>
      </c>
      <c r="L3897" s="194">
        <v>98.01</v>
      </c>
      <c r="M3897" s="194">
        <v>91.36</v>
      </c>
      <c r="N3897" s="194">
        <v>88.39</v>
      </c>
      <c r="O3897" s="3">
        <v>454.42</v>
      </c>
      <c r="P3897" s="2">
        <v>89.315020000000004</v>
      </c>
    </row>
    <row r="3898" spans="2:16" x14ac:dyDescent="0.25">
      <c r="B3898" s="177">
        <v>340.97</v>
      </c>
      <c r="C3898" s="177">
        <v>93.87</v>
      </c>
      <c r="D3898" s="177">
        <v>88.47</v>
      </c>
      <c r="E3898" s="177">
        <v>83.49</v>
      </c>
      <c r="F3898" s="177">
        <v>86.24</v>
      </c>
      <c r="G3898" s="177">
        <v>89.76</v>
      </c>
      <c r="K3898" s="194">
        <v>347.8</v>
      </c>
      <c r="L3898" s="194">
        <v>98.01</v>
      </c>
      <c r="M3898" s="194">
        <v>91.35</v>
      </c>
      <c r="N3898" s="194">
        <v>88.4</v>
      </c>
      <c r="O3898" s="3">
        <v>454.54</v>
      </c>
      <c r="P3898" s="2">
        <v>89.305019999999999</v>
      </c>
    </row>
    <row r="3899" spans="2:16" x14ac:dyDescent="0.25">
      <c r="B3899" s="177">
        <v>341.05</v>
      </c>
      <c r="C3899" s="177">
        <v>93.87</v>
      </c>
      <c r="D3899" s="177">
        <v>88.46</v>
      </c>
      <c r="E3899" s="177">
        <v>83.49</v>
      </c>
      <c r="F3899" s="177">
        <v>86.24</v>
      </c>
      <c r="G3899" s="177">
        <v>89.76</v>
      </c>
      <c r="K3899" s="194">
        <v>347.88</v>
      </c>
      <c r="L3899" s="194">
        <v>98.02</v>
      </c>
      <c r="M3899" s="194">
        <v>91.34</v>
      </c>
      <c r="N3899" s="194">
        <v>88.38</v>
      </c>
      <c r="O3899" s="3">
        <v>454.63</v>
      </c>
      <c r="P3899" s="2">
        <v>89.305019999999999</v>
      </c>
    </row>
    <row r="3900" spans="2:16" x14ac:dyDescent="0.25">
      <c r="B3900" s="177">
        <v>341.14</v>
      </c>
      <c r="C3900" s="177">
        <v>93.87</v>
      </c>
      <c r="D3900" s="177">
        <v>88.46</v>
      </c>
      <c r="E3900" s="177">
        <v>83.49</v>
      </c>
      <c r="F3900" s="177">
        <v>86.23</v>
      </c>
      <c r="G3900" s="177">
        <v>89.76</v>
      </c>
      <c r="K3900" s="194">
        <v>347.96</v>
      </c>
      <c r="L3900" s="194">
        <v>98.02</v>
      </c>
      <c r="M3900" s="194">
        <v>91.34</v>
      </c>
      <c r="N3900" s="194">
        <v>88.36</v>
      </c>
      <c r="O3900" s="3">
        <v>454.75</v>
      </c>
      <c r="P3900" s="2">
        <v>89.295019999999994</v>
      </c>
    </row>
    <row r="3901" spans="2:16" x14ac:dyDescent="0.25">
      <c r="B3901" s="177">
        <v>341.22</v>
      </c>
      <c r="C3901" s="177">
        <v>93.87</v>
      </c>
      <c r="D3901" s="177">
        <v>88.45</v>
      </c>
      <c r="E3901" s="177">
        <v>83.48</v>
      </c>
      <c r="F3901" s="177">
        <v>86.23</v>
      </c>
      <c r="G3901" s="177">
        <v>89.76</v>
      </c>
      <c r="K3901" s="194">
        <v>348.05</v>
      </c>
      <c r="L3901" s="194">
        <v>98.02</v>
      </c>
      <c r="M3901" s="194">
        <v>91.34</v>
      </c>
      <c r="N3901" s="194">
        <v>88.36</v>
      </c>
      <c r="O3901" s="3">
        <v>454.88</v>
      </c>
      <c r="P3901" s="2">
        <v>89.295019999999994</v>
      </c>
    </row>
    <row r="3902" spans="2:16" x14ac:dyDescent="0.25">
      <c r="B3902" s="177">
        <v>341.3</v>
      </c>
      <c r="C3902" s="177">
        <v>93.87</v>
      </c>
      <c r="D3902" s="177">
        <v>88.44</v>
      </c>
      <c r="E3902" s="177">
        <v>83.48</v>
      </c>
      <c r="F3902" s="177">
        <v>86.23</v>
      </c>
      <c r="G3902" s="177">
        <v>89.75</v>
      </c>
      <c r="K3902" s="194">
        <v>348.13</v>
      </c>
      <c r="L3902" s="194">
        <v>98.02</v>
      </c>
      <c r="M3902" s="194">
        <v>91.34</v>
      </c>
      <c r="N3902" s="194">
        <v>88.35</v>
      </c>
      <c r="O3902" s="3">
        <v>454.96</v>
      </c>
      <c r="P3902" s="2">
        <v>89.285020000000003</v>
      </c>
    </row>
    <row r="3903" spans="2:16" x14ac:dyDescent="0.25">
      <c r="B3903" s="177">
        <v>341.39</v>
      </c>
      <c r="C3903" s="177">
        <v>93.87</v>
      </c>
      <c r="D3903" s="177">
        <v>88.44</v>
      </c>
      <c r="E3903" s="177">
        <v>83.48</v>
      </c>
      <c r="F3903" s="177">
        <v>86.23</v>
      </c>
      <c r="G3903" s="177">
        <v>89.75</v>
      </c>
      <c r="K3903" s="194">
        <v>348.22</v>
      </c>
      <c r="L3903" s="194">
        <v>98.02</v>
      </c>
      <c r="M3903" s="194">
        <v>91.33</v>
      </c>
      <c r="N3903" s="194">
        <v>88.35</v>
      </c>
      <c r="O3903" s="3">
        <v>455.08</v>
      </c>
      <c r="P3903" s="2">
        <v>89.275019999999998</v>
      </c>
    </row>
    <row r="3904" spans="2:16" x14ac:dyDescent="0.25">
      <c r="B3904" s="177">
        <v>341.47</v>
      </c>
      <c r="C3904" s="177">
        <v>93.87</v>
      </c>
      <c r="D3904" s="177">
        <v>88.43</v>
      </c>
      <c r="E3904" s="177">
        <v>83.48</v>
      </c>
      <c r="F3904" s="177">
        <v>86.22</v>
      </c>
      <c r="G3904" s="177">
        <v>89.75</v>
      </c>
      <c r="K3904" s="194">
        <v>348.3</v>
      </c>
      <c r="L3904" s="194">
        <v>98.02</v>
      </c>
      <c r="M3904" s="194">
        <v>91.32</v>
      </c>
      <c r="N3904" s="194">
        <v>88.34</v>
      </c>
      <c r="O3904" s="3">
        <v>455.21</v>
      </c>
      <c r="P3904" s="2">
        <v>89.275019999999998</v>
      </c>
    </row>
    <row r="3905" spans="2:16" x14ac:dyDescent="0.25">
      <c r="B3905" s="177">
        <v>341.55</v>
      </c>
      <c r="C3905" s="177">
        <v>93.86</v>
      </c>
      <c r="D3905" s="177">
        <v>88.42</v>
      </c>
      <c r="E3905" s="177">
        <v>83.48</v>
      </c>
      <c r="F3905" s="177">
        <v>86.22</v>
      </c>
      <c r="G3905" s="177">
        <v>89.75</v>
      </c>
      <c r="K3905" s="194">
        <v>348.38</v>
      </c>
      <c r="L3905" s="194">
        <v>98.02</v>
      </c>
      <c r="M3905" s="194">
        <v>91.31</v>
      </c>
      <c r="N3905" s="194">
        <v>88.33</v>
      </c>
      <c r="O3905" s="3">
        <v>455.29</v>
      </c>
      <c r="P3905" s="2">
        <v>89.275019999999998</v>
      </c>
    </row>
    <row r="3906" spans="2:16" x14ac:dyDescent="0.25">
      <c r="B3906" s="177">
        <v>341.64</v>
      </c>
      <c r="C3906" s="177">
        <v>93.86</v>
      </c>
      <c r="D3906" s="177">
        <v>88.41</v>
      </c>
      <c r="E3906" s="177">
        <v>83.47</v>
      </c>
      <c r="F3906" s="177">
        <v>86.22</v>
      </c>
      <c r="G3906" s="177">
        <v>89.75</v>
      </c>
      <c r="K3906" s="194">
        <v>348.47</v>
      </c>
      <c r="L3906" s="194">
        <v>98.02</v>
      </c>
      <c r="M3906" s="194">
        <v>91.31</v>
      </c>
      <c r="N3906" s="194">
        <v>88.34</v>
      </c>
      <c r="O3906" s="3">
        <v>455.42</v>
      </c>
      <c r="P3906" s="2">
        <v>89.275019999999998</v>
      </c>
    </row>
    <row r="3907" spans="2:16" x14ac:dyDescent="0.25">
      <c r="B3907" s="177">
        <v>341.72</v>
      </c>
      <c r="C3907" s="177">
        <v>93.86</v>
      </c>
      <c r="D3907" s="177">
        <v>88.4</v>
      </c>
      <c r="E3907" s="177">
        <v>83.47</v>
      </c>
      <c r="F3907" s="177">
        <v>86.22</v>
      </c>
      <c r="G3907" s="177">
        <v>89.75</v>
      </c>
      <c r="K3907" s="194">
        <v>348.55</v>
      </c>
      <c r="L3907" s="194">
        <v>98.03</v>
      </c>
      <c r="M3907" s="194">
        <v>91.3</v>
      </c>
      <c r="N3907" s="194">
        <v>88.34</v>
      </c>
      <c r="O3907" s="3">
        <v>455.54</v>
      </c>
      <c r="P3907" s="2">
        <v>89.265020000000007</v>
      </c>
    </row>
    <row r="3908" spans="2:16" x14ac:dyDescent="0.25">
      <c r="B3908" s="177">
        <v>341.8</v>
      </c>
      <c r="C3908" s="177">
        <v>93.86</v>
      </c>
      <c r="D3908" s="177">
        <v>88.39</v>
      </c>
      <c r="E3908" s="177">
        <v>83.47</v>
      </c>
      <c r="F3908" s="177">
        <v>86.21</v>
      </c>
      <c r="G3908" s="177">
        <v>89.74</v>
      </c>
      <c r="K3908" s="194">
        <v>348.63</v>
      </c>
      <c r="L3908" s="194">
        <v>98.03</v>
      </c>
      <c r="M3908" s="194">
        <v>91.3</v>
      </c>
      <c r="N3908" s="194">
        <v>88.33</v>
      </c>
      <c r="O3908" s="3">
        <v>455.63</v>
      </c>
      <c r="P3908" s="2">
        <v>89.265020000000007</v>
      </c>
    </row>
    <row r="3909" spans="2:16" x14ac:dyDescent="0.25">
      <c r="B3909" s="177">
        <v>341.89</v>
      </c>
      <c r="C3909" s="177">
        <v>93.86</v>
      </c>
      <c r="D3909" s="177">
        <v>88.38</v>
      </c>
      <c r="E3909" s="177">
        <v>83.47</v>
      </c>
      <c r="F3909" s="177">
        <v>86.21</v>
      </c>
      <c r="G3909" s="177">
        <v>89.74</v>
      </c>
      <c r="K3909" s="194">
        <v>348.72</v>
      </c>
      <c r="L3909" s="194">
        <v>98.03</v>
      </c>
      <c r="M3909" s="194">
        <v>91.3</v>
      </c>
      <c r="N3909" s="194">
        <v>88.32</v>
      </c>
      <c r="O3909" s="3">
        <v>455.75</v>
      </c>
      <c r="P3909" s="2">
        <v>89.265020000000007</v>
      </c>
    </row>
    <row r="3910" spans="2:16" x14ac:dyDescent="0.25">
      <c r="B3910" s="177">
        <v>341.97</v>
      </c>
      <c r="C3910" s="177">
        <v>93.85</v>
      </c>
      <c r="D3910" s="177">
        <v>88.37</v>
      </c>
      <c r="E3910" s="177">
        <v>83.47</v>
      </c>
      <c r="F3910" s="177">
        <v>86.21</v>
      </c>
      <c r="G3910" s="177">
        <v>89.74</v>
      </c>
      <c r="K3910" s="194">
        <v>348.8</v>
      </c>
      <c r="L3910" s="194">
        <v>98.03</v>
      </c>
      <c r="M3910" s="194">
        <v>91.3</v>
      </c>
      <c r="N3910" s="194">
        <v>88.31</v>
      </c>
      <c r="O3910" s="3">
        <v>455.88</v>
      </c>
      <c r="P3910" s="2">
        <v>89.265020000000007</v>
      </c>
    </row>
    <row r="3911" spans="2:16" x14ac:dyDescent="0.25">
      <c r="B3911" s="177">
        <v>342.05</v>
      </c>
      <c r="C3911" s="177">
        <v>93.85</v>
      </c>
      <c r="D3911" s="177">
        <v>88.36</v>
      </c>
      <c r="E3911" s="177">
        <v>83.47</v>
      </c>
      <c r="F3911" s="177">
        <v>86.2</v>
      </c>
      <c r="G3911" s="177">
        <v>89.74</v>
      </c>
      <c r="K3911" s="194">
        <v>348.88</v>
      </c>
      <c r="L3911" s="194">
        <v>98.03</v>
      </c>
      <c r="M3911" s="194">
        <v>91.29</v>
      </c>
      <c r="N3911" s="194">
        <v>88.32</v>
      </c>
      <c r="O3911" s="3">
        <v>455.96</v>
      </c>
      <c r="P3911" s="2">
        <v>89.255020000000002</v>
      </c>
    </row>
    <row r="3912" spans="2:16" x14ac:dyDescent="0.25">
      <c r="B3912" s="177">
        <v>342.13</v>
      </c>
      <c r="C3912" s="177">
        <v>93.85</v>
      </c>
      <c r="D3912" s="177">
        <v>88.35</v>
      </c>
      <c r="E3912" s="177">
        <v>83.47</v>
      </c>
      <c r="F3912" s="177">
        <v>86.19</v>
      </c>
      <c r="G3912" s="177">
        <v>89.73</v>
      </c>
      <c r="K3912" s="194">
        <v>348.97</v>
      </c>
      <c r="L3912" s="194">
        <v>98.03</v>
      </c>
      <c r="M3912" s="194">
        <v>91.29</v>
      </c>
      <c r="N3912" s="194">
        <v>88.3</v>
      </c>
      <c r="O3912" s="3">
        <v>456.09</v>
      </c>
      <c r="P3912" s="2">
        <v>89.255020000000002</v>
      </c>
    </row>
    <row r="3913" spans="2:16" x14ac:dyDescent="0.25">
      <c r="B3913" s="177">
        <v>342.21</v>
      </c>
      <c r="C3913" s="177">
        <v>93.85</v>
      </c>
      <c r="D3913" s="177">
        <v>88.34</v>
      </c>
      <c r="E3913" s="177">
        <v>83.47</v>
      </c>
      <c r="F3913" s="177">
        <v>86.18</v>
      </c>
      <c r="G3913" s="177">
        <v>89.73</v>
      </c>
      <c r="K3913" s="194">
        <v>349.05</v>
      </c>
      <c r="L3913" s="194">
        <v>98.03</v>
      </c>
      <c r="M3913" s="194">
        <v>91.28</v>
      </c>
      <c r="N3913" s="194">
        <v>88.28</v>
      </c>
      <c r="O3913" s="3">
        <v>456.21</v>
      </c>
      <c r="P3913" s="2">
        <v>89.255020000000002</v>
      </c>
    </row>
    <row r="3914" spans="2:16" x14ac:dyDescent="0.25">
      <c r="B3914" s="177">
        <v>342.3</v>
      </c>
      <c r="C3914" s="177">
        <v>93.85</v>
      </c>
      <c r="D3914" s="177">
        <v>88.33</v>
      </c>
      <c r="E3914" s="177">
        <v>83.47</v>
      </c>
      <c r="F3914" s="177">
        <v>86.18</v>
      </c>
      <c r="G3914" s="177">
        <v>89.73</v>
      </c>
      <c r="K3914" s="194">
        <v>349.13</v>
      </c>
      <c r="L3914" s="194">
        <v>98.03</v>
      </c>
      <c r="M3914" s="194">
        <v>91.28</v>
      </c>
      <c r="N3914" s="194">
        <v>88.26</v>
      </c>
      <c r="O3914" s="3">
        <v>456.3</v>
      </c>
      <c r="P3914" s="2">
        <v>89.255020000000002</v>
      </c>
    </row>
    <row r="3915" spans="2:16" x14ac:dyDescent="0.25">
      <c r="B3915" s="177">
        <v>342.38</v>
      </c>
      <c r="C3915" s="177">
        <v>93.85</v>
      </c>
      <c r="D3915" s="177">
        <v>88.32</v>
      </c>
      <c r="E3915" s="177">
        <v>83.46</v>
      </c>
      <c r="F3915" s="177">
        <v>86.17</v>
      </c>
      <c r="G3915" s="177">
        <v>89.73</v>
      </c>
      <c r="K3915" s="194">
        <v>349.22</v>
      </c>
      <c r="L3915" s="194">
        <v>98.03</v>
      </c>
      <c r="M3915" s="194">
        <v>91.27</v>
      </c>
      <c r="N3915" s="194">
        <v>88.25</v>
      </c>
      <c r="O3915" s="3">
        <v>456.42</v>
      </c>
      <c r="P3915" s="2">
        <v>89.245019999999997</v>
      </c>
    </row>
    <row r="3916" spans="2:16" x14ac:dyDescent="0.25">
      <c r="B3916" s="177">
        <v>342.47</v>
      </c>
      <c r="C3916" s="177">
        <v>93.85</v>
      </c>
      <c r="D3916" s="177">
        <v>88.31</v>
      </c>
      <c r="E3916" s="177">
        <v>83.46</v>
      </c>
      <c r="F3916" s="177">
        <v>86.17</v>
      </c>
      <c r="G3916" s="177">
        <v>89.72</v>
      </c>
      <c r="K3916" s="194">
        <v>349.3</v>
      </c>
      <c r="L3916" s="194">
        <v>98.03</v>
      </c>
      <c r="M3916" s="194">
        <v>91.27</v>
      </c>
      <c r="N3916" s="194">
        <v>88.25</v>
      </c>
      <c r="O3916" s="3">
        <v>456.55</v>
      </c>
      <c r="P3916" s="2">
        <v>89.245019999999997</v>
      </c>
    </row>
    <row r="3917" spans="2:16" x14ac:dyDescent="0.25">
      <c r="B3917" s="177">
        <v>342.55</v>
      </c>
      <c r="C3917" s="177">
        <v>93.85</v>
      </c>
      <c r="D3917" s="177">
        <v>88.3</v>
      </c>
      <c r="E3917" s="177">
        <v>83.45</v>
      </c>
      <c r="F3917" s="177">
        <v>86.17</v>
      </c>
      <c r="G3917" s="177">
        <v>89.72</v>
      </c>
      <c r="K3917" s="194">
        <v>349.38</v>
      </c>
      <c r="L3917" s="194">
        <v>98.03</v>
      </c>
      <c r="M3917" s="194">
        <v>91.26</v>
      </c>
      <c r="N3917" s="194">
        <v>88.24</v>
      </c>
      <c r="O3917" s="3">
        <v>456.63</v>
      </c>
      <c r="P3917" s="2">
        <v>89.235020000000006</v>
      </c>
    </row>
    <row r="3918" spans="2:16" x14ac:dyDescent="0.25">
      <c r="B3918" s="177">
        <v>342.64</v>
      </c>
      <c r="C3918" s="177">
        <v>93.85</v>
      </c>
      <c r="D3918" s="177">
        <v>88.29</v>
      </c>
      <c r="E3918" s="177">
        <v>83.45</v>
      </c>
      <c r="F3918" s="177">
        <v>86.17</v>
      </c>
      <c r="G3918" s="177">
        <v>89.72</v>
      </c>
      <c r="K3918" s="194">
        <v>349.47</v>
      </c>
      <c r="L3918" s="194">
        <v>98.03</v>
      </c>
      <c r="M3918" s="194">
        <v>91.26</v>
      </c>
      <c r="N3918" s="194">
        <v>88.24</v>
      </c>
      <c r="O3918" s="3">
        <v>456.75</v>
      </c>
      <c r="P3918" s="2">
        <v>89.235020000000006</v>
      </c>
    </row>
    <row r="3919" spans="2:16" x14ac:dyDescent="0.25">
      <c r="B3919" s="177">
        <v>342.72</v>
      </c>
      <c r="C3919" s="177">
        <v>93.85</v>
      </c>
      <c r="D3919" s="177">
        <v>88.28</v>
      </c>
      <c r="E3919" s="177">
        <v>83.44</v>
      </c>
      <c r="F3919" s="177">
        <v>86.17</v>
      </c>
      <c r="G3919" s="177">
        <v>89.72</v>
      </c>
      <c r="K3919" s="194">
        <v>349.55</v>
      </c>
      <c r="L3919" s="194">
        <v>98.03</v>
      </c>
      <c r="M3919" s="194">
        <v>91.25</v>
      </c>
      <c r="N3919" s="194">
        <v>88.24</v>
      </c>
      <c r="O3919" s="3">
        <v>456.88</v>
      </c>
      <c r="P3919" s="2">
        <v>89.235020000000006</v>
      </c>
    </row>
    <row r="3920" spans="2:16" x14ac:dyDescent="0.25">
      <c r="B3920" s="177">
        <v>342.8</v>
      </c>
      <c r="C3920" s="177">
        <v>93.85</v>
      </c>
      <c r="D3920" s="177">
        <v>88.27</v>
      </c>
      <c r="E3920" s="177">
        <v>83.44</v>
      </c>
      <c r="F3920" s="177">
        <v>86.17</v>
      </c>
      <c r="G3920" s="177">
        <v>89.72</v>
      </c>
      <c r="K3920" s="194">
        <v>349.64</v>
      </c>
      <c r="L3920" s="194">
        <v>98.02</v>
      </c>
      <c r="M3920" s="194">
        <v>91.24</v>
      </c>
      <c r="N3920" s="194">
        <v>88.24</v>
      </c>
      <c r="O3920" s="3">
        <v>456.96</v>
      </c>
      <c r="P3920" s="2">
        <v>89.225020000000001</v>
      </c>
    </row>
    <row r="3921" spans="2:16" x14ac:dyDescent="0.25">
      <c r="B3921" s="177">
        <v>342.88</v>
      </c>
      <c r="C3921" s="177">
        <v>93.84</v>
      </c>
      <c r="D3921" s="177">
        <v>88.26</v>
      </c>
      <c r="E3921" s="177">
        <v>83.44</v>
      </c>
      <c r="F3921" s="177">
        <v>86.17</v>
      </c>
      <c r="G3921" s="177">
        <v>89.72</v>
      </c>
      <c r="K3921" s="194">
        <v>349.72</v>
      </c>
      <c r="L3921" s="194">
        <v>98.02</v>
      </c>
      <c r="M3921" s="194">
        <v>91.24</v>
      </c>
      <c r="N3921" s="194">
        <v>88.24</v>
      </c>
      <c r="O3921" s="3">
        <v>457.09</v>
      </c>
      <c r="P3921" s="2">
        <v>89.225020000000001</v>
      </c>
    </row>
    <row r="3922" spans="2:16" x14ac:dyDescent="0.25">
      <c r="B3922" s="177">
        <v>342.97</v>
      </c>
      <c r="C3922" s="177">
        <v>93.84</v>
      </c>
      <c r="D3922" s="177">
        <v>88.25</v>
      </c>
      <c r="E3922" s="177">
        <v>83.44</v>
      </c>
      <c r="F3922" s="177">
        <v>86.17</v>
      </c>
      <c r="G3922" s="177">
        <v>89.72</v>
      </c>
      <c r="K3922" s="194">
        <v>349.8</v>
      </c>
      <c r="L3922" s="194">
        <v>98.02</v>
      </c>
      <c r="M3922" s="194">
        <v>91.24</v>
      </c>
      <c r="N3922" s="194">
        <v>88.23</v>
      </c>
      <c r="O3922" s="3">
        <v>457.21</v>
      </c>
      <c r="P3922" s="2">
        <v>89.225020000000001</v>
      </c>
    </row>
    <row r="3923" spans="2:16" x14ac:dyDescent="0.25">
      <c r="B3923" s="177">
        <v>343.05</v>
      </c>
      <c r="C3923" s="177">
        <v>93.84</v>
      </c>
      <c r="D3923" s="177">
        <v>88.24</v>
      </c>
      <c r="E3923" s="177">
        <v>83.44</v>
      </c>
      <c r="F3923" s="177">
        <v>86.16</v>
      </c>
      <c r="G3923" s="177">
        <v>89.71</v>
      </c>
      <c r="K3923" s="194">
        <v>349.88</v>
      </c>
      <c r="L3923" s="194">
        <v>98.02</v>
      </c>
      <c r="M3923" s="194">
        <v>91.23</v>
      </c>
      <c r="N3923" s="194">
        <v>88.22</v>
      </c>
      <c r="O3923" s="3">
        <v>457.3</v>
      </c>
      <c r="P3923" s="2">
        <v>89.215019999999996</v>
      </c>
    </row>
    <row r="3924" spans="2:16" x14ac:dyDescent="0.25">
      <c r="B3924" s="177">
        <v>343.14</v>
      </c>
      <c r="C3924" s="177">
        <v>93.84</v>
      </c>
      <c r="D3924" s="177">
        <v>88.23</v>
      </c>
      <c r="E3924" s="177">
        <v>83.44</v>
      </c>
      <c r="F3924" s="177">
        <v>86.16</v>
      </c>
      <c r="G3924" s="177">
        <v>89.71</v>
      </c>
      <c r="K3924" s="194">
        <v>349.97</v>
      </c>
      <c r="L3924" s="194">
        <v>98.01</v>
      </c>
      <c r="M3924" s="194">
        <v>91.23</v>
      </c>
      <c r="N3924" s="194">
        <v>88.21</v>
      </c>
      <c r="O3924" s="3">
        <v>457.42</v>
      </c>
      <c r="P3924" s="2">
        <v>89.215019999999996</v>
      </c>
    </row>
    <row r="3925" spans="2:16" x14ac:dyDescent="0.25">
      <c r="B3925" s="177">
        <v>343.22</v>
      </c>
      <c r="C3925" s="177">
        <v>93.84</v>
      </c>
      <c r="D3925" s="177">
        <v>88.22</v>
      </c>
      <c r="E3925" s="177">
        <v>83.45</v>
      </c>
      <c r="F3925" s="177">
        <v>86.16</v>
      </c>
      <c r="G3925" s="177">
        <v>89.71</v>
      </c>
      <c r="K3925" s="194">
        <v>350.05</v>
      </c>
      <c r="L3925" s="194">
        <v>98</v>
      </c>
      <c r="M3925" s="194">
        <v>91.22</v>
      </c>
      <c r="N3925" s="194">
        <v>88.21</v>
      </c>
      <c r="O3925" s="3">
        <v>457.55</v>
      </c>
      <c r="P3925" s="2">
        <v>89.205020000000005</v>
      </c>
    </row>
    <row r="3926" spans="2:16" x14ac:dyDescent="0.25">
      <c r="B3926" s="177">
        <v>343.3</v>
      </c>
      <c r="C3926" s="177">
        <v>93.84</v>
      </c>
      <c r="D3926" s="177">
        <v>88.21</v>
      </c>
      <c r="E3926" s="177">
        <v>83.45</v>
      </c>
      <c r="F3926" s="177">
        <v>86.15</v>
      </c>
      <c r="G3926" s="177">
        <v>89.7</v>
      </c>
      <c r="K3926" s="194">
        <v>350.13</v>
      </c>
      <c r="L3926" s="194">
        <v>98</v>
      </c>
      <c r="M3926" s="194">
        <v>91.22</v>
      </c>
      <c r="N3926" s="194">
        <v>88.2</v>
      </c>
      <c r="O3926" s="3">
        <v>457.63</v>
      </c>
      <c r="P3926" s="2">
        <v>89.205020000000005</v>
      </c>
    </row>
    <row r="3927" spans="2:16" x14ac:dyDescent="0.25">
      <c r="B3927" s="177">
        <v>343.39</v>
      </c>
      <c r="C3927" s="177">
        <v>93.84</v>
      </c>
      <c r="D3927" s="177">
        <v>88.2</v>
      </c>
      <c r="E3927" s="177">
        <v>83.45</v>
      </c>
      <c r="F3927" s="177">
        <v>86.15</v>
      </c>
      <c r="G3927" s="177">
        <v>89.7</v>
      </c>
      <c r="K3927" s="194">
        <v>350.21</v>
      </c>
      <c r="L3927" s="194">
        <v>98</v>
      </c>
      <c r="M3927" s="194">
        <v>91.21</v>
      </c>
      <c r="N3927" s="194">
        <v>88.19</v>
      </c>
      <c r="O3927" s="3">
        <v>457.76</v>
      </c>
      <c r="P3927" s="2">
        <v>89.205020000000005</v>
      </c>
    </row>
    <row r="3928" spans="2:16" x14ac:dyDescent="0.25">
      <c r="B3928" s="177">
        <v>343.47</v>
      </c>
      <c r="C3928" s="177">
        <v>93.84</v>
      </c>
      <c r="D3928" s="177">
        <v>88.18</v>
      </c>
      <c r="E3928" s="177">
        <v>83.44</v>
      </c>
      <c r="F3928" s="177">
        <v>86.15</v>
      </c>
      <c r="G3928" s="177">
        <v>89.7</v>
      </c>
      <c r="K3928" s="194">
        <v>350.3</v>
      </c>
      <c r="L3928" s="194">
        <v>98</v>
      </c>
      <c r="M3928" s="194">
        <v>91.21</v>
      </c>
      <c r="N3928" s="194">
        <v>88.18</v>
      </c>
      <c r="O3928" s="3">
        <v>457.88</v>
      </c>
      <c r="P3928" s="2">
        <v>89.19502</v>
      </c>
    </row>
    <row r="3929" spans="2:16" x14ac:dyDescent="0.25">
      <c r="B3929" s="177">
        <v>343.55</v>
      </c>
      <c r="C3929" s="177">
        <v>93.84</v>
      </c>
      <c r="D3929" s="177">
        <v>88.17</v>
      </c>
      <c r="E3929" s="177">
        <v>83.44</v>
      </c>
      <c r="F3929" s="177">
        <v>86.15</v>
      </c>
      <c r="G3929" s="177">
        <v>89.7</v>
      </c>
      <c r="K3929" s="194">
        <v>350.38</v>
      </c>
      <c r="L3929" s="194">
        <v>98.01</v>
      </c>
      <c r="M3929" s="194">
        <v>91.2</v>
      </c>
      <c r="N3929" s="194">
        <v>88.17</v>
      </c>
      <c r="O3929" s="3">
        <v>458.01</v>
      </c>
      <c r="P3929" s="2">
        <v>89.19502</v>
      </c>
    </row>
    <row r="3930" spans="2:16" x14ac:dyDescent="0.25">
      <c r="B3930" s="177">
        <v>343.64</v>
      </c>
      <c r="C3930" s="177">
        <v>93.84</v>
      </c>
      <c r="D3930" s="177">
        <v>88.16</v>
      </c>
      <c r="E3930" s="177">
        <v>83.44</v>
      </c>
      <c r="F3930" s="177">
        <v>86.15</v>
      </c>
      <c r="G3930" s="177">
        <v>89.69</v>
      </c>
      <c r="K3930" s="194">
        <v>350.46</v>
      </c>
      <c r="L3930" s="194">
        <v>98.01</v>
      </c>
      <c r="M3930" s="194">
        <v>91.19</v>
      </c>
      <c r="N3930" s="194">
        <v>88.16</v>
      </c>
      <c r="O3930" s="3">
        <v>458.13</v>
      </c>
      <c r="P3930" s="2">
        <v>89.19502</v>
      </c>
    </row>
    <row r="3931" spans="2:16" x14ac:dyDescent="0.25">
      <c r="B3931" s="177">
        <v>343.72</v>
      </c>
      <c r="C3931" s="177">
        <v>93.83</v>
      </c>
      <c r="D3931" s="177">
        <v>88.15</v>
      </c>
      <c r="E3931" s="177">
        <v>83.44</v>
      </c>
      <c r="F3931" s="177">
        <v>86.15</v>
      </c>
      <c r="G3931" s="177">
        <v>89.69</v>
      </c>
      <c r="K3931" s="194">
        <v>350.55</v>
      </c>
      <c r="L3931" s="194">
        <v>98.01</v>
      </c>
      <c r="M3931" s="194">
        <v>91.19</v>
      </c>
      <c r="N3931" s="194">
        <v>88.16</v>
      </c>
      <c r="O3931" s="3">
        <v>458.22</v>
      </c>
      <c r="P3931" s="2">
        <v>89.185019999999994</v>
      </c>
    </row>
    <row r="3932" spans="2:16" x14ac:dyDescent="0.25">
      <c r="B3932" s="177">
        <v>343.81</v>
      </c>
      <c r="C3932" s="177">
        <v>93.83</v>
      </c>
      <c r="D3932" s="177">
        <v>88.15</v>
      </c>
      <c r="E3932" s="177">
        <v>83.44</v>
      </c>
      <c r="F3932" s="177">
        <v>86.16</v>
      </c>
      <c r="G3932" s="177">
        <v>89.69</v>
      </c>
      <c r="K3932" s="194">
        <v>350.63</v>
      </c>
      <c r="L3932" s="194">
        <v>98.02</v>
      </c>
      <c r="M3932" s="194">
        <v>91.18</v>
      </c>
      <c r="N3932" s="194">
        <v>88.15</v>
      </c>
      <c r="O3932" s="3">
        <v>458.34</v>
      </c>
      <c r="P3932" s="2">
        <v>89.185019999999994</v>
      </c>
    </row>
    <row r="3933" spans="2:16" x14ac:dyDescent="0.25">
      <c r="B3933" s="177">
        <v>343.9</v>
      </c>
      <c r="C3933" s="177">
        <v>93.84</v>
      </c>
      <c r="D3933" s="177">
        <v>88.13</v>
      </c>
      <c r="E3933" s="177">
        <v>83.44</v>
      </c>
      <c r="F3933" s="177">
        <v>86.16</v>
      </c>
      <c r="G3933" s="177">
        <v>89.69</v>
      </c>
      <c r="K3933" s="194">
        <v>350.72</v>
      </c>
      <c r="L3933" s="194">
        <v>98.02</v>
      </c>
      <c r="M3933" s="194">
        <v>91.18</v>
      </c>
      <c r="N3933" s="194">
        <v>88.14</v>
      </c>
      <c r="O3933" s="3">
        <v>458.47</v>
      </c>
      <c r="P3933" s="2">
        <v>89.175020000000004</v>
      </c>
    </row>
    <row r="3934" spans="2:16" x14ac:dyDescent="0.25">
      <c r="B3934" s="177">
        <v>343.96</v>
      </c>
      <c r="C3934" s="177">
        <v>93.83</v>
      </c>
      <c r="D3934" s="177">
        <v>88.12</v>
      </c>
      <c r="E3934" s="177">
        <v>83.44</v>
      </c>
      <c r="F3934" s="177">
        <v>86.16</v>
      </c>
      <c r="G3934" s="177">
        <v>89.69</v>
      </c>
      <c r="K3934" s="194">
        <v>350.8</v>
      </c>
      <c r="L3934" s="194">
        <v>98.02</v>
      </c>
      <c r="M3934" s="194">
        <v>91.17</v>
      </c>
      <c r="N3934" s="194">
        <v>88.13</v>
      </c>
      <c r="O3934" s="3">
        <v>458.55</v>
      </c>
      <c r="P3934" s="2">
        <v>89.175020000000004</v>
      </c>
    </row>
    <row r="3935" spans="2:16" x14ac:dyDescent="0.25">
      <c r="B3935" s="177">
        <v>344.04</v>
      </c>
      <c r="C3935" s="177">
        <v>93.82</v>
      </c>
      <c r="D3935" s="177">
        <v>88.11</v>
      </c>
      <c r="E3935" s="177">
        <v>83.44</v>
      </c>
      <c r="F3935" s="177">
        <v>86.16</v>
      </c>
      <c r="G3935" s="177">
        <v>89.69</v>
      </c>
      <c r="K3935" s="194">
        <v>350.88</v>
      </c>
      <c r="L3935" s="194">
        <v>98.02</v>
      </c>
      <c r="M3935" s="194">
        <v>91.17</v>
      </c>
      <c r="N3935" s="194">
        <v>88.13</v>
      </c>
      <c r="O3935" s="3">
        <v>458.67</v>
      </c>
      <c r="P3935" s="2">
        <v>89.175020000000004</v>
      </c>
    </row>
    <row r="3936" spans="2:16" x14ac:dyDescent="0.25">
      <c r="B3936" s="177">
        <v>344.13</v>
      </c>
      <c r="C3936" s="177">
        <v>93.82</v>
      </c>
      <c r="D3936" s="177">
        <v>88.11</v>
      </c>
      <c r="E3936" s="177">
        <v>83.44</v>
      </c>
      <c r="F3936" s="177">
        <v>86.15</v>
      </c>
      <c r="G3936" s="177">
        <v>89.69</v>
      </c>
      <c r="K3936" s="194">
        <v>350.97</v>
      </c>
      <c r="L3936" s="194">
        <v>98.02</v>
      </c>
      <c r="M3936" s="194">
        <v>91.16</v>
      </c>
      <c r="N3936" s="194">
        <v>88.12</v>
      </c>
      <c r="O3936" s="3">
        <v>458.8</v>
      </c>
      <c r="P3936" s="2">
        <v>89.165019999999998</v>
      </c>
    </row>
    <row r="3937" spans="2:16" x14ac:dyDescent="0.25">
      <c r="B3937" s="177">
        <v>344.21</v>
      </c>
      <c r="C3937" s="177">
        <v>93.82</v>
      </c>
      <c r="D3937" s="177">
        <v>88.1</v>
      </c>
      <c r="E3937" s="177">
        <v>83.44</v>
      </c>
      <c r="F3937" s="177">
        <v>86.14</v>
      </c>
      <c r="G3937" s="177">
        <v>89.69</v>
      </c>
      <c r="K3937" s="194">
        <v>351.05</v>
      </c>
      <c r="L3937" s="194">
        <v>98.02</v>
      </c>
      <c r="M3937" s="194">
        <v>91.16</v>
      </c>
      <c r="N3937" s="194">
        <v>88.11</v>
      </c>
      <c r="O3937" s="3">
        <v>458.88</v>
      </c>
      <c r="P3937" s="2">
        <v>89.165019999999998</v>
      </c>
    </row>
    <row r="3938" spans="2:16" x14ac:dyDescent="0.25">
      <c r="B3938" s="177">
        <v>344.3</v>
      </c>
      <c r="C3938" s="177">
        <v>93.82</v>
      </c>
      <c r="D3938" s="177">
        <v>88.09</v>
      </c>
      <c r="E3938" s="177">
        <v>83.44</v>
      </c>
      <c r="F3938" s="177">
        <v>86.14</v>
      </c>
      <c r="G3938" s="177">
        <v>89.68</v>
      </c>
      <c r="K3938" s="194">
        <v>351.13</v>
      </c>
      <c r="L3938" s="194">
        <v>98.02</v>
      </c>
      <c r="M3938" s="194">
        <v>91.15</v>
      </c>
      <c r="N3938" s="194">
        <v>88.1</v>
      </c>
      <c r="O3938" s="3">
        <v>459</v>
      </c>
      <c r="P3938" s="2">
        <v>89.155019999999993</v>
      </c>
    </row>
    <row r="3939" spans="2:16" x14ac:dyDescent="0.25">
      <c r="B3939" s="177">
        <v>344.38</v>
      </c>
      <c r="C3939" s="177">
        <v>93.82</v>
      </c>
      <c r="D3939" s="177">
        <v>88.08</v>
      </c>
      <c r="E3939" s="177">
        <v>83.44</v>
      </c>
      <c r="F3939" s="177">
        <v>86.13</v>
      </c>
      <c r="G3939" s="177">
        <v>89.68</v>
      </c>
      <c r="K3939" s="194">
        <v>351.22</v>
      </c>
      <c r="L3939" s="194">
        <v>98.02</v>
      </c>
      <c r="M3939" s="194">
        <v>91.15</v>
      </c>
      <c r="N3939" s="194">
        <v>88.09</v>
      </c>
      <c r="O3939" s="3">
        <v>459.13</v>
      </c>
      <c r="P3939" s="2">
        <v>89.145020000000002</v>
      </c>
    </row>
    <row r="3940" spans="2:16" x14ac:dyDescent="0.25">
      <c r="B3940" s="177">
        <v>344.47</v>
      </c>
      <c r="C3940" s="177">
        <v>93.82</v>
      </c>
      <c r="D3940" s="177">
        <v>88.07</v>
      </c>
      <c r="E3940" s="177">
        <v>83.42</v>
      </c>
      <c r="F3940" s="177">
        <v>86.13</v>
      </c>
      <c r="G3940" s="177">
        <v>89.68</v>
      </c>
      <c r="K3940" s="194">
        <v>351.3</v>
      </c>
      <c r="L3940" s="194">
        <v>98.02</v>
      </c>
      <c r="M3940" s="194">
        <v>91.14</v>
      </c>
      <c r="N3940" s="194">
        <v>88.09</v>
      </c>
      <c r="O3940" s="3">
        <v>459.21</v>
      </c>
      <c r="P3940" s="2">
        <v>89.145020000000002</v>
      </c>
    </row>
    <row r="3941" spans="2:16" x14ac:dyDescent="0.25">
      <c r="B3941" s="177">
        <v>344.55</v>
      </c>
      <c r="C3941" s="177">
        <v>93.82</v>
      </c>
      <c r="D3941" s="177">
        <v>88.06</v>
      </c>
      <c r="E3941" s="177">
        <v>83.41</v>
      </c>
      <c r="F3941" s="177">
        <v>86.13</v>
      </c>
      <c r="G3941" s="177">
        <v>89.68</v>
      </c>
      <c r="K3941" s="194">
        <v>351.38</v>
      </c>
      <c r="L3941" s="194">
        <v>98.01</v>
      </c>
      <c r="M3941" s="194">
        <v>91.13</v>
      </c>
      <c r="N3941" s="194">
        <v>88.08</v>
      </c>
      <c r="O3941" s="3">
        <v>459.34</v>
      </c>
      <c r="P3941" s="2">
        <v>89.145020000000002</v>
      </c>
    </row>
    <row r="3942" spans="2:16" x14ac:dyDescent="0.25">
      <c r="B3942" s="177">
        <v>344.63</v>
      </c>
      <c r="C3942" s="177">
        <v>93.82</v>
      </c>
      <c r="D3942" s="177">
        <v>88.05</v>
      </c>
      <c r="E3942" s="177">
        <v>83.41</v>
      </c>
      <c r="F3942" s="177">
        <v>86.14</v>
      </c>
      <c r="G3942" s="177">
        <v>89.67</v>
      </c>
      <c r="K3942" s="194">
        <v>351.46</v>
      </c>
      <c r="L3942" s="194">
        <v>98.01</v>
      </c>
      <c r="M3942" s="194">
        <v>91.13</v>
      </c>
      <c r="N3942" s="194">
        <v>88.08</v>
      </c>
      <c r="O3942" s="3">
        <v>459.46</v>
      </c>
      <c r="P3942" s="2">
        <v>89.135019999999997</v>
      </c>
    </row>
    <row r="3943" spans="2:16" x14ac:dyDescent="0.25">
      <c r="B3943" s="177">
        <v>344.72</v>
      </c>
      <c r="C3943" s="177">
        <v>93.82</v>
      </c>
      <c r="D3943" s="177">
        <v>88.04</v>
      </c>
      <c r="E3943" s="177">
        <v>83.41</v>
      </c>
      <c r="F3943" s="177">
        <v>86.14</v>
      </c>
      <c r="G3943" s="177">
        <v>89.67</v>
      </c>
      <c r="K3943" s="194">
        <v>351.55</v>
      </c>
      <c r="L3943" s="194">
        <v>98.01</v>
      </c>
      <c r="M3943" s="194">
        <v>91.12</v>
      </c>
      <c r="N3943" s="194">
        <v>88.07</v>
      </c>
      <c r="O3943" s="3">
        <v>459.55</v>
      </c>
      <c r="P3943" s="2">
        <v>89.135019999999997</v>
      </c>
    </row>
    <row r="3944" spans="2:16" x14ac:dyDescent="0.25">
      <c r="B3944" s="177">
        <v>344.8</v>
      </c>
      <c r="C3944" s="177">
        <v>93.81</v>
      </c>
      <c r="D3944" s="177">
        <v>88.04</v>
      </c>
      <c r="E3944" s="177">
        <v>83.41</v>
      </c>
      <c r="F3944" s="177">
        <v>86.13</v>
      </c>
      <c r="G3944" s="177">
        <v>89.67</v>
      </c>
      <c r="K3944" s="194">
        <v>351.63</v>
      </c>
      <c r="L3944" s="194">
        <v>98.01</v>
      </c>
      <c r="M3944" s="194">
        <v>91.12</v>
      </c>
      <c r="N3944" s="194">
        <v>88.07</v>
      </c>
      <c r="O3944" s="3">
        <v>459.67</v>
      </c>
      <c r="P3944" s="2">
        <v>89.135019999999997</v>
      </c>
    </row>
    <row r="3945" spans="2:16" x14ac:dyDescent="0.25">
      <c r="B3945" s="177">
        <v>344.88</v>
      </c>
      <c r="C3945" s="177">
        <v>93.81</v>
      </c>
      <c r="D3945" s="177">
        <v>88.02</v>
      </c>
      <c r="E3945" s="177">
        <v>83.41</v>
      </c>
      <c r="F3945" s="177">
        <v>86.12</v>
      </c>
      <c r="G3945" s="177">
        <v>89.67</v>
      </c>
      <c r="K3945" s="194">
        <v>351.72</v>
      </c>
      <c r="L3945" s="194">
        <v>98.01</v>
      </c>
      <c r="M3945" s="194">
        <v>91.11</v>
      </c>
      <c r="N3945" s="194">
        <v>88.06</v>
      </c>
      <c r="O3945" s="3">
        <v>459.79</v>
      </c>
      <c r="P3945" s="2">
        <v>89.135019999999997</v>
      </c>
    </row>
    <row r="3946" spans="2:16" x14ac:dyDescent="0.25">
      <c r="B3946" s="177">
        <v>344.97</v>
      </c>
      <c r="C3946" s="177">
        <v>93.81</v>
      </c>
      <c r="D3946" s="177">
        <v>88.01</v>
      </c>
      <c r="E3946" s="177">
        <v>83.41</v>
      </c>
      <c r="F3946" s="177">
        <v>86.12</v>
      </c>
      <c r="G3946" s="177">
        <v>89.66</v>
      </c>
      <c r="K3946" s="194">
        <v>351.8</v>
      </c>
      <c r="L3946" s="194">
        <v>98.01</v>
      </c>
      <c r="M3946" s="194">
        <v>91.1</v>
      </c>
      <c r="N3946" s="194">
        <v>88.05</v>
      </c>
      <c r="O3946" s="3">
        <v>459.88</v>
      </c>
      <c r="P3946" s="2">
        <v>89.145020000000002</v>
      </c>
    </row>
    <row r="3947" spans="2:16" x14ac:dyDescent="0.25">
      <c r="B3947" s="177">
        <v>345.05</v>
      </c>
      <c r="C3947" s="177">
        <v>93.81</v>
      </c>
      <c r="D3947" s="177">
        <v>88</v>
      </c>
      <c r="E3947" s="177">
        <v>83.41</v>
      </c>
      <c r="F3947" s="177">
        <v>86.11</v>
      </c>
      <c r="G3947" s="177">
        <v>89.66</v>
      </c>
      <c r="K3947" s="194">
        <v>351.88</v>
      </c>
      <c r="L3947" s="194">
        <v>98.02</v>
      </c>
      <c r="M3947" s="194">
        <v>91.1</v>
      </c>
      <c r="N3947" s="194">
        <v>88.04</v>
      </c>
      <c r="O3947" s="3">
        <v>460.01</v>
      </c>
      <c r="P3947" s="2">
        <v>89.145020000000002</v>
      </c>
    </row>
    <row r="3948" spans="2:16" x14ac:dyDescent="0.25">
      <c r="B3948" s="177">
        <v>345.13</v>
      </c>
      <c r="C3948" s="177">
        <v>93.81</v>
      </c>
      <c r="D3948" s="177">
        <v>87.98</v>
      </c>
      <c r="E3948" s="177">
        <v>83.41</v>
      </c>
      <c r="F3948" s="177">
        <v>86.11</v>
      </c>
      <c r="G3948" s="177">
        <v>89.66</v>
      </c>
      <c r="K3948" s="194">
        <v>351.96</v>
      </c>
      <c r="L3948" s="194">
        <v>98.02</v>
      </c>
      <c r="M3948" s="194">
        <v>91.09</v>
      </c>
      <c r="N3948" s="194">
        <v>88.04</v>
      </c>
      <c r="O3948" s="3">
        <v>460.13</v>
      </c>
      <c r="P3948" s="2">
        <v>89.135019999999997</v>
      </c>
    </row>
    <row r="3949" spans="2:16" x14ac:dyDescent="0.25">
      <c r="B3949" s="177">
        <v>345.22</v>
      </c>
      <c r="C3949" s="177">
        <v>93.81</v>
      </c>
      <c r="D3949" s="177">
        <v>87.97</v>
      </c>
      <c r="E3949" s="177">
        <v>83.4</v>
      </c>
      <c r="F3949" s="177">
        <v>86.1</v>
      </c>
      <c r="G3949" s="177">
        <v>89.66</v>
      </c>
      <c r="K3949" s="194">
        <v>352.05</v>
      </c>
      <c r="L3949" s="194">
        <v>98.02</v>
      </c>
      <c r="M3949" s="194">
        <v>91.08</v>
      </c>
      <c r="N3949" s="194">
        <v>88.03</v>
      </c>
      <c r="O3949" s="3">
        <v>460.21</v>
      </c>
      <c r="P3949" s="2">
        <v>89.135019999999997</v>
      </c>
    </row>
    <row r="3950" spans="2:16" x14ac:dyDescent="0.25">
      <c r="B3950" s="177">
        <v>345.3</v>
      </c>
      <c r="C3950" s="177">
        <v>93.81</v>
      </c>
      <c r="D3950" s="177">
        <v>87.96</v>
      </c>
      <c r="E3950" s="177">
        <v>83.4</v>
      </c>
      <c r="F3950" s="177">
        <v>86.1</v>
      </c>
      <c r="G3950" s="177">
        <v>89.66</v>
      </c>
      <c r="K3950" s="194">
        <v>352.13</v>
      </c>
      <c r="L3950" s="194">
        <v>98.02</v>
      </c>
      <c r="M3950" s="194">
        <v>91.08</v>
      </c>
      <c r="N3950" s="194">
        <v>88.02</v>
      </c>
      <c r="O3950" s="3">
        <v>460.34</v>
      </c>
      <c r="P3950" s="2">
        <v>89.135019999999997</v>
      </c>
    </row>
    <row r="3951" spans="2:16" x14ac:dyDescent="0.25">
      <c r="B3951" s="177">
        <v>345.39</v>
      </c>
      <c r="C3951" s="177">
        <v>93.81</v>
      </c>
      <c r="D3951" s="177">
        <v>87.95</v>
      </c>
      <c r="E3951" s="177">
        <v>83.4</v>
      </c>
      <c r="F3951" s="177">
        <v>86.1</v>
      </c>
      <c r="G3951" s="177">
        <v>89.65</v>
      </c>
      <c r="K3951" s="194">
        <v>352.22</v>
      </c>
      <c r="L3951" s="194">
        <v>98.03</v>
      </c>
      <c r="M3951" s="194">
        <v>91.07</v>
      </c>
      <c r="N3951" s="194">
        <v>88.01</v>
      </c>
      <c r="O3951" s="3">
        <v>460.47</v>
      </c>
      <c r="P3951" s="2">
        <v>89.125020000000006</v>
      </c>
    </row>
    <row r="3952" spans="2:16" x14ac:dyDescent="0.25">
      <c r="B3952" s="177">
        <v>345.47</v>
      </c>
      <c r="C3952" s="177">
        <v>93.8</v>
      </c>
      <c r="D3952" s="177">
        <v>87.94</v>
      </c>
      <c r="E3952" s="177">
        <v>83.4</v>
      </c>
      <c r="F3952" s="177">
        <v>86.09</v>
      </c>
      <c r="G3952" s="177">
        <v>89.65</v>
      </c>
      <c r="K3952" s="194">
        <v>352.3</v>
      </c>
      <c r="L3952" s="194">
        <v>98.02</v>
      </c>
      <c r="M3952" s="194">
        <v>91.07</v>
      </c>
      <c r="N3952" s="194">
        <v>88</v>
      </c>
      <c r="O3952" s="3">
        <v>460.55</v>
      </c>
      <c r="P3952" s="2">
        <v>89.115020000000001</v>
      </c>
    </row>
    <row r="3953" spans="2:16" x14ac:dyDescent="0.25">
      <c r="B3953" s="177">
        <v>345.55</v>
      </c>
      <c r="C3953" s="177">
        <v>93.8</v>
      </c>
      <c r="D3953" s="177">
        <v>87.93</v>
      </c>
      <c r="E3953" s="177">
        <v>83.4</v>
      </c>
      <c r="F3953" s="177">
        <v>86.09</v>
      </c>
      <c r="G3953" s="177">
        <v>89.65</v>
      </c>
      <c r="K3953" s="194">
        <v>352.38</v>
      </c>
      <c r="L3953" s="194">
        <v>98.02</v>
      </c>
      <c r="M3953" s="194">
        <v>91.06</v>
      </c>
      <c r="N3953" s="194">
        <v>87.99</v>
      </c>
      <c r="O3953" s="3">
        <v>460.67</v>
      </c>
      <c r="P3953" s="2">
        <v>89.115020000000001</v>
      </c>
    </row>
    <row r="3954" spans="2:16" x14ac:dyDescent="0.25">
      <c r="B3954" s="177">
        <v>345.64</v>
      </c>
      <c r="C3954" s="177">
        <v>93.8</v>
      </c>
      <c r="D3954" s="177">
        <v>87.92</v>
      </c>
      <c r="E3954" s="177">
        <v>83.4</v>
      </c>
      <c r="F3954" s="177">
        <v>86.09</v>
      </c>
      <c r="G3954" s="177">
        <v>89.65</v>
      </c>
      <c r="K3954" s="194">
        <v>352.47</v>
      </c>
      <c r="L3954" s="194">
        <v>98.02</v>
      </c>
      <c r="M3954" s="194">
        <v>91.05</v>
      </c>
      <c r="N3954" s="194">
        <v>87.98</v>
      </c>
      <c r="O3954" s="3">
        <v>460.8</v>
      </c>
      <c r="P3954" s="2">
        <v>89.105019999999996</v>
      </c>
    </row>
    <row r="3955" spans="2:16" x14ac:dyDescent="0.25">
      <c r="B3955" s="177">
        <v>345.72</v>
      </c>
      <c r="C3955" s="177">
        <v>93.8</v>
      </c>
      <c r="D3955" s="177">
        <v>87.92</v>
      </c>
      <c r="E3955" s="177">
        <v>83.4</v>
      </c>
      <c r="F3955" s="177">
        <v>86.08</v>
      </c>
      <c r="G3955" s="177">
        <v>89.64</v>
      </c>
      <c r="K3955" s="194">
        <v>352.55</v>
      </c>
      <c r="L3955" s="194">
        <v>98.02</v>
      </c>
      <c r="M3955" s="194">
        <v>91.05</v>
      </c>
      <c r="N3955" s="194">
        <v>87.98</v>
      </c>
      <c r="O3955" s="3">
        <v>460.88</v>
      </c>
      <c r="P3955" s="2">
        <v>89.095020000000005</v>
      </c>
    </row>
    <row r="3956" spans="2:16" x14ac:dyDescent="0.25">
      <c r="B3956" s="177">
        <v>345.8</v>
      </c>
      <c r="C3956" s="177">
        <v>93.8</v>
      </c>
      <c r="D3956" s="177">
        <v>87.91</v>
      </c>
      <c r="E3956" s="177">
        <v>83.4</v>
      </c>
      <c r="F3956" s="177">
        <v>86.08</v>
      </c>
      <c r="G3956" s="177">
        <v>89.64</v>
      </c>
      <c r="K3956" s="194">
        <v>352.64</v>
      </c>
      <c r="L3956" s="194">
        <v>98.02</v>
      </c>
      <c r="M3956" s="194">
        <v>91.04</v>
      </c>
      <c r="N3956" s="194">
        <v>87.97</v>
      </c>
      <c r="O3956" s="3">
        <v>461</v>
      </c>
      <c r="P3956" s="2">
        <v>89.08502</v>
      </c>
    </row>
    <row r="3957" spans="2:16" x14ac:dyDescent="0.25">
      <c r="B3957" s="177">
        <v>345.89</v>
      </c>
      <c r="C3957" s="177">
        <v>93.8</v>
      </c>
      <c r="D3957" s="177">
        <v>87.89</v>
      </c>
      <c r="E3957" s="177">
        <v>83.4</v>
      </c>
      <c r="F3957" s="177">
        <v>86.08</v>
      </c>
      <c r="G3957" s="177">
        <v>89.64</v>
      </c>
      <c r="K3957" s="194">
        <v>352.72</v>
      </c>
      <c r="L3957" s="194">
        <v>98.02</v>
      </c>
      <c r="M3957" s="194">
        <v>91.03</v>
      </c>
      <c r="N3957" s="194">
        <v>87.96</v>
      </c>
      <c r="O3957" s="3">
        <v>461.13</v>
      </c>
      <c r="P3957" s="2">
        <v>89.075019999999995</v>
      </c>
    </row>
    <row r="3958" spans="2:16" x14ac:dyDescent="0.25">
      <c r="B3958" s="177">
        <v>345.97</v>
      </c>
      <c r="C3958" s="177">
        <v>93.8</v>
      </c>
      <c r="D3958" s="177">
        <v>87.88</v>
      </c>
      <c r="E3958" s="177">
        <v>83.4</v>
      </c>
      <c r="F3958" s="177">
        <v>86.08</v>
      </c>
      <c r="G3958" s="177">
        <v>89.63</v>
      </c>
      <c r="K3958" s="194">
        <v>352.8</v>
      </c>
      <c r="L3958" s="194">
        <v>98.02</v>
      </c>
      <c r="M3958" s="194">
        <v>91.03</v>
      </c>
      <c r="N3958" s="194">
        <v>87.96</v>
      </c>
      <c r="O3958" s="3">
        <v>461.21</v>
      </c>
      <c r="P3958" s="2">
        <v>89.075019999999995</v>
      </c>
    </row>
    <row r="3959" spans="2:16" x14ac:dyDescent="0.25">
      <c r="B3959" s="177">
        <v>346.05</v>
      </c>
      <c r="C3959" s="177">
        <v>93.8</v>
      </c>
      <c r="D3959" s="177">
        <v>87.87</v>
      </c>
      <c r="E3959" s="177">
        <v>83.4</v>
      </c>
      <c r="F3959" s="177">
        <v>86.07</v>
      </c>
      <c r="G3959" s="177">
        <v>89.63</v>
      </c>
      <c r="K3959" s="194">
        <v>352.88</v>
      </c>
      <c r="L3959" s="194">
        <v>98.01</v>
      </c>
      <c r="M3959" s="194">
        <v>91.02</v>
      </c>
      <c r="N3959" s="194">
        <v>87.95</v>
      </c>
      <c r="O3959" s="3">
        <v>461.34</v>
      </c>
      <c r="P3959" s="2">
        <v>89.075019999999995</v>
      </c>
    </row>
    <row r="3960" spans="2:16" x14ac:dyDescent="0.25">
      <c r="B3960" s="177">
        <v>346.14</v>
      </c>
      <c r="C3960" s="177">
        <v>93.79</v>
      </c>
      <c r="D3960" s="177">
        <v>87.86</v>
      </c>
      <c r="E3960" s="177">
        <v>83.4</v>
      </c>
      <c r="F3960" s="177">
        <v>86.06</v>
      </c>
      <c r="G3960" s="177">
        <v>89.63</v>
      </c>
      <c r="K3960" s="194">
        <v>352.97</v>
      </c>
      <c r="L3960" s="194">
        <v>98.02</v>
      </c>
      <c r="M3960" s="194">
        <v>91.02</v>
      </c>
      <c r="N3960" s="194">
        <v>87.95</v>
      </c>
      <c r="O3960" s="3">
        <v>461.46</v>
      </c>
      <c r="P3960" s="2">
        <v>89.065020000000004</v>
      </c>
    </row>
    <row r="3961" spans="2:16" x14ac:dyDescent="0.25">
      <c r="B3961" s="177">
        <v>346.22</v>
      </c>
      <c r="C3961" s="177">
        <v>93.79</v>
      </c>
      <c r="D3961" s="177">
        <v>87.85</v>
      </c>
      <c r="E3961" s="177">
        <v>83.39</v>
      </c>
      <c r="F3961" s="177">
        <v>86.05</v>
      </c>
      <c r="G3961" s="177">
        <v>89.62</v>
      </c>
      <c r="K3961" s="194">
        <v>353.05</v>
      </c>
      <c r="L3961" s="194">
        <v>98.02</v>
      </c>
      <c r="M3961" s="194">
        <v>91.01</v>
      </c>
      <c r="N3961" s="194">
        <v>87.94</v>
      </c>
      <c r="O3961" s="3">
        <v>461.55</v>
      </c>
      <c r="P3961" s="2">
        <v>89.065020000000004</v>
      </c>
    </row>
    <row r="3962" spans="2:16" x14ac:dyDescent="0.25">
      <c r="B3962" s="177">
        <v>346.31</v>
      </c>
      <c r="C3962" s="177">
        <v>93.79</v>
      </c>
      <c r="D3962" s="177">
        <v>87.83</v>
      </c>
      <c r="E3962" s="177">
        <v>83.39</v>
      </c>
      <c r="F3962" s="177">
        <v>86.05</v>
      </c>
      <c r="G3962" s="177">
        <v>89.62</v>
      </c>
      <c r="K3962" s="194">
        <v>353.13</v>
      </c>
      <c r="L3962" s="194">
        <v>98.02</v>
      </c>
      <c r="M3962" s="194">
        <v>91.01</v>
      </c>
      <c r="N3962" s="194">
        <v>87.93</v>
      </c>
      <c r="O3962" s="3">
        <v>461.67</v>
      </c>
      <c r="P3962" s="2">
        <v>89.065020000000004</v>
      </c>
    </row>
    <row r="3963" spans="2:16" x14ac:dyDescent="0.25">
      <c r="B3963" s="177">
        <v>346.39</v>
      </c>
      <c r="C3963" s="177">
        <v>93.79</v>
      </c>
      <c r="D3963" s="177">
        <v>87.81</v>
      </c>
      <c r="E3963" s="177">
        <v>83.39</v>
      </c>
      <c r="F3963" s="177">
        <v>86.05</v>
      </c>
      <c r="G3963" s="177">
        <v>89.62</v>
      </c>
      <c r="K3963" s="194">
        <v>353.22</v>
      </c>
      <c r="L3963" s="194">
        <v>98.02</v>
      </c>
      <c r="M3963" s="194">
        <v>91</v>
      </c>
      <c r="N3963" s="194">
        <v>87.92</v>
      </c>
      <c r="O3963" s="3">
        <v>461.8</v>
      </c>
      <c r="P3963" s="2">
        <v>89.065020000000004</v>
      </c>
    </row>
    <row r="3964" spans="2:16" x14ac:dyDescent="0.25">
      <c r="B3964" s="177">
        <v>346.47</v>
      </c>
      <c r="C3964" s="177">
        <v>93.79</v>
      </c>
      <c r="D3964" s="177">
        <v>87.79</v>
      </c>
      <c r="E3964" s="177">
        <v>83.38</v>
      </c>
      <c r="F3964" s="177">
        <v>86.05</v>
      </c>
      <c r="G3964" s="177">
        <v>89.61</v>
      </c>
      <c r="K3964" s="194">
        <v>353.3</v>
      </c>
      <c r="L3964" s="194">
        <v>98.02</v>
      </c>
      <c r="M3964" s="194">
        <v>91</v>
      </c>
      <c r="N3964" s="194">
        <v>87.92</v>
      </c>
      <c r="O3964" s="3">
        <v>461.88</v>
      </c>
      <c r="P3964" s="2">
        <v>89.065020000000004</v>
      </c>
    </row>
    <row r="3965" spans="2:16" x14ac:dyDescent="0.25">
      <c r="B3965" s="177">
        <v>346.55</v>
      </c>
      <c r="C3965" s="177">
        <v>93.78</v>
      </c>
      <c r="D3965" s="177">
        <v>87.78</v>
      </c>
      <c r="E3965" s="177">
        <v>83.38</v>
      </c>
      <c r="F3965" s="177">
        <v>86.05</v>
      </c>
      <c r="G3965" s="177">
        <v>89.61</v>
      </c>
      <c r="K3965" s="194">
        <v>353.38</v>
      </c>
      <c r="L3965" s="194">
        <v>98.02</v>
      </c>
      <c r="M3965" s="194">
        <v>90.99</v>
      </c>
      <c r="N3965" s="194">
        <v>87.91</v>
      </c>
      <c r="O3965" s="3">
        <v>462.01</v>
      </c>
      <c r="P3965" s="2">
        <v>89.065020000000004</v>
      </c>
    </row>
    <row r="3966" spans="2:16" x14ac:dyDescent="0.25">
      <c r="B3966" s="177">
        <v>346.64</v>
      </c>
      <c r="C3966" s="177">
        <v>93.78</v>
      </c>
      <c r="D3966" s="177">
        <v>87.77</v>
      </c>
      <c r="E3966" s="177">
        <v>83.38</v>
      </c>
      <c r="F3966" s="177">
        <v>86.06</v>
      </c>
      <c r="G3966" s="177">
        <v>89.61</v>
      </c>
      <c r="K3966" s="194">
        <v>353.47</v>
      </c>
      <c r="L3966" s="194">
        <v>98.02</v>
      </c>
      <c r="M3966" s="194">
        <v>90.98</v>
      </c>
      <c r="N3966" s="194">
        <v>87.9</v>
      </c>
      <c r="O3966" s="3">
        <v>462.13</v>
      </c>
      <c r="P3966" s="2">
        <v>89.055019999999999</v>
      </c>
    </row>
    <row r="3967" spans="2:16" x14ac:dyDescent="0.25">
      <c r="B3967" s="177">
        <v>346.72</v>
      </c>
      <c r="C3967" s="177">
        <v>93.78</v>
      </c>
      <c r="D3967" s="177">
        <v>87.77</v>
      </c>
      <c r="E3967" s="177">
        <v>83.38</v>
      </c>
      <c r="F3967" s="177">
        <v>86.06</v>
      </c>
      <c r="G3967" s="177">
        <v>89.61</v>
      </c>
      <c r="K3967" s="194">
        <v>353.55</v>
      </c>
      <c r="L3967" s="194">
        <v>98.02</v>
      </c>
      <c r="M3967" s="194">
        <v>90.98</v>
      </c>
      <c r="N3967" s="194">
        <v>87.89</v>
      </c>
      <c r="O3967" s="3">
        <v>462.22</v>
      </c>
      <c r="P3967" s="2">
        <v>89.045019999999994</v>
      </c>
    </row>
    <row r="3968" spans="2:16" x14ac:dyDescent="0.25">
      <c r="B3968" s="177">
        <v>346.81</v>
      </c>
      <c r="C3968" s="177">
        <v>93.79</v>
      </c>
      <c r="D3968" s="177">
        <v>87.76</v>
      </c>
      <c r="E3968" s="177">
        <v>83.38</v>
      </c>
      <c r="F3968" s="177">
        <v>86.05</v>
      </c>
      <c r="G3968" s="177">
        <v>89.61</v>
      </c>
      <c r="K3968" s="194">
        <v>353.63</v>
      </c>
      <c r="L3968" s="194">
        <v>98.02</v>
      </c>
      <c r="M3968" s="194">
        <v>90.97</v>
      </c>
      <c r="N3968" s="194">
        <v>87.89</v>
      </c>
      <c r="O3968" s="3">
        <v>462.34</v>
      </c>
      <c r="P3968" s="2">
        <v>89.025019999999998</v>
      </c>
    </row>
    <row r="3969" spans="2:16" x14ac:dyDescent="0.25">
      <c r="B3969" s="177">
        <v>346.87</v>
      </c>
      <c r="C3969" s="177">
        <v>93.78</v>
      </c>
      <c r="D3969" s="177">
        <v>87.75</v>
      </c>
      <c r="E3969" s="177">
        <v>83.37</v>
      </c>
      <c r="F3969" s="177">
        <v>86.05</v>
      </c>
      <c r="G3969" s="177">
        <v>89.61</v>
      </c>
      <c r="K3969" s="194">
        <v>353.72</v>
      </c>
      <c r="L3969" s="194">
        <v>98.02</v>
      </c>
      <c r="M3969" s="194">
        <v>90.96</v>
      </c>
      <c r="N3969" s="194">
        <v>87.88</v>
      </c>
      <c r="O3969" s="3">
        <v>462.46</v>
      </c>
      <c r="P3969" s="2">
        <v>89.025019999999998</v>
      </c>
    </row>
    <row r="3970" spans="2:16" x14ac:dyDescent="0.25">
      <c r="B3970" s="177">
        <v>346.96</v>
      </c>
      <c r="C3970" s="177">
        <v>93.77</v>
      </c>
      <c r="D3970" s="177">
        <v>87.74</v>
      </c>
      <c r="E3970" s="177">
        <v>83.37</v>
      </c>
      <c r="F3970" s="177">
        <v>86.05</v>
      </c>
      <c r="G3970" s="177">
        <v>89.61</v>
      </c>
      <c r="K3970" s="194">
        <v>353.8</v>
      </c>
      <c r="L3970" s="194">
        <v>98.02</v>
      </c>
      <c r="M3970" s="194">
        <v>90.96</v>
      </c>
      <c r="N3970" s="194">
        <v>87.87</v>
      </c>
      <c r="O3970" s="3">
        <v>462.55</v>
      </c>
      <c r="P3970" s="2">
        <v>89.025019999999998</v>
      </c>
    </row>
    <row r="3971" spans="2:16" x14ac:dyDescent="0.25">
      <c r="B3971" s="177">
        <v>347.04</v>
      </c>
      <c r="C3971" s="177">
        <v>93.77</v>
      </c>
      <c r="D3971" s="177">
        <v>87.72</v>
      </c>
      <c r="E3971" s="177">
        <v>83.37</v>
      </c>
      <c r="F3971" s="177">
        <v>86.04</v>
      </c>
      <c r="G3971" s="177">
        <v>89.61</v>
      </c>
      <c r="K3971" s="194">
        <v>353.88</v>
      </c>
      <c r="L3971" s="194">
        <v>98.02</v>
      </c>
      <c r="M3971" s="194">
        <v>90.99</v>
      </c>
      <c r="N3971" s="194">
        <v>87.86</v>
      </c>
      <c r="O3971" s="3">
        <v>462.67</v>
      </c>
      <c r="P3971" s="2">
        <v>89.035020000000003</v>
      </c>
    </row>
    <row r="3972" spans="2:16" x14ac:dyDescent="0.25">
      <c r="B3972" s="177">
        <v>347.12</v>
      </c>
      <c r="C3972" s="177">
        <v>93.77</v>
      </c>
      <c r="D3972" s="177">
        <v>87.71</v>
      </c>
      <c r="E3972" s="177">
        <v>83.37</v>
      </c>
      <c r="F3972" s="177">
        <v>86.04</v>
      </c>
      <c r="G3972" s="177">
        <v>89.61</v>
      </c>
      <c r="K3972" s="194">
        <v>353.97</v>
      </c>
      <c r="L3972" s="194">
        <v>98.02</v>
      </c>
      <c r="M3972" s="194">
        <v>90.92</v>
      </c>
      <c r="N3972" s="194">
        <v>87.85</v>
      </c>
      <c r="O3972" s="3">
        <v>462.8</v>
      </c>
      <c r="P3972" s="2">
        <v>89.035020000000003</v>
      </c>
    </row>
    <row r="3973" spans="2:16" x14ac:dyDescent="0.25">
      <c r="B3973" s="177">
        <v>347.21</v>
      </c>
      <c r="C3973" s="177">
        <v>93.77</v>
      </c>
      <c r="D3973" s="177">
        <v>87.71</v>
      </c>
      <c r="E3973" s="177">
        <v>83.37</v>
      </c>
      <c r="F3973" s="177">
        <v>86.04</v>
      </c>
      <c r="G3973" s="177">
        <v>89.61</v>
      </c>
      <c r="K3973" s="194">
        <v>354.05</v>
      </c>
      <c r="L3973" s="194">
        <v>98.02</v>
      </c>
      <c r="M3973" s="194">
        <v>90.88</v>
      </c>
      <c r="N3973" s="194">
        <v>87.85</v>
      </c>
      <c r="O3973" s="3">
        <v>462.88</v>
      </c>
      <c r="P3973" s="2">
        <v>89.025019999999998</v>
      </c>
    </row>
    <row r="3974" spans="2:16" x14ac:dyDescent="0.25">
      <c r="B3974" s="177">
        <v>347.3</v>
      </c>
      <c r="C3974" s="177">
        <v>93.77</v>
      </c>
      <c r="D3974" s="177">
        <v>87.7</v>
      </c>
      <c r="E3974" s="177">
        <v>83.37</v>
      </c>
      <c r="F3974" s="177">
        <v>86.04</v>
      </c>
      <c r="G3974" s="177">
        <v>89.61</v>
      </c>
      <c r="K3974" s="194">
        <v>354.14</v>
      </c>
      <c r="L3974" s="194">
        <v>98.02</v>
      </c>
      <c r="M3974" s="194">
        <v>90.88</v>
      </c>
      <c r="N3974" s="194">
        <v>87.84</v>
      </c>
      <c r="O3974" s="3">
        <v>463.01</v>
      </c>
      <c r="P3974" s="2">
        <v>89.025019999999998</v>
      </c>
    </row>
    <row r="3975" spans="2:16" x14ac:dyDescent="0.25">
      <c r="B3975" s="177">
        <v>347.38</v>
      </c>
      <c r="C3975" s="177">
        <v>93.77</v>
      </c>
      <c r="D3975" s="177">
        <v>87.69</v>
      </c>
      <c r="E3975" s="177">
        <v>83.37</v>
      </c>
      <c r="F3975" s="177">
        <v>86.04</v>
      </c>
      <c r="G3975" s="177">
        <v>89.61</v>
      </c>
      <c r="K3975" s="194">
        <v>354.22</v>
      </c>
      <c r="L3975" s="194">
        <v>98.02</v>
      </c>
      <c r="M3975" s="194">
        <v>90.88</v>
      </c>
      <c r="N3975" s="194">
        <v>87.83</v>
      </c>
      <c r="O3975" s="3">
        <v>463.13</v>
      </c>
      <c r="P3975" s="2">
        <v>89.015020000000007</v>
      </c>
    </row>
    <row r="3976" spans="2:16" x14ac:dyDescent="0.25">
      <c r="B3976" s="177">
        <v>347.46</v>
      </c>
      <c r="C3976" s="177">
        <v>93.77</v>
      </c>
      <c r="D3976" s="177">
        <v>87.67</v>
      </c>
      <c r="E3976" s="177">
        <v>83.37</v>
      </c>
      <c r="F3976" s="177">
        <v>86.04</v>
      </c>
      <c r="G3976" s="177">
        <v>89.6</v>
      </c>
      <c r="K3976" s="194">
        <v>354.3</v>
      </c>
      <c r="L3976" s="194">
        <v>98.01</v>
      </c>
      <c r="M3976" s="194">
        <v>90.88</v>
      </c>
      <c r="N3976" s="194">
        <v>87.82</v>
      </c>
      <c r="O3976" s="3">
        <v>463.22</v>
      </c>
      <c r="P3976" s="2">
        <v>89.015020000000007</v>
      </c>
    </row>
    <row r="3977" spans="2:16" x14ac:dyDescent="0.25">
      <c r="B3977" s="177">
        <v>347.55</v>
      </c>
      <c r="C3977" s="177">
        <v>93.77</v>
      </c>
      <c r="D3977" s="177">
        <v>87.66</v>
      </c>
      <c r="E3977" s="177">
        <v>83.37</v>
      </c>
      <c r="F3977" s="177">
        <v>86.04</v>
      </c>
      <c r="G3977" s="177">
        <v>89.6</v>
      </c>
      <c r="K3977" s="194">
        <v>354.38</v>
      </c>
      <c r="L3977" s="194">
        <v>98.01</v>
      </c>
      <c r="M3977" s="194">
        <v>90.89</v>
      </c>
      <c r="N3977" s="194">
        <v>87.82</v>
      </c>
      <c r="O3977" s="3">
        <v>463.34</v>
      </c>
      <c r="P3977" s="2">
        <v>89.025019999999998</v>
      </c>
    </row>
    <row r="3978" spans="2:16" x14ac:dyDescent="0.25">
      <c r="B3978" s="177">
        <v>347.63</v>
      </c>
      <c r="C3978" s="177">
        <v>93.77</v>
      </c>
      <c r="D3978" s="177">
        <v>87.65</v>
      </c>
      <c r="E3978" s="177">
        <v>83.37</v>
      </c>
      <c r="F3978" s="177">
        <v>86.04</v>
      </c>
      <c r="G3978" s="177">
        <v>89.6</v>
      </c>
      <c r="K3978" s="194">
        <v>354.47</v>
      </c>
      <c r="L3978" s="194">
        <v>98.01</v>
      </c>
      <c r="M3978" s="194">
        <v>90.9</v>
      </c>
      <c r="N3978" s="194">
        <v>87.81</v>
      </c>
      <c r="O3978" s="3">
        <v>463.47</v>
      </c>
      <c r="P3978" s="2">
        <v>89.015020000000007</v>
      </c>
    </row>
    <row r="3979" spans="2:16" x14ac:dyDescent="0.25">
      <c r="B3979" s="177">
        <v>347.72</v>
      </c>
      <c r="C3979" s="177">
        <v>93.77</v>
      </c>
      <c r="D3979" s="177">
        <v>87.64</v>
      </c>
      <c r="E3979" s="177">
        <v>83.37</v>
      </c>
      <c r="F3979" s="177">
        <v>86.04</v>
      </c>
      <c r="G3979" s="177">
        <v>89.6</v>
      </c>
      <c r="K3979" s="194">
        <v>354.55</v>
      </c>
      <c r="L3979" s="194">
        <v>98.01</v>
      </c>
      <c r="M3979" s="194">
        <v>90.92</v>
      </c>
      <c r="N3979" s="194">
        <v>87.8</v>
      </c>
      <c r="O3979" s="3">
        <v>463.59</v>
      </c>
      <c r="P3979" s="2">
        <v>89.005020000000002</v>
      </c>
    </row>
    <row r="3980" spans="2:16" x14ac:dyDescent="0.25">
      <c r="B3980" s="177">
        <v>347.8</v>
      </c>
      <c r="C3980" s="177">
        <v>93.77</v>
      </c>
      <c r="D3980" s="177">
        <v>87.62</v>
      </c>
      <c r="E3980" s="177">
        <v>83.36</v>
      </c>
      <c r="F3980" s="177">
        <v>86.04</v>
      </c>
      <c r="G3980" s="177">
        <v>89.59</v>
      </c>
      <c r="K3980" s="194">
        <v>354.63</v>
      </c>
      <c r="L3980" s="194">
        <v>98.01</v>
      </c>
      <c r="M3980" s="194">
        <v>90.92</v>
      </c>
      <c r="N3980" s="194">
        <v>87.79</v>
      </c>
      <c r="O3980" s="3">
        <v>463.72</v>
      </c>
      <c r="P3980" s="2">
        <v>88.995019999999997</v>
      </c>
    </row>
    <row r="3981" spans="2:16" x14ac:dyDescent="0.25">
      <c r="B3981" s="177">
        <v>347.89</v>
      </c>
      <c r="C3981" s="177">
        <v>93.77</v>
      </c>
      <c r="D3981" s="177">
        <v>87.61</v>
      </c>
      <c r="E3981" s="177">
        <v>83.36</v>
      </c>
      <c r="F3981" s="177">
        <v>86.03</v>
      </c>
      <c r="G3981" s="177">
        <v>89.59</v>
      </c>
      <c r="K3981" s="194">
        <v>354.72</v>
      </c>
      <c r="L3981" s="194">
        <v>98.01</v>
      </c>
      <c r="M3981" s="194">
        <v>90.9</v>
      </c>
      <c r="N3981" s="194">
        <v>87.78</v>
      </c>
      <c r="O3981" s="3">
        <v>463.8</v>
      </c>
      <c r="P3981" s="2">
        <v>88.995019999999997</v>
      </c>
    </row>
    <row r="3982" spans="2:16" x14ac:dyDescent="0.25">
      <c r="B3982" s="177">
        <v>347.97</v>
      </c>
      <c r="C3982" s="177">
        <v>93.77</v>
      </c>
      <c r="D3982" s="177">
        <v>87.6</v>
      </c>
      <c r="E3982" s="177">
        <v>83.36</v>
      </c>
      <c r="F3982" s="177">
        <v>86.03</v>
      </c>
      <c r="G3982" s="177">
        <v>89.59</v>
      </c>
      <c r="K3982" s="194">
        <v>354.8</v>
      </c>
      <c r="L3982" s="194">
        <v>98.01</v>
      </c>
      <c r="M3982" s="194">
        <v>90.89</v>
      </c>
      <c r="N3982" s="194">
        <v>87.77</v>
      </c>
      <c r="O3982" s="3">
        <v>463.93</v>
      </c>
      <c r="P3982" s="2">
        <v>88.985020000000006</v>
      </c>
    </row>
    <row r="3983" spans="2:16" x14ac:dyDescent="0.25">
      <c r="B3983" s="177">
        <v>348.06</v>
      </c>
      <c r="C3983" s="177">
        <v>93.77</v>
      </c>
      <c r="D3983" s="177">
        <v>87.59</v>
      </c>
      <c r="E3983" s="177">
        <v>83.35</v>
      </c>
      <c r="F3983" s="177">
        <v>86.03</v>
      </c>
      <c r="G3983" s="177">
        <v>89.58</v>
      </c>
      <c r="K3983" s="194">
        <v>354.88</v>
      </c>
      <c r="L3983" s="194">
        <v>98.01</v>
      </c>
      <c r="M3983" s="194">
        <v>90.88</v>
      </c>
      <c r="N3983" s="194">
        <v>87.76</v>
      </c>
      <c r="O3983" s="3">
        <v>464.05</v>
      </c>
      <c r="P3983" s="2">
        <v>88.975020000000001</v>
      </c>
    </row>
    <row r="3984" spans="2:16" x14ac:dyDescent="0.25">
      <c r="B3984" s="177">
        <v>348.14</v>
      </c>
      <c r="C3984" s="177">
        <v>93.76</v>
      </c>
      <c r="D3984" s="177">
        <v>87.58</v>
      </c>
      <c r="E3984" s="177">
        <v>83.35</v>
      </c>
      <c r="F3984" s="177">
        <v>86.03</v>
      </c>
      <c r="G3984" s="177">
        <v>89.58</v>
      </c>
      <c r="K3984" s="194">
        <v>354.97</v>
      </c>
      <c r="L3984" s="194">
        <v>98.01</v>
      </c>
      <c r="M3984" s="194">
        <v>90.87</v>
      </c>
      <c r="N3984" s="194">
        <v>87.76</v>
      </c>
      <c r="O3984" s="3">
        <v>464.13</v>
      </c>
      <c r="P3984" s="2">
        <v>88.975020000000001</v>
      </c>
    </row>
    <row r="3985" spans="2:16" x14ac:dyDescent="0.25">
      <c r="B3985" s="177">
        <v>348.22</v>
      </c>
      <c r="C3985" s="177">
        <v>93.76</v>
      </c>
      <c r="D3985" s="177">
        <v>87.57</v>
      </c>
      <c r="E3985" s="177">
        <v>83.35</v>
      </c>
      <c r="F3985" s="177">
        <v>86.03</v>
      </c>
      <c r="G3985" s="177">
        <v>89.58</v>
      </c>
      <c r="K3985" s="194">
        <v>355.05</v>
      </c>
      <c r="L3985" s="194">
        <v>98.01</v>
      </c>
      <c r="M3985" s="194">
        <v>90.86</v>
      </c>
      <c r="N3985" s="194">
        <v>87.75</v>
      </c>
      <c r="O3985" s="3">
        <v>464.26</v>
      </c>
      <c r="P3985" s="2">
        <v>88.975020000000001</v>
      </c>
    </row>
    <row r="3986" spans="2:16" x14ac:dyDescent="0.25">
      <c r="B3986" s="177">
        <v>348.31</v>
      </c>
      <c r="C3986" s="177">
        <v>93.76</v>
      </c>
      <c r="D3986" s="177">
        <v>87.55</v>
      </c>
      <c r="E3986" s="177">
        <v>83.35</v>
      </c>
      <c r="F3986" s="177">
        <v>86.03</v>
      </c>
      <c r="G3986" s="177">
        <v>89.58</v>
      </c>
      <c r="K3986" s="194">
        <v>355.13</v>
      </c>
      <c r="L3986" s="194">
        <v>98.01</v>
      </c>
      <c r="M3986" s="194">
        <v>90.86</v>
      </c>
      <c r="N3986" s="194">
        <v>87.74</v>
      </c>
      <c r="O3986" s="3">
        <v>464.38</v>
      </c>
      <c r="P3986" s="2">
        <v>88.965019999999996</v>
      </c>
    </row>
    <row r="3987" spans="2:16" x14ac:dyDescent="0.25">
      <c r="B3987" s="177">
        <v>348.39</v>
      </c>
      <c r="C3987" s="177">
        <v>93.76</v>
      </c>
      <c r="D3987" s="177">
        <v>87.54</v>
      </c>
      <c r="E3987" s="177">
        <v>83.35</v>
      </c>
      <c r="F3987" s="177">
        <v>86.03</v>
      </c>
      <c r="G3987" s="177">
        <v>89.58</v>
      </c>
      <c r="K3987" s="194">
        <v>355.22</v>
      </c>
      <c r="L3987" s="194">
        <v>98.01</v>
      </c>
      <c r="M3987" s="194">
        <v>90.85</v>
      </c>
      <c r="N3987" s="194">
        <v>87.73</v>
      </c>
      <c r="O3987" s="3">
        <v>464.47</v>
      </c>
      <c r="P3987" s="2">
        <v>88.965019999999996</v>
      </c>
    </row>
    <row r="3988" spans="2:16" x14ac:dyDescent="0.25">
      <c r="B3988" s="177">
        <v>348.47</v>
      </c>
      <c r="C3988" s="177">
        <v>93.76</v>
      </c>
      <c r="D3988" s="177">
        <v>87.53</v>
      </c>
      <c r="E3988" s="177">
        <v>83.35</v>
      </c>
      <c r="F3988" s="177">
        <v>86.03</v>
      </c>
      <c r="G3988" s="177">
        <v>89.57</v>
      </c>
      <c r="K3988" s="194">
        <v>355.3</v>
      </c>
      <c r="L3988" s="194">
        <v>98.01</v>
      </c>
      <c r="M3988" s="194">
        <v>90.85</v>
      </c>
      <c r="N3988" s="194">
        <v>87.73</v>
      </c>
      <c r="O3988" s="3">
        <v>464.59</v>
      </c>
      <c r="P3988" s="2">
        <v>88.965019999999996</v>
      </c>
    </row>
    <row r="3989" spans="2:16" x14ac:dyDescent="0.25">
      <c r="B3989" s="177">
        <v>348.56</v>
      </c>
      <c r="C3989" s="177">
        <v>93.76</v>
      </c>
      <c r="D3989" s="177">
        <v>87.52</v>
      </c>
      <c r="E3989" s="177">
        <v>83.35</v>
      </c>
      <c r="F3989" s="177">
        <v>86.03</v>
      </c>
      <c r="G3989" s="177">
        <v>89.57</v>
      </c>
      <c r="K3989" s="194">
        <v>355.38</v>
      </c>
      <c r="L3989" s="194">
        <v>98.01</v>
      </c>
      <c r="M3989" s="194">
        <v>90.84</v>
      </c>
      <c r="N3989" s="194">
        <v>87.72</v>
      </c>
      <c r="O3989" s="3">
        <v>464.72</v>
      </c>
      <c r="P3989" s="2">
        <v>88.955020000000005</v>
      </c>
    </row>
    <row r="3990" spans="2:16" x14ac:dyDescent="0.25">
      <c r="B3990" s="177">
        <v>348.64</v>
      </c>
      <c r="C3990" s="177">
        <v>93.75</v>
      </c>
      <c r="D3990" s="177">
        <v>87.51</v>
      </c>
      <c r="E3990" s="177">
        <v>83.35</v>
      </c>
      <c r="F3990" s="177">
        <v>86.02</v>
      </c>
      <c r="G3990" s="177">
        <v>89.57</v>
      </c>
      <c r="K3990" s="194">
        <v>355.47</v>
      </c>
      <c r="L3990" s="194">
        <v>98.01</v>
      </c>
      <c r="M3990" s="194">
        <v>90.82</v>
      </c>
      <c r="N3990" s="194">
        <v>87.72</v>
      </c>
      <c r="O3990" s="3">
        <v>464.8</v>
      </c>
      <c r="P3990" s="2">
        <v>88.955020000000005</v>
      </c>
    </row>
    <row r="3991" spans="2:16" x14ac:dyDescent="0.25">
      <c r="B3991" s="177">
        <v>348.72</v>
      </c>
      <c r="C3991" s="177">
        <v>93.75</v>
      </c>
      <c r="D3991" s="177">
        <v>87.5</v>
      </c>
      <c r="E3991" s="177">
        <v>83.35</v>
      </c>
      <c r="F3991" s="177">
        <v>86.02</v>
      </c>
      <c r="G3991" s="177">
        <v>89.57</v>
      </c>
      <c r="K3991" s="194">
        <v>355.55</v>
      </c>
      <c r="L3991" s="194">
        <v>98.01</v>
      </c>
      <c r="M3991" s="194">
        <v>90.8</v>
      </c>
      <c r="N3991" s="194">
        <v>87.71</v>
      </c>
      <c r="O3991" s="3">
        <v>464.93</v>
      </c>
      <c r="P3991" s="2">
        <v>88.955020000000005</v>
      </c>
    </row>
    <row r="3992" spans="2:16" x14ac:dyDescent="0.25">
      <c r="B3992" s="177">
        <v>348.81</v>
      </c>
      <c r="C3992" s="177">
        <v>93.75</v>
      </c>
      <c r="D3992" s="177">
        <v>87.49</v>
      </c>
      <c r="E3992" s="177">
        <v>83.34</v>
      </c>
      <c r="F3992" s="177">
        <v>86.01</v>
      </c>
      <c r="G3992" s="177">
        <v>89.56</v>
      </c>
      <c r="K3992" s="194">
        <v>355.63</v>
      </c>
      <c r="L3992" s="194">
        <v>98.01</v>
      </c>
      <c r="M3992" s="194">
        <v>90.79</v>
      </c>
      <c r="N3992" s="194">
        <v>87.7</v>
      </c>
      <c r="O3992" s="3">
        <v>465.05</v>
      </c>
      <c r="P3992" s="2">
        <v>88.94502</v>
      </c>
    </row>
    <row r="3993" spans="2:16" x14ac:dyDescent="0.25">
      <c r="B3993" s="177">
        <v>348.89</v>
      </c>
      <c r="C3993" s="177">
        <v>93.75</v>
      </c>
      <c r="D3993" s="177">
        <v>87.48</v>
      </c>
      <c r="E3993" s="177">
        <v>83.34</v>
      </c>
      <c r="F3993" s="177">
        <v>86</v>
      </c>
      <c r="G3993" s="177">
        <v>89.56</v>
      </c>
      <c r="K3993" s="194">
        <v>355.72</v>
      </c>
      <c r="L3993" s="194">
        <v>98.01</v>
      </c>
      <c r="M3993" s="194">
        <v>90.78</v>
      </c>
      <c r="N3993" s="194">
        <v>87.69</v>
      </c>
      <c r="O3993" s="3">
        <v>465.14</v>
      </c>
      <c r="P3993" s="2">
        <v>88.94502</v>
      </c>
    </row>
    <row r="3994" spans="2:16" x14ac:dyDescent="0.25">
      <c r="B3994" s="177">
        <v>348.98</v>
      </c>
      <c r="C3994" s="177">
        <v>93.76</v>
      </c>
      <c r="D3994" s="177">
        <v>87.47</v>
      </c>
      <c r="E3994" s="177">
        <v>83.34</v>
      </c>
      <c r="F3994" s="177">
        <v>85.99</v>
      </c>
      <c r="G3994" s="177">
        <v>89.56</v>
      </c>
      <c r="K3994" s="194">
        <v>355.8</v>
      </c>
      <c r="L3994" s="194">
        <v>98.01</v>
      </c>
      <c r="M3994" s="194">
        <v>90.78</v>
      </c>
      <c r="N3994" s="194">
        <v>87.68</v>
      </c>
      <c r="O3994" s="3">
        <v>465.26</v>
      </c>
      <c r="P3994" s="2">
        <v>88.94502</v>
      </c>
    </row>
    <row r="3995" spans="2:16" x14ac:dyDescent="0.25">
      <c r="B3995" s="177">
        <v>349.05</v>
      </c>
      <c r="C3995" s="177">
        <v>93.75</v>
      </c>
      <c r="D3995" s="177">
        <v>87.46</v>
      </c>
      <c r="E3995" s="177">
        <v>83.34</v>
      </c>
      <c r="F3995" s="177">
        <v>85.99</v>
      </c>
      <c r="G3995" s="177">
        <v>89.56</v>
      </c>
      <c r="K3995" s="194">
        <v>355.88</v>
      </c>
      <c r="L3995" s="194">
        <v>98.01</v>
      </c>
      <c r="M3995" s="194">
        <v>90.77</v>
      </c>
      <c r="N3995" s="194">
        <v>87.67</v>
      </c>
      <c r="O3995" s="3">
        <v>465.39</v>
      </c>
      <c r="P3995" s="2">
        <v>88.94502</v>
      </c>
    </row>
    <row r="3996" spans="2:16" x14ac:dyDescent="0.25">
      <c r="B3996" s="177">
        <v>349.13</v>
      </c>
      <c r="C3996" s="177">
        <v>93.74</v>
      </c>
      <c r="D3996" s="177">
        <v>87.44</v>
      </c>
      <c r="E3996" s="177">
        <v>83.33</v>
      </c>
      <c r="F3996" s="177">
        <v>85.99</v>
      </c>
      <c r="G3996" s="177">
        <v>89.55</v>
      </c>
      <c r="K3996" s="194">
        <v>355.97</v>
      </c>
      <c r="L3996" s="194">
        <v>98.01</v>
      </c>
      <c r="M3996" s="194">
        <v>90.77</v>
      </c>
      <c r="N3996" s="194">
        <v>87.66</v>
      </c>
      <c r="O3996" s="3">
        <v>465.47</v>
      </c>
      <c r="P3996" s="2">
        <v>88.935019999999994</v>
      </c>
    </row>
    <row r="3997" spans="2:16" x14ac:dyDescent="0.25">
      <c r="B3997" s="177">
        <v>349.22</v>
      </c>
      <c r="C3997" s="177">
        <v>93.74</v>
      </c>
      <c r="D3997" s="177">
        <v>87.43</v>
      </c>
      <c r="E3997" s="177">
        <v>83.33</v>
      </c>
      <c r="F3997" s="177">
        <v>85.99</v>
      </c>
      <c r="G3997" s="177">
        <v>89.55</v>
      </c>
      <c r="K3997" s="194">
        <v>356.05</v>
      </c>
      <c r="L3997" s="194">
        <v>98.01</v>
      </c>
      <c r="M3997" s="194">
        <v>90.76</v>
      </c>
      <c r="N3997" s="194">
        <v>87.65</v>
      </c>
      <c r="O3997" s="3">
        <v>465.6</v>
      </c>
      <c r="P3997" s="2">
        <v>88.925020000000004</v>
      </c>
    </row>
    <row r="3998" spans="2:16" x14ac:dyDescent="0.25">
      <c r="B3998" s="177">
        <v>349.3</v>
      </c>
      <c r="C3998" s="177">
        <v>93.74</v>
      </c>
      <c r="D3998" s="177">
        <v>87.41</v>
      </c>
      <c r="E3998" s="177">
        <v>83.33</v>
      </c>
      <c r="F3998" s="177">
        <v>85.98</v>
      </c>
      <c r="G3998" s="177">
        <v>89.55</v>
      </c>
      <c r="K3998" s="194">
        <v>356.13</v>
      </c>
      <c r="L3998" s="194">
        <v>98.01</v>
      </c>
      <c r="M3998" s="194">
        <v>90.75</v>
      </c>
      <c r="N3998" s="194">
        <v>87.65</v>
      </c>
      <c r="O3998" s="3">
        <v>465.72</v>
      </c>
      <c r="P3998" s="2">
        <v>88.925020000000004</v>
      </c>
    </row>
    <row r="3999" spans="2:16" x14ac:dyDescent="0.25">
      <c r="B3999" s="177">
        <v>349.39</v>
      </c>
      <c r="C3999" s="177">
        <v>93.74</v>
      </c>
      <c r="D3999" s="177">
        <v>87.4</v>
      </c>
      <c r="E3999" s="177">
        <v>83.33</v>
      </c>
      <c r="F3999" s="177">
        <v>85.98</v>
      </c>
      <c r="G3999" s="177">
        <v>89.55</v>
      </c>
      <c r="K3999" s="194">
        <v>356.22</v>
      </c>
      <c r="L3999" s="194">
        <v>98.01</v>
      </c>
      <c r="M3999" s="194">
        <v>90.75</v>
      </c>
      <c r="N3999" s="194">
        <v>87.64</v>
      </c>
      <c r="O3999" s="3">
        <v>465.8</v>
      </c>
      <c r="P3999" s="2">
        <v>88.915019999999998</v>
      </c>
    </row>
    <row r="4000" spans="2:16" x14ac:dyDescent="0.25">
      <c r="B4000" s="177">
        <v>349.47</v>
      </c>
      <c r="C4000" s="177">
        <v>93.74</v>
      </c>
      <c r="D4000" s="177">
        <v>87.39</v>
      </c>
      <c r="E4000" s="177">
        <v>83.33</v>
      </c>
      <c r="F4000" s="177">
        <v>85.98</v>
      </c>
      <c r="G4000" s="177">
        <v>89.55</v>
      </c>
      <c r="K4000" s="194">
        <v>356.3</v>
      </c>
      <c r="L4000" s="194">
        <v>98.01</v>
      </c>
      <c r="M4000" s="194">
        <v>90.74</v>
      </c>
      <c r="N4000" s="194">
        <v>87.63</v>
      </c>
      <c r="O4000" s="3">
        <v>465.93</v>
      </c>
      <c r="P4000" s="2">
        <v>88.905019999999993</v>
      </c>
    </row>
    <row r="4001" spans="2:16" x14ac:dyDescent="0.25">
      <c r="B4001" s="177">
        <v>349.55</v>
      </c>
      <c r="C4001" s="177">
        <v>93.74</v>
      </c>
      <c r="D4001" s="177">
        <v>87.38</v>
      </c>
      <c r="E4001" s="177">
        <v>83.32</v>
      </c>
      <c r="F4001" s="177">
        <v>85.98</v>
      </c>
      <c r="G4001" s="177">
        <v>89.55</v>
      </c>
      <c r="K4001" s="194">
        <v>356.38</v>
      </c>
      <c r="L4001" s="194">
        <v>98.01</v>
      </c>
      <c r="M4001" s="194">
        <v>90.74</v>
      </c>
      <c r="N4001" s="194">
        <v>87.62</v>
      </c>
      <c r="O4001" s="3">
        <v>466.05</v>
      </c>
      <c r="P4001" s="2">
        <v>88.895020000000002</v>
      </c>
    </row>
    <row r="4002" spans="2:16" x14ac:dyDescent="0.25">
      <c r="B4002" s="177">
        <v>349.64</v>
      </c>
      <c r="C4002" s="177">
        <v>93.74</v>
      </c>
      <c r="D4002" s="177">
        <v>87.36</v>
      </c>
      <c r="E4002" s="177">
        <v>83.32</v>
      </c>
      <c r="F4002" s="177">
        <v>85.98</v>
      </c>
      <c r="G4002" s="177">
        <v>89.55</v>
      </c>
      <c r="K4002" s="194">
        <v>356.47</v>
      </c>
      <c r="L4002" s="194">
        <v>98.01</v>
      </c>
      <c r="M4002" s="194">
        <v>90.73</v>
      </c>
      <c r="N4002" s="194">
        <v>87.61</v>
      </c>
      <c r="O4002" s="3">
        <v>466.13</v>
      </c>
      <c r="P4002" s="2">
        <v>88.885019999999997</v>
      </c>
    </row>
    <row r="4003" spans="2:16" x14ac:dyDescent="0.25">
      <c r="B4003" s="177">
        <v>349.72</v>
      </c>
      <c r="C4003" s="177">
        <v>93.74</v>
      </c>
      <c r="D4003" s="177">
        <v>87.35</v>
      </c>
      <c r="E4003" s="177">
        <v>83.32</v>
      </c>
      <c r="F4003" s="177">
        <v>85.97</v>
      </c>
      <c r="G4003" s="177">
        <v>89.54</v>
      </c>
      <c r="K4003" s="194">
        <v>356.55</v>
      </c>
      <c r="L4003" s="194">
        <v>98</v>
      </c>
      <c r="M4003" s="194">
        <v>90.72</v>
      </c>
      <c r="N4003" s="194">
        <v>87.61</v>
      </c>
      <c r="O4003" s="3">
        <v>466.26</v>
      </c>
      <c r="P4003" s="2">
        <v>88.875020000000006</v>
      </c>
    </row>
    <row r="4004" spans="2:16" x14ac:dyDescent="0.25">
      <c r="B4004" s="177">
        <v>349.81</v>
      </c>
      <c r="C4004" s="177">
        <v>93.74</v>
      </c>
      <c r="D4004" s="177">
        <v>87.34</v>
      </c>
      <c r="E4004" s="177">
        <v>83.32</v>
      </c>
      <c r="F4004" s="177">
        <v>85.97</v>
      </c>
      <c r="G4004" s="177">
        <v>89.54</v>
      </c>
      <c r="K4004" s="194">
        <v>356.63</v>
      </c>
      <c r="L4004" s="194">
        <v>97.99</v>
      </c>
      <c r="M4004" s="194">
        <v>90.71</v>
      </c>
      <c r="N4004" s="194">
        <v>87.6</v>
      </c>
      <c r="O4004" s="3">
        <v>466.38</v>
      </c>
      <c r="P4004" s="2">
        <v>88.865020000000001</v>
      </c>
    </row>
    <row r="4005" spans="2:16" x14ac:dyDescent="0.25">
      <c r="B4005" s="177">
        <v>349.9</v>
      </c>
      <c r="C4005" s="177">
        <v>93.74</v>
      </c>
      <c r="D4005" s="177">
        <v>87.32</v>
      </c>
      <c r="E4005" s="177">
        <v>83.32</v>
      </c>
      <c r="F4005" s="177">
        <v>85.97</v>
      </c>
      <c r="G4005" s="177">
        <v>89.54</v>
      </c>
      <c r="K4005" s="194">
        <v>356.71</v>
      </c>
      <c r="L4005" s="194">
        <v>97.99</v>
      </c>
      <c r="M4005" s="194">
        <v>90.7</v>
      </c>
      <c r="N4005" s="194">
        <v>87.59</v>
      </c>
      <c r="O4005" s="3">
        <v>466.46</v>
      </c>
      <c r="P4005" s="2">
        <v>88.865020000000001</v>
      </c>
    </row>
    <row r="4006" spans="2:16" x14ac:dyDescent="0.25">
      <c r="B4006" s="177">
        <v>349.98</v>
      </c>
      <c r="C4006" s="177">
        <v>93.74</v>
      </c>
      <c r="D4006" s="177">
        <v>87.31</v>
      </c>
      <c r="E4006" s="177">
        <v>83.32</v>
      </c>
      <c r="F4006" s="177">
        <v>85.97</v>
      </c>
      <c r="G4006" s="177">
        <v>89.54</v>
      </c>
      <c r="K4006" s="194">
        <v>356.8</v>
      </c>
      <c r="L4006" s="194">
        <v>97.99</v>
      </c>
      <c r="M4006" s="194">
        <v>90.7</v>
      </c>
      <c r="N4006" s="194">
        <v>87.58</v>
      </c>
      <c r="O4006" s="3">
        <v>466.59</v>
      </c>
      <c r="P4006" s="2">
        <v>88.865020000000001</v>
      </c>
    </row>
    <row r="4007" spans="2:16" x14ac:dyDescent="0.25">
      <c r="B4007" s="177">
        <v>350.06</v>
      </c>
      <c r="C4007" s="177">
        <v>93.74</v>
      </c>
      <c r="D4007" s="177">
        <v>87.3</v>
      </c>
      <c r="E4007" s="177">
        <v>83.32</v>
      </c>
      <c r="F4007" s="177">
        <v>85.96</v>
      </c>
      <c r="G4007" s="177">
        <v>89.53</v>
      </c>
      <c r="K4007" s="194">
        <v>356.88</v>
      </c>
      <c r="L4007" s="194">
        <v>97.99</v>
      </c>
      <c r="M4007" s="194">
        <v>90.69</v>
      </c>
      <c r="N4007" s="194">
        <v>87.58</v>
      </c>
      <c r="O4007" s="3">
        <v>466.71</v>
      </c>
      <c r="P4007" s="2">
        <v>88.875020000000006</v>
      </c>
    </row>
    <row r="4008" spans="2:16" x14ac:dyDescent="0.25">
      <c r="B4008" s="177">
        <v>350.14</v>
      </c>
      <c r="C4008" s="177">
        <v>93.73</v>
      </c>
      <c r="D4008" s="177">
        <v>87.29</v>
      </c>
      <c r="E4008" s="177">
        <v>83.32</v>
      </c>
      <c r="F4008" s="177">
        <v>85.96</v>
      </c>
      <c r="G4008" s="177">
        <v>89.53</v>
      </c>
      <c r="K4008" s="194">
        <v>356.97</v>
      </c>
      <c r="L4008" s="194">
        <v>98</v>
      </c>
      <c r="M4008" s="194">
        <v>90.68</v>
      </c>
      <c r="N4008" s="194">
        <v>87.57</v>
      </c>
      <c r="O4008" s="3">
        <v>466.8</v>
      </c>
      <c r="P4008" s="2">
        <v>88.875020000000006</v>
      </c>
    </row>
    <row r="4009" spans="2:16" x14ac:dyDescent="0.25">
      <c r="B4009" s="177">
        <v>350.23</v>
      </c>
      <c r="C4009" s="177">
        <v>93.73</v>
      </c>
      <c r="D4009" s="177">
        <v>87.27</v>
      </c>
      <c r="E4009" s="177">
        <v>83.32</v>
      </c>
      <c r="F4009" s="177">
        <v>85.95</v>
      </c>
      <c r="G4009" s="177">
        <v>89.53</v>
      </c>
      <c r="K4009" s="194">
        <v>357.05</v>
      </c>
      <c r="L4009" s="194">
        <v>98</v>
      </c>
      <c r="M4009" s="194">
        <v>90.68</v>
      </c>
      <c r="N4009" s="194">
        <v>87.56</v>
      </c>
      <c r="O4009" s="3">
        <v>466.92</v>
      </c>
      <c r="P4009" s="2">
        <v>88.865020000000001</v>
      </c>
    </row>
    <row r="4010" spans="2:16" x14ac:dyDescent="0.25">
      <c r="B4010" s="177">
        <v>350.31</v>
      </c>
      <c r="C4010" s="177">
        <v>93.73</v>
      </c>
      <c r="D4010" s="177">
        <v>87.26</v>
      </c>
      <c r="E4010" s="177">
        <v>83.32</v>
      </c>
      <c r="F4010" s="177">
        <v>85.95</v>
      </c>
      <c r="G4010" s="177">
        <v>89.53</v>
      </c>
      <c r="K4010" s="194">
        <v>357.13</v>
      </c>
      <c r="L4010" s="194">
        <v>98</v>
      </c>
      <c r="M4010" s="194">
        <v>90.67</v>
      </c>
      <c r="N4010" s="194">
        <v>87.55</v>
      </c>
      <c r="O4010" s="3">
        <v>467.05</v>
      </c>
      <c r="P4010" s="2">
        <v>88.865020000000001</v>
      </c>
    </row>
    <row r="4011" spans="2:16" x14ac:dyDescent="0.25">
      <c r="B4011" s="177">
        <v>350.39</v>
      </c>
      <c r="C4011" s="177">
        <v>93.73</v>
      </c>
      <c r="D4011" s="177">
        <v>87.24</v>
      </c>
      <c r="E4011" s="177">
        <v>83.32</v>
      </c>
      <c r="F4011" s="177">
        <v>85.95</v>
      </c>
      <c r="G4011" s="177">
        <v>89.52</v>
      </c>
      <c r="K4011" s="194">
        <v>357.22</v>
      </c>
      <c r="L4011" s="194">
        <v>98</v>
      </c>
      <c r="M4011" s="194">
        <v>90.67</v>
      </c>
      <c r="N4011" s="194">
        <v>87.55</v>
      </c>
      <c r="O4011" s="3">
        <v>467.13</v>
      </c>
      <c r="P4011" s="2">
        <v>88.865020000000001</v>
      </c>
    </row>
    <row r="4012" spans="2:16" x14ac:dyDescent="0.25">
      <c r="B4012" s="177">
        <v>350.48</v>
      </c>
      <c r="C4012" s="177">
        <v>93.73</v>
      </c>
      <c r="D4012" s="177">
        <v>87.22</v>
      </c>
      <c r="E4012" s="177">
        <v>83.32</v>
      </c>
      <c r="F4012" s="177">
        <v>85.95</v>
      </c>
      <c r="G4012" s="177">
        <v>89.52</v>
      </c>
      <c r="K4012" s="194">
        <v>357.3</v>
      </c>
      <c r="L4012" s="194">
        <v>98</v>
      </c>
      <c r="M4012" s="194">
        <v>90.66</v>
      </c>
      <c r="N4012" s="194">
        <v>87.54</v>
      </c>
      <c r="O4012" s="3">
        <v>467.26</v>
      </c>
      <c r="P4012" s="2">
        <v>88.855019999999996</v>
      </c>
    </row>
    <row r="4013" spans="2:16" x14ac:dyDescent="0.25">
      <c r="B4013" s="177">
        <v>350.56</v>
      </c>
      <c r="C4013" s="177">
        <v>93.72</v>
      </c>
      <c r="D4013" s="177">
        <v>87.21</v>
      </c>
      <c r="E4013" s="177">
        <v>83.32</v>
      </c>
      <c r="F4013" s="177">
        <v>85.95</v>
      </c>
      <c r="G4013" s="177">
        <v>89.52</v>
      </c>
      <c r="K4013" s="194">
        <v>357.38</v>
      </c>
      <c r="L4013" s="194">
        <v>98</v>
      </c>
      <c r="M4013" s="194">
        <v>90.66</v>
      </c>
      <c r="N4013" s="194">
        <v>87.54</v>
      </c>
      <c r="O4013" s="3">
        <v>467.38</v>
      </c>
      <c r="P4013" s="2">
        <v>88.845020000000005</v>
      </c>
    </row>
    <row r="4014" spans="2:16" x14ac:dyDescent="0.25">
      <c r="B4014" s="177">
        <v>350.64</v>
      </c>
      <c r="C4014" s="177">
        <v>93.72</v>
      </c>
      <c r="D4014" s="177">
        <v>87.2</v>
      </c>
      <c r="E4014" s="177">
        <v>83.32</v>
      </c>
      <c r="F4014" s="177">
        <v>85.95</v>
      </c>
      <c r="G4014" s="177">
        <v>89.52</v>
      </c>
      <c r="K4014" s="194">
        <v>357.47</v>
      </c>
      <c r="L4014" s="194">
        <v>98</v>
      </c>
      <c r="M4014" s="194">
        <v>90.65</v>
      </c>
      <c r="N4014" s="194">
        <v>87.53</v>
      </c>
      <c r="O4014" s="3">
        <v>467.46</v>
      </c>
      <c r="P4014" s="2">
        <v>88.83502</v>
      </c>
    </row>
    <row r="4015" spans="2:16" x14ac:dyDescent="0.25">
      <c r="B4015" s="177">
        <v>350.73</v>
      </c>
      <c r="C4015" s="177">
        <v>93.72</v>
      </c>
      <c r="D4015" s="177">
        <v>87.18</v>
      </c>
      <c r="E4015" s="177">
        <v>83.31</v>
      </c>
      <c r="F4015" s="177">
        <v>85.95</v>
      </c>
      <c r="G4015" s="177">
        <v>89.51</v>
      </c>
      <c r="K4015" s="194">
        <v>357.55</v>
      </c>
      <c r="L4015" s="194">
        <v>98</v>
      </c>
      <c r="M4015" s="194">
        <v>90.64</v>
      </c>
      <c r="N4015" s="194">
        <v>87.52</v>
      </c>
      <c r="O4015" s="3">
        <v>467.59</v>
      </c>
      <c r="P4015" s="2">
        <v>88.83502</v>
      </c>
    </row>
    <row r="4016" spans="2:16" x14ac:dyDescent="0.25">
      <c r="B4016" s="177">
        <v>350.81</v>
      </c>
      <c r="C4016" s="177">
        <v>93.72</v>
      </c>
      <c r="D4016" s="177">
        <v>87.17</v>
      </c>
      <c r="E4016" s="177">
        <v>83.31</v>
      </c>
      <c r="F4016" s="177">
        <v>85.95</v>
      </c>
      <c r="G4016" s="177">
        <v>89.51</v>
      </c>
      <c r="K4016" s="194">
        <v>357.63</v>
      </c>
      <c r="L4016" s="194">
        <v>98</v>
      </c>
      <c r="M4016" s="194">
        <v>90.63</v>
      </c>
      <c r="N4016" s="194">
        <v>87.51</v>
      </c>
      <c r="O4016" s="3">
        <v>467.71</v>
      </c>
      <c r="P4016" s="2">
        <v>88.825019999999995</v>
      </c>
    </row>
    <row r="4017" spans="2:16" x14ac:dyDescent="0.25">
      <c r="B4017" s="177">
        <v>350.89</v>
      </c>
      <c r="C4017" s="177">
        <v>93.72</v>
      </c>
      <c r="D4017" s="177">
        <v>87.16</v>
      </c>
      <c r="E4017" s="177">
        <v>83.3</v>
      </c>
      <c r="F4017" s="177">
        <v>85.95</v>
      </c>
      <c r="G4017" s="177">
        <v>89.51</v>
      </c>
      <c r="K4017" s="194">
        <v>357.72</v>
      </c>
      <c r="L4017" s="194">
        <v>98</v>
      </c>
      <c r="M4017" s="194">
        <v>90.62</v>
      </c>
      <c r="N4017" s="194">
        <v>87.5</v>
      </c>
      <c r="O4017" s="3">
        <v>467.8</v>
      </c>
      <c r="P4017" s="2">
        <v>88.825019999999995</v>
      </c>
    </row>
    <row r="4018" spans="2:16" x14ac:dyDescent="0.25">
      <c r="B4018" s="177">
        <v>350.98</v>
      </c>
      <c r="C4018" s="177">
        <v>93.72</v>
      </c>
      <c r="D4018" s="177">
        <v>87.15</v>
      </c>
      <c r="E4018" s="177">
        <v>83.3</v>
      </c>
      <c r="F4018" s="177">
        <v>85.95</v>
      </c>
      <c r="G4018" s="177">
        <v>89.51</v>
      </c>
      <c r="K4018" s="194">
        <v>357.8</v>
      </c>
      <c r="L4018" s="194">
        <v>98</v>
      </c>
      <c r="M4018" s="194">
        <v>90.61</v>
      </c>
      <c r="N4018" s="194">
        <v>87.5</v>
      </c>
      <c r="O4018" s="3">
        <v>467.92</v>
      </c>
      <c r="P4018" s="2">
        <v>88.815020000000004</v>
      </c>
    </row>
    <row r="4019" spans="2:16" x14ac:dyDescent="0.25">
      <c r="B4019" s="177">
        <v>351.06</v>
      </c>
      <c r="C4019" s="177">
        <v>93.71</v>
      </c>
      <c r="D4019" s="177">
        <v>87.14</v>
      </c>
      <c r="E4019" s="177">
        <v>83.3</v>
      </c>
      <c r="F4019" s="177">
        <v>85.95</v>
      </c>
      <c r="G4019" s="177">
        <v>89.51</v>
      </c>
      <c r="K4019" s="194">
        <v>357.88</v>
      </c>
      <c r="L4019" s="194">
        <v>98</v>
      </c>
      <c r="M4019" s="194">
        <v>90.6</v>
      </c>
      <c r="N4019" s="194">
        <v>87.49</v>
      </c>
      <c r="O4019" s="3">
        <v>468.05</v>
      </c>
      <c r="P4019" s="2">
        <v>88.815020000000004</v>
      </c>
    </row>
    <row r="4020" spans="2:16" x14ac:dyDescent="0.25">
      <c r="B4020" s="177">
        <v>351.14</v>
      </c>
      <c r="C4020" s="177">
        <v>93.71</v>
      </c>
      <c r="D4020" s="177">
        <v>87.13</v>
      </c>
      <c r="E4020" s="177">
        <v>83.3</v>
      </c>
      <c r="F4020" s="177">
        <v>85.95</v>
      </c>
      <c r="G4020" s="177">
        <v>89.51</v>
      </c>
      <c r="K4020" s="194">
        <v>357.97</v>
      </c>
      <c r="L4020" s="194">
        <v>98</v>
      </c>
      <c r="M4020" s="194">
        <v>90.59</v>
      </c>
      <c r="N4020" s="194">
        <v>87.47</v>
      </c>
      <c r="O4020" s="3">
        <v>468.13</v>
      </c>
      <c r="P4020" s="2">
        <v>88.815020000000004</v>
      </c>
    </row>
    <row r="4021" spans="2:16" x14ac:dyDescent="0.25">
      <c r="B4021" s="177">
        <v>351.22</v>
      </c>
      <c r="C4021" s="177">
        <v>93.71</v>
      </c>
      <c r="D4021" s="177">
        <v>87.12</v>
      </c>
      <c r="E4021" s="177">
        <v>83.3</v>
      </c>
      <c r="F4021" s="177">
        <v>85.96</v>
      </c>
      <c r="G4021" s="177">
        <v>89.5</v>
      </c>
      <c r="K4021" s="194">
        <v>358.05</v>
      </c>
      <c r="L4021" s="194">
        <v>98</v>
      </c>
      <c r="M4021" s="194">
        <v>90.58</v>
      </c>
      <c r="N4021" s="194">
        <v>87.46</v>
      </c>
      <c r="O4021" s="3">
        <v>468.25</v>
      </c>
      <c r="P4021" s="2">
        <v>88.795019999999994</v>
      </c>
    </row>
    <row r="4022" spans="2:16" x14ac:dyDescent="0.25">
      <c r="B4022" s="177">
        <v>351.31</v>
      </c>
      <c r="C4022" s="177">
        <v>93.71</v>
      </c>
      <c r="D4022" s="177">
        <v>87.11</v>
      </c>
      <c r="E4022" s="177">
        <v>83.29</v>
      </c>
      <c r="F4022" s="177">
        <v>85.96</v>
      </c>
      <c r="G4022" s="177">
        <v>89.5</v>
      </c>
      <c r="K4022" s="194">
        <v>358.13</v>
      </c>
      <c r="L4022" s="194">
        <v>98</v>
      </c>
      <c r="M4022" s="194">
        <v>90.58</v>
      </c>
      <c r="N4022" s="194">
        <v>87.45</v>
      </c>
      <c r="O4022" s="3">
        <v>468.38</v>
      </c>
      <c r="P4022" s="2">
        <v>88.795019999999994</v>
      </c>
    </row>
    <row r="4023" spans="2:16" x14ac:dyDescent="0.25">
      <c r="B4023" s="177">
        <v>351.39</v>
      </c>
      <c r="C4023" s="177">
        <v>93.71</v>
      </c>
      <c r="D4023" s="177">
        <v>87.1</v>
      </c>
      <c r="E4023" s="177">
        <v>83.29</v>
      </c>
      <c r="F4023" s="177">
        <v>85.96</v>
      </c>
      <c r="G4023" s="177">
        <v>89.5</v>
      </c>
      <c r="K4023" s="194">
        <v>358.22</v>
      </c>
      <c r="L4023" s="194">
        <v>98.01</v>
      </c>
      <c r="M4023" s="194">
        <v>90.57</v>
      </c>
      <c r="N4023" s="194">
        <v>87.44</v>
      </c>
      <c r="O4023" s="3">
        <v>468.46</v>
      </c>
      <c r="P4023" s="2">
        <v>88.795019999999994</v>
      </c>
    </row>
    <row r="4024" spans="2:16" x14ac:dyDescent="0.25">
      <c r="B4024" s="177">
        <v>351.47</v>
      </c>
      <c r="C4024" s="177">
        <v>93.71</v>
      </c>
      <c r="D4024" s="177">
        <v>87.09</v>
      </c>
      <c r="E4024" s="177">
        <v>83.29</v>
      </c>
      <c r="F4024" s="177">
        <v>85.96</v>
      </c>
      <c r="G4024" s="177">
        <v>89.5</v>
      </c>
      <c r="K4024" s="194">
        <v>358.3</v>
      </c>
      <c r="L4024" s="194">
        <v>98.01</v>
      </c>
      <c r="M4024" s="194">
        <v>90.56</v>
      </c>
      <c r="N4024" s="194">
        <v>87.43</v>
      </c>
      <c r="O4024" s="3">
        <v>468.59</v>
      </c>
      <c r="P4024" s="2">
        <v>88.795019999999994</v>
      </c>
    </row>
    <row r="4025" spans="2:16" x14ac:dyDescent="0.25">
      <c r="B4025" s="177">
        <v>351.56</v>
      </c>
      <c r="C4025" s="177">
        <v>93.71</v>
      </c>
      <c r="D4025" s="177">
        <v>87.08</v>
      </c>
      <c r="E4025" s="177">
        <v>83.28</v>
      </c>
      <c r="F4025" s="177">
        <v>85.95</v>
      </c>
      <c r="G4025" s="177">
        <v>89.49</v>
      </c>
      <c r="K4025" s="194">
        <v>358.38</v>
      </c>
      <c r="L4025" s="194">
        <v>98.01</v>
      </c>
      <c r="M4025" s="194">
        <v>90.55</v>
      </c>
      <c r="N4025" s="194">
        <v>87.43</v>
      </c>
      <c r="O4025" s="3">
        <v>468.71</v>
      </c>
      <c r="P4025" s="2">
        <v>88.795019999999994</v>
      </c>
    </row>
    <row r="4026" spans="2:16" x14ac:dyDescent="0.25">
      <c r="B4026" s="177">
        <v>351.64</v>
      </c>
      <c r="C4026" s="177">
        <v>93.71</v>
      </c>
      <c r="D4026" s="177">
        <v>87.06</v>
      </c>
      <c r="E4026" s="177">
        <v>83.28</v>
      </c>
      <c r="F4026" s="177">
        <v>85.93</v>
      </c>
      <c r="G4026" s="177">
        <v>89.49</v>
      </c>
      <c r="K4026" s="194">
        <v>358.47</v>
      </c>
      <c r="L4026" s="194">
        <v>98.01</v>
      </c>
      <c r="M4026" s="194">
        <v>90.54</v>
      </c>
      <c r="N4026" s="194">
        <v>87.42</v>
      </c>
      <c r="O4026" s="3">
        <v>468.8</v>
      </c>
      <c r="P4026" s="2">
        <v>88.785020000000003</v>
      </c>
    </row>
    <row r="4027" spans="2:16" x14ac:dyDescent="0.25">
      <c r="B4027" s="177">
        <v>351.72</v>
      </c>
      <c r="C4027" s="177">
        <v>93.71</v>
      </c>
      <c r="D4027" s="177">
        <v>87.05</v>
      </c>
      <c r="E4027" s="177">
        <v>83.28</v>
      </c>
      <c r="F4027" s="177">
        <v>85.93</v>
      </c>
      <c r="G4027" s="177">
        <v>89.49</v>
      </c>
      <c r="K4027" s="194">
        <v>358.55</v>
      </c>
      <c r="L4027" s="194">
        <v>98.02</v>
      </c>
      <c r="M4027" s="194">
        <v>90.54</v>
      </c>
      <c r="N4027" s="194">
        <v>87.41</v>
      </c>
      <c r="O4027" s="3">
        <v>468.92</v>
      </c>
      <c r="P4027" s="2">
        <v>88.785020000000003</v>
      </c>
    </row>
    <row r="4028" spans="2:16" x14ac:dyDescent="0.25">
      <c r="B4028" s="177">
        <v>351.81</v>
      </c>
      <c r="C4028" s="177">
        <v>93.7</v>
      </c>
      <c r="D4028" s="177">
        <v>87.04</v>
      </c>
      <c r="E4028" s="177">
        <v>83.28</v>
      </c>
      <c r="F4028" s="177">
        <v>85.92</v>
      </c>
      <c r="G4028" s="177">
        <v>89.49</v>
      </c>
      <c r="K4028" s="194">
        <v>358.64</v>
      </c>
      <c r="L4028" s="194">
        <v>98.02</v>
      </c>
      <c r="M4028" s="194">
        <v>90.53</v>
      </c>
      <c r="N4028" s="194">
        <v>87.4</v>
      </c>
      <c r="O4028" s="3">
        <v>469.05</v>
      </c>
      <c r="P4028" s="2">
        <v>88.785020000000003</v>
      </c>
    </row>
    <row r="4029" spans="2:16" x14ac:dyDescent="0.25">
      <c r="B4029" s="177">
        <v>351.89</v>
      </c>
      <c r="C4029" s="177">
        <v>93.7</v>
      </c>
      <c r="D4029" s="177">
        <v>87.02</v>
      </c>
      <c r="E4029" s="177">
        <v>83.28</v>
      </c>
      <c r="F4029" s="177">
        <v>85.92</v>
      </c>
      <c r="G4029" s="177">
        <v>89.49</v>
      </c>
      <c r="K4029" s="194">
        <v>358.72</v>
      </c>
      <c r="L4029" s="194">
        <v>98.02</v>
      </c>
      <c r="M4029" s="194">
        <v>90.52</v>
      </c>
      <c r="N4029" s="194">
        <v>87.39</v>
      </c>
      <c r="O4029" s="3">
        <v>469.14</v>
      </c>
      <c r="P4029" s="2">
        <v>88.785020000000003</v>
      </c>
    </row>
    <row r="4030" spans="2:16" x14ac:dyDescent="0.25">
      <c r="B4030" s="177">
        <v>351.97</v>
      </c>
      <c r="C4030" s="177">
        <v>93.7</v>
      </c>
      <c r="D4030" s="177">
        <v>87.01</v>
      </c>
      <c r="E4030" s="177">
        <v>83.28</v>
      </c>
      <c r="F4030" s="177">
        <v>85.92</v>
      </c>
      <c r="G4030" s="177">
        <v>89.48</v>
      </c>
      <c r="K4030" s="194">
        <v>358.8</v>
      </c>
      <c r="L4030" s="194">
        <v>98.02</v>
      </c>
      <c r="M4030" s="194">
        <v>90.51</v>
      </c>
      <c r="N4030" s="194">
        <v>87.39</v>
      </c>
      <c r="O4030" s="3">
        <v>469.26</v>
      </c>
      <c r="P4030" s="2">
        <v>88.785020000000003</v>
      </c>
    </row>
    <row r="4031" spans="2:16" x14ac:dyDescent="0.25">
      <c r="B4031" s="177">
        <v>352.05</v>
      </c>
      <c r="C4031" s="177">
        <v>93.7</v>
      </c>
      <c r="D4031" s="177">
        <v>86.99</v>
      </c>
      <c r="E4031" s="177">
        <v>83.28</v>
      </c>
      <c r="F4031" s="177">
        <v>85.91</v>
      </c>
      <c r="G4031" s="177">
        <v>89.48</v>
      </c>
      <c r="K4031" s="194">
        <v>358.89</v>
      </c>
      <c r="L4031" s="194">
        <v>98.02</v>
      </c>
      <c r="M4031" s="194">
        <v>90.5</v>
      </c>
      <c r="N4031" s="194">
        <v>87.38</v>
      </c>
      <c r="O4031" s="3">
        <v>469.38</v>
      </c>
      <c r="P4031" s="2">
        <v>88.775019999999998</v>
      </c>
    </row>
    <row r="4032" spans="2:16" x14ac:dyDescent="0.25">
      <c r="B4032" s="177">
        <v>352.14</v>
      </c>
      <c r="C4032" s="177">
        <v>93.7</v>
      </c>
      <c r="D4032" s="177">
        <v>86.98</v>
      </c>
      <c r="E4032" s="177">
        <v>83.28</v>
      </c>
      <c r="F4032" s="177">
        <v>85.91</v>
      </c>
      <c r="G4032" s="177">
        <v>89.48</v>
      </c>
      <c r="K4032" s="194">
        <v>358.97</v>
      </c>
      <c r="L4032" s="194">
        <v>98.02</v>
      </c>
      <c r="M4032" s="194">
        <v>90.49</v>
      </c>
      <c r="N4032" s="194">
        <v>87.37</v>
      </c>
      <c r="O4032" s="3">
        <v>469.51</v>
      </c>
      <c r="P4032" s="2">
        <v>88.765020000000007</v>
      </c>
    </row>
    <row r="4033" spans="2:16" x14ac:dyDescent="0.25">
      <c r="B4033" s="177">
        <v>352.22</v>
      </c>
      <c r="C4033" s="177">
        <v>93.7</v>
      </c>
      <c r="D4033" s="177">
        <v>86.96</v>
      </c>
      <c r="E4033" s="177">
        <v>83.28</v>
      </c>
      <c r="F4033" s="177">
        <v>85.91</v>
      </c>
      <c r="G4033" s="177">
        <v>89.47</v>
      </c>
      <c r="K4033" s="194">
        <v>359.05</v>
      </c>
      <c r="L4033" s="194">
        <v>98.02</v>
      </c>
      <c r="M4033" s="194">
        <v>90.48</v>
      </c>
      <c r="N4033" s="194">
        <v>87.37</v>
      </c>
      <c r="O4033" s="3">
        <v>469.63</v>
      </c>
      <c r="P4033" s="2">
        <v>88.755020000000002</v>
      </c>
    </row>
    <row r="4034" spans="2:16" x14ac:dyDescent="0.25">
      <c r="B4034" s="177">
        <v>352.3</v>
      </c>
      <c r="C4034" s="177">
        <v>93.69</v>
      </c>
      <c r="D4034" s="177">
        <v>86.95</v>
      </c>
      <c r="E4034" s="177">
        <v>83.28</v>
      </c>
      <c r="F4034" s="177">
        <v>85.91</v>
      </c>
      <c r="G4034" s="177">
        <v>89.47</v>
      </c>
      <c r="K4034" s="194">
        <v>359.14</v>
      </c>
      <c r="L4034" s="194">
        <v>98.02</v>
      </c>
      <c r="M4034" s="194">
        <v>90.48</v>
      </c>
      <c r="N4034" s="194">
        <v>87.36</v>
      </c>
      <c r="O4034" s="3">
        <v>469.72</v>
      </c>
      <c r="P4034" s="2">
        <v>88.755020000000002</v>
      </c>
    </row>
    <row r="4035" spans="2:16" x14ac:dyDescent="0.25">
      <c r="B4035" s="177">
        <v>352.39</v>
      </c>
      <c r="C4035" s="177">
        <v>93.69</v>
      </c>
      <c r="D4035" s="177">
        <v>86.94</v>
      </c>
      <c r="E4035" s="177">
        <v>83.27</v>
      </c>
      <c r="F4035" s="177">
        <v>85.91</v>
      </c>
      <c r="G4035" s="177">
        <v>89.47</v>
      </c>
      <c r="K4035" s="194">
        <v>359.22</v>
      </c>
      <c r="L4035" s="194">
        <v>98.02</v>
      </c>
      <c r="M4035" s="194">
        <v>90.47</v>
      </c>
      <c r="N4035" s="194">
        <v>87.36</v>
      </c>
      <c r="O4035" s="3">
        <v>469.84</v>
      </c>
      <c r="P4035" s="2">
        <v>88.755020000000002</v>
      </c>
    </row>
    <row r="4036" spans="2:16" x14ac:dyDescent="0.25">
      <c r="B4036" s="177">
        <v>352.47</v>
      </c>
      <c r="C4036" s="177">
        <v>93.69</v>
      </c>
      <c r="D4036" s="177">
        <v>86.92</v>
      </c>
      <c r="E4036" s="177">
        <v>83.27</v>
      </c>
      <c r="F4036" s="177">
        <v>85.91</v>
      </c>
      <c r="G4036" s="177">
        <v>89.47</v>
      </c>
      <c r="K4036" s="194">
        <v>359.3</v>
      </c>
      <c r="L4036" s="194">
        <v>98.02</v>
      </c>
      <c r="M4036" s="194">
        <v>90.46</v>
      </c>
      <c r="N4036" s="194">
        <v>87.35</v>
      </c>
      <c r="O4036" s="3">
        <v>469.97</v>
      </c>
      <c r="P4036" s="2">
        <v>88.745019999999997</v>
      </c>
    </row>
    <row r="4037" spans="2:16" x14ac:dyDescent="0.25">
      <c r="B4037" s="177">
        <v>352.55</v>
      </c>
      <c r="C4037" s="177">
        <v>93.69</v>
      </c>
      <c r="D4037" s="177">
        <v>86.91</v>
      </c>
      <c r="E4037" s="177">
        <v>83.27</v>
      </c>
      <c r="F4037" s="177">
        <v>85.92</v>
      </c>
      <c r="G4037" s="177">
        <v>89.47</v>
      </c>
      <c r="K4037" s="194">
        <v>359.39</v>
      </c>
      <c r="L4037" s="194">
        <v>98.02</v>
      </c>
      <c r="M4037" s="194">
        <v>90.45</v>
      </c>
      <c r="N4037" s="194">
        <v>87.35</v>
      </c>
      <c r="O4037" s="3">
        <v>470.05</v>
      </c>
      <c r="P4037" s="2">
        <v>88.735020000000006</v>
      </c>
    </row>
    <row r="4038" spans="2:16" x14ac:dyDescent="0.25">
      <c r="B4038" s="177">
        <v>352.64</v>
      </c>
      <c r="C4038" s="177">
        <v>93.69</v>
      </c>
      <c r="D4038" s="177">
        <v>86.9</v>
      </c>
      <c r="E4038" s="177">
        <v>83.27</v>
      </c>
      <c r="F4038" s="177">
        <v>85.92</v>
      </c>
      <c r="G4038" s="177">
        <v>89.47</v>
      </c>
      <c r="K4038" s="194">
        <v>359.47</v>
      </c>
      <c r="L4038" s="194">
        <v>98.02</v>
      </c>
      <c r="M4038" s="194">
        <v>90.44</v>
      </c>
      <c r="N4038" s="194">
        <v>87.33</v>
      </c>
      <c r="O4038" s="3">
        <v>470.18</v>
      </c>
      <c r="P4038" s="2">
        <v>88.745019999999997</v>
      </c>
    </row>
    <row r="4039" spans="2:16" x14ac:dyDescent="0.25">
      <c r="B4039" s="177">
        <v>352.72</v>
      </c>
      <c r="C4039" s="177">
        <v>93.69</v>
      </c>
      <c r="D4039" s="177">
        <v>86.89</v>
      </c>
      <c r="E4039" s="177">
        <v>83.27</v>
      </c>
      <c r="F4039" s="177">
        <v>85.92</v>
      </c>
      <c r="G4039" s="177">
        <v>89.46</v>
      </c>
      <c r="K4039" s="194">
        <v>359.55</v>
      </c>
      <c r="L4039" s="194">
        <v>98.02</v>
      </c>
      <c r="M4039" s="194">
        <v>90.44</v>
      </c>
      <c r="N4039" s="194">
        <v>87.32</v>
      </c>
      <c r="O4039" s="3">
        <v>470.29</v>
      </c>
      <c r="P4039" s="2">
        <v>88.705020000000005</v>
      </c>
    </row>
    <row r="4040" spans="2:16" x14ac:dyDescent="0.25">
      <c r="B4040" s="177">
        <v>352.8</v>
      </c>
      <c r="C4040" s="177">
        <v>93.69</v>
      </c>
      <c r="D4040" s="177">
        <v>86.87</v>
      </c>
      <c r="E4040" s="177">
        <v>83.27</v>
      </c>
      <c r="F4040" s="177">
        <v>85.92</v>
      </c>
      <c r="G4040" s="177">
        <v>89.46</v>
      </c>
      <c r="K4040" s="194">
        <v>359.64</v>
      </c>
      <c r="L4040" s="194">
        <v>98.01</v>
      </c>
      <c r="M4040" s="194">
        <v>90.43</v>
      </c>
      <c r="N4040" s="194">
        <v>87.31</v>
      </c>
      <c r="O4040" s="3">
        <v>470.37</v>
      </c>
      <c r="P4040" s="2">
        <v>88.69502</v>
      </c>
    </row>
    <row r="4041" spans="2:16" x14ac:dyDescent="0.25">
      <c r="B4041" s="177">
        <v>352.89</v>
      </c>
      <c r="C4041" s="177">
        <v>93.69</v>
      </c>
      <c r="D4041" s="177">
        <v>86.86</v>
      </c>
      <c r="E4041" s="177">
        <v>83.26</v>
      </c>
      <c r="F4041" s="177">
        <v>85.92</v>
      </c>
      <c r="G4041" s="177">
        <v>89.46</v>
      </c>
      <c r="K4041" s="194">
        <v>359.72</v>
      </c>
      <c r="L4041" s="194">
        <v>98</v>
      </c>
      <c r="M4041" s="194">
        <v>90.42</v>
      </c>
      <c r="N4041" s="194">
        <v>87.3</v>
      </c>
      <c r="O4041" s="3">
        <v>470.5</v>
      </c>
      <c r="P4041" s="2">
        <v>88.69502</v>
      </c>
    </row>
    <row r="4042" spans="2:16" x14ac:dyDescent="0.25">
      <c r="B4042" s="177">
        <v>352.97</v>
      </c>
      <c r="C4042" s="177">
        <v>93.69</v>
      </c>
      <c r="D4042" s="177">
        <v>86.85</v>
      </c>
      <c r="E4042" s="177">
        <v>83.26</v>
      </c>
      <c r="F4042" s="177">
        <v>85.91</v>
      </c>
      <c r="G4042" s="177">
        <v>89.46</v>
      </c>
      <c r="K4042" s="194">
        <v>359.8</v>
      </c>
      <c r="L4042" s="194">
        <v>98</v>
      </c>
      <c r="M4042" s="194">
        <v>90.41</v>
      </c>
      <c r="N4042" s="194">
        <v>87.29</v>
      </c>
      <c r="O4042" s="3">
        <v>470.62</v>
      </c>
      <c r="P4042" s="2">
        <v>88.69502</v>
      </c>
    </row>
    <row r="4043" spans="2:16" x14ac:dyDescent="0.25">
      <c r="B4043" s="177">
        <v>353.06</v>
      </c>
      <c r="C4043" s="177">
        <v>93.69</v>
      </c>
      <c r="D4043" s="177">
        <v>86.83</v>
      </c>
      <c r="E4043" s="177">
        <v>83.25</v>
      </c>
      <c r="F4043" s="177">
        <v>85.9</v>
      </c>
      <c r="G4043" s="177">
        <v>89.45</v>
      </c>
      <c r="K4043" s="194">
        <v>359.88</v>
      </c>
      <c r="L4043" s="194">
        <v>98</v>
      </c>
      <c r="M4043" s="194">
        <v>90.4</v>
      </c>
      <c r="N4043" s="194">
        <v>87.28</v>
      </c>
      <c r="O4043" s="3">
        <v>470.71</v>
      </c>
      <c r="P4043" s="2">
        <v>88.69502</v>
      </c>
    </row>
    <row r="4044" spans="2:16" x14ac:dyDescent="0.25">
      <c r="B4044" s="177">
        <v>353.14</v>
      </c>
      <c r="C4044" s="177">
        <v>93.68</v>
      </c>
      <c r="D4044" s="177">
        <v>86.82</v>
      </c>
      <c r="E4044" s="177">
        <v>83.25</v>
      </c>
      <c r="F4044" s="177">
        <v>85.9</v>
      </c>
      <c r="G4044" s="177">
        <v>89.45</v>
      </c>
      <c r="K4044" s="194">
        <v>359.97</v>
      </c>
      <c r="L4044" s="194">
        <v>98.01</v>
      </c>
      <c r="M4044" s="194">
        <v>90.39</v>
      </c>
      <c r="N4044" s="194">
        <v>87.27</v>
      </c>
      <c r="O4044" s="3">
        <v>470.84</v>
      </c>
      <c r="P4044" s="2">
        <v>88.69502</v>
      </c>
    </row>
    <row r="4045" spans="2:16" x14ac:dyDescent="0.25">
      <c r="B4045" s="177">
        <v>353.22</v>
      </c>
      <c r="C4045" s="177">
        <v>93.68</v>
      </c>
      <c r="D4045" s="177">
        <v>86.81</v>
      </c>
      <c r="E4045" s="177">
        <v>83.25</v>
      </c>
      <c r="F4045" s="177">
        <v>85.89</v>
      </c>
      <c r="G4045" s="177">
        <v>89.45</v>
      </c>
      <c r="K4045" s="194">
        <v>360.05</v>
      </c>
      <c r="L4045" s="194">
        <v>98.01</v>
      </c>
      <c r="M4045" s="194">
        <v>90.38</v>
      </c>
      <c r="N4045" s="194">
        <v>87.27</v>
      </c>
      <c r="O4045" s="3">
        <v>470.96</v>
      </c>
      <c r="P4045" s="2">
        <v>88.705020000000005</v>
      </c>
    </row>
    <row r="4046" spans="2:16" x14ac:dyDescent="0.25">
      <c r="B4046" s="177">
        <v>353.3</v>
      </c>
      <c r="C4046" s="177">
        <v>93.68</v>
      </c>
      <c r="D4046" s="177">
        <v>86.79</v>
      </c>
      <c r="E4046" s="177">
        <v>83.25</v>
      </c>
      <c r="F4046" s="177">
        <v>85.89</v>
      </c>
      <c r="G4046" s="177">
        <v>89.45</v>
      </c>
      <c r="K4046" s="194">
        <v>360.13</v>
      </c>
      <c r="L4046" s="194">
        <v>98.01</v>
      </c>
      <c r="M4046" s="194">
        <v>90.37</v>
      </c>
      <c r="N4046" s="194">
        <v>87.26</v>
      </c>
      <c r="O4046" s="3">
        <v>471.05</v>
      </c>
      <c r="P4046" s="2">
        <v>88.715019999999996</v>
      </c>
    </row>
    <row r="4047" spans="2:16" x14ac:dyDescent="0.25">
      <c r="B4047" s="177">
        <v>353.39</v>
      </c>
      <c r="C4047" s="177">
        <v>93.68</v>
      </c>
      <c r="D4047" s="177">
        <v>86.77</v>
      </c>
      <c r="E4047" s="177">
        <v>83.25</v>
      </c>
      <c r="F4047" s="177">
        <v>85.88</v>
      </c>
      <c r="G4047" s="177">
        <v>89.45</v>
      </c>
      <c r="K4047" s="194">
        <v>360.22</v>
      </c>
      <c r="L4047" s="194">
        <v>98.01</v>
      </c>
      <c r="M4047" s="194">
        <v>90.36</v>
      </c>
      <c r="N4047" s="194">
        <v>87.25</v>
      </c>
      <c r="O4047" s="3">
        <v>471.17</v>
      </c>
      <c r="P4047" s="2">
        <v>88.69502</v>
      </c>
    </row>
    <row r="4048" spans="2:16" x14ac:dyDescent="0.25">
      <c r="B4048" s="177">
        <v>353.47</v>
      </c>
      <c r="C4048" s="177">
        <v>93.68</v>
      </c>
      <c r="D4048" s="177">
        <v>86.76</v>
      </c>
      <c r="E4048" s="177">
        <v>83.25</v>
      </c>
      <c r="F4048" s="177">
        <v>85.88</v>
      </c>
      <c r="G4048" s="177">
        <v>89.44</v>
      </c>
      <c r="K4048" s="194">
        <v>360.3</v>
      </c>
      <c r="L4048" s="194">
        <v>98.01</v>
      </c>
      <c r="M4048" s="194">
        <v>90.35</v>
      </c>
      <c r="N4048" s="194">
        <v>87.24</v>
      </c>
      <c r="O4048" s="3">
        <v>471.3</v>
      </c>
      <c r="P4048" s="2">
        <v>88.685019999999994</v>
      </c>
    </row>
    <row r="4049" spans="2:16" x14ac:dyDescent="0.25">
      <c r="B4049" s="177">
        <v>353.56</v>
      </c>
      <c r="C4049" s="177">
        <v>93.68</v>
      </c>
      <c r="D4049" s="177">
        <v>86.74</v>
      </c>
      <c r="E4049" s="177">
        <v>83.25</v>
      </c>
      <c r="F4049" s="177">
        <v>85.88</v>
      </c>
      <c r="G4049" s="177">
        <v>89.44</v>
      </c>
      <c r="K4049" s="194">
        <v>360.38</v>
      </c>
      <c r="L4049" s="194">
        <v>98.01</v>
      </c>
      <c r="M4049" s="194">
        <v>90.34</v>
      </c>
      <c r="N4049" s="194">
        <v>87.23</v>
      </c>
      <c r="O4049" s="3">
        <v>471.38</v>
      </c>
      <c r="P4049" s="2">
        <v>88.675020000000004</v>
      </c>
    </row>
    <row r="4050" spans="2:16" x14ac:dyDescent="0.25">
      <c r="B4050" s="177">
        <v>353.64</v>
      </c>
      <c r="C4050" s="177">
        <v>93.67</v>
      </c>
      <c r="D4050" s="177">
        <v>86.73</v>
      </c>
      <c r="E4050" s="177">
        <v>83.25</v>
      </c>
      <c r="F4050" s="177">
        <v>85.88</v>
      </c>
      <c r="G4050" s="177">
        <v>89.44</v>
      </c>
      <c r="K4050" s="194">
        <v>360.47</v>
      </c>
      <c r="L4050" s="194">
        <v>98.01</v>
      </c>
      <c r="M4050" s="194">
        <v>90.33</v>
      </c>
      <c r="N4050" s="194">
        <v>87.22</v>
      </c>
      <c r="O4050" s="3">
        <v>471.51</v>
      </c>
      <c r="P4050" s="2">
        <v>88.675020000000004</v>
      </c>
    </row>
    <row r="4051" spans="2:16" x14ac:dyDescent="0.25">
      <c r="B4051" s="177">
        <v>353.72</v>
      </c>
      <c r="C4051" s="177">
        <v>93.67</v>
      </c>
      <c r="D4051" s="177">
        <v>86.72</v>
      </c>
      <c r="E4051" s="177">
        <v>83.25</v>
      </c>
      <c r="F4051" s="177">
        <v>85.88</v>
      </c>
      <c r="G4051" s="177">
        <v>89.43</v>
      </c>
      <c r="K4051" s="194">
        <v>360.55</v>
      </c>
      <c r="L4051" s="194">
        <v>98.01</v>
      </c>
      <c r="M4051" s="194">
        <v>90.32</v>
      </c>
      <c r="N4051" s="194">
        <v>87.21</v>
      </c>
      <c r="O4051" s="3">
        <v>471.63</v>
      </c>
      <c r="P4051" s="2">
        <v>88.665019999999998</v>
      </c>
    </row>
    <row r="4052" spans="2:16" x14ac:dyDescent="0.25">
      <c r="B4052" s="177">
        <v>353.8</v>
      </c>
      <c r="C4052" s="177">
        <v>93.67</v>
      </c>
      <c r="D4052" s="177">
        <v>86.71</v>
      </c>
      <c r="E4052" s="177">
        <v>83.24</v>
      </c>
      <c r="F4052" s="177">
        <v>85.88</v>
      </c>
      <c r="G4052" s="177">
        <v>89.43</v>
      </c>
      <c r="K4052" s="194">
        <v>360.63</v>
      </c>
      <c r="L4052" s="194">
        <v>98.01</v>
      </c>
      <c r="M4052" s="194">
        <v>90.32</v>
      </c>
      <c r="N4052" s="194">
        <v>87.2</v>
      </c>
      <c r="O4052" s="3">
        <v>471.72</v>
      </c>
      <c r="P4052" s="2">
        <v>88.655019999999993</v>
      </c>
    </row>
    <row r="4053" spans="2:16" x14ac:dyDescent="0.25">
      <c r="B4053" s="177">
        <v>353.89</v>
      </c>
      <c r="C4053" s="177">
        <v>93.67</v>
      </c>
      <c r="D4053" s="177">
        <v>86.7</v>
      </c>
      <c r="E4053" s="177">
        <v>83.25</v>
      </c>
      <c r="F4053" s="177">
        <v>85.87</v>
      </c>
      <c r="G4053" s="177">
        <v>89.43</v>
      </c>
      <c r="K4053" s="194">
        <v>360.72</v>
      </c>
      <c r="L4053" s="194">
        <v>98.02</v>
      </c>
      <c r="M4053" s="194">
        <v>90.31</v>
      </c>
      <c r="N4053" s="194">
        <v>87.19</v>
      </c>
      <c r="O4053" s="3">
        <v>471.84</v>
      </c>
      <c r="P4053" s="2">
        <v>88.655019999999993</v>
      </c>
    </row>
    <row r="4054" spans="2:16" x14ac:dyDescent="0.25">
      <c r="B4054" s="177">
        <v>353.97</v>
      </c>
      <c r="C4054" s="177">
        <v>93.67</v>
      </c>
      <c r="D4054" s="177">
        <v>86.68</v>
      </c>
      <c r="E4054" s="177">
        <v>83.25</v>
      </c>
      <c r="F4054" s="177">
        <v>85.87</v>
      </c>
      <c r="G4054" s="177">
        <v>89.43</v>
      </c>
      <c r="K4054" s="194">
        <v>360.8</v>
      </c>
      <c r="L4054" s="194">
        <v>98.02</v>
      </c>
      <c r="M4054" s="194">
        <v>90.3</v>
      </c>
      <c r="N4054" s="194">
        <v>87.18</v>
      </c>
      <c r="O4054" s="3">
        <v>471.97</v>
      </c>
      <c r="P4054" s="2">
        <v>88.645020000000002</v>
      </c>
    </row>
    <row r="4055" spans="2:16" x14ac:dyDescent="0.25">
      <c r="B4055" s="177">
        <v>354.05</v>
      </c>
      <c r="C4055" s="177">
        <v>93.67</v>
      </c>
      <c r="D4055" s="177">
        <v>86.67</v>
      </c>
      <c r="E4055" s="177">
        <v>83.25</v>
      </c>
      <c r="F4055" s="177">
        <v>85.87</v>
      </c>
      <c r="G4055" s="177">
        <v>89.42</v>
      </c>
      <c r="K4055" s="194">
        <v>360.89</v>
      </c>
      <c r="L4055" s="194">
        <v>98.03</v>
      </c>
      <c r="M4055" s="194">
        <v>90.29</v>
      </c>
      <c r="N4055" s="194">
        <v>87.18</v>
      </c>
      <c r="O4055" s="3">
        <v>472.05</v>
      </c>
      <c r="P4055" s="2">
        <v>88.645020000000002</v>
      </c>
    </row>
    <row r="4056" spans="2:16" x14ac:dyDescent="0.25">
      <c r="B4056" s="177">
        <v>354.14</v>
      </c>
      <c r="C4056" s="177">
        <v>93.67</v>
      </c>
      <c r="D4056" s="177">
        <v>86.66</v>
      </c>
      <c r="E4056" s="177">
        <v>83.24</v>
      </c>
      <c r="F4056" s="177">
        <v>85.87</v>
      </c>
      <c r="G4056" s="177">
        <v>89.42</v>
      </c>
      <c r="K4056" s="194">
        <v>360.97</v>
      </c>
      <c r="L4056" s="194">
        <v>98.03</v>
      </c>
      <c r="M4056" s="194">
        <v>90.27</v>
      </c>
      <c r="N4056" s="194">
        <v>87.17</v>
      </c>
      <c r="O4056" s="3">
        <v>472.18</v>
      </c>
      <c r="P4056" s="2">
        <v>88.645020000000002</v>
      </c>
    </row>
    <row r="4057" spans="2:16" x14ac:dyDescent="0.25">
      <c r="B4057" s="177">
        <v>354.22</v>
      </c>
      <c r="C4057" s="177">
        <v>93.67</v>
      </c>
      <c r="D4057" s="177">
        <v>86.64</v>
      </c>
      <c r="E4057" s="177">
        <v>83.24</v>
      </c>
      <c r="F4057" s="177">
        <v>85.87</v>
      </c>
      <c r="G4057" s="177">
        <v>89.41</v>
      </c>
      <c r="K4057" s="194">
        <v>361.05</v>
      </c>
      <c r="L4057" s="194">
        <v>98.02</v>
      </c>
      <c r="M4057" s="194">
        <v>90.27</v>
      </c>
      <c r="N4057" s="194">
        <v>87.16</v>
      </c>
      <c r="O4057" s="3">
        <v>472.3</v>
      </c>
      <c r="P4057" s="2">
        <v>88.635019999999997</v>
      </c>
    </row>
    <row r="4058" spans="2:16" x14ac:dyDescent="0.25">
      <c r="B4058" s="177">
        <v>354.3</v>
      </c>
      <c r="C4058" s="177">
        <v>93.66</v>
      </c>
      <c r="D4058" s="177">
        <v>86.63</v>
      </c>
      <c r="E4058" s="177">
        <v>83.24</v>
      </c>
      <c r="F4058" s="177">
        <v>85.87</v>
      </c>
      <c r="G4058" s="177">
        <v>89.41</v>
      </c>
      <c r="K4058" s="194">
        <v>361.14</v>
      </c>
      <c r="L4058" s="194">
        <v>98.02</v>
      </c>
      <c r="M4058" s="194">
        <v>90.26</v>
      </c>
      <c r="N4058" s="194">
        <v>87.15</v>
      </c>
      <c r="O4058" s="3">
        <v>472.38</v>
      </c>
      <c r="P4058" s="2">
        <v>88.625020000000006</v>
      </c>
    </row>
    <row r="4059" spans="2:16" x14ac:dyDescent="0.25">
      <c r="B4059" s="177">
        <v>354.39</v>
      </c>
      <c r="C4059" s="177">
        <v>93.66</v>
      </c>
      <c r="D4059" s="177">
        <v>86.62</v>
      </c>
      <c r="E4059" s="177">
        <v>83.25</v>
      </c>
      <c r="F4059" s="177">
        <v>85.86</v>
      </c>
      <c r="G4059" s="177">
        <v>89.41</v>
      </c>
      <c r="K4059" s="194">
        <v>361.22</v>
      </c>
      <c r="L4059" s="194">
        <v>98.02</v>
      </c>
      <c r="M4059" s="194">
        <v>90.24</v>
      </c>
      <c r="N4059" s="194">
        <v>87.14</v>
      </c>
      <c r="O4059" s="3">
        <v>472.51</v>
      </c>
      <c r="P4059" s="2">
        <v>88.625020000000006</v>
      </c>
    </row>
    <row r="4060" spans="2:16" x14ac:dyDescent="0.25">
      <c r="B4060" s="177">
        <v>354.47</v>
      </c>
      <c r="C4060" s="177">
        <v>93.66</v>
      </c>
      <c r="D4060" s="177">
        <v>86.61</v>
      </c>
      <c r="E4060" s="177">
        <v>83.25</v>
      </c>
      <c r="F4060" s="177">
        <v>85.85</v>
      </c>
      <c r="G4060" s="177">
        <v>89.4</v>
      </c>
      <c r="K4060" s="194">
        <v>361.3</v>
      </c>
      <c r="L4060" s="194">
        <v>98.02</v>
      </c>
      <c r="M4060" s="194">
        <v>90.23</v>
      </c>
      <c r="N4060" s="194">
        <v>87.14</v>
      </c>
      <c r="O4060" s="3">
        <v>472.64</v>
      </c>
      <c r="P4060" s="2">
        <v>88.625020000000006</v>
      </c>
    </row>
    <row r="4061" spans="2:16" x14ac:dyDescent="0.25">
      <c r="B4061" s="177">
        <v>354.55</v>
      </c>
      <c r="C4061" s="177">
        <v>93.66</v>
      </c>
      <c r="D4061" s="177">
        <v>86.59</v>
      </c>
      <c r="E4061" s="177">
        <v>83.24</v>
      </c>
      <c r="F4061" s="177">
        <v>85.84</v>
      </c>
      <c r="G4061" s="177">
        <v>89.4</v>
      </c>
      <c r="K4061" s="194">
        <v>361.39</v>
      </c>
      <c r="L4061" s="194">
        <v>98.01</v>
      </c>
      <c r="M4061" s="194">
        <v>90.22</v>
      </c>
      <c r="N4061" s="194">
        <v>87.13</v>
      </c>
      <c r="O4061" s="3">
        <v>472.72</v>
      </c>
      <c r="P4061" s="2">
        <v>88.625020000000006</v>
      </c>
    </row>
    <row r="4062" spans="2:16" x14ac:dyDescent="0.25">
      <c r="B4062" s="177">
        <v>354.64</v>
      </c>
      <c r="C4062" s="177">
        <v>93.66</v>
      </c>
      <c r="D4062" s="177">
        <v>86.58</v>
      </c>
      <c r="E4062" s="177">
        <v>83.24</v>
      </c>
      <c r="F4062" s="177">
        <v>85.83</v>
      </c>
      <c r="G4062" s="177">
        <v>89.4</v>
      </c>
      <c r="K4062" s="194">
        <v>361.47</v>
      </c>
      <c r="L4062" s="194">
        <v>98.01</v>
      </c>
      <c r="M4062" s="194">
        <v>90.21</v>
      </c>
      <c r="N4062" s="194">
        <v>87.12</v>
      </c>
      <c r="O4062" s="3">
        <v>472.84</v>
      </c>
      <c r="P4062" s="2">
        <v>88.615020000000001</v>
      </c>
    </row>
    <row r="4063" spans="2:16" x14ac:dyDescent="0.25">
      <c r="B4063" s="177">
        <v>354.72</v>
      </c>
      <c r="C4063" s="177">
        <v>93.66</v>
      </c>
      <c r="D4063" s="177">
        <v>86.57</v>
      </c>
      <c r="E4063" s="177">
        <v>83.24</v>
      </c>
      <c r="F4063" s="177">
        <v>85.83</v>
      </c>
      <c r="G4063" s="177">
        <v>89.39</v>
      </c>
      <c r="K4063" s="194">
        <v>361.55</v>
      </c>
      <c r="L4063" s="194">
        <v>98.01</v>
      </c>
      <c r="M4063" s="194">
        <v>90.21</v>
      </c>
      <c r="N4063" s="194">
        <v>87.11</v>
      </c>
      <c r="O4063" s="3">
        <v>472.97</v>
      </c>
      <c r="P4063" s="2">
        <v>88.605019999999996</v>
      </c>
    </row>
    <row r="4064" spans="2:16" x14ac:dyDescent="0.25">
      <c r="B4064" s="177">
        <v>354.8</v>
      </c>
      <c r="C4064" s="177">
        <v>93.65</v>
      </c>
      <c r="D4064" s="177">
        <v>86.56</v>
      </c>
      <c r="E4064" s="177">
        <v>83.23</v>
      </c>
      <c r="F4064" s="177">
        <v>85.84</v>
      </c>
      <c r="G4064" s="177">
        <v>89.39</v>
      </c>
      <c r="K4064" s="194">
        <v>361.64</v>
      </c>
      <c r="L4064" s="194">
        <v>98.01</v>
      </c>
      <c r="M4064" s="194">
        <v>90.2</v>
      </c>
      <c r="N4064" s="194">
        <v>87.1</v>
      </c>
      <c r="O4064" s="3">
        <v>473.05</v>
      </c>
      <c r="P4064" s="2">
        <v>88.595020000000005</v>
      </c>
    </row>
    <row r="4065" spans="2:16" x14ac:dyDescent="0.25">
      <c r="B4065" s="177">
        <v>354.88</v>
      </c>
      <c r="C4065" s="177">
        <v>93.65</v>
      </c>
      <c r="D4065" s="177">
        <v>86.54</v>
      </c>
      <c r="E4065" s="177">
        <v>83.23</v>
      </c>
      <c r="F4065" s="177">
        <v>85.84</v>
      </c>
      <c r="G4065" s="177">
        <v>89.39</v>
      </c>
      <c r="K4065" s="194">
        <v>361.72</v>
      </c>
      <c r="L4065" s="194">
        <v>98.01</v>
      </c>
      <c r="M4065" s="194">
        <v>90.19</v>
      </c>
      <c r="N4065" s="194">
        <v>87.09</v>
      </c>
      <c r="O4065" s="3">
        <v>473.18</v>
      </c>
      <c r="P4065" s="2">
        <v>88.58502</v>
      </c>
    </row>
    <row r="4066" spans="2:16" x14ac:dyDescent="0.25">
      <c r="B4066" s="177">
        <v>354.96</v>
      </c>
      <c r="C4066" s="177">
        <v>93.65</v>
      </c>
      <c r="D4066" s="177">
        <v>86.53</v>
      </c>
      <c r="E4066" s="177">
        <v>83.23</v>
      </c>
      <c r="F4066" s="177">
        <v>85.84</v>
      </c>
      <c r="G4066" s="177">
        <v>89.39</v>
      </c>
      <c r="K4066" s="194">
        <v>361.8</v>
      </c>
      <c r="L4066" s="194">
        <v>98.01</v>
      </c>
      <c r="M4066" s="194">
        <v>90.18</v>
      </c>
      <c r="N4066" s="194">
        <v>87.08</v>
      </c>
      <c r="O4066" s="3">
        <v>473.3</v>
      </c>
      <c r="P4066" s="2">
        <v>88.575019999999995</v>
      </c>
    </row>
    <row r="4067" spans="2:16" x14ac:dyDescent="0.25">
      <c r="B4067" s="177">
        <v>355.05</v>
      </c>
      <c r="C4067" s="177">
        <v>93.65</v>
      </c>
      <c r="D4067" s="177">
        <v>86.52</v>
      </c>
      <c r="E4067" s="177">
        <v>83.22</v>
      </c>
      <c r="F4067" s="177">
        <v>85.84</v>
      </c>
      <c r="G4067" s="177">
        <v>89.38</v>
      </c>
      <c r="K4067" s="194">
        <v>361.88</v>
      </c>
      <c r="L4067" s="194">
        <v>98.01</v>
      </c>
      <c r="M4067" s="194">
        <v>90.17</v>
      </c>
      <c r="N4067" s="194">
        <v>87.08</v>
      </c>
      <c r="O4067" s="3">
        <v>473.38</v>
      </c>
      <c r="P4067" s="2">
        <v>88.565020000000004</v>
      </c>
    </row>
    <row r="4068" spans="2:16" x14ac:dyDescent="0.25">
      <c r="B4068" s="177">
        <v>355.13</v>
      </c>
      <c r="C4068" s="177">
        <v>93.65</v>
      </c>
      <c r="D4068" s="177">
        <v>86.51</v>
      </c>
      <c r="E4068" s="177">
        <v>83.22</v>
      </c>
      <c r="F4068" s="177">
        <v>85.83</v>
      </c>
      <c r="G4068" s="177">
        <v>89.38</v>
      </c>
      <c r="K4068" s="194">
        <v>361.97</v>
      </c>
      <c r="L4068" s="194">
        <v>98.01</v>
      </c>
      <c r="M4068" s="194">
        <v>90.16</v>
      </c>
      <c r="N4068" s="194">
        <v>87.07</v>
      </c>
      <c r="O4068" s="3">
        <v>473.51</v>
      </c>
      <c r="P4068" s="2">
        <v>88.565020000000004</v>
      </c>
    </row>
    <row r="4069" spans="2:16" x14ac:dyDescent="0.25">
      <c r="B4069" s="177">
        <v>355.21</v>
      </c>
      <c r="C4069" s="177">
        <v>93.65</v>
      </c>
      <c r="D4069" s="177">
        <v>86.5</v>
      </c>
      <c r="E4069" s="177">
        <v>83.22</v>
      </c>
      <c r="F4069" s="177">
        <v>85.83</v>
      </c>
      <c r="G4069" s="177">
        <v>89.38</v>
      </c>
      <c r="K4069" s="194">
        <v>362.05</v>
      </c>
      <c r="L4069" s="194">
        <v>98.01</v>
      </c>
      <c r="M4069" s="194">
        <v>90.15</v>
      </c>
      <c r="N4069" s="194">
        <v>87.06</v>
      </c>
      <c r="O4069" s="3">
        <v>473.63</v>
      </c>
      <c r="P4069" s="2">
        <v>88.565020000000004</v>
      </c>
    </row>
    <row r="4070" spans="2:16" x14ac:dyDescent="0.25">
      <c r="B4070" s="177">
        <v>355.3</v>
      </c>
      <c r="C4070" s="177">
        <v>93.64</v>
      </c>
      <c r="D4070" s="177">
        <v>86.49</v>
      </c>
      <c r="E4070" s="177">
        <v>83.22</v>
      </c>
      <c r="F4070" s="177">
        <v>85.82</v>
      </c>
      <c r="G4070" s="177">
        <v>89.38</v>
      </c>
      <c r="K4070" s="194">
        <v>362.13</v>
      </c>
      <c r="L4070" s="194">
        <v>98.01</v>
      </c>
      <c r="M4070" s="194">
        <v>90.14</v>
      </c>
      <c r="N4070" s="194">
        <v>87.05</v>
      </c>
      <c r="O4070" s="3">
        <v>473.71</v>
      </c>
      <c r="P4070" s="2">
        <v>88.555019999999999</v>
      </c>
    </row>
    <row r="4071" spans="2:16" x14ac:dyDescent="0.25">
      <c r="B4071" s="177">
        <v>355.38</v>
      </c>
      <c r="C4071" s="177">
        <v>93.64</v>
      </c>
      <c r="D4071" s="177">
        <v>86.47</v>
      </c>
      <c r="E4071" s="177">
        <v>83.22</v>
      </c>
      <c r="F4071" s="177">
        <v>85.82</v>
      </c>
      <c r="G4071" s="177">
        <v>89.37</v>
      </c>
      <c r="K4071" s="194">
        <v>362.22</v>
      </c>
      <c r="L4071" s="194">
        <v>98.01</v>
      </c>
      <c r="M4071" s="194">
        <v>90.12</v>
      </c>
      <c r="N4071" s="194">
        <v>87.04</v>
      </c>
      <c r="O4071" s="3">
        <v>473.84</v>
      </c>
      <c r="P4071" s="2">
        <v>88.555019999999999</v>
      </c>
    </row>
    <row r="4072" spans="2:16" x14ac:dyDescent="0.25">
      <c r="B4072" s="177">
        <v>355.47</v>
      </c>
      <c r="C4072" s="177">
        <v>93.64</v>
      </c>
      <c r="D4072" s="177">
        <v>86.46</v>
      </c>
      <c r="E4072" s="177">
        <v>83.22</v>
      </c>
      <c r="F4072" s="177">
        <v>85.81</v>
      </c>
      <c r="G4072" s="177">
        <v>89.37</v>
      </c>
      <c r="K4072" s="194">
        <v>362.3</v>
      </c>
      <c r="L4072" s="194">
        <v>98.01</v>
      </c>
      <c r="M4072" s="194">
        <v>90.1</v>
      </c>
      <c r="N4072" s="194">
        <v>87.03</v>
      </c>
      <c r="O4072" s="3">
        <v>473.96</v>
      </c>
      <c r="P4072" s="2">
        <v>88.545019999999994</v>
      </c>
    </row>
    <row r="4073" spans="2:16" x14ac:dyDescent="0.25">
      <c r="B4073" s="177">
        <v>355.55</v>
      </c>
      <c r="C4073" s="177">
        <v>93.64</v>
      </c>
      <c r="D4073" s="177">
        <v>86.45</v>
      </c>
      <c r="E4073" s="177">
        <v>83.21</v>
      </c>
      <c r="F4073" s="177">
        <v>85.81</v>
      </c>
      <c r="G4073" s="177">
        <v>89.37</v>
      </c>
      <c r="K4073" s="194">
        <v>362.38</v>
      </c>
      <c r="L4073" s="194">
        <v>98.01</v>
      </c>
      <c r="M4073" s="194">
        <v>90.09</v>
      </c>
      <c r="N4073" s="194">
        <v>87.02</v>
      </c>
      <c r="O4073" s="3">
        <v>474.05</v>
      </c>
      <c r="P4073" s="2">
        <v>88.545019999999994</v>
      </c>
    </row>
    <row r="4074" spans="2:16" x14ac:dyDescent="0.25">
      <c r="B4074" s="177">
        <v>355.63</v>
      </c>
      <c r="C4074" s="177">
        <v>93.64</v>
      </c>
      <c r="D4074" s="177">
        <v>86.44</v>
      </c>
      <c r="E4074" s="177">
        <v>83.21</v>
      </c>
      <c r="F4074" s="177">
        <v>85.81</v>
      </c>
      <c r="G4074" s="177">
        <v>89.36</v>
      </c>
      <c r="K4074" s="194">
        <v>362.47</v>
      </c>
      <c r="L4074" s="194">
        <v>98.01</v>
      </c>
      <c r="M4074" s="194">
        <v>90.08</v>
      </c>
      <c r="N4074" s="194">
        <v>87.01</v>
      </c>
      <c r="O4074" s="3">
        <v>474.18</v>
      </c>
      <c r="P4074" s="2">
        <v>88.535020000000003</v>
      </c>
    </row>
    <row r="4075" spans="2:16" x14ac:dyDescent="0.25">
      <c r="B4075" s="177">
        <v>355.72</v>
      </c>
      <c r="C4075" s="177">
        <v>93.64</v>
      </c>
      <c r="D4075" s="177">
        <v>86.42</v>
      </c>
      <c r="E4075" s="177">
        <v>83.21</v>
      </c>
      <c r="F4075" s="177">
        <v>85.81</v>
      </c>
      <c r="G4075" s="177">
        <v>89.36</v>
      </c>
      <c r="K4075" s="194">
        <v>362.55</v>
      </c>
      <c r="L4075" s="194">
        <v>98.01</v>
      </c>
      <c r="M4075" s="194">
        <v>90.07</v>
      </c>
      <c r="N4075" s="194">
        <v>87</v>
      </c>
      <c r="O4075" s="3">
        <v>474.3</v>
      </c>
      <c r="P4075" s="2">
        <v>88.535020000000003</v>
      </c>
    </row>
    <row r="4076" spans="2:16" x14ac:dyDescent="0.25">
      <c r="B4076" s="177">
        <v>355.8</v>
      </c>
      <c r="C4076" s="177">
        <v>93.64</v>
      </c>
      <c r="D4076" s="177">
        <v>86.41</v>
      </c>
      <c r="E4076" s="177">
        <v>83.21</v>
      </c>
      <c r="F4076" s="177">
        <v>85.82</v>
      </c>
      <c r="G4076" s="177">
        <v>89.36</v>
      </c>
      <c r="K4076" s="194">
        <v>362.63</v>
      </c>
      <c r="L4076" s="194">
        <v>98.01</v>
      </c>
      <c r="M4076" s="194">
        <v>90.06</v>
      </c>
      <c r="N4076" s="194">
        <v>87</v>
      </c>
      <c r="O4076" s="3">
        <v>474.38</v>
      </c>
      <c r="P4076" s="2">
        <v>88.525019999999998</v>
      </c>
    </row>
    <row r="4077" spans="2:16" x14ac:dyDescent="0.25">
      <c r="B4077" s="177">
        <v>355.88</v>
      </c>
      <c r="C4077" s="177">
        <v>93.64</v>
      </c>
      <c r="D4077" s="177">
        <v>86.39</v>
      </c>
      <c r="E4077" s="177">
        <v>83.21</v>
      </c>
      <c r="F4077" s="177">
        <v>85.82</v>
      </c>
      <c r="G4077" s="177">
        <v>89.36</v>
      </c>
      <c r="K4077" s="194">
        <v>362.72</v>
      </c>
      <c r="L4077" s="194">
        <v>98.01</v>
      </c>
      <c r="M4077" s="194">
        <v>90.05</v>
      </c>
      <c r="N4077" s="194">
        <v>86.99</v>
      </c>
      <c r="O4077" s="3">
        <v>474.51</v>
      </c>
      <c r="P4077" s="2">
        <v>88.525019999999998</v>
      </c>
    </row>
    <row r="4078" spans="2:16" x14ac:dyDescent="0.25">
      <c r="B4078" s="177">
        <v>355.97</v>
      </c>
      <c r="C4078" s="177">
        <v>93.64</v>
      </c>
      <c r="D4078" s="177">
        <v>86.38</v>
      </c>
      <c r="E4078" s="177">
        <v>83.21</v>
      </c>
      <c r="F4078" s="177">
        <v>85.82</v>
      </c>
      <c r="G4078" s="177">
        <v>89.35</v>
      </c>
      <c r="K4078" s="194">
        <v>362.8</v>
      </c>
      <c r="L4078" s="194">
        <v>98.01</v>
      </c>
      <c r="M4078" s="194">
        <v>90.05</v>
      </c>
      <c r="N4078" s="194">
        <v>86.98</v>
      </c>
      <c r="O4078" s="3">
        <v>474.63</v>
      </c>
      <c r="P4078" s="2">
        <v>88.515020000000007</v>
      </c>
    </row>
    <row r="4079" spans="2:16" x14ac:dyDescent="0.25">
      <c r="B4079" s="177">
        <v>356.05</v>
      </c>
      <c r="C4079" s="177">
        <v>93.64</v>
      </c>
      <c r="D4079" s="177">
        <v>86.36</v>
      </c>
      <c r="E4079" s="177">
        <v>83.21</v>
      </c>
      <c r="F4079" s="177">
        <v>85.82</v>
      </c>
      <c r="G4079" s="177">
        <v>89.35</v>
      </c>
      <c r="K4079" s="194">
        <v>362.88</v>
      </c>
      <c r="L4079" s="194">
        <v>98.01</v>
      </c>
      <c r="M4079" s="194">
        <v>90.04</v>
      </c>
      <c r="N4079" s="194">
        <v>86.97</v>
      </c>
      <c r="O4079" s="3">
        <v>474.71</v>
      </c>
      <c r="P4079" s="2">
        <v>88.505020000000002</v>
      </c>
    </row>
    <row r="4080" spans="2:16" x14ac:dyDescent="0.25">
      <c r="B4080" s="177">
        <v>356.13</v>
      </c>
      <c r="C4080" s="177">
        <v>93.63</v>
      </c>
      <c r="D4080" s="177">
        <v>86.35</v>
      </c>
      <c r="E4080" s="177">
        <v>83.2</v>
      </c>
      <c r="F4080" s="177">
        <v>85.81</v>
      </c>
      <c r="G4080" s="177">
        <v>89.35</v>
      </c>
      <c r="K4080" s="194">
        <v>362.97</v>
      </c>
      <c r="L4080" s="194">
        <v>98.01</v>
      </c>
      <c r="M4080" s="194">
        <v>90.03</v>
      </c>
      <c r="N4080" s="194">
        <v>86.96</v>
      </c>
      <c r="O4080" s="3">
        <v>474.84</v>
      </c>
      <c r="P4080" s="2">
        <v>88.505020000000002</v>
      </c>
    </row>
    <row r="4081" spans="2:16" x14ac:dyDescent="0.25">
      <c r="B4081" s="177">
        <v>356.22</v>
      </c>
      <c r="C4081" s="177">
        <v>93.63</v>
      </c>
      <c r="D4081" s="177">
        <v>86.34</v>
      </c>
      <c r="E4081" s="177">
        <v>83.2</v>
      </c>
      <c r="F4081" s="177">
        <v>85.81</v>
      </c>
      <c r="G4081" s="177">
        <v>89.35</v>
      </c>
      <c r="K4081" s="194">
        <v>363.05</v>
      </c>
      <c r="L4081" s="194">
        <v>98.01</v>
      </c>
      <c r="M4081" s="194">
        <v>90.02</v>
      </c>
      <c r="N4081" s="194">
        <v>86.96</v>
      </c>
      <c r="O4081" s="3">
        <v>474.97</v>
      </c>
      <c r="P4081" s="2">
        <v>88.495019999999997</v>
      </c>
    </row>
    <row r="4082" spans="2:16" x14ac:dyDescent="0.25">
      <c r="B4082" s="177">
        <v>356.3</v>
      </c>
      <c r="C4082" s="177">
        <v>93.63</v>
      </c>
      <c r="D4082" s="177">
        <v>86.32</v>
      </c>
      <c r="E4082" s="177">
        <v>83.2</v>
      </c>
      <c r="F4082" s="177">
        <v>85.8</v>
      </c>
      <c r="G4082" s="177">
        <v>89.35</v>
      </c>
      <c r="K4082" s="194">
        <v>363.13</v>
      </c>
      <c r="L4082" s="194">
        <v>98.01</v>
      </c>
      <c r="M4082" s="194">
        <v>90.01</v>
      </c>
      <c r="N4082" s="194">
        <v>86.95</v>
      </c>
      <c r="O4082" s="3">
        <v>475.09</v>
      </c>
      <c r="P4082" s="2">
        <v>88.485020000000006</v>
      </c>
    </row>
    <row r="4083" spans="2:16" x14ac:dyDescent="0.25">
      <c r="B4083" s="177">
        <v>356.38</v>
      </c>
      <c r="C4083" s="177">
        <v>93.63</v>
      </c>
      <c r="D4083" s="177">
        <v>86.31</v>
      </c>
      <c r="E4083" s="177">
        <v>83.2</v>
      </c>
      <c r="F4083" s="177">
        <v>85.8</v>
      </c>
      <c r="G4083" s="177">
        <v>89.34</v>
      </c>
      <c r="K4083" s="194">
        <v>363.22</v>
      </c>
      <c r="L4083" s="194">
        <v>98.01</v>
      </c>
      <c r="M4083" s="194">
        <v>90</v>
      </c>
      <c r="N4083" s="194">
        <v>86.94</v>
      </c>
      <c r="O4083" s="3">
        <v>475.22</v>
      </c>
      <c r="P4083" s="2">
        <v>88.475020000000001</v>
      </c>
    </row>
    <row r="4084" spans="2:16" x14ac:dyDescent="0.25">
      <c r="B4084" s="177">
        <v>356.47</v>
      </c>
      <c r="C4084" s="177">
        <v>93.63</v>
      </c>
      <c r="D4084" s="177">
        <v>86.29</v>
      </c>
      <c r="E4084" s="177">
        <v>83.19</v>
      </c>
      <c r="F4084" s="177">
        <v>85.78</v>
      </c>
      <c r="G4084" s="177">
        <v>89.34</v>
      </c>
      <c r="K4084" s="194">
        <v>363.3</v>
      </c>
      <c r="L4084" s="194">
        <v>98.01</v>
      </c>
      <c r="M4084" s="194">
        <v>89.99</v>
      </c>
      <c r="N4084" s="194">
        <v>86.93</v>
      </c>
      <c r="O4084" s="3">
        <v>475.3</v>
      </c>
      <c r="P4084" s="2">
        <v>88.465019999999996</v>
      </c>
    </row>
    <row r="4085" spans="2:16" x14ac:dyDescent="0.25">
      <c r="B4085" s="177">
        <v>356.55</v>
      </c>
      <c r="C4085" s="177">
        <v>93.63</v>
      </c>
      <c r="D4085" s="177">
        <v>86.28</v>
      </c>
      <c r="E4085" s="177">
        <v>83.19</v>
      </c>
      <c r="F4085" s="177">
        <v>85.76</v>
      </c>
      <c r="G4085" s="177">
        <v>89.34</v>
      </c>
      <c r="K4085" s="194">
        <v>363.38</v>
      </c>
      <c r="L4085" s="194">
        <v>98.01</v>
      </c>
      <c r="M4085" s="194">
        <v>89.98</v>
      </c>
      <c r="N4085" s="194">
        <v>86.92</v>
      </c>
      <c r="O4085" s="3">
        <v>475.42</v>
      </c>
      <c r="P4085" s="2">
        <v>88.455020000000005</v>
      </c>
    </row>
    <row r="4086" spans="2:16" x14ac:dyDescent="0.25">
      <c r="B4086" s="177">
        <v>356.64</v>
      </c>
      <c r="C4086" s="177">
        <v>93.63</v>
      </c>
      <c r="D4086" s="177">
        <v>86.27</v>
      </c>
      <c r="E4086" s="177">
        <v>83.19</v>
      </c>
      <c r="F4086" s="177">
        <v>85.74</v>
      </c>
      <c r="G4086" s="177">
        <v>89.33</v>
      </c>
      <c r="K4086" s="194">
        <v>363.46</v>
      </c>
      <c r="L4086" s="194">
        <v>98.01</v>
      </c>
      <c r="M4086" s="194">
        <v>89.97</v>
      </c>
      <c r="N4086" s="194">
        <v>86.91</v>
      </c>
      <c r="O4086" s="3">
        <v>475.55</v>
      </c>
      <c r="P4086" s="2">
        <v>88.455020000000005</v>
      </c>
    </row>
    <row r="4087" spans="2:16" x14ac:dyDescent="0.25">
      <c r="B4087" s="177">
        <v>356.72</v>
      </c>
      <c r="C4087" s="177">
        <v>93.63</v>
      </c>
      <c r="D4087" s="177">
        <v>86.25</v>
      </c>
      <c r="E4087" s="177">
        <v>83.19</v>
      </c>
      <c r="F4087" s="177">
        <v>85.74</v>
      </c>
      <c r="G4087" s="177">
        <v>89.33</v>
      </c>
      <c r="K4087" s="194">
        <v>363.55</v>
      </c>
      <c r="L4087" s="194">
        <v>98.01</v>
      </c>
      <c r="M4087" s="194">
        <v>89.96</v>
      </c>
      <c r="N4087" s="194">
        <v>86.9</v>
      </c>
      <c r="O4087" s="3">
        <v>475.63</v>
      </c>
      <c r="P4087" s="2">
        <v>88.455020000000005</v>
      </c>
    </row>
    <row r="4088" spans="2:16" x14ac:dyDescent="0.25">
      <c r="B4088" s="177">
        <v>356.8</v>
      </c>
      <c r="C4088" s="177">
        <v>93.63</v>
      </c>
      <c r="D4088" s="177">
        <v>86.24</v>
      </c>
      <c r="E4088" s="177">
        <v>83.19</v>
      </c>
      <c r="F4088" s="177">
        <v>85.75</v>
      </c>
      <c r="G4088" s="177">
        <v>89.33</v>
      </c>
      <c r="K4088" s="194">
        <v>363.63</v>
      </c>
      <c r="L4088" s="194">
        <v>98.01</v>
      </c>
      <c r="M4088" s="194">
        <v>89.95</v>
      </c>
      <c r="N4088" s="194">
        <v>86.89</v>
      </c>
      <c r="O4088" s="3">
        <v>475.76</v>
      </c>
      <c r="P4088" s="2">
        <v>88.455020000000005</v>
      </c>
    </row>
    <row r="4089" spans="2:16" x14ac:dyDescent="0.25">
      <c r="B4089" s="177">
        <v>356.89</v>
      </c>
      <c r="C4089" s="177">
        <v>93.63</v>
      </c>
      <c r="D4089" s="177">
        <v>86.23</v>
      </c>
      <c r="E4089" s="177">
        <v>83.19</v>
      </c>
      <c r="F4089" s="177">
        <v>85.75</v>
      </c>
      <c r="G4089" s="177">
        <v>89.33</v>
      </c>
      <c r="K4089" s="194">
        <v>363.71</v>
      </c>
      <c r="L4089" s="194">
        <v>98.01</v>
      </c>
      <c r="M4089" s="194">
        <v>89.94</v>
      </c>
      <c r="N4089" s="194">
        <v>86.88</v>
      </c>
      <c r="O4089" s="3">
        <v>475.88</v>
      </c>
      <c r="P4089" s="2">
        <v>88.455020000000005</v>
      </c>
    </row>
    <row r="4090" spans="2:16" x14ac:dyDescent="0.25">
      <c r="B4090" s="177">
        <v>356.97</v>
      </c>
      <c r="C4090" s="177">
        <v>93.63</v>
      </c>
      <c r="D4090" s="177">
        <v>86.21</v>
      </c>
      <c r="E4090" s="177">
        <v>83.18</v>
      </c>
      <c r="F4090" s="177">
        <v>85.75</v>
      </c>
      <c r="G4090" s="177">
        <v>89.32</v>
      </c>
      <c r="K4090" s="194">
        <v>363.8</v>
      </c>
      <c r="L4090" s="194">
        <v>98</v>
      </c>
      <c r="M4090" s="194">
        <v>89.93</v>
      </c>
      <c r="N4090" s="194">
        <v>86.86</v>
      </c>
      <c r="O4090" s="3">
        <v>475.97</v>
      </c>
      <c r="P4090" s="2">
        <v>88.44502</v>
      </c>
    </row>
    <row r="4091" spans="2:16" x14ac:dyDescent="0.25">
      <c r="B4091" s="177">
        <v>357.06</v>
      </c>
      <c r="C4091" s="177">
        <v>93.62</v>
      </c>
      <c r="D4091" s="177">
        <v>86.19</v>
      </c>
      <c r="E4091" s="177">
        <v>83.18</v>
      </c>
      <c r="F4091" s="177">
        <v>85.76</v>
      </c>
      <c r="G4091" s="177">
        <v>89.32</v>
      </c>
      <c r="K4091" s="194">
        <v>363.88</v>
      </c>
      <c r="L4091" s="194">
        <v>98</v>
      </c>
      <c r="M4091" s="194">
        <v>89.92</v>
      </c>
      <c r="N4091" s="194">
        <v>86.85</v>
      </c>
      <c r="O4091" s="3">
        <v>476.09</v>
      </c>
      <c r="P4091" s="2">
        <v>88.44502</v>
      </c>
    </row>
    <row r="4092" spans="2:16" x14ac:dyDescent="0.25">
      <c r="B4092" s="177">
        <v>357.14</v>
      </c>
      <c r="C4092" s="177">
        <v>93.62</v>
      </c>
      <c r="D4092" s="177">
        <v>86.18</v>
      </c>
      <c r="E4092" s="177">
        <v>83.18</v>
      </c>
      <c r="F4092" s="177">
        <v>85.76</v>
      </c>
      <c r="G4092" s="177">
        <v>89.32</v>
      </c>
      <c r="K4092" s="194">
        <v>363.96</v>
      </c>
      <c r="L4092" s="194">
        <v>98</v>
      </c>
      <c r="M4092" s="194">
        <v>89.91</v>
      </c>
      <c r="N4092" s="194">
        <v>86.85</v>
      </c>
      <c r="O4092" s="3">
        <v>476.22</v>
      </c>
      <c r="P4092" s="2">
        <v>88.44502</v>
      </c>
    </row>
    <row r="4093" spans="2:16" x14ac:dyDescent="0.25">
      <c r="B4093" s="177">
        <v>357.22</v>
      </c>
      <c r="C4093" s="177">
        <v>93.62</v>
      </c>
      <c r="D4093" s="177">
        <v>86.16</v>
      </c>
      <c r="E4093" s="177">
        <v>83.18</v>
      </c>
      <c r="F4093" s="177">
        <v>85.76</v>
      </c>
      <c r="G4093" s="177">
        <v>89.32</v>
      </c>
      <c r="K4093" s="194">
        <v>364.05</v>
      </c>
      <c r="L4093" s="194">
        <v>98</v>
      </c>
      <c r="M4093" s="194">
        <v>89.9</v>
      </c>
      <c r="N4093" s="194">
        <v>86.84</v>
      </c>
      <c r="O4093" s="3">
        <v>476.3</v>
      </c>
      <c r="P4093" s="2">
        <v>88.44502</v>
      </c>
    </row>
    <row r="4094" spans="2:16" x14ac:dyDescent="0.25">
      <c r="B4094" s="177">
        <v>357.31</v>
      </c>
      <c r="C4094" s="177">
        <v>93.62</v>
      </c>
      <c r="D4094" s="177">
        <v>86.15</v>
      </c>
      <c r="E4094" s="177">
        <v>83.18</v>
      </c>
      <c r="F4094" s="177">
        <v>85.76</v>
      </c>
      <c r="G4094" s="177">
        <v>89.31</v>
      </c>
      <c r="K4094" s="194">
        <v>364.13</v>
      </c>
      <c r="L4094" s="194">
        <v>98</v>
      </c>
      <c r="M4094" s="194">
        <v>89.89</v>
      </c>
      <c r="N4094" s="194">
        <v>86.83</v>
      </c>
      <c r="O4094" s="3">
        <v>476.43</v>
      </c>
      <c r="P4094" s="2">
        <v>88.44502</v>
      </c>
    </row>
    <row r="4095" spans="2:16" x14ac:dyDescent="0.25">
      <c r="B4095" s="177">
        <v>357.39</v>
      </c>
      <c r="C4095" s="177">
        <v>93.61</v>
      </c>
      <c r="D4095" s="177">
        <v>86.14</v>
      </c>
      <c r="E4095" s="177">
        <v>83.17</v>
      </c>
      <c r="F4095" s="177">
        <v>85.76</v>
      </c>
      <c r="G4095" s="177">
        <v>89.31</v>
      </c>
      <c r="K4095" s="194">
        <v>364.21</v>
      </c>
      <c r="L4095" s="194">
        <v>98</v>
      </c>
      <c r="M4095" s="194">
        <v>89.87</v>
      </c>
      <c r="N4095" s="194">
        <v>86.82</v>
      </c>
      <c r="O4095" s="3">
        <v>476.55</v>
      </c>
      <c r="P4095" s="2">
        <v>88.435019999999994</v>
      </c>
    </row>
    <row r="4096" spans="2:16" x14ac:dyDescent="0.25">
      <c r="B4096" s="177">
        <v>357.47</v>
      </c>
      <c r="C4096" s="177">
        <v>93.61</v>
      </c>
      <c r="D4096" s="177">
        <v>86.13</v>
      </c>
      <c r="E4096" s="177">
        <v>83.17</v>
      </c>
      <c r="F4096" s="177">
        <v>85.75</v>
      </c>
      <c r="G4096" s="177">
        <v>89.31</v>
      </c>
      <c r="K4096" s="194">
        <v>364.3</v>
      </c>
      <c r="L4096" s="194">
        <v>98</v>
      </c>
      <c r="M4096" s="194">
        <v>89.86</v>
      </c>
      <c r="N4096" s="194">
        <v>86.81</v>
      </c>
      <c r="O4096" s="3">
        <v>476.64</v>
      </c>
      <c r="P4096" s="2">
        <v>88.425020000000004</v>
      </c>
    </row>
    <row r="4097" spans="2:16" x14ac:dyDescent="0.25">
      <c r="B4097" s="177">
        <v>357.56</v>
      </c>
      <c r="C4097" s="177">
        <v>93.61</v>
      </c>
      <c r="D4097" s="177">
        <v>86.12</v>
      </c>
      <c r="E4097" s="177">
        <v>83.17</v>
      </c>
      <c r="F4097" s="177">
        <v>85.72</v>
      </c>
      <c r="G4097" s="177">
        <v>89.31</v>
      </c>
      <c r="K4097" s="194">
        <v>364.38</v>
      </c>
      <c r="L4097" s="194">
        <v>98</v>
      </c>
      <c r="M4097" s="194">
        <v>89.85</v>
      </c>
      <c r="N4097" s="194">
        <v>86.8</v>
      </c>
      <c r="O4097" s="3">
        <v>476.76</v>
      </c>
      <c r="P4097" s="2">
        <v>88.415019999999998</v>
      </c>
    </row>
    <row r="4098" spans="2:16" x14ac:dyDescent="0.25">
      <c r="B4098" s="177">
        <v>357.64</v>
      </c>
      <c r="C4098" s="177">
        <v>93.61</v>
      </c>
      <c r="D4098" s="177">
        <v>86.1</v>
      </c>
      <c r="E4098" s="177">
        <v>83.17</v>
      </c>
      <c r="F4098" s="177">
        <v>85.72</v>
      </c>
      <c r="G4098" s="177">
        <v>89.31</v>
      </c>
      <c r="K4098" s="194">
        <v>364.46</v>
      </c>
      <c r="L4098" s="194">
        <v>98</v>
      </c>
      <c r="M4098" s="194">
        <v>89.84</v>
      </c>
      <c r="N4098" s="194">
        <v>86.79</v>
      </c>
      <c r="O4098" s="3">
        <v>476.89</v>
      </c>
      <c r="P4098" s="2">
        <v>88.405019999999993</v>
      </c>
    </row>
    <row r="4099" spans="2:16" x14ac:dyDescent="0.25">
      <c r="B4099" s="177">
        <v>357.72</v>
      </c>
      <c r="C4099" s="177">
        <v>93.61</v>
      </c>
      <c r="D4099" s="177">
        <v>86.09</v>
      </c>
      <c r="E4099" s="177">
        <v>83.17</v>
      </c>
      <c r="F4099" s="177">
        <v>85.72</v>
      </c>
      <c r="G4099" s="177">
        <v>89.3</v>
      </c>
      <c r="K4099" s="194">
        <v>364.55</v>
      </c>
      <c r="L4099" s="194">
        <v>98</v>
      </c>
      <c r="M4099" s="194">
        <v>89.83</v>
      </c>
      <c r="N4099" s="194">
        <v>86.78</v>
      </c>
      <c r="O4099" s="3">
        <v>476.97</v>
      </c>
      <c r="P4099" s="2">
        <v>88.405019999999993</v>
      </c>
    </row>
    <row r="4100" spans="2:16" x14ac:dyDescent="0.25">
      <c r="B4100" s="177">
        <v>357.81</v>
      </c>
      <c r="C4100" s="177">
        <v>93.61</v>
      </c>
      <c r="D4100" s="177">
        <v>86.08</v>
      </c>
      <c r="E4100" s="177">
        <v>83.17</v>
      </c>
      <c r="F4100" s="177">
        <v>85.72</v>
      </c>
      <c r="G4100" s="177">
        <v>89.3</v>
      </c>
      <c r="K4100" s="194">
        <v>364.63</v>
      </c>
      <c r="L4100" s="194">
        <v>98</v>
      </c>
      <c r="M4100" s="194">
        <v>89.82</v>
      </c>
      <c r="N4100" s="194">
        <v>86.78</v>
      </c>
      <c r="O4100" s="3">
        <v>477.1</v>
      </c>
      <c r="P4100" s="2">
        <v>88.405019999999993</v>
      </c>
    </row>
    <row r="4101" spans="2:16" x14ac:dyDescent="0.25">
      <c r="B4101" s="177">
        <v>357.89</v>
      </c>
      <c r="C4101" s="177">
        <v>93.61</v>
      </c>
      <c r="D4101" s="177">
        <v>86.07</v>
      </c>
      <c r="E4101" s="177">
        <v>83.16</v>
      </c>
      <c r="F4101" s="177">
        <v>85.73</v>
      </c>
      <c r="G4101" s="177">
        <v>89.3</v>
      </c>
      <c r="K4101" s="194">
        <v>364.71</v>
      </c>
      <c r="L4101" s="194">
        <v>98</v>
      </c>
      <c r="M4101" s="194">
        <v>89.81</v>
      </c>
      <c r="N4101" s="194">
        <v>86.77</v>
      </c>
      <c r="O4101" s="3">
        <v>477.22</v>
      </c>
      <c r="P4101" s="2">
        <v>88.395020000000002</v>
      </c>
    </row>
    <row r="4102" spans="2:16" x14ac:dyDescent="0.25">
      <c r="B4102" s="177">
        <v>357.97</v>
      </c>
      <c r="C4102" s="177">
        <v>93.61</v>
      </c>
      <c r="D4102" s="177">
        <v>86.06</v>
      </c>
      <c r="E4102" s="177">
        <v>83.16</v>
      </c>
      <c r="F4102" s="177">
        <v>85.73</v>
      </c>
      <c r="G4102" s="177">
        <v>89.3</v>
      </c>
      <c r="K4102" s="194">
        <v>364.79</v>
      </c>
      <c r="L4102" s="194">
        <v>98</v>
      </c>
      <c r="M4102" s="194">
        <v>89.8</v>
      </c>
      <c r="N4102" s="194">
        <v>86.76</v>
      </c>
      <c r="O4102" s="3">
        <v>477.31</v>
      </c>
      <c r="P4102" s="2">
        <v>88.385019999999997</v>
      </c>
    </row>
    <row r="4103" spans="2:16" x14ac:dyDescent="0.25">
      <c r="B4103" s="177">
        <v>358.06</v>
      </c>
      <c r="C4103" s="177">
        <v>93.6</v>
      </c>
      <c r="D4103" s="177">
        <v>86.04</v>
      </c>
      <c r="E4103" s="177">
        <v>83.16</v>
      </c>
      <c r="F4103" s="177">
        <v>85.73</v>
      </c>
      <c r="G4103" s="177">
        <v>89.29</v>
      </c>
      <c r="K4103" s="194">
        <v>364.88</v>
      </c>
      <c r="L4103" s="194">
        <v>98</v>
      </c>
      <c r="M4103" s="194">
        <v>89.78</v>
      </c>
      <c r="N4103" s="194">
        <v>86.75</v>
      </c>
      <c r="O4103" s="3">
        <v>477.43</v>
      </c>
      <c r="P4103" s="2">
        <v>88.365020000000001</v>
      </c>
    </row>
    <row r="4104" spans="2:16" x14ac:dyDescent="0.25">
      <c r="B4104" s="177">
        <v>358.14</v>
      </c>
      <c r="C4104" s="177">
        <v>93.6</v>
      </c>
      <c r="D4104" s="177">
        <v>86.03</v>
      </c>
      <c r="E4104" s="177">
        <v>83.15</v>
      </c>
      <c r="F4104" s="177">
        <v>85.73</v>
      </c>
      <c r="G4104" s="177">
        <v>89.29</v>
      </c>
      <c r="K4104" s="194">
        <v>364.96</v>
      </c>
      <c r="L4104" s="194">
        <v>98</v>
      </c>
      <c r="M4104" s="194">
        <v>89.77</v>
      </c>
      <c r="N4104" s="194">
        <v>86.73</v>
      </c>
      <c r="O4104" s="3">
        <v>477.55</v>
      </c>
      <c r="P4104" s="2">
        <v>88.345020000000005</v>
      </c>
    </row>
    <row r="4105" spans="2:16" x14ac:dyDescent="0.25">
      <c r="B4105" s="177">
        <v>358.22</v>
      </c>
      <c r="C4105" s="177">
        <v>93.6</v>
      </c>
      <c r="D4105" s="177">
        <v>86.02</v>
      </c>
      <c r="E4105" s="177">
        <v>83.15</v>
      </c>
      <c r="F4105" s="177">
        <v>85.75</v>
      </c>
      <c r="G4105" s="177">
        <v>89.29</v>
      </c>
      <c r="K4105" s="194">
        <v>365.04</v>
      </c>
      <c r="L4105" s="194">
        <v>97.99</v>
      </c>
      <c r="M4105" s="194">
        <v>89.76</v>
      </c>
      <c r="N4105" s="194">
        <v>86.73</v>
      </c>
      <c r="O4105" s="3">
        <v>477.63</v>
      </c>
      <c r="P4105" s="2">
        <v>88.33502</v>
      </c>
    </row>
    <row r="4106" spans="2:16" x14ac:dyDescent="0.25">
      <c r="B4106" s="177">
        <v>358.31</v>
      </c>
      <c r="C4106" s="177">
        <v>93.6</v>
      </c>
      <c r="D4106" s="177">
        <v>86.01</v>
      </c>
      <c r="E4106" s="177">
        <v>83.15</v>
      </c>
      <c r="F4106" s="177">
        <v>85.75</v>
      </c>
      <c r="G4106" s="177">
        <v>89.28</v>
      </c>
      <c r="K4106" s="194">
        <v>365.12</v>
      </c>
      <c r="L4106" s="194">
        <v>97.99</v>
      </c>
      <c r="M4106" s="194">
        <v>89.75</v>
      </c>
      <c r="N4106" s="194">
        <v>86.72</v>
      </c>
      <c r="O4106" s="3">
        <v>477.76</v>
      </c>
      <c r="P4106" s="2">
        <v>88.345020000000005</v>
      </c>
    </row>
    <row r="4107" spans="2:16" x14ac:dyDescent="0.25">
      <c r="B4107" s="177">
        <v>358.39</v>
      </c>
      <c r="C4107" s="177">
        <v>93.6</v>
      </c>
      <c r="D4107" s="177">
        <v>85.99</v>
      </c>
      <c r="E4107" s="177">
        <v>83.15</v>
      </c>
      <c r="F4107" s="177">
        <v>85.76</v>
      </c>
      <c r="G4107" s="177">
        <v>89.28</v>
      </c>
      <c r="K4107" s="194">
        <v>365.21</v>
      </c>
      <c r="L4107" s="194">
        <v>97.99</v>
      </c>
      <c r="M4107" s="194">
        <v>89.74</v>
      </c>
      <c r="N4107" s="194">
        <v>86.71</v>
      </c>
      <c r="O4107" s="3">
        <v>477.88</v>
      </c>
      <c r="P4107" s="2">
        <v>88.345020000000005</v>
      </c>
    </row>
    <row r="4108" spans="2:16" x14ac:dyDescent="0.25">
      <c r="B4108" s="177">
        <v>358.48</v>
      </c>
      <c r="C4108" s="177">
        <v>93.6</v>
      </c>
      <c r="D4108" s="177">
        <v>85.98</v>
      </c>
      <c r="E4108" s="177">
        <v>83.16</v>
      </c>
      <c r="F4108" s="177">
        <v>85.76</v>
      </c>
      <c r="G4108" s="177">
        <v>89.27</v>
      </c>
      <c r="K4108" s="194">
        <v>365.29</v>
      </c>
      <c r="L4108" s="194">
        <v>97.99</v>
      </c>
      <c r="M4108" s="194">
        <v>89.72</v>
      </c>
      <c r="N4108" s="194">
        <v>86.7</v>
      </c>
      <c r="O4108" s="3">
        <v>477.97</v>
      </c>
      <c r="P4108" s="2">
        <v>88.345020000000005</v>
      </c>
    </row>
    <row r="4109" spans="2:16" x14ac:dyDescent="0.25">
      <c r="B4109" s="177">
        <v>358.56</v>
      </c>
      <c r="C4109" s="177">
        <v>93.6</v>
      </c>
      <c r="D4109" s="177">
        <v>85.97</v>
      </c>
      <c r="E4109" s="177">
        <v>83.15</v>
      </c>
      <c r="F4109" s="177">
        <v>85.76</v>
      </c>
      <c r="G4109" s="177">
        <v>89.27</v>
      </c>
      <c r="K4109" s="194">
        <v>365.38</v>
      </c>
      <c r="L4109" s="194">
        <v>97.99</v>
      </c>
      <c r="M4109" s="194">
        <v>89.71</v>
      </c>
      <c r="N4109" s="194">
        <v>86.69</v>
      </c>
      <c r="O4109" s="3">
        <v>478.09</v>
      </c>
      <c r="P4109" s="2">
        <v>88.325019999999995</v>
      </c>
    </row>
    <row r="4110" spans="2:16" x14ac:dyDescent="0.25">
      <c r="B4110" s="177">
        <v>358.64</v>
      </c>
      <c r="C4110" s="177">
        <v>93.59</v>
      </c>
      <c r="D4110" s="177">
        <v>85.95</v>
      </c>
      <c r="E4110" s="177">
        <v>83.15</v>
      </c>
      <c r="F4110" s="177">
        <v>85.75</v>
      </c>
      <c r="G4110" s="177">
        <v>89.27</v>
      </c>
      <c r="K4110" s="194">
        <v>365.46</v>
      </c>
      <c r="L4110" s="194">
        <v>98</v>
      </c>
      <c r="M4110" s="194">
        <v>89.7</v>
      </c>
      <c r="N4110" s="194">
        <v>86.68</v>
      </c>
      <c r="O4110" s="3">
        <v>478.22</v>
      </c>
      <c r="P4110" s="2">
        <v>88.305019999999999</v>
      </c>
    </row>
    <row r="4111" spans="2:16" x14ac:dyDescent="0.25">
      <c r="B4111" s="177">
        <v>358.72</v>
      </c>
      <c r="C4111" s="177">
        <v>93.59</v>
      </c>
      <c r="D4111" s="177">
        <v>85.94</v>
      </c>
      <c r="E4111" s="177">
        <v>83.15</v>
      </c>
      <c r="F4111" s="177">
        <v>85.75</v>
      </c>
      <c r="G4111" s="177">
        <v>89.27</v>
      </c>
      <c r="K4111" s="194">
        <v>365.54</v>
      </c>
      <c r="L4111" s="194">
        <v>98</v>
      </c>
      <c r="M4111" s="194">
        <v>89.69</v>
      </c>
      <c r="N4111" s="194">
        <v>86.67</v>
      </c>
      <c r="O4111" s="3">
        <v>478.3</v>
      </c>
      <c r="P4111" s="2">
        <v>88.305019999999999</v>
      </c>
    </row>
    <row r="4112" spans="2:16" x14ac:dyDescent="0.25">
      <c r="B4112" s="177">
        <v>358.81</v>
      </c>
      <c r="C4112" s="177">
        <v>93.59</v>
      </c>
      <c r="D4112" s="177">
        <v>85.93</v>
      </c>
      <c r="E4112" s="177">
        <v>83.15</v>
      </c>
      <c r="F4112" s="177">
        <v>85.74</v>
      </c>
      <c r="G4112" s="177">
        <v>89.27</v>
      </c>
      <c r="K4112" s="194">
        <v>365.63</v>
      </c>
      <c r="L4112" s="194">
        <v>98</v>
      </c>
      <c r="M4112" s="194">
        <v>89.68</v>
      </c>
      <c r="N4112" s="194">
        <v>86.66</v>
      </c>
      <c r="O4112" s="3">
        <v>478.42</v>
      </c>
      <c r="P4112" s="2">
        <v>88.305019999999999</v>
      </c>
    </row>
    <row r="4113" spans="2:16" x14ac:dyDescent="0.25">
      <c r="B4113" s="177">
        <v>358.89</v>
      </c>
      <c r="C4113" s="177">
        <v>93.59</v>
      </c>
      <c r="D4113" s="177">
        <v>85.92</v>
      </c>
      <c r="E4113" s="177">
        <v>83.15</v>
      </c>
      <c r="F4113" s="177">
        <v>85.73</v>
      </c>
      <c r="G4113" s="177">
        <v>89.26</v>
      </c>
      <c r="K4113" s="194">
        <v>365.71</v>
      </c>
      <c r="L4113" s="194">
        <v>98</v>
      </c>
      <c r="M4113" s="194">
        <v>89.67</v>
      </c>
      <c r="N4113" s="194">
        <v>86.65</v>
      </c>
      <c r="O4113" s="3">
        <v>478.55</v>
      </c>
      <c r="P4113" s="2">
        <v>88.295019999999994</v>
      </c>
    </row>
    <row r="4114" spans="2:16" x14ac:dyDescent="0.25">
      <c r="B4114" s="177">
        <v>358.97</v>
      </c>
      <c r="C4114" s="177">
        <v>93.59</v>
      </c>
      <c r="D4114" s="177">
        <v>85.91</v>
      </c>
      <c r="E4114" s="177">
        <v>83.15</v>
      </c>
      <c r="F4114" s="177">
        <v>85.72</v>
      </c>
      <c r="G4114" s="177">
        <v>89.26</v>
      </c>
      <c r="K4114" s="194">
        <v>365.79</v>
      </c>
      <c r="L4114" s="194">
        <v>98</v>
      </c>
      <c r="M4114" s="194">
        <v>89.66</v>
      </c>
      <c r="N4114" s="194">
        <v>86.65</v>
      </c>
      <c r="O4114" s="3">
        <v>478.63</v>
      </c>
      <c r="P4114" s="2">
        <v>88.295019999999994</v>
      </c>
    </row>
    <row r="4115" spans="2:16" x14ac:dyDescent="0.25">
      <c r="B4115" s="177">
        <v>359.06</v>
      </c>
      <c r="C4115" s="177">
        <v>93.59</v>
      </c>
      <c r="D4115" s="177">
        <v>85.89</v>
      </c>
      <c r="E4115" s="177">
        <v>83.14</v>
      </c>
      <c r="F4115" s="177">
        <v>85.72</v>
      </c>
      <c r="G4115" s="177">
        <v>89.26</v>
      </c>
      <c r="K4115" s="194">
        <v>365.87</v>
      </c>
      <c r="L4115" s="194">
        <v>98</v>
      </c>
      <c r="M4115" s="194">
        <v>89.65</v>
      </c>
      <c r="N4115" s="194">
        <v>86.64</v>
      </c>
      <c r="O4115" s="3">
        <v>478.76</v>
      </c>
      <c r="P4115" s="2">
        <v>88.285020000000003</v>
      </c>
    </row>
    <row r="4116" spans="2:16" x14ac:dyDescent="0.25">
      <c r="B4116" s="177">
        <v>359.14</v>
      </c>
      <c r="C4116" s="177">
        <v>93.59</v>
      </c>
      <c r="D4116" s="177">
        <v>85.88</v>
      </c>
      <c r="E4116" s="177">
        <v>83.14</v>
      </c>
      <c r="F4116" s="177">
        <v>85.71</v>
      </c>
      <c r="G4116" s="177">
        <v>89.26</v>
      </c>
      <c r="K4116" s="194">
        <v>365.96</v>
      </c>
      <c r="L4116" s="194">
        <v>98</v>
      </c>
      <c r="M4116" s="194">
        <v>89.63</v>
      </c>
      <c r="N4116" s="194">
        <v>86.63</v>
      </c>
      <c r="O4116" s="3">
        <v>478.88</v>
      </c>
      <c r="P4116" s="2">
        <v>88.275019999999998</v>
      </c>
    </row>
    <row r="4117" spans="2:16" x14ac:dyDescent="0.25">
      <c r="B4117" s="177">
        <v>359.22</v>
      </c>
      <c r="C4117" s="177">
        <v>93.58</v>
      </c>
      <c r="D4117" s="177">
        <v>85.87</v>
      </c>
      <c r="E4117" s="177">
        <v>83.14</v>
      </c>
      <c r="F4117" s="177">
        <v>85.71</v>
      </c>
      <c r="G4117" s="177">
        <v>89.26</v>
      </c>
      <c r="K4117" s="194">
        <v>366.04</v>
      </c>
      <c r="L4117" s="194">
        <v>98</v>
      </c>
      <c r="M4117" s="194">
        <v>89.62</v>
      </c>
      <c r="N4117" s="194">
        <v>86.62</v>
      </c>
      <c r="O4117" s="3">
        <v>478.97</v>
      </c>
      <c r="P4117" s="2">
        <v>88.275019999999998</v>
      </c>
    </row>
    <row r="4118" spans="2:16" x14ac:dyDescent="0.25">
      <c r="B4118" s="177">
        <v>359.31</v>
      </c>
      <c r="C4118" s="177">
        <v>93.58</v>
      </c>
      <c r="D4118" s="177">
        <v>85.86</v>
      </c>
      <c r="E4118" s="177">
        <v>83.14</v>
      </c>
      <c r="F4118" s="177">
        <v>85.71</v>
      </c>
      <c r="G4118" s="177">
        <v>89.26</v>
      </c>
      <c r="K4118" s="194">
        <v>366.13</v>
      </c>
      <c r="L4118" s="194">
        <v>98</v>
      </c>
      <c r="M4118" s="194">
        <v>89.61</v>
      </c>
      <c r="N4118" s="194">
        <v>86.61</v>
      </c>
      <c r="O4118" s="3">
        <v>479.09</v>
      </c>
      <c r="P4118" s="2">
        <v>88.275019999999998</v>
      </c>
    </row>
    <row r="4119" spans="2:16" x14ac:dyDescent="0.25">
      <c r="B4119" s="177">
        <v>359.39</v>
      </c>
      <c r="C4119" s="177">
        <v>93.58</v>
      </c>
      <c r="D4119" s="177">
        <v>85.85</v>
      </c>
      <c r="E4119" s="177">
        <v>83.14</v>
      </c>
      <c r="F4119" s="177">
        <v>85.71</v>
      </c>
      <c r="G4119" s="177">
        <v>89.25</v>
      </c>
      <c r="K4119" s="194">
        <v>366.21</v>
      </c>
      <c r="L4119" s="194">
        <v>98</v>
      </c>
      <c r="M4119" s="194">
        <v>89.6</v>
      </c>
      <c r="N4119" s="194">
        <v>86.6</v>
      </c>
      <c r="O4119" s="3">
        <v>479.22</v>
      </c>
      <c r="P4119" s="2">
        <v>88.265020000000007</v>
      </c>
    </row>
    <row r="4120" spans="2:16" x14ac:dyDescent="0.25">
      <c r="B4120" s="177">
        <v>359.47</v>
      </c>
      <c r="C4120" s="177">
        <v>93.58</v>
      </c>
      <c r="D4120" s="177">
        <v>85.83</v>
      </c>
      <c r="E4120" s="177">
        <v>83.14</v>
      </c>
      <c r="F4120" s="177">
        <v>85.7</v>
      </c>
      <c r="G4120" s="177">
        <v>89.25</v>
      </c>
      <c r="K4120" s="194">
        <v>366.29</v>
      </c>
      <c r="L4120" s="194">
        <v>98.01</v>
      </c>
      <c r="M4120" s="194">
        <v>89.58</v>
      </c>
      <c r="N4120" s="194">
        <v>86.59</v>
      </c>
      <c r="O4120" s="3">
        <v>479.3</v>
      </c>
      <c r="P4120" s="2">
        <v>88.265020000000007</v>
      </c>
    </row>
    <row r="4121" spans="2:16" x14ac:dyDescent="0.25">
      <c r="B4121" s="177">
        <v>359.56</v>
      </c>
      <c r="C4121" s="177">
        <v>93.58</v>
      </c>
      <c r="D4121" s="177">
        <v>85.82</v>
      </c>
      <c r="E4121" s="177">
        <v>83.14</v>
      </c>
      <c r="F4121" s="177">
        <v>85.7</v>
      </c>
      <c r="G4121" s="177">
        <v>89.25</v>
      </c>
      <c r="K4121" s="194">
        <v>366.38</v>
      </c>
      <c r="L4121" s="194">
        <v>98.01</v>
      </c>
      <c r="M4121" s="194">
        <v>89.57</v>
      </c>
      <c r="N4121" s="194">
        <v>86.58</v>
      </c>
      <c r="O4121" s="3">
        <v>479.43</v>
      </c>
      <c r="P4121" s="2">
        <v>88.255020000000002</v>
      </c>
    </row>
    <row r="4122" spans="2:16" x14ac:dyDescent="0.25">
      <c r="B4122" s="177">
        <v>359.64</v>
      </c>
      <c r="C4122" s="177">
        <v>93.58</v>
      </c>
      <c r="D4122" s="177">
        <v>85.81</v>
      </c>
      <c r="E4122" s="177">
        <v>83.13</v>
      </c>
      <c r="F4122" s="177">
        <v>85.69</v>
      </c>
      <c r="G4122" s="177">
        <v>89.24</v>
      </c>
      <c r="K4122" s="194">
        <v>366.46</v>
      </c>
      <c r="L4122" s="194">
        <v>98.01</v>
      </c>
      <c r="M4122" s="194">
        <v>89.55</v>
      </c>
      <c r="N4122" s="194">
        <v>86.57</v>
      </c>
      <c r="O4122" s="3">
        <v>479.55</v>
      </c>
      <c r="P4122" s="2">
        <v>88.245019999999997</v>
      </c>
    </row>
    <row r="4123" spans="2:16" x14ac:dyDescent="0.25">
      <c r="B4123" s="177">
        <v>359.72</v>
      </c>
      <c r="C4123" s="177">
        <v>93.58</v>
      </c>
      <c r="D4123" s="177">
        <v>85.79</v>
      </c>
      <c r="E4123" s="177">
        <v>83.13</v>
      </c>
      <c r="F4123" s="177">
        <v>85.69</v>
      </c>
      <c r="G4123" s="177">
        <v>89.24</v>
      </c>
      <c r="K4123" s="194">
        <v>366.55</v>
      </c>
      <c r="L4123" s="194">
        <v>98.01</v>
      </c>
      <c r="M4123" s="194">
        <v>89.53</v>
      </c>
      <c r="N4123" s="194">
        <v>86.56</v>
      </c>
      <c r="O4123" s="3">
        <v>479.63</v>
      </c>
      <c r="P4123" s="2">
        <v>88.235020000000006</v>
      </c>
    </row>
    <row r="4124" spans="2:16" x14ac:dyDescent="0.25">
      <c r="B4124" s="177">
        <v>359.81</v>
      </c>
      <c r="C4124" s="177">
        <v>93.58</v>
      </c>
      <c r="D4124" s="177">
        <v>85.78</v>
      </c>
      <c r="E4124" s="177">
        <v>83.13</v>
      </c>
      <c r="F4124" s="177">
        <v>85.69</v>
      </c>
      <c r="G4124" s="177">
        <v>89.24</v>
      </c>
      <c r="K4124" s="194">
        <v>366.63</v>
      </c>
      <c r="L4124" s="194">
        <v>98.01</v>
      </c>
      <c r="M4124" s="194">
        <v>89.51</v>
      </c>
      <c r="N4124" s="194">
        <v>86.55</v>
      </c>
      <c r="O4124" s="3">
        <v>479.76</v>
      </c>
      <c r="P4124" s="2">
        <v>88.225020000000001</v>
      </c>
    </row>
    <row r="4125" spans="2:16" x14ac:dyDescent="0.25">
      <c r="B4125" s="177">
        <v>359.89</v>
      </c>
      <c r="C4125" s="177">
        <v>93.57</v>
      </c>
      <c r="D4125" s="177">
        <v>85.77</v>
      </c>
      <c r="E4125" s="177">
        <v>83.13</v>
      </c>
      <c r="F4125" s="177">
        <v>85.68</v>
      </c>
      <c r="G4125" s="177">
        <v>89.23</v>
      </c>
      <c r="K4125" s="194">
        <v>366.71</v>
      </c>
      <c r="L4125" s="194">
        <v>98.01</v>
      </c>
      <c r="M4125" s="194">
        <v>89.5</v>
      </c>
      <c r="N4125" s="194">
        <v>86.54</v>
      </c>
      <c r="O4125" s="3">
        <v>479.88</v>
      </c>
      <c r="P4125" s="2">
        <v>88.225020000000001</v>
      </c>
    </row>
    <row r="4126" spans="2:16" x14ac:dyDescent="0.25">
      <c r="B4126" s="177">
        <v>359.97</v>
      </c>
      <c r="C4126" s="177">
        <v>93.57</v>
      </c>
      <c r="D4126" s="177">
        <v>85.76</v>
      </c>
      <c r="E4126" s="177">
        <v>83.12</v>
      </c>
      <c r="F4126" s="177">
        <v>85.68</v>
      </c>
      <c r="G4126" s="177">
        <v>89.23</v>
      </c>
      <c r="K4126" s="194">
        <v>366.8</v>
      </c>
      <c r="L4126" s="194">
        <v>98.01</v>
      </c>
      <c r="M4126" s="194">
        <v>89.53</v>
      </c>
      <c r="N4126" s="194">
        <v>86.53</v>
      </c>
      <c r="O4126" s="3">
        <v>479.97</v>
      </c>
      <c r="P4126" s="2">
        <v>88.215019999999996</v>
      </c>
    </row>
    <row r="4127" spans="2:16" x14ac:dyDescent="0.25">
      <c r="B4127" s="177">
        <v>360.06</v>
      </c>
      <c r="C4127" s="177">
        <v>93.57</v>
      </c>
      <c r="D4127" s="177">
        <v>85.75</v>
      </c>
      <c r="E4127" s="177">
        <v>83.12</v>
      </c>
      <c r="F4127" s="177">
        <v>85.68</v>
      </c>
      <c r="G4127" s="177">
        <v>89.23</v>
      </c>
      <c r="K4127" s="194">
        <v>366.88</v>
      </c>
      <c r="L4127" s="194">
        <v>98.01</v>
      </c>
      <c r="M4127" s="194">
        <v>89.49</v>
      </c>
      <c r="N4127" s="194">
        <v>86.52</v>
      </c>
      <c r="O4127" s="3">
        <v>480.09</v>
      </c>
      <c r="P4127" s="2">
        <v>88.225020000000001</v>
      </c>
    </row>
    <row r="4128" spans="2:16" x14ac:dyDescent="0.25">
      <c r="B4128" s="177">
        <v>360.14</v>
      </c>
      <c r="C4128" s="177">
        <v>93.57</v>
      </c>
      <c r="D4128" s="177">
        <v>85.74</v>
      </c>
      <c r="E4128" s="177">
        <v>83.12</v>
      </c>
      <c r="F4128" s="177">
        <v>85.68</v>
      </c>
      <c r="G4128" s="177">
        <v>89.22</v>
      </c>
      <c r="K4128" s="194">
        <v>366.96</v>
      </c>
      <c r="L4128" s="194">
        <v>98.01</v>
      </c>
      <c r="M4128" s="194">
        <v>89.46</v>
      </c>
      <c r="N4128" s="194">
        <v>86.51</v>
      </c>
      <c r="O4128" s="3">
        <v>480.22</v>
      </c>
      <c r="P4128" s="2">
        <v>88.215019999999996</v>
      </c>
    </row>
    <row r="4129" spans="2:16" x14ac:dyDescent="0.25">
      <c r="B4129" s="177">
        <v>360.22</v>
      </c>
      <c r="C4129" s="177">
        <v>93.57</v>
      </c>
      <c r="D4129" s="177">
        <v>85.73</v>
      </c>
      <c r="E4129" s="177">
        <v>83.12</v>
      </c>
      <c r="F4129" s="177">
        <v>85.67</v>
      </c>
      <c r="G4129" s="177">
        <v>89.22</v>
      </c>
      <c r="K4129" s="194">
        <v>367.05</v>
      </c>
      <c r="L4129" s="194">
        <v>98.01</v>
      </c>
      <c r="M4129" s="194">
        <v>89.44</v>
      </c>
      <c r="N4129" s="194">
        <v>86.5</v>
      </c>
      <c r="O4129" s="3">
        <v>480.31</v>
      </c>
      <c r="P4129" s="2">
        <v>88.235020000000006</v>
      </c>
    </row>
    <row r="4130" spans="2:16" x14ac:dyDescent="0.25">
      <c r="B4130" s="177">
        <v>360.31</v>
      </c>
      <c r="C4130" s="177">
        <v>93.57</v>
      </c>
      <c r="D4130" s="177">
        <v>85.71</v>
      </c>
      <c r="E4130" s="177">
        <v>83.12</v>
      </c>
      <c r="F4130" s="177">
        <v>85.67</v>
      </c>
      <c r="G4130" s="177">
        <v>89.22</v>
      </c>
      <c r="K4130" s="194">
        <v>367.13</v>
      </c>
      <c r="L4130" s="194">
        <v>98.01</v>
      </c>
      <c r="M4130" s="194">
        <v>89.43</v>
      </c>
      <c r="N4130" s="194">
        <v>86.49</v>
      </c>
      <c r="O4130" s="3">
        <v>480.42</v>
      </c>
      <c r="P4130" s="2">
        <v>88.19502</v>
      </c>
    </row>
    <row r="4131" spans="2:16" x14ac:dyDescent="0.25">
      <c r="B4131" s="177">
        <v>360.39</v>
      </c>
      <c r="C4131" s="177">
        <v>93.57</v>
      </c>
      <c r="D4131" s="177">
        <v>85.7</v>
      </c>
      <c r="E4131" s="177">
        <v>83.11</v>
      </c>
      <c r="F4131" s="177">
        <v>85.67</v>
      </c>
      <c r="G4131" s="177">
        <v>89.21</v>
      </c>
      <c r="K4131" s="194">
        <v>367.21</v>
      </c>
      <c r="L4131" s="194">
        <v>98.01</v>
      </c>
      <c r="M4131" s="194">
        <v>89.42</v>
      </c>
      <c r="N4131" s="194">
        <v>86.48</v>
      </c>
      <c r="O4131" s="3">
        <v>480.55</v>
      </c>
      <c r="P4131" s="2">
        <v>88.175020000000004</v>
      </c>
    </row>
    <row r="4132" spans="2:16" x14ac:dyDescent="0.25">
      <c r="B4132" s="177">
        <v>360.47</v>
      </c>
      <c r="C4132" s="177">
        <v>93.56</v>
      </c>
      <c r="D4132" s="177">
        <v>85.68</v>
      </c>
      <c r="E4132" s="177">
        <v>83.11</v>
      </c>
      <c r="F4132" s="177">
        <v>85.67</v>
      </c>
      <c r="G4132" s="177">
        <v>89.21</v>
      </c>
      <c r="K4132" s="194">
        <v>367.3</v>
      </c>
      <c r="L4132" s="194">
        <v>98.01</v>
      </c>
      <c r="M4132" s="194">
        <v>89.41</v>
      </c>
      <c r="N4132" s="194">
        <v>86.47</v>
      </c>
      <c r="O4132" s="3">
        <v>480.63</v>
      </c>
      <c r="P4132" s="2">
        <v>88.175020000000004</v>
      </c>
    </row>
    <row r="4133" spans="2:16" x14ac:dyDescent="0.25">
      <c r="B4133" s="177">
        <v>360.56</v>
      </c>
      <c r="C4133" s="177">
        <v>93.56</v>
      </c>
      <c r="D4133" s="177">
        <v>85.67</v>
      </c>
      <c r="E4133" s="177">
        <v>83.11</v>
      </c>
      <c r="F4133" s="177">
        <v>85.66</v>
      </c>
      <c r="G4133" s="177">
        <v>89.21</v>
      </c>
      <c r="K4133" s="194">
        <v>367.38</v>
      </c>
      <c r="L4133" s="194">
        <v>98</v>
      </c>
      <c r="M4133" s="194">
        <v>89.42</v>
      </c>
      <c r="N4133" s="194">
        <v>86.46</v>
      </c>
      <c r="O4133" s="3">
        <v>480.76</v>
      </c>
      <c r="P4133" s="2">
        <v>88.165019999999998</v>
      </c>
    </row>
    <row r="4134" spans="2:16" x14ac:dyDescent="0.25">
      <c r="B4134" s="177">
        <v>360.64</v>
      </c>
      <c r="C4134" s="177">
        <v>93.56</v>
      </c>
      <c r="D4134" s="177">
        <v>85.66</v>
      </c>
      <c r="E4134" s="177">
        <v>83.11</v>
      </c>
      <c r="F4134" s="177">
        <v>85.65</v>
      </c>
      <c r="G4134" s="177">
        <v>89.21</v>
      </c>
      <c r="K4134" s="194">
        <v>367.46</v>
      </c>
      <c r="L4134" s="194">
        <v>97.99</v>
      </c>
      <c r="M4134" s="194">
        <v>89.41</v>
      </c>
      <c r="N4134" s="194">
        <v>86.45</v>
      </c>
      <c r="O4134" s="3">
        <v>480.88</v>
      </c>
      <c r="P4134" s="2">
        <v>88.165019999999998</v>
      </c>
    </row>
    <row r="4135" spans="2:16" x14ac:dyDescent="0.25">
      <c r="B4135" s="177">
        <v>360.72</v>
      </c>
      <c r="C4135" s="177">
        <v>93.56</v>
      </c>
      <c r="D4135" s="177">
        <v>85.64</v>
      </c>
      <c r="E4135" s="177">
        <v>83.11</v>
      </c>
      <c r="F4135" s="177">
        <v>85.64</v>
      </c>
      <c r="G4135" s="177">
        <v>89.2</v>
      </c>
      <c r="K4135" s="194">
        <v>367.54</v>
      </c>
      <c r="L4135" s="194">
        <v>97.99</v>
      </c>
      <c r="M4135" s="194">
        <v>89.44</v>
      </c>
      <c r="N4135" s="194">
        <v>86.44</v>
      </c>
      <c r="O4135" s="3">
        <v>481.01</v>
      </c>
      <c r="P4135" s="2">
        <v>88.185019999999994</v>
      </c>
    </row>
    <row r="4136" spans="2:16" x14ac:dyDescent="0.25">
      <c r="B4136" s="177">
        <v>360.81</v>
      </c>
      <c r="C4136" s="177">
        <v>93.56</v>
      </c>
      <c r="D4136" s="177">
        <v>85.62</v>
      </c>
      <c r="E4136" s="177">
        <v>83.1</v>
      </c>
      <c r="F4136" s="177">
        <v>85.64</v>
      </c>
      <c r="G4136" s="177">
        <v>89.2</v>
      </c>
      <c r="K4136" s="194">
        <v>367.63</v>
      </c>
      <c r="L4136" s="194">
        <v>97.99</v>
      </c>
      <c r="M4136" s="194">
        <v>89.43</v>
      </c>
      <c r="N4136" s="194">
        <v>86.43</v>
      </c>
      <c r="O4136" s="3">
        <v>481.14</v>
      </c>
      <c r="P4136" s="2">
        <v>88.175020000000004</v>
      </c>
    </row>
    <row r="4137" spans="2:16" x14ac:dyDescent="0.25">
      <c r="B4137" s="177">
        <v>360.89</v>
      </c>
      <c r="C4137" s="177">
        <v>93.56</v>
      </c>
      <c r="D4137" s="177">
        <v>85.6</v>
      </c>
      <c r="E4137" s="177">
        <v>83.1</v>
      </c>
      <c r="F4137" s="177">
        <v>85.64</v>
      </c>
      <c r="G4137" s="177">
        <v>89.2</v>
      </c>
      <c r="K4137" s="194">
        <v>367.71</v>
      </c>
      <c r="L4137" s="194">
        <v>97.99</v>
      </c>
      <c r="M4137" s="194">
        <v>89.41</v>
      </c>
      <c r="N4137" s="194">
        <v>86.42</v>
      </c>
      <c r="O4137" s="3">
        <v>481.22</v>
      </c>
      <c r="P4137" s="2">
        <v>88.165019999999998</v>
      </c>
    </row>
    <row r="4138" spans="2:16" x14ac:dyDescent="0.25">
      <c r="B4138" s="177">
        <v>360.97</v>
      </c>
      <c r="C4138" s="177">
        <v>93.56</v>
      </c>
      <c r="D4138" s="177">
        <v>85.59</v>
      </c>
      <c r="E4138" s="177">
        <v>83.1</v>
      </c>
      <c r="F4138" s="177">
        <v>85.64</v>
      </c>
      <c r="G4138" s="177">
        <v>89.19</v>
      </c>
      <c r="K4138" s="194">
        <v>367.79</v>
      </c>
      <c r="L4138" s="194">
        <v>97.99</v>
      </c>
      <c r="M4138" s="194">
        <v>89.39</v>
      </c>
      <c r="N4138" s="194">
        <v>86.41</v>
      </c>
      <c r="O4138" s="3">
        <v>481.35</v>
      </c>
      <c r="P4138" s="2">
        <v>88.155019999999993</v>
      </c>
    </row>
    <row r="4139" spans="2:16" x14ac:dyDescent="0.25">
      <c r="B4139" s="177">
        <v>361.06</v>
      </c>
      <c r="C4139" s="177">
        <v>93.56</v>
      </c>
      <c r="D4139" s="177">
        <v>85.58</v>
      </c>
      <c r="E4139" s="177">
        <v>83.1</v>
      </c>
      <c r="F4139" s="177">
        <v>85.64</v>
      </c>
      <c r="G4139" s="177">
        <v>89.19</v>
      </c>
      <c r="K4139" s="194">
        <v>367.88</v>
      </c>
      <c r="L4139" s="194">
        <v>98</v>
      </c>
      <c r="M4139" s="194">
        <v>89.37</v>
      </c>
      <c r="N4139" s="194">
        <v>86.4</v>
      </c>
      <c r="O4139" s="3">
        <v>481.47</v>
      </c>
      <c r="P4139" s="2">
        <v>88.155019999999993</v>
      </c>
    </row>
    <row r="4140" spans="2:16" x14ac:dyDescent="0.25">
      <c r="B4140" s="177">
        <v>361.14</v>
      </c>
      <c r="C4140" s="177">
        <v>93.56</v>
      </c>
      <c r="D4140" s="177">
        <v>85.57</v>
      </c>
      <c r="E4140" s="177">
        <v>83.1</v>
      </c>
      <c r="F4140" s="177">
        <v>85.64</v>
      </c>
      <c r="G4140" s="177">
        <v>89.19</v>
      </c>
      <c r="K4140" s="194">
        <v>367.96</v>
      </c>
      <c r="L4140" s="194">
        <v>98</v>
      </c>
      <c r="M4140" s="194">
        <v>89.35</v>
      </c>
      <c r="N4140" s="194">
        <v>86.39</v>
      </c>
      <c r="O4140" s="3">
        <v>481.56</v>
      </c>
      <c r="P4140" s="2">
        <v>88.135019999999997</v>
      </c>
    </row>
    <row r="4141" spans="2:16" x14ac:dyDescent="0.25">
      <c r="B4141" s="177">
        <v>361.21</v>
      </c>
      <c r="C4141" s="177">
        <v>93.55</v>
      </c>
      <c r="D4141" s="177">
        <v>85.56</v>
      </c>
      <c r="E4141" s="177">
        <v>83.1</v>
      </c>
      <c r="F4141" s="177">
        <v>85.64</v>
      </c>
      <c r="G4141" s="177">
        <v>89.19</v>
      </c>
      <c r="K4141" s="194">
        <v>368.04</v>
      </c>
      <c r="L4141" s="194">
        <v>98</v>
      </c>
      <c r="M4141" s="194">
        <v>89.34</v>
      </c>
      <c r="N4141" s="194">
        <v>86.38</v>
      </c>
      <c r="O4141" s="3">
        <v>481.68</v>
      </c>
      <c r="P4141" s="2">
        <v>88.115020000000001</v>
      </c>
    </row>
    <row r="4142" spans="2:16" x14ac:dyDescent="0.25">
      <c r="B4142" s="177">
        <v>361.29</v>
      </c>
      <c r="C4142" s="177">
        <v>93.55</v>
      </c>
      <c r="D4142" s="177">
        <v>85.55</v>
      </c>
      <c r="E4142" s="177">
        <v>83.1</v>
      </c>
      <c r="F4142" s="177">
        <v>85.65</v>
      </c>
      <c r="G4142" s="177">
        <v>89.18</v>
      </c>
      <c r="K4142" s="194">
        <v>368.13</v>
      </c>
      <c r="L4142" s="194">
        <v>98</v>
      </c>
      <c r="M4142" s="194">
        <v>89.33</v>
      </c>
      <c r="N4142" s="194">
        <v>86.37</v>
      </c>
      <c r="O4142" s="3">
        <v>481.8</v>
      </c>
      <c r="P4142" s="2">
        <v>88.095020000000005</v>
      </c>
    </row>
    <row r="4143" spans="2:16" x14ac:dyDescent="0.25">
      <c r="B4143" s="177">
        <v>361.38</v>
      </c>
      <c r="C4143" s="177">
        <v>93.54</v>
      </c>
      <c r="D4143" s="177">
        <v>85.54</v>
      </c>
      <c r="E4143" s="177">
        <v>83.1</v>
      </c>
      <c r="F4143" s="177">
        <v>85.65</v>
      </c>
      <c r="G4143" s="177">
        <v>89.18</v>
      </c>
      <c r="K4143" s="194">
        <v>368.21</v>
      </c>
      <c r="L4143" s="194">
        <v>98</v>
      </c>
      <c r="M4143" s="194">
        <v>89.32</v>
      </c>
      <c r="N4143" s="194">
        <v>86.36</v>
      </c>
      <c r="O4143" s="3">
        <v>481.89</v>
      </c>
      <c r="P4143" s="2">
        <v>88.095020000000005</v>
      </c>
    </row>
    <row r="4144" spans="2:16" x14ac:dyDescent="0.25">
      <c r="B4144" s="177">
        <v>361.46</v>
      </c>
      <c r="C4144" s="177">
        <v>93.54</v>
      </c>
      <c r="D4144" s="177">
        <v>85.52</v>
      </c>
      <c r="E4144" s="177">
        <v>83.09</v>
      </c>
      <c r="F4144" s="177">
        <v>85.65</v>
      </c>
      <c r="G4144" s="177">
        <v>89.18</v>
      </c>
      <c r="K4144" s="194">
        <v>368.29</v>
      </c>
      <c r="L4144" s="194">
        <v>98</v>
      </c>
      <c r="M4144" s="194">
        <v>89.31</v>
      </c>
      <c r="N4144" s="194">
        <v>86.36</v>
      </c>
      <c r="O4144" s="3">
        <v>482.01</v>
      </c>
      <c r="P4144" s="2">
        <v>88.08502</v>
      </c>
    </row>
    <row r="4145" spans="2:16" x14ac:dyDescent="0.25">
      <c r="B4145" s="177">
        <v>361.55</v>
      </c>
      <c r="C4145" s="177">
        <v>93.54</v>
      </c>
      <c r="D4145" s="177">
        <v>85.51</v>
      </c>
      <c r="E4145" s="177">
        <v>83.09</v>
      </c>
      <c r="F4145" s="177">
        <v>85.65</v>
      </c>
      <c r="G4145" s="177">
        <v>89.18</v>
      </c>
      <c r="K4145" s="194">
        <v>368.38</v>
      </c>
      <c r="L4145" s="194">
        <v>98</v>
      </c>
      <c r="M4145" s="194">
        <v>89.3</v>
      </c>
      <c r="N4145" s="194">
        <v>86.36</v>
      </c>
      <c r="O4145" s="3">
        <v>482.14</v>
      </c>
      <c r="P4145" s="2">
        <v>88.075019999999995</v>
      </c>
    </row>
    <row r="4146" spans="2:16" x14ac:dyDescent="0.25">
      <c r="B4146" s="177">
        <v>361.63</v>
      </c>
      <c r="C4146" s="177">
        <v>93.54</v>
      </c>
      <c r="D4146" s="177">
        <v>85.5</v>
      </c>
      <c r="E4146" s="177">
        <v>83.09</v>
      </c>
      <c r="F4146" s="177">
        <v>85.66</v>
      </c>
      <c r="G4146" s="177">
        <v>89.17</v>
      </c>
      <c r="K4146" s="194">
        <v>368.46</v>
      </c>
      <c r="L4146" s="194">
        <v>98</v>
      </c>
      <c r="M4146" s="194">
        <v>89.28</v>
      </c>
      <c r="N4146" s="194">
        <v>86.34</v>
      </c>
      <c r="O4146" s="3">
        <v>482.22</v>
      </c>
      <c r="P4146" s="2">
        <v>88.075019999999995</v>
      </c>
    </row>
    <row r="4147" spans="2:16" x14ac:dyDescent="0.25">
      <c r="B4147" s="177">
        <v>361.71</v>
      </c>
      <c r="C4147" s="177">
        <v>93.54</v>
      </c>
      <c r="D4147" s="177">
        <v>85.49</v>
      </c>
      <c r="E4147" s="177">
        <v>83.09</v>
      </c>
      <c r="F4147" s="177">
        <v>85.66</v>
      </c>
      <c r="G4147" s="177">
        <v>89.17</v>
      </c>
      <c r="K4147" s="194">
        <v>368.54</v>
      </c>
      <c r="L4147" s="194">
        <v>98</v>
      </c>
      <c r="M4147" s="194">
        <v>89.27</v>
      </c>
      <c r="N4147" s="194">
        <v>86.31</v>
      </c>
      <c r="O4147" s="3">
        <v>482.35</v>
      </c>
      <c r="P4147" s="2">
        <v>88.065020000000004</v>
      </c>
    </row>
    <row r="4148" spans="2:16" x14ac:dyDescent="0.25">
      <c r="B4148" s="177">
        <v>361.8</v>
      </c>
      <c r="C4148" s="177">
        <v>93.55</v>
      </c>
      <c r="D4148" s="177">
        <v>85.47</v>
      </c>
      <c r="E4148" s="177">
        <v>83.09</v>
      </c>
      <c r="F4148" s="177">
        <v>85.65</v>
      </c>
      <c r="G4148" s="177">
        <v>89.17</v>
      </c>
      <c r="K4148" s="194">
        <v>368.63</v>
      </c>
      <c r="L4148" s="194">
        <v>98</v>
      </c>
      <c r="M4148" s="194">
        <v>89.25</v>
      </c>
      <c r="N4148" s="194">
        <v>86.3</v>
      </c>
      <c r="O4148" s="3">
        <v>482.47</v>
      </c>
      <c r="P4148" s="2">
        <v>88.065020000000004</v>
      </c>
    </row>
    <row r="4149" spans="2:16" x14ac:dyDescent="0.25">
      <c r="B4149" s="177">
        <v>361.88</v>
      </c>
      <c r="C4149" s="177">
        <v>93.55</v>
      </c>
      <c r="D4149" s="177">
        <v>85.46</v>
      </c>
      <c r="E4149" s="177">
        <v>83.09</v>
      </c>
      <c r="F4149" s="177">
        <v>85.65</v>
      </c>
      <c r="G4149" s="177">
        <v>89.16</v>
      </c>
      <c r="K4149" s="194">
        <v>368.71</v>
      </c>
      <c r="L4149" s="194">
        <v>98</v>
      </c>
      <c r="M4149" s="194">
        <v>89.23</v>
      </c>
      <c r="N4149" s="194">
        <v>86.29</v>
      </c>
      <c r="O4149" s="3">
        <v>482.55</v>
      </c>
      <c r="P4149" s="2">
        <v>88.055019999999999</v>
      </c>
    </row>
    <row r="4150" spans="2:16" x14ac:dyDescent="0.25">
      <c r="B4150" s="177">
        <v>361.97</v>
      </c>
      <c r="C4150" s="177">
        <v>93.54</v>
      </c>
      <c r="D4150" s="177">
        <v>85.45</v>
      </c>
      <c r="E4150" s="177">
        <v>83.09</v>
      </c>
      <c r="F4150" s="177">
        <v>85.64</v>
      </c>
      <c r="G4150" s="177">
        <v>89.16</v>
      </c>
      <c r="K4150" s="194">
        <v>368.79</v>
      </c>
      <c r="L4150" s="194">
        <v>98.01</v>
      </c>
      <c r="M4150" s="194">
        <v>89.22</v>
      </c>
      <c r="N4150" s="194">
        <v>86.28</v>
      </c>
      <c r="O4150" s="3">
        <v>482.68</v>
      </c>
      <c r="P4150" s="2">
        <v>88.045019999999994</v>
      </c>
    </row>
    <row r="4151" spans="2:16" x14ac:dyDescent="0.25">
      <c r="B4151" s="177">
        <v>362.05</v>
      </c>
      <c r="C4151" s="177">
        <v>93.54</v>
      </c>
      <c r="D4151" s="177">
        <v>85.44</v>
      </c>
      <c r="E4151" s="177">
        <v>83.09</v>
      </c>
      <c r="F4151" s="177">
        <v>85.62</v>
      </c>
      <c r="G4151" s="177">
        <v>89.16</v>
      </c>
      <c r="K4151" s="194">
        <v>368.88</v>
      </c>
      <c r="L4151" s="194">
        <v>98.01</v>
      </c>
      <c r="M4151" s="194">
        <v>89.2</v>
      </c>
      <c r="N4151" s="194">
        <v>86.28</v>
      </c>
      <c r="O4151" s="3">
        <v>482.8</v>
      </c>
      <c r="P4151" s="2">
        <v>88.035020000000003</v>
      </c>
    </row>
    <row r="4152" spans="2:16" x14ac:dyDescent="0.25">
      <c r="B4152" s="177">
        <v>362.13</v>
      </c>
      <c r="C4152" s="177">
        <v>93.54</v>
      </c>
      <c r="D4152" s="177">
        <v>85.43</v>
      </c>
      <c r="E4152" s="177">
        <v>83.08</v>
      </c>
      <c r="F4152" s="177">
        <v>85.6</v>
      </c>
      <c r="G4152" s="177">
        <v>89.16</v>
      </c>
      <c r="K4152" s="194">
        <v>368.96</v>
      </c>
      <c r="L4152" s="194">
        <v>98.01</v>
      </c>
      <c r="M4152" s="194">
        <v>89.19</v>
      </c>
      <c r="N4152" s="194">
        <v>86.27</v>
      </c>
      <c r="O4152" s="3">
        <v>482.89</v>
      </c>
      <c r="P4152" s="2">
        <v>88.025019999999998</v>
      </c>
    </row>
    <row r="4153" spans="2:16" x14ac:dyDescent="0.25">
      <c r="B4153" s="177">
        <v>362.22</v>
      </c>
      <c r="C4153" s="177">
        <v>93.54</v>
      </c>
      <c r="D4153" s="177">
        <v>85.42</v>
      </c>
      <c r="E4153" s="177">
        <v>83.08</v>
      </c>
      <c r="F4153" s="177">
        <v>85.6</v>
      </c>
      <c r="G4153" s="177">
        <v>89.15</v>
      </c>
      <c r="K4153" s="194">
        <v>369.04</v>
      </c>
      <c r="L4153" s="194">
        <v>98.01</v>
      </c>
      <c r="M4153" s="194">
        <v>89.17</v>
      </c>
      <c r="N4153" s="194">
        <v>86.26</v>
      </c>
      <c r="O4153" s="3">
        <v>483.01</v>
      </c>
      <c r="P4153" s="2">
        <v>88.015020000000007</v>
      </c>
    </row>
    <row r="4154" spans="2:16" x14ac:dyDescent="0.25">
      <c r="B4154" s="177">
        <v>362.3</v>
      </c>
      <c r="C4154" s="177">
        <v>93.53</v>
      </c>
      <c r="D4154" s="177">
        <v>85.41</v>
      </c>
      <c r="E4154" s="177">
        <v>83.08</v>
      </c>
      <c r="F4154" s="177">
        <v>85.6</v>
      </c>
      <c r="G4154" s="177">
        <v>89.15</v>
      </c>
      <c r="K4154" s="194">
        <v>369.13</v>
      </c>
      <c r="L4154" s="194">
        <v>98.01</v>
      </c>
      <c r="M4154" s="194">
        <v>89.16</v>
      </c>
      <c r="N4154" s="194">
        <v>86.26</v>
      </c>
      <c r="O4154" s="3">
        <v>483.14</v>
      </c>
      <c r="P4154" s="2">
        <v>88.015020000000007</v>
      </c>
    </row>
    <row r="4155" spans="2:16" x14ac:dyDescent="0.25">
      <c r="B4155" s="177">
        <v>362.39</v>
      </c>
      <c r="C4155" s="177">
        <v>93.53</v>
      </c>
      <c r="D4155" s="177">
        <v>85.4</v>
      </c>
      <c r="E4155" s="177">
        <v>83.08</v>
      </c>
      <c r="F4155" s="177">
        <v>85.6</v>
      </c>
      <c r="G4155" s="177">
        <v>89.14</v>
      </c>
      <c r="K4155" s="194">
        <v>369.21</v>
      </c>
      <c r="L4155" s="194">
        <v>98.01</v>
      </c>
      <c r="M4155" s="194">
        <v>89.15</v>
      </c>
      <c r="N4155" s="194">
        <v>86.25</v>
      </c>
      <c r="O4155" s="3">
        <v>483.22</v>
      </c>
      <c r="P4155" s="2">
        <v>88.005020000000002</v>
      </c>
    </row>
    <row r="4156" spans="2:16" x14ac:dyDescent="0.25">
      <c r="B4156" s="177">
        <v>362.47</v>
      </c>
      <c r="C4156" s="177">
        <v>93.53</v>
      </c>
      <c r="D4156" s="177">
        <v>85.38</v>
      </c>
      <c r="E4156" s="177">
        <v>83.08</v>
      </c>
      <c r="F4156" s="177">
        <v>85.61</v>
      </c>
      <c r="G4156" s="177">
        <v>89.14</v>
      </c>
      <c r="K4156" s="194">
        <v>369.29</v>
      </c>
      <c r="L4156" s="194">
        <v>98.01</v>
      </c>
      <c r="M4156" s="194">
        <v>89.14</v>
      </c>
      <c r="N4156" s="194">
        <v>86.24</v>
      </c>
      <c r="O4156" s="3">
        <v>483.34</v>
      </c>
      <c r="P4156" s="2">
        <v>87.995019999999997</v>
      </c>
    </row>
    <row r="4157" spans="2:16" x14ac:dyDescent="0.25">
      <c r="B4157" s="177">
        <v>362.55</v>
      </c>
      <c r="C4157" s="177">
        <v>93.53</v>
      </c>
      <c r="D4157" s="177">
        <v>85.36</v>
      </c>
      <c r="E4157" s="177">
        <v>83.08</v>
      </c>
      <c r="F4157" s="177">
        <v>85.61</v>
      </c>
      <c r="G4157" s="177">
        <v>89.14</v>
      </c>
      <c r="K4157" s="194">
        <v>369.38</v>
      </c>
      <c r="L4157" s="194">
        <v>98.01</v>
      </c>
      <c r="M4157" s="194">
        <v>89.12</v>
      </c>
      <c r="N4157" s="194">
        <v>86.23</v>
      </c>
      <c r="O4157" s="3">
        <v>483.47</v>
      </c>
      <c r="P4157" s="2">
        <v>87.985020000000006</v>
      </c>
    </row>
    <row r="4158" spans="2:16" x14ac:dyDescent="0.25">
      <c r="B4158" s="177">
        <v>362.64</v>
      </c>
      <c r="C4158" s="177">
        <v>93.53</v>
      </c>
      <c r="D4158" s="177">
        <v>85.35</v>
      </c>
      <c r="E4158" s="177">
        <v>83.07</v>
      </c>
      <c r="F4158" s="177">
        <v>85.61</v>
      </c>
      <c r="G4158" s="177">
        <v>89.13</v>
      </c>
      <c r="K4158" s="194">
        <v>369.46</v>
      </c>
      <c r="L4158" s="194">
        <v>98.01</v>
      </c>
      <c r="M4158" s="194">
        <v>89.11</v>
      </c>
      <c r="N4158" s="194">
        <v>86.22</v>
      </c>
      <c r="O4158" s="3">
        <v>483.55</v>
      </c>
      <c r="P4158" s="2">
        <v>87.985020000000006</v>
      </c>
    </row>
    <row r="4159" spans="2:16" x14ac:dyDescent="0.25">
      <c r="B4159" s="177">
        <v>362.72</v>
      </c>
      <c r="C4159" s="177">
        <v>93.53</v>
      </c>
      <c r="D4159" s="177">
        <v>85.34</v>
      </c>
      <c r="E4159" s="177">
        <v>83.07</v>
      </c>
      <c r="F4159" s="177">
        <v>85.61</v>
      </c>
      <c r="G4159" s="177">
        <v>89.13</v>
      </c>
      <c r="K4159" s="194">
        <v>369.54</v>
      </c>
      <c r="L4159" s="194">
        <v>98.01</v>
      </c>
      <c r="M4159" s="194">
        <v>89.1</v>
      </c>
      <c r="N4159" s="194">
        <v>86.21</v>
      </c>
      <c r="O4159" s="3">
        <v>483.68</v>
      </c>
      <c r="P4159" s="2">
        <v>87.985020000000006</v>
      </c>
    </row>
    <row r="4160" spans="2:16" x14ac:dyDescent="0.25">
      <c r="B4160" s="177">
        <v>362.81</v>
      </c>
      <c r="C4160" s="177">
        <v>93.53</v>
      </c>
      <c r="D4160" s="177">
        <v>85.32</v>
      </c>
      <c r="E4160" s="177">
        <v>83.07</v>
      </c>
      <c r="F4160" s="177">
        <v>85.61</v>
      </c>
      <c r="G4160" s="177">
        <v>89.13</v>
      </c>
      <c r="K4160" s="194">
        <v>369.63</v>
      </c>
      <c r="L4160" s="194">
        <v>98.01</v>
      </c>
      <c r="M4160" s="194">
        <v>89.09</v>
      </c>
      <c r="N4160" s="194">
        <v>86.2</v>
      </c>
      <c r="O4160" s="3">
        <v>483.8</v>
      </c>
      <c r="P4160" s="2">
        <v>87.975020000000001</v>
      </c>
    </row>
    <row r="4161" spans="2:16" x14ac:dyDescent="0.25">
      <c r="B4161" s="177">
        <v>362.89</v>
      </c>
      <c r="C4161" s="177">
        <v>93.53</v>
      </c>
      <c r="D4161" s="177">
        <v>85.31</v>
      </c>
      <c r="E4161" s="177">
        <v>83.07</v>
      </c>
      <c r="F4161" s="177">
        <v>85.61</v>
      </c>
      <c r="G4161" s="177">
        <v>89.12</v>
      </c>
      <c r="K4161" s="194">
        <v>369.71</v>
      </c>
      <c r="L4161" s="194">
        <v>98.01</v>
      </c>
      <c r="M4161" s="194">
        <v>89.07</v>
      </c>
      <c r="N4161" s="194">
        <v>86.19</v>
      </c>
      <c r="O4161" s="3">
        <v>483.89</v>
      </c>
      <c r="P4161" s="2">
        <v>87.975020000000001</v>
      </c>
    </row>
    <row r="4162" spans="2:16" x14ac:dyDescent="0.25">
      <c r="B4162" s="177">
        <v>362.98</v>
      </c>
      <c r="C4162" s="177">
        <v>93.53</v>
      </c>
      <c r="D4162" s="177">
        <v>85.3</v>
      </c>
      <c r="E4162" s="177">
        <v>83.07</v>
      </c>
      <c r="F4162" s="177">
        <v>85.62</v>
      </c>
      <c r="G4162" s="177">
        <v>89.12</v>
      </c>
      <c r="K4162" s="194">
        <v>369.8</v>
      </c>
      <c r="L4162" s="194">
        <v>98.01</v>
      </c>
      <c r="M4162" s="194">
        <v>89.06</v>
      </c>
      <c r="N4162" s="194">
        <v>86.18</v>
      </c>
      <c r="O4162" s="3">
        <v>484.01</v>
      </c>
      <c r="P4162" s="2">
        <v>87.965019999999996</v>
      </c>
    </row>
    <row r="4163" spans="2:16" x14ac:dyDescent="0.25">
      <c r="B4163" s="177">
        <v>363.06</v>
      </c>
      <c r="C4163" s="177">
        <v>93.53</v>
      </c>
      <c r="D4163" s="177">
        <v>85.29</v>
      </c>
      <c r="E4163" s="177">
        <v>83.06</v>
      </c>
      <c r="F4163" s="177">
        <v>85.62</v>
      </c>
      <c r="G4163" s="177">
        <v>89.12</v>
      </c>
      <c r="K4163" s="194">
        <v>369.88</v>
      </c>
      <c r="L4163" s="194">
        <v>98.01</v>
      </c>
      <c r="M4163" s="194">
        <v>89.05</v>
      </c>
      <c r="N4163" s="194">
        <v>86.17</v>
      </c>
      <c r="O4163" s="3">
        <v>484.14</v>
      </c>
      <c r="P4163" s="2">
        <v>87.955020000000005</v>
      </c>
    </row>
    <row r="4164" spans="2:16" x14ac:dyDescent="0.25">
      <c r="B4164" s="177">
        <v>363.14</v>
      </c>
      <c r="C4164" s="177">
        <v>93.52</v>
      </c>
      <c r="D4164" s="177">
        <v>85.28</v>
      </c>
      <c r="E4164" s="177">
        <v>83.06</v>
      </c>
      <c r="F4164" s="177">
        <v>85.61</v>
      </c>
      <c r="G4164" s="177">
        <v>89.11</v>
      </c>
      <c r="K4164" s="194">
        <v>369.96</v>
      </c>
      <c r="L4164" s="194">
        <v>98.01</v>
      </c>
      <c r="M4164" s="194">
        <v>89.03</v>
      </c>
      <c r="N4164" s="194">
        <v>86.16</v>
      </c>
      <c r="O4164" s="3">
        <v>484.22</v>
      </c>
      <c r="P4164" s="2">
        <v>87.935019999999994</v>
      </c>
    </row>
    <row r="4165" spans="2:16" x14ac:dyDescent="0.25">
      <c r="B4165" s="177">
        <v>363.22</v>
      </c>
      <c r="C4165" s="177">
        <v>93.52</v>
      </c>
      <c r="D4165" s="177">
        <v>85.27</v>
      </c>
      <c r="E4165" s="177">
        <v>83.06</v>
      </c>
      <c r="F4165" s="177">
        <v>85.6</v>
      </c>
      <c r="G4165" s="177">
        <v>89.11</v>
      </c>
      <c r="K4165" s="194">
        <v>370.04</v>
      </c>
      <c r="L4165" s="194">
        <v>98.01</v>
      </c>
      <c r="M4165" s="194">
        <v>89.02</v>
      </c>
      <c r="N4165" s="194">
        <v>86.15</v>
      </c>
      <c r="O4165" s="3">
        <v>484.34</v>
      </c>
      <c r="P4165" s="2">
        <v>87.915019999999998</v>
      </c>
    </row>
    <row r="4166" spans="2:16" x14ac:dyDescent="0.25">
      <c r="B4166" s="177">
        <v>363.31</v>
      </c>
      <c r="C4166" s="177">
        <v>93.52</v>
      </c>
      <c r="D4166" s="177">
        <v>85.25</v>
      </c>
      <c r="E4166" s="177">
        <v>83.05</v>
      </c>
      <c r="F4166" s="177">
        <v>85.6</v>
      </c>
      <c r="G4166" s="177">
        <v>89.11</v>
      </c>
      <c r="K4166" s="194">
        <v>370.13</v>
      </c>
      <c r="L4166" s="194">
        <v>98.02</v>
      </c>
      <c r="M4166" s="194">
        <v>89</v>
      </c>
      <c r="N4166" s="194">
        <v>86.14</v>
      </c>
      <c r="O4166" s="3">
        <v>484.47</v>
      </c>
      <c r="P4166" s="2">
        <v>87.905019999999993</v>
      </c>
    </row>
    <row r="4167" spans="2:16" x14ac:dyDescent="0.25">
      <c r="B4167" s="177">
        <v>363.39</v>
      </c>
      <c r="C4167" s="177">
        <v>93.52</v>
      </c>
      <c r="D4167" s="177">
        <v>85.24</v>
      </c>
      <c r="E4167" s="177">
        <v>83.04</v>
      </c>
      <c r="F4167" s="177">
        <v>85.6</v>
      </c>
      <c r="G4167" s="177">
        <v>89.1</v>
      </c>
      <c r="K4167" s="194">
        <v>370.21</v>
      </c>
      <c r="L4167" s="194">
        <v>98.02</v>
      </c>
      <c r="M4167" s="194">
        <v>88.99</v>
      </c>
      <c r="N4167" s="194">
        <v>86.13</v>
      </c>
      <c r="O4167" s="3">
        <v>484.55</v>
      </c>
      <c r="P4167" s="2">
        <v>87.895020000000002</v>
      </c>
    </row>
    <row r="4168" spans="2:16" x14ac:dyDescent="0.25">
      <c r="B4168" s="177">
        <v>363.48</v>
      </c>
      <c r="C4168" s="177">
        <v>93.52</v>
      </c>
      <c r="D4168" s="177">
        <v>85.23</v>
      </c>
      <c r="E4168" s="177">
        <v>83.04</v>
      </c>
      <c r="F4168" s="177">
        <v>85.59</v>
      </c>
      <c r="G4168" s="177">
        <v>89.1</v>
      </c>
      <c r="K4168" s="194">
        <v>370.3</v>
      </c>
      <c r="L4168" s="194">
        <v>98.02</v>
      </c>
      <c r="M4168" s="194">
        <v>88.98</v>
      </c>
      <c r="N4168" s="194">
        <v>86.12</v>
      </c>
      <c r="O4168" s="3">
        <v>484.67</v>
      </c>
      <c r="P4168" s="2">
        <v>87.885019999999997</v>
      </c>
    </row>
    <row r="4169" spans="2:16" x14ac:dyDescent="0.25">
      <c r="B4169" s="177">
        <v>363.56</v>
      </c>
      <c r="C4169" s="177">
        <v>93.52</v>
      </c>
      <c r="D4169" s="177">
        <v>85.22</v>
      </c>
      <c r="E4169" s="177">
        <v>83.04</v>
      </c>
      <c r="F4169" s="177">
        <v>85.59</v>
      </c>
      <c r="G4169" s="177">
        <v>89.1</v>
      </c>
      <c r="K4169" s="194">
        <v>370.38</v>
      </c>
      <c r="L4169" s="194">
        <v>98.01</v>
      </c>
      <c r="M4169" s="194">
        <v>88.96</v>
      </c>
      <c r="N4169" s="194">
        <v>86.11</v>
      </c>
      <c r="O4169" s="3">
        <v>484.8</v>
      </c>
      <c r="P4169" s="2">
        <v>87.875020000000006</v>
      </c>
    </row>
    <row r="4170" spans="2:16" x14ac:dyDescent="0.25">
      <c r="B4170" s="177">
        <v>363.64</v>
      </c>
      <c r="C4170" s="177">
        <v>93.51</v>
      </c>
      <c r="D4170" s="177">
        <v>85.2</v>
      </c>
      <c r="E4170" s="177">
        <v>83.04</v>
      </c>
      <c r="F4170" s="177">
        <v>85.59</v>
      </c>
      <c r="G4170" s="177">
        <v>89.09</v>
      </c>
      <c r="K4170" s="194">
        <v>370.46</v>
      </c>
      <c r="L4170" s="194">
        <v>98.01</v>
      </c>
      <c r="M4170" s="194">
        <v>88.95</v>
      </c>
      <c r="N4170" s="194">
        <v>86.1</v>
      </c>
      <c r="O4170" s="3">
        <v>484.88</v>
      </c>
      <c r="P4170" s="2">
        <v>87.875020000000006</v>
      </c>
    </row>
    <row r="4171" spans="2:16" x14ac:dyDescent="0.25">
      <c r="B4171" s="177">
        <v>363.72</v>
      </c>
      <c r="C4171" s="177">
        <v>93.51</v>
      </c>
      <c r="D4171" s="177">
        <v>85.19</v>
      </c>
      <c r="E4171" s="177">
        <v>83.04</v>
      </c>
      <c r="F4171" s="177">
        <v>85.59</v>
      </c>
      <c r="G4171" s="177">
        <v>89.09</v>
      </c>
      <c r="K4171" s="194">
        <v>370.55</v>
      </c>
      <c r="L4171" s="194">
        <v>98</v>
      </c>
      <c r="M4171" s="194">
        <v>88.94</v>
      </c>
      <c r="N4171" s="194">
        <v>86.09</v>
      </c>
      <c r="O4171" s="3">
        <v>485.01</v>
      </c>
      <c r="P4171" s="2">
        <v>87.875020000000006</v>
      </c>
    </row>
    <row r="4172" spans="2:16" x14ac:dyDescent="0.25">
      <c r="B4172" s="177">
        <v>363.81</v>
      </c>
      <c r="C4172" s="177">
        <v>93.51</v>
      </c>
      <c r="D4172" s="177">
        <v>85.18</v>
      </c>
      <c r="E4172" s="177">
        <v>83.04</v>
      </c>
      <c r="F4172" s="177">
        <v>85.59</v>
      </c>
      <c r="G4172" s="177">
        <v>89.09</v>
      </c>
      <c r="K4172" s="194">
        <v>370.63</v>
      </c>
      <c r="L4172" s="194">
        <v>98</v>
      </c>
      <c r="M4172" s="194">
        <v>88.93</v>
      </c>
      <c r="N4172" s="194">
        <v>86.08</v>
      </c>
      <c r="O4172" s="3">
        <v>485.13</v>
      </c>
      <c r="P4172" s="2">
        <v>87.865020000000001</v>
      </c>
    </row>
    <row r="4173" spans="2:16" x14ac:dyDescent="0.25">
      <c r="B4173" s="177">
        <v>363.89</v>
      </c>
      <c r="C4173" s="177">
        <v>93.51</v>
      </c>
      <c r="D4173" s="177">
        <v>85.17</v>
      </c>
      <c r="E4173" s="177">
        <v>83.04</v>
      </c>
      <c r="F4173" s="177">
        <v>85.58</v>
      </c>
      <c r="G4173" s="177">
        <v>89.08</v>
      </c>
      <c r="K4173" s="194">
        <v>370.71</v>
      </c>
      <c r="L4173" s="194">
        <v>98</v>
      </c>
      <c r="M4173" s="194">
        <v>88.91</v>
      </c>
      <c r="N4173" s="194">
        <v>86.08</v>
      </c>
      <c r="O4173" s="3">
        <v>485.22</v>
      </c>
      <c r="P4173" s="2">
        <v>87.855019999999996</v>
      </c>
    </row>
    <row r="4174" spans="2:16" x14ac:dyDescent="0.25">
      <c r="B4174" s="177">
        <v>363.97</v>
      </c>
      <c r="C4174" s="177">
        <v>93.51</v>
      </c>
      <c r="D4174" s="177">
        <v>85.16</v>
      </c>
      <c r="E4174" s="177">
        <v>83.04</v>
      </c>
      <c r="F4174" s="177">
        <v>85.58</v>
      </c>
      <c r="G4174" s="177">
        <v>89.08</v>
      </c>
      <c r="K4174" s="194">
        <v>370.79</v>
      </c>
      <c r="L4174" s="194">
        <v>98</v>
      </c>
      <c r="M4174" s="194">
        <v>88.9</v>
      </c>
      <c r="N4174" s="194">
        <v>86.06</v>
      </c>
      <c r="O4174" s="3">
        <v>485.34</v>
      </c>
      <c r="P4174" s="2">
        <v>87.845020000000005</v>
      </c>
    </row>
    <row r="4175" spans="2:16" x14ac:dyDescent="0.25">
      <c r="B4175" s="177">
        <v>364.06</v>
      </c>
      <c r="C4175" s="177">
        <v>93.51</v>
      </c>
      <c r="D4175" s="177">
        <v>85.15</v>
      </c>
      <c r="E4175" s="177">
        <v>83.04</v>
      </c>
      <c r="F4175" s="177">
        <v>85.58</v>
      </c>
      <c r="G4175" s="177">
        <v>89.07</v>
      </c>
      <c r="K4175" s="194">
        <v>370.88</v>
      </c>
      <c r="L4175" s="194">
        <v>98</v>
      </c>
      <c r="M4175" s="194">
        <v>88.88</v>
      </c>
      <c r="N4175" s="194">
        <v>86.05</v>
      </c>
      <c r="O4175" s="3">
        <v>485.47</v>
      </c>
      <c r="P4175" s="2">
        <v>87.83502</v>
      </c>
    </row>
    <row r="4176" spans="2:16" x14ac:dyDescent="0.25">
      <c r="B4176" s="177">
        <v>364.14</v>
      </c>
      <c r="C4176" s="177">
        <v>93.5</v>
      </c>
      <c r="D4176" s="177">
        <v>85.14</v>
      </c>
      <c r="E4176" s="177">
        <v>83.03</v>
      </c>
      <c r="F4176" s="177">
        <v>85.57</v>
      </c>
      <c r="G4176" s="177">
        <v>89.07</v>
      </c>
      <c r="K4176" s="194">
        <v>370.96</v>
      </c>
      <c r="L4176" s="194">
        <v>97.99</v>
      </c>
      <c r="M4176" s="194">
        <v>88.87</v>
      </c>
      <c r="N4176" s="194">
        <v>86.04</v>
      </c>
      <c r="O4176" s="3">
        <v>485.55</v>
      </c>
      <c r="P4176" s="2">
        <v>87.825019999999995</v>
      </c>
    </row>
    <row r="4177" spans="2:16" x14ac:dyDescent="0.25">
      <c r="B4177" s="177">
        <v>364.22</v>
      </c>
      <c r="C4177" s="177">
        <v>93.5</v>
      </c>
      <c r="D4177" s="177">
        <v>85.13</v>
      </c>
      <c r="E4177" s="177">
        <v>83.04</v>
      </c>
      <c r="F4177" s="177">
        <v>85.57</v>
      </c>
      <c r="G4177" s="177">
        <v>89.07</v>
      </c>
      <c r="K4177" s="194">
        <v>371.04</v>
      </c>
      <c r="L4177" s="194">
        <v>97.99</v>
      </c>
      <c r="M4177" s="194">
        <v>88.85</v>
      </c>
      <c r="N4177" s="194">
        <v>86.03</v>
      </c>
      <c r="O4177" s="3">
        <v>485.67</v>
      </c>
      <c r="P4177" s="2">
        <v>87.815020000000004</v>
      </c>
    </row>
    <row r="4178" spans="2:16" x14ac:dyDescent="0.25">
      <c r="B4178" s="177">
        <v>364.3</v>
      </c>
      <c r="C4178" s="177">
        <v>93.5</v>
      </c>
      <c r="D4178" s="177">
        <v>85.12</v>
      </c>
      <c r="E4178" s="177">
        <v>83.04</v>
      </c>
      <c r="F4178" s="177">
        <v>85.57</v>
      </c>
      <c r="G4178" s="177">
        <v>89.06</v>
      </c>
      <c r="K4178" s="194">
        <v>371.13</v>
      </c>
      <c r="L4178" s="194">
        <v>97.99</v>
      </c>
      <c r="M4178" s="194">
        <v>88.83</v>
      </c>
      <c r="N4178" s="194">
        <v>86.01</v>
      </c>
      <c r="O4178" s="3">
        <v>485.8</v>
      </c>
      <c r="P4178" s="2">
        <v>87.805019999999999</v>
      </c>
    </row>
    <row r="4179" spans="2:16" x14ac:dyDescent="0.25">
      <c r="B4179" s="177">
        <v>364.39</v>
      </c>
      <c r="C4179" s="177">
        <v>93.5</v>
      </c>
      <c r="D4179" s="177">
        <v>85.11</v>
      </c>
      <c r="E4179" s="177">
        <v>83.03</v>
      </c>
      <c r="F4179" s="177">
        <v>85.56</v>
      </c>
      <c r="G4179" s="177">
        <v>89.06</v>
      </c>
      <c r="K4179" s="194">
        <v>371.21</v>
      </c>
      <c r="L4179" s="194">
        <v>97.99</v>
      </c>
      <c r="M4179" s="194">
        <v>88.82</v>
      </c>
      <c r="N4179" s="194">
        <v>86</v>
      </c>
      <c r="O4179" s="3">
        <v>485.88</v>
      </c>
      <c r="P4179" s="2">
        <v>87.805019999999999</v>
      </c>
    </row>
    <row r="4180" spans="2:16" x14ac:dyDescent="0.25">
      <c r="B4180" s="177">
        <v>364.47</v>
      </c>
      <c r="C4180" s="177">
        <v>93.5</v>
      </c>
      <c r="D4180" s="177">
        <v>85.1</v>
      </c>
      <c r="E4180" s="177">
        <v>83.03</v>
      </c>
      <c r="F4180" s="177">
        <v>85.56</v>
      </c>
      <c r="G4180" s="177">
        <v>89.05</v>
      </c>
      <c r="K4180" s="194">
        <v>371.29</v>
      </c>
      <c r="L4180" s="194">
        <v>97.99</v>
      </c>
      <c r="M4180" s="194">
        <v>88.8</v>
      </c>
      <c r="N4180" s="194">
        <v>86</v>
      </c>
      <c r="O4180" s="3">
        <v>486.01</v>
      </c>
      <c r="P4180" s="2">
        <v>87.805019999999999</v>
      </c>
    </row>
    <row r="4181" spans="2:16" x14ac:dyDescent="0.25">
      <c r="B4181" s="177">
        <v>364.55</v>
      </c>
      <c r="C4181" s="177">
        <v>93.5</v>
      </c>
      <c r="D4181" s="177">
        <v>85.08</v>
      </c>
      <c r="E4181" s="177">
        <v>83.03</v>
      </c>
      <c r="F4181" s="177">
        <v>85.56</v>
      </c>
      <c r="G4181" s="177">
        <v>89.05</v>
      </c>
      <c r="K4181" s="194">
        <v>371.37</v>
      </c>
      <c r="L4181" s="194">
        <v>97.99</v>
      </c>
      <c r="M4181" s="194">
        <v>88.79</v>
      </c>
      <c r="N4181" s="194">
        <v>85.99</v>
      </c>
      <c r="O4181" s="3">
        <v>486.13</v>
      </c>
      <c r="P4181" s="2">
        <v>87.775019999999998</v>
      </c>
    </row>
    <row r="4182" spans="2:16" x14ac:dyDescent="0.25">
      <c r="B4182" s="177">
        <v>364.64</v>
      </c>
      <c r="C4182" s="177">
        <v>93.49</v>
      </c>
      <c r="D4182" s="177">
        <v>85.07</v>
      </c>
      <c r="E4182" s="177">
        <v>83.03</v>
      </c>
      <c r="F4182" s="177">
        <v>85.56</v>
      </c>
      <c r="G4182" s="177">
        <v>89.05</v>
      </c>
      <c r="K4182" s="194">
        <v>371.46</v>
      </c>
      <c r="L4182" s="194">
        <v>97.98</v>
      </c>
      <c r="M4182" s="194">
        <v>88.78</v>
      </c>
      <c r="N4182" s="194">
        <v>85.98</v>
      </c>
      <c r="O4182" s="3">
        <v>486.22</v>
      </c>
      <c r="P4182" s="2">
        <v>87.755020000000002</v>
      </c>
    </row>
    <row r="4183" spans="2:16" x14ac:dyDescent="0.25">
      <c r="B4183" s="177">
        <v>364.72</v>
      </c>
      <c r="C4183" s="177">
        <v>93.49</v>
      </c>
      <c r="D4183" s="177">
        <v>85.06</v>
      </c>
      <c r="E4183" s="177">
        <v>83.03</v>
      </c>
      <c r="F4183" s="177">
        <v>85.55</v>
      </c>
      <c r="G4183" s="177">
        <v>89.04</v>
      </c>
      <c r="K4183" s="194">
        <v>371.54</v>
      </c>
      <c r="L4183" s="194">
        <v>97.98</v>
      </c>
      <c r="M4183" s="194">
        <v>88.77</v>
      </c>
      <c r="N4183" s="194">
        <v>85.97</v>
      </c>
      <c r="O4183" s="3">
        <v>486.34</v>
      </c>
      <c r="P4183" s="2">
        <v>87.745019999999997</v>
      </c>
    </row>
    <row r="4184" spans="2:16" x14ac:dyDescent="0.25">
      <c r="B4184" s="177">
        <v>364.8</v>
      </c>
      <c r="C4184" s="177">
        <v>93.49</v>
      </c>
      <c r="D4184" s="177">
        <v>85.04</v>
      </c>
      <c r="E4184" s="177">
        <v>83.02</v>
      </c>
      <c r="F4184" s="177">
        <v>85.55</v>
      </c>
      <c r="G4184" s="177">
        <v>89.03</v>
      </c>
      <c r="K4184" s="194">
        <v>371.62</v>
      </c>
      <c r="L4184" s="194">
        <v>97.98</v>
      </c>
      <c r="M4184" s="194">
        <v>88.76</v>
      </c>
      <c r="N4184" s="194">
        <v>85.96</v>
      </c>
      <c r="O4184" s="3">
        <v>486.46</v>
      </c>
      <c r="P4184" s="2">
        <v>87.745019999999997</v>
      </c>
    </row>
    <row r="4185" spans="2:16" x14ac:dyDescent="0.25">
      <c r="B4185" s="177">
        <v>364.88</v>
      </c>
      <c r="C4185" s="177">
        <v>93.49</v>
      </c>
      <c r="D4185" s="177">
        <v>85.03</v>
      </c>
      <c r="E4185" s="177">
        <v>83.03</v>
      </c>
      <c r="F4185" s="177">
        <v>85.55</v>
      </c>
      <c r="G4185" s="177">
        <v>89.03</v>
      </c>
      <c r="K4185" s="194">
        <v>371.71</v>
      </c>
      <c r="L4185" s="194">
        <v>97.98</v>
      </c>
      <c r="M4185" s="194">
        <v>88.75</v>
      </c>
      <c r="N4185" s="194">
        <v>85.95</v>
      </c>
      <c r="O4185" s="3">
        <v>486.59</v>
      </c>
      <c r="P4185" s="2">
        <v>87.735020000000006</v>
      </c>
    </row>
    <row r="4186" spans="2:16" x14ac:dyDescent="0.25">
      <c r="B4186" s="177">
        <v>364.97</v>
      </c>
      <c r="C4186" s="177">
        <v>93.49</v>
      </c>
      <c r="D4186" s="177">
        <v>85.02</v>
      </c>
      <c r="E4186" s="177">
        <v>83.03</v>
      </c>
      <c r="F4186" s="177">
        <v>85.54</v>
      </c>
      <c r="G4186" s="177">
        <v>89.02</v>
      </c>
      <c r="K4186" s="194">
        <v>371.79</v>
      </c>
      <c r="L4186" s="194">
        <v>97.98</v>
      </c>
      <c r="M4186" s="194">
        <v>88.73</v>
      </c>
      <c r="N4186" s="194">
        <v>85.94</v>
      </c>
      <c r="O4186" s="3">
        <v>486.71</v>
      </c>
      <c r="P4186" s="2">
        <v>87.725020000000001</v>
      </c>
    </row>
    <row r="4187" spans="2:16" x14ac:dyDescent="0.25">
      <c r="B4187" s="177">
        <v>365.05</v>
      </c>
      <c r="C4187" s="177">
        <v>93.49</v>
      </c>
      <c r="D4187" s="177">
        <v>85.01</v>
      </c>
      <c r="E4187" s="177">
        <v>83.03</v>
      </c>
      <c r="F4187" s="177">
        <v>85.54</v>
      </c>
      <c r="G4187" s="177">
        <v>89.02</v>
      </c>
      <c r="K4187" s="194">
        <v>371.87</v>
      </c>
      <c r="L4187" s="194">
        <v>97.98</v>
      </c>
      <c r="M4187" s="194">
        <v>88.72</v>
      </c>
      <c r="N4187" s="194">
        <v>85.94</v>
      </c>
      <c r="O4187" s="3">
        <v>486.8</v>
      </c>
      <c r="P4187" s="2">
        <v>87.715019999999996</v>
      </c>
    </row>
    <row r="4188" spans="2:16" x14ac:dyDescent="0.25">
      <c r="B4188" s="177">
        <v>365.13</v>
      </c>
      <c r="C4188" s="177">
        <v>93.49</v>
      </c>
      <c r="D4188" s="177">
        <v>84.99</v>
      </c>
      <c r="E4188" s="177">
        <v>83.03</v>
      </c>
      <c r="F4188" s="177">
        <v>85.54</v>
      </c>
      <c r="G4188" s="177">
        <v>89.02</v>
      </c>
      <c r="K4188" s="194">
        <v>371.96</v>
      </c>
      <c r="L4188" s="194">
        <v>97.98</v>
      </c>
      <c r="M4188" s="194">
        <v>88.71</v>
      </c>
      <c r="N4188" s="194">
        <v>85.92</v>
      </c>
      <c r="O4188" s="3">
        <v>486.92</v>
      </c>
      <c r="P4188" s="2">
        <v>87.715019999999996</v>
      </c>
    </row>
    <row r="4189" spans="2:16" x14ac:dyDescent="0.25">
      <c r="B4189" s="177">
        <v>365.22</v>
      </c>
      <c r="C4189" s="177">
        <v>93.48</v>
      </c>
      <c r="D4189" s="177">
        <v>84.98</v>
      </c>
      <c r="E4189" s="177">
        <v>83.03</v>
      </c>
      <c r="F4189" s="177">
        <v>85.53</v>
      </c>
      <c r="G4189" s="177">
        <v>89.01</v>
      </c>
      <c r="K4189" s="194">
        <v>372.04</v>
      </c>
      <c r="L4189" s="194">
        <v>97.99</v>
      </c>
      <c r="M4189" s="194">
        <v>88.7</v>
      </c>
      <c r="N4189" s="194">
        <v>85.89</v>
      </c>
      <c r="O4189" s="3">
        <v>487.05</v>
      </c>
      <c r="P4189" s="2">
        <v>87.705020000000005</v>
      </c>
    </row>
    <row r="4190" spans="2:16" x14ac:dyDescent="0.25">
      <c r="B4190" s="177">
        <v>365.3</v>
      </c>
      <c r="C4190" s="177">
        <v>93.48</v>
      </c>
      <c r="D4190" s="177">
        <v>84.97</v>
      </c>
      <c r="E4190" s="177">
        <v>83.03</v>
      </c>
      <c r="F4190" s="177">
        <v>85.53</v>
      </c>
      <c r="G4190" s="177">
        <v>89.01</v>
      </c>
      <c r="K4190" s="194">
        <v>372.12</v>
      </c>
      <c r="L4190" s="194">
        <v>97.99</v>
      </c>
      <c r="M4190" s="194">
        <v>88.69</v>
      </c>
      <c r="N4190" s="194">
        <v>85.88</v>
      </c>
      <c r="O4190" s="3">
        <v>487.13</v>
      </c>
      <c r="P4190" s="2">
        <v>87.705020000000005</v>
      </c>
    </row>
    <row r="4191" spans="2:16" x14ac:dyDescent="0.25">
      <c r="B4191" s="177">
        <v>365.38</v>
      </c>
      <c r="C4191" s="177">
        <v>93.48</v>
      </c>
      <c r="D4191" s="177">
        <v>84.95</v>
      </c>
      <c r="E4191" s="177">
        <v>83.03</v>
      </c>
      <c r="F4191" s="177">
        <v>85.52</v>
      </c>
      <c r="G4191" s="177">
        <v>89</v>
      </c>
      <c r="K4191" s="194">
        <v>372.2</v>
      </c>
      <c r="L4191" s="194">
        <v>97.99</v>
      </c>
      <c r="M4191" s="194">
        <v>88.68</v>
      </c>
      <c r="N4191" s="194">
        <v>85.87</v>
      </c>
      <c r="O4191" s="3">
        <v>487.26</v>
      </c>
      <c r="P4191" s="2">
        <v>87.69502</v>
      </c>
    </row>
    <row r="4192" spans="2:16" x14ac:dyDescent="0.25">
      <c r="B4192" s="177">
        <v>365.47</v>
      </c>
      <c r="C4192" s="177">
        <v>93.48</v>
      </c>
      <c r="D4192" s="177">
        <v>84.94</v>
      </c>
      <c r="E4192" s="177">
        <v>83.03</v>
      </c>
      <c r="F4192" s="177">
        <v>85.51</v>
      </c>
      <c r="G4192" s="177">
        <v>89</v>
      </c>
      <c r="K4192" s="194">
        <v>372.29</v>
      </c>
      <c r="L4192" s="194">
        <v>97.99</v>
      </c>
      <c r="M4192" s="194">
        <v>88.67</v>
      </c>
      <c r="N4192" s="194">
        <v>85.86</v>
      </c>
      <c r="O4192" s="3">
        <v>487.38</v>
      </c>
      <c r="P4192" s="2">
        <v>87.685019999999994</v>
      </c>
    </row>
    <row r="4193" spans="2:16" x14ac:dyDescent="0.25">
      <c r="B4193" s="177">
        <v>365.55</v>
      </c>
      <c r="C4193" s="177">
        <v>93.48</v>
      </c>
      <c r="D4193" s="177">
        <v>84.92</v>
      </c>
      <c r="E4193" s="177">
        <v>83.04</v>
      </c>
      <c r="F4193" s="177">
        <v>85.5</v>
      </c>
      <c r="G4193" s="177">
        <v>89</v>
      </c>
      <c r="K4193" s="194">
        <v>372.37</v>
      </c>
      <c r="L4193" s="194">
        <v>97.99</v>
      </c>
      <c r="M4193" s="194">
        <v>88.66</v>
      </c>
      <c r="N4193" s="194">
        <v>85.86</v>
      </c>
      <c r="O4193" s="3">
        <v>487.47</v>
      </c>
      <c r="P4193" s="2">
        <v>87.685019999999994</v>
      </c>
    </row>
    <row r="4194" spans="2:16" x14ac:dyDescent="0.25">
      <c r="B4194" s="177">
        <v>365.63</v>
      </c>
      <c r="C4194" s="177">
        <v>93.48</v>
      </c>
      <c r="D4194" s="177">
        <v>84.91</v>
      </c>
      <c r="E4194" s="177">
        <v>83.03</v>
      </c>
      <c r="F4194" s="177">
        <v>85.5</v>
      </c>
      <c r="G4194" s="177">
        <v>88.99</v>
      </c>
      <c r="K4194" s="194">
        <v>372.45</v>
      </c>
      <c r="L4194" s="194">
        <v>97.99</v>
      </c>
      <c r="M4194" s="194">
        <v>88.64</v>
      </c>
      <c r="N4194" s="194">
        <v>85.85</v>
      </c>
      <c r="O4194" s="3">
        <v>487.59</v>
      </c>
      <c r="P4194" s="2">
        <v>87.675020000000004</v>
      </c>
    </row>
    <row r="4195" spans="2:16" x14ac:dyDescent="0.25">
      <c r="B4195" s="177">
        <v>365.72</v>
      </c>
      <c r="C4195" s="177">
        <v>93.48</v>
      </c>
      <c r="D4195" s="177">
        <v>84.9</v>
      </c>
      <c r="E4195" s="177">
        <v>83.03</v>
      </c>
      <c r="F4195" s="177">
        <v>85.5</v>
      </c>
      <c r="G4195" s="177">
        <v>88.99</v>
      </c>
      <c r="K4195" s="194">
        <v>372.54</v>
      </c>
      <c r="L4195" s="194">
        <v>97.99</v>
      </c>
      <c r="M4195" s="194">
        <v>88.63</v>
      </c>
      <c r="N4195" s="194">
        <v>85.85</v>
      </c>
      <c r="O4195" s="3">
        <v>487.72</v>
      </c>
      <c r="P4195" s="2">
        <v>87.675020000000004</v>
      </c>
    </row>
    <row r="4196" spans="2:16" x14ac:dyDescent="0.25">
      <c r="B4196" s="177">
        <v>365.8</v>
      </c>
      <c r="C4196" s="177">
        <v>93.48</v>
      </c>
      <c r="D4196" s="177">
        <v>84.89</v>
      </c>
      <c r="E4196" s="177">
        <v>83.03</v>
      </c>
      <c r="F4196" s="177">
        <v>85.5</v>
      </c>
      <c r="G4196" s="177">
        <v>88.99</v>
      </c>
      <c r="K4196" s="194">
        <v>372.62</v>
      </c>
      <c r="L4196" s="194">
        <v>97.99</v>
      </c>
      <c r="M4196" s="194">
        <v>88.61</v>
      </c>
      <c r="N4196" s="194">
        <v>85.85</v>
      </c>
      <c r="O4196" s="3">
        <v>487.8</v>
      </c>
      <c r="P4196" s="2">
        <v>87.665019999999998</v>
      </c>
    </row>
    <row r="4197" spans="2:16" x14ac:dyDescent="0.25">
      <c r="B4197" s="177">
        <v>365.88</v>
      </c>
      <c r="C4197" s="177">
        <v>93.47</v>
      </c>
      <c r="D4197" s="177">
        <v>84.88</v>
      </c>
      <c r="E4197" s="177">
        <v>83.02</v>
      </c>
      <c r="F4197" s="177">
        <v>85.51</v>
      </c>
      <c r="G4197" s="177">
        <v>88.98</v>
      </c>
      <c r="K4197" s="194">
        <v>372.7</v>
      </c>
      <c r="L4197" s="194">
        <v>97.99</v>
      </c>
      <c r="M4197" s="194">
        <v>88.6</v>
      </c>
      <c r="N4197" s="194">
        <v>85.84</v>
      </c>
      <c r="O4197" s="3">
        <v>487.93</v>
      </c>
      <c r="P4197" s="2">
        <v>87.655019999999993</v>
      </c>
    </row>
    <row r="4198" spans="2:16" x14ac:dyDescent="0.25">
      <c r="B4198" s="177">
        <v>365.97</v>
      </c>
      <c r="C4198" s="177">
        <v>93.47</v>
      </c>
      <c r="D4198" s="177">
        <v>84.87</v>
      </c>
      <c r="E4198" s="177">
        <v>83.02</v>
      </c>
      <c r="F4198" s="177">
        <v>85.51</v>
      </c>
      <c r="G4198" s="177">
        <v>88.98</v>
      </c>
      <c r="K4198" s="194">
        <v>372.79</v>
      </c>
      <c r="L4198" s="194">
        <v>97.99</v>
      </c>
      <c r="M4198" s="194">
        <v>88.58</v>
      </c>
      <c r="N4198" s="194">
        <v>85.82</v>
      </c>
      <c r="O4198" s="3">
        <v>488.05</v>
      </c>
      <c r="P4198" s="2">
        <v>87.645020000000002</v>
      </c>
    </row>
    <row r="4199" spans="2:16" x14ac:dyDescent="0.25">
      <c r="B4199" s="177">
        <v>366.05</v>
      </c>
      <c r="C4199" s="177">
        <v>93.47</v>
      </c>
      <c r="D4199" s="177">
        <v>84.86</v>
      </c>
      <c r="E4199" s="177">
        <v>83.01</v>
      </c>
      <c r="F4199" s="177">
        <v>85.51</v>
      </c>
      <c r="G4199" s="177">
        <v>88.97</v>
      </c>
      <c r="K4199" s="194">
        <v>372.87</v>
      </c>
      <c r="L4199" s="194">
        <v>97.99</v>
      </c>
      <c r="M4199" s="194">
        <v>88.56</v>
      </c>
      <c r="N4199" s="194">
        <v>85.81</v>
      </c>
      <c r="O4199" s="3">
        <v>488.13</v>
      </c>
      <c r="P4199" s="2">
        <v>87.635019999999997</v>
      </c>
    </row>
    <row r="4200" spans="2:16" x14ac:dyDescent="0.25">
      <c r="B4200" s="177">
        <v>366.13</v>
      </c>
      <c r="C4200" s="177">
        <v>93.47</v>
      </c>
      <c r="D4200" s="177">
        <v>84.85</v>
      </c>
      <c r="E4200" s="177">
        <v>83</v>
      </c>
      <c r="F4200" s="177">
        <v>85.51</v>
      </c>
      <c r="G4200" s="177">
        <v>88.97</v>
      </c>
      <c r="K4200" s="194">
        <v>372.95</v>
      </c>
      <c r="L4200" s="194">
        <v>97.99</v>
      </c>
      <c r="M4200" s="194">
        <v>88.55</v>
      </c>
      <c r="N4200" s="194">
        <v>85.8</v>
      </c>
      <c r="O4200" s="3">
        <v>488.26</v>
      </c>
      <c r="P4200" s="2">
        <v>87.635019999999997</v>
      </c>
    </row>
    <row r="4201" spans="2:16" x14ac:dyDescent="0.25">
      <c r="B4201" s="177">
        <v>366.22</v>
      </c>
      <c r="C4201" s="177">
        <v>93.47</v>
      </c>
      <c r="D4201" s="177">
        <v>84.84</v>
      </c>
      <c r="E4201" s="177">
        <v>83</v>
      </c>
      <c r="F4201" s="177">
        <v>85.5</v>
      </c>
      <c r="G4201" s="177">
        <v>88.96</v>
      </c>
      <c r="K4201" s="194">
        <v>373.04</v>
      </c>
      <c r="L4201" s="194">
        <v>98</v>
      </c>
      <c r="M4201" s="194">
        <v>88.53</v>
      </c>
      <c r="N4201" s="194">
        <v>85.79</v>
      </c>
      <c r="O4201" s="3">
        <v>488.39</v>
      </c>
      <c r="P4201" s="2">
        <v>87.615020000000001</v>
      </c>
    </row>
    <row r="4202" spans="2:16" x14ac:dyDescent="0.25">
      <c r="B4202" s="177">
        <v>366.3</v>
      </c>
      <c r="C4202" s="177">
        <v>93.47</v>
      </c>
      <c r="D4202" s="177">
        <v>84.83</v>
      </c>
      <c r="E4202" s="177">
        <v>82.99</v>
      </c>
      <c r="F4202" s="177">
        <v>85.5</v>
      </c>
      <c r="G4202" s="177">
        <v>88.95</v>
      </c>
      <c r="K4202" s="194">
        <v>373.12</v>
      </c>
      <c r="L4202" s="194">
        <v>98</v>
      </c>
      <c r="M4202" s="194">
        <v>88.52</v>
      </c>
      <c r="N4202" s="194">
        <v>85.78</v>
      </c>
      <c r="O4202" s="3">
        <v>488.47</v>
      </c>
      <c r="P4202" s="2">
        <v>87.595020000000005</v>
      </c>
    </row>
    <row r="4203" spans="2:16" x14ac:dyDescent="0.25">
      <c r="B4203" s="177">
        <v>366.38</v>
      </c>
      <c r="C4203" s="177">
        <v>93.47</v>
      </c>
      <c r="D4203" s="177">
        <v>84.83</v>
      </c>
      <c r="E4203" s="177">
        <v>82.99</v>
      </c>
      <c r="F4203" s="177">
        <v>85.5</v>
      </c>
      <c r="G4203" s="177">
        <v>88.95</v>
      </c>
      <c r="K4203" s="194">
        <v>373.21</v>
      </c>
      <c r="L4203" s="194">
        <v>98</v>
      </c>
      <c r="M4203" s="194">
        <v>88.5</v>
      </c>
      <c r="N4203" s="194">
        <v>85.77</v>
      </c>
      <c r="O4203" s="3">
        <v>488.59</v>
      </c>
      <c r="P4203" s="2">
        <v>87.575019999999995</v>
      </c>
    </row>
    <row r="4204" spans="2:16" x14ac:dyDescent="0.25">
      <c r="B4204" s="177">
        <v>366.47</v>
      </c>
      <c r="C4204" s="177">
        <v>93.47</v>
      </c>
      <c r="D4204" s="177">
        <v>84.82</v>
      </c>
      <c r="E4204" s="177">
        <v>82.99</v>
      </c>
      <c r="F4204" s="177">
        <v>85.5</v>
      </c>
      <c r="G4204" s="177">
        <v>88.94</v>
      </c>
      <c r="K4204" s="194">
        <v>373.29</v>
      </c>
      <c r="L4204" s="194">
        <v>98</v>
      </c>
      <c r="M4204" s="194">
        <v>88.49</v>
      </c>
      <c r="N4204" s="194">
        <v>85.76</v>
      </c>
      <c r="O4204" s="3">
        <v>488.71</v>
      </c>
      <c r="P4204" s="2">
        <v>87.555019999999999</v>
      </c>
    </row>
    <row r="4205" spans="2:16" x14ac:dyDescent="0.25">
      <c r="B4205" s="177">
        <v>366.55</v>
      </c>
      <c r="C4205" s="177">
        <v>93.46</v>
      </c>
      <c r="D4205" s="177">
        <v>84.8</v>
      </c>
      <c r="E4205" s="177">
        <v>82.98</v>
      </c>
      <c r="F4205" s="177">
        <v>85.49</v>
      </c>
      <c r="G4205" s="177">
        <v>88.94</v>
      </c>
      <c r="K4205" s="194">
        <v>373.37</v>
      </c>
      <c r="L4205" s="194">
        <v>98</v>
      </c>
      <c r="M4205" s="194">
        <v>88.48</v>
      </c>
      <c r="N4205" s="194">
        <v>85.74</v>
      </c>
      <c r="O4205" s="3">
        <v>488.8</v>
      </c>
      <c r="P4205" s="2">
        <v>87.545019999999994</v>
      </c>
    </row>
    <row r="4206" spans="2:16" x14ac:dyDescent="0.25">
      <c r="B4206" s="177">
        <v>366.63</v>
      </c>
      <c r="C4206" s="177">
        <v>93.46</v>
      </c>
      <c r="D4206" s="177">
        <v>84.79</v>
      </c>
      <c r="E4206" s="177">
        <v>82.98</v>
      </c>
      <c r="F4206" s="177">
        <v>85.5</v>
      </c>
      <c r="G4206" s="177">
        <v>88.93</v>
      </c>
      <c r="K4206" s="194">
        <v>373.46</v>
      </c>
      <c r="L4206" s="194">
        <v>98</v>
      </c>
      <c r="M4206" s="194">
        <v>88.47</v>
      </c>
      <c r="N4206" s="194">
        <v>85.73</v>
      </c>
      <c r="O4206" s="3">
        <v>488.92</v>
      </c>
      <c r="P4206" s="2">
        <v>87.535020000000003</v>
      </c>
    </row>
    <row r="4207" spans="2:16" x14ac:dyDescent="0.25">
      <c r="B4207" s="177">
        <v>366.72</v>
      </c>
      <c r="C4207" s="177">
        <v>93.46</v>
      </c>
      <c r="D4207" s="177">
        <v>84.78</v>
      </c>
      <c r="E4207" s="177">
        <v>82.98</v>
      </c>
      <c r="F4207" s="177">
        <v>85.49</v>
      </c>
      <c r="G4207" s="177">
        <v>88.93</v>
      </c>
      <c r="K4207" s="194">
        <v>373.54</v>
      </c>
      <c r="L4207" s="194">
        <v>98</v>
      </c>
      <c r="M4207" s="194">
        <v>88.45</v>
      </c>
      <c r="N4207" s="194">
        <v>85.72</v>
      </c>
      <c r="O4207" s="3">
        <v>489.05</v>
      </c>
      <c r="P4207" s="2">
        <v>87.535020000000003</v>
      </c>
    </row>
    <row r="4208" spans="2:16" x14ac:dyDescent="0.25">
      <c r="B4208" s="177">
        <v>366.8</v>
      </c>
      <c r="C4208" s="177">
        <v>93.46</v>
      </c>
      <c r="D4208" s="177">
        <v>84.76</v>
      </c>
      <c r="E4208" s="177">
        <v>82.98</v>
      </c>
      <c r="F4208" s="177">
        <v>85.49</v>
      </c>
      <c r="G4208" s="177">
        <v>88.92</v>
      </c>
      <c r="K4208" s="194">
        <v>373.62</v>
      </c>
      <c r="L4208" s="194">
        <v>98</v>
      </c>
      <c r="M4208" s="194">
        <v>88.43</v>
      </c>
      <c r="N4208" s="194">
        <v>85.71</v>
      </c>
      <c r="O4208" s="3">
        <v>489.13</v>
      </c>
      <c r="P4208" s="2">
        <v>87.525019999999998</v>
      </c>
    </row>
    <row r="4209" spans="2:16" x14ac:dyDescent="0.25">
      <c r="B4209" s="177">
        <v>366.88</v>
      </c>
      <c r="C4209" s="177">
        <v>93.46</v>
      </c>
      <c r="D4209" s="177">
        <v>84.75</v>
      </c>
      <c r="E4209" s="177">
        <v>82.98</v>
      </c>
      <c r="F4209" s="177">
        <v>85.49</v>
      </c>
      <c r="G4209" s="177">
        <v>88.92</v>
      </c>
      <c r="K4209" s="194">
        <v>373.71</v>
      </c>
      <c r="L4209" s="194">
        <v>98</v>
      </c>
      <c r="M4209" s="194">
        <v>88.42</v>
      </c>
      <c r="N4209" s="194">
        <v>85.7</v>
      </c>
      <c r="O4209" s="3">
        <v>489.26</v>
      </c>
      <c r="P4209" s="2">
        <v>87.515020000000007</v>
      </c>
    </row>
    <row r="4210" spans="2:16" x14ac:dyDescent="0.25">
      <c r="B4210" s="177">
        <v>366.97</v>
      </c>
      <c r="C4210" s="177">
        <v>93.46</v>
      </c>
      <c r="D4210" s="177">
        <v>84.74</v>
      </c>
      <c r="E4210" s="177">
        <v>82.97</v>
      </c>
      <c r="F4210" s="177">
        <v>85.49</v>
      </c>
      <c r="G4210" s="177">
        <v>88.91</v>
      </c>
      <c r="K4210" s="194">
        <v>373.79</v>
      </c>
      <c r="L4210" s="194">
        <v>98</v>
      </c>
      <c r="M4210" s="194">
        <v>88.4</v>
      </c>
      <c r="N4210" s="194">
        <v>85.69</v>
      </c>
      <c r="O4210" s="3">
        <v>489.38</v>
      </c>
      <c r="P4210" s="2">
        <v>87.505020000000002</v>
      </c>
    </row>
    <row r="4211" spans="2:16" x14ac:dyDescent="0.25">
      <c r="B4211" s="177">
        <v>367.05</v>
      </c>
      <c r="C4211" s="177">
        <v>93.46</v>
      </c>
      <c r="D4211" s="177">
        <v>84.73</v>
      </c>
      <c r="E4211" s="177">
        <v>82.97</v>
      </c>
      <c r="F4211" s="177">
        <v>85.49</v>
      </c>
      <c r="G4211" s="177">
        <v>88.91</v>
      </c>
      <c r="K4211" s="194">
        <v>373.87</v>
      </c>
      <c r="L4211" s="194">
        <v>97.99</v>
      </c>
      <c r="M4211" s="194">
        <v>88.39</v>
      </c>
      <c r="N4211" s="194">
        <v>85.68</v>
      </c>
      <c r="O4211" s="3">
        <v>489.46</v>
      </c>
      <c r="P4211" s="2">
        <v>87.495019999999997</v>
      </c>
    </row>
    <row r="4212" spans="2:16" x14ac:dyDescent="0.25">
      <c r="B4212" s="177">
        <v>367.13</v>
      </c>
      <c r="C4212" s="177">
        <v>93.45</v>
      </c>
      <c r="D4212" s="177">
        <v>84.72</v>
      </c>
      <c r="E4212" s="177">
        <v>82.97</v>
      </c>
      <c r="F4212" s="177">
        <v>85.49</v>
      </c>
      <c r="G4212" s="177">
        <v>88.9</v>
      </c>
      <c r="K4212" s="194">
        <v>373.96</v>
      </c>
      <c r="L4212" s="194">
        <v>97.99</v>
      </c>
      <c r="M4212" s="194">
        <v>88.37</v>
      </c>
      <c r="N4212" s="194">
        <v>85.66</v>
      </c>
      <c r="O4212" s="3">
        <v>489.59</v>
      </c>
      <c r="P4212" s="2">
        <v>87.495019999999997</v>
      </c>
    </row>
    <row r="4213" spans="2:16" x14ac:dyDescent="0.25">
      <c r="B4213" s="177">
        <v>367.22</v>
      </c>
      <c r="C4213" s="177">
        <v>93.45</v>
      </c>
      <c r="D4213" s="177">
        <v>84.7</v>
      </c>
      <c r="E4213" s="177">
        <v>82.97</v>
      </c>
      <c r="F4213" s="177">
        <v>85.49</v>
      </c>
      <c r="G4213" s="177">
        <v>88.89</v>
      </c>
      <c r="K4213" s="194">
        <v>374.04</v>
      </c>
      <c r="L4213" s="194">
        <v>97.99</v>
      </c>
      <c r="M4213" s="194">
        <v>88.36</v>
      </c>
      <c r="N4213" s="194">
        <v>85.66</v>
      </c>
      <c r="O4213" s="3">
        <v>489.72</v>
      </c>
      <c r="P4213" s="2">
        <v>87.505020000000002</v>
      </c>
    </row>
    <row r="4214" spans="2:16" x14ac:dyDescent="0.25">
      <c r="B4214" s="177">
        <v>367.3</v>
      </c>
      <c r="C4214" s="177">
        <v>93.45</v>
      </c>
      <c r="D4214" s="177">
        <v>84.69</v>
      </c>
      <c r="E4214" s="177">
        <v>82.97</v>
      </c>
      <c r="F4214" s="177">
        <v>85.49</v>
      </c>
      <c r="G4214" s="177">
        <v>88.89</v>
      </c>
      <c r="K4214" s="194">
        <v>374.12</v>
      </c>
      <c r="L4214" s="194">
        <v>97.99</v>
      </c>
      <c r="M4214" s="194">
        <v>88.34</v>
      </c>
      <c r="N4214" s="194">
        <v>85.65</v>
      </c>
      <c r="O4214" s="3">
        <v>489.8</v>
      </c>
      <c r="P4214" s="2">
        <v>87.505020000000002</v>
      </c>
    </row>
    <row r="4215" spans="2:16" x14ac:dyDescent="0.25">
      <c r="B4215" s="177">
        <v>367.38</v>
      </c>
      <c r="C4215" s="177">
        <v>93.45</v>
      </c>
      <c r="D4215" s="177">
        <v>84.68</v>
      </c>
      <c r="E4215" s="177">
        <v>82.97</v>
      </c>
      <c r="F4215" s="177">
        <v>85.48</v>
      </c>
      <c r="G4215" s="177">
        <v>88.88</v>
      </c>
      <c r="K4215" s="194">
        <v>374.21</v>
      </c>
      <c r="L4215" s="194">
        <v>97.99</v>
      </c>
      <c r="M4215" s="194">
        <v>88.32</v>
      </c>
      <c r="N4215" s="194">
        <v>85.64</v>
      </c>
      <c r="O4215" s="3">
        <v>489.93</v>
      </c>
      <c r="P4215" s="2">
        <v>87.485020000000006</v>
      </c>
    </row>
    <row r="4216" spans="2:16" x14ac:dyDescent="0.25">
      <c r="B4216" s="177">
        <v>367.47</v>
      </c>
      <c r="C4216" s="177">
        <v>93.45</v>
      </c>
      <c r="D4216" s="177">
        <v>84.67</v>
      </c>
      <c r="E4216" s="177">
        <v>82.97</v>
      </c>
      <c r="F4216" s="177">
        <v>85.48</v>
      </c>
      <c r="G4216" s="177">
        <v>88.88</v>
      </c>
      <c r="K4216" s="194">
        <v>374.29</v>
      </c>
      <c r="L4216" s="194">
        <v>97.99</v>
      </c>
      <c r="M4216" s="194">
        <v>88.3</v>
      </c>
      <c r="N4216" s="194">
        <v>85.63</v>
      </c>
      <c r="O4216" s="3">
        <v>490.05</v>
      </c>
      <c r="P4216" s="2">
        <v>87.465019999999996</v>
      </c>
    </row>
    <row r="4217" spans="2:16" x14ac:dyDescent="0.25">
      <c r="B4217" s="177">
        <v>367.55</v>
      </c>
      <c r="C4217" s="177">
        <v>93.45</v>
      </c>
      <c r="D4217" s="177">
        <v>84.65</v>
      </c>
      <c r="E4217" s="177">
        <v>82.97</v>
      </c>
      <c r="F4217" s="177">
        <v>85.47</v>
      </c>
      <c r="G4217" s="177">
        <v>88.87</v>
      </c>
      <c r="K4217" s="194">
        <v>374.37</v>
      </c>
      <c r="L4217" s="194">
        <v>97.99</v>
      </c>
      <c r="M4217" s="194">
        <v>88.28</v>
      </c>
      <c r="N4217" s="194">
        <v>85.61</v>
      </c>
      <c r="O4217" s="3">
        <v>490.14</v>
      </c>
      <c r="P4217" s="2">
        <v>87.455020000000005</v>
      </c>
    </row>
    <row r="4218" spans="2:16" x14ac:dyDescent="0.25">
      <c r="B4218" s="177">
        <v>367.64</v>
      </c>
      <c r="C4218" s="177">
        <v>93.45</v>
      </c>
      <c r="D4218" s="177">
        <v>84.64</v>
      </c>
      <c r="E4218" s="177">
        <v>82.97</v>
      </c>
      <c r="F4218" s="177">
        <v>85.46</v>
      </c>
      <c r="G4218" s="177">
        <v>88.87</v>
      </c>
      <c r="K4218" s="194">
        <v>374.46</v>
      </c>
      <c r="L4218" s="194">
        <v>97.99</v>
      </c>
      <c r="M4218" s="194">
        <v>88.26</v>
      </c>
      <c r="N4218" s="194">
        <v>85.6</v>
      </c>
      <c r="O4218" s="3">
        <v>490.26</v>
      </c>
      <c r="P4218" s="2">
        <v>87.425020000000004</v>
      </c>
    </row>
    <row r="4219" spans="2:16" x14ac:dyDescent="0.25">
      <c r="B4219" s="177">
        <v>367.72</v>
      </c>
      <c r="C4219" s="177">
        <v>93.45</v>
      </c>
      <c r="D4219" s="177">
        <v>84.63</v>
      </c>
      <c r="E4219" s="177">
        <v>82.97</v>
      </c>
      <c r="F4219" s="177">
        <v>85.46</v>
      </c>
      <c r="G4219" s="177">
        <v>88.86</v>
      </c>
      <c r="K4219" s="194">
        <v>374.54</v>
      </c>
      <c r="L4219" s="194">
        <v>97.99</v>
      </c>
      <c r="M4219" s="194">
        <v>88.25</v>
      </c>
      <c r="N4219" s="194">
        <v>85.59</v>
      </c>
      <c r="O4219" s="3">
        <v>490.38</v>
      </c>
      <c r="P4219" s="2">
        <v>87.415019999999998</v>
      </c>
    </row>
    <row r="4220" spans="2:16" x14ac:dyDescent="0.25">
      <c r="B4220" s="177">
        <v>367.8</v>
      </c>
      <c r="C4220" s="177">
        <v>93.44</v>
      </c>
      <c r="D4220" s="177">
        <v>84.62</v>
      </c>
      <c r="E4220" s="177">
        <v>82.97</v>
      </c>
      <c r="F4220" s="177">
        <v>85.46</v>
      </c>
      <c r="G4220" s="177">
        <v>88.85</v>
      </c>
      <c r="K4220" s="194">
        <v>374.62</v>
      </c>
      <c r="L4220" s="194">
        <v>97.99</v>
      </c>
      <c r="M4220" s="194">
        <v>88.24</v>
      </c>
      <c r="N4220" s="194">
        <v>85.57</v>
      </c>
      <c r="O4220" s="3">
        <v>490.47</v>
      </c>
      <c r="P4220" s="2">
        <v>87.405019999999993</v>
      </c>
    </row>
    <row r="4221" spans="2:16" x14ac:dyDescent="0.25">
      <c r="B4221" s="177">
        <v>367.89</v>
      </c>
      <c r="C4221" s="177">
        <v>93.44</v>
      </c>
      <c r="D4221" s="177">
        <v>84.6</v>
      </c>
      <c r="E4221" s="177">
        <v>82.97</v>
      </c>
      <c r="F4221" s="177">
        <v>85.45</v>
      </c>
      <c r="G4221" s="177">
        <v>88.85</v>
      </c>
      <c r="K4221" s="194">
        <v>374.7</v>
      </c>
      <c r="L4221" s="194">
        <v>97.99</v>
      </c>
      <c r="M4221" s="194">
        <v>88.23</v>
      </c>
      <c r="N4221" s="194">
        <v>85.56</v>
      </c>
      <c r="O4221" s="3">
        <v>490.59</v>
      </c>
      <c r="P4221" s="2">
        <v>87.395020000000002</v>
      </c>
    </row>
    <row r="4222" spans="2:16" x14ac:dyDescent="0.25">
      <c r="B4222" s="177">
        <v>367.97</v>
      </c>
      <c r="C4222" s="177">
        <v>93.44</v>
      </c>
      <c r="D4222" s="177">
        <v>84.58</v>
      </c>
      <c r="E4222" s="177">
        <v>82.97</v>
      </c>
      <c r="F4222" s="177">
        <v>85.45</v>
      </c>
      <c r="G4222" s="177">
        <v>88.84</v>
      </c>
      <c r="K4222" s="194">
        <v>374.79</v>
      </c>
      <c r="L4222" s="194">
        <v>97.99</v>
      </c>
      <c r="M4222" s="194">
        <v>88.22</v>
      </c>
      <c r="N4222" s="194">
        <v>85.55</v>
      </c>
      <c r="O4222" s="3">
        <v>490.72</v>
      </c>
      <c r="P4222" s="2">
        <v>87.395020000000002</v>
      </c>
    </row>
    <row r="4223" spans="2:16" x14ac:dyDescent="0.25">
      <c r="B4223" s="177">
        <v>368.05</v>
      </c>
      <c r="C4223" s="177">
        <v>93.44</v>
      </c>
      <c r="D4223" s="177">
        <v>84.57</v>
      </c>
      <c r="E4223" s="177">
        <v>82.96</v>
      </c>
      <c r="F4223" s="177">
        <v>85.45</v>
      </c>
      <c r="G4223" s="177">
        <v>88.84</v>
      </c>
      <c r="K4223" s="194">
        <v>374.87</v>
      </c>
      <c r="L4223" s="194">
        <v>97.99</v>
      </c>
      <c r="M4223" s="194">
        <v>88.21</v>
      </c>
      <c r="N4223" s="194">
        <v>85.54</v>
      </c>
      <c r="O4223" s="3">
        <v>490.8</v>
      </c>
      <c r="P4223" s="2">
        <v>87.385019999999997</v>
      </c>
    </row>
    <row r="4224" spans="2:16" x14ac:dyDescent="0.25">
      <c r="B4224" s="177">
        <v>368.14</v>
      </c>
      <c r="C4224" s="177">
        <v>93.44</v>
      </c>
      <c r="D4224" s="177">
        <v>84.57</v>
      </c>
      <c r="E4224" s="177">
        <v>82.96</v>
      </c>
      <c r="F4224" s="177">
        <v>85.44</v>
      </c>
      <c r="G4224" s="177">
        <v>88.83</v>
      </c>
      <c r="K4224" s="194">
        <v>374.95</v>
      </c>
      <c r="L4224" s="194">
        <v>97.99</v>
      </c>
      <c r="M4224" s="194">
        <v>88.2</v>
      </c>
      <c r="N4224" s="194">
        <v>85.54</v>
      </c>
      <c r="O4224" s="3">
        <v>490.93</v>
      </c>
      <c r="P4224" s="2">
        <v>87.375020000000006</v>
      </c>
    </row>
    <row r="4225" spans="2:16" x14ac:dyDescent="0.25">
      <c r="B4225" s="177">
        <v>368.22</v>
      </c>
      <c r="C4225" s="177">
        <v>93.44</v>
      </c>
      <c r="D4225" s="177">
        <v>84.56</v>
      </c>
      <c r="E4225" s="177">
        <v>82.96</v>
      </c>
      <c r="F4225" s="177">
        <v>85.43</v>
      </c>
      <c r="G4225" s="177">
        <v>88.82</v>
      </c>
      <c r="K4225" s="194">
        <v>375.04</v>
      </c>
      <c r="L4225" s="194">
        <v>97.99</v>
      </c>
      <c r="M4225" s="194">
        <v>88.19</v>
      </c>
      <c r="N4225" s="194">
        <v>85.53</v>
      </c>
      <c r="O4225" s="3">
        <v>491.05</v>
      </c>
      <c r="P4225" s="2">
        <v>87.365020000000001</v>
      </c>
    </row>
    <row r="4226" spans="2:16" x14ac:dyDescent="0.25">
      <c r="B4226" s="177">
        <v>368.31</v>
      </c>
      <c r="C4226" s="177">
        <v>93.44</v>
      </c>
      <c r="D4226" s="177">
        <v>84.55</v>
      </c>
      <c r="E4226" s="177">
        <v>82.96</v>
      </c>
      <c r="F4226" s="177">
        <v>85.42</v>
      </c>
      <c r="G4226" s="177">
        <v>88.82</v>
      </c>
      <c r="K4226" s="194">
        <v>375.12</v>
      </c>
      <c r="L4226" s="194">
        <v>97.99</v>
      </c>
      <c r="M4226" s="194">
        <v>88.18</v>
      </c>
      <c r="N4226" s="194">
        <v>85.52</v>
      </c>
      <c r="O4226" s="3">
        <v>491.13</v>
      </c>
      <c r="P4226" s="2">
        <v>87.355019999999996</v>
      </c>
    </row>
    <row r="4227" spans="2:16" x14ac:dyDescent="0.25">
      <c r="B4227" s="177">
        <v>368.39</v>
      </c>
      <c r="C4227" s="177">
        <v>93.44</v>
      </c>
      <c r="D4227" s="177">
        <v>84.54</v>
      </c>
      <c r="E4227" s="177">
        <v>82.96</v>
      </c>
      <c r="F4227" s="177">
        <v>85.42</v>
      </c>
      <c r="G4227" s="177">
        <v>88.81</v>
      </c>
      <c r="K4227" s="194">
        <v>375.2</v>
      </c>
      <c r="L4227" s="194">
        <v>97.99</v>
      </c>
      <c r="M4227" s="194">
        <v>88.16</v>
      </c>
      <c r="N4227" s="194">
        <v>85.51</v>
      </c>
      <c r="O4227" s="3">
        <v>491.26</v>
      </c>
      <c r="P4227" s="2">
        <v>87.33502</v>
      </c>
    </row>
    <row r="4228" spans="2:16" x14ac:dyDescent="0.25">
      <c r="B4228" s="177">
        <v>368.47</v>
      </c>
      <c r="C4228" s="177">
        <v>93.43</v>
      </c>
      <c r="D4228" s="177">
        <v>84.53</v>
      </c>
      <c r="E4228" s="177">
        <v>82.96</v>
      </c>
      <c r="F4228" s="177">
        <v>85.42</v>
      </c>
      <c r="G4228" s="177">
        <v>88.81</v>
      </c>
      <c r="K4228" s="194">
        <v>375.29</v>
      </c>
      <c r="L4228" s="194">
        <v>97.99</v>
      </c>
      <c r="M4228" s="194">
        <v>88.14</v>
      </c>
      <c r="N4228" s="194">
        <v>85.5</v>
      </c>
      <c r="O4228" s="3">
        <v>491.39</v>
      </c>
      <c r="P4228" s="2">
        <v>87.325019999999995</v>
      </c>
    </row>
    <row r="4229" spans="2:16" x14ac:dyDescent="0.25">
      <c r="B4229" s="177">
        <v>368.55</v>
      </c>
      <c r="C4229" s="177">
        <v>93.43</v>
      </c>
      <c r="D4229" s="177">
        <v>84.52</v>
      </c>
      <c r="E4229" s="177">
        <v>82.96</v>
      </c>
      <c r="F4229" s="177">
        <v>85.43</v>
      </c>
      <c r="G4229" s="177">
        <v>88.8</v>
      </c>
      <c r="K4229" s="194">
        <v>375.37</v>
      </c>
      <c r="L4229" s="194">
        <v>97.99</v>
      </c>
      <c r="M4229" s="194">
        <v>88.13</v>
      </c>
      <c r="N4229" s="194">
        <v>85.49</v>
      </c>
      <c r="O4229" s="3">
        <v>491.47</v>
      </c>
      <c r="P4229" s="2">
        <v>87.315020000000004</v>
      </c>
    </row>
    <row r="4230" spans="2:16" x14ac:dyDescent="0.25">
      <c r="B4230" s="177">
        <v>368.64</v>
      </c>
      <c r="C4230" s="177">
        <v>93.43</v>
      </c>
      <c r="D4230" s="177">
        <v>84.51</v>
      </c>
      <c r="E4230" s="177">
        <v>82.96</v>
      </c>
      <c r="F4230" s="177">
        <v>85.44</v>
      </c>
      <c r="G4230" s="177">
        <v>88.8</v>
      </c>
      <c r="K4230" s="194">
        <v>375.45</v>
      </c>
      <c r="L4230" s="194">
        <v>97.99</v>
      </c>
      <c r="M4230" s="194">
        <v>88.12</v>
      </c>
      <c r="N4230" s="194">
        <v>85.48</v>
      </c>
      <c r="O4230" s="3">
        <v>491.59</v>
      </c>
      <c r="P4230" s="2">
        <v>87.305019999999999</v>
      </c>
    </row>
    <row r="4231" spans="2:16" x14ac:dyDescent="0.25">
      <c r="B4231" s="177">
        <v>368.72</v>
      </c>
      <c r="C4231" s="177">
        <v>93.43</v>
      </c>
      <c r="D4231" s="177">
        <v>84.5</v>
      </c>
      <c r="E4231" s="177">
        <v>82.96</v>
      </c>
      <c r="F4231" s="177">
        <v>85.42</v>
      </c>
      <c r="G4231" s="177">
        <v>88.79</v>
      </c>
      <c r="K4231" s="194">
        <v>375.54</v>
      </c>
      <c r="L4231" s="194">
        <v>97.99</v>
      </c>
      <c r="M4231" s="194">
        <v>88.11</v>
      </c>
      <c r="N4231" s="194">
        <v>85.47</v>
      </c>
      <c r="O4231" s="3">
        <v>491.72</v>
      </c>
      <c r="P4231" s="2">
        <v>87.295019999999994</v>
      </c>
    </row>
    <row r="4232" spans="2:16" x14ac:dyDescent="0.25">
      <c r="B4232" s="177">
        <v>368.8</v>
      </c>
      <c r="C4232" s="177">
        <v>93.43</v>
      </c>
      <c r="D4232" s="177">
        <v>84.49</v>
      </c>
      <c r="E4232" s="177">
        <v>82.96</v>
      </c>
      <c r="F4232" s="177">
        <v>85.41</v>
      </c>
      <c r="G4232" s="177">
        <v>88.78</v>
      </c>
      <c r="K4232" s="194">
        <v>375.62</v>
      </c>
      <c r="L4232" s="194">
        <v>97.99</v>
      </c>
      <c r="M4232" s="194">
        <v>88.09</v>
      </c>
      <c r="N4232" s="194">
        <v>85.46</v>
      </c>
      <c r="O4232" s="3">
        <v>491.8</v>
      </c>
      <c r="P4232" s="2">
        <v>87.295019999999994</v>
      </c>
    </row>
    <row r="4233" spans="2:16" x14ac:dyDescent="0.25">
      <c r="B4233" s="177">
        <v>368.89</v>
      </c>
      <c r="C4233" s="177">
        <v>93.43</v>
      </c>
      <c r="D4233" s="177">
        <v>84.48</v>
      </c>
      <c r="E4233" s="177">
        <v>82.95</v>
      </c>
      <c r="F4233" s="177">
        <v>85.4</v>
      </c>
      <c r="G4233" s="177">
        <v>88.77</v>
      </c>
      <c r="K4233" s="194">
        <v>375.7</v>
      </c>
      <c r="L4233" s="194">
        <v>97.99</v>
      </c>
      <c r="M4233" s="194">
        <v>88.08</v>
      </c>
      <c r="N4233" s="194">
        <v>85.45</v>
      </c>
      <c r="O4233" s="3">
        <v>491.93</v>
      </c>
      <c r="P4233" s="2">
        <v>87.285020000000003</v>
      </c>
    </row>
    <row r="4234" spans="2:16" x14ac:dyDescent="0.25">
      <c r="B4234" s="177">
        <v>368.97</v>
      </c>
      <c r="C4234" s="177">
        <v>93.42</v>
      </c>
      <c r="D4234" s="177">
        <v>84.47</v>
      </c>
      <c r="E4234" s="177">
        <v>82.95</v>
      </c>
      <c r="F4234" s="177">
        <v>85.4</v>
      </c>
      <c r="G4234" s="177">
        <v>88.77</v>
      </c>
      <c r="K4234" s="194">
        <v>375.79</v>
      </c>
      <c r="L4234" s="194">
        <v>97.99</v>
      </c>
      <c r="M4234" s="194">
        <v>88.07</v>
      </c>
      <c r="N4234" s="194">
        <v>85.44</v>
      </c>
      <c r="O4234" s="3">
        <v>492.05</v>
      </c>
      <c r="P4234" s="2">
        <v>87.275019999999998</v>
      </c>
    </row>
    <row r="4235" spans="2:16" x14ac:dyDescent="0.25">
      <c r="B4235" s="177">
        <v>369.05</v>
      </c>
      <c r="C4235" s="177">
        <v>93.42</v>
      </c>
      <c r="D4235" s="177">
        <v>84.46</v>
      </c>
      <c r="E4235" s="177">
        <v>82.94</v>
      </c>
      <c r="F4235" s="177">
        <v>85.39</v>
      </c>
      <c r="G4235" s="177">
        <v>88.76</v>
      </c>
      <c r="K4235" s="194">
        <v>375.87</v>
      </c>
      <c r="L4235" s="194">
        <v>97.99</v>
      </c>
      <c r="M4235" s="194">
        <v>88.06</v>
      </c>
      <c r="N4235" s="194">
        <v>85.43</v>
      </c>
      <c r="O4235" s="3">
        <v>492.14</v>
      </c>
      <c r="P4235" s="2">
        <v>87.265020000000007</v>
      </c>
    </row>
    <row r="4236" spans="2:16" x14ac:dyDescent="0.25">
      <c r="B4236" s="177">
        <v>369.14</v>
      </c>
      <c r="C4236" s="177">
        <v>93.42</v>
      </c>
      <c r="D4236" s="177">
        <v>84.45</v>
      </c>
      <c r="E4236" s="177">
        <v>82.94</v>
      </c>
      <c r="F4236" s="177">
        <v>85.38</v>
      </c>
      <c r="G4236" s="177">
        <v>88.75</v>
      </c>
      <c r="K4236" s="194">
        <v>375.95</v>
      </c>
      <c r="L4236" s="194">
        <v>97.99</v>
      </c>
      <c r="M4236" s="194">
        <v>88.05</v>
      </c>
      <c r="N4236" s="194">
        <v>85.42</v>
      </c>
      <c r="O4236" s="3">
        <v>492.26</v>
      </c>
      <c r="P4236" s="2">
        <v>87.255020000000002</v>
      </c>
    </row>
    <row r="4237" spans="2:16" x14ac:dyDescent="0.25">
      <c r="B4237" s="177">
        <v>369.22</v>
      </c>
      <c r="C4237" s="177">
        <v>93.42</v>
      </c>
      <c r="D4237" s="177">
        <v>84.44</v>
      </c>
      <c r="E4237" s="177">
        <v>82.93</v>
      </c>
      <c r="F4237" s="177">
        <v>85.38</v>
      </c>
      <c r="G4237" s="177">
        <v>88.75</v>
      </c>
      <c r="K4237" s="194">
        <v>376.04</v>
      </c>
      <c r="L4237" s="194">
        <v>97.99</v>
      </c>
      <c r="M4237" s="194">
        <v>88.03</v>
      </c>
      <c r="N4237" s="194">
        <v>85.41</v>
      </c>
      <c r="O4237" s="3">
        <v>492.39</v>
      </c>
      <c r="P4237" s="2">
        <v>87.245019999999997</v>
      </c>
    </row>
    <row r="4238" spans="2:16" x14ac:dyDescent="0.25">
      <c r="B4238" s="177">
        <v>369.3</v>
      </c>
      <c r="C4238" s="177">
        <v>93.41</v>
      </c>
      <c r="D4238" s="177">
        <v>84.43</v>
      </c>
      <c r="E4238" s="177">
        <v>82.92</v>
      </c>
      <c r="F4238" s="177">
        <v>85.38</v>
      </c>
      <c r="G4238" s="177">
        <v>88.74</v>
      </c>
      <c r="K4238" s="194">
        <v>376.12</v>
      </c>
      <c r="L4238" s="194">
        <v>97.98</v>
      </c>
      <c r="M4238" s="194">
        <v>88.02</v>
      </c>
      <c r="N4238" s="194">
        <v>85.4</v>
      </c>
      <c r="O4238" s="3">
        <v>492.51</v>
      </c>
      <c r="P4238" s="2">
        <v>87.235020000000006</v>
      </c>
    </row>
    <row r="4239" spans="2:16" x14ac:dyDescent="0.25">
      <c r="B4239" s="177">
        <v>369.38</v>
      </c>
      <c r="C4239" s="177">
        <v>93.41</v>
      </c>
      <c r="D4239" s="177">
        <v>84.42</v>
      </c>
      <c r="E4239" s="177">
        <v>82.91</v>
      </c>
      <c r="F4239" s="177">
        <v>85.39</v>
      </c>
      <c r="G4239" s="177">
        <v>88.73</v>
      </c>
      <c r="K4239" s="194">
        <v>376.2</v>
      </c>
      <c r="L4239" s="194">
        <v>97.98</v>
      </c>
      <c r="M4239" s="194">
        <v>88.01</v>
      </c>
      <c r="N4239" s="194">
        <v>85.39</v>
      </c>
      <c r="O4239" s="3">
        <v>492.64</v>
      </c>
      <c r="P4239" s="2">
        <v>87.215019999999996</v>
      </c>
    </row>
    <row r="4240" spans="2:16" x14ac:dyDescent="0.25">
      <c r="B4240" s="177">
        <v>369.46</v>
      </c>
      <c r="C4240" s="177">
        <v>93.41</v>
      </c>
      <c r="D4240" s="177">
        <v>84.42</v>
      </c>
      <c r="E4240" s="177">
        <v>82.91</v>
      </c>
      <c r="F4240" s="177">
        <v>85.41</v>
      </c>
      <c r="G4240" s="177">
        <v>88.73</v>
      </c>
      <c r="K4240" s="194">
        <v>376.29</v>
      </c>
      <c r="L4240" s="194">
        <v>97.98</v>
      </c>
      <c r="M4240" s="194">
        <v>87.99</v>
      </c>
      <c r="N4240" s="194">
        <v>85.38</v>
      </c>
      <c r="O4240" s="3">
        <v>492.72</v>
      </c>
      <c r="P4240" s="2">
        <v>87.205020000000005</v>
      </c>
    </row>
    <row r="4241" spans="2:16" x14ac:dyDescent="0.25">
      <c r="B4241" s="177">
        <v>369.55</v>
      </c>
      <c r="C4241" s="177">
        <v>93.41</v>
      </c>
      <c r="D4241" s="177">
        <v>84.41</v>
      </c>
      <c r="E4241" s="177">
        <v>82.91</v>
      </c>
      <c r="F4241" s="177">
        <v>85.42</v>
      </c>
      <c r="G4241" s="177">
        <v>88.72</v>
      </c>
      <c r="K4241" s="194">
        <v>376.37</v>
      </c>
      <c r="L4241" s="194">
        <v>97.98</v>
      </c>
      <c r="M4241" s="194">
        <v>87.97</v>
      </c>
      <c r="N4241" s="194">
        <v>85.37</v>
      </c>
      <c r="O4241" s="3">
        <v>492.85</v>
      </c>
      <c r="P4241" s="2">
        <v>87.185019999999994</v>
      </c>
    </row>
    <row r="4242" spans="2:16" x14ac:dyDescent="0.25">
      <c r="B4242" s="177">
        <v>369.63</v>
      </c>
      <c r="C4242" s="177">
        <v>93.41</v>
      </c>
      <c r="D4242" s="177">
        <v>84.4</v>
      </c>
      <c r="E4242" s="177">
        <v>82.92</v>
      </c>
      <c r="F4242" s="177">
        <v>85.41</v>
      </c>
      <c r="G4242" s="177">
        <v>88.71</v>
      </c>
      <c r="K4242" s="194">
        <v>376.45</v>
      </c>
      <c r="L4242" s="194">
        <v>97.98</v>
      </c>
      <c r="M4242" s="194">
        <v>87.95</v>
      </c>
      <c r="N4242" s="194">
        <v>85.36</v>
      </c>
      <c r="O4242" s="3">
        <v>492.97</v>
      </c>
      <c r="P4242" s="2">
        <v>87.175020000000004</v>
      </c>
    </row>
    <row r="4243" spans="2:16" x14ac:dyDescent="0.25">
      <c r="B4243" s="177">
        <v>369.71</v>
      </c>
      <c r="C4243" s="177">
        <v>93.41</v>
      </c>
      <c r="D4243" s="177">
        <v>84.39</v>
      </c>
      <c r="E4243" s="177">
        <v>82.92</v>
      </c>
      <c r="F4243" s="177">
        <v>85.4</v>
      </c>
      <c r="G4243" s="177">
        <v>88.7</v>
      </c>
      <c r="K4243" s="194">
        <v>376.54</v>
      </c>
      <c r="L4243" s="194">
        <v>97.98</v>
      </c>
      <c r="M4243" s="194">
        <v>87.94</v>
      </c>
      <c r="N4243" s="194">
        <v>85.35</v>
      </c>
      <c r="O4243" s="3">
        <v>493.06</v>
      </c>
      <c r="P4243" s="2">
        <v>87.165019999999998</v>
      </c>
    </row>
    <row r="4244" spans="2:16" x14ac:dyDescent="0.25">
      <c r="B4244" s="177">
        <v>369.8</v>
      </c>
      <c r="C4244" s="177">
        <v>93.41</v>
      </c>
      <c r="D4244" s="177">
        <v>84.37</v>
      </c>
      <c r="E4244" s="177">
        <v>82.92</v>
      </c>
      <c r="F4244" s="177">
        <v>85.39</v>
      </c>
      <c r="G4244" s="177">
        <v>88.7</v>
      </c>
      <c r="K4244" s="194">
        <v>376.62</v>
      </c>
      <c r="L4244" s="194">
        <v>97.98</v>
      </c>
      <c r="M4244" s="194">
        <v>87.92</v>
      </c>
      <c r="N4244" s="194">
        <v>85.34</v>
      </c>
      <c r="O4244" s="3">
        <v>493.18</v>
      </c>
      <c r="P4244" s="2">
        <v>87.145020000000002</v>
      </c>
    </row>
    <row r="4245" spans="2:16" x14ac:dyDescent="0.25">
      <c r="B4245" s="177">
        <v>369.88</v>
      </c>
      <c r="C4245" s="177">
        <v>93.41</v>
      </c>
      <c r="D4245" s="177">
        <v>84.36</v>
      </c>
      <c r="E4245" s="177">
        <v>82.92</v>
      </c>
      <c r="F4245" s="177">
        <v>85.39</v>
      </c>
      <c r="G4245" s="177">
        <v>88.69</v>
      </c>
      <c r="K4245" s="194">
        <v>376.7</v>
      </c>
      <c r="L4245" s="194">
        <v>97.98</v>
      </c>
      <c r="M4245" s="194">
        <v>87.91</v>
      </c>
      <c r="N4245" s="194">
        <v>85.32</v>
      </c>
      <c r="O4245" s="3">
        <v>493.3</v>
      </c>
      <c r="P4245" s="2">
        <v>87.115020000000001</v>
      </c>
    </row>
    <row r="4246" spans="2:16" x14ac:dyDescent="0.25">
      <c r="B4246" s="177">
        <v>369.96</v>
      </c>
      <c r="C4246" s="177">
        <v>93.41</v>
      </c>
      <c r="D4246" s="177">
        <v>84.35</v>
      </c>
      <c r="E4246" s="177">
        <v>82.92</v>
      </c>
      <c r="F4246" s="177">
        <v>85.39</v>
      </c>
      <c r="G4246" s="177">
        <v>88.68</v>
      </c>
      <c r="K4246" s="194">
        <v>376.79</v>
      </c>
      <c r="L4246" s="194">
        <v>97.98</v>
      </c>
      <c r="M4246" s="194">
        <v>87.89</v>
      </c>
      <c r="N4246" s="194">
        <v>85.31</v>
      </c>
      <c r="O4246" s="3">
        <v>493.39</v>
      </c>
      <c r="P4246" s="2">
        <v>87.115020000000001</v>
      </c>
    </row>
    <row r="4247" spans="2:16" x14ac:dyDescent="0.25">
      <c r="B4247" s="177">
        <v>370.05</v>
      </c>
      <c r="C4247" s="177">
        <v>93.4</v>
      </c>
      <c r="D4247" s="177">
        <v>84.34</v>
      </c>
      <c r="E4247" s="177">
        <v>82.92</v>
      </c>
      <c r="F4247" s="177">
        <v>85.38</v>
      </c>
      <c r="G4247" s="177">
        <v>88.67</v>
      </c>
      <c r="K4247" s="194">
        <v>376.87</v>
      </c>
      <c r="L4247" s="194">
        <v>97.98</v>
      </c>
      <c r="M4247" s="194">
        <v>87.88</v>
      </c>
      <c r="N4247" s="194">
        <v>85.3</v>
      </c>
      <c r="O4247" s="3">
        <v>493.51</v>
      </c>
      <c r="P4247" s="2">
        <v>87.095020000000005</v>
      </c>
    </row>
    <row r="4248" spans="2:16" x14ac:dyDescent="0.25">
      <c r="B4248" s="177">
        <v>370.13</v>
      </c>
      <c r="C4248" s="177">
        <v>93.4</v>
      </c>
      <c r="D4248" s="177">
        <v>84.33</v>
      </c>
      <c r="E4248" s="177">
        <v>82.91</v>
      </c>
      <c r="F4248" s="177">
        <v>85.38</v>
      </c>
      <c r="G4248" s="177">
        <v>88.67</v>
      </c>
      <c r="K4248" s="194">
        <v>376.95</v>
      </c>
      <c r="L4248" s="194">
        <v>97.99</v>
      </c>
      <c r="M4248" s="194">
        <v>87.87</v>
      </c>
      <c r="N4248" s="194">
        <v>85.29</v>
      </c>
      <c r="O4248" s="3">
        <v>493.63</v>
      </c>
      <c r="P4248" s="2">
        <v>87.095020000000005</v>
      </c>
    </row>
    <row r="4249" spans="2:16" x14ac:dyDescent="0.25">
      <c r="B4249" s="177">
        <v>370.21</v>
      </c>
      <c r="C4249" s="177">
        <v>93.4</v>
      </c>
      <c r="D4249" s="177">
        <v>84.31</v>
      </c>
      <c r="E4249" s="177">
        <v>82.91</v>
      </c>
      <c r="F4249" s="177">
        <v>85.37</v>
      </c>
      <c r="G4249" s="177">
        <v>88.66</v>
      </c>
      <c r="K4249" s="194">
        <v>377.03</v>
      </c>
      <c r="L4249" s="194">
        <v>97.99</v>
      </c>
      <c r="M4249" s="194">
        <v>87.85</v>
      </c>
      <c r="N4249" s="194">
        <v>85.28</v>
      </c>
      <c r="O4249" s="3">
        <v>493.72</v>
      </c>
      <c r="P4249" s="2">
        <v>87.08502</v>
      </c>
    </row>
    <row r="4250" spans="2:16" x14ac:dyDescent="0.25">
      <c r="B4250" s="177">
        <v>370.3</v>
      </c>
      <c r="C4250" s="177">
        <v>93.4</v>
      </c>
      <c r="D4250" s="177">
        <v>84.3</v>
      </c>
      <c r="E4250" s="177">
        <v>82.91</v>
      </c>
      <c r="F4250" s="177">
        <v>85.36</v>
      </c>
      <c r="G4250" s="177">
        <v>88.65</v>
      </c>
      <c r="K4250" s="194">
        <v>377.12</v>
      </c>
      <c r="L4250" s="194">
        <v>97.99</v>
      </c>
      <c r="M4250" s="194">
        <v>87.84</v>
      </c>
      <c r="N4250" s="194">
        <v>85.27</v>
      </c>
      <c r="O4250" s="3">
        <v>493.84</v>
      </c>
      <c r="P4250" s="2">
        <v>87.075019999999995</v>
      </c>
    </row>
    <row r="4251" spans="2:16" x14ac:dyDescent="0.25">
      <c r="B4251" s="177">
        <v>370.38</v>
      </c>
      <c r="C4251" s="177">
        <v>93.4</v>
      </c>
      <c r="D4251" s="177">
        <v>84.29</v>
      </c>
      <c r="E4251" s="177">
        <v>82.91</v>
      </c>
      <c r="F4251" s="177">
        <v>85.36</v>
      </c>
      <c r="G4251" s="177">
        <v>88.64</v>
      </c>
      <c r="K4251" s="194">
        <v>377.2</v>
      </c>
      <c r="L4251" s="194">
        <v>97.99</v>
      </c>
      <c r="M4251" s="194">
        <v>87.83</v>
      </c>
      <c r="N4251" s="194">
        <v>85.27</v>
      </c>
      <c r="O4251" s="3">
        <v>493.97</v>
      </c>
      <c r="P4251" s="2">
        <v>87.065020000000004</v>
      </c>
    </row>
    <row r="4252" spans="2:16" x14ac:dyDescent="0.25">
      <c r="B4252" s="177">
        <v>370.46</v>
      </c>
      <c r="C4252" s="177">
        <v>93.4</v>
      </c>
      <c r="D4252" s="177">
        <v>84.28</v>
      </c>
      <c r="E4252" s="177">
        <v>82.91</v>
      </c>
      <c r="F4252" s="177">
        <v>85.35</v>
      </c>
      <c r="G4252" s="177">
        <v>88.64</v>
      </c>
      <c r="K4252" s="194">
        <v>377.29</v>
      </c>
      <c r="L4252" s="194">
        <v>97.99</v>
      </c>
      <c r="M4252" s="194">
        <v>87.81</v>
      </c>
      <c r="N4252" s="194">
        <v>85.25</v>
      </c>
      <c r="O4252" s="3">
        <v>494.05</v>
      </c>
      <c r="P4252" s="2">
        <v>87.055019999999999</v>
      </c>
    </row>
    <row r="4253" spans="2:16" x14ac:dyDescent="0.25">
      <c r="B4253" s="177">
        <v>370.55</v>
      </c>
      <c r="C4253" s="177">
        <v>93.4</v>
      </c>
      <c r="D4253" s="177">
        <v>84.27</v>
      </c>
      <c r="E4253" s="177">
        <v>82.91</v>
      </c>
      <c r="F4253" s="177">
        <v>85.35</v>
      </c>
      <c r="G4253" s="177">
        <v>88.63</v>
      </c>
      <c r="K4253" s="194">
        <v>377.37</v>
      </c>
      <c r="L4253" s="194">
        <v>97.99</v>
      </c>
      <c r="M4253" s="194">
        <v>87.8</v>
      </c>
      <c r="N4253" s="194">
        <v>85.23</v>
      </c>
      <c r="O4253" s="3">
        <v>494.18</v>
      </c>
      <c r="P4253" s="2">
        <v>87.055019999999999</v>
      </c>
    </row>
    <row r="4254" spans="2:16" x14ac:dyDescent="0.25">
      <c r="B4254" s="177">
        <v>370.63</v>
      </c>
      <c r="C4254" s="177">
        <v>93.4</v>
      </c>
      <c r="D4254" s="177">
        <v>84.26</v>
      </c>
      <c r="E4254" s="177">
        <v>82.91</v>
      </c>
      <c r="F4254" s="177">
        <v>85.35</v>
      </c>
      <c r="G4254" s="177">
        <v>88.62</v>
      </c>
      <c r="K4254" s="194">
        <v>377.45</v>
      </c>
      <c r="L4254" s="194">
        <v>97.99</v>
      </c>
      <c r="M4254" s="194">
        <v>87.79</v>
      </c>
      <c r="N4254" s="194">
        <v>85.22</v>
      </c>
      <c r="O4254" s="3">
        <v>494.3</v>
      </c>
      <c r="P4254" s="2">
        <v>87.045019999999994</v>
      </c>
    </row>
    <row r="4255" spans="2:16" x14ac:dyDescent="0.25">
      <c r="B4255" s="177">
        <v>370.71</v>
      </c>
      <c r="C4255" s="177">
        <v>93.39</v>
      </c>
      <c r="D4255" s="177">
        <v>84.25</v>
      </c>
      <c r="E4255" s="177">
        <v>82.91</v>
      </c>
      <c r="F4255" s="177">
        <v>85.35</v>
      </c>
      <c r="G4255" s="177">
        <v>88.61</v>
      </c>
      <c r="K4255" s="194">
        <v>377.54</v>
      </c>
      <c r="L4255" s="194">
        <v>98.02</v>
      </c>
      <c r="M4255" s="194">
        <v>87.77</v>
      </c>
      <c r="N4255" s="194">
        <v>85.21</v>
      </c>
      <c r="O4255" s="3">
        <v>494.39</v>
      </c>
      <c r="P4255" s="2">
        <v>87.035020000000003</v>
      </c>
    </row>
    <row r="4256" spans="2:16" x14ac:dyDescent="0.25">
      <c r="B4256" s="177">
        <v>370.8</v>
      </c>
      <c r="C4256" s="177">
        <v>93.39</v>
      </c>
      <c r="D4256" s="177">
        <v>84.24</v>
      </c>
      <c r="E4256" s="177">
        <v>82.9</v>
      </c>
      <c r="F4256" s="177">
        <v>85.35</v>
      </c>
      <c r="G4256" s="177">
        <v>88.6</v>
      </c>
      <c r="K4256" s="194">
        <v>377.61</v>
      </c>
      <c r="L4256" s="194">
        <v>97.98</v>
      </c>
      <c r="M4256" s="194">
        <v>87.76</v>
      </c>
      <c r="N4256" s="194">
        <v>85.2</v>
      </c>
      <c r="O4256" s="3">
        <v>494.51</v>
      </c>
      <c r="P4256" s="2">
        <v>87.025019999999998</v>
      </c>
    </row>
    <row r="4257" spans="2:16" x14ac:dyDescent="0.25">
      <c r="B4257" s="177">
        <v>370.88</v>
      </c>
      <c r="C4257" s="177">
        <v>93.39</v>
      </c>
      <c r="D4257" s="177">
        <v>84.23</v>
      </c>
      <c r="E4257" s="177">
        <v>82.9</v>
      </c>
      <c r="F4257" s="177">
        <v>85.35</v>
      </c>
      <c r="G4257" s="177">
        <v>88.59</v>
      </c>
      <c r="K4257" s="194">
        <v>377.69</v>
      </c>
      <c r="L4257" s="194">
        <v>97.97</v>
      </c>
      <c r="M4257" s="194">
        <v>87.74</v>
      </c>
      <c r="N4257" s="194">
        <v>85.19</v>
      </c>
      <c r="O4257" s="3">
        <v>494.64</v>
      </c>
      <c r="P4257" s="2">
        <v>87.015020000000007</v>
      </c>
    </row>
    <row r="4258" spans="2:16" x14ac:dyDescent="0.25">
      <c r="B4258" s="177">
        <v>370.97</v>
      </c>
      <c r="C4258" s="177">
        <v>93.39</v>
      </c>
      <c r="D4258" s="177">
        <v>84.22</v>
      </c>
      <c r="E4258" s="177">
        <v>82.9</v>
      </c>
      <c r="F4258" s="177">
        <v>85.35</v>
      </c>
      <c r="G4258" s="177">
        <v>88.59</v>
      </c>
      <c r="K4258" s="194">
        <v>377.78</v>
      </c>
      <c r="L4258" s="194">
        <v>97.97</v>
      </c>
      <c r="M4258" s="194">
        <v>87.73</v>
      </c>
      <c r="N4258" s="194">
        <v>85.18</v>
      </c>
      <c r="O4258" s="3">
        <v>494.72</v>
      </c>
      <c r="P4258" s="2">
        <v>87.005020000000002</v>
      </c>
    </row>
    <row r="4259" spans="2:16" x14ac:dyDescent="0.25">
      <c r="B4259" s="177">
        <v>371.05</v>
      </c>
      <c r="C4259" s="177">
        <v>93.39</v>
      </c>
      <c r="D4259" s="177">
        <v>84.21</v>
      </c>
      <c r="E4259" s="177">
        <v>82.9</v>
      </c>
      <c r="F4259" s="177">
        <v>85.37</v>
      </c>
      <c r="G4259" s="177">
        <v>88.58</v>
      </c>
      <c r="K4259" s="194">
        <v>377.86</v>
      </c>
      <c r="L4259" s="194">
        <v>97.97</v>
      </c>
      <c r="M4259" s="194">
        <v>87.72</v>
      </c>
      <c r="N4259" s="194">
        <v>85.17</v>
      </c>
      <c r="O4259" s="3">
        <v>494.85</v>
      </c>
      <c r="P4259" s="2">
        <v>86.995019999999997</v>
      </c>
    </row>
    <row r="4260" spans="2:16" x14ac:dyDescent="0.25">
      <c r="B4260" s="177">
        <v>371.13</v>
      </c>
      <c r="C4260" s="177">
        <v>93.39</v>
      </c>
      <c r="D4260" s="177">
        <v>84.2</v>
      </c>
      <c r="E4260" s="177">
        <v>82.9</v>
      </c>
      <c r="F4260" s="177">
        <v>85.33</v>
      </c>
      <c r="G4260" s="177">
        <v>88.57</v>
      </c>
      <c r="K4260" s="194">
        <v>377.94</v>
      </c>
      <c r="L4260" s="194">
        <v>97.98</v>
      </c>
      <c r="M4260" s="194">
        <v>87.71</v>
      </c>
      <c r="N4260" s="194">
        <v>85.16</v>
      </c>
      <c r="O4260" s="3">
        <v>494.97</v>
      </c>
      <c r="P4260" s="2">
        <v>86.975020000000001</v>
      </c>
    </row>
    <row r="4261" spans="2:16" x14ac:dyDescent="0.25">
      <c r="B4261" s="177">
        <v>371.22</v>
      </c>
      <c r="C4261" s="177">
        <v>93.39</v>
      </c>
      <c r="D4261" s="177">
        <v>84.18</v>
      </c>
      <c r="E4261" s="177">
        <v>82.9</v>
      </c>
      <c r="F4261" s="177">
        <v>85.31</v>
      </c>
      <c r="G4261" s="177">
        <v>88.56</v>
      </c>
      <c r="K4261" s="194">
        <v>378.03</v>
      </c>
      <c r="L4261" s="194">
        <v>97.98</v>
      </c>
      <c r="M4261" s="194">
        <v>87.7</v>
      </c>
      <c r="N4261" s="194">
        <v>85.15</v>
      </c>
      <c r="O4261" s="3">
        <v>495.06</v>
      </c>
      <c r="P4261" s="2">
        <v>86.955020000000005</v>
      </c>
    </row>
    <row r="4262" spans="2:16" x14ac:dyDescent="0.25">
      <c r="B4262" s="177">
        <v>371.3</v>
      </c>
      <c r="C4262" s="177">
        <v>93.39</v>
      </c>
      <c r="D4262" s="177">
        <v>84.17</v>
      </c>
      <c r="E4262" s="177">
        <v>82.9</v>
      </c>
      <c r="F4262" s="177">
        <v>85.3</v>
      </c>
      <c r="G4262" s="177">
        <v>88.56</v>
      </c>
      <c r="K4262" s="194">
        <v>378.12</v>
      </c>
      <c r="L4262" s="194">
        <v>98</v>
      </c>
      <c r="M4262" s="194">
        <v>87.69</v>
      </c>
      <c r="N4262" s="194">
        <v>85.14</v>
      </c>
      <c r="O4262" s="3">
        <v>495.18</v>
      </c>
      <c r="P4262" s="2">
        <v>86.935019999999994</v>
      </c>
    </row>
    <row r="4263" spans="2:16" x14ac:dyDescent="0.25">
      <c r="B4263" s="177">
        <v>371.39</v>
      </c>
      <c r="C4263" s="177">
        <v>93.38</v>
      </c>
      <c r="D4263" s="177">
        <v>84.17</v>
      </c>
      <c r="E4263" s="177">
        <v>82.9</v>
      </c>
      <c r="F4263" s="177">
        <v>85.3</v>
      </c>
      <c r="G4263" s="177">
        <v>88.55</v>
      </c>
      <c r="K4263" s="194">
        <v>378.2</v>
      </c>
      <c r="L4263" s="194">
        <v>98.01</v>
      </c>
      <c r="M4263" s="194">
        <v>87.67</v>
      </c>
      <c r="N4263" s="194">
        <v>85.14</v>
      </c>
      <c r="O4263" s="3">
        <v>495.3</v>
      </c>
      <c r="P4263" s="2">
        <v>86.915019999999998</v>
      </c>
    </row>
    <row r="4264" spans="2:16" x14ac:dyDescent="0.25">
      <c r="B4264" s="177">
        <v>371.47</v>
      </c>
      <c r="C4264" s="177">
        <v>93.38</v>
      </c>
      <c r="D4264" s="177">
        <v>84.16</v>
      </c>
      <c r="E4264" s="177">
        <v>82.89</v>
      </c>
      <c r="F4264" s="177">
        <v>85.3</v>
      </c>
      <c r="G4264" s="177">
        <v>88.54</v>
      </c>
      <c r="K4264" s="194">
        <v>378.29</v>
      </c>
      <c r="L4264" s="194">
        <v>98.01</v>
      </c>
      <c r="M4264" s="194">
        <v>87.65</v>
      </c>
      <c r="N4264" s="194">
        <v>85.14</v>
      </c>
      <c r="O4264" s="3">
        <v>495.39</v>
      </c>
      <c r="P4264" s="2">
        <v>86.915019999999998</v>
      </c>
    </row>
    <row r="4265" spans="2:16" x14ac:dyDescent="0.25">
      <c r="B4265" s="177">
        <v>371.55</v>
      </c>
      <c r="C4265" s="177">
        <v>93.38</v>
      </c>
      <c r="D4265" s="177">
        <v>84.15</v>
      </c>
      <c r="E4265" s="177">
        <v>82.89</v>
      </c>
      <c r="F4265" s="177">
        <v>85.3</v>
      </c>
      <c r="G4265" s="177">
        <v>88.53</v>
      </c>
      <c r="K4265" s="194">
        <v>378.37</v>
      </c>
      <c r="L4265" s="194">
        <v>98</v>
      </c>
      <c r="M4265" s="194">
        <v>87.64</v>
      </c>
      <c r="N4265" s="194">
        <v>85.12</v>
      </c>
      <c r="O4265" s="3">
        <v>495.51</v>
      </c>
      <c r="P4265" s="2">
        <v>86.905019999999993</v>
      </c>
    </row>
    <row r="4266" spans="2:16" x14ac:dyDescent="0.25">
      <c r="B4266" s="177">
        <v>371.63</v>
      </c>
      <c r="C4266" s="177">
        <v>93.38</v>
      </c>
      <c r="D4266" s="177">
        <v>84.14</v>
      </c>
      <c r="E4266" s="177">
        <v>82.88</v>
      </c>
      <c r="F4266" s="177">
        <v>85.3</v>
      </c>
      <c r="G4266" s="177">
        <v>88.53</v>
      </c>
      <c r="K4266" s="194">
        <v>378.45</v>
      </c>
      <c r="L4266" s="194">
        <v>98</v>
      </c>
      <c r="M4266" s="194">
        <v>87.62</v>
      </c>
      <c r="N4266" s="194">
        <v>85.11</v>
      </c>
      <c r="O4266" s="3">
        <v>495.64</v>
      </c>
      <c r="P4266" s="2">
        <v>86.895020000000002</v>
      </c>
    </row>
    <row r="4267" spans="2:16" x14ac:dyDescent="0.25">
      <c r="B4267" s="177">
        <v>371.72</v>
      </c>
      <c r="C4267" s="177">
        <v>93.38</v>
      </c>
      <c r="D4267" s="177">
        <v>84.13</v>
      </c>
      <c r="E4267" s="177">
        <v>82.88</v>
      </c>
      <c r="F4267" s="177">
        <v>85.3</v>
      </c>
      <c r="G4267" s="177">
        <v>88.52</v>
      </c>
      <c r="K4267" s="194">
        <v>378.54</v>
      </c>
      <c r="L4267" s="194">
        <v>98</v>
      </c>
      <c r="M4267" s="194">
        <v>87.6</v>
      </c>
      <c r="N4267" s="194">
        <v>85.1</v>
      </c>
      <c r="O4267" s="3">
        <v>495.72</v>
      </c>
      <c r="P4267" s="2">
        <v>86.895020000000002</v>
      </c>
    </row>
    <row r="4268" spans="2:16" x14ac:dyDescent="0.25">
      <c r="B4268" s="177">
        <v>371.8</v>
      </c>
      <c r="C4268" s="177">
        <v>93.38</v>
      </c>
      <c r="D4268" s="177">
        <v>84.12</v>
      </c>
      <c r="E4268" s="177">
        <v>82.88</v>
      </c>
      <c r="F4268" s="177">
        <v>85.29</v>
      </c>
      <c r="G4268" s="177">
        <v>88.51</v>
      </c>
      <c r="K4268" s="194">
        <v>378.62</v>
      </c>
      <c r="L4268" s="194">
        <v>98</v>
      </c>
      <c r="M4268" s="194">
        <v>87.59</v>
      </c>
      <c r="N4268" s="194">
        <v>85.08</v>
      </c>
      <c r="O4268" s="3">
        <v>495.85</v>
      </c>
      <c r="P4268" s="2">
        <v>86.865020000000001</v>
      </c>
    </row>
    <row r="4269" spans="2:16" x14ac:dyDescent="0.25">
      <c r="B4269" s="177">
        <v>371.88</v>
      </c>
      <c r="C4269" s="177">
        <v>93.37</v>
      </c>
      <c r="D4269" s="177">
        <v>84.11</v>
      </c>
      <c r="E4269" s="177">
        <v>82.87</v>
      </c>
      <c r="F4269" s="177">
        <v>85.29</v>
      </c>
      <c r="G4269" s="177">
        <v>88.5</v>
      </c>
      <c r="K4269" s="194">
        <v>378.71</v>
      </c>
      <c r="L4269" s="194">
        <v>98</v>
      </c>
      <c r="M4269" s="194">
        <v>87.57</v>
      </c>
      <c r="N4269" s="194">
        <v>85.07</v>
      </c>
      <c r="O4269" s="3">
        <v>495.97</v>
      </c>
      <c r="P4269" s="2">
        <v>86.845020000000005</v>
      </c>
    </row>
    <row r="4270" spans="2:16" x14ac:dyDescent="0.25">
      <c r="B4270" s="177">
        <v>371.97</v>
      </c>
      <c r="C4270" s="177">
        <v>93.37</v>
      </c>
      <c r="D4270" s="177">
        <v>84.1</v>
      </c>
      <c r="E4270" s="177">
        <v>82.86</v>
      </c>
      <c r="F4270" s="177">
        <v>85.29</v>
      </c>
      <c r="G4270" s="177">
        <v>88.5</v>
      </c>
      <c r="K4270" s="194">
        <v>378.79</v>
      </c>
      <c r="L4270" s="194">
        <v>98</v>
      </c>
      <c r="M4270" s="194">
        <v>87.56</v>
      </c>
      <c r="N4270" s="194">
        <v>85.06</v>
      </c>
      <c r="O4270" s="3">
        <v>496.05</v>
      </c>
      <c r="P4270" s="2">
        <v>86.83502</v>
      </c>
    </row>
    <row r="4271" spans="2:16" x14ac:dyDescent="0.25">
      <c r="B4271" s="177">
        <v>372.05</v>
      </c>
      <c r="C4271" s="177">
        <v>93.37</v>
      </c>
      <c r="D4271" s="177">
        <v>84.08</v>
      </c>
      <c r="E4271" s="177">
        <v>82.86</v>
      </c>
      <c r="F4271" s="177">
        <v>85.28</v>
      </c>
      <c r="G4271" s="177">
        <v>88.49</v>
      </c>
      <c r="K4271" s="194">
        <v>378.87</v>
      </c>
      <c r="L4271" s="194">
        <v>98</v>
      </c>
      <c r="M4271" s="194">
        <v>87.54</v>
      </c>
      <c r="N4271" s="194">
        <v>85.05</v>
      </c>
      <c r="O4271" s="3">
        <v>496.18</v>
      </c>
      <c r="P4271" s="2">
        <v>86.825019999999995</v>
      </c>
    </row>
    <row r="4272" spans="2:16" x14ac:dyDescent="0.25">
      <c r="B4272" s="177">
        <v>372.13</v>
      </c>
      <c r="C4272" s="177">
        <v>93.37</v>
      </c>
      <c r="D4272" s="177">
        <v>84.06</v>
      </c>
      <c r="E4272" s="177">
        <v>82.86</v>
      </c>
      <c r="F4272" s="177">
        <v>85.28</v>
      </c>
      <c r="G4272" s="177">
        <v>88.48</v>
      </c>
      <c r="K4272" s="194">
        <v>378.96</v>
      </c>
      <c r="L4272" s="194">
        <v>98</v>
      </c>
      <c r="M4272" s="194">
        <v>87.52</v>
      </c>
      <c r="N4272" s="194">
        <v>85.04</v>
      </c>
      <c r="O4272" s="3">
        <v>496.3</v>
      </c>
      <c r="P4272" s="2">
        <v>86.815020000000004</v>
      </c>
    </row>
    <row r="4273" spans="2:16" x14ac:dyDescent="0.25">
      <c r="B4273" s="177">
        <v>372.21</v>
      </c>
      <c r="C4273" s="177">
        <v>93.37</v>
      </c>
      <c r="D4273" s="177">
        <v>84.05</v>
      </c>
      <c r="E4273" s="177">
        <v>82.86</v>
      </c>
      <c r="F4273" s="177">
        <v>85.28</v>
      </c>
      <c r="G4273" s="177">
        <v>88.47</v>
      </c>
      <c r="K4273" s="194">
        <v>379.04</v>
      </c>
      <c r="L4273" s="194">
        <v>98</v>
      </c>
      <c r="M4273" s="194">
        <v>87.56</v>
      </c>
      <c r="N4273" s="194">
        <v>85.03</v>
      </c>
      <c r="O4273" s="3">
        <v>496.39</v>
      </c>
      <c r="P4273" s="2">
        <v>86.795019999999994</v>
      </c>
    </row>
    <row r="4274" spans="2:16" x14ac:dyDescent="0.25">
      <c r="B4274" s="177">
        <v>372.3</v>
      </c>
      <c r="C4274" s="177">
        <v>93.36</v>
      </c>
      <c r="D4274" s="177">
        <v>84.05</v>
      </c>
      <c r="E4274" s="177">
        <v>82.86</v>
      </c>
      <c r="F4274" s="177">
        <v>85.27</v>
      </c>
      <c r="G4274" s="177">
        <v>88.47</v>
      </c>
      <c r="K4274" s="194">
        <v>379.12</v>
      </c>
      <c r="L4274" s="194">
        <v>97.99</v>
      </c>
      <c r="M4274" s="194">
        <v>87.5</v>
      </c>
      <c r="N4274" s="194">
        <v>85.02</v>
      </c>
      <c r="O4274" s="3">
        <v>496.51</v>
      </c>
      <c r="P4274" s="2">
        <v>86.765020000000007</v>
      </c>
    </row>
    <row r="4275" spans="2:16" x14ac:dyDescent="0.25">
      <c r="B4275" s="177">
        <v>372.38</v>
      </c>
      <c r="C4275" s="177">
        <v>93.36</v>
      </c>
      <c r="D4275" s="177">
        <v>84.04</v>
      </c>
      <c r="E4275" s="177">
        <v>82.86</v>
      </c>
      <c r="F4275" s="177">
        <v>85.27</v>
      </c>
      <c r="G4275" s="177">
        <v>88.46</v>
      </c>
      <c r="K4275" s="194">
        <v>379.21</v>
      </c>
      <c r="L4275" s="194">
        <v>97.98</v>
      </c>
      <c r="M4275" s="194">
        <v>87.47</v>
      </c>
      <c r="N4275" s="194">
        <v>85.01</v>
      </c>
      <c r="O4275" s="3">
        <v>496.63</v>
      </c>
      <c r="P4275" s="2">
        <v>86.745019999999997</v>
      </c>
    </row>
    <row r="4276" spans="2:16" x14ac:dyDescent="0.25">
      <c r="B4276" s="177">
        <v>372.46</v>
      </c>
      <c r="C4276" s="177">
        <v>93.36</v>
      </c>
      <c r="D4276" s="177">
        <v>84.03</v>
      </c>
      <c r="E4276" s="177">
        <v>82.86</v>
      </c>
      <c r="F4276" s="177">
        <v>85.27</v>
      </c>
      <c r="G4276" s="177">
        <v>88.45</v>
      </c>
      <c r="K4276" s="194">
        <v>379.29</v>
      </c>
      <c r="L4276" s="194">
        <v>97.97</v>
      </c>
      <c r="M4276" s="194">
        <v>87.45</v>
      </c>
      <c r="N4276" s="194">
        <v>85</v>
      </c>
      <c r="O4276" s="3">
        <v>496.72</v>
      </c>
      <c r="P4276" s="2">
        <v>86.735020000000006</v>
      </c>
    </row>
    <row r="4277" spans="2:16" x14ac:dyDescent="0.25">
      <c r="B4277" s="177">
        <v>372.55</v>
      </c>
      <c r="C4277" s="177">
        <v>93.36</v>
      </c>
      <c r="D4277" s="177">
        <v>84.02</v>
      </c>
      <c r="E4277" s="177">
        <v>82.86</v>
      </c>
      <c r="F4277" s="177">
        <v>85.26</v>
      </c>
      <c r="G4277" s="177">
        <v>88.44</v>
      </c>
      <c r="K4277" s="194">
        <v>379.37</v>
      </c>
      <c r="L4277" s="194">
        <v>97.98</v>
      </c>
      <c r="M4277" s="194">
        <v>87.44</v>
      </c>
      <c r="N4277" s="194">
        <v>84.99</v>
      </c>
      <c r="O4277" s="3">
        <v>496.84</v>
      </c>
      <c r="P4277" s="2">
        <v>86.735020000000006</v>
      </c>
    </row>
    <row r="4278" spans="2:16" x14ac:dyDescent="0.25">
      <c r="B4278" s="177">
        <v>372.63</v>
      </c>
      <c r="C4278" s="177">
        <v>93.36</v>
      </c>
      <c r="D4278" s="177">
        <v>84.01</v>
      </c>
      <c r="E4278" s="177">
        <v>82.85</v>
      </c>
      <c r="F4278" s="177">
        <v>85.26</v>
      </c>
      <c r="G4278" s="177">
        <v>88.43</v>
      </c>
      <c r="K4278" s="194">
        <v>379.46</v>
      </c>
      <c r="L4278" s="194">
        <v>97.98</v>
      </c>
      <c r="M4278" s="194">
        <v>87.43</v>
      </c>
      <c r="N4278" s="194">
        <v>84.98</v>
      </c>
      <c r="O4278" s="3">
        <v>496.97</v>
      </c>
      <c r="P4278" s="2">
        <v>86.725020000000001</v>
      </c>
    </row>
    <row r="4279" spans="2:16" x14ac:dyDescent="0.25">
      <c r="B4279" s="177">
        <v>372.71</v>
      </c>
      <c r="C4279" s="177">
        <v>93.36</v>
      </c>
      <c r="D4279" s="177">
        <v>84</v>
      </c>
      <c r="E4279" s="177">
        <v>82.85</v>
      </c>
      <c r="F4279" s="177">
        <v>85.26</v>
      </c>
      <c r="G4279" s="177">
        <v>88.43</v>
      </c>
      <c r="K4279" s="194">
        <v>379.54</v>
      </c>
      <c r="L4279" s="194">
        <v>97.98</v>
      </c>
      <c r="M4279" s="194">
        <v>87.43</v>
      </c>
      <c r="N4279" s="194">
        <v>84.97</v>
      </c>
      <c r="O4279" s="3">
        <v>497.05</v>
      </c>
      <c r="P4279" s="2">
        <v>86.705020000000005</v>
      </c>
    </row>
    <row r="4280" spans="2:16" x14ac:dyDescent="0.25">
      <c r="B4280" s="177">
        <v>372.8</v>
      </c>
      <c r="C4280" s="177">
        <v>93.36</v>
      </c>
      <c r="D4280" s="177">
        <v>83.99</v>
      </c>
      <c r="E4280" s="177">
        <v>82.85</v>
      </c>
      <c r="F4280" s="177">
        <v>85.26</v>
      </c>
      <c r="G4280" s="177">
        <v>88.42</v>
      </c>
      <c r="K4280" s="194">
        <v>379.62</v>
      </c>
      <c r="L4280" s="194">
        <v>97.98</v>
      </c>
      <c r="M4280" s="194">
        <v>87.43</v>
      </c>
      <c r="N4280" s="194">
        <v>84.95</v>
      </c>
      <c r="O4280" s="3">
        <v>497.18</v>
      </c>
      <c r="P4280" s="2">
        <v>86.69502</v>
      </c>
    </row>
    <row r="4281" spans="2:16" x14ac:dyDescent="0.25">
      <c r="B4281" s="177">
        <v>372.88</v>
      </c>
      <c r="C4281" s="177">
        <v>93.36</v>
      </c>
      <c r="D4281" s="177">
        <v>83.99</v>
      </c>
      <c r="E4281" s="177">
        <v>82.85</v>
      </c>
      <c r="F4281" s="177">
        <v>85.25</v>
      </c>
      <c r="G4281" s="177">
        <v>88.41</v>
      </c>
      <c r="K4281" s="194">
        <v>379.71</v>
      </c>
      <c r="L4281" s="194">
        <v>97.98</v>
      </c>
      <c r="M4281" s="194">
        <v>87.45</v>
      </c>
      <c r="N4281" s="194">
        <v>84.94</v>
      </c>
      <c r="O4281" s="3">
        <v>497.3</v>
      </c>
      <c r="P4281" s="2">
        <v>86.675020000000004</v>
      </c>
    </row>
    <row r="4282" spans="2:16" x14ac:dyDescent="0.25">
      <c r="B4282" s="177">
        <v>372.97</v>
      </c>
      <c r="C4282" s="177">
        <v>93.36</v>
      </c>
      <c r="D4282" s="177">
        <v>83.98</v>
      </c>
      <c r="E4282" s="177">
        <v>82.85</v>
      </c>
      <c r="F4282" s="177">
        <v>85.25</v>
      </c>
      <c r="G4282" s="177">
        <v>88.4</v>
      </c>
      <c r="K4282" s="194">
        <v>379.79</v>
      </c>
      <c r="L4282" s="194">
        <v>97.98</v>
      </c>
      <c r="M4282" s="194">
        <v>87.45</v>
      </c>
      <c r="N4282" s="194">
        <v>84.94</v>
      </c>
      <c r="O4282" s="3">
        <v>497.39</v>
      </c>
      <c r="P4282" s="2">
        <v>86.665019999999998</v>
      </c>
    </row>
    <row r="4283" spans="2:16" x14ac:dyDescent="0.25">
      <c r="B4283" s="177">
        <v>373.05</v>
      </c>
      <c r="C4283" s="177">
        <v>93.36</v>
      </c>
      <c r="D4283" s="177">
        <v>83.97</v>
      </c>
      <c r="E4283" s="177">
        <v>82.84</v>
      </c>
      <c r="F4283" s="177">
        <v>85.25</v>
      </c>
      <c r="G4283" s="177">
        <v>88.39</v>
      </c>
      <c r="K4283" s="194">
        <v>379.87</v>
      </c>
      <c r="L4283" s="194">
        <v>97.98</v>
      </c>
      <c r="M4283" s="194">
        <v>87.44</v>
      </c>
      <c r="N4283" s="194">
        <v>84.93</v>
      </c>
      <c r="O4283" s="3">
        <v>497.51</v>
      </c>
      <c r="P4283" s="2">
        <v>86.655019999999993</v>
      </c>
    </row>
    <row r="4284" spans="2:16" x14ac:dyDescent="0.25">
      <c r="B4284" s="177">
        <v>373.13</v>
      </c>
      <c r="C4284" s="177">
        <v>93.35</v>
      </c>
      <c r="D4284" s="177">
        <v>83.96</v>
      </c>
      <c r="E4284" s="177">
        <v>82.84</v>
      </c>
      <c r="F4284" s="177">
        <v>85.24</v>
      </c>
      <c r="G4284" s="177">
        <v>88.38</v>
      </c>
      <c r="K4284" s="194">
        <v>379.95</v>
      </c>
      <c r="L4284" s="194">
        <v>97.98</v>
      </c>
      <c r="M4284" s="194">
        <v>87.41</v>
      </c>
      <c r="N4284" s="194">
        <v>84.92</v>
      </c>
      <c r="O4284" s="3">
        <v>497.64</v>
      </c>
      <c r="P4284" s="2">
        <v>86.645020000000002</v>
      </c>
    </row>
    <row r="4285" spans="2:16" x14ac:dyDescent="0.25">
      <c r="B4285" s="177">
        <v>373.21</v>
      </c>
      <c r="C4285" s="177">
        <v>93.35</v>
      </c>
      <c r="D4285" s="177">
        <v>83.96</v>
      </c>
      <c r="E4285" s="177">
        <v>82.84</v>
      </c>
      <c r="F4285" s="177">
        <v>85.24</v>
      </c>
      <c r="G4285" s="177">
        <v>88.38</v>
      </c>
      <c r="K4285" s="194">
        <v>380.04</v>
      </c>
      <c r="L4285" s="194">
        <v>97.98</v>
      </c>
      <c r="M4285" s="194">
        <v>87.39</v>
      </c>
      <c r="N4285" s="194">
        <v>84.91</v>
      </c>
      <c r="O4285" s="3">
        <v>497.72</v>
      </c>
      <c r="P4285" s="2">
        <v>86.635019999999997</v>
      </c>
    </row>
    <row r="4286" spans="2:16" x14ac:dyDescent="0.25">
      <c r="B4286" s="177">
        <v>373.3</v>
      </c>
      <c r="C4286" s="177">
        <v>93.35</v>
      </c>
      <c r="D4286" s="177">
        <v>83.95</v>
      </c>
      <c r="E4286" s="177">
        <v>82.84</v>
      </c>
      <c r="F4286" s="177">
        <v>85.23</v>
      </c>
      <c r="G4286" s="177">
        <v>88.37</v>
      </c>
      <c r="K4286" s="194">
        <v>380.12</v>
      </c>
      <c r="L4286" s="194">
        <v>97.98</v>
      </c>
      <c r="M4286" s="194">
        <v>87.38</v>
      </c>
      <c r="N4286" s="194">
        <v>84.9</v>
      </c>
      <c r="O4286" s="3">
        <v>497.85</v>
      </c>
      <c r="P4286" s="2">
        <v>86.625020000000006</v>
      </c>
    </row>
    <row r="4287" spans="2:16" x14ac:dyDescent="0.25">
      <c r="B4287" s="177">
        <v>373.38</v>
      </c>
      <c r="C4287" s="177">
        <v>93.35</v>
      </c>
      <c r="D4287" s="177">
        <v>83.94</v>
      </c>
      <c r="E4287" s="177">
        <v>82.84</v>
      </c>
      <c r="F4287" s="177">
        <v>85.23</v>
      </c>
      <c r="G4287" s="177">
        <v>88.36</v>
      </c>
      <c r="K4287" s="194">
        <v>380.2</v>
      </c>
      <c r="L4287" s="194">
        <v>97.98</v>
      </c>
      <c r="M4287" s="194">
        <v>87.36</v>
      </c>
      <c r="N4287" s="194">
        <v>84.89</v>
      </c>
      <c r="O4287" s="3">
        <v>497.97</v>
      </c>
      <c r="P4287" s="2">
        <v>86.605019999999996</v>
      </c>
    </row>
    <row r="4288" spans="2:16" x14ac:dyDescent="0.25">
      <c r="B4288" s="177">
        <v>373.47</v>
      </c>
      <c r="C4288" s="177">
        <v>93.35</v>
      </c>
      <c r="D4288" s="177">
        <v>83.93</v>
      </c>
      <c r="E4288" s="177">
        <v>82.84</v>
      </c>
      <c r="F4288" s="177">
        <v>85.23</v>
      </c>
      <c r="G4288" s="177">
        <v>88.35</v>
      </c>
      <c r="K4288" s="194">
        <v>380.29</v>
      </c>
      <c r="L4288" s="194">
        <v>97.99</v>
      </c>
      <c r="M4288" s="194">
        <v>87.33</v>
      </c>
      <c r="N4288" s="194">
        <v>84.88</v>
      </c>
      <c r="O4288" s="3">
        <v>498.1</v>
      </c>
      <c r="P4288" s="2">
        <v>86.605019999999996</v>
      </c>
    </row>
    <row r="4289" spans="2:16" x14ac:dyDescent="0.25">
      <c r="B4289" s="177">
        <v>373.55</v>
      </c>
      <c r="C4289" s="177">
        <v>93.34</v>
      </c>
      <c r="D4289" s="177">
        <v>83.92</v>
      </c>
      <c r="E4289" s="177">
        <v>82.85</v>
      </c>
      <c r="F4289" s="177">
        <v>85.22</v>
      </c>
      <c r="G4289" s="177">
        <v>88.34</v>
      </c>
      <c r="K4289" s="194">
        <v>380.37</v>
      </c>
      <c r="L4289" s="194">
        <v>97.99</v>
      </c>
      <c r="M4289" s="194">
        <v>87.31</v>
      </c>
      <c r="N4289" s="194">
        <v>84.87</v>
      </c>
      <c r="O4289" s="3">
        <v>498.22</v>
      </c>
      <c r="P4289" s="2">
        <v>86.545019999999994</v>
      </c>
    </row>
    <row r="4290" spans="2:16" x14ac:dyDescent="0.25">
      <c r="B4290" s="177">
        <v>373.63</v>
      </c>
      <c r="C4290" s="177">
        <v>93.34</v>
      </c>
      <c r="D4290" s="177">
        <v>83.91</v>
      </c>
      <c r="E4290" s="177">
        <v>82.85</v>
      </c>
      <c r="F4290" s="177">
        <v>85.22</v>
      </c>
      <c r="G4290" s="177">
        <v>88.34</v>
      </c>
      <c r="K4290" s="194">
        <v>380.46</v>
      </c>
      <c r="L4290" s="194">
        <v>97.99</v>
      </c>
      <c r="M4290" s="194">
        <v>87.29</v>
      </c>
      <c r="N4290" s="194">
        <v>84.86</v>
      </c>
      <c r="O4290" s="3">
        <v>498.3</v>
      </c>
      <c r="P4290" s="2">
        <v>86.525019999999998</v>
      </c>
    </row>
    <row r="4291" spans="2:16" x14ac:dyDescent="0.25">
      <c r="B4291" s="177">
        <v>373.71</v>
      </c>
      <c r="C4291" s="177">
        <v>93.34</v>
      </c>
      <c r="D4291" s="177">
        <v>83.9</v>
      </c>
      <c r="E4291" s="177">
        <v>82.85</v>
      </c>
      <c r="F4291" s="177">
        <v>85.22</v>
      </c>
      <c r="G4291" s="177">
        <v>88.33</v>
      </c>
      <c r="K4291" s="194">
        <v>380.54</v>
      </c>
      <c r="L4291" s="194">
        <v>97.99</v>
      </c>
      <c r="M4291" s="194">
        <v>87.27</v>
      </c>
      <c r="N4291" s="194">
        <v>84.85</v>
      </c>
      <c r="O4291" s="3">
        <v>498.43</v>
      </c>
      <c r="P4291" s="2">
        <v>86.525019999999998</v>
      </c>
    </row>
    <row r="4292" spans="2:16" x14ac:dyDescent="0.25">
      <c r="B4292" s="177">
        <v>373.8</v>
      </c>
      <c r="C4292" s="177">
        <v>93.34</v>
      </c>
      <c r="D4292" s="177">
        <v>83.88</v>
      </c>
      <c r="E4292" s="177">
        <v>82.85</v>
      </c>
      <c r="F4292" s="177">
        <v>85.21</v>
      </c>
      <c r="G4292" s="177">
        <v>88.32</v>
      </c>
      <c r="K4292" s="194">
        <v>380.62</v>
      </c>
      <c r="L4292" s="194">
        <v>97.99</v>
      </c>
      <c r="M4292" s="194">
        <v>87.26</v>
      </c>
      <c r="N4292" s="194">
        <v>84.84</v>
      </c>
      <c r="O4292" s="3">
        <v>498.55</v>
      </c>
      <c r="P4292" s="2">
        <v>86.515020000000007</v>
      </c>
    </row>
    <row r="4293" spans="2:16" x14ac:dyDescent="0.25">
      <c r="B4293" s="177">
        <v>373.88</v>
      </c>
      <c r="C4293" s="177">
        <v>93.34</v>
      </c>
      <c r="D4293" s="177">
        <v>83.87</v>
      </c>
      <c r="E4293" s="177">
        <v>82.84</v>
      </c>
      <c r="F4293" s="177">
        <v>85.2</v>
      </c>
      <c r="G4293" s="177">
        <v>88.31</v>
      </c>
      <c r="K4293" s="194">
        <v>380.71</v>
      </c>
      <c r="L4293" s="194">
        <v>97.99</v>
      </c>
      <c r="M4293" s="194">
        <v>87.26</v>
      </c>
      <c r="N4293" s="194">
        <v>84.83</v>
      </c>
      <c r="O4293" s="3">
        <v>498.64</v>
      </c>
      <c r="P4293" s="2">
        <v>86.505020000000002</v>
      </c>
    </row>
    <row r="4294" spans="2:16" x14ac:dyDescent="0.25">
      <c r="B4294" s="177">
        <v>373.96</v>
      </c>
      <c r="C4294" s="177">
        <v>93.34</v>
      </c>
      <c r="D4294" s="177">
        <v>83.86</v>
      </c>
      <c r="E4294" s="177">
        <v>82.84</v>
      </c>
      <c r="F4294" s="177">
        <v>85.19</v>
      </c>
      <c r="G4294" s="177">
        <v>88.3</v>
      </c>
      <c r="K4294" s="194">
        <v>380.79</v>
      </c>
      <c r="L4294" s="194">
        <v>97.99</v>
      </c>
      <c r="M4294" s="194">
        <v>87.25</v>
      </c>
      <c r="N4294" s="194">
        <v>84.83</v>
      </c>
      <c r="O4294" s="3">
        <v>498.76</v>
      </c>
      <c r="P4294" s="2">
        <v>86.495019999999997</v>
      </c>
    </row>
    <row r="4295" spans="2:16" x14ac:dyDescent="0.25">
      <c r="B4295" s="177">
        <v>374.05</v>
      </c>
      <c r="C4295" s="177">
        <v>93.34</v>
      </c>
      <c r="D4295" s="177">
        <v>83.85</v>
      </c>
      <c r="E4295" s="177">
        <v>82.83</v>
      </c>
      <c r="F4295" s="177">
        <v>85.18</v>
      </c>
      <c r="G4295" s="177">
        <v>88.29</v>
      </c>
      <c r="K4295" s="194">
        <v>380.87</v>
      </c>
      <c r="L4295" s="194">
        <v>97.98</v>
      </c>
      <c r="M4295" s="194">
        <v>87.24</v>
      </c>
      <c r="N4295" s="194">
        <v>84.8</v>
      </c>
      <c r="O4295" s="3">
        <v>498.89</v>
      </c>
      <c r="P4295" s="2">
        <v>86.495019999999997</v>
      </c>
    </row>
    <row r="4296" spans="2:16" x14ac:dyDescent="0.25">
      <c r="B4296" s="177">
        <v>374.13</v>
      </c>
      <c r="C4296" s="177">
        <v>93.33</v>
      </c>
      <c r="D4296" s="177">
        <v>83.84</v>
      </c>
      <c r="E4296" s="177">
        <v>82.82</v>
      </c>
      <c r="F4296" s="177">
        <v>85.17</v>
      </c>
      <c r="G4296" s="177">
        <v>88.28</v>
      </c>
      <c r="K4296" s="194">
        <v>380.96</v>
      </c>
      <c r="L4296" s="194">
        <v>97.98</v>
      </c>
      <c r="M4296" s="194">
        <v>87.23</v>
      </c>
      <c r="N4296" s="194">
        <v>84.79</v>
      </c>
      <c r="O4296" s="3">
        <v>498.97</v>
      </c>
      <c r="P4296" s="2">
        <v>86.485020000000006</v>
      </c>
    </row>
    <row r="4297" spans="2:16" x14ac:dyDescent="0.25">
      <c r="B4297" s="177">
        <v>374.21</v>
      </c>
      <c r="C4297" s="177">
        <v>93.33</v>
      </c>
      <c r="D4297" s="177">
        <v>83.84</v>
      </c>
      <c r="E4297" s="177">
        <v>82.81</v>
      </c>
      <c r="F4297" s="177">
        <v>85.17</v>
      </c>
      <c r="G4297" s="177">
        <v>88.28</v>
      </c>
      <c r="K4297" s="194">
        <v>381.04</v>
      </c>
      <c r="L4297" s="194">
        <v>97.98</v>
      </c>
      <c r="M4297" s="194">
        <v>87.21</v>
      </c>
      <c r="N4297" s="194">
        <v>84.78</v>
      </c>
      <c r="O4297" s="3">
        <v>499.1</v>
      </c>
      <c r="P4297" s="2">
        <v>86.495019999999997</v>
      </c>
    </row>
    <row r="4298" spans="2:16" x14ac:dyDescent="0.25">
      <c r="B4298" s="177">
        <v>374.3</v>
      </c>
      <c r="C4298" s="177">
        <v>93.33</v>
      </c>
      <c r="D4298" s="177">
        <v>83.83</v>
      </c>
      <c r="E4298" s="177">
        <v>82.81</v>
      </c>
      <c r="F4298" s="177">
        <v>85.17</v>
      </c>
      <c r="G4298" s="177">
        <v>88.27</v>
      </c>
      <c r="K4298" s="194">
        <v>381.12</v>
      </c>
      <c r="L4298" s="194">
        <v>97.98</v>
      </c>
      <c r="M4298" s="194">
        <v>87.2</v>
      </c>
      <c r="N4298" s="194">
        <v>84.77</v>
      </c>
      <c r="O4298" s="3">
        <v>499.22</v>
      </c>
      <c r="P4298" s="2">
        <v>86.475020000000001</v>
      </c>
    </row>
    <row r="4299" spans="2:16" x14ac:dyDescent="0.25">
      <c r="B4299" s="177">
        <v>374.38</v>
      </c>
      <c r="C4299" s="177">
        <v>93.33</v>
      </c>
      <c r="D4299" s="177">
        <v>83.82</v>
      </c>
      <c r="E4299" s="177">
        <v>82.81</v>
      </c>
      <c r="F4299" s="177">
        <v>85.17</v>
      </c>
      <c r="G4299" s="177">
        <v>88.26</v>
      </c>
      <c r="K4299" s="194">
        <v>381.2</v>
      </c>
      <c r="L4299" s="194">
        <v>97.98</v>
      </c>
      <c r="M4299" s="194">
        <v>87.18</v>
      </c>
      <c r="N4299" s="194">
        <v>84.76</v>
      </c>
      <c r="O4299" s="3">
        <v>499.31</v>
      </c>
      <c r="P4299" s="2">
        <v>86.465019999999996</v>
      </c>
    </row>
    <row r="4300" spans="2:16" x14ac:dyDescent="0.25">
      <c r="B4300" s="177">
        <v>374.46</v>
      </c>
      <c r="C4300" s="177">
        <v>93.33</v>
      </c>
      <c r="D4300" s="177">
        <v>83.81</v>
      </c>
      <c r="E4300" s="177">
        <v>82.81</v>
      </c>
      <c r="F4300" s="177">
        <v>85.17</v>
      </c>
      <c r="G4300" s="177">
        <v>88.25</v>
      </c>
      <c r="K4300" s="194">
        <v>381.29</v>
      </c>
      <c r="L4300" s="194">
        <v>98</v>
      </c>
      <c r="M4300" s="194">
        <v>87.17</v>
      </c>
      <c r="N4300" s="194">
        <v>84.76</v>
      </c>
      <c r="O4300" s="3">
        <v>499.44</v>
      </c>
      <c r="P4300" s="2">
        <v>86.44502</v>
      </c>
    </row>
    <row r="4301" spans="2:16" x14ac:dyDescent="0.25">
      <c r="B4301" s="177">
        <v>374.55</v>
      </c>
      <c r="C4301" s="177">
        <v>93.33</v>
      </c>
      <c r="D4301" s="177">
        <v>83.8</v>
      </c>
      <c r="E4301" s="177">
        <v>82.82</v>
      </c>
      <c r="F4301" s="177">
        <v>85.17</v>
      </c>
      <c r="G4301" s="177">
        <v>88.24</v>
      </c>
      <c r="K4301" s="194">
        <v>381.37</v>
      </c>
      <c r="L4301" s="194">
        <v>97.99</v>
      </c>
      <c r="M4301" s="194">
        <v>87.16</v>
      </c>
      <c r="N4301" s="194">
        <v>84.75</v>
      </c>
      <c r="O4301" s="3">
        <v>499.56</v>
      </c>
      <c r="P4301" s="2">
        <v>86.425020000000004</v>
      </c>
    </row>
    <row r="4302" spans="2:16" x14ac:dyDescent="0.25">
      <c r="B4302" s="177">
        <v>374.63</v>
      </c>
      <c r="C4302" s="177">
        <v>93.33</v>
      </c>
      <c r="D4302" s="177">
        <v>83.79</v>
      </c>
      <c r="E4302" s="177">
        <v>82.82</v>
      </c>
      <c r="F4302" s="177">
        <v>85.17</v>
      </c>
      <c r="G4302" s="177">
        <v>88.23</v>
      </c>
      <c r="K4302" s="194">
        <v>381.45</v>
      </c>
      <c r="L4302" s="194">
        <v>97.97</v>
      </c>
      <c r="M4302" s="194">
        <v>87.15</v>
      </c>
      <c r="N4302" s="194">
        <v>84.74</v>
      </c>
      <c r="O4302" s="3">
        <v>499.64</v>
      </c>
      <c r="P4302" s="2">
        <v>86.405019999999993</v>
      </c>
    </row>
    <row r="4303" spans="2:16" x14ac:dyDescent="0.25">
      <c r="B4303" s="177">
        <v>374.71</v>
      </c>
      <c r="C4303" s="177">
        <v>93.32</v>
      </c>
      <c r="D4303" s="177">
        <v>83.78</v>
      </c>
      <c r="E4303" s="177">
        <v>82.82</v>
      </c>
      <c r="F4303" s="177">
        <v>85.16</v>
      </c>
      <c r="G4303" s="177">
        <v>88.23</v>
      </c>
      <c r="K4303" s="194">
        <v>381.53</v>
      </c>
      <c r="L4303" s="194">
        <v>97.96</v>
      </c>
      <c r="M4303" s="194">
        <v>87.13</v>
      </c>
      <c r="N4303" s="194">
        <v>84.73</v>
      </c>
      <c r="O4303" s="3">
        <v>499.77</v>
      </c>
      <c r="P4303" s="2">
        <v>86.375020000000006</v>
      </c>
    </row>
    <row r="4304" spans="2:16" x14ac:dyDescent="0.25">
      <c r="B4304" s="177">
        <v>374.8</v>
      </c>
      <c r="C4304" s="177">
        <v>93.32</v>
      </c>
      <c r="D4304" s="177">
        <v>83.77</v>
      </c>
      <c r="E4304" s="177">
        <v>82.81</v>
      </c>
      <c r="F4304" s="177">
        <v>85.16</v>
      </c>
      <c r="G4304" s="177">
        <v>88.22</v>
      </c>
      <c r="K4304" s="194">
        <v>381.62</v>
      </c>
      <c r="L4304" s="194">
        <v>97.97</v>
      </c>
      <c r="M4304" s="194">
        <v>87.12</v>
      </c>
      <c r="N4304" s="194">
        <v>84.72</v>
      </c>
      <c r="O4304" s="3">
        <v>499.89</v>
      </c>
      <c r="P4304" s="2">
        <v>86.355019999999996</v>
      </c>
    </row>
    <row r="4305" spans="2:16" x14ac:dyDescent="0.25">
      <c r="B4305" s="177">
        <v>374.88</v>
      </c>
      <c r="C4305" s="177">
        <v>93.32</v>
      </c>
      <c r="D4305" s="177">
        <v>83.76</v>
      </c>
      <c r="E4305" s="177">
        <v>82.81</v>
      </c>
      <c r="F4305" s="177">
        <v>85.16</v>
      </c>
      <c r="G4305" s="177">
        <v>88.21</v>
      </c>
      <c r="K4305" s="194">
        <v>381.7</v>
      </c>
      <c r="L4305" s="194">
        <v>97.97</v>
      </c>
      <c r="M4305" s="194">
        <v>87.11</v>
      </c>
      <c r="N4305" s="194">
        <v>84.71</v>
      </c>
      <c r="O4305" s="3">
        <v>499.98</v>
      </c>
      <c r="P4305" s="2">
        <v>86.345020000000005</v>
      </c>
    </row>
    <row r="4306" spans="2:16" x14ac:dyDescent="0.25">
      <c r="B4306" s="177">
        <v>374.96</v>
      </c>
      <c r="C4306" s="177">
        <v>93.32</v>
      </c>
      <c r="D4306" s="177">
        <v>83.75</v>
      </c>
      <c r="E4306" s="177">
        <v>82.81</v>
      </c>
      <c r="F4306" s="177">
        <v>85.16</v>
      </c>
      <c r="G4306" s="177">
        <v>88.2</v>
      </c>
      <c r="K4306" s="194">
        <v>381.78</v>
      </c>
      <c r="L4306" s="194">
        <v>97.97</v>
      </c>
      <c r="M4306" s="194">
        <v>87.1</v>
      </c>
      <c r="N4306" s="194">
        <v>84.7</v>
      </c>
      <c r="O4306" s="3">
        <v>500.1</v>
      </c>
      <c r="P4306" s="2">
        <v>86.325019999999995</v>
      </c>
    </row>
    <row r="4307" spans="2:16" x14ac:dyDescent="0.25">
      <c r="B4307" s="177">
        <v>375.05</v>
      </c>
      <c r="C4307" s="177">
        <v>93.32</v>
      </c>
      <c r="D4307" s="177">
        <v>83.74</v>
      </c>
      <c r="E4307" s="177">
        <v>82.8</v>
      </c>
      <c r="F4307" s="177">
        <v>85.15</v>
      </c>
      <c r="G4307" s="177">
        <v>88.19</v>
      </c>
      <c r="K4307" s="194">
        <v>381.87</v>
      </c>
      <c r="L4307" s="194">
        <v>97.98</v>
      </c>
      <c r="M4307" s="194">
        <v>87.09</v>
      </c>
      <c r="N4307" s="194">
        <v>84.69</v>
      </c>
      <c r="O4307" s="3">
        <v>500.23</v>
      </c>
      <c r="P4307" s="2">
        <v>86.305019999999999</v>
      </c>
    </row>
    <row r="4308" spans="2:16" x14ac:dyDescent="0.25">
      <c r="B4308" s="177">
        <v>375.13</v>
      </c>
      <c r="C4308" s="177">
        <v>93.32</v>
      </c>
      <c r="D4308" s="177">
        <v>83.74</v>
      </c>
      <c r="E4308" s="177">
        <v>82.79</v>
      </c>
      <c r="F4308" s="177">
        <v>85.15</v>
      </c>
      <c r="G4308" s="177">
        <v>88.18</v>
      </c>
      <c r="K4308" s="194">
        <v>381.95</v>
      </c>
      <c r="L4308" s="194">
        <v>97.98</v>
      </c>
      <c r="M4308" s="194">
        <v>87.08</v>
      </c>
      <c r="N4308" s="194">
        <v>84.68</v>
      </c>
      <c r="O4308" s="3">
        <v>500.31</v>
      </c>
      <c r="P4308" s="2">
        <v>86.305019999999999</v>
      </c>
    </row>
    <row r="4309" spans="2:16" x14ac:dyDescent="0.25">
      <c r="B4309" s="177">
        <v>375.21</v>
      </c>
      <c r="C4309" s="177">
        <v>93.31</v>
      </c>
      <c r="D4309" s="177">
        <v>83.73</v>
      </c>
      <c r="E4309" s="177">
        <v>82.79</v>
      </c>
      <c r="F4309" s="177">
        <v>85.15</v>
      </c>
      <c r="G4309" s="177">
        <v>88.18</v>
      </c>
      <c r="K4309" s="194">
        <v>382.03</v>
      </c>
      <c r="L4309" s="194">
        <v>97.98</v>
      </c>
      <c r="M4309" s="194">
        <v>87.08</v>
      </c>
      <c r="N4309" s="194">
        <v>84.67</v>
      </c>
      <c r="O4309" s="3">
        <v>500.44</v>
      </c>
      <c r="P4309" s="2">
        <v>86.295019999999994</v>
      </c>
    </row>
    <row r="4310" spans="2:16" x14ac:dyDescent="0.25">
      <c r="B4310" s="177">
        <v>375.3</v>
      </c>
      <c r="C4310" s="177">
        <v>93.31</v>
      </c>
      <c r="D4310" s="177">
        <v>83.72</v>
      </c>
      <c r="E4310" s="177">
        <v>82.78</v>
      </c>
      <c r="F4310" s="177">
        <v>85.14</v>
      </c>
      <c r="G4310" s="177">
        <v>88.17</v>
      </c>
      <c r="K4310" s="194">
        <v>382.12</v>
      </c>
      <c r="L4310" s="194">
        <v>97.98</v>
      </c>
      <c r="M4310" s="194">
        <v>87.06</v>
      </c>
      <c r="N4310" s="194">
        <v>84.66</v>
      </c>
      <c r="O4310" s="3">
        <v>500.56</v>
      </c>
      <c r="P4310" s="2">
        <v>86.265020000000007</v>
      </c>
    </row>
    <row r="4311" spans="2:16" x14ac:dyDescent="0.25">
      <c r="B4311" s="177">
        <v>375.38</v>
      </c>
      <c r="C4311" s="177">
        <v>93.31</v>
      </c>
      <c r="D4311" s="177">
        <v>83.71</v>
      </c>
      <c r="E4311" s="177">
        <v>82.78</v>
      </c>
      <c r="F4311" s="177">
        <v>85.14</v>
      </c>
      <c r="G4311" s="177">
        <v>88.16</v>
      </c>
      <c r="K4311" s="194">
        <v>382.2</v>
      </c>
      <c r="L4311" s="194">
        <v>97.98</v>
      </c>
      <c r="M4311" s="194">
        <v>87.05</v>
      </c>
      <c r="N4311" s="194">
        <v>84.65</v>
      </c>
      <c r="O4311" s="3">
        <v>500.64</v>
      </c>
      <c r="P4311" s="2">
        <v>86.245019999999997</v>
      </c>
    </row>
    <row r="4312" spans="2:16" x14ac:dyDescent="0.25">
      <c r="B4312" s="177">
        <v>375.46</v>
      </c>
      <c r="C4312" s="177">
        <v>93.31</v>
      </c>
      <c r="D4312" s="177">
        <v>83.7</v>
      </c>
      <c r="E4312" s="177">
        <v>82.78</v>
      </c>
      <c r="F4312" s="177">
        <v>85.14</v>
      </c>
      <c r="G4312" s="177">
        <v>88.15</v>
      </c>
      <c r="K4312" s="194">
        <v>382.28</v>
      </c>
      <c r="L4312" s="194">
        <v>97.98</v>
      </c>
      <c r="M4312" s="194">
        <v>87.04</v>
      </c>
      <c r="N4312" s="194">
        <v>84.64</v>
      </c>
      <c r="O4312" s="3">
        <v>500.77</v>
      </c>
      <c r="P4312" s="2">
        <v>86.215019999999996</v>
      </c>
    </row>
    <row r="4313" spans="2:16" x14ac:dyDescent="0.25">
      <c r="B4313" s="177">
        <v>375.55</v>
      </c>
      <c r="C4313" s="177">
        <v>93.31</v>
      </c>
      <c r="D4313" s="177">
        <v>83.69</v>
      </c>
      <c r="E4313" s="177">
        <v>82.78</v>
      </c>
      <c r="F4313" s="177">
        <v>85.14</v>
      </c>
      <c r="G4313" s="177">
        <v>88.14</v>
      </c>
      <c r="K4313" s="194">
        <v>382.37</v>
      </c>
      <c r="L4313" s="194">
        <v>97.99</v>
      </c>
      <c r="M4313" s="194">
        <v>87.02</v>
      </c>
      <c r="N4313" s="194">
        <v>84.63</v>
      </c>
      <c r="O4313" s="3">
        <v>500.89</v>
      </c>
      <c r="P4313" s="2">
        <v>86.205020000000005</v>
      </c>
    </row>
    <row r="4314" spans="2:16" x14ac:dyDescent="0.25">
      <c r="B4314" s="177">
        <v>375.63</v>
      </c>
      <c r="C4314" s="177">
        <v>93.31</v>
      </c>
      <c r="D4314" s="177">
        <v>83.69</v>
      </c>
      <c r="E4314" s="177">
        <v>82.78</v>
      </c>
      <c r="F4314" s="177">
        <v>85.14</v>
      </c>
      <c r="G4314" s="177">
        <v>88.13</v>
      </c>
      <c r="K4314" s="194">
        <v>382.45</v>
      </c>
      <c r="L4314" s="194">
        <v>97.99</v>
      </c>
      <c r="M4314" s="194">
        <v>87.01</v>
      </c>
      <c r="N4314" s="194">
        <v>84.62</v>
      </c>
      <c r="O4314" s="3">
        <v>500.98</v>
      </c>
      <c r="P4314" s="2">
        <v>86.19502</v>
      </c>
    </row>
    <row r="4315" spans="2:16" x14ac:dyDescent="0.25">
      <c r="B4315" s="177">
        <v>375.71</v>
      </c>
      <c r="C4315" s="177">
        <v>93.31</v>
      </c>
      <c r="D4315" s="177">
        <v>83.67</v>
      </c>
      <c r="E4315" s="177">
        <v>82.78</v>
      </c>
      <c r="F4315" s="177">
        <v>85.14</v>
      </c>
      <c r="G4315" s="177">
        <v>88.13</v>
      </c>
      <c r="K4315" s="194">
        <v>382.53</v>
      </c>
      <c r="L4315" s="194">
        <v>97.99</v>
      </c>
      <c r="M4315" s="194">
        <v>86.99</v>
      </c>
      <c r="N4315" s="194">
        <v>84.61</v>
      </c>
      <c r="O4315" s="3">
        <v>501.1</v>
      </c>
      <c r="P4315" s="2">
        <v>86.175020000000004</v>
      </c>
    </row>
    <row r="4316" spans="2:16" x14ac:dyDescent="0.25">
      <c r="B4316" s="177">
        <v>375.8</v>
      </c>
      <c r="C4316" s="177">
        <v>93.3</v>
      </c>
      <c r="D4316" s="177">
        <v>83.66</v>
      </c>
      <c r="E4316" s="177">
        <v>82.78</v>
      </c>
      <c r="F4316" s="177">
        <v>85.14</v>
      </c>
      <c r="G4316" s="177">
        <v>88.12</v>
      </c>
      <c r="K4316" s="194">
        <v>382.62</v>
      </c>
      <c r="L4316" s="194">
        <v>98</v>
      </c>
      <c r="M4316" s="194">
        <v>86.98</v>
      </c>
      <c r="N4316" s="194">
        <v>84.6</v>
      </c>
      <c r="O4316" s="3">
        <v>501.22</v>
      </c>
      <c r="P4316" s="2">
        <v>86.165019999999998</v>
      </c>
    </row>
    <row r="4317" spans="2:16" x14ac:dyDescent="0.25">
      <c r="B4317" s="177">
        <v>375.88</v>
      </c>
      <c r="C4317" s="177">
        <v>93.3</v>
      </c>
      <c r="D4317" s="177">
        <v>83.65</v>
      </c>
      <c r="E4317" s="177">
        <v>82.78</v>
      </c>
      <c r="F4317" s="177">
        <v>85.14</v>
      </c>
      <c r="G4317" s="177">
        <v>88.11</v>
      </c>
      <c r="K4317" s="194">
        <v>382.7</v>
      </c>
      <c r="L4317" s="194">
        <v>98.02</v>
      </c>
      <c r="M4317" s="194">
        <v>86.97</v>
      </c>
      <c r="N4317" s="194">
        <v>84.6</v>
      </c>
      <c r="O4317" s="3">
        <v>501.31</v>
      </c>
      <c r="P4317" s="2">
        <v>86.155019999999993</v>
      </c>
    </row>
    <row r="4318" spans="2:16" x14ac:dyDescent="0.25">
      <c r="B4318" s="177">
        <v>375.96</v>
      </c>
      <c r="C4318" s="177">
        <v>93.3</v>
      </c>
      <c r="D4318" s="177">
        <v>83.64</v>
      </c>
      <c r="E4318" s="177">
        <v>82.77</v>
      </c>
      <c r="F4318" s="177">
        <v>85.14</v>
      </c>
      <c r="G4318" s="177">
        <v>88.1</v>
      </c>
      <c r="K4318" s="194">
        <v>382.79</v>
      </c>
      <c r="L4318" s="194">
        <v>98.01</v>
      </c>
      <c r="M4318" s="194">
        <v>86.95</v>
      </c>
      <c r="N4318" s="194">
        <v>84.6</v>
      </c>
      <c r="O4318" s="3">
        <v>501.43</v>
      </c>
      <c r="P4318" s="2">
        <v>86.135019999999997</v>
      </c>
    </row>
    <row r="4319" spans="2:16" x14ac:dyDescent="0.25">
      <c r="B4319" s="177">
        <v>376.04</v>
      </c>
      <c r="C4319" s="177">
        <v>93.3</v>
      </c>
      <c r="D4319" s="177">
        <v>83.64</v>
      </c>
      <c r="E4319" s="177">
        <v>82.77</v>
      </c>
      <c r="F4319" s="177">
        <v>85.13</v>
      </c>
      <c r="G4319" s="177">
        <v>88.09</v>
      </c>
      <c r="K4319" s="194">
        <v>382.87</v>
      </c>
      <c r="L4319" s="194">
        <v>98</v>
      </c>
      <c r="M4319" s="194">
        <v>86.94</v>
      </c>
      <c r="N4319" s="194">
        <v>84.58</v>
      </c>
      <c r="O4319" s="3">
        <v>501.56</v>
      </c>
      <c r="P4319" s="2">
        <v>86.115020000000001</v>
      </c>
    </row>
    <row r="4320" spans="2:16" x14ac:dyDescent="0.25">
      <c r="B4320" s="177">
        <v>376.13</v>
      </c>
      <c r="C4320" s="177">
        <v>93.3</v>
      </c>
      <c r="D4320" s="177">
        <v>83.63</v>
      </c>
      <c r="E4320" s="177">
        <v>82.77</v>
      </c>
      <c r="F4320" s="177">
        <v>85.12</v>
      </c>
      <c r="G4320" s="177">
        <v>88.08</v>
      </c>
      <c r="K4320" s="194">
        <v>382.95</v>
      </c>
      <c r="L4320" s="194">
        <v>98</v>
      </c>
      <c r="M4320" s="194">
        <v>86.93</v>
      </c>
      <c r="N4320" s="194">
        <v>84.57</v>
      </c>
      <c r="O4320" s="3">
        <v>501.64</v>
      </c>
      <c r="P4320" s="2">
        <v>86.095020000000005</v>
      </c>
    </row>
    <row r="4321" spans="2:16" x14ac:dyDescent="0.25">
      <c r="B4321" s="177">
        <v>376.21</v>
      </c>
      <c r="C4321" s="177">
        <v>93.3</v>
      </c>
      <c r="D4321" s="177">
        <v>83.62</v>
      </c>
      <c r="E4321" s="177">
        <v>82.77</v>
      </c>
      <c r="F4321" s="177">
        <v>85.11</v>
      </c>
      <c r="G4321" s="177">
        <v>88.08</v>
      </c>
      <c r="K4321" s="194">
        <v>383.03</v>
      </c>
      <c r="L4321" s="194">
        <v>98</v>
      </c>
      <c r="M4321" s="194">
        <v>86.92</v>
      </c>
      <c r="N4321" s="194">
        <v>84.56</v>
      </c>
      <c r="O4321" s="3">
        <v>501.76</v>
      </c>
      <c r="P4321" s="2">
        <v>86.065020000000004</v>
      </c>
    </row>
    <row r="4322" spans="2:16" x14ac:dyDescent="0.25">
      <c r="B4322" s="177">
        <v>376.3</v>
      </c>
      <c r="C4322" s="177">
        <v>93.3</v>
      </c>
      <c r="D4322" s="177">
        <v>83.62</v>
      </c>
      <c r="E4322" s="177">
        <v>82.77</v>
      </c>
      <c r="F4322" s="177">
        <v>85.11</v>
      </c>
      <c r="G4322" s="177">
        <v>88.07</v>
      </c>
      <c r="K4322" s="194">
        <v>383.12</v>
      </c>
      <c r="L4322" s="194">
        <v>97.99</v>
      </c>
      <c r="M4322" s="194">
        <v>86.9</v>
      </c>
      <c r="N4322" s="194">
        <v>84.55</v>
      </c>
      <c r="O4322" s="3">
        <v>501.89</v>
      </c>
      <c r="P4322" s="2">
        <v>86.055019999999999</v>
      </c>
    </row>
    <row r="4323" spans="2:16" x14ac:dyDescent="0.25">
      <c r="B4323" s="177">
        <v>376.38</v>
      </c>
      <c r="C4323" s="177">
        <v>93.29</v>
      </c>
      <c r="D4323" s="177">
        <v>83.61</v>
      </c>
      <c r="E4323" s="177">
        <v>82.76</v>
      </c>
      <c r="F4323" s="177">
        <v>85.1</v>
      </c>
      <c r="G4323" s="177">
        <v>88.06</v>
      </c>
      <c r="K4323" s="194">
        <v>383.2</v>
      </c>
      <c r="L4323" s="194">
        <v>97.99</v>
      </c>
      <c r="M4323" s="194">
        <v>86.89</v>
      </c>
      <c r="N4323" s="194">
        <v>84.54</v>
      </c>
      <c r="O4323" s="3">
        <v>501.97</v>
      </c>
      <c r="P4323" s="2">
        <v>86.045019999999994</v>
      </c>
    </row>
    <row r="4324" spans="2:16" x14ac:dyDescent="0.25">
      <c r="B4324" s="177">
        <v>376.46</v>
      </c>
      <c r="C4324" s="177">
        <v>93.29</v>
      </c>
      <c r="D4324" s="177">
        <v>83.6</v>
      </c>
      <c r="E4324" s="177">
        <v>82.76</v>
      </c>
      <c r="F4324" s="177">
        <v>85.09</v>
      </c>
      <c r="G4324" s="177">
        <v>88.05</v>
      </c>
      <c r="K4324" s="194">
        <v>383.29</v>
      </c>
      <c r="L4324" s="194">
        <v>97.99</v>
      </c>
      <c r="M4324" s="194">
        <v>86.88</v>
      </c>
      <c r="N4324" s="194">
        <v>84.54</v>
      </c>
      <c r="O4324" s="3">
        <v>502.1</v>
      </c>
      <c r="P4324" s="2">
        <v>86.025019999999998</v>
      </c>
    </row>
    <row r="4325" spans="2:16" x14ac:dyDescent="0.25">
      <c r="B4325" s="177">
        <v>376.54</v>
      </c>
      <c r="C4325" s="177">
        <v>93.29</v>
      </c>
      <c r="D4325" s="177">
        <v>83.59</v>
      </c>
      <c r="E4325" s="177">
        <v>82.76</v>
      </c>
      <c r="F4325" s="177">
        <v>85.09</v>
      </c>
      <c r="G4325" s="177">
        <v>88.04</v>
      </c>
      <c r="K4325" s="194">
        <v>383.37</v>
      </c>
      <c r="L4325" s="194">
        <v>97.99</v>
      </c>
      <c r="M4325" s="194">
        <v>86.87</v>
      </c>
      <c r="N4325" s="194">
        <v>84.52</v>
      </c>
      <c r="O4325" s="3">
        <v>502.22</v>
      </c>
      <c r="P4325" s="2">
        <v>85.995019999999997</v>
      </c>
    </row>
    <row r="4326" spans="2:16" x14ac:dyDescent="0.25">
      <c r="B4326" s="177">
        <v>376.63</v>
      </c>
      <c r="C4326" s="177">
        <v>93.29</v>
      </c>
      <c r="D4326" s="177">
        <v>83.58</v>
      </c>
      <c r="E4326" s="177">
        <v>82.76</v>
      </c>
      <c r="F4326" s="177">
        <v>85.08</v>
      </c>
      <c r="G4326" s="177">
        <v>88.03</v>
      </c>
      <c r="K4326" s="194">
        <v>383.45</v>
      </c>
      <c r="L4326" s="194">
        <v>97.99</v>
      </c>
      <c r="M4326" s="194">
        <v>86.85</v>
      </c>
      <c r="N4326" s="194">
        <v>84.5</v>
      </c>
      <c r="O4326" s="3">
        <v>502.3</v>
      </c>
      <c r="P4326" s="2">
        <v>85.975020000000001</v>
      </c>
    </row>
    <row r="4327" spans="2:16" x14ac:dyDescent="0.25">
      <c r="B4327" s="177">
        <v>376.71</v>
      </c>
      <c r="C4327" s="177">
        <v>93.29</v>
      </c>
      <c r="D4327" s="177">
        <v>83.58</v>
      </c>
      <c r="E4327" s="177">
        <v>82.75</v>
      </c>
      <c r="F4327" s="177">
        <v>85.08</v>
      </c>
      <c r="G4327" s="177">
        <v>88.02</v>
      </c>
      <c r="K4327" s="194">
        <v>383.54</v>
      </c>
      <c r="L4327" s="194">
        <v>97.99</v>
      </c>
      <c r="M4327" s="194">
        <v>86.84</v>
      </c>
      <c r="N4327" s="194">
        <v>84.49</v>
      </c>
      <c r="O4327" s="3">
        <v>502.43</v>
      </c>
      <c r="P4327" s="2">
        <v>85.955020000000005</v>
      </c>
    </row>
    <row r="4328" spans="2:16" x14ac:dyDescent="0.25">
      <c r="B4328" s="177">
        <v>376.79</v>
      </c>
      <c r="C4328" s="177">
        <v>93.29</v>
      </c>
      <c r="D4328" s="177">
        <v>83.57</v>
      </c>
      <c r="E4328" s="177">
        <v>82.74</v>
      </c>
      <c r="F4328" s="177">
        <v>85.07</v>
      </c>
      <c r="G4328" s="177">
        <v>88.01</v>
      </c>
      <c r="K4328" s="194">
        <v>383.62</v>
      </c>
      <c r="L4328" s="194">
        <v>97.99</v>
      </c>
      <c r="M4328" s="194">
        <v>86.83</v>
      </c>
      <c r="N4328" s="194">
        <v>84.48</v>
      </c>
      <c r="O4328" s="3">
        <v>502.55</v>
      </c>
      <c r="P4328" s="2">
        <v>85.935019999999994</v>
      </c>
    </row>
    <row r="4329" spans="2:16" x14ac:dyDescent="0.25">
      <c r="B4329" s="177">
        <v>376.88</v>
      </c>
      <c r="C4329" s="177">
        <v>93.29</v>
      </c>
      <c r="D4329" s="177">
        <v>83.56</v>
      </c>
      <c r="E4329" s="177">
        <v>82.73</v>
      </c>
      <c r="F4329" s="177">
        <v>85.06</v>
      </c>
      <c r="G4329" s="177">
        <v>88.01</v>
      </c>
      <c r="K4329" s="194">
        <v>383.7</v>
      </c>
      <c r="L4329" s="194">
        <v>97.99</v>
      </c>
      <c r="M4329" s="194">
        <v>86.82</v>
      </c>
      <c r="N4329" s="194">
        <v>84.48</v>
      </c>
      <c r="O4329" s="3">
        <v>502.64</v>
      </c>
      <c r="P4329" s="2">
        <v>85.935019999999994</v>
      </c>
    </row>
    <row r="4330" spans="2:16" x14ac:dyDescent="0.25">
      <c r="B4330" s="177">
        <v>376.96</v>
      </c>
      <c r="C4330" s="177">
        <v>93.28</v>
      </c>
      <c r="D4330" s="177">
        <v>83.55</v>
      </c>
      <c r="E4330" s="177">
        <v>82.74</v>
      </c>
      <c r="F4330" s="177">
        <v>85.06</v>
      </c>
      <c r="G4330" s="177">
        <v>88</v>
      </c>
      <c r="K4330" s="194">
        <v>383.79</v>
      </c>
      <c r="L4330" s="194">
        <v>97.99</v>
      </c>
      <c r="M4330" s="194">
        <v>86.8</v>
      </c>
      <c r="N4330" s="194">
        <v>84.47</v>
      </c>
      <c r="O4330" s="3">
        <v>502.76</v>
      </c>
      <c r="P4330" s="2">
        <v>85.925020000000004</v>
      </c>
    </row>
    <row r="4331" spans="2:16" x14ac:dyDescent="0.25">
      <c r="B4331" s="177">
        <v>377.05</v>
      </c>
      <c r="C4331" s="177">
        <v>93.28</v>
      </c>
      <c r="D4331" s="177">
        <v>83.54</v>
      </c>
      <c r="E4331" s="177">
        <v>82.74</v>
      </c>
      <c r="F4331" s="177">
        <v>85.05</v>
      </c>
      <c r="G4331" s="177">
        <v>87.99</v>
      </c>
      <c r="K4331" s="194">
        <v>383.87</v>
      </c>
      <c r="L4331" s="194">
        <v>97.99</v>
      </c>
      <c r="M4331" s="194">
        <v>86.79</v>
      </c>
      <c r="N4331" s="194">
        <v>84.46</v>
      </c>
      <c r="O4331" s="3">
        <v>502.89</v>
      </c>
      <c r="P4331" s="2">
        <v>85.915019999999998</v>
      </c>
    </row>
    <row r="4332" spans="2:16" x14ac:dyDescent="0.25">
      <c r="B4332" s="177">
        <v>377.13</v>
      </c>
      <c r="C4332" s="177">
        <v>93.28</v>
      </c>
      <c r="D4332" s="177">
        <v>83.54</v>
      </c>
      <c r="E4332" s="177">
        <v>82.74</v>
      </c>
      <c r="F4332" s="177">
        <v>85.05</v>
      </c>
      <c r="G4332" s="177">
        <v>87.98</v>
      </c>
      <c r="K4332" s="194">
        <v>383.95</v>
      </c>
      <c r="L4332" s="194">
        <v>97.99</v>
      </c>
      <c r="M4332" s="194">
        <v>86.78</v>
      </c>
      <c r="N4332" s="194">
        <v>84.45</v>
      </c>
      <c r="O4332" s="3">
        <v>502.97</v>
      </c>
      <c r="P4332" s="2">
        <v>85.915019999999998</v>
      </c>
    </row>
    <row r="4333" spans="2:16" x14ac:dyDescent="0.25">
      <c r="B4333" s="177">
        <v>377.21</v>
      </c>
      <c r="C4333" s="177">
        <v>93.28</v>
      </c>
      <c r="D4333" s="177">
        <v>83.53</v>
      </c>
      <c r="E4333" s="177">
        <v>82.74</v>
      </c>
      <c r="F4333" s="177">
        <v>85.05</v>
      </c>
      <c r="G4333" s="177">
        <v>87.97</v>
      </c>
      <c r="K4333" s="194">
        <v>384.04</v>
      </c>
      <c r="L4333" s="194">
        <v>97.99</v>
      </c>
      <c r="M4333" s="194">
        <v>86.77</v>
      </c>
      <c r="N4333" s="194">
        <v>84.43</v>
      </c>
      <c r="O4333" s="3">
        <v>503.1</v>
      </c>
      <c r="P4333" s="2">
        <v>85.895020000000002</v>
      </c>
    </row>
    <row r="4334" spans="2:16" x14ac:dyDescent="0.25">
      <c r="B4334" s="177">
        <v>377.3</v>
      </c>
      <c r="C4334" s="177">
        <v>93.28</v>
      </c>
      <c r="D4334" s="177">
        <v>83.52</v>
      </c>
      <c r="E4334" s="177">
        <v>82.75</v>
      </c>
      <c r="F4334" s="177">
        <v>85.04</v>
      </c>
      <c r="G4334" s="177">
        <v>87.96</v>
      </c>
      <c r="K4334" s="194">
        <v>384.12</v>
      </c>
      <c r="L4334" s="194">
        <v>97.99</v>
      </c>
      <c r="M4334" s="194">
        <v>86.76</v>
      </c>
      <c r="N4334" s="194">
        <v>84.43</v>
      </c>
      <c r="O4334" s="3">
        <v>503.22</v>
      </c>
      <c r="P4334" s="2">
        <v>85.865020000000001</v>
      </c>
    </row>
    <row r="4335" spans="2:16" x14ac:dyDescent="0.25">
      <c r="B4335" s="177">
        <v>377.38</v>
      </c>
      <c r="C4335" s="177">
        <v>93.28</v>
      </c>
      <c r="D4335" s="177">
        <v>83.52</v>
      </c>
      <c r="E4335" s="177">
        <v>82.74</v>
      </c>
      <c r="F4335" s="177">
        <v>85.04</v>
      </c>
      <c r="G4335" s="177">
        <v>87.95</v>
      </c>
      <c r="K4335" s="194">
        <v>384.2</v>
      </c>
      <c r="L4335" s="194">
        <v>97.99</v>
      </c>
      <c r="M4335" s="194">
        <v>86.74</v>
      </c>
      <c r="N4335" s="194">
        <v>84.42</v>
      </c>
      <c r="O4335" s="3">
        <v>503.31</v>
      </c>
      <c r="P4335" s="2">
        <v>85.855019999999996</v>
      </c>
    </row>
    <row r="4336" spans="2:16" x14ac:dyDescent="0.25">
      <c r="B4336" s="177">
        <v>377.46</v>
      </c>
      <c r="C4336" s="177">
        <v>93.27</v>
      </c>
      <c r="D4336" s="177">
        <v>83.51</v>
      </c>
      <c r="E4336" s="177">
        <v>82.75</v>
      </c>
      <c r="F4336" s="177">
        <v>85.03</v>
      </c>
      <c r="G4336" s="177">
        <v>87.95</v>
      </c>
      <c r="K4336" s="194">
        <v>384.28</v>
      </c>
      <c r="L4336" s="194">
        <v>97.98</v>
      </c>
      <c r="M4336" s="194">
        <v>86.73</v>
      </c>
      <c r="N4336" s="194">
        <v>84.41</v>
      </c>
      <c r="O4336" s="3">
        <v>503.43</v>
      </c>
      <c r="P4336" s="2">
        <v>85.825019999999995</v>
      </c>
    </row>
    <row r="4337" spans="2:16" x14ac:dyDescent="0.25">
      <c r="B4337" s="177">
        <v>377.55</v>
      </c>
      <c r="C4337" s="177">
        <v>93.27</v>
      </c>
      <c r="D4337" s="177">
        <v>83.5</v>
      </c>
      <c r="E4337" s="177">
        <v>82.75</v>
      </c>
      <c r="F4337" s="177">
        <v>85.03</v>
      </c>
      <c r="G4337" s="177">
        <v>87.94</v>
      </c>
      <c r="K4337" s="194">
        <v>384.36</v>
      </c>
      <c r="L4337" s="194">
        <v>97.97</v>
      </c>
      <c r="M4337" s="194">
        <v>86.72</v>
      </c>
      <c r="N4337" s="194">
        <v>84.4</v>
      </c>
      <c r="O4337" s="3">
        <v>503.56</v>
      </c>
      <c r="P4337" s="2">
        <v>85.795019999999994</v>
      </c>
    </row>
    <row r="4338" spans="2:16" x14ac:dyDescent="0.25">
      <c r="B4338" s="177">
        <v>377.63</v>
      </c>
      <c r="C4338" s="177">
        <v>93.27</v>
      </c>
      <c r="D4338" s="177">
        <v>83.49</v>
      </c>
      <c r="E4338" s="177">
        <v>82.75</v>
      </c>
      <c r="F4338" s="177">
        <v>85.01</v>
      </c>
      <c r="G4338" s="177">
        <v>87.93</v>
      </c>
      <c r="K4338" s="194">
        <v>384.45</v>
      </c>
      <c r="L4338" s="194">
        <v>97.96</v>
      </c>
      <c r="M4338" s="194">
        <v>86.71</v>
      </c>
      <c r="N4338" s="194">
        <v>84.39</v>
      </c>
      <c r="O4338" s="3">
        <v>503.64</v>
      </c>
      <c r="P4338" s="2">
        <v>85.785020000000003</v>
      </c>
    </row>
    <row r="4339" spans="2:16" x14ac:dyDescent="0.25">
      <c r="B4339" s="177">
        <v>377.72</v>
      </c>
      <c r="C4339" s="177">
        <v>93.27</v>
      </c>
      <c r="D4339" s="177">
        <v>83.49</v>
      </c>
      <c r="E4339" s="177">
        <v>82.74</v>
      </c>
      <c r="F4339" s="177">
        <v>84.99</v>
      </c>
      <c r="G4339" s="177">
        <v>87.92</v>
      </c>
      <c r="K4339" s="194">
        <v>384.53</v>
      </c>
      <c r="L4339" s="194">
        <v>97.96</v>
      </c>
      <c r="M4339" s="194">
        <v>86.7</v>
      </c>
      <c r="N4339" s="194">
        <v>84.38</v>
      </c>
      <c r="O4339" s="3">
        <v>503.76</v>
      </c>
      <c r="P4339" s="2">
        <v>85.765020000000007</v>
      </c>
    </row>
    <row r="4340" spans="2:16" x14ac:dyDescent="0.25">
      <c r="B4340" s="177">
        <v>377.8</v>
      </c>
      <c r="C4340" s="177">
        <v>93.27</v>
      </c>
      <c r="D4340" s="177">
        <v>83.48</v>
      </c>
      <c r="E4340" s="177">
        <v>82.74</v>
      </c>
      <c r="F4340" s="177">
        <v>84.98</v>
      </c>
      <c r="G4340" s="177">
        <v>87.91</v>
      </c>
      <c r="K4340" s="194">
        <v>384.61</v>
      </c>
      <c r="L4340" s="194">
        <v>97.96</v>
      </c>
      <c r="M4340" s="194">
        <v>86.69</v>
      </c>
      <c r="N4340" s="194">
        <v>84.37</v>
      </c>
      <c r="O4340" s="3">
        <v>503.89</v>
      </c>
      <c r="P4340" s="2">
        <v>85.745019999999997</v>
      </c>
    </row>
    <row r="4341" spans="2:16" x14ac:dyDescent="0.25">
      <c r="B4341" s="177">
        <v>377.88</v>
      </c>
      <c r="C4341" s="177">
        <v>93.27</v>
      </c>
      <c r="D4341" s="177">
        <v>83.47</v>
      </c>
      <c r="E4341" s="177">
        <v>82.74</v>
      </c>
      <c r="F4341" s="177">
        <v>84.98</v>
      </c>
      <c r="G4341" s="177">
        <v>87.9</v>
      </c>
      <c r="K4341" s="194">
        <v>384.7</v>
      </c>
      <c r="L4341" s="194">
        <v>97.97</v>
      </c>
      <c r="M4341" s="194">
        <v>86.68</v>
      </c>
      <c r="N4341" s="194">
        <v>84.36</v>
      </c>
      <c r="O4341" s="3">
        <v>504.01</v>
      </c>
      <c r="P4341" s="2">
        <v>85.725020000000001</v>
      </c>
    </row>
    <row r="4342" spans="2:16" x14ac:dyDescent="0.25">
      <c r="B4342" s="177">
        <v>377.97</v>
      </c>
      <c r="C4342" s="177">
        <v>93.27</v>
      </c>
      <c r="D4342" s="177">
        <v>83.46</v>
      </c>
      <c r="E4342" s="177">
        <v>82.74</v>
      </c>
      <c r="F4342" s="177">
        <v>84.99</v>
      </c>
      <c r="G4342" s="177">
        <v>87.89</v>
      </c>
      <c r="K4342" s="194">
        <v>384.78</v>
      </c>
      <c r="L4342" s="194">
        <v>97.97</v>
      </c>
      <c r="M4342" s="194">
        <v>86.67</v>
      </c>
      <c r="N4342" s="194">
        <v>84.36</v>
      </c>
      <c r="O4342" s="3">
        <v>504.14</v>
      </c>
      <c r="P4342" s="2">
        <v>85.69502</v>
      </c>
    </row>
    <row r="4343" spans="2:16" x14ac:dyDescent="0.25">
      <c r="B4343" s="177">
        <v>378.05</v>
      </c>
      <c r="C4343" s="177">
        <v>93.26</v>
      </c>
      <c r="D4343" s="177">
        <v>83.45</v>
      </c>
      <c r="E4343" s="177">
        <v>82.74</v>
      </c>
      <c r="F4343" s="177">
        <v>84.99</v>
      </c>
      <c r="G4343" s="177">
        <v>87.88</v>
      </c>
      <c r="K4343" s="194">
        <v>384.86</v>
      </c>
      <c r="L4343" s="194">
        <v>97.97</v>
      </c>
      <c r="M4343" s="194">
        <v>86.66</v>
      </c>
      <c r="N4343" s="194">
        <v>84.35</v>
      </c>
      <c r="O4343" s="3">
        <v>504.22</v>
      </c>
      <c r="P4343" s="2">
        <v>85.675020000000004</v>
      </c>
    </row>
    <row r="4344" spans="2:16" x14ac:dyDescent="0.25">
      <c r="B4344" s="177">
        <v>378.13</v>
      </c>
      <c r="C4344" s="177">
        <v>93.26</v>
      </c>
      <c r="D4344" s="177">
        <v>83.45</v>
      </c>
      <c r="E4344" s="177">
        <v>82.74</v>
      </c>
      <c r="F4344" s="177">
        <v>84.99</v>
      </c>
      <c r="G4344" s="177">
        <v>87.87</v>
      </c>
      <c r="K4344" s="194">
        <v>384.95</v>
      </c>
      <c r="L4344" s="194">
        <v>97.97</v>
      </c>
      <c r="M4344" s="194">
        <v>86.64</v>
      </c>
      <c r="N4344" s="194">
        <v>84.34</v>
      </c>
      <c r="O4344" s="3">
        <v>504.34</v>
      </c>
      <c r="P4344" s="2">
        <v>85.645020000000002</v>
      </c>
    </row>
    <row r="4345" spans="2:16" x14ac:dyDescent="0.25">
      <c r="B4345" s="177">
        <v>378.22</v>
      </c>
      <c r="C4345" s="177">
        <v>93.26</v>
      </c>
      <c r="D4345" s="177">
        <v>83.44</v>
      </c>
      <c r="E4345" s="177">
        <v>82.74</v>
      </c>
      <c r="F4345" s="177">
        <v>84.99</v>
      </c>
      <c r="G4345" s="177">
        <v>87.86</v>
      </c>
      <c r="K4345" s="194">
        <v>385.03</v>
      </c>
      <c r="L4345" s="194">
        <v>97.97</v>
      </c>
      <c r="M4345" s="194">
        <v>86.63</v>
      </c>
      <c r="N4345" s="194">
        <v>84.33</v>
      </c>
      <c r="O4345" s="3">
        <v>504.47</v>
      </c>
      <c r="P4345" s="2">
        <v>85.625020000000006</v>
      </c>
    </row>
    <row r="4346" spans="2:16" x14ac:dyDescent="0.25">
      <c r="B4346" s="177">
        <v>378.3</v>
      </c>
      <c r="C4346" s="177">
        <v>93.26</v>
      </c>
      <c r="D4346" s="177">
        <v>83.44</v>
      </c>
      <c r="E4346" s="177">
        <v>82.74</v>
      </c>
      <c r="F4346" s="177">
        <v>84.99</v>
      </c>
      <c r="G4346" s="177">
        <v>87.86</v>
      </c>
      <c r="K4346" s="194">
        <v>385.11</v>
      </c>
      <c r="L4346" s="194">
        <v>97.97</v>
      </c>
      <c r="M4346" s="194">
        <v>86.61</v>
      </c>
      <c r="N4346" s="194">
        <v>84.32</v>
      </c>
      <c r="O4346" s="3">
        <v>504.55</v>
      </c>
      <c r="P4346" s="2">
        <v>85.615020000000001</v>
      </c>
    </row>
    <row r="4347" spans="2:16" x14ac:dyDescent="0.25">
      <c r="B4347" s="177">
        <v>378.38</v>
      </c>
      <c r="C4347" s="177">
        <v>93.26</v>
      </c>
      <c r="D4347" s="177">
        <v>83.43</v>
      </c>
      <c r="E4347" s="177">
        <v>82.73</v>
      </c>
      <c r="F4347" s="177">
        <v>84.99</v>
      </c>
      <c r="G4347" s="177">
        <v>87.85</v>
      </c>
      <c r="K4347" s="194">
        <v>385.2</v>
      </c>
      <c r="L4347" s="194">
        <v>97.98</v>
      </c>
      <c r="M4347" s="194">
        <v>86.6</v>
      </c>
      <c r="N4347" s="194">
        <v>84.31</v>
      </c>
      <c r="O4347" s="3">
        <v>504.68</v>
      </c>
      <c r="P4347" s="2">
        <v>85.605019999999996</v>
      </c>
    </row>
    <row r="4348" spans="2:16" x14ac:dyDescent="0.25">
      <c r="B4348" s="177">
        <v>378.46</v>
      </c>
      <c r="C4348" s="177">
        <v>93.26</v>
      </c>
      <c r="D4348" s="177">
        <v>83.42</v>
      </c>
      <c r="E4348" s="177">
        <v>82.72</v>
      </c>
      <c r="F4348" s="177">
        <v>84.99</v>
      </c>
      <c r="G4348" s="177">
        <v>87.84</v>
      </c>
      <c r="K4348" s="194">
        <v>385.28</v>
      </c>
      <c r="L4348" s="194">
        <v>97.98</v>
      </c>
      <c r="M4348" s="194">
        <v>86.59</v>
      </c>
      <c r="N4348" s="194">
        <v>84.3</v>
      </c>
      <c r="O4348" s="3">
        <v>504.8</v>
      </c>
      <c r="P4348" s="2">
        <v>85.595020000000005</v>
      </c>
    </row>
    <row r="4349" spans="2:16" x14ac:dyDescent="0.25">
      <c r="B4349" s="177">
        <v>378.53</v>
      </c>
      <c r="C4349" s="177">
        <v>93.25</v>
      </c>
      <c r="D4349" s="177">
        <v>83.41</v>
      </c>
      <c r="E4349" s="177">
        <v>82.72</v>
      </c>
      <c r="F4349" s="177">
        <v>84.99</v>
      </c>
      <c r="G4349" s="177">
        <v>87.83</v>
      </c>
      <c r="K4349" s="194">
        <v>385.36</v>
      </c>
      <c r="L4349" s="194">
        <v>97.98</v>
      </c>
      <c r="M4349" s="194">
        <v>86.58</v>
      </c>
      <c r="N4349" s="194">
        <v>84.29</v>
      </c>
      <c r="O4349" s="3">
        <v>504.89</v>
      </c>
      <c r="P4349" s="2">
        <v>85.58502</v>
      </c>
    </row>
    <row r="4350" spans="2:16" x14ac:dyDescent="0.25">
      <c r="B4350" s="177">
        <v>378.62</v>
      </c>
      <c r="C4350" s="177">
        <v>93.24</v>
      </c>
      <c r="D4350" s="177">
        <v>83.4</v>
      </c>
      <c r="E4350" s="177">
        <v>82.71</v>
      </c>
      <c r="F4350" s="177">
        <v>85</v>
      </c>
      <c r="G4350" s="177">
        <v>87.82</v>
      </c>
      <c r="K4350" s="194">
        <v>385.45</v>
      </c>
      <c r="L4350" s="194">
        <v>97.99</v>
      </c>
      <c r="M4350" s="194">
        <v>86.58</v>
      </c>
      <c r="N4350" s="194">
        <v>84.28</v>
      </c>
      <c r="O4350" s="3">
        <v>505.01</v>
      </c>
      <c r="P4350" s="2">
        <v>85.565020000000004</v>
      </c>
    </row>
    <row r="4351" spans="2:16" x14ac:dyDescent="0.25">
      <c r="B4351" s="177">
        <v>378.7</v>
      </c>
      <c r="C4351" s="177">
        <v>93.24</v>
      </c>
      <c r="D4351" s="177">
        <v>83.4</v>
      </c>
      <c r="E4351" s="177">
        <v>82.7</v>
      </c>
      <c r="F4351" s="177">
        <v>84.99</v>
      </c>
      <c r="G4351" s="177">
        <v>87.81</v>
      </c>
      <c r="K4351" s="194">
        <v>385.53</v>
      </c>
      <c r="L4351" s="194">
        <v>97.99</v>
      </c>
      <c r="M4351" s="194">
        <v>86.57</v>
      </c>
      <c r="N4351" s="194">
        <v>84.27</v>
      </c>
      <c r="O4351" s="3">
        <v>505.14</v>
      </c>
      <c r="P4351" s="2">
        <v>85.545019999999994</v>
      </c>
    </row>
    <row r="4352" spans="2:16" x14ac:dyDescent="0.25">
      <c r="B4352" s="177">
        <v>378.79</v>
      </c>
      <c r="C4352" s="177">
        <v>93.24</v>
      </c>
      <c r="D4352" s="177">
        <v>83.39</v>
      </c>
      <c r="E4352" s="177">
        <v>82.7</v>
      </c>
      <c r="F4352" s="177">
        <v>84.99</v>
      </c>
      <c r="G4352" s="177">
        <v>87.8</v>
      </c>
      <c r="K4352" s="194">
        <v>385.62</v>
      </c>
      <c r="L4352" s="194">
        <v>97.99</v>
      </c>
      <c r="M4352" s="194">
        <v>86.56</v>
      </c>
      <c r="N4352" s="194">
        <v>84.27</v>
      </c>
      <c r="O4352" s="3">
        <v>505.22</v>
      </c>
      <c r="P4352" s="2">
        <v>85.525019999999998</v>
      </c>
    </row>
    <row r="4353" spans="2:16" x14ac:dyDescent="0.25">
      <c r="B4353" s="177">
        <v>378.87</v>
      </c>
      <c r="C4353" s="177">
        <v>93.25</v>
      </c>
      <c r="D4353" s="177">
        <v>83.38</v>
      </c>
      <c r="E4353" s="177">
        <v>82.7</v>
      </c>
      <c r="F4353" s="177">
        <v>84.99</v>
      </c>
      <c r="G4353" s="177">
        <v>87.79</v>
      </c>
      <c r="K4353" s="194">
        <v>385.7</v>
      </c>
      <c r="L4353" s="194">
        <v>97.98</v>
      </c>
      <c r="M4353" s="194">
        <v>86.55</v>
      </c>
      <c r="N4353" s="194">
        <v>84.26</v>
      </c>
      <c r="O4353" s="3">
        <v>505.35</v>
      </c>
      <c r="P4353" s="2">
        <v>85.515020000000007</v>
      </c>
    </row>
    <row r="4354" spans="2:16" x14ac:dyDescent="0.25">
      <c r="B4354" s="177">
        <v>378.95</v>
      </c>
      <c r="C4354" s="177">
        <v>93.25</v>
      </c>
      <c r="D4354" s="177">
        <v>83.37</v>
      </c>
      <c r="E4354" s="177">
        <v>82.7</v>
      </c>
      <c r="F4354" s="177">
        <v>84.98</v>
      </c>
      <c r="G4354" s="177">
        <v>87.78</v>
      </c>
      <c r="K4354" s="194">
        <v>385.78</v>
      </c>
      <c r="L4354" s="194">
        <v>97.99</v>
      </c>
      <c r="M4354" s="194">
        <v>86.54</v>
      </c>
      <c r="N4354" s="194">
        <v>84.25</v>
      </c>
      <c r="O4354" s="3">
        <v>505.47</v>
      </c>
      <c r="P4354" s="2">
        <v>85.485020000000006</v>
      </c>
    </row>
    <row r="4355" spans="2:16" x14ac:dyDescent="0.25">
      <c r="B4355" s="177">
        <v>379.04</v>
      </c>
      <c r="C4355" s="177">
        <v>93.25</v>
      </c>
      <c r="D4355" s="177">
        <v>83.37</v>
      </c>
      <c r="E4355" s="177">
        <v>82.7</v>
      </c>
      <c r="F4355" s="177">
        <v>84.97</v>
      </c>
      <c r="G4355" s="177">
        <v>87.76</v>
      </c>
      <c r="K4355" s="194">
        <v>385.87</v>
      </c>
      <c r="L4355" s="194">
        <v>97.99</v>
      </c>
      <c r="M4355" s="194">
        <v>86.52</v>
      </c>
      <c r="N4355" s="194">
        <v>84.25</v>
      </c>
      <c r="O4355" s="3">
        <v>505.56</v>
      </c>
      <c r="P4355" s="2">
        <v>85.455020000000005</v>
      </c>
    </row>
    <row r="4356" spans="2:16" x14ac:dyDescent="0.25">
      <c r="B4356" s="177">
        <v>379.13</v>
      </c>
      <c r="C4356" s="177">
        <v>93.25</v>
      </c>
      <c r="D4356" s="177">
        <v>83.36</v>
      </c>
      <c r="E4356" s="177">
        <v>82.7</v>
      </c>
      <c r="F4356" s="177">
        <v>84.96</v>
      </c>
      <c r="G4356" s="177">
        <v>87.76</v>
      </c>
      <c r="K4356" s="194">
        <v>385.95</v>
      </c>
      <c r="L4356" s="194">
        <v>97.99</v>
      </c>
      <c r="M4356" s="194">
        <v>86.51</v>
      </c>
      <c r="N4356" s="194">
        <v>84.24</v>
      </c>
      <c r="O4356" s="3">
        <v>505.68</v>
      </c>
      <c r="P4356" s="2">
        <v>85.425020000000004</v>
      </c>
    </row>
    <row r="4357" spans="2:16" x14ac:dyDescent="0.25">
      <c r="B4357" s="177">
        <v>379.21</v>
      </c>
      <c r="C4357" s="177">
        <v>93.25</v>
      </c>
      <c r="D4357" s="177">
        <v>83.36</v>
      </c>
      <c r="E4357" s="177">
        <v>82.7</v>
      </c>
      <c r="F4357" s="177">
        <v>84.96</v>
      </c>
      <c r="G4357" s="177">
        <v>87.75</v>
      </c>
      <c r="K4357" s="194">
        <v>386.03</v>
      </c>
      <c r="L4357" s="194">
        <v>97.99</v>
      </c>
      <c r="M4357" s="194">
        <v>86.5</v>
      </c>
      <c r="N4357" s="194">
        <v>84.23</v>
      </c>
      <c r="O4357" s="3">
        <v>505.81</v>
      </c>
      <c r="P4357" s="2">
        <v>85.405019999999993</v>
      </c>
    </row>
    <row r="4358" spans="2:16" x14ac:dyDescent="0.25">
      <c r="B4358" s="177">
        <v>379.29</v>
      </c>
      <c r="C4358" s="177">
        <v>93.25</v>
      </c>
      <c r="D4358" s="177">
        <v>83.35</v>
      </c>
      <c r="E4358" s="177">
        <v>82.7</v>
      </c>
      <c r="F4358" s="177">
        <v>84.95</v>
      </c>
      <c r="G4358" s="177">
        <v>87.74</v>
      </c>
      <c r="K4358" s="194">
        <v>386.12</v>
      </c>
      <c r="L4358" s="194">
        <v>97.99</v>
      </c>
      <c r="M4358" s="194">
        <v>86.48</v>
      </c>
      <c r="N4358" s="194">
        <v>84.22</v>
      </c>
      <c r="O4358" s="3">
        <v>505.89</v>
      </c>
      <c r="P4358" s="2">
        <v>85.395020000000002</v>
      </c>
    </row>
    <row r="4359" spans="2:16" x14ac:dyDescent="0.25">
      <c r="B4359" s="177">
        <v>379.38</v>
      </c>
      <c r="C4359" s="177">
        <v>93.24</v>
      </c>
      <c r="D4359" s="177">
        <v>83.35</v>
      </c>
      <c r="E4359" s="177">
        <v>82.7</v>
      </c>
      <c r="F4359" s="177">
        <v>84.94</v>
      </c>
      <c r="G4359" s="177">
        <v>87.73</v>
      </c>
      <c r="K4359" s="194">
        <v>386.2</v>
      </c>
      <c r="L4359" s="194">
        <v>97.99</v>
      </c>
      <c r="M4359" s="194">
        <v>86.46</v>
      </c>
      <c r="N4359" s="194">
        <v>84.21</v>
      </c>
      <c r="O4359" s="3">
        <v>506.02</v>
      </c>
      <c r="P4359" s="2">
        <v>85.375020000000006</v>
      </c>
    </row>
    <row r="4360" spans="2:16" x14ac:dyDescent="0.25">
      <c r="B4360" s="177">
        <v>379.46</v>
      </c>
      <c r="C4360" s="177">
        <v>93.24</v>
      </c>
      <c r="D4360" s="177">
        <v>83.34</v>
      </c>
      <c r="E4360" s="177">
        <v>82.69</v>
      </c>
      <c r="F4360" s="177">
        <v>84.94</v>
      </c>
      <c r="G4360" s="177">
        <v>87.72</v>
      </c>
      <c r="K4360" s="194">
        <v>386.28</v>
      </c>
      <c r="L4360" s="194">
        <v>97.99</v>
      </c>
      <c r="M4360" s="194">
        <v>86.45</v>
      </c>
      <c r="N4360" s="194">
        <v>84.21</v>
      </c>
      <c r="O4360" s="3">
        <v>506.14</v>
      </c>
      <c r="P4360" s="2">
        <v>85.355019999999996</v>
      </c>
    </row>
    <row r="4361" spans="2:16" x14ac:dyDescent="0.25">
      <c r="B4361" s="177">
        <v>379.55</v>
      </c>
      <c r="C4361" s="177">
        <v>93.24</v>
      </c>
      <c r="D4361" s="177">
        <v>83.34</v>
      </c>
      <c r="E4361" s="177">
        <v>82.69</v>
      </c>
      <c r="F4361" s="177">
        <v>84.94</v>
      </c>
      <c r="G4361" s="177">
        <v>87.71</v>
      </c>
      <c r="K4361" s="194">
        <v>386.37</v>
      </c>
      <c r="L4361" s="194">
        <v>97.99</v>
      </c>
      <c r="M4361" s="194">
        <v>86.44</v>
      </c>
      <c r="N4361" s="194">
        <v>84.2</v>
      </c>
      <c r="O4361" s="3">
        <v>506.22</v>
      </c>
      <c r="P4361" s="2">
        <v>85.345020000000005</v>
      </c>
    </row>
    <row r="4362" spans="2:16" x14ac:dyDescent="0.25">
      <c r="B4362" s="177">
        <v>379.63</v>
      </c>
      <c r="C4362" s="177">
        <v>93.24</v>
      </c>
      <c r="D4362" s="177">
        <v>83.33</v>
      </c>
      <c r="E4362" s="177">
        <v>82.68</v>
      </c>
      <c r="F4362" s="177">
        <v>84.93</v>
      </c>
      <c r="G4362" s="177">
        <v>87.71</v>
      </c>
      <c r="K4362" s="194">
        <v>386.45</v>
      </c>
      <c r="L4362" s="194">
        <v>97.98</v>
      </c>
      <c r="M4362" s="194">
        <v>86.43</v>
      </c>
      <c r="N4362" s="194">
        <v>84.19</v>
      </c>
      <c r="O4362" s="3">
        <v>506.35</v>
      </c>
      <c r="P4362" s="2">
        <v>85.315020000000004</v>
      </c>
    </row>
    <row r="4363" spans="2:16" x14ac:dyDescent="0.25">
      <c r="B4363" s="177">
        <v>379.72</v>
      </c>
      <c r="C4363" s="177">
        <v>93.24</v>
      </c>
      <c r="D4363" s="177">
        <v>83.32</v>
      </c>
      <c r="E4363" s="177">
        <v>82.68</v>
      </c>
      <c r="F4363" s="177">
        <v>84.92</v>
      </c>
      <c r="G4363" s="177">
        <v>87.7</v>
      </c>
      <c r="K4363" s="194">
        <v>386.53</v>
      </c>
      <c r="L4363" s="194">
        <v>97.98</v>
      </c>
      <c r="M4363" s="194">
        <v>86.42</v>
      </c>
      <c r="N4363" s="194">
        <v>84.18</v>
      </c>
      <c r="O4363" s="3">
        <v>506.48</v>
      </c>
      <c r="P4363" s="2">
        <v>85.295019999999994</v>
      </c>
    </row>
    <row r="4364" spans="2:16" x14ac:dyDescent="0.25">
      <c r="B4364" s="177">
        <v>379.8</v>
      </c>
      <c r="C4364" s="177">
        <v>93.24</v>
      </c>
      <c r="D4364" s="177">
        <v>83.31</v>
      </c>
      <c r="E4364" s="177">
        <v>82.68</v>
      </c>
      <c r="F4364" s="177">
        <v>84.92</v>
      </c>
      <c r="G4364" s="177">
        <v>87.69</v>
      </c>
      <c r="K4364" s="194">
        <v>386.62</v>
      </c>
      <c r="L4364" s="194">
        <v>97.98</v>
      </c>
      <c r="M4364" s="194">
        <v>86.42</v>
      </c>
      <c r="N4364" s="194">
        <v>84.17</v>
      </c>
      <c r="O4364" s="3">
        <v>506.56</v>
      </c>
      <c r="P4364" s="2">
        <v>85.285020000000003</v>
      </c>
    </row>
    <row r="4365" spans="2:16" x14ac:dyDescent="0.25">
      <c r="B4365" s="177">
        <v>379.88</v>
      </c>
      <c r="C4365" s="177">
        <v>93.23</v>
      </c>
      <c r="D4365" s="177">
        <v>83.3</v>
      </c>
      <c r="E4365" s="177">
        <v>82.68</v>
      </c>
      <c r="F4365" s="177">
        <v>84.91</v>
      </c>
      <c r="G4365" s="177">
        <v>87.68</v>
      </c>
      <c r="K4365" s="194">
        <v>386.7</v>
      </c>
      <c r="L4365" s="194">
        <v>97.98</v>
      </c>
      <c r="M4365" s="194">
        <v>86.41</v>
      </c>
      <c r="N4365" s="194">
        <v>84.16</v>
      </c>
      <c r="O4365" s="3">
        <v>506.68</v>
      </c>
      <c r="P4365" s="2">
        <v>85.265020000000007</v>
      </c>
    </row>
    <row r="4366" spans="2:16" x14ac:dyDescent="0.25">
      <c r="B4366" s="177">
        <v>379.97</v>
      </c>
      <c r="C4366" s="177">
        <v>93.23</v>
      </c>
      <c r="D4366" s="177">
        <v>83.29</v>
      </c>
      <c r="E4366" s="177">
        <v>82.68</v>
      </c>
      <c r="F4366" s="177">
        <v>84.91</v>
      </c>
      <c r="G4366" s="177">
        <v>87.67</v>
      </c>
      <c r="K4366" s="194">
        <v>386.78</v>
      </c>
      <c r="L4366" s="194">
        <v>97.98</v>
      </c>
      <c r="M4366" s="194">
        <v>86.4</v>
      </c>
      <c r="N4366" s="194">
        <v>84.14</v>
      </c>
      <c r="O4366" s="3">
        <v>506.81</v>
      </c>
      <c r="P4366" s="2">
        <v>85.235020000000006</v>
      </c>
    </row>
    <row r="4367" spans="2:16" x14ac:dyDescent="0.25">
      <c r="B4367" s="177">
        <v>380.05</v>
      </c>
      <c r="C4367" s="177">
        <v>93.23</v>
      </c>
      <c r="D4367" s="177">
        <v>83.29</v>
      </c>
      <c r="E4367" s="177">
        <v>82.68</v>
      </c>
      <c r="F4367" s="177">
        <v>84.9</v>
      </c>
      <c r="G4367" s="177">
        <v>87.66</v>
      </c>
      <c r="K4367" s="194">
        <v>386.87</v>
      </c>
      <c r="L4367" s="194">
        <v>97.98</v>
      </c>
      <c r="M4367" s="194">
        <v>86.39</v>
      </c>
      <c r="N4367" s="194">
        <v>84.14</v>
      </c>
      <c r="O4367" s="3">
        <v>506.89</v>
      </c>
      <c r="P4367" s="2">
        <v>85.215019999999996</v>
      </c>
    </row>
    <row r="4368" spans="2:16" x14ac:dyDescent="0.25">
      <c r="B4368" s="177">
        <v>380.13</v>
      </c>
      <c r="C4368" s="177">
        <v>93.23</v>
      </c>
      <c r="D4368" s="177">
        <v>83.28</v>
      </c>
      <c r="E4368" s="177">
        <v>82.68</v>
      </c>
      <c r="F4368" s="177">
        <v>84.9</v>
      </c>
      <c r="G4368" s="177">
        <v>87.65</v>
      </c>
      <c r="K4368" s="194">
        <v>386.95</v>
      </c>
      <c r="L4368" s="194">
        <v>97.98</v>
      </c>
      <c r="M4368" s="194">
        <v>86.38</v>
      </c>
      <c r="N4368" s="194">
        <v>84.13</v>
      </c>
      <c r="O4368" s="3">
        <v>507.02</v>
      </c>
      <c r="P4368" s="2">
        <v>85.205020000000005</v>
      </c>
    </row>
    <row r="4369" spans="2:16" x14ac:dyDescent="0.25">
      <c r="B4369" s="177">
        <v>380.22</v>
      </c>
      <c r="C4369" s="177">
        <v>93.23</v>
      </c>
      <c r="D4369" s="177">
        <v>83.27</v>
      </c>
      <c r="E4369" s="177">
        <v>82.68</v>
      </c>
      <c r="F4369" s="177">
        <v>84.89</v>
      </c>
      <c r="G4369" s="177">
        <v>87.65</v>
      </c>
      <c r="K4369" s="194">
        <v>387.03</v>
      </c>
      <c r="L4369" s="194">
        <v>97.97</v>
      </c>
      <c r="M4369" s="194">
        <v>86.38</v>
      </c>
      <c r="N4369" s="194">
        <v>84.12</v>
      </c>
      <c r="O4369" s="3">
        <v>507.14</v>
      </c>
      <c r="P4369" s="2">
        <v>85.185019999999994</v>
      </c>
    </row>
    <row r="4370" spans="2:16" x14ac:dyDescent="0.25">
      <c r="B4370" s="177">
        <v>380.3</v>
      </c>
      <c r="C4370" s="177">
        <v>93.22</v>
      </c>
      <c r="D4370" s="177">
        <v>83.26</v>
      </c>
      <c r="E4370" s="177">
        <v>82.68</v>
      </c>
      <c r="F4370" s="177">
        <v>84.88</v>
      </c>
      <c r="G4370" s="177">
        <v>87.64</v>
      </c>
      <c r="K4370" s="194">
        <v>387.12</v>
      </c>
      <c r="L4370" s="194">
        <v>97.97</v>
      </c>
      <c r="M4370" s="194">
        <v>86.38</v>
      </c>
      <c r="N4370" s="194">
        <v>84.11</v>
      </c>
      <c r="O4370" s="3">
        <v>507.23</v>
      </c>
      <c r="P4370" s="2">
        <v>85.165019999999998</v>
      </c>
    </row>
    <row r="4371" spans="2:16" x14ac:dyDescent="0.25">
      <c r="B4371" s="177">
        <v>380.38</v>
      </c>
      <c r="C4371" s="177">
        <v>93.22</v>
      </c>
      <c r="D4371" s="177">
        <v>83.25</v>
      </c>
      <c r="E4371" s="177">
        <v>82.67</v>
      </c>
      <c r="F4371" s="177">
        <v>84.86</v>
      </c>
      <c r="G4371" s="177">
        <v>87.63</v>
      </c>
      <c r="K4371" s="194">
        <v>387.2</v>
      </c>
      <c r="L4371" s="194">
        <v>97.97</v>
      </c>
      <c r="M4371" s="194">
        <v>86.37</v>
      </c>
      <c r="N4371" s="194">
        <v>84.1</v>
      </c>
      <c r="O4371" s="3">
        <v>507.35</v>
      </c>
      <c r="P4371" s="2">
        <v>85.135019999999997</v>
      </c>
    </row>
    <row r="4372" spans="2:16" x14ac:dyDescent="0.25">
      <c r="B4372" s="177">
        <v>380.47</v>
      </c>
      <c r="C4372" s="177">
        <v>93.22</v>
      </c>
      <c r="D4372" s="177">
        <v>83.25</v>
      </c>
      <c r="E4372" s="177">
        <v>82.66</v>
      </c>
      <c r="F4372" s="177">
        <v>84.84</v>
      </c>
      <c r="G4372" s="177">
        <v>87.62</v>
      </c>
      <c r="K4372" s="194">
        <v>387.28</v>
      </c>
      <c r="L4372" s="194">
        <v>97.97</v>
      </c>
      <c r="M4372" s="194">
        <v>86.35</v>
      </c>
      <c r="N4372" s="194">
        <v>84.09</v>
      </c>
      <c r="O4372" s="3">
        <v>507.47</v>
      </c>
      <c r="P4372" s="2">
        <v>85.095020000000005</v>
      </c>
    </row>
    <row r="4373" spans="2:16" x14ac:dyDescent="0.25">
      <c r="B4373" s="177">
        <v>380.55</v>
      </c>
      <c r="C4373" s="177">
        <v>93.22</v>
      </c>
      <c r="D4373" s="177">
        <v>83.24</v>
      </c>
      <c r="E4373" s="177">
        <v>82.66</v>
      </c>
      <c r="F4373" s="177">
        <v>84.83</v>
      </c>
      <c r="G4373" s="177">
        <v>87.61</v>
      </c>
      <c r="K4373" s="194">
        <v>387.37</v>
      </c>
      <c r="L4373" s="194">
        <v>97.96</v>
      </c>
      <c r="M4373" s="194">
        <v>86.34</v>
      </c>
      <c r="N4373" s="194">
        <v>84.08</v>
      </c>
      <c r="O4373" s="3">
        <v>507.56</v>
      </c>
      <c r="P4373" s="2">
        <v>85.08502</v>
      </c>
    </row>
    <row r="4374" spans="2:16" x14ac:dyDescent="0.25">
      <c r="B4374" s="177">
        <v>380.63</v>
      </c>
      <c r="C4374" s="177">
        <v>93.22</v>
      </c>
      <c r="D4374" s="177">
        <v>83.24</v>
      </c>
      <c r="E4374" s="177">
        <v>82.66</v>
      </c>
      <c r="F4374" s="177">
        <v>84.82</v>
      </c>
      <c r="G4374" s="177">
        <v>87.6</v>
      </c>
      <c r="K4374" s="194">
        <v>387.45</v>
      </c>
      <c r="L4374" s="194">
        <v>97.96</v>
      </c>
      <c r="M4374" s="194">
        <v>86.34</v>
      </c>
      <c r="N4374" s="194">
        <v>84.07</v>
      </c>
      <c r="O4374" s="3">
        <v>507.68</v>
      </c>
      <c r="P4374" s="2">
        <v>85.075019999999995</v>
      </c>
    </row>
    <row r="4375" spans="2:16" x14ac:dyDescent="0.25">
      <c r="B4375" s="177">
        <v>380.71</v>
      </c>
      <c r="C4375" s="177">
        <v>93.22</v>
      </c>
      <c r="D4375" s="177">
        <v>83.23</v>
      </c>
      <c r="E4375" s="177">
        <v>82.66</v>
      </c>
      <c r="F4375" s="177">
        <v>84.82</v>
      </c>
      <c r="G4375" s="177">
        <v>87.59</v>
      </c>
      <c r="K4375" s="194">
        <v>387.53</v>
      </c>
      <c r="L4375" s="194">
        <v>97.95</v>
      </c>
      <c r="M4375" s="194">
        <v>86.33</v>
      </c>
      <c r="N4375" s="194">
        <v>84.07</v>
      </c>
      <c r="O4375" s="3">
        <v>507.81</v>
      </c>
      <c r="P4375" s="2">
        <v>85.055019999999999</v>
      </c>
    </row>
    <row r="4376" spans="2:16" x14ac:dyDescent="0.25">
      <c r="B4376" s="177">
        <v>380.8</v>
      </c>
      <c r="C4376" s="177">
        <v>93.21</v>
      </c>
      <c r="D4376" s="177">
        <v>83.22</v>
      </c>
      <c r="E4376" s="177">
        <v>82.66</v>
      </c>
      <c r="F4376" s="177">
        <v>84.82</v>
      </c>
      <c r="G4376" s="177">
        <v>87.58</v>
      </c>
      <c r="K4376" s="194">
        <v>387.61</v>
      </c>
      <c r="L4376" s="194">
        <v>97.95</v>
      </c>
      <c r="M4376" s="194">
        <v>86.31</v>
      </c>
      <c r="N4376" s="194">
        <v>84.06</v>
      </c>
      <c r="O4376" s="3">
        <v>507.89</v>
      </c>
      <c r="P4376" s="2">
        <v>85.045019999999994</v>
      </c>
    </row>
    <row r="4377" spans="2:16" x14ac:dyDescent="0.25">
      <c r="B4377" s="177">
        <v>380.88</v>
      </c>
      <c r="C4377" s="177">
        <v>93.21</v>
      </c>
      <c r="D4377" s="177">
        <v>83.22</v>
      </c>
      <c r="E4377" s="177">
        <v>82.66</v>
      </c>
      <c r="F4377" s="177">
        <v>84.83</v>
      </c>
      <c r="G4377" s="177">
        <v>87.57</v>
      </c>
      <c r="K4377" s="194">
        <v>387.7</v>
      </c>
      <c r="L4377" s="194">
        <v>97.95</v>
      </c>
      <c r="M4377" s="194">
        <v>86.3</v>
      </c>
      <c r="N4377" s="194">
        <v>84.05</v>
      </c>
      <c r="O4377" s="3">
        <v>508.02</v>
      </c>
      <c r="P4377" s="2">
        <v>85.025019999999998</v>
      </c>
    </row>
    <row r="4378" spans="2:16" x14ac:dyDescent="0.25">
      <c r="B4378" s="177">
        <v>380.96</v>
      </c>
      <c r="C4378" s="177">
        <v>93.21</v>
      </c>
      <c r="D4378" s="177">
        <v>83.21</v>
      </c>
      <c r="E4378" s="177">
        <v>82.66</v>
      </c>
      <c r="F4378" s="177">
        <v>84.83</v>
      </c>
      <c r="G4378" s="177">
        <v>87.56</v>
      </c>
      <c r="K4378" s="194">
        <v>387.78</v>
      </c>
      <c r="L4378" s="194">
        <v>97.96</v>
      </c>
      <c r="M4378" s="194">
        <v>86.29</v>
      </c>
      <c r="N4378" s="194">
        <v>84.04</v>
      </c>
      <c r="O4378" s="3">
        <v>508.15</v>
      </c>
      <c r="P4378" s="2">
        <v>85.005020000000002</v>
      </c>
    </row>
    <row r="4379" spans="2:16" x14ac:dyDescent="0.25">
      <c r="B4379" s="177">
        <v>381.05</v>
      </c>
      <c r="C4379" s="177">
        <v>93.2</v>
      </c>
      <c r="D4379" s="177">
        <v>83.2</v>
      </c>
      <c r="E4379" s="177">
        <v>82.66</v>
      </c>
      <c r="F4379" s="177">
        <v>84.83</v>
      </c>
      <c r="G4379" s="177">
        <v>87.54</v>
      </c>
      <c r="K4379" s="194">
        <v>387.86</v>
      </c>
      <c r="L4379" s="194">
        <v>97.96</v>
      </c>
      <c r="M4379" s="194">
        <v>86.28</v>
      </c>
      <c r="N4379" s="194">
        <v>84.03</v>
      </c>
      <c r="O4379" s="3">
        <v>508.23</v>
      </c>
      <c r="P4379" s="2">
        <v>84.995019999999997</v>
      </c>
    </row>
    <row r="4380" spans="2:16" x14ac:dyDescent="0.25">
      <c r="B4380" s="177">
        <v>381.13</v>
      </c>
      <c r="C4380" s="177">
        <v>93.2</v>
      </c>
      <c r="D4380" s="177">
        <v>83.2</v>
      </c>
      <c r="E4380" s="177">
        <v>82.65</v>
      </c>
      <c r="F4380" s="177">
        <v>84.84</v>
      </c>
      <c r="G4380" s="177">
        <v>87.53</v>
      </c>
      <c r="K4380" s="194">
        <v>387.95</v>
      </c>
      <c r="L4380" s="194">
        <v>97.96</v>
      </c>
      <c r="M4380" s="194">
        <v>86.27</v>
      </c>
      <c r="N4380" s="194">
        <v>84.03</v>
      </c>
      <c r="O4380" s="3">
        <v>508.35</v>
      </c>
      <c r="P4380" s="2">
        <v>84.965019999999996</v>
      </c>
    </row>
    <row r="4381" spans="2:16" x14ac:dyDescent="0.25">
      <c r="B4381" s="177">
        <v>381.21</v>
      </c>
      <c r="C4381" s="177">
        <v>93.2</v>
      </c>
      <c r="D4381" s="177">
        <v>83.19</v>
      </c>
      <c r="E4381" s="177">
        <v>82.65</v>
      </c>
      <c r="F4381" s="177">
        <v>84.85</v>
      </c>
      <c r="G4381" s="177">
        <v>87.52</v>
      </c>
      <c r="K4381" s="194">
        <v>388.03</v>
      </c>
      <c r="L4381" s="194">
        <v>97.97</v>
      </c>
      <c r="M4381" s="194">
        <v>86.26</v>
      </c>
      <c r="N4381" s="194">
        <v>84.02</v>
      </c>
      <c r="O4381" s="3">
        <v>508.48</v>
      </c>
      <c r="P4381" s="2">
        <v>84.935019999999994</v>
      </c>
    </row>
    <row r="4382" spans="2:16" x14ac:dyDescent="0.25">
      <c r="B4382" s="177">
        <v>381.29</v>
      </c>
      <c r="C4382" s="177">
        <v>93.2</v>
      </c>
      <c r="D4382" s="177">
        <v>83.19</v>
      </c>
      <c r="E4382" s="177">
        <v>82.65</v>
      </c>
      <c r="F4382" s="177">
        <v>84.86</v>
      </c>
      <c r="G4382" s="177">
        <v>87.51</v>
      </c>
      <c r="K4382" s="194">
        <v>388.11</v>
      </c>
      <c r="L4382" s="194">
        <v>97.97</v>
      </c>
      <c r="M4382" s="194">
        <v>86.25</v>
      </c>
      <c r="N4382" s="194">
        <v>84.01</v>
      </c>
      <c r="O4382" s="3">
        <v>508.56</v>
      </c>
      <c r="P4382" s="2">
        <v>84.915019999999998</v>
      </c>
    </row>
    <row r="4383" spans="2:16" x14ac:dyDescent="0.25">
      <c r="B4383" s="177">
        <v>381.38</v>
      </c>
      <c r="C4383" s="177">
        <v>93.2</v>
      </c>
      <c r="D4383" s="177">
        <v>83.18</v>
      </c>
      <c r="E4383" s="177">
        <v>82.64</v>
      </c>
      <c r="F4383" s="177">
        <v>84.85</v>
      </c>
      <c r="G4383" s="177">
        <v>87.5</v>
      </c>
      <c r="K4383" s="194">
        <v>388.2</v>
      </c>
      <c r="L4383" s="194">
        <v>97.97</v>
      </c>
      <c r="M4383" s="194">
        <v>86.24</v>
      </c>
      <c r="N4383" s="194">
        <v>84</v>
      </c>
      <c r="O4383" s="3">
        <v>508.69</v>
      </c>
      <c r="P4383" s="2">
        <v>84.885019999999997</v>
      </c>
    </row>
    <row r="4384" spans="2:16" x14ac:dyDescent="0.25">
      <c r="B4384" s="177">
        <v>381.46</v>
      </c>
      <c r="C4384" s="177">
        <v>93.2</v>
      </c>
      <c r="D4384" s="177">
        <v>83.18</v>
      </c>
      <c r="E4384" s="177">
        <v>82.64</v>
      </c>
      <c r="F4384" s="177">
        <v>84.84</v>
      </c>
      <c r="G4384" s="177">
        <v>87.49</v>
      </c>
      <c r="K4384" s="194">
        <v>388.28</v>
      </c>
      <c r="L4384" s="194">
        <v>97.97</v>
      </c>
      <c r="M4384" s="194">
        <v>86.23</v>
      </c>
      <c r="N4384" s="194">
        <v>83.99</v>
      </c>
      <c r="O4384" s="3">
        <v>508.81</v>
      </c>
      <c r="P4384" s="2">
        <v>84.865020000000001</v>
      </c>
    </row>
    <row r="4385" spans="2:16" x14ac:dyDescent="0.25">
      <c r="B4385" s="177">
        <v>381.55</v>
      </c>
      <c r="C4385" s="177">
        <v>93.2</v>
      </c>
      <c r="D4385" s="177">
        <v>83.17</v>
      </c>
      <c r="E4385" s="177">
        <v>82.64</v>
      </c>
      <c r="F4385" s="177">
        <v>84.83</v>
      </c>
      <c r="G4385" s="177">
        <v>87.48</v>
      </c>
      <c r="K4385" s="194">
        <v>388.36</v>
      </c>
      <c r="L4385" s="194">
        <v>97.97</v>
      </c>
      <c r="M4385" s="194">
        <v>86.22</v>
      </c>
      <c r="N4385" s="194">
        <v>83.98</v>
      </c>
      <c r="O4385" s="3">
        <v>508.9</v>
      </c>
      <c r="P4385" s="2">
        <v>84.845020000000005</v>
      </c>
    </row>
    <row r="4386" spans="2:16" x14ac:dyDescent="0.25">
      <c r="B4386" s="177">
        <v>381.63</v>
      </c>
      <c r="C4386" s="177">
        <v>93.2</v>
      </c>
      <c r="D4386" s="177">
        <v>83.16</v>
      </c>
      <c r="E4386" s="177">
        <v>82.63</v>
      </c>
      <c r="F4386" s="177">
        <v>84.81</v>
      </c>
      <c r="G4386" s="177">
        <v>87.47</v>
      </c>
      <c r="K4386" s="194">
        <v>388.45</v>
      </c>
      <c r="L4386" s="194">
        <v>97.97</v>
      </c>
      <c r="M4386" s="194">
        <v>86.21</v>
      </c>
      <c r="N4386" s="194">
        <v>83.97</v>
      </c>
      <c r="O4386" s="3">
        <v>509.02</v>
      </c>
      <c r="P4386" s="2">
        <v>84.815020000000004</v>
      </c>
    </row>
    <row r="4387" spans="2:16" x14ac:dyDescent="0.25">
      <c r="B4387" s="177">
        <v>381.71</v>
      </c>
      <c r="C4387" s="177">
        <v>93.2</v>
      </c>
      <c r="D4387" s="177">
        <v>83.16</v>
      </c>
      <c r="E4387" s="177">
        <v>82.63</v>
      </c>
      <c r="F4387" s="177">
        <v>84.81</v>
      </c>
      <c r="G4387" s="177">
        <v>87.46</v>
      </c>
      <c r="K4387" s="194">
        <v>388.53</v>
      </c>
      <c r="L4387" s="194">
        <v>97.97</v>
      </c>
      <c r="M4387" s="194">
        <v>86.2</v>
      </c>
      <c r="N4387" s="194">
        <v>83.96</v>
      </c>
      <c r="O4387" s="3">
        <v>509.14</v>
      </c>
      <c r="P4387" s="2">
        <v>84.785020000000003</v>
      </c>
    </row>
    <row r="4388" spans="2:16" x14ac:dyDescent="0.25">
      <c r="B4388" s="177">
        <v>381.8</v>
      </c>
      <c r="C4388" s="177">
        <v>93.2</v>
      </c>
      <c r="D4388" s="177">
        <v>83.15</v>
      </c>
      <c r="E4388" s="177">
        <v>82.63</v>
      </c>
      <c r="F4388" s="177">
        <v>84.8</v>
      </c>
      <c r="G4388" s="177">
        <v>87.45</v>
      </c>
      <c r="K4388" s="194">
        <v>388.61</v>
      </c>
      <c r="L4388" s="194">
        <v>97.97</v>
      </c>
      <c r="M4388" s="194">
        <v>86.19</v>
      </c>
      <c r="N4388" s="194">
        <v>83.96</v>
      </c>
      <c r="O4388" s="3">
        <v>509.23</v>
      </c>
      <c r="P4388" s="2">
        <v>84.765020000000007</v>
      </c>
    </row>
    <row r="4389" spans="2:16" x14ac:dyDescent="0.25">
      <c r="B4389" s="177">
        <v>381.88</v>
      </c>
      <c r="C4389" s="177">
        <v>93.19</v>
      </c>
      <c r="D4389" s="177">
        <v>83.14</v>
      </c>
      <c r="E4389" s="177">
        <v>82.63</v>
      </c>
      <c r="F4389" s="177">
        <v>84.8</v>
      </c>
      <c r="G4389" s="177">
        <v>87.44</v>
      </c>
      <c r="K4389" s="194">
        <v>388.7</v>
      </c>
      <c r="L4389" s="194">
        <v>97.97</v>
      </c>
      <c r="M4389" s="194">
        <v>86.18</v>
      </c>
      <c r="N4389" s="194">
        <v>83.95</v>
      </c>
      <c r="O4389" s="3">
        <v>509.35</v>
      </c>
      <c r="P4389" s="2">
        <v>84.735020000000006</v>
      </c>
    </row>
    <row r="4390" spans="2:16" x14ac:dyDescent="0.25">
      <c r="B4390" s="177">
        <v>381.96</v>
      </c>
      <c r="C4390" s="177">
        <v>93.19</v>
      </c>
      <c r="D4390" s="177">
        <v>83.14</v>
      </c>
      <c r="E4390" s="177">
        <v>82.63</v>
      </c>
      <c r="F4390" s="177">
        <v>84.79</v>
      </c>
      <c r="G4390" s="177">
        <v>87.42</v>
      </c>
      <c r="K4390" s="194">
        <v>388.78</v>
      </c>
      <c r="L4390" s="194">
        <v>97.97</v>
      </c>
      <c r="M4390" s="194">
        <v>86.17</v>
      </c>
      <c r="N4390" s="194">
        <v>83.94</v>
      </c>
      <c r="O4390" s="3">
        <v>509.48</v>
      </c>
      <c r="P4390" s="2">
        <v>84.715019999999996</v>
      </c>
    </row>
    <row r="4391" spans="2:16" x14ac:dyDescent="0.25">
      <c r="B4391" s="177">
        <v>382.05</v>
      </c>
      <c r="C4391" s="177">
        <v>93.19</v>
      </c>
      <c r="D4391" s="177">
        <v>83.13</v>
      </c>
      <c r="E4391" s="177">
        <v>82.63</v>
      </c>
      <c r="F4391" s="177">
        <v>84.78</v>
      </c>
      <c r="G4391" s="177">
        <v>87.41</v>
      </c>
      <c r="K4391" s="194">
        <v>388.87</v>
      </c>
      <c r="L4391" s="194">
        <v>97.97</v>
      </c>
      <c r="M4391" s="194">
        <v>86.16</v>
      </c>
      <c r="N4391" s="194">
        <v>83.93</v>
      </c>
      <c r="O4391" s="3">
        <v>509.6</v>
      </c>
      <c r="P4391" s="2">
        <v>84.685019999999994</v>
      </c>
    </row>
    <row r="4392" spans="2:16" x14ac:dyDescent="0.25">
      <c r="B4392" s="177">
        <v>382.13</v>
      </c>
      <c r="C4392" s="177">
        <v>93.19</v>
      </c>
      <c r="D4392" s="177">
        <v>83.13</v>
      </c>
      <c r="E4392" s="177">
        <v>82.62</v>
      </c>
      <c r="F4392" s="177">
        <v>84.77</v>
      </c>
      <c r="G4392" s="177">
        <v>87.41</v>
      </c>
      <c r="K4392" s="194">
        <v>388.95</v>
      </c>
      <c r="L4392" s="194">
        <v>97.97</v>
      </c>
      <c r="M4392" s="194">
        <v>86.15</v>
      </c>
      <c r="N4392" s="194">
        <v>83.93</v>
      </c>
      <c r="O4392" s="3">
        <v>509.73</v>
      </c>
      <c r="P4392" s="2">
        <v>84.665019999999998</v>
      </c>
    </row>
    <row r="4393" spans="2:16" x14ac:dyDescent="0.25">
      <c r="B4393" s="177">
        <v>382.21</v>
      </c>
      <c r="C4393" s="177">
        <v>93.19</v>
      </c>
      <c r="D4393" s="177">
        <v>83.12</v>
      </c>
      <c r="E4393" s="177">
        <v>82.62</v>
      </c>
      <c r="F4393" s="177">
        <v>84.76</v>
      </c>
      <c r="G4393" s="177">
        <v>87.4</v>
      </c>
      <c r="K4393" s="194">
        <v>389.03</v>
      </c>
      <c r="L4393" s="194">
        <v>97.97</v>
      </c>
      <c r="M4393" s="194">
        <v>86.14</v>
      </c>
      <c r="N4393" s="194">
        <v>83.92</v>
      </c>
      <c r="O4393" s="3">
        <v>509.81</v>
      </c>
      <c r="P4393" s="2">
        <v>84.645020000000002</v>
      </c>
    </row>
    <row r="4394" spans="2:16" x14ac:dyDescent="0.25">
      <c r="B4394" s="177">
        <v>382.29</v>
      </c>
      <c r="C4394" s="177">
        <v>93.18</v>
      </c>
      <c r="D4394" s="177">
        <v>83.11</v>
      </c>
      <c r="E4394" s="177">
        <v>82.62</v>
      </c>
      <c r="F4394" s="177">
        <v>84.76</v>
      </c>
      <c r="G4394" s="177">
        <v>87.39</v>
      </c>
      <c r="K4394" s="194">
        <v>389.12</v>
      </c>
      <c r="L4394" s="194">
        <v>97.97</v>
      </c>
      <c r="M4394" s="194">
        <v>86.13</v>
      </c>
      <c r="N4394" s="194">
        <v>83.91</v>
      </c>
      <c r="O4394" s="3">
        <v>509.93</v>
      </c>
      <c r="P4394" s="2">
        <v>84.615020000000001</v>
      </c>
    </row>
    <row r="4395" spans="2:16" x14ac:dyDescent="0.25">
      <c r="B4395" s="177">
        <v>382.38</v>
      </c>
      <c r="C4395" s="177">
        <v>93.18</v>
      </c>
      <c r="D4395" s="177">
        <v>83.1</v>
      </c>
      <c r="E4395" s="177">
        <v>82.62</v>
      </c>
      <c r="F4395" s="177">
        <v>84.75</v>
      </c>
      <c r="G4395" s="177">
        <v>87.38</v>
      </c>
      <c r="K4395" s="194">
        <v>389.2</v>
      </c>
      <c r="L4395" s="194">
        <v>97.97</v>
      </c>
      <c r="M4395" s="194">
        <v>86.12</v>
      </c>
      <c r="N4395" s="194">
        <v>83.9</v>
      </c>
      <c r="O4395" s="3">
        <v>510.06</v>
      </c>
      <c r="P4395" s="2">
        <v>84.58502</v>
      </c>
    </row>
    <row r="4396" spans="2:16" x14ac:dyDescent="0.25">
      <c r="B4396" s="177">
        <v>382.46</v>
      </c>
      <c r="C4396" s="177">
        <v>93.18</v>
      </c>
      <c r="D4396" s="177">
        <v>83.1</v>
      </c>
      <c r="E4396" s="177">
        <v>82.61</v>
      </c>
      <c r="F4396" s="177">
        <v>84.75</v>
      </c>
      <c r="G4396" s="177">
        <v>87.37</v>
      </c>
      <c r="K4396" s="194">
        <v>389.28</v>
      </c>
      <c r="L4396" s="194">
        <v>97.97</v>
      </c>
      <c r="M4396" s="194">
        <v>86.11</v>
      </c>
      <c r="N4396" s="194">
        <v>83.9</v>
      </c>
      <c r="O4396" s="3">
        <v>510.14</v>
      </c>
      <c r="P4396" s="2">
        <v>84.575019999999995</v>
      </c>
    </row>
    <row r="4397" spans="2:16" x14ac:dyDescent="0.25">
      <c r="B4397" s="177">
        <v>382.54</v>
      </c>
      <c r="C4397" s="177">
        <v>93.18</v>
      </c>
      <c r="D4397" s="177">
        <v>83.09</v>
      </c>
      <c r="E4397" s="177">
        <v>82.61</v>
      </c>
      <c r="F4397" s="177">
        <v>84.74</v>
      </c>
      <c r="G4397" s="177">
        <v>87.36</v>
      </c>
      <c r="K4397" s="194">
        <v>389.37</v>
      </c>
      <c r="L4397" s="194">
        <v>97.97</v>
      </c>
      <c r="M4397" s="194">
        <v>86.1</v>
      </c>
      <c r="N4397" s="194">
        <v>83.89</v>
      </c>
      <c r="O4397" s="3">
        <v>510.27</v>
      </c>
      <c r="P4397" s="2">
        <v>84.555019999999999</v>
      </c>
    </row>
    <row r="4398" spans="2:16" x14ac:dyDescent="0.25">
      <c r="B4398" s="177">
        <v>382.63</v>
      </c>
      <c r="C4398" s="177">
        <v>93.18</v>
      </c>
      <c r="D4398" s="177">
        <v>83.08</v>
      </c>
      <c r="E4398" s="177">
        <v>82.6</v>
      </c>
      <c r="F4398" s="177">
        <v>84.74</v>
      </c>
      <c r="G4398" s="177">
        <v>87.35</v>
      </c>
      <c r="K4398" s="194">
        <v>389.45</v>
      </c>
      <c r="L4398" s="194">
        <v>97.97</v>
      </c>
      <c r="M4398" s="194">
        <v>86.09</v>
      </c>
      <c r="N4398" s="194">
        <v>83.88</v>
      </c>
      <c r="O4398" s="3">
        <v>510.39</v>
      </c>
      <c r="P4398" s="2">
        <v>84.525019999999998</v>
      </c>
    </row>
    <row r="4399" spans="2:16" x14ac:dyDescent="0.25">
      <c r="B4399" s="177">
        <v>382.71</v>
      </c>
      <c r="C4399" s="177">
        <v>93.18</v>
      </c>
      <c r="D4399" s="177">
        <v>83.07</v>
      </c>
      <c r="E4399" s="177">
        <v>82.59</v>
      </c>
      <c r="F4399" s="177">
        <v>84.73</v>
      </c>
      <c r="G4399" s="177">
        <v>87.34</v>
      </c>
      <c r="K4399" s="194">
        <v>389.53</v>
      </c>
      <c r="L4399" s="194">
        <v>97.98</v>
      </c>
      <c r="M4399" s="194">
        <v>86.08</v>
      </c>
      <c r="N4399" s="194">
        <v>83.87</v>
      </c>
      <c r="O4399" s="3">
        <v>510.48</v>
      </c>
      <c r="P4399" s="2">
        <v>84.505020000000002</v>
      </c>
    </row>
    <row r="4400" spans="2:16" x14ac:dyDescent="0.25">
      <c r="B4400" s="177">
        <v>382.79</v>
      </c>
      <c r="C4400" s="177">
        <v>93.17</v>
      </c>
      <c r="D4400" s="177">
        <v>83.07</v>
      </c>
      <c r="E4400" s="177">
        <v>82.58</v>
      </c>
      <c r="F4400" s="177">
        <v>84.73</v>
      </c>
      <c r="G4400" s="177">
        <v>87.34</v>
      </c>
      <c r="K4400" s="194">
        <v>389.62</v>
      </c>
      <c r="L4400" s="194">
        <v>97.97</v>
      </c>
      <c r="M4400" s="194">
        <v>86.07</v>
      </c>
      <c r="N4400" s="194">
        <v>83.86</v>
      </c>
      <c r="O4400" s="3">
        <v>510.6</v>
      </c>
      <c r="P4400" s="2">
        <v>84.475020000000001</v>
      </c>
    </row>
    <row r="4401" spans="2:16" x14ac:dyDescent="0.25">
      <c r="B4401" s="177">
        <v>382.88</v>
      </c>
      <c r="C4401" s="177">
        <v>93.17</v>
      </c>
      <c r="D4401" s="177">
        <v>83.06</v>
      </c>
      <c r="E4401" s="177">
        <v>82.58</v>
      </c>
      <c r="F4401" s="177">
        <v>84.72</v>
      </c>
      <c r="G4401" s="177">
        <v>87.33</v>
      </c>
      <c r="K4401" s="194">
        <v>389.7</v>
      </c>
      <c r="L4401" s="194">
        <v>97.97</v>
      </c>
      <c r="M4401" s="194">
        <v>86.06</v>
      </c>
      <c r="N4401" s="194">
        <v>83.85</v>
      </c>
      <c r="O4401" s="3">
        <v>510.73</v>
      </c>
      <c r="P4401" s="2">
        <v>84.44502</v>
      </c>
    </row>
    <row r="4402" spans="2:16" x14ac:dyDescent="0.25">
      <c r="B4402" s="177">
        <v>382.96</v>
      </c>
      <c r="C4402" s="177">
        <v>93.17</v>
      </c>
      <c r="D4402" s="177">
        <v>83.06</v>
      </c>
      <c r="E4402" s="177">
        <v>82.58</v>
      </c>
      <c r="F4402" s="177">
        <v>84.72</v>
      </c>
      <c r="G4402" s="177">
        <v>87.32</v>
      </c>
      <c r="K4402" s="194">
        <v>389.79</v>
      </c>
      <c r="L4402" s="194">
        <v>97.97</v>
      </c>
      <c r="M4402" s="194">
        <v>86.05</v>
      </c>
      <c r="N4402" s="194">
        <v>83.84</v>
      </c>
      <c r="O4402" s="3">
        <v>510.81</v>
      </c>
      <c r="P4402" s="2">
        <v>84.425020000000004</v>
      </c>
    </row>
    <row r="4403" spans="2:16" x14ac:dyDescent="0.25">
      <c r="B4403" s="177">
        <v>383.05</v>
      </c>
      <c r="C4403" s="177">
        <v>93.17</v>
      </c>
      <c r="D4403" s="177">
        <v>83.05</v>
      </c>
      <c r="E4403" s="177">
        <v>82.58</v>
      </c>
      <c r="F4403" s="177">
        <v>84.72</v>
      </c>
      <c r="G4403" s="177">
        <v>87.31</v>
      </c>
      <c r="K4403" s="194">
        <v>389.87</v>
      </c>
      <c r="L4403" s="194">
        <v>97.97</v>
      </c>
      <c r="M4403" s="194">
        <v>86.04</v>
      </c>
      <c r="N4403" s="194">
        <v>83.84</v>
      </c>
      <c r="O4403" s="3">
        <v>510.93</v>
      </c>
      <c r="P4403" s="2">
        <v>84.395020000000002</v>
      </c>
    </row>
    <row r="4404" spans="2:16" x14ac:dyDescent="0.25">
      <c r="B4404" s="177">
        <v>383.13</v>
      </c>
      <c r="C4404" s="177">
        <v>93.17</v>
      </c>
      <c r="D4404" s="177">
        <v>83.05</v>
      </c>
      <c r="E4404" s="177">
        <v>82.59</v>
      </c>
      <c r="F4404" s="177">
        <v>84.72</v>
      </c>
      <c r="G4404" s="177">
        <v>87.29</v>
      </c>
      <c r="K4404" s="194">
        <v>389.95</v>
      </c>
      <c r="L4404" s="194">
        <v>97.97</v>
      </c>
      <c r="M4404" s="194">
        <v>86.04</v>
      </c>
      <c r="N4404" s="194">
        <v>83.83</v>
      </c>
      <c r="O4404" s="3">
        <v>511.06</v>
      </c>
      <c r="P4404" s="2">
        <v>84.375020000000006</v>
      </c>
    </row>
    <row r="4405" spans="2:16" x14ac:dyDescent="0.25">
      <c r="B4405" s="177">
        <v>383.21</v>
      </c>
      <c r="C4405" s="177">
        <v>93.17</v>
      </c>
      <c r="D4405" s="177">
        <v>83.05</v>
      </c>
      <c r="E4405" s="177">
        <v>82.59</v>
      </c>
      <c r="F4405" s="177">
        <v>84.71</v>
      </c>
      <c r="G4405" s="177">
        <v>87.28</v>
      </c>
      <c r="K4405" s="194">
        <v>390.03</v>
      </c>
      <c r="L4405" s="194">
        <v>97.97</v>
      </c>
      <c r="M4405" s="194">
        <v>86.03</v>
      </c>
      <c r="N4405" s="194">
        <v>83.82</v>
      </c>
      <c r="O4405" s="3">
        <v>511.14</v>
      </c>
      <c r="P4405" s="2">
        <v>84.355019999999996</v>
      </c>
    </row>
    <row r="4406" spans="2:16" x14ac:dyDescent="0.25">
      <c r="B4406" s="177">
        <v>383.29</v>
      </c>
      <c r="C4406" s="177">
        <v>93.16</v>
      </c>
      <c r="D4406" s="177">
        <v>83.04</v>
      </c>
      <c r="E4406" s="177">
        <v>82.59</v>
      </c>
      <c r="F4406" s="177">
        <v>84.71</v>
      </c>
      <c r="G4406" s="177">
        <v>87.27</v>
      </c>
      <c r="K4406" s="194">
        <v>390.12</v>
      </c>
      <c r="L4406" s="194">
        <v>97.97</v>
      </c>
      <c r="M4406" s="194">
        <v>86.02</v>
      </c>
      <c r="N4406" s="194">
        <v>83.81</v>
      </c>
      <c r="O4406" s="3">
        <v>511.27</v>
      </c>
      <c r="P4406" s="2">
        <v>84.33502</v>
      </c>
    </row>
    <row r="4407" spans="2:16" x14ac:dyDescent="0.25">
      <c r="B4407" s="177">
        <v>383.38</v>
      </c>
      <c r="C4407" s="177">
        <v>93.16</v>
      </c>
      <c r="D4407" s="177">
        <v>83.04</v>
      </c>
      <c r="E4407" s="177">
        <v>82.59</v>
      </c>
      <c r="F4407" s="177">
        <v>84.7</v>
      </c>
      <c r="G4407" s="177">
        <v>87.25</v>
      </c>
      <c r="K4407" s="194">
        <v>390.2</v>
      </c>
      <c r="L4407" s="194">
        <v>97.97</v>
      </c>
      <c r="M4407" s="194">
        <v>86.01</v>
      </c>
      <c r="N4407" s="194">
        <v>83.81</v>
      </c>
      <c r="O4407" s="3">
        <v>511.39</v>
      </c>
      <c r="P4407" s="2">
        <v>84.315020000000004</v>
      </c>
    </row>
    <row r="4408" spans="2:16" x14ac:dyDescent="0.25">
      <c r="B4408" s="177">
        <v>383.46</v>
      </c>
      <c r="C4408" s="177">
        <v>93.16</v>
      </c>
      <c r="D4408" s="177">
        <v>83.04</v>
      </c>
      <c r="E4408" s="177">
        <v>82.59</v>
      </c>
      <c r="F4408" s="177">
        <v>84.69</v>
      </c>
      <c r="G4408" s="177">
        <v>87.24</v>
      </c>
      <c r="K4408" s="194">
        <v>390.28</v>
      </c>
      <c r="L4408" s="194">
        <v>97.97</v>
      </c>
      <c r="M4408" s="194">
        <v>86</v>
      </c>
      <c r="N4408" s="194">
        <v>83.8</v>
      </c>
      <c r="O4408" s="3">
        <v>511.48</v>
      </c>
      <c r="P4408" s="2">
        <v>84.305019999999999</v>
      </c>
    </row>
    <row r="4409" spans="2:16" x14ac:dyDescent="0.25">
      <c r="B4409" s="177">
        <v>383.54</v>
      </c>
      <c r="C4409" s="177">
        <v>93.16</v>
      </c>
      <c r="D4409" s="177">
        <v>83.04</v>
      </c>
      <c r="E4409" s="177">
        <v>82.59</v>
      </c>
      <c r="F4409" s="177">
        <v>84.69</v>
      </c>
      <c r="G4409" s="177">
        <v>87.24</v>
      </c>
      <c r="K4409" s="194">
        <v>390.37</v>
      </c>
      <c r="L4409" s="194">
        <v>97.97</v>
      </c>
      <c r="M4409" s="194">
        <v>86</v>
      </c>
      <c r="N4409" s="194">
        <v>83.8</v>
      </c>
      <c r="O4409" s="3">
        <v>511.6</v>
      </c>
      <c r="P4409" s="2">
        <v>84.265020000000007</v>
      </c>
    </row>
    <row r="4410" spans="2:16" x14ac:dyDescent="0.25">
      <c r="B4410" s="177">
        <v>383.63</v>
      </c>
      <c r="C4410" s="177">
        <v>93.16</v>
      </c>
      <c r="D4410" s="177">
        <v>83.03</v>
      </c>
      <c r="E4410" s="177">
        <v>82.59</v>
      </c>
      <c r="F4410" s="177">
        <v>84.68</v>
      </c>
      <c r="G4410" s="177">
        <v>87.23</v>
      </c>
      <c r="K4410" s="194">
        <v>390.45</v>
      </c>
      <c r="L4410" s="194">
        <v>97.97</v>
      </c>
      <c r="M4410" s="194">
        <v>85.99</v>
      </c>
      <c r="N4410" s="194">
        <v>83.79</v>
      </c>
      <c r="O4410" s="3">
        <v>511.73</v>
      </c>
      <c r="P4410" s="2">
        <v>84.235020000000006</v>
      </c>
    </row>
    <row r="4411" spans="2:16" x14ac:dyDescent="0.25">
      <c r="B4411" s="177">
        <v>383.71</v>
      </c>
      <c r="C4411" s="177">
        <v>93.16</v>
      </c>
      <c r="D4411" s="177">
        <v>83.03</v>
      </c>
      <c r="E4411" s="177">
        <v>82.59</v>
      </c>
      <c r="F4411" s="177">
        <v>84.67</v>
      </c>
      <c r="G4411" s="177">
        <v>87.22</v>
      </c>
      <c r="K4411" s="194">
        <v>390.53</v>
      </c>
      <c r="L4411" s="194">
        <v>97.97</v>
      </c>
      <c r="M4411" s="194">
        <v>85.98</v>
      </c>
      <c r="N4411" s="194">
        <v>83.78</v>
      </c>
      <c r="O4411" s="3">
        <v>511.81</v>
      </c>
      <c r="P4411" s="2">
        <v>84.205020000000005</v>
      </c>
    </row>
    <row r="4412" spans="2:16" x14ac:dyDescent="0.25">
      <c r="B4412" s="177">
        <v>383.8</v>
      </c>
      <c r="C4412" s="177">
        <v>93.16</v>
      </c>
      <c r="D4412" s="177">
        <v>83.02</v>
      </c>
      <c r="E4412" s="177">
        <v>82.58</v>
      </c>
      <c r="F4412" s="177">
        <v>84.66</v>
      </c>
      <c r="G4412" s="177">
        <v>87.21</v>
      </c>
      <c r="K4412" s="194">
        <v>390.62</v>
      </c>
      <c r="L4412" s="194">
        <v>97.97</v>
      </c>
      <c r="M4412" s="194">
        <v>85.97</v>
      </c>
      <c r="N4412" s="194">
        <v>83.78</v>
      </c>
      <c r="O4412" s="3">
        <v>511.94</v>
      </c>
      <c r="P4412" s="2">
        <v>84.175020000000004</v>
      </c>
    </row>
    <row r="4413" spans="2:16" x14ac:dyDescent="0.25">
      <c r="B4413" s="177">
        <v>383.88</v>
      </c>
      <c r="C4413" s="177">
        <v>93.16</v>
      </c>
      <c r="D4413" s="177">
        <v>83.02</v>
      </c>
      <c r="E4413" s="177">
        <v>82.58</v>
      </c>
      <c r="F4413" s="177">
        <v>84.65</v>
      </c>
      <c r="G4413" s="177">
        <v>87.2</v>
      </c>
      <c r="K4413" s="194">
        <v>390.7</v>
      </c>
      <c r="L4413" s="194">
        <v>97.97</v>
      </c>
      <c r="M4413" s="194">
        <v>85.96</v>
      </c>
      <c r="N4413" s="194">
        <v>83.77</v>
      </c>
      <c r="O4413" s="3">
        <v>512.05999999999995</v>
      </c>
      <c r="P4413" s="2">
        <v>84.145020000000002</v>
      </c>
    </row>
    <row r="4414" spans="2:16" x14ac:dyDescent="0.25">
      <c r="B4414" s="177">
        <v>383.96</v>
      </c>
      <c r="C4414" s="177">
        <v>93.16</v>
      </c>
      <c r="D4414" s="177">
        <v>83.01</v>
      </c>
      <c r="E4414" s="177">
        <v>82.58</v>
      </c>
      <c r="F4414" s="177">
        <v>84.65</v>
      </c>
      <c r="G4414" s="177">
        <v>87.19</v>
      </c>
      <c r="K4414" s="194">
        <v>390.79</v>
      </c>
      <c r="L4414" s="194">
        <v>97.97</v>
      </c>
      <c r="M4414" s="194">
        <v>85.96</v>
      </c>
      <c r="N4414" s="194">
        <v>83.77</v>
      </c>
      <c r="O4414" s="3">
        <v>512.14</v>
      </c>
      <c r="P4414" s="2">
        <v>84.115020000000001</v>
      </c>
    </row>
    <row r="4415" spans="2:16" x14ac:dyDescent="0.25">
      <c r="B4415" s="177">
        <v>384.05</v>
      </c>
      <c r="C4415" s="177">
        <v>93.15</v>
      </c>
      <c r="D4415" s="177">
        <v>83</v>
      </c>
      <c r="E4415" s="177">
        <v>82.58</v>
      </c>
      <c r="F4415" s="177">
        <v>84.64</v>
      </c>
      <c r="G4415" s="177">
        <v>87.17</v>
      </c>
      <c r="K4415" s="194">
        <v>390.87</v>
      </c>
      <c r="L4415" s="194">
        <v>97.97</v>
      </c>
      <c r="M4415" s="194">
        <v>85.94</v>
      </c>
      <c r="N4415" s="194">
        <v>83.76</v>
      </c>
      <c r="O4415" s="3">
        <v>512.27</v>
      </c>
      <c r="P4415" s="2">
        <v>84.08502</v>
      </c>
    </row>
    <row r="4416" spans="2:16" x14ac:dyDescent="0.25">
      <c r="B4416" s="177">
        <v>384.13</v>
      </c>
      <c r="C4416" s="177">
        <v>93.15</v>
      </c>
      <c r="D4416" s="177">
        <v>82.99</v>
      </c>
      <c r="E4416" s="177">
        <v>82.58</v>
      </c>
      <c r="F4416" s="177">
        <v>84.64</v>
      </c>
      <c r="G4416" s="177">
        <v>87.16</v>
      </c>
      <c r="K4416" s="194">
        <v>390.95</v>
      </c>
      <c r="L4416" s="194">
        <v>97.97</v>
      </c>
      <c r="M4416" s="194">
        <v>85.93</v>
      </c>
      <c r="N4416" s="194">
        <v>83.76</v>
      </c>
      <c r="O4416" s="3">
        <v>512.39</v>
      </c>
      <c r="P4416" s="2">
        <v>84.055019999999999</v>
      </c>
    </row>
    <row r="4417" spans="2:16" x14ac:dyDescent="0.25">
      <c r="B4417" s="177">
        <v>384.21</v>
      </c>
      <c r="C4417" s="177">
        <v>93.15</v>
      </c>
      <c r="D4417" s="177">
        <v>82.98</v>
      </c>
      <c r="E4417" s="177">
        <v>82.57</v>
      </c>
      <c r="F4417" s="177">
        <v>84.63</v>
      </c>
      <c r="G4417" s="177">
        <v>87.15</v>
      </c>
      <c r="K4417" s="194">
        <v>391.03</v>
      </c>
      <c r="L4417" s="194">
        <v>97.97</v>
      </c>
      <c r="M4417" s="194">
        <v>85.93</v>
      </c>
      <c r="N4417" s="194">
        <v>83.75</v>
      </c>
      <c r="O4417" s="3">
        <v>512.48</v>
      </c>
      <c r="P4417" s="2">
        <v>84.045019999999994</v>
      </c>
    </row>
    <row r="4418" spans="2:16" x14ac:dyDescent="0.25">
      <c r="B4418" s="177">
        <v>384.3</v>
      </c>
      <c r="C4418" s="177">
        <v>93.15</v>
      </c>
      <c r="D4418" s="177">
        <v>82.97</v>
      </c>
      <c r="E4418" s="177">
        <v>82.57</v>
      </c>
      <c r="F4418" s="177">
        <v>84.61</v>
      </c>
      <c r="G4418" s="177">
        <v>87.14</v>
      </c>
      <c r="K4418" s="194">
        <v>391.12</v>
      </c>
      <c r="L4418" s="194">
        <v>97.97</v>
      </c>
      <c r="M4418" s="194">
        <v>85.92</v>
      </c>
      <c r="N4418" s="194">
        <v>83.74</v>
      </c>
      <c r="O4418" s="3">
        <v>512.6</v>
      </c>
      <c r="P4418" s="2">
        <v>84.015020000000007</v>
      </c>
    </row>
    <row r="4419" spans="2:16" x14ac:dyDescent="0.25">
      <c r="B4419" s="177">
        <v>384.38</v>
      </c>
      <c r="C4419" s="177">
        <v>93.15</v>
      </c>
      <c r="D4419" s="177">
        <v>82.97</v>
      </c>
      <c r="E4419" s="177">
        <v>82.56</v>
      </c>
      <c r="F4419" s="177">
        <v>84.6</v>
      </c>
      <c r="G4419" s="177">
        <v>87.12</v>
      </c>
      <c r="K4419" s="194">
        <v>391.2</v>
      </c>
      <c r="L4419" s="194">
        <v>97.97</v>
      </c>
      <c r="M4419" s="194">
        <v>85.91</v>
      </c>
      <c r="N4419" s="194">
        <v>83.74</v>
      </c>
      <c r="O4419" s="3">
        <v>512.73</v>
      </c>
      <c r="P4419" s="2">
        <v>83.985020000000006</v>
      </c>
    </row>
    <row r="4420" spans="2:16" x14ac:dyDescent="0.25">
      <c r="B4420" s="177">
        <v>384.46</v>
      </c>
      <c r="C4420" s="177">
        <v>93.14</v>
      </c>
      <c r="D4420" s="177">
        <v>82.97</v>
      </c>
      <c r="E4420" s="177">
        <v>82.56</v>
      </c>
      <c r="F4420" s="177">
        <v>84.58</v>
      </c>
      <c r="G4420" s="177">
        <v>87.11</v>
      </c>
      <c r="K4420" s="194">
        <v>391.29</v>
      </c>
      <c r="L4420" s="194">
        <v>97.97</v>
      </c>
      <c r="M4420" s="194">
        <v>85.9</v>
      </c>
      <c r="N4420" s="194">
        <v>83.73</v>
      </c>
      <c r="O4420" s="3">
        <v>512.80999999999995</v>
      </c>
      <c r="P4420" s="2">
        <v>83.965019999999996</v>
      </c>
    </row>
    <row r="4421" spans="2:16" x14ac:dyDescent="0.25">
      <c r="B4421" s="177">
        <v>384.54</v>
      </c>
      <c r="C4421" s="177">
        <v>93.14</v>
      </c>
      <c r="D4421" s="177">
        <v>82.96</v>
      </c>
      <c r="E4421" s="177">
        <v>82.55</v>
      </c>
      <c r="F4421" s="177">
        <v>84.58</v>
      </c>
      <c r="G4421" s="177">
        <v>87.1</v>
      </c>
      <c r="K4421" s="194">
        <v>391.37</v>
      </c>
      <c r="L4421" s="194">
        <v>97.97</v>
      </c>
      <c r="M4421" s="194">
        <v>85.89</v>
      </c>
      <c r="N4421" s="194">
        <v>83.72</v>
      </c>
      <c r="O4421" s="3">
        <v>512.92999999999995</v>
      </c>
      <c r="P4421" s="2">
        <v>83.925020000000004</v>
      </c>
    </row>
    <row r="4422" spans="2:16" x14ac:dyDescent="0.25">
      <c r="B4422" s="177">
        <v>384.63</v>
      </c>
      <c r="C4422" s="177">
        <v>93.14</v>
      </c>
      <c r="D4422" s="177">
        <v>82.96</v>
      </c>
      <c r="E4422" s="177">
        <v>82.54</v>
      </c>
      <c r="F4422" s="177">
        <v>84.58</v>
      </c>
      <c r="G4422" s="177">
        <v>87.09</v>
      </c>
      <c r="K4422" s="194">
        <v>391.45</v>
      </c>
      <c r="L4422" s="194">
        <v>97.97</v>
      </c>
      <c r="M4422" s="194">
        <v>85.89</v>
      </c>
      <c r="N4422" s="194">
        <v>83.72</v>
      </c>
      <c r="O4422" s="3">
        <v>513.05999999999995</v>
      </c>
      <c r="P4422" s="2">
        <v>83.895020000000002</v>
      </c>
    </row>
    <row r="4423" spans="2:16" x14ac:dyDescent="0.25">
      <c r="B4423" s="177">
        <v>384.71</v>
      </c>
      <c r="C4423" s="177">
        <v>93.13</v>
      </c>
      <c r="D4423" s="177">
        <v>82.96</v>
      </c>
      <c r="E4423" s="177">
        <v>82.54</v>
      </c>
      <c r="F4423" s="177">
        <v>84.57</v>
      </c>
      <c r="G4423" s="177">
        <v>87.08</v>
      </c>
      <c r="K4423" s="194">
        <v>391.54</v>
      </c>
      <c r="L4423" s="194">
        <v>97.97</v>
      </c>
      <c r="M4423" s="194">
        <v>85.88</v>
      </c>
      <c r="N4423" s="194">
        <v>83.71</v>
      </c>
      <c r="O4423" s="3">
        <v>513.14</v>
      </c>
      <c r="P4423" s="2">
        <v>83.865020000000001</v>
      </c>
    </row>
    <row r="4424" spans="2:16" x14ac:dyDescent="0.25">
      <c r="B4424" s="177">
        <v>384.79</v>
      </c>
      <c r="C4424" s="177">
        <v>93.13</v>
      </c>
      <c r="D4424" s="177">
        <v>82.95</v>
      </c>
      <c r="E4424" s="177">
        <v>82.54</v>
      </c>
      <c r="F4424" s="177">
        <v>84.57</v>
      </c>
      <c r="G4424" s="177">
        <v>87.07</v>
      </c>
      <c r="K4424" s="194">
        <v>391.62</v>
      </c>
      <c r="L4424" s="194">
        <v>97.97</v>
      </c>
      <c r="M4424" s="194">
        <v>85.87</v>
      </c>
      <c r="N4424" s="194">
        <v>83.7</v>
      </c>
      <c r="O4424" s="3">
        <v>513.26</v>
      </c>
      <c r="P4424" s="2">
        <v>83.83502</v>
      </c>
    </row>
    <row r="4425" spans="2:16" x14ac:dyDescent="0.25">
      <c r="B4425" s="177">
        <v>384.88</v>
      </c>
      <c r="C4425" s="177">
        <v>93.13</v>
      </c>
      <c r="D4425" s="177">
        <v>82.95</v>
      </c>
      <c r="E4425" s="177">
        <v>82.54</v>
      </c>
      <c r="F4425" s="177">
        <v>84.57</v>
      </c>
      <c r="G4425" s="177">
        <v>87.05</v>
      </c>
      <c r="K4425" s="194">
        <v>391.7</v>
      </c>
      <c r="L4425" s="194">
        <v>97.97</v>
      </c>
      <c r="M4425" s="194">
        <v>85.86</v>
      </c>
      <c r="N4425" s="194">
        <v>83.69</v>
      </c>
      <c r="O4425" s="3">
        <v>513.39</v>
      </c>
      <c r="P4425" s="2">
        <v>83.805019999999999</v>
      </c>
    </row>
    <row r="4426" spans="2:16" x14ac:dyDescent="0.25">
      <c r="B4426" s="177">
        <v>384.96</v>
      </c>
      <c r="C4426" s="177">
        <v>93.13</v>
      </c>
      <c r="D4426" s="177">
        <v>82.94</v>
      </c>
      <c r="E4426" s="177">
        <v>82.54</v>
      </c>
      <c r="F4426" s="177">
        <v>84.57</v>
      </c>
      <c r="G4426" s="177">
        <v>87.04</v>
      </c>
      <c r="K4426" s="194">
        <v>391.79</v>
      </c>
      <c r="L4426" s="194">
        <v>97.98</v>
      </c>
      <c r="M4426" s="194">
        <v>85.85</v>
      </c>
      <c r="N4426" s="194">
        <v>83.69</v>
      </c>
      <c r="O4426" s="3">
        <v>513.47</v>
      </c>
      <c r="P4426" s="2">
        <v>83.785020000000003</v>
      </c>
    </row>
    <row r="4427" spans="2:16" x14ac:dyDescent="0.25">
      <c r="B4427" s="177">
        <v>385.04</v>
      </c>
      <c r="C4427" s="177">
        <v>93.13</v>
      </c>
      <c r="D4427" s="177">
        <v>82.94</v>
      </c>
      <c r="E4427" s="177">
        <v>82.54</v>
      </c>
      <c r="F4427" s="177">
        <v>84.56</v>
      </c>
      <c r="G4427" s="177">
        <v>87.03</v>
      </c>
      <c r="K4427" s="194">
        <v>391.87</v>
      </c>
      <c r="L4427" s="194">
        <v>97.98</v>
      </c>
      <c r="M4427" s="194">
        <v>85.84</v>
      </c>
      <c r="N4427" s="194">
        <v>83.68</v>
      </c>
      <c r="O4427" s="3">
        <v>513.6</v>
      </c>
      <c r="P4427" s="2">
        <v>83.765020000000007</v>
      </c>
    </row>
    <row r="4428" spans="2:16" x14ac:dyDescent="0.25">
      <c r="B4428" s="177">
        <v>385.12</v>
      </c>
      <c r="C4428" s="177">
        <v>93.13</v>
      </c>
      <c r="D4428" s="177">
        <v>82.94</v>
      </c>
      <c r="E4428" s="177">
        <v>82.54</v>
      </c>
      <c r="F4428" s="177">
        <v>84.56</v>
      </c>
      <c r="G4428" s="177">
        <v>87.02</v>
      </c>
      <c r="K4428" s="194">
        <v>391.96</v>
      </c>
      <c r="L4428" s="194">
        <v>97.98</v>
      </c>
      <c r="M4428" s="194">
        <v>85.83</v>
      </c>
      <c r="N4428" s="194">
        <v>83.67</v>
      </c>
      <c r="O4428" s="3">
        <v>513.72</v>
      </c>
      <c r="P4428" s="2">
        <v>83.735020000000006</v>
      </c>
    </row>
    <row r="4429" spans="2:16" x14ac:dyDescent="0.25">
      <c r="B4429" s="177">
        <v>385.21</v>
      </c>
      <c r="C4429" s="177">
        <v>93.13</v>
      </c>
      <c r="D4429" s="177">
        <v>82.93</v>
      </c>
      <c r="E4429" s="177">
        <v>82.53</v>
      </c>
      <c r="F4429" s="177">
        <v>84.55</v>
      </c>
      <c r="G4429" s="177">
        <v>87.01</v>
      </c>
      <c r="K4429" s="194">
        <v>392.04</v>
      </c>
      <c r="L4429" s="194">
        <v>97.97</v>
      </c>
      <c r="M4429" s="194">
        <v>85.82</v>
      </c>
      <c r="N4429" s="194">
        <v>83.66</v>
      </c>
      <c r="O4429" s="3">
        <v>513.80999999999995</v>
      </c>
      <c r="P4429" s="2">
        <v>83.705020000000005</v>
      </c>
    </row>
    <row r="4430" spans="2:16" x14ac:dyDescent="0.25">
      <c r="B4430" s="177">
        <v>385.29</v>
      </c>
      <c r="C4430" s="177">
        <v>93.13</v>
      </c>
      <c r="D4430" s="177">
        <v>82.93</v>
      </c>
      <c r="E4430" s="177">
        <v>82.53</v>
      </c>
      <c r="F4430" s="177">
        <v>84.54</v>
      </c>
      <c r="G4430" s="177">
        <v>87</v>
      </c>
      <c r="K4430" s="194">
        <v>392.12</v>
      </c>
      <c r="L4430" s="194">
        <v>97.97</v>
      </c>
      <c r="M4430" s="194">
        <v>85.81</v>
      </c>
      <c r="N4430" s="194">
        <v>83.65</v>
      </c>
      <c r="O4430" s="3">
        <v>513.92999999999995</v>
      </c>
      <c r="P4430" s="2">
        <v>83.675020000000004</v>
      </c>
    </row>
    <row r="4431" spans="2:16" x14ac:dyDescent="0.25">
      <c r="B4431" s="177">
        <v>385.37</v>
      </c>
      <c r="C4431" s="177">
        <v>93.13</v>
      </c>
      <c r="D4431" s="177">
        <v>82.92</v>
      </c>
      <c r="E4431" s="177">
        <v>82.52</v>
      </c>
      <c r="F4431" s="177">
        <v>84.54</v>
      </c>
      <c r="G4431" s="177">
        <v>86.99</v>
      </c>
      <c r="K4431" s="194">
        <v>392.2</v>
      </c>
      <c r="L4431" s="194">
        <v>97.97</v>
      </c>
      <c r="M4431" s="194">
        <v>85.8</v>
      </c>
      <c r="N4431" s="194">
        <v>83.65</v>
      </c>
      <c r="O4431" s="3">
        <v>514.05999999999995</v>
      </c>
      <c r="P4431" s="2">
        <v>83.635019999999997</v>
      </c>
    </row>
    <row r="4432" spans="2:16" x14ac:dyDescent="0.25">
      <c r="B4432" s="177">
        <v>385.46</v>
      </c>
      <c r="C4432" s="177">
        <v>93.12</v>
      </c>
      <c r="D4432" s="177">
        <v>82.91</v>
      </c>
      <c r="E4432" s="177">
        <v>82.52</v>
      </c>
      <c r="F4432" s="177">
        <v>84.53</v>
      </c>
      <c r="G4432" s="177">
        <v>86.98</v>
      </c>
      <c r="K4432" s="194">
        <v>392.29</v>
      </c>
      <c r="L4432" s="194">
        <v>97.97</v>
      </c>
      <c r="M4432" s="194">
        <v>85.79</v>
      </c>
      <c r="N4432" s="194">
        <v>83.64</v>
      </c>
      <c r="O4432" s="3">
        <v>514.14</v>
      </c>
      <c r="P4432" s="2">
        <v>83.615020000000001</v>
      </c>
    </row>
    <row r="4433" spans="2:16" x14ac:dyDescent="0.25">
      <c r="B4433" s="177">
        <v>385.54</v>
      </c>
      <c r="C4433" s="177">
        <v>93.12</v>
      </c>
      <c r="D4433" s="177">
        <v>82.91</v>
      </c>
      <c r="E4433" s="177">
        <v>82.52</v>
      </c>
      <c r="F4433" s="177">
        <v>84.52</v>
      </c>
      <c r="G4433" s="177">
        <v>86.97</v>
      </c>
      <c r="K4433" s="194">
        <v>392.37</v>
      </c>
      <c r="L4433" s="194">
        <v>97.97</v>
      </c>
      <c r="M4433" s="194">
        <v>85.79</v>
      </c>
      <c r="N4433" s="194">
        <v>83.63</v>
      </c>
      <c r="O4433" s="3">
        <v>514.27</v>
      </c>
      <c r="P4433" s="2">
        <v>83.575019999999995</v>
      </c>
    </row>
    <row r="4434" spans="2:16" x14ac:dyDescent="0.25">
      <c r="B4434" s="177">
        <v>385.63</v>
      </c>
      <c r="C4434" s="177">
        <v>93.12</v>
      </c>
      <c r="D4434" s="177">
        <v>82.9</v>
      </c>
      <c r="E4434" s="177">
        <v>82.51</v>
      </c>
      <c r="F4434" s="177">
        <v>84.51</v>
      </c>
      <c r="G4434" s="177">
        <v>86.96</v>
      </c>
      <c r="K4434" s="194">
        <v>392.45</v>
      </c>
      <c r="L4434" s="194">
        <v>97.97</v>
      </c>
      <c r="M4434" s="194">
        <v>85.78</v>
      </c>
      <c r="N4434" s="194">
        <v>83.62</v>
      </c>
      <c r="O4434" s="3">
        <v>514.39</v>
      </c>
      <c r="P4434" s="2">
        <v>83.545019999999994</v>
      </c>
    </row>
    <row r="4435" spans="2:16" x14ac:dyDescent="0.25">
      <c r="B4435" s="177">
        <v>385.71</v>
      </c>
      <c r="C4435" s="177">
        <v>93.12</v>
      </c>
      <c r="D4435" s="177">
        <v>82.9</v>
      </c>
      <c r="E4435" s="177">
        <v>82.51</v>
      </c>
      <c r="F4435" s="177">
        <v>84.5</v>
      </c>
      <c r="G4435" s="177">
        <v>86.94</v>
      </c>
      <c r="K4435" s="194">
        <v>392.54</v>
      </c>
      <c r="L4435" s="194">
        <v>97.97</v>
      </c>
      <c r="M4435" s="194">
        <v>85.78</v>
      </c>
      <c r="N4435" s="194">
        <v>83.62</v>
      </c>
      <c r="O4435" s="3">
        <v>514.47</v>
      </c>
      <c r="P4435" s="2">
        <v>83.525019999999998</v>
      </c>
    </row>
    <row r="4436" spans="2:16" x14ac:dyDescent="0.25">
      <c r="B4436" s="177">
        <v>385.8</v>
      </c>
      <c r="C4436" s="177">
        <v>93.12</v>
      </c>
      <c r="D4436" s="177">
        <v>82.89</v>
      </c>
      <c r="E4436" s="177">
        <v>82.51</v>
      </c>
      <c r="F4436" s="177">
        <v>84.5</v>
      </c>
      <c r="G4436" s="177">
        <v>86.93</v>
      </c>
      <c r="K4436" s="194">
        <v>392.62</v>
      </c>
      <c r="L4436" s="194">
        <v>97.97</v>
      </c>
      <c r="M4436" s="194">
        <v>85.77</v>
      </c>
      <c r="N4436" s="194">
        <v>83.61</v>
      </c>
      <c r="O4436" s="3">
        <v>514.6</v>
      </c>
      <c r="P4436" s="2">
        <v>83.485020000000006</v>
      </c>
    </row>
    <row r="4437" spans="2:16" x14ac:dyDescent="0.25">
      <c r="B4437" s="177">
        <v>385.88</v>
      </c>
      <c r="C4437" s="177">
        <v>93.12</v>
      </c>
      <c r="D4437" s="177">
        <v>82.89</v>
      </c>
      <c r="E4437" s="177">
        <v>82.5</v>
      </c>
      <c r="F4437" s="177">
        <v>84.49</v>
      </c>
      <c r="G4437" s="177">
        <v>86.92</v>
      </c>
      <c r="K4437" s="194">
        <v>392.7</v>
      </c>
      <c r="L4437" s="194">
        <v>97.96</v>
      </c>
      <c r="M4437" s="194">
        <v>85.77</v>
      </c>
      <c r="N4437" s="194">
        <v>83.61</v>
      </c>
      <c r="O4437" s="3">
        <v>514.72</v>
      </c>
      <c r="P4437" s="2">
        <v>83.465019999999996</v>
      </c>
    </row>
    <row r="4438" spans="2:16" x14ac:dyDescent="0.25">
      <c r="B4438" s="177">
        <v>385.96</v>
      </c>
      <c r="C4438" s="177">
        <v>93.12</v>
      </c>
      <c r="D4438" s="177">
        <v>82.89</v>
      </c>
      <c r="E4438" s="177">
        <v>82.49</v>
      </c>
      <c r="F4438" s="177">
        <v>84.49</v>
      </c>
      <c r="G4438" s="177">
        <v>86.91</v>
      </c>
      <c r="K4438" s="194">
        <v>392.78</v>
      </c>
      <c r="L4438" s="194">
        <v>97.96</v>
      </c>
      <c r="M4438" s="194">
        <v>85.76</v>
      </c>
      <c r="N4438" s="194">
        <v>83.6</v>
      </c>
      <c r="O4438" s="3">
        <v>514.80999999999995</v>
      </c>
      <c r="P4438" s="2">
        <v>83.44502</v>
      </c>
    </row>
    <row r="4439" spans="2:16" x14ac:dyDescent="0.25">
      <c r="B4439" s="177">
        <v>386.05</v>
      </c>
      <c r="C4439" s="177">
        <v>93.12</v>
      </c>
      <c r="D4439" s="177">
        <v>82.88</v>
      </c>
      <c r="E4439" s="177">
        <v>82.49</v>
      </c>
      <c r="F4439" s="177">
        <v>84.48</v>
      </c>
      <c r="G4439" s="177">
        <v>86.9</v>
      </c>
      <c r="K4439" s="194">
        <v>392.87</v>
      </c>
      <c r="L4439" s="194">
        <v>97.96</v>
      </c>
      <c r="M4439" s="194">
        <v>85.76</v>
      </c>
      <c r="N4439" s="194">
        <v>83.59</v>
      </c>
      <c r="O4439" s="3">
        <v>514.92999999999995</v>
      </c>
      <c r="P4439" s="2">
        <v>83.425020000000004</v>
      </c>
    </row>
    <row r="4440" spans="2:16" x14ac:dyDescent="0.25">
      <c r="B4440" s="177">
        <v>386.13</v>
      </c>
      <c r="C4440" s="177">
        <v>93.12</v>
      </c>
      <c r="D4440" s="177">
        <v>82.88</v>
      </c>
      <c r="E4440" s="177">
        <v>82.49</v>
      </c>
      <c r="F4440" s="177">
        <v>84.48</v>
      </c>
      <c r="G4440" s="177">
        <v>86.89</v>
      </c>
      <c r="K4440" s="194">
        <v>392.95</v>
      </c>
      <c r="L4440" s="194">
        <v>97.96</v>
      </c>
      <c r="M4440" s="194">
        <v>85.75</v>
      </c>
      <c r="N4440" s="194">
        <v>83.59</v>
      </c>
      <c r="O4440" s="3">
        <v>515.05999999999995</v>
      </c>
      <c r="P4440" s="2">
        <v>83.395020000000002</v>
      </c>
    </row>
    <row r="4441" spans="2:16" x14ac:dyDescent="0.25">
      <c r="B4441" s="177">
        <v>386.21</v>
      </c>
      <c r="C4441" s="177">
        <v>93.11</v>
      </c>
      <c r="D4441" s="177">
        <v>82.87</v>
      </c>
      <c r="E4441" s="177">
        <v>82.5</v>
      </c>
      <c r="F4441" s="177">
        <v>84.47</v>
      </c>
      <c r="G4441" s="177">
        <v>86.87</v>
      </c>
      <c r="K4441" s="194">
        <v>393.04</v>
      </c>
      <c r="L4441" s="194">
        <v>97.96</v>
      </c>
      <c r="M4441" s="194">
        <v>85.75</v>
      </c>
      <c r="N4441" s="194">
        <v>83.58</v>
      </c>
      <c r="O4441" s="3">
        <v>515.14</v>
      </c>
      <c r="P4441" s="2">
        <v>83.375020000000006</v>
      </c>
    </row>
    <row r="4442" spans="2:16" x14ac:dyDescent="0.25">
      <c r="B4442" s="177">
        <v>386.3</v>
      </c>
      <c r="C4442" s="177">
        <v>93.11</v>
      </c>
      <c r="D4442" s="177">
        <v>82.87</v>
      </c>
      <c r="E4442" s="177">
        <v>82.5</v>
      </c>
      <c r="F4442" s="177">
        <v>84.46</v>
      </c>
      <c r="G4442" s="177">
        <v>86.86</v>
      </c>
      <c r="K4442" s="194">
        <v>393.12</v>
      </c>
      <c r="L4442" s="194">
        <v>97.96</v>
      </c>
      <c r="M4442" s="194">
        <v>85.75</v>
      </c>
      <c r="N4442" s="194">
        <v>83.57</v>
      </c>
      <c r="O4442" s="3">
        <v>515.27</v>
      </c>
      <c r="P4442" s="2">
        <v>83.33502</v>
      </c>
    </row>
    <row r="4443" spans="2:16" x14ac:dyDescent="0.25">
      <c r="B4443" s="177">
        <v>386.38</v>
      </c>
      <c r="C4443" s="177">
        <v>93.11</v>
      </c>
      <c r="D4443" s="177">
        <v>82.87</v>
      </c>
      <c r="E4443" s="177">
        <v>82.5</v>
      </c>
      <c r="F4443" s="177">
        <v>84.46</v>
      </c>
      <c r="G4443" s="177">
        <v>86.85</v>
      </c>
      <c r="K4443" s="194">
        <v>393.2</v>
      </c>
      <c r="L4443" s="194">
        <v>97.96</v>
      </c>
      <c r="M4443" s="194">
        <v>85.74</v>
      </c>
      <c r="N4443" s="194">
        <v>83.57</v>
      </c>
      <c r="O4443" s="3">
        <v>515.4</v>
      </c>
      <c r="P4443" s="2">
        <v>83.305019999999999</v>
      </c>
    </row>
    <row r="4444" spans="2:16" x14ac:dyDescent="0.25">
      <c r="B4444" s="177">
        <v>386.46</v>
      </c>
      <c r="C4444" s="177">
        <v>93.11</v>
      </c>
      <c r="D4444" s="177">
        <v>82.87</v>
      </c>
      <c r="E4444" s="177">
        <v>82.5</v>
      </c>
      <c r="F4444" s="177">
        <v>84.45</v>
      </c>
      <c r="G4444" s="177">
        <v>86.84</v>
      </c>
      <c r="K4444" s="194">
        <v>393.28</v>
      </c>
      <c r="L4444" s="194">
        <v>97.96</v>
      </c>
      <c r="M4444" s="194">
        <v>85.74</v>
      </c>
      <c r="N4444" s="194">
        <v>83.56</v>
      </c>
      <c r="O4444" s="3">
        <v>515.52</v>
      </c>
      <c r="P4444" s="2">
        <v>83.265020000000007</v>
      </c>
    </row>
    <row r="4445" spans="2:16" x14ac:dyDescent="0.25">
      <c r="B4445" s="177">
        <v>386.54</v>
      </c>
      <c r="C4445" s="177">
        <v>93.1</v>
      </c>
      <c r="D4445" s="177">
        <v>82.86</v>
      </c>
      <c r="E4445" s="177">
        <v>82.5</v>
      </c>
      <c r="F4445" s="177">
        <v>84.44</v>
      </c>
      <c r="G4445" s="177">
        <v>86.83</v>
      </c>
      <c r="K4445" s="194">
        <v>393.37</v>
      </c>
      <c r="L4445" s="194">
        <v>97.96</v>
      </c>
      <c r="M4445" s="194">
        <v>85.73</v>
      </c>
      <c r="N4445" s="194">
        <v>83.56</v>
      </c>
      <c r="O4445" s="3">
        <v>515.65</v>
      </c>
      <c r="P4445" s="2">
        <v>83.235020000000006</v>
      </c>
    </row>
    <row r="4446" spans="2:16" x14ac:dyDescent="0.25">
      <c r="B4446" s="177">
        <v>386.63</v>
      </c>
      <c r="C4446" s="177">
        <v>93.1</v>
      </c>
      <c r="D4446" s="177">
        <v>82.85</v>
      </c>
      <c r="E4446" s="177">
        <v>82.5</v>
      </c>
      <c r="F4446" s="177">
        <v>84.43</v>
      </c>
      <c r="G4446" s="177">
        <v>86.81</v>
      </c>
      <c r="K4446" s="194">
        <v>393.45</v>
      </c>
      <c r="L4446" s="194">
        <v>97.96</v>
      </c>
      <c r="M4446" s="194">
        <v>85.72</v>
      </c>
      <c r="N4446" s="194">
        <v>83.55</v>
      </c>
      <c r="O4446" s="3">
        <v>515.73</v>
      </c>
      <c r="P4446" s="2">
        <v>83.205020000000005</v>
      </c>
    </row>
    <row r="4447" spans="2:16" x14ac:dyDescent="0.25">
      <c r="B4447" s="177">
        <v>386.71</v>
      </c>
      <c r="C4447" s="177">
        <v>93.1</v>
      </c>
      <c r="D4447" s="177">
        <v>82.85</v>
      </c>
      <c r="E4447" s="177">
        <v>82.49</v>
      </c>
      <c r="F4447" s="177">
        <v>84.42</v>
      </c>
      <c r="G4447" s="177">
        <v>86.8</v>
      </c>
      <c r="K4447" s="194">
        <v>393.53</v>
      </c>
      <c r="L4447" s="194">
        <v>97.96</v>
      </c>
      <c r="M4447" s="194">
        <v>85.71</v>
      </c>
      <c r="N4447" s="194">
        <v>83.55</v>
      </c>
      <c r="O4447" s="3">
        <v>515.86</v>
      </c>
      <c r="P4447" s="2">
        <v>83.175020000000004</v>
      </c>
    </row>
    <row r="4448" spans="2:16" x14ac:dyDescent="0.25">
      <c r="B4448" s="177">
        <v>386.79</v>
      </c>
      <c r="C4448" s="177">
        <v>93.1</v>
      </c>
      <c r="D4448" s="177">
        <v>82.84</v>
      </c>
      <c r="E4448" s="177">
        <v>82.48</v>
      </c>
      <c r="F4448" s="177">
        <v>84.42</v>
      </c>
      <c r="G4448" s="177">
        <v>86.79</v>
      </c>
      <c r="K4448" s="194">
        <v>393.62</v>
      </c>
      <c r="L4448" s="194">
        <v>97.96</v>
      </c>
      <c r="M4448" s="194">
        <v>85.7</v>
      </c>
      <c r="N4448" s="194">
        <v>83.54</v>
      </c>
      <c r="O4448" s="3">
        <v>515.98</v>
      </c>
      <c r="P4448" s="2">
        <v>83.135019999999997</v>
      </c>
    </row>
    <row r="4449" spans="2:16" x14ac:dyDescent="0.25">
      <c r="B4449" s="177">
        <v>386.88</v>
      </c>
      <c r="C4449" s="177">
        <v>93.1</v>
      </c>
      <c r="D4449" s="177">
        <v>82.84</v>
      </c>
      <c r="E4449" s="177">
        <v>82.47</v>
      </c>
      <c r="F4449" s="177">
        <v>84.41</v>
      </c>
      <c r="G4449" s="177">
        <v>86.78</v>
      </c>
      <c r="K4449" s="194">
        <v>393.7</v>
      </c>
      <c r="L4449" s="194">
        <v>97.96</v>
      </c>
      <c r="M4449" s="194">
        <v>85.69</v>
      </c>
      <c r="N4449" s="194">
        <v>83.54</v>
      </c>
      <c r="O4449" s="3">
        <v>516.05999999999995</v>
      </c>
      <c r="P4449" s="2">
        <v>83.105019999999996</v>
      </c>
    </row>
    <row r="4450" spans="2:16" x14ac:dyDescent="0.25">
      <c r="B4450" s="177">
        <v>386.96</v>
      </c>
      <c r="C4450" s="177">
        <v>93.1</v>
      </c>
      <c r="D4450" s="177">
        <v>82.83</v>
      </c>
      <c r="E4450" s="177">
        <v>82.47</v>
      </c>
      <c r="F4450" s="177">
        <v>84.4</v>
      </c>
      <c r="G4450" s="177">
        <v>86.77</v>
      </c>
      <c r="K4450" s="194">
        <v>393.79</v>
      </c>
      <c r="L4450" s="194">
        <v>97.96</v>
      </c>
      <c r="M4450" s="194">
        <v>85.68</v>
      </c>
      <c r="N4450" s="194">
        <v>83.53</v>
      </c>
      <c r="O4450" s="3">
        <v>516.19000000000005</v>
      </c>
      <c r="P4450" s="2">
        <v>83.065020000000004</v>
      </c>
    </row>
    <row r="4451" spans="2:16" x14ac:dyDescent="0.25">
      <c r="B4451" s="177">
        <v>387.04</v>
      </c>
      <c r="C4451" s="177">
        <v>93.09</v>
      </c>
      <c r="D4451" s="177">
        <v>82.83</v>
      </c>
      <c r="E4451" s="177">
        <v>82.46</v>
      </c>
      <c r="F4451" s="177">
        <v>84.4</v>
      </c>
      <c r="G4451" s="177">
        <v>86.76</v>
      </c>
      <c r="K4451" s="194">
        <v>393.87</v>
      </c>
      <c r="L4451" s="194">
        <v>97.96</v>
      </c>
      <c r="M4451" s="194">
        <v>85.68</v>
      </c>
      <c r="N4451" s="194">
        <v>83.53</v>
      </c>
      <c r="O4451" s="3">
        <v>516.30999999999995</v>
      </c>
      <c r="P4451" s="2">
        <v>83.025019999999998</v>
      </c>
    </row>
    <row r="4452" spans="2:16" x14ac:dyDescent="0.25">
      <c r="B4452" s="177">
        <v>387.13</v>
      </c>
      <c r="C4452" s="177">
        <v>93.09</v>
      </c>
      <c r="D4452" s="177">
        <v>82.83</v>
      </c>
      <c r="E4452" s="177">
        <v>82.46</v>
      </c>
      <c r="F4452" s="177">
        <v>84.39</v>
      </c>
      <c r="G4452" s="177">
        <v>86.74</v>
      </c>
      <c r="K4452" s="194">
        <v>393.95</v>
      </c>
      <c r="L4452" s="194">
        <v>97.96</v>
      </c>
      <c r="M4452" s="194">
        <v>85.67</v>
      </c>
      <c r="N4452" s="194">
        <v>83.52</v>
      </c>
      <c r="O4452" s="3">
        <v>516.4</v>
      </c>
      <c r="P4452" s="2">
        <v>83.005020000000002</v>
      </c>
    </row>
    <row r="4453" spans="2:16" x14ac:dyDescent="0.25">
      <c r="B4453" s="177">
        <v>387.21</v>
      </c>
      <c r="C4453" s="177">
        <v>93.09</v>
      </c>
      <c r="D4453" s="177">
        <v>82.82</v>
      </c>
      <c r="E4453" s="177">
        <v>82.47</v>
      </c>
      <c r="F4453" s="177">
        <v>84.38</v>
      </c>
      <c r="G4453" s="177">
        <v>86.73</v>
      </c>
      <c r="K4453" s="194">
        <v>394.03</v>
      </c>
      <c r="L4453" s="194">
        <v>97.96</v>
      </c>
      <c r="M4453" s="194">
        <v>85.66</v>
      </c>
      <c r="N4453" s="194">
        <v>83.51</v>
      </c>
      <c r="O4453" s="3">
        <v>516.52</v>
      </c>
      <c r="P4453" s="2">
        <v>82.965019999999996</v>
      </c>
    </row>
    <row r="4454" spans="2:16" x14ac:dyDescent="0.25">
      <c r="B4454" s="177">
        <v>387.29</v>
      </c>
      <c r="C4454" s="177">
        <v>93.09</v>
      </c>
      <c r="D4454" s="177">
        <v>82.82</v>
      </c>
      <c r="E4454" s="177">
        <v>82.47</v>
      </c>
      <c r="F4454" s="177">
        <v>84.37</v>
      </c>
      <c r="G4454" s="177">
        <v>86.72</v>
      </c>
      <c r="K4454" s="194">
        <v>394.12</v>
      </c>
      <c r="L4454" s="194">
        <v>97.96</v>
      </c>
      <c r="M4454" s="194">
        <v>85.65</v>
      </c>
      <c r="N4454" s="194">
        <v>83.51</v>
      </c>
      <c r="O4454" s="3">
        <v>516.64</v>
      </c>
      <c r="P4454" s="2">
        <v>82.925020000000004</v>
      </c>
    </row>
    <row r="4455" spans="2:16" x14ac:dyDescent="0.25">
      <c r="B4455" s="177">
        <v>387.38</v>
      </c>
      <c r="C4455" s="177">
        <v>93.09</v>
      </c>
      <c r="D4455" s="177">
        <v>82.81</v>
      </c>
      <c r="E4455" s="177">
        <v>82.46</v>
      </c>
      <c r="F4455" s="177">
        <v>84.37</v>
      </c>
      <c r="G4455" s="177">
        <v>86.71</v>
      </c>
      <c r="K4455" s="194">
        <v>394.2</v>
      </c>
      <c r="L4455" s="194">
        <v>97.96</v>
      </c>
      <c r="M4455" s="194">
        <v>85.65</v>
      </c>
      <c r="N4455" s="194">
        <v>83.5</v>
      </c>
      <c r="O4455" s="3">
        <v>516.73</v>
      </c>
      <c r="P4455" s="2">
        <v>82.895020000000002</v>
      </c>
    </row>
    <row r="4456" spans="2:16" x14ac:dyDescent="0.25">
      <c r="B4456" s="177">
        <v>387.46</v>
      </c>
      <c r="C4456" s="177">
        <v>93.09</v>
      </c>
      <c r="D4456" s="177">
        <v>82.81</v>
      </c>
      <c r="E4456" s="177">
        <v>82.46</v>
      </c>
      <c r="F4456" s="177">
        <v>84.36</v>
      </c>
      <c r="G4456" s="177">
        <v>86.69</v>
      </c>
      <c r="K4456" s="194">
        <v>394.28</v>
      </c>
      <c r="L4456" s="194">
        <v>97.96</v>
      </c>
      <c r="M4456" s="194">
        <v>85.64</v>
      </c>
      <c r="N4456" s="194">
        <v>83.5</v>
      </c>
      <c r="O4456" s="3">
        <v>516.85</v>
      </c>
      <c r="P4456" s="2">
        <v>82.855019999999996</v>
      </c>
    </row>
    <row r="4457" spans="2:16" x14ac:dyDescent="0.25">
      <c r="B4457" s="177">
        <v>387.54</v>
      </c>
      <c r="C4457" s="177">
        <v>93.08</v>
      </c>
      <c r="D4457" s="177">
        <v>82.8</v>
      </c>
      <c r="E4457" s="177">
        <v>82.45</v>
      </c>
      <c r="F4457" s="177">
        <v>84.35</v>
      </c>
      <c r="G4457" s="177">
        <v>86.68</v>
      </c>
      <c r="K4457" s="194">
        <v>394.37</v>
      </c>
      <c r="L4457" s="194">
        <v>97.96</v>
      </c>
      <c r="M4457" s="194">
        <v>85.63</v>
      </c>
      <c r="N4457" s="194">
        <v>83.49</v>
      </c>
      <c r="O4457" s="3">
        <v>516.98</v>
      </c>
      <c r="P4457" s="2">
        <v>82.825019999999995</v>
      </c>
    </row>
    <row r="4458" spans="2:16" x14ac:dyDescent="0.25">
      <c r="B4458" s="177">
        <v>387.63</v>
      </c>
      <c r="C4458" s="177">
        <v>93.08</v>
      </c>
      <c r="D4458" s="177">
        <v>82.8</v>
      </c>
      <c r="E4458" s="177">
        <v>82.45</v>
      </c>
      <c r="F4458" s="177">
        <v>84.34</v>
      </c>
      <c r="G4458" s="177">
        <v>86.67</v>
      </c>
      <c r="K4458" s="194">
        <v>394.45</v>
      </c>
      <c r="L4458" s="194">
        <v>97.96</v>
      </c>
      <c r="M4458" s="194">
        <v>85.63</v>
      </c>
      <c r="N4458" s="194">
        <v>83.48</v>
      </c>
      <c r="O4458" s="3">
        <v>517.05999999999995</v>
      </c>
      <c r="P4458" s="2">
        <v>82.805019999999999</v>
      </c>
    </row>
    <row r="4459" spans="2:16" x14ac:dyDescent="0.25">
      <c r="B4459" s="177">
        <v>387.71</v>
      </c>
      <c r="C4459" s="177">
        <v>93.08</v>
      </c>
      <c r="D4459" s="177">
        <v>82.8</v>
      </c>
      <c r="E4459" s="177">
        <v>82.45</v>
      </c>
      <c r="F4459" s="177">
        <v>84.34</v>
      </c>
      <c r="G4459" s="177">
        <v>86.66</v>
      </c>
      <c r="K4459" s="194">
        <v>394.54</v>
      </c>
      <c r="L4459" s="194">
        <v>97.96</v>
      </c>
      <c r="M4459" s="194">
        <v>85.62</v>
      </c>
      <c r="N4459" s="194">
        <v>83.48</v>
      </c>
      <c r="O4459" s="3">
        <v>517.17999999999995</v>
      </c>
      <c r="P4459" s="2">
        <v>82.765020000000007</v>
      </c>
    </row>
    <row r="4460" spans="2:16" x14ac:dyDescent="0.25">
      <c r="B4460" s="177">
        <v>387.79</v>
      </c>
      <c r="C4460" s="177">
        <v>93.08</v>
      </c>
      <c r="D4460" s="177">
        <v>82.79</v>
      </c>
      <c r="E4460" s="177">
        <v>82.45</v>
      </c>
      <c r="F4460" s="177">
        <v>84.33</v>
      </c>
      <c r="G4460" s="177">
        <v>86.64</v>
      </c>
      <c r="K4460" s="194">
        <v>394.62</v>
      </c>
      <c r="L4460" s="194">
        <v>97.96</v>
      </c>
      <c r="M4460" s="194">
        <v>85.61</v>
      </c>
      <c r="N4460" s="194">
        <v>83.47</v>
      </c>
      <c r="O4460" s="3">
        <v>517.30999999999995</v>
      </c>
      <c r="P4460" s="2">
        <v>82.735020000000006</v>
      </c>
    </row>
    <row r="4461" spans="2:16" x14ac:dyDescent="0.25">
      <c r="B4461" s="177">
        <v>387.88</v>
      </c>
      <c r="C4461" s="177">
        <v>93.08</v>
      </c>
      <c r="D4461" s="177">
        <v>82.79</v>
      </c>
      <c r="E4461" s="177">
        <v>82.44</v>
      </c>
      <c r="F4461" s="177">
        <v>84.32</v>
      </c>
      <c r="G4461" s="177">
        <v>86.63</v>
      </c>
      <c r="K4461" s="194">
        <v>394.7</v>
      </c>
      <c r="L4461" s="194">
        <v>97.96</v>
      </c>
      <c r="M4461" s="194">
        <v>85.61</v>
      </c>
      <c r="N4461" s="194">
        <v>83.46</v>
      </c>
      <c r="O4461" s="3">
        <v>517.39</v>
      </c>
      <c r="P4461" s="2">
        <v>82.705020000000005</v>
      </c>
    </row>
    <row r="4462" spans="2:16" x14ac:dyDescent="0.25">
      <c r="B4462" s="177">
        <v>387.96</v>
      </c>
      <c r="C4462" s="177">
        <v>93.08</v>
      </c>
      <c r="D4462" s="177">
        <v>82.79</v>
      </c>
      <c r="E4462" s="177">
        <v>82.44</v>
      </c>
      <c r="F4462" s="177">
        <v>84.32</v>
      </c>
      <c r="G4462" s="177">
        <v>86.62</v>
      </c>
      <c r="K4462" s="194">
        <v>394.78</v>
      </c>
      <c r="L4462" s="194">
        <v>97.96</v>
      </c>
      <c r="M4462" s="194">
        <v>85.6</v>
      </c>
      <c r="N4462" s="194">
        <v>83.46</v>
      </c>
      <c r="O4462" s="3">
        <v>517.52</v>
      </c>
      <c r="P4462" s="2">
        <v>82.675020000000004</v>
      </c>
    </row>
    <row r="4463" spans="2:16" x14ac:dyDescent="0.25">
      <c r="B4463" s="177">
        <v>388.04</v>
      </c>
      <c r="C4463" s="177">
        <v>93.07</v>
      </c>
      <c r="D4463" s="177">
        <v>82.79</v>
      </c>
      <c r="E4463" s="177">
        <v>82.44</v>
      </c>
      <c r="F4463" s="177">
        <v>84.31</v>
      </c>
      <c r="G4463" s="177">
        <v>86.61</v>
      </c>
      <c r="K4463" s="194">
        <v>394.87</v>
      </c>
      <c r="L4463" s="194">
        <v>97.96</v>
      </c>
      <c r="M4463" s="194">
        <v>85.59</v>
      </c>
      <c r="N4463" s="194">
        <v>83.45</v>
      </c>
      <c r="O4463" s="3">
        <v>517.64</v>
      </c>
      <c r="P4463" s="2">
        <v>82.635019999999997</v>
      </c>
    </row>
    <row r="4464" spans="2:16" x14ac:dyDescent="0.25">
      <c r="B4464" s="177">
        <v>388.12</v>
      </c>
      <c r="C4464" s="177">
        <v>93.07</v>
      </c>
      <c r="D4464" s="177">
        <v>82.79</v>
      </c>
      <c r="E4464" s="177">
        <v>82.43</v>
      </c>
      <c r="F4464" s="177">
        <v>84.3</v>
      </c>
      <c r="G4464" s="177">
        <v>86.59</v>
      </c>
      <c r="K4464" s="194">
        <v>394.95</v>
      </c>
      <c r="L4464" s="194">
        <v>97.96</v>
      </c>
      <c r="M4464" s="194">
        <v>85.58</v>
      </c>
      <c r="N4464" s="194">
        <v>83.45</v>
      </c>
      <c r="O4464" s="3">
        <v>517.73</v>
      </c>
      <c r="P4464" s="2">
        <v>82.615020000000001</v>
      </c>
    </row>
    <row r="4465" spans="2:16" x14ac:dyDescent="0.25">
      <c r="B4465" s="177">
        <v>388.21</v>
      </c>
      <c r="C4465" s="177">
        <v>93.07</v>
      </c>
      <c r="D4465" s="177">
        <v>82.78</v>
      </c>
      <c r="E4465" s="177">
        <v>82.43</v>
      </c>
      <c r="F4465" s="177">
        <v>84.29</v>
      </c>
      <c r="G4465" s="177">
        <v>86.58</v>
      </c>
      <c r="K4465" s="194">
        <v>395.03</v>
      </c>
      <c r="L4465" s="194">
        <v>97.96</v>
      </c>
      <c r="M4465" s="194">
        <v>85.58</v>
      </c>
      <c r="N4465" s="194">
        <v>83.44</v>
      </c>
      <c r="O4465" s="3">
        <v>517.85</v>
      </c>
      <c r="P4465" s="2">
        <v>82.58502</v>
      </c>
    </row>
    <row r="4466" spans="2:16" x14ac:dyDescent="0.25">
      <c r="B4466" s="177">
        <v>388.29</v>
      </c>
      <c r="C4466" s="177">
        <v>93.07</v>
      </c>
      <c r="D4466" s="177">
        <v>82.78</v>
      </c>
      <c r="E4466" s="177">
        <v>82.43</v>
      </c>
      <c r="F4466" s="177">
        <v>84.28</v>
      </c>
      <c r="G4466" s="177">
        <v>86.57</v>
      </c>
      <c r="K4466" s="194">
        <v>395.12</v>
      </c>
      <c r="L4466" s="194">
        <v>97.96</v>
      </c>
      <c r="M4466" s="194">
        <v>85.57</v>
      </c>
      <c r="N4466" s="194">
        <v>83.43</v>
      </c>
      <c r="O4466" s="3">
        <v>517.98</v>
      </c>
      <c r="P4466" s="2">
        <v>82.545019999999994</v>
      </c>
    </row>
    <row r="4467" spans="2:16" x14ac:dyDescent="0.25">
      <c r="B4467" s="177">
        <v>388.37</v>
      </c>
      <c r="C4467" s="177">
        <v>93.07</v>
      </c>
      <c r="D4467" s="177">
        <v>82.77</v>
      </c>
      <c r="E4467" s="177">
        <v>82.43</v>
      </c>
      <c r="F4467" s="177">
        <v>84.28</v>
      </c>
      <c r="G4467" s="177">
        <v>86.56</v>
      </c>
      <c r="K4467" s="194">
        <v>395.2</v>
      </c>
      <c r="L4467" s="194">
        <v>97.96</v>
      </c>
      <c r="M4467" s="194">
        <v>85.57</v>
      </c>
      <c r="N4467" s="194">
        <v>83.43</v>
      </c>
      <c r="O4467" s="3">
        <v>518.05999999999995</v>
      </c>
      <c r="P4467" s="2">
        <v>82.515020000000007</v>
      </c>
    </row>
    <row r="4468" spans="2:16" x14ac:dyDescent="0.25">
      <c r="B4468" s="177">
        <v>388.46</v>
      </c>
      <c r="C4468" s="177">
        <v>93.07</v>
      </c>
      <c r="D4468" s="177">
        <v>82.77</v>
      </c>
      <c r="E4468" s="177">
        <v>82.42</v>
      </c>
      <c r="F4468" s="177">
        <v>84.27</v>
      </c>
      <c r="G4468" s="177">
        <v>86.54</v>
      </c>
      <c r="K4468" s="194">
        <v>395.28</v>
      </c>
      <c r="L4468" s="194">
        <v>97.96</v>
      </c>
      <c r="M4468" s="194">
        <v>85.56</v>
      </c>
      <c r="N4468" s="194">
        <v>83.42</v>
      </c>
      <c r="O4468" s="3">
        <v>518.19000000000005</v>
      </c>
      <c r="P4468" s="2">
        <v>82.475020000000001</v>
      </c>
    </row>
    <row r="4469" spans="2:16" x14ac:dyDescent="0.25">
      <c r="B4469" s="177">
        <v>388.54</v>
      </c>
      <c r="C4469" s="177">
        <v>93.06</v>
      </c>
      <c r="D4469" s="177">
        <v>82.76</v>
      </c>
      <c r="E4469" s="177">
        <v>82.42</v>
      </c>
      <c r="F4469" s="177">
        <v>84.26</v>
      </c>
      <c r="G4469" s="177">
        <v>86.53</v>
      </c>
      <c r="K4469" s="194">
        <v>395.37</v>
      </c>
      <c r="L4469" s="194">
        <v>97.96</v>
      </c>
      <c r="M4469" s="194">
        <v>85.56</v>
      </c>
      <c r="N4469" s="194">
        <v>83.42</v>
      </c>
      <c r="O4469" s="3">
        <v>518.30999999999995</v>
      </c>
      <c r="P4469" s="2">
        <v>82.44502</v>
      </c>
    </row>
    <row r="4470" spans="2:16" x14ac:dyDescent="0.25">
      <c r="B4470" s="177">
        <v>388.62</v>
      </c>
      <c r="C4470" s="177">
        <v>93.06</v>
      </c>
      <c r="D4470" s="177">
        <v>82.76</v>
      </c>
      <c r="E4470" s="177">
        <v>82.41</v>
      </c>
      <c r="F4470" s="177">
        <v>84.25</v>
      </c>
      <c r="G4470" s="177">
        <v>86.52</v>
      </c>
      <c r="K4470" s="194">
        <v>395.45</v>
      </c>
      <c r="L4470" s="194">
        <v>97.96</v>
      </c>
      <c r="M4470" s="194">
        <v>85.55</v>
      </c>
      <c r="N4470" s="194">
        <v>83.41</v>
      </c>
      <c r="O4470" s="3">
        <v>518.4</v>
      </c>
      <c r="P4470" s="2">
        <v>82.415019999999998</v>
      </c>
    </row>
    <row r="4471" spans="2:16" x14ac:dyDescent="0.25">
      <c r="B4471" s="177">
        <v>388.71</v>
      </c>
      <c r="C4471" s="177">
        <v>93.06</v>
      </c>
      <c r="D4471" s="177">
        <v>82.75</v>
      </c>
      <c r="E4471" s="177">
        <v>82.41</v>
      </c>
      <c r="F4471" s="177">
        <v>84.24</v>
      </c>
      <c r="G4471" s="177">
        <v>86.51</v>
      </c>
      <c r="K4471" s="194">
        <v>395.53</v>
      </c>
      <c r="L4471" s="194">
        <v>97.96</v>
      </c>
      <c r="M4471" s="194">
        <v>85.54</v>
      </c>
      <c r="N4471" s="194">
        <v>83.41</v>
      </c>
      <c r="O4471" s="3">
        <v>518.53</v>
      </c>
      <c r="P4471" s="2">
        <v>82.375020000000006</v>
      </c>
    </row>
    <row r="4472" spans="2:16" x14ac:dyDescent="0.25">
      <c r="B4472" s="177">
        <v>388.79</v>
      </c>
      <c r="C4472" s="177">
        <v>93.06</v>
      </c>
      <c r="D4472" s="177">
        <v>82.75</v>
      </c>
      <c r="E4472" s="177">
        <v>82.41</v>
      </c>
      <c r="F4472" s="177">
        <v>84.23</v>
      </c>
      <c r="G4472" s="177">
        <v>86.49</v>
      </c>
      <c r="K4472" s="194">
        <v>395.62</v>
      </c>
      <c r="L4472" s="194">
        <v>97.96</v>
      </c>
      <c r="M4472" s="194">
        <v>85.54</v>
      </c>
      <c r="N4472" s="194">
        <v>83.4</v>
      </c>
      <c r="O4472" s="3">
        <v>518.65</v>
      </c>
      <c r="P4472" s="2">
        <v>82.345020000000005</v>
      </c>
    </row>
    <row r="4473" spans="2:16" x14ac:dyDescent="0.25">
      <c r="B4473" s="177">
        <v>388.87</v>
      </c>
      <c r="C4473" s="177">
        <v>93.06</v>
      </c>
      <c r="D4473" s="177">
        <v>82.75</v>
      </c>
      <c r="E4473" s="177">
        <v>82.41</v>
      </c>
      <c r="F4473" s="177">
        <v>84.22</v>
      </c>
      <c r="G4473" s="177">
        <v>86.48</v>
      </c>
      <c r="K4473" s="194">
        <v>395.7</v>
      </c>
      <c r="L4473" s="194">
        <v>97.96</v>
      </c>
      <c r="M4473" s="194">
        <v>85.53</v>
      </c>
      <c r="N4473" s="194">
        <v>83.4</v>
      </c>
      <c r="O4473" s="3">
        <v>518.73</v>
      </c>
      <c r="P4473" s="2">
        <v>82.315020000000004</v>
      </c>
    </row>
    <row r="4474" spans="2:16" x14ac:dyDescent="0.25">
      <c r="B4474" s="177">
        <v>388.96</v>
      </c>
      <c r="C4474" s="177">
        <v>93.05</v>
      </c>
      <c r="D4474" s="177">
        <v>82.74</v>
      </c>
      <c r="E4474" s="177">
        <v>82.41</v>
      </c>
      <c r="F4474" s="177">
        <v>84.22</v>
      </c>
      <c r="G4474" s="177">
        <v>86.47</v>
      </c>
      <c r="K4474" s="194">
        <v>395.78</v>
      </c>
      <c r="L4474" s="194">
        <v>97.96</v>
      </c>
      <c r="M4474" s="194">
        <v>85.52</v>
      </c>
      <c r="N4474" s="194">
        <v>83.39</v>
      </c>
      <c r="O4474" s="3">
        <v>518.86</v>
      </c>
      <c r="P4474" s="2">
        <v>82.265020000000007</v>
      </c>
    </row>
    <row r="4475" spans="2:16" x14ac:dyDescent="0.25">
      <c r="B4475" s="177">
        <v>389.04</v>
      </c>
      <c r="C4475" s="177">
        <v>93.05</v>
      </c>
      <c r="D4475" s="177">
        <v>82.74</v>
      </c>
      <c r="E4475" s="177">
        <v>82.41</v>
      </c>
      <c r="F4475" s="177">
        <v>84.21</v>
      </c>
      <c r="G4475" s="177">
        <v>86.46</v>
      </c>
      <c r="K4475" s="194">
        <v>395.87</v>
      </c>
      <c r="L4475" s="194">
        <v>97.96</v>
      </c>
      <c r="M4475" s="194">
        <v>85.52</v>
      </c>
      <c r="N4475" s="194">
        <v>83.39</v>
      </c>
      <c r="O4475" s="3">
        <v>518.98</v>
      </c>
      <c r="P4475" s="2">
        <v>82.225020000000001</v>
      </c>
    </row>
    <row r="4476" spans="2:16" x14ac:dyDescent="0.25">
      <c r="B4476" s="177">
        <v>389.12</v>
      </c>
      <c r="C4476" s="177">
        <v>93.05</v>
      </c>
      <c r="D4476" s="177">
        <v>82.73</v>
      </c>
      <c r="E4476" s="177">
        <v>82.41</v>
      </c>
      <c r="F4476" s="177">
        <v>84.2</v>
      </c>
      <c r="G4476" s="177">
        <v>86.44</v>
      </c>
      <c r="K4476" s="194">
        <v>395.95</v>
      </c>
      <c r="L4476" s="194">
        <v>97.96</v>
      </c>
      <c r="M4476" s="194">
        <v>85.52</v>
      </c>
      <c r="N4476" s="194">
        <v>83.38</v>
      </c>
      <c r="O4476" s="3">
        <v>519.07000000000005</v>
      </c>
      <c r="P4476" s="2">
        <v>82.19502</v>
      </c>
    </row>
    <row r="4477" spans="2:16" x14ac:dyDescent="0.25">
      <c r="B4477" s="177">
        <v>389.21</v>
      </c>
      <c r="C4477" s="177">
        <v>93.05</v>
      </c>
      <c r="D4477" s="177">
        <v>82.73</v>
      </c>
      <c r="E4477" s="177">
        <v>82.41</v>
      </c>
      <c r="F4477" s="177">
        <v>84.19</v>
      </c>
      <c r="G4477" s="177">
        <v>86.43</v>
      </c>
      <c r="K4477" s="194">
        <v>396.03</v>
      </c>
      <c r="L4477" s="194">
        <v>97.96</v>
      </c>
      <c r="M4477" s="194">
        <v>85.51</v>
      </c>
      <c r="N4477" s="194">
        <v>83.38</v>
      </c>
      <c r="O4477" s="3">
        <v>519.19000000000005</v>
      </c>
      <c r="P4477" s="2">
        <v>82.145020000000002</v>
      </c>
    </row>
    <row r="4478" spans="2:16" x14ac:dyDescent="0.25">
      <c r="B4478" s="177">
        <v>389.29</v>
      </c>
      <c r="C4478" s="177">
        <v>93.05</v>
      </c>
      <c r="D4478" s="177">
        <v>82.73</v>
      </c>
      <c r="E4478" s="177">
        <v>82.4</v>
      </c>
      <c r="F4478" s="177">
        <v>84.19</v>
      </c>
      <c r="G4478" s="177">
        <v>86.42</v>
      </c>
      <c r="K4478" s="194">
        <v>396.12</v>
      </c>
      <c r="L4478" s="194">
        <v>97.96</v>
      </c>
      <c r="M4478" s="194">
        <v>85.51</v>
      </c>
      <c r="N4478" s="194">
        <v>83.37</v>
      </c>
      <c r="O4478" s="3">
        <v>519.32000000000005</v>
      </c>
      <c r="P4478" s="2">
        <v>82.105019999999996</v>
      </c>
    </row>
    <row r="4479" spans="2:16" x14ac:dyDescent="0.25">
      <c r="B4479" s="177">
        <v>389.37</v>
      </c>
      <c r="C4479" s="177">
        <v>93.05</v>
      </c>
      <c r="D4479" s="177">
        <v>82.72</v>
      </c>
      <c r="E4479" s="177">
        <v>82.4</v>
      </c>
      <c r="F4479" s="177">
        <v>84.18</v>
      </c>
      <c r="G4479" s="177">
        <v>86.4</v>
      </c>
      <c r="K4479" s="194">
        <v>396.2</v>
      </c>
      <c r="L4479" s="194">
        <v>97.96</v>
      </c>
      <c r="M4479" s="194">
        <v>85.5</v>
      </c>
      <c r="N4479" s="194">
        <v>83.37</v>
      </c>
      <c r="O4479" s="3">
        <v>519.4</v>
      </c>
      <c r="P4479" s="2">
        <v>82.08502</v>
      </c>
    </row>
    <row r="4480" spans="2:16" x14ac:dyDescent="0.25">
      <c r="B4480" s="177">
        <v>389.46</v>
      </c>
      <c r="C4480" s="177">
        <v>93.04</v>
      </c>
      <c r="D4480" s="177">
        <v>82.72</v>
      </c>
      <c r="E4480" s="177">
        <v>82.39</v>
      </c>
      <c r="F4480" s="177">
        <v>84.17</v>
      </c>
      <c r="G4480" s="177">
        <v>86.39</v>
      </c>
      <c r="K4480" s="194">
        <v>396.28</v>
      </c>
      <c r="L4480" s="194">
        <v>97.96</v>
      </c>
      <c r="M4480" s="194">
        <v>85.5</v>
      </c>
      <c r="N4480" s="194">
        <v>83.36</v>
      </c>
      <c r="O4480" s="3">
        <v>519.52</v>
      </c>
      <c r="P4480" s="2">
        <v>82.045019999999994</v>
      </c>
    </row>
    <row r="4481" spans="2:16" x14ac:dyDescent="0.25">
      <c r="B4481" s="177">
        <v>389.54</v>
      </c>
      <c r="C4481" s="177">
        <v>93.04</v>
      </c>
      <c r="D4481" s="177">
        <v>82.71</v>
      </c>
      <c r="E4481" s="177">
        <v>82.39</v>
      </c>
      <c r="F4481" s="177">
        <v>84.16</v>
      </c>
      <c r="G4481" s="177">
        <v>86.38</v>
      </c>
      <c r="K4481" s="194">
        <v>396.37</v>
      </c>
      <c r="L4481" s="194">
        <v>97.96</v>
      </c>
      <c r="M4481" s="194">
        <v>85.5</v>
      </c>
      <c r="N4481" s="194">
        <v>83.35</v>
      </c>
      <c r="O4481" s="3">
        <v>519.65</v>
      </c>
      <c r="P4481" s="2">
        <v>82.005020000000002</v>
      </c>
    </row>
    <row r="4482" spans="2:16" x14ac:dyDescent="0.25">
      <c r="B4482" s="177">
        <v>389.62</v>
      </c>
      <c r="C4482" s="177">
        <v>93.04</v>
      </c>
      <c r="D4482" s="177">
        <v>82.71</v>
      </c>
      <c r="E4482" s="177">
        <v>82.38</v>
      </c>
      <c r="F4482" s="177">
        <v>84.15</v>
      </c>
      <c r="G4482" s="177">
        <v>86.37</v>
      </c>
      <c r="K4482" s="194">
        <v>396.45</v>
      </c>
      <c r="L4482" s="194">
        <v>97.96</v>
      </c>
      <c r="M4482" s="194">
        <v>85.49</v>
      </c>
      <c r="N4482" s="194">
        <v>83.35</v>
      </c>
      <c r="O4482" s="3">
        <v>519.73</v>
      </c>
      <c r="P4482" s="2">
        <v>81.985020000000006</v>
      </c>
    </row>
    <row r="4483" spans="2:16" x14ac:dyDescent="0.25">
      <c r="B4483" s="177">
        <v>389.7</v>
      </c>
      <c r="C4483" s="177">
        <v>93.04</v>
      </c>
      <c r="D4483" s="177">
        <v>82.71</v>
      </c>
      <c r="E4483" s="177">
        <v>82.38</v>
      </c>
      <c r="F4483" s="177">
        <v>84.14</v>
      </c>
      <c r="G4483" s="177">
        <v>86.35</v>
      </c>
      <c r="K4483" s="194">
        <v>396.53</v>
      </c>
      <c r="L4483" s="194">
        <v>97.96</v>
      </c>
      <c r="M4483" s="194">
        <v>85.49</v>
      </c>
      <c r="N4483" s="194">
        <v>83.34</v>
      </c>
      <c r="O4483" s="3">
        <v>519.86</v>
      </c>
      <c r="P4483" s="2">
        <v>81.935019999999994</v>
      </c>
    </row>
    <row r="4484" spans="2:16" x14ac:dyDescent="0.25">
      <c r="B4484" s="177">
        <v>389.79</v>
      </c>
      <c r="C4484" s="177">
        <v>93.03</v>
      </c>
      <c r="D4484" s="177">
        <v>82.7</v>
      </c>
      <c r="E4484" s="177">
        <v>82.38</v>
      </c>
      <c r="F4484" s="177">
        <v>84.13</v>
      </c>
      <c r="G4484" s="177">
        <v>86.34</v>
      </c>
      <c r="K4484" s="194">
        <v>396.62</v>
      </c>
      <c r="L4484" s="194">
        <v>97.95</v>
      </c>
      <c r="M4484" s="194">
        <v>85.48</v>
      </c>
      <c r="N4484" s="194">
        <v>83.34</v>
      </c>
      <c r="O4484" s="3">
        <v>519.98</v>
      </c>
      <c r="P4484" s="2">
        <v>81.885019999999997</v>
      </c>
    </row>
    <row r="4485" spans="2:16" x14ac:dyDescent="0.25">
      <c r="B4485" s="177">
        <v>389.87</v>
      </c>
      <c r="C4485" s="177">
        <v>93.03</v>
      </c>
      <c r="D4485" s="177">
        <v>82.7</v>
      </c>
      <c r="E4485" s="177">
        <v>82.38</v>
      </c>
      <c r="F4485" s="177">
        <v>84.13</v>
      </c>
      <c r="G4485" s="177">
        <v>86.33</v>
      </c>
      <c r="K4485" s="194">
        <v>396.7</v>
      </c>
      <c r="L4485" s="194">
        <v>97.95</v>
      </c>
      <c r="M4485" s="194">
        <v>85.48</v>
      </c>
      <c r="N4485" s="194">
        <v>83.33</v>
      </c>
      <c r="O4485" s="3">
        <v>520.07000000000005</v>
      </c>
      <c r="P4485" s="2">
        <v>81.855019999999996</v>
      </c>
    </row>
    <row r="4486" spans="2:16" x14ac:dyDescent="0.25">
      <c r="B4486" s="177">
        <v>389.95</v>
      </c>
      <c r="C4486" s="177">
        <v>93.03</v>
      </c>
      <c r="D4486" s="177">
        <v>82.69</v>
      </c>
      <c r="E4486" s="177">
        <v>82.38</v>
      </c>
      <c r="F4486" s="177">
        <v>84.12</v>
      </c>
      <c r="G4486" s="177">
        <v>86.31</v>
      </c>
      <c r="K4486" s="194">
        <v>396.78</v>
      </c>
      <c r="L4486" s="194">
        <v>97.94</v>
      </c>
      <c r="M4486" s="194">
        <v>85.47</v>
      </c>
      <c r="N4486" s="194">
        <v>83.33</v>
      </c>
      <c r="O4486" s="3">
        <v>520.19000000000005</v>
      </c>
      <c r="P4486" s="2">
        <v>81.815020000000004</v>
      </c>
    </row>
    <row r="4487" spans="2:16" x14ac:dyDescent="0.25">
      <c r="B4487" s="177">
        <v>390.04</v>
      </c>
      <c r="C4487" s="177">
        <v>93.03</v>
      </c>
      <c r="D4487" s="177">
        <v>82.69</v>
      </c>
      <c r="E4487" s="177">
        <v>82.37</v>
      </c>
      <c r="F4487" s="177">
        <v>84.11</v>
      </c>
      <c r="G4487" s="177">
        <v>86.3</v>
      </c>
      <c r="K4487" s="194">
        <v>396.86</v>
      </c>
      <c r="L4487" s="194">
        <v>97.93</v>
      </c>
      <c r="M4487" s="194">
        <v>85.47</v>
      </c>
      <c r="N4487" s="194">
        <v>83.33</v>
      </c>
      <c r="O4487" s="3">
        <v>520.32000000000005</v>
      </c>
      <c r="P4487" s="2">
        <v>81.775019999999998</v>
      </c>
    </row>
    <row r="4488" spans="2:16" x14ac:dyDescent="0.25">
      <c r="B4488" s="177">
        <v>390.12</v>
      </c>
      <c r="C4488" s="177">
        <v>93.03</v>
      </c>
      <c r="D4488" s="177">
        <v>82.68</v>
      </c>
      <c r="E4488" s="177">
        <v>82.37</v>
      </c>
      <c r="F4488" s="177">
        <v>84.1</v>
      </c>
      <c r="G4488" s="177">
        <v>86.29</v>
      </c>
      <c r="K4488" s="194">
        <v>396.94</v>
      </c>
      <c r="L4488" s="194">
        <v>97.93</v>
      </c>
      <c r="M4488" s="194">
        <v>85.46</v>
      </c>
      <c r="N4488" s="194">
        <v>83.32</v>
      </c>
      <c r="O4488" s="3">
        <v>520.4</v>
      </c>
      <c r="P4488" s="2">
        <v>81.745019999999997</v>
      </c>
    </row>
    <row r="4489" spans="2:16" x14ac:dyDescent="0.25">
      <c r="B4489" s="177">
        <v>390.21</v>
      </c>
      <c r="C4489" s="177">
        <v>93.03</v>
      </c>
      <c r="D4489" s="177">
        <v>82.67</v>
      </c>
      <c r="E4489" s="177">
        <v>82.37</v>
      </c>
      <c r="F4489" s="177">
        <v>84.09</v>
      </c>
      <c r="G4489" s="177">
        <v>86.28</v>
      </c>
      <c r="K4489" s="194">
        <v>397.03</v>
      </c>
      <c r="L4489" s="194">
        <v>97.94</v>
      </c>
      <c r="M4489" s="194">
        <v>85.46</v>
      </c>
      <c r="N4489" s="194">
        <v>83.32</v>
      </c>
      <c r="O4489" s="3">
        <v>520.52</v>
      </c>
      <c r="P4489" s="2">
        <v>81.69502</v>
      </c>
    </row>
    <row r="4490" spans="2:16" x14ac:dyDescent="0.25">
      <c r="B4490" s="177">
        <v>390.29</v>
      </c>
      <c r="C4490" s="177">
        <v>93.03</v>
      </c>
      <c r="D4490" s="177">
        <v>82.67</v>
      </c>
      <c r="E4490" s="177">
        <v>82.36</v>
      </c>
      <c r="F4490" s="177">
        <v>84.08</v>
      </c>
      <c r="G4490" s="177">
        <v>86.26</v>
      </c>
      <c r="K4490" s="194">
        <v>397.11</v>
      </c>
      <c r="L4490" s="194">
        <v>97.94</v>
      </c>
      <c r="M4490" s="194">
        <v>85.46</v>
      </c>
      <c r="N4490" s="194">
        <v>83.31</v>
      </c>
      <c r="O4490" s="3">
        <v>520.65</v>
      </c>
      <c r="P4490" s="2">
        <v>81.645020000000002</v>
      </c>
    </row>
    <row r="4491" spans="2:16" x14ac:dyDescent="0.25">
      <c r="B4491" s="177">
        <v>390.37</v>
      </c>
      <c r="C4491" s="177">
        <v>93.03</v>
      </c>
      <c r="D4491" s="177">
        <v>82.67</v>
      </c>
      <c r="E4491" s="177">
        <v>82.35</v>
      </c>
      <c r="F4491" s="177">
        <v>84.07</v>
      </c>
      <c r="G4491" s="177">
        <v>86.25</v>
      </c>
      <c r="K4491" s="194">
        <v>397.2</v>
      </c>
      <c r="L4491" s="194">
        <v>97.95</v>
      </c>
      <c r="M4491" s="194">
        <v>85.44</v>
      </c>
      <c r="N4491" s="194">
        <v>83.31</v>
      </c>
      <c r="O4491" s="3">
        <v>520.73</v>
      </c>
      <c r="P4491" s="2">
        <v>81.615020000000001</v>
      </c>
    </row>
    <row r="4492" spans="2:16" x14ac:dyDescent="0.25">
      <c r="B4492" s="177">
        <v>390.46</v>
      </c>
      <c r="C4492" s="177">
        <v>93.03</v>
      </c>
      <c r="D4492" s="177">
        <v>82.67</v>
      </c>
      <c r="E4492" s="177">
        <v>82.35</v>
      </c>
      <c r="F4492" s="177">
        <v>84.05</v>
      </c>
      <c r="G4492" s="177">
        <v>86.23</v>
      </c>
      <c r="K4492" s="194">
        <v>397.28</v>
      </c>
      <c r="L4492" s="194">
        <v>97.95</v>
      </c>
      <c r="M4492" s="194">
        <v>85.44</v>
      </c>
      <c r="N4492" s="194">
        <v>83.3</v>
      </c>
      <c r="O4492" s="3">
        <v>520.85</v>
      </c>
      <c r="P4492" s="2">
        <v>81.575019999999995</v>
      </c>
    </row>
    <row r="4493" spans="2:16" x14ac:dyDescent="0.25">
      <c r="B4493" s="177">
        <v>390.54</v>
      </c>
      <c r="C4493" s="177">
        <v>93.03</v>
      </c>
      <c r="D4493" s="177">
        <v>82.66</v>
      </c>
      <c r="E4493" s="177">
        <v>82.35</v>
      </c>
      <c r="F4493" s="177">
        <v>84.04</v>
      </c>
      <c r="G4493" s="177">
        <v>86.22</v>
      </c>
      <c r="K4493" s="194">
        <v>397.36</v>
      </c>
      <c r="L4493" s="194">
        <v>97.95</v>
      </c>
      <c r="M4493" s="194">
        <v>85.43</v>
      </c>
      <c r="N4493" s="194">
        <v>83.3</v>
      </c>
      <c r="O4493" s="3">
        <v>520.98</v>
      </c>
      <c r="P4493" s="2">
        <v>81.525019999999998</v>
      </c>
    </row>
    <row r="4494" spans="2:16" x14ac:dyDescent="0.25">
      <c r="B4494" s="177">
        <v>390.63</v>
      </c>
      <c r="C4494" s="177">
        <v>93.03</v>
      </c>
      <c r="D4494" s="177">
        <v>82.66</v>
      </c>
      <c r="E4494" s="177">
        <v>82.35</v>
      </c>
      <c r="F4494" s="177">
        <v>84.03</v>
      </c>
      <c r="G4494" s="177">
        <v>86.2</v>
      </c>
      <c r="K4494" s="194">
        <v>397.45</v>
      </c>
      <c r="L4494" s="194">
        <v>97.95</v>
      </c>
      <c r="M4494" s="194">
        <v>85.43</v>
      </c>
      <c r="N4494" s="194">
        <v>83.3</v>
      </c>
      <c r="O4494" s="3">
        <v>521.11</v>
      </c>
      <c r="P4494" s="2">
        <v>81.495019999999997</v>
      </c>
    </row>
    <row r="4495" spans="2:16" x14ac:dyDescent="0.25">
      <c r="B4495" s="177">
        <v>390.71</v>
      </c>
      <c r="C4495" s="177">
        <v>93.02</v>
      </c>
      <c r="D4495" s="177">
        <v>82.66</v>
      </c>
      <c r="E4495" s="177">
        <v>82.34</v>
      </c>
      <c r="F4495" s="177">
        <v>84.03</v>
      </c>
      <c r="G4495" s="177">
        <v>86.19</v>
      </c>
      <c r="K4495" s="194">
        <v>397.53</v>
      </c>
      <c r="L4495" s="194">
        <v>97.95</v>
      </c>
      <c r="M4495" s="194">
        <v>85.43</v>
      </c>
      <c r="N4495" s="194">
        <v>83.29</v>
      </c>
      <c r="O4495" s="3">
        <v>521.23</v>
      </c>
      <c r="P4495" s="2">
        <v>81.455020000000005</v>
      </c>
    </row>
    <row r="4496" spans="2:16" x14ac:dyDescent="0.25">
      <c r="B4496" s="177">
        <v>390.79</v>
      </c>
      <c r="C4496" s="177">
        <v>93.02</v>
      </c>
      <c r="D4496" s="177">
        <v>82.66</v>
      </c>
      <c r="E4496" s="177">
        <v>82.34</v>
      </c>
      <c r="F4496" s="177">
        <v>84.02</v>
      </c>
      <c r="G4496" s="177">
        <v>86.18</v>
      </c>
      <c r="K4496" s="194">
        <v>397.61</v>
      </c>
      <c r="L4496" s="194">
        <v>97.95</v>
      </c>
      <c r="M4496" s="194">
        <v>85.42</v>
      </c>
      <c r="N4496" s="194">
        <v>83.29</v>
      </c>
      <c r="O4496" s="3">
        <v>521.32000000000005</v>
      </c>
      <c r="P4496" s="2">
        <v>81.425020000000004</v>
      </c>
    </row>
    <row r="4497" spans="2:16" x14ac:dyDescent="0.25">
      <c r="B4497" s="177">
        <v>390.87</v>
      </c>
      <c r="C4497" s="177">
        <v>93.02</v>
      </c>
      <c r="D4497" s="177">
        <v>82.66</v>
      </c>
      <c r="E4497" s="177">
        <v>82.33</v>
      </c>
      <c r="F4497" s="177">
        <v>84.02</v>
      </c>
      <c r="G4497" s="177">
        <v>86.17</v>
      </c>
      <c r="K4497" s="194">
        <v>397.7</v>
      </c>
      <c r="L4497" s="194">
        <v>97.96</v>
      </c>
      <c r="M4497" s="194">
        <v>85.42</v>
      </c>
      <c r="N4497" s="194">
        <v>83.28</v>
      </c>
      <c r="O4497" s="3">
        <v>521.44000000000005</v>
      </c>
      <c r="P4497" s="2">
        <v>81.385019999999997</v>
      </c>
    </row>
    <row r="4498" spans="2:16" x14ac:dyDescent="0.25">
      <c r="B4498" s="177">
        <v>390.96</v>
      </c>
      <c r="C4498" s="177">
        <v>93.02</v>
      </c>
      <c r="D4498" s="177">
        <v>82.66</v>
      </c>
      <c r="E4498" s="177">
        <v>82.33</v>
      </c>
      <c r="F4498" s="177">
        <v>84.01</v>
      </c>
      <c r="G4498" s="177">
        <v>86.15</v>
      </c>
      <c r="K4498" s="194">
        <v>397.78</v>
      </c>
      <c r="L4498" s="194">
        <v>97.96</v>
      </c>
      <c r="M4498" s="194">
        <v>85.41</v>
      </c>
      <c r="N4498" s="194">
        <v>83.28</v>
      </c>
      <c r="O4498" s="3">
        <v>521.57000000000005</v>
      </c>
      <c r="P4498" s="2">
        <v>81.33502</v>
      </c>
    </row>
    <row r="4499" spans="2:16" x14ac:dyDescent="0.25">
      <c r="B4499" s="177">
        <v>391.04</v>
      </c>
      <c r="C4499" s="177">
        <v>93.02</v>
      </c>
      <c r="D4499" s="177">
        <v>82.66</v>
      </c>
      <c r="E4499" s="177">
        <v>82.32</v>
      </c>
      <c r="F4499" s="177">
        <v>84</v>
      </c>
      <c r="G4499" s="177">
        <v>86.14</v>
      </c>
      <c r="K4499" s="194">
        <v>397.87</v>
      </c>
      <c r="L4499" s="194">
        <v>97.96</v>
      </c>
      <c r="M4499" s="194">
        <v>85.41</v>
      </c>
      <c r="N4499" s="194">
        <v>83.27</v>
      </c>
      <c r="O4499" s="3">
        <v>521.65</v>
      </c>
      <c r="P4499" s="2">
        <v>81.295019999999994</v>
      </c>
    </row>
    <row r="4500" spans="2:16" x14ac:dyDescent="0.25">
      <c r="B4500" s="177">
        <v>391.13</v>
      </c>
      <c r="C4500" s="177">
        <v>93.01</v>
      </c>
      <c r="D4500" s="177">
        <v>82.65</v>
      </c>
      <c r="E4500" s="177">
        <v>82.32</v>
      </c>
      <c r="F4500" s="177">
        <v>84</v>
      </c>
      <c r="G4500" s="177">
        <v>86.13</v>
      </c>
      <c r="K4500" s="194">
        <v>397.95</v>
      </c>
      <c r="L4500" s="194">
        <v>97.96</v>
      </c>
      <c r="M4500" s="194">
        <v>85.39</v>
      </c>
      <c r="N4500" s="194">
        <v>83.27</v>
      </c>
      <c r="O4500" s="3">
        <v>521.77</v>
      </c>
      <c r="P4500" s="2">
        <v>81.245019999999997</v>
      </c>
    </row>
    <row r="4501" spans="2:16" x14ac:dyDescent="0.25">
      <c r="B4501" s="177">
        <v>391.21</v>
      </c>
      <c r="C4501" s="177">
        <v>93.01</v>
      </c>
      <c r="D4501" s="177">
        <v>82.65</v>
      </c>
      <c r="E4501" s="177">
        <v>82.32</v>
      </c>
      <c r="F4501" s="177">
        <v>83.99</v>
      </c>
      <c r="G4501" s="177">
        <v>86.11</v>
      </c>
      <c r="K4501" s="194">
        <v>398.04</v>
      </c>
      <c r="L4501" s="194">
        <v>97.99</v>
      </c>
      <c r="M4501" s="194">
        <v>85.38</v>
      </c>
      <c r="N4501" s="194">
        <v>83.26</v>
      </c>
      <c r="O4501" s="3">
        <v>521.9</v>
      </c>
      <c r="P4501" s="2">
        <v>81.19502</v>
      </c>
    </row>
    <row r="4502" spans="2:16" x14ac:dyDescent="0.25">
      <c r="B4502" s="177">
        <v>391.29</v>
      </c>
      <c r="C4502" s="177">
        <v>93.01</v>
      </c>
      <c r="D4502" s="177">
        <v>82.64</v>
      </c>
      <c r="E4502" s="177">
        <v>82.31</v>
      </c>
      <c r="F4502" s="177">
        <v>83.98</v>
      </c>
      <c r="G4502" s="177">
        <v>86.1</v>
      </c>
      <c r="K4502" s="194">
        <v>398.11</v>
      </c>
      <c r="L4502" s="194">
        <v>97.95</v>
      </c>
      <c r="M4502" s="194">
        <v>85.37</v>
      </c>
      <c r="N4502" s="194">
        <v>83.26</v>
      </c>
      <c r="O4502" s="3">
        <v>521.98</v>
      </c>
      <c r="P4502" s="2">
        <v>81.165019999999998</v>
      </c>
    </row>
    <row r="4503" spans="2:16" x14ac:dyDescent="0.25">
      <c r="B4503" s="177">
        <v>391.38</v>
      </c>
      <c r="C4503" s="177">
        <v>93.01</v>
      </c>
      <c r="D4503" s="177">
        <v>82.64</v>
      </c>
      <c r="E4503" s="177">
        <v>82.31</v>
      </c>
      <c r="F4503" s="177">
        <v>83.97</v>
      </c>
      <c r="G4503" s="177">
        <v>86.09</v>
      </c>
      <c r="K4503" s="194">
        <v>398.19</v>
      </c>
      <c r="L4503" s="194">
        <v>97.93</v>
      </c>
      <c r="M4503" s="194">
        <v>85.37</v>
      </c>
      <c r="N4503" s="194">
        <v>83.25</v>
      </c>
      <c r="O4503" s="3">
        <v>522.1</v>
      </c>
      <c r="P4503" s="2">
        <v>81.115020000000001</v>
      </c>
    </row>
    <row r="4504" spans="2:16" x14ac:dyDescent="0.25">
      <c r="B4504" s="177">
        <v>391.46</v>
      </c>
      <c r="C4504" s="177">
        <v>93.01</v>
      </c>
      <c r="D4504" s="177">
        <v>82.63</v>
      </c>
      <c r="E4504" s="177">
        <v>82.31</v>
      </c>
      <c r="F4504" s="177">
        <v>83.96</v>
      </c>
      <c r="G4504" s="177">
        <v>86.08</v>
      </c>
      <c r="K4504" s="194">
        <v>398.27</v>
      </c>
      <c r="L4504" s="194">
        <v>97.93</v>
      </c>
      <c r="M4504" s="194">
        <v>85.36</v>
      </c>
      <c r="N4504" s="194">
        <v>83.25</v>
      </c>
      <c r="O4504" s="3">
        <v>522.23</v>
      </c>
      <c r="P4504" s="2">
        <v>81.065020000000004</v>
      </c>
    </row>
    <row r="4505" spans="2:16" x14ac:dyDescent="0.25">
      <c r="B4505" s="177">
        <v>391.54</v>
      </c>
      <c r="C4505" s="177">
        <v>93.01</v>
      </c>
      <c r="D4505" s="177">
        <v>82.63</v>
      </c>
      <c r="E4505" s="177">
        <v>82.31</v>
      </c>
      <c r="F4505" s="177">
        <v>83.95</v>
      </c>
      <c r="G4505" s="177">
        <v>86.06</v>
      </c>
      <c r="K4505" s="194">
        <v>398.36</v>
      </c>
      <c r="L4505" s="194">
        <v>97.93</v>
      </c>
      <c r="M4505" s="194">
        <v>85.36</v>
      </c>
      <c r="N4505" s="194">
        <v>83.25</v>
      </c>
      <c r="O4505" s="3">
        <v>522.30999999999995</v>
      </c>
      <c r="P4505" s="2">
        <v>81.035020000000003</v>
      </c>
    </row>
    <row r="4506" spans="2:16" x14ac:dyDescent="0.25">
      <c r="B4506" s="177">
        <v>391.62</v>
      </c>
      <c r="C4506" s="177">
        <v>93</v>
      </c>
      <c r="D4506" s="177">
        <v>82.63</v>
      </c>
      <c r="E4506" s="177">
        <v>82.31</v>
      </c>
      <c r="F4506" s="177">
        <v>83.94</v>
      </c>
      <c r="G4506" s="177">
        <v>86.05</v>
      </c>
      <c r="K4506" s="194">
        <v>398.44</v>
      </c>
      <c r="L4506" s="194">
        <v>97.93</v>
      </c>
      <c r="M4506" s="194">
        <v>85.36</v>
      </c>
      <c r="N4506" s="194">
        <v>83.24</v>
      </c>
      <c r="O4506" s="3">
        <v>522.44000000000005</v>
      </c>
      <c r="P4506" s="2">
        <v>80.985020000000006</v>
      </c>
    </row>
    <row r="4507" spans="2:16" x14ac:dyDescent="0.25">
      <c r="B4507" s="177">
        <v>391.71</v>
      </c>
      <c r="C4507" s="177">
        <v>93</v>
      </c>
      <c r="D4507" s="177">
        <v>82.63</v>
      </c>
      <c r="E4507" s="177">
        <v>82.31</v>
      </c>
      <c r="F4507" s="177">
        <v>83.93</v>
      </c>
      <c r="G4507" s="177">
        <v>86.03</v>
      </c>
      <c r="K4507" s="194">
        <v>398.53</v>
      </c>
      <c r="L4507" s="194">
        <v>97.93</v>
      </c>
      <c r="M4507" s="194">
        <v>85.35</v>
      </c>
      <c r="N4507" s="194">
        <v>83.24</v>
      </c>
      <c r="O4507" s="3">
        <v>522.55999999999995</v>
      </c>
      <c r="P4507" s="2">
        <v>80.935019999999994</v>
      </c>
    </row>
    <row r="4508" spans="2:16" x14ac:dyDescent="0.25">
      <c r="B4508" s="177">
        <v>391.79</v>
      </c>
      <c r="C4508" s="177">
        <v>93</v>
      </c>
      <c r="D4508" s="177">
        <v>82.62</v>
      </c>
      <c r="E4508" s="177">
        <v>82.3</v>
      </c>
      <c r="F4508" s="177">
        <v>83.93</v>
      </c>
      <c r="G4508" s="177">
        <v>86.02</v>
      </c>
      <c r="K4508" s="194">
        <v>398.61</v>
      </c>
      <c r="L4508" s="194">
        <v>97.93</v>
      </c>
      <c r="M4508" s="194">
        <v>85.35</v>
      </c>
      <c r="N4508" s="194">
        <v>83.24</v>
      </c>
      <c r="O4508" s="3">
        <v>522.64</v>
      </c>
      <c r="P4508" s="2">
        <v>80.915019999999998</v>
      </c>
    </row>
    <row r="4509" spans="2:16" x14ac:dyDescent="0.25">
      <c r="B4509" s="177">
        <v>391.88</v>
      </c>
      <c r="C4509" s="177">
        <v>93</v>
      </c>
      <c r="D4509" s="177">
        <v>82.62</v>
      </c>
      <c r="E4509" s="177">
        <v>82.3</v>
      </c>
      <c r="F4509" s="177">
        <v>83.92</v>
      </c>
      <c r="G4509" s="177">
        <v>86</v>
      </c>
      <c r="K4509" s="194">
        <v>398.69</v>
      </c>
      <c r="L4509" s="194">
        <v>97.94</v>
      </c>
      <c r="M4509" s="194">
        <v>85.35</v>
      </c>
      <c r="N4509" s="194">
        <v>83.23</v>
      </c>
      <c r="O4509" s="3">
        <v>522.77</v>
      </c>
      <c r="P4509" s="2">
        <v>80.875020000000006</v>
      </c>
    </row>
    <row r="4510" spans="2:16" x14ac:dyDescent="0.25">
      <c r="B4510" s="177">
        <v>391.96</v>
      </c>
      <c r="C4510" s="177">
        <v>93</v>
      </c>
      <c r="D4510" s="177">
        <v>82.62</v>
      </c>
      <c r="E4510" s="177">
        <v>82.3</v>
      </c>
      <c r="F4510" s="177">
        <v>83.92</v>
      </c>
      <c r="G4510" s="177">
        <v>85.99</v>
      </c>
      <c r="K4510" s="194">
        <v>398.78</v>
      </c>
      <c r="L4510" s="194">
        <v>97.94</v>
      </c>
      <c r="M4510" s="194">
        <v>85.35</v>
      </c>
      <c r="N4510" s="194">
        <v>83.22</v>
      </c>
      <c r="O4510" s="3">
        <v>522.9</v>
      </c>
      <c r="P4510" s="2">
        <v>80.825019999999995</v>
      </c>
    </row>
    <row r="4511" spans="2:16" x14ac:dyDescent="0.25">
      <c r="B4511" s="177">
        <v>392.04</v>
      </c>
      <c r="C4511" s="177">
        <v>92.99</v>
      </c>
      <c r="D4511" s="177">
        <v>82.62</v>
      </c>
      <c r="E4511" s="177">
        <v>82.29</v>
      </c>
      <c r="F4511" s="177">
        <v>83.91</v>
      </c>
      <c r="G4511" s="177">
        <v>85.98</v>
      </c>
      <c r="K4511" s="194">
        <v>398.86</v>
      </c>
      <c r="L4511" s="194">
        <v>97.96</v>
      </c>
      <c r="M4511" s="194">
        <v>85.34</v>
      </c>
      <c r="N4511" s="194">
        <v>83.22</v>
      </c>
      <c r="O4511" s="3">
        <v>522.98</v>
      </c>
      <c r="P4511" s="2">
        <v>80.795019999999994</v>
      </c>
    </row>
    <row r="4512" spans="2:16" x14ac:dyDescent="0.25">
      <c r="B4512" s="177">
        <v>392.12</v>
      </c>
      <c r="C4512" s="177">
        <v>92.99</v>
      </c>
      <c r="D4512" s="177">
        <v>82.62</v>
      </c>
      <c r="E4512" s="177">
        <v>82.29</v>
      </c>
      <c r="F4512" s="177">
        <v>83.91</v>
      </c>
      <c r="G4512" s="177">
        <v>85.96</v>
      </c>
      <c r="K4512" s="194">
        <v>398.95</v>
      </c>
      <c r="L4512" s="194">
        <v>97.97</v>
      </c>
      <c r="M4512" s="194">
        <v>85.34</v>
      </c>
      <c r="N4512" s="194">
        <v>83.21</v>
      </c>
      <c r="O4512" s="3">
        <v>523.11</v>
      </c>
      <c r="P4512" s="2">
        <v>80.745019999999997</v>
      </c>
    </row>
    <row r="4513" spans="2:16" x14ac:dyDescent="0.25">
      <c r="B4513" s="177">
        <v>392.21</v>
      </c>
      <c r="C4513" s="177">
        <v>92.99</v>
      </c>
      <c r="D4513" s="177">
        <v>82.62</v>
      </c>
      <c r="E4513" s="177">
        <v>82.28</v>
      </c>
      <c r="F4513" s="177">
        <v>83.89</v>
      </c>
      <c r="G4513" s="177">
        <v>85.95</v>
      </c>
      <c r="K4513" s="194">
        <v>399.03</v>
      </c>
      <c r="L4513" s="194">
        <v>97.96</v>
      </c>
      <c r="M4513" s="194">
        <v>85.33</v>
      </c>
      <c r="N4513" s="194">
        <v>83.21</v>
      </c>
      <c r="O4513" s="3">
        <v>523.23</v>
      </c>
      <c r="P4513" s="2">
        <v>80.685019999999994</v>
      </c>
    </row>
    <row r="4514" spans="2:16" x14ac:dyDescent="0.25">
      <c r="B4514" s="177">
        <v>392.29</v>
      </c>
      <c r="C4514" s="177">
        <v>92.99</v>
      </c>
      <c r="D4514" s="177">
        <v>82.61</v>
      </c>
      <c r="E4514" s="177">
        <v>82.28</v>
      </c>
      <c r="F4514" s="177">
        <v>83.9</v>
      </c>
      <c r="G4514" s="177">
        <v>85.93</v>
      </c>
      <c r="K4514" s="194">
        <v>399.12</v>
      </c>
      <c r="L4514" s="194">
        <v>97.96</v>
      </c>
      <c r="M4514" s="194">
        <v>85.33</v>
      </c>
      <c r="N4514" s="194">
        <v>83.2</v>
      </c>
      <c r="O4514" s="3">
        <v>523.32000000000005</v>
      </c>
      <c r="P4514" s="2">
        <v>80.645020000000002</v>
      </c>
    </row>
    <row r="4515" spans="2:16" x14ac:dyDescent="0.25">
      <c r="B4515" s="177">
        <v>392.37</v>
      </c>
      <c r="C4515" s="177">
        <v>92.99</v>
      </c>
      <c r="D4515" s="177">
        <v>82.61</v>
      </c>
      <c r="E4515" s="177">
        <v>82.27</v>
      </c>
      <c r="F4515" s="177">
        <v>83.85</v>
      </c>
      <c r="G4515" s="177">
        <v>85.92</v>
      </c>
      <c r="K4515" s="194">
        <v>399.2</v>
      </c>
      <c r="L4515" s="194">
        <v>97.95</v>
      </c>
      <c r="M4515" s="194">
        <v>85.32</v>
      </c>
      <c r="N4515" s="194">
        <v>83.2</v>
      </c>
      <c r="O4515" s="3">
        <v>523.44000000000005</v>
      </c>
      <c r="P4515" s="2">
        <v>80.595020000000005</v>
      </c>
    </row>
    <row r="4516" spans="2:16" x14ac:dyDescent="0.25">
      <c r="B4516" s="177">
        <v>392.46</v>
      </c>
      <c r="C4516" s="177">
        <v>92.99</v>
      </c>
      <c r="D4516" s="177">
        <v>82.6</v>
      </c>
      <c r="E4516" s="177">
        <v>82.27</v>
      </c>
      <c r="F4516" s="177">
        <v>83.82</v>
      </c>
      <c r="G4516" s="177">
        <v>85.91</v>
      </c>
      <c r="K4516" s="194">
        <v>399.28</v>
      </c>
      <c r="L4516" s="194">
        <v>97.95</v>
      </c>
      <c r="M4516" s="194">
        <v>85.31</v>
      </c>
      <c r="N4516" s="194">
        <v>83.2</v>
      </c>
      <c r="O4516" s="3">
        <v>523.57000000000005</v>
      </c>
      <c r="P4516" s="2">
        <v>80.555019999999999</v>
      </c>
    </row>
    <row r="4517" spans="2:16" x14ac:dyDescent="0.25">
      <c r="B4517" s="177">
        <v>392.54</v>
      </c>
      <c r="C4517" s="177">
        <v>92.98</v>
      </c>
      <c r="D4517" s="177">
        <v>82.6</v>
      </c>
      <c r="E4517" s="177">
        <v>82.27</v>
      </c>
      <c r="F4517" s="177">
        <v>83.82</v>
      </c>
      <c r="G4517" s="177">
        <v>85.9</v>
      </c>
      <c r="K4517" s="194">
        <v>399.37</v>
      </c>
      <c r="L4517" s="194">
        <v>97.94</v>
      </c>
      <c r="M4517" s="194">
        <v>85.31</v>
      </c>
      <c r="N4517" s="194">
        <v>83.19</v>
      </c>
      <c r="O4517" s="3">
        <v>523.65</v>
      </c>
      <c r="P4517" s="2">
        <v>80.515020000000007</v>
      </c>
    </row>
    <row r="4518" spans="2:16" x14ac:dyDescent="0.25">
      <c r="B4518" s="177">
        <v>392.62</v>
      </c>
      <c r="C4518" s="177">
        <v>92.98</v>
      </c>
      <c r="D4518" s="177">
        <v>82.6</v>
      </c>
      <c r="E4518" s="177">
        <v>82.26</v>
      </c>
      <c r="F4518" s="177">
        <v>83.82</v>
      </c>
      <c r="G4518" s="177">
        <v>85.88</v>
      </c>
      <c r="K4518" s="194">
        <v>399.45</v>
      </c>
      <c r="L4518" s="194">
        <v>97.94</v>
      </c>
      <c r="M4518" s="194">
        <v>85.31</v>
      </c>
      <c r="N4518" s="194">
        <v>83.19</v>
      </c>
      <c r="O4518" s="3">
        <v>523.77</v>
      </c>
      <c r="P4518" s="2">
        <v>80.455020000000005</v>
      </c>
    </row>
    <row r="4519" spans="2:16" x14ac:dyDescent="0.25">
      <c r="B4519" s="177">
        <v>392.71</v>
      </c>
      <c r="C4519" s="177">
        <v>92.98</v>
      </c>
      <c r="D4519" s="177">
        <v>82.59</v>
      </c>
      <c r="E4519" s="177">
        <v>82.26</v>
      </c>
      <c r="F4519" s="177">
        <v>83.81</v>
      </c>
      <c r="G4519" s="177">
        <v>85.87</v>
      </c>
      <c r="K4519" s="194">
        <v>399.53</v>
      </c>
      <c r="L4519" s="194">
        <v>97.94</v>
      </c>
      <c r="M4519" s="194">
        <v>85.3</v>
      </c>
      <c r="N4519" s="194">
        <v>83.19</v>
      </c>
      <c r="O4519" s="3">
        <v>523.9</v>
      </c>
      <c r="P4519" s="2">
        <v>80.395020000000002</v>
      </c>
    </row>
    <row r="4520" spans="2:16" x14ac:dyDescent="0.25">
      <c r="B4520" s="177">
        <v>392.79</v>
      </c>
      <c r="C4520" s="177">
        <v>92.98</v>
      </c>
      <c r="D4520" s="177">
        <v>82.59</v>
      </c>
      <c r="E4520" s="177">
        <v>82.26</v>
      </c>
      <c r="F4520" s="177">
        <v>83.81</v>
      </c>
      <c r="G4520" s="177">
        <v>85.85</v>
      </c>
      <c r="K4520" s="194">
        <v>399.62</v>
      </c>
      <c r="L4520" s="194">
        <v>97.94</v>
      </c>
      <c r="M4520" s="194">
        <v>85.3</v>
      </c>
      <c r="N4520" s="194">
        <v>83.18</v>
      </c>
      <c r="O4520" s="3">
        <v>523.98</v>
      </c>
      <c r="P4520" s="2">
        <v>80.355019999999996</v>
      </c>
    </row>
    <row r="4521" spans="2:16" x14ac:dyDescent="0.25">
      <c r="B4521" s="177">
        <v>392.87</v>
      </c>
      <c r="C4521" s="177">
        <v>92.98</v>
      </c>
      <c r="D4521" s="177">
        <v>82.58</v>
      </c>
      <c r="E4521" s="177">
        <v>82.25</v>
      </c>
      <c r="F4521" s="177">
        <v>83.81</v>
      </c>
      <c r="G4521" s="177">
        <v>85.84</v>
      </c>
      <c r="K4521" s="194">
        <v>399.7</v>
      </c>
      <c r="L4521" s="194">
        <v>97.94</v>
      </c>
      <c r="M4521" s="194">
        <v>85.3</v>
      </c>
      <c r="N4521" s="194">
        <v>83.18</v>
      </c>
      <c r="O4521" s="3">
        <v>524.11</v>
      </c>
      <c r="P4521" s="2">
        <v>80.315020000000004</v>
      </c>
    </row>
    <row r="4522" spans="2:16" x14ac:dyDescent="0.25">
      <c r="B4522" s="177">
        <v>392.96</v>
      </c>
      <c r="C4522" s="177">
        <v>92.98</v>
      </c>
      <c r="D4522" s="177">
        <v>82.58</v>
      </c>
      <c r="E4522" s="177">
        <v>82.25</v>
      </c>
      <c r="F4522" s="177">
        <v>83.81</v>
      </c>
      <c r="G4522" s="177">
        <v>85.83</v>
      </c>
      <c r="K4522" s="194">
        <v>399.78</v>
      </c>
      <c r="L4522" s="194">
        <v>97.94</v>
      </c>
      <c r="M4522" s="194">
        <v>85.29</v>
      </c>
      <c r="N4522" s="194">
        <v>83.18</v>
      </c>
      <c r="O4522" s="3">
        <v>524.23</v>
      </c>
      <c r="P4522" s="2">
        <v>80.265020000000007</v>
      </c>
    </row>
    <row r="4523" spans="2:16" x14ac:dyDescent="0.25">
      <c r="B4523" s="177">
        <v>393.04</v>
      </c>
      <c r="C4523" s="177">
        <v>92.97</v>
      </c>
      <c r="D4523" s="177">
        <v>82.58</v>
      </c>
      <c r="E4523" s="177">
        <v>82.24</v>
      </c>
      <c r="F4523" s="177">
        <v>83.82</v>
      </c>
      <c r="G4523" s="177">
        <v>85.81</v>
      </c>
      <c r="K4523" s="194">
        <v>399.87</v>
      </c>
      <c r="L4523" s="194">
        <v>97.94</v>
      </c>
      <c r="M4523" s="194">
        <v>85.29</v>
      </c>
      <c r="N4523" s="194">
        <v>83.17</v>
      </c>
      <c r="O4523" s="3">
        <v>524.30999999999995</v>
      </c>
      <c r="P4523" s="2">
        <v>80.225020000000001</v>
      </c>
    </row>
    <row r="4524" spans="2:16" x14ac:dyDescent="0.25">
      <c r="B4524" s="177">
        <v>393.12</v>
      </c>
      <c r="C4524" s="177">
        <v>92.97</v>
      </c>
      <c r="D4524" s="177">
        <v>82.57</v>
      </c>
      <c r="E4524" s="177">
        <v>82.24</v>
      </c>
      <c r="F4524" s="177">
        <v>83.83</v>
      </c>
      <c r="G4524" s="177">
        <v>85.8</v>
      </c>
      <c r="K4524" s="194">
        <v>399.95</v>
      </c>
      <c r="L4524" s="194">
        <v>97.94</v>
      </c>
      <c r="M4524" s="194">
        <v>85.29</v>
      </c>
      <c r="N4524" s="194">
        <v>83.17</v>
      </c>
      <c r="O4524" s="3">
        <v>524.44000000000005</v>
      </c>
      <c r="P4524" s="2">
        <v>80.165019999999998</v>
      </c>
    </row>
    <row r="4525" spans="2:16" x14ac:dyDescent="0.25">
      <c r="B4525" s="177">
        <v>393.21</v>
      </c>
      <c r="C4525" s="177">
        <v>92.97</v>
      </c>
      <c r="D4525" s="177">
        <v>82.57</v>
      </c>
      <c r="E4525" s="177">
        <v>82.24</v>
      </c>
      <c r="F4525" s="177">
        <v>83.82</v>
      </c>
      <c r="G4525" s="177">
        <v>85.78</v>
      </c>
      <c r="K4525" s="194">
        <v>400.03</v>
      </c>
      <c r="L4525" s="194">
        <v>97.94</v>
      </c>
      <c r="M4525" s="194">
        <v>85.28</v>
      </c>
      <c r="N4525" s="194">
        <v>83.17</v>
      </c>
      <c r="O4525" s="3">
        <v>524.55999999999995</v>
      </c>
      <c r="P4525" s="2">
        <v>80.115020000000001</v>
      </c>
    </row>
    <row r="4526" spans="2:16" x14ac:dyDescent="0.25">
      <c r="B4526" s="177">
        <v>393.29</v>
      </c>
      <c r="C4526" s="177">
        <v>92.97</v>
      </c>
      <c r="D4526" s="177">
        <v>82.57</v>
      </c>
      <c r="E4526" s="177">
        <v>82.24</v>
      </c>
      <c r="F4526" s="177">
        <v>83.81</v>
      </c>
      <c r="G4526" s="177">
        <v>85.77</v>
      </c>
      <c r="K4526" s="194">
        <v>400.12</v>
      </c>
      <c r="L4526" s="194">
        <v>97.94</v>
      </c>
      <c r="M4526" s="194">
        <v>85.28</v>
      </c>
      <c r="N4526" s="194">
        <v>83.16</v>
      </c>
      <c r="O4526" s="3">
        <v>524.65</v>
      </c>
      <c r="P4526" s="2">
        <v>80.08502</v>
      </c>
    </row>
    <row r="4527" spans="2:16" x14ac:dyDescent="0.25">
      <c r="B4527" s="177">
        <v>393.37</v>
      </c>
      <c r="C4527" s="177">
        <v>92.97</v>
      </c>
      <c r="D4527" s="177">
        <v>82.56</v>
      </c>
      <c r="E4527" s="177">
        <v>82.24</v>
      </c>
      <c r="F4527" s="177">
        <v>83.79</v>
      </c>
      <c r="G4527" s="177">
        <v>85.76</v>
      </c>
      <c r="K4527" s="194">
        <v>400.2</v>
      </c>
      <c r="L4527" s="194">
        <v>97.94</v>
      </c>
      <c r="M4527" s="194">
        <v>85.28</v>
      </c>
      <c r="N4527" s="194">
        <v>83.16</v>
      </c>
      <c r="O4527" s="3">
        <v>524.77</v>
      </c>
      <c r="P4527" s="2">
        <v>80.035020000000003</v>
      </c>
    </row>
    <row r="4528" spans="2:16" x14ac:dyDescent="0.25">
      <c r="B4528" s="177">
        <v>393.46</v>
      </c>
      <c r="C4528" s="177">
        <v>92.97</v>
      </c>
      <c r="D4528" s="177">
        <v>82.56</v>
      </c>
      <c r="E4528" s="177">
        <v>82.23</v>
      </c>
      <c r="F4528" s="177">
        <v>83.78</v>
      </c>
      <c r="G4528" s="177">
        <v>85.74</v>
      </c>
      <c r="K4528" s="194">
        <v>400.28</v>
      </c>
      <c r="L4528" s="194">
        <v>97.94</v>
      </c>
      <c r="M4528" s="194">
        <v>85.27</v>
      </c>
      <c r="N4528" s="194">
        <v>83.15</v>
      </c>
      <c r="O4528" s="3">
        <v>524.9</v>
      </c>
      <c r="P4528" s="2">
        <v>79.985020000000006</v>
      </c>
    </row>
    <row r="4529" spans="2:16" x14ac:dyDescent="0.25">
      <c r="B4529" s="177">
        <v>393.55</v>
      </c>
      <c r="C4529" s="177">
        <v>92.97</v>
      </c>
      <c r="D4529" s="177">
        <v>82.56</v>
      </c>
      <c r="E4529" s="177">
        <v>82.23</v>
      </c>
      <c r="F4529" s="177">
        <v>83.76</v>
      </c>
      <c r="G4529" s="177">
        <v>85.73</v>
      </c>
      <c r="K4529" s="194">
        <v>400.37</v>
      </c>
      <c r="L4529" s="194">
        <v>97.94</v>
      </c>
      <c r="M4529" s="194">
        <v>85.27</v>
      </c>
      <c r="N4529" s="194">
        <v>83.15</v>
      </c>
      <c r="O4529" s="3">
        <v>524.98</v>
      </c>
      <c r="P4529" s="2">
        <v>79.94502</v>
      </c>
    </row>
    <row r="4530" spans="2:16" x14ac:dyDescent="0.25">
      <c r="B4530" s="177">
        <v>393.63</v>
      </c>
      <c r="C4530" s="177">
        <v>92.96</v>
      </c>
      <c r="D4530" s="177">
        <v>82.56</v>
      </c>
      <c r="E4530" s="177">
        <v>82.23</v>
      </c>
      <c r="F4530" s="177">
        <v>83.75</v>
      </c>
      <c r="G4530" s="177">
        <v>85.71</v>
      </c>
      <c r="K4530" s="194">
        <v>400.45</v>
      </c>
      <c r="L4530" s="194">
        <v>97.94</v>
      </c>
      <c r="M4530" s="194">
        <v>85.26</v>
      </c>
      <c r="N4530" s="194">
        <v>83.14</v>
      </c>
      <c r="O4530" s="3">
        <v>525.11</v>
      </c>
      <c r="P4530" s="2">
        <v>79.885019999999997</v>
      </c>
    </row>
    <row r="4531" spans="2:16" x14ac:dyDescent="0.25">
      <c r="B4531" s="177">
        <v>393.71</v>
      </c>
      <c r="C4531" s="177">
        <v>92.96</v>
      </c>
      <c r="D4531" s="177">
        <v>82.55</v>
      </c>
      <c r="E4531" s="177">
        <v>82.22</v>
      </c>
      <c r="F4531" s="177">
        <v>83.74</v>
      </c>
      <c r="G4531" s="177">
        <v>85.7</v>
      </c>
      <c r="K4531" s="194">
        <v>400.53</v>
      </c>
      <c r="L4531" s="194">
        <v>97.94</v>
      </c>
      <c r="M4531" s="194">
        <v>85.26</v>
      </c>
      <c r="N4531" s="194">
        <v>83.13</v>
      </c>
      <c r="O4531" s="3">
        <v>525.23</v>
      </c>
      <c r="P4531" s="2">
        <v>79.83502</v>
      </c>
    </row>
    <row r="4532" spans="2:16" x14ac:dyDescent="0.25">
      <c r="B4532" s="177">
        <v>393.79</v>
      </c>
      <c r="C4532" s="177">
        <v>92.96</v>
      </c>
      <c r="D4532" s="177">
        <v>82.55</v>
      </c>
      <c r="E4532" s="177">
        <v>82.22</v>
      </c>
      <c r="F4532" s="177">
        <v>83.72</v>
      </c>
      <c r="G4532" s="177">
        <v>85.69</v>
      </c>
      <c r="K4532" s="194">
        <v>400.62</v>
      </c>
      <c r="L4532" s="194">
        <v>97.94</v>
      </c>
      <c r="M4532" s="194">
        <v>85.26</v>
      </c>
      <c r="N4532" s="194">
        <v>83.13</v>
      </c>
      <c r="O4532" s="3">
        <v>525.30999999999995</v>
      </c>
      <c r="P4532" s="2">
        <v>79.795019999999994</v>
      </c>
    </row>
    <row r="4533" spans="2:16" x14ac:dyDescent="0.25">
      <c r="B4533" s="177">
        <v>393.88</v>
      </c>
      <c r="C4533" s="177">
        <v>92.96</v>
      </c>
      <c r="D4533" s="177">
        <v>82.55</v>
      </c>
      <c r="E4533" s="177">
        <v>82.21</v>
      </c>
      <c r="F4533" s="177">
        <v>83.71</v>
      </c>
      <c r="G4533" s="177">
        <v>85.67</v>
      </c>
      <c r="K4533" s="194">
        <v>400.7</v>
      </c>
      <c r="L4533" s="194">
        <v>97.94</v>
      </c>
      <c r="M4533" s="194">
        <v>85.25</v>
      </c>
      <c r="N4533" s="194">
        <v>83.13</v>
      </c>
      <c r="O4533" s="3">
        <v>525.44000000000005</v>
      </c>
      <c r="P4533" s="2">
        <v>79.745019999999997</v>
      </c>
    </row>
    <row r="4534" spans="2:16" x14ac:dyDescent="0.25">
      <c r="B4534" s="177">
        <v>393.96</v>
      </c>
      <c r="C4534" s="177">
        <v>92.96</v>
      </c>
      <c r="D4534" s="177">
        <v>82.54</v>
      </c>
      <c r="E4534" s="177">
        <v>82.21</v>
      </c>
      <c r="F4534" s="177">
        <v>83.7</v>
      </c>
      <c r="G4534" s="177">
        <v>85.66</v>
      </c>
      <c r="K4534" s="194">
        <v>400.78</v>
      </c>
      <c r="L4534" s="194">
        <v>97.94</v>
      </c>
      <c r="M4534" s="194">
        <v>85.25</v>
      </c>
      <c r="N4534" s="194">
        <v>83.12</v>
      </c>
      <c r="O4534" s="3">
        <v>525.57000000000005</v>
      </c>
      <c r="P4534" s="2">
        <v>79.685019999999994</v>
      </c>
    </row>
    <row r="4535" spans="2:16" x14ac:dyDescent="0.25">
      <c r="B4535" s="177">
        <v>394.04</v>
      </c>
      <c r="C4535" s="177">
        <v>92.95</v>
      </c>
      <c r="D4535" s="177">
        <v>82.54</v>
      </c>
      <c r="E4535" s="177">
        <v>82.2</v>
      </c>
      <c r="F4535" s="177">
        <v>83.69</v>
      </c>
      <c r="G4535" s="177">
        <v>85.65</v>
      </c>
      <c r="K4535" s="194">
        <v>400.87</v>
      </c>
      <c r="L4535" s="194">
        <v>97.94</v>
      </c>
      <c r="M4535" s="194">
        <v>85.24</v>
      </c>
      <c r="N4535" s="194">
        <v>83.12</v>
      </c>
      <c r="O4535" s="3">
        <v>525.65</v>
      </c>
      <c r="P4535" s="2">
        <v>79.655019999999993</v>
      </c>
    </row>
    <row r="4536" spans="2:16" x14ac:dyDescent="0.25">
      <c r="B4536" s="177">
        <v>394.13</v>
      </c>
      <c r="C4536" s="177">
        <v>92.95</v>
      </c>
      <c r="D4536" s="177">
        <v>82.54</v>
      </c>
      <c r="E4536" s="177">
        <v>82.2</v>
      </c>
      <c r="F4536" s="177">
        <v>83.68</v>
      </c>
      <c r="G4536" s="177">
        <v>85.63</v>
      </c>
      <c r="K4536" s="194">
        <v>400.95</v>
      </c>
      <c r="L4536" s="194">
        <v>97.94</v>
      </c>
      <c r="M4536" s="194">
        <v>85.24</v>
      </c>
      <c r="N4536" s="194">
        <v>83.12</v>
      </c>
      <c r="O4536" s="3">
        <v>525.78</v>
      </c>
      <c r="P4536" s="2">
        <v>79.595020000000005</v>
      </c>
    </row>
    <row r="4537" spans="2:16" x14ac:dyDescent="0.25">
      <c r="B4537" s="177">
        <v>394.21</v>
      </c>
      <c r="C4537" s="177">
        <v>92.95</v>
      </c>
      <c r="D4537" s="177">
        <v>82.53</v>
      </c>
      <c r="E4537" s="177">
        <v>82.2</v>
      </c>
      <c r="F4537" s="177">
        <v>83.66</v>
      </c>
      <c r="G4537" s="177">
        <v>85.62</v>
      </c>
      <c r="K4537" s="194">
        <v>401.03</v>
      </c>
      <c r="L4537" s="194">
        <v>97.94</v>
      </c>
      <c r="M4537" s="194">
        <v>85.23</v>
      </c>
      <c r="N4537" s="194">
        <v>83.11</v>
      </c>
      <c r="O4537" s="3">
        <v>525.9</v>
      </c>
      <c r="P4537" s="2">
        <v>79.535020000000003</v>
      </c>
    </row>
    <row r="4538" spans="2:16" x14ac:dyDescent="0.25">
      <c r="B4538" s="177">
        <v>394.29</v>
      </c>
      <c r="C4538" s="177">
        <v>92.95</v>
      </c>
      <c r="D4538" s="177">
        <v>82.53</v>
      </c>
      <c r="E4538" s="177">
        <v>82.19</v>
      </c>
      <c r="F4538" s="177">
        <v>83.64</v>
      </c>
      <c r="G4538" s="177">
        <v>85.6</v>
      </c>
      <c r="K4538" s="194">
        <v>401.12</v>
      </c>
      <c r="L4538" s="194">
        <v>97.94</v>
      </c>
      <c r="M4538" s="194">
        <v>85.23</v>
      </c>
      <c r="N4538" s="194">
        <v>83.11</v>
      </c>
      <c r="O4538" s="3">
        <v>525.98</v>
      </c>
      <c r="P4538" s="2">
        <v>79.505020000000002</v>
      </c>
    </row>
    <row r="4539" spans="2:16" x14ac:dyDescent="0.25">
      <c r="B4539" s="177">
        <v>394.38</v>
      </c>
      <c r="C4539" s="177">
        <v>92.95</v>
      </c>
      <c r="D4539" s="177">
        <v>82.53</v>
      </c>
      <c r="E4539" s="177">
        <v>82.19</v>
      </c>
      <c r="F4539" s="177">
        <v>83.63</v>
      </c>
      <c r="G4539" s="177">
        <v>85.59</v>
      </c>
      <c r="K4539" s="194">
        <v>401.2</v>
      </c>
      <c r="L4539" s="194">
        <v>97.94</v>
      </c>
      <c r="M4539" s="194">
        <v>85.23</v>
      </c>
      <c r="N4539" s="194">
        <v>83.11</v>
      </c>
      <c r="O4539" s="3">
        <v>526.11</v>
      </c>
      <c r="P4539" s="2">
        <v>79.44502</v>
      </c>
    </row>
    <row r="4540" spans="2:16" x14ac:dyDescent="0.25">
      <c r="B4540" s="177">
        <v>394.46</v>
      </c>
      <c r="C4540" s="177">
        <v>92.94</v>
      </c>
      <c r="D4540" s="177">
        <v>82.53</v>
      </c>
      <c r="E4540" s="177">
        <v>82.18</v>
      </c>
      <c r="F4540" s="177">
        <v>83.63</v>
      </c>
      <c r="G4540" s="177">
        <v>85.57</v>
      </c>
      <c r="K4540" s="194">
        <v>401.28</v>
      </c>
      <c r="L4540" s="194">
        <v>97.94</v>
      </c>
      <c r="M4540" s="194">
        <v>85.23</v>
      </c>
      <c r="N4540" s="194">
        <v>83.1</v>
      </c>
      <c r="O4540" s="3">
        <v>526.23</v>
      </c>
      <c r="P4540" s="2">
        <v>79.385019999999997</v>
      </c>
    </row>
    <row r="4541" spans="2:16" x14ac:dyDescent="0.25">
      <c r="B4541" s="177">
        <v>394.54</v>
      </c>
      <c r="C4541" s="177">
        <v>92.94</v>
      </c>
      <c r="D4541" s="177">
        <v>82.52</v>
      </c>
      <c r="E4541" s="177">
        <v>82.18</v>
      </c>
      <c r="F4541" s="177">
        <v>83.62</v>
      </c>
      <c r="G4541" s="177">
        <v>85.56</v>
      </c>
      <c r="K4541" s="194">
        <v>401.37</v>
      </c>
      <c r="L4541" s="194">
        <v>97.94</v>
      </c>
      <c r="M4541" s="194">
        <v>85.22</v>
      </c>
      <c r="N4541" s="194">
        <v>83.1</v>
      </c>
      <c r="O4541" s="3">
        <v>526.32000000000005</v>
      </c>
      <c r="P4541" s="2">
        <v>79.345020000000005</v>
      </c>
    </row>
    <row r="4542" spans="2:16" x14ac:dyDescent="0.25">
      <c r="B4542" s="177">
        <v>394.63</v>
      </c>
      <c r="C4542" s="177">
        <v>92.94</v>
      </c>
      <c r="D4542" s="177">
        <v>82.52</v>
      </c>
      <c r="E4542" s="177">
        <v>82.17</v>
      </c>
      <c r="F4542" s="177">
        <v>83.61</v>
      </c>
      <c r="G4542" s="177">
        <v>85.54</v>
      </c>
      <c r="K4542" s="194">
        <v>401.45</v>
      </c>
      <c r="L4542" s="194">
        <v>97.94</v>
      </c>
      <c r="M4542" s="194">
        <v>85.22</v>
      </c>
      <c r="N4542" s="194">
        <v>83.1</v>
      </c>
      <c r="O4542" s="3">
        <v>526.44000000000005</v>
      </c>
      <c r="P4542" s="2">
        <v>79.285020000000003</v>
      </c>
    </row>
    <row r="4543" spans="2:16" x14ac:dyDescent="0.25">
      <c r="B4543" s="177">
        <v>394.71</v>
      </c>
      <c r="C4543" s="177">
        <v>92.94</v>
      </c>
      <c r="D4543" s="177">
        <v>82.52</v>
      </c>
      <c r="E4543" s="177">
        <v>82.17</v>
      </c>
      <c r="F4543" s="177">
        <v>83.61</v>
      </c>
      <c r="G4543" s="177">
        <v>85.53</v>
      </c>
      <c r="K4543" s="194">
        <v>401.53</v>
      </c>
      <c r="L4543" s="194">
        <v>97.93</v>
      </c>
      <c r="M4543" s="194">
        <v>85.22</v>
      </c>
      <c r="N4543" s="194">
        <v>83.1</v>
      </c>
      <c r="O4543" s="3">
        <v>526.57000000000005</v>
      </c>
      <c r="P4543" s="2">
        <v>79.235020000000006</v>
      </c>
    </row>
    <row r="4544" spans="2:16" x14ac:dyDescent="0.25">
      <c r="B4544" s="177">
        <v>394.79</v>
      </c>
      <c r="C4544" s="177">
        <v>92.94</v>
      </c>
      <c r="D4544" s="177">
        <v>82.51</v>
      </c>
      <c r="E4544" s="177">
        <v>82.16</v>
      </c>
      <c r="F4544" s="177">
        <v>83.6</v>
      </c>
      <c r="G4544" s="177">
        <v>85.51</v>
      </c>
      <c r="K4544" s="194">
        <v>401.62</v>
      </c>
      <c r="L4544" s="194">
        <v>97.93</v>
      </c>
      <c r="M4544" s="194">
        <v>85.22</v>
      </c>
      <c r="N4544" s="194">
        <v>83.1</v>
      </c>
      <c r="O4544" s="3">
        <v>526.65</v>
      </c>
      <c r="P4544" s="2">
        <v>79.19502</v>
      </c>
    </row>
    <row r="4545" spans="2:16" x14ac:dyDescent="0.25">
      <c r="B4545" s="177">
        <v>394.88</v>
      </c>
      <c r="C4545" s="177">
        <v>92.94</v>
      </c>
      <c r="D4545" s="177">
        <v>82.51</v>
      </c>
      <c r="E4545" s="177">
        <v>82.16</v>
      </c>
      <c r="F4545" s="177">
        <v>83.59</v>
      </c>
      <c r="G4545" s="177">
        <v>85.5</v>
      </c>
      <c r="K4545" s="194">
        <v>401.7</v>
      </c>
      <c r="L4545" s="194">
        <v>97.93</v>
      </c>
      <c r="M4545" s="194">
        <v>85.22</v>
      </c>
      <c r="N4545" s="194">
        <v>83.1</v>
      </c>
      <c r="O4545" s="3">
        <v>526.78</v>
      </c>
      <c r="P4545" s="2">
        <v>79.135019999999997</v>
      </c>
    </row>
    <row r="4546" spans="2:16" x14ac:dyDescent="0.25">
      <c r="B4546" s="177">
        <v>394.96</v>
      </c>
      <c r="C4546" s="177">
        <v>92.94</v>
      </c>
      <c r="D4546" s="177">
        <v>82.51</v>
      </c>
      <c r="E4546" s="177">
        <v>82.15</v>
      </c>
      <c r="F4546" s="177">
        <v>83.58</v>
      </c>
      <c r="G4546" s="177">
        <v>85.49</v>
      </c>
      <c r="K4546" s="194">
        <v>401.78</v>
      </c>
      <c r="L4546" s="194">
        <v>97.93</v>
      </c>
      <c r="M4546" s="194">
        <v>85.22</v>
      </c>
      <c r="N4546" s="194">
        <v>83.1</v>
      </c>
      <c r="O4546" s="3">
        <v>526.9</v>
      </c>
      <c r="P4546" s="2">
        <v>79.08502</v>
      </c>
    </row>
    <row r="4547" spans="2:16" x14ac:dyDescent="0.25">
      <c r="B4547" s="177">
        <v>395.04</v>
      </c>
      <c r="C4547" s="177">
        <v>92.94</v>
      </c>
      <c r="D4547" s="177">
        <v>82.5</v>
      </c>
      <c r="E4547" s="177">
        <v>82.15</v>
      </c>
      <c r="F4547" s="177">
        <v>83.57</v>
      </c>
      <c r="G4547" s="177">
        <v>85.47</v>
      </c>
      <c r="K4547" s="194">
        <v>401.86</v>
      </c>
      <c r="L4547" s="194">
        <v>97.93</v>
      </c>
      <c r="M4547" s="194">
        <v>85.21</v>
      </c>
      <c r="N4547" s="194">
        <v>83.09</v>
      </c>
      <c r="O4547" s="3">
        <v>527.03</v>
      </c>
      <c r="P4547" s="2">
        <v>79.035020000000003</v>
      </c>
    </row>
    <row r="4548" spans="2:16" x14ac:dyDescent="0.25">
      <c r="B4548" s="177">
        <v>395.13</v>
      </c>
      <c r="C4548" s="177">
        <v>92.93</v>
      </c>
      <c r="D4548" s="177">
        <v>82.5</v>
      </c>
      <c r="E4548" s="177">
        <v>82.14</v>
      </c>
      <c r="F4548" s="177">
        <v>83.57</v>
      </c>
      <c r="G4548" s="177">
        <v>85.46</v>
      </c>
      <c r="K4548" s="194">
        <v>401.95</v>
      </c>
      <c r="L4548" s="194">
        <v>97.93</v>
      </c>
      <c r="M4548" s="194">
        <v>85.21</v>
      </c>
      <c r="N4548" s="194">
        <v>83.09</v>
      </c>
      <c r="O4548" s="3">
        <v>527.16</v>
      </c>
      <c r="P4548" s="2">
        <v>78.975020000000001</v>
      </c>
    </row>
    <row r="4549" spans="2:16" x14ac:dyDescent="0.25">
      <c r="B4549" s="177">
        <v>395.21</v>
      </c>
      <c r="C4549" s="177">
        <v>92.93</v>
      </c>
      <c r="D4549" s="177">
        <v>82.5</v>
      </c>
      <c r="E4549" s="177">
        <v>82.14</v>
      </c>
      <c r="F4549" s="177">
        <v>83.56</v>
      </c>
      <c r="G4549" s="177">
        <v>85.44</v>
      </c>
      <c r="K4549" s="194">
        <v>402.03</v>
      </c>
      <c r="L4549" s="194">
        <v>97.92</v>
      </c>
      <c r="M4549" s="194">
        <v>85.2</v>
      </c>
      <c r="N4549" s="194">
        <v>83.08</v>
      </c>
      <c r="O4549" s="3">
        <v>527.24</v>
      </c>
      <c r="P4549" s="2">
        <v>78.935019999999994</v>
      </c>
    </row>
    <row r="4550" spans="2:16" x14ac:dyDescent="0.25">
      <c r="B4550" s="177">
        <v>395.3</v>
      </c>
      <c r="C4550" s="177">
        <v>92.93</v>
      </c>
      <c r="D4550" s="177">
        <v>82.5</v>
      </c>
      <c r="E4550" s="177">
        <v>82.14</v>
      </c>
      <c r="F4550" s="177">
        <v>83.54</v>
      </c>
      <c r="G4550" s="177">
        <v>85.43</v>
      </c>
      <c r="K4550" s="194">
        <v>402.11</v>
      </c>
      <c r="L4550" s="194">
        <v>97.92</v>
      </c>
      <c r="M4550" s="194">
        <v>85.2</v>
      </c>
      <c r="N4550" s="194">
        <v>83.08</v>
      </c>
      <c r="O4550" s="3">
        <v>527.36</v>
      </c>
      <c r="P4550" s="2">
        <v>78.865020000000001</v>
      </c>
    </row>
    <row r="4551" spans="2:16" x14ac:dyDescent="0.25">
      <c r="B4551" s="177">
        <v>395.38</v>
      </c>
      <c r="C4551" s="177">
        <v>92.93</v>
      </c>
      <c r="D4551" s="177">
        <v>82.49</v>
      </c>
      <c r="E4551" s="177">
        <v>82.13</v>
      </c>
      <c r="F4551" s="177">
        <v>83.53</v>
      </c>
      <c r="G4551" s="177">
        <v>85.41</v>
      </c>
      <c r="K4551" s="194">
        <v>402.19</v>
      </c>
      <c r="L4551" s="194">
        <v>97.92</v>
      </c>
      <c r="M4551" s="194">
        <v>85.19</v>
      </c>
      <c r="N4551" s="194">
        <v>83.08</v>
      </c>
      <c r="O4551" s="3">
        <v>527.49</v>
      </c>
      <c r="P4551" s="2">
        <v>78.805019999999999</v>
      </c>
    </row>
    <row r="4552" spans="2:16" x14ac:dyDescent="0.25">
      <c r="B4552" s="177">
        <v>395.46</v>
      </c>
      <c r="C4552" s="177">
        <v>92.93</v>
      </c>
      <c r="D4552" s="177">
        <v>82.49</v>
      </c>
      <c r="E4552" s="177">
        <v>82.13</v>
      </c>
      <c r="F4552" s="177">
        <v>83.54</v>
      </c>
      <c r="G4552" s="177">
        <v>85.4</v>
      </c>
      <c r="K4552" s="194">
        <v>402.28</v>
      </c>
      <c r="L4552" s="194">
        <v>97.92</v>
      </c>
      <c r="M4552" s="194">
        <v>85.18</v>
      </c>
      <c r="N4552" s="194">
        <v>83.07</v>
      </c>
      <c r="O4552" s="3">
        <v>527.57000000000005</v>
      </c>
      <c r="P4552" s="2">
        <v>78.755020000000002</v>
      </c>
    </row>
    <row r="4553" spans="2:16" x14ac:dyDescent="0.25">
      <c r="B4553" s="177">
        <v>395.54</v>
      </c>
      <c r="C4553" s="177">
        <v>92.92</v>
      </c>
      <c r="D4553" s="177">
        <v>82.49</v>
      </c>
      <c r="E4553" s="177">
        <v>82.13</v>
      </c>
      <c r="F4553" s="177">
        <v>83.52</v>
      </c>
      <c r="G4553" s="177">
        <v>85.38</v>
      </c>
      <c r="K4553" s="194">
        <v>402.36</v>
      </c>
      <c r="L4553" s="194">
        <v>97.92</v>
      </c>
      <c r="M4553" s="194">
        <v>85.17</v>
      </c>
      <c r="N4553" s="194">
        <v>83.07</v>
      </c>
      <c r="O4553" s="3">
        <v>527.70000000000005</v>
      </c>
      <c r="P4553" s="2">
        <v>78.69502</v>
      </c>
    </row>
    <row r="4554" spans="2:16" x14ac:dyDescent="0.25">
      <c r="B4554" s="177">
        <v>395.63</v>
      </c>
      <c r="C4554" s="177">
        <v>92.92</v>
      </c>
      <c r="D4554" s="177">
        <v>82.48</v>
      </c>
      <c r="E4554" s="177">
        <v>82.12</v>
      </c>
      <c r="F4554" s="177">
        <v>83.49</v>
      </c>
      <c r="G4554" s="177">
        <v>85.37</v>
      </c>
      <c r="K4554" s="194">
        <v>402.44</v>
      </c>
      <c r="L4554" s="194">
        <v>97.92</v>
      </c>
      <c r="M4554" s="194">
        <v>85.16</v>
      </c>
      <c r="N4554" s="194">
        <v>83.06</v>
      </c>
      <c r="O4554" s="3">
        <v>527.82000000000005</v>
      </c>
      <c r="P4554" s="2">
        <v>78.635019999999997</v>
      </c>
    </row>
    <row r="4555" spans="2:16" x14ac:dyDescent="0.25">
      <c r="B4555" s="177">
        <v>395.71</v>
      </c>
      <c r="C4555" s="177">
        <v>92.92</v>
      </c>
      <c r="D4555" s="177">
        <v>82.48</v>
      </c>
      <c r="E4555" s="177">
        <v>82.12</v>
      </c>
      <c r="F4555" s="177">
        <v>83.47</v>
      </c>
      <c r="G4555" s="177">
        <v>85.36</v>
      </c>
      <c r="K4555" s="194">
        <v>402.53</v>
      </c>
      <c r="L4555" s="194">
        <v>97.92</v>
      </c>
      <c r="M4555" s="194">
        <v>85.15</v>
      </c>
      <c r="N4555" s="194">
        <v>83.06</v>
      </c>
      <c r="O4555" s="3">
        <v>527.9</v>
      </c>
      <c r="P4555" s="2">
        <v>78.595020000000005</v>
      </c>
    </row>
    <row r="4556" spans="2:16" x14ac:dyDescent="0.25">
      <c r="B4556" s="177">
        <v>395.79</v>
      </c>
      <c r="C4556" s="177">
        <v>92.91</v>
      </c>
      <c r="D4556" s="177">
        <v>82.48</v>
      </c>
      <c r="E4556" s="177">
        <v>82.11</v>
      </c>
      <c r="F4556" s="177">
        <v>83.47</v>
      </c>
      <c r="G4556" s="177">
        <v>85.34</v>
      </c>
      <c r="K4556" s="194">
        <v>402.61</v>
      </c>
      <c r="L4556" s="194">
        <v>97.92</v>
      </c>
      <c r="M4556" s="194">
        <v>85.15</v>
      </c>
      <c r="N4556" s="194">
        <v>83.05</v>
      </c>
      <c r="O4556" s="3">
        <v>528.03</v>
      </c>
      <c r="P4556" s="2">
        <v>78.535020000000003</v>
      </c>
    </row>
    <row r="4557" spans="2:16" x14ac:dyDescent="0.25">
      <c r="B4557" s="177">
        <v>395.88</v>
      </c>
      <c r="C4557" s="177">
        <v>92.91</v>
      </c>
      <c r="D4557" s="177">
        <v>82.48</v>
      </c>
      <c r="E4557" s="177">
        <v>82.11</v>
      </c>
      <c r="F4557" s="177">
        <v>83.47</v>
      </c>
      <c r="G4557" s="177">
        <v>85.33</v>
      </c>
      <c r="K4557" s="194">
        <v>402.69</v>
      </c>
      <c r="L4557" s="194">
        <v>97.92</v>
      </c>
      <c r="M4557" s="194">
        <v>85.15</v>
      </c>
      <c r="N4557" s="194">
        <v>83.05</v>
      </c>
      <c r="O4557" s="3">
        <v>528.15</v>
      </c>
      <c r="P4557" s="2">
        <v>78.475020000000001</v>
      </c>
    </row>
    <row r="4558" spans="2:16" x14ac:dyDescent="0.25">
      <c r="B4558" s="177">
        <v>395.96</v>
      </c>
      <c r="C4558" s="177">
        <v>92.91</v>
      </c>
      <c r="D4558" s="177">
        <v>82.47</v>
      </c>
      <c r="E4558" s="177">
        <v>82.1</v>
      </c>
      <c r="F4558" s="177">
        <v>83.47</v>
      </c>
      <c r="G4558" s="177">
        <v>85.31</v>
      </c>
      <c r="K4558" s="194">
        <v>402.78</v>
      </c>
      <c r="L4558" s="194">
        <v>97.93</v>
      </c>
      <c r="M4558" s="194">
        <v>85.15</v>
      </c>
      <c r="N4558" s="194">
        <v>83.05</v>
      </c>
      <c r="O4558" s="3">
        <v>528.24</v>
      </c>
      <c r="P4558" s="2">
        <v>78.435019999999994</v>
      </c>
    </row>
    <row r="4559" spans="2:16" x14ac:dyDescent="0.25">
      <c r="B4559" s="177">
        <v>396.05</v>
      </c>
      <c r="C4559" s="177">
        <v>92.91</v>
      </c>
      <c r="D4559" s="177">
        <v>82.47</v>
      </c>
      <c r="E4559" s="177">
        <v>82.1</v>
      </c>
      <c r="F4559" s="177">
        <v>83.47</v>
      </c>
      <c r="G4559" s="177">
        <v>85.3</v>
      </c>
      <c r="K4559" s="194">
        <v>402.86</v>
      </c>
      <c r="L4559" s="194">
        <v>97.93</v>
      </c>
      <c r="M4559" s="194">
        <v>85.14</v>
      </c>
      <c r="N4559" s="194">
        <v>83.04</v>
      </c>
      <c r="O4559" s="3">
        <v>528.36</v>
      </c>
      <c r="P4559" s="2">
        <v>78.365020000000001</v>
      </c>
    </row>
    <row r="4560" spans="2:16" x14ac:dyDescent="0.25">
      <c r="B4560" s="177">
        <v>396.13</v>
      </c>
      <c r="C4560" s="177">
        <v>92.91</v>
      </c>
      <c r="D4560" s="177">
        <v>82.47</v>
      </c>
      <c r="E4560" s="177">
        <v>82.09</v>
      </c>
      <c r="F4560" s="177">
        <v>83.47</v>
      </c>
      <c r="G4560" s="177">
        <v>85.28</v>
      </c>
      <c r="K4560" s="194">
        <v>402.95</v>
      </c>
      <c r="L4560" s="194">
        <v>97.94</v>
      </c>
      <c r="M4560" s="194">
        <v>85.14</v>
      </c>
      <c r="N4560" s="194">
        <v>83.04</v>
      </c>
      <c r="O4560" s="3">
        <v>528.49</v>
      </c>
      <c r="P4560" s="2">
        <v>78.305019999999999</v>
      </c>
    </row>
    <row r="4561" spans="2:16" x14ac:dyDescent="0.25">
      <c r="B4561" s="177">
        <v>396.21</v>
      </c>
      <c r="C4561" s="177">
        <v>92.91</v>
      </c>
      <c r="D4561" s="177">
        <v>82.47</v>
      </c>
      <c r="E4561" s="177">
        <v>82.09</v>
      </c>
      <c r="F4561" s="177">
        <v>83.46</v>
      </c>
      <c r="G4561" s="177">
        <v>85.27</v>
      </c>
      <c r="K4561" s="194">
        <v>403.03</v>
      </c>
      <c r="L4561" s="194">
        <v>97.93</v>
      </c>
      <c r="M4561" s="194">
        <v>85.14</v>
      </c>
      <c r="N4561" s="194">
        <v>83.04</v>
      </c>
      <c r="O4561" s="3">
        <v>528.57000000000005</v>
      </c>
      <c r="P4561" s="2">
        <v>78.255020000000002</v>
      </c>
    </row>
    <row r="4562" spans="2:16" x14ac:dyDescent="0.25">
      <c r="B4562" s="177">
        <v>396.29</v>
      </c>
      <c r="C4562" s="177">
        <v>92.91</v>
      </c>
      <c r="D4562" s="177">
        <v>82.46</v>
      </c>
      <c r="E4562" s="177">
        <v>82.09</v>
      </c>
      <c r="F4562" s="177">
        <v>83.45</v>
      </c>
      <c r="G4562" s="177">
        <v>85.25</v>
      </c>
      <c r="K4562" s="194">
        <v>403.11</v>
      </c>
      <c r="L4562" s="194">
        <v>97.93</v>
      </c>
      <c r="M4562" s="194">
        <v>85.14</v>
      </c>
      <c r="N4562" s="194">
        <v>83.04</v>
      </c>
      <c r="O4562" s="3">
        <v>528.70000000000005</v>
      </c>
      <c r="P4562" s="2">
        <v>78.19502</v>
      </c>
    </row>
    <row r="4563" spans="2:16" x14ac:dyDescent="0.25">
      <c r="B4563" s="177">
        <v>396.38</v>
      </c>
      <c r="C4563" s="177">
        <v>92.91</v>
      </c>
      <c r="D4563" s="177">
        <v>82.46</v>
      </c>
      <c r="E4563" s="177">
        <v>82.08</v>
      </c>
      <c r="F4563" s="177">
        <v>83.44</v>
      </c>
      <c r="G4563" s="177">
        <v>85.24</v>
      </c>
      <c r="K4563" s="194">
        <v>403.2</v>
      </c>
      <c r="L4563" s="194">
        <v>97.93</v>
      </c>
      <c r="M4563" s="194">
        <v>85.14</v>
      </c>
      <c r="N4563" s="194">
        <v>83.03</v>
      </c>
      <c r="O4563" s="3">
        <v>528.82000000000005</v>
      </c>
      <c r="P4563" s="2">
        <v>78.135019999999997</v>
      </c>
    </row>
    <row r="4564" spans="2:16" x14ac:dyDescent="0.25">
      <c r="B4564" s="177">
        <v>396.46</v>
      </c>
      <c r="C4564" s="177">
        <v>92.9</v>
      </c>
      <c r="D4564" s="177">
        <v>82.46</v>
      </c>
      <c r="E4564" s="177">
        <v>82.08</v>
      </c>
      <c r="F4564" s="177">
        <v>83.43</v>
      </c>
      <c r="G4564" s="177">
        <v>85.22</v>
      </c>
      <c r="K4564" s="194">
        <v>403.28</v>
      </c>
      <c r="L4564" s="194">
        <v>97.93</v>
      </c>
      <c r="M4564" s="194">
        <v>85.13</v>
      </c>
      <c r="N4564" s="194">
        <v>83.03</v>
      </c>
      <c r="O4564" s="3">
        <v>528.9</v>
      </c>
      <c r="P4564" s="2">
        <v>78.095020000000005</v>
      </c>
    </row>
    <row r="4565" spans="2:16" x14ac:dyDescent="0.25">
      <c r="B4565" s="177">
        <v>396.55</v>
      </c>
      <c r="C4565" s="177">
        <v>92.9</v>
      </c>
      <c r="D4565" s="177">
        <v>82.46</v>
      </c>
      <c r="E4565" s="177">
        <v>82.08</v>
      </c>
      <c r="F4565" s="177">
        <v>83.42</v>
      </c>
      <c r="G4565" s="177">
        <v>85.21</v>
      </c>
      <c r="K4565" s="194">
        <v>403.36</v>
      </c>
      <c r="L4565" s="194">
        <v>97.93</v>
      </c>
      <c r="M4565" s="194">
        <v>85.13</v>
      </c>
      <c r="N4565" s="194">
        <v>83.03</v>
      </c>
      <c r="O4565" s="3">
        <v>529.03</v>
      </c>
      <c r="P4565" s="2">
        <v>78.025019999999998</v>
      </c>
    </row>
    <row r="4566" spans="2:16" x14ac:dyDescent="0.25">
      <c r="B4566" s="177">
        <v>396.63</v>
      </c>
      <c r="C4566" s="177">
        <v>92.9</v>
      </c>
      <c r="D4566" s="177">
        <v>82.45</v>
      </c>
      <c r="E4566" s="177">
        <v>82.08</v>
      </c>
      <c r="F4566" s="177">
        <v>83.4</v>
      </c>
      <c r="G4566" s="177">
        <v>85.19</v>
      </c>
      <c r="K4566" s="194">
        <v>403.45</v>
      </c>
      <c r="L4566" s="194">
        <v>97.93</v>
      </c>
      <c r="M4566" s="194">
        <v>85.12</v>
      </c>
      <c r="N4566" s="194">
        <v>83.02</v>
      </c>
      <c r="O4566" s="3">
        <v>529.15</v>
      </c>
      <c r="P4566" s="2">
        <v>77.965019999999996</v>
      </c>
    </row>
    <row r="4567" spans="2:16" x14ac:dyDescent="0.25">
      <c r="B4567" s="177">
        <v>396.71</v>
      </c>
      <c r="C4567" s="177">
        <v>92.9</v>
      </c>
      <c r="D4567" s="177">
        <v>82.45</v>
      </c>
      <c r="E4567" s="177">
        <v>82.07</v>
      </c>
      <c r="F4567" s="177">
        <v>83.38</v>
      </c>
      <c r="G4567" s="177">
        <v>85.18</v>
      </c>
      <c r="K4567" s="194">
        <v>403.53</v>
      </c>
      <c r="L4567" s="194">
        <v>97.92</v>
      </c>
      <c r="M4567" s="194">
        <v>85.12</v>
      </c>
      <c r="N4567" s="194">
        <v>83.02</v>
      </c>
      <c r="O4567" s="3">
        <v>529.24</v>
      </c>
      <c r="P4567" s="2">
        <v>77.915019999999998</v>
      </c>
    </row>
    <row r="4568" spans="2:16" x14ac:dyDescent="0.25">
      <c r="B4568" s="177">
        <v>396.79</v>
      </c>
      <c r="C4568" s="177">
        <v>92.9</v>
      </c>
      <c r="D4568" s="177">
        <v>82.45</v>
      </c>
      <c r="E4568" s="177">
        <v>82.07</v>
      </c>
      <c r="F4568" s="177">
        <v>83.36</v>
      </c>
      <c r="G4568" s="177">
        <v>85.16</v>
      </c>
      <c r="K4568" s="194">
        <v>403.61</v>
      </c>
      <c r="L4568" s="194">
        <v>97.92</v>
      </c>
      <c r="M4568" s="194">
        <v>85.12</v>
      </c>
      <c r="N4568" s="194">
        <v>83.01</v>
      </c>
      <c r="O4568" s="3">
        <v>529.36</v>
      </c>
      <c r="P4568" s="2">
        <v>77.845020000000005</v>
      </c>
    </row>
    <row r="4569" spans="2:16" x14ac:dyDescent="0.25">
      <c r="B4569" s="177">
        <v>396.88</v>
      </c>
      <c r="C4569" s="177">
        <v>92.89</v>
      </c>
      <c r="D4569" s="177">
        <v>82.45</v>
      </c>
      <c r="E4569" s="177">
        <v>82.06</v>
      </c>
      <c r="F4569" s="177">
        <v>83.35</v>
      </c>
      <c r="G4569" s="177">
        <v>85.15</v>
      </c>
      <c r="K4569" s="194">
        <v>403.7</v>
      </c>
      <c r="L4569" s="194">
        <v>97.93</v>
      </c>
      <c r="M4569" s="194">
        <v>85.12</v>
      </c>
      <c r="N4569" s="194">
        <v>83.01</v>
      </c>
      <c r="O4569" s="3">
        <v>529.49</v>
      </c>
      <c r="P4569" s="2">
        <v>77.785020000000003</v>
      </c>
    </row>
    <row r="4570" spans="2:16" x14ac:dyDescent="0.25">
      <c r="B4570" s="177">
        <v>396.96</v>
      </c>
      <c r="C4570" s="177">
        <v>92.89</v>
      </c>
      <c r="D4570" s="177">
        <v>82.44</v>
      </c>
      <c r="E4570" s="177">
        <v>82.06</v>
      </c>
      <c r="F4570" s="177">
        <v>83.34</v>
      </c>
      <c r="G4570" s="177">
        <v>85.13</v>
      </c>
      <c r="K4570" s="194">
        <v>403.78</v>
      </c>
      <c r="L4570" s="194">
        <v>97.93</v>
      </c>
      <c r="M4570" s="194">
        <v>85.11</v>
      </c>
      <c r="N4570" s="194">
        <v>83.01</v>
      </c>
      <c r="O4570" s="3">
        <v>529.57000000000005</v>
      </c>
      <c r="P4570" s="2">
        <v>77.735020000000006</v>
      </c>
    </row>
    <row r="4571" spans="2:16" x14ac:dyDescent="0.25">
      <c r="B4571" s="177">
        <v>397.04</v>
      </c>
      <c r="C4571" s="177">
        <v>92.89</v>
      </c>
      <c r="D4571" s="177">
        <v>82.43</v>
      </c>
      <c r="E4571" s="177">
        <v>82.05</v>
      </c>
      <c r="F4571" s="177">
        <v>83.34</v>
      </c>
      <c r="G4571" s="177">
        <v>85.12</v>
      </c>
      <c r="K4571" s="194">
        <v>403.86</v>
      </c>
      <c r="L4571" s="194">
        <v>97.92</v>
      </c>
      <c r="M4571" s="194">
        <v>85.11</v>
      </c>
      <c r="N4571" s="194">
        <v>83</v>
      </c>
      <c r="O4571" s="3">
        <v>529.70000000000005</v>
      </c>
      <c r="P4571" s="2">
        <v>77.685019999999994</v>
      </c>
    </row>
    <row r="4572" spans="2:16" x14ac:dyDescent="0.25">
      <c r="B4572" s="177">
        <v>397.13</v>
      </c>
      <c r="C4572" s="177">
        <v>92.89</v>
      </c>
      <c r="D4572" s="177">
        <v>82.43</v>
      </c>
      <c r="E4572" s="177">
        <v>82.05</v>
      </c>
      <c r="F4572" s="177">
        <v>83.33</v>
      </c>
      <c r="G4572" s="177">
        <v>85.1</v>
      </c>
      <c r="K4572" s="194">
        <v>403.95</v>
      </c>
      <c r="L4572" s="194">
        <v>97.92</v>
      </c>
      <c r="M4572" s="194">
        <v>85.11</v>
      </c>
      <c r="N4572" s="194">
        <v>83</v>
      </c>
      <c r="O4572" s="3">
        <v>529.80999999999995</v>
      </c>
      <c r="P4572" s="2">
        <v>77.595020000000005</v>
      </c>
    </row>
    <row r="4573" spans="2:16" x14ac:dyDescent="0.25">
      <c r="B4573" s="177">
        <v>397.21</v>
      </c>
      <c r="C4573" s="177">
        <v>92.89</v>
      </c>
      <c r="D4573" s="177">
        <v>82.42</v>
      </c>
      <c r="E4573" s="177">
        <v>82.04</v>
      </c>
      <c r="F4573" s="177">
        <v>83.32</v>
      </c>
      <c r="G4573" s="177">
        <v>85.09</v>
      </c>
      <c r="K4573" s="194">
        <v>404.03</v>
      </c>
      <c r="L4573" s="194">
        <v>97.92</v>
      </c>
      <c r="M4573" s="194">
        <v>85.11</v>
      </c>
      <c r="N4573" s="194">
        <v>83</v>
      </c>
      <c r="O4573" s="3">
        <v>529.89</v>
      </c>
      <c r="P4573" s="2">
        <v>77.525019999999998</v>
      </c>
    </row>
    <row r="4574" spans="2:16" x14ac:dyDescent="0.25">
      <c r="B4574" s="177">
        <v>397.29</v>
      </c>
      <c r="C4574" s="177">
        <v>92.89</v>
      </c>
      <c r="D4574" s="177">
        <v>82.42</v>
      </c>
      <c r="E4574" s="177">
        <v>82.04</v>
      </c>
      <c r="F4574" s="177">
        <v>83.32</v>
      </c>
      <c r="G4574" s="177">
        <v>85.07</v>
      </c>
      <c r="K4574" s="194">
        <v>404.12</v>
      </c>
      <c r="L4574" s="194">
        <v>97.93</v>
      </c>
      <c r="M4574" s="194">
        <v>85.11</v>
      </c>
      <c r="N4574" s="194">
        <v>83</v>
      </c>
      <c r="O4574" s="3">
        <v>530.02</v>
      </c>
      <c r="P4574" s="2">
        <v>77.465019999999996</v>
      </c>
    </row>
    <row r="4575" spans="2:16" x14ac:dyDescent="0.25">
      <c r="B4575" s="177">
        <v>397.38</v>
      </c>
      <c r="C4575" s="177">
        <v>92.88</v>
      </c>
      <c r="D4575" s="177">
        <v>82.43</v>
      </c>
      <c r="E4575" s="177">
        <v>82.04</v>
      </c>
      <c r="F4575" s="177">
        <v>83.31</v>
      </c>
      <c r="G4575" s="177">
        <v>85.06</v>
      </c>
      <c r="K4575" s="194">
        <v>404.2</v>
      </c>
      <c r="L4575" s="194">
        <v>97.93</v>
      </c>
      <c r="M4575" s="194">
        <v>85.11</v>
      </c>
      <c r="N4575" s="194">
        <v>82.99</v>
      </c>
      <c r="O4575" s="3">
        <v>530.15</v>
      </c>
      <c r="P4575" s="2">
        <v>77.405019999999993</v>
      </c>
    </row>
    <row r="4576" spans="2:16" x14ac:dyDescent="0.25">
      <c r="B4576" s="177">
        <v>397.46</v>
      </c>
      <c r="C4576" s="177">
        <v>92.88</v>
      </c>
      <c r="D4576" s="177">
        <v>82.43</v>
      </c>
      <c r="E4576" s="177">
        <v>82.04</v>
      </c>
      <c r="F4576" s="177">
        <v>83.3</v>
      </c>
      <c r="G4576" s="177">
        <v>85.04</v>
      </c>
      <c r="K4576" s="194">
        <v>404.28</v>
      </c>
      <c r="L4576" s="194">
        <v>97.94</v>
      </c>
      <c r="M4576" s="194">
        <v>85.11</v>
      </c>
      <c r="N4576" s="194">
        <v>82.99</v>
      </c>
      <c r="O4576" s="3">
        <v>530.23</v>
      </c>
      <c r="P4576" s="2">
        <v>77.355019999999996</v>
      </c>
    </row>
    <row r="4577" spans="2:16" x14ac:dyDescent="0.25">
      <c r="B4577" s="177">
        <v>397.54</v>
      </c>
      <c r="C4577" s="177">
        <v>92.88</v>
      </c>
      <c r="D4577" s="177">
        <v>82.43</v>
      </c>
      <c r="E4577" s="177">
        <v>82.03</v>
      </c>
      <c r="F4577" s="177">
        <v>83.29</v>
      </c>
      <c r="G4577" s="177">
        <v>85.02</v>
      </c>
      <c r="K4577" s="194">
        <v>404.36</v>
      </c>
      <c r="L4577" s="194">
        <v>97.94</v>
      </c>
      <c r="M4577" s="194">
        <v>85.11</v>
      </c>
      <c r="N4577" s="194">
        <v>82.99</v>
      </c>
      <c r="O4577" s="3">
        <v>530.35</v>
      </c>
      <c r="P4577" s="2">
        <v>77.285020000000003</v>
      </c>
    </row>
    <row r="4578" spans="2:16" x14ac:dyDescent="0.25">
      <c r="B4578" s="177">
        <v>397.63</v>
      </c>
      <c r="C4578" s="177">
        <v>92.88</v>
      </c>
      <c r="D4578" s="177">
        <v>82.42</v>
      </c>
      <c r="E4578" s="177">
        <v>82.03</v>
      </c>
      <c r="F4578" s="177">
        <v>83.29</v>
      </c>
      <c r="G4578" s="177">
        <v>85.01</v>
      </c>
      <c r="K4578" s="194">
        <v>404.45</v>
      </c>
      <c r="L4578" s="194">
        <v>97.94</v>
      </c>
      <c r="M4578" s="194">
        <v>85.1</v>
      </c>
      <c r="N4578" s="194">
        <v>82.98</v>
      </c>
      <c r="O4578" s="3">
        <v>530.48</v>
      </c>
      <c r="P4578" s="2">
        <v>77.215019999999996</v>
      </c>
    </row>
    <row r="4579" spans="2:16" x14ac:dyDescent="0.25">
      <c r="B4579" s="177">
        <v>397.71</v>
      </c>
      <c r="C4579" s="177">
        <v>92.88</v>
      </c>
      <c r="D4579" s="177">
        <v>82.42</v>
      </c>
      <c r="E4579" s="177">
        <v>82.02</v>
      </c>
      <c r="F4579" s="177">
        <v>83.29</v>
      </c>
      <c r="G4579" s="177">
        <v>84.99</v>
      </c>
      <c r="K4579" s="194">
        <v>404.53</v>
      </c>
      <c r="L4579" s="194">
        <v>97.94</v>
      </c>
      <c r="M4579" s="194">
        <v>85.1</v>
      </c>
      <c r="N4579" s="194">
        <v>82.98</v>
      </c>
      <c r="O4579" s="3">
        <v>530.55999999999995</v>
      </c>
      <c r="P4579" s="2">
        <v>77.175020000000004</v>
      </c>
    </row>
    <row r="4580" spans="2:16" x14ac:dyDescent="0.25">
      <c r="B4580" s="177">
        <v>397.79</v>
      </c>
      <c r="C4580" s="177">
        <v>92.88</v>
      </c>
      <c r="D4580" s="177">
        <v>82.42</v>
      </c>
      <c r="E4580" s="177">
        <v>82.01</v>
      </c>
      <c r="F4580" s="177">
        <v>83.28</v>
      </c>
      <c r="G4580" s="177">
        <v>84.97</v>
      </c>
      <c r="K4580" s="194">
        <v>404.62</v>
      </c>
      <c r="L4580" s="194">
        <v>97.93</v>
      </c>
      <c r="M4580" s="194">
        <v>85.09</v>
      </c>
      <c r="N4580" s="194">
        <v>82.97</v>
      </c>
      <c r="O4580" s="3">
        <v>530.69000000000005</v>
      </c>
      <c r="P4580" s="2">
        <v>77.115020000000001</v>
      </c>
    </row>
    <row r="4581" spans="2:16" x14ac:dyDescent="0.25">
      <c r="B4581" s="177">
        <v>397.88</v>
      </c>
      <c r="C4581" s="177">
        <v>92.87</v>
      </c>
      <c r="D4581" s="177">
        <v>82.42</v>
      </c>
      <c r="E4581" s="177">
        <v>82.01</v>
      </c>
      <c r="F4581" s="177">
        <v>83.27</v>
      </c>
      <c r="G4581" s="177">
        <v>84.96</v>
      </c>
      <c r="K4581" s="194">
        <v>404.7</v>
      </c>
      <c r="L4581" s="194">
        <v>97.93</v>
      </c>
      <c r="M4581" s="194">
        <v>85.08</v>
      </c>
      <c r="N4581" s="194">
        <v>82.97</v>
      </c>
      <c r="O4581" s="3">
        <v>530.82000000000005</v>
      </c>
      <c r="P4581" s="2">
        <v>77.065020000000004</v>
      </c>
    </row>
    <row r="4582" spans="2:16" x14ac:dyDescent="0.25">
      <c r="B4582" s="177">
        <v>397.96</v>
      </c>
      <c r="C4582" s="177">
        <v>92.87</v>
      </c>
      <c r="D4582" s="177">
        <v>82.43</v>
      </c>
      <c r="E4582" s="177">
        <v>82.01</v>
      </c>
      <c r="F4582" s="177">
        <v>83.25</v>
      </c>
      <c r="G4582" s="177">
        <v>84.95</v>
      </c>
      <c r="K4582" s="194">
        <v>404.78</v>
      </c>
      <c r="L4582" s="194">
        <v>97.93</v>
      </c>
      <c r="M4582" s="194">
        <v>85.08</v>
      </c>
      <c r="N4582" s="194">
        <v>82.97</v>
      </c>
      <c r="O4582" s="3">
        <v>530.9</v>
      </c>
      <c r="P4582" s="2">
        <v>77.005020000000002</v>
      </c>
    </row>
    <row r="4583" spans="2:16" x14ac:dyDescent="0.25">
      <c r="B4583" s="177">
        <v>398.04</v>
      </c>
      <c r="C4583" s="177">
        <v>92.87</v>
      </c>
      <c r="D4583" s="177">
        <v>82.42</v>
      </c>
      <c r="E4583" s="177">
        <v>82.01</v>
      </c>
      <c r="F4583" s="177">
        <v>83.24</v>
      </c>
      <c r="G4583" s="177">
        <v>84.93</v>
      </c>
      <c r="K4583" s="194">
        <v>404.87</v>
      </c>
      <c r="L4583" s="194">
        <v>97.92</v>
      </c>
      <c r="M4583" s="194">
        <v>85.08</v>
      </c>
      <c r="N4583" s="194">
        <v>82.97</v>
      </c>
      <c r="O4583" s="3">
        <v>531.03</v>
      </c>
      <c r="P4583" s="2">
        <v>76.925020000000004</v>
      </c>
    </row>
    <row r="4584" spans="2:16" x14ac:dyDescent="0.25">
      <c r="B4584" s="177">
        <v>398.13</v>
      </c>
      <c r="C4584" s="177">
        <v>92.87</v>
      </c>
      <c r="D4584" s="177">
        <v>82.42</v>
      </c>
      <c r="E4584" s="177">
        <v>82</v>
      </c>
      <c r="F4584" s="177">
        <v>83.23</v>
      </c>
      <c r="G4584" s="177">
        <v>84.92</v>
      </c>
      <c r="K4584" s="194">
        <v>404.95</v>
      </c>
      <c r="L4584" s="194">
        <v>97.93</v>
      </c>
      <c r="M4584" s="194">
        <v>85.07</v>
      </c>
      <c r="N4584" s="194">
        <v>82.96</v>
      </c>
      <c r="O4584" s="3">
        <v>531.15</v>
      </c>
      <c r="P4584" s="2">
        <v>76.855019999999996</v>
      </c>
    </row>
    <row r="4585" spans="2:16" x14ac:dyDescent="0.25">
      <c r="B4585" s="177">
        <v>398.21</v>
      </c>
      <c r="C4585" s="177">
        <v>92.87</v>
      </c>
      <c r="D4585" s="177">
        <v>82.42</v>
      </c>
      <c r="E4585" s="177">
        <v>81.99</v>
      </c>
      <c r="F4585" s="177">
        <v>83.21</v>
      </c>
      <c r="G4585" s="177">
        <v>84.9</v>
      </c>
      <c r="K4585" s="194">
        <v>405.03</v>
      </c>
      <c r="L4585" s="194">
        <v>97.93</v>
      </c>
      <c r="M4585" s="194">
        <v>85.07</v>
      </c>
      <c r="N4585" s="194">
        <v>82.96</v>
      </c>
      <c r="O4585" s="3">
        <v>531.24</v>
      </c>
      <c r="P4585" s="2">
        <v>76.805019999999999</v>
      </c>
    </row>
    <row r="4586" spans="2:16" x14ac:dyDescent="0.25">
      <c r="B4586" s="177">
        <v>398.29</v>
      </c>
      <c r="C4586" s="177">
        <v>92.86</v>
      </c>
      <c r="D4586" s="177">
        <v>82.41</v>
      </c>
      <c r="E4586" s="177">
        <v>81.99</v>
      </c>
      <c r="F4586" s="177">
        <v>83.2</v>
      </c>
      <c r="G4586" s="177">
        <v>84.89</v>
      </c>
      <c r="K4586" s="194">
        <v>405.12</v>
      </c>
      <c r="L4586" s="194">
        <v>97.92</v>
      </c>
      <c r="M4586" s="194">
        <v>85.06</v>
      </c>
      <c r="N4586" s="194">
        <v>82.96</v>
      </c>
      <c r="O4586" s="3">
        <v>531.36</v>
      </c>
      <c r="P4586" s="2">
        <v>76.735020000000006</v>
      </c>
    </row>
    <row r="4587" spans="2:16" x14ac:dyDescent="0.25">
      <c r="B4587" s="177">
        <v>398.38</v>
      </c>
      <c r="C4587" s="177">
        <v>92.86</v>
      </c>
      <c r="D4587" s="177">
        <v>82.41</v>
      </c>
      <c r="E4587" s="177">
        <v>81.98</v>
      </c>
      <c r="F4587" s="177">
        <v>83.19</v>
      </c>
      <c r="G4587" s="177">
        <v>84.87</v>
      </c>
      <c r="K4587" s="194">
        <v>405.2</v>
      </c>
      <c r="L4587" s="194">
        <v>97.92</v>
      </c>
      <c r="M4587" s="194">
        <v>85.06</v>
      </c>
      <c r="N4587" s="194">
        <v>82.96</v>
      </c>
      <c r="O4587" s="3">
        <v>531.49</v>
      </c>
      <c r="P4587" s="2">
        <v>76.655019999999993</v>
      </c>
    </row>
    <row r="4588" spans="2:16" x14ac:dyDescent="0.25">
      <c r="B4588" s="177">
        <v>398.46</v>
      </c>
      <c r="C4588" s="177">
        <v>92.86</v>
      </c>
      <c r="D4588" s="177">
        <v>82.41</v>
      </c>
      <c r="E4588" s="177">
        <v>81.97</v>
      </c>
      <c r="F4588" s="177">
        <v>83.18</v>
      </c>
      <c r="G4588" s="177">
        <v>84.85</v>
      </c>
      <c r="K4588" s="194">
        <v>405.28</v>
      </c>
      <c r="L4588" s="194">
        <v>97.92</v>
      </c>
      <c r="M4588" s="194">
        <v>85.05</v>
      </c>
      <c r="N4588" s="194">
        <v>82.96</v>
      </c>
      <c r="O4588" s="3">
        <v>531.57000000000005</v>
      </c>
      <c r="P4588" s="2">
        <v>76.615020000000001</v>
      </c>
    </row>
    <row r="4589" spans="2:16" x14ac:dyDescent="0.25">
      <c r="B4589" s="177">
        <v>398.54</v>
      </c>
      <c r="C4589" s="177">
        <v>92.86</v>
      </c>
      <c r="D4589" s="177">
        <v>82.4</v>
      </c>
      <c r="E4589" s="177">
        <v>81.97</v>
      </c>
      <c r="F4589" s="177">
        <v>83.17</v>
      </c>
      <c r="G4589" s="177">
        <v>84.84</v>
      </c>
      <c r="K4589" s="194">
        <v>405.37</v>
      </c>
      <c r="L4589" s="194">
        <v>97.92</v>
      </c>
      <c r="M4589" s="194">
        <v>85.05</v>
      </c>
      <c r="N4589" s="194">
        <v>82.95</v>
      </c>
      <c r="O4589" s="3">
        <v>531.69000000000005</v>
      </c>
      <c r="P4589" s="2">
        <v>76.545019999999994</v>
      </c>
    </row>
    <row r="4590" spans="2:16" x14ac:dyDescent="0.25">
      <c r="B4590" s="177">
        <v>398.63</v>
      </c>
      <c r="C4590" s="177">
        <v>92.86</v>
      </c>
      <c r="D4590" s="177">
        <v>82.4</v>
      </c>
      <c r="E4590" s="177">
        <v>81.96</v>
      </c>
      <c r="F4590" s="177">
        <v>83.16</v>
      </c>
      <c r="G4590" s="177">
        <v>84.82</v>
      </c>
      <c r="K4590" s="194">
        <v>405.45</v>
      </c>
      <c r="L4590" s="194">
        <v>97.92</v>
      </c>
      <c r="M4590" s="194">
        <v>85.05</v>
      </c>
      <c r="N4590" s="194">
        <v>82.95</v>
      </c>
      <c r="O4590" s="3">
        <v>531.82000000000005</v>
      </c>
      <c r="P4590" s="2">
        <v>76.465019999999996</v>
      </c>
    </row>
    <row r="4591" spans="2:16" x14ac:dyDescent="0.25">
      <c r="B4591" s="177">
        <v>398.71</v>
      </c>
      <c r="C4591" s="177">
        <v>92.85</v>
      </c>
      <c r="D4591" s="177">
        <v>82.4</v>
      </c>
      <c r="E4591" s="177">
        <v>81.96</v>
      </c>
      <c r="F4591" s="177">
        <v>83.14</v>
      </c>
      <c r="G4591" s="177">
        <v>84.81</v>
      </c>
      <c r="K4591" s="194">
        <v>405.53</v>
      </c>
      <c r="L4591" s="194">
        <v>97.92</v>
      </c>
      <c r="M4591" s="194">
        <v>85.04</v>
      </c>
      <c r="N4591" s="194">
        <v>82.95</v>
      </c>
      <c r="O4591" s="3">
        <v>531.9</v>
      </c>
      <c r="P4591" s="2">
        <v>76.415019999999998</v>
      </c>
    </row>
    <row r="4592" spans="2:16" x14ac:dyDescent="0.25">
      <c r="B4592" s="177">
        <v>398.79</v>
      </c>
      <c r="C4592" s="177">
        <v>92.85</v>
      </c>
      <c r="D4592" s="177">
        <v>82.4</v>
      </c>
      <c r="E4592" s="177">
        <v>81.96</v>
      </c>
      <c r="F4592" s="177">
        <v>83.11</v>
      </c>
      <c r="G4592" s="177">
        <v>84.79</v>
      </c>
      <c r="K4592" s="194">
        <v>405.62</v>
      </c>
      <c r="L4592" s="194">
        <v>97.92</v>
      </c>
      <c r="M4592" s="194">
        <v>85.04</v>
      </c>
      <c r="N4592" s="194">
        <v>82.95</v>
      </c>
      <c r="O4592" s="3">
        <v>532.03</v>
      </c>
      <c r="P4592" s="2">
        <v>76.345020000000005</v>
      </c>
    </row>
    <row r="4593" spans="2:16" x14ac:dyDescent="0.25">
      <c r="B4593" s="177">
        <v>398.87</v>
      </c>
      <c r="C4593" s="177">
        <v>92.85</v>
      </c>
      <c r="D4593" s="177">
        <v>82.39</v>
      </c>
      <c r="E4593" s="177">
        <v>81.95</v>
      </c>
      <c r="F4593" s="177">
        <v>83.1</v>
      </c>
      <c r="G4593" s="177">
        <v>84.78</v>
      </c>
      <c r="K4593" s="194">
        <v>405.7</v>
      </c>
      <c r="L4593" s="194">
        <v>97.92</v>
      </c>
      <c r="M4593" s="194">
        <v>85.04</v>
      </c>
      <c r="N4593" s="194">
        <v>82.94</v>
      </c>
      <c r="O4593" s="3">
        <v>532.15</v>
      </c>
      <c r="P4593" s="2">
        <v>76.275019999999998</v>
      </c>
    </row>
    <row r="4594" spans="2:16" x14ac:dyDescent="0.25">
      <c r="B4594" s="177">
        <v>398.96</v>
      </c>
      <c r="C4594" s="177">
        <v>92.85</v>
      </c>
      <c r="D4594" s="177">
        <v>82.39</v>
      </c>
      <c r="E4594" s="177">
        <v>81.94</v>
      </c>
      <c r="F4594" s="177">
        <v>83.09</v>
      </c>
      <c r="G4594" s="177">
        <v>84.77</v>
      </c>
      <c r="K4594" s="194">
        <v>405.78</v>
      </c>
      <c r="L4594" s="194">
        <v>97.92</v>
      </c>
      <c r="M4594" s="194">
        <v>85.04</v>
      </c>
      <c r="N4594" s="194">
        <v>82.94</v>
      </c>
      <c r="O4594" s="3">
        <v>532.24</v>
      </c>
      <c r="P4594" s="2">
        <v>76.215019999999996</v>
      </c>
    </row>
    <row r="4595" spans="2:16" x14ac:dyDescent="0.25">
      <c r="B4595" s="177">
        <v>399.04</v>
      </c>
      <c r="C4595" s="177">
        <v>92.85</v>
      </c>
      <c r="D4595" s="177">
        <v>82.38</v>
      </c>
      <c r="E4595" s="177">
        <v>81.94</v>
      </c>
      <c r="F4595" s="177">
        <v>83.08</v>
      </c>
      <c r="G4595" s="177">
        <v>84.75</v>
      </c>
      <c r="K4595" s="194">
        <v>405.86</v>
      </c>
      <c r="L4595" s="194">
        <v>97.92</v>
      </c>
      <c r="M4595" s="194">
        <v>85.04</v>
      </c>
      <c r="N4595" s="194">
        <v>82.93</v>
      </c>
      <c r="O4595" s="3">
        <v>532.36</v>
      </c>
      <c r="P4595" s="2">
        <v>76.135019999999997</v>
      </c>
    </row>
    <row r="4596" spans="2:16" x14ac:dyDescent="0.25">
      <c r="B4596" s="177">
        <v>399.13</v>
      </c>
      <c r="C4596" s="177">
        <v>92.84</v>
      </c>
      <c r="D4596" s="177">
        <v>82.38</v>
      </c>
      <c r="E4596" s="177">
        <v>81.94</v>
      </c>
      <c r="F4596" s="177">
        <v>83.08</v>
      </c>
      <c r="G4596" s="177">
        <v>84.74</v>
      </c>
      <c r="K4596" s="194">
        <v>405.95</v>
      </c>
      <c r="L4596" s="194">
        <v>97.92</v>
      </c>
      <c r="M4596" s="194">
        <v>85.04</v>
      </c>
      <c r="N4596" s="194">
        <v>82.93</v>
      </c>
      <c r="O4596" s="3">
        <v>532.49</v>
      </c>
      <c r="P4596" s="2">
        <v>76.055019999999999</v>
      </c>
    </row>
    <row r="4597" spans="2:16" x14ac:dyDescent="0.25">
      <c r="B4597" s="177">
        <v>399.21</v>
      </c>
      <c r="C4597" s="177">
        <v>92.84</v>
      </c>
      <c r="D4597" s="177">
        <v>82.38</v>
      </c>
      <c r="E4597" s="177">
        <v>81.93</v>
      </c>
      <c r="F4597" s="177">
        <v>83.07</v>
      </c>
      <c r="G4597" s="177">
        <v>84.72</v>
      </c>
      <c r="K4597" s="194">
        <v>406.03</v>
      </c>
      <c r="L4597" s="194">
        <v>97.92</v>
      </c>
      <c r="M4597" s="194">
        <v>85.04</v>
      </c>
      <c r="N4597" s="194">
        <v>82.93</v>
      </c>
      <c r="O4597" s="3">
        <v>532.61</v>
      </c>
      <c r="P4597" s="2">
        <v>75.975020000000001</v>
      </c>
    </row>
    <row r="4598" spans="2:16" x14ac:dyDescent="0.25">
      <c r="B4598" s="177">
        <v>399.29</v>
      </c>
      <c r="C4598" s="177">
        <v>92.84</v>
      </c>
      <c r="D4598" s="177">
        <v>82.37</v>
      </c>
      <c r="E4598" s="177">
        <v>81.93</v>
      </c>
      <c r="F4598" s="177">
        <v>83.07</v>
      </c>
      <c r="G4598" s="177">
        <v>84.7</v>
      </c>
      <c r="K4598" s="194">
        <v>406.12</v>
      </c>
      <c r="L4598" s="194">
        <v>97.92</v>
      </c>
      <c r="M4598" s="194">
        <v>85.03</v>
      </c>
      <c r="N4598" s="194">
        <v>82.92</v>
      </c>
      <c r="O4598" s="3">
        <v>532.74</v>
      </c>
      <c r="P4598" s="2">
        <v>75.895020000000002</v>
      </c>
    </row>
    <row r="4599" spans="2:16" x14ac:dyDescent="0.25">
      <c r="B4599" s="177">
        <v>399.37</v>
      </c>
      <c r="C4599" s="177">
        <v>92.84</v>
      </c>
      <c r="D4599" s="177">
        <v>82.37</v>
      </c>
      <c r="E4599" s="177">
        <v>81.92</v>
      </c>
      <c r="F4599" s="177">
        <v>83.06</v>
      </c>
      <c r="G4599" s="177">
        <v>84.69</v>
      </c>
      <c r="K4599" s="194">
        <v>406.2</v>
      </c>
      <c r="L4599" s="194">
        <v>97.92</v>
      </c>
      <c r="M4599" s="194">
        <v>85.03</v>
      </c>
      <c r="N4599" s="194">
        <v>82.92</v>
      </c>
      <c r="O4599" s="3">
        <v>532.82000000000005</v>
      </c>
      <c r="P4599" s="2">
        <v>75.845020000000005</v>
      </c>
    </row>
    <row r="4600" spans="2:16" x14ac:dyDescent="0.25">
      <c r="B4600" s="177">
        <v>399.46</v>
      </c>
      <c r="C4600" s="177">
        <v>92.83</v>
      </c>
      <c r="D4600" s="177">
        <v>82.37</v>
      </c>
      <c r="E4600" s="177">
        <v>81.92</v>
      </c>
      <c r="F4600" s="177">
        <v>83.05</v>
      </c>
      <c r="G4600" s="177">
        <v>84.67</v>
      </c>
      <c r="K4600" s="194">
        <v>406.28</v>
      </c>
      <c r="L4600" s="194">
        <v>97.92</v>
      </c>
      <c r="M4600" s="194">
        <v>85.03</v>
      </c>
      <c r="N4600" s="194">
        <v>82.92</v>
      </c>
      <c r="O4600" s="3">
        <v>532.94000000000005</v>
      </c>
      <c r="P4600" s="2">
        <v>75.765020000000007</v>
      </c>
    </row>
    <row r="4601" spans="2:16" x14ac:dyDescent="0.25">
      <c r="B4601" s="177">
        <v>399.54</v>
      </c>
      <c r="C4601" s="177">
        <v>92.83</v>
      </c>
      <c r="D4601" s="177">
        <v>82.37</v>
      </c>
      <c r="E4601" s="177">
        <v>81.91</v>
      </c>
      <c r="F4601" s="177">
        <v>83.04</v>
      </c>
      <c r="G4601" s="177">
        <v>84.65</v>
      </c>
      <c r="K4601" s="194">
        <v>406.37</v>
      </c>
      <c r="L4601" s="194">
        <v>97.92</v>
      </c>
      <c r="M4601" s="194">
        <v>85.02</v>
      </c>
      <c r="N4601" s="194">
        <v>82.91</v>
      </c>
      <c r="O4601" s="3">
        <v>533.07000000000005</v>
      </c>
      <c r="P4601" s="2">
        <v>75.685019999999994</v>
      </c>
    </row>
    <row r="4602" spans="2:16" x14ac:dyDescent="0.25">
      <c r="B4602" s="177">
        <v>399.62</v>
      </c>
      <c r="C4602" s="177">
        <v>92.83</v>
      </c>
      <c r="D4602" s="177">
        <v>82.37</v>
      </c>
      <c r="E4602" s="177">
        <v>81.91</v>
      </c>
      <c r="F4602" s="177">
        <v>83.04</v>
      </c>
      <c r="G4602" s="177">
        <v>84.64</v>
      </c>
      <c r="K4602" s="194">
        <v>406.45</v>
      </c>
      <c r="L4602" s="194">
        <v>97.95</v>
      </c>
      <c r="M4602" s="194">
        <v>85.02</v>
      </c>
      <c r="N4602" s="194">
        <v>82.91</v>
      </c>
      <c r="O4602" s="3">
        <v>533.15</v>
      </c>
      <c r="P4602" s="2">
        <v>75.635019999999997</v>
      </c>
    </row>
    <row r="4603" spans="2:16" x14ac:dyDescent="0.25">
      <c r="B4603" s="177">
        <v>399.71</v>
      </c>
      <c r="C4603" s="177">
        <v>92.83</v>
      </c>
      <c r="D4603" s="177">
        <v>82.36</v>
      </c>
      <c r="E4603" s="177">
        <v>81.900000000000006</v>
      </c>
      <c r="F4603" s="177">
        <v>83.04</v>
      </c>
      <c r="G4603" s="177">
        <v>84.62</v>
      </c>
      <c r="K4603" s="194">
        <v>406.53</v>
      </c>
      <c r="L4603" s="194">
        <v>97.92</v>
      </c>
      <c r="M4603" s="194">
        <v>85.02</v>
      </c>
      <c r="N4603" s="194">
        <v>82.91</v>
      </c>
      <c r="O4603" s="3">
        <v>533.28</v>
      </c>
      <c r="P4603" s="2">
        <v>75.565020000000004</v>
      </c>
    </row>
    <row r="4604" spans="2:16" x14ac:dyDescent="0.25">
      <c r="B4604" s="177">
        <v>399.79</v>
      </c>
      <c r="C4604" s="177">
        <v>92.83</v>
      </c>
      <c r="D4604" s="177">
        <v>82.36</v>
      </c>
      <c r="E4604" s="177">
        <v>81.900000000000006</v>
      </c>
      <c r="F4604" s="177">
        <v>83.02</v>
      </c>
      <c r="G4604" s="177">
        <v>84.6</v>
      </c>
      <c r="K4604" s="194">
        <v>406.61</v>
      </c>
      <c r="L4604" s="194">
        <v>97.9</v>
      </c>
      <c r="M4604" s="194">
        <v>85.02</v>
      </c>
      <c r="N4604" s="194">
        <v>82.91</v>
      </c>
      <c r="O4604" s="3">
        <v>533.41</v>
      </c>
      <c r="P4604" s="2">
        <v>75.505020000000002</v>
      </c>
    </row>
    <row r="4605" spans="2:16" x14ac:dyDescent="0.25">
      <c r="B4605" s="177">
        <v>399.87</v>
      </c>
      <c r="C4605" s="177">
        <v>92.83</v>
      </c>
      <c r="D4605" s="177">
        <v>82.36</v>
      </c>
      <c r="E4605" s="177">
        <v>81.89</v>
      </c>
      <c r="F4605" s="177">
        <v>83.02</v>
      </c>
      <c r="G4605" s="177">
        <v>84.59</v>
      </c>
      <c r="K4605" s="194">
        <v>406.69</v>
      </c>
      <c r="L4605" s="194">
        <v>97.89</v>
      </c>
      <c r="M4605" s="194">
        <v>85.02</v>
      </c>
      <c r="N4605" s="194">
        <v>82.91</v>
      </c>
      <c r="O4605" s="3">
        <v>533.49</v>
      </c>
      <c r="P4605" s="2">
        <v>75.455020000000005</v>
      </c>
    </row>
    <row r="4606" spans="2:16" x14ac:dyDescent="0.25">
      <c r="B4606" s="177">
        <v>399.96</v>
      </c>
      <c r="C4606" s="177">
        <v>92.82</v>
      </c>
      <c r="D4606" s="177">
        <v>82.36</v>
      </c>
      <c r="E4606" s="177">
        <v>81.89</v>
      </c>
      <c r="F4606" s="177">
        <v>83</v>
      </c>
      <c r="G4606" s="177">
        <v>84.57</v>
      </c>
      <c r="K4606" s="194">
        <v>406.78</v>
      </c>
      <c r="L4606" s="194">
        <v>97.89</v>
      </c>
      <c r="M4606" s="194">
        <v>85.02</v>
      </c>
      <c r="N4606" s="194">
        <v>82.91</v>
      </c>
      <c r="O4606" s="3">
        <v>533.62</v>
      </c>
      <c r="P4606" s="2">
        <v>75.375020000000006</v>
      </c>
    </row>
    <row r="4607" spans="2:16" x14ac:dyDescent="0.25">
      <c r="B4607" s="177">
        <v>400.04</v>
      </c>
      <c r="C4607" s="177">
        <v>92.82</v>
      </c>
      <c r="D4607" s="177">
        <v>82.35</v>
      </c>
      <c r="E4607" s="177">
        <v>81.88</v>
      </c>
      <c r="F4607" s="177">
        <v>82.98</v>
      </c>
      <c r="G4607" s="177">
        <v>84.56</v>
      </c>
      <c r="K4607" s="194">
        <v>406.86</v>
      </c>
      <c r="L4607" s="194">
        <v>97.9</v>
      </c>
      <c r="M4607" s="194">
        <v>85.03</v>
      </c>
      <c r="N4607" s="194">
        <v>82.9</v>
      </c>
      <c r="O4607" s="3">
        <v>533.74</v>
      </c>
      <c r="P4607" s="2">
        <v>75.275019999999998</v>
      </c>
    </row>
    <row r="4608" spans="2:16" x14ac:dyDescent="0.25">
      <c r="B4608" s="177">
        <v>400.13</v>
      </c>
      <c r="C4608" s="177">
        <v>92.82</v>
      </c>
      <c r="D4608" s="177">
        <v>82.35</v>
      </c>
      <c r="E4608" s="177">
        <v>81.87</v>
      </c>
      <c r="F4608" s="177">
        <v>82.96</v>
      </c>
      <c r="G4608" s="177">
        <v>84.54</v>
      </c>
      <c r="K4608" s="194">
        <v>406.94</v>
      </c>
      <c r="L4608" s="194">
        <v>97.9</v>
      </c>
      <c r="M4608" s="194">
        <v>85.02</v>
      </c>
      <c r="N4608" s="194">
        <v>82.9</v>
      </c>
      <c r="O4608" s="3">
        <v>533.82000000000005</v>
      </c>
      <c r="P4608" s="2">
        <v>75.215019999999996</v>
      </c>
    </row>
    <row r="4609" spans="2:16" x14ac:dyDescent="0.25">
      <c r="B4609" s="177">
        <v>400.21</v>
      </c>
      <c r="C4609" s="177">
        <v>92.82</v>
      </c>
      <c r="D4609" s="177">
        <v>82.35</v>
      </c>
      <c r="E4609" s="177">
        <v>81.86</v>
      </c>
      <c r="F4609" s="177">
        <v>82.94</v>
      </c>
      <c r="G4609" s="177">
        <v>84.52</v>
      </c>
      <c r="K4609" s="194">
        <v>407.03</v>
      </c>
      <c r="L4609" s="194">
        <v>97.91</v>
      </c>
      <c r="M4609" s="194">
        <v>85.02</v>
      </c>
      <c r="N4609" s="194">
        <v>82.9</v>
      </c>
      <c r="O4609" s="3">
        <v>533.95000000000005</v>
      </c>
      <c r="P4609" s="2">
        <v>75.115020000000001</v>
      </c>
    </row>
    <row r="4610" spans="2:16" x14ac:dyDescent="0.25">
      <c r="B4610" s="177">
        <v>400.29</v>
      </c>
      <c r="C4610" s="177">
        <v>92.82</v>
      </c>
      <c r="D4610" s="177">
        <v>82.34</v>
      </c>
      <c r="E4610" s="177">
        <v>81.849999999999994</v>
      </c>
      <c r="F4610" s="177">
        <v>82.93</v>
      </c>
      <c r="G4610" s="177">
        <v>84.51</v>
      </c>
      <c r="K4610" s="194">
        <v>407.11</v>
      </c>
      <c r="L4610" s="194">
        <v>97.93</v>
      </c>
      <c r="M4610" s="194">
        <v>85.01</v>
      </c>
      <c r="N4610" s="194">
        <v>82.9</v>
      </c>
      <c r="O4610" s="3">
        <v>534.07000000000005</v>
      </c>
      <c r="P4610" s="2">
        <v>75.025019999999998</v>
      </c>
    </row>
    <row r="4611" spans="2:16" x14ac:dyDescent="0.25">
      <c r="B4611" s="177">
        <v>400.38</v>
      </c>
      <c r="C4611" s="177">
        <v>92.82</v>
      </c>
      <c r="D4611" s="177">
        <v>82.34</v>
      </c>
      <c r="E4611" s="177">
        <v>81.86</v>
      </c>
      <c r="F4611" s="177">
        <v>82.92</v>
      </c>
      <c r="G4611" s="177">
        <v>84.49</v>
      </c>
      <c r="K4611" s="194">
        <v>407.2</v>
      </c>
      <c r="L4611" s="194">
        <v>97.94</v>
      </c>
      <c r="M4611" s="194">
        <v>85.01</v>
      </c>
      <c r="N4611" s="194">
        <v>82.9</v>
      </c>
      <c r="O4611" s="3">
        <v>534.15</v>
      </c>
      <c r="P4611" s="2">
        <v>74.975020000000001</v>
      </c>
    </row>
    <row r="4612" spans="2:16" x14ac:dyDescent="0.25">
      <c r="B4612" s="177">
        <v>400.46</v>
      </c>
      <c r="C4612" s="177">
        <v>92.82</v>
      </c>
      <c r="D4612" s="177">
        <v>82.33</v>
      </c>
      <c r="E4612" s="177">
        <v>81.86</v>
      </c>
      <c r="F4612" s="177">
        <v>82.91</v>
      </c>
      <c r="G4612" s="177">
        <v>84.48</v>
      </c>
      <c r="K4612" s="194">
        <v>407.28</v>
      </c>
      <c r="L4612" s="194">
        <v>97.93</v>
      </c>
      <c r="M4612" s="194">
        <v>85</v>
      </c>
      <c r="N4612" s="194">
        <v>82.9</v>
      </c>
      <c r="O4612" s="3">
        <v>534.28</v>
      </c>
      <c r="P4612" s="2">
        <v>74.895020000000002</v>
      </c>
    </row>
    <row r="4613" spans="2:16" x14ac:dyDescent="0.25">
      <c r="B4613" s="177">
        <v>400.55</v>
      </c>
      <c r="C4613" s="177">
        <v>92.82</v>
      </c>
      <c r="D4613" s="177">
        <v>82.33</v>
      </c>
      <c r="E4613" s="177">
        <v>81.86</v>
      </c>
      <c r="F4613" s="177">
        <v>82.9</v>
      </c>
      <c r="G4613" s="177">
        <v>84.47</v>
      </c>
      <c r="K4613" s="194">
        <v>407.36</v>
      </c>
      <c r="L4613" s="194">
        <v>97.92</v>
      </c>
      <c r="M4613" s="194">
        <v>85</v>
      </c>
      <c r="N4613" s="194">
        <v>82.89</v>
      </c>
      <c r="O4613" s="3">
        <v>534.4</v>
      </c>
      <c r="P4613" s="2">
        <v>74.815020000000004</v>
      </c>
    </row>
    <row r="4614" spans="2:16" x14ac:dyDescent="0.25">
      <c r="B4614" s="177">
        <v>400.62</v>
      </c>
      <c r="C4614" s="177">
        <v>92.81</v>
      </c>
      <c r="D4614" s="177">
        <v>82.32</v>
      </c>
      <c r="E4614" s="177">
        <v>81.849999999999994</v>
      </c>
      <c r="F4614" s="177">
        <v>82.89</v>
      </c>
      <c r="G4614" s="177">
        <v>84.45</v>
      </c>
      <c r="K4614" s="194">
        <v>407.45</v>
      </c>
      <c r="L4614" s="194">
        <v>97.92</v>
      </c>
      <c r="M4614" s="194">
        <v>85</v>
      </c>
      <c r="N4614" s="194">
        <v>82.89</v>
      </c>
      <c r="O4614" s="3">
        <v>534.49</v>
      </c>
      <c r="P4614" s="2">
        <v>74.765020000000007</v>
      </c>
    </row>
    <row r="4615" spans="2:16" x14ac:dyDescent="0.25">
      <c r="B4615" s="177">
        <v>400.7</v>
      </c>
      <c r="C4615" s="177">
        <v>92.81</v>
      </c>
      <c r="D4615" s="177">
        <v>82.32</v>
      </c>
      <c r="E4615" s="177">
        <v>81.849999999999994</v>
      </c>
      <c r="F4615" s="177">
        <v>82.89</v>
      </c>
      <c r="G4615" s="177">
        <v>84.43</v>
      </c>
      <c r="K4615" s="194">
        <v>407.53</v>
      </c>
      <c r="L4615" s="194">
        <v>97.92</v>
      </c>
      <c r="M4615" s="194">
        <v>84.99</v>
      </c>
      <c r="N4615" s="194">
        <v>82.89</v>
      </c>
      <c r="O4615" s="3">
        <v>534.61</v>
      </c>
      <c r="P4615" s="2">
        <v>74.675020000000004</v>
      </c>
    </row>
    <row r="4616" spans="2:16" x14ac:dyDescent="0.25">
      <c r="B4616" s="177">
        <v>400.79</v>
      </c>
      <c r="C4616" s="177">
        <v>92.8</v>
      </c>
      <c r="D4616" s="177">
        <v>82.32</v>
      </c>
      <c r="E4616" s="177">
        <v>81.84</v>
      </c>
      <c r="F4616" s="177">
        <v>82.88</v>
      </c>
      <c r="G4616" s="177">
        <v>84.42</v>
      </c>
      <c r="K4616" s="194">
        <v>407.61</v>
      </c>
      <c r="L4616" s="194">
        <v>97.92</v>
      </c>
      <c r="M4616" s="194">
        <v>84.99</v>
      </c>
      <c r="N4616" s="194">
        <v>82.88</v>
      </c>
      <c r="O4616" s="3">
        <v>534.74</v>
      </c>
      <c r="P4616" s="2">
        <v>74.595020000000005</v>
      </c>
    </row>
    <row r="4617" spans="2:16" x14ac:dyDescent="0.25">
      <c r="B4617" s="177">
        <v>400.87</v>
      </c>
      <c r="C4617" s="177">
        <v>92.8</v>
      </c>
      <c r="D4617" s="177">
        <v>82.32</v>
      </c>
      <c r="E4617" s="177">
        <v>81.84</v>
      </c>
      <c r="F4617" s="177">
        <v>82.87</v>
      </c>
      <c r="G4617" s="177">
        <v>84.4</v>
      </c>
      <c r="K4617" s="194">
        <v>407.7</v>
      </c>
      <c r="L4617" s="194">
        <v>97.92</v>
      </c>
      <c r="M4617" s="194">
        <v>84.99</v>
      </c>
      <c r="N4617" s="194">
        <v>82.88</v>
      </c>
      <c r="O4617" s="3">
        <v>534.82000000000005</v>
      </c>
      <c r="P4617" s="2">
        <v>74.535020000000003</v>
      </c>
    </row>
    <row r="4618" spans="2:16" x14ac:dyDescent="0.25">
      <c r="B4618" s="177">
        <v>400.95</v>
      </c>
      <c r="C4618" s="177">
        <v>92.8</v>
      </c>
      <c r="D4618" s="177">
        <v>82.32</v>
      </c>
      <c r="E4618" s="177">
        <v>81.83</v>
      </c>
      <c r="F4618" s="177">
        <v>82.86</v>
      </c>
      <c r="G4618" s="177">
        <v>84.39</v>
      </c>
      <c r="K4618" s="194">
        <v>407.78</v>
      </c>
      <c r="L4618" s="194">
        <v>97.92</v>
      </c>
      <c r="M4618" s="194">
        <v>84.98</v>
      </c>
      <c r="N4618" s="194">
        <v>82.88</v>
      </c>
      <c r="O4618" s="3">
        <v>534.94000000000005</v>
      </c>
      <c r="P4618" s="2">
        <v>74.455020000000005</v>
      </c>
    </row>
    <row r="4619" spans="2:16" x14ac:dyDescent="0.25">
      <c r="B4619" s="177">
        <v>401.04</v>
      </c>
      <c r="C4619" s="177">
        <v>92.8</v>
      </c>
      <c r="D4619" s="177">
        <v>82.32</v>
      </c>
      <c r="E4619" s="177">
        <v>81.83</v>
      </c>
      <c r="F4619" s="177">
        <v>82.84</v>
      </c>
      <c r="G4619" s="177">
        <v>84.37</v>
      </c>
      <c r="K4619" s="194">
        <v>407.86</v>
      </c>
      <c r="L4619" s="194">
        <v>97.92</v>
      </c>
      <c r="M4619" s="194">
        <v>84.98</v>
      </c>
      <c r="N4619" s="194">
        <v>82.88</v>
      </c>
      <c r="O4619" s="3">
        <v>535.07000000000005</v>
      </c>
      <c r="P4619" s="2">
        <v>74.365020000000001</v>
      </c>
    </row>
    <row r="4620" spans="2:16" x14ac:dyDescent="0.25">
      <c r="B4620" s="177">
        <v>401.13</v>
      </c>
      <c r="C4620" s="177">
        <v>92.8</v>
      </c>
      <c r="D4620" s="177">
        <v>82.32</v>
      </c>
      <c r="E4620" s="177">
        <v>81.819999999999993</v>
      </c>
      <c r="F4620" s="177">
        <v>82.83</v>
      </c>
      <c r="G4620" s="177">
        <v>84.35</v>
      </c>
      <c r="K4620" s="194">
        <v>407.95</v>
      </c>
      <c r="L4620" s="194">
        <v>97.92</v>
      </c>
      <c r="M4620" s="194">
        <v>84.98</v>
      </c>
      <c r="N4620" s="194">
        <v>82.88</v>
      </c>
      <c r="O4620" s="3">
        <v>535.15</v>
      </c>
      <c r="P4620" s="2">
        <v>74.315020000000004</v>
      </c>
    </row>
    <row r="4621" spans="2:16" x14ac:dyDescent="0.25">
      <c r="B4621" s="177">
        <v>401.21</v>
      </c>
      <c r="C4621" s="177">
        <v>92.8</v>
      </c>
      <c r="D4621" s="177">
        <v>82.32</v>
      </c>
      <c r="E4621" s="177">
        <v>81.819999999999993</v>
      </c>
      <c r="F4621" s="177">
        <v>82.82</v>
      </c>
      <c r="G4621" s="177">
        <v>84.34</v>
      </c>
      <c r="K4621" s="194">
        <v>408.03</v>
      </c>
      <c r="L4621" s="194">
        <v>97.92</v>
      </c>
      <c r="M4621" s="194">
        <v>84.97</v>
      </c>
      <c r="N4621" s="194">
        <v>82.88</v>
      </c>
      <c r="O4621" s="3">
        <v>535.28</v>
      </c>
      <c r="P4621" s="2">
        <v>74.225020000000001</v>
      </c>
    </row>
    <row r="4622" spans="2:16" x14ac:dyDescent="0.25">
      <c r="B4622" s="177">
        <v>401.29</v>
      </c>
      <c r="C4622" s="177">
        <v>92.8</v>
      </c>
      <c r="D4622" s="177">
        <v>82.32</v>
      </c>
      <c r="E4622" s="177">
        <v>81.81</v>
      </c>
      <c r="F4622" s="177">
        <v>82.82</v>
      </c>
      <c r="G4622" s="177">
        <v>84.32</v>
      </c>
      <c r="K4622" s="194">
        <v>408.11</v>
      </c>
      <c r="L4622" s="194">
        <v>97.92</v>
      </c>
      <c r="M4622" s="194">
        <v>84.97</v>
      </c>
      <c r="N4622" s="194">
        <v>82.88</v>
      </c>
      <c r="O4622" s="3">
        <v>535.4</v>
      </c>
      <c r="P4622" s="2">
        <v>74.135019999999997</v>
      </c>
    </row>
    <row r="4623" spans="2:16" x14ac:dyDescent="0.25">
      <c r="B4623" s="177">
        <v>401.38</v>
      </c>
      <c r="C4623" s="177">
        <v>92.8</v>
      </c>
      <c r="D4623" s="177">
        <v>82.32</v>
      </c>
      <c r="E4623" s="177">
        <v>81.81</v>
      </c>
      <c r="F4623" s="177">
        <v>82.81</v>
      </c>
      <c r="G4623" s="177">
        <v>84.3</v>
      </c>
      <c r="K4623" s="194">
        <v>408.2</v>
      </c>
      <c r="L4623" s="194">
        <v>97.92</v>
      </c>
      <c r="M4623" s="194">
        <v>84.97</v>
      </c>
      <c r="N4623" s="194">
        <v>82.88</v>
      </c>
      <c r="O4623" s="3">
        <v>535.48</v>
      </c>
      <c r="P4623" s="2">
        <v>74.075019999999995</v>
      </c>
    </row>
    <row r="4624" spans="2:16" x14ac:dyDescent="0.25">
      <c r="B4624" s="177">
        <v>401.46</v>
      </c>
      <c r="C4624" s="177">
        <v>92.79</v>
      </c>
      <c r="D4624" s="177">
        <v>82.32</v>
      </c>
      <c r="E4624" s="177">
        <v>81.81</v>
      </c>
      <c r="F4624" s="177">
        <v>82.79</v>
      </c>
      <c r="G4624" s="177">
        <v>84.29</v>
      </c>
      <c r="K4624" s="194">
        <v>408.28</v>
      </c>
      <c r="L4624" s="194">
        <v>97.94</v>
      </c>
      <c r="M4624" s="194">
        <v>84.97</v>
      </c>
      <c r="N4624" s="194">
        <v>82.87</v>
      </c>
      <c r="O4624" s="3">
        <v>535.61</v>
      </c>
      <c r="P4624" s="2">
        <v>73.995019999999997</v>
      </c>
    </row>
    <row r="4625" spans="2:16" x14ac:dyDescent="0.25">
      <c r="B4625" s="177">
        <v>401.54</v>
      </c>
      <c r="C4625" s="177">
        <v>92.79</v>
      </c>
      <c r="D4625" s="177">
        <v>82.31</v>
      </c>
      <c r="E4625" s="177">
        <v>81.8</v>
      </c>
      <c r="F4625" s="177">
        <v>82.79</v>
      </c>
      <c r="G4625" s="177">
        <v>84.27</v>
      </c>
      <c r="K4625" s="194">
        <v>408.36</v>
      </c>
      <c r="L4625" s="194">
        <v>97.91</v>
      </c>
      <c r="M4625" s="194">
        <v>84.97</v>
      </c>
      <c r="N4625" s="194">
        <v>82.87</v>
      </c>
      <c r="O4625" s="3">
        <v>535.74</v>
      </c>
      <c r="P4625" s="2">
        <v>73.915019999999998</v>
      </c>
    </row>
    <row r="4626" spans="2:16" x14ac:dyDescent="0.25">
      <c r="B4626" s="177">
        <v>401.62</v>
      </c>
      <c r="C4626" s="177">
        <v>92.78</v>
      </c>
      <c r="D4626" s="177">
        <v>82.31</v>
      </c>
      <c r="E4626" s="177">
        <v>81.790000000000006</v>
      </c>
      <c r="F4626" s="177">
        <v>82.78</v>
      </c>
      <c r="G4626" s="177">
        <v>84.25</v>
      </c>
      <c r="K4626" s="194">
        <v>408.44</v>
      </c>
      <c r="L4626" s="194">
        <v>97.9</v>
      </c>
      <c r="M4626" s="194">
        <v>84.96</v>
      </c>
      <c r="N4626" s="194">
        <v>82.86</v>
      </c>
      <c r="O4626" s="3">
        <v>535.82000000000005</v>
      </c>
      <c r="P4626" s="2">
        <v>73.855019999999996</v>
      </c>
    </row>
    <row r="4627" spans="2:16" x14ac:dyDescent="0.25">
      <c r="B4627" s="177">
        <v>401.71</v>
      </c>
      <c r="C4627" s="177">
        <v>92.78</v>
      </c>
      <c r="D4627" s="177">
        <v>82.31</v>
      </c>
      <c r="E4627" s="177">
        <v>81.78</v>
      </c>
      <c r="F4627" s="177">
        <v>82.8</v>
      </c>
      <c r="G4627" s="177">
        <v>84.24</v>
      </c>
      <c r="K4627" s="194">
        <v>408.53</v>
      </c>
      <c r="L4627" s="194">
        <v>97.89</v>
      </c>
      <c r="M4627" s="194">
        <v>84.96</v>
      </c>
      <c r="N4627" s="194">
        <v>82.86</v>
      </c>
      <c r="O4627" s="3">
        <v>535.95000000000005</v>
      </c>
      <c r="P4627" s="2">
        <v>73.755020000000002</v>
      </c>
    </row>
    <row r="4628" spans="2:16" x14ac:dyDescent="0.25">
      <c r="B4628" s="177">
        <v>401.79</v>
      </c>
      <c r="C4628" s="177">
        <v>92.78</v>
      </c>
      <c r="D4628" s="177">
        <v>82.3</v>
      </c>
      <c r="E4628" s="177">
        <v>81.78</v>
      </c>
      <c r="F4628" s="177">
        <v>82.79</v>
      </c>
      <c r="G4628" s="177">
        <v>84.22</v>
      </c>
      <c r="K4628" s="194">
        <v>408.61</v>
      </c>
      <c r="L4628" s="194">
        <v>97.89</v>
      </c>
      <c r="M4628" s="194">
        <v>84.96</v>
      </c>
      <c r="N4628" s="194">
        <v>82.85</v>
      </c>
      <c r="O4628" s="3">
        <v>536.07000000000005</v>
      </c>
      <c r="P4628" s="2">
        <v>73.655019999999993</v>
      </c>
    </row>
    <row r="4629" spans="2:16" x14ac:dyDescent="0.25">
      <c r="B4629" s="177">
        <v>401.88</v>
      </c>
      <c r="C4629" s="177">
        <v>92.78</v>
      </c>
      <c r="D4629" s="177">
        <v>82.3</v>
      </c>
      <c r="E4629" s="177">
        <v>81.78</v>
      </c>
      <c r="F4629" s="177">
        <v>82.77</v>
      </c>
      <c r="G4629" s="177">
        <v>84.2</v>
      </c>
      <c r="K4629" s="194">
        <v>408.69</v>
      </c>
      <c r="L4629" s="194">
        <v>97.9</v>
      </c>
      <c r="M4629" s="194">
        <v>84.96</v>
      </c>
      <c r="N4629" s="194">
        <v>82.85</v>
      </c>
      <c r="O4629" s="3">
        <v>536.15</v>
      </c>
      <c r="P4629" s="2">
        <v>73.595020000000005</v>
      </c>
    </row>
    <row r="4630" spans="2:16" x14ac:dyDescent="0.25">
      <c r="B4630" s="177">
        <v>401.96</v>
      </c>
      <c r="C4630" s="177">
        <v>92.78</v>
      </c>
      <c r="D4630" s="177">
        <v>82.3</v>
      </c>
      <c r="E4630" s="177">
        <v>81.77</v>
      </c>
      <c r="F4630" s="177">
        <v>82.76</v>
      </c>
      <c r="G4630" s="177">
        <v>84.19</v>
      </c>
      <c r="K4630" s="194">
        <v>408.78</v>
      </c>
      <c r="L4630" s="194">
        <v>97.9</v>
      </c>
      <c r="M4630" s="194">
        <v>84.96</v>
      </c>
      <c r="N4630" s="194">
        <v>82.84</v>
      </c>
      <c r="O4630" s="3">
        <v>536.28</v>
      </c>
      <c r="P4630" s="2">
        <v>73.515020000000007</v>
      </c>
    </row>
    <row r="4631" spans="2:16" x14ac:dyDescent="0.25">
      <c r="B4631" s="177">
        <v>402.04</v>
      </c>
      <c r="C4631" s="177">
        <v>92.78</v>
      </c>
      <c r="D4631" s="177">
        <v>82.3</v>
      </c>
      <c r="E4631" s="177">
        <v>81.77</v>
      </c>
      <c r="F4631" s="177">
        <v>82.74</v>
      </c>
      <c r="G4631" s="177">
        <v>84.17</v>
      </c>
      <c r="K4631" s="194">
        <v>408.86</v>
      </c>
      <c r="L4631" s="194">
        <v>97.91</v>
      </c>
      <c r="M4631" s="194">
        <v>84.95</v>
      </c>
      <c r="N4631" s="194">
        <v>82.84</v>
      </c>
      <c r="O4631" s="3">
        <v>536.4</v>
      </c>
      <c r="P4631" s="2">
        <v>73.425020000000004</v>
      </c>
    </row>
    <row r="4632" spans="2:16" x14ac:dyDescent="0.25">
      <c r="B4632" s="177">
        <v>402.13</v>
      </c>
      <c r="C4632" s="177">
        <v>92.78</v>
      </c>
      <c r="D4632" s="177">
        <v>82.29</v>
      </c>
      <c r="E4632" s="177">
        <v>81.77</v>
      </c>
      <c r="F4632" s="177">
        <v>82.73</v>
      </c>
      <c r="G4632" s="177">
        <v>84.16</v>
      </c>
      <c r="K4632" s="194">
        <v>408.95</v>
      </c>
      <c r="L4632" s="194">
        <v>97.93</v>
      </c>
      <c r="M4632" s="194">
        <v>84.95</v>
      </c>
      <c r="N4632" s="194">
        <v>82.84</v>
      </c>
      <c r="O4632" s="3">
        <v>536.49</v>
      </c>
      <c r="P4632" s="2">
        <v>73.365020000000001</v>
      </c>
    </row>
    <row r="4633" spans="2:16" x14ac:dyDescent="0.25">
      <c r="B4633" s="177">
        <v>402.21</v>
      </c>
      <c r="C4633" s="177">
        <v>92.77</v>
      </c>
      <c r="D4633" s="177">
        <v>82.29</v>
      </c>
      <c r="E4633" s="177">
        <v>81.760000000000005</v>
      </c>
      <c r="F4633" s="177">
        <v>82.71</v>
      </c>
      <c r="G4633" s="177">
        <v>84.14</v>
      </c>
      <c r="K4633" s="194">
        <v>409.03</v>
      </c>
      <c r="L4633" s="194">
        <v>97.93</v>
      </c>
      <c r="M4633" s="194">
        <v>84.95</v>
      </c>
      <c r="N4633" s="194">
        <v>82.83</v>
      </c>
      <c r="O4633" s="3">
        <v>536.61</v>
      </c>
      <c r="P4633" s="2">
        <v>73.275019999999998</v>
      </c>
    </row>
    <row r="4634" spans="2:16" x14ac:dyDescent="0.25">
      <c r="B4634" s="177">
        <v>402.29</v>
      </c>
      <c r="C4634" s="177">
        <v>92.77</v>
      </c>
      <c r="D4634" s="177">
        <v>82.29</v>
      </c>
      <c r="E4634" s="177">
        <v>81.75</v>
      </c>
      <c r="F4634" s="177">
        <v>82.7</v>
      </c>
      <c r="G4634" s="177">
        <v>84.13</v>
      </c>
      <c r="K4634" s="194">
        <v>409.12</v>
      </c>
      <c r="L4634" s="194">
        <v>97.92</v>
      </c>
      <c r="M4634" s="194">
        <v>84.95</v>
      </c>
      <c r="N4634" s="194">
        <v>82.83</v>
      </c>
      <c r="O4634" s="3">
        <v>536.74</v>
      </c>
      <c r="P4634" s="2">
        <v>73.185019999999994</v>
      </c>
    </row>
    <row r="4635" spans="2:16" x14ac:dyDescent="0.25">
      <c r="B4635" s="177">
        <v>402.38</v>
      </c>
      <c r="C4635" s="177">
        <v>92.77</v>
      </c>
      <c r="D4635" s="177">
        <v>82.3</v>
      </c>
      <c r="E4635" s="177">
        <v>81.739999999999995</v>
      </c>
      <c r="F4635" s="177">
        <v>82.68</v>
      </c>
      <c r="G4635" s="177">
        <v>84.11</v>
      </c>
      <c r="K4635" s="194">
        <v>409.2</v>
      </c>
      <c r="L4635" s="194">
        <v>97.92</v>
      </c>
      <c r="M4635" s="194">
        <v>84.94</v>
      </c>
      <c r="N4635" s="194">
        <v>82.84</v>
      </c>
      <c r="O4635" s="3">
        <v>536.82000000000005</v>
      </c>
      <c r="P4635" s="2">
        <v>73.125020000000006</v>
      </c>
    </row>
    <row r="4636" spans="2:16" x14ac:dyDescent="0.25">
      <c r="B4636" s="177">
        <v>402.46</v>
      </c>
      <c r="C4636" s="177">
        <v>92.77</v>
      </c>
      <c r="D4636" s="177">
        <v>82.29</v>
      </c>
      <c r="E4636" s="177">
        <v>81.739999999999995</v>
      </c>
      <c r="F4636" s="177">
        <v>82.67</v>
      </c>
      <c r="G4636" s="177">
        <v>84.1</v>
      </c>
      <c r="K4636" s="194">
        <v>409.28</v>
      </c>
      <c r="L4636" s="194">
        <v>97.92</v>
      </c>
      <c r="M4636" s="194">
        <v>84.94</v>
      </c>
      <c r="N4636" s="194">
        <v>82.84</v>
      </c>
      <c r="O4636" s="3">
        <v>536.95000000000005</v>
      </c>
      <c r="P4636" s="2">
        <v>73.025019999999998</v>
      </c>
    </row>
    <row r="4637" spans="2:16" x14ac:dyDescent="0.25">
      <c r="B4637" s="177">
        <v>402.54</v>
      </c>
      <c r="C4637" s="177">
        <v>92.77</v>
      </c>
      <c r="D4637" s="177">
        <v>82.29</v>
      </c>
      <c r="E4637" s="177">
        <v>81.72</v>
      </c>
      <c r="F4637" s="177">
        <v>82.66</v>
      </c>
      <c r="G4637" s="177">
        <v>84.08</v>
      </c>
      <c r="K4637" s="194">
        <v>409.36</v>
      </c>
      <c r="L4637" s="194">
        <v>97.91</v>
      </c>
      <c r="M4637" s="194">
        <v>84.94</v>
      </c>
      <c r="N4637" s="194">
        <v>82.83</v>
      </c>
      <c r="O4637" s="3">
        <v>537.07000000000005</v>
      </c>
      <c r="P4637" s="2">
        <v>72.925020000000004</v>
      </c>
    </row>
    <row r="4638" spans="2:16" x14ac:dyDescent="0.25">
      <c r="B4638" s="177">
        <v>402.63</v>
      </c>
      <c r="C4638" s="177">
        <v>92.76</v>
      </c>
      <c r="D4638" s="177">
        <v>82.28</v>
      </c>
      <c r="E4638" s="177">
        <v>81.709999999999994</v>
      </c>
      <c r="F4638" s="177">
        <v>82.64</v>
      </c>
      <c r="G4638" s="177">
        <v>84.06</v>
      </c>
      <c r="K4638" s="194">
        <v>409.45</v>
      </c>
      <c r="L4638" s="194">
        <v>97.91</v>
      </c>
      <c r="M4638" s="194">
        <v>84.94</v>
      </c>
      <c r="N4638" s="194">
        <v>82.83</v>
      </c>
      <c r="O4638" s="3">
        <v>537.15</v>
      </c>
      <c r="P4638" s="2">
        <v>72.865020000000001</v>
      </c>
    </row>
    <row r="4639" spans="2:16" x14ac:dyDescent="0.25">
      <c r="B4639" s="177">
        <v>402.71</v>
      </c>
      <c r="C4639" s="177">
        <v>92.76</v>
      </c>
      <c r="D4639" s="177">
        <v>82.28</v>
      </c>
      <c r="E4639" s="177">
        <v>81.7</v>
      </c>
      <c r="F4639" s="177">
        <v>82.63</v>
      </c>
      <c r="G4639" s="177">
        <v>84.05</v>
      </c>
      <c r="K4639" s="194">
        <v>409.53</v>
      </c>
      <c r="L4639" s="194">
        <v>97.91</v>
      </c>
      <c r="M4639" s="194">
        <v>84.94</v>
      </c>
      <c r="N4639" s="194">
        <v>82.83</v>
      </c>
      <c r="O4639" s="3">
        <v>537.28</v>
      </c>
      <c r="P4639" s="2">
        <v>72.765020000000007</v>
      </c>
    </row>
    <row r="4640" spans="2:16" x14ac:dyDescent="0.25">
      <c r="B4640" s="177">
        <v>402.79</v>
      </c>
      <c r="C4640" s="177">
        <v>92.76</v>
      </c>
      <c r="D4640" s="177">
        <v>82.28</v>
      </c>
      <c r="E4640" s="177">
        <v>81.7</v>
      </c>
      <c r="F4640" s="177">
        <v>82.62</v>
      </c>
      <c r="G4640" s="177">
        <v>84.03</v>
      </c>
      <c r="K4640" s="194">
        <v>409.61</v>
      </c>
      <c r="L4640" s="194">
        <v>97.91</v>
      </c>
      <c r="M4640" s="194">
        <v>84.94</v>
      </c>
      <c r="N4640" s="194">
        <v>82.83</v>
      </c>
      <c r="O4640" s="3">
        <v>537.4</v>
      </c>
      <c r="P4640" s="2">
        <v>72.675020000000004</v>
      </c>
    </row>
    <row r="4641" spans="2:16" x14ac:dyDescent="0.25">
      <c r="B4641" s="177">
        <v>402.88</v>
      </c>
      <c r="C4641" s="177">
        <v>92.76</v>
      </c>
      <c r="D4641" s="177">
        <v>82.27</v>
      </c>
      <c r="E4641" s="177">
        <v>81.7</v>
      </c>
      <c r="F4641" s="177">
        <v>82.61</v>
      </c>
      <c r="G4641" s="177">
        <v>84.01</v>
      </c>
      <c r="K4641" s="194">
        <v>409.7</v>
      </c>
      <c r="L4641" s="194">
        <v>97.91</v>
      </c>
      <c r="M4641" s="194">
        <v>84.94</v>
      </c>
      <c r="N4641" s="194">
        <v>82.83</v>
      </c>
      <c r="O4641" s="3">
        <v>537.49</v>
      </c>
      <c r="P4641" s="2">
        <v>72.615020000000001</v>
      </c>
    </row>
    <row r="4642" spans="2:16" x14ac:dyDescent="0.25">
      <c r="B4642" s="177">
        <v>402.96</v>
      </c>
      <c r="C4642" s="177">
        <v>92.76</v>
      </c>
      <c r="D4642" s="177">
        <v>82.27</v>
      </c>
      <c r="E4642" s="177">
        <v>81.7</v>
      </c>
      <c r="F4642" s="177">
        <v>82.6</v>
      </c>
      <c r="G4642" s="177">
        <v>84</v>
      </c>
      <c r="K4642" s="194">
        <v>409.78</v>
      </c>
      <c r="L4642" s="194">
        <v>97.91</v>
      </c>
      <c r="M4642" s="194">
        <v>84.93</v>
      </c>
      <c r="N4642" s="194">
        <v>82.82</v>
      </c>
      <c r="O4642" s="3">
        <v>537.61</v>
      </c>
      <c r="P4642" s="2">
        <v>72.535020000000003</v>
      </c>
    </row>
    <row r="4643" spans="2:16" x14ac:dyDescent="0.25">
      <c r="B4643" s="177">
        <v>403.04</v>
      </c>
      <c r="C4643" s="177">
        <v>92.76</v>
      </c>
      <c r="D4643" s="177">
        <v>82.27</v>
      </c>
      <c r="E4643" s="177">
        <v>81.7</v>
      </c>
      <c r="F4643" s="177">
        <v>82.58</v>
      </c>
      <c r="G4643" s="177">
        <v>83.98</v>
      </c>
      <c r="K4643" s="194">
        <v>409.87</v>
      </c>
      <c r="L4643" s="194">
        <v>97.91</v>
      </c>
      <c r="M4643" s="194">
        <v>84.93</v>
      </c>
      <c r="N4643" s="194">
        <v>82.82</v>
      </c>
      <c r="O4643" s="3">
        <v>537.74</v>
      </c>
      <c r="P4643" s="2">
        <v>72.435019999999994</v>
      </c>
    </row>
    <row r="4644" spans="2:16" x14ac:dyDescent="0.25">
      <c r="B4644" s="177">
        <v>403.13</v>
      </c>
      <c r="C4644" s="177">
        <v>92.76</v>
      </c>
      <c r="D4644" s="177">
        <v>82.27</v>
      </c>
      <c r="E4644" s="177">
        <v>81.69</v>
      </c>
      <c r="F4644" s="177">
        <v>82.57</v>
      </c>
      <c r="G4644" s="177">
        <v>83.96</v>
      </c>
      <c r="K4644" s="194">
        <v>409.95</v>
      </c>
      <c r="L4644" s="194">
        <v>97.91</v>
      </c>
      <c r="M4644" s="194">
        <v>84.93</v>
      </c>
      <c r="N4644" s="194">
        <v>82.82</v>
      </c>
      <c r="O4644" s="3">
        <v>537.82000000000005</v>
      </c>
      <c r="P4644" s="2">
        <v>72.365020000000001</v>
      </c>
    </row>
    <row r="4645" spans="2:16" x14ac:dyDescent="0.25">
      <c r="B4645" s="177">
        <v>403.21</v>
      </c>
      <c r="C4645" s="177">
        <v>92.75</v>
      </c>
      <c r="D4645" s="177">
        <v>82.26</v>
      </c>
      <c r="E4645" s="177">
        <v>81.69</v>
      </c>
      <c r="F4645" s="177">
        <v>82.56</v>
      </c>
      <c r="G4645" s="177">
        <v>83.95</v>
      </c>
      <c r="K4645" s="194">
        <v>410.03</v>
      </c>
      <c r="L4645" s="194">
        <v>97.91</v>
      </c>
      <c r="M4645" s="194">
        <v>84.93</v>
      </c>
      <c r="N4645" s="194">
        <v>82.82</v>
      </c>
      <c r="O4645" s="3">
        <v>537.95000000000005</v>
      </c>
      <c r="P4645" s="2">
        <v>72.275019999999998</v>
      </c>
    </row>
    <row r="4646" spans="2:16" x14ac:dyDescent="0.25">
      <c r="B4646" s="177">
        <v>403.3</v>
      </c>
      <c r="C4646" s="177">
        <v>92.75</v>
      </c>
      <c r="D4646" s="177">
        <v>82.26</v>
      </c>
      <c r="E4646" s="177">
        <v>81.69</v>
      </c>
      <c r="F4646" s="177">
        <v>82.55</v>
      </c>
      <c r="G4646" s="177">
        <v>83.93</v>
      </c>
      <c r="K4646" s="194">
        <v>410.12</v>
      </c>
      <c r="L4646" s="194">
        <v>97.91</v>
      </c>
      <c r="M4646" s="194">
        <v>84.92</v>
      </c>
      <c r="N4646" s="194">
        <v>82.81</v>
      </c>
      <c r="O4646" s="3">
        <v>538.07000000000005</v>
      </c>
      <c r="P4646" s="2">
        <v>72.19502</v>
      </c>
    </row>
    <row r="4647" spans="2:16" x14ac:dyDescent="0.25">
      <c r="B4647" s="177">
        <v>403.38</v>
      </c>
      <c r="C4647" s="177">
        <v>92.75</v>
      </c>
      <c r="D4647" s="177">
        <v>82.25</v>
      </c>
      <c r="E4647" s="177">
        <v>81.680000000000007</v>
      </c>
      <c r="F4647" s="177">
        <v>82.54</v>
      </c>
      <c r="G4647" s="177">
        <v>83.91</v>
      </c>
      <c r="K4647" s="194">
        <v>410.2</v>
      </c>
      <c r="L4647" s="194">
        <v>97.91</v>
      </c>
      <c r="M4647" s="194">
        <v>84.92</v>
      </c>
      <c r="N4647" s="194">
        <v>82.81</v>
      </c>
      <c r="O4647" s="3">
        <v>538.16</v>
      </c>
      <c r="P4647" s="2">
        <v>72.125020000000006</v>
      </c>
    </row>
    <row r="4648" spans="2:16" x14ac:dyDescent="0.25">
      <c r="B4648" s="177">
        <v>403.46</v>
      </c>
      <c r="C4648" s="177">
        <v>92.74</v>
      </c>
      <c r="D4648" s="177">
        <v>82.25</v>
      </c>
      <c r="E4648" s="177">
        <v>81.680000000000007</v>
      </c>
      <c r="F4648" s="177">
        <v>82.53</v>
      </c>
      <c r="G4648" s="177">
        <v>83.9</v>
      </c>
      <c r="K4648" s="194">
        <v>410.28</v>
      </c>
      <c r="L4648" s="194">
        <v>97.91</v>
      </c>
      <c r="M4648" s="194">
        <v>84.92</v>
      </c>
      <c r="N4648" s="194">
        <v>82.81</v>
      </c>
      <c r="O4648" s="3">
        <v>538.28</v>
      </c>
      <c r="P4648" s="2">
        <v>72.025019999999998</v>
      </c>
    </row>
    <row r="4649" spans="2:16" x14ac:dyDescent="0.25">
      <c r="B4649" s="177">
        <v>403.54</v>
      </c>
      <c r="C4649" s="177">
        <v>92.74</v>
      </c>
      <c r="D4649" s="177">
        <v>82.25</v>
      </c>
      <c r="E4649" s="177">
        <v>81.67</v>
      </c>
      <c r="F4649" s="177">
        <v>82.52</v>
      </c>
      <c r="G4649" s="177">
        <v>83.88</v>
      </c>
      <c r="K4649" s="194">
        <v>410.37</v>
      </c>
      <c r="L4649" s="194">
        <v>97.91</v>
      </c>
      <c r="M4649" s="194">
        <v>84.92</v>
      </c>
      <c r="N4649" s="194">
        <v>82.81</v>
      </c>
      <c r="O4649" s="3">
        <v>538.41</v>
      </c>
      <c r="P4649" s="2">
        <v>71.915019999999998</v>
      </c>
    </row>
    <row r="4650" spans="2:16" x14ac:dyDescent="0.25">
      <c r="B4650" s="177">
        <v>403.63</v>
      </c>
      <c r="C4650" s="177">
        <v>92.74</v>
      </c>
      <c r="D4650" s="177">
        <v>82.25</v>
      </c>
      <c r="E4650" s="177">
        <v>81.66</v>
      </c>
      <c r="F4650" s="177">
        <v>82.51</v>
      </c>
      <c r="G4650" s="177">
        <v>83.86</v>
      </c>
      <c r="K4650" s="194">
        <v>410.45</v>
      </c>
      <c r="L4650" s="194">
        <v>97.9</v>
      </c>
      <c r="M4650" s="194">
        <v>84.92</v>
      </c>
      <c r="N4650" s="194">
        <v>82.81</v>
      </c>
      <c r="O4650" s="3">
        <v>538.53</v>
      </c>
      <c r="P4650" s="2">
        <v>71.795019999999994</v>
      </c>
    </row>
    <row r="4651" spans="2:16" x14ac:dyDescent="0.25">
      <c r="B4651" s="177">
        <v>403.71</v>
      </c>
      <c r="C4651" s="177">
        <v>92.74</v>
      </c>
      <c r="D4651" s="177">
        <v>82.24</v>
      </c>
      <c r="E4651" s="177">
        <v>81.66</v>
      </c>
      <c r="F4651" s="177">
        <v>82.5</v>
      </c>
      <c r="G4651" s="177">
        <v>83.85</v>
      </c>
      <c r="K4651" s="194">
        <v>410.53</v>
      </c>
      <c r="L4651" s="194">
        <v>97.9</v>
      </c>
      <c r="M4651" s="194">
        <v>84.91</v>
      </c>
      <c r="N4651" s="194">
        <v>82.8</v>
      </c>
      <c r="O4651" s="3">
        <v>538.65</v>
      </c>
      <c r="P4651" s="2">
        <v>71.69502</v>
      </c>
    </row>
    <row r="4652" spans="2:16" x14ac:dyDescent="0.25">
      <c r="B4652" s="177">
        <v>403.79</v>
      </c>
      <c r="C4652" s="177">
        <v>92.74</v>
      </c>
      <c r="D4652" s="177">
        <v>82.24</v>
      </c>
      <c r="E4652" s="177">
        <v>81.650000000000006</v>
      </c>
      <c r="F4652" s="177">
        <v>82.49</v>
      </c>
      <c r="G4652" s="177">
        <v>83.83</v>
      </c>
      <c r="K4652" s="194">
        <v>410.61</v>
      </c>
      <c r="L4652" s="194">
        <v>97.9</v>
      </c>
      <c r="M4652" s="194">
        <v>84.91</v>
      </c>
      <c r="N4652" s="194">
        <v>82.8</v>
      </c>
      <c r="O4652" s="3">
        <v>538.74</v>
      </c>
      <c r="P4652" s="2">
        <v>71.625020000000006</v>
      </c>
    </row>
    <row r="4653" spans="2:16" x14ac:dyDescent="0.25">
      <c r="B4653" s="177">
        <v>403.88</v>
      </c>
      <c r="C4653" s="177">
        <v>92.74</v>
      </c>
      <c r="D4653" s="177">
        <v>82.24</v>
      </c>
      <c r="E4653" s="177">
        <v>81.650000000000006</v>
      </c>
      <c r="F4653" s="177">
        <v>82.47</v>
      </c>
      <c r="G4653" s="177">
        <v>83.82</v>
      </c>
      <c r="K4653" s="194">
        <v>410.7</v>
      </c>
      <c r="L4653" s="194">
        <v>97.9</v>
      </c>
      <c r="M4653" s="194">
        <v>84.91</v>
      </c>
      <c r="N4653" s="194">
        <v>82.8</v>
      </c>
      <c r="O4653" s="3">
        <v>538.86</v>
      </c>
      <c r="P4653" s="2">
        <v>71.525019999999998</v>
      </c>
    </row>
    <row r="4654" spans="2:16" x14ac:dyDescent="0.25">
      <c r="B4654" s="177">
        <v>403.96</v>
      </c>
      <c r="C4654" s="177">
        <v>92.73</v>
      </c>
      <c r="D4654" s="177">
        <v>82.24</v>
      </c>
      <c r="E4654" s="177">
        <v>81.64</v>
      </c>
      <c r="F4654" s="177">
        <v>82.46</v>
      </c>
      <c r="G4654" s="177">
        <v>83.8</v>
      </c>
      <c r="K4654" s="194">
        <v>410.78</v>
      </c>
      <c r="L4654" s="194">
        <v>97.9</v>
      </c>
      <c r="M4654" s="194">
        <v>84.91</v>
      </c>
      <c r="N4654" s="194">
        <v>82.8</v>
      </c>
      <c r="O4654" s="3">
        <v>538.99</v>
      </c>
      <c r="P4654" s="2">
        <v>71.435019999999994</v>
      </c>
    </row>
    <row r="4655" spans="2:16" x14ac:dyDescent="0.25">
      <c r="B4655" s="177">
        <v>404.04</v>
      </c>
      <c r="C4655" s="177">
        <v>92.72</v>
      </c>
      <c r="D4655" s="177">
        <v>82.24</v>
      </c>
      <c r="E4655" s="177">
        <v>81.63</v>
      </c>
      <c r="F4655" s="177">
        <v>82.44</v>
      </c>
      <c r="G4655" s="177">
        <v>83.78</v>
      </c>
      <c r="K4655" s="194">
        <v>410.86</v>
      </c>
      <c r="L4655" s="194">
        <v>97.9</v>
      </c>
      <c r="M4655" s="194">
        <v>84.91</v>
      </c>
      <c r="N4655" s="194">
        <v>82.8</v>
      </c>
      <c r="O4655" s="3">
        <v>539.07000000000005</v>
      </c>
      <c r="P4655" s="2">
        <v>71.365020000000001</v>
      </c>
    </row>
    <row r="4656" spans="2:16" x14ac:dyDescent="0.25">
      <c r="B4656" s="177">
        <v>404.12</v>
      </c>
      <c r="C4656" s="177">
        <v>92.72</v>
      </c>
      <c r="D4656" s="177">
        <v>82.24</v>
      </c>
      <c r="E4656" s="177">
        <v>81.63</v>
      </c>
      <c r="F4656" s="177">
        <v>82.43</v>
      </c>
      <c r="G4656" s="177">
        <v>83.77</v>
      </c>
      <c r="K4656" s="194">
        <v>410.95</v>
      </c>
      <c r="L4656" s="194">
        <v>97.9</v>
      </c>
      <c r="M4656" s="194">
        <v>84.9</v>
      </c>
      <c r="N4656" s="194">
        <v>82.79</v>
      </c>
      <c r="O4656" s="3">
        <v>539.20000000000005</v>
      </c>
      <c r="P4656" s="2">
        <v>71.275019999999998</v>
      </c>
    </row>
    <row r="4657" spans="2:16" x14ac:dyDescent="0.25">
      <c r="B4657" s="177">
        <v>404.2</v>
      </c>
      <c r="C4657" s="177">
        <v>92.72</v>
      </c>
      <c r="D4657" s="177">
        <v>82.23</v>
      </c>
      <c r="E4657" s="177">
        <v>81.63</v>
      </c>
      <c r="F4657" s="177">
        <v>82.42</v>
      </c>
      <c r="G4657" s="177">
        <v>83.75</v>
      </c>
      <c r="K4657" s="194">
        <v>411.03</v>
      </c>
      <c r="L4657" s="194">
        <v>97.9</v>
      </c>
      <c r="M4657" s="194">
        <v>84.9</v>
      </c>
      <c r="N4657" s="194">
        <v>82.79</v>
      </c>
      <c r="O4657" s="3">
        <v>539.32000000000005</v>
      </c>
      <c r="P4657" s="2">
        <v>71.175020000000004</v>
      </c>
    </row>
    <row r="4658" spans="2:16" x14ac:dyDescent="0.25">
      <c r="B4658" s="177">
        <v>404.29</v>
      </c>
      <c r="C4658" s="177">
        <v>92.72</v>
      </c>
      <c r="D4658" s="177">
        <v>82.23</v>
      </c>
      <c r="E4658" s="177">
        <v>81.62</v>
      </c>
      <c r="F4658" s="177">
        <v>82.42</v>
      </c>
      <c r="G4658" s="177">
        <v>83.74</v>
      </c>
      <c r="K4658" s="194">
        <v>411.11</v>
      </c>
      <c r="L4658" s="194">
        <v>97.9</v>
      </c>
      <c r="M4658" s="194">
        <v>84.9</v>
      </c>
      <c r="N4658" s="194">
        <v>82.79</v>
      </c>
      <c r="O4658" s="3">
        <v>539.4</v>
      </c>
      <c r="P4658" s="2">
        <v>71.115020000000001</v>
      </c>
    </row>
    <row r="4659" spans="2:16" x14ac:dyDescent="0.25">
      <c r="B4659" s="177">
        <v>404.37</v>
      </c>
      <c r="C4659" s="177">
        <v>92.72</v>
      </c>
      <c r="D4659" s="177">
        <v>82.23</v>
      </c>
      <c r="E4659" s="177">
        <v>81.62</v>
      </c>
      <c r="F4659" s="177">
        <v>82.41</v>
      </c>
      <c r="G4659" s="177">
        <v>83.72</v>
      </c>
      <c r="K4659" s="194">
        <v>411.2</v>
      </c>
      <c r="L4659" s="194">
        <v>97.9</v>
      </c>
      <c r="M4659" s="194">
        <v>84.9</v>
      </c>
      <c r="N4659" s="194">
        <v>82.79</v>
      </c>
      <c r="O4659" s="3">
        <v>539.53</v>
      </c>
      <c r="P4659" s="2">
        <v>71.015020000000007</v>
      </c>
    </row>
    <row r="4660" spans="2:16" x14ac:dyDescent="0.25">
      <c r="B4660" s="177">
        <v>404.45</v>
      </c>
      <c r="C4660" s="177">
        <v>92.72</v>
      </c>
      <c r="D4660" s="177">
        <v>82.23</v>
      </c>
      <c r="E4660" s="177">
        <v>81.61</v>
      </c>
      <c r="F4660" s="177">
        <v>82.39</v>
      </c>
      <c r="G4660" s="177">
        <v>83.7</v>
      </c>
      <c r="K4660" s="194">
        <v>411.28</v>
      </c>
      <c r="L4660" s="194">
        <v>97.89</v>
      </c>
      <c r="M4660" s="194">
        <v>84.89</v>
      </c>
      <c r="N4660" s="194">
        <v>82.78</v>
      </c>
      <c r="O4660" s="3">
        <v>539.65</v>
      </c>
      <c r="P4660" s="2">
        <v>70.905019999999993</v>
      </c>
    </row>
    <row r="4661" spans="2:16" x14ac:dyDescent="0.25">
      <c r="B4661" s="177">
        <v>404.54</v>
      </c>
      <c r="C4661" s="177">
        <v>92.72</v>
      </c>
      <c r="D4661" s="177">
        <v>82.23</v>
      </c>
      <c r="E4661" s="177">
        <v>81.599999999999994</v>
      </c>
      <c r="F4661" s="177">
        <v>82.38</v>
      </c>
      <c r="G4661" s="177">
        <v>83.69</v>
      </c>
      <c r="K4661" s="194">
        <v>411.36</v>
      </c>
      <c r="L4661" s="194">
        <v>97.89</v>
      </c>
      <c r="M4661" s="194">
        <v>84.89</v>
      </c>
      <c r="N4661" s="194">
        <v>82.78</v>
      </c>
      <c r="O4661" s="3">
        <v>539.74</v>
      </c>
      <c r="P4661" s="2">
        <v>70.83502</v>
      </c>
    </row>
    <row r="4662" spans="2:16" x14ac:dyDescent="0.25">
      <c r="B4662" s="177">
        <v>404.62</v>
      </c>
      <c r="C4662" s="177">
        <v>92.72</v>
      </c>
      <c r="D4662" s="177">
        <v>82.22</v>
      </c>
      <c r="E4662" s="177">
        <v>81.599999999999994</v>
      </c>
      <c r="F4662" s="177">
        <v>82.37</v>
      </c>
      <c r="G4662" s="177">
        <v>83.67</v>
      </c>
      <c r="K4662" s="194">
        <v>411.45</v>
      </c>
      <c r="L4662" s="194">
        <v>97.89</v>
      </c>
      <c r="M4662" s="194">
        <v>84.89</v>
      </c>
      <c r="N4662" s="194">
        <v>82.78</v>
      </c>
      <c r="O4662" s="3">
        <v>539.86</v>
      </c>
      <c r="P4662" s="2">
        <v>70.735020000000006</v>
      </c>
    </row>
    <row r="4663" spans="2:16" x14ac:dyDescent="0.25">
      <c r="B4663" s="177">
        <v>404.71</v>
      </c>
      <c r="C4663" s="177">
        <v>92.72</v>
      </c>
      <c r="D4663" s="177">
        <v>82.22</v>
      </c>
      <c r="E4663" s="177">
        <v>81.59</v>
      </c>
      <c r="F4663" s="177">
        <v>82.35</v>
      </c>
      <c r="G4663" s="177">
        <v>83.65</v>
      </c>
      <c r="K4663" s="194">
        <v>411.53</v>
      </c>
      <c r="L4663" s="194">
        <v>97.89</v>
      </c>
      <c r="M4663" s="194">
        <v>84.88</v>
      </c>
      <c r="N4663" s="194">
        <v>82.78</v>
      </c>
      <c r="O4663" s="3">
        <v>539.99</v>
      </c>
      <c r="P4663" s="2">
        <v>70.635019999999997</v>
      </c>
    </row>
    <row r="4664" spans="2:16" x14ac:dyDescent="0.25">
      <c r="B4664" s="177">
        <v>404.79</v>
      </c>
      <c r="C4664" s="177">
        <v>92.72</v>
      </c>
      <c r="D4664" s="177">
        <v>82.22</v>
      </c>
      <c r="E4664" s="177">
        <v>81.59</v>
      </c>
      <c r="F4664" s="177">
        <v>82.34</v>
      </c>
      <c r="G4664" s="177">
        <v>83.63</v>
      </c>
      <c r="K4664" s="194">
        <v>411.61</v>
      </c>
      <c r="L4664" s="194">
        <v>97.89</v>
      </c>
      <c r="M4664" s="194">
        <v>84.88</v>
      </c>
      <c r="N4664" s="194">
        <v>82.78</v>
      </c>
      <c r="O4664" s="3">
        <v>540.07000000000005</v>
      </c>
      <c r="P4664" s="2">
        <v>70.565020000000004</v>
      </c>
    </row>
    <row r="4665" spans="2:16" x14ac:dyDescent="0.25">
      <c r="B4665" s="177">
        <v>404.88</v>
      </c>
      <c r="C4665" s="177">
        <v>92.71</v>
      </c>
      <c r="D4665" s="177">
        <v>82.21</v>
      </c>
      <c r="E4665" s="177">
        <v>81.58</v>
      </c>
      <c r="F4665" s="177">
        <v>82.33</v>
      </c>
      <c r="G4665" s="177">
        <v>83.62</v>
      </c>
      <c r="K4665" s="194">
        <v>411.7</v>
      </c>
      <c r="L4665" s="194">
        <v>97.89</v>
      </c>
      <c r="M4665" s="194">
        <v>84.88</v>
      </c>
      <c r="N4665" s="194">
        <v>82.77</v>
      </c>
      <c r="O4665" s="3">
        <v>540.20000000000005</v>
      </c>
      <c r="P4665" s="2">
        <v>70.455020000000005</v>
      </c>
    </row>
    <row r="4666" spans="2:16" x14ac:dyDescent="0.25">
      <c r="B4666" s="177">
        <v>404.96</v>
      </c>
      <c r="C4666" s="177">
        <v>92.71</v>
      </c>
      <c r="D4666" s="177">
        <v>82.21</v>
      </c>
      <c r="E4666" s="177">
        <v>81.58</v>
      </c>
      <c r="F4666" s="177">
        <v>82.32</v>
      </c>
      <c r="G4666" s="177">
        <v>83.6</v>
      </c>
      <c r="K4666" s="194">
        <v>411.78</v>
      </c>
      <c r="L4666" s="194">
        <v>97.89</v>
      </c>
      <c r="M4666" s="194">
        <v>84.88</v>
      </c>
      <c r="N4666" s="194">
        <v>82.77</v>
      </c>
      <c r="O4666" s="3">
        <v>540.32000000000005</v>
      </c>
      <c r="P4666" s="2">
        <v>70.345020000000005</v>
      </c>
    </row>
    <row r="4667" spans="2:16" x14ac:dyDescent="0.25">
      <c r="B4667" s="177">
        <v>405.04</v>
      </c>
      <c r="C4667" s="177">
        <v>92.71</v>
      </c>
      <c r="D4667" s="177">
        <v>82.21</v>
      </c>
      <c r="E4667" s="177">
        <v>81.569999999999993</v>
      </c>
      <c r="F4667" s="177">
        <v>82.31</v>
      </c>
      <c r="G4667" s="177">
        <v>83.58</v>
      </c>
      <c r="K4667" s="194">
        <v>411.86</v>
      </c>
      <c r="L4667" s="194">
        <v>97.89</v>
      </c>
      <c r="M4667" s="194">
        <v>84.88</v>
      </c>
      <c r="N4667" s="194">
        <v>82.77</v>
      </c>
      <c r="O4667" s="3">
        <v>540.41</v>
      </c>
      <c r="P4667" s="2">
        <v>70.275019999999998</v>
      </c>
    </row>
    <row r="4668" spans="2:16" x14ac:dyDescent="0.25">
      <c r="B4668" s="177">
        <v>405.12</v>
      </c>
      <c r="C4668" s="177">
        <v>92.7</v>
      </c>
      <c r="D4668" s="177">
        <v>82.2</v>
      </c>
      <c r="E4668" s="177">
        <v>81.569999999999993</v>
      </c>
      <c r="F4668" s="177">
        <v>82.3</v>
      </c>
      <c r="G4668" s="177">
        <v>83.56</v>
      </c>
      <c r="K4668" s="194">
        <v>411.95</v>
      </c>
      <c r="L4668" s="194">
        <v>97.89</v>
      </c>
      <c r="M4668" s="194">
        <v>84.87</v>
      </c>
      <c r="N4668" s="194">
        <v>82.77</v>
      </c>
      <c r="O4668" s="3">
        <v>540.53</v>
      </c>
      <c r="P4668" s="2">
        <v>70.165019999999998</v>
      </c>
    </row>
    <row r="4669" spans="2:16" x14ac:dyDescent="0.25">
      <c r="B4669" s="177">
        <v>405.21</v>
      </c>
      <c r="C4669" s="177">
        <v>92.7</v>
      </c>
      <c r="D4669" s="177">
        <v>82.2</v>
      </c>
      <c r="E4669" s="177">
        <v>81.56</v>
      </c>
      <c r="F4669" s="177">
        <v>82.29</v>
      </c>
      <c r="G4669" s="177">
        <v>83.55</v>
      </c>
      <c r="K4669" s="194">
        <v>412.03</v>
      </c>
      <c r="L4669" s="194">
        <v>97.89</v>
      </c>
      <c r="M4669" s="194">
        <v>84.87</v>
      </c>
      <c r="N4669" s="194">
        <v>82.77</v>
      </c>
      <c r="O4669" s="3">
        <v>540.66</v>
      </c>
      <c r="P4669" s="2">
        <v>70.065020000000004</v>
      </c>
    </row>
    <row r="4670" spans="2:16" x14ac:dyDescent="0.25">
      <c r="B4670" s="177">
        <v>405.29</v>
      </c>
      <c r="C4670" s="177">
        <v>92.7</v>
      </c>
      <c r="D4670" s="177">
        <v>82.2</v>
      </c>
      <c r="E4670" s="177">
        <v>81.56</v>
      </c>
      <c r="F4670" s="177">
        <v>82.27</v>
      </c>
      <c r="G4670" s="177">
        <v>83.53</v>
      </c>
      <c r="K4670" s="194">
        <v>412.11</v>
      </c>
      <c r="L4670" s="194">
        <v>97.89</v>
      </c>
      <c r="M4670" s="194">
        <v>84.87</v>
      </c>
      <c r="N4670" s="194">
        <v>82.77</v>
      </c>
      <c r="O4670" s="3">
        <v>540.74</v>
      </c>
      <c r="P4670" s="2">
        <v>69.995019999999997</v>
      </c>
    </row>
    <row r="4671" spans="2:16" x14ac:dyDescent="0.25">
      <c r="B4671" s="177">
        <v>405.37</v>
      </c>
      <c r="C4671" s="177">
        <v>92.7</v>
      </c>
      <c r="D4671" s="177">
        <v>82.19</v>
      </c>
      <c r="E4671" s="177">
        <v>81.56</v>
      </c>
      <c r="F4671" s="177">
        <v>82.26</v>
      </c>
      <c r="G4671" s="177">
        <v>83.51</v>
      </c>
      <c r="K4671" s="194">
        <v>412.2</v>
      </c>
      <c r="L4671" s="194">
        <v>97.89</v>
      </c>
      <c r="M4671" s="194">
        <v>84.87</v>
      </c>
      <c r="N4671" s="194">
        <v>82.77</v>
      </c>
      <c r="O4671" s="3">
        <v>540.86</v>
      </c>
      <c r="P4671" s="2">
        <v>69.885019999999997</v>
      </c>
    </row>
    <row r="4672" spans="2:16" x14ac:dyDescent="0.25">
      <c r="B4672" s="177">
        <v>405.46</v>
      </c>
      <c r="C4672" s="177">
        <v>92.7</v>
      </c>
      <c r="D4672" s="177">
        <v>82.19</v>
      </c>
      <c r="E4672" s="177">
        <v>81.55</v>
      </c>
      <c r="F4672" s="177">
        <v>82.25</v>
      </c>
      <c r="G4672" s="177">
        <v>83.5</v>
      </c>
      <c r="K4672" s="194">
        <v>412.28</v>
      </c>
      <c r="L4672" s="194">
        <v>97.89</v>
      </c>
      <c r="M4672" s="194">
        <v>84.86</v>
      </c>
      <c r="N4672" s="194">
        <v>82.77</v>
      </c>
      <c r="O4672" s="3">
        <v>540.99</v>
      </c>
      <c r="P4672" s="2">
        <v>69.775019999999998</v>
      </c>
    </row>
    <row r="4673" spans="2:16" x14ac:dyDescent="0.25">
      <c r="B4673" s="177">
        <v>405.54</v>
      </c>
      <c r="C4673" s="177">
        <v>92.7</v>
      </c>
      <c r="D4673" s="177">
        <v>82.19</v>
      </c>
      <c r="E4673" s="177">
        <v>81.540000000000006</v>
      </c>
      <c r="F4673" s="177">
        <v>82.24</v>
      </c>
      <c r="G4673" s="177">
        <v>83.48</v>
      </c>
      <c r="K4673" s="194">
        <v>412.36</v>
      </c>
      <c r="L4673" s="194">
        <v>97.89</v>
      </c>
      <c r="M4673" s="194">
        <v>84.86</v>
      </c>
      <c r="N4673" s="194">
        <v>82.76</v>
      </c>
      <c r="O4673" s="3">
        <v>541.07000000000005</v>
      </c>
      <c r="P4673" s="2">
        <v>69.705020000000005</v>
      </c>
    </row>
    <row r="4674" spans="2:16" x14ac:dyDescent="0.25">
      <c r="B4674" s="177">
        <v>405.63</v>
      </c>
      <c r="C4674" s="177">
        <v>92.7</v>
      </c>
      <c r="D4674" s="177">
        <v>82.18</v>
      </c>
      <c r="E4674" s="177">
        <v>81.53</v>
      </c>
      <c r="F4674" s="177">
        <v>82.22</v>
      </c>
      <c r="G4674" s="177">
        <v>83.46</v>
      </c>
      <c r="K4674" s="194">
        <v>412.45</v>
      </c>
      <c r="L4674" s="194">
        <v>97.89</v>
      </c>
      <c r="M4674" s="194">
        <v>84.86</v>
      </c>
      <c r="N4674" s="194">
        <v>82.76</v>
      </c>
      <c r="O4674" s="3">
        <v>541.20000000000005</v>
      </c>
      <c r="P4674" s="2">
        <v>69.605019999999996</v>
      </c>
    </row>
    <row r="4675" spans="2:16" x14ac:dyDescent="0.25">
      <c r="B4675" s="177">
        <v>405.71</v>
      </c>
      <c r="C4675" s="177">
        <v>92.69</v>
      </c>
      <c r="D4675" s="177">
        <v>82.18</v>
      </c>
      <c r="E4675" s="177">
        <v>81.52</v>
      </c>
      <c r="F4675" s="177">
        <v>82.21</v>
      </c>
      <c r="G4675" s="177">
        <v>83.45</v>
      </c>
      <c r="K4675" s="194">
        <v>412.53</v>
      </c>
      <c r="L4675" s="194">
        <v>97.89</v>
      </c>
      <c r="M4675" s="194">
        <v>84.85</v>
      </c>
      <c r="N4675" s="194">
        <v>82.76</v>
      </c>
      <c r="O4675" s="3">
        <v>541.32000000000005</v>
      </c>
      <c r="P4675" s="2">
        <v>69.495019999999997</v>
      </c>
    </row>
    <row r="4676" spans="2:16" x14ac:dyDescent="0.25">
      <c r="B4676" s="177">
        <v>405.79</v>
      </c>
      <c r="C4676" s="177">
        <v>92.69</v>
      </c>
      <c r="D4676" s="177">
        <v>82.18</v>
      </c>
      <c r="E4676" s="177">
        <v>81.510000000000005</v>
      </c>
      <c r="F4676" s="177">
        <v>82.2</v>
      </c>
      <c r="G4676" s="177">
        <v>83.43</v>
      </c>
      <c r="K4676" s="194">
        <v>412.61</v>
      </c>
      <c r="L4676" s="194">
        <v>97.88</v>
      </c>
      <c r="M4676" s="194">
        <v>84.84</v>
      </c>
      <c r="N4676" s="194">
        <v>82.75</v>
      </c>
      <c r="O4676" s="3">
        <v>541.4</v>
      </c>
      <c r="P4676" s="2">
        <v>69.425020000000004</v>
      </c>
    </row>
    <row r="4677" spans="2:16" x14ac:dyDescent="0.25">
      <c r="B4677" s="177">
        <v>405.88</v>
      </c>
      <c r="C4677" s="177">
        <v>92.69</v>
      </c>
      <c r="D4677" s="177">
        <v>82.18</v>
      </c>
      <c r="E4677" s="177">
        <v>81.5</v>
      </c>
      <c r="F4677" s="177">
        <v>82.19</v>
      </c>
      <c r="G4677" s="177">
        <v>83.41</v>
      </c>
      <c r="K4677" s="194">
        <v>412.7</v>
      </c>
      <c r="L4677" s="194">
        <v>97.88</v>
      </c>
      <c r="M4677" s="194">
        <v>84.83</v>
      </c>
      <c r="N4677" s="194">
        <v>82.75</v>
      </c>
      <c r="O4677" s="3">
        <v>541.53</v>
      </c>
      <c r="P4677" s="2">
        <v>69.325019999999995</v>
      </c>
    </row>
    <row r="4678" spans="2:16" x14ac:dyDescent="0.25">
      <c r="B4678" s="177">
        <v>405.96</v>
      </c>
      <c r="C4678" s="177">
        <v>92.69</v>
      </c>
      <c r="D4678" s="177">
        <v>82.17</v>
      </c>
      <c r="E4678" s="177">
        <v>81.489999999999995</v>
      </c>
      <c r="F4678" s="177">
        <v>82.18</v>
      </c>
      <c r="G4678" s="177">
        <v>83.39</v>
      </c>
      <c r="K4678" s="194">
        <v>412.78</v>
      </c>
      <c r="L4678" s="194">
        <v>97.88</v>
      </c>
      <c r="M4678" s="194">
        <v>84.82</v>
      </c>
      <c r="N4678" s="194">
        <v>82.75</v>
      </c>
      <c r="O4678" s="3">
        <v>541.66</v>
      </c>
      <c r="P4678" s="2">
        <v>69.19502</v>
      </c>
    </row>
    <row r="4679" spans="2:16" x14ac:dyDescent="0.25">
      <c r="B4679" s="177">
        <v>406.05</v>
      </c>
      <c r="C4679" s="177">
        <v>92.69</v>
      </c>
      <c r="D4679" s="177">
        <v>82.17</v>
      </c>
      <c r="E4679" s="177">
        <v>81.489999999999995</v>
      </c>
      <c r="F4679" s="177">
        <v>82.16</v>
      </c>
      <c r="G4679" s="177">
        <v>83.38</v>
      </c>
      <c r="K4679" s="194">
        <v>412.86</v>
      </c>
      <c r="L4679" s="194">
        <v>97.88</v>
      </c>
      <c r="M4679" s="194">
        <v>84.82</v>
      </c>
      <c r="N4679" s="194">
        <v>82.75</v>
      </c>
      <c r="O4679" s="3">
        <v>541.74</v>
      </c>
      <c r="P4679" s="2">
        <v>69.105019999999996</v>
      </c>
    </row>
    <row r="4680" spans="2:16" x14ac:dyDescent="0.25">
      <c r="B4680" s="177">
        <v>406.13</v>
      </c>
      <c r="C4680" s="177">
        <v>92.68</v>
      </c>
      <c r="D4680" s="177">
        <v>82.17</v>
      </c>
      <c r="E4680" s="177">
        <v>81.489999999999995</v>
      </c>
      <c r="F4680" s="177">
        <v>82.15</v>
      </c>
      <c r="G4680" s="177">
        <v>83.36</v>
      </c>
      <c r="K4680" s="194">
        <v>412.94</v>
      </c>
      <c r="L4680" s="194">
        <v>97.88</v>
      </c>
      <c r="M4680" s="194">
        <v>84.82</v>
      </c>
      <c r="N4680" s="194">
        <v>82.74</v>
      </c>
      <c r="O4680" s="3">
        <v>541.86</v>
      </c>
      <c r="P4680" s="2">
        <v>68.995019999999997</v>
      </c>
    </row>
    <row r="4681" spans="2:16" x14ac:dyDescent="0.25">
      <c r="B4681" s="177">
        <v>406.21</v>
      </c>
      <c r="C4681" s="177">
        <v>92.68</v>
      </c>
      <c r="D4681" s="177">
        <v>82.17</v>
      </c>
      <c r="E4681" s="177">
        <v>81.48</v>
      </c>
      <c r="F4681" s="177">
        <v>82.14</v>
      </c>
      <c r="G4681" s="177">
        <v>83.34</v>
      </c>
      <c r="K4681" s="194">
        <v>413.03</v>
      </c>
      <c r="L4681" s="194">
        <v>97.88</v>
      </c>
      <c r="M4681" s="194">
        <v>84.83</v>
      </c>
      <c r="N4681" s="194">
        <v>82.74</v>
      </c>
      <c r="O4681" s="3">
        <v>541.99</v>
      </c>
      <c r="P4681" s="2">
        <v>68.895020000000002</v>
      </c>
    </row>
    <row r="4682" spans="2:16" x14ac:dyDescent="0.25">
      <c r="B4682" s="177">
        <v>406.29</v>
      </c>
      <c r="C4682" s="177">
        <v>92.68</v>
      </c>
      <c r="D4682" s="177">
        <v>82.16</v>
      </c>
      <c r="E4682" s="177">
        <v>81.48</v>
      </c>
      <c r="F4682" s="177">
        <v>82.13</v>
      </c>
      <c r="G4682" s="177">
        <v>83.33</v>
      </c>
      <c r="K4682" s="194">
        <v>413.11</v>
      </c>
      <c r="L4682" s="194">
        <v>97.88</v>
      </c>
      <c r="M4682" s="194">
        <v>84.83</v>
      </c>
      <c r="N4682" s="194">
        <v>82.74</v>
      </c>
      <c r="O4682" s="3">
        <v>542.07000000000005</v>
      </c>
      <c r="P4682" s="2">
        <v>68.825019999999995</v>
      </c>
    </row>
    <row r="4683" spans="2:16" x14ac:dyDescent="0.25">
      <c r="B4683" s="177">
        <v>406.38</v>
      </c>
      <c r="C4683" s="177">
        <v>92.68</v>
      </c>
      <c r="D4683" s="177">
        <v>82.16</v>
      </c>
      <c r="E4683" s="177">
        <v>81.47</v>
      </c>
      <c r="F4683" s="177">
        <v>82.12</v>
      </c>
      <c r="G4683" s="177">
        <v>83.31</v>
      </c>
      <c r="K4683" s="194">
        <v>413.19</v>
      </c>
      <c r="L4683" s="194">
        <v>97.88</v>
      </c>
      <c r="M4683" s="194">
        <v>84.83</v>
      </c>
      <c r="N4683" s="194">
        <v>82.73</v>
      </c>
      <c r="O4683" s="3">
        <v>542.20000000000005</v>
      </c>
      <c r="P4683" s="2">
        <v>68.715019999999996</v>
      </c>
    </row>
    <row r="4684" spans="2:16" x14ac:dyDescent="0.25">
      <c r="B4684" s="177">
        <v>406.46</v>
      </c>
      <c r="C4684" s="177">
        <v>92.67</v>
      </c>
      <c r="D4684" s="177">
        <v>82.16</v>
      </c>
      <c r="E4684" s="177">
        <v>81.47</v>
      </c>
      <c r="F4684" s="177">
        <v>82.11</v>
      </c>
      <c r="G4684" s="177">
        <v>83.29</v>
      </c>
      <c r="K4684" s="194">
        <v>413.28</v>
      </c>
      <c r="L4684" s="194">
        <v>97.87</v>
      </c>
      <c r="M4684" s="194">
        <v>84.83</v>
      </c>
      <c r="N4684" s="194">
        <v>82.73</v>
      </c>
      <c r="O4684" s="3">
        <v>542.32000000000005</v>
      </c>
      <c r="P4684" s="2">
        <v>68.605019999999996</v>
      </c>
    </row>
    <row r="4685" spans="2:16" x14ac:dyDescent="0.25">
      <c r="B4685" s="177">
        <v>406.55</v>
      </c>
      <c r="C4685" s="177">
        <v>92.67</v>
      </c>
      <c r="D4685" s="177">
        <v>82.16</v>
      </c>
      <c r="E4685" s="177">
        <v>81.459999999999994</v>
      </c>
      <c r="F4685" s="177">
        <v>82.09</v>
      </c>
      <c r="G4685" s="177">
        <v>83.28</v>
      </c>
      <c r="K4685" s="194">
        <v>413.36</v>
      </c>
      <c r="L4685" s="194">
        <v>97.87</v>
      </c>
      <c r="M4685" s="194">
        <v>84.83</v>
      </c>
      <c r="N4685" s="194">
        <v>82.73</v>
      </c>
      <c r="O4685" s="3">
        <v>542.41</v>
      </c>
      <c r="P4685" s="2">
        <v>68.535020000000003</v>
      </c>
    </row>
    <row r="4686" spans="2:16" x14ac:dyDescent="0.25">
      <c r="B4686" s="177">
        <v>406.63</v>
      </c>
      <c r="C4686" s="177">
        <v>92.67</v>
      </c>
      <c r="D4686" s="177">
        <v>82.16</v>
      </c>
      <c r="E4686" s="177">
        <v>81.45</v>
      </c>
      <c r="F4686" s="177">
        <v>82.08</v>
      </c>
      <c r="G4686" s="177">
        <v>83.26</v>
      </c>
      <c r="K4686" s="194">
        <v>413.44</v>
      </c>
      <c r="L4686" s="194">
        <v>97.87</v>
      </c>
      <c r="M4686" s="194">
        <v>84.83</v>
      </c>
      <c r="N4686" s="194">
        <v>82.73</v>
      </c>
      <c r="O4686" s="3">
        <v>542.53</v>
      </c>
      <c r="P4686" s="2">
        <v>68.435019999999994</v>
      </c>
    </row>
    <row r="4687" spans="2:16" x14ac:dyDescent="0.25">
      <c r="B4687" s="177">
        <v>406.71</v>
      </c>
      <c r="C4687" s="177">
        <v>92.67</v>
      </c>
      <c r="D4687" s="177">
        <v>82.15</v>
      </c>
      <c r="E4687" s="177">
        <v>81.45</v>
      </c>
      <c r="F4687" s="177">
        <v>82.07</v>
      </c>
      <c r="G4687" s="177">
        <v>83.24</v>
      </c>
      <c r="K4687" s="194">
        <v>413.53</v>
      </c>
      <c r="L4687" s="194">
        <v>97.87</v>
      </c>
      <c r="M4687" s="194">
        <v>84.83</v>
      </c>
      <c r="N4687" s="194">
        <v>82.72</v>
      </c>
      <c r="O4687" s="3">
        <v>542.66</v>
      </c>
      <c r="P4687" s="2">
        <v>68.345020000000005</v>
      </c>
    </row>
    <row r="4688" spans="2:16" x14ac:dyDescent="0.25">
      <c r="B4688" s="177">
        <v>406.79</v>
      </c>
      <c r="C4688" s="177">
        <v>92.67</v>
      </c>
      <c r="D4688" s="177">
        <v>82.15</v>
      </c>
      <c r="E4688" s="177">
        <v>81.44</v>
      </c>
      <c r="F4688" s="177">
        <v>82.06</v>
      </c>
      <c r="G4688" s="177">
        <v>83.23</v>
      </c>
      <c r="K4688" s="194">
        <v>413.61</v>
      </c>
      <c r="L4688" s="194">
        <v>97.87</v>
      </c>
      <c r="M4688" s="194">
        <v>84.83</v>
      </c>
      <c r="N4688" s="194">
        <v>82.72</v>
      </c>
      <c r="O4688" s="3">
        <v>542.74</v>
      </c>
      <c r="P4688" s="2">
        <v>68.275019999999998</v>
      </c>
    </row>
    <row r="4689" spans="2:16" x14ac:dyDescent="0.25">
      <c r="B4689" s="177">
        <v>406.88</v>
      </c>
      <c r="C4689" s="177">
        <v>92.66</v>
      </c>
      <c r="D4689" s="177">
        <v>82.15</v>
      </c>
      <c r="E4689" s="177">
        <v>81.44</v>
      </c>
      <c r="F4689" s="177">
        <v>82.05</v>
      </c>
      <c r="G4689" s="177">
        <v>83.21</v>
      </c>
      <c r="K4689" s="194">
        <v>413.69</v>
      </c>
      <c r="L4689" s="194">
        <v>97.87</v>
      </c>
      <c r="M4689" s="194">
        <v>84.82</v>
      </c>
      <c r="N4689" s="194">
        <v>82.72</v>
      </c>
      <c r="O4689" s="3">
        <v>542.87</v>
      </c>
      <c r="P4689" s="2">
        <v>68.145020000000002</v>
      </c>
    </row>
    <row r="4690" spans="2:16" x14ac:dyDescent="0.25">
      <c r="B4690" s="177">
        <v>406.96</v>
      </c>
      <c r="C4690" s="177">
        <v>92.66</v>
      </c>
      <c r="D4690" s="177">
        <v>82.15</v>
      </c>
      <c r="E4690" s="177">
        <v>81.430000000000007</v>
      </c>
      <c r="F4690" s="177">
        <v>82.03</v>
      </c>
      <c r="G4690" s="177">
        <v>83.19</v>
      </c>
      <c r="K4690" s="194">
        <v>413.78</v>
      </c>
      <c r="L4690" s="194">
        <v>97.87</v>
      </c>
      <c r="M4690" s="194">
        <v>84.82</v>
      </c>
      <c r="N4690" s="194">
        <v>82.72</v>
      </c>
      <c r="O4690" s="3">
        <v>542.99</v>
      </c>
      <c r="P4690" s="2">
        <v>68.025019999999998</v>
      </c>
    </row>
    <row r="4691" spans="2:16" x14ac:dyDescent="0.25">
      <c r="B4691" s="177">
        <v>407.04</v>
      </c>
      <c r="C4691" s="177">
        <v>92.66</v>
      </c>
      <c r="D4691" s="177">
        <v>82.14</v>
      </c>
      <c r="E4691" s="177">
        <v>81.42</v>
      </c>
      <c r="F4691" s="177">
        <v>82.01</v>
      </c>
      <c r="G4691" s="177">
        <v>83.17</v>
      </c>
      <c r="K4691" s="194">
        <v>413.86</v>
      </c>
      <c r="L4691" s="194">
        <v>97.87</v>
      </c>
      <c r="M4691" s="194">
        <v>84.81</v>
      </c>
      <c r="N4691" s="194">
        <v>82.72</v>
      </c>
      <c r="O4691" s="3">
        <v>543.08000000000004</v>
      </c>
      <c r="P4691" s="2">
        <v>67.94502</v>
      </c>
    </row>
    <row r="4692" spans="2:16" x14ac:dyDescent="0.25">
      <c r="B4692" s="177">
        <v>407.13</v>
      </c>
      <c r="C4692" s="177">
        <v>92.66</v>
      </c>
      <c r="D4692" s="177">
        <v>82.14</v>
      </c>
      <c r="E4692" s="177">
        <v>81.42</v>
      </c>
      <c r="F4692" s="177">
        <v>81.99</v>
      </c>
      <c r="G4692" s="177">
        <v>83.15</v>
      </c>
      <c r="K4692" s="194">
        <v>413.94</v>
      </c>
      <c r="L4692" s="194">
        <v>97.87</v>
      </c>
      <c r="M4692" s="194">
        <v>84.81</v>
      </c>
      <c r="N4692" s="194">
        <v>82.72</v>
      </c>
      <c r="O4692" s="3">
        <v>543.20000000000005</v>
      </c>
      <c r="P4692" s="2">
        <v>67.825019999999995</v>
      </c>
    </row>
    <row r="4693" spans="2:16" x14ac:dyDescent="0.25">
      <c r="B4693" s="177">
        <v>407.21</v>
      </c>
      <c r="C4693" s="177">
        <v>92.66</v>
      </c>
      <c r="D4693" s="177">
        <v>82.14</v>
      </c>
      <c r="E4693" s="177">
        <v>81.41</v>
      </c>
      <c r="F4693" s="177">
        <v>81.98</v>
      </c>
      <c r="G4693" s="177">
        <v>83.14</v>
      </c>
      <c r="K4693" s="194">
        <v>414.03</v>
      </c>
      <c r="L4693" s="194">
        <v>97.88</v>
      </c>
      <c r="M4693" s="194">
        <v>84.81</v>
      </c>
      <c r="N4693" s="194">
        <v>82.71</v>
      </c>
      <c r="O4693" s="3">
        <v>543.33000000000004</v>
      </c>
      <c r="P4693" s="2">
        <v>67.715019999999996</v>
      </c>
    </row>
    <row r="4694" spans="2:16" x14ac:dyDescent="0.25">
      <c r="B4694" s="177">
        <v>407.3</v>
      </c>
      <c r="C4694" s="177">
        <v>92.66</v>
      </c>
      <c r="D4694" s="177">
        <v>82.14</v>
      </c>
      <c r="E4694" s="177">
        <v>81.41</v>
      </c>
      <c r="F4694" s="177">
        <v>81.97</v>
      </c>
      <c r="G4694" s="177">
        <v>83.12</v>
      </c>
      <c r="K4694" s="194">
        <v>414.11</v>
      </c>
      <c r="L4694" s="194">
        <v>97.88</v>
      </c>
      <c r="M4694" s="194">
        <v>84.81</v>
      </c>
      <c r="N4694" s="194">
        <v>82.71</v>
      </c>
      <c r="O4694" s="3">
        <v>543.41</v>
      </c>
      <c r="P4694" s="2">
        <v>67.635019999999997</v>
      </c>
    </row>
    <row r="4695" spans="2:16" x14ac:dyDescent="0.25">
      <c r="B4695" s="177">
        <v>407.38</v>
      </c>
      <c r="C4695" s="177">
        <v>92.66</v>
      </c>
      <c r="D4695" s="177">
        <v>82.13</v>
      </c>
      <c r="E4695" s="177">
        <v>81.400000000000006</v>
      </c>
      <c r="F4695" s="177">
        <v>81.96</v>
      </c>
      <c r="G4695" s="177">
        <v>83.1</v>
      </c>
      <c r="K4695" s="194">
        <v>414.19</v>
      </c>
      <c r="L4695" s="194">
        <v>97.88</v>
      </c>
      <c r="M4695" s="194">
        <v>84.81</v>
      </c>
      <c r="N4695" s="194">
        <v>82.71</v>
      </c>
      <c r="O4695" s="3">
        <v>543.53</v>
      </c>
      <c r="P4695" s="2">
        <v>67.515020000000007</v>
      </c>
    </row>
    <row r="4696" spans="2:16" x14ac:dyDescent="0.25">
      <c r="B4696" s="177">
        <v>407.46</v>
      </c>
      <c r="C4696" s="177">
        <v>92.65</v>
      </c>
      <c r="D4696" s="177">
        <v>82.13</v>
      </c>
      <c r="E4696" s="177">
        <v>81.39</v>
      </c>
      <c r="F4696" s="177">
        <v>81.95</v>
      </c>
      <c r="G4696" s="177">
        <v>83.08</v>
      </c>
      <c r="K4696" s="194">
        <v>414.28</v>
      </c>
      <c r="L4696" s="194">
        <v>97.89</v>
      </c>
      <c r="M4696" s="194">
        <v>84.81</v>
      </c>
      <c r="N4696" s="194">
        <v>82.71</v>
      </c>
      <c r="O4696" s="3">
        <v>543.66</v>
      </c>
      <c r="P4696" s="2">
        <v>67.395020000000002</v>
      </c>
    </row>
    <row r="4697" spans="2:16" x14ac:dyDescent="0.25">
      <c r="B4697" s="177">
        <v>407.55</v>
      </c>
      <c r="C4697" s="177">
        <v>92.65</v>
      </c>
      <c r="D4697" s="177">
        <v>82.13</v>
      </c>
      <c r="E4697" s="177">
        <v>81.39</v>
      </c>
      <c r="F4697" s="177">
        <v>81.94</v>
      </c>
      <c r="G4697" s="177">
        <v>83.07</v>
      </c>
      <c r="K4697" s="194">
        <v>414.36</v>
      </c>
      <c r="L4697" s="194">
        <v>97.89</v>
      </c>
      <c r="M4697" s="194">
        <v>84.82</v>
      </c>
      <c r="N4697" s="194">
        <v>82.7</v>
      </c>
      <c r="O4697" s="3">
        <v>543.74</v>
      </c>
      <c r="P4697" s="2">
        <v>67.315020000000004</v>
      </c>
    </row>
    <row r="4698" spans="2:16" x14ac:dyDescent="0.25">
      <c r="B4698" s="177">
        <v>407.63</v>
      </c>
      <c r="C4698" s="177">
        <v>92.65</v>
      </c>
      <c r="D4698" s="177">
        <v>82.12</v>
      </c>
      <c r="E4698" s="177">
        <v>81.38</v>
      </c>
      <c r="F4698" s="177">
        <v>81.93</v>
      </c>
      <c r="G4698" s="177">
        <v>83.05</v>
      </c>
      <c r="K4698" s="194">
        <v>414.45</v>
      </c>
      <c r="L4698" s="194">
        <v>97.88</v>
      </c>
      <c r="M4698" s="194">
        <v>84.82</v>
      </c>
      <c r="N4698" s="194">
        <v>82.7</v>
      </c>
      <c r="O4698" s="3">
        <v>543.86</v>
      </c>
      <c r="P4698" s="2">
        <v>67.19502</v>
      </c>
    </row>
    <row r="4699" spans="2:16" x14ac:dyDescent="0.25">
      <c r="B4699" s="177">
        <v>407.71</v>
      </c>
      <c r="C4699" s="177">
        <v>92.64</v>
      </c>
      <c r="D4699" s="177">
        <v>82.12</v>
      </c>
      <c r="E4699" s="177">
        <v>81.37</v>
      </c>
      <c r="F4699" s="177">
        <v>81.92</v>
      </c>
      <c r="G4699" s="177">
        <v>83.04</v>
      </c>
      <c r="K4699" s="194">
        <v>414.53</v>
      </c>
      <c r="L4699" s="194">
        <v>97.88</v>
      </c>
      <c r="M4699" s="194">
        <v>84.81</v>
      </c>
      <c r="N4699" s="194">
        <v>82.7</v>
      </c>
      <c r="O4699" s="3">
        <v>543.99</v>
      </c>
      <c r="P4699" s="2">
        <v>67.075019999999995</v>
      </c>
    </row>
    <row r="4700" spans="2:16" x14ac:dyDescent="0.25">
      <c r="B4700" s="177">
        <v>407.79</v>
      </c>
      <c r="C4700" s="177">
        <v>92.64</v>
      </c>
      <c r="D4700" s="177">
        <v>82.12</v>
      </c>
      <c r="E4700" s="177">
        <v>81.37</v>
      </c>
      <c r="F4700" s="177">
        <v>81.91</v>
      </c>
      <c r="G4700" s="177">
        <v>83.02</v>
      </c>
      <c r="K4700" s="194">
        <v>414.61</v>
      </c>
      <c r="L4700" s="194">
        <v>97.88</v>
      </c>
      <c r="M4700" s="194">
        <v>84.81</v>
      </c>
      <c r="N4700" s="194">
        <v>82.7</v>
      </c>
      <c r="O4700" s="3">
        <v>544.11</v>
      </c>
      <c r="P4700" s="2">
        <v>66.965019999999996</v>
      </c>
    </row>
    <row r="4701" spans="2:16" x14ac:dyDescent="0.25">
      <c r="B4701" s="177">
        <v>407.88</v>
      </c>
      <c r="C4701" s="177">
        <v>92.64</v>
      </c>
      <c r="D4701" s="177">
        <v>82.12</v>
      </c>
      <c r="E4701" s="177">
        <v>81.36</v>
      </c>
      <c r="F4701" s="177">
        <v>81.900000000000006</v>
      </c>
      <c r="G4701" s="177">
        <v>83</v>
      </c>
      <c r="K4701" s="194">
        <v>414.7</v>
      </c>
      <c r="L4701" s="194">
        <v>97.88</v>
      </c>
      <c r="M4701" s="194">
        <v>84.8</v>
      </c>
      <c r="N4701" s="194">
        <v>82.69</v>
      </c>
      <c r="O4701" s="3">
        <v>544.24</v>
      </c>
      <c r="P4701" s="2">
        <v>66.855019999999996</v>
      </c>
    </row>
    <row r="4702" spans="2:16" x14ac:dyDescent="0.25">
      <c r="B4702" s="177">
        <v>407.96</v>
      </c>
      <c r="C4702" s="177">
        <v>92.64</v>
      </c>
      <c r="D4702" s="177">
        <v>82.11</v>
      </c>
      <c r="E4702" s="177">
        <v>81.36</v>
      </c>
      <c r="F4702" s="177">
        <v>81.89</v>
      </c>
      <c r="G4702" s="177">
        <v>82.98</v>
      </c>
      <c r="K4702" s="194">
        <v>414.78</v>
      </c>
      <c r="L4702" s="194">
        <v>97.87</v>
      </c>
      <c r="M4702" s="194">
        <v>84.8</v>
      </c>
      <c r="N4702" s="194">
        <v>82.69</v>
      </c>
      <c r="O4702" s="3">
        <v>544.32000000000005</v>
      </c>
      <c r="P4702" s="2">
        <v>66.775019999999998</v>
      </c>
    </row>
    <row r="4703" spans="2:16" x14ac:dyDescent="0.25">
      <c r="B4703" s="177">
        <v>408.04</v>
      </c>
      <c r="C4703" s="177">
        <v>92.63</v>
      </c>
      <c r="D4703" s="177">
        <v>82.11</v>
      </c>
      <c r="E4703" s="177">
        <v>81.349999999999994</v>
      </c>
      <c r="F4703" s="177">
        <v>81.88</v>
      </c>
      <c r="G4703" s="177">
        <v>82.97</v>
      </c>
      <c r="K4703" s="194">
        <v>414.86</v>
      </c>
      <c r="L4703" s="194">
        <v>97.87</v>
      </c>
      <c r="M4703" s="194">
        <v>84.8</v>
      </c>
      <c r="N4703" s="194">
        <v>82.69</v>
      </c>
      <c r="O4703" s="3">
        <v>544.45000000000005</v>
      </c>
      <c r="P4703" s="2">
        <v>66.665019999999998</v>
      </c>
    </row>
    <row r="4704" spans="2:16" x14ac:dyDescent="0.25">
      <c r="B4704" s="177">
        <v>408.13</v>
      </c>
      <c r="C4704" s="177">
        <v>92.63</v>
      </c>
      <c r="D4704" s="177">
        <v>82.11</v>
      </c>
      <c r="E4704" s="177">
        <v>81.34</v>
      </c>
      <c r="F4704" s="177">
        <v>81.87</v>
      </c>
      <c r="G4704" s="177">
        <v>82.95</v>
      </c>
      <c r="K4704" s="194">
        <v>414.95</v>
      </c>
      <c r="L4704" s="194">
        <v>97.87</v>
      </c>
      <c r="M4704" s="194">
        <v>84.79</v>
      </c>
      <c r="N4704" s="194">
        <v>82.69</v>
      </c>
      <c r="O4704" s="3">
        <v>544.57000000000005</v>
      </c>
      <c r="P4704" s="2">
        <v>66.555019999999999</v>
      </c>
    </row>
    <row r="4705" spans="2:16" x14ac:dyDescent="0.25">
      <c r="B4705" s="177">
        <v>408.21</v>
      </c>
      <c r="C4705" s="177">
        <v>92.63</v>
      </c>
      <c r="D4705" s="177">
        <v>82.11</v>
      </c>
      <c r="E4705" s="177">
        <v>81.34</v>
      </c>
      <c r="F4705" s="177">
        <v>81.849999999999994</v>
      </c>
      <c r="G4705" s="177">
        <v>82.93</v>
      </c>
      <c r="K4705" s="194">
        <v>415.03</v>
      </c>
      <c r="L4705" s="194">
        <v>97.87</v>
      </c>
      <c r="M4705" s="194">
        <v>84.78</v>
      </c>
      <c r="N4705" s="194">
        <v>82.69</v>
      </c>
      <c r="O4705" s="3">
        <v>544.66</v>
      </c>
      <c r="P4705" s="2">
        <v>66.475020000000001</v>
      </c>
    </row>
    <row r="4706" spans="2:16" x14ac:dyDescent="0.25">
      <c r="B4706" s="177">
        <v>408.29</v>
      </c>
      <c r="C4706" s="177">
        <v>92.63</v>
      </c>
      <c r="D4706" s="177">
        <v>82.1</v>
      </c>
      <c r="E4706" s="177">
        <v>81.33</v>
      </c>
      <c r="F4706" s="177">
        <v>81.84</v>
      </c>
      <c r="G4706" s="177">
        <v>82.92</v>
      </c>
      <c r="K4706" s="194">
        <v>415.11</v>
      </c>
      <c r="L4706" s="194">
        <v>97.87</v>
      </c>
      <c r="M4706" s="194">
        <v>84.77</v>
      </c>
      <c r="N4706" s="194">
        <v>82.68</v>
      </c>
      <c r="O4706" s="3">
        <v>544.78</v>
      </c>
      <c r="P4706" s="2">
        <v>66.365020000000001</v>
      </c>
    </row>
    <row r="4707" spans="2:16" x14ac:dyDescent="0.25">
      <c r="B4707" s="177">
        <v>408.38</v>
      </c>
      <c r="C4707" s="177">
        <v>92.63</v>
      </c>
      <c r="D4707" s="177">
        <v>82.1</v>
      </c>
      <c r="E4707" s="177">
        <v>81.319999999999993</v>
      </c>
      <c r="F4707" s="177">
        <v>81.83</v>
      </c>
      <c r="G4707" s="177">
        <v>82.9</v>
      </c>
      <c r="K4707" s="194">
        <v>415.2</v>
      </c>
      <c r="L4707" s="194">
        <v>97.87</v>
      </c>
      <c r="M4707" s="194">
        <v>84.76</v>
      </c>
      <c r="N4707" s="194">
        <v>82.67</v>
      </c>
      <c r="O4707" s="3">
        <v>544.91</v>
      </c>
      <c r="P4707" s="2">
        <v>66.245019999999997</v>
      </c>
    </row>
    <row r="4708" spans="2:16" x14ac:dyDescent="0.25">
      <c r="B4708" s="177">
        <v>408.46</v>
      </c>
      <c r="C4708" s="177">
        <v>92.62</v>
      </c>
      <c r="D4708" s="177">
        <v>82.1</v>
      </c>
      <c r="E4708" s="177">
        <v>81.319999999999993</v>
      </c>
      <c r="F4708" s="177">
        <v>81.819999999999993</v>
      </c>
      <c r="G4708" s="177">
        <v>82.88</v>
      </c>
      <c r="K4708" s="194">
        <v>415.28</v>
      </c>
      <c r="L4708" s="194">
        <v>97.87</v>
      </c>
      <c r="M4708" s="194">
        <v>84.75</v>
      </c>
      <c r="N4708" s="194">
        <v>82.67</v>
      </c>
      <c r="O4708" s="3">
        <v>544.99</v>
      </c>
      <c r="P4708" s="2">
        <v>66.155019999999993</v>
      </c>
    </row>
    <row r="4709" spans="2:16" x14ac:dyDescent="0.25">
      <c r="B4709" s="177">
        <v>408.54</v>
      </c>
      <c r="C4709" s="177">
        <v>92.62</v>
      </c>
      <c r="D4709" s="177">
        <v>82.1</v>
      </c>
      <c r="E4709" s="177">
        <v>81.31</v>
      </c>
      <c r="F4709" s="177">
        <v>81.81</v>
      </c>
      <c r="G4709" s="177">
        <v>82.87</v>
      </c>
      <c r="K4709" s="194">
        <v>415.36</v>
      </c>
      <c r="L4709" s="194">
        <v>97.87</v>
      </c>
      <c r="M4709" s="194">
        <v>84.76</v>
      </c>
      <c r="N4709" s="194">
        <v>82.67</v>
      </c>
      <c r="O4709" s="3">
        <v>545.12</v>
      </c>
      <c r="P4709" s="2">
        <v>66.035020000000003</v>
      </c>
    </row>
    <row r="4710" spans="2:16" x14ac:dyDescent="0.25">
      <c r="B4710" s="177">
        <v>408.63</v>
      </c>
      <c r="C4710" s="177">
        <v>92.62</v>
      </c>
      <c r="D4710" s="177">
        <v>82.09</v>
      </c>
      <c r="E4710" s="177">
        <v>81.3</v>
      </c>
      <c r="F4710" s="177">
        <v>81.8</v>
      </c>
      <c r="G4710" s="177">
        <v>82.85</v>
      </c>
      <c r="K4710" s="194">
        <v>415.45</v>
      </c>
      <c r="L4710" s="194">
        <v>97.87</v>
      </c>
      <c r="M4710" s="194">
        <v>84.76</v>
      </c>
      <c r="N4710" s="194">
        <v>82.67</v>
      </c>
      <c r="O4710" s="3">
        <v>545.24</v>
      </c>
      <c r="P4710" s="2">
        <v>65.905019999999993</v>
      </c>
    </row>
    <row r="4711" spans="2:16" x14ac:dyDescent="0.25">
      <c r="B4711" s="177">
        <v>408.71</v>
      </c>
      <c r="C4711" s="177">
        <v>92.62</v>
      </c>
      <c r="D4711" s="177">
        <v>82.09</v>
      </c>
      <c r="E4711" s="177">
        <v>81.3</v>
      </c>
      <c r="F4711" s="177">
        <v>81.790000000000006</v>
      </c>
      <c r="G4711" s="177">
        <v>82.83</v>
      </c>
      <c r="K4711" s="194">
        <v>415.53</v>
      </c>
      <c r="L4711" s="194">
        <v>97.87</v>
      </c>
      <c r="M4711" s="194">
        <v>84.77</v>
      </c>
      <c r="N4711" s="194">
        <v>82.67</v>
      </c>
      <c r="O4711" s="3">
        <v>545.32000000000005</v>
      </c>
      <c r="P4711" s="2">
        <v>65.825019999999995</v>
      </c>
    </row>
    <row r="4712" spans="2:16" x14ac:dyDescent="0.25">
      <c r="B4712" s="177">
        <v>408.79</v>
      </c>
      <c r="C4712" s="177">
        <v>92.62</v>
      </c>
      <c r="D4712" s="177">
        <v>82.09</v>
      </c>
      <c r="E4712" s="177">
        <v>81.290000000000006</v>
      </c>
      <c r="F4712" s="177">
        <v>81.78</v>
      </c>
      <c r="G4712" s="177">
        <v>82.81</v>
      </c>
      <c r="K4712" s="194">
        <v>415.61</v>
      </c>
      <c r="L4712" s="194">
        <v>97.87</v>
      </c>
      <c r="M4712" s="194">
        <v>84.8</v>
      </c>
      <c r="N4712" s="194">
        <v>82.67</v>
      </c>
      <c r="O4712" s="3">
        <v>545.45000000000005</v>
      </c>
      <c r="P4712" s="2">
        <v>65.69502</v>
      </c>
    </row>
    <row r="4713" spans="2:16" x14ac:dyDescent="0.25">
      <c r="B4713" s="177">
        <v>408.88</v>
      </c>
      <c r="C4713" s="177">
        <v>92.62</v>
      </c>
      <c r="D4713" s="177">
        <v>82.08</v>
      </c>
      <c r="E4713" s="177">
        <v>81.290000000000006</v>
      </c>
      <c r="F4713" s="177">
        <v>81.77</v>
      </c>
      <c r="G4713" s="177">
        <v>82.79</v>
      </c>
      <c r="K4713" s="194">
        <v>415.7</v>
      </c>
      <c r="L4713" s="194">
        <v>97.87</v>
      </c>
      <c r="M4713" s="194">
        <v>84.76</v>
      </c>
      <c r="N4713" s="194">
        <v>82.67</v>
      </c>
      <c r="O4713" s="3">
        <v>545.57000000000005</v>
      </c>
      <c r="P4713" s="2">
        <v>65.575019999999995</v>
      </c>
    </row>
    <row r="4714" spans="2:16" x14ac:dyDescent="0.25">
      <c r="B4714" s="177">
        <v>408.96</v>
      </c>
      <c r="C4714" s="177">
        <v>92.61</v>
      </c>
      <c r="D4714" s="177">
        <v>82.08</v>
      </c>
      <c r="E4714" s="177">
        <v>81.28</v>
      </c>
      <c r="F4714" s="177">
        <v>81.760000000000005</v>
      </c>
      <c r="G4714" s="177">
        <v>82.77</v>
      </c>
      <c r="K4714" s="194">
        <v>415.78</v>
      </c>
      <c r="L4714" s="194">
        <v>97.87</v>
      </c>
      <c r="M4714" s="194">
        <v>84.74</v>
      </c>
      <c r="N4714" s="194">
        <v>82.67</v>
      </c>
      <c r="O4714" s="3">
        <v>545.65</v>
      </c>
      <c r="P4714" s="2">
        <v>65.495019999999997</v>
      </c>
    </row>
    <row r="4715" spans="2:16" x14ac:dyDescent="0.25">
      <c r="B4715" s="177">
        <v>409.04</v>
      </c>
      <c r="C4715" s="177">
        <v>92.61</v>
      </c>
      <c r="D4715" s="177">
        <v>82.08</v>
      </c>
      <c r="E4715" s="177">
        <v>81.27</v>
      </c>
      <c r="F4715" s="177">
        <v>81.75</v>
      </c>
      <c r="G4715" s="177">
        <v>82.75</v>
      </c>
      <c r="K4715" s="194">
        <v>415.86</v>
      </c>
      <c r="L4715" s="194">
        <v>97.87</v>
      </c>
      <c r="M4715" s="194">
        <v>84.73</v>
      </c>
      <c r="N4715" s="194">
        <v>82.66</v>
      </c>
      <c r="O4715" s="3">
        <v>545.78</v>
      </c>
      <c r="P4715" s="2">
        <v>65.375020000000006</v>
      </c>
    </row>
    <row r="4716" spans="2:16" x14ac:dyDescent="0.25">
      <c r="B4716" s="177">
        <v>409.13</v>
      </c>
      <c r="C4716" s="177">
        <v>92.61</v>
      </c>
      <c r="D4716" s="177">
        <v>82.08</v>
      </c>
      <c r="E4716" s="177">
        <v>81.260000000000005</v>
      </c>
      <c r="F4716" s="177">
        <v>81.739999999999995</v>
      </c>
      <c r="G4716" s="177">
        <v>82.73</v>
      </c>
      <c r="K4716" s="194">
        <v>415.95</v>
      </c>
      <c r="L4716" s="194">
        <v>97.87</v>
      </c>
      <c r="M4716" s="194">
        <v>84.73</v>
      </c>
      <c r="N4716" s="194">
        <v>82.66</v>
      </c>
      <c r="O4716" s="3">
        <v>545.91</v>
      </c>
      <c r="P4716" s="2">
        <v>65.265020000000007</v>
      </c>
    </row>
    <row r="4717" spans="2:16" x14ac:dyDescent="0.25">
      <c r="B4717" s="177">
        <v>409.21</v>
      </c>
      <c r="C4717" s="177">
        <v>92.61</v>
      </c>
      <c r="D4717" s="177">
        <v>82.08</v>
      </c>
      <c r="E4717" s="177">
        <v>81.260000000000005</v>
      </c>
      <c r="F4717" s="177">
        <v>81.72</v>
      </c>
      <c r="G4717" s="177">
        <v>82.71</v>
      </c>
      <c r="K4717" s="194">
        <v>416.03</v>
      </c>
      <c r="L4717" s="194">
        <v>97.87</v>
      </c>
      <c r="M4717" s="194">
        <v>84.73</v>
      </c>
      <c r="N4717" s="194">
        <v>82.66</v>
      </c>
      <c r="O4717" s="3">
        <v>545.99</v>
      </c>
      <c r="P4717" s="2">
        <v>65.19502</v>
      </c>
    </row>
    <row r="4718" spans="2:16" x14ac:dyDescent="0.25">
      <c r="B4718" s="177">
        <v>409.29</v>
      </c>
      <c r="C4718" s="177">
        <v>92.61</v>
      </c>
      <c r="D4718" s="177">
        <v>82.07</v>
      </c>
      <c r="E4718" s="177">
        <v>81.25</v>
      </c>
      <c r="F4718" s="177">
        <v>81.709999999999994</v>
      </c>
      <c r="G4718" s="177">
        <v>82.7</v>
      </c>
      <c r="K4718" s="194">
        <v>416.11</v>
      </c>
      <c r="L4718" s="194">
        <v>97.87</v>
      </c>
      <c r="M4718" s="194">
        <v>84.73</v>
      </c>
      <c r="N4718" s="194">
        <v>82.65</v>
      </c>
      <c r="O4718" s="3">
        <v>546.11</v>
      </c>
      <c r="P4718" s="2">
        <v>65.075019999999995</v>
      </c>
    </row>
    <row r="4719" spans="2:16" x14ac:dyDescent="0.25">
      <c r="B4719" s="177">
        <v>409.38</v>
      </c>
      <c r="C4719" s="177">
        <v>92.6</v>
      </c>
      <c r="D4719" s="177">
        <v>82.07</v>
      </c>
      <c r="E4719" s="177">
        <v>81.25</v>
      </c>
      <c r="F4719" s="177">
        <v>81.69</v>
      </c>
      <c r="G4719" s="177">
        <v>82.68</v>
      </c>
      <c r="K4719" s="194">
        <v>416.2</v>
      </c>
      <c r="L4719" s="194">
        <v>97.87</v>
      </c>
      <c r="M4719" s="194">
        <v>84.74</v>
      </c>
      <c r="N4719" s="194">
        <v>82.64</v>
      </c>
      <c r="O4719" s="3">
        <v>546.24</v>
      </c>
      <c r="P4719" s="2">
        <v>64.955020000000005</v>
      </c>
    </row>
    <row r="4720" spans="2:16" x14ac:dyDescent="0.25">
      <c r="B4720" s="177">
        <v>409.46</v>
      </c>
      <c r="C4720" s="177">
        <v>92.6</v>
      </c>
      <c r="D4720" s="177">
        <v>82.07</v>
      </c>
      <c r="E4720" s="177">
        <v>81.239999999999995</v>
      </c>
      <c r="F4720" s="177">
        <v>81.680000000000007</v>
      </c>
      <c r="G4720" s="177">
        <v>82.67</v>
      </c>
      <c r="K4720" s="194">
        <v>416.28</v>
      </c>
      <c r="L4720" s="194">
        <v>97.87</v>
      </c>
      <c r="M4720" s="194">
        <v>84.75</v>
      </c>
      <c r="N4720" s="194">
        <v>82.64</v>
      </c>
      <c r="O4720" s="3">
        <v>546.32000000000005</v>
      </c>
      <c r="P4720" s="2">
        <v>64.865020000000001</v>
      </c>
    </row>
    <row r="4721" spans="2:16" x14ac:dyDescent="0.25">
      <c r="B4721" s="177">
        <v>409.54</v>
      </c>
      <c r="C4721" s="177">
        <v>92.6</v>
      </c>
      <c r="D4721" s="177">
        <v>82.07</v>
      </c>
      <c r="E4721" s="177">
        <v>81.23</v>
      </c>
      <c r="F4721" s="177">
        <v>81.67</v>
      </c>
      <c r="G4721" s="177">
        <v>82.65</v>
      </c>
      <c r="K4721" s="194">
        <v>416.36</v>
      </c>
      <c r="L4721" s="194">
        <v>97.86</v>
      </c>
      <c r="M4721" s="194">
        <v>84.78</v>
      </c>
      <c r="N4721" s="194">
        <v>82.64</v>
      </c>
      <c r="O4721" s="3">
        <v>546.45000000000005</v>
      </c>
      <c r="P4721" s="2">
        <v>64.745019999999997</v>
      </c>
    </row>
    <row r="4722" spans="2:16" x14ac:dyDescent="0.25">
      <c r="B4722" s="177">
        <v>409.63</v>
      </c>
      <c r="C4722" s="177">
        <v>92.6</v>
      </c>
      <c r="D4722" s="177">
        <v>82.06</v>
      </c>
      <c r="E4722" s="177">
        <v>81.22</v>
      </c>
      <c r="F4722" s="177">
        <v>81.64</v>
      </c>
      <c r="G4722" s="177">
        <v>82.63</v>
      </c>
      <c r="K4722" s="194">
        <v>416.44</v>
      </c>
      <c r="L4722" s="194">
        <v>97.86</v>
      </c>
      <c r="M4722" s="194">
        <v>84.77</v>
      </c>
      <c r="N4722" s="194">
        <v>82.64</v>
      </c>
      <c r="O4722" s="3">
        <v>546.57000000000005</v>
      </c>
      <c r="P4722" s="2">
        <v>64.625020000000006</v>
      </c>
    </row>
    <row r="4723" spans="2:16" x14ac:dyDescent="0.25">
      <c r="B4723" s="177">
        <v>409.71</v>
      </c>
      <c r="C4723" s="177">
        <v>92.6</v>
      </c>
      <c r="D4723" s="177">
        <v>82.06</v>
      </c>
      <c r="E4723" s="177">
        <v>81.22</v>
      </c>
      <c r="F4723" s="177">
        <v>81.62</v>
      </c>
      <c r="G4723" s="177">
        <v>82.62</v>
      </c>
      <c r="K4723" s="194">
        <v>416.53</v>
      </c>
      <c r="L4723" s="194">
        <v>97.86</v>
      </c>
      <c r="M4723" s="194">
        <v>84.76</v>
      </c>
      <c r="N4723" s="194">
        <v>82.64</v>
      </c>
      <c r="O4723" s="3">
        <v>546.65</v>
      </c>
      <c r="P4723" s="2">
        <v>64.535020000000003</v>
      </c>
    </row>
    <row r="4724" spans="2:16" x14ac:dyDescent="0.25">
      <c r="B4724" s="177">
        <v>409.79</v>
      </c>
      <c r="C4724" s="177">
        <v>92.6</v>
      </c>
      <c r="D4724" s="177">
        <v>82.06</v>
      </c>
      <c r="E4724" s="177">
        <v>81.209999999999994</v>
      </c>
      <c r="F4724" s="177">
        <v>81.599999999999994</v>
      </c>
      <c r="G4724" s="177">
        <v>82.6</v>
      </c>
      <c r="K4724" s="194">
        <v>416.61</v>
      </c>
      <c r="L4724" s="194">
        <v>97.86</v>
      </c>
      <c r="M4724" s="194">
        <v>84.76</v>
      </c>
      <c r="N4724" s="194">
        <v>82.64</v>
      </c>
      <c r="O4724" s="3">
        <v>546.78</v>
      </c>
      <c r="P4724" s="2">
        <v>64.415019999999998</v>
      </c>
    </row>
    <row r="4725" spans="2:16" x14ac:dyDescent="0.25">
      <c r="B4725" s="177">
        <v>409.88</v>
      </c>
      <c r="C4725" s="177">
        <v>92.59</v>
      </c>
      <c r="D4725" s="177">
        <v>82.06</v>
      </c>
      <c r="E4725" s="177">
        <v>81.209999999999994</v>
      </c>
      <c r="F4725" s="177">
        <v>81.59</v>
      </c>
      <c r="G4725" s="177">
        <v>82.58</v>
      </c>
      <c r="K4725" s="194">
        <v>416.69</v>
      </c>
      <c r="L4725" s="194">
        <v>97.86</v>
      </c>
      <c r="M4725" s="194">
        <v>84.76</v>
      </c>
      <c r="N4725" s="194">
        <v>82.64</v>
      </c>
      <c r="O4725" s="3">
        <v>546.91</v>
      </c>
      <c r="P4725" s="2">
        <v>64.295019999999994</v>
      </c>
    </row>
    <row r="4726" spans="2:16" x14ac:dyDescent="0.25">
      <c r="B4726" s="177">
        <v>409.96</v>
      </c>
      <c r="C4726" s="177">
        <v>92.59</v>
      </c>
      <c r="D4726" s="177">
        <v>82.05</v>
      </c>
      <c r="E4726" s="177">
        <v>81.2</v>
      </c>
      <c r="F4726" s="177">
        <v>81.58</v>
      </c>
      <c r="G4726" s="177">
        <v>82.57</v>
      </c>
      <c r="K4726" s="194">
        <v>416.78</v>
      </c>
      <c r="L4726" s="194">
        <v>97.86</v>
      </c>
      <c r="M4726" s="194">
        <v>84.76</v>
      </c>
      <c r="N4726" s="194">
        <v>82.63</v>
      </c>
      <c r="O4726" s="3">
        <v>546.99</v>
      </c>
      <c r="P4726" s="2">
        <v>64.215019999999996</v>
      </c>
    </row>
    <row r="4727" spans="2:16" x14ac:dyDescent="0.25">
      <c r="B4727" s="177">
        <v>410.04</v>
      </c>
      <c r="C4727" s="177">
        <v>92.59</v>
      </c>
      <c r="D4727" s="177">
        <v>82.05</v>
      </c>
      <c r="E4727" s="177">
        <v>81.19</v>
      </c>
      <c r="F4727" s="177">
        <v>81.569999999999993</v>
      </c>
      <c r="G4727" s="177">
        <v>82.55</v>
      </c>
      <c r="K4727" s="194">
        <v>416.86</v>
      </c>
      <c r="L4727" s="194">
        <v>97.86</v>
      </c>
      <c r="M4727" s="194">
        <v>84.76</v>
      </c>
      <c r="N4727" s="194">
        <v>82.63</v>
      </c>
      <c r="O4727" s="3">
        <v>547.12</v>
      </c>
      <c r="P4727" s="2">
        <v>64.105019999999996</v>
      </c>
    </row>
    <row r="4728" spans="2:16" x14ac:dyDescent="0.25">
      <c r="B4728" s="177">
        <v>410.13</v>
      </c>
      <c r="C4728" s="177">
        <v>92.59</v>
      </c>
      <c r="D4728" s="177">
        <v>82.05</v>
      </c>
      <c r="E4728" s="177">
        <v>81.180000000000007</v>
      </c>
      <c r="F4728" s="177">
        <v>81.56</v>
      </c>
      <c r="G4728" s="177">
        <v>82.53</v>
      </c>
      <c r="K4728" s="194">
        <v>416.94</v>
      </c>
      <c r="L4728" s="194">
        <v>97.86</v>
      </c>
      <c r="M4728" s="194">
        <v>84.76</v>
      </c>
      <c r="N4728" s="194">
        <v>82.63</v>
      </c>
      <c r="O4728" s="3">
        <v>547.24</v>
      </c>
      <c r="P4728" s="2">
        <v>63.995019999999997</v>
      </c>
    </row>
    <row r="4729" spans="2:16" x14ac:dyDescent="0.25">
      <c r="B4729" s="177">
        <v>410.21</v>
      </c>
      <c r="C4729" s="177">
        <v>92.59</v>
      </c>
      <c r="D4729" s="177">
        <v>82.04</v>
      </c>
      <c r="E4729" s="177">
        <v>81.180000000000007</v>
      </c>
      <c r="F4729" s="177">
        <v>81.55</v>
      </c>
      <c r="G4729" s="177">
        <v>82.52</v>
      </c>
      <c r="K4729" s="194">
        <v>417.03</v>
      </c>
      <c r="L4729" s="194">
        <v>97.86</v>
      </c>
      <c r="M4729" s="194">
        <v>84.75</v>
      </c>
      <c r="N4729" s="194">
        <v>82.63</v>
      </c>
      <c r="O4729" s="3">
        <v>547.32000000000005</v>
      </c>
      <c r="P4729" s="2">
        <v>63.90502</v>
      </c>
    </row>
    <row r="4730" spans="2:16" x14ac:dyDescent="0.25">
      <c r="B4730" s="177">
        <v>410.3</v>
      </c>
      <c r="C4730" s="177">
        <v>92.58</v>
      </c>
      <c r="D4730" s="177">
        <v>82.04</v>
      </c>
      <c r="E4730" s="177">
        <v>81.17</v>
      </c>
      <c r="F4730" s="177">
        <v>81.540000000000006</v>
      </c>
      <c r="G4730" s="177">
        <v>82.5</v>
      </c>
      <c r="K4730" s="194">
        <v>417.11</v>
      </c>
      <c r="L4730" s="194">
        <v>97.86</v>
      </c>
      <c r="M4730" s="194">
        <v>84.75</v>
      </c>
      <c r="N4730" s="194">
        <v>82.63</v>
      </c>
      <c r="O4730" s="3">
        <v>547.45000000000005</v>
      </c>
      <c r="P4730" s="2">
        <v>63.775019999999998</v>
      </c>
    </row>
    <row r="4731" spans="2:16" x14ac:dyDescent="0.25">
      <c r="B4731" s="177">
        <v>410.38</v>
      </c>
      <c r="C4731" s="177">
        <v>92.58</v>
      </c>
      <c r="D4731" s="177">
        <v>82.04</v>
      </c>
      <c r="E4731" s="177">
        <v>81.17</v>
      </c>
      <c r="F4731" s="177">
        <v>81.52</v>
      </c>
      <c r="G4731" s="177">
        <v>82.48</v>
      </c>
      <c r="K4731" s="194">
        <v>417.19</v>
      </c>
      <c r="L4731" s="194">
        <v>97.86</v>
      </c>
      <c r="M4731" s="194">
        <v>84.74</v>
      </c>
      <c r="N4731" s="194">
        <v>82.62</v>
      </c>
      <c r="O4731" s="3">
        <v>547.58000000000004</v>
      </c>
      <c r="P4731" s="2">
        <v>63.645020000000002</v>
      </c>
    </row>
    <row r="4732" spans="2:16" x14ac:dyDescent="0.25">
      <c r="B4732" s="177">
        <v>410.46</v>
      </c>
      <c r="C4732" s="177">
        <v>92.58</v>
      </c>
      <c r="D4732" s="177">
        <v>82.04</v>
      </c>
      <c r="E4732" s="177">
        <v>81.16</v>
      </c>
      <c r="F4732" s="177">
        <v>81.510000000000005</v>
      </c>
      <c r="G4732" s="177">
        <v>82.46</v>
      </c>
      <c r="K4732" s="194">
        <v>417.28</v>
      </c>
      <c r="L4732" s="194">
        <v>97.86</v>
      </c>
      <c r="M4732" s="194">
        <v>84.73</v>
      </c>
      <c r="N4732" s="194">
        <v>82.62</v>
      </c>
      <c r="O4732" s="3">
        <v>547.66</v>
      </c>
      <c r="P4732" s="2">
        <v>63.555019999999999</v>
      </c>
    </row>
    <row r="4733" spans="2:16" x14ac:dyDescent="0.25">
      <c r="B4733" s="177">
        <v>410.54</v>
      </c>
      <c r="C4733" s="177">
        <v>92.58</v>
      </c>
      <c r="D4733" s="177">
        <v>82.03</v>
      </c>
      <c r="E4733" s="177">
        <v>81.14</v>
      </c>
      <c r="F4733" s="177">
        <v>81.5</v>
      </c>
      <c r="G4733" s="177">
        <v>82.44</v>
      </c>
      <c r="K4733" s="194">
        <v>417.36</v>
      </c>
      <c r="L4733" s="194">
        <v>97.85</v>
      </c>
      <c r="M4733" s="194">
        <v>84.73</v>
      </c>
      <c r="N4733" s="194">
        <v>82.62</v>
      </c>
      <c r="O4733" s="3">
        <v>547.78</v>
      </c>
      <c r="P4733" s="2">
        <v>63.425020000000004</v>
      </c>
    </row>
    <row r="4734" spans="2:16" x14ac:dyDescent="0.25">
      <c r="B4734" s="177">
        <v>410.63</v>
      </c>
      <c r="C4734" s="177">
        <v>92.57</v>
      </c>
      <c r="D4734" s="177">
        <v>82.03</v>
      </c>
      <c r="E4734" s="177">
        <v>81.12</v>
      </c>
      <c r="F4734" s="177">
        <v>81.489999999999995</v>
      </c>
      <c r="G4734" s="177">
        <v>82.43</v>
      </c>
      <c r="K4734" s="194">
        <v>417.44</v>
      </c>
      <c r="L4734" s="194">
        <v>97.85</v>
      </c>
      <c r="M4734" s="194">
        <v>84.72</v>
      </c>
      <c r="N4734" s="194">
        <v>82.62</v>
      </c>
      <c r="O4734" s="3">
        <v>547.91</v>
      </c>
      <c r="P4734" s="2">
        <v>63.315019999999997</v>
      </c>
    </row>
    <row r="4735" spans="2:16" x14ac:dyDescent="0.25">
      <c r="B4735" s="177">
        <v>410.71</v>
      </c>
      <c r="C4735" s="177">
        <v>92.57</v>
      </c>
      <c r="D4735" s="177">
        <v>82.03</v>
      </c>
      <c r="E4735" s="177">
        <v>81.12</v>
      </c>
      <c r="F4735" s="177">
        <v>81.48</v>
      </c>
      <c r="G4735" s="177">
        <v>82.41</v>
      </c>
      <c r="K4735" s="194">
        <v>417.53</v>
      </c>
      <c r="L4735" s="194">
        <v>97.85</v>
      </c>
      <c r="M4735" s="194">
        <v>84.72</v>
      </c>
      <c r="N4735" s="194">
        <v>82.62</v>
      </c>
      <c r="O4735" s="3">
        <v>547.99</v>
      </c>
      <c r="P4735" s="2">
        <v>63.235019999999999</v>
      </c>
    </row>
    <row r="4736" spans="2:16" x14ac:dyDescent="0.25">
      <c r="B4736" s="177">
        <v>410.79</v>
      </c>
      <c r="C4736" s="177">
        <v>92.57</v>
      </c>
      <c r="D4736" s="177">
        <v>82.02</v>
      </c>
      <c r="E4736" s="177">
        <v>81.11</v>
      </c>
      <c r="F4736" s="177">
        <v>81.47</v>
      </c>
      <c r="G4736" s="177">
        <v>82.39</v>
      </c>
      <c r="K4736" s="194">
        <v>417.61</v>
      </c>
      <c r="L4736" s="194">
        <v>97.85</v>
      </c>
      <c r="M4736" s="194">
        <v>84.71</v>
      </c>
      <c r="N4736" s="194">
        <v>82.61</v>
      </c>
      <c r="O4736" s="3">
        <v>548.12</v>
      </c>
      <c r="P4736" s="2">
        <v>63.115020000000001</v>
      </c>
    </row>
    <row r="4737" spans="2:16" x14ac:dyDescent="0.25">
      <c r="B4737" s="177">
        <v>410.88</v>
      </c>
      <c r="C4737" s="177">
        <v>92.57</v>
      </c>
      <c r="D4737" s="177">
        <v>82.02</v>
      </c>
      <c r="E4737" s="177">
        <v>81.11</v>
      </c>
      <c r="F4737" s="177">
        <v>81.45</v>
      </c>
      <c r="G4737" s="177">
        <v>82.37</v>
      </c>
      <c r="K4737" s="194">
        <v>417.7</v>
      </c>
      <c r="L4737" s="194">
        <v>97.85</v>
      </c>
      <c r="M4737" s="194">
        <v>84.71</v>
      </c>
      <c r="N4737" s="194">
        <v>82.61</v>
      </c>
      <c r="O4737" s="3">
        <v>548.24</v>
      </c>
      <c r="P4737" s="2">
        <v>62.995019999999997</v>
      </c>
    </row>
    <row r="4738" spans="2:16" x14ac:dyDescent="0.25">
      <c r="B4738" s="177">
        <v>410.96</v>
      </c>
      <c r="C4738" s="177">
        <v>92.57</v>
      </c>
      <c r="D4738" s="177">
        <v>82.02</v>
      </c>
      <c r="E4738" s="177">
        <v>81.11</v>
      </c>
      <c r="F4738" s="177">
        <v>81.44</v>
      </c>
      <c r="G4738" s="177">
        <v>82.35</v>
      </c>
      <c r="K4738" s="194">
        <v>417.78</v>
      </c>
      <c r="L4738" s="194">
        <v>97.85</v>
      </c>
      <c r="M4738" s="194">
        <v>84.71</v>
      </c>
      <c r="N4738" s="194">
        <v>82.61</v>
      </c>
      <c r="O4738" s="3">
        <v>548.33000000000004</v>
      </c>
      <c r="P4738" s="2">
        <v>62.90502</v>
      </c>
    </row>
    <row r="4739" spans="2:16" x14ac:dyDescent="0.25">
      <c r="B4739" s="177">
        <v>411.04</v>
      </c>
      <c r="C4739" s="177">
        <v>92.56</v>
      </c>
      <c r="D4739" s="177">
        <v>82.01</v>
      </c>
      <c r="E4739" s="177">
        <v>81.099999999999994</v>
      </c>
      <c r="F4739" s="177">
        <v>81.430000000000007</v>
      </c>
      <c r="G4739" s="177">
        <v>82.33</v>
      </c>
      <c r="K4739" s="194">
        <v>417.86</v>
      </c>
      <c r="L4739" s="194">
        <v>97.85</v>
      </c>
      <c r="M4739" s="194">
        <v>84.7</v>
      </c>
      <c r="N4739" s="194">
        <v>82.61</v>
      </c>
      <c r="O4739" s="3">
        <v>548.45000000000005</v>
      </c>
      <c r="P4739" s="2">
        <v>62.785020000000003</v>
      </c>
    </row>
    <row r="4740" spans="2:16" x14ac:dyDescent="0.25">
      <c r="B4740" s="177">
        <v>411.13</v>
      </c>
      <c r="C4740" s="177">
        <v>92.56</v>
      </c>
      <c r="D4740" s="177">
        <v>82.01</v>
      </c>
      <c r="E4740" s="177">
        <v>81.09</v>
      </c>
      <c r="F4740" s="177">
        <v>81.41</v>
      </c>
      <c r="G4740" s="177">
        <v>82.32</v>
      </c>
      <c r="K4740" s="194">
        <v>417.94</v>
      </c>
      <c r="L4740" s="194">
        <v>97.85</v>
      </c>
      <c r="M4740" s="194">
        <v>84.7</v>
      </c>
      <c r="N4740" s="194">
        <v>82.61</v>
      </c>
      <c r="O4740" s="3">
        <v>548.58000000000004</v>
      </c>
      <c r="P4740" s="2">
        <v>62.65502</v>
      </c>
    </row>
    <row r="4741" spans="2:16" x14ac:dyDescent="0.25">
      <c r="B4741" s="177">
        <v>411.21</v>
      </c>
      <c r="C4741" s="177">
        <v>92.56</v>
      </c>
      <c r="D4741" s="177">
        <v>82.01</v>
      </c>
      <c r="E4741" s="177">
        <v>81.08</v>
      </c>
      <c r="F4741" s="177">
        <v>81.400000000000006</v>
      </c>
      <c r="G4741" s="177">
        <v>82.3</v>
      </c>
      <c r="K4741" s="194">
        <v>418.03</v>
      </c>
      <c r="L4741" s="194">
        <v>97.85</v>
      </c>
      <c r="M4741" s="194">
        <v>84.7</v>
      </c>
      <c r="N4741" s="194">
        <v>82.61</v>
      </c>
      <c r="O4741" s="3">
        <v>548.66</v>
      </c>
      <c r="P4741" s="2">
        <v>62.575020000000002</v>
      </c>
    </row>
    <row r="4742" spans="2:16" x14ac:dyDescent="0.25">
      <c r="B4742" s="177">
        <v>411.29</v>
      </c>
      <c r="C4742" s="177">
        <v>92.56</v>
      </c>
      <c r="D4742" s="177">
        <v>82.01</v>
      </c>
      <c r="E4742" s="177">
        <v>81.08</v>
      </c>
      <c r="F4742" s="177">
        <v>81.39</v>
      </c>
      <c r="G4742" s="177">
        <v>82.28</v>
      </c>
      <c r="K4742" s="194">
        <v>418.11</v>
      </c>
      <c r="L4742" s="194">
        <v>97.85</v>
      </c>
      <c r="M4742" s="194">
        <v>84.69</v>
      </c>
      <c r="N4742" s="194">
        <v>82.61</v>
      </c>
      <c r="O4742" s="3">
        <v>548.78</v>
      </c>
      <c r="P4742" s="2">
        <v>62.455019999999998</v>
      </c>
    </row>
    <row r="4743" spans="2:16" x14ac:dyDescent="0.25">
      <c r="B4743" s="177">
        <v>411.38</v>
      </c>
      <c r="C4743" s="177">
        <v>92.56</v>
      </c>
      <c r="D4743" s="177">
        <v>82</v>
      </c>
      <c r="E4743" s="177">
        <v>81.069999999999993</v>
      </c>
      <c r="F4743" s="177">
        <v>81.38</v>
      </c>
      <c r="G4743" s="177">
        <v>82.26</v>
      </c>
      <c r="K4743" s="194">
        <v>418.19</v>
      </c>
      <c r="L4743" s="194">
        <v>97.84</v>
      </c>
      <c r="M4743" s="194">
        <v>84.68</v>
      </c>
      <c r="N4743" s="194">
        <v>82.6</v>
      </c>
      <c r="O4743" s="3">
        <v>548.91</v>
      </c>
      <c r="P4743" s="2">
        <v>62.325020000000002</v>
      </c>
    </row>
    <row r="4744" spans="2:16" x14ac:dyDescent="0.25">
      <c r="B4744" s="177">
        <v>411.46</v>
      </c>
      <c r="C4744" s="177">
        <v>92.55</v>
      </c>
      <c r="D4744" s="177">
        <v>82</v>
      </c>
      <c r="E4744" s="177">
        <v>81.06</v>
      </c>
      <c r="F4744" s="177">
        <v>81.36</v>
      </c>
      <c r="G4744" s="177">
        <v>82.24</v>
      </c>
      <c r="K4744" s="194">
        <v>418.28</v>
      </c>
      <c r="L4744" s="194">
        <v>97.83</v>
      </c>
      <c r="M4744" s="194">
        <v>84.68</v>
      </c>
      <c r="N4744" s="194">
        <v>82.6</v>
      </c>
      <c r="O4744" s="3">
        <v>548.99</v>
      </c>
      <c r="P4744" s="2">
        <v>62.245019999999997</v>
      </c>
    </row>
    <row r="4745" spans="2:16" x14ac:dyDescent="0.25">
      <c r="B4745" s="177">
        <v>411.55</v>
      </c>
      <c r="C4745" s="177">
        <v>92.55</v>
      </c>
      <c r="D4745" s="177">
        <v>82</v>
      </c>
      <c r="E4745" s="177">
        <v>81.05</v>
      </c>
      <c r="F4745" s="177">
        <v>81.349999999999994</v>
      </c>
      <c r="G4745" s="177">
        <v>82.22</v>
      </c>
      <c r="K4745" s="194">
        <v>418.36</v>
      </c>
      <c r="L4745" s="194">
        <v>97.83</v>
      </c>
      <c r="M4745" s="194">
        <v>84.68</v>
      </c>
      <c r="N4745" s="194">
        <v>82.59</v>
      </c>
      <c r="O4745" s="3">
        <v>549.12</v>
      </c>
      <c r="P4745" s="2">
        <v>62.115020000000001</v>
      </c>
    </row>
    <row r="4746" spans="2:16" x14ac:dyDescent="0.25">
      <c r="B4746" s="177">
        <v>411.63</v>
      </c>
      <c r="C4746" s="177">
        <v>92.55</v>
      </c>
      <c r="D4746" s="177">
        <v>82</v>
      </c>
      <c r="E4746" s="177">
        <v>81.040000000000006</v>
      </c>
      <c r="F4746" s="177">
        <v>81.34</v>
      </c>
      <c r="G4746" s="177">
        <v>82.21</v>
      </c>
      <c r="K4746" s="194">
        <v>418.44</v>
      </c>
      <c r="L4746" s="194">
        <v>97.82</v>
      </c>
      <c r="M4746" s="194">
        <v>84.68</v>
      </c>
      <c r="N4746" s="194">
        <v>82.58</v>
      </c>
      <c r="O4746" s="3">
        <v>549.24</v>
      </c>
      <c r="P4746" s="2">
        <v>61.985019999999999</v>
      </c>
    </row>
    <row r="4747" spans="2:16" x14ac:dyDescent="0.25">
      <c r="B4747" s="177">
        <v>411.71</v>
      </c>
      <c r="C4747" s="177">
        <v>92.55</v>
      </c>
      <c r="D4747" s="177">
        <v>81.99</v>
      </c>
      <c r="E4747" s="177">
        <v>81.040000000000006</v>
      </c>
      <c r="F4747" s="177">
        <v>81.33</v>
      </c>
      <c r="G4747" s="177">
        <v>82.19</v>
      </c>
      <c r="K4747" s="194">
        <v>418.52</v>
      </c>
      <c r="L4747" s="194">
        <v>97.83</v>
      </c>
      <c r="M4747" s="194">
        <v>84.68</v>
      </c>
      <c r="N4747" s="194">
        <v>82.58</v>
      </c>
      <c r="O4747" s="3">
        <v>549.33000000000004</v>
      </c>
      <c r="P4747" s="2">
        <v>61.915019999999998</v>
      </c>
    </row>
    <row r="4748" spans="2:16" x14ac:dyDescent="0.25">
      <c r="B4748" s="177">
        <v>411.79</v>
      </c>
      <c r="C4748" s="177">
        <v>92.54</v>
      </c>
      <c r="D4748" s="177">
        <v>81.99</v>
      </c>
      <c r="E4748" s="177">
        <v>81.03</v>
      </c>
      <c r="F4748" s="177">
        <v>81.319999999999993</v>
      </c>
      <c r="G4748" s="177">
        <v>82.17</v>
      </c>
      <c r="K4748" s="194">
        <v>418.61</v>
      </c>
      <c r="L4748" s="194">
        <v>97.83</v>
      </c>
      <c r="M4748" s="194">
        <v>84.68</v>
      </c>
      <c r="N4748" s="194">
        <v>82.58</v>
      </c>
      <c r="O4748" s="3">
        <v>549.45000000000005</v>
      </c>
      <c r="P4748" s="2">
        <v>61.795020000000001</v>
      </c>
    </row>
    <row r="4749" spans="2:16" x14ac:dyDescent="0.25">
      <c r="B4749" s="177">
        <v>411.87</v>
      </c>
      <c r="C4749" s="177">
        <v>92.54</v>
      </c>
      <c r="D4749" s="177">
        <v>81.99</v>
      </c>
      <c r="E4749" s="177">
        <v>81.02</v>
      </c>
      <c r="F4749" s="177">
        <v>81.3</v>
      </c>
      <c r="G4749" s="177">
        <v>82.15</v>
      </c>
      <c r="K4749" s="194">
        <v>418.69</v>
      </c>
      <c r="L4749" s="194">
        <v>97.83</v>
      </c>
      <c r="M4749" s="194">
        <v>84.68</v>
      </c>
      <c r="N4749" s="194">
        <v>82.57</v>
      </c>
      <c r="O4749" s="3">
        <v>549.58000000000004</v>
      </c>
      <c r="P4749" s="2">
        <v>61.675020000000004</v>
      </c>
    </row>
    <row r="4750" spans="2:16" x14ac:dyDescent="0.25">
      <c r="B4750" s="177">
        <v>411.96</v>
      </c>
      <c r="C4750" s="177">
        <v>92.54</v>
      </c>
      <c r="D4750" s="177">
        <v>81.99</v>
      </c>
      <c r="E4750" s="177">
        <v>81.010000000000005</v>
      </c>
      <c r="F4750" s="177">
        <v>81.290000000000006</v>
      </c>
      <c r="G4750" s="177">
        <v>82.13</v>
      </c>
      <c r="K4750" s="194">
        <v>418.78</v>
      </c>
      <c r="L4750" s="194">
        <v>97.83</v>
      </c>
      <c r="M4750" s="194">
        <v>84.67</v>
      </c>
      <c r="N4750" s="194">
        <v>82.57</v>
      </c>
      <c r="O4750" s="3">
        <v>549.66</v>
      </c>
      <c r="P4750" s="2">
        <v>61.595019999999998</v>
      </c>
    </row>
    <row r="4751" spans="2:16" x14ac:dyDescent="0.25">
      <c r="B4751" s="177">
        <v>412.04</v>
      </c>
      <c r="C4751" s="177">
        <v>92.54</v>
      </c>
      <c r="D4751" s="177">
        <v>81.98</v>
      </c>
      <c r="E4751" s="177">
        <v>81.010000000000005</v>
      </c>
      <c r="F4751" s="177">
        <v>81.28</v>
      </c>
      <c r="G4751" s="177">
        <v>82.11</v>
      </c>
      <c r="K4751" s="194">
        <v>418.86</v>
      </c>
      <c r="L4751" s="194">
        <v>97.84</v>
      </c>
      <c r="M4751" s="194">
        <v>84.67</v>
      </c>
      <c r="N4751" s="194">
        <v>82.57</v>
      </c>
      <c r="O4751" s="3">
        <v>549.78</v>
      </c>
      <c r="P4751" s="2">
        <v>61.465020000000003</v>
      </c>
    </row>
    <row r="4752" spans="2:16" x14ac:dyDescent="0.25">
      <c r="B4752" s="177">
        <v>412.12</v>
      </c>
      <c r="C4752" s="177">
        <v>92.53</v>
      </c>
      <c r="D4752" s="177">
        <v>81.98</v>
      </c>
      <c r="E4752" s="177">
        <v>81</v>
      </c>
      <c r="F4752" s="177">
        <v>81.31</v>
      </c>
      <c r="G4752" s="177">
        <v>82.1</v>
      </c>
      <c r="K4752" s="194">
        <v>418.94</v>
      </c>
      <c r="L4752" s="194">
        <v>97.84</v>
      </c>
      <c r="M4752" s="194">
        <v>84.66</v>
      </c>
      <c r="N4752" s="194">
        <v>82.57</v>
      </c>
      <c r="O4752" s="3">
        <v>549.91</v>
      </c>
      <c r="P4752" s="2">
        <v>61.345019999999998</v>
      </c>
    </row>
    <row r="4753" spans="2:16" x14ac:dyDescent="0.25">
      <c r="B4753" s="177">
        <v>412.21</v>
      </c>
      <c r="C4753" s="177">
        <v>92.53</v>
      </c>
      <c r="D4753" s="177">
        <v>81.98</v>
      </c>
      <c r="E4753" s="177">
        <v>80.989999999999995</v>
      </c>
      <c r="F4753" s="177">
        <v>81.25</v>
      </c>
      <c r="G4753" s="177">
        <v>82.08</v>
      </c>
      <c r="K4753" s="194">
        <v>419.03</v>
      </c>
      <c r="L4753" s="194">
        <v>97.84</v>
      </c>
      <c r="M4753" s="194">
        <v>84.66</v>
      </c>
      <c r="N4753" s="194">
        <v>82.57</v>
      </c>
      <c r="O4753" s="3">
        <v>550.04</v>
      </c>
      <c r="P4753" s="2">
        <v>61.235019999999999</v>
      </c>
    </row>
    <row r="4754" spans="2:16" x14ac:dyDescent="0.25">
      <c r="B4754" s="177">
        <v>412.29</v>
      </c>
      <c r="C4754" s="177">
        <v>92.53</v>
      </c>
      <c r="D4754" s="177">
        <v>81.98</v>
      </c>
      <c r="E4754" s="177">
        <v>80.989999999999995</v>
      </c>
      <c r="F4754" s="177">
        <v>81.209999999999994</v>
      </c>
      <c r="G4754" s="177">
        <v>82.06</v>
      </c>
      <c r="K4754" s="194">
        <v>419.11</v>
      </c>
      <c r="L4754" s="194">
        <v>97.84</v>
      </c>
      <c r="M4754" s="194">
        <v>84.67</v>
      </c>
      <c r="N4754" s="194">
        <v>82.57</v>
      </c>
      <c r="O4754" s="3">
        <v>550.16</v>
      </c>
      <c r="P4754" s="2">
        <v>61.115020000000001</v>
      </c>
    </row>
    <row r="4755" spans="2:16" x14ac:dyDescent="0.25">
      <c r="B4755" s="177">
        <v>412.38</v>
      </c>
      <c r="C4755" s="177">
        <v>92.53</v>
      </c>
      <c r="D4755" s="177">
        <v>81.97</v>
      </c>
      <c r="E4755" s="177">
        <v>80.98</v>
      </c>
      <c r="F4755" s="177">
        <v>81.2</v>
      </c>
      <c r="G4755" s="177">
        <v>82.04</v>
      </c>
      <c r="K4755" s="194">
        <v>419.19</v>
      </c>
      <c r="L4755" s="194">
        <v>97.84</v>
      </c>
      <c r="M4755" s="194">
        <v>84.68</v>
      </c>
      <c r="N4755" s="194">
        <v>82.57</v>
      </c>
      <c r="O4755" s="3">
        <v>550.25</v>
      </c>
      <c r="P4755" s="2">
        <v>61.035020000000003</v>
      </c>
    </row>
    <row r="4756" spans="2:16" x14ac:dyDescent="0.25">
      <c r="B4756" s="177">
        <v>412.46</v>
      </c>
      <c r="C4756" s="177">
        <v>92.53</v>
      </c>
      <c r="D4756" s="177">
        <v>81.97</v>
      </c>
      <c r="E4756" s="177">
        <v>80.97</v>
      </c>
      <c r="F4756" s="177">
        <v>81.2</v>
      </c>
      <c r="G4756" s="177">
        <v>82.02</v>
      </c>
      <c r="K4756" s="194">
        <v>419.28</v>
      </c>
      <c r="L4756" s="194">
        <v>97.84</v>
      </c>
      <c r="M4756" s="194">
        <v>84.68</v>
      </c>
      <c r="N4756" s="194">
        <v>82.56</v>
      </c>
      <c r="O4756" s="3">
        <v>550.37</v>
      </c>
      <c r="P4756" s="2">
        <v>60.915019999999998</v>
      </c>
    </row>
    <row r="4757" spans="2:16" x14ac:dyDescent="0.25">
      <c r="B4757" s="177">
        <v>412.54</v>
      </c>
      <c r="C4757" s="177">
        <v>92.53</v>
      </c>
      <c r="D4757" s="177">
        <v>81.97</v>
      </c>
      <c r="E4757" s="177">
        <v>80.959999999999994</v>
      </c>
      <c r="F4757" s="177">
        <v>81.2</v>
      </c>
      <c r="G4757" s="177">
        <v>82.01</v>
      </c>
      <c r="K4757" s="194">
        <v>419.36</v>
      </c>
      <c r="L4757" s="194">
        <v>97.84</v>
      </c>
      <c r="M4757" s="194">
        <v>84.68</v>
      </c>
      <c r="N4757" s="194">
        <v>82.56</v>
      </c>
      <c r="O4757" s="3">
        <v>550.5</v>
      </c>
      <c r="P4757" s="2">
        <v>60.795020000000001</v>
      </c>
    </row>
    <row r="4758" spans="2:16" x14ac:dyDescent="0.25">
      <c r="B4758" s="177">
        <v>412.63</v>
      </c>
      <c r="C4758" s="177">
        <v>92.52</v>
      </c>
      <c r="D4758" s="177">
        <v>81.96</v>
      </c>
      <c r="E4758" s="177">
        <v>80.95</v>
      </c>
      <c r="F4758" s="177">
        <v>81.19</v>
      </c>
      <c r="G4758" s="177">
        <v>81.99</v>
      </c>
      <c r="K4758" s="194">
        <v>419.44</v>
      </c>
      <c r="L4758" s="194">
        <v>97.84</v>
      </c>
      <c r="M4758" s="194">
        <v>84.68</v>
      </c>
      <c r="N4758" s="194">
        <v>82.56</v>
      </c>
      <c r="O4758" s="3">
        <v>550.58000000000004</v>
      </c>
      <c r="P4758" s="2">
        <v>60.715020000000003</v>
      </c>
    </row>
    <row r="4759" spans="2:16" x14ac:dyDescent="0.25">
      <c r="B4759" s="177">
        <v>412.71</v>
      </c>
      <c r="C4759" s="177">
        <v>92.52</v>
      </c>
      <c r="D4759" s="177">
        <v>81.96</v>
      </c>
      <c r="E4759" s="177">
        <v>80.94</v>
      </c>
      <c r="F4759" s="177">
        <v>81.180000000000007</v>
      </c>
      <c r="G4759" s="177">
        <v>81.97</v>
      </c>
      <c r="K4759" s="194">
        <v>419.53</v>
      </c>
      <c r="L4759" s="194">
        <v>97.84</v>
      </c>
      <c r="M4759" s="194">
        <v>84.67</v>
      </c>
      <c r="N4759" s="194">
        <v>82.56</v>
      </c>
      <c r="O4759" s="3">
        <v>550.70000000000005</v>
      </c>
      <c r="P4759" s="2">
        <v>60.58502</v>
      </c>
    </row>
    <row r="4760" spans="2:16" x14ac:dyDescent="0.25">
      <c r="B4760" s="177">
        <v>412.79</v>
      </c>
      <c r="C4760" s="177">
        <v>92.52</v>
      </c>
      <c r="D4760" s="177">
        <v>81.96</v>
      </c>
      <c r="E4760" s="177">
        <v>80.930000000000007</v>
      </c>
      <c r="F4760" s="177">
        <v>81.16</v>
      </c>
      <c r="G4760" s="177">
        <v>81.96</v>
      </c>
      <c r="K4760" s="194">
        <v>419.61</v>
      </c>
      <c r="L4760" s="194">
        <v>97.84</v>
      </c>
      <c r="M4760" s="194">
        <v>84.67</v>
      </c>
      <c r="N4760" s="194">
        <v>82.56</v>
      </c>
      <c r="O4760" s="3">
        <v>550.83000000000004</v>
      </c>
      <c r="P4760" s="2">
        <v>60.455019999999998</v>
      </c>
    </row>
    <row r="4761" spans="2:16" x14ac:dyDescent="0.25">
      <c r="B4761" s="177">
        <v>412.88</v>
      </c>
      <c r="C4761" s="177">
        <v>92.51</v>
      </c>
      <c r="D4761" s="177">
        <v>81.95</v>
      </c>
      <c r="E4761" s="177">
        <v>80.92</v>
      </c>
      <c r="F4761" s="177">
        <v>81.150000000000006</v>
      </c>
      <c r="G4761" s="177">
        <v>81.94</v>
      </c>
      <c r="K4761" s="194">
        <v>419.7</v>
      </c>
      <c r="L4761" s="194">
        <v>97.84</v>
      </c>
      <c r="M4761" s="194">
        <v>84.66</v>
      </c>
      <c r="N4761" s="194">
        <v>82.56</v>
      </c>
      <c r="O4761" s="3">
        <v>550.91</v>
      </c>
      <c r="P4761" s="2">
        <v>60.365020000000001</v>
      </c>
    </row>
    <row r="4762" spans="2:16" x14ac:dyDescent="0.25">
      <c r="B4762" s="177">
        <v>412.96</v>
      </c>
      <c r="C4762" s="177">
        <v>92.51</v>
      </c>
      <c r="D4762" s="177">
        <v>81.94</v>
      </c>
      <c r="E4762" s="177">
        <v>80.91</v>
      </c>
      <c r="F4762" s="177">
        <v>81.14</v>
      </c>
      <c r="G4762" s="177">
        <v>81.92</v>
      </c>
      <c r="K4762" s="194">
        <v>419.78</v>
      </c>
      <c r="L4762" s="194">
        <v>97.84</v>
      </c>
      <c r="M4762" s="194">
        <v>84.65</v>
      </c>
      <c r="N4762" s="194">
        <v>82.55</v>
      </c>
      <c r="O4762" s="3">
        <v>551.04</v>
      </c>
      <c r="P4762" s="2">
        <v>60.235019999999999</v>
      </c>
    </row>
    <row r="4763" spans="2:16" x14ac:dyDescent="0.25">
      <c r="B4763" s="177">
        <v>413.04</v>
      </c>
      <c r="C4763" s="177">
        <v>92.51</v>
      </c>
      <c r="D4763" s="177">
        <v>81.93</v>
      </c>
      <c r="E4763" s="177">
        <v>80.91</v>
      </c>
      <c r="F4763" s="177">
        <v>81.12</v>
      </c>
      <c r="G4763" s="177">
        <v>81.900000000000006</v>
      </c>
      <c r="K4763" s="194">
        <v>419.86</v>
      </c>
      <c r="L4763" s="194">
        <v>97.84</v>
      </c>
      <c r="M4763" s="194">
        <v>84.64</v>
      </c>
      <c r="N4763" s="194">
        <v>82.55</v>
      </c>
      <c r="O4763" s="3">
        <v>551.16</v>
      </c>
      <c r="P4763" s="2">
        <v>60.115020000000001</v>
      </c>
    </row>
    <row r="4764" spans="2:16" x14ac:dyDescent="0.25">
      <c r="B4764" s="177">
        <v>413.13</v>
      </c>
      <c r="C4764" s="177">
        <v>92.51</v>
      </c>
      <c r="D4764" s="177">
        <v>81.93</v>
      </c>
      <c r="E4764" s="177">
        <v>80.900000000000006</v>
      </c>
      <c r="F4764" s="177">
        <v>81.099999999999994</v>
      </c>
      <c r="G4764" s="177">
        <v>81.88</v>
      </c>
      <c r="K4764" s="194">
        <v>419.95</v>
      </c>
      <c r="L4764" s="194">
        <v>97.84</v>
      </c>
      <c r="M4764" s="194">
        <v>84.63</v>
      </c>
      <c r="N4764" s="194">
        <v>82.55</v>
      </c>
      <c r="O4764" s="3">
        <v>551.24</v>
      </c>
      <c r="P4764" s="2">
        <v>60.035020000000003</v>
      </c>
    </row>
    <row r="4765" spans="2:16" x14ac:dyDescent="0.25">
      <c r="B4765" s="177">
        <v>413.21</v>
      </c>
      <c r="C4765" s="177">
        <v>92.51</v>
      </c>
      <c r="D4765" s="177">
        <v>81.94</v>
      </c>
      <c r="E4765" s="177">
        <v>80.88</v>
      </c>
      <c r="F4765" s="177">
        <v>81.08</v>
      </c>
      <c r="G4765" s="177">
        <v>81.86</v>
      </c>
      <c r="K4765" s="194">
        <v>420.03</v>
      </c>
      <c r="L4765" s="194">
        <v>97.84</v>
      </c>
      <c r="M4765" s="194">
        <v>84.63</v>
      </c>
      <c r="N4765" s="194">
        <v>82.55</v>
      </c>
      <c r="O4765" s="3">
        <v>551.37</v>
      </c>
      <c r="P4765" s="2">
        <v>59.915019999999998</v>
      </c>
    </row>
    <row r="4766" spans="2:16" x14ac:dyDescent="0.25">
      <c r="B4766" s="177">
        <v>413.3</v>
      </c>
      <c r="C4766" s="177">
        <v>92.51</v>
      </c>
      <c r="D4766" s="177">
        <v>81.93</v>
      </c>
      <c r="E4766" s="177">
        <v>80.88</v>
      </c>
      <c r="F4766" s="177">
        <v>81.08</v>
      </c>
      <c r="G4766" s="177">
        <v>81.84</v>
      </c>
      <c r="K4766" s="194">
        <v>420.11</v>
      </c>
      <c r="L4766" s="194">
        <v>97.84</v>
      </c>
      <c r="M4766" s="194">
        <v>84.63</v>
      </c>
      <c r="N4766" s="194">
        <v>82.55</v>
      </c>
      <c r="O4766" s="3">
        <v>551.49</v>
      </c>
      <c r="P4766" s="2">
        <v>59.805019999999999</v>
      </c>
    </row>
    <row r="4767" spans="2:16" x14ac:dyDescent="0.25">
      <c r="B4767" s="177">
        <v>413.38</v>
      </c>
      <c r="C4767" s="177">
        <v>92.51</v>
      </c>
      <c r="D4767" s="177">
        <v>81.93</v>
      </c>
      <c r="E4767" s="177">
        <v>80.87</v>
      </c>
      <c r="F4767" s="177">
        <v>81.08</v>
      </c>
      <c r="G4767" s="177">
        <v>81.83</v>
      </c>
      <c r="K4767" s="194">
        <v>420.2</v>
      </c>
      <c r="L4767" s="194">
        <v>97.84</v>
      </c>
      <c r="M4767" s="194">
        <v>84.63</v>
      </c>
      <c r="N4767" s="194">
        <v>82.54</v>
      </c>
      <c r="O4767" s="3">
        <v>551.58000000000004</v>
      </c>
      <c r="P4767" s="2">
        <v>59.725020000000001</v>
      </c>
    </row>
    <row r="4768" spans="2:16" x14ac:dyDescent="0.25">
      <c r="B4768" s="177">
        <v>413.46</v>
      </c>
      <c r="C4768" s="177">
        <v>92.51</v>
      </c>
      <c r="D4768" s="177">
        <v>81.93</v>
      </c>
      <c r="E4768" s="177">
        <v>80.86</v>
      </c>
      <c r="F4768" s="177">
        <v>81.069999999999993</v>
      </c>
      <c r="G4768" s="177">
        <v>81.81</v>
      </c>
      <c r="K4768" s="194">
        <v>420.28</v>
      </c>
      <c r="L4768" s="194">
        <v>97.83</v>
      </c>
      <c r="M4768" s="194">
        <v>84.62</v>
      </c>
      <c r="N4768" s="194">
        <v>82.54</v>
      </c>
      <c r="O4768" s="3">
        <v>551.70000000000005</v>
      </c>
      <c r="P4768" s="2">
        <v>59.605020000000003</v>
      </c>
    </row>
    <row r="4769" spans="2:16" x14ac:dyDescent="0.25">
      <c r="B4769" s="177">
        <v>413.54</v>
      </c>
      <c r="C4769" s="177">
        <v>92.5</v>
      </c>
      <c r="D4769" s="177">
        <v>81.93</v>
      </c>
      <c r="E4769" s="177">
        <v>80.849999999999994</v>
      </c>
      <c r="F4769" s="177">
        <v>81.05</v>
      </c>
      <c r="G4769" s="177">
        <v>81.790000000000006</v>
      </c>
      <c r="K4769" s="194">
        <v>420.36</v>
      </c>
      <c r="L4769" s="194">
        <v>97.82</v>
      </c>
      <c r="M4769" s="194">
        <v>84.62</v>
      </c>
      <c r="N4769" s="194">
        <v>82.53</v>
      </c>
      <c r="O4769" s="3">
        <v>551.83000000000004</v>
      </c>
      <c r="P4769" s="2">
        <v>59.485019999999999</v>
      </c>
    </row>
    <row r="4770" spans="2:16" x14ac:dyDescent="0.25">
      <c r="B4770" s="177">
        <v>413.62</v>
      </c>
      <c r="C4770" s="177">
        <v>92.5</v>
      </c>
      <c r="D4770" s="177">
        <v>81.93</v>
      </c>
      <c r="E4770" s="177">
        <v>80.84</v>
      </c>
      <c r="F4770" s="177">
        <v>81.03</v>
      </c>
      <c r="G4770" s="177">
        <v>81.77</v>
      </c>
      <c r="K4770" s="194">
        <v>420.44</v>
      </c>
      <c r="L4770" s="194">
        <v>97.82</v>
      </c>
      <c r="M4770" s="194">
        <v>84.62</v>
      </c>
      <c r="N4770" s="194">
        <v>82.53</v>
      </c>
      <c r="O4770" s="3">
        <v>551.91</v>
      </c>
      <c r="P4770" s="2">
        <v>59.395020000000002</v>
      </c>
    </row>
    <row r="4771" spans="2:16" x14ac:dyDescent="0.25">
      <c r="B4771" s="177">
        <v>413.71</v>
      </c>
      <c r="C4771" s="177">
        <v>92.49</v>
      </c>
      <c r="D4771" s="177">
        <v>81.92</v>
      </c>
      <c r="E4771" s="177">
        <v>80.84</v>
      </c>
      <c r="F4771" s="177">
        <v>81.02</v>
      </c>
      <c r="G4771" s="177">
        <v>81.75</v>
      </c>
      <c r="K4771" s="194">
        <v>420.53</v>
      </c>
      <c r="L4771" s="194">
        <v>97.82</v>
      </c>
      <c r="M4771" s="194">
        <v>84.62</v>
      </c>
      <c r="N4771" s="194">
        <v>82.53</v>
      </c>
      <c r="O4771" s="3">
        <v>552.04</v>
      </c>
      <c r="P4771" s="2">
        <v>59.275019999999998</v>
      </c>
    </row>
    <row r="4772" spans="2:16" x14ac:dyDescent="0.25">
      <c r="B4772" s="177">
        <v>413.79</v>
      </c>
      <c r="C4772" s="177">
        <v>92.49</v>
      </c>
      <c r="D4772" s="177">
        <v>81.92</v>
      </c>
      <c r="E4772" s="177">
        <v>80.819999999999993</v>
      </c>
      <c r="F4772" s="177">
        <v>81.010000000000005</v>
      </c>
      <c r="G4772" s="177">
        <v>81.73</v>
      </c>
      <c r="K4772" s="194">
        <v>420.61</v>
      </c>
      <c r="L4772" s="194">
        <v>97.82</v>
      </c>
      <c r="M4772" s="194">
        <v>84.61</v>
      </c>
      <c r="N4772" s="194">
        <v>82.53</v>
      </c>
      <c r="O4772" s="3">
        <v>552.16</v>
      </c>
      <c r="P4772" s="2">
        <v>59.165019999999998</v>
      </c>
    </row>
    <row r="4773" spans="2:16" x14ac:dyDescent="0.25">
      <c r="B4773" s="177">
        <v>413.88</v>
      </c>
      <c r="C4773" s="177">
        <v>92.49</v>
      </c>
      <c r="D4773" s="177">
        <v>81.92</v>
      </c>
      <c r="E4773" s="177">
        <v>80.81</v>
      </c>
      <c r="F4773" s="177">
        <v>80.989999999999995</v>
      </c>
      <c r="G4773" s="177">
        <v>81.709999999999994</v>
      </c>
      <c r="K4773" s="194">
        <v>420.7</v>
      </c>
      <c r="L4773" s="194">
        <v>97.83</v>
      </c>
      <c r="M4773" s="194">
        <v>84.61</v>
      </c>
      <c r="N4773" s="194">
        <v>82.52</v>
      </c>
      <c r="O4773" s="3">
        <v>552.25</v>
      </c>
      <c r="P4773" s="2">
        <v>59.075020000000002</v>
      </c>
    </row>
    <row r="4774" spans="2:16" x14ac:dyDescent="0.25">
      <c r="B4774" s="177">
        <v>413.96</v>
      </c>
      <c r="C4774" s="177">
        <v>92.49</v>
      </c>
      <c r="D4774" s="177">
        <v>81.92</v>
      </c>
      <c r="E4774" s="177">
        <v>80.8</v>
      </c>
      <c r="F4774" s="177">
        <v>80.98</v>
      </c>
      <c r="G4774" s="177">
        <v>81.69</v>
      </c>
      <c r="K4774" s="194">
        <v>420.78</v>
      </c>
      <c r="L4774" s="194">
        <v>97.83</v>
      </c>
      <c r="M4774" s="194">
        <v>84.61</v>
      </c>
      <c r="N4774" s="194">
        <v>82.52</v>
      </c>
      <c r="O4774" s="3">
        <v>552.37</v>
      </c>
      <c r="P4774" s="2">
        <v>58.955019999999998</v>
      </c>
    </row>
    <row r="4775" spans="2:16" x14ac:dyDescent="0.25">
      <c r="B4775" s="177">
        <v>414.04</v>
      </c>
      <c r="C4775" s="177">
        <v>92.49</v>
      </c>
      <c r="D4775" s="177">
        <v>81.92</v>
      </c>
      <c r="E4775" s="177">
        <v>80.790000000000006</v>
      </c>
      <c r="F4775" s="177">
        <v>80.97</v>
      </c>
      <c r="G4775" s="177">
        <v>81.680000000000007</v>
      </c>
      <c r="K4775" s="194">
        <v>420.86</v>
      </c>
      <c r="L4775" s="194">
        <v>97.84</v>
      </c>
      <c r="M4775" s="194">
        <v>84.61</v>
      </c>
      <c r="N4775" s="194">
        <v>82.52</v>
      </c>
      <c r="O4775" s="3">
        <v>552.5</v>
      </c>
      <c r="P4775" s="2">
        <v>58.845019999999998</v>
      </c>
    </row>
    <row r="4776" spans="2:16" x14ac:dyDescent="0.25">
      <c r="B4776" s="177">
        <v>414.13</v>
      </c>
      <c r="C4776" s="177">
        <v>92.49</v>
      </c>
      <c r="D4776" s="177">
        <v>81.92</v>
      </c>
      <c r="E4776" s="177">
        <v>80.78</v>
      </c>
      <c r="F4776" s="177">
        <v>80.95</v>
      </c>
      <c r="G4776" s="177">
        <v>81.66</v>
      </c>
      <c r="K4776" s="194">
        <v>420.95</v>
      </c>
      <c r="L4776" s="194">
        <v>97.83</v>
      </c>
      <c r="M4776" s="194">
        <v>84.61</v>
      </c>
      <c r="N4776" s="194">
        <v>82.52</v>
      </c>
      <c r="O4776" s="3">
        <v>552.58000000000004</v>
      </c>
      <c r="P4776" s="2">
        <v>58.775019999999998</v>
      </c>
    </row>
    <row r="4777" spans="2:16" x14ac:dyDescent="0.25">
      <c r="B4777" s="177">
        <v>414.21</v>
      </c>
      <c r="C4777" s="177">
        <v>92.49</v>
      </c>
      <c r="D4777" s="177">
        <v>81.91</v>
      </c>
      <c r="E4777" s="177">
        <v>80.78</v>
      </c>
      <c r="F4777" s="177">
        <v>80.94</v>
      </c>
      <c r="G4777" s="177">
        <v>81.64</v>
      </c>
      <c r="K4777" s="194">
        <v>421.03</v>
      </c>
      <c r="L4777" s="194">
        <v>97.82</v>
      </c>
      <c r="M4777" s="194">
        <v>84.61</v>
      </c>
      <c r="N4777" s="194">
        <v>82.52</v>
      </c>
      <c r="O4777" s="3">
        <v>552.71</v>
      </c>
      <c r="P4777" s="2">
        <v>58.65502</v>
      </c>
    </row>
    <row r="4778" spans="2:16" x14ac:dyDescent="0.25">
      <c r="B4778" s="177">
        <v>414.3</v>
      </c>
      <c r="C4778" s="177">
        <v>92.49</v>
      </c>
      <c r="D4778" s="177">
        <v>81.91</v>
      </c>
      <c r="E4778" s="177">
        <v>80.77</v>
      </c>
      <c r="F4778" s="177">
        <v>80.92</v>
      </c>
      <c r="G4778" s="177">
        <v>81.62</v>
      </c>
      <c r="K4778" s="194">
        <v>421.11</v>
      </c>
      <c r="L4778" s="194">
        <v>97.81</v>
      </c>
      <c r="M4778" s="194">
        <v>84.6</v>
      </c>
      <c r="N4778" s="194">
        <v>82.51</v>
      </c>
      <c r="O4778" s="3">
        <v>552.83000000000004</v>
      </c>
      <c r="P4778" s="2">
        <v>58.525019999999998</v>
      </c>
    </row>
    <row r="4779" spans="2:16" x14ac:dyDescent="0.25">
      <c r="B4779" s="177">
        <v>414.38</v>
      </c>
      <c r="C4779" s="177">
        <v>92.48</v>
      </c>
      <c r="D4779" s="177">
        <v>81.900000000000006</v>
      </c>
      <c r="E4779" s="177">
        <v>80.760000000000005</v>
      </c>
      <c r="F4779" s="177">
        <v>80.91</v>
      </c>
      <c r="G4779" s="177">
        <v>81.599999999999994</v>
      </c>
      <c r="K4779" s="194">
        <v>421.2</v>
      </c>
      <c r="L4779" s="194">
        <v>97.81</v>
      </c>
      <c r="M4779" s="194">
        <v>84.6</v>
      </c>
      <c r="N4779" s="194">
        <v>82.51</v>
      </c>
      <c r="O4779" s="3">
        <v>552.91</v>
      </c>
      <c r="P4779" s="2">
        <v>58.44502</v>
      </c>
    </row>
    <row r="4780" spans="2:16" x14ac:dyDescent="0.25">
      <c r="B4780" s="177">
        <v>414.46</v>
      </c>
      <c r="C4780" s="177">
        <v>92.48</v>
      </c>
      <c r="D4780" s="177">
        <v>81.900000000000006</v>
      </c>
      <c r="E4780" s="177">
        <v>80.75</v>
      </c>
      <c r="F4780" s="177">
        <v>80.900000000000006</v>
      </c>
      <c r="G4780" s="177">
        <v>81.58</v>
      </c>
      <c r="K4780" s="194">
        <v>421.28</v>
      </c>
      <c r="L4780" s="194">
        <v>97.81</v>
      </c>
      <c r="M4780" s="194">
        <v>84.6</v>
      </c>
      <c r="N4780" s="194">
        <v>82.51</v>
      </c>
      <c r="O4780" s="3">
        <v>553.04</v>
      </c>
      <c r="P4780" s="2">
        <v>58.325020000000002</v>
      </c>
    </row>
    <row r="4781" spans="2:16" x14ac:dyDescent="0.25">
      <c r="B4781" s="177">
        <v>414.55</v>
      </c>
      <c r="C4781" s="177">
        <v>92.48</v>
      </c>
      <c r="D4781" s="177">
        <v>81.900000000000006</v>
      </c>
      <c r="E4781" s="177">
        <v>80.739999999999995</v>
      </c>
      <c r="F4781" s="177">
        <v>80.88</v>
      </c>
      <c r="G4781" s="177">
        <v>81.56</v>
      </c>
      <c r="K4781" s="194">
        <v>421.36</v>
      </c>
      <c r="L4781" s="194">
        <v>97.81</v>
      </c>
      <c r="M4781" s="194">
        <v>84.6</v>
      </c>
      <c r="N4781" s="194">
        <v>82.51</v>
      </c>
      <c r="O4781" s="3">
        <v>553.16</v>
      </c>
      <c r="P4781" s="2">
        <v>58.205019999999998</v>
      </c>
    </row>
    <row r="4782" spans="2:16" x14ac:dyDescent="0.25">
      <c r="B4782" s="177">
        <v>414.63</v>
      </c>
      <c r="C4782" s="177">
        <v>92.47</v>
      </c>
      <c r="D4782" s="177">
        <v>81.900000000000006</v>
      </c>
      <c r="E4782" s="177">
        <v>80.73</v>
      </c>
      <c r="F4782" s="177">
        <v>80.87</v>
      </c>
      <c r="G4782" s="177">
        <v>81.540000000000006</v>
      </c>
      <c r="K4782" s="194">
        <v>421.44</v>
      </c>
      <c r="L4782" s="194">
        <v>97.81</v>
      </c>
      <c r="M4782" s="194">
        <v>84.6</v>
      </c>
      <c r="N4782" s="194">
        <v>82.5</v>
      </c>
      <c r="O4782" s="3">
        <v>553.25</v>
      </c>
      <c r="P4782" s="2">
        <v>58.125019999999999</v>
      </c>
    </row>
    <row r="4783" spans="2:16" x14ac:dyDescent="0.25">
      <c r="B4783" s="177">
        <v>414.72</v>
      </c>
      <c r="C4783" s="177">
        <v>92.47</v>
      </c>
      <c r="D4783" s="177">
        <v>81.89</v>
      </c>
      <c r="E4783" s="177">
        <v>80.73</v>
      </c>
      <c r="F4783" s="177">
        <v>80.86</v>
      </c>
      <c r="G4783" s="177">
        <v>81.53</v>
      </c>
      <c r="K4783" s="194">
        <v>421.53</v>
      </c>
      <c r="L4783" s="194">
        <v>97.81</v>
      </c>
      <c r="M4783" s="194">
        <v>84.6</v>
      </c>
      <c r="N4783" s="194">
        <v>82.5</v>
      </c>
      <c r="O4783" s="3">
        <v>553.37</v>
      </c>
      <c r="P4783" s="2">
        <v>58.005020000000002</v>
      </c>
    </row>
    <row r="4784" spans="2:16" x14ac:dyDescent="0.25">
      <c r="B4784" s="177">
        <v>414.8</v>
      </c>
      <c r="C4784" s="177">
        <v>92.47</v>
      </c>
      <c r="D4784" s="177">
        <v>81.89</v>
      </c>
      <c r="E4784" s="177">
        <v>80.73</v>
      </c>
      <c r="F4784" s="177">
        <v>80.84</v>
      </c>
      <c r="G4784" s="177">
        <v>81.510000000000005</v>
      </c>
      <c r="K4784" s="194">
        <v>421.61</v>
      </c>
      <c r="L4784" s="194">
        <v>97.81</v>
      </c>
      <c r="M4784" s="194">
        <v>84.59</v>
      </c>
      <c r="N4784" s="194">
        <v>82.5</v>
      </c>
      <c r="O4784" s="3">
        <v>553.5</v>
      </c>
      <c r="P4784" s="2">
        <v>57.885019999999997</v>
      </c>
    </row>
    <row r="4785" spans="2:16" x14ac:dyDescent="0.25">
      <c r="B4785" s="177">
        <v>414.88</v>
      </c>
      <c r="C4785" s="177">
        <v>92.46</v>
      </c>
      <c r="D4785" s="177">
        <v>81.89</v>
      </c>
      <c r="E4785" s="177">
        <v>80.72</v>
      </c>
      <c r="F4785" s="177">
        <v>80.83</v>
      </c>
      <c r="G4785" s="177">
        <v>81.489999999999995</v>
      </c>
      <c r="K4785" s="194">
        <v>421.7</v>
      </c>
      <c r="L4785" s="194">
        <v>97.81</v>
      </c>
      <c r="M4785" s="194">
        <v>84.59</v>
      </c>
      <c r="N4785" s="194">
        <v>82.49</v>
      </c>
      <c r="O4785" s="3">
        <v>553.58000000000004</v>
      </c>
      <c r="P4785" s="2">
        <v>57.805019999999999</v>
      </c>
    </row>
    <row r="4786" spans="2:16" x14ac:dyDescent="0.25">
      <c r="B4786" s="177">
        <v>414.96</v>
      </c>
      <c r="C4786" s="177">
        <v>92.46</v>
      </c>
      <c r="D4786" s="177">
        <v>81.89</v>
      </c>
      <c r="E4786" s="177">
        <v>80.7</v>
      </c>
      <c r="F4786" s="177">
        <v>80.819999999999993</v>
      </c>
      <c r="G4786" s="177">
        <v>81.47</v>
      </c>
      <c r="K4786" s="194">
        <v>421.78</v>
      </c>
      <c r="L4786" s="194">
        <v>97.81</v>
      </c>
      <c r="M4786" s="194">
        <v>84.59</v>
      </c>
      <c r="N4786" s="194">
        <v>82.49</v>
      </c>
      <c r="O4786" s="3">
        <v>553.70000000000005</v>
      </c>
      <c r="P4786" s="2">
        <v>57.69502</v>
      </c>
    </row>
    <row r="4787" spans="2:16" x14ac:dyDescent="0.25">
      <c r="B4787" s="177">
        <v>415.05</v>
      </c>
      <c r="C4787" s="177">
        <v>92.46</v>
      </c>
      <c r="D4787" s="177">
        <v>81.89</v>
      </c>
      <c r="E4787" s="177">
        <v>80.69</v>
      </c>
      <c r="F4787" s="177">
        <v>80.81</v>
      </c>
      <c r="G4787" s="177">
        <v>81.45</v>
      </c>
      <c r="K4787" s="194">
        <v>421.86</v>
      </c>
      <c r="L4787" s="194">
        <v>97.81</v>
      </c>
      <c r="M4787" s="194">
        <v>84.59</v>
      </c>
      <c r="N4787" s="194">
        <v>82.49</v>
      </c>
      <c r="O4787" s="3">
        <v>553.83000000000004</v>
      </c>
      <c r="P4787" s="2">
        <v>57.575020000000002</v>
      </c>
    </row>
    <row r="4788" spans="2:16" x14ac:dyDescent="0.25">
      <c r="B4788" s="177">
        <v>415.13</v>
      </c>
      <c r="C4788" s="177">
        <v>92.46</v>
      </c>
      <c r="D4788" s="177">
        <v>81.89</v>
      </c>
      <c r="E4788" s="177">
        <v>80.680000000000007</v>
      </c>
      <c r="F4788" s="177">
        <v>80.8</v>
      </c>
      <c r="G4788" s="177">
        <v>81.430000000000007</v>
      </c>
      <c r="K4788" s="194">
        <v>421.95</v>
      </c>
      <c r="L4788" s="194">
        <v>97.8</v>
      </c>
      <c r="M4788" s="194">
        <v>84.59</v>
      </c>
      <c r="N4788" s="194">
        <v>82.48</v>
      </c>
      <c r="O4788" s="3">
        <v>553.91999999999996</v>
      </c>
      <c r="P4788" s="2">
        <v>57.505020000000002</v>
      </c>
    </row>
    <row r="4789" spans="2:16" x14ac:dyDescent="0.25">
      <c r="B4789" s="177">
        <v>415.21</v>
      </c>
      <c r="C4789" s="177">
        <v>92.46</v>
      </c>
      <c r="D4789" s="177">
        <v>81.88</v>
      </c>
      <c r="E4789" s="177">
        <v>80.67</v>
      </c>
      <c r="F4789" s="177">
        <v>80.790000000000006</v>
      </c>
      <c r="G4789" s="177">
        <v>81.41</v>
      </c>
      <c r="K4789" s="194">
        <v>422.03</v>
      </c>
      <c r="L4789" s="194">
        <v>97.79</v>
      </c>
      <c r="M4789" s="194">
        <v>84.59</v>
      </c>
      <c r="N4789" s="194">
        <v>82.48</v>
      </c>
      <c r="O4789" s="3">
        <v>554.04</v>
      </c>
      <c r="P4789" s="2">
        <v>57.385019999999997</v>
      </c>
    </row>
    <row r="4790" spans="2:16" x14ac:dyDescent="0.25">
      <c r="B4790" s="177">
        <v>415.3</v>
      </c>
      <c r="C4790" s="177">
        <v>92.45</v>
      </c>
      <c r="D4790" s="177">
        <v>81.88</v>
      </c>
      <c r="E4790" s="177">
        <v>80.66</v>
      </c>
      <c r="F4790" s="177">
        <v>80.78</v>
      </c>
      <c r="G4790" s="177">
        <v>81.39</v>
      </c>
      <c r="K4790" s="194">
        <v>422.11</v>
      </c>
      <c r="L4790" s="194">
        <v>97.79</v>
      </c>
      <c r="M4790" s="194">
        <v>84.59</v>
      </c>
      <c r="N4790" s="194">
        <v>82.48</v>
      </c>
      <c r="O4790" s="3">
        <v>554.16999999999996</v>
      </c>
      <c r="P4790" s="2">
        <v>57.26502</v>
      </c>
    </row>
    <row r="4791" spans="2:16" x14ac:dyDescent="0.25">
      <c r="B4791" s="177">
        <v>415.38</v>
      </c>
      <c r="C4791" s="177">
        <v>92.46</v>
      </c>
      <c r="D4791" s="177">
        <v>81.88</v>
      </c>
      <c r="E4791" s="177">
        <v>80.650000000000006</v>
      </c>
      <c r="F4791" s="177">
        <v>80.760000000000005</v>
      </c>
      <c r="G4791" s="177">
        <v>81.38</v>
      </c>
      <c r="K4791" s="194">
        <v>422.19</v>
      </c>
      <c r="L4791" s="194">
        <v>97.79</v>
      </c>
      <c r="M4791" s="194">
        <v>84.58</v>
      </c>
      <c r="N4791" s="194">
        <v>82.48</v>
      </c>
      <c r="O4791" s="3">
        <v>554.25</v>
      </c>
      <c r="P4791" s="2">
        <v>57.175020000000004</v>
      </c>
    </row>
    <row r="4792" spans="2:16" x14ac:dyDescent="0.25">
      <c r="B4792" s="177">
        <v>415.46</v>
      </c>
      <c r="C4792" s="177">
        <v>92.45</v>
      </c>
      <c r="D4792" s="177">
        <v>81.87</v>
      </c>
      <c r="E4792" s="177">
        <v>80.64</v>
      </c>
      <c r="F4792" s="177">
        <v>80.75</v>
      </c>
      <c r="G4792" s="177">
        <v>81.36</v>
      </c>
      <c r="K4792" s="194">
        <v>422.28</v>
      </c>
      <c r="L4792" s="194">
        <v>97.79</v>
      </c>
      <c r="M4792" s="194">
        <v>84.58</v>
      </c>
      <c r="N4792" s="194">
        <v>82.47</v>
      </c>
      <c r="O4792" s="3">
        <v>554.37</v>
      </c>
      <c r="P4792" s="2">
        <v>57.045020000000001</v>
      </c>
    </row>
    <row r="4793" spans="2:16" x14ac:dyDescent="0.25">
      <c r="B4793" s="177">
        <v>415.54</v>
      </c>
      <c r="C4793" s="177">
        <v>92.44</v>
      </c>
      <c r="D4793" s="177">
        <v>81.87</v>
      </c>
      <c r="E4793" s="177">
        <v>80.63</v>
      </c>
      <c r="F4793" s="177">
        <v>80.73</v>
      </c>
      <c r="G4793" s="177">
        <v>81.34</v>
      </c>
      <c r="K4793" s="194">
        <v>422.36</v>
      </c>
      <c r="L4793" s="194">
        <v>97.8</v>
      </c>
      <c r="M4793" s="194">
        <v>84.58</v>
      </c>
      <c r="N4793" s="194">
        <v>82.47</v>
      </c>
      <c r="O4793" s="3">
        <v>554.5</v>
      </c>
      <c r="P4793" s="2">
        <v>56.915019999999998</v>
      </c>
    </row>
    <row r="4794" spans="2:16" x14ac:dyDescent="0.25">
      <c r="B4794" s="177">
        <v>415.62</v>
      </c>
      <c r="C4794" s="177">
        <v>92.44</v>
      </c>
      <c r="D4794" s="177">
        <v>81.86</v>
      </c>
      <c r="E4794" s="177">
        <v>80.62</v>
      </c>
      <c r="F4794" s="177">
        <v>80.72</v>
      </c>
      <c r="G4794" s="177">
        <v>81.319999999999993</v>
      </c>
      <c r="K4794" s="194">
        <v>422.45</v>
      </c>
      <c r="L4794" s="194">
        <v>97.81</v>
      </c>
      <c r="M4794" s="194">
        <v>84.58</v>
      </c>
      <c r="N4794" s="194">
        <v>82.47</v>
      </c>
      <c r="O4794" s="3">
        <v>554.58000000000004</v>
      </c>
      <c r="P4794" s="2">
        <v>56.83502</v>
      </c>
    </row>
    <row r="4795" spans="2:16" x14ac:dyDescent="0.25">
      <c r="B4795" s="177">
        <v>415.7</v>
      </c>
      <c r="C4795" s="177">
        <v>92.43</v>
      </c>
      <c r="D4795" s="177">
        <v>81.86</v>
      </c>
      <c r="E4795" s="177">
        <v>80.61</v>
      </c>
      <c r="F4795" s="177">
        <v>80.7</v>
      </c>
      <c r="G4795" s="177">
        <v>81.3</v>
      </c>
      <c r="K4795" s="194">
        <v>422.53</v>
      </c>
      <c r="L4795" s="194">
        <v>97.82</v>
      </c>
      <c r="M4795" s="194">
        <v>84.58</v>
      </c>
      <c r="N4795" s="194">
        <v>82.46</v>
      </c>
      <c r="O4795" s="3">
        <v>554.70000000000005</v>
      </c>
      <c r="P4795" s="2">
        <v>56.715020000000003</v>
      </c>
    </row>
    <row r="4796" spans="2:16" x14ac:dyDescent="0.25">
      <c r="B4796" s="177">
        <v>415.79</v>
      </c>
      <c r="C4796" s="177">
        <v>92.43</v>
      </c>
      <c r="D4796" s="177">
        <v>81.86</v>
      </c>
      <c r="E4796" s="177">
        <v>80.599999999999994</v>
      </c>
      <c r="F4796" s="177">
        <v>80.680000000000007</v>
      </c>
      <c r="G4796" s="177">
        <v>81.28</v>
      </c>
      <c r="K4796" s="194">
        <v>422.62</v>
      </c>
      <c r="L4796" s="194">
        <v>97.82</v>
      </c>
      <c r="M4796" s="194">
        <v>84.58</v>
      </c>
      <c r="N4796" s="194">
        <v>82.46</v>
      </c>
      <c r="O4796" s="3">
        <v>554.83000000000004</v>
      </c>
      <c r="P4796" s="2">
        <v>56.595019999999998</v>
      </c>
    </row>
    <row r="4797" spans="2:16" x14ac:dyDescent="0.25">
      <c r="B4797" s="177">
        <v>415.87</v>
      </c>
      <c r="C4797" s="177">
        <v>92.43</v>
      </c>
      <c r="D4797" s="177">
        <v>81.849999999999994</v>
      </c>
      <c r="E4797" s="177">
        <v>80.59</v>
      </c>
      <c r="F4797" s="177">
        <v>80.66</v>
      </c>
      <c r="G4797" s="177">
        <v>81.260000000000005</v>
      </c>
      <c r="K4797" s="194">
        <v>422.7</v>
      </c>
      <c r="L4797" s="194">
        <v>97.82</v>
      </c>
      <c r="M4797" s="194">
        <v>84.58</v>
      </c>
      <c r="N4797" s="194">
        <v>82.45</v>
      </c>
      <c r="O4797" s="3">
        <v>554.91</v>
      </c>
      <c r="P4797" s="2">
        <v>56.525019999999998</v>
      </c>
    </row>
    <row r="4798" spans="2:16" x14ac:dyDescent="0.25">
      <c r="B4798" s="177">
        <v>415.95</v>
      </c>
      <c r="C4798" s="177">
        <v>92.43</v>
      </c>
      <c r="D4798" s="177">
        <v>81.849999999999994</v>
      </c>
      <c r="E4798" s="177">
        <v>80.58</v>
      </c>
      <c r="F4798" s="177">
        <v>80.650000000000006</v>
      </c>
      <c r="G4798" s="177">
        <v>81.239999999999995</v>
      </c>
      <c r="K4798" s="194">
        <v>422.78</v>
      </c>
      <c r="L4798" s="194">
        <v>97.82</v>
      </c>
      <c r="M4798" s="194">
        <v>84.59</v>
      </c>
      <c r="N4798" s="194">
        <v>82.45</v>
      </c>
      <c r="O4798" s="3">
        <v>555.03</v>
      </c>
      <c r="P4798" s="2">
        <v>56.415019999999998</v>
      </c>
    </row>
    <row r="4799" spans="2:16" x14ac:dyDescent="0.25">
      <c r="B4799" s="177">
        <v>416.04</v>
      </c>
      <c r="C4799" s="177">
        <v>92.43</v>
      </c>
      <c r="D4799" s="177">
        <v>81.84</v>
      </c>
      <c r="E4799" s="177">
        <v>80.569999999999993</v>
      </c>
      <c r="F4799" s="177">
        <v>80.64</v>
      </c>
      <c r="G4799" s="177">
        <v>81.23</v>
      </c>
      <c r="K4799" s="194">
        <v>422.87</v>
      </c>
      <c r="L4799" s="194">
        <v>97.82</v>
      </c>
      <c r="M4799" s="194">
        <v>84.59</v>
      </c>
      <c r="N4799" s="194">
        <v>82.45</v>
      </c>
      <c r="O4799" s="3">
        <v>555.16</v>
      </c>
      <c r="P4799" s="2">
        <v>56.295020000000001</v>
      </c>
    </row>
    <row r="4800" spans="2:16" x14ac:dyDescent="0.25">
      <c r="B4800" s="177">
        <v>416.13</v>
      </c>
      <c r="C4800" s="177">
        <v>92.43</v>
      </c>
      <c r="D4800" s="177">
        <v>81.84</v>
      </c>
      <c r="E4800" s="177">
        <v>80.56</v>
      </c>
      <c r="F4800" s="177">
        <v>80.62</v>
      </c>
      <c r="G4800" s="177">
        <v>81.209999999999994</v>
      </c>
      <c r="K4800" s="194">
        <v>422.95</v>
      </c>
      <c r="L4800" s="194">
        <v>97.81</v>
      </c>
      <c r="M4800" s="194">
        <v>84.58</v>
      </c>
      <c r="N4800" s="194">
        <v>82.45</v>
      </c>
      <c r="O4800" s="3">
        <v>555.24</v>
      </c>
      <c r="P4800" s="2">
        <v>56.225020000000001</v>
      </c>
    </row>
    <row r="4801" spans="2:16" x14ac:dyDescent="0.25">
      <c r="B4801" s="177">
        <v>416.21</v>
      </c>
      <c r="C4801" s="177">
        <v>92.43</v>
      </c>
      <c r="D4801" s="177">
        <v>81.84</v>
      </c>
      <c r="E4801" s="177">
        <v>80.55</v>
      </c>
      <c r="F4801" s="177">
        <v>80.61</v>
      </c>
      <c r="G4801" s="177">
        <v>81.19</v>
      </c>
      <c r="K4801" s="194">
        <v>423.03</v>
      </c>
      <c r="L4801" s="194">
        <v>97.81</v>
      </c>
      <c r="M4801" s="194">
        <v>84.58</v>
      </c>
      <c r="N4801" s="194">
        <v>82.44</v>
      </c>
      <c r="O4801" s="3">
        <v>555.37</v>
      </c>
      <c r="P4801" s="2">
        <v>56.115020000000001</v>
      </c>
    </row>
    <row r="4802" spans="2:16" x14ac:dyDescent="0.25">
      <c r="B4802" s="177">
        <v>416.29</v>
      </c>
      <c r="C4802" s="177">
        <v>92.43</v>
      </c>
      <c r="D4802" s="177">
        <v>81.84</v>
      </c>
      <c r="E4802" s="177">
        <v>80.540000000000006</v>
      </c>
      <c r="F4802" s="177">
        <v>80.64</v>
      </c>
      <c r="G4802" s="177">
        <v>81.17</v>
      </c>
      <c r="K4802" s="194">
        <v>423.12</v>
      </c>
      <c r="L4802" s="194">
        <v>97.8</v>
      </c>
      <c r="M4802" s="194">
        <v>84.57</v>
      </c>
      <c r="N4802" s="194">
        <v>82.44</v>
      </c>
      <c r="O4802" s="3">
        <v>555.49</v>
      </c>
      <c r="P4802" s="2">
        <v>56.005020000000002</v>
      </c>
    </row>
    <row r="4803" spans="2:16" x14ac:dyDescent="0.25">
      <c r="B4803" s="177">
        <v>416.38</v>
      </c>
      <c r="C4803" s="177">
        <v>92.43</v>
      </c>
      <c r="D4803" s="177">
        <v>81.83</v>
      </c>
      <c r="E4803" s="177">
        <v>80.53</v>
      </c>
      <c r="F4803" s="177">
        <v>80.59</v>
      </c>
      <c r="G4803" s="177">
        <v>81.150000000000006</v>
      </c>
      <c r="K4803" s="194">
        <v>423.2</v>
      </c>
      <c r="L4803" s="194">
        <v>97.8</v>
      </c>
      <c r="M4803" s="194">
        <v>84.56</v>
      </c>
      <c r="N4803" s="194">
        <v>82.44</v>
      </c>
      <c r="O4803" s="3">
        <v>555.62</v>
      </c>
      <c r="P4803" s="2">
        <v>55.895020000000002</v>
      </c>
    </row>
    <row r="4804" spans="2:16" x14ac:dyDescent="0.25">
      <c r="B4804" s="177">
        <v>416.46</v>
      </c>
      <c r="C4804" s="177">
        <v>92.42</v>
      </c>
      <c r="D4804" s="177">
        <v>81.83</v>
      </c>
      <c r="E4804" s="177">
        <v>80.52</v>
      </c>
      <c r="F4804" s="177">
        <v>80.55</v>
      </c>
      <c r="G4804" s="177">
        <v>81.13</v>
      </c>
      <c r="K4804" s="194">
        <v>423.28</v>
      </c>
      <c r="L4804" s="194">
        <v>97.8</v>
      </c>
      <c r="M4804" s="194">
        <v>84.56</v>
      </c>
      <c r="N4804" s="194">
        <v>82.44</v>
      </c>
      <c r="O4804" s="3">
        <v>555.74</v>
      </c>
      <c r="P4804" s="2">
        <v>55.785020000000003</v>
      </c>
    </row>
    <row r="4805" spans="2:16" x14ac:dyDescent="0.25">
      <c r="B4805" s="177">
        <v>416.54</v>
      </c>
      <c r="C4805" s="177">
        <v>92.42</v>
      </c>
      <c r="D4805" s="177">
        <v>81.819999999999993</v>
      </c>
      <c r="E4805" s="177">
        <v>80.510000000000005</v>
      </c>
      <c r="F4805" s="177">
        <v>80.53</v>
      </c>
      <c r="G4805" s="177">
        <v>81.11</v>
      </c>
      <c r="K4805" s="194">
        <v>423.37</v>
      </c>
      <c r="L4805" s="194">
        <v>97.8</v>
      </c>
      <c r="M4805" s="194">
        <v>84.55</v>
      </c>
      <c r="N4805" s="194">
        <v>82.44</v>
      </c>
      <c r="O4805" s="3">
        <v>555.83000000000004</v>
      </c>
      <c r="P4805" s="2">
        <v>55.715020000000003</v>
      </c>
    </row>
    <row r="4806" spans="2:16" x14ac:dyDescent="0.25">
      <c r="B4806" s="177">
        <v>416.63</v>
      </c>
      <c r="C4806" s="177">
        <v>92.42</v>
      </c>
      <c r="D4806" s="177">
        <v>81.81</v>
      </c>
      <c r="E4806" s="177">
        <v>80.5</v>
      </c>
      <c r="F4806" s="177">
        <v>80.52</v>
      </c>
      <c r="G4806" s="177">
        <v>81.099999999999994</v>
      </c>
      <c r="K4806" s="194">
        <v>423.45</v>
      </c>
      <c r="L4806" s="194">
        <v>97.8</v>
      </c>
      <c r="M4806" s="194">
        <v>84.55</v>
      </c>
      <c r="N4806" s="194">
        <v>82.44</v>
      </c>
      <c r="O4806" s="3">
        <v>555.95000000000005</v>
      </c>
      <c r="P4806" s="2">
        <v>55.595019999999998</v>
      </c>
    </row>
    <row r="4807" spans="2:16" x14ac:dyDescent="0.25">
      <c r="B4807" s="177">
        <v>416.71</v>
      </c>
      <c r="C4807" s="177">
        <v>92.42</v>
      </c>
      <c r="D4807" s="177">
        <v>81.81</v>
      </c>
      <c r="E4807" s="177">
        <v>80.489999999999995</v>
      </c>
      <c r="F4807" s="177">
        <v>80.510000000000005</v>
      </c>
      <c r="G4807" s="177">
        <v>81.08</v>
      </c>
      <c r="K4807" s="194">
        <v>423.53</v>
      </c>
      <c r="L4807" s="194">
        <v>97.79</v>
      </c>
      <c r="M4807" s="194">
        <v>84.55</v>
      </c>
      <c r="N4807" s="194">
        <v>82.44</v>
      </c>
      <c r="O4807" s="3">
        <v>556.08000000000004</v>
      </c>
      <c r="P4807" s="2">
        <v>55.485019999999999</v>
      </c>
    </row>
    <row r="4808" spans="2:16" x14ac:dyDescent="0.25">
      <c r="B4808" s="177">
        <v>416.79</v>
      </c>
      <c r="C4808" s="177">
        <v>92.41</v>
      </c>
      <c r="D4808" s="177">
        <v>81.8</v>
      </c>
      <c r="E4808" s="177">
        <v>80.48</v>
      </c>
      <c r="F4808" s="177">
        <v>80.5</v>
      </c>
      <c r="G4808" s="177">
        <v>81.06</v>
      </c>
      <c r="K4808" s="194">
        <v>423.62</v>
      </c>
      <c r="L4808" s="194">
        <v>97.79</v>
      </c>
      <c r="M4808" s="194">
        <v>84.54</v>
      </c>
      <c r="N4808" s="194">
        <v>82.44</v>
      </c>
      <c r="O4808" s="3">
        <v>556.16</v>
      </c>
      <c r="P4808" s="2">
        <v>55.415019999999998</v>
      </c>
    </row>
    <row r="4809" spans="2:16" x14ac:dyDescent="0.25">
      <c r="B4809" s="177">
        <v>416.88</v>
      </c>
      <c r="C4809" s="177">
        <v>92.41</v>
      </c>
      <c r="D4809" s="177">
        <v>81.8</v>
      </c>
      <c r="E4809" s="177">
        <v>80.47</v>
      </c>
      <c r="F4809" s="177">
        <v>80.489999999999995</v>
      </c>
      <c r="G4809" s="177">
        <v>81.040000000000006</v>
      </c>
      <c r="K4809" s="194">
        <v>423.7</v>
      </c>
      <c r="L4809" s="194">
        <v>97.79</v>
      </c>
      <c r="M4809" s="194">
        <v>84.54</v>
      </c>
      <c r="N4809" s="194">
        <v>82.44</v>
      </c>
      <c r="O4809" s="3">
        <v>556.28</v>
      </c>
      <c r="P4809" s="2">
        <v>55.315019999999997</v>
      </c>
    </row>
    <row r="4810" spans="2:16" x14ac:dyDescent="0.25">
      <c r="B4810" s="177">
        <v>416.96</v>
      </c>
      <c r="C4810" s="177">
        <v>92.41</v>
      </c>
      <c r="D4810" s="177">
        <v>81.8</v>
      </c>
      <c r="E4810" s="177">
        <v>80.459999999999994</v>
      </c>
      <c r="F4810" s="177">
        <v>80.48</v>
      </c>
      <c r="G4810" s="177">
        <v>81.02</v>
      </c>
      <c r="K4810" s="194">
        <v>423.78</v>
      </c>
      <c r="L4810" s="194">
        <v>97.79</v>
      </c>
      <c r="M4810" s="194">
        <v>84.53</v>
      </c>
      <c r="N4810" s="194">
        <v>82.43</v>
      </c>
      <c r="O4810" s="3">
        <v>556.41</v>
      </c>
      <c r="P4810" s="2">
        <v>55.205019999999998</v>
      </c>
    </row>
    <row r="4811" spans="2:16" x14ac:dyDescent="0.25">
      <c r="B4811" s="177">
        <v>417.05</v>
      </c>
      <c r="C4811" s="177">
        <v>92.41</v>
      </c>
      <c r="D4811" s="177">
        <v>81.8</v>
      </c>
      <c r="E4811" s="177">
        <v>80.45</v>
      </c>
      <c r="F4811" s="177">
        <v>80.459999999999994</v>
      </c>
      <c r="G4811" s="177">
        <v>81</v>
      </c>
      <c r="K4811" s="194">
        <v>423.86</v>
      </c>
      <c r="L4811" s="194">
        <v>97.78</v>
      </c>
      <c r="M4811" s="194">
        <v>84.53</v>
      </c>
      <c r="N4811" s="194">
        <v>82.43</v>
      </c>
      <c r="O4811" s="3">
        <v>556.49</v>
      </c>
      <c r="P4811" s="2">
        <v>55.135019999999997</v>
      </c>
    </row>
    <row r="4812" spans="2:16" x14ac:dyDescent="0.25">
      <c r="B4812" s="177">
        <v>417.13</v>
      </c>
      <c r="C4812" s="177">
        <v>92.4</v>
      </c>
      <c r="D4812" s="177">
        <v>81.8</v>
      </c>
      <c r="E4812" s="177">
        <v>80.44</v>
      </c>
      <c r="F4812" s="177">
        <v>80.45</v>
      </c>
      <c r="G4812" s="177">
        <v>80.98</v>
      </c>
      <c r="K4812" s="194">
        <v>423.95</v>
      </c>
      <c r="L4812" s="194">
        <v>97.78</v>
      </c>
      <c r="M4812" s="194">
        <v>84.52</v>
      </c>
      <c r="N4812" s="194">
        <v>82.43</v>
      </c>
      <c r="O4812" s="3">
        <v>556.62</v>
      </c>
      <c r="P4812" s="2">
        <v>55.035020000000003</v>
      </c>
    </row>
    <row r="4813" spans="2:16" x14ac:dyDescent="0.25">
      <c r="B4813" s="177">
        <v>417.21</v>
      </c>
      <c r="C4813" s="177">
        <v>92.4</v>
      </c>
      <c r="D4813" s="177">
        <v>81.8</v>
      </c>
      <c r="E4813" s="177">
        <v>80.430000000000007</v>
      </c>
      <c r="F4813" s="177">
        <v>80.44</v>
      </c>
      <c r="G4813" s="177">
        <v>80.959999999999994</v>
      </c>
      <c r="K4813" s="194">
        <v>424.03</v>
      </c>
      <c r="L4813" s="194">
        <v>97.78</v>
      </c>
      <c r="M4813" s="194">
        <v>84.51</v>
      </c>
      <c r="N4813" s="194">
        <v>82.42</v>
      </c>
      <c r="O4813" s="3">
        <v>556.75</v>
      </c>
      <c r="P4813" s="2">
        <v>54.925020000000004</v>
      </c>
    </row>
    <row r="4814" spans="2:16" x14ac:dyDescent="0.25">
      <c r="B4814" s="177">
        <v>417.29</v>
      </c>
      <c r="C4814" s="177">
        <v>92.4</v>
      </c>
      <c r="D4814" s="177">
        <v>81.8</v>
      </c>
      <c r="E4814" s="177">
        <v>80.42</v>
      </c>
      <c r="F4814" s="177">
        <v>80.430000000000007</v>
      </c>
      <c r="G4814" s="177">
        <v>80.95</v>
      </c>
      <c r="K4814" s="194">
        <v>424.11</v>
      </c>
      <c r="L4814" s="194">
        <v>97.78</v>
      </c>
      <c r="M4814" s="194">
        <v>84.51</v>
      </c>
      <c r="N4814" s="194">
        <v>82.42</v>
      </c>
      <c r="O4814" s="3">
        <v>556.83000000000004</v>
      </c>
      <c r="P4814" s="2">
        <v>54.865020000000001</v>
      </c>
    </row>
    <row r="4815" spans="2:16" x14ac:dyDescent="0.25">
      <c r="B4815" s="177">
        <v>417.38</v>
      </c>
      <c r="C4815" s="177">
        <v>92.4</v>
      </c>
      <c r="D4815" s="177">
        <v>81.8</v>
      </c>
      <c r="E4815" s="177">
        <v>80.41</v>
      </c>
      <c r="F4815" s="177">
        <v>80.42</v>
      </c>
      <c r="G4815" s="177">
        <v>80.930000000000007</v>
      </c>
      <c r="K4815" s="194">
        <v>424.2</v>
      </c>
      <c r="L4815" s="194">
        <v>97.78</v>
      </c>
      <c r="M4815" s="194">
        <v>84.51</v>
      </c>
      <c r="N4815" s="194">
        <v>82.42</v>
      </c>
      <c r="O4815" s="3">
        <v>556.96</v>
      </c>
      <c r="P4815" s="2">
        <v>54.775019999999998</v>
      </c>
    </row>
    <row r="4816" spans="2:16" x14ac:dyDescent="0.25">
      <c r="B4816" s="177">
        <v>417.46</v>
      </c>
      <c r="C4816" s="177">
        <v>92.4</v>
      </c>
      <c r="D4816" s="177">
        <v>81.8</v>
      </c>
      <c r="E4816" s="177">
        <v>80.400000000000006</v>
      </c>
      <c r="F4816" s="177">
        <v>80.41</v>
      </c>
      <c r="G4816" s="177">
        <v>80.91</v>
      </c>
      <c r="K4816" s="194">
        <v>424.28</v>
      </c>
      <c r="L4816" s="194">
        <v>97.78</v>
      </c>
      <c r="M4816" s="194">
        <v>84.51</v>
      </c>
      <c r="N4816" s="194">
        <v>82.42</v>
      </c>
      <c r="O4816" s="3">
        <v>557.09</v>
      </c>
      <c r="P4816" s="2">
        <v>54.675020000000004</v>
      </c>
    </row>
    <row r="4817" spans="2:16" x14ac:dyDescent="0.25">
      <c r="B4817" s="177">
        <v>417.55</v>
      </c>
      <c r="C4817" s="177">
        <v>92.4</v>
      </c>
      <c r="D4817" s="177">
        <v>81.8</v>
      </c>
      <c r="E4817" s="177">
        <v>80.39</v>
      </c>
      <c r="F4817" s="177">
        <v>80.39</v>
      </c>
      <c r="G4817" s="177">
        <v>80.89</v>
      </c>
      <c r="K4817" s="194">
        <v>424.36</v>
      </c>
      <c r="L4817" s="194">
        <v>97.78</v>
      </c>
      <c r="M4817" s="194">
        <v>84.56</v>
      </c>
      <c r="N4817" s="194">
        <v>82.41</v>
      </c>
      <c r="O4817" s="3">
        <v>557.16999999999996</v>
      </c>
      <c r="P4817" s="2">
        <v>54.605020000000003</v>
      </c>
    </row>
    <row r="4818" spans="2:16" x14ac:dyDescent="0.25">
      <c r="B4818" s="177">
        <v>417.63</v>
      </c>
      <c r="C4818" s="177">
        <v>92.39</v>
      </c>
      <c r="D4818" s="177">
        <v>81.8</v>
      </c>
      <c r="E4818" s="177">
        <v>80.38</v>
      </c>
      <c r="F4818" s="177">
        <v>80.38</v>
      </c>
      <c r="G4818" s="177">
        <v>80.87</v>
      </c>
      <c r="K4818" s="194">
        <v>424.45</v>
      </c>
      <c r="L4818" s="194">
        <v>97.78</v>
      </c>
      <c r="M4818" s="194">
        <v>84.51</v>
      </c>
      <c r="N4818" s="194">
        <v>82.41</v>
      </c>
      <c r="O4818" s="3">
        <v>557.29999999999995</v>
      </c>
      <c r="P4818" s="2">
        <v>54.495019999999997</v>
      </c>
    </row>
    <row r="4819" spans="2:16" x14ac:dyDescent="0.25">
      <c r="B4819" s="177">
        <v>417.71</v>
      </c>
      <c r="C4819" s="177">
        <v>92.39</v>
      </c>
      <c r="D4819" s="177">
        <v>81.8</v>
      </c>
      <c r="E4819" s="177">
        <v>80.37</v>
      </c>
      <c r="F4819" s="177">
        <v>80.36</v>
      </c>
      <c r="G4819" s="177">
        <v>80.849999999999994</v>
      </c>
      <c r="K4819" s="194">
        <v>424.53</v>
      </c>
      <c r="L4819" s="194">
        <v>97.78</v>
      </c>
      <c r="M4819" s="194">
        <v>84.47</v>
      </c>
      <c r="N4819" s="194">
        <v>82.4</v>
      </c>
      <c r="O4819" s="3">
        <v>557.41999999999996</v>
      </c>
      <c r="P4819" s="2">
        <v>54.375019999999999</v>
      </c>
    </row>
    <row r="4820" spans="2:16" x14ac:dyDescent="0.25">
      <c r="B4820" s="177">
        <v>417.8</v>
      </c>
      <c r="C4820" s="177">
        <v>92.39</v>
      </c>
      <c r="D4820" s="177">
        <v>81.790000000000006</v>
      </c>
      <c r="E4820" s="177">
        <v>80.36</v>
      </c>
      <c r="F4820" s="177">
        <v>80.349999999999994</v>
      </c>
      <c r="G4820" s="177">
        <v>80.83</v>
      </c>
      <c r="K4820" s="194">
        <v>424.61</v>
      </c>
      <c r="L4820" s="194">
        <v>97.78</v>
      </c>
      <c r="M4820" s="194">
        <v>84.46</v>
      </c>
      <c r="N4820" s="194">
        <v>82.4</v>
      </c>
      <c r="O4820" s="3">
        <v>557.5</v>
      </c>
      <c r="P4820" s="2">
        <v>54.295020000000001</v>
      </c>
    </row>
    <row r="4821" spans="2:16" x14ac:dyDescent="0.25">
      <c r="B4821" s="177">
        <v>417.88</v>
      </c>
      <c r="C4821" s="177">
        <v>92.38</v>
      </c>
      <c r="D4821" s="177">
        <v>81.790000000000006</v>
      </c>
      <c r="E4821" s="177">
        <v>80.349999999999994</v>
      </c>
      <c r="F4821" s="177">
        <v>80.33</v>
      </c>
      <c r="G4821" s="177">
        <v>80.81</v>
      </c>
      <c r="K4821" s="194">
        <v>424.7</v>
      </c>
      <c r="L4821" s="194">
        <v>97.78</v>
      </c>
      <c r="M4821" s="194">
        <v>84.46</v>
      </c>
      <c r="N4821" s="194">
        <v>82.4</v>
      </c>
      <c r="O4821" s="3">
        <v>557.63</v>
      </c>
      <c r="P4821" s="2">
        <v>54.185020000000002</v>
      </c>
    </row>
    <row r="4822" spans="2:16" x14ac:dyDescent="0.25">
      <c r="B4822" s="177">
        <v>417.96</v>
      </c>
      <c r="C4822" s="177">
        <v>92.38</v>
      </c>
      <c r="D4822" s="177">
        <v>81.78</v>
      </c>
      <c r="E4822" s="177">
        <v>80.34</v>
      </c>
      <c r="F4822" s="177">
        <v>80.319999999999993</v>
      </c>
      <c r="G4822" s="177">
        <v>80.790000000000006</v>
      </c>
      <c r="K4822" s="194">
        <v>424.78</v>
      </c>
      <c r="L4822" s="194">
        <v>97.77</v>
      </c>
      <c r="M4822" s="194">
        <v>84.46</v>
      </c>
      <c r="N4822" s="194">
        <v>82.39</v>
      </c>
      <c r="O4822" s="3">
        <v>557.75</v>
      </c>
      <c r="P4822" s="2">
        <v>54.075020000000002</v>
      </c>
    </row>
    <row r="4823" spans="2:16" x14ac:dyDescent="0.25">
      <c r="B4823" s="177">
        <v>418.05</v>
      </c>
      <c r="C4823" s="177">
        <v>92.38</v>
      </c>
      <c r="D4823" s="177">
        <v>81.77</v>
      </c>
      <c r="E4823" s="177">
        <v>80.34</v>
      </c>
      <c r="F4823" s="177">
        <v>80.31</v>
      </c>
      <c r="G4823" s="177">
        <v>80.77</v>
      </c>
      <c r="K4823" s="194">
        <v>424.86</v>
      </c>
      <c r="L4823" s="194">
        <v>97.77</v>
      </c>
      <c r="M4823" s="194">
        <v>84.46</v>
      </c>
      <c r="N4823" s="194">
        <v>82.39</v>
      </c>
      <c r="O4823" s="3">
        <v>557.83000000000004</v>
      </c>
      <c r="P4823" s="2">
        <v>54.005020000000002</v>
      </c>
    </row>
    <row r="4824" spans="2:16" x14ac:dyDescent="0.25">
      <c r="B4824" s="177">
        <v>418.13</v>
      </c>
      <c r="C4824" s="177">
        <v>92.38</v>
      </c>
      <c r="D4824" s="177">
        <v>81.77</v>
      </c>
      <c r="E4824" s="177">
        <v>80.33</v>
      </c>
      <c r="F4824" s="177">
        <v>80.3</v>
      </c>
      <c r="G4824" s="177">
        <v>80.75</v>
      </c>
      <c r="K4824" s="194">
        <v>424.95</v>
      </c>
      <c r="L4824" s="194">
        <v>97.77</v>
      </c>
      <c r="M4824" s="194">
        <v>84.46</v>
      </c>
      <c r="N4824" s="194">
        <v>82.38</v>
      </c>
      <c r="O4824" s="3">
        <v>557.96</v>
      </c>
      <c r="P4824" s="2">
        <v>53.925020000000004</v>
      </c>
    </row>
    <row r="4825" spans="2:16" x14ac:dyDescent="0.25">
      <c r="B4825" s="177">
        <v>418.21</v>
      </c>
      <c r="C4825" s="177">
        <v>92.37</v>
      </c>
      <c r="D4825" s="177">
        <v>81.77</v>
      </c>
      <c r="E4825" s="177">
        <v>80.319999999999993</v>
      </c>
      <c r="F4825" s="177">
        <v>80.31</v>
      </c>
      <c r="G4825" s="177">
        <v>80.739999999999995</v>
      </c>
      <c r="K4825" s="194">
        <v>425.03</v>
      </c>
      <c r="L4825" s="194">
        <v>97.77</v>
      </c>
      <c r="M4825" s="194">
        <v>84.46</v>
      </c>
      <c r="N4825" s="194">
        <v>82.38</v>
      </c>
      <c r="O4825" s="3">
        <v>558.08000000000004</v>
      </c>
      <c r="P4825" s="2">
        <v>53.805019999999999</v>
      </c>
    </row>
    <row r="4826" spans="2:16" x14ac:dyDescent="0.25">
      <c r="B4826" s="177">
        <v>418.3</v>
      </c>
      <c r="C4826" s="177">
        <v>92.37</v>
      </c>
      <c r="D4826" s="177">
        <v>81.760000000000005</v>
      </c>
      <c r="E4826" s="177">
        <v>80.31</v>
      </c>
      <c r="F4826" s="177">
        <v>80.290000000000006</v>
      </c>
      <c r="G4826" s="177">
        <v>80.72</v>
      </c>
      <c r="K4826" s="194">
        <v>425.11</v>
      </c>
      <c r="L4826" s="194">
        <v>97.77</v>
      </c>
      <c r="M4826" s="194">
        <v>84.47</v>
      </c>
      <c r="N4826" s="194">
        <v>82.37</v>
      </c>
      <c r="O4826" s="3">
        <v>558.16</v>
      </c>
      <c r="P4826" s="2">
        <v>53.715020000000003</v>
      </c>
    </row>
    <row r="4827" spans="2:16" x14ac:dyDescent="0.25">
      <c r="B4827" s="177">
        <v>418.38</v>
      </c>
      <c r="C4827" s="177">
        <v>92.37</v>
      </c>
      <c r="D4827" s="177">
        <v>81.760000000000005</v>
      </c>
      <c r="E4827" s="177">
        <v>80.290000000000006</v>
      </c>
      <c r="F4827" s="177">
        <v>80.27</v>
      </c>
      <c r="G4827" s="177">
        <v>80.7</v>
      </c>
      <c r="K4827" s="194">
        <v>425.2</v>
      </c>
      <c r="L4827" s="194">
        <v>97.77</v>
      </c>
      <c r="M4827" s="194">
        <v>84.49</v>
      </c>
      <c r="N4827" s="194">
        <v>82.37</v>
      </c>
      <c r="O4827" s="3">
        <v>558.29</v>
      </c>
      <c r="P4827" s="2">
        <v>53.625019999999999</v>
      </c>
    </row>
    <row r="4828" spans="2:16" x14ac:dyDescent="0.25">
      <c r="B4828" s="177">
        <v>418.46</v>
      </c>
      <c r="C4828" s="177">
        <v>92.37</v>
      </c>
      <c r="D4828" s="177">
        <v>81.75</v>
      </c>
      <c r="E4828" s="177">
        <v>80.28</v>
      </c>
      <c r="F4828" s="177">
        <v>80.25</v>
      </c>
      <c r="G4828" s="177">
        <v>80.680000000000007</v>
      </c>
      <c r="K4828" s="194">
        <v>425.28</v>
      </c>
      <c r="L4828" s="194">
        <v>97.77</v>
      </c>
      <c r="M4828" s="194">
        <v>84.49</v>
      </c>
      <c r="N4828" s="194">
        <v>82.37</v>
      </c>
      <c r="O4828" s="3">
        <v>558.41</v>
      </c>
      <c r="P4828" s="2">
        <v>53.525019999999998</v>
      </c>
    </row>
    <row r="4829" spans="2:16" x14ac:dyDescent="0.25">
      <c r="B4829" s="177">
        <v>418.55</v>
      </c>
      <c r="C4829" s="177">
        <v>92.36</v>
      </c>
      <c r="D4829" s="177">
        <v>81.75</v>
      </c>
      <c r="E4829" s="177">
        <v>80.27</v>
      </c>
      <c r="F4829" s="177">
        <v>80.23</v>
      </c>
      <c r="G4829" s="177">
        <v>80.66</v>
      </c>
      <c r="K4829" s="194">
        <v>425.36</v>
      </c>
      <c r="L4829" s="194">
        <v>97.77</v>
      </c>
      <c r="M4829" s="194">
        <v>84.49</v>
      </c>
      <c r="N4829" s="194">
        <v>82.37</v>
      </c>
      <c r="O4829" s="3">
        <v>558.5</v>
      </c>
      <c r="P4829" s="2">
        <v>53.465020000000003</v>
      </c>
    </row>
    <row r="4830" spans="2:16" x14ac:dyDescent="0.25">
      <c r="B4830" s="177">
        <v>418.63</v>
      </c>
      <c r="C4830" s="177">
        <v>92.36</v>
      </c>
      <c r="D4830" s="177">
        <v>81.75</v>
      </c>
      <c r="E4830" s="177">
        <v>80.260000000000005</v>
      </c>
      <c r="F4830" s="177">
        <v>80.209999999999994</v>
      </c>
      <c r="G4830" s="177">
        <v>80.64</v>
      </c>
      <c r="K4830" s="194">
        <v>425.45</v>
      </c>
      <c r="L4830" s="194">
        <v>97.76</v>
      </c>
      <c r="M4830" s="194">
        <v>84.48</v>
      </c>
      <c r="N4830" s="194">
        <v>82.37</v>
      </c>
      <c r="O4830" s="3">
        <v>558.62</v>
      </c>
      <c r="P4830" s="2">
        <v>53.365020000000001</v>
      </c>
    </row>
    <row r="4831" spans="2:16" x14ac:dyDescent="0.25">
      <c r="B4831" s="177">
        <v>418.71</v>
      </c>
      <c r="C4831" s="177">
        <v>92.36</v>
      </c>
      <c r="D4831" s="177">
        <v>81.739999999999995</v>
      </c>
      <c r="E4831" s="177">
        <v>80.260000000000005</v>
      </c>
      <c r="F4831" s="177">
        <v>80.2</v>
      </c>
      <c r="G4831" s="177">
        <v>80.62</v>
      </c>
      <c r="K4831" s="194">
        <v>425.53</v>
      </c>
      <c r="L4831" s="194">
        <v>97.76</v>
      </c>
      <c r="M4831" s="194">
        <v>84.48</v>
      </c>
      <c r="N4831" s="194">
        <v>82.37</v>
      </c>
      <c r="O4831" s="3">
        <v>558.75</v>
      </c>
      <c r="P4831" s="2">
        <v>53.275019999999998</v>
      </c>
    </row>
    <row r="4832" spans="2:16" x14ac:dyDescent="0.25">
      <c r="B4832" s="177">
        <v>418.8</v>
      </c>
      <c r="C4832" s="177">
        <v>92.36</v>
      </c>
      <c r="D4832" s="177">
        <v>81.739999999999995</v>
      </c>
      <c r="E4832" s="177">
        <v>80.239999999999995</v>
      </c>
      <c r="F4832" s="177">
        <v>80.180000000000007</v>
      </c>
      <c r="G4832" s="177">
        <v>80.599999999999994</v>
      </c>
      <c r="K4832" s="194">
        <v>425.61</v>
      </c>
      <c r="L4832" s="194">
        <v>97.76</v>
      </c>
      <c r="M4832" s="194">
        <v>84.47</v>
      </c>
      <c r="N4832" s="194">
        <v>82.37</v>
      </c>
      <c r="O4832" s="3">
        <v>558.83000000000004</v>
      </c>
      <c r="P4832" s="2">
        <v>53.225020000000001</v>
      </c>
    </row>
    <row r="4833" spans="2:16" x14ac:dyDescent="0.25">
      <c r="B4833" s="177">
        <v>418.88</v>
      </c>
      <c r="C4833" s="177">
        <v>92.35</v>
      </c>
      <c r="D4833" s="177">
        <v>81.739999999999995</v>
      </c>
      <c r="E4833" s="177">
        <v>80.23</v>
      </c>
      <c r="F4833" s="177">
        <v>80.17</v>
      </c>
      <c r="G4833" s="177">
        <v>80.58</v>
      </c>
      <c r="K4833" s="194">
        <v>425.69</v>
      </c>
      <c r="L4833" s="194">
        <v>97.76</v>
      </c>
      <c r="M4833" s="194">
        <v>84.46</v>
      </c>
      <c r="N4833" s="194">
        <v>82.36</v>
      </c>
      <c r="O4833" s="3">
        <v>558.96</v>
      </c>
      <c r="P4833" s="2">
        <v>53.165019999999998</v>
      </c>
    </row>
    <row r="4834" spans="2:16" x14ac:dyDescent="0.25">
      <c r="B4834" s="177">
        <v>418.96</v>
      </c>
      <c r="C4834" s="177">
        <v>92.35</v>
      </c>
      <c r="D4834" s="177">
        <v>81.73</v>
      </c>
      <c r="E4834" s="177">
        <v>80.22</v>
      </c>
      <c r="F4834" s="177">
        <v>80.150000000000006</v>
      </c>
      <c r="G4834" s="177">
        <v>80.56</v>
      </c>
      <c r="K4834" s="194">
        <v>425.78</v>
      </c>
      <c r="L4834" s="194">
        <v>97.76</v>
      </c>
      <c r="M4834" s="194">
        <v>84.46</v>
      </c>
      <c r="N4834" s="194">
        <v>82.36</v>
      </c>
      <c r="O4834" s="3">
        <v>559.08000000000004</v>
      </c>
      <c r="P4834" s="2">
        <v>53.045020000000001</v>
      </c>
    </row>
    <row r="4835" spans="2:16" x14ac:dyDescent="0.25">
      <c r="B4835" s="177">
        <v>419.05</v>
      </c>
      <c r="C4835" s="177">
        <v>92.35</v>
      </c>
      <c r="D4835" s="177">
        <v>81.73</v>
      </c>
      <c r="E4835" s="177">
        <v>80.209999999999994</v>
      </c>
      <c r="F4835" s="177">
        <v>80.14</v>
      </c>
      <c r="G4835" s="177">
        <v>80.540000000000006</v>
      </c>
      <c r="K4835" s="194">
        <v>425.86</v>
      </c>
      <c r="L4835" s="194">
        <v>97.76</v>
      </c>
      <c r="M4835" s="194">
        <v>84.45</v>
      </c>
      <c r="N4835" s="194">
        <v>82.36</v>
      </c>
      <c r="O4835" s="3">
        <v>559.16</v>
      </c>
      <c r="P4835" s="2">
        <v>52.94502</v>
      </c>
    </row>
    <row r="4836" spans="2:16" x14ac:dyDescent="0.25">
      <c r="B4836" s="177">
        <v>419.13</v>
      </c>
      <c r="C4836" s="177">
        <v>92.35</v>
      </c>
      <c r="D4836" s="177">
        <v>81.73</v>
      </c>
      <c r="E4836" s="177">
        <v>80.2</v>
      </c>
      <c r="F4836" s="177">
        <v>80.12</v>
      </c>
      <c r="G4836" s="177">
        <v>80.53</v>
      </c>
      <c r="K4836" s="194">
        <v>425.95</v>
      </c>
      <c r="L4836" s="194">
        <v>97.76</v>
      </c>
      <c r="M4836" s="194">
        <v>84.45</v>
      </c>
      <c r="N4836" s="194">
        <v>82.35</v>
      </c>
      <c r="O4836" s="3">
        <v>559.28</v>
      </c>
      <c r="P4836" s="2">
        <v>52.845019999999998</v>
      </c>
    </row>
    <row r="4837" spans="2:16" x14ac:dyDescent="0.25">
      <c r="B4837" s="177">
        <v>419.21</v>
      </c>
      <c r="C4837" s="177">
        <v>92.34</v>
      </c>
      <c r="D4837" s="177">
        <v>81.72</v>
      </c>
      <c r="E4837" s="177">
        <v>80.19</v>
      </c>
      <c r="F4837" s="177">
        <v>80.11</v>
      </c>
      <c r="G4837" s="177">
        <v>80.510000000000005</v>
      </c>
      <c r="K4837" s="194">
        <v>426.03</v>
      </c>
      <c r="L4837" s="194">
        <v>97.75</v>
      </c>
      <c r="M4837" s="194">
        <v>84.45</v>
      </c>
      <c r="N4837" s="194">
        <v>82.35</v>
      </c>
      <c r="O4837" s="3">
        <v>559.41</v>
      </c>
      <c r="P4837" s="2">
        <v>52.745019999999997</v>
      </c>
    </row>
    <row r="4838" spans="2:16" x14ac:dyDescent="0.25">
      <c r="B4838" s="177">
        <v>419.29</v>
      </c>
      <c r="C4838" s="177">
        <v>92.34</v>
      </c>
      <c r="D4838" s="177">
        <v>81.72</v>
      </c>
      <c r="E4838" s="177">
        <v>80.180000000000007</v>
      </c>
      <c r="F4838" s="177">
        <v>80.09</v>
      </c>
      <c r="G4838" s="177">
        <v>80.489999999999995</v>
      </c>
      <c r="K4838" s="194">
        <v>426.11</v>
      </c>
      <c r="L4838" s="194">
        <v>97.75</v>
      </c>
      <c r="M4838" s="194">
        <v>84.45</v>
      </c>
      <c r="N4838" s="194">
        <v>82.35</v>
      </c>
      <c r="O4838" s="3">
        <v>559.49</v>
      </c>
      <c r="P4838" s="2">
        <v>52.685020000000002</v>
      </c>
    </row>
    <row r="4839" spans="2:16" x14ac:dyDescent="0.25">
      <c r="B4839" s="177">
        <v>419.38</v>
      </c>
      <c r="C4839" s="177">
        <v>92.34</v>
      </c>
      <c r="D4839" s="177">
        <v>81.72</v>
      </c>
      <c r="E4839" s="177">
        <v>80.17</v>
      </c>
      <c r="F4839" s="177">
        <v>80.08</v>
      </c>
      <c r="G4839" s="177">
        <v>80.47</v>
      </c>
      <c r="K4839" s="194">
        <v>426.2</v>
      </c>
      <c r="L4839" s="194">
        <v>97.75</v>
      </c>
      <c r="M4839" s="194">
        <v>84.45</v>
      </c>
      <c r="N4839" s="194">
        <v>82.34</v>
      </c>
      <c r="O4839" s="3">
        <v>559.62</v>
      </c>
      <c r="P4839" s="2">
        <v>52.595019999999998</v>
      </c>
    </row>
    <row r="4840" spans="2:16" x14ac:dyDescent="0.25">
      <c r="B4840" s="177">
        <v>419.46</v>
      </c>
      <c r="C4840" s="177">
        <v>92.34</v>
      </c>
      <c r="D4840" s="177">
        <v>81.72</v>
      </c>
      <c r="E4840" s="177">
        <v>80.16</v>
      </c>
      <c r="F4840" s="177">
        <v>80.06</v>
      </c>
      <c r="G4840" s="177">
        <v>80.45</v>
      </c>
      <c r="K4840" s="194">
        <v>426.28</v>
      </c>
      <c r="L4840" s="194">
        <v>97.75</v>
      </c>
      <c r="M4840" s="194">
        <v>84.44</v>
      </c>
      <c r="N4840" s="194">
        <v>82.34</v>
      </c>
      <c r="O4840" s="3">
        <v>559.74</v>
      </c>
      <c r="P4840" s="2">
        <v>52.495019999999997</v>
      </c>
    </row>
    <row r="4841" spans="2:16" x14ac:dyDescent="0.25">
      <c r="B4841" s="177">
        <v>419.55</v>
      </c>
      <c r="C4841" s="177">
        <v>92.33</v>
      </c>
      <c r="D4841" s="177">
        <v>81.709999999999994</v>
      </c>
      <c r="E4841" s="177">
        <v>80.150000000000006</v>
      </c>
      <c r="F4841" s="177">
        <v>80.05</v>
      </c>
      <c r="G4841" s="177">
        <v>80.430000000000007</v>
      </c>
      <c r="K4841" s="194">
        <v>426.36</v>
      </c>
      <c r="L4841" s="194">
        <v>97.75</v>
      </c>
      <c r="M4841" s="194">
        <v>84.44</v>
      </c>
      <c r="N4841" s="194">
        <v>82.34</v>
      </c>
      <c r="O4841" s="3">
        <v>559.83000000000004</v>
      </c>
      <c r="P4841" s="2">
        <v>52.435020000000002</v>
      </c>
    </row>
    <row r="4842" spans="2:16" x14ac:dyDescent="0.25">
      <c r="B4842" s="177">
        <v>419.63</v>
      </c>
      <c r="C4842" s="177">
        <v>92.33</v>
      </c>
      <c r="D4842" s="177">
        <v>81.709999999999994</v>
      </c>
      <c r="E4842" s="177">
        <v>80.14</v>
      </c>
      <c r="F4842" s="177">
        <v>80.040000000000006</v>
      </c>
      <c r="G4842" s="177">
        <v>80.41</v>
      </c>
      <c r="K4842" s="194">
        <v>426.45</v>
      </c>
      <c r="L4842" s="194">
        <v>97.75</v>
      </c>
      <c r="M4842" s="194">
        <v>84.43</v>
      </c>
      <c r="N4842" s="194">
        <v>82.34</v>
      </c>
      <c r="O4842" s="3">
        <v>559.95000000000005</v>
      </c>
      <c r="P4842" s="2">
        <v>52.33502</v>
      </c>
    </row>
    <row r="4843" spans="2:16" x14ac:dyDescent="0.25">
      <c r="B4843" s="177">
        <v>419.72</v>
      </c>
      <c r="C4843" s="177">
        <v>92.33</v>
      </c>
      <c r="D4843" s="177">
        <v>81.709999999999994</v>
      </c>
      <c r="E4843" s="177">
        <v>80.12</v>
      </c>
      <c r="F4843" s="177">
        <v>80.02</v>
      </c>
      <c r="G4843" s="177">
        <v>80.39</v>
      </c>
      <c r="K4843" s="194">
        <v>426.53</v>
      </c>
      <c r="L4843" s="194">
        <v>97.75</v>
      </c>
      <c r="M4843" s="194">
        <v>84.43</v>
      </c>
      <c r="N4843" s="194">
        <v>82.33</v>
      </c>
      <c r="O4843" s="3">
        <v>560.08000000000004</v>
      </c>
      <c r="P4843" s="2">
        <v>52.235019999999999</v>
      </c>
    </row>
    <row r="4844" spans="2:16" x14ac:dyDescent="0.25">
      <c r="B4844" s="177">
        <v>419.79</v>
      </c>
      <c r="C4844" s="177">
        <v>92.33</v>
      </c>
      <c r="D4844" s="177">
        <v>81.7</v>
      </c>
      <c r="E4844" s="177">
        <v>80.11</v>
      </c>
      <c r="F4844" s="177">
        <v>80.010000000000005</v>
      </c>
      <c r="G4844" s="177">
        <v>80.37</v>
      </c>
      <c r="K4844" s="194">
        <v>426.61</v>
      </c>
      <c r="L4844" s="194">
        <v>97.74</v>
      </c>
      <c r="M4844" s="194">
        <v>84.43</v>
      </c>
      <c r="N4844" s="194">
        <v>82.33</v>
      </c>
      <c r="O4844" s="3">
        <v>560.16</v>
      </c>
      <c r="P4844" s="2">
        <v>52.175020000000004</v>
      </c>
    </row>
    <row r="4845" spans="2:16" x14ac:dyDescent="0.25">
      <c r="B4845" s="177">
        <v>419.87</v>
      </c>
      <c r="C4845" s="177">
        <v>92.32</v>
      </c>
      <c r="D4845" s="177">
        <v>81.7</v>
      </c>
      <c r="E4845" s="177">
        <v>80.09</v>
      </c>
      <c r="F4845" s="177">
        <v>79.989999999999995</v>
      </c>
      <c r="G4845" s="177">
        <v>80.349999999999994</v>
      </c>
      <c r="K4845" s="194">
        <v>426.7</v>
      </c>
      <c r="L4845" s="194">
        <v>97.74</v>
      </c>
      <c r="M4845" s="194">
        <v>84.42</v>
      </c>
      <c r="N4845" s="194">
        <v>82.33</v>
      </c>
      <c r="O4845" s="3">
        <v>560.29</v>
      </c>
      <c r="P4845" s="2">
        <v>52.075020000000002</v>
      </c>
    </row>
    <row r="4846" spans="2:16" x14ac:dyDescent="0.25">
      <c r="B4846" s="177">
        <v>419.95</v>
      </c>
      <c r="C4846" s="177">
        <v>92.32</v>
      </c>
      <c r="D4846" s="177">
        <v>81.7</v>
      </c>
      <c r="E4846" s="177">
        <v>80.08</v>
      </c>
      <c r="F4846" s="177">
        <v>79.98</v>
      </c>
      <c r="G4846" s="177">
        <v>80.34</v>
      </c>
      <c r="K4846" s="194">
        <v>426.78</v>
      </c>
      <c r="L4846" s="194">
        <v>97.74</v>
      </c>
      <c r="M4846" s="194">
        <v>84.42</v>
      </c>
      <c r="N4846" s="194">
        <v>82.33</v>
      </c>
      <c r="O4846" s="3">
        <v>560.41</v>
      </c>
      <c r="P4846" s="2">
        <v>51.995019999999997</v>
      </c>
    </row>
    <row r="4847" spans="2:16" x14ac:dyDescent="0.25">
      <c r="B4847" s="177">
        <v>420.04</v>
      </c>
      <c r="C4847" s="177">
        <v>92.32</v>
      </c>
      <c r="D4847" s="177">
        <v>81.69</v>
      </c>
      <c r="E4847" s="177">
        <v>80.08</v>
      </c>
      <c r="F4847" s="177">
        <v>79.97</v>
      </c>
      <c r="G4847" s="177">
        <v>80.319999999999993</v>
      </c>
      <c r="K4847" s="194">
        <v>426.86</v>
      </c>
      <c r="L4847" s="194">
        <v>97.74</v>
      </c>
      <c r="M4847" s="194">
        <v>84.42</v>
      </c>
      <c r="N4847" s="194">
        <v>82.32</v>
      </c>
      <c r="O4847" s="3">
        <v>560.5</v>
      </c>
      <c r="P4847" s="2">
        <v>51.935020000000002</v>
      </c>
    </row>
    <row r="4848" spans="2:16" x14ac:dyDescent="0.25">
      <c r="B4848" s="177">
        <v>420.12</v>
      </c>
      <c r="C4848" s="177">
        <v>92.31</v>
      </c>
      <c r="D4848" s="177">
        <v>81.69</v>
      </c>
      <c r="E4848" s="177">
        <v>80.069999999999993</v>
      </c>
      <c r="F4848" s="177">
        <v>79.959999999999994</v>
      </c>
      <c r="G4848" s="177">
        <v>80.3</v>
      </c>
      <c r="K4848" s="194">
        <v>426.95</v>
      </c>
      <c r="L4848" s="194">
        <v>97.74</v>
      </c>
      <c r="M4848" s="194">
        <v>84.43</v>
      </c>
      <c r="N4848" s="194">
        <v>82.32</v>
      </c>
      <c r="O4848" s="3">
        <v>560.62</v>
      </c>
      <c r="P4848" s="2">
        <v>51.855020000000003</v>
      </c>
    </row>
    <row r="4849" spans="2:16" x14ac:dyDescent="0.25">
      <c r="B4849" s="177">
        <v>420.21</v>
      </c>
      <c r="C4849" s="177">
        <v>92.31</v>
      </c>
      <c r="D4849" s="177">
        <v>81.69</v>
      </c>
      <c r="E4849" s="177">
        <v>80.06</v>
      </c>
      <c r="F4849" s="177">
        <v>79.94</v>
      </c>
      <c r="G4849" s="177">
        <v>80.28</v>
      </c>
      <c r="K4849" s="194">
        <v>427.03</v>
      </c>
      <c r="L4849" s="194">
        <v>97.73</v>
      </c>
      <c r="M4849" s="194">
        <v>84.43</v>
      </c>
      <c r="N4849" s="194">
        <v>82.32</v>
      </c>
      <c r="O4849" s="3">
        <v>560.75</v>
      </c>
      <c r="P4849" s="2">
        <v>51.775019999999998</v>
      </c>
    </row>
    <row r="4850" spans="2:16" x14ac:dyDescent="0.25">
      <c r="B4850" s="177">
        <v>420.29</v>
      </c>
      <c r="C4850" s="177">
        <v>92.31</v>
      </c>
      <c r="D4850" s="177">
        <v>81.680000000000007</v>
      </c>
      <c r="E4850" s="177">
        <v>80.05</v>
      </c>
      <c r="F4850" s="177">
        <v>79.930000000000007</v>
      </c>
      <c r="G4850" s="177">
        <v>80.260000000000005</v>
      </c>
      <c r="K4850" s="194">
        <v>427.11</v>
      </c>
      <c r="L4850" s="194">
        <v>97.73</v>
      </c>
      <c r="M4850" s="194">
        <v>84.42</v>
      </c>
      <c r="N4850" s="194">
        <v>82.31</v>
      </c>
      <c r="O4850" s="3">
        <v>560.83000000000004</v>
      </c>
      <c r="P4850" s="2">
        <v>51.715020000000003</v>
      </c>
    </row>
    <row r="4851" spans="2:16" x14ac:dyDescent="0.25">
      <c r="B4851" s="177">
        <v>420.37</v>
      </c>
      <c r="C4851" s="177">
        <v>92.31</v>
      </c>
      <c r="D4851" s="177">
        <v>81.680000000000007</v>
      </c>
      <c r="E4851" s="177">
        <v>80.040000000000006</v>
      </c>
      <c r="F4851" s="177">
        <v>79.91</v>
      </c>
      <c r="G4851" s="177">
        <v>80.239999999999995</v>
      </c>
      <c r="K4851" s="194">
        <v>427.2</v>
      </c>
      <c r="L4851" s="194">
        <v>97.73</v>
      </c>
      <c r="M4851" s="194">
        <v>84.42</v>
      </c>
      <c r="N4851" s="194">
        <v>82.31</v>
      </c>
      <c r="O4851" s="3">
        <v>560.96</v>
      </c>
      <c r="P4851" s="2">
        <v>51.625019999999999</v>
      </c>
    </row>
    <row r="4852" spans="2:16" x14ac:dyDescent="0.25">
      <c r="B4852" s="177">
        <v>420.46</v>
      </c>
      <c r="C4852" s="177">
        <v>92.31</v>
      </c>
      <c r="D4852" s="177">
        <v>81.67</v>
      </c>
      <c r="E4852" s="177">
        <v>80.040000000000006</v>
      </c>
      <c r="F4852" s="177">
        <v>79.900000000000006</v>
      </c>
      <c r="G4852" s="177">
        <v>80.22</v>
      </c>
      <c r="K4852" s="194">
        <v>427.28</v>
      </c>
      <c r="L4852" s="194">
        <v>97.73</v>
      </c>
      <c r="M4852" s="194">
        <v>84.42</v>
      </c>
      <c r="N4852" s="194">
        <v>82.31</v>
      </c>
      <c r="O4852" s="3">
        <v>561.08000000000004</v>
      </c>
      <c r="P4852" s="2">
        <v>51.535020000000003</v>
      </c>
    </row>
    <row r="4853" spans="2:16" x14ac:dyDescent="0.25">
      <c r="B4853" s="177">
        <v>420.54</v>
      </c>
      <c r="C4853" s="177">
        <v>92.31</v>
      </c>
      <c r="D4853" s="177">
        <v>81.67</v>
      </c>
      <c r="E4853" s="177">
        <v>80.03</v>
      </c>
      <c r="F4853" s="177">
        <v>79.88</v>
      </c>
      <c r="G4853" s="177">
        <v>80.2</v>
      </c>
      <c r="K4853" s="194">
        <v>427.36</v>
      </c>
      <c r="L4853" s="194">
        <v>97.73</v>
      </c>
      <c r="M4853" s="194">
        <v>84.41</v>
      </c>
      <c r="N4853" s="194">
        <v>82.31</v>
      </c>
      <c r="O4853" s="3">
        <v>561.16999999999996</v>
      </c>
      <c r="P4853" s="2">
        <v>51.475020000000001</v>
      </c>
    </row>
    <row r="4854" spans="2:16" x14ac:dyDescent="0.25">
      <c r="B4854" s="177">
        <v>420.63</v>
      </c>
      <c r="C4854" s="177">
        <v>92.31</v>
      </c>
      <c r="D4854" s="177">
        <v>81.67</v>
      </c>
      <c r="E4854" s="177">
        <v>80.02</v>
      </c>
      <c r="F4854" s="177">
        <v>79.87</v>
      </c>
      <c r="G4854" s="177">
        <v>80.180000000000007</v>
      </c>
      <c r="K4854" s="194">
        <v>427.44</v>
      </c>
      <c r="L4854" s="194">
        <v>97.73</v>
      </c>
      <c r="M4854" s="194">
        <v>84.41</v>
      </c>
      <c r="N4854" s="194">
        <v>82.3</v>
      </c>
      <c r="O4854" s="3">
        <v>561.29</v>
      </c>
      <c r="P4854" s="2">
        <v>51.385019999999997</v>
      </c>
    </row>
    <row r="4855" spans="2:16" x14ac:dyDescent="0.25">
      <c r="B4855" s="177">
        <v>420.71</v>
      </c>
      <c r="C4855" s="177">
        <v>92.31</v>
      </c>
      <c r="D4855" s="177">
        <v>81.66</v>
      </c>
      <c r="E4855" s="177">
        <v>80.010000000000005</v>
      </c>
      <c r="F4855" s="177">
        <v>79.86</v>
      </c>
      <c r="G4855" s="177">
        <v>80.16</v>
      </c>
      <c r="K4855" s="194">
        <v>427.53</v>
      </c>
      <c r="L4855" s="194">
        <v>97.73</v>
      </c>
      <c r="M4855" s="194">
        <v>84.4</v>
      </c>
      <c r="N4855" s="194">
        <v>82.3</v>
      </c>
      <c r="O4855" s="3">
        <v>561.41999999999996</v>
      </c>
      <c r="P4855" s="2">
        <v>51.295020000000001</v>
      </c>
    </row>
    <row r="4856" spans="2:16" x14ac:dyDescent="0.25">
      <c r="B4856" s="177">
        <v>420.79</v>
      </c>
      <c r="C4856" s="177">
        <v>92.3</v>
      </c>
      <c r="D4856" s="177">
        <v>81.66</v>
      </c>
      <c r="E4856" s="177">
        <v>80</v>
      </c>
      <c r="F4856" s="177">
        <v>79.84</v>
      </c>
      <c r="G4856" s="177">
        <v>80.14</v>
      </c>
      <c r="K4856" s="194">
        <v>427.61</v>
      </c>
      <c r="L4856" s="194">
        <v>97.73</v>
      </c>
      <c r="M4856" s="194">
        <v>84.4</v>
      </c>
      <c r="N4856" s="194">
        <v>82.3</v>
      </c>
      <c r="O4856" s="3">
        <v>561.54</v>
      </c>
      <c r="P4856" s="2">
        <v>51.215020000000003</v>
      </c>
    </row>
    <row r="4857" spans="2:16" x14ac:dyDescent="0.25">
      <c r="B4857" s="177">
        <v>420.87</v>
      </c>
      <c r="C4857" s="177">
        <v>92.3</v>
      </c>
      <c r="D4857" s="177">
        <v>81.650000000000006</v>
      </c>
      <c r="E4857" s="177">
        <v>79.989999999999995</v>
      </c>
      <c r="F4857" s="177">
        <v>79.83</v>
      </c>
      <c r="G4857" s="177">
        <v>80.12</v>
      </c>
      <c r="K4857" s="194">
        <v>427.69</v>
      </c>
      <c r="L4857" s="194">
        <v>97.73</v>
      </c>
      <c r="M4857" s="194">
        <v>84.39</v>
      </c>
      <c r="N4857" s="194">
        <v>82.3</v>
      </c>
      <c r="O4857" s="3">
        <v>561.66999999999996</v>
      </c>
      <c r="P4857" s="2">
        <v>51.135019999999997</v>
      </c>
    </row>
    <row r="4858" spans="2:16" x14ac:dyDescent="0.25">
      <c r="B4858" s="177">
        <v>420.96</v>
      </c>
      <c r="C4858" s="177">
        <v>92.3</v>
      </c>
      <c r="D4858" s="177">
        <v>81.64</v>
      </c>
      <c r="E4858" s="177">
        <v>79.98</v>
      </c>
      <c r="F4858" s="177">
        <v>79.81</v>
      </c>
      <c r="G4858" s="177">
        <v>80.099999999999994</v>
      </c>
      <c r="K4858" s="194">
        <v>427.78</v>
      </c>
      <c r="L4858" s="194">
        <v>97.72</v>
      </c>
      <c r="M4858" s="194">
        <v>84.38</v>
      </c>
      <c r="N4858" s="194">
        <v>82.29</v>
      </c>
      <c r="O4858" s="3">
        <v>561.75</v>
      </c>
      <c r="P4858" s="2">
        <v>51.08502</v>
      </c>
    </row>
    <row r="4859" spans="2:16" x14ac:dyDescent="0.25">
      <c r="B4859" s="177">
        <v>421.04</v>
      </c>
      <c r="C4859" s="177">
        <v>92.29</v>
      </c>
      <c r="D4859" s="177">
        <v>81.63</v>
      </c>
      <c r="E4859" s="177">
        <v>79.97</v>
      </c>
      <c r="F4859" s="177">
        <v>79.8</v>
      </c>
      <c r="G4859" s="177">
        <v>80.08</v>
      </c>
      <c r="K4859" s="194">
        <v>427.86</v>
      </c>
      <c r="L4859" s="194">
        <v>97.72</v>
      </c>
      <c r="M4859" s="194">
        <v>84.37</v>
      </c>
      <c r="N4859" s="194">
        <v>82.29</v>
      </c>
      <c r="O4859" s="3">
        <v>561.88</v>
      </c>
      <c r="P4859" s="2">
        <v>50.995019999999997</v>
      </c>
    </row>
    <row r="4860" spans="2:16" x14ac:dyDescent="0.25">
      <c r="B4860" s="177">
        <v>421.13</v>
      </c>
      <c r="C4860" s="177">
        <v>92.29</v>
      </c>
      <c r="D4860" s="177">
        <v>81.63</v>
      </c>
      <c r="E4860" s="177">
        <v>79.959999999999994</v>
      </c>
      <c r="F4860" s="177">
        <v>79.78</v>
      </c>
      <c r="G4860" s="177">
        <v>80.06</v>
      </c>
      <c r="K4860" s="194">
        <v>427.94</v>
      </c>
      <c r="L4860" s="194">
        <v>97.72</v>
      </c>
      <c r="M4860" s="194">
        <v>84.37</v>
      </c>
      <c r="N4860" s="194">
        <v>82.29</v>
      </c>
      <c r="O4860" s="3">
        <v>562</v>
      </c>
      <c r="P4860" s="2">
        <v>50.915019999999998</v>
      </c>
    </row>
    <row r="4861" spans="2:16" x14ac:dyDescent="0.25">
      <c r="B4861" s="177">
        <v>421.21</v>
      </c>
      <c r="C4861" s="177">
        <v>92.29</v>
      </c>
      <c r="D4861" s="177">
        <v>81.63</v>
      </c>
      <c r="E4861" s="177">
        <v>79.95</v>
      </c>
      <c r="F4861" s="177">
        <v>79.760000000000005</v>
      </c>
      <c r="G4861" s="177">
        <v>80.040000000000006</v>
      </c>
      <c r="K4861" s="194">
        <v>428.03</v>
      </c>
      <c r="L4861" s="194">
        <v>97.72</v>
      </c>
      <c r="M4861" s="194">
        <v>84.36</v>
      </c>
      <c r="N4861" s="194">
        <v>82.29</v>
      </c>
      <c r="O4861" s="3">
        <v>562.09</v>
      </c>
      <c r="P4861" s="2">
        <v>50.865020000000001</v>
      </c>
    </row>
    <row r="4862" spans="2:16" x14ac:dyDescent="0.25">
      <c r="B4862" s="177">
        <v>421.29</v>
      </c>
      <c r="C4862" s="177">
        <v>92.29</v>
      </c>
      <c r="D4862" s="177">
        <v>81.63</v>
      </c>
      <c r="E4862" s="177">
        <v>79.94</v>
      </c>
      <c r="F4862" s="177">
        <v>79.75</v>
      </c>
      <c r="G4862" s="177">
        <v>80.02</v>
      </c>
      <c r="K4862" s="194">
        <v>428.11</v>
      </c>
      <c r="L4862" s="194">
        <v>97.72</v>
      </c>
      <c r="M4862" s="194">
        <v>84.36</v>
      </c>
      <c r="N4862" s="194">
        <v>82.28</v>
      </c>
      <c r="O4862" s="3">
        <v>562.21</v>
      </c>
      <c r="P4862" s="2">
        <v>50.785020000000003</v>
      </c>
    </row>
    <row r="4863" spans="2:16" x14ac:dyDescent="0.25">
      <c r="B4863" s="177">
        <v>421.38</v>
      </c>
      <c r="C4863" s="177">
        <v>92.28</v>
      </c>
      <c r="D4863" s="177">
        <v>81.62</v>
      </c>
      <c r="E4863" s="177">
        <v>79.92</v>
      </c>
      <c r="F4863" s="177">
        <v>79.73</v>
      </c>
      <c r="G4863" s="177">
        <v>80</v>
      </c>
      <c r="K4863" s="194">
        <v>428.19</v>
      </c>
      <c r="L4863" s="194">
        <v>97.72</v>
      </c>
      <c r="M4863" s="194">
        <v>84.36</v>
      </c>
      <c r="N4863" s="194">
        <v>82.28</v>
      </c>
      <c r="O4863" s="3">
        <v>562.34</v>
      </c>
      <c r="P4863" s="2">
        <v>50.69502</v>
      </c>
    </row>
    <row r="4864" spans="2:16" x14ac:dyDescent="0.25">
      <c r="B4864" s="177">
        <v>421.46</v>
      </c>
      <c r="C4864" s="177">
        <v>92.28</v>
      </c>
      <c r="D4864" s="177">
        <v>81.62</v>
      </c>
      <c r="E4864" s="177">
        <v>79.91</v>
      </c>
      <c r="F4864" s="177">
        <v>79.72</v>
      </c>
      <c r="G4864" s="177">
        <v>79.989999999999995</v>
      </c>
      <c r="K4864" s="194">
        <v>428.28</v>
      </c>
      <c r="L4864" s="194">
        <v>97.71</v>
      </c>
      <c r="M4864" s="194">
        <v>84.36</v>
      </c>
      <c r="N4864" s="194">
        <v>82.28</v>
      </c>
      <c r="O4864" s="3">
        <v>562.41999999999996</v>
      </c>
      <c r="P4864" s="2">
        <v>50.645020000000002</v>
      </c>
    </row>
    <row r="4865" spans="2:16" x14ac:dyDescent="0.25">
      <c r="B4865" s="177">
        <v>421.54</v>
      </c>
      <c r="C4865" s="177">
        <v>92.28</v>
      </c>
      <c r="D4865" s="177">
        <v>81.62</v>
      </c>
      <c r="E4865" s="177">
        <v>79.900000000000006</v>
      </c>
      <c r="F4865" s="177">
        <v>79.7</v>
      </c>
      <c r="G4865" s="177">
        <v>79.97</v>
      </c>
      <c r="K4865" s="194">
        <v>428.36</v>
      </c>
      <c r="L4865" s="194">
        <v>97.71</v>
      </c>
      <c r="M4865" s="194">
        <v>84.36</v>
      </c>
      <c r="N4865" s="194">
        <v>82.27</v>
      </c>
      <c r="O4865" s="3">
        <v>562.54999999999995</v>
      </c>
      <c r="P4865" s="2">
        <v>50.565019999999997</v>
      </c>
    </row>
    <row r="4866" spans="2:16" x14ac:dyDescent="0.25">
      <c r="B4866" s="177">
        <v>421.63</v>
      </c>
      <c r="C4866" s="177">
        <v>92.28</v>
      </c>
      <c r="D4866" s="177">
        <v>81.62</v>
      </c>
      <c r="E4866" s="177">
        <v>79.89</v>
      </c>
      <c r="F4866" s="177">
        <v>79.69</v>
      </c>
      <c r="G4866" s="177">
        <v>79.95</v>
      </c>
      <c r="K4866" s="194">
        <v>428.45</v>
      </c>
      <c r="L4866" s="194">
        <v>97.71</v>
      </c>
      <c r="M4866" s="194">
        <v>84.36</v>
      </c>
      <c r="N4866" s="194">
        <v>82.26</v>
      </c>
      <c r="O4866" s="3">
        <v>562.66999999999996</v>
      </c>
      <c r="P4866" s="2">
        <v>50.485019999999999</v>
      </c>
    </row>
    <row r="4867" spans="2:16" x14ac:dyDescent="0.25">
      <c r="B4867" s="177">
        <v>421.71</v>
      </c>
      <c r="C4867" s="177">
        <v>92.27</v>
      </c>
      <c r="D4867" s="177">
        <v>81.62</v>
      </c>
      <c r="E4867" s="177">
        <v>79.88</v>
      </c>
      <c r="F4867" s="177">
        <v>79.680000000000007</v>
      </c>
      <c r="G4867" s="177">
        <v>79.930000000000007</v>
      </c>
      <c r="K4867" s="194">
        <v>428.53</v>
      </c>
      <c r="L4867" s="194">
        <v>97.71</v>
      </c>
      <c r="M4867" s="194">
        <v>84.36</v>
      </c>
      <c r="N4867" s="194">
        <v>82.26</v>
      </c>
      <c r="O4867" s="3">
        <v>562.75</v>
      </c>
      <c r="P4867" s="2">
        <v>50.435020000000002</v>
      </c>
    </row>
    <row r="4868" spans="2:16" x14ac:dyDescent="0.25">
      <c r="B4868" s="177">
        <v>421.79</v>
      </c>
      <c r="C4868" s="177">
        <v>92.27</v>
      </c>
      <c r="D4868" s="177">
        <v>81.61</v>
      </c>
      <c r="E4868" s="177">
        <v>79.87</v>
      </c>
      <c r="F4868" s="177">
        <v>79.66</v>
      </c>
      <c r="G4868" s="177">
        <v>79.91</v>
      </c>
      <c r="K4868" s="194">
        <v>428.61</v>
      </c>
      <c r="L4868" s="194">
        <v>97.7</v>
      </c>
      <c r="M4868" s="194">
        <v>84.36</v>
      </c>
      <c r="N4868" s="194">
        <v>82.25</v>
      </c>
      <c r="O4868" s="3">
        <v>562.88</v>
      </c>
      <c r="P4868" s="2">
        <v>50.345019999999998</v>
      </c>
    </row>
    <row r="4869" spans="2:16" x14ac:dyDescent="0.25">
      <c r="B4869" s="177">
        <v>421.87</v>
      </c>
      <c r="C4869" s="177">
        <v>92.26</v>
      </c>
      <c r="D4869" s="177">
        <v>81.61</v>
      </c>
      <c r="E4869" s="177">
        <v>79.849999999999994</v>
      </c>
      <c r="F4869" s="177">
        <v>79.680000000000007</v>
      </c>
      <c r="G4869" s="177">
        <v>79.89</v>
      </c>
      <c r="K4869" s="194">
        <v>428.69</v>
      </c>
      <c r="L4869" s="194">
        <v>97.69</v>
      </c>
      <c r="M4869" s="194">
        <v>84.37</v>
      </c>
      <c r="N4869" s="194">
        <v>82.25</v>
      </c>
      <c r="O4869" s="3">
        <v>563</v>
      </c>
      <c r="P4869" s="2">
        <v>50.255020000000002</v>
      </c>
    </row>
    <row r="4870" spans="2:16" x14ac:dyDescent="0.25">
      <c r="B4870" s="177">
        <v>421.96</v>
      </c>
      <c r="C4870" s="177">
        <v>92.26</v>
      </c>
      <c r="D4870" s="177">
        <v>81.61</v>
      </c>
      <c r="E4870" s="177">
        <v>79.84</v>
      </c>
      <c r="F4870" s="177">
        <v>79.63</v>
      </c>
      <c r="G4870" s="177">
        <v>79.87</v>
      </c>
      <c r="K4870" s="194">
        <v>428.78</v>
      </c>
      <c r="L4870" s="194">
        <v>97.69</v>
      </c>
      <c r="M4870" s="194">
        <v>84.37</v>
      </c>
      <c r="N4870" s="194">
        <v>82.25</v>
      </c>
      <c r="O4870" s="3">
        <v>563.09</v>
      </c>
      <c r="P4870" s="2">
        <v>50.205019999999998</v>
      </c>
    </row>
    <row r="4871" spans="2:16" x14ac:dyDescent="0.25">
      <c r="B4871" s="177">
        <v>422.04</v>
      </c>
      <c r="C4871" s="177">
        <v>92.26</v>
      </c>
      <c r="D4871" s="177">
        <v>81.61</v>
      </c>
      <c r="E4871" s="177">
        <v>79.83</v>
      </c>
      <c r="F4871" s="177">
        <v>79.59</v>
      </c>
      <c r="G4871" s="177">
        <v>79.849999999999994</v>
      </c>
      <c r="K4871" s="194">
        <v>428.86</v>
      </c>
      <c r="L4871" s="194">
        <v>97.69</v>
      </c>
      <c r="M4871" s="194">
        <v>84.37</v>
      </c>
      <c r="N4871" s="194">
        <v>82.25</v>
      </c>
      <c r="O4871" s="3">
        <v>563.21</v>
      </c>
      <c r="P4871" s="2">
        <v>50.135019999999997</v>
      </c>
    </row>
    <row r="4872" spans="2:16" x14ac:dyDescent="0.25">
      <c r="B4872" s="177">
        <v>422.13</v>
      </c>
      <c r="C4872" s="177">
        <v>92.26</v>
      </c>
      <c r="D4872" s="177">
        <v>81.61</v>
      </c>
      <c r="E4872" s="177">
        <v>79.819999999999993</v>
      </c>
      <c r="F4872" s="177">
        <v>79.58</v>
      </c>
      <c r="G4872" s="177">
        <v>79.83</v>
      </c>
      <c r="K4872" s="194">
        <v>428.94</v>
      </c>
      <c r="L4872" s="194">
        <v>97.69</v>
      </c>
      <c r="M4872" s="194">
        <v>84.36</v>
      </c>
      <c r="N4872" s="194">
        <v>82.25</v>
      </c>
      <c r="O4872" s="3">
        <v>563.34</v>
      </c>
      <c r="P4872" s="2">
        <v>50.065019999999997</v>
      </c>
    </row>
    <row r="4873" spans="2:16" x14ac:dyDescent="0.25">
      <c r="B4873" s="177">
        <v>422.21</v>
      </c>
      <c r="C4873" s="177">
        <v>92.26</v>
      </c>
      <c r="D4873" s="177">
        <v>81.61</v>
      </c>
      <c r="E4873" s="177">
        <v>79.81</v>
      </c>
      <c r="F4873" s="177">
        <v>79.569999999999993</v>
      </c>
      <c r="G4873" s="177">
        <v>79.81</v>
      </c>
      <c r="K4873" s="194">
        <v>429.03</v>
      </c>
      <c r="L4873" s="194">
        <v>97.7</v>
      </c>
      <c r="M4873" s="194">
        <v>84.36</v>
      </c>
      <c r="N4873" s="194">
        <v>82.25</v>
      </c>
      <c r="O4873" s="3">
        <v>563.41999999999996</v>
      </c>
      <c r="P4873" s="2">
        <v>50.01502</v>
      </c>
    </row>
    <row r="4874" spans="2:16" x14ac:dyDescent="0.25">
      <c r="B4874" s="177">
        <v>422.3</v>
      </c>
      <c r="C4874" s="177">
        <v>92.26</v>
      </c>
      <c r="D4874" s="177">
        <v>81.599999999999994</v>
      </c>
      <c r="E4874" s="177">
        <v>79.8</v>
      </c>
      <c r="F4874" s="177">
        <v>79.56</v>
      </c>
      <c r="G4874" s="177">
        <v>79.790000000000006</v>
      </c>
      <c r="K4874" s="194">
        <v>429.11</v>
      </c>
      <c r="L4874" s="194">
        <v>97.7</v>
      </c>
      <c r="M4874" s="194">
        <v>84.35</v>
      </c>
      <c r="N4874" s="194">
        <v>82.25</v>
      </c>
      <c r="O4874" s="3">
        <v>563.54</v>
      </c>
      <c r="P4874" s="2">
        <v>49.94502</v>
      </c>
    </row>
    <row r="4875" spans="2:16" x14ac:dyDescent="0.25">
      <c r="B4875" s="177">
        <v>422.38</v>
      </c>
      <c r="C4875" s="177">
        <v>92.26</v>
      </c>
      <c r="D4875" s="177">
        <v>81.59</v>
      </c>
      <c r="E4875" s="177">
        <v>79.78</v>
      </c>
      <c r="F4875" s="177">
        <v>79.540000000000006</v>
      </c>
      <c r="G4875" s="177">
        <v>79.77</v>
      </c>
      <c r="K4875" s="194">
        <v>429.19</v>
      </c>
      <c r="L4875" s="194">
        <v>97.7</v>
      </c>
      <c r="M4875" s="194">
        <v>84.35</v>
      </c>
      <c r="N4875" s="194">
        <v>82.25</v>
      </c>
      <c r="O4875" s="3">
        <v>563.66999999999996</v>
      </c>
      <c r="P4875" s="2">
        <v>49.865020000000001</v>
      </c>
    </row>
    <row r="4876" spans="2:16" x14ac:dyDescent="0.25">
      <c r="B4876" s="177">
        <v>422.46</v>
      </c>
      <c r="C4876" s="177">
        <v>92.25</v>
      </c>
      <c r="D4876" s="177">
        <v>81.59</v>
      </c>
      <c r="E4876" s="177">
        <v>79.77</v>
      </c>
      <c r="F4876" s="177">
        <v>79.53</v>
      </c>
      <c r="G4876" s="177">
        <v>79.75</v>
      </c>
      <c r="K4876" s="194">
        <v>429.28</v>
      </c>
      <c r="L4876" s="194">
        <v>97.7</v>
      </c>
      <c r="M4876" s="194">
        <v>84.34</v>
      </c>
      <c r="N4876" s="194">
        <v>82.25</v>
      </c>
      <c r="O4876" s="3">
        <v>563.75</v>
      </c>
      <c r="P4876" s="2">
        <v>49.815019999999997</v>
      </c>
    </row>
    <row r="4877" spans="2:16" x14ac:dyDescent="0.25">
      <c r="B4877" s="177">
        <v>422.55</v>
      </c>
      <c r="C4877" s="177">
        <v>92.25</v>
      </c>
      <c r="D4877" s="177">
        <v>81.59</v>
      </c>
      <c r="E4877" s="177">
        <v>79.760000000000005</v>
      </c>
      <c r="F4877" s="177">
        <v>79.52</v>
      </c>
      <c r="G4877" s="177">
        <v>79.73</v>
      </c>
      <c r="K4877" s="194">
        <v>429.36</v>
      </c>
      <c r="L4877" s="194">
        <v>97.7</v>
      </c>
      <c r="M4877" s="194">
        <v>84.34</v>
      </c>
      <c r="N4877" s="194">
        <v>82.24</v>
      </c>
      <c r="O4877" s="3">
        <v>563.88</v>
      </c>
      <c r="P4877" s="2">
        <v>49.745019999999997</v>
      </c>
    </row>
    <row r="4878" spans="2:16" x14ac:dyDescent="0.25">
      <c r="B4878" s="177">
        <v>422.63</v>
      </c>
      <c r="C4878" s="177">
        <v>92.25</v>
      </c>
      <c r="D4878" s="177">
        <v>81.58</v>
      </c>
      <c r="E4878" s="177">
        <v>79.75</v>
      </c>
      <c r="F4878" s="177">
        <v>79.510000000000005</v>
      </c>
      <c r="G4878" s="177">
        <v>79.709999999999994</v>
      </c>
      <c r="K4878" s="194">
        <v>429.44</v>
      </c>
      <c r="L4878" s="194">
        <v>97.7</v>
      </c>
      <c r="M4878" s="194">
        <v>84.33</v>
      </c>
      <c r="N4878" s="194">
        <v>82.24</v>
      </c>
      <c r="O4878" s="3">
        <v>564</v>
      </c>
      <c r="P4878" s="2">
        <v>49.675020000000004</v>
      </c>
    </row>
    <row r="4879" spans="2:16" x14ac:dyDescent="0.25">
      <c r="B4879" s="177">
        <v>422.71</v>
      </c>
      <c r="C4879" s="177">
        <v>92.25</v>
      </c>
      <c r="D4879" s="177">
        <v>81.58</v>
      </c>
      <c r="E4879" s="177">
        <v>79.739999999999995</v>
      </c>
      <c r="F4879" s="177">
        <v>79.489999999999995</v>
      </c>
      <c r="G4879" s="177">
        <v>79.69</v>
      </c>
      <c r="K4879" s="194">
        <v>429.53</v>
      </c>
      <c r="L4879" s="194">
        <v>97.7</v>
      </c>
      <c r="M4879" s="194">
        <v>84.31</v>
      </c>
      <c r="N4879" s="194">
        <v>82.24</v>
      </c>
      <c r="O4879" s="3">
        <v>564.09</v>
      </c>
      <c r="P4879" s="2">
        <v>49.625019999999999</v>
      </c>
    </row>
    <row r="4880" spans="2:16" x14ac:dyDescent="0.25">
      <c r="B4880" s="177">
        <v>422.8</v>
      </c>
      <c r="C4880" s="177">
        <v>92.25</v>
      </c>
      <c r="D4880" s="177">
        <v>81.569999999999993</v>
      </c>
      <c r="E4880" s="177">
        <v>79.73</v>
      </c>
      <c r="F4880" s="177">
        <v>79.489999999999995</v>
      </c>
      <c r="G4880" s="177">
        <v>79.67</v>
      </c>
      <c r="K4880" s="194">
        <v>429.61</v>
      </c>
      <c r="L4880" s="194">
        <v>97.7</v>
      </c>
      <c r="M4880" s="194">
        <v>84.3</v>
      </c>
      <c r="N4880" s="194">
        <v>82.23</v>
      </c>
      <c r="O4880" s="3">
        <v>564.21</v>
      </c>
      <c r="P4880" s="2">
        <v>49.545020000000001</v>
      </c>
    </row>
    <row r="4881" spans="2:16" x14ac:dyDescent="0.25">
      <c r="B4881" s="177">
        <v>422.88</v>
      </c>
      <c r="C4881" s="177">
        <v>92.24</v>
      </c>
      <c r="D4881" s="177">
        <v>81.569999999999993</v>
      </c>
      <c r="E4881" s="177">
        <v>79.72</v>
      </c>
      <c r="F4881" s="177">
        <v>79.5</v>
      </c>
      <c r="G4881" s="177">
        <v>79.650000000000006</v>
      </c>
      <c r="K4881" s="194">
        <v>429.69</v>
      </c>
      <c r="L4881" s="194">
        <v>97.7</v>
      </c>
      <c r="M4881" s="194">
        <v>84.29</v>
      </c>
      <c r="N4881" s="194">
        <v>82.23</v>
      </c>
      <c r="O4881" s="3">
        <v>564.34</v>
      </c>
      <c r="P4881" s="2">
        <v>49.475020000000001</v>
      </c>
    </row>
    <row r="4882" spans="2:16" x14ac:dyDescent="0.25">
      <c r="B4882" s="177">
        <v>422.96</v>
      </c>
      <c r="C4882" s="177">
        <v>92.24</v>
      </c>
      <c r="D4882" s="177">
        <v>81.569999999999993</v>
      </c>
      <c r="E4882" s="177">
        <v>79.709999999999994</v>
      </c>
      <c r="F4882" s="177">
        <v>79.48</v>
      </c>
      <c r="G4882" s="177">
        <v>79.63</v>
      </c>
      <c r="K4882" s="194">
        <v>429.78</v>
      </c>
      <c r="L4882" s="194">
        <v>97.69</v>
      </c>
      <c r="M4882" s="194">
        <v>84.3</v>
      </c>
      <c r="N4882" s="194">
        <v>82.22</v>
      </c>
      <c r="O4882" s="3">
        <v>564.41999999999996</v>
      </c>
      <c r="P4882" s="2">
        <v>49.425020000000004</v>
      </c>
    </row>
    <row r="4883" spans="2:16" x14ac:dyDescent="0.25">
      <c r="B4883" s="177">
        <v>423.05</v>
      </c>
      <c r="C4883" s="177">
        <v>92.24</v>
      </c>
      <c r="D4883" s="177">
        <v>81.56</v>
      </c>
      <c r="E4883" s="177">
        <v>79.69</v>
      </c>
      <c r="F4883" s="177">
        <v>79.45</v>
      </c>
      <c r="G4883" s="177">
        <v>79.61</v>
      </c>
      <c r="K4883" s="194">
        <v>429.86</v>
      </c>
      <c r="L4883" s="194">
        <v>97.69</v>
      </c>
      <c r="M4883" s="194">
        <v>84.3</v>
      </c>
      <c r="N4883" s="194">
        <v>82.22</v>
      </c>
      <c r="O4883" s="3">
        <v>564.54</v>
      </c>
      <c r="P4883" s="2">
        <v>49.355020000000003</v>
      </c>
    </row>
    <row r="4884" spans="2:16" x14ac:dyDescent="0.25">
      <c r="B4884" s="177">
        <v>423.13</v>
      </c>
      <c r="C4884" s="177">
        <v>92.23</v>
      </c>
      <c r="D4884" s="177">
        <v>81.56</v>
      </c>
      <c r="E4884" s="177">
        <v>79.680000000000007</v>
      </c>
      <c r="F4884" s="177">
        <v>79.430000000000007</v>
      </c>
      <c r="G4884" s="177">
        <v>79.59</v>
      </c>
      <c r="K4884" s="194">
        <v>429.94</v>
      </c>
      <c r="L4884" s="194">
        <v>97.69</v>
      </c>
      <c r="M4884" s="194">
        <v>84.3</v>
      </c>
      <c r="N4884" s="194">
        <v>82.21</v>
      </c>
      <c r="O4884" s="3">
        <v>564.66999999999996</v>
      </c>
      <c r="P4884" s="2">
        <v>49.285020000000003</v>
      </c>
    </row>
    <row r="4885" spans="2:16" x14ac:dyDescent="0.25">
      <c r="B4885" s="177">
        <v>423.21</v>
      </c>
      <c r="C4885" s="177">
        <v>92.23</v>
      </c>
      <c r="D4885" s="177">
        <v>81.56</v>
      </c>
      <c r="E4885" s="177">
        <v>79.67</v>
      </c>
      <c r="F4885" s="177">
        <v>79.41</v>
      </c>
      <c r="G4885" s="177">
        <v>79.569999999999993</v>
      </c>
      <c r="K4885" s="194">
        <v>430.03</v>
      </c>
      <c r="L4885" s="194">
        <v>97.69</v>
      </c>
      <c r="M4885" s="194">
        <v>84.3</v>
      </c>
      <c r="N4885" s="194">
        <v>82.2</v>
      </c>
      <c r="O4885" s="3">
        <v>564.75</v>
      </c>
      <c r="P4885" s="2">
        <v>49.235019999999999</v>
      </c>
    </row>
    <row r="4886" spans="2:16" x14ac:dyDescent="0.25">
      <c r="B4886" s="177">
        <v>423.3</v>
      </c>
      <c r="C4886" s="177">
        <v>92.23</v>
      </c>
      <c r="D4886" s="177">
        <v>81.55</v>
      </c>
      <c r="E4886" s="177">
        <v>79.66</v>
      </c>
      <c r="F4886" s="177">
        <v>79.39</v>
      </c>
      <c r="G4886" s="177">
        <v>79.55</v>
      </c>
      <c r="K4886" s="194">
        <v>430.11</v>
      </c>
      <c r="L4886" s="194">
        <v>97.69</v>
      </c>
      <c r="M4886" s="194">
        <v>84.3</v>
      </c>
      <c r="N4886" s="194">
        <v>82.2</v>
      </c>
      <c r="O4886" s="3">
        <v>564.88</v>
      </c>
      <c r="P4886" s="2">
        <v>49.165019999999998</v>
      </c>
    </row>
    <row r="4887" spans="2:16" x14ac:dyDescent="0.25">
      <c r="B4887" s="177">
        <v>423.38</v>
      </c>
      <c r="C4887" s="177">
        <v>92.22</v>
      </c>
      <c r="D4887" s="177">
        <v>81.55</v>
      </c>
      <c r="E4887" s="177">
        <v>79.650000000000006</v>
      </c>
      <c r="F4887" s="177">
        <v>79.38</v>
      </c>
      <c r="G4887" s="177">
        <v>79.53</v>
      </c>
      <c r="K4887" s="194">
        <v>430.19</v>
      </c>
      <c r="L4887" s="194">
        <v>97.69</v>
      </c>
      <c r="M4887" s="194">
        <v>84.29</v>
      </c>
      <c r="N4887" s="194">
        <v>82.19</v>
      </c>
      <c r="O4887" s="3">
        <v>565</v>
      </c>
      <c r="P4887" s="2">
        <v>49.095019999999998</v>
      </c>
    </row>
    <row r="4888" spans="2:16" x14ac:dyDescent="0.25">
      <c r="B4888" s="177">
        <v>423.46</v>
      </c>
      <c r="C4888" s="177">
        <v>92.22</v>
      </c>
      <c r="D4888" s="177">
        <v>81.55</v>
      </c>
      <c r="E4888" s="177">
        <v>79.64</v>
      </c>
      <c r="F4888" s="177">
        <v>79.36</v>
      </c>
      <c r="G4888" s="177">
        <v>79.510000000000005</v>
      </c>
      <c r="K4888" s="194">
        <v>430.28</v>
      </c>
      <c r="L4888" s="194">
        <v>97.68</v>
      </c>
      <c r="M4888" s="194">
        <v>84.3</v>
      </c>
      <c r="N4888" s="194">
        <v>82.19</v>
      </c>
      <c r="O4888" s="3">
        <v>565.09</v>
      </c>
      <c r="P4888" s="2">
        <v>49.055019999999999</v>
      </c>
    </row>
    <row r="4889" spans="2:16" x14ac:dyDescent="0.25">
      <c r="B4889" s="177">
        <v>423.54</v>
      </c>
      <c r="C4889" s="177">
        <v>92.22</v>
      </c>
      <c r="D4889" s="177">
        <v>81.540000000000006</v>
      </c>
      <c r="E4889" s="177">
        <v>79.63</v>
      </c>
      <c r="F4889" s="177">
        <v>79.349999999999994</v>
      </c>
      <c r="G4889" s="177">
        <v>79.489999999999995</v>
      </c>
      <c r="K4889" s="194">
        <v>430.36</v>
      </c>
      <c r="L4889" s="194">
        <v>97.68</v>
      </c>
      <c r="M4889" s="194">
        <v>84.3</v>
      </c>
      <c r="N4889" s="194">
        <v>82.19</v>
      </c>
      <c r="O4889" s="3">
        <v>565.21</v>
      </c>
      <c r="P4889" s="2">
        <v>48.985019999999999</v>
      </c>
    </row>
    <row r="4890" spans="2:16" x14ac:dyDescent="0.25">
      <c r="B4890" s="177">
        <v>423.63</v>
      </c>
      <c r="C4890" s="177">
        <v>92.22</v>
      </c>
      <c r="D4890" s="177">
        <v>81.540000000000006</v>
      </c>
      <c r="E4890" s="177">
        <v>79.62</v>
      </c>
      <c r="F4890" s="177">
        <v>79.33</v>
      </c>
      <c r="G4890" s="177">
        <v>79.48</v>
      </c>
      <c r="K4890" s="194">
        <v>430.44</v>
      </c>
      <c r="L4890" s="194">
        <v>97.68</v>
      </c>
      <c r="M4890" s="194">
        <v>84.31</v>
      </c>
      <c r="N4890" s="194">
        <v>82.19</v>
      </c>
      <c r="O4890" s="3">
        <v>565.33000000000004</v>
      </c>
      <c r="P4890" s="2">
        <v>48.925020000000004</v>
      </c>
    </row>
    <row r="4891" spans="2:16" x14ac:dyDescent="0.25">
      <c r="B4891" s="177">
        <v>423.71</v>
      </c>
      <c r="C4891" s="177">
        <v>92.21</v>
      </c>
      <c r="D4891" s="177">
        <v>81.540000000000006</v>
      </c>
      <c r="E4891" s="177">
        <v>79.61</v>
      </c>
      <c r="F4891" s="177">
        <v>79.319999999999993</v>
      </c>
      <c r="G4891" s="177">
        <v>79.459999999999994</v>
      </c>
      <c r="K4891" s="194">
        <v>430.53</v>
      </c>
      <c r="L4891" s="194">
        <v>97.68</v>
      </c>
      <c r="M4891" s="194">
        <v>84.3</v>
      </c>
      <c r="N4891" s="194">
        <v>82.19</v>
      </c>
      <c r="O4891" s="3">
        <v>565.41999999999996</v>
      </c>
      <c r="P4891" s="2">
        <v>48.885019999999997</v>
      </c>
    </row>
    <row r="4892" spans="2:16" x14ac:dyDescent="0.25">
      <c r="B4892" s="177">
        <v>423.79</v>
      </c>
      <c r="C4892" s="177">
        <v>92.21</v>
      </c>
      <c r="D4892" s="177">
        <v>81.53</v>
      </c>
      <c r="E4892" s="177">
        <v>79.599999999999994</v>
      </c>
      <c r="F4892" s="177">
        <v>79.3</v>
      </c>
      <c r="G4892" s="177">
        <v>79.44</v>
      </c>
      <c r="K4892" s="194">
        <v>430.61</v>
      </c>
      <c r="L4892" s="194">
        <v>97.68</v>
      </c>
      <c r="M4892" s="194">
        <v>84.3</v>
      </c>
      <c r="N4892" s="194">
        <v>82.18</v>
      </c>
      <c r="O4892" s="3">
        <v>565.54</v>
      </c>
      <c r="P4892" s="2">
        <v>48.825020000000002</v>
      </c>
    </row>
    <row r="4893" spans="2:16" x14ac:dyDescent="0.25">
      <c r="B4893" s="177">
        <v>423.88</v>
      </c>
      <c r="C4893" s="177">
        <v>92.21</v>
      </c>
      <c r="D4893" s="177">
        <v>81.53</v>
      </c>
      <c r="E4893" s="177">
        <v>79.58</v>
      </c>
      <c r="F4893" s="177">
        <v>79.27</v>
      </c>
      <c r="G4893" s="177">
        <v>79.42</v>
      </c>
      <c r="K4893" s="194">
        <v>430.7</v>
      </c>
      <c r="L4893" s="194">
        <v>97.68</v>
      </c>
      <c r="M4893" s="194">
        <v>84.29</v>
      </c>
      <c r="N4893" s="194">
        <v>82.18</v>
      </c>
      <c r="O4893" s="3">
        <v>565.66999999999996</v>
      </c>
      <c r="P4893" s="2">
        <v>48.76502</v>
      </c>
    </row>
    <row r="4894" spans="2:16" x14ac:dyDescent="0.25">
      <c r="B4894" s="177">
        <v>423.96</v>
      </c>
      <c r="C4894" s="177">
        <v>92.21</v>
      </c>
      <c r="D4894" s="177">
        <v>81.53</v>
      </c>
      <c r="E4894" s="177">
        <v>79.569999999999993</v>
      </c>
      <c r="F4894" s="177">
        <v>79.25</v>
      </c>
      <c r="G4894" s="177">
        <v>79.400000000000006</v>
      </c>
      <c r="K4894" s="194">
        <v>430.78</v>
      </c>
      <c r="L4894" s="194">
        <v>97.68</v>
      </c>
      <c r="M4894" s="194">
        <v>84.29</v>
      </c>
      <c r="N4894" s="194">
        <v>82.18</v>
      </c>
      <c r="O4894" s="3">
        <v>565.76</v>
      </c>
      <c r="P4894" s="2">
        <v>48.725020000000001</v>
      </c>
    </row>
    <row r="4895" spans="2:16" x14ac:dyDescent="0.25">
      <c r="B4895" s="177">
        <v>424.04</v>
      </c>
      <c r="C4895" s="177">
        <v>92.2</v>
      </c>
      <c r="D4895" s="177">
        <v>81.53</v>
      </c>
      <c r="E4895" s="177">
        <v>79.56</v>
      </c>
      <c r="F4895" s="177">
        <v>79.239999999999995</v>
      </c>
      <c r="G4895" s="177">
        <v>79.38</v>
      </c>
      <c r="K4895" s="194">
        <v>430.86</v>
      </c>
      <c r="L4895" s="194">
        <v>97.68</v>
      </c>
      <c r="M4895" s="194">
        <v>84.28</v>
      </c>
      <c r="N4895" s="194">
        <v>82.18</v>
      </c>
      <c r="O4895" s="3">
        <v>565.88</v>
      </c>
      <c r="P4895" s="2">
        <v>48.665019999999998</v>
      </c>
    </row>
    <row r="4896" spans="2:16" x14ac:dyDescent="0.25">
      <c r="B4896" s="177">
        <v>424.12</v>
      </c>
      <c r="C4896" s="177">
        <v>92.2</v>
      </c>
      <c r="D4896" s="177">
        <v>81.53</v>
      </c>
      <c r="E4896" s="177">
        <v>79.540000000000006</v>
      </c>
      <c r="F4896" s="177">
        <v>79.23</v>
      </c>
      <c r="G4896" s="177">
        <v>79.36</v>
      </c>
      <c r="K4896" s="194">
        <v>430.95</v>
      </c>
      <c r="L4896" s="194">
        <v>97.67</v>
      </c>
      <c r="M4896" s="194">
        <v>84.32</v>
      </c>
      <c r="N4896" s="194">
        <v>82.18</v>
      </c>
      <c r="O4896" s="3">
        <v>566</v>
      </c>
      <c r="P4896" s="2">
        <v>48.595019999999998</v>
      </c>
    </row>
    <row r="4897" spans="2:16" x14ac:dyDescent="0.25">
      <c r="B4897" s="177">
        <v>424.21</v>
      </c>
      <c r="C4897" s="177">
        <v>92.2</v>
      </c>
      <c r="D4897" s="177">
        <v>81.53</v>
      </c>
      <c r="E4897" s="177">
        <v>79.53</v>
      </c>
      <c r="F4897" s="177">
        <v>79.239999999999995</v>
      </c>
      <c r="G4897" s="177">
        <v>79.34</v>
      </c>
      <c r="K4897" s="194">
        <v>431.03</v>
      </c>
      <c r="L4897" s="194">
        <v>97.67</v>
      </c>
      <c r="M4897" s="194">
        <v>84.27</v>
      </c>
      <c r="N4897" s="194">
        <v>82.17</v>
      </c>
      <c r="O4897" s="3">
        <v>566.09</v>
      </c>
      <c r="P4897" s="2">
        <v>48.555019999999999</v>
      </c>
    </row>
    <row r="4898" spans="2:16" x14ac:dyDescent="0.25">
      <c r="B4898" s="177">
        <v>424.29</v>
      </c>
      <c r="C4898" s="177">
        <v>92.2</v>
      </c>
      <c r="D4898" s="177">
        <v>81.52</v>
      </c>
      <c r="E4898" s="177">
        <v>79.52</v>
      </c>
      <c r="F4898" s="177">
        <v>79.2</v>
      </c>
      <c r="G4898" s="177">
        <v>79.319999999999993</v>
      </c>
      <c r="K4898" s="194">
        <v>431.11</v>
      </c>
      <c r="L4898" s="194">
        <v>97.67</v>
      </c>
      <c r="M4898" s="194">
        <v>84.24</v>
      </c>
      <c r="N4898" s="194">
        <v>82.17</v>
      </c>
      <c r="O4898" s="3">
        <v>566.21</v>
      </c>
      <c r="P4898" s="2">
        <v>48.495019999999997</v>
      </c>
    </row>
    <row r="4899" spans="2:16" x14ac:dyDescent="0.25">
      <c r="B4899" s="177">
        <v>424.38</v>
      </c>
      <c r="C4899" s="177">
        <v>92.19</v>
      </c>
      <c r="D4899" s="177">
        <v>81.52</v>
      </c>
      <c r="E4899" s="177">
        <v>79.510000000000005</v>
      </c>
      <c r="F4899" s="177">
        <v>79.19</v>
      </c>
      <c r="G4899" s="177">
        <v>79.3</v>
      </c>
      <c r="K4899" s="194">
        <v>431.2</v>
      </c>
      <c r="L4899" s="194">
        <v>97.67</v>
      </c>
      <c r="M4899" s="194">
        <v>84.22</v>
      </c>
      <c r="N4899" s="194">
        <v>82.17</v>
      </c>
      <c r="O4899" s="3">
        <v>566.34</v>
      </c>
      <c r="P4899" s="2">
        <v>48.455019999999998</v>
      </c>
    </row>
    <row r="4900" spans="2:16" x14ac:dyDescent="0.25">
      <c r="B4900" s="177">
        <v>424.46</v>
      </c>
      <c r="C4900" s="177">
        <v>92.19</v>
      </c>
      <c r="D4900" s="177">
        <v>81.510000000000005</v>
      </c>
      <c r="E4900" s="177">
        <v>79.5</v>
      </c>
      <c r="F4900" s="177">
        <v>79.17</v>
      </c>
      <c r="G4900" s="177">
        <v>79.28</v>
      </c>
      <c r="K4900" s="194">
        <v>431.28</v>
      </c>
      <c r="L4900" s="194">
        <v>97.66</v>
      </c>
      <c r="M4900" s="194">
        <v>84.2</v>
      </c>
      <c r="N4900" s="194">
        <v>82.16</v>
      </c>
      <c r="O4900" s="3">
        <v>566.42999999999995</v>
      </c>
      <c r="P4900" s="2">
        <v>48.425020000000004</v>
      </c>
    </row>
    <row r="4901" spans="2:16" x14ac:dyDescent="0.25">
      <c r="B4901" s="177">
        <v>424.54</v>
      </c>
      <c r="C4901" s="177">
        <v>92.19</v>
      </c>
      <c r="D4901" s="177">
        <v>81.510000000000005</v>
      </c>
      <c r="E4901" s="177">
        <v>79.489999999999995</v>
      </c>
      <c r="F4901" s="177">
        <v>79.16</v>
      </c>
      <c r="G4901" s="177">
        <v>79.260000000000005</v>
      </c>
      <c r="K4901" s="194">
        <v>431.36</v>
      </c>
      <c r="L4901" s="194">
        <v>97.66</v>
      </c>
      <c r="M4901" s="194">
        <v>84.2</v>
      </c>
      <c r="N4901" s="194">
        <v>82.16</v>
      </c>
      <c r="O4901" s="3">
        <v>566.54999999999995</v>
      </c>
      <c r="P4901" s="2">
        <v>48.355020000000003</v>
      </c>
    </row>
    <row r="4902" spans="2:16" x14ac:dyDescent="0.25">
      <c r="B4902" s="177">
        <v>424.62</v>
      </c>
      <c r="C4902" s="177">
        <v>92.18</v>
      </c>
      <c r="D4902" s="177">
        <v>81.5</v>
      </c>
      <c r="E4902" s="177">
        <v>79.48</v>
      </c>
      <c r="F4902" s="177">
        <v>79.150000000000006</v>
      </c>
      <c r="G4902" s="177">
        <v>79.239999999999995</v>
      </c>
      <c r="K4902" s="194">
        <v>431.45</v>
      </c>
      <c r="L4902" s="194">
        <v>97.66</v>
      </c>
      <c r="M4902" s="194">
        <v>84.2</v>
      </c>
      <c r="N4902" s="194">
        <v>82.16</v>
      </c>
      <c r="O4902" s="3">
        <v>566.67999999999995</v>
      </c>
      <c r="P4902" s="2">
        <v>48.275019999999998</v>
      </c>
    </row>
    <row r="4903" spans="2:16" x14ac:dyDescent="0.25">
      <c r="B4903" s="177">
        <v>424.7</v>
      </c>
      <c r="C4903" s="177">
        <v>92.18</v>
      </c>
      <c r="D4903" s="177">
        <v>81.5</v>
      </c>
      <c r="E4903" s="177">
        <v>79.47</v>
      </c>
      <c r="F4903" s="177">
        <v>79.13</v>
      </c>
      <c r="G4903" s="177">
        <v>79.22</v>
      </c>
      <c r="K4903" s="194">
        <v>431.53</v>
      </c>
      <c r="L4903" s="194">
        <v>97.66</v>
      </c>
      <c r="M4903" s="194">
        <v>84.2</v>
      </c>
      <c r="N4903" s="194">
        <v>82.16</v>
      </c>
      <c r="O4903" s="3">
        <v>566.76</v>
      </c>
      <c r="P4903" s="2">
        <v>48.225020000000001</v>
      </c>
    </row>
    <row r="4904" spans="2:16" x14ac:dyDescent="0.25">
      <c r="B4904" s="177">
        <v>424.79</v>
      </c>
      <c r="C4904" s="177">
        <v>92.18</v>
      </c>
      <c r="D4904" s="177">
        <v>81.5</v>
      </c>
      <c r="E4904" s="177">
        <v>79.45</v>
      </c>
      <c r="F4904" s="177">
        <v>79.11</v>
      </c>
      <c r="G4904" s="177">
        <v>79.2</v>
      </c>
      <c r="K4904" s="194">
        <v>431.61</v>
      </c>
      <c r="L4904" s="194">
        <v>97.66</v>
      </c>
      <c r="M4904" s="194">
        <v>84.21</v>
      </c>
      <c r="N4904" s="194">
        <v>82.15</v>
      </c>
      <c r="O4904" s="3">
        <v>566.88</v>
      </c>
      <c r="P4904" s="2">
        <v>48.165019999999998</v>
      </c>
    </row>
    <row r="4905" spans="2:16" x14ac:dyDescent="0.25">
      <c r="B4905" s="177">
        <v>424.87</v>
      </c>
      <c r="C4905" s="177">
        <v>92.18</v>
      </c>
      <c r="D4905" s="177">
        <v>81.489999999999995</v>
      </c>
      <c r="E4905" s="177">
        <v>79.44</v>
      </c>
      <c r="F4905" s="177">
        <v>79.099999999999994</v>
      </c>
      <c r="G4905" s="177">
        <v>79.180000000000007</v>
      </c>
      <c r="K4905" s="194">
        <v>431.7</v>
      </c>
      <c r="L4905" s="194">
        <v>97.66</v>
      </c>
      <c r="M4905" s="194">
        <v>84.21</v>
      </c>
      <c r="N4905" s="194">
        <v>82.15</v>
      </c>
      <c r="O4905" s="3">
        <v>567.01</v>
      </c>
      <c r="P4905" s="2">
        <v>48.095019999999998</v>
      </c>
    </row>
    <row r="4906" spans="2:16" x14ac:dyDescent="0.25">
      <c r="B4906" s="177">
        <v>424.96</v>
      </c>
      <c r="C4906" s="177">
        <v>92.18</v>
      </c>
      <c r="D4906" s="177">
        <v>81.489999999999995</v>
      </c>
      <c r="E4906" s="177">
        <v>79.430000000000007</v>
      </c>
      <c r="F4906" s="177">
        <v>79.08</v>
      </c>
      <c r="G4906" s="177">
        <v>79.16</v>
      </c>
      <c r="K4906" s="194">
        <v>431.78</v>
      </c>
      <c r="L4906" s="194">
        <v>97.66</v>
      </c>
      <c r="M4906" s="194">
        <v>84.21</v>
      </c>
      <c r="N4906" s="194">
        <v>82.15</v>
      </c>
      <c r="O4906" s="3">
        <v>567.13</v>
      </c>
      <c r="P4906" s="2">
        <v>48.035020000000003</v>
      </c>
    </row>
    <row r="4907" spans="2:16" x14ac:dyDescent="0.25">
      <c r="B4907" s="177">
        <v>425.05</v>
      </c>
      <c r="C4907" s="177">
        <v>92.18</v>
      </c>
      <c r="D4907" s="177">
        <v>81.489999999999995</v>
      </c>
      <c r="E4907" s="177">
        <v>79.41</v>
      </c>
      <c r="F4907" s="177">
        <v>79.069999999999993</v>
      </c>
      <c r="G4907" s="177">
        <v>79.14</v>
      </c>
      <c r="K4907" s="194">
        <v>431.86</v>
      </c>
      <c r="L4907" s="194">
        <v>97.65</v>
      </c>
      <c r="M4907" s="194">
        <v>84.21</v>
      </c>
      <c r="N4907" s="194">
        <v>82.15</v>
      </c>
      <c r="O4907" s="3">
        <v>567.25</v>
      </c>
      <c r="P4907" s="2">
        <v>47.975020000000001</v>
      </c>
    </row>
    <row r="4908" spans="2:16" x14ac:dyDescent="0.25">
      <c r="B4908" s="177">
        <v>425.13</v>
      </c>
      <c r="C4908" s="177">
        <v>92.18</v>
      </c>
      <c r="D4908" s="177">
        <v>81.48</v>
      </c>
      <c r="E4908" s="177">
        <v>79.400000000000006</v>
      </c>
      <c r="F4908" s="177">
        <v>79.05</v>
      </c>
      <c r="G4908" s="177">
        <v>79.13</v>
      </c>
      <c r="K4908" s="194">
        <v>431.95</v>
      </c>
      <c r="L4908" s="194">
        <v>97.64</v>
      </c>
      <c r="M4908" s="194">
        <v>84.22</v>
      </c>
      <c r="N4908" s="194">
        <v>82.14</v>
      </c>
      <c r="O4908" s="3">
        <v>567.34</v>
      </c>
      <c r="P4908" s="2">
        <v>47.925020000000004</v>
      </c>
    </row>
    <row r="4909" spans="2:16" x14ac:dyDescent="0.25">
      <c r="B4909" s="177">
        <v>425.21</v>
      </c>
      <c r="C4909" s="177">
        <v>92.17</v>
      </c>
      <c r="D4909" s="177">
        <v>81.48</v>
      </c>
      <c r="E4909" s="177">
        <v>79.39</v>
      </c>
      <c r="F4909" s="177">
        <v>79.03</v>
      </c>
      <c r="G4909" s="177">
        <v>79.11</v>
      </c>
      <c r="K4909" s="194">
        <v>432.03</v>
      </c>
      <c r="L4909" s="194">
        <v>97.64</v>
      </c>
      <c r="M4909" s="194">
        <v>84.22</v>
      </c>
      <c r="N4909" s="194">
        <v>82.14</v>
      </c>
      <c r="O4909" s="3">
        <v>567.46</v>
      </c>
      <c r="P4909" s="2">
        <v>47.855020000000003</v>
      </c>
    </row>
    <row r="4910" spans="2:16" x14ac:dyDescent="0.25">
      <c r="B4910" s="177">
        <v>425.29</v>
      </c>
      <c r="C4910" s="177">
        <v>92.17</v>
      </c>
      <c r="D4910" s="177">
        <v>81.47</v>
      </c>
      <c r="E4910" s="177">
        <v>79.38</v>
      </c>
      <c r="F4910" s="177">
        <v>79.02</v>
      </c>
      <c r="G4910" s="177">
        <v>79.09</v>
      </c>
      <c r="K4910" s="194">
        <v>432.11</v>
      </c>
      <c r="L4910" s="194">
        <v>97.64</v>
      </c>
      <c r="M4910" s="194">
        <v>84.22</v>
      </c>
      <c r="N4910" s="194">
        <v>82.13</v>
      </c>
      <c r="O4910" s="3">
        <v>567.58000000000004</v>
      </c>
      <c r="P4910" s="2">
        <v>47.795020000000001</v>
      </c>
    </row>
    <row r="4911" spans="2:16" x14ac:dyDescent="0.25">
      <c r="B4911" s="177">
        <v>425.38</v>
      </c>
      <c r="C4911" s="177">
        <v>92.17</v>
      </c>
      <c r="D4911" s="177">
        <v>81.47</v>
      </c>
      <c r="E4911" s="177">
        <v>79.37</v>
      </c>
      <c r="F4911" s="177">
        <v>79</v>
      </c>
      <c r="G4911" s="177">
        <v>79.069999999999993</v>
      </c>
      <c r="K4911" s="194">
        <v>432.2</v>
      </c>
      <c r="L4911" s="194">
        <v>97.64</v>
      </c>
      <c r="M4911" s="194">
        <v>84.21</v>
      </c>
      <c r="N4911" s="194">
        <v>82.13</v>
      </c>
      <c r="O4911" s="3">
        <v>567.66</v>
      </c>
      <c r="P4911" s="2">
        <v>47.76502</v>
      </c>
    </row>
    <row r="4912" spans="2:16" x14ac:dyDescent="0.25">
      <c r="B4912" s="177">
        <v>425.46</v>
      </c>
      <c r="C4912" s="177">
        <v>92.17</v>
      </c>
      <c r="D4912" s="177">
        <v>81.47</v>
      </c>
      <c r="E4912" s="177">
        <v>79.36</v>
      </c>
      <c r="F4912" s="177">
        <v>78.98</v>
      </c>
      <c r="G4912" s="177">
        <v>79.05</v>
      </c>
      <c r="K4912" s="194">
        <v>432.28</v>
      </c>
      <c r="L4912" s="194">
        <v>97.64</v>
      </c>
      <c r="M4912" s="194">
        <v>84.21</v>
      </c>
      <c r="N4912" s="194">
        <v>82.12</v>
      </c>
      <c r="O4912" s="3">
        <v>567.79</v>
      </c>
      <c r="P4912" s="2">
        <v>47.725020000000001</v>
      </c>
    </row>
    <row r="4913" spans="2:16" x14ac:dyDescent="0.25">
      <c r="B4913" s="177">
        <v>425.55</v>
      </c>
      <c r="C4913" s="177">
        <v>92.16</v>
      </c>
      <c r="D4913" s="177">
        <v>81.459999999999994</v>
      </c>
      <c r="E4913" s="177">
        <v>79.34</v>
      </c>
      <c r="F4913" s="177">
        <v>78.98</v>
      </c>
      <c r="G4913" s="177">
        <v>79.03</v>
      </c>
      <c r="K4913" s="194">
        <v>432.36</v>
      </c>
      <c r="L4913" s="194">
        <v>97.64</v>
      </c>
      <c r="M4913" s="194">
        <v>84.2</v>
      </c>
      <c r="N4913" s="194">
        <v>82.12</v>
      </c>
      <c r="O4913" s="3">
        <v>567.91999999999996</v>
      </c>
      <c r="P4913" s="2">
        <v>47.675020000000004</v>
      </c>
    </row>
    <row r="4914" spans="2:16" x14ac:dyDescent="0.25">
      <c r="B4914" s="177">
        <v>425.63</v>
      </c>
      <c r="C4914" s="177">
        <v>92.16</v>
      </c>
      <c r="D4914" s="177">
        <v>81.45</v>
      </c>
      <c r="E4914" s="177">
        <v>79.33</v>
      </c>
      <c r="F4914" s="177">
        <v>78.98</v>
      </c>
      <c r="G4914" s="177">
        <v>79.010000000000005</v>
      </c>
      <c r="K4914" s="194">
        <v>432.45</v>
      </c>
      <c r="L4914" s="194">
        <v>97.64</v>
      </c>
      <c r="M4914" s="194">
        <v>84.2</v>
      </c>
      <c r="N4914" s="194">
        <v>82.12</v>
      </c>
      <c r="O4914" s="3">
        <v>568</v>
      </c>
      <c r="P4914" s="2">
        <v>47.645020000000002</v>
      </c>
    </row>
    <row r="4915" spans="2:16" x14ac:dyDescent="0.25">
      <c r="B4915" s="177">
        <v>425.71</v>
      </c>
      <c r="C4915" s="177">
        <v>92.16</v>
      </c>
      <c r="D4915" s="177">
        <v>81.45</v>
      </c>
      <c r="E4915" s="177">
        <v>79.319999999999993</v>
      </c>
      <c r="F4915" s="177">
        <v>78.959999999999994</v>
      </c>
      <c r="G4915" s="177">
        <v>78.989999999999995</v>
      </c>
      <c r="K4915" s="194">
        <v>432.53</v>
      </c>
      <c r="L4915" s="194">
        <v>97.63</v>
      </c>
      <c r="M4915" s="194">
        <v>84.2</v>
      </c>
      <c r="N4915" s="194">
        <v>82.11</v>
      </c>
      <c r="O4915" s="3">
        <v>568.13</v>
      </c>
      <c r="P4915" s="2">
        <v>47.595019999999998</v>
      </c>
    </row>
    <row r="4916" spans="2:16" x14ac:dyDescent="0.25">
      <c r="B4916" s="177">
        <v>425.8</v>
      </c>
      <c r="C4916" s="177">
        <v>92.16</v>
      </c>
      <c r="D4916" s="177">
        <v>81.45</v>
      </c>
      <c r="E4916" s="177">
        <v>79.31</v>
      </c>
      <c r="F4916" s="177">
        <v>78.94</v>
      </c>
      <c r="G4916" s="177">
        <v>78.97</v>
      </c>
      <c r="K4916" s="194">
        <v>432.61</v>
      </c>
      <c r="L4916" s="194">
        <v>97.63</v>
      </c>
      <c r="M4916" s="194">
        <v>84.2</v>
      </c>
      <c r="N4916" s="194">
        <v>82.11</v>
      </c>
      <c r="O4916" s="3">
        <v>568.25</v>
      </c>
      <c r="P4916" s="2">
        <v>47.535020000000003</v>
      </c>
    </row>
    <row r="4917" spans="2:16" x14ac:dyDescent="0.25">
      <c r="B4917" s="177">
        <v>425.88</v>
      </c>
      <c r="C4917" s="177">
        <v>92.15</v>
      </c>
      <c r="D4917" s="177">
        <v>81.44</v>
      </c>
      <c r="E4917" s="177">
        <v>79.290000000000006</v>
      </c>
      <c r="F4917" s="177">
        <v>78.92</v>
      </c>
      <c r="G4917" s="177">
        <v>78.95</v>
      </c>
      <c r="K4917" s="194">
        <v>432.7</v>
      </c>
      <c r="L4917" s="194">
        <v>97.63</v>
      </c>
      <c r="M4917" s="194">
        <v>84.2</v>
      </c>
      <c r="N4917" s="194">
        <v>82.11</v>
      </c>
      <c r="O4917" s="3">
        <v>568.33000000000004</v>
      </c>
      <c r="P4917" s="2">
        <v>47.505020000000002</v>
      </c>
    </row>
    <row r="4918" spans="2:16" x14ac:dyDescent="0.25">
      <c r="B4918" s="177">
        <v>425.96</v>
      </c>
      <c r="C4918" s="177">
        <v>92.15</v>
      </c>
      <c r="D4918" s="177">
        <v>81.44</v>
      </c>
      <c r="E4918" s="177">
        <v>79.28</v>
      </c>
      <c r="F4918" s="177">
        <v>78.91</v>
      </c>
      <c r="G4918" s="177">
        <v>78.930000000000007</v>
      </c>
      <c r="K4918" s="194">
        <v>432.78</v>
      </c>
      <c r="L4918" s="194">
        <v>97.63</v>
      </c>
      <c r="M4918" s="194">
        <v>84.2</v>
      </c>
      <c r="N4918" s="194">
        <v>82.11</v>
      </c>
      <c r="O4918" s="3">
        <v>568.46</v>
      </c>
      <c r="P4918" s="2">
        <v>47.455019999999998</v>
      </c>
    </row>
    <row r="4919" spans="2:16" x14ac:dyDescent="0.25">
      <c r="B4919" s="177">
        <v>426.05</v>
      </c>
      <c r="C4919" s="177">
        <v>92.15</v>
      </c>
      <c r="D4919" s="177">
        <v>81.430000000000007</v>
      </c>
      <c r="E4919" s="177">
        <v>79.27</v>
      </c>
      <c r="F4919" s="177">
        <v>78.89</v>
      </c>
      <c r="G4919" s="177">
        <v>78.91</v>
      </c>
      <c r="K4919" s="194">
        <v>432.86</v>
      </c>
      <c r="L4919" s="194">
        <v>97.63</v>
      </c>
      <c r="M4919" s="194">
        <v>84.2</v>
      </c>
      <c r="N4919" s="194">
        <v>82.1</v>
      </c>
      <c r="O4919" s="3">
        <v>568.59</v>
      </c>
      <c r="P4919" s="2">
        <v>47.415019999999998</v>
      </c>
    </row>
    <row r="4920" spans="2:16" x14ac:dyDescent="0.25">
      <c r="B4920" s="177">
        <v>426.13</v>
      </c>
      <c r="C4920" s="177">
        <v>92.14</v>
      </c>
      <c r="D4920" s="177">
        <v>81.430000000000007</v>
      </c>
      <c r="E4920" s="177">
        <v>79.260000000000005</v>
      </c>
      <c r="F4920" s="177">
        <v>78.88</v>
      </c>
      <c r="G4920" s="177">
        <v>78.89</v>
      </c>
      <c r="K4920" s="194">
        <v>432.95</v>
      </c>
      <c r="L4920" s="194">
        <v>97.63</v>
      </c>
      <c r="M4920" s="194">
        <v>84.2</v>
      </c>
      <c r="N4920" s="194">
        <v>82.1</v>
      </c>
      <c r="O4920" s="3">
        <v>568.66999999999996</v>
      </c>
      <c r="P4920" s="2">
        <v>47.375019999999999</v>
      </c>
    </row>
    <row r="4921" spans="2:16" x14ac:dyDescent="0.25">
      <c r="B4921" s="177">
        <v>426.21</v>
      </c>
      <c r="C4921" s="177">
        <v>92.14</v>
      </c>
      <c r="D4921" s="177">
        <v>81.430000000000007</v>
      </c>
      <c r="E4921" s="177">
        <v>79.25</v>
      </c>
      <c r="F4921" s="177">
        <v>78.86</v>
      </c>
      <c r="G4921" s="177">
        <v>78.87</v>
      </c>
      <c r="K4921" s="194">
        <v>433.03</v>
      </c>
      <c r="L4921" s="194">
        <v>97.62</v>
      </c>
      <c r="M4921" s="194">
        <v>84.2</v>
      </c>
      <c r="N4921" s="194">
        <v>82.09</v>
      </c>
      <c r="O4921" s="3">
        <v>568.79</v>
      </c>
      <c r="P4921" s="2">
        <v>47.315019999999997</v>
      </c>
    </row>
    <row r="4922" spans="2:16" x14ac:dyDescent="0.25">
      <c r="B4922" s="177">
        <v>426.3</v>
      </c>
      <c r="C4922" s="177">
        <v>92.14</v>
      </c>
      <c r="D4922" s="177">
        <v>81.42</v>
      </c>
      <c r="E4922" s="177">
        <v>79.23</v>
      </c>
      <c r="F4922" s="177">
        <v>78.84</v>
      </c>
      <c r="G4922" s="177">
        <v>78.849999999999994</v>
      </c>
      <c r="K4922" s="194">
        <v>433.11</v>
      </c>
      <c r="L4922" s="194">
        <v>97.62</v>
      </c>
      <c r="M4922" s="194">
        <v>84.21</v>
      </c>
      <c r="N4922" s="194">
        <v>82.09</v>
      </c>
      <c r="O4922" s="3">
        <v>568.91999999999996</v>
      </c>
      <c r="P4922" s="2">
        <v>47.255020000000002</v>
      </c>
    </row>
    <row r="4923" spans="2:16" x14ac:dyDescent="0.25">
      <c r="B4923" s="177">
        <v>426.38</v>
      </c>
      <c r="C4923" s="177">
        <v>92.14</v>
      </c>
      <c r="D4923" s="177">
        <v>81.42</v>
      </c>
      <c r="E4923" s="177">
        <v>79.22</v>
      </c>
      <c r="F4923" s="177">
        <v>78.83</v>
      </c>
      <c r="G4923" s="177">
        <v>78.83</v>
      </c>
      <c r="K4923" s="194">
        <v>433.2</v>
      </c>
      <c r="L4923" s="194">
        <v>97.62</v>
      </c>
      <c r="M4923" s="194">
        <v>84.22</v>
      </c>
      <c r="N4923" s="194">
        <v>82.09</v>
      </c>
      <c r="O4923" s="3">
        <v>569</v>
      </c>
      <c r="P4923" s="2">
        <v>47.225020000000001</v>
      </c>
    </row>
    <row r="4924" spans="2:16" x14ac:dyDescent="0.25">
      <c r="B4924" s="177">
        <v>426.46</v>
      </c>
      <c r="C4924" s="177">
        <v>92.13</v>
      </c>
      <c r="D4924" s="177">
        <v>81.42</v>
      </c>
      <c r="E4924" s="177">
        <v>79.2</v>
      </c>
      <c r="F4924" s="177">
        <v>78.81</v>
      </c>
      <c r="G4924" s="177">
        <v>78.81</v>
      </c>
      <c r="K4924" s="194">
        <v>433.28</v>
      </c>
      <c r="L4924" s="194">
        <v>97.62</v>
      </c>
      <c r="M4924" s="194">
        <v>84.24</v>
      </c>
      <c r="N4924" s="194">
        <v>82.08</v>
      </c>
      <c r="O4924" s="3">
        <v>569.13</v>
      </c>
      <c r="P4924" s="2">
        <v>47.175020000000004</v>
      </c>
    </row>
    <row r="4925" spans="2:16" x14ac:dyDescent="0.25">
      <c r="B4925" s="177">
        <v>426.55</v>
      </c>
      <c r="C4925" s="177">
        <v>92.13</v>
      </c>
      <c r="D4925" s="177">
        <v>81.41</v>
      </c>
      <c r="E4925" s="177">
        <v>79.180000000000007</v>
      </c>
      <c r="F4925" s="177">
        <v>78.790000000000006</v>
      </c>
      <c r="G4925" s="177">
        <v>78.78</v>
      </c>
      <c r="K4925" s="194">
        <v>433.36</v>
      </c>
      <c r="L4925" s="194">
        <v>97.62</v>
      </c>
      <c r="M4925" s="194">
        <v>84.23</v>
      </c>
      <c r="N4925" s="194">
        <v>82.08</v>
      </c>
      <c r="O4925" s="3">
        <v>569.25</v>
      </c>
      <c r="P4925" s="2">
        <v>47.125019999999999</v>
      </c>
    </row>
    <row r="4926" spans="2:16" x14ac:dyDescent="0.25">
      <c r="B4926" s="177">
        <v>426.63</v>
      </c>
      <c r="C4926" s="177">
        <v>92.13</v>
      </c>
      <c r="D4926" s="177">
        <v>81.41</v>
      </c>
      <c r="E4926" s="177">
        <v>79.17</v>
      </c>
      <c r="F4926" s="177">
        <v>78.77</v>
      </c>
      <c r="G4926" s="177">
        <v>78.760000000000005</v>
      </c>
      <c r="K4926" s="194">
        <v>433.45</v>
      </c>
      <c r="L4926" s="194">
        <v>97.62</v>
      </c>
      <c r="M4926" s="194">
        <v>84.22</v>
      </c>
      <c r="N4926" s="194">
        <v>82.08</v>
      </c>
      <c r="O4926" s="3">
        <v>569.34</v>
      </c>
      <c r="P4926" s="2">
        <v>47.095019999999998</v>
      </c>
    </row>
    <row r="4927" spans="2:16" x14ac:dyDescent="0.25">
      <c r="B4927" s="177">
        <v>426.72</v>
      </c>
      <c r="C4927" s="177">
        <v>92.12</v>
      </c>
      <c r="D4927" s="177">
        <v>81.400000000000006</v>
      </c>
      <c r="E4927" s="177">
        <v>79.16</v>
      </c>
      <c r="F4927" s="177">
        <v>78.760000000000005</v>
      </c>
      <c r="G4927" s="177">
        <v>78.739999999999995</v>
      </c>
      <c r="K4927" s="194">
        <v>433.53</v>
      </c>
      <c r="L4927" s="194">
        <v>97.61</v>
      </c>
      <c r="M4927" s="194">
        <v>84.21</v>
      </c>
      <c r="N4927" s="194">
        <v>82.08</v>
      </c>
      <c r="O4927" s="3">
        <v>569.46</v>
      </c>
      <c r="P4927" s="2">
        <v>47.055019999999999</v>
      </c>
    </row>
    <row r="4928" spans="2:16" x14ac:dyDescent="0.25">
      <c r="B4928" s="177">
        <v>426.8</v>
      </c>
      <c r="C4928" s="177">
        <v>92.12</v>
      </c>
      <c r="D4928" s="177">
        <v>81.400000000000006</v>
      </c>
      <c r="E4928" s="177">
        <v>79.150000000000006</v>
      </c>
      <c r="F4928" s="177">
        <v>78.75</v>
      </c>
      <c r="G4928" s="177">
        <v>78.72</v>
      </c>
      <c r="K4928" s="194">
        <v>433.61</v>
      </c>
      <c r="L4928" s="194">
        <v>97.61</v>
      </c>
      <c r="M4928" s="194">
        <v>84.19</v>
      </c>
      <c r="N4928" s="194">
        <v>82.08</v>
      </c>
      <c r="O4928" s="3">
        <v>569.59</v>
      </c>
      <c r="P4928" s="2">
        <v>47.025019999999998</v>
      </c>
    </row>
    <row r="4929" spans="2:16" x14ac:dyDescent="0.25">
      <c r="B4929" s="177">
        <v>426.88</v>
      </c>
      <c r="C4929" s="177">
        <v>92.12</v>
      </c>
      <c r="D4929" s="177">
        <v>81.400000000000006</v>
      </c>
      <c r="E4929" s="177">
        <v>79.14</v>
      </c>
      <c r="F4929" s="177">
        <v>78.739999999999995</v>
      </c>
      <c r="G4929" s="177">
        <v>78.7</v>
      </c>
      <c r="K4929" s="194">
        <v>433.7</v>
      </c>
      <c r="L4929" s="194">
        <v>97.61</v>
      </c>
      <c r="M4929" s="194">
        <v>84.19</v>
      </c>
      <c r="N4929" s="194">
        <v>82.07</v>
      </c>
      <c r="O4929" s="3">
        <v>569.67999999999995</v>
      </c>
      <c r="P4929" s="2">
        <v>47.005020000000002</v>
      </c>
    </row>
    <row r="4930" spans="2:16" x14ac:dyDescent="0.25">
      <c r="B4930" s="177">
        <v>426.96</v>
      </c>
      <c r="C4930" s="177">
        <v>92.12</v>
      </c>
      <c r="D4930" s="177">
        <v>81.39</v>
      </c>
      <c r="E4930" s="177">
        <v>79.13</v>
      </c>
      <c r="F4930" s="177">
        <v>78.73</v>
      </c>
      <c r="G4930" s="177">
        <v>78.69</v>
      </c>
      <c r="K4930" s="194">
        <v>433.78</v>
      </c>
      <c r="L4930" s="194">
        <v>97.61</v>
      </c>
      <c r="M4930" s="194">
        <v>84.18</v>
      </c>
      <c r="N4930" s="194">
        <v>82.06</v>
      </c>
      <c r="O4930" s="3">
        <v>569.79999999999995</v>
      </c>
      <c r="P4930" s="2">
        <v>46.985019999999999</v>
      </c>
    </row>
    <row r="4931" spans="2:16" x14ac:dyDescent="0.25">
      <c r="B4931" s="177">
        <v>427.04</v>
      </c>
      <c r="C4931" s="177">
        <v>92.11</v>
      </c>
      <c r="D4931" s="177">
        <v>81.39</v>
      </c>
      <c r="E4931" s="177">
        <v>79.12</v>
      </c>
      <c r="F4931" s="177">
        <v>78.72</v>
      </c>
      <c r="G4931" s="177">
        <v>78.67</v>
      </c>
      <c r="K4931" s="194">
        <v>433.86</v>
      </c>
      <c r="L4931" s="194">
        <v>97.61</v>
      </c>
      <c r="M4931" s="194">
        <v>84.18</v>
      </c>
      <c r="N4931" s="194">
        <v>82.06</v>
      </c>
      <c r="O4931" s="3">
        <v>569.92999999999995</v>
      </c>
      <c r="P4931" s="2">
        <v>46.935020000000002</v>
      </c>
    </row>
    <row r="4932" spans="2:16" x14ac:dyDescent="0.25">
      <c r="B4932" s="177">
        <v>427.13</v>
      </c>
      <c r="C4932" s="177">
        <v>92.11</v>
      </c>
      <c r="D4932" s="177">
        <v>81.38</v>
      </c>
      <c r="E4932" s="177">
        <v>79.11</v>
      </c>
      <c r="F4932" s="177">
        <v>78.7</v>
      </c>
      <c r="G4932" s="177">
        <v>78.650000000000006</v>
      </c>
      <c r="K4932" s="194">
        <v>433.95</v>
      </c>
      <c r="L4932" s="194">
        <v>97.61</v>
      </c>
      <c r="M4932" s="194">
        <v>84.17</v>
      </c>
      <c r="N4932" s="194">
        <v>82.06</v>
      </c>
      <c r="O4932" s="3">
        <v>570.01</v>
      </c>
      <c r="P4932" s="2">
        <v>46.895020000000002</v>
      </c>
    </row>
    <row r="4933" spans="2:16" x14ac:dyDescent="0.25">
      <c r="B4933" s="177">
        <v>427.21</v>
      </c>
      <c r="C4933" s="177">
        <v>92.11</v>
      </c>
      <c r="D4933" s="177">
        <v>81.38</v>
      </c>
      <c r="E4933" s="177">
        <v>79.099999999999994</v>
      </c>
      <c r="F4933" s="177">
        <v>78.69</v>
      </c>
      <c r="G4933" s="177">
        <v>78.63</v>
      </c>
      <c r="K4933" s="194">
        <v>434.03</v>
      </c>
      <c r="L4933" s="194">
        <v>97.6</v>
      </c>
      <c r="M4933" s="194">
        <v>84.16</v>
      </c>
      <c r="N4933" s="194">
        <v>82.05</v>
      </c>
      <c r="O4933" s="3">
        <v>570.14</v>
      </c>
      <c r="P4933" s="2">
        <v>46.845019999999998</v>
      </c>
    </row>
    <row r="4934" spans="2:16" x14ac:dyDescent="0.25">
      <c r="B4934" s="177">
        <v>427.29</v>
      </c>
      <c r="C4934" s="177">
        <v>92.11</v>
      </c>
      <c r="D4934" s="177">
        <v>81.37</v>
      </c>
      <c r="E4934" s="177">
        <v>79.09</v>
      </c>
      <c r="F4934" s="177">
        <v>78.67</v>
      </c>
      <c r="G4934" s="177">
        <v>78.61</v>
      </c>
      <c r="K4934" s="194">
        <v>434.11</v>
      </c>
      <c r="L4934" s="194">
        <v>97.6</v>
      </c>
      <c r="M4934" s="194">
        <v>84.16</v>
      </c>
      <c r="N4934" s="194">
        <v>82.05</v>
      </c>
      <c r="O4934" s="3">
        <v>570.26</v>
      </c>
      <c r="P4934" s="2">
        <v>46.795020000000001</v>
      </c>
    </row>
    <row r="4935" spans="2:16" x14ac:dyDescent="0.25">
      <c r="B4935" s="177">
        <v>427.38</v>
      </c>
      <c r="C4935" s="177">
        <v>92.1</v>
      </c>
      <c r="D4935" s="177">
        <v>81.37</v>
      </c>
      <c r="E4935" s="177">
        <v>79.069999999999993</v>
      </c>
      <c r="F4935" s="177">
        <v>78.66</v>
      </c>
      <c r="G4935" s="177">
        <v>78.59</v>
      </c>
      <c r="K4935" s="194">
        <v>434.2</v>
      </c>
      <c r="L4935" s="194">
        <v>97.6</v>
      </c>
      <c r="M4935" s="194">
        <v>84.16</v>
      </c>
      <c r="N4935" s="194">
        <v>82.05</v>
      </c>
      <c r="O4935" s="3">
        <v>570.35</v>
      </c>
      <c r="P4935" s="2">
        <v>46.755020000000002</v>
      </c>
    </row>
    <row r="4936" spans="2:16" x14ac:dyDescent="0.25">
      <c r="B4936" s="177">
        <v>427.46</v>
      </c>
      <c r="C4936" s="177">
        <v>92.1</v>
      </c>
      <c r="D4936" s="177">
        <v>81.37</v>
      </c>
      <c r="E4936" s="177">
        <v>79.06</v>
      </c>
      <c r="F4936" s="177">
        <v>78.64</v>
      </c>
      <c r="G4936" s="177">
        <v>78.569999999999993</v>
      </c>
      <c r="K4936" s="194">
        <v>434.28</v>
      </c>
      <c r="L4936" s="194">
        <v>97.6</v>
      </c>
      <c r="M4936" s="194">
        <v>84.15</v>
      </c>
      <c r="N4936" s="194">
        <v>82.04</v>
      </c>
      <c r="O4936" s="3">
        <v>570.47</v>
      </c>
      <c r="P4936" s="2">
        <v>46.705019999999998</v>
      </c>
    </row>
    <row r="4937" spans="2:16" x14ac:dyDescent="0.25">
      <c r="B4937" s="177">
        <v>427.54</v>
      </c>
      <c r="C4937" s="177">
        <v>92.09</v>
      </c>
      <c r="D4937" s="177">
        <v>81.36</v>
      </c>
      <c r="E4937" s="177">
        <v>79.05</v>
      </c>
      <c r="F4937" s="177">
        <v>78.63</v>
      </c>
      <c r="G4937" s="177">
        <v>78.55</v>
      </c>
      <c r="K4937" s="194">
        <v>434.36</v>
      </c>
      <c r="L4937" s="194">
        <v>97.6</v>
      </c>
      <c r="M4937" s="194">
        <v>84.15</v>
      </c>
      <c r="N4937" s="194">
        <v>82.04</v>
      </c>
      <c r="O4937" s="3">
        <v>570.59</v>
      </c>
      <c r="P4937" s="2">
        <v>46.645020000000002</v>
      </c>
    </row>
    <row r="4938" spans="2:16" x14ac:dyDescent="0.25">
      <c r="B4938" s="177">
        <v>427.62</v>
      </c>
      <c r="C4938" s="177">
        <v>92.09</v>
      </c>
      <c r="D4938" s="177">
        <v>81.36</v>
      </c>
      <c r="E4938" s="177">
        <v>79.040000000000006</v>
      </c>
      <c r="F4938" s="177">
        <v>78.61</v>
      </c>
      <c r="G4938" s="177">
        <v>78.53</v>
      </c>
      <c r="K4938" s="194">
        <v>434.45</v>
      </c>
      <c r="L4938" s="194">
        <v>97.59</v>
      </c>
      <c r="M4938" s="194">
        <v>84.14</v>
      </c>
      <c r="N4938" s="194">
        <v>82.04</v>
      </c>
      <c r="O4938" s="3">
        <v>570.67999999999995</v>
      </c>
      <c r="P4938" s="2">
        <v>46.615020000000001</v>
      </c>
    </row>
    <row r="4939" spans="2:16" x14ac:dyDescent="0.25">
      <c r="B4939" s="177">
        <v>427.71</v>
      </c>
      <c r="C4939" s="177">
        <v>92.09</v>
      </c>
      <c r="D4939" s="177">
        <v>81.36</v>
      </c>
      <c r="E4939" s="177">
        <v>79.03</v>
      </c>
      <c r="F4939" s="177">
        <v>78.59</v>
      </c>
      <c r="G4939" s="177">
        <v>78.510000000000005</v>
      </c>
      <c r="K4939" s="194">
        <v>434.53</v>
      </c>
      <c r="L4939" s="194">
        <v>97.59</v>
      </c>
      <c r="M4939" s="194">
        <v>84.14</v>
      </c>
      <c r="N4939" s="194">
        <v>82.03</v>
      </c>
      <c r="O4939" s="3">
        <v>570.79999999999995</v>
      </c>
      <c r="P4939" s="2">
        <v>46.575020000000002</v>
      </c>
    </row>
    <row r="4940" spans="2:16" x14ac:dyDescent="0.25">
      <c r="B4940" s="177">
        <v>427.79</v>
      </c>
      <c r="C4940" s="177">
        <v>92.09</v>
      </c>
      <c r="D4940" s="177">
        <v>81.349999999999994</v>
      </c>
      <c r="E4940" s="177">
        <v>79.02</v>
      </c>
      <c r="F4940" s="177">
        <v>78.58</v>
      </c>
      <c r="G4940" s="177">
        <v>78.489999999999995</v>
      </c>
      <c r="K4940" s="194">
        <v>434.61</v>
      </c>
      <c r="L4940" s="194">
        <v>97.59</v>
      </c>
      <c r="M4940" s="194">
        <v>84.14</v>
      </c>
      <c r="N4940" s="194">
        <v>82.03</v>
      </c>
      <c r="O4940" s="3">
        <v>570.92999999999995</v>
      </c>
      <c r="P4940" s="2">
        <v>46.545020000000001</v>
      </c>
    </row>
    <row r="4941" spans="2:16" x14ac:dyDescent="0.25">
      <c r="B4941" s="177">
        <v>427.87</v>
      </c>
      <c r="C4941" s="177">
        <v>92.09</v>
      </c>
      <c r="D4941" s="177">
        <v>81.34</v>
      </c>
      <c r="E4941" s="177">
        <v>79.010000000000005</v>
      </c>
      <c r="F4941" s="177">
        <v>78.56</v>
      </c>
      <c r="G4941" s="177">
        <v>78.47</v>
      </c>
      <c r="K4941" s="194">
        <v>434.7</v>
      </c>
      <c r="L4941" s="194">
        <v>97.59</v>
      </c>
      <c r="M4941" s="194">
        <v>84.14</v>
      </c>
      <c r="N4941" s="194">
        <v>82.03</v>
      </c>
      <c r="O4941" s="3">
        <v>571.01</v>
      </c>
      <c r="P4941" s="2">
        <v>46.525019999999998</v>
      </c>
    </row>
    <row r="4942" spans="2:16" x14ac:dyDescent="0.25">
      <c r="B4942" s="177">
        <v>427.96</v>
      </c>
      <c r="C4942" s="177">
        <v>92.08</v>
      </c>
      <c r="D4942" s="177">
        <v>81.33</v>
      </c>
      <c r="E4942" s="177">
        <v>79</v>
      </c>
      <c r="F4942" s="177">
        <v>78.540000000000006</v>
      </c>
      <c r="G4942" s="177">
        <v>78.45</v>
      </c>
      <c r="K4942" s="194">
        <v>434.78</v>
      </c>
      <c r="L4942" s="194">
        <v>97.59</v>
      </c>
      <c r="M4942" s="194">
        <v>84.13</v>
      </c>
      <c r="N4942" s="194">
        <v>82.03</v>
      </c>
      <c r="O4942" s="3">
        <v>571.13</v>
      </c>
      <c r="P4942" s="2">
        <v>46.485019999999999</v>
      </c>
    </row>
    <row r="4943" spans="2:16" x14ac:dyDescent="0.25">
      <c r="B4943" s="177">
        <v>428.04</v>
      </c>
      <c r="C4943" s="177">
        <v>92.08</v>
      </c>
      <c r="D4943" s="177">
        <v>81.33</v>
      </c>
      <c r="E4943" s="177">
        <v>78.989999999999995</v>
      </c>
      <c r="F4943" s="177">
        <v>78.52</v>
      </c>
      <c r="G4943" s="177">
        <v>78.44</v>
      </c>
      <c r="K4943" s="194">
        <v>434.87</v>
      </c>
      <c r="L4943" s="194">
        <v>97.59</v>
      </c>
      <c r="M4943" s="194">
        <v>84.13</v>
      </c>
      <c r="N4943" s="194">
        <v>82.02</v>
      </c>
      <c r="O4943" s="3">
        <v>571.26</v>
      </c>
      <c r="P4943" s="2">
        <v>46.44502</v>
      </c>
    </row>
    <row r="4944" spans="2:16" x14ac:dyDescent="0.25">
      <c r="B4944" s="177">
        <v>428.13</v>
      </c>
      <c r="C4944" s="177">
        <v>92.08</v>
      </c>
      <c r="D4944" s="177">
        <v>81.33</v>
      </c>
      <c r="E4944" s="177">
        <v>78.97</v>
      </c>
      <c r="F4944" s="177">
        <v>78.5</v>
      </c>
      <c r="G4944" s="177">
        <v>78.41</v>
      </c>
      <c r="K4944" s="194">
        <v>434.95</v>
      </c>
      <c r="L4944" s="194">
        <v>97.59</v>
      </c>
      <c r="M4944" s="194">
        <v>84.12</v>
      </c>
      <c r="N4944" s="194">
        <v>82.02</v>
      </c>
      <c r="O4944" s="3">
        <v>571.34</v>
      </c>
      <c r="P4944" s="2">
        <v>46.40502</v>
      </c>
    </row>
    <row r="4945" spans="2:16" x14ac:dyDescent="0.25">
      <c r="B4945" s="177">
        <v>428.21</v>
      </c>
      <c r="C4945" s="177">
        <v>92.08</v>
      </c>
      <c r="D4945" s="177">
        <v>81.33</v>
      </c>
      <c r="E4945" s="177">
        <v>78.959999999999994</v>
      </c>
      <c r="F4945" s="177">
        <v>78.489999999999995</v>
      </c>
      <c r="G4945" s="177">
        <v>78.39</v>
      </c>
      <c r="K4945" s="194">
        <v>435.03</v>
      </c>
      <c r="L4945" s="194">
        <v>97.59</v>
      </c>
      <c r="M4945" s="194">
        <v>84.12</v>
      </c>
      <c r="N4945" s="194">
        <v>82.02</v>
      </c>
      <c r="O4945" s="3">
        <v>571.47</v>
      </c>
      <c r="P4945" s="2">
        <v>46.365020000000001</v>
      </c>
    </row>
    <row r="4946" spans="2:16" x14ac:dyDescent="0.25">
      <c r="B4946" s="177">
        <v>428.29</v>
      </c>
      <c r="C4946" s="177">
        <v>92.07</v>
      </c>
      <c r="D4946" s="177">
        <v>81.33</v>
      </c>
      <c r="E4946" s="177">
        <v>78.94</v>
      </c>
      <c r="F4946" s="177">
        <v>78.47</v>
      </c>
      <c r="G4946" s="177">
        <v>78.37</v>
      </c>
      <c r="K4946" s="194">
        <v>435.12</v>
      </c>
      <c r="L4946" s="194">
        <v>97.59</v>
      </c>
      <c r="M4946" s="194">
        <v>84.11</v>
      </c>
      <c r="N4946" s="194">
        <v>82.01</v>
      </c>
      <c r="O4946" s="3">
        <v>571.59</v>
      </c>
      <c r="P4946" s="2">
        <v>46.325020000000002</v>
      </c>
    </row>
    <row r="4947" spans="2:16" x14ac:dyDescent="0.25">
      <c r="B4947" s="177">
        <v>428.38</v>
      </c>
      <c r="C4947" s="177">
        <v>92.07</v>
      </c>
      <c r="D4947" s="177">
        <v>81.319999999999993</v>
      </c>
      <c r="E4947" s="177">
        <v>78.930000000000007</v>
      </c>
      <c r="F4947" s="177">
        <v>78.459999999999994</v>
      </c>
      <c r="G4947" s="177">
        <v>78.349999999999994</v>
      </c>
      <c r="K4947" s="194">
        <v>435.2</v>
      </c>
      <c r="L4947" s="194">
        <v>97.59</v>
      </c>
      <c r="M4947" s="194">
        <v>84.11</v>
      </c>
      <c r="N4947" s="194">
        <v>82.01</v>
      </c>
      <c r="O4947" s="3">
        <v>571.67999999999995</v>
      </c>
      <c r="P4947" s="2">
        <v>46.295020000000001</v>
      </c>
    </row>
    <row r="4948" spans="2:16" x14ac:dyDescent="0.25">
      <c r="B4948" s="177">
        <v>428.46</v>
      </c>
      <c r="C4948" s="177">
        <v>92.07</v>
      </c>
      <c r="D4948" s="177">
        <v>81.319999999999993</v>
      </c>
      <c r="E4948" s="177">
        <v>78.92</v>
      </c>
      <c r="F4948" s="177">
        <v>78.45</v>
      </c>
      <c r="G4948" s="177">
        <v>78.34</v>
      </c>
      <c r="K4948" s="194">
        <v>435.28</v>
      </c>
      <c r="L4948" s="194">
        <v>97.58</v>
      </c>
      <c r="M4948" s="194">
        <v>84.1</v>
      </c>
      <c r="N4948" s="194">
        <v>82.01</v>
      </c>
      <c r="O4948" s="3">
        <v>571.79999999999995</v>
      </c>
      <c r="P4948" s="2">
        <v>46.26502</v>
      </c>
    </row>
    <row r="4949" spans="2:16" x14ac:dyDescent="0.25">
      <c r="B4949" s="177">
        <v>428.54</v>
      </c>
      <c r="C4949" s="177">
        <v>92.07</v>
      </c>
      <c r="D4949" s="177">
        <v>81.319999999999993</v>
      </c>
      <c r="E4949" s="177">
        <v>78.900000000000006</v>
      </c>
      <c r="F4949" s="177">
        <v>78.430000000000007</v>
      </c>
      <c r="G4949" s="177">
        <v>78.319999999999993</v>
      </c>
      <c r="K4949" s="194">
        <v>435.37</v>
      </c>
      <c r="L4949" s="194">
        <v>97.58</v>
      </c>
      <c r="M4949" s="194">
        <v>84.1</v>
      </c>
      <c r="N4949" s="194">
        <v>82</v>
      </c>
      <c r="O4949" s="3">
        <v>571.92999999999995</v>
      </c>
      <c r="P4949" s="2">
        <v>46.225020000000001</v>
      </c>
    </row>
    <row r="4950" spans="2:16" x14ac:dyDescent="0.25">
      <c r="B4950" s="177">
        <v>428.62</v>
      </c>
      <c r="C4950" s="177">
        <v>92.06</v>
      </c>
      <c r="D4950" s="177">
        <v>81.31</v>
      </c>
      <c r="E4950" s="177">
        <v>78.89</v>
      </c>
      <c r="F4950" s="177">
        <v>78.41</v>
      </c>
      <c r="G4950" s="177">
        <v>78.3</v>
      </c>
      <c r="K4950" s="194">
        <v>435.45</v>
      </c>
      <c r="L4950" s="194">
        <v>97.57</v>
      </c>
      <c r="M4950" s="194">
        <v>84.1</v>
      </c>
      <c r="N4950" s="194">
        <v>82</v>
      </c>
      <c r="O4950" s="3">
        <v>572.01</v>
      </c>
      <c r="P4950" s="2">
        <v>46.205019999999998</v>
      </c>
    </row>
    <row r="4951" spans="2:16" x14ac:dyDescent="0.25">
      <c r="B4951" s="177">
        <v>428.71</v>
      </c>
      <c r="C4951" s="177">
        <v>92.06</v>
      </c>
      <c r="D4951" s="177">
        <v>81.31</v>
      </c>
      <c r="E4951" s="177">
        <v>78.88</v>
      </c>
      <c r="F4951" s="177">
        <v>78.400000000000006</v>
      </c>
      <c r="G4951" s="177">
        <v>78.28</v>
      </c>
      <c r="K4951" s="194">
        <v>435.53</v>
      </c>
      <c r="L4951" s="194">
        <v>97.57</v>
      </c>
      <c r="M4951" s="194">
        <v>84.09</v>
      </c>
      <c r="N4951" s="194">
        <v>81.99</v>
      </c>
      <c r="O4951" s="3">
        <v>572.13</v>
      </c>
      <c r="P4951" s="2">
        <v>46.15502</v>
      </c>
    </row>
    <row r="4952" spans="2:16" x14ac:dyDescent="0.25">
      <c r="B4952" s="177">
        <v>428.79</v>
      </c>
      <c r="C4952" s="177">
        <v>92.06</v>
      </c>
      <c r="D4952" s="177">
        <v>81.3</v>
      </c>
      <c r="E4952" s="177">
        <v>78.86</v>
      </c>
      <c r="F4952" s="177">
        <v>78.38</v>
      </c>
      <c r="G4952" s="177">
        <v>78.260000000000005</v>
      </c>
      <c r="K4952" s="194">
        <v>435.61</v>
      </c>
      <c r="L4952" s="194">
        <v>97.57</v>
      </c>
      <c r="M4952" s="194">
        <v>84.09</v>
      </c>
      <c r="N4952" s="194">
        <v>81.99</v>
      </c>
      <c r="O4952" s="3">
        <v>572.26</v>
      </c>
      <c r="P4952" s="2">
        <v>46.105020000000003</v>
      </c>
    </row>
    <row r="4953" spans="2:16" x14ac:dyDescent="0.25">
      <c r="B4953" s="177">
        <v>428.87</v>
      </c>
      <c r="C4953" s="177">
        <v>92.06</v>
      </c>
      <c r="D4953" s="177">
        <v>81.3</v>
      </c>
      <c r="E4953" s="177">
        <v>78.849999999999994</v>
      </c>
      <c r="F4953" s="177">
        <v>78.37</v>
      </c>
      <c r="G4953" s="177">
        <v>78.239999999999995</v>
      </c>
      <c r="K4953" s="194">
        <v>435.7</v>
      </c>
      <c r="L4953" s="194">
        <v>97.56</v>
      </c>
      <c r="M4953" s="194">
        <v>84.08</v>
      </c>
      <c r="N4953" s="194">
        <v>81.98</v>
      </c>
      <c r="O4953" s="3">
        <v>572.34</v>
      </c>
      <c r="P4953" s="2">
        <v>46.075020000000002</v>
      </c>
    </row>
    <row r="4954" spans="2:16" x14ac:dyDescent="0.25">
      <c r="B4954" s="177">
        <v>428.96</v>
      </c>
      <c r="C4954" s="177">
        <v>92.05</v>
      </c>
      <c r="D4954" s="177">
        <v>81.3</v>
      </c>
      <c r="E4954" s="177">
        <v>78.84</v>
      </c>
      <c r="F4954" s="177">
        <v>78.349999999999994</v>
      </c>
      <c r="G4954" s="177">
        <v>78.22</v>
      </c>
      <c r="K4954" s="194">
        <v>435.78</v>
      </c>
      <c r="L4954" s="194">
        <v>97.56</v>
      </c>
      <c r="M4954" s="194">
        <v>84.08</v>
      </c>
      <c r="N4954" s="194">
        <v>81.98</v>
      </c>
      <c r="O4954" s="3">
        <v>572.46</v>
      </c>
      <c r="P4954" s="2">
        <v>46.045020000000001</v>
      </c>
    </row>
    <row r="4955" spans="2:16" x14ac:dyDescent="0.25">
      <c r="B4955" s="177">
        <v>429.04</v>
      </c>
      <c r="C4955" s="177">
        <v>92.05</v>
      </c>
      <c r="D4955" s="177">
        <v>81.290000000000006</v>
      </c>
      <c r="E4955" s="177">
        <v>78.83</v>
      </c>
      <c r="F4955" s="177">
        <v>78.33</v>
      </c>
      <c r="G4955" s="177">
        <v>78.2</v>
      </c>
      <c r="K4955" s="194">
        <v>435.86</v>
      </c>
      <c r="L4955" s="194">
        <v>97.56</v>
      </c>
      <c r="M4955" s="194">
        <v>84.08</v>
      </c>
      <c r="N4955" s="194">
        <v>81.98</v>
      </c>
      <c r="O4955" s="3">
        <v>572.59</v>
      </c>
      <c r="P4955" s="2">
        <v>46.01502</v>
      </c>
    </row>
    <row r="4956" spans="2:16" x14ac:dyDescent="0.25">
      <c r="B4956" s="177">
        <v>429.12</v>
      </c>
      <c r="C4956" s="177">
        <v>92.05</v>
      </c>
      <c r="D4956" s="177">
        <v>81.290000000000006</v>
      </c>
      <c r="E4956" s="177">
        <v>78.819999999999993</v>
      </c>
      <c r="F4956" s="177">
        <v>78.319999999999993</v>
      </c>
      <c r="G4956" s="177">
        <v>78.180000000000007</v>
      </c>
      <c r="K4956" s="194">
        <v>435.95</v>
      </c>
      <c r="L4956" s="194">
        <v>97.59</v>
      </c>
      <c r="M4956" s="194">
        <v>84.07</v>
      </c>
      <c r="N4956" s="194">
        <v>81.97</v>
      </c>
      <c r="O4956" s="3">
        <v>572.66999999999996</v>
      </c>
      <c r="P4956" s="2">
        <v>46.005020000000002</v>
      </c>
    </row>
    <row r="4957" spans="2:16" x14ac:dyDescent="0.25">
      <c r="B4957" s="177">
        <v>429.21</v>
      </c>
      <c r="C4957" s="177">
        <v>92.05</v>
      </c>
      <c r="D4957" s="177">
        <v>81.28</v>
      </c>
      <c r="E4957" s="177">
        <v>78.81</v>
      </c>
      <c r="F4957" s="177">
        <v>78.3</v>
      </c>
      <c r="G4957" s="177">
        <v>78.16</v>
      </c>
      <c r="K4957" s="194">
        <v>436.02</v>
      </c>
      <c r="L4957" s="194">
        <v>97.54</v>
      </c>
      <c r="M4957" s="194">
        <v>84.07</v>
      </c>
      <c r="N4957" s="194">
        <v>81.97</v>
      </c>
      <c r="O4957" s="3">
        <v>572.79999999999995</v>
      </c>
      <c r="P4957" s="2">
        <v>45.975020000000001</v>
      </c>
    </row>
    <row r="4958" spans="2:16" x14ac:dyDescent="0.25">
      <c r="B4958" s="177">
        <v>429.29</v>
      </c>
      <c r="C4958" s="177">
        <v>92.04</v>
      </c>
      <c r="D4958" s="177">
        <v>81.27</v>
      </c>
      <c r="E4958" s="177">
        <v>78.790000000000006</v>
      </c>
      <c r="F4958" s="177">
        <v>78.290000000000006</v>
      </c>
      <c r="G4958" s="177">
        <v>78.14</v>
      </c>
      <c r="K4958" s="194">
        <v>436.1</v>
      </c>
      <c r="L4958" s="194">
        <v>97.52</v>
      </c>
      <c r="M4958" s="194">
        <v>84.11</v>
      </c>
      <c r="N4958" s="194">
        <v>81.97</v>
      </c>
      <c r="O4958" s="3">
        <v>572.92999999999995</v>
      </c>
      <c r="P4958" s="2">
        <v>45.94502</v>
      </c>
    </row>
    <row r="4959" spans="2:16" x14ac:dyDescent="0.25">
      <c r="B4959" s="177">
        <v>429.38</v>
      </c>
      <c r="C4959" s="177">
        <v>92.04</v>
      </c>
      <c r="D4959" s="177">
        <v>81.27</v>
      </c>
      <c r="E4959" s="177">
        <v>78.77</v>
      </c>
      <c r="F4959" s="177">
        <v>78.27</v>
      </c>
      <c r="G4959" s="177">
        <v>78.13</v>
      </c>
      <c r="K4959" s="194">
        <v>436.19</v>
      </c>
      <c r="L4959" s="194">
        <v>97.52</v>
      </c>
      <c r="M4959" s="194">
        <v>84.06</v>
      </c>
      <c r="N4959" s="194">
        <v>81.96</v>
      </c>
      <c r="O4959" s="3">
        <v>573.04999999999995</v>
      </c>
      <c r="P4959" s="2">
        <v>45.915019999999998</v>
      </c>
    </row>
    <row r="4960" spans="2:16" x14ac:dyDescent="0.25">
      <c r="B4960" s="177">
        <v>429.46</v>
      </c>
      <c r="C4960" s="177">
        <v>92.04</v>
      </c>
      <c r="D4960" s="177">
        <v>81.27</v>
      </c>
      <c r="E4960" s="177">
        <v>78.75</v>
      </c>
      <c r="F4960" s="177">
        <v>78.260000000000005</v>
      </c>
      <c r="G4960" s="177">
        <v>78.11</v>
      </c>
      <c r="K4960" s="194">
        <v>436.27</v>
      </c>
      <c r="L4960" s="194">
        <v>97.52</v>
      </c>
      <c r="M4960" s="194">
        <v>84.03</v>
      </c>
      <c r="N4960" s="194">
        <v>81.96</v>
      </c>
      <c r="O4960" s="3">
        <v>573.17999999999995</v>
      </c>
      <c r="P4960" s="2">
        <v>45.875019999999999</v>
      </c>
    </row>
    <row r="4961" spans="2:16" x14ac:dyDescent="0.25">
      <c r="B4961" s="177">
        <v>429.54</v>
      </c>
      <c r="C4961" s="177">
        <v>92.04</v>
      </c>
      <c r="D4961" s="177">
        <v>81.260000000000005</v>
      </c>
      <c r="E4961" s="177">
        <v>78.739999999999995</v>
      </c>
      <c r="F4961" s="177">
        <v>78.239999999999995</v>
      </c>
      <c r="G4961" s="177">
        <v>78.09</v>
      </c>
      <c r="K4961" s="194">
        <v>436.35</v>
      </c>
      <c r="L4961" s="194">
        <v>97.52</v>
      </c>
      <c r="M4961" s="194">
        <v>84.02</v>
      </c>
      <c r="N4961" s="194">
        <v>81.96</v>
      </c>
      <c r="O4961" s="3">
        <v>573.26</v>
      </c>
      <c r="P4961" s="2">
        <v>45.855020000000003</v>
      </c>
    </row>
    <row r="4962" spans="2:16" x14ac:dyDescent="0.25">
      <c r="B4962" s="177">
        <v>429.63</v>
      </c>
      <c r="C4962" s="177">
        <v>92.03</v>
      </c>
      <c r="D4962" s="177">
        <v>81.260000000000005</v>
      </c>
      <c r="E4962" s="177">
        <v>78.73</v>
      </c>
      <c r="F4962" s="177">
        <v>78.22</v>
      </c>
      <c r="G4962" s="177">
        <v>78.069999999999993</v>
      </c>
      <c r="K4962" s="194">
        <v>436.44</v>
      </c>
      <c r="L4962" s="194">
        <v>97.52</v>
      </c>
      <c r="M4962" s="194">
        <v>84.02</v>
      </c>
      <c r="N4962" s="194">
        <v>81.95</v>
      </c>
      <c r="O4962" s="3">
        <v>573.39</v>
      </c>
      <c r="P4962" s="2">
        <v>45.825020000000002</v>
      </c>
    </row>
    <row r="4963" spans="2:16" x14ac:dyDescent="0.25">
      <c r="B4963" s="177">
        <v>429.71</v>
      </c>
      <c r="C4963" s="177">
        <v>92.03</v>
      </c>
      <c r="D4963" s="177">
        <v>81.260000000000005</v>
      </c>
      <c r="E4963" s="177">
        <v>78.72</v>
      </c>
      <c r="F4963" s="177">
        <v>78.2</v>
      </c>
      <c r="G4963" s="177">
        <v>78.05</v>
      </c>
      <c r="K4963" s="194">
        <v>436.52</v>
      </c>
      <c r="L4963" s="194">
        <v>97.53</v>
      </c>
      <c r="M4963" s="194">
        <v>84.02</v>
      </c>
      <c r="N4963" s="194">
        <v>81.95</v>
      </c>
      <c r="O4963" s="3">
        <v>573.51</v>
      </c>
      <c r="P4963" s="2">
        <v>45.785020000000003</v>
      </c>
    </row>
    <row r="4964" spans="2:16" x14ac:dyDescent="0.25">
      <c r="B4964" s="177">
        <v>429.79</v>
      </c>
      <c r="C4964" s="177">
        <v>92.03</v>
      </c>
      <c r="D4964" s="177">
        <v>81.260000000000005</v>
      </c>
      <c r="E4964" s="177">
        <v>78.709999999999994</v>
      </c>
      <c r="F4964" s="177">
        <v>78.19</v>
      </c>
      <c r="G4964" s="177">
        <v>78.03</v>
      </c>
      <c r="K4964" s="194">
        <v>436.61</v>
      </c>
      <c r="L4964" s="194">
        <v>97.54</v>
      </c>
      <c r="M4964" s="194">
        <v>84.02</v>
      </c>
      <c r="N4964" s="194">
        <v>81.95</v>
      </c>
      <c r="O4964" s="3">
        <v>573.6</v>
      </c>
      <c r="P4964" s="2">
        <v>45.755020000000002</v>
      </c>
    </row>
    <row r="4965" spans="2:16" x14ac:dyDescent="0.25">
      <c r="B4965" s="177">
        <v>429.88</v>
      </c>
      <c r="C4965" s="177">
        <v>92.03</v>
      </c>
      <c r="D4965" s="177">
        <v>81.260000000000005</v>
      </c>
      <c r="E4965" s="177">
        <v>78.7</v>
      </c>
      <c r="F4965" s="177">
        <v>78.17</v>
      </c>
      <c r="G4965" s="177">
        <v>78.010000000000005</v>
      </c>
      <c r="K4965" s="194">
        <v>436.69</v>
      </c>
      <c r="L4965" s="194">
        <v>97.55</v>
      </c>
      <c r="M4965" s="194">
        <v>84.03</v>
      </c>
      <c r="N4965" s="194">
        <v>81.95</v>
      </c>
      <c r="O4965" s="3">
        <v>573.72</v>
      </c>
      <c r="P4965" s="2">
        <v>45.69502</v>
      </c>
    </row>
    <row r="4966" spans="2:16" x14ac:dyDescent="0.25">
      <c r="B4966" s="177">
        <v>429.96</v>
      </c>
      <c r="C4966" s="177">
        <v>92.02</v>
      </c>
      <c r="D4966" s="177">
        <v>81.260000000000005</v>
      </c>
      <c r="E4966" s="177">
        <v>78.69</v>
      </c>
      <c r="F4966" s="177">
        <v>78.150000000000006</v>
      </c>
      <c r="G4966" s="177">
        <v>77.989999999999995</v>
      </c>
      <c r="K4966" s="194">
        <v>436.78</v>
      </c>
      <c r="L4966" s="194">
        <v>97.55</v>
      </c>
      <c r="M4966" s="194">
        <v>84.03</v>
      </c>
      <c r="N4966" s="194">
        <v>81.94</v>
      </c>
      <c r="O4966" s="3">
        <v>573.84</v>
      </c>
      <c r="P4966" s="2">
        <v>45.65502</v>
      </c>
    </row>
    <row r="4967" spans="2:16" x14ac:dyDescent="0.25">
      <c r="B4967" s="177">
        <v>430.05</v>
      </c>
      <c r="C4967" s="177">
        <v>92.02</v>
      </c>
      <c r="D4967" s="177">
        <v>81.25</v>
      </c>
      <c r="E4967" s="177">
        <v>78.680000000000007</v>
      </c>
      <c r="F4967" s="177">
        <v>78.14</v>
      </c>
      <c r="G4967" s="177">
        <v>77.97</v>
      </c>
      <c r="K4967" s="194">
        <v>436.86</v>
      </c>
      <c r="L4967" s="194">
        <v>97.53</v>
      </c>
      <c r="M4967" s="194">
        <v>84.06</v>
      </c>
      <c r="N4967" s="194">
        <v>81.94</v>
      </c>
      <c r="O4967" s="3">
        <v>573.92999999999995</v>
      </c>
      <c r="P4967" s="2">
        <v>45.645020000000002</v>
      </c>
    </row>
    <row r="4968" spans="2:16" x14ac:dyDescent="0.25">
      <c r="B4968" s="177">
        <v>430.13</v>
      </c>
      <c r="C4968" s="177">
        <v>92.02</v>
      </c>
      <c r="D4968" s="177">
        <v>81.25</v>
      </c>
      <c r="E4968" s="177">
        <v>78.66</v>
      </c>
      <c r="F4968" s="177">
        <v>78.12</v>
      </c>
      <c r="G4968" s="177">
        <v>77.95</v>
      </c>
      <c r="K4968" s="194">
        <v>436.94</v>
      </c>
      <c r="L4968" s="194">
        <v>97.52</v>
      </c>
      <c r="M4968" s="194">
        <v>84.08</v>
      </c>
      <c r="N4968" s="194">
        <v>81.93</v>
      </c>
      <c r="O4968" s="3">
        <v>574.04999999999995</v>
      </c>
      <c r="P4968" s="2">
        <v>45.625019999999999</v>
      </c>
    </row>
    <row r="4969" spans="2:16" x14ac:dyDescent="0.25">
      <c r="B4969" s="177">
        <v>430.21</v>
      </c>
      <c r="C4969" s="177">
        <v>92.02</v>
      </c>
      <c r="D4969" s="177">
        <v>81.239999999999995</v>
      </c>
      <c r="E4969" s="177">
        <v>78.650000000000006</v>
      </c>
      <c r="F4969" s="177">
        <v>78.11</v>
      </c>
      <c r="G4969" s="177">
        <v>77.930000000000007</v>
      </c>
      <c r="K4969" s="194">
        <v>437.02</v>
      </c>
      <c r="L4969" s="194">
        <v>97.51</v>
      </c>
      <c r="M4969" s="194">
        <v>84.07</v>
      </c>
      <c r="N4969" s="194">
        <v>81.93</v>
      </c>
      <c r="O4969" s="3">
        <v>574.17999999999995</v>
      </c>
      <c r="P4969" s="2">
        <v>45.605020000000003</v>
      </c>
    </row>
    <row r="4970" spans="2:16" x14ac:dyDescent="0.25">
      <c r="B4970" s="177">
        <v>430.3</v>
      </c>
      <c r="C4970" s="177">
        <v>92.01</v>
      </c>
      <c r="D4970" s="177">
        <v>81.23</v>
      </c>
      <c r="E4970" s="177">
        <v>78.64</v>
      </c>
      <c r="F4970" s="177">
        <v>78.09</v>
      </c>
      <c r="G4970" s="177">
        <v>77.91</v>
      </c>
      <c r="K4970" s="194">
        <v>437.11</v>
      </c>
      <c r="L4970" s="194">
        <v>97.51</v>
      </c>
      <c r="M4970" s="194">
        <v>84.06</v>
      </c>
      <c r="N4970" s="194">
        <v>81.93</v>
      </c>
      <c r="O4970" s="3">
        <v>574.26</v>
      </c>
      <c r="P4970" s="2">
        <v>45.58502</v>
      </c>
    </row>
    <row r="4971" spans="2:16" x14ac:dyDescent="0.25">
      <c r="B4971" s="177">
        <v>430.38</v>
      </c>
      <c r="C4971" s="177">
        <v>92.01</v>
      </c>
      <c r="D4971" s="177">
        <v>81.23</v>
      </c>
      <c r="E4971" s="177">
        <v>78.63</v>
      </c>
      <c r="F4971" s="177">
        <v>78.08</v>
      </c>
      <c r="G4971" s="177">
        <v>77.89</v>
      </c>
      <c r="K4971" s="194">
        <v>437.19</v>
      </c>
      <c r="L4971" s="194">
        <v>97.51</v>
      </c>
      <c r="M4971" s="194">
        <v>84.05</v>
      </c>
      <c r="N4971" s="194">
        <v>81.92</v>
      </c>
      <c r="O4971" s="3">
        <v>574.39</v>
      </c>
      <c r="P4971" s="2">
        <v>45.545020000000001</v>
      </c>
    </row>
    <row r="4972" spans="2:16" x14ac:dyDescent="0.25">
      <c r="B4972" s="177">
        <v>430.46</v>
      </c>
      <c r="C4972" s="177">
        <v>92.01</v>
      </c>
      <c r="D4972" s="177">
        <v>81.22</v>
      </c>
      <c r="E4972" s="177">
        <v>78.61</v>
      </c>
      <c r="F4972" s="177">
        <v>78.06</v>
      </c>
      <c r="G4972" s="177">
        <v>77.87</v>
      </c>
      <c r="K4972" s="194">
        <v>437.28</v>
      </c>
      <c r="L4972" s="194">
        <v>97.51</v>
      </c>
      <c r="M4972" s="194">
        <v>84.04</v>
      </c>
      <c r="N4972" s="194">
        <v>81.92</v>
      </c>
      <c r="O4972" s="3">
        <v>574.51</v>
      </c>
      <c r="P4972" s="2">
        <v>45.51502</v>
      </c>
    </row>
    <row r="4973" spans="2:16" x14ac:dyDescent="0.25">
      <c r="B4973" s="177">
        <v>430.55</v>
      </c>
      <c r="C4973" s="177">
        <v>92</v>
      </c>
      <c r="D4973" s="177">
        <v>81.22</v>
      </c>
      <c r="E4973" s="177">
        <v>78.599999999999994</v>
      </c>
      <c r="F4973" s="177">
        <v>78.05</v>
      </c>
      <c r="G4973" s="177">
        <v>77.849999999999994</v>
      </c>
      <c r="K4973" s="194">
        <v>437.36</v>
      </c>
      <c r="L4973" s="194">
        <v>97.51</v>
      </c>
      <c r="M4973" s="194">
        <v>84.03</v>
      </c>
      <c r="N4973" s="194">
        <v>81.92</v>
      </c>
      <c r="O4973" s="3">
        <v>574.59</v>
      </c>
      <c r="P4973" s="2">
        <v>45.495019999999997</v>
      </c>
    </row>
    <row r="4974" spans="2:16" x14ac:dyDescent="0.25">
      <c r="B4974" s="177">
        <v>430.63</v>
      </c>
      <c r="C4974" s="177">
        <v>92</v>
      </c>
      <c r="D4974" s="177">
        <v>81.209999999999994</v>
      </c>
      <c r="E4974" s="177">
        <v>78.58</v>
      </c>
      <c r="F4974" s="177">
        <v>78.03</v>
      </c>
      <c r="G4974" s="177">
        <v>77.83</v>
      </c>
      <c r="K4974" s="194">
        <v>437.44</v>
      </c>
      <c r="L4974" s="194">
        <v>97.51</v>
      </c>
      <c r="M4974" s="194">
        <v>84.03</v>
      </c>
      <c r="N4974" s="194">
        <v>81.91</v>
      </c>
      <c r="O4974" s="3">
        <v>574.72</v>
      </c>
      <c r="P4974" s="2">
        <v>45.465020000000003</v>
      </c>
    </row>
    <row r="4975" spans="2:16" x14ac:dyDescent="0.25">
      <c r="B4975" s="177">
        <v>430.71</v>
      </c>
      <c r="C4975" s="177">
        <v>92</v>
      </c>
      <c r="D4975" s="177">
        <v>81.209999999999994</v>
      </c>
      <c r="E4975" s="177">
        <v>78.569999999999993</v>
      </c>
      <c r="F4975" s="177">
        <v>78.010000000000005</v>
      </c>
      <c r="G4975" s="177">
        <v>77.81</v>
      </c>
      <c r="K4975" s="194">
        <v>437.53</v>
      </c>
      <c r="L4975" s="194">
        <v>97.51</v>
      </c>
      <c r="M4975" s="194">
        <v>84.02</v>
      </c>
      <c r="N4975" s="194">
        <v>81.91</v>
      </c>
      <c r="O4975" s="3">
        <v>574.85</v>
      </c>
      <c r="P4975" s="2">
        <v>45.435020000000002</v>
      </c>
    </row>
    <row r="4976" spans="2:16" x14ac:dyDescent="0.25">
      <c r="B4976" s="177">
        <v>430.8</v>
      </c>
      <c r="C4976" s="177">
        <v>92</v>
      </c>
      <c r="D4976" s="177">
        <v>81.209999999999994</v>
      </c>
      <c r="E4976" s="177">
        <v>78.55</v>
      </c>
      <c r="F4976" s="177">
        <v>78</v>
      </c>
      <c r="G4976" s="177">
        <v>77.790000000000006</v>
      </c>
      <c r="K4976" s="194">
        <v>437.61</v>
      </c>
      <c r="L4976" s="194">
        <v>97.51</v>
      </c>
      <c r="M4976" s="194">
        <v>84.01</v>
      </c>
      <c r="N4976" s="194">
        <v>81.91</v>
      </c>
      <c r="O4976" s="3">
        <v>574.92999999999995</v>
      </c>
      <c r="P4976" s="2">
        <v>45.415019999999998</v>
      </c>
    </row>
    <row r="4977" spans="2:16" x14ac:dyDescent="0.25">
      <c r="B4977" s="177">
        <v>430.88</v>
      </c>
      <c r="C4977" s="177">
        <v>91.99</v>
      </c>
      <c r="D4977" s="177">
        <v>81.2</v>
      </c>
      <c r="E4977" s="177">
        <v>78.540000000000006</v>
      </c>
      <c r="F4977" s="177">
        <v>77.98</v>
      </c>
      <c r="G4977" s="177">
        <v>77.77</v>
      </c>
      <c r="K4977" s="194">
        <v>437.69</v>
      </c>
      <c r="L4977" s="194">
        <v>97.51</v>
      </c>
      <c r="M4977" s="194">
        <v>84.01</v>
      </c>
      <c r="N4977" s="194">
        <v>81.900000000000006</v>
      </c>
      <c r="O4977" s="3">
        <v>575.04999999999995</v>
      </c>
      <c r="P4977" s="2">
        <v>45.395020000000002</v>
      </c>
    </row>
    <row r="4978" spans="2:16" x14ac:dyDescent="0.25">
      <c r="B4978" s="177">
        <v>430.96</v>
      </c>
      <c r="C4978" s="177">
        <v>91.99</v>
      </c>
      <c r="D4978" s="177">
        <v>81.2</v>
      </c>
      <c r="E4978" s="177">
        <v>78.53</v>
      </c>
      <c r="F4978" s="177">
        <v>77.97</v>
      </c>
      <c r="G4978" s="177">
        <v>77.75</v>
      </c>
      <c r="K4978" s="194">
        <v>437.78</v>
      </c>
      <c r="L4978" s="194">
        <v>97.51</v>
      </c>
      <c r="M4978" s="194">
        <v>84</v>
      </c>
      <c r="N4978" s="194">
        <v>81.900000000000006</v>
      </c>
      <c r="O4978" s="3">
        <v>575.17999999999995</v>
      </c>
      <c r="P4978" s="2">
        <v>45.365020000000001</v>
      </c>
    </row>
    <row r="4979" spans="2:16" x14ac:dyDescent="0.25">
      <c r="B4979" s="177">
        <v>431.05</v>
      </c>
      <c r="C4979" s="177">
        <v>91.99</v>
      </c>
      <c r="D4979" s="177">
        <v>81.2</v>
      </c>
      <c r="E4979" s="177">
        <v>78.53</v>
      </c>
      <c r="F4979" s="177">
        <v>77.95</v>
      </c>
      <c r="G4979" s="177">
        <v>77.73</v>
      </c>
      <c r="K4979" s="194">
        <v>437.86</v>
      </c>
      <c r="L4979" s="194">
        <v>97.51</v>
      </c>
      <c r="M4979" s="194">
        <v>83.99</v>
      </c>
      <c r="N4979" s="194">
        <v>81.900000000000006</v>
      </c>
      <c r="O4979" s="3">
        <v>575.26</v>
      </c>
      <c r="P4979" s="2">
        <v>45.345019999999998</v>
      </c>
    </row>
    <row r="4980" spans="2:16" x14ac:dyDescent="0.25">
      <c r="B4980" s="177">
        <v>431.13</v>
      </c>
      <c r="C4980" s="177">
        <v>91.99</v>
      </c>
      <c r="D4980" s="177">
        <v>81.19</v>
      </c>
      <c r="E4980" s="177">
        <v>78.52</v>
      </c>
      <c r="F4980" s="177">
        <v>77.930000000000007</v>
      </c>
      <c r="G4980" s="177">
        <v>77.709999999999994</v>
      </c>
      <c r="K4980" s="194">
        <v>437.95</v>
      </c>
      <c r="L4980" s="194">
        <v>97.51</v>
      </c>
      <c r="M4980" s="194">
        <v>83.99</v>
      </c>
      <c r="N4980" s="194">
        <v>81.89</v>
      </c>
      <c r="O4980" s="3">
        <v>575.39</v>
      </c>
      <c r="P4980" s="2">
        <v>45.315019999999997</v>
      </c>
    </row>
    <row r="4981" spans="2:16" x14ac:dyDescent="0.25">
      <c r="B4981" s="177">
        <v>431.22</v>
      </c>
      <c r="C4981" s="177">
        <v>91.98</v>
      </c>
      <c r="D4981" s="177">
        <v>81.19</v>
      </c>
      <c r="E4981" s="177">
        <v>78.5</v>
      </c>
      <c r="F4981" s="177">
        <v>77.92</v>
      </c>
      <c r="G4981" s="177">
        <v>77.69</v>
      </c>
      <c r="K4981" s="194">
        <v>438.03</v>
      </c>
      <c r="L4981" s="194">
        <v>97.5</v>
      </c>
      <c r="M4981" s="194">
        <v>83.98</v>
      </c>
      <c r="N4981" s="194">
        <v>81.89</v>
      </c>
      <c r="O4981" s="3">
        <v>575.51</v>
      </c>
      <c r="P4981" s="2">
        <v>45.285020000000003</v>
      </c>
    </row>
    <row r="4982" spans="2:16" x14ac:dyDescent="0.25">
      <c r="B4982" s="177">
        <v>431.3</v>
      </c>
      <c r="C4982" s="177">
        <v>91.98</v>
      </c>
      <c r="D4982" s="177">
        <v>81.180000000000007</v>
      </c>
      <c r="E4982" s="177">
        <v>78.489999999999995</v>
      </c>
      <c r="F4982" s="177">
        <v>77.900000000000006</v>
      </c>
      <c r="G4982" s="177">
        <v>77.67</v>
      </c>
      <c r="K4982" s="194">
        <v>438.11</v>
      </c>
      <c r="L4982" s="194">
        <v>97.5</v>
      </c>
      <c r="M4982" s="194">
        <v>83.98</v>
      </c>
      <c r="N4982" s="194">
        <v>81.88</v>
      </c>
      <c r="O4982" s="3">
        <v>575.6</v>
      </c>
      <c r="P4982" s="2">
        <v>45.26502</v>
      </c>
    </row>
    <row r="4983" spans="2:16" x14ac:dyDescent="0.25">
      <c r="B4983" s="177">
        <v>431.38</v>
      </c>
      <c r="C4983" s="177">
        <v>91.98</v>
      </c>
      <c r="D4983" s="177">
        <v>81.180000000000007</v>
      </c>
      <c r="E4983" s="177">
        <v>78.47</v>
      </c>
      <c r="F4983" s="177">
        <v>77.89</v>
      </c>
      <c r="G4983" s="177">
        <v>77.650000000000006</v>
      </c>
      <c r="K4983" s="194">
        <v>438.2</v>
      </c>
      <c r="L4983" s="194">
        <v>97.5</v>
      </c>
      <c r="M4983" s="194">
        <v>83.97</v>
      </c>
      <c r="N4983" s="194">
        <v>81.88</v>
      </c>
      <c r="O4983" s="3">
        <v>575.72</v>
      </c>
      <c r="P4983" s="2">
        <v>45.235019999999999</v>
      </c>
    </row>
    <row r="4984" spans="2:16" x14ac:dyDescent="0.25">
      <c r="B4984" s="177">
        <v>431.46</v>
      </c>
      <c r="C4984" s="177">
        <v>91.97</v>
      </c>
      <c r="D4984" s="177">
        <v>81.17</v>
      </c>
      <c r="E4984" s="177">
        <v>78.45</v>
      </c>
      <c r="F4984" s="177">
        <v>77.87</v>
      </c>
      <c r="G4984" s="177">
        <v>77.63</v>
      </c>
      <c r="K4984" s="194">
        <v>438.28</v>
      </c>
      <c r="L4984" s="194">
        <v>97.5</v>
      </c>
      <c r="M4984" s="194">
        <v>83.97</v>
      </c>
      <c r="N4984" s="194">
        <v>81.87</v>
      </c>
      <c r="O4984" s="3">
        <v>575.85</v>
      </c>
      <c r="P4984" s="2">
        <v>45.205019999999998</v>
      </c>
    </row>
    <row r="4985" spans="2:16" x14ac:dyDescent="0.25">
      <c r="B4985" s="177">
        <v>431.55</v>
      </c>
      <c r="C4985" s="177">
        <v>91.97</v>
      </c>
      <c r="D4985" s="177">
        <v>81.17</v>
      </c>
      <c r="E4985" s="177">
        <v>78.42</v>
      </c>
      <c r="F4985" s="177">
        <v>77.86</v>
      </c>
      <c r="G4985" s="177">
        <v>77.61</v>
      </c>
      <c r="K4985" s="194">
        <v>438.36</v>
      </c>
      <c r="L4985" s="194">
        <v>97.49</v>
      </c>
      <c r="M4985" s="194">
        <v>83.97</v>
      </c>
      <c r="N4985" s="194">
        <v>81.87</v>
      </c>
      <c r="O4985" s="3">
        <v>575.92999999999995</v>
      </c>
      <c r="P4985" s="2">
        <v>45.185020000000002</v>
      </c>
    </row>
    <row r="4986" spans="2:16" x14ac:dyDescent="0.25">
      <c r="B4986" s="177">
        <v>431.63</v>
      </c>
      <c r="C4986" s="177">
        <v>91.97</v>
      </c>
      <c r="D4986" s="177">
        <v>81.17</v>
      </c>
      <c r="E4986" s="177">
        <v>78.42</v>
      </c>
      <c r="F4986" s="177">
        <v>77.849999999999994</v>
      </c>
      <c r="G4986" s="177">
        <v>77.59</v>
      </c>
      <c r="K4986" s="194">
        <v>438.45</v>
      </c>
      <c r="L4986" s="194">
        <v>97.49</v>
      </c>
      <c r="M4986" s="194">
        <v>83.97</v>
      </c>
      <c r="N4986" s="194">
        <v>81.87</v>
      </c>
      <c r="O4986" s="3">
        <v>576.04999999999995</v>
      </c>
      <c r="P4986" s="2">
        <v>45.165019999999998</v>
      </c>
    </row>
    <row r="4987" spans="2:16" x14ac:dyDescent="0.25">
      <c r="B4987" s="177">
        <v>431.71</v>
      </c>
      <c r="C4987" s="177">
        <v>91.96</v>
      </c>
      <c r="D4987" s="177">
        <v>81.16</v>
      </c>
      <c r="E4987" s="177">
        <v>78.41</v>
      </c>
      <c r="F4987" s="177">
        <v>77.849999999999994</v>
      </c>
      <c r="G4987" s="177">
        <v>77.58</v>
      </c>
      <c r="K4987" s="194">
        <v>438.53</v>
      </c>
      <c r="L4987" s="194">
        <v>97.48</v>
      </c>
      <c r="M4987" s="194">
        <v>83.96</v>
      </c>
      <c r="N4987" s="194">
        <v>81.87</v>
      </c>
      <c r="O4987" s="3">
        <v>576.17999999999995</v>
      </c>
      <c r="P4987" s="2">
        <v>45.135019999999997</v>
      </c>
    </row>
    <row r="4988" spans="2:16" x14ac:dyDescent="0.25">
      <c r="B4988" s="177">
        <v>431.8</v>
      </c>
      <c r="C4988" s="177">
        <v>91.96</v>
      </c>
      <c r="D4988" s="177">
        <v>81.16</v>
      </c>
      <c r="E4988" s="177">
        <v>78.400000000000006</v>
      </c>
      <c r="F4988" s="177">
        <v>77.8</v>
      </c>
      <c r="G4988" s="177">
        <v>77.56</v>
      </c>
      <c r="K4988" s="194">
        <v>438.61</v>
      </c>
      <c r="L4988" s="194">
        <v>97.48</v>
      </c>
      <c r="M4988" s="194">
        <v>83.96</v>
      </c>
      <c r="N4988" s="194">
        <v>81.86</v>
      </c>
      <c r="O4988" s="3">
        <v>576.26</v>
      </c>
      <c r="P4988" s="2">
        <v>45.115020000000001</v>
      </c>
    </row>
    <row r="4989" spans="2:16" x14ac:dyDescent="0.25">
      <c r="B4989" s="177">
        <v>431.88</v>
      </c>
      <c r="C4989" s="177">
        <v>91.96</v>
      </c>
      <c r="D4989" s="177">
        <v>81.150000000000006</v>
      </c>
      <c r="E4989" s="177">
        <v>78.39</v>
      </c>
      <c r="F4989" s="177">
        <v>77.77</v>
      </c>
      <c r="G4989" s="177">
        <v>77.540000000000006</v>
      </c>
      <c r="K4989" s="194">
        <v>438.69</v>
      </c>
      <c r="L4989" s="194">
        <v>97.48</v>
      </c>
      <c r="M4989" s="194">
        <v>83.95</v>
      </c>
      <c r="N4989" s="194">
        <v>81.86</v>
      </c>
      <c r="O4989" s="3">
        <v>576.39</v>
      </c>
      <c r="P4989" s="2">
        <v>45.08502</v>
      </c>
    </row>
    <row r="4990" spans="2:16" x14ac:dyDescent="0.25">
      <c r="B4990" s="177">
        <v>431.96</v>
      </c>
      <c r="C4990" s="177">
        <v>91.96</v>
      </c>
      <c r="D4990" s="177">
        <v>81.14</v>
      </c>
      <c r="E4990" s="177">
        <v>78.38</v>
      </c>
      <c r="F4990" s="177">
        <v>77.75</v>
      </c>
      <c r="G4990" s="177">
        <v>77.52</v>
      </c>
      <c r="K4990" s="194">
        <v>438.78</v>
      </c>
      <c r="L4990" s="194">
        <v>97.5</v>
      </c>
      <c r="M4990" s="194">
        <v>83.95</v>
      </c>
      <c r="N4990" s="194">
        <v>81.86</v>
      </c>
      <c r="O4990" s="3">
        <v>576.51</v>
      </c>
      <c r="P4990" s="2">
        <v>45.055019999999999</v>
      </c>
    </row>
    <row r="4991" spans="2:16" x14ac:dyDescent="0.25">
      <c r="B4991" s="177">
        <v>432.05</v>
      </c>
      <c r="C4991" s="177">
        <v>91.95</v>
      </c>
      <c r="D4991" s="177">
        <v>81.13</v>
      </c>
      <c r="E4991" s="177">
        <v>78.36</v>
      </c>
      <c r="F4991" s="177">
        <v>77.73</v>
      </c>
      <c r="G4991" s="177">
        <v>77.5</v>
      </c>
      <c r="K4991" s="194">
        <v>438.86</v>
      </c>
      <c r="L4991" s="194">
        <v>97.47</v>
      </c>
      <c r="M4991" s="194">
        <v>83.94</v>
      </c>
      <c r="N4991" s="194">
        <v>81.86</v>
      </c>
      <c r="O4991" s="3">
        <v>576.6</v>
      </c>
      <c r="P4991" s="2">
        <v>45.045020000000001</v>
      </c>
    </row>
    <row r="4992" spans="2:16" x14ac:dyDescent="0.25">
      <c r="B4992" s="177">
        <v>432.13</v>
      </c>
      <c r="C4992" s="177">
        <v>91.95</v>
      </c>
      <c r="D4992" s="177">
        <v>81.12</v>
      </c>
      <c r="E4992" s="177">
        <v>78.349999999999994</v>
      </c>
      <c r="F4992" s="177">
        <v>77.72</v>
      </c>
      <c r="G4992" s="177">
        <v>77.48</v>
      </c>
      <c r="K4992" s="194">
        <v>438.94</v>
      </c>
      <c r="L4992" s="194">
        <v>97.46</v>
      </c>
      <c r="M4992" s="194">
        <v>83.93</v>
      </c>
      <c r="N4992" s="194">
        <v>81.849999999999994</v>
      </c>
      <c r="O4992" s="3">
        <v>576.72</v>
      </c>
      <c r="P4992" s="2">
        <v>45.01502</v>
      </c>
    </row>
    <row r="4993" spans="2:16" x14ac:dyDescent="0.25">
      <c r="B4993" s="177">
        <v>432.21</v>
      </c>
      <c r="C4993" s="177">
        <v>91.95</v>
      </c>
      <c r="D4993" s="177">
        <v>81.12</v>
      </c>
      <c r="E4993" s="177">
        <v>78.33</v>
      </c>
      <c r="F4993" s="177">
        <v>77.709999999999994</v>
      </c>
      <c r="G4993" s="177">
        <v>77.459999999999994</v>
      </c>
      <c r="K4993" s="194">
        <v>439.03</v>
      </c>
      <c r="L4993" s="194">
        <v>97.46</v>
      </c>
      <c r="M4993" s="194">
        <v>83.93</v>
      </c>
      <c r="N4993" s="194">
        <v>81.849999999999994</v>
      </c>
      <c r="O4993" s="3">
        <v>576.85</v>
      </c>
      <c r="P4993" s="2">
        <v>44.995019999999997</v>
      </c>
    </row>
    <row r="4994" spans="2:16" x14ac:dyDescent="0.25">
      <c r="B4994" s="177">
        <v>432.3</v>
      </c>
      <c r="C4994" s="177">
        <v>91.94</v>
      </c>
      <c r="D4994" s="177">
        <v>81.12</v>
      </c>
      <c r="E4994" s="177">
        <v>78.319999999999993</v>
      </c>
      <c r="F4994" s="177">
        <v>77.69</v>
      </c>
      <c r="G4994" s="177">
        <v>77.44</v>
      </c>
      <c r="K4994" s="194">
        <v>439.11</v>
      </c>
      <c r="L4994" s="194">
        <v>97.46</v>
      </c>
      <c r="M4994" s="194">
        <v>83.93</v>
      </c>
      <c r="N4994" s="194">
        <v>81.849999999999994</v>
      </c>
      <c r="O4994" s="3">
        <v>576.92999999999995</v>
      </c>
      <c r="P4994" s="2">
        <v>44.965020000000003</v>
      </c>
    </row>
    <row r="4995" spans="2:16" x14ac:dyDescent="0.25">
      <c r="B4995" s="177">
        <v>432.38</v>
      </c>
      <c r="C4995" s="177">
        <v>91.94</v>
      </c>
      <c r="D4995" s="177">
        <v>81.12</v>
      </c>
      <c r="E4995" s="177">
        <v>78.31</v>
      </c>
      <c r="F4995" s="177">
        <v>77.66</v>
      </c>
      <c r="G4995" s="177">
        <v>77.42</v>
      </c>
      <c r="K4995" s="194">
        <v>439.19</v>
      </c>
      <c r="L4995" s="194">
        <v>97.45</v>
      </c>
      <c r="M4995" s="194">
        <v>83.93</v>
      </c>
      <c r="N4995" s="194">
        <v>81.849999999999994</v>
      </c>
      <c r="O4995" s="3">
        <v>577.04999999999995</v>
      </c>
      <c r="P4995" s="2">
        <v>44.94502</v>
      </c>
    </row>
    <row r="4996" spans="2:16" x14ac:dyDescent="0.25">
      <c r="B4996" s="177">
        <v>432.46</v>
      </c>
      <c r="C4996" s="177">
        <v>91.94</v>
      </c>
      <c r="D4996" s="177">
        <v>81.12</v>
      </c>
      <c r="E4996" s="177">
        <v>78.290000000000006</v>
      </c>
      <c r="F4996" s="177">
        <v>77.67</v>
      </c>
      <c r="G4996" s="177">
        <v>77.400000000000006</v>
      </c>
      <c r="K4996" s="194">
        <v>439.28</v>
      </c>
      <c r="L4996" s="194">
        <v>97.45</v>
      </c>
      <c r="M4996" s="194">
        <v>83.92</v>
      </c>
      <c r="N4996" s="194">
        <v>81.84</v>
      </c>
      <c r="O4996" s="3">
        <v>577.17999999999995</v>
      </c>
      <c r="P4996" s="2">
        <v>44.915019999999998</v>
      </c>
    </row>
    <row r="4997" spans="2:16" x14ac:dyDescent="0.25">
      <c r="B4997" s="177">
        <v>432.55</v>
      </c>
      <c r="C4997" s="177">
        <v>91.94</v>
      </c>
      <c r="D4997" s="177">
        <v>81.11</v>
      </c>
      <c r="E4997" s="177">
        <v>78.28</v>
      </c>
      <c r="F4997" s="177">
        <v>77.66</v>
      </c>
      <c r="G4997" s="177">
        <v>77.39</v>
      </c>
      <c r="K4997" s="194">
        <v>439.36</v>
      </c>
      <c r="L4997" s="194">
        <v>97.45</v>
      </c>
      <c r="M4997" s="194">
        <v>83.92</v>
      </c>
      <c r="N4997" s="194">
        <v>81.84</v>
      </c>
      <c r="O4997" s="3">
        <v>577.26</v>
      </c>
      <c r="P4997" s="2">
        <v>44.90502</v>
      </c>
    </row>
    <row r="4998" spans="2:16" x14ac:dyDescent="0.25">
      <c r="B4998" s="177">
        <v>432.63</v>
      </c>
      <c r="C4998" s="177">
        <v>91.93</v>
      </c>
      <c r="D4998" s="177">
        <v>81.11</v>
      </c>
      <c r="E4998" s="177">
        <v>78.27</v>
      </c>
      <c r="F4998" s="177">
        <v>77.650000000000006</v>
      </c>
      <c r="G4998" s="177">
        <v>77.37</v>
      </c>
      <c r="K4998" s="194">
        <v>439.44</v>
      </c>
      <c r="L4998" s="194">
        <v>97.46</v>
      </c>
      <c r="M4998" s="194">
        <v>83.92</v>
      </c>
      <c r="N4998" s="194">
        <v>81.84</v>
      </c>
      <c r="O4998" s="3">
        <v>577.39</v>
      </c>
      <c r="P4998" s="2">
        <v>44.875019999999999</v>
      </c>
    </row>
    <row r="4999" spans="2:16" x14ac:dyDescent="0.25">
      <c r="B4999" s="177">
        <v>432.71</v>
      </c>
      <c r="C4999" s="177">
        <v>91.93</v>
      </c>
      <c r="D4999" s="177">
        <v>81.11</v>
      </c>
      <c r="E4999" s="177">
        <v>78.260000000000005</v>
      </c>
      <c r="F4999" s="177">
        <v>77.64</v>
      </c>
      <c r="G4999" s="177">
        <v>77.349999999999994</v>
      </c>
      <c r="K4999" s="194">
        <v>439.53</v>
      </c>
      <c r="L4999" s="194">
        <v>97.46</v>
      </c>
      <c r="M4999" s="194">
        <v>83.91</v>
      </c>
      <c r="N4999" s="194">
        <v>81.83</v>
      </c>
      <c r="O4999" s="3">
        <v>577.51</v>
      </c>
      <c r="P4999" s="2">
        <v>44.855020000000003</v>
      </c>
    </row>
    <row r="5000" spans="2:16" x14ac:dyDescent="0.25">
      <c r="B5000" s="177">
        <v>432.8</v>
      </c>
      <c r="C5000" s="177">
        <v>91.93</v>
      </c>
      <c r="D5000" s="177">
        <v>81.099999999999994</v>
      </c>
      <c r="E5000" s="177">
        <v>78.239999999999995</v>
      </c>
      <c r="F5000" s="177">
        <v>77.62</v>
      </c>
      <c r="G5000" s="177">
        <v>77.33</v>
      </c>
      <c r="K5000" s="194">
        <v>439.61</v>
      </c>
      <c r="L5000" s="194">
        <v>97.46</v>
      </c>
      <c r="M5000" s="194">
        <v>83.91</v>
      </c>
      <c r="N5000" s="194">
        <v>81.819999999999993</v>
      </c>
      <c r="O5000" s="3">
        <v>577.59</v>
      </c>
      <c r="P5000" s="2">
        <v>44.83502</v>
      </c>
    </row>
    <row r="5001" spans="2:16" x14ac:dyDescent="0.25">
      <c r="B5001" s="177">
        <v>432.88</v>
      </c>
      <c r="C5001" s="177">
        <v>91.93</v>
      </c>
      <c r="D5001" s="177">
        <v>81.099999999999994</v>
      </c>
      <c r="E5001" s="177">
        <v>78.23</v>
      </c>
      <c r="F5001" s="177">
        <v>77.599999999999994</v>
      </c>
      <c r="G5001" s="177">
        <v>77.31</v>
      </c>
      <c r="K5001" s="194">
        <v>439.7</v>
      </c>
      <c r="L5001" s="194">
        <v>97.47</v>
      </c>
      <c r="M5001" s="194">
        <v>83.9</v>
      </c>
      <c r="N5001" s="194">
        <v>81.819999999999993</v>
      </c>
      <c r="O5001" s="3">
        <v>577.72</v>
      </c>
      <c r="P5001" s="2">
        <v>44.805019999999999</v>
      </c>
    </row>
    <row r="5002" spans="2:16" x14ac:dyDescent="0.25">
      <c r="B5002" s="177">
        <v>432.96</v>
      </c>
      <c r="C5002" s="177">
        <v>91.92</v>
      </c>
      <c r="D5002" s="177">
        <v>81.099999999999994</v>
      </c>
      <c r="E5002" s="177">
        <v>78.22</v>
      </c>
      <c r="F5002" s="177">
        <v>77.59</v>
      </c>
      <c r="G5002" s="177">
        <v>77.290000000000006</v>
      </c>
      <c r="K5002" s="194">
        <v>439.78</v>
      </c>
      <c r="L5002" s="194">
        <v>97.47</v>
      </c>
      <c r="M5002" s="194">
        <v>83.9</v>
      </c>
      <c r="N5002" s="194">
        <v>81.819999999999993</v>
      </c>
      <c r="O5002" s="3">
        <v>577.85</v>
      </c>
      <c r="P5002" s="2">
        <v>44.775019999999998</v>
      </c>
    </row>
    <row r="5003" spans="2:16" x14ac:dyDescent="0.25">
      <c r="B5003" s="177">
        <v>433.05</v>
      </c>
      <c r="C5003" s="177">
        <v>91.92</v>
      </c>
      <c r="D5003" s="177">
        <v>81.09</v>
      </c>
      <c r="E5003" s="177">
        <v>78.209999999999994</v>
      </c>
      <c r="F5003" s="177">
        <v>77.569999999999993</v>
      </c>
      <c r="G5003" s="177">
        <v>77.28</v>
      </c>
      <c r="K5003" s="194">
        <v>439.86</v>
      </c>
      <c r="L5003" s="194">
        <v>97.46</v>
      </c>
      <c r="M5003" s="194">
        <v>83.9</v>
      </c>
      <c r="N5003" s="194">
        <v>81.81</v>
      </c>
      <c r="O5003" s="3">
        <v>577.92999999999995</v>
      </c>
      <c r="P5003" s="2">
        <v>44.76502</v>
      </c>
    </row>
    <row r="5004" spans="2:16" x14ac:dyDescent="0.25">
      <c r="B5004" s="177">
        <v>433.13</v>
      </c>
      <c r="C5004" s="177">
        <v>91.92</v>
      </c>
      <c r="D5004" s="177">
        <v>81.09</v>
      </c>
      <c r="E5004" s="177">
        <v>78.19</v>
      </c>
      <c r="F5004" s="177">
        <v>77.55</v>
      </c>
      <c r="G5004" s="177">
        <v>77.260000000000005</v>
      </c>
      <c r="K5004" s="194">
        <v>439.95</v>
      </c>
      <c r="L5004" s="194">
        <v>97.46</v>
      </c>
      <c r="M5004" s="194">
        <v>83.9</v>
      </c>
      <c r="N5004" s="194">
        <v>81.81</v>
      </c>
      <c r="O5004" s="3">
        <v>578.04999999999995</v>
      </c>
      <c r="P5004" s="2">
        <v>44.745019999999997</v>
      </c>
    </row>
    <row r="5005" spans="2:16" x14ac:dyDescent="0.25">
      <c r="B5005" s="177">
        <v>433.21</v>
      </c>
      <c r="C5005" s="177">
        <v>91.91</v>
      </c>
      <c r="D5005" s="177">
        <v>81.09</v>
      </c>
      <c r="E5005" s="177">
        <v>78.180000000000007</v>
      </c>
      <c r="F5005" s="177">
        <v>77.540000000000006</v>
      </c>
      <c r="G5005" s="177">
        <v>77.239999999999995</v>
      </c>
      <c r="K5005" s="194">
        <v>440.03</v>
      </c>
      <c r="L5005" s="194">
        <v>97.46</v>
      </c>
      <c r="M5005" s="194">
        <v>83.89</v>
      </c>
      <c r="N5005" s="194">
        <v>81.8</v>
      </c>
      <c r="O5005" s="3">
        <v>578.17999999999995</v>
      </c>
      <c r="P5005" s="2">
        <v>44.725020000000001</v>
      </c>
    </row>
    <row r="5006" spans="2:16" x14ac:dyDescent="0.25">
      <c r="B5006" s="177">
        <v>433.3</v>
      </c>
      <c r="C5006" s="177">
        <v>91.91</v>
      </c>
      <c r="D5006" s="177">
        <v>81.08</v>
      </c>
      <c r="E5006" s="177">
        <v>78.17</v>
      </c>
      <c r="F5006" s="177">
        <v>77.53</v>
      </c>
      <c r="G5006" s="177">
        <v>77.22</v>
      </c>
      <c r="K5006" s="194">
        <v>440.12</v>
      </c>
      <c r="L5006" s="194">
        <v>97.45</v>
      </c>
      <c r="M5006" s="194">
        <v>83.89</v>
      </c>
      <c r="N5006" s="194">
        <v>81.8</v>
      </c>
      <c r="O5006" s="3">
        <v>578.26</v>
      </c>
      <c r="P5006" s="2">
        <v>44.715020000000003</v>
      </c>
    </row>
    <row r="5007" spans="2:16" x14ac:dyDescent="0.25">
      <c r="B5007" s="177">
        <v>433.38</v>
      </c>
      <c r="C5007" s="177">
        <v>91.91</v>
      </c>
      <c r="D5007" s="177">
        <v>81.08</v>
      </c>
      <c r="E5007" s="177">
        <v>78.16</v>
      </c>
      <c r="F5007" s="177">
        <v>77.510000000000005</v>
      </c>
      <c r="G5007" s="177">
        <v>77.2</v>
      </c>
      <c r="K5007" s="194">
        <v>440.2</v>
      </c>
      <c r="L5007" s="194">
        <v>97.45</v>
      </c>
      <c r="M5007" s="194">
        <v>83.88</v>
      </c>
      <c r="N5007" s="194">
        <v>81.790000000000006</v>
      </c>
      <c r="O5007" s="3">
        <v>578.39</v>
      </c>
      <c r="P5007" s="2">
        <v>44.69502</v>
      </c>
    </row>
    <row r="5008" spans="2:16" x14ac:dyDescent="0.25">
      <c r="B5008" s="177">
        <v>433.46</v>
      </c>
      <c r="C5008" s="177">
        <v>91.91</v>
      </c>
      <c r="D5008" s="177">
        <v>81.09</v>
      </c>
      <c r="E5008" s="177">
        <v>78.150000000000006</v>
      </c>
      <c r="F5008" s="177">
        <v>77.489999999999995</v>
      </c>
      <c r="G5008" s="177">
        <v>77.180000000000007</v>
      </c>
      <c r="K5008" s="194">
        <v>440.28</v>
      </c>
      <c r="L5008" s="194">
        <v>97.45</v>
      </c>
      <c r="M5008" s="194">
        <v>83.88</v>
      </c>
      <c r="N5008" s="194">
        <v>81.790000000000006</v>
      </c>
      <c r="O5008" s="3">
        <v>578.51</v>
      </c>
      <c r="P5008" s="2">
        <v>44.65502</v>
      </c>
    </row>
    <row r="5009" spans="2:16" x14ac:dyDescent="0.25">
      <c r="B5009" s="177">
        <v>433.55</v>
      </c>
      <c r="C5009" s="177">
        <v>91.9</v>
      </c>
      <c r="D5009" s="177">
        <v>81.08</v>
      </c>
      <c r="E5009" s="177">
        <v>78.13</v>
      </c>
      <c r="F5009" s="177">
        <v>77.48</v>
      </c>
      <c r="G5009" s="177">
        <v>77.16</v>
      </c>
      <c r="K5009" s="194">
        <v>440.37</v>
      </c>
      <c r="L5009" s="194">
        <v>97.44</v>
      </c>
      <c r="M5009" s="194">
        <v>83.88</v>
      </c>
      <c r="N5009" s="194">
        <v>81.790000000000006</v>
      </c>
      <c r="O5009" s="3">
        <v>578.64</v>
      </c>
      <c r="P5009" s="2">
        <v>44.635019999999997</v>
      </c>
    </row>
    <row r="5010" spans="2:16" x14ac:dyDescent="0.25">
      <c r="B5010" s="177">
        <v>433.63</v>
      </c>
      <c r="C5010" s="177">
        <v>91.9</v>
      </c>
      <c r="D5010" s="177">
        <v>81.08</v>
      </c>
      <c r="E5010" s="177">
        <v>78.12</v>
      </c>
      <c r="F5010" s="177">
        <v>77.459999999999994</v>
      </c>
      <c r="G5010" s="177">
        <v>77.14</v>
      </c>
      <c r="K5010" s="194">
        <v>440.45</v>
      </c>
      <c r="L5010" s="194">
        <v>97.44</v>
      </c>
      <c r="M5010" s="194">
        <v>83.88</v>
      </c>
      <c r="N5010" s="194">
        <v>81.790000000000006</v>
      </c>
      <c r="O5010" s="3">
        <v>578.76</v>
      </c>
      <c r="P5010" s="2">
        <v>44.625019999999999</v>
      </c>
    </row>
    <row r="5011" spans="2:16" x14ac:dyDescent="0.25">
      <c r="B5011" s="177">
        <v>433.71</v>
      </c>
      <c r="C5011" s="177">
        <v>91.9</v>
      </c>
      <c r="D5011" s="177">
        <v>81.08</v>
      </c>
      <c r="E5011" s="177">
        <v>78.099999999999994</v>
      </c>
      <c r="F5011" s="177">
        <v>77.44</v>
      </c>
      <c r="G5011" s="177">
        <v>77.11</v>
      </c>
      <c r="K5011" s="194">
        <v>440.53</v>
      </c>
      <c r="L5011" s="194">
        <v>97.43</v>
      </c>
      <c r="M5011" s="194">
        <v>83.87</v>
      </c>
      <c r="N5011" s="194">
        <v>81.790000000000006</v>
      </c>
      <c r="O5011" s="3">
        <v>578.85</v>
      </c>
      <c r="P5011" s="2">
        <v>44.625019999999999</v>
      </c>
    </row>
    <row r="5012" spans="2:16" x14ac:dyDescent="0.25">
      <c r="B5012" s="177">
        <v>433.8</v>
      </c>
      <c r="C5012" s="177">
        <v>91.89</v>
      </c>
      <c r="D5012" s="177">
        <v>81.069999999999993</v>
      </c>
      <c r="E5012" s="177">
        <v>78.09</v>
      </c>
      <c r="F5012" s="177">
        <v>77.430000000000007</v>
      </c>
      <c r="G5012" s="177">
        <v>77.099999999999994</v>
      </c>
      <c r="K5012" s="194">
        <v>440.62</v>
      </c>
      <c r="L5012" s="194">
        <v>97.43</v>
      </c>
      <c r="M5012" s="194">
        <v>83.88</v>
      </c>
      <c r="N5012" s="194">
        <v>81.78</v>
      </c>
      <c r="O5012" s="3">
        <v>578.98</v>
      </c>
      <c r="P5012" s="2">
        <v>44.605020000000003</v>
      </c>
    </row>
    <row r="5013" spans="2:16" x14ac:dyDescent="0.25">
      <c r="B5013" s="177">
        <v>433.88</v>
      </c>
      <c r="C5013" s="177">
        <v>91.89</v>
      </c>
      <c r="D5013" s="177">
        <v>81.06</v>
      </c>
      <c r="E5013" s="177">
        <v>78.069999999999993</v>
      </c>
      <c r="F5013" s="177">
        <v>77.41</v>
      </c>
      <c r="G5013" s="177">
        <v>77.08</v>
      </c>
      <c r="K5013" s="194">
        <v>440.7</v>
      </c>
      <c r="L5013" s="194">
        <v>97.42</v>
      </c>
      <c r="M5013" s="194">
        <v>83.87</v>
      </c>
      <c r="N5013" s="194">
        <v>81.78</v>
      </c>
      <c r="O5013" s="3">
        <v>579.1</v>
      </c>
      <c r="P5013" s="2">
        <v>44.58502</v>
      </c>
    </row>
    <row r="5014" spans="2:16" x14ac:dyDescent="0.25">
      <c r="B5014" s="177">
        <v>433.96</v>
      </c>
      <c r="C5014" s="177">
        <v>91.89</v>
      </c>
      <c r="D5014" s="177">
        <v>81.06</v>
      </c>
      <c r="E5014" s="177">
        <v>78.06</v>
      </c>
      <c r="F5014" s="177">
        <v>77.400000000000006</v>
      </c>
      <c r="G5014" s="177">
        <v>77.06</v>
      </c>
      <c r="K5014" s="194">
        <v>440.78</v>
      </c>
      <c r="L5014" s="194">
        <v>97.42</v>
      </c>
      <c r="M5014" s="194">
        <v>83.87</v>
      </c>
      <c r="N5014" s="194">
        <v>81.78</v>
      </c>
      <c r="O5014" s="3">
        <v>579.19000000000005</v>
      </c>
      <c r="P5014" s="2">
        <v>44.565019999999997</v>
      </c>
    </row>
    <row r="5015" spans="2:16" x14ac:dyDescent="0.25">
      <c r="B5015" s="177">
        <v>434.05</v>
      </c>
      <c r="C5015" s="177">
        <v>91.89</v>
      </c>
      <c r="D5015" s="177">
        <v>81.05</v>
      </c>
      <c r="E5015" s="177">
        <v>78.05</v>
      </c>
      <c r="F5015" s="177">
        <v>77.39</v>
      </c>
      <c r="G5015" s="177">
        <v>77.040000000000006</v>
      </c>
      <c r="K5015" s="194">
        <v>440.87</v>
      </c>
      <c r="L5015" s="194">
        <v>97.42</v>
      </c>
      <c r="M5015" s="194">
        <v>83.86</v>
      </c>
      <c r="N5015" s="194">
        <v>81.77</v>
      </c>
      <c r="O5015" s="3">
        <v>579.30999999999995</v>
      </c>
      <c r="P5015" s="2">
        <v>44.535020000000003</v>
      </c>
    </row>
    <row r="5016" spans="2:16" x14ac:dyDescent="0.25">
      <c r="B5016" s="177">
        <v>434.13</v>
      </c>
      <c r="C5016" s="177">
        <v>91.88</v>
      </c>
      <c r="D5016" s="177">
        <v>81.05</v>
      </c>
      <c r="E5016" s="177">
        <v>78.03</v>
      </c>
      <c r="F5016" s="177">
        <v>77.38</v>
      </c>
      <c r="G5016" s="177">
        <v>77.02</v>
      </c>
      <c r="K5016" s="194">
        <v>440.95</v>
      </c>
      <c r="L5016" s="194">
        <v>97.42</v>
      </c>
      <c r="M5016" s="194">
        <v>83.86</v>
      </c>
      <c r="N5016" s="194">
        <v>81.77</v>
      </c>
      <c r="O5016" s="3">
        <v>579.44000000000005</v>
      </c>
      <c r="P5016" s="2">
        <v>44.51502</v>
      </c>
    </row>
    <row r="5017" spans="2:16" x14ac:dyDescent="0.25">
      <c r="B5017" s="177">
        <v>434.22</v>
      </c>
      <c r="C5017" s="177">
        <v>91.88</v>
      </c>
      <c r="D5017" s="177">
        <v>81.040000000000006</v>
      </c>
      <c r="E5017" s="177">
        <v>78.02</v>
      </c>
      <c r="F5017" s="177">
        <v>77.36</v>
      </c>
      <c r="G5017" s="177">
        <v>77</v>
      </c>
      <c r="K5017" s="194">
        <v>441.03</v>
      </c>
      <c r="L5017" s="194">
        <v>97.41</v>
      </c>
      <c r="M5017" s="194">
        <v>83.85</v>
      </c>
      <c r="N5017" s="194">
        <v>81.760000000000005</v>
      </c>
      <c r="O5017" s="3">
        <v>579.52</v>
      </c>
      <c r="P5017" s="2">
        <v>44.505020000000002</v>
      </c>
    </row>
    <row r="5018" spans="2:16" x14ac:dyDescent="0.25">
      <c r="B5018" s="177">
        <v>434.3</v>
      </c>
      <c r="C5018" s="177">
        <v>91.88</v>
      </c>
      <c r="D5018" s="177">
        <v>81.03</v>
      </c>
      <c r="E5018" s="177">
        <v>78.010000000000005</v>
      </c>
      <c r="F5018" s="177">
        <v>77.349999999999994</v>
      </c>
      <c r="G5018" s="177">
        <v>76.989999999999995</v>
      </c>
      <c r="K5018" s="194">
        <v>441.12</v>
      </c>
      <c r="L5018" s="194">
        <v>97.41</v>
      </c>
      <c r="M5018" s="194">
        <v>83.85</v>
      </c>
      <c r="N5018" s="194">
        <v>81.760000000000005</v>
      </c>
      <c r="O5018" s="3">
        <v>579.65</v>
      </c>
      <c r="P5018" s="2">
        <v>44.485019999999999</v>
      </c>
    </row>
    <row r="5019" spans="2:16" x14ac:dyDescent="0.25">
      <c r="B5019" s="177">
        <v>434.38</v>
      </c>
      <c r="C5019" s="177">
        <v>91.87</v>
      </c>
      <c r="D5019" s="177">
        <v>81.02</v>
      </c>
      <c r="E5019" s="177">
        <v>77.989999999999995</v>
      </c>
      <c r="F5019" s="177">
        <v>77.33</v>
      </c>
      <c r="G5019" s="177">
        <v>76.97</v>
      </c>
      <c r="K5019" s="194">
        <v>441.2</v>
      </c>
      <c r="L5019" s="194">
        <v>97.41</v>
      </c>
      <c r="M5019" s="194">
        <v>83.84</v>
      </c>
      <c r="N5019" s="194">
        <v>81.760000000000005</v>
      </c>
      <c r="O5019" s="3">
        <v>579.77</v>
      </c>
      <c r="P5019" s="2">
        <v>44.455019999999998</v>
      </c>
    </row>
    <row r="5020" spans="2:16" x14ac:dyDescent="0.25">
      <c r="B5020" s="177">
        <v>434.46</v>
      </c>
      <c r="C5020" s="177">
        <v>91.87</v>
      </c>
      <c r="D5020" s="177">
        <v>81.02</v>
      </c>
      <c r="E5020" s="177">
        <v>77.98</v>
      </c>
      <c r="F5020" s="177">
        <v>77.31</v>
      </c>
      <c r="G5020" s="177">
        <v>76.95</v>
      </c>
      <c r="K5020" s="194">
        <v>441.28</v>
      </c>
      <c r="L5020" s="194">
        <v>97.4</v>
      </c>
      <c r="M5020" s="194">
        <v>83.84</v>
      </c>
      <c r="N5020" s="194">
        <v>81.75</v>
      </c>
      <c r="O5020" s="3">
        <v>579.85</v>
      </c>
      <c r="P5020" s="2">
        <v>44.44502</v>
      </c>
    </row>
    <row r="5021" spans="2:16" x14ac:dyDescent="0.25">
      <c r="B5021" s="177">
        <v>434.54</v>
      </c>
      <c r="C5021" s="177">
        <v>91.87</v>
      </c>
      <c r="D5021" s="177">
        <v>81.010000000000005</v>
      </c>
      <c r="E5021" s="177">
        <v>77.959999999999994</v>
      </c>
      <c r="F5021" s="177">
        <v>77.290000000000006</v>
      </c>
      <c r="G5021" s="177">
        <v>76.930000000000007</v>
      </c>
      <c r="K5021" s="194">
        <v>441.37</v>
      </c>
      <c r="L5021" s="194">
        <v>97.4</v>
      </c>
      <c r="M5021" s="194">
        <v>83.84</v>
      </c>
      <c r="N5021" s="194">
        <v>81.75</v>
      </c>
      <c r="O5021" s="3">
        <v>579.98</v>
      </c>
      <c r="P5021" s="2">
        <v>44.425020000000004</v>
      </c>
    </row>
    <row r="5022" spans="2:16" x14ac:dyDescent="0.25">
      <c r="B5022" s="177">
        <v>434.63</v>
      </c>
      <c r="C5022" s="177">
        <v>91.86</v>
      </c>
      <c r="D5022" s="177">
        <v>81.010000000000005</v>
      </c>
      <c r="E5022" s="177">
        <v>77.94</v>
      </c>
      <c r="F5022" s="177">
        <v>77.27</v>
      </c>
      <c r="G5022" s="177">
        <v>76.91</v>
      </c>
      <c r="K5022" s="194">
        <v>441.45</v>
      </c>
      <c r="L5022" s="194">
        <v>97.39</v>
      </c>
      <c r="M5022" s="194">
        <v>83.83</v>
      </c>
      <c r="N5022" s="194">
        <v>81.75</v>
      </c>
      <c r="O5022" s="3">
        <v>580.1</v>
      </c>
      <c r="P5022" s="2">
        <v>44.40502</v>
      </c>
    </row>
    <row r="5023" spans="2:16" x14ac:dyDescent="0.25">
      <c r="B5023" s="177">
        <v>434.71</v>
      </c>
      <c r="C5023" s="177">
        <v>91.86</v>
      </c>
      <c r="D5023" s="177">
        <v>81.010000000000005</v>
      </c>
      <c r="E5023" s="177">
        <v>77.930000000000007</v>
      </c>
      <c r="F5023" s="177">
        <v>77.25</v>
      </c>
      <c r="G5023" s="177">
        <v>76.89</v>
      </c>
      <c r="K5023" s="194">
        <v>441.53</v>
      </c>
      <c r="L5023" s="194">
        <v>97.38</v>
      </c>
      <c r="M5023" s="194">
        <v>83.83</v>
      </c>
      <c r="N5023" s="194">
        <v>81.739999999999995</v>
      </c>
      <c r="O5023" s="3">
        <v>580.17999999999995</v>
      </c>
      <c r="P5023" s="2">
        <v>44.385019999999997</v>
      </c>
    </row>
    <row r="5024" spans="2:16" x14ac:dyDescent="0.25">
      <c r="B5024" s="177">
        <v>434.79</v>
      </c>
      <c r="C5024" s="177">
        <v>91.85</v>
      </c>
      <c r="D5024" s="177">
        <v>81</v>
      </c>
      <c r="E5024" s="177">
        <v>77.92</v>
      </c>
      <c r="F5024" s="177">
        <v>77.23</v>
      </c>
      <c r="G5024" s="177">
        <v>76.87</v>
      </c>
      <c r="K5024" s="194">
        <v>441.61</v>
      </c>
      <c r="L5024" s="194">
        <v>97.38</v>
      </c>
      <c r="M5024" s="194">
        <v>83.83</v>
      </c>
      <c r="N5024" s="194">
        <v>81.73</v>
      </c>
      <c r="O5024" s="3">
        <v>580.30999999999995</v>
      </c>
      <c r="P5024" s="2">
        <v>44.365020000000001</v>
      </c>
    </row>
    <row r="5025" spans="2:16" x14ac:dyDescent="0.25">
      <c r="B5025" s="177">
        <v>434.88</v>
      </c>
      <c r="C5025" s="177">
        <v>91.85</v>
      </c>
      <c r="D5025" s="177">
        <v>81</v>
      </c>
      <c r="E5025" s="177">
        <v>77.91</v>
      </c>
      <c r="F5025" s="177">
        <v>77.209999999999994</v>
      </c>
      <c r="G5025" s="177">
        <v>76.86</v>
      </c>
      <c r="K5025" s="194">
        <v>441.7</v>
      </c>
      <c r="L5025" s="194">
        <v>97.37</v>
      </c>
      <c r="M5025" s="194">
        <v>83.83</v>
      </c>
      <c r="N5025" s="194">
        <v>81.72</v>
      </c>
      <c r="O5025" s="3">
        <v>580.44000000000005</v>
      </c>
      <c r="P5025" s="2">
        <v>44.345019999999998</v>
      </c>
    </row>
    <row r="5026" spans="2:16" x14ac:dyDescent="0.25">
      <c r="B5026" s="177">
        <v>434.96</v>
      </c>
      <c r="C5026" s="177">
        <v>91.85</v>
      </c>
      <c r="D5026" s="177">
        <v>80.989999999999995</v>
      </c>
      <c r="E5026" s="177">
        <v>77.900000000000006</v>
      </c>
      <c r="F5026" s="177">
        <v>77.2</v>
      </c>
      <c r="G5026" s="177">
        <v>76.84</v>
      </c>
      <c r="K5026" s="194">
        <v>441.78</v>
      </c>
      <c r="L5026" s="194">
        <v>97.38</v>
      </c>
      <c r="M5026" s="194">
        <v>83.82</v>
      </c>
      <c r="N5026" s="194">
        <v>81.72</v>
      </c>
      <c r="O5026" s="3">
        <v>580.52</v>
      </c>
      <c r="P5026" s="2">
        <v>44.325020000000002</v>
      </c>
    </row>
    <row r="5027" spans="2:16" x14ac:dyDescent="0.25">
      <c r="B5027" s="177">
        <v>435.04</v>
      </c>
      <c r="C5027" s="177">
        <v>91.85</v>
      </c>
      <c r="D5027" s="177">
        <v>80.989999999999995</v>
      </c>
      <c r="E5027" s="177">
        <v>77.89</v>
      </c>
      <c r="F5027" s="177">
        <v>77.180000000000007</v>
      </c>
      <c r="G5027" s="177">
        <v>76.819999999999993</v>
      </c>
      <c r="K5027" s="194">
        <v>441.86</v>
      </c>
      <c r="L5027" s="194">
        <v>97.38</v>
      </c>
      <c r="M5027" s="194">
        <v>83.82</v>
      </c>
      <c r="N5027" s="194">
        <v>81.709999999999994</v>
      </c>
      <c r="O5027" s="3">
        <v>580.64</v>
      </c>
      <c r="P5027" s="2">
        <v>44.305019999999999</v>
      </c>
    </row>
    <row r="5028" spans="2:16" x14ac:dyDescent="0.25">
      <c r="B5028" s="177">
        <v>435.13</v>
      </c>
      <c r="C5028" s="177">
        <v>91.85</v>
      </c>
      <c r="D5028" s="177">
        <v>80.989999999999995</v>
      </c>
      <c r="E5028" s="177">
        <v>77.87</v>
      </c>
      <c r="F5028" s="177">
        <v>77.17</v>
      </c>
      <c r="G5028" s="177">
        <v>76.8</v>
      </c>
      <c r="K5028" s="194">
        <v>441.95</v>
      </c>
      <c r="L5028" s="194">
        <v>97.38</v>
      </c>
      <c r="M5028" s="194">
        <v>83.81</v>
      </c>
      <c r="N5028" s="194">
        <v>81.709999999999994</v>
      </c>
      <c r="O5028" s="3">
        <v>580.77</v>
      </c>
      <c r="P5028" s="2">
        <v>44.285020000000003</v>
      </c>
    </row>
    <row r="5029" spans="2:16" x14ac:dyDescent="0.25">
      <c r="B5029" s="177">
        <v>435.21</v>
      </c>
      <c r="C5029" s="177">
        <v>91.84</v>
      </c>
      <c r="D5029" s="177">
        <v>80.98</v>
      </c>
      <c r="E5029" s="177">
        <v>77.86</v>
      </c>
      <c r="F5029" s="177">
        <v>77.150000000000006</v>
      </c>
      <c r="G5029" s="177">
        <v>76.790000000000006</v>
      </c>
      <c r="K5029" s="194">
        <v>442.03</v>
      </c>
      <c r="L5029" s="194">
        <v>97.38</v>
      </c>
      <c r="M5029" s="194">
        <v>83.81</v>
      </c>
      <c r="N5029" s="194">
        <v>81.709999999999994</v>
      </c>
      <c r="O5029" s="3">
        <v>580.85</v>
      </c>
      <c r="P5029" s="2">
        <v>44.26502</v>
      </c>
    </row>
    <row r="5030" spans="2:16" x14ac:dyDescent="0.25">
      <c r="B5030" s="177">
        <v>435.3</v>
      </c>
      <c r="C5030" s="177">
        <v>91.84</v>
      </c>
      <c r="D5030" s="177">
        <v>80.98</v>
      </c>
      <c r="E5030" s="177">
        <v>77.849999999999994</v>
      </c>
      <c r="F5030" s="177">
        <v>77.13</v>
      </c>
      <c r="G5030" s="177">
        <v>76.77</v>
      </c>
      <c r="K5030" s="194">
        <v>442.12</v>
      </c>
      <c r="L5030" s="194">
        <v>97.37</v>
      </c>
      <c r="M5030" s="194">
        <v>83.81</v>
      </c>
      <c r="N5030" s="194">
        <v>81.709999999999994</v>
      </c>
      <c r="O5030" s="3">
        <v>580.98</v>
      </c>
      <c r="P5030" s="2">
        <v>44.245019999999997</v>
      </c>
    </row>
    <row r="5031" spans="2:16" x14ac:dyDescent="0.25">
      <c r="B5031" s="177">
        <v>435.38</v>
      </c>
      <c r="C5031" s="177">
        <v>91.84</v>
      </c>
      <c r="D5031" s="177">
        <v>80.97</v>
      </c>
      <c r="E5031" s="177">
        <v>77.83</v>
      </c>
      <c r="F5031" s="177">
        <v>77.11</v>
      </c>
      <c r="G5031" s="177">
        <v>76.75</v>
      </c>
      <c r="K5031" s="194">
        <v>442.2</v>
      </c>
      <c r="L5031" s="194">
        <v>97.37</v>
      </c>
      <c r="M5031" s="194">
        <v>83.81</v>
      </c>
      <c r="N5031" s="194">
        <v>81.7</v>
      </c>
      <c r="O5031" s="3">
        <v>581.1</v>
      </c>
      <c r="P5031" s="2">
        <v>44.225020000000001</v>
      </c>
    </row>
    <row r="5032" spans="2:16" x14ac:dyDescent="0.25">
      <c r="B5032" s="177">
        <v>435.46</v>
      </c>
      <c r="C5032" s="177">
        <v>91.84</v>
      </c>
      <c r="D5032" s="177">
        <v>80.97</v>
      </c>
      <c r="E5032" s="177">
        <v>77.819999999999993</v>
      </c>
      <c r="F5032" s="177">
        <v>77.099999999999994</v>
      </c>
      <c r="G5032" s="177">
        <v>76.73</v>
      </c>
      <c r="K5032" s="194">
        <v>442.28</v>
      </c>
      <c r="L5032" s="194">
        <v>97.37</v>
      </c>
      <c r="M5032" s="194">
        <v>83.81</v>
      </c>
      <c r="N5032" s="194">
        <v>81.7</v>
      </c>
      <c r="O5032" s="3">
        <v>581.17999999999995</v>
      </c>
      <c r="P5032" s="2">
        <v>44.215020000000003</v>
      </c>
    </row>
    <row r="5033" spans="2:16" x14ac:dyDescent="0.25">
      <c r="B5033" s="177">
        <v>435.55</v>
      </c>
      <c r="C5033" s="177">
        <v>91.84</v>
      </c>
      <c r="D5033" s="177">
        <v>80.97</v>
      </c>
      <c r="E5033" s="177">
        <v>77.81</v>
      </c>
      <c r="F5033" s="177">
        <v>77.08</v>
      </c>
      <c r="G5033" s="177">
        <v>76.7</v>
      </c>
      <c r="K5033" s="194">
        <v>442.36</v>
      </c>
      <c r="L5033" s="194">
        <v>97.36</v>
      </c>
      <c r="M5033" s="194">
        <v>83.8</v>
      </c>
      <c r="N5033" s="194">
        <v>81.7</v>
      </c>
      <c r="O5033" s="3">
        <v>581.30999999999995</v>
      </c>
      <c r="P5033" s="2">
        <v>44.19502</v>
      </c>
    </row>
    <row r="5034" spans="2:16" x14ac:dyDescent="0.25">
      <c r="B5034" s="177">
        <v>435.63</v>
      </c>
      <c r="C5034" s="177">
        <v>91.83</v>
      </c>
      <c r="D5034" s="177">
        <v>80.97</v>
      </c>
      <c r="E5034" s="177">
        <v>77.8</v>
      </c>
      <c r="F5034" s="177">
        <v>77.06</v>
      </c>
      <c r="G5034" s="177">
        <v>76.69</v>
      </c>
      <c r="K5034" s="194">
        <v>442.45</v>
      </c>
      <c r="L5034" s="194">
        <v>97.36</v>
      </c>
      <c r="M5034" s="194">
        <v>83.8</v>
      </c>
      <c r="N5034" s="194">
        <v>81.7</v>
      </c>
      <c r="O5034" s="3">
        <v>581.42999999999995</v>
      </c>
      <c r="P5034" s="2">
        <v>44.185020000000002</v>
      </c>
    </row>
    <row r="5035" spans="2:16" x14ac:dyDescent="0.25">
      <c r="B5035" s="177">
        <v>435.71</v>
      </c>
      <c r="C5035" s="177">
        <v>91.83</v>
      </c>
      <c r="D5035" s="177">
        <v>80.97</v>
      </c>
      <c r="E5035" s="177">
        <v>77.790000000000006</v>
      </c>
      <c r="F5035" s="177">
        <v>77.05</v>
      </c>
      <c r="G5035" s="177">
        <v>76.67</v>
      </c>
      <c r="K5035" s="194">
        <v>442.53</v>
      </c>
      <c r="L5035" s="194">
        <v>97.36</v>
      </c>
      <c r="M5035" s="194">
        <v>83.8</v>
      </c>
      <c r="N5035" s="194">
        <v>81.69</v>
      </c>
      <c r="O5035" s="3">
        <v>581.52</v>
      </c>
      <c r="P5035" s="2">
        <v>44.165019999999998</v>
      </c>
    </row>
    <row r="5036" spans="2:16" x14ac:dyDescent="0.25">
      <c r="B5036" s="177">
        <v>435.8</v>
      </c>
      <c r="C5036" s="177">
        <v>91.82</v>
      </c>
      <c r="D5036" s="177">
        <v>80.97</v>
      </c>
      <c r="E5036" s="177">
        <v>77.77</v>
      </c>
      <c r="F5036" s="177">
        <v>77.03</v>
      </c>
      <c r="G5036" s="177">
        <v>76.650000000000006</v>
      </c>
      <c r="K5036" s="194">
        <v>442.62</v>
      </c>
      <c r="L5036" s="194">
        <v>97.35</v>
      </c>
      <c r="M5036" s="194">
        <v>83.8</v>
      </c>
      <c r="N5036" s="194">
        <v>81.69</v>
      </c>
      <c r="O5036" s="3">
        <v>581.64</v>
      </c>
      <c r="P5036" s="2">
        <v>44.145020000000002</v>
      </c>
    </row>
    <row r="5037" spans="2:16" x14ac:dyDescent="0.25">
      <c r="B5037" s="177">
        <v>435.88</v>
      </c>
      <c r="C5037" s="177">
        <v>91.82</v>
      </c>
      <c r="D5037" s="177">
        <v>80.97</v>
      </c>
      <c r="E5037" s="177">
        <v>77.75</v>
      </c>
      <c r="F5037" s="177">
        <v>77.02</v>
      </c>
      <c r="G5037" s="177">
        <v>76.63</v>
      </c>
      <c r="K5037" s="194">
        <v>442.7</v>
      </c>
      <c r="L5037" s="194">
        <v>97.35</v>
      </c>
      <c r="M5037" s="194">
        <v>83.79</v>
      </c>
      <c r="N5037" s="194">
        <v>81.69</v>
      </c>
      <c r="O5037" s="3">
        <v>581.77</v>
      </c>
      <c r="P5037" s="2">
        <v>44.125019999999999</v>
      </c>
    </row>
    <row r="5038" spans="2:16" x14ac:dyDescent="0.25">
      <c r="B5038" s="177">
        <v>435.96</v>
      </c>
      <c r="C5038" s="177">
        <v>91.82</v>
      </c>
      <c r="D5038" s="177">
        <v>80.959999999999994</v>
      </c>
      <c r="E5038" s="177">
        <v>77.739999999999995</v>
      </c>
      <c r="F5038" s="177">
        <v>77</v>
      </c>
      <c r="G5038" s="177">
        <v>76.61</v>
      </c>
      <c r="K5038" s="194">
        <v>442.78</v>
      </c>
      <c r="L5038" s="194">
        <v>97.35</v>
      </c>
      <c r="M5038" s="194">
        <v>83.79</v>
      </c>
      <c r="N5038" s="194">
        <v>81.69</v>
      </c>
      <c r="O5038" s="3">
        <v>581.85</v>
      </c>
      <c r="P5038" s="2">
        <v>44.115020000000001</v>
      </c>
    </row>
    <row r="5039" spans="2:16" x14ac:dyDescent="0.25">
      <c r="B5039" s="177">
        <v>436.04</v>
      </c>
      <c r="C5039" s="177">
        <v>91.81</v>
      </c>
      <c r="D5039" s="177">
        <v>80.959999999999994</v>
      </c>
      <c r="E5039" s="177">
        <v>77.72</v>
      </c>
      <c r="F5039" s="177">
        <v>76.989999999999995</v>
      </c>
      <c r="G5039" s="177">
        <v>76.59</v>
      </c>
      <c r="K5039" s="194">
        <v>442.87</v>
      </c>
      <c r="L5039" s="194">
        <v>97.35</v>
      </c>
      <c r="M5039" s="194">
        <v>83.78</v>
      </c>
      <c r="N5039" s="194">
        <v>81.680000000000007</v>
      </c>
      <c r="O5039" s="3">
        <v>581.98</v>
      </c>
      <c r="P5039" s="2">
        <v>44.08502</v>
      </c>
    </row>
    <row r="5040" spans="2:16" x14ac:dyDescent="0.25">
      <c r="B5040" s="177">
        <v>436.13</v>
      </c>
      <c r="C5040" s="177">
        <v>91.81</v>
      </c>
      <c r="D5040" s="177">
        <v>80.95</v>
      </c>
      <c r="E5040" s="177">
        <v>77.7</v>
      </c>
      <c r="F5040" s="177">
        <v>76.97</v>
      </c>
      <c r="G5040" s="177">
        <v>76.569999999999993</v>
      </c>
      <c r="K5040" s="194">
        <v>442.95</v>
      </c>
      <c r="L5040" s="194">
        <v>97.34</v>
      </c>
      <c r="M5040" s="194">
        <v>83.78</v>
      </c>
      <c r="N5040" s="194">
        <v>81.680000000000007</v>
      </c>
      <c r="O5040" s="3">
        <v>582.1</v>
      </c>
      <c r="P5040" s="2">
        <v>44.055019999999999</v>
      </c>
    </row>
    <row r="5041" spans="2:16" x14ac:dyDescent="0.25">
      <c r="B5041" s="177">
        <v>436.21</v>
      </c>
      <c r="C5041" s="177">
        <v>91.81</v>
      </c>
      <c r="D5041" s="177">
        <v>80.95</v>
      </c>
      <c r="E5041" s="177">
        <v>77.69</v>
      </c>
      <c r="F5041" s="177">
        <v>76.95</v>
      </c>
      <c r="G5041" s="177">
        <v>76.56</v>
      </c>
      <c r="K5041" s="194">
        <v>443.03</v>
      </c>
      <c r="L5041" s="194">
        <v>97.34</v>
      </c>
      <c r="M5041" s="194">
        <v>83.78</v>
      </c>
      <c r="N5041" s="194">
        <v>81.680000000000007</v>
      </c>
      <c r="O5041" s="3">
        <v>582.17999999999995</v>
      </c>
      <c r="P5041" s="2">
        <v>44.045020000000001</v>
      </c>
    </row>
    <row r="5042" spans="2:16" x14ac:dyDescent="0.25">
      <c r="B5042" s="177">
        <v>436.3</v>
      </c>
      <c r="C5042" s="177">
        <v>91.81</v>
      </c>
      <c r="D5042" s="177">
        <v>80.94</v>
      </c>
      <c r="E5042" s="177">
        <v>77.680000000000007</v>
      </c>
      <c r="F5042" s="177">
        <v>76.94</v>
      </c>
      <c r="G5042" s="177">
        <v>76.540000000000006</v>
      </c>
      <c r="K5042" s="194">
        <v>443.12</v>
      </c>
      <c r="L5042" s="194">
        <v>97.34</v>
      </c>
      <c r="M5042" s="194">
        <v>83.78</v>
      </c>
      <c r="N5042" s="194">
        <v>81.67</v>
      </c>
      <c r="O5042" s="3">
        <v>582.30999999999995</v>
      </c>
      <c r="P5042" s="2">
        <v>44.025019999999998</v>
      </c>
    </row>
    <row r="5043" spans="2:16" x14ac:dyDescent="0.25">
      <c r="B5043" s="177">
        <v>436.38</v>
      </c>
      <c r="C5043" s="177">
        <v>91.8</v>
      </c>
      <c r="D5043" s="177">
        <v>80.930000000000007</v>
      </c>
      <c r="E5043" s="177">
        <v>77.67</v>
      </c>
      <c r="F5043" s="177">
        <v>76.92</v>
      </c>
      <c r="G5043" s="177">
        <v>76.52</v>
      </c>
      <c r="K5043" s="194">
        <v>443.2</v>
      </c>
      <c r="L5043" s="194">
        <v>97.33</v>
      </c>
      <c r="M5043" s="194">
        <v>83.77</v>
      </c>
      <c r="N5043" s="194">
        <v>81.67</v>
      </c>
      <c r="O5043" s="3">
        <v>582.42999999999995</v>
      </c>
      <c r="P5043" s="2">
        <v>44.005020000000002</v>
      </c>
    </row>
    <row r="5044" spans="2:16" x14ac:dyDescent="0.25">
      <c r="B5044" s="177">
        <v>436.47</v>
      </c>
      <c r="C5044" s="177">
        <v>91.8</v>
      </c>
      <c r="D5044" s="177">
        <v>80.930000000000007</v>
      </c>
      <c r="E5044" s="177">
        <v>77.66</v>
      </c>
      <c r="F5044" s="177">
        <v>76.900000000000006</v>
      </c>
      <c r="G5044" s="177">
        <v>76.5</v>
      </c>
      <c r="K5044" s="194">
        <v>443.28</v>
      </c>
      <c r="L5044" s="194">
        <v>97.33</v>
      </c>
      <c r="M5044" s="194">
        <v>83.77</v>
      </c>
      <c r="N5044" s="194">
        <v>81.66</v>
      </c>
      <c r="O5044" s="3">
        <v>582.52</v>
      </c>
      <c r="P5044" s="2">
        <v>44.005020000000002</v>
      </c>
    </row>
    <row r="5045" spans="2:16" x14ac:dyDescent="0.25">
      <c r="B5045" s="177">
        <v>436.55</v>
      </c>
      <c r="C5045" s="177">
        <v>91.8</v>
      </c>
      <c r="D5045" s="177">
        <v>80.92</v>
      </c>
      <c r="E5045" s="177">
        <v>77.650000000000006</v>
      </c>
      <c r="F5045" s="177">
        <v>76.89</v>
      </c>
      <c r="G5045" s="177">
        <v>76.489999999999995</v>
      </c>
      <c r="K5045" s="194">
        <v>443.37</v>
      </c>
      <c r="L5045" s="194">
        <v>97.33</v>
      </c>
      <c r="M5045" s="194">
        <v>83.76</v>
      </c>
      <c r="N5045" s="194">
        <v>81.66</v>
      </c>
      <c r="O5045" s="3">
        <v>582.64</v>
      </c>
      <c r="P5045" s="2">
        <v>43.995019999999997</v>
      </c>
    </row>
    <row r="5046" spans="2:16" x14ac:dyDescent="0.25">
      <c r="B5046" s="177">
        <v>436.63</v>
      </c>
      <c r="C5046" s="177">
        <v>91.8</v>
      </c>
      <c r="D5046" s="177">
        <v>80.92</v>
      </c>
      <c r="E5046" s="177">
        <v>77.63</v>
      </c>
      <c r="F5046" s="177">
        <v>76.900000000000006</v>
      </c>
      <c r="G5046" s="177">
        <v>76.47</v>
      </c>
      <c r="K5046" s="194">
        <v>443.45</v>
      </c>
      <c r="L5046" s="194">
        <v>97.33</v>
      </c>
      <c r="M5046" s="194">
        <v>83.76</v>
      </c>
      <c r="N5046" s="194">
        <v>81.66</v>
      </c>
      <c r="O5046" s="3">
        <v>582.77</v>
      </c>
      <c r="P5046" s="2">
        <v>43.975020000000001</v>
      </c>
    </row>
    <row r="5047" spans="2:16" x14ac:dyDescent="0.25">
      <c r="B5047" s="177">
        <v>436.72</v>
      </c>
      <c r="C5047" s="177">
        <v>91.79</v>
      </c>
      <c r="D5047" s="177">
        <v>80.92</v>
      </c>
      <c r="E5047" s="177">
        <v>77.62</v>
      </c>
      <c r="F5047" s="177">
        <v>76.86</v>
      </c>
      <c r="G5047" s="177">
        <v>76.45</v>
      </c>
      <c r="K5047" s="194">
        <v>443.53</v>
      </c>
      <c r="L5047" s="194">
        <v>97.32</v>
      </c>
      <c r="M5047" s="194">
        <v>83.75</v>
      </c>
      <c r="N5047" s="194">
        <v>81.66</v>
      </c>
      <c r="O5047" s="3">
        <v>582.85</v>
      </c>
      <c r="P5047" s="2">
        <v>43.965020000000003</v>
      </c>
    </row>
    <row r="5048" spans="2:16" x14ac:dyDescent="0.25">
      <c r="B5048" s="177">
        <v>436.8</v>
      </c>
      <c r="C5048" s="177">
        <v>91.79</v>
      </c>
      <c r="D5048" s="177">
        <v>80.91</v>
      </c>
      <c r="E5048" s="177">
        <v>77.61</v>
      </c>
      <c r="F5048" s="177">
        <v>76.819999999999993</v>
      </c>
      <c r="G5048" s="177">
        <v>76.430000000000007</v>
      </c>
      <c r="K5048" s="194">
        <v>443.62</v>
      </c>
      <c r="L5048" s="194">
        <v>97.32</v>
      </c>
      <c r="M5048" s="194">
        <v>83.75</v>
      </c>
      <c r="N5048" s="194">
        <v>81.66</v>
      </c>
      <c r="O5048" s="3">
        <v>582.98</v>
      </c>
      <c r="P5048" s="2">
        <v>43.94502</v>
      </c>
    </row>
    <row r="5049" spans="2:16" x14ac:dyDescent="0.25">
      <c r="B5049" s="177">
        <v>436.88</v>
      </c>
      <c r="C5049" s="177">
        <v>91.78</v>
      </c>
      <c r="D5049" s="177">
        <v>80.91</v>
      </c>
      <c r="E5049" s="177">
        <v>77.59</v>
      </c>
      <c r="F5049" s="177">
        <v>76.790000000000006</v>
      </c>
      <c r="G5049" s="177">
        <v>76.41</v>
      </c>
      <c r="K5049" s="194">
        <v>443.7</v>
      </c>
      <c r="L5049" s="194">
        <v>97.32</v>
      </c>
      <c r="M5049" s="194">
        <v>83.75</v>
      </c>
      <c r="N5049" s="194">
        <v>81.650000000000006</v>
      </c>
      <c r="O5049" s="3">
        <v>583.1</v>
      </c>
      <c r="P5049" s="2">
        <v>43.935020000000002</v>
      </c>
    </row>
    <row r="5050" spans="2:16" x14ac:dyDescent="0.25">
      <c r="B5050" s="177">
        <v>436.97</v>
      </c>
      <c r="C5050" s="177">
        <v>91.78</v>
      </c>
      <c r="D5050" s="177">
        <v>80.91</v>
      </c>
      <c r="E5050" s="177">
        <v>77.58</v>
      </c>
      <c r="F5050" s="177">
        <v>76.760000000000005</v>
      </c>
      <c r="G5050" s="177">
        <v>76.39</v>
      </c>
      <c r="K5050" s="194">
        <v>443.78</v>
      </c>
      <c r="L5050" s="194">
        <v>97.32</v>
      </c>
      <c r="M5050" s="194">
        <v>83.74</v>
      </c>
      <c r="N5050" s="194">
        <v>81.650000000000006</v>
      </c>
      <c r="O5050" s="3">
        <v>583.19000000000005</v>
      </c>
      <c r="P5050" s="2">
        <v>43.915019999999998</v>
      </c>
    </row>
    <row r="5051" spans="2:16" x14ac:dyDescent="0.25">
      <c r="B5051" s="177">
        <v>437.05</v>
      </c>
      <c r="C5051" s="177">
        <v>91.78</v>
      </c>
      <c r="D5051" s="177">
        <v>80.900000000000006</v>
      </c>
      <c r="E5051" s="177">
        <v>77.56</v>
      </c>
      <c r="F5051" s="177">
        <v>76.75</v>
      </c>
      <c r="G5051" s="177">
        <v>76.37</v>
      </c>
      <c r="K5051" s="194">
        <v>443.87</v>
      </c>
      <c r="L5051" s="194">
        <v>97.32</v>
      </c>
      <c r="M5051" s="194">
        <v>83.74</v>
      </c>
      <c r="N5051" s="194">
        <v>81.64</v>
      </c>
      <c r="O5051" s="3">
        <v>583.30999999999995</v>
      </c>
      <c r="P5051" s="2">
        <v>43.895020000000002</v>
      </c>
    </row>
    <row r="5052" spans="2:16" x14ac:dyDescent="0.25">
      <c r="B5052" s="177">
        <v>437.13</v>
      </c>
      <c r="C5052" s="177">
        <v>91.77</v>
      </c>
      <c r="D5052" s="177">
        <v>80.900000000000006</v>
      </c>
      <c r="E5052" s="177">
        <v>77.55</v>
      </c>
      <c r="F5052" s="177">
        <v>76.739999999999995</v>
      </c>
      <c r="G5052" s="177">
        <v>76.349999999999994</v>
      </c>
      <c r="K5052" s="194">
        <v>443.95</v>
      </c>
      <c r="L5052" s="194">
        <v>97.31</v>
      </c>
      <c r="M5052" s="194">
        <v>83.74</v>
      </c>
      <c r="N5052" s="194">
        <v>81.64</v>
      </c>
      <c r="O5052" s="3">
        <v>583.44000000000005</v>
      </c>
      <c r="P5052" s="2">
        <v>43.885019999999997</v>
      </c>
    </row>
    <row r="5053" spans="2:16" x14ac:dyDescent="0.25">
      <c r="B5053" s="177">
        <v>437.22</v>
      </c>
      <c r="C5053" s="177">
        <v>91.77</v>
      </c>
      <c r="D5053" s="177">
        <v>80.89</v>
      </c>
      <c r="E5053" s="177">
        <v>77.53</v>
      </c>
      <c r="F5053" s="177">
        <v>76.739999999999995</v>
      </c>
      <c r="G5053" s="177">
        <v>76.33</v>
      </c>
      <c r="K5053" s="194">
        <v>444.03</v>
      </c>
      <c r="L5053" s="194">
        <v>97.31</v>
      </c>
      <c r="M5053" s="194">
        <v>83.74</v>
      </c>
      <c r="N5053" s="194">
        <v>81.63</v>
      </c>
      <c r="O5053" s="3">
        <v>583.52</v>
      </c>
      <c r="P5053" s="2">
        <v>43.875019999999999</v>
      </c>
    </row>
    <row r="5054" spans="2:16" x14ac:dyDescent="0.25">
      <c r="B5054" s="177">
        <v>437.3</v>
      </c>
      <c r="C5054" s="177">
        <v>91.77</v>
      </c>
      <c r="D5054" s="177">
        <v>80.89</v>
      </c>
      <c r="E5054" s="177">
        <v>77.52</v>
      </c>
      <c r="F5054" s="177">
        <v>76.75</v>
      </c>
      <c r="G5054" s="177">
        <v>76.31</v>
      </c>
      <c r="K5054" s="194">
        <v>444.12</v>
      </c>
      <c r="L5054" s="194">
        <v>97.3</v>
      </c>
      <c r="M5054" s="194">
        <v>83.73</v>
      </c>
      <c r="N5054" s="194">
        <v>81.63</v>
      </c>
      <c r="O5054" s="3">
        <v>583.64</v>
      </c>
      <c r="P5054" s="2">
        <v>43.855020000000003</v>
      </c>
    </row>
    <row r="5055" spans="2:16" x14ac:dyDescent="0.25">
      <c r="B5055" s="177">
        <v>437.38</v>
      </c>
      <c r="C5055" s="177">
        <v>91.76</v>
      </c>
      <c r="D5055" s="177">
        <v>80.88</v>
      </c>
      <c r="E5055" s="177">
        <v>77.510000000000005</v>
      </c>
      <c r="F5055" s="177">
        <v>76.75</v>
      </c>
      <c r="G5055" s="177">
        <v>76.290000000000006</v>
      </c>
      <c r="K5055" s="194">
        <v>444.2</v>
      </c>
      <c r="L5055" s="194">
        <v>97.3</v>
      </c>
      <c r="M5055" s="194">
        <v>83.73</v>
      </c>
      <c r="N5055" s="194">
        <v>81.62</v>
      </c>
      <c r="O5055" s="3">
        <v>583.77</v>
      </c>
      <c r="P5055" s="2">
        <v>43.83502</v>
      </c>
    </row>
    <row r="5056" spans="2:16" x14ac:dyDescent="0.25">
      <c r="B5056" s="177">
        <v>437.47</v>
      </c>
      <c r="C5056" s="177">
        <v>91.76</v>
      </c>
      <c r="D5056" s="177">
        <v>80.88</v>
      </c>
      <c r="E5056" s="177">
        <v>77.489999999999995</v>
      </c>
      <c r="F5056" s="177">
        <v>76.73</v>
      </c>
      <c r="G5056" s="177">
        <v>76.27</v>
      </c>
      <c r="K5056" s="194">
        <v>444.28</v>
      </c>
      <c r="L5056" s="194">
        <v>97.29</v>
      </c>
      <c r="M5056" s="194">
        <v>83.72</v>
      </c>
      <c r="N5056" s="194">
        <v>81.61</v>
      </c>
      <c r="O5056" s="3">
        <v>583.85</v>
      </c>
      <c r="P5056" s="2">
        <v>43.83502</v>
      </c>
    </row>
    <row r="5057" spans="2:16" x14ac:dyDescent="0.25">
      <c r="B5057" s="177">
        <v>437.55</v>
      </c>
      <c r="C5057" s="177">
        <v>91.76</v>
      </c>
      <c r="D5057" s="177">
        <v>80.88</v>
      </c>
      <c r="E5057" s="177">
        <v>77.48</v>
      </c>
      <c r="F5057" s="177">
        <v>76.709999999999994</v>
      </c>
      <c r="G5057" s="177">
        <v>76.25</v>
      </c>
      <c r="K5057" s="194">
        <v>444.37</v>
      </c>
      <c r="L5057" s="194">
        <v>97.28</v>
      </c>
      <c r="M5057" s="194">
        <v>83.72</v>
      </c>
      <c r="N5057" s="194">
        <v>81.61</v>
      </c>
      <c r="O5057" s="3">
        <v>583.98</v>
      </c>
      <c r="P5057" s="2">
        <v>43.815019999999997</v>
      </c>
    </row>
    <row r="5058" spans="2:16" x14ac:dyDescent="0.25">
      <c r="B5058" s="177">
        <v>437.63</v>
      </c>
      <c r="C5058" s="177">
        <v>91.76</v>
      </c>
      <c r="D5058" s="177">
        <v>80.87</v>
      </c>
      <c r="E5058" s="177">
        <v>77.459999999999994</v>
      </c>
      <c r="F5058" s="177">
        <v>76.69</v>
      </c>
      <c r="G5058" s="177">
        <v>76.23</v>
      </c>
      <c r="K5058" s="194">
        <v>444.45</v>
      </c>
      <c r="L5058" s="194">
        <v>97.28</v>
      </c>
      <c r="M5058" s="194">
        <v>83.72</v>
      </c>
      <c r="N5058" s="194">
        <v>81.599999999999994</v>
      </c>
      <c r="O5058" s="3">
        <v>584.1</v>
      </c>
      <c r="P5058" s="2">
        <v>43.785020000000003</v>
      </c>
    </row>
    <row r="5059" spans="2:16" x14ac:dyDescent="0.25">
      <c r="B5059" s="177">
        <v>437.72</v>
      </c>
      <c r="C5059" s="177">
        <v>91.75</v>
      </c>
      <c r="D5059" s="177">
        <v>80.87</v>
      </c>
      <c r="E5059" s="177">
        <v>77.45</v>
      </c>
      <c r="F5059" s="177">
        <v>76.67</v>
      </c>
      <c r="G5059" s="177">
        <v>76.22</v>
      </c>
      <c r="K5059" s="194">
        <v>444.53</v>
      </c>
      <c r="L5059" s="194">
        <v>97.28</v>
      </c>
      <c r="M5059" s="194">
        <v>83.72</v>
      </c>
      <c r="N5059" s="194">
        <v>81.599999999999994</v>
      </c>
      <c r="O5059" s="3">
        <v>584.19000000000005</v>
      </c>
      <c r="P5059" s="2">
        <v>43.815019999999997</v>
      </c>
    </row>
    <row r="5060" spans="2:16" x14ac:dyDescent="0.25">
      <c r="B5060" s="177">
        <v>437.8</v>
      </c>
      <c r="C5060" s="177">
        <v>91.75</v>
      </c>
      <c r="D5060" s="177">
        <v>80.86</v>
      </c>
      <c r="E5060" s="177">
        <v>77.430000000000007</v>
      </c>
      <c r="F5060" s="177">
        <v>76.66</v>
      </c>
      <c r="G5060" s="177">
        <v>76.2</v>
      </c>
      <c r="K5060" s="194">
        <v>444.62</v>
      </c>
      <c r="L5060" s="194">
        <v>97.27</v>
      </c>
      <c r="M5060" s="194">
        <v>83.71</v>
      </c>
      <c r="N5060" s="194">
        <v>81.599999999999994</v>
      </c>
      <c r="O5060" s="3">
        <v>584.30999999999995</v>
      </c>
      <c r="P5060" s="2">
        <v>43.745019999999997</v>
      </c>
    </row>
    <row r="5061" spans="2:16" x14ac:dyDescent="0.25">
      <c r="B5061" s="177">
        <v>437.88</v>
      </c>
      <c r="C5061" s="177">
        <v>91.75</v>
      </c>
      <c r="D5061" s="177">
        <v>80.86</v>
      </c>
      <c r="E5061" s="177">
        <v>77.42</v>
      </c>
      <c r="F5061" s="177">
        <v>76.650000000000006</v>
      </c>
      <c r="G5061" s="177">
        <v>76.180000000000007</v>
      </c>
      <c r="K5061" s="194">
        <v>444.7</v>
      </c>
      <c r="L5061" s="194">
        <v>97.27</v>
      </c>
      <c r="M5061" s="194">
        <v>83.71</v>
      </c>
      <c r="N5061" s="194">
        <v>81.59</v>
      </c>
      <c r="O5061" s="3">
        <v>584.42999999999995</v>
      </c>
      <c r="P5061" s="2">
        <v>43.715020000000003</v>
      </c>
    </row>
    <row r="5062" spans="2:16" x14ac:dyDescent="0.25">
      <c r="B5062" s="177">
        <v>437.97</v>
      </c>
      <c r="C5062" s="177">
        <v>91.74</v>
      </c>
      <c r="D5062" s="177">
        <v>80.86</v>
      </c>
      <c r="E5062" s="177">
        <v>77.400000000000006</v>
      </c>
      <c r="F5062" s="177">
        <v>76.64</v>
      </c>
      <c r="G5062" s="177">
        <v>76.17</v>
      </c>
      <c r="K5062" s="194">
        <v>444.78</v>
      </c>
      <c r="L5062" s="194">
        <v>97.27</v>
      </c>
      <c r="M5062" s="194">
        <v>83.71</v>
      </c>
      <c r="N5062" s="194">
        <v>81.59</v>
      </c>
      <c r="O5062" s="3">
        <v>584.55999999999995</v>
      </c>
      <c r="P5062" s="2">
        <v>43.705019999999998</v>
      </c>
    </row>
    <row r="5063" spans="2:16" x14ac:dyDescent="0.25">
      <c r="B5063" s="177">
        <v>438.05</v>
      </c>
      <c r="C5063" s="177">
        <v>91.74</v>
      </c>
      <c r="D5063" s="177">
        <v>80.849999999999994</v>
      </c>
      <c r="E5063" s="177">
        <v>77.39</v>
      </c>
      <c r="F5063" s="177">
        <v>76.62</v>
      </c>
      <c r="G5063" s="177">
        <v>76.150000000000006</v>
      </c>
      <c r="K5063" s="194">
        <v>444.87</v>
      </c>
      <c r="L5063" s="194">
        <v>97.26</v>
      </c>
      <c r="M5063" s="194">
        <v>83.7</v>
      </c>
      <c r="N5063" s="194">
        <v>81.59</v>
      </c>
      <c r="O5063" s="3">
        <v>584.67999999999995</v>
      </c>
      <c r="P5063" s="2">
        <v>43.69502</v>
      </c>
    </row>
    <row r="5064" spans="2:16" x14ac:dyDescent="0.25">
      <c r="B5064" s="177">
        <v>438.13</v>
      </c>
      <c r="C5064" s="177">
        <v>91.74</v>
      </c>
      <c r="D5064" s="177">
        <v>80.84</v>
      </c>
      <c r="E5064" s="177">
        <v>77.38</v>
      </c>
      <c r="F5064" s="177">
        <v>76.599999999999994</v>
      </c>
      <c r="G5064" s="177">
        <v>76.13</v>
      </c>
      <c r="K5064" s="194">
        <v>444.95</v>
      </c>
      <c r="L5064" s="194">
        <v>97.26</v>
      </c>
      <c r="M5064" s="194">
        <v>83.7</v>
      </c>
      <c r="N5064" s="194">
        <v>81.59</v>
      </c>
      <c r="O5064" s="3">
        <v>584.77</v>
      </c>
      <c r="P5064" s="2">
        <v>43.705019999999998</v>
      </c>
    </row>
    <row r="5065" spans="2:16" x14ac:dyDescent="0.25">
      <c r="B5065" s="177">
        <v>438.21</v>
      </c>
      <c r="C5065" s="177">
        <v>91.73</v>
      </c>
      <c r="D5065" s="177">
        <v>80.84</v>
      </c>
      <c r="E5065" s="177">
        <v>77.36</v>
      </c>
      <c r="F5065" s="177">
        <v>76.58</v>
      </c>
      <c r="G5065" s="177">
        <v>76.11</v>
      </c>
      <c r="K5065" s="194">
        <v>445.04</v>
      </c>
      <c r="L5065" s="194">
        <v>97.28</v>
      </c>
      <c r="M5065" s="194">
        <v>83.69</v>
      </c>
      <c r="N5065" s="194">
        <v>81.58</v>
      </c>
      <c r="O5065" s="3">
        <v>584.9</v>
      </c>
      <c r="P5065" s="2">
        <v>43.715020000000003</v>
      </c>
    </row>
    <row r="5066" spans="2:16" x14ac:dyDescent="0.25">
      <c r="B5066" s="177">
        <v>438.3</v>
      </c>
      <c r="C5066" s="177">
        <v>91.73</v>
      </c>
      <c r="D5066" s="177">
        <v>80.83</v>
      </c>
      <c r="E5066" s="177">
        <v>77.349999999999994</v>
      </c>
      <c r="F5066" s="177">
        <v>76.56</v>
      </c>
      <c r="G5066" s="177">
        <v>76.09</v>
      </c>
      <c r="K5066" s="194">
        <v>445.11</v>
      </c>
      <c r="L5066" s="194">
        <v>97.25</v>
      </c>
      <c r="M5066" s="194">
        <v>83.69</v>
      </c>
      <c r="N5066" s="194">
        <v>81.58</v>
      </c>
      <c r="O5066" s="3">
        <v>585.02</v>
      </c>
      <c r="P5066" s="2">
        <v>43.725020000000001</v>
      </c>
    </row>
    <row r="5067" spans="2:16" x14ac:dyDescent="0.25">
      <c r="B5067" s="177">
        <v>438.38</v>
      </c>
      <c r="C5067" s="177">
        <v>91.73</v>
      </c>
      <c r="D5067" s="177">
        <v>80.83</v>
      </c>
      <c r="E5067" s="177">
        <v>77.33</v>
      </c>
      <c r="F5067" s="177">
        <v>76.540000000000006</v>
      </c>
      <c r="G5067" s="177">
        <v>76.069999999999993</v>
      </c>
      <c r="K5067" s="194">
        <v>445.19</v>
      </c>
      <c r="L5067" s="194">
        <v>97.23</v>
      </c>
      <c r="M5067" s="194">
        <v>83.69</v>
      </c>
      <c r="N5067" s="194">
        <v>81.58</v>
      </c>
      <c r="O5067" s="3">
        <v>585.11</v>
      </c>
      <c r="P5067" s="2">
        <v>43.705019999999998</v>
      </c>
    </row>
    <row r="5068" spans="2:16" x14ac:dyDescent="0.25">
      <c r="B5068" s="177">
        <v>438.46</v>
      </c>
      <c r="C5068" s="177">
        <v>91.72</v>
      </c>
      <c r="D5068" s="177">
        <v>80.83</v>
      </c>
      <c r="E5068" s="177">
        <v>77.319999999999993</v>
      </c>
      <c r="F5068" s="177">
        <v>76.52</v>
      </c>
      <c r="G5068" s="177">
        <v>76.06</v>
      </c>
      <c r="K5068" s="194">
        <v>445.28</v>
      </c>
      <c r="L5068" s="194">
        <v>97.22</v>
      </c>
      <c r="M5068" s="194">
        <v>83.68</v>
      </c>
      <c r="N5068" s="194">
        <v>81.569999999999993</v>
      </c>
      <c r="O5068" s="3">
        <v>585.23</v>
      </c>
      <c r="P5068" s="2">
        <v>43.685020000000002</v>
      </c>
    </row>
    <row r="5069" spans="2:16" x14ac:dyDescent="0.25">
      <c r="B5069" s="177">
        <v>438.55</v>
      </c>
      <c r="C5069" s="177">
        <v>91.72</v>
      </c>
      <c r="D5069" s="177">
        <v>80.819999999999993</v>
      </c>
      <c r="E5069" s="177">
        <v>77.31</v>
      </c>
      <c r="F5069" s="177">
        <v>76.510000000000005</v>
      </c>
      <c r="G5069" s="177">
        <v>76.040000000000006</v>
      </c>
      <c r="K5069" s="194">
        <v>445.36</v>
      </c>
      <c r="L5069" s="194">
        <v>97.22</v>
      </c>
      <c r="M5069" s="194">
        <v>83.68</v>
      </c>
      <c r="N5069" s="194">
        <v>81.569999999999993</v>
      </c>
      <c r="O5069" s="3">
        <v>585.36</v>
      </c>
      <c r="P5069" s="2">
        <v>43.665019999999998</v>
      </c>
    </row>
    <row r="5070" spans="2:16" x14ac:dyDescent="0.25">
      <c r="B5070" s="177">
        <v>438.63</v>
      </c>
      <c r="C5070" s="177">
        <v>91.72</v>
      </c>
      <c r="D5070" s="177">
        <v>80.819999999999993</v>
      </c>
      <c r="E5070" s="177">
        <v>77.290000000000006</v>
      </c>
      <c r="F5070" s="177">
        <v>76.489999999999995</v>
      </c>
      <c r="G5070" s="177">
        <v>76.02</v>
      </c>
      <c r="K5070" s="194">
        <v>445.44</v>
      </c>
      <c r="L5070" s="194">
        <v>97.22</v>
      </c>
      <c r="M5070" s="194">
        <v>83.68</v>
      </c>
      <c r="N5070" s="194">
        <v>81.56</v>
      </c>
      <c r="O5070" s="3">
        <v>585.44000000000005</v>
      </c>
      <c r="P5070" s="2">
        <v>43.645020000000002</v>
      </c>
    </row>
    <row r="5071" spans="2:16" x14ac:dyDescent="0.25">
      <c r="B5071" s="177">
        <v>438.72</v>
      </c>
      <c r="C5071" s="177">
        <v>91.71</v>
      </c>
      <c r="D5071" s="177">
        <v>80.81</v>
      </c>
      <c r="E5071" s="177">
        <v>77.28</v>
      </c>
      <c r="F5071" s="177">
        <v>76.48</v>
      </c>
      <c r="G5071" s="177">
        <v>76</v>
      </c>
      <c r="K5071" s="194">
        <v>445.53</v>
      </c>
      <c r="L5071" s="194">
        <v>97.23</v>
      </c>
      <c r="M5071" s="194">
        <v>83.67</v>
      </c>
      <c r="N5071" s="194">
        <v>81.56</v>
      </c>
      <c r="O5071" s="3">
        <v>585.57000000000005</v>
      </c>
      <c r="P5071" s="2">
        <v>43.605020000000003</v>
      </c>
    </row>
    <row r="5072" spans="2:16" x14ac:dyDescent="0.25">
      <c r="B5072" s="177">
        <v>438.8</v>
      </c>
      <c r="C5072" s="177">
        <v>91.71</v>
      </c>
      <c r="D5072" s="177">
        <v>80.81</v>
      </c>
      <c r="E5072" s="177">
        <v>77.27</v>
      </c>
      <c r="F5072" s="177">
        <v>76.459999999999994</v>
      </c>
      <c r="G5072" s="177">
        <v>75.98</v>
      </c>
      <c r="K5072" s="194">
        <v>445.61</v>
      </c>
      <c r="L5072" s="194">
        <v>97.23</v>
      </c>
      <c r="M5072" s="194">
        <v>83.67</v>
      </c>
      <c r="N5072" s="194">
        <v>81.56</v>
      </c>
      <c r="O5072" s="3">
        <v>585.69000000000005</v>
      </c>
      <c r="P5072" s="2">
        <v>43.565019999999997</v>
      </c>
    </row>
    <row r="5073" spans="2:16" x14ac:dyDescent="0.25">
      <c r="B5073" s="177">
        <v>438.88</v>
      </c>
      <c r="C5073" s="177">
        <v>91.71</v>
      </c>
      <c r="D5073" s="177">
        <v>80.81</v>
      </c>
      <c r="E5073" s="177">
        <v>77.25</v>
      </c>
      <c r="F5073" s="177">
        <v>76.44</v>
      </c>
      <c r="G5073" s="177">
        <v>75.97</v>
      </c>
      <c r="K5073" s="194">
        <v>445.7</v>
      </c>
      <c r="L5073" s="194">
        <v>97.24</v>
      </c>
      <c r="M5073" s="194">
        <v>83.66</v>
      </c>
      <c r="N5073" s="194">
        <v>81.55</v>
      </c>
      <c r="O5073" s="3">
        <v>585.77</v>
      </c>
      <c r="P5073" s="2">
        <v>43.545020000000001</v>
      </c>
    </row>
    <row r="5074" spans="2:16" x14ac:dyDescent="0.25">
      <c r="B5074" s="177">
        <v>438.96</v>
      </c>
      <c r="C5074" s="177">
        <v>91.71</v>
      </c>
      <c r="D5074" s="177">
        <v>80.8</v>
      </c>
      <c r="E5074" s="177">
        <v>77.239999999999995</v>
      </c>
      <c r="F5074" s="177">
        <v>76.430000000000007</v>
      </c>
      <c r="G5074" s="177">
        <v>75.95</v>
      </c>
      <c r="K5074" s="194">
        <v>445.78</v>
      </c>
      <c r="L5074" s="194">
        <v>97.23</v>
      </c>
      <c r="M5074" s="194">
        <v>83.66</v>
      </c>
      <c r="N5074" s="194">
        <v>81.55</v>
      </c>
      <c r="O5074" s="3">
        <v>585.9</v>
      </c>
      <c r="P5074" s="2">
        <v>43.535020000000003</v>
      </c>
    </row>
    <row r="5075" spans="2:16" x14ac:dyDescent="0.25">
      <c r="B5075" s="177">
        <v>439.05</v>
      </c>
      <c r="C5075" s="177">
        <v>91.7</v>
      </c>
      <c r="D5075" s="177">
        <v>80.8</v>
      </c>
      <c r="E5075" s="177">
        <v>77.23</v>
      </c>
      <c r="F5075" s="177">
        <v>76.41</v>
      </c>
      <c r="G5075" s="177">
        <v>75.930000000000007</v>
      </c>
      <c r="K5075" s="194">
        <v>445.86</v>
      </c>
      <c r="L5075" s="194">
        <v>97.23</v>
      </c>
      <c r="M5075" s="194">
        <v>83.66</v>
      </c>
      <c r="N5075" s="194">
        <v>81.55</v>
      </c>
      <c r="O5075" s="3">
        <v>586.02</v>
      </c>
      <c r="P5075" s="2">
        <v>43.535020000000003</v>
      </c>
    </row>
    <row r="5076" spans="2:16" x14ac:dyDescent="0.25">
      <c r="B5076" s="177">
        <v>439.13</v>
      </c>
      <c r="C5076" s="177">
        <v>91.7</v>
      </c>
      <c r="D5076" s="177">
        <v>80.790000000000006</v>
      </c>
      <c r="E5076" s="177">
        <v>77.209999999999994</v>
      </c>
      <c r="F5076" s="177">
        <v>76.39</v>
      </c>
      <c r="G5076" s="177">
        <v>75.91</v>
      </c>
      <c r="K5076" s="194">
        <v>445.95</v>
      </c>
      <c r="L5076" s="194">
        <v>97.22</v>
      </c>
      <c r="M5076" s="194">
        <v>83.65</v>
      </c>
      <c r="N5076" s="194">
        <v>81.55</v>
      </c>
      <c r="O5076" s="3">
        <v>586.1</v>
      </c>
      <c r="P5076" s="2">
        <v>43.525019999999998</v>
      </c>
    </row>
    <row r="5077" spans="2:16" x14ac:dyDescent="0.25">
      <c r="B5077" s="177">
        <v>439.21</v>
      </c>
      <c r="C5077" s="177">
        <v>91.7</v>
      </c>
      <c r="D5077" s="177">
        <v>80.790000000000006</v>
      </c>
      <c r="E5077" s="177">
        <v>77.2</v>
      </c>
      <c r="F5077" s="177">
        <v>76.38</v>
      </c>
      <c r="G5077" s="177">
        <v>75.89</v>
      </c>
      <c r="K5077" s="194">
        <v>446.03</v>
      </c>
      <c r="L5077" s="194">
        <v>97.22</v>
      </c>
      <c r="M5077" s="194">
        <v>83.65</v>
      </c>
      <c r="N5077" s="194">
        <v>81.55</v>
      </c>
      <c r="O5077" s="3">
        <v>586.23</v>
      </c>
      <c r="P5077" s="2">
        <v>43.51502</v>
      </c>
    </row>
    <row r="5078" spans="2:16" x14ac:dyDescent="0.25">
      <c r="B5078" s="177">
        <v>439.3</v>
      </c>
      <c r="C5078" s="177">
        <v>91.69</v>
      </c>
      <c r="D5078" s="177">
        <v>80.790000000000006</v>
      </c>
      <c r="E5078" s="177">
        <v>77.180000000000007</v>
      </c>
      <c r="F5078" s="177">
        <v>76.36</v>
      </c>
      <c r="G5078" s="177">
        <v>75.87</v>
      </c>
      <c r="K5078" s="194">
        <v>446.12</v>
      </c>
      <c r="L5078" s="194">
        <v>97.22</v>
      </c>
      <c r="M5078" s="194">
        <v>83.64</v>
      </c>
      <c r="N5078" s="194">
        <v>81.55</v>
      </c>
      <c r="O5078" s="3">
        <v>586.35</v>
      </c>
      <c r="P5078" s="2">
        <v>43.495019999999997</v>
      </c>
    </row>
    <row r="5079" spans="2:16" x14ac:dyDescent="0.25">
      <c r="B5079" s="177">
        <v>439.38</v>
      </c>
      <c r="C5079" s="177">
        <v>91.69</v>
      </c>
      <c r="D5079" s="177">
        <v>80.790000000000006</v>
      </c>
      <c r="E5079" s="177">
        <v>77.17</v>
      </c>
      <c r="F5079" s="177">
        <v>76.34</v>
      </c>
      <c r="G5079" s="177">
        <v>75.86</v>
      </c>
      <c r="K5079" s="194">
        <v>446.2</v>
      </c>
      <c r="L5079" s="194">
        <v>97.21</v>
      </c>
      <c r="M5079" s="194">
        <v>83.64</v>
      </c>
      <c r="N5079" s="194">
        <v>81.540000000000006</v>
      </c>
      <c r="O5079" s="3">
        <v>586.44000000000005</v>
      </c>
      <c r="P5079" s="2">
        <v>43.485019999999999</v>
      </c>
    </row>
    <row r="5080" spans="2:16" x14ac:dyDescent="0.25">
      <c r="B5080" s="177">
        <v>439.46</v>
      </c>
      <c r="C5080" s="177">
        <v>91.68</v>
      </c>
      <c r="D5080" s="177">
        <v>80.78</v>
      </c>
      <c r="E5080" s="177">
        <v>77.16</v>
      </c>
      <c r="F5080" s="177">
        <v>76.319999999999993</v>
      </c>
      <c r="G5080" s="177">
        <v>75.84</v>
      </c>
      <c r="K5080" s="194">
        <v>446.28</v>
      </c>
      <c r="L5080" s="194">
        <v>97.21</v>
      </c>
      <c r="M5080" s="194">
        <v>83.64</v>
      </c>
      <c r="N5080" s="194">
        <v>81.540000000000006</v>
      </c>
      <c r="O5080" s="3">
        <v>586.55999999999995</v>
      </c>
      <c r="P5080" s="2">
        <v>43.475020000000001</v>
      </c>
    </row>
    <row r="5081" spans="2:16" x14ac:dyDescent="0.25">
      <c r="B5081" s="177">
        <v>439.54</v>
      </c>
      <c r="C5081" s="177">
        <v>91.68</v>
      </c>
      <c r="D5081" s="177">
        <v>80.78</v>
      </c>
      <c r="E5081" s="177">
        <v>77.14</v>
      </c>
      <c r="F5081" s="177">
        <v>76.31</v>
      </c>
      <c r="G5081" s="177">
        <v>75.819999999999993</v>
      </c>
      <c r="K5081" s="194">
        <v>446.36</v>
      </c>
      <c r="L5081" s="194">
        <v>97.21</v>
      </c>
      <c r="M5081" s="194">
        <v>83.63</v>
      </c>
      <c r="N5081" s="194">
        <v>81.53</v>
      </c>
      <c r="O5081" s="3">
        <v>586.69000000000005</v>
      </c>
      <c r="P5081" s="2">
        <v>43.465020000000003</v>
      </c>
    </row>
    <row r="5082" spans="2:16" x14ac:dyDescent="0.25">
      <c r="B5082" s="177">
        <v>439.63</v>
      </c>
      <c r="C5082" s="177">
        <v>91.68</v>
      </c>
      <c r="D5082" s="177">
        <v>80.77</v>
      </c>
      <c r="E5082" s="177">
        <v>77.13</v>
      </c>
      <c r="F5082" s="177">
        <v>76.290000000000006</v>
      </c>
      <c r="G5082" s="177">
        <v>75.8</v>
      </c>
      <c r="K5082" s="194">
        <v>446.45</v>
      </c>
      <c r="L5082" s="194">
        <v>97.21</v>
      </c>
      <c r="M5082" s="194">
        <v>83.63</v>
      </c>
      <c r="N5082" s="194">
        <v>81.53</v>
      </c>
      <c r="O5082" s="3">
        <v>586.77</v>
      </c>
      <c r="P5082" s="2">
        <v>43.455019999999998</v>
      </c>
    </row>
    <row r="5083" spans="2:16" x14ac:dyDescent="0.25">
      <c r="B5083" s="177">
        <v>439.71</v>
      </c>
      <c r="C5083" s="177">
        <v>91.67</v>
      </c>
      <c r="D5083" s="177">
        <v>80.77</v>
      </c>
      <c r="E5083" s="177">
        <v>77.11</v>
      </c>
      <c r="F5083" s="177">
        <v>76.28</v>
      </c>
      <c r="G5083" s="177">
        <v>75.78</v>
      </c>
      <c r="K5083" s="194">
        <v>446.53</v>
      </c>
      <c r="L5083" s="194">
        <v>97.21</v>
      </c>
      <c r="M5083" s="194">
        <v>83.62</v>
      </c>
      <c r="N5083" s="194">
        <v>81.52</v>
      </c>
      <c r="O5083" s="3">
        <v>586.9</v>
      </c>
      <c r="P5083" s="2">
        <v>43.44502</v>
      </c>
    </row>
    <row r="5084" spans="2:16" x14ac:dyDescent="0.25">
      <c r="B5084" s="177">
        <v>439.79</v>
      </c>
      <c r="C5084" s="177">
        <v>91.67</v>
      </c>
      <c r="D5084" s="177">
        <v>80.760000000000005</v>
      </c>
      <c r="E5084" s="177">
        <v>77.09</v>
      </c>
      <c r="F5084" s="177">
        <v>76.260000000000005</v>
      </c>
      <c r="G5084" s="177">
        <v>75.77</v>
      </c>
      <c r="K5084" s="194">
        <v>446.62</v>
      </c>
      <c r="L5084" s="194">
        <v>97.21</v>
      </c>
      <c r="M5084" s="194">
        <v>83.62</v>
      </c>
      <c r="N5084" s="194">
        <v>81.52</v>
      </c>
      <c r="O5084" s="3">
        <v>587.02</v>
      </c>
      <c r="P5084" s="2">
        <v>43.425020000000004</v>
      </c>
    </row>
    <row r="5085" spans="2:16" x14ac:dyDescent="0.25">
      <c r="B5085" s="177">
        <v>439.88</v>
      </c>
      <c r="C5085" s="177">
        <v>91.67</v>
      </c>
      <c r="D5085" s="177">
        <v>80.760000000000005</v>
      </c>
      <c r="E5085" s="177">
        <v>77.08</v>
      </c>
      <c r="F5085" s="177">
        <v>76.239999999999995</v>
      </c>
      <c r="G5085" s="177">
        <v>75.75</v>
      </c>
      <c r="K5085" s="194">
        <v>446.7</v>
      </c>
      <c r="L5085" s="194">
        <v>97.21</v>
      </c>
      <c r="M5085" s="194">
        <v>83.61</v>
      </c>
      <c r="N5085" s="194">
        <v>81.510000000000005</v>
      </c>
      <c r="O5085" s="3">
        <v>587.11</v>
      </c>
      <c r="P5085" s="2">
        <v>43.415019999999998</v>
      </c>
    </row>
    <row r="5086" spans="2:16" x14ac:dyDescent="0.25">
      <c r="B5086" s="177">
        <v>439.96</v>
      </c>
      <c r="C5086" s="177">
        <v>91.67</v>
      </c>
      <c r="D5086" s="177">
        <v>80.75</v>
      </c>
      <c r="E5086" s="177">
        <v>77.06</v>
      </c>
      <c r="F5086" s="177">
        <v>76.23</v>
      </c>
      <c r="G5086" s="177">
        <v>75.73</v>
      </c>
      <c r="K5086" s="194">
        <v>446.79</v>
      </c>
      <c r="L5086" s="194">
        <v>97.2</v>
      </c>
      <c r="M5086" s="194">
        <v>83.61</v>
      </c>
      <c r="N5086" s="194">
        <v>81.5</v>
      </c>
      <c r="O5086" s="3">
        <v>587.23</v>
      </c>
      <c r="P5086" s="2">
        <v>43.40502</v>
      </c>
    </row>
    <row r="5087" spans="2:16" x14ac:dyDescent="0.25">
      <c r="B5087" s="177">
        <v>440.05</v>
      </c>
      <c r="C5087" s="177">
        <v>91.66</v>
      </c>
      <c r="D5087" s="177">
        <v>80.75</v>
      </c>
      <c r="E5087" s="177">
        <v>77.05</v>
      </c>
      <c r="F5087" s="177">
        <v>76.209999999999994</v>
      </c>
      <c r="G5087" s="177">
        <v>75.709999999999994</v>
      </c>
      <c r="K5087" s="194">
        <v>446.87</v>
      </c>
      <c r="L5087" s="194">
        <v>97.2</v>
      </c>
      <c r="M5087" s="194">
        <v>83.6</v>
      </c>
      <c r="N5087" s="194">
        <v>81.5</v>
      </c>
      <c r="O5087" s="3">
        <v>587.36</v>
      </c>
      <c r="P5087" s="2">
        <v>43.40502</v>
      </c>
    </row>
    <row r="5088" spans="2:16" x14ac:dyDescent="0.25">
      <c r="B5088" s="177">
        <v>440.13</v>
      </c>
      <c r="C5088" s="177">
        <v>91.66</v>
      </c>
      <c r="D5088" s="177">
        <v>80.739999999999995</v>
      </c>
      <c r="E5088" s="177">
        <v>77.03</v>
      </c>
      <c r="F5088" s="177">
        <v>76.2</v>
      </c>
      <c r="G5088" s="177">
        <v>75.69</v>
      </c>
      <c r="K5088" s="194">
        <v>446.95</v>
      </c>
      <c r="L5088" s="194">
        <v>97.19</v>
      </c>
      <c r="M5088" s="194">
        <v>83.6</v>
      </c>
      <c r="N5088" s="194">
        <v>81.489999999999995</v>
      </c>
      <c r="O5088" s="3">
        <v>587.44000000000005</v>
      </c>
      <c r="P5088" s="2">
        <v>43.395020000000002</v>
      </c>
    </row>
    <row r="5089" spans="2:16" x14ac:dyDescent="0.25">
      <c r="B5089" s="177">
        <v>440.21</v>
      </c>
      <c r="C5089" s="177">
        <v>91.66</v>
      </c>
      <c r="D5089" s="177">
        <v>80.739999999999995</v>
      </c>
      <c r="E5089" s="177">
        <v>77.02</v>
      </c>
      <c r="F5089" s="177">
        <v>76.180000000000007</v>
      </c>
      <c r="G5089" s="177">
        <v>75.67</v>
      </c>
      <c r="K5089" s="194">
        <v>447.04</v>
      </c>
      <c r="L5089" s="194">
        <v>97.18</v>
      </c>
      <c r="M5089" s="194">
        <v>83.59</v>
      </c>
      <c r="N5089" s="194">
        <v>81.489999999999995</v>
      </c>
      <c r="O5089" s="3">
        <v>587.57000000000005</v>
      </c>
      <c r="P5089" s="2">
        <v>43.375019999999999</v>
      </c>
    </row>
    <row r="5090" spans="2:16" x14ac:dyDescent="0.25">
      <c r="B5090" s="177">
        <v>440.3</v>
      </c>
      <c r="C5090" s="177">
        <v>91.65</v>
      </c>
      <c r="D5090" s="177">
        <v>80.73</v>
      </c>
      <c r="E5090" s="177">
        <v>77.010000000000005</v>
      </c>
      <c r="F5090" s="177">
        <v>76.16</v>
      </c>
      <c r="G5090" s="177">
        <v>75.650000000000006</v>
      </c>
      <c r="K5090" s="194">
        <v>447.12</v>
      </c>
      <c r="L5090" s="194">
        <v>97.18</v>
      </c>
      <c r="M5090" s="194">
        <v>83.59</v>
      </c>
      <c r="N5090" s="194">
        <v>81.489999999999995</v>
      </c>
      <c r="O5090" s="3">
        <v>587.69000000000005</v>
      </c>
      <c r="P5090" s="2">
        <v>43.355020000000003</v>
      </c>
    </row>
    <row r="5091" spans="2:16" x14ac:dyDescent="0.25">
      <c r="B5091" s="177">
        <v>440.38</v>
      </c>
      <c r="C5091" s="177">
        <v>91.65</v>
      </c>
      <c r="D5091" s="177">
        <v>80.72</v>
      </c>
      <c r="E5091" s="177">
        <v>77</v>
      </c>
      <c r="F5091" s="177">
        <v>76.150000000000006</v>
      </c>
      <c r="G5091" s="177">
        <v>75.64</v>
      </c>
      <c r="K5091" s="194">
        <v>447.2</v>
      </c>
      <c r="L5091" s="194">
        <v>97.17</v>
      </c>
      <c r="M5091" s="194">
        <v>83.59</v>
      </c>
      <c r="N5091" s="194">
        <v>81.489999999999995</v>
      </c>
      <c r="O5091" s="3">
        <v>587.78</v>
      </c>
      <c r="P5091" s="2">
        <v>43.345019999999998</v>
      </c>
    </row>
    <row r="5092" spans="2:16" x14ac:dyDescent="0.25">
      <c r="B5092" s="177">
        <v>440.46</v>
      </c>
      <c r="C5092" s="177">
        <v>91.65</v>
      </c>
      <c r="D5092" s="177">
        <v>80.709999999999994</v>
      </c>
      <c r="E5092" s="177">
        <v>76.98</v>
      </c>
      <c r="F5092" s="177">
        <v>76.13</v>
      </c>
      <c r="G5092" s="177">
        <v>75.62</v>
      </c>
      <c r="K5092" s="194">
        <v>447.29</v>
      </c>
      <c r="L5092" s="194">
        <v>97.17</v>
      </c>
      <c r="M5092" s="194">
        <v>83.58</v>
      </c>
      <c r="N5092" s="194">
        <v>81.48</v>
      </c>
      <c r="O5092" s="3">
        <v>587.9</v>
      </c>
      <c r="P5092" s="2">
        <v>43.325020000000002</v>
      </c>
    </row>
    <row r="5093" spans="2:16" x14ac:dyDescent="0.25">
      <c r="B5093" s="177">
        <v>440.55</v>
      </c>
      <c r="C5093" s="177">
        <v>91.64</v>
      </c>
      <c r="D5093" s="177">
        <v>80.7</v>
      </c>
      <c r="E5093" s="177">
        <v>76.97</v>
      </c>
      <c r="F5093" s="177">
        <v>76.12</v>
      </c>
      <c r="G5093" s="177">
        <v>75.599999999999994</v>
      </c>
      <c r="K5093" s="194">
        <v>447.37</v>
      </c>
      <c r="L5093" s="194">
        <v>97.17</v>
      </c>
      <c r="M5093" s="194">
        <v>83.58</v>
      </c>
      <c r="N5093" s="194">
        <v>81.48</v>
      </c>
      <c r="O5093" s="3">
        <v>588.02</v>
      </c>
      <c r="P5093" s="2">
        <v>43.295020000000001</v>
      </c>
    </row>
    <row r="5094" spans="2:16" x14ac:dyDescent="0.25">
      <c r="B5094" s="177">
        <v>440.63</v>
      </c>
      <c r="C5094" s="177">
        <v>91.64</v>
      </c>
      <c r="D5094" s="177">
        <v>80.7</v>
      </c>
      <c r="E5094" s="177">
        <v>76.959999999999994</v>
      </c>
      <c r="F5094" s="177">
        <v>76.099999999999994</v>
      </c>
      <c r="G5094" s="177">
        <v>75.58</v>
      </c>
      <c r="K5094" s="194">
        <v>447.45</v>
      </c>
      <c r="L5094" s="194">
        <v>97.16</v>
      </c>
      <c r="M5094" s="194">
        <v>83.58</v>
      </c>
      <c r="N5094" s="194">
        <v>81.47</v>
      </c>
      <c r="O5094" s="3">
        <v>588.11</v>
      </c>
      <c r="P5094" s="2">
        <v>43.275019999999998</v>
      </c>
    </row>
    <row r="5095" spans="2:16" x14ac:dyDescent="0.25">
      <c r="B5095" s="177">
        <v>440.71</v>
      </c>
      <c r="C5095" s="177">
        <v>91.64</v>
      </c>
      <c r="D5095" s="177">
        <v>80.709999999999994</v>
      </c>
      <c r="E5095" s="177">
        <v>76.94</v>
      </c>
      <c r="F5095" s="177">
        <v>76.08</v>
      </c>
      <c r="G5095" s="177">
        <v>75.56</v>
      </c>
      <c r="K5095" s="194">
        <v>447.54</v>
      </c>
      <c r="L5095" s="194">
        <v>97.16</v>
      </c>
      <c r="M5095" s="194">
        <v>83.57</v>
      </c>
      <c r="N5095" s="194">
        <v>81.47</v>
      </c>
      <c r="O5095" s="3">
        <v>588.23</v>
      </c>
      <c r="P5095" s="2">
        <v>43.255020000000002</v>
      </c>
    </row>
    <row r="5096" spans="2:16" x14ac:dyDescent="0.25">
      <c r="B5096" s="177">
        <v>440.8</v>
      </c>
      <c r="C5096" s="177">
        <v>91.63</v>
      </c>
      <c r="D5096" s="177">
        <v>80.709999999999994</v>
      </c>
      <c r="E5096" s="177">
        <v>76.930000000000007</v>
      </c>
      <c r="F5096" s="177">
        <v>76.06</v>
      </c>
      <c r="G5096" s="177">
        <v>75.55</v>
      </c>
      <c r="K5096" s="194">
        <v>447.62</v>
      </c>
      <c r="L5096" s="194">
        <v>97.15</v>
      </c>
      <c r="M5096" s="194">
        <v>83.56</v>
      </c>
      <c r="N5096" s="194">
        <v>81.459999999999994</v>
      </c>
      <c r="O5096" s="3">
        <v>588.35</v>
      </c>
      <c r="P5096" s="2">
        <v>43.245019999999997</v>
      </c>
    </row>
    <row r="5097" spans="2:16" x14ac:dyDescent="0.25">
      <c r="B5097" s="177">
        <v>440.88</v>
      </c>
      <c r="C5097" s="177">
        <v>91.63</v>
      </c>
      <c r="D5097" s="177">
        <v>80.709999999999994</v>
      </c>
      <c r="E5097" s="177">
        <v>76.91</v>
      </c>
      <c r="F5097" s="177">
        <v>76.05</v>
      </c>
      <c r="G5097" s="177">
        <v>75.53</v>
      </c>
      <c r="K5097" s="194">
        <v>447.7</v>
      </c>
      <c r="L5097" s="194">
        <v>97.15</v>
      </c>
      <c r="M5097" s="194">
        <v>83.55</v>
      </c>
      <c r="N5097" s="194">
        <v>81.459999999999994</v>
      </c>
      <c r="O5097" s="3">
        <v>588.44000000000005</v>
      </c>
      <c r="P5097" s="2">
        <v>43.235019999999999</v>
      </c>
    </row>
    <row r="5098" spans="2:16" x14ac:dyDescent="0.25">
      <c r="B5098" s="177">
        <v>440.96</v>
      </c>
      <c r="C5098" s="177">
        <v>91.63</v>
      </c>
      <c r="D5098" s="177">
        <v>80.709999999999994</v>
      </c>
      <c r="E5098" s="177">
        <v>76.900000000000006</v>
      </c>
      <c r="F5098" s="177">
        <v>76.03</v>
      </c>
      <c r="G5098" s="177">
        <v>75.510000000000005</v>
      </c>
      <c r="K5098" s="194">
        <v>447.79</v>
      </c>
      <c r="L5098" s="194">
        <v>97.15</v>
      </c>
      <c r="M5098" s="194">
        <v>83.55</v>
      </c>
      <c r="N5098" s="194">
        <v>81.459999999999994</v>
      </c>
      <c r="O5098" s="3">
        <v>588.55999999999995</v>
      </c>
      <c r="P5098" s="2">
        <v>43.225020000000001</v>
      </c>
    </row>
    <row r="5099" spans="2:16" x14ac:dyDescent="0.25">
      <c r="B5099" s="177">
        <v>441.05</v>
      </c>
      <c r="C5099" s="177">
        <v>91.63</v>
      </c>
      <c r="D5099" s="177">
        <v>80.7</v>
      </c>
      <c r="E5099" s="177">
        <v>76.88</v>
      </c>
      <c r="F5099" s="177">
        <v>76.02</v>
      </c>
      <c r="G5099" s="177">
        <v>75.489999999999995</v>
      </c>
      <c r="K5099" s="194">
        <v>447.87</v>
      </c>
      <c r="L5099" s="194">
        <v>97.14</v>
      </c>
      <c r="M5099" s="194">
        <v>83.55</v>
      </c>
      <c r="N5099" s="194">
        <v>81.47</v>
      </c>
      <c r="O5099" s="3">
        <v>588.69000000000005</v>
      </c>
      <c r="P5099" s="2">
        <v>43.205019999999998</v>
      </c>
    </row>
    <row r="5100" spans="2:16" x14ac:dyDescent="0.25">
      <c r="B5100" s="177">
        <v>441.13</v>
      </c>
      <c r="C5100" s="177">
        <v>91.62</v>
      </c>
      <c r="D5100" s="177">
        <v>80.7</v>
      </c>
      <c r="E5100" s="177">
        <v>76.87</v>
      </c>
      <c r="F5100" s="177">
        <v>76</v>
      </c>
      <c r="G5100" s="177">
        <v>75.47</v>
      </c>
      <c r="K5100" s="194">
        <v>447.95</v>
      </c>
      <c r="L5100" s="194">
        <v>97.14</v>
      </c>
      <c r="M5100" s="194">
        <v>83.55</v>
      </c>
      <c r="N5100" s="194">
        <v>81.459999999999994</v>
      </c>
      <c r="O5100" s="3">
        <v>588.77</v>
      </c>
      <c r="P5100" s="2">
        <v>43.19502</v>
      </c>
    </row>
    <row r="5101" spans="2:16" x14ac:dyDescent="0.25">
      <c r="B5101" s="177">
        <v>441.22</v>
      </c>
      <c r="C5101" s="177">
        <v>91.62</v>
      </c>
      <c r="D5101" s="177">
        <v>80.7</v>
      </c>
      <c r="E5101" s="177">
        <v>76.849999999999994</v>
      </c>
      <c r="F5101" s="177">
        <v>75.989999999999995</v>
      </c>
      <c r="G5101" s="177">
        <v>75.459999999999994</v>
      </c>
      <c r="K5101" s="194">
        <v>448.04</v>
      </c>
      <c r="L5101" s="194">
        <v>97.13</v>
      </c>
      <c r="M5101" s="194">
        <v>83.55</v>
      </c>
      <c r="N5101" s="194">
        <v>81.459999999999994</v>
      </c>
      <c r="O5101" s="3">
        <v>588.9</v>
      </c>
      <c r="P5101" s="2">
        <v>43.185020000000002</v>
      </c>
    </row>
    <row r="5102" spans="2:16" x14ac:dyDescent="0.25">
      <c r="B5102" s="177">
        <v>441.3</v>
      </c>
      <c r="C5102" s="177">
        <v>91.62</v>
      </c>
      <c r="D5102" s="177">
        <v>80.69</v>
      </c>
      <c r="E5102" s="177">
        <v>76.84</v>
      </c>
      <c r="F5102" s="177">
        <v>75.98</v>
      </c>
      <c r="G5102" s="177">
        <v>75.44</v>
      </c>
      <c r="K5102" s="194">
        <v>448.12</v>
      </c>
      <c r="L5102" s="194">
        <v>97.13</v>
      </c>
      <c r="M5102" s="194">
        <v>83.55</v>
      </c>
      <c r="N5102" s="194">
        <v>81.459999999999994</v>
      </c>
      <c r="O5102" s="3">
        <v>589.02</v>
      </c>
      <c r="P5102" s="2">
        <v>43.175020000000004</v>
      </c>
    </row>
    <row r="5103" spans="2:16" x14ac:dyDescent="0.25">
      <c r="B5103" s="177">
        <v>441.38</v>
      </c>
      <c r="C5103" s="177">
        <v>91.61</v>
      </c>
      <c r="D5103" s="177">
        <v>80.69</v>
      </c>
      <c r="E5103" s="177">
        <v>76.819999999999993</v>
      </c>
      <c r="F5103" s="177">
        <v>75.959999999999994</v>
      </c>
      <c r="G5103" s="177">
        <v>75.42</v>
      </c>
      <c r="K5103" s="194">
        <v>448.2</v>
      </c>
      <c r="L5103" s="194">
        <v>97.13</v>
      </c>
      <c r="M5103" s="194">
        <v>83.54</v>
      </c>
      <c r="N5103" s="194">
        <v>81.45</v>
      </c>
      <c r="O5103" s="3">
        <v>589.1</v>
      </c>
      <c r="P5103" s="2">
        <v>43.165019999999998</v>
      </c>
    </row>
    <row r="5104" spans="2:16" x14ac:dyDescent="0.25">
      <c r="B5104" s="177">
        <v>441.47</v>
      </c>
      <c r="C5104" s="177">
        <v>91.61</v>
      </c>
      <c r="D5104" s="177">
        <v>80.7</v>
      </c>
      <c r="E5104" s="177">
        <v>76.81</v>
      </c>
      <c r="F5104" s="177">
        <v>75.94</v>
      </c>
      <c r="G5104" s="177">
        <v>75.400000000000006</v>
      </c>
      <c r="K5104" s="194">
        <v>448.29</v>
      </c>
      <c r="L5104" s="194">
        <v>97.12</v>
      </c>
      <c r="M5104" s="194">
        <v>83.54</v>
      </c>
      <c r="N5104" s="194">
        <v>81.45</v>
      </c>
      <c r="O5104" s="3">
        <v>589.23</v>
      </c>
      <c r="P5104" s="2">
        <v>43.15502</v>
      </c>
    </row>
    <row r="5105" spans="2:16" x14ac:dyDescent="0.25">
      <c r="B5105" s="177">
        <v>441.55</v>
      </c>
      <c r="C5105" s="177">
        <v>91.6</v>
      </c>
      <c r="D5105" s="177">
        <v>80.7</v>
      </c>
      <c r="E5105" s="177">
        <v>76.8</v>
      </c>
      <c r="F5105" s="177">
        <v>75.930000000000007</v>
      </c>
      <c r="G5105" s="177">
        <v>75.38</v>
      </c>
      <c r="K5105" s="194">
        <v>448.37</v>
      </c>
      <c r="L5105" s="194">
        <v>97.12</v>
      </c>
      <c r="M5105" s="194">
        <v>83.54</v>
      </c>
      <c r="N5105" s="194">
        <v>81.44</v>
      </c>
      <c r="O5105" s="3">
        <v>589.35</v>
      </c>
      <c r="P5105" s="2">
        <v>43.135019999999997</v>
      </c>
    </row>
    <row r="5106" spans="2:16" x14ac:dyDescent="0.25">
      <c r="B5106" s="177">
        <v>441.63</v>
      </c>
      <c r="C5106" s="177">
        <v>91.6</v>
      </c>
      <c r="D5106" s="177">
        <v>80.7</v>
      </c>
      <c r="E5106" s="177">
        <v>76.78</v>
      </c>
      <c r="F5106" s="177">
        <v>75.91</v>
      </c>
      <c r="G5106" s="177">
        <v>75.37</v>
      </c>
      <c r="K5106" s="194">
        <v>448.45</v>
      </c>
      <c r="L5106" s="194">
        <v>97.12</v>
      </c>
      <c r="M5106" s="194">
        <v>83.55</v>
      </c>
      <c r="N5106" s="194">
        <v>81.430000000000007</v>
      </c>
      <c r="O5106" s="3">
        <v>589.44000000000005</v>
      </c>
      <c r="P5106" s="2">
        <v>43.135019999999997</v>
      </c>
    </row>
    <row r="5107" spans="2:16" x14ac:dyDescent="0.25">
      <c r="B5107" s="177">
        <v>441.71</v>
      </c>
      <c r="C5107" s="177">
        <v>91.59</v>
      </c>
      <c r="D5107" s="177">
        <v>80.69</v>
      </c>
      <c r="E5107" s="177">
        <v>76.77</v>
      </c>
      <c r="F5107" s="177">
        <v>75.89</v>
      </c>
      <c r="G5107" s="177">
        <v>75.349999999999994</v>
      </c>
      <c r="K5107" s="194">
        <v>448.54</v>
      </c>
      <c r="L5107" s="194">
        <v>97.11</v>
      </c>
      <c r="M5107" s="194">
        <v>83.55</v>
      </c>
      <c r="N5107" s="194">
        <v>81.42</v>
      </c>
      <c r="O5107" s="3">
        <v>589.55999999999995</v>
      </c>
      <c r="P5107" s="2">
        <v>43.125019999999999</v>
      </c>
    </row>
    <row r="5108" spans="2:16" x14ac:dyDescent="0.25">
      <c r="B5108" s="177">
        <v>441.79</v>
      </c>
      <c r="C5108" s="177">
        <v>91.59</v>
      </c>
      <c r="D5108" s="177">
        <v>80.680000000000007</v>
      </c>
      <c r="E5108" s="177">
        <v>76.75</v>
      </c>
      <c r="F5108" s="177">
        <v>75.88</v>
      </c>
      <c r="G5108" s="177">
        <v>75.33</v>
      </c>
      <c r="K5108" s="194">
        <v>448.62</v>
      </c>
      <c r="L5108" s="194">
        <v>97.11</v>
      </c>
      <c r="M5108" s="194">
        <v>83.55</v>
      </c>
      <c r="N5108" s="194">
        <v>81.42</v>
      </c>
      <c r="O5108" s="3">
        <v>589.69000000000005</v>
      </c>
      <c r="P5108" s="2">
        <v>43.115020000000001</v>
      </c>
    </row>
    <row r="5109" spans="2:16" x14ac:dyDescent="0.25">
      <c r="B5109" s="177">
        <v>441.88</v>
      </c>
      <c r="C5109" s="177">
        <v>91.59</v>
      </c>
      <c r="D5109" s="177">
        <v>80.67</v>
      </c>
      <c r="E5109" s="177">
        <v>76.739999999999995</v>
      </c>
      <c r="F5109" s="177">
        <v>75.86</v>
      </c>
      <c r="G5109" s="177">
        <v>75.31</v>
      </c>
      <c r="K5109" s="194">
        <v>448.7</v>
      </c>
      <c r="L5109" s="194">
        <v>97.1</v>
      </c>
      <c r="M5109" s="194">
        <v>83.55</v>
      </c>
      <c r="N5109" s="194">
        <v>81.41</v>
      </c>
      <c r="O5109" s="3">
        <v>589.77</v>
      </c>
      <c r="P5109" s="2">
        <v>43.105020000000003</v>
      </c>
    </row>
    <row r="5110" spans="2:16" x14ac:dyDescent="0.25">
      <c r="B5110" s="177">
        <v>441.96</v>
      </c>
      <c r="C5110" s="177">
        <v>91.58</v>
      </c>
      <c r="D5110" s="177">
        <v>80.67</v>
      </c>
      <c r="E5110" s="177">
        <v>76.72</v>
      </c>
      <c r="F5110" s="177">
        <v>75.84</v>
      </c>
      <c r="G5110" s="177">
        <v>75.290000000000006</v>
      </c>
      <c r="K5110" s="194">
        <v>448.79</v>
      </c>
      <c r="L5110" s="194">
        <v>97.1</v>
      </c>
      <c r="M5110" s="194">
        <v>83.54</v>
      </c>
      <c r="N5110" s="194">
        <v>81.41</v>
      </c>
      <c r="O5110" s="3">
        <v>589.9</v>
      </c>
      <c r="P5110" s="2">
        <v>43.095019999999998</v>
      </c>
    </row>
    <row r="5111" spans="2:16" x14ac:dyDescent="0.25">
      <c r="B5111" s="177">
        <v>442.05</v>
      </c>
      <c r="C5111" s="177">
        <v>91.58</v>
      </c>
      <c r="D5111" s="177">
        <v>80.66</v>
      </c>
      <c r="E5111" s="177">
        <v>76.709999999999994</v>
      </c>
      <c r="F5111" s="177">
        <v>75.83</v>
      </c>
      <c r="G5111" s="177">
        <v>75.28</v>
      </c>
      <c r="K5111" s="194">
        <v>448.87</v>
      </c>
      <c r="L5111" s="194">
        <v>97.09</v>
      </c>
      <c r="M5111" s="194">
        <v>83.54</v>
      </c>
      <c r="N5111" s="194">
        <v>81.41</v>
      </c>
      <c r="O5111" s="3">
        <v>590.02</v>
      </c>
      <c r="P5111" s="2">
        <v>43.095019999999998</v>
      </c>
    </row>
    <row r="5112" spans="2:16" x14ac:dyDescent="0.25">
      <c r="B5112" s="177">
        <v>442.13</v>
      </c>
      <c r="C5112" s="177">
        <v>91.58</v>
      </c>
      <c r="D5112" s="177">
        <v>80.66</v>
      </c>
      <c r="E5112" s="177">
        <v>76.69</v>
      </c>
      <c r="F5112" s="177">
        <v>75.81</v>
      </c>
      <c r="G5112" s="177">
        <v>75.260000000000005</v>
      </c>
      <c r="K5112" s="194">
        <v>448.95</v>
      </c>
      <c r="L5112" s="194">
        <v>97.09</v>
      </c>
      <c r="M5112" s="194">
        <v>83.54</v>
      </c>
      <c r="N5112" s="194">
        <v>81.41</v>
      </c>
      <c r="O5112" s="3">
        <v>590.15</v>
      </c>
      <c r="P5112" s="2">
        <v>43.075020000000002</v>
      </c>
    </row>
    <row r="5113" spans="2:16" x14ac:dyDescent="0.25">
      <c r="B5113" s="177">
        <v>442.21</v>
      </c>
      <c r="C5113" s="177">
        <v>91.58</v>
      </c>
      <c r="D5113" s="177">
        <v>80.650000000000006</v>
      </c>
      <c r="E5113" s="177">
        <v>76.67</v>
      </c>
      <c r="F5113" s="177">
        <v>75.83</v>
      </c>
      <c r="G5113" s="177">
        <v>75.239999999999995</v>
      </c>
      <c r="K5113" s="194">
        <v>449.04</v>
      </c>
      <c r="L5113" s="194">
        <v>97.09</v>
      </c>
      <c r="M5113" s="194">
        <v>83.53</v>
      </c>
      <c r="N5113" s="194">
        <v>81.400000000000006</v>
      </c>
      <c r="O5113" s="3">
        <v>590.27</v>
      </c>
      <c r="P5113" s="2">
        <v>43.045020000000001</v>
      </c>
    </row>
    <row r="5114" spans="2:16" x14ac:dyDescent="0.25">
      <c r="B5114" s="177">
        <v>442.3</v>
      </c>
      <c r="C5114" s="177">
        <v>91.57</v>
      </c>
      <c r="D5114" s="177">
        <v>80.650000000000006</v>
      </c>
      <c r="E5114" s="177">
        <v>76.66</v>
      </c>
      <c r="F5114" s="177">
        <v>75.75</v>
      </c>
      <c r="G5114" s="177">
        <v>75.22</v>
      </c>
      <c r="K5114" s="194">
        <v>449.12</v>
      </c>
      <c r="L5114" s="194">
        <v>97.08</v>
      </c>
      <c r="M5114" s="194">
        <v>83.52</v>
      </c>
      <c r="N5114" s="194">
        <v>81.400000000000006</v>
      </c>
      <c r="O5114" s="3">
        <v>590.36</v>
      </c>
      <c r="P5114" s="2">
        <v>43.025019999999998</v>
      </c>
    </row>
    <row r="5115" spans="2:16" x14ac:dyDescent="0.25">
      <c r="B5115" s="177">
        <v>442.38</v>
      </c>
      <c r="C5115" s="177">
        <v>91.57</v>
      </c>
      <c r="D5115" s="177">
        <v>80.64</v>
      </c>
      <c r="E5115" s="177">
        <v>76.64</v>
      </c>
      <c r="F5115" s="177">
        <v>75.709999999999994</v>
      </c>
      <c r="G5115" s="177">
        <v>75.2</v>
      </c>
      <c r="K5115" s="194">
        <v>449.2</v>
      </c>
      <c r="L5115" s="194">
        <v>97.08</v>
      </c>
      <c r="M5115" s="194">
        <v>83.52</v>
      </c>
      <c r="N5115" s="194">
        <v>81.39</v>
      </c>
      <c r="O5115" s="3">
        <v>590.48</v>
      </c>
      <c r="P5115" s="2">
        <v>43.01502</v>
      </c>
    </row>
    <row r="5116" spans="2:16" x14ac:dyDescent="0.25">
      <c r="B5116" s="177">
        <v>442.46</v>
      </c>
      <c r="C5116" s="177">
        <v>91.57</v>
      </c>
      <c r="D5116" s="177">
        <v>80.63</v>
      </c>
      <c r="E5116" s="177">
        <v>76.63</v>
      </c>
      <c r="F5116" s="177">
        <v>75.69</v>
      </c>
      <c r="G5116" s="177">
        <v>75.180000000000007</v>
      </c>
      <c r="K5116" s="194">
        <v>449.29</v>
      </c>
      <c r="L5116" s="194">
        <v>97.07</v>
      </c>
      <c r="M5116" s="194">
        <v>83.52</v>
      </c>
      <c r="N5116" s="194">
        <v>81.39</v>
      </c>
      <c r="O5116" s="3">
        <v>590.61</v>
      </c>
      <c r="P5116" s="2">
        <v>42.995019999999997</v>
      </c>
    </row>
    <row r="5117" spans="2:16" x14ac:dyDescent="0.25">
      <c r="B5117" s="177">
        <v>442.55</v>
      </c>
      <c r="C5117" s="177">
        <v>91.56</v>
      </c>
      <c r="D5117" s="177">
        <v>80.63</v>
      </c>
      <c r="E5117" s="177">
        <v>76.62</v>
      </c>
      <c r="F5117" s="177">
        <v>75.680000000000007</v>
      </c>
      <c r="G5117" s="177">
        <v>75.17</v>
      </c>
      <c r="K5117" s="194">
        <v>449.37</v>
      </c>
      <c r="L5117" s="194">
        <v>97.06</v>
      </c>
      <c r="M5117" s="194">
        <v>83.51</v>
      </c>
      <c r="N5117" s="194">
        <v>81.39</v>
      </c>
      <c r="O5117" s="3">
        <v>590.69000000000005</v>
      </c>
      <c r="P5117" s="2">
        <v>42.985019999999999</v>
      </c>
    </row>
    <row r="5118" spans="2:16" x14ac:dyDescent="0.25">
      <c r="B5118" s="177">
        <v>442.63</v>
      </c>
      <c r="C5118" s="177">
        <v>91.56</v>
      </c>
      <c r="D5118" s="177">
        <v>80.62</v>
      </c>
      <c r="E5118" s="177">
        <v>76.599999999999994</v>
      </c>
      <c r="F5118" s="177">
        <v>75.67</v>
      </c>
      <c r="G5118" s="177">
        <v>75.150000000000006</v>
      </c>
      <c r="K5118" s="194">
        <v>449.45</v>
      </c>
      <c r="L5118" s="194">
        <v>97.05</v>
      </c>
      <c r="M5118" s="194">
        <v>83.51</v>
      </c>
      <c r="N5118" s="194">
        <v>81.39</v>
      </c>
      <c r="O5118" s="3">
        <v>590.80999999999995</v>
      </c>
      <c r="P5118" s="2">
        <v>42.975020000000001</v>
      </c>
    </row>
    <row r="5119" spans="2:16" x14ac:dyDescent="0.25">
      <c r="B5119" s="177">
        <v>442.71</v>
      </c>
      <c r="C5119" s="177">
        <v>91.56</v>
      </c>
      <c r="D5119" s="177">
        <v>80.61</v>
      </c>
      <c r="E5119" s="177">
        <v>76.59</v>
      </c>
      <c r="F5119" s="177">
        <v>75.67</v>
      </c>
      <c r="G5119" s="177">
        <v>75.13</v>
      </c>
      <c r="K5119" s="194">
        <v>449.53</v>
      </c>
      <c r="L5119" s="194">
        <v>97.05</v>
      </c>
      <c r="M5119" s="194">
        <v>83.5</v>
      </c>
      <c r="N5119" s="194">
        <v>81.38</v>
      </c>
      <c r="O5119" s="3">
        <v>590.94000000000005</v>
      </c>
      <c r="P5119" s="2">
        <v>42.975020000000001</v>
      </c>
    </row>
    <row r="5120" spans="2:16" x14ac:dyDescent="0.25">
      <c r="B5120" s="177">
        <v>442.8</v>
      </c>
      <c r="C5120" s="177">
        <v>91.55</v>
      </c>
      <c r="D5120" s="177">
        <v>80.599999999999994</v>
      </c>
      <c r="E5120" s="177">
        <v>76.569999999999993</v>
      </c>
      <c r="F5120" s="177">
        <v>75.66</v>
      </c>
      <c r="G5120" s="177">
        <v>75.11</v>
      </c>
      <c r="K5120" s="194">
        <v>449.61</v>
      </c>
      <c r="L5120" s="194">
        <v>97.05</v>
      </c>
      <c r="M5120" s="194">
        <v>83.49</v>
      </c>
      <c r="N5120" s="194">
        <v>81.38</v>
      </c>
      <c r="O5120" s="3">
        <v>591.02</v>
      </c>
      <c r="P5120" s="2">
        <v>42.975020000000001</v>
      </c>
    </row>
    <row r="5121" spans="2:16" x14ac:dyDescent="0.25">
      <c r="B5121" s="177">
        <v>442.88</v>
      </c>
      <c r="C5121" s="177">
        <v>91.55</v>
      </c>
      <c r="D5121" s="177">
        <v>80.59</v>
      </c>
      <c r="E5121" s="177">
        <v>76.56</v>
      </c>
      <c r="F5121" s="177">
        <v>75.67</v>
      </c>
      <c r="G5121" s="177">
        <v>75.099999999999994</v>
      </c>
      <c r="K5121" s="194">
        <v>449.7</v>
      </c>
      <c r="L5121" s="194">
        <v>97.05</v>
      </c>
      <c r="M5121" s="194">
        <v>83.48</v>
      </c>
      <c r="N5121" s="194">
        <v>81.38</v>
      </c>
      <c r="O5121" s="3">
        <v>591.15</v>
      </c>
      <c r="P5121" s="2">
        <v>42.965020000000003</v>
      </c>
    </row>
    <row r="5122" spans="2:16" x14ac:dyDescent="0.25">
      <c r="B5122" s="177">
        <v>442.96</v>
      </c>
      <c r="C5122" s="177">
        <v>91.55</v>
      </c>
      <c r="D5122" s="177">
        <v>80.59</v>
      </c>
      <c r="E5122" s="177">
        <v>76.540000000000006</v>
      </c>
      <c r="F5122" s="177">
        <v>75.67</v>
      </c>
      <c r="G5122" s="177">
        <v>75.08</v>
      </c>
      <c r="K5122" s="194">
        <v>449.78</v>
      </c>
      <c r="L5122" s="194">
        <v>97.05</v>
      </c>
      <c r="M5122" s="194">
        <v>83.47</v>
      </c>
      <c r="N5122" s="194">
        <v>81.37</v>
      </c>
      <c r="O5122" s="3">
        <v>591.27</v>
      </c>
      <c r="P5122" s="2">
        <v>42.94502</v>
      </c>
    </row>
    <row r="5123" spans="2:16" x14ac:dyDescent="0.25">
      <c r="B5123" s="177">
        <v>443.05</v>
      </c>
      <c r="C5123" s="177">
        <v>91.54</v>
      </c>
      <c r="D5123" s="177">
        <v>80.59</v>
      </c>
      <c r="E5123" s="177">
        <v>76.53</v>
      </c>
      <c r="F5123" s="177">
        <v>75.650000000000006</v>
      </c>
      <c r="G5123" s="177">
        <v>75.06</v>
      </c>
      <c r="K5123" s="194">
        <v>449.87</v>
      </c>
      <c r="L5123" s="194">
        <v>97.05</v>
      </c>
      <c r="M5123" s="194">
        <v>83.47</v>
      </c>
      <c r="N5123" s="194">
        <v>81.37</v>
      </c>
      <c r="O5123" s="3">
        <v>591.36</v>
      </c>
      <c r="P5123" s="2">
        <v>42.935020000000002</v>
      </c>
    </row>
    <row r="5124" spans="2:16" x14ac:dyDescent="0.25">
      <c r="B5124" s="177">
        <v>443.13</v>
      </c>
      <c r="C5124" s="177">
        <v>91.54</v>
      </c>
      <c r="D5124" s="177">
        <v>80.59</v>
      </c>
      <c r="E5124" s="177">
        <v>76.510000000000005</v>
      </c>
      <c r="F5124" s="177">
        <v>75.63</v>
      </c>
      <c r="G5124" s="177">
        <v>75.040000000000006</v>
      </c>
      <c r="K5124" s="194">
        <v>449.95</v>
      </c>
      <c r="L5124" s="194">
        <v>97.04</v>
      </c>
      <c r="M5124" s="194">
        <v>83.47</v>
      </c>
      <c r="N5124" s="194">
        <v>81.37</v>
      </c>
      <c r="O5124" s="3">
        <v>591.48</v>
      </c>
      <c r="P5124" s="2">
        <v>42.925020000000004</v>
      </c>
    </row>
    <row r="5125" spans="2:16" x14ac:dyDescent="0.25">
      <c r="B5125" s="177">
        <v>443.22</v>
      </c>
      <c r="C5125" s="177">
        <v>91.54</v>
      </c>
      <c r="D5125" s="177">
        <v>80.58</v>
      </c>
      <c r="E5125" s="177">
        <v>76.5</v>
      </c>
      <c r="F5125" s="177">
        <v>75.61</v>
      </c>
      <c r="G5125" s="177">
        <v>75.03</v>
      </c>
      <c r="K5125" s="194">
        <v>450.03</v>
      </c>
      <c r="L5125" s="194">
        <v>97.04</v>
      </c>
      <c r="M5125" s="194">
        <v>83.47</v>
      </c>
      <c r="N5125" s="194">
        <v>81.36</v>
      </c>
      <c r="O5125" s="3">
        <v>591.61</v>
      </c>
      <c r="P5125" s="2">
        <v>42.90502</v>
      </c>
    </row>
    <row r="5126" spans="2:16" x14ac:dyDescent="0.25">
      <c r="B5126" s="177">
        <v>443.3</v>
      </c>
      <c r="C5126" s="177">
        <v>91.54</v>
      </c>
      <c r="D5126" s="177">
        <v>80.58</v>
      </c>
      <c r="E5126" s="177">
        <v>76.48</v>
      </c>
      <c r="F5126" s="177">
        <v>75.59</v>
      </c>
      <c r="G5126" s="177">
        <v>75.010000000000005</v>
      </c>
      <c r="K5126" s="194">
        <v>450.12</v>
      </c>
      <c r="L5126" s="194">
        <v>97.03</v>
      </c>
      <c r="M5126" s="194">
        <v>83.47</v>
      </c>
      <c r="N5126" s="194">
        <v>81.36</v>
      </c>
      <c r="O5126" s="3">
        <v>591.69000000000005</v>
      </c>
      <c r="P5126" s="2">
        <v>42.90502</v>
      </c>
    </row>
    <row r="5127" spans="2:16" x14ac:dyDescent="0.25">
      <c r="B5127" s="177">
        <v>443.38</v>
      </c>
      <c r="C5127" s="177">
        <v>91.53</v>
      </c>
      <c r="D5127" s="177">
        <v>80.58</v>
      </c>
      <c r="E5127" s="177">
        <v>76.47</v>
      </c>
      <c r="F5127" s="177">
        <v>75.569999999999993</v>
      </c>
      <c r="G5127" s="177">
        <v>74.989999999999995</v>
      </c>
      <c r="K5127" s="194">
        <v>450.2</v>
      </c>
      <c r="L5127" s="194">
        <v>97.03</v>
      </c>
      <c r="M5127" s="194">
        <v>83.47</v>
      </c>
      <c r="N5127" s="194">
        <v>81.349999999999994</v>
      </c>
      <c r="O5127" s="3">
        <v>591.82000000000005</v>
      </c>
      <c r="P5127" s="2">
        <v>42.885019999999997</v>
      </c>
    </row>
    <row r="5128" spans="2:16" x14ac:dyDescent="0.25">
      <c r="B5128" s="177">
        <v>443.47</v>
      </c>
      <c r="C5128" s="177">
        <v>91.53</v>
      </c>
      <c r="D5128" s="177">
        <v>80.58</v>
      </c>
      <c r="E5128" s="177">
        <v>76.45</v>
      </c>
      <c r="F5128" s="177">
        <v>75.56</v>
      </c>
      <c r="G5128" s="177">
        <v>74.97</v>
      </c>
      <c r="K5128" s="194">
        <v>450.28</v>
      </c>
      <c r="L5128" s="194">
        <v>97.03</v>
      </c>
      <c r="M5128" s="194">
        <v>83.46</v>
      </c>
      <c r="N5128" s="194">
        <v>81.349999999999994</v>
      </c>
      <c r="O5128" s="3">
        <v>591.94000000000005</v>
      </c>
      <c r="P5128" s="2">
        <v>42.875019999999999</v>
      </c>
    </row>
    <row r="5129" spans="2:16" x14ac:dyDescent="0.25">
      <c r="B5129" s="177">
        <v>443.55</v>
      </c>
      <c r="C5129" s="177">
        <v>91.52</v>
      </c>
      <c r="D5129" s="177">
        <v>80.569999999999993</v>
      </c>
      <c r="E5129" s="177">
        <v>76.44</v>
      </c>
      <c r="F5129" s="177">
        <v>75.540000000000006</v>
      </c>
      <c r="G5129" s="177">
        <v>74.959999999999994</v>
      </c>
      <c r="K5129" s="194">
        <v>450.37</v>
      </c>
      <c r="L5129" s="194">
        <v>97.02</v>
      </c>
      <c r="M5129" s="194">
        <v>83.46</v>
      </c>
      <c r="N5129" s="194">
        <v>81.349999999999994</v>
      </c>
      <c r="O5129" s="3">
        <v>592.03</v>
      </c>
      <c r="P5129" s="2">
        <v>42.865020000000001</v>
      </c>
    </row>
    <row r="5130" spans="2:16" x14ac:dyDescent="0.25">
      <c r="B5130" s="177">
        <v>443.64</v>
      </c>
      <c r="C5130" s="177">
        <v>91.52</v>
      </c>
      <c r="D5130" s="177">
        <v>80.569999999999993</v>
      </c>
      <c r="E5130" s="177">
        <v>76.430000000000007</v>
      </c>
      <c r="F5130" s="177">
        <v>75.52</v>
      </c>
      <c r="G5130" s="177">
        <v>74.94</v>
      </c>
      <c r="K5130" s="194">
        <v>450.45</v>
      </c>
      <c r="L5130" s="194">
        <v>97.02</v>
      </c>
      <c r="M5130" s="194">
        <v>83.46</v>
      </c>
      <c r="N5130" s="194">
        <v>81.349999999999994</v>
      </c>
      <c r="O5130" s="3">
        <v>592.15</v>
      </c>
      <c r="P5130" s="2">
        <v>42.865020000000001</v>
      </c>
    </row>
    <row r="5131" spans="2:16" x14ac:dyDescent="0.25">
      <c r="B5131" s="177">
        <v>443.72</v>
      </c>
      <c r="C5131" s="177">
        <v>91.52</v>
      </c>
      <c r="D5131" s="177">
        <v>80.569999999999993</v>
      </c>
      <c r="E5131" s="177">
        <v>76.41</v>
      </c>
      <c r="F5131" s="177">
        <v>75.5</v>
      </c>
      <c r="G5131" s="177">
        <v>74.92</v>
      </c>
      <c r="K5131" s="194">
        <v>450.53</v>
      </c>
      <c r="L5131" s="194">
        <v>97.01</v>
      </c>
      <c r="M5131" s="194">
        <v>83.46</v>
      </c>
      <c r="N5131" s="194">
        <v>81.34</v>
      </c>
      <c r="O5131" s="3">
        <v>592.28</v>
      </c>
      <c r="P5131" s="2">
        <v>42.865020000000001</v>
      </c>
    </row>
    <row r="5132" spans="2:16" x14ac:dyDescent="0.25">
      <c r="B5132" s="177">
        <v>443.8</v>
      </c>
      <c r="C5132" s="177">
        <v>91.51</v>
      </c>
      <c r="D5132" s="177">
        <v>80.56</v>
      </c>
      <c r="E5132" s="177">
        <v>76.400000000000006</v>
      </c>
      <c r="F5132" s="177">
        <v>75.489999999999995</v>
      </c>
      <c r="G5132" s="177">
        <v>74.900000000000006</v>
      </c>
      <c r="K5132" s="194">
        <v>450.62</v>
      </c>
      <c r="L5132" s="194">
        <v>97.01</v>
      </c>
      <c r="M5132" s="194">
        <v>83.46</v>
      </c>
      <c r="N5132" s="194">
        <v>81.33</v>
      </c>
      <c r="O5132" s="3">
        <v>592.36</v>
      </c>
      <c r="P5132" s="2">
        <v>42.855020000000003</v>
      </c>
    </row>
    <row r="5133" spans="2:16" x14ac:dyDescent="0.25">
      <c r="B5133" s="177">
        <v>443.88</v>
      </c>
      <c r="C5133" s="177">
        <v>91.51</v>
      </c>
      <c r="D5133" s="177">
        <v>80.56</v>
      </c>
      <c r="E5133" s="177">
        <v>76.38</v>
      </c>
      <c r="F5133" s="177">
        <v>75.47</v>
      </c>
      <c r="G5133" s="177">
        <v>74.88</v>
      </c>
      <c r="K5133" s="194">
        <v>450.7</v>
      </c>
      <c r="L5133" s="194">
        <v>97.01</v>
      </c>
      <c r="M5133" s="194">
        <v>83.45</v>
      </c>
      <c r="N5133" s="194">
        <v>81.33</v>
      </c>
      <c r="O5133" s="3">
        <v>592.49</v>
      </c>
      <c r="P5133" s="2">
        <v>42.83502</v>
      </c>
    </row>
    <row r="5134" spans="2:16" x14ac:dyDescent="0.25">
      <c r="B5134" s="177">
        <v>443.97</v>
      </c>
      <c r="C5134" s="177">
        <v>91.5</v>
      </c>
      <c r="D5134" s="177">
        <v>80.56</v>
      </c>
      <c r="E5134" s="177">
        <v>76.37</v>
      </c>
      <c r="F5134" s="177">
        <v>75.45</v>
      </c>
      <c r="G5134" s="177">
        <v>74.87</v>
      </c>
      <c r="K5134" s="194">
        <v>450.78</v>
      </c>
      <c r="L5134" s="194">
        <v>97</v>
      </c>
      <c r="M5134" s="194">
        <v>83.45</v>
      </c>
      <c r="N5134" s="194">
        <v>81.319999999999993</v>
      </c>
      <c r="O5134" s="3">
        <v>592.61</v>
      </c>
      <c r="P5134" s="2">
        <v>42.815019999999997</v>
      </c>
    </row>
    <row r="5135" spans="2:16" x14ac:dyDescent="0.25">
      <c r="B5135" s="177">
        <v>444.05</v>
      </c>
      <c r="C5135" s="177">
        <v>91.5</v>
      </c>
      <c r="D5135" s="177">
        <v>80.55</v>
      </c>
      <c r="E5135" s="177">
        <v>76.349999999999994</v>
      </c>
      <c r="F5135" s="177">
        <v>75.44</v>
      </c>
      <c r="G5135" s="177">
        <v>74.849999999999994</v>
      </c>
      <c r="K5135" s="194">
        <v>450.87</v>
      </c>
      <c r="L5135" s="194">
        <v>97</v>
      </c>
      <c r="M5135" s="194">
        <v>83.45</v>
      </c>
      <c r="N5135" s="194">
        <v>81.319999999999993</v>
      </c>
      <c r="O5135" s="3">
        <v>592.69000000000005</v>
      </c>
      <c r="P5135" s="2">
        <v>42.815019999999997</v>
      </c>
    </row>
    <row r="5136" spans="2:16" x14ac:dyDescent="0.25">
      <c r="B5136" s="177">
        <v>444.13</v>
      </c>
      <c r="C5136" s="177">
        <v>91.49</v>
      </c>
      <c r="D5136" s="177">
        <v>80.55</v>
      </c>
      <c r="E5136" s="177">
        <v>76.34</v>
      </c>
      <c r="F5136" s="177">
        <v>75.42</v>
      </c>
      <c r="G5136" s="177">
        <v>74.83</v>
      </c>
      <c r="K5136" s="194">
        <v>450.95</v>
      </c>
      <c r="L5136" s="194">
        <v>96.99</v>
      </c>
      <c r="M5136" s="194">
        <v>83.45</v>
      </c>
      <c r="N5136" s="194">
        <v>81.319999999999993</v>
      </c>
      <c r="O5136" s="3">
        <v>592.82000000000005</v>
      </c>
      <c r="P5136" s="2">
        <v>42.805019999999999</v>
      </c>
    </row>
    <row r="5137" spans="2:16" x14ac:dyDescent="0.25">
      <c r="B5137" s="177">
        <v>444.22</v>
      </c>
      <c r="C5137" s="177">
        <v>91.49</v>
      </c>
      <c r="D5137" s="177">
        <v>80.55</v>
      </c>
      <c r="E5137" s="177">
        <v>76.319999999999993</v>
      </c>
      <c r="F5137" s="177">
        <v>75.41</v>
      </c>
      <c r="G5137" s="177">
        <v>74.81</v>
      </c>
      <c r="K5137" s="194">
        <v>451.03</v>
      </c>
      <c r="L5137" s="194">
        <v>96.99</v>
      </c>
      <c r="M5137" s="194">
        <v>83.45</v>
      </c>
      <c r="N5137" s="194">
        <v>81.31</v>
      </c>
      <c r="O5137" s="3">
        <v>592.94000000000005</v>
      </c>
      <c r="P5137" s="2">
        <v>42.795020000000001</v>
      </c>
    </row>
    <row r="5138" spans="2:16" x14ac:dyDescent="0.25">
      <c r="B5138" s="177">
        <v>444.3</v>
      </c>
      <c r="C5138" s="177">
        <v>91.49</v>
      </c>
      <c r="D5138" s="177">
        <v>80.540000000000006</v>
      </c>
      <c r="E5138" s="177">
        <v>76.31</v>
      </c>
      <c r="F5138" s="177">
        <v>75.39</v>
      </c>
      <c r="G5138" s="177">
        <v>74.8</v>
      </c>
      <c r="K5138" s="194">
        <v>451.12</v>
      </c>
      <c r="L5138" s="194">
        <v>96.99</v>
      </c>
      <c r="M5138" s="194">
        <v>83.44</v>
      </c>
      <c r="N5138" s="194">
        <v>81.31</v>
      </c>
      <c r="O5138" s="3">
        <v>593.03</v>
      </c>
      <c r="P5138" s="2">
        <v>42.815019999999997</v>
      </c>
    </row>
    <row r="5139" spans="2:16" x14ac:dyDescent="0.25">
      <c r="B5139" s="177">
        <v>444.38</v>
      </c>
      <c r="C5139" s="177">
        <v>91.48</v>
      </c>
      <c r="D5139" s="177">
        <v>80.540000000000006</v>
      </c>
      <c r="E5139" s="177">
        <v>76.290000000000006</v>
      </c>
      <c r="F5139" s="177">
        <v>75.37</v>
      </c>
      <c r="G5139" s="177">
        <v>74.78</v>
      </c>
      <c r="K5139" s="194">
        <v>451.2</v>
      </c>
      <c r="L5139" s="194">
        <v>96.98</v>
      </c>
      <c r="M5139" s="194">
        <v>83.44</v>
      </c>
      <c r="N5139" s="194">
        <v>81.31</v>
      </c>
      <c r="O5139" s="3">
        <v>593.15</v>
      </c>
      <c r="P5139" s="2">
        <v>42.76502</v>
      </c>
    </row>
    <row r="5140" spans="2:16" x14ac:dyDescent="0.25">
      <c r="B5140" s="177">
        <v>444.47</v>
      </c>
      <c r="C5140" s="177">
        <v>91.48</v>
      </c>
      <c r="D5140" s="177">
        <v>80.540000000000006</v>
      </c>
      <c r="E5140" s="177">
        <v>76.28</v>
      </c>
      <c r="F5140" s="177">
        <v>75.36</v>
      </c>
      <c r="G5140" s="177">
        <v>74.760000000000005</v>
      </c>
      <c r="K5140" s="194">
        <v>451.28</v>
      </c>
      <c r="L5140" s="194">
        <v>96.98</v>
      </c>
      <c r="M5140" s="194">
        <v>83.44</v>
      </c>
      <c r="N5140" s="194">
        <v>81.31</v>
      </c>
      <c r="O5140" s="3">
        <v>593.27</v>
      </c>
      <c r="P5140" s="2">
        <v>42.735019999999999</v>
      </c>
    </row>
    <row r="5141" spans="2:16" x14ac:dyDescent="0.25">
      <c r="B5141" s="177">
        <v>444.55</v>
      </c>
      <c r="C5141" s="177">
        <v>91.48</v>
      </c>
      <c r="D5141" s="177">
        <v>80.540000000000006</v>
      </c>
      <c r="E5141" s="177">
        <v>76.27</v>
      </c>
      <c r="F5141" s="177">
        <v>75.34</v>
      </c>
      <c r="G5141" s="177">
        <v>74.739999999999995</v>
      </c>
      <c r="K5141" s="194">
        <v>451.37</v>
      </c>
      <c r="L5141" s="194">
        <v>96.98</v>
      </c>
      <c r="M5141" s="194">
        <v>83.44</v>
      </c>
      <c r="N5141" s="194">
        <v>81.3</v>
      </c>
      <c r="O5141" s="3">
        <v>593.36</v>
      </c>
      <c r="P5141" s="2">
        <v>42.735019999999999</v>
      </c>
    </row>
    <row r="5142" spans="2:16" x14ac:dyDescent="0.25">
      <c r="B5142" s="177">
        <v>444.63</v>
      </c>
      <c r="C5142" s="177">
        <v>91.47</v>
      </c>
      <c r="D5142" s="177">
        <v>80.540000000000006</v>
      </c>
      <c r="E5142" s="177">
        <v>76.25</v>
      </c>
      <c r="F5142" s="177">
        <v>75.319999999999993</v>
      </c>
      <c r="G5142" s="177">
        <v>74.73</v>
      </c>
      <c r="K5142" s="194">
        <v>451.45</v>
      </c>
      <c r="L5142" s="194">
        <v>96.97</v>
      </c>
      <c r="M5142" s="194">
        <v>83.44</v>
      </c>
      <c r="N5142" s="194">
        <v>81.3</v>
      </c>
      <c r="O5142" s="3">
        <v>593.48</v>
      </c>
      <c r="P5142" s="2">
        <v>42.725020000000001</v>
      </c>
    </row>
    <row r="5143" spans="2:16" x14ac:dyDescent="0.25">
      <c r="B5143" s="177">
        <v>444.71</v>
      </c>
      <c r="C5143" s="177">
        <v>91.47</v>
      </c>
      <c r="D5143" s="177">
        <v>80.53</v>
      </c>
      <c r="E5143" s="177">
        <v>76.239999999999995</v>
      </c>
      <c r="F5143" s="177">
        <v>75.31</v>
      </c>
      <c r="G5143" s="177">
        <v>74.709999999999994</v>
      </c>
      <c r="K5143" s="194">
        <v>451.53</v>
      </c>
      <c r="L5143" s="194">
        <v>96.97</v>
      </c>
      <c r="M5143" s="194">
        <v>83.44</v>
      </c>
      <c r="N5143" s="194">
        <v>81.3</v>
      </c>
      <c r="O5143" s="3">
        <v>593.61</v>
      </c>
      <c r="P5143" s="2">
        <v>42.715020000000003</v>
      </c>
    </row>
    <row r="5144" spans="2:16" x14ac:dyDescent="0.25">
      <c r="B5144" s="177">
        <v>444.8</v>
      </c>
      <c r="C5144" s="177">
        <v>91.47</v>
      </c>
      <c r="D5144" s="177">
        <v>80.53</v>
      </c>
      <c r="E5144" s="177">
        <v>76.22</v>
      </c>
      <c r="F5144" s="177">
        <v>75.290000000000006</v>
      </c>
      <c r="G5144" s="177">
        <v>74.69</v>
      </c>
      <c r="K5144" s="194">
        <v>451.62</v>
      </c>
      <c r="L5144" s="194">
        <v>96.96</v>
      </c>
      <c r="M5144" s="194">
        <v>83.44</v>
      </c>
      <c r="N5144" s="194">
        <v>81.3</v>
      </c>
      <c r="O5144" s="3">
        <v>593.69000000000005</v>
      </c>
      <c r="P5144" s="2">
        <v>42.715020000000003</v>
      </c>
    </row>
    <row r="5145" spans="2:16" x14ac:dyDescent="0.25">
      <c r="B5145" s="177">
        <v>444.88</v>
      </c>
      <c r="C5145" s="177">
        <v>91.46</v>
      </c>
      <c r="D5145" s="177">
        <v>80.52</v>
      </c>
      <c r="E5145" s="177">
        <v>76.2</v>
      </c>
      <c r="F5145" s="177">
        <v>75.27</v>
      </c>
      <c r="G5145" s="177">
        <v>74.680000000000007</v>
      </c>
      <c r="K5145" s="194">
        <v>451.7</v>
      </c>
      <c r="L5145" s="194">
        <v>96.96</v>
      </c>
      <c r="M5145" s="194">
        <v>83.44</v>
      </c>
      <c r="N5145" s="194">
        <v>81.290000000000006</v>
      </c>
      <c r="O5145" s="3">
        <v>593.82000000000005</v>
      </c>
      <c r="P5145" s="2">
        <v>42.725020000000001</v>
      </c>
    </row>
    <row r="5146" spans="2:16" x14ac:dyDescent="0.25">
      <c r="B5146" s="177">
        <v>444.96</v>
      </c>
      <c r="C5146" s="177">
        <v>91.46</v>
      </c>
      <c r="D5146" s="177">
        <v>80.510000000000005</v>
      </c>
      <c r="E5146" s="177">
        <v>76.19</v>
      </c>
      <c r="F5146" s="177">
        <v>75.260000000000005</v>
      </c>
      <c r="G5146" s="177">
        <v>74.66</v>
      </c>
      <c r="K5146" s="194">
        <v>451.79</v>
      </c>
      <c r="L5146" s="194">
        <v>96.96</v>
      </c>
      <c r="M5146" s="194">
        <v>83.43</v>
      </c>
      <c r="N5146" s="194">
        <v>81.290000000000006</v>
      </c>
      <c r="O5146" s="3">
        <v>593.94000000000005</v>
      </c>
      <c r="P5146" s="2">
        <v>42.705019999999998</v>
      </c>
    </row>
    <row r="5147" spans="2:16" x14ac:dyDescent="0.25">
      <c r="B5147" s="177">
        <v>445.05</v>
      </c>
      <c r="C5147" s="177">
        <v>91.46</v>
      </c>
      <c r="D5147" s="177">
        <v>80.5</v>
      </c>
      <c r="E5147" s="177">
        <v>76.17</v>
      </c>
      <c r="F5147" s="177">
        <v>75.239999999999995</v>
      </c>
      <c r="G5147" s="177">
        <v>74.64</v>
      </c>
      <c r="K5147" s="194">
        <v>451.87</v>
      </c>
      <c r="L5147" s="194">
        <v>96.95</v>
      </c>
      <c r="M5147" s="194">
        <v>83.42</v>
      </c>
      <c r="N5147" s="194">
        <v>81.28</v>
      </c>
      <c r="O5147" s="3">
        <v>594.03</v>
      </c>
      <c r="P5147" s="2">
        <v>42.69502</v>
      </c>
    </row>
    <row r="5148" spans="2:16" x14ac:dyDescent="0.25">
      <c r="B5148" s="177">
        <v>445.13</v>
      </c>
      <c r="C5148" s="177">
        <v>91.45</v>
      </c>
      <c r="D5148" s="177">
        <v>80.489999999999995</v>
      </c>
      <c r="E5148" s="177">
        <v>76.16</v>
      </c>
      <c r="F5148" s="177">
        <v>75.23</v>
      </c>
      <c r="G5148" s="177">
        <v>74.62</v>
      </c>
      <c r="K5148" s="194">
        <v>451.95</v>
      </c>
      <c r="L5148" s="194">
        <v>96.95</v>
      </c>
      <c r="M5148" s="194">
        <v>83.42</v>
      </c>
      <c r="N5148" s="194">
        <v>81.28</v>
      </c>
      <c r="O5148" s="3">
        <v>594.15</v>
      </c>
      <c r="P5148" s="2">
        <v>42.665019999999998</v>
      </c>
    </row>
    <row r="5149" spans="2:16" x14ac:dyDescent="0.25">
      <c r="B5149" s="177">
        <v>445.21</v>
      </c>
      <c r="C5149" s="177">
        <v>91.45</v>
      </c>
      <c r="D5149" s="177">
        <v>80.48</v>
      </c>
      <c r="E5149" s="177">
        <v>76.14</v>
      </c>
      <c r="F5149" s="177">
        <v>75.209999999999994</v>
      </c>
      <c r="G5149" s="177">
        <v>74.599999999999994</v>
      </c>
      <c r="K5149" s="194">
        <v>452.04</v>
      </c>
      <c r="L5149" s="194">
        <v>96.94</v>
      </c>
      <c r="M5149" s="194">
        <v>83.41</v>
      </c>
      <c r="N5149" s="194">
        <v>81.27</v>
      </c>
      <c r="O5149" s="3">
        <v>594.28</v>
      </c>
      <c r="P5149" s="2">
        <v>42.635019999999997</v>
      </c>
    </row>
    <row r="5150" spans="2:16" x14ac:dyDescent="0.25">
      <c r="B5150" s="177">
        <v>445.3</v>
      </c>
      <c r="C5150" s="177">
        <v>91.44</v>
      </c>
      <c r="D5150" s="177">
        <v>80.48</v>
      </c>
      <c r="E5150" s="177">
        <v>76.12</v>
      </c>
      <c r="F5150" s="177">
        <v>75.19</v>
      </c>
      <c r="G5150" s="177">
        <v>74.58</v>
      </c>
      <c r="K5150" s="194">
        <v>452.12</v>
      </c>
      <c r="L5150" s="194">
        <v>96.94</v>
      </c>
      <c r="M5150" s="194">
        <v>83.41</v>
      </c>
      <c r="N5150" s="194">
        <v>81.27</v>
      </c>
      <c r="O5150" s="3">
        <v>594.36</v>
      </c>
      <c r="P5150" s="2">
        <v>42.615020000000001</v>
      </c>
    </row>
    <row r="5151" spans="2:16" x14ac:dyDescent="0.25">
      <c r="B5151" s="177">
        <v>445.38</v>
      </c>
      <c r="C5151" s="177">
        <v>91.44</v>
      </c>
      <c r="D5151" s="177">
        <v>80.48</v>
      </c>
      <c r="E5151" s="177">
        <v>76.099999999999994</v>
      </c>
      <c r="F5151" s="177">
        <v>75.17</v>
      </c>
      <c r="G5151" s="177">
        <v>74.56</v>
      </c>
      <c r="K5151" s="194">
        <v>452.2</v>
      </c>
      <c r="L5151" s="194">
        <v>96.94</v>
      </c>
      <c r="M5151" s="194">
        <v>83.4</v>
      </c>
      <c r="N5151" s="194">
        <v>81.27</v>
      </c>
      <c r="O5151" s="3">
        <v>594.48</v>
      </c>
      <c r="P5151" s="2">
        <v>42.595019999999998</v>
      </c>
    </row>
    <row r="5152" spans="2:16" x14ac:dyDescent="0.25">
      <c r="B5152" s="177">
        <v>445.46</v>
      </c>
      <c r="C5152" s="177">
        <v>91.44</v>
      </c>
      <c r="D5152" s="177">
        <v>80.48</v>
      </c>
      <c r="E5152" s="177">
        <v>76.08</v>
      </c>
      <c r="F5152" s="177">
        <v>75.16</v>
      </c>
      <c r="G5152" s="177">
        <v>74.540000000000006</v>
      </c>
      <c r="K5152" s="194">
        <v>452.29</v>
      </c>
      <c r="L5152" s="194">
        <v>96.93</v>
      </c>
      <c r="M5152" s="194">
        <v>83.4</v>
      </c>
      <c r="N5152" s="194">
        <v>81.260000000000005</v>
      </c>
      <c r="O5152" s="3">
        <v>594.61</v>
      </c>
      <c r="P5152" s="2">
        <v>42.595019999999998</v>
      </c>
    </row>
    <row r="5153" spans="2:16" x14ac:dyDescent="0.25">
      <c r="B5153" s="177">
        <v>445.55</v>
      </c>
      <c r="C5153" s="177">
        <v>91.43</v>
      </c>
      <c r="D5153" s="177">
        <v>80.48</v>
      </c>
      <c r="E5153" s="177">
        <v>76.069999999999993</v>
      </c>
      <c r="F5153" s="177">
        <v>75.14</v>
      </c>
      <c r="G5153" s="177">
        <v>74.53</v>
      </c>
      <c r="K5153" s="194">
        <v>452.37</v>
      </c>
      <c r="L5153" s="194">
        <v>96.93</v>
      </c>
      <c r="M5153" s="194">
        <v>83.39</v>
      </c>
      <c r="N5153" s="194">
        <v>81.260000000000005</v>
      </c>
      <c r="O5153" s="3">
        <v>594.69000000000005</v>
      </c>
      <c r="P5153" s="2">
        <v>42.595019999999998</v>
      </c>
    </row>
    <row r="5154" spans="2:16" x14ac:dyDescent="0.25">
      <c r="B5154" s="177">
        <v>445.63</v>
      </c>
      <c r="C5154" s="177">
        <v>91.43</v>
      </c>
      <c r="D5154" s="177">
        <v>80.47</v>
      </c>
      <c r="E5154" s="177">
        <v>76.06</v>
      </c>
      <c r="F5154" s="177">
        <v>75.13</v>
      </c>
      <c r="G5154" s="177">
        <v>74.510000000000005</v>
      </c>
      <c r="K5154" s="194">
        <v>452.45</v>
      </c>
      <c r="L5154" s="194">
        <v>96.94</v>
      </c>
      <c r="M5154" s="194">
        <v>83.39</v>
      </c>
      <c r="N5154" s="194">
        <v>81.25</v>
      </c>
      <c r="O5154" s="3">
        <v>594.82000000000005</v>
      </c>
      <c r="P5154" s="2">
        <v>42.58502</v>
      </c>
    </row>
    <row r="5155" spans="2:16" x14ac:dyDescent="0.25">
      <c r="B5155" s="177">
        <v>445.71</v>
      </c>
      <c r="C5155" s="177">
        <v>91.43</v>
      </c>
      <c r="D5155" s="177">
        <v>80.47</v>
      </c>
      <c r="E5155" s="177">
        <v>76.05</v>
      </c>
      <c r="F5155" s="177">
        <v>75.11</v>
      </c>
      <c r="G5155" s="177">
        <v>74.5</v>
      </c>
      <c r="K5155" s="194">
        <v>452.54</v>
      </c>
      <c r="L5155" s="194">
        <v>96.93</v>
      </c>
      <c r="M5155" s="194">
        <v>83.38</v>
      </c>
      <c r="N5155" s="194">
        <v>81.25</v>
      </c>
      <c r="O5155" s="3">
        <v>594.94000000000005</v>
      </c>
      <c r="P5155" s="2">
        <v>42.58502</v>
      </c>
    </row>
    <row r="5156" spans="2:16" x14ac:dyDescent="0.25">
      <c r="B5156" s="177">
        <v>445.8</v>
      </c>
      <c r="C5156" s="177">
        <v>91.43</v>
      </c>
      <c r="D5156" s="177">
        <v>80.47</v>
      </c>
      <c r="E5156" s="177">
        <v>76.03</v>
      </c>
      <c r="F5156" s="177">
        <v>75.09</v>
      </c>
      <c r="G5156" s="177">
        <v>74.48</v>
      </c>
      <c r="K5156" s="194">
        <v>452.61</v>
      </c>
      <c r="L5156" s="194">
        <v>96.9</v>
      </c>
      <c r="M5156" s="194">
        <v>83.37</v>
      </c>
      <c r="N5156" s="194">
        <v>81.239999999999995</v>
      </c>
      <c r="O5156" s="3">
        <v>595.03</v>
      </c>
      <c r="P5156" s="2">
        <v>42.575020000000002</v>
      </c>
    </row>
    <row r="5157" spans="2:16" x14ac:dyDescent="0.25">
      <c r="B5157" s="177">
        <v>445.88</v>
      </c>
      <c r="C5157" s="177">
        <v>91.42</v>
      </c>
      <c r="D5157" s="177">
        <v>80.47</v>
      </c>
      <c r="E5157" s="177">
        <v>76.02</v>
      </c>
      <c r="F5157" s="177">
        <v>75.08</v>
      </c>
      <c r="G5157" s="177">
        <v>74.459999999999994</v>
      </c>
      <c r="K5157" s="194">
        <v>452.7</v>
      </c>
      <c r="L5157" s="194">
        <v>96.88</v>
      </c>
      <c r="M5157" s="194">
        <v>83.37</v>
      </c>
      <c r="N5157" s="194">
        <v>81.23</v>
      </c>
      <c r="O5157" s="3">
        <v>595.15</v>
      </c>
      <c r="P5157" s="2">
        <v>42.565019999999997</v>
      </c>
    </row>
    <row r="5158" spans="2:16" x14ac:dyDescent="0.25">
      <c r="B5158" s="177">
        <v>445.97</v>
      </c>
      <c r="C5158" s="177">
        <v>91.42</v>
      </c>
      <c r="D5158" s="177">
        <v>80.47</v>
      </c>
      <c r="E5158" s="177">
        <v>76</v>
      </c>
      <c r="F5158" s="177">
        <v>75.06</v>
      </c>
      <c r="G5158" s="177">
        <v>74.44</v>
      </c>
      <c r="K5158" s="194">
        <v>452.78</v>
      </c>
      <c r="L5158" s="194">
        <v>96.88</v>
      </c>
      <c r="M5158" s="194">
        <v>83.36</v>
      </c>
      <c r="N5158" s="194">
        <v>81.23</v>
      </c>
      <c r="O5158" s="3">
        <v>595.28</v>
      </c>
      <c r="P5158" s="2">
        <v>42.555019999999999</v>
      </c>
    </row>
    <row r="5159" spans="2:16" x14ac:dyDescent="0.25">
      <c r="B5159" s="177">
        <v>446.05</v>
      </c>
      <c r="C5159" s="177">
        <v>91.41</v>
      </c>
      <c r="D5159" s="177">
        <v>80.47</v>
      </c>
      <c r="E5159" s="177">
        <v>75.989999999999995</v>
      </c>
      <c r="F5159" s="177">
        <v>75.05</v>
      </c>
      <c r="G5159" s="177">
        <v>74.430000000000007</v>
      </c>
      <c r="K5159" s="194">
        <v>452.86</v>
      </c>
      <c r="L5159" s="194">
        <v>96.88</v>
      </c>
      <c r="M5159" s="194">
        <v>83.35</v>
      </c>
      <c r="N5159" s="194">
        <v>81.23</v>
      </c>
      <c r="O5159" s="3">
        <v>595.36</v>
      </c>
      <c r="P5159" s="2">
        <v>42.555019999999999</v>
      </c>
    </row>
    <row r="5160" spans="2:16" x14ac:dyDescent="0.25">
      <c r="B5160" s="177">
        <v>446.13</v>
      </c>
      <c r="C5160" s="177">
        <v>91.41</v>
      </c>
      <c r="D5160" s="177">
        <v>80.47</v>
      </c>
      <c r="E5160" s="177">
        <v>75.97</v>
      </c>
      <c r="F5160" s="177">
        <v>75.03</v>
      </c>
      <c r="G5160" s="177">
        <v>74.41</v>
      </c>
      <c r="K5160" s="194">
        <v>452.95</v>
      </c>
      <c r="L5160" s="194">
        <v>96.88</v>
      </c>
      <c r="M5160" s="194">
        <v>83.35</v>
      </c>
      <c r="N5160" s="194">
        <v>81.22</v>
      </c>
      <c r="O5160" s="3">
        <v>595.49</v>
      </c>
      <c r="P5160" s="2">
        <v>42.545020000000001</v>
      </c>
    </row>
    <row r="5161" spans="2:16" ht="15.75" thickBot="1" x14ac:dyDescent="0.3">
      <c r="B5161" s="177">
        <v>446.21</v>
      </c>
      <c r="C5161" s="177">
        <v>91.4</v>
      </c>
      <c r="D5161" s="177">
        <v>80.47</v>
      </c>
      <c r="E5161" s="177">
        <v>75.959999999999994</v>
      </c>
      <c r="F5161" s="177">
        <v>75.010000000000005</v>
      </c>
      <c r="G5161" s="177">
        <v>74.39</v>
      </c>
      <c r="K5161" s="194">
        <v>453.03</v>
      </c>
      <c r="L5161" s="194">
        <v>96.89</v>
      </c>
      <c r="M5161" s="194">
        <v>83.34</v>
      </c>
      <c r="N5161" s="194">
        <v>81.22</v>
      </c>
      <c r="O5161" s="19">
        <v>595.61</v>
      </c>
      <c r="P5161" s="5">
        <v>42.535020000000003</v>
      </c>
    </row>
    <row r="5162" spans="2:16" x14ac:dyDescent="0.25">
      <c r="B5162" s="177">
        <v>446.3</v>
      </c>
      <c r="C5162" s="177">
        <v>91.4</v>
      </c>
      <c r="D5162" s="177">
        <v>80.459999999999994</v>
      </c>
      <c r="E5162" s="177">
        <v>75.94</v>
      </c>
      <c r="F5162" s="177">
        <v>74.989999999999995</v>
      </c>
      <c r="G5162" s="177">
        <v>74.37</v>
      </c>
      <c r="K5162" s="194">
        <v>453.12</v>
      </c>
      <c r="L5162" s="194">
        <v>96.9</v>
      </c>
      <c r="M5162" s="194">
        <v>83.34</v>
      </c>
      <c r="N5162" s="194">
        <v>81.209999999999994</v>
      </c>
    </row>
    <row r="5163" spans="2:16" x14ac:dyDescent="0.25">
      <c r="B5163" s="177">
        <v>446.38</v>
      </c>
      <c r="C5163" s="177">
        <v>91.4</v>
      </c>
      <c r="D5163" s="177">
        <v>80.44</v>
      </c>
      <c r="E5163" s="177">
        <v>75.930000000000007</v>
      </c>
      <c r="F5163" s="177">
        <v>74.98</v>
      </c>
      <c r="G5163" s="177">
        <v>74.349999999999994</v>
      </c>
      <c r="K5163" s="194">
        <v>453.2</v>
      </c>
      <c r="L5163" s="194">
        <v>96.9</v>
      </c>
      <c r="M5163" s="194">
        <v>83.34</v>
      </c>
      <c r="N5163" s="194">
        <v>81.209999999999994</v>
      </c>
    </row>
    <row r="5164" spans="2:16" x14ac:dyDescent="0.25">
      <c r="B5164" s="177">
        <v>446.46</v>
      </c>
      <c r="C5164" s="177">
        <v>91.39</v>
      </c>
      <c r="D5164" s="177">
        <v>80.430000000000007</v>
      </c>
      <c r="E5164" s="177">
        <v>75.91</v>
      </c>
      <c r="F5164" s="177">
        <v>74.959999999999994</v>
      </c>
      <c r="G5164" s="177">
        <v>74.34</v>
      </c>
      <c r="K5164" s="194">
        <v>453.29</v>
      </c>
      <c r="L5164" s="194">
        <v>96.9</v>
      </c>
      <c r="M5164" s="194">
        <v>83.34</v>
      </c>
      <c r="N5164" s="194">
        <v>81.209999999999994</v>
      </c>
    </row>
    <row r="5165" spans="2:16" x14ac:dyDescent="0.25">
      <c r="B5165" s="177">
        <v>446.55</v>
      </c>
      <c r="C5165" s="177">
        <v>91.39</v>
      </c>
      <c r="D5165" s="177">
        <v>80.42</v>
      </c>
      <c r="E5165" s="177">
        <v>75.900000000000006</v>
      </c>
      <c r="F5165" s="177">
        <v>74.95</v>
      </c>
      <c r="G5165" s="177">
        <v>74.319999999999993</v>
      </c>
      <c r="K5165" s="194">
        <v>453.37</v>
      </c>
      <c r="L5165" s="194">
        <v>96.89</v>
      </c>
      <c r="M5165" s="194">
        <v>83.33</v>
      </c>
      <c r="N5165" s="194">
        <v>81.209999999999994</v>
      </c>
    </row>
    <row r="5166" spans="2:16" x14ac:dyDescent="0.25">
      <c r="B5166" s="177">
        <v>446.63</v>
      </c>
      <c r="C5166" s="177">
        <v>91.39</v>
      </c>
      <c r="D5166" s="177">
        <v>80.42</v>
      </c>
      <c r="E5166" s="177">
        <v>75.900000000000006</v>
      </c>
      <c r="F5166" s="177">
        <v>74.930000000000007</v>
      </c>
      <c r="G5166" s="177">
        <v>74.3</v>
      </c>
      <c r="K5166" s="194">
        <v>453.45</v>
      </c>
      <c r="L5166" s="194">
        <v>96.89</v>
      </c>
      <c r="M5166" s="194">
        <v>83.32</v>
      </c>
      <c r="N5166" s="194">
        <v>81.2</v>
      </c>
    </row>
    <row r="5167" spans="2:16" x14ac:dyDescent="0.25">
      <c r="B5167" s="177">
        <v>446.72</v>
      </c>
      <c r="C5167" s="177">
        <v>91.38</v>
      </c>
      <c r="D5167" s="177">
        <v>80.42</v>
      </c>
      <c r="E5167" s="177">
        <v>75.88</v>
      </c>
      <c r="F5167" s="177">
        <v>74.91</v>
      </c>
      <c r="G5167" s="177">
        <v>74.28</v>
      </c>
      <c r="K5167" s="194">
        <v>453.54</v>
      </c>
      <c r="L5167" s="194">
        <v>96.88</v>
      </c>
      <c r="M5167" s="194">
        <v>83.33</v>
      </c>
      <c r="N5167" s="194">
        <v>81.2</v>
      </c>
    </row>
    <row r="5168" spans="2:16" x14ac:dyDescent="0.25">
      <c r="B5168" s="177">
        <v>446.8</v>
      </c>
      <c r="C5168" s="177">
        <v>91.38</v>
      </c>
      <c r="D5168" s="177">
        <v>80.42</v>
      </c>
      <c r="E5168" s="177">
        <v>75.87</v>
      </c>
      <c r="F5168" s="177">
        <v>74.900000000000006</v>
      </c>
      <c r="G5168" s="177">
        <v>74.27</v>
      </c>
      <c r="K5168" s="194">
        <v>453.62</v>
      </c>
      <c r="L5168" s="194">
        <v>96.88</v>
      </c>
      <c r="M5168" s="194">
        <v>83.33</v>
      </c>
      <c r="N5168" s="194">
        <v>81.2</v>
      </c>
    </row>
    <row r="5169" spans="2:14" x14ac:dyDescent="0.25">
      <c r="B5169" s="177">
        <v>446.88</v>
      </c>
      <c r="C5169" s="177">
        <v>91.38</v>
      </c>
      <c r="D5169" s="177">
        <v>80.42</v>
      </c>
      <c r="E5169" s="177">
        <v>75.849999999999994</v>
      </c>
      <c r="F5169" s="177">
        <v>74.89</v>
      </c>
      <c r="G5169" s="177">
        <v>74.25</v>
      </c>
      <c r="K5169" s="194">
        <v>453.71</v>
      </c>
      <c r="L5169" s="194">
        <v>96.87</v>
      </c>
      <c r="M5169" s="194">
        <v>83.33</v>
      </c>
      <c r="N5169" s="194">
        <v>81.2</v>
      </c>
    </row>
    <row r="5170" spans="2:14" x14ac:dyDescent="0.25">
      <c r="B5170" s="177">
        <v>446.97</v>
      </c>
      <c r="C5170" s="177">
        <v>91.37</v>
      </c>
      <c r="D5170" s="177">
        <v>80.41</v>
      </c>
      <c r="E5170" s="177">
        <v>75.84</v>
      </c>
      <c r="F5170" s="177">
        <v>74.88</v>
      </c>
      <c r="G5170" s="177">
        <v>74.23</v>
      </c>
      <c r="K5170" s="194">
        <v>453.79</v>
      </c>
      <c r="L5170" s="194">
        <v>96.87</v>
      </c>
      <c r="M5170" s="194">
        <v>83.32</v>
      </c>
      <c r="N5170" s="194">
        <v>81.19</v>
      </c>
    </row>
    <row r="5171" spans="2:14" x14ac:dyDescent="0.25">
      <c r="B5171" s="177">
        <v>447.05</v>
      </c>
      <c r="C5171" s="177">
        <v>91.37</v>
      </c>
      <c r="D5171" s="177">
        <v>80.41</v>
      </c>
      <c r="E5171" s="177">
        <v>75.819999999999993</v>
      </c>
      <c r="F5171" s="177">
        <v>74.87</v>
      </c>
      <c r="G5171" s="177">
        <v>74.209999999999994</v>
      </c>
      <c r="K5171" s="194">
        <v>453.87</v>
      </c>
      <c r="L5171" s="194">
        <v>96.86</v>
      </c>
      <c r="M5171" s="194">
        <v>83.32</v>
      </c>
      <c r="N5171" s="194">
        <v>81.19</v>
      </c>
    </row>
    <row r="5172" spans="2:14" x14ac:dyDescent="0.25">
      <c r="B5172" s="177">
        <v>447.13</v>
      </c>
      <c r="C5172" s="177">
        <v>91.37</v>
      </c>
      <c r="D5172" s="177">
        <v>80.41</v>
      </c>
      <c r="E5172" s="177">
        <v>75.8</v>
      </c>
      <c r="F5172" s="177">
        <v>74.849999999999994</v>
      </c>
      <c r="G5172" s="177">
        <v>74.2</v>
      </c>
      <c r="K5172" s="194">
        <v>453.96</v>
      </c>
      <c r="L5172" s="194">
        <v>96.85</v>
      </c>
      <c r="M5172" s="194">
        <v>83.32</v>
      </c>
      <c r="N5172" s="194">
        <v>81.180000000000007</v>
      </c>
    </row>
    <row r="5173" spans="2:14" x14ac:dyDescent="0.25">
      <c r="B5173" s="177">
        <v>447.22</v>
      </c>
      <c r="C5173" s="177">
        <v>91.36</v>
      </c>
      <c r="D5173" s="177">
        <v>80.400000000000006</v>
      </c>
      <c r="E5173" s="177">
        <v>75.78</v>
      </c>
      <c r="F5173" s="177">
        <v>74.83</v>
      </c>
      <c r="G5173" s="177">
        <v>74.180000000000007</v>
      </c>
      <c r="K5173" s="194">
        <v>454.04</v>
      </c>
      <c r="L5173" s="194">
        <v>96.85</v>
      </c>
      <c r="M5173" s="194">
        <v>83.31</v>
      </c>
      <c r="N5173" s="194">
        <v>81.180000000000007</v>
      </c>
    </row>
    <row r="5174" spans="2:14" x14ac:dyDescent="0.25">
      <c r="B5174" s="177">
        <v>447.3</v>
      </c>
      <c r="C5174" s="177">
        <v>91.36</v>
      </c>
      <c r="D5174" s="177">
        <v>80.400000000000006</v>
      </c>
      <c r="E5174" s="177">
        <v>75.77</v>
      </c>
      <c r="F5174" s="177">
        <v>74.8</v>
      </c>
      <c r="G5174" s="177">
        <v>74.16</v>
      </c>
      <c r="K5174" s="194">
        <v>454.12</v>
      </c>
      <c r="L5174" s="194">
        <v>96.84</v>
      </c>
      <c r="M5174" s="194">
        <v>83.31</v>
      </c>
      <c r="N5174" s="194">
        <v>81.17</v>
      </c>
    </row>
    <row r="5175" spans="2:14" x14ac:dyDescent="0.25">
      <c r="B5175" s="177">
        <v>447.39</v>
      </c>
      <c r="C5175" s="177">
        <v>91.35</v>
      </c>
      <c r="D5175" s="177">
        <v>80.400000000000006</v>
      </c>
      <c r="E5175" s="177">
        <v>75.75</v>
      </c>
      <c r="F5175" s="177">
        <v>74.78</v>
      </c>
      <c r="G5175" s="177">
        <v>74.14</v>
      </c>
      <c r="K5175" s="194">
        <v>454.2</v>
      </c>
      <c r="L5175" s="194">
        <v>96.83</v>
      </c>
      <c r="M5175" s="194">
        <v>83.31</v>
      </c>
      <c r="N5175" s="194">
        <v>81.17</v>
      </c>
    </row>
    <row r="5176" spans="2:14" x14ac:dyDescent="0.25">
      <c r="B5176" s="177">
        <v>447.47</v>
      </c>
      <c r="C5176" s="177">
        <v>91.36</v>
      </c>
      <c r="D5176" s="177">
        <v>80.39</v>
      </c>
      <c r="E5176" s="177">
        <v>75.73</v>
      </c>
      <c r="F5176" s="177">
        <v>74.760000000000005</v>
      </c>
      <c r="G5176" s="177">
        <v>74.13</v>
      </c>
      <c r="K5176" s="194">
        <v>454.29</v>
      </c>
      <c r="L5176" s="194">
        <v>96.83</v>
      </c>
      <c r="M5176" s="194">
        <v>83.31</v>
      </c>
      <c r="N5176" s="194">
        <v>81.16</v>
      </c>
    </row>
    <row r="5177" spans="2:14" x14ac:dyDescent="0.25">
      <c r="B5177" s="177">
        <v>447.54</v>
      </c>
      <c r="C5177" s="177">
        <v>91.34</v>
      </c>
      <c r="D5177" s="177">
        <v>80.39</v>
      </c>
      <c r="E5177" s="177">
        <v>75.709999999999994</v>
      </c>
      <c r="F5177" s="177">
        <v>74.739999999999995</v>
      </c>
      <c r="G5177" s="177">
        <v>74.11</v>
      </c>
      <c r="K5177" s="194">
        <v>454.37</v>
      </c>
      <c r="L5177" s="194">
        <v>96.82</v>
      </c>
      <c r="M5177" s="194">
        <v>83.31</v>
      </c>
      <c r="N5177" s="194">
        <v>81.16</v>
      </c>
    </row>
    <row r="5178" spans="2:14" x14ac:dyDescent="0.25">
      <c r="B5178" s="177">
        <v>447.63</v>
      </c>
      <c r="C5178" s="177">
        <v>91.34</v>
      </c>
      <c r="D5178" s="177">
        <v>80.38</v>
      </c>
      <c r="E5178" s="177">
        <v>75.69</v>
      </c>
      <c r="F5178" s="177">
        <v>74.72</v>
      </c>
      <c r="G5178" s="177">
        <v>74.09</v>
      </c>
      <c r="K5178" s="194">
        <v>454.45</v>
      </c>
      <c r="L5178" s="194">
        <v>96.82</v>
      </c>
      <c r="M5178" s="194">
        <v>83.3</v>
      </c>
      <c r="N5178" s="194">
        <v>81.150000000000006</v>
      </c>
    </row>
    <row r="5179" spans="2:14" x14ac:dyDescent="0.25">
      <c r="B5179" s="177">
        <v>447.71</v>
      </c>
      <c r="C5179" s="177">
        <v>91.33</v>
      </c>
      <c r="D5179" s="177">
        <v>80.38</v>
      </c>
      <c r="E5179" s="177">
        <v>75.67</v>
      </c>
      <c r="F5179" s="177">
        <v>74.709999999999994</v>
      </c>
      <c r="G5179" s="177">
        <v>74.069999999999993</v>
      </c>
      <c r="K5179" s="194">
        <v>454.54</v>
      </c>
      <c r="L5179" s="194">
        <v>96.82</v>
      </c>
      <c r="M5179" s="194">
        <v>83.3</v>
      </c>
      <c r="N5179" s="194">
        <v>81.150000000000006</v>
      </c>
    </row>
    <row r="5180" spans="2:14" x14ac:dyDescent="0.25">
      <c r="B5180" s="177">
        <v>447.79</v>
      </c>
      <c r="C5180" s="177">
        <v>91.33</v>
      </c>
      <c r="D5180" s="177">
        <v>80.38</v>
      </c>
      <c r="E5180" s="177">
        <v>75.66</v>
      </c>
      <c r="F5180" s="177">
        <v>74.7</v>
      </c>
      <c r="G5180" s="177">
        <v>74.06</v>
      </c>
      <c r="K5180" s="194">
        <v>454.62</v>
      </c>
      <c r="L5180" s="194">
        <v>96.81</v>
      </c>
      <c r="M5180" s="194">
        <v>83.3</v>
      </c>
      <c r="N5180" s="194">
        <v>81.150000000000006</v>
      </c>
    </row>
    <row r="5181" spans="2:14" x14ac:dyDescent="0.25">
      <c r="B5181" s="177">
        <v>447.88</v>
      </c>
      <c r="C5181" s="177">
        <v>91.33</v>
      </c>
      <c r="D5181" s="177">
        <v>80.37</v>
      </c>
      <c r="E5181" s="177">
        <v>75.64</v>
      </c>
      <c r="F5181" s="177">
        <v>74.69</v>
      </c>
      <c r="G5181" s="177">
        <v>74.040000000000006</v>
      </c>
      <c r="K5181" s="194">
        <v>454.7</v>
      </c>
      <c r="L5181" s="194">
        <v>96.81</v>
      </c>
      <c r="M5181" s="194">
        <v>83.29</v>
      </c>
      <c r="N5181" s="194">
        <v>81.14</v>
      </c>
    </row>
    <row r="5182" spans="2:14" x14ac:dyDescent="0.25">
      <c r="B5182" s="177">
        <v>447.96</v>
      </c>
      <c r="C5182" s="177">
        <v>91.32</v>
      </c>
      <c r="D5182" s="177">
        <v>80.37</v>
      </c>
      <c r="E5182" s="177">
        <v>75.62</v>
      </c>
      <c r="F5182" s="177">
        <v>74.67</v>
      </c>
      <c r="G5182" s="177">
        <v>74.02</v>
      </c>
      <c r="K5182" s="194">
        <v>454.79</v>
      </c>
      <c r="L5182" s="194">
        <v>96.8</v>
      </c>
      <c r="M5182" s="194">
        <v>83.29</v>
      </c>
      <c r="N5182" s="194">
        <v>81.14</v>
      </c>
    </row>
    <row r="5183" spans="2:14" x14ac:dyDescent="0.25">
      <c r="B5183" s="177">
        <v>448.04</v>
      </c>
      <c r="C5183" s="177">
        <v>91.32</v>
      </c>
      <c r="D5183" s="177">
        <v>80.38</v>
      </c>
      <c r="E5183" s="177">
        <v>75.61</v>
      </c>
      <c r="F5183" s="177">
        <v>74.66</v>
      </c>
      <c r="G5183" s="177">
        <v>74</v>
      </c>
      <c r="K5183" s="194">
        <v>454.87</v>
      </c>
      <c r="L5183" s="194">
        <v>96.8</v>
      </c>
      <c r="M5183" s="194">
        <v>83.29</v>
      </c>
      <c r="N5183" s="194">
        <v>81.13</v>
      </c>
    </row>
    <row r="5184" spans="2:14" x14ac:dyDescent="0.25">
      <c r="B5184" s="177">
        <v>448.13</v>
      </c>
      <c r="C5184" s="177">
        <v>91.32</v>
      </c>
      <c r="D5184" s="177">
        <v>80.38</v>
      </c>
      <c r="E5184" s="177">
        <v>75.599999999999994</v>
      </c>
      <c r="F5184" s="177">
        <v>74.650000000000006</v>
      </c>
      <c r="G5184" s="177">
        <v>73.989999999999995</v>
      </c>
      <c r="K5184" s="194">
        <v>454.95</v>
      </c>
      <c r="L5184" s="194">
        <v>96.79</v>
      </c>
      <c r="M5184" s="194">
        <v>83.28</v>
      </c>
      <c r="N5184" s="194">
        <v>81.13</v>
      </c>
    </row>
    <row r="5185" spans="2:14" x14ac:dyDescent="0.25">
      <c r="B5185" s="177">
        <v>448.22</v>
      </c>
      <c r="C5185" s="177">
        <v>91.32</v>
      </c>
      <c r="D5185" s="177">
        <v>80.37</v>
      </c>
      <c r="E5185" s="177">
        <v>75.59</v>
      </c>
      <c r="F5185" s="177">
        <v>74.64</v>
      </c>
      <c r="G5185" s="177">
        <v>73.97</v>
      </c>
      <c r="K5185" s="194">
        <v>455.04</v>
      </c>
      <c r="L5185" s="194">
        <v>96.79</v>
      </c>
      <c r="M5185" s="194">
        <v>83.28</v>
      </c>
      <c r="N5185" s="194">
        <v>81.13</v>
      </c>
    </row>
    <row r="5186" spans="2:14" x14ac:dyDescent="0.25">
      <c r="B5186" s="177">
        <v>448.3</v>
      </c>
      <c r="C5186" s="177">
        <v>91.31</v>
      </c>
      <c r="D5186" s="177">
        <v>80.37</v>
      </c>
      <c r="E5186" s="177">
        <v>75.58</v>
      </c>
      <c r="F5186" s="177">
        <v>74.63</v>
      </c>
      <c r="G5186" s="177">
        <v>73.95</v>
      </c>
      <c r="K5186" s="194">
        <v>455.12</v>
      </c>
      <c r="L5186" s="194">
        <v>96.78</v>
      </c>
      <c r="M5186" s="194">
        <v>83.28</v>
      </c>
      <c r="N5186" s="194">
        <v>81.13</v>
      </c>
    </row>
    <row r="5187" spans="2:14" x14ac:dyDescent="0.25">
      <c r="B5187" s="177">
        <v>448.38</v>
      </c>
      <c r="C5187" s="177">
        <v>91.31</v>
      </c>
      <c r="D5187" s="177">
        <v>80.36</v>
      </c>
      <c r="E5187" s="177">
        <v>75.56</v>
      </c>
      <c r="F5187" s="177">
        <v>74.599999999999994</v>
      </c>
      <c r="G5187" s="177">
        <v>73.930000000000007</v>
      </c>
      <c r="K5187" s="194">
        <v>455.2</v>
      </c>
      <c r="L5187" s="194">
        <v>96.78</v>
      </c>
      <c r="M5187" s="194">
        <v>83.28</v>
      </c>
      <c r="N5187" s="194">
        <v>81.13</v>
      </c>
    </row>
    <row r="5188" spans="2:14" x14ac:dyDescent="0.25">
      <c r="B5188" s="177">
        <v>448.47</v>
      </c>
      <c r="C5188" s="177">
        <v>91.3</v>
      </c>
      <c r="D5188" s="177">
        <v>80.349999999999994</v>
      </c>
      <c r="E5188" s="177">
        <v>75.55</v>
      </c>
      <c r="F5188" s="177">
        <v>74.58</v>
      </c>
      <c r="G5188" s="177">
        <v>73.92</v>
      </c>
      <c r="K5188" s="194">
        <v>455.29</v>
      </c>
      <c r="L5188" s="194">
        <v>96.77</v>
      </c>
      <c r="M5188" s="194">
        <v>83.28</v>
      </c>
      <c r="N5188" s="194">
        <v>81.13</v>
      </c>
    </row>
    <row r="5189" spans="2:14" x14ac:dyDescent="0.25">
      <c r="B5189" s="177">
        <v>448.55</v>
      </c>
      <c r="C5189" s="177">
        <v>91.3</v>
      </c>
      <c r="D5189" s="177">
        <v>80.349999999999994</v>
      </c>
      <c r="E5189" s="177">
        <v>75.53</v>
      </c>
      <c r="F5189" s="177">
        <v>74.55</v>
      </c>
      <c r="G5189" s="177">
        <v>73.900000000000006</v>
      </c>
      <c r="K5189" s="194">
        <v>455.37</v>
      </c>
      <c r="L5189" s="194">
        <v>96.77</v>
      </c>
      <c r="M5189" s="194">
        <v>83.27</v>
      </c>
      <c r="N5189" s="194">
        <v>81.12</v>
      </c>
    </row>
    <row r="5190" spans="2:14" x14ac:dyDescent="0.25">
      <c r="B5190" s="177">
        <v>448.63</v>
      </c>
      <c r="C5190" s="177">
        <v>91.29</v>
      </c>
      <c r="D5190" s="177">
        <v>80.34</v>
      </c>
      <c r="E5190" s="177">
        <v>75.510000000000005</v>
      </c>
      <c r="F5190" s="177">
        <v>74.53</v>
      </c>
      <c r="G5190" s="177">
        <v>73.88</v>
      </c>
      <c r="K5190" s="194">
        <v>455.45</v>
      </c>
      <c r="L5190" s="194">
        <v>96.76</v>
      </c>
      <c r="M5190" s="194">
        <v>83.27</v>
      </c>
      <c r="N5190" s="194">
        <v>81.12</v>
      </c>
    </row>
    <row r="5191" spans="2:14" x14ac:dyDescent="0.25">
      <c r="B5191" s="177">
        <v>448.72</v>
      </c>
      <c r="C5191" s="177">
        <v>91.29</v>
      </c>
      <c r="D5191" s="177">
        <v>80.34</v>
      </c>
      <c r="E5191" s="177">
        <v>75.489999999999995</v>
      </c>
      <c r="F5191" s="177">
        <v>74.510000000000005</v>
      </c>
      <c r="G5191" s="177">
        <v>73.86</v>
      </c>
      <c r="K5191" s="194">
        <v>455.54</v>
      </c>
      <c r="L5191" s="194">
        <v>96.76</v>
      </c>
      <c r="M5191" s="194">
        <v>83.26</v>
      </c>
      <c r="N5191" s="194">
        <v>81.11</v>
      </c>
    </row>
    <row r="5192" spans="2:14" x14ac:dyDescent="0.25">
      <c r="B5192" s="177">
        <v>448.8</v>
      </c>
      <c r="C5192" s="177">
        <v>91.28</v>
      </c>
      <c r="D5192" s="177">
        <v>80.33</v>
      </c>
      <c r="E5192" s="177">
        <v>75.47</v>
      </c>
      <c r="F5192" s="177">
        <v>74.5</v>
      </c>
      <c r="G5192" s="177">
        <v>73.849999999999994</v>
      </c>
      <c r="K5192" s="194">
        <v>455.62</v>
      </c>
      <c r="L5192" s="194">
        <v>96.75</v>
      </c>
      <c r="M5192" s="194">
        <v>83.26</v>
      </c>
      <c r="N5192" s="194">
        <v>81.11</v>
      </c>
    </row>
    <row r="5193" spans="2:14" x14ac:dyDescent="0.25">
      <c r="B5193" s="177">
        <v>448.88</v>
      </c>
      <c r="C5193" s="177">
        <v>91.28</v>
      </c>
      <c r="D5193" s="177">
        <v>80.33</v>
      </c>
      <c r="E5193" s="177">
        <v>75.459999999999994</v>
      </c>
      <c r="F5193" s="177">
        <v>74.489999999999995</v>
      </c>
      <c r="G5193" s="177">
        <v>73.83</v>
      </c>
      <c r="K5193" s="194">
        <v>455.7</v>
      </c>
      <c r="L5193" s="194">
        <v>96.75</v>
      </c>
      <c r="M5193" s="194">
        <v>83.25</v>
      </c>
      <c r="N5193" s="194">
        <v>81.099999999999994</v>
      </c>
    </row>
    <row r="5194" spans="2:14" x14ac:dyDescent="0.25">
      <c r="B5194" s="177">
        <v>448.96</v>
      </c>
      <c r="C5194" s="177">
        <v>91.27</v>
      </c>
      <c r="D5194" s="177">
        <v>80.319999999999993</v>
      </c>
      <c r="E5194" s="177">
        <v>75.44</v>
      </c>
      <c r="F5194" s="177">
        <v>74.47</v>
      </c>
      <c r="G5194" s="177">
        <v>73.81</v>
      </c>
      <c r="K5194" s="194">
        <v>455.79</v>
      </c>
      <c r="L5194" s="194">
        <v>96.75</v>
      </c>
      <c r="M5194" s="194">
        <v>83.25</v>
      </c>
      <c r="N5194" s="194">
        <v>81.099999999999994</v>
      </c>
    </row>
    <row r="5195" spans="2:14" x14ac:dyDescent="0.25">
      <c r="B5195" s="177">
        <v>449.05</v>
      </c>
      <c r="C5195" s="177">
        <v>91.27</v>
      </c>
      <c r="D5195" s="177">
        <v>80.319999999999993</v>
      </c>
      <c r="E5195" s="177">
        <v>75.430000000000007</v>
      </c>
      <c r="F5195" s="177">
        <v>74.459999999999994</v>
      </c>
      <c r="G5195" s="177">
        <v>73.790000000000006</v>
      </c>
      <c r="K5195" s="194">
        <v>455.87</v>
      </c>
      <c r="L5195" s="194">
        <v>96.74</v>
      </c>
      <c r="M5195" s="194">
        <v>83.25</v>
      </c>
      <c r="N5195" s="194">
        <v>81.099999999999994</v>
      </c>
    </row>
    <row r="5196" spans="2:14" x14ac:dyDescent="0.25">
      <c r="B5196" s="177">
        <v>449.13</v>
      </c>
      <c r="C5196" s="177">
        <v>91.26</v>
      </c>
      <c r="D5196" s="177">
        <v>80.31</v>
      </c>
      <c r="E5196" s="177">
        <v>75.42</v>
      </c>
      <c r="F5196" s="177">
        <v>74.44</v>
      </c>
      <c r="G5196" s="177">
        <v>73.77</v>
      </c>
      <c r="K5196" s="194">
        <v>455.95</v>
      </c>
      <c r="L5196" s="194">
        <v>96.74</v>
      </c>
      <c r="M5196" s="194">
        <v>83.25</v>
      </c>
      <c r="N5196" s="194">
        <v>81.09</v>
      </c>
    </row>
    <row r="5197" spans="2:14" x14ac:dyDescent="0.25">
      <c r="B5197" s="177">
        <v>449.21</v>
      </c>
      <c r="C5197" s="177">
        <v>91.26</v>
      </c>
      <c r="D5197" s="177">
        <v>80.31</v>
      </c>
      <c r="E5197" s="177">
        <v>75.400000000000006</v>
      </c>
      <c r="F5197" s="177">
        <v>74.430000000000007</v>
      </c>
      <c r="G5197" s="177">
        <v>73.760000000000005</v>
      </c>
      <c r="K5197" s="194">
        <v>456.04</v>
      </c>
      <c r="L5197" s="194">
        <v>96.73</v>
      </c>
      <c r="M5197" s="194">
        <v>83.25</v>
      </c>
      <c r="N5197" s="194">
        <v>81.09</v>
      </c>
    </row>
    <row r="5198" spans="2:14" x14ac:dyDescent="0.25">
      <c r="B5198" s="177">
        <v>449.3</v>
      </c>
      <c r="C5198" s="177">
        <v>91.26</v>
      </c>
      <c r="D5198" s="177">
        <v>80.31</v>
      </c>
      <c r="E5198" s="177">
        <v>75.39</v>
      </c>
      <c r="F5198" s="177">
        <v>74.41</v>
      </c>
      <c r="G5198" s="177">
        <v>73.739999999999995</v>
      </c>
      <c r="K5198" s="194">
        <v>456.12</v>
      </c>
      <c r="L5198" s="194">
        <v>96.73</v>
      </c>
      <c r="M5198" s="194">
        <v>83.25</v>
      </c>
      <c r="N5198" s="194">
        <v>81.08</v>
      </c>
    </row>
    <row r="5199" spans="2:14" x14ac:dyDescent="0.25">
      <c r="B5199" s="177">
        <v>449.38</v>
      </c>
      <c r="C5199" s="177">
        <v>91.26</v>
      </c>
      <c r="D5199" s="177">
        <v>80.3</v>
      </c>
      <c r="E5199" s="177">
        <v>75.37</v>
      </c>
      <c r="F5199" s="177">
        <v>74.400000000000006</v>
      </c>
      <c r="G5199" s="177">
        <v>73.72</v>
      </c>
      <c r="K5199" s="194">
        <v>456.2</v>
      </c>
      <c r="L5199" s="194">
        <v>96.72</v>
      </c>
      <c r="M5199" s="194">
        <v>83.25</v>
      </c>
      <c r="N5199" s="194">
        <v>81.08</v>
      </c>
    </row>
    <row r="5200" spans="2:14" x14ac:dyDescent="0.25">
      <c r="B5200" s="177">
        <v>449.47</v>
      </c>
      <c r="C5200" s="177">
        <v>91.25</v>
      </c>
      <c r="D5200" s="177">
        <v>80.3</v>
      </c>
      <c r="E5200" s="177">
        <v>75.36</v>
      </c>
      <c r="F5200" s="177">
        <v>74.38</v>
      </c>
      <c r="G5200" s="177">
        <v>73.7</v>
      </c>
      <c r="K5200" s="194">
        <v>456.29</v>
      </c>
      <c r="L5200" s="194">
        <v>96.72</v>
      </c>
      <c r="M5200" s="194">
        <v>83.24</v>
      </c>
      <c r="N5200" s="194">
        <v>81.069999999999993</v>
      </c>
    </row>
    <row r="5201" spans="2:14" x14ac:dyDescent="0.25">
      <c r="B5201" s="177">
        <v>449.55</v>
      </c>
      <c r="C5201" s="177">
        <v>91.25</v>
      </c>
      <c r="D5201" s="177">
        <v>80.3</v>
      </c>
      <c r="E5201" s="177">
        <v>75.34</v>
      </c>
      <c r="F5201" s="177">
        <v>74.36</v>
      </c>
      <c r="G5201" s="177">
        <v>73.680000000000007</v>
      </c>
      <c r="K5201" s="194">
        <v>456.37</v>
      </c>
      <c r="L5201" s="194">
        <v>96.71</v>
      </c>
      <c r="M5201" s="194">
        <v>83.24</v>
      </c>
      <c r="N5201" s="194">
        <v>81.069999999999993</v>
      </c>
    </row>
    <row r="5202" spans="2:14" x14ac:dyDescent="0.25">
      <c r="B5202" s="177">
        <v>449.63</v>
      </c>
      <c r="C5202" s="177">
        <v>91.25</v>
      </c>
      <c r="D5202" s="177">
        <v>80.3</v>
      </c>
      <c r="E5202" s="177">
        <v>75.319999999999993</v>
      </c>
      <c r="F5202" s="177">
        <v>74.34</v>
      </c>
      <c r="G5202" s="177">
        <v>73.66</v>
      </c>
      <c r="K5202" s="194">
        <v>456.45</v>
      </c>
      <c r="L5202" s="194">
        <v>96.71</v>
      </c>
      <c r="M5202" s="194">
        <v>83.24</v>
      </c>
      <c r="N5202" s="194">
        <v>81.06</v>
      </c>
    </row>
    <row r="5203" spans="2:14" x14ac:dyDescent="0.25">
      <c r="B5203" s="177">
        <v>449.72</v>
      </c>
      <c r="C5203" s="177">
        <v>91.24</v>
      </c>
      <c r="D5203" s="177">
        <v>80.290000000000006</v>
      </c>
      <c r="E5203" s="177">
        <v>75.3</v>
      </c>
      <c r="F5203" s="177">
        <v>74.33</v>
      </c>
      <c r="G5203" s="177">
        <v>73.650000000000006</v>
      </c>
      <c r="K5203" s="194">
        <v>456.54</v>
      </c>
      <c r="L5203" s="194">
        <v>96.7</v>
      </c>
      <c r="M5203" s="194">
        <v>83.23</v>
      </c>
      <c r="N5203" s="194">
        <v>81.06</v>
      </c>
    </row>
    <row r="5204" spans="2:14" x14ac:dyDescent="0.25">
      <c r="B5204" s="177">
        <v>449.8</v>
      </c>
      <c r="C5204" s="177">
        <v>91.24</v>
      </c>
      <c r="D5204" s="177">
        <v>80.290000000000006</v>
      </c>
      <c r="E5204" s="177">
        <v>75.290000000000006</v>
      </c>
      <c r="F5204" s="177">
        <v>74.31</v>
      </c>
      <c r="G5204" s="177">
        <v>73.63</v>
      </c>
      <c r="K5204" s="194">
        <v>456.62</v>
      </c>
      <c r="L5204" s="194">
        <v>96.7</v>
      </c>
      <c r="M5204" s="194">
        <v>83.23</v>
      </c>
      <c r="N5204" s="194">
        <v>81.06</v>
      </c>
    </row>
    <row r="5205" spans="2:14" x14ac:dyDescent="0.25">
      <c r="B5205" s="177">
        <v>449.88</v>
      </c>
      <c r="C5205" s="177">
        <v>91.23</v>
      </c>
      <c r="D5205" s="177">
        <v>80.28</v>
      </c>
      <c r="E5205" s="177">
        <v>75.27</v>
      </c>
      <c r="F5205" s="177">
        <v>74.3</v>
      </c>
      <c r="G5205" s="177">
        <v>73.61</v>
      </c>
      <c r="K5205" s="194">
        <v>456.7</v>
      </c>
      <c r="L5205" s="194">
        <v>96.69</v>
      </c>
      <c r="M5205" s="194">
        <v>83.22</v>
      </c>
      <c r="N5205" s="194">
        <v>81.05</v>
      </c>
    </row>
    <row r="5206" spans="2:14" x14ac:dyDescent="0.25">
      <c r="B5206" s="177">
        <v>449.97</v>
      </c>
      <c r="C5206" s="177">
        <v>91.23</v>
      </c>
      <c r="D5206" s="177">
        <v>80.28</v>
      </c>
      <c r="E5206" s="177">
        <v>75.260000000000005</v>
      </c>
      <c r="F5206" s="177">
        <v>74.290000000000006</v>
      </c>
      <c r="G5206" s="177">
        <v>73.599999999999994</v>
      </c>
      <c r="K5206" s="194">
        <v>456.79</v>
      </c>
      <c r="L5206" s="194">
        <v>96.69</v>
      </c>
      <c r="M5206" s="194">
        <v>83.22</v>
      </c>
      <c r="N5206" s="194">
        <v>81.05</v>
      </c>
    </row>
    <row r="5207" spans="2:14" x14ac:dyDescent="0.25">
      <c r="B5207" s="177">
        <v>450.05</v>
      </c>
      <c r="C5207" s="177">
        <v>91.22</v>
      </c>
      <c r="D5207" s="177">
        <v>80.27</v>
      </c>
      <c r="E5207" s="177">
        <v>75.239999999999995</v>
      </c>
      <c r="F5207" s="177">
        <v>74.27</v>
      </c>
      <c r="G5207" s="177">
        <v>73.58</v>
      </c>
      <c r="K5207" s="194">
        <v>456.87</v>
      </c>
      <c r="L5207" s="194">
        <v>96.68</v>
      </c>
      <c r="M5207" s="194">
        <v>83.21</v>
      </c>
      <c r="N5207" s="194">
        <v>81.040000000000006</v>
      </c>
    </row>
    <row r="5208" spans="2:14" x14ac:dyDescent="0.25">
      <c r="B5208" s="177">
        <v>450.13</v>
      </c>
      <c r="C5208" s="177">
        <v>91.22</v>
      </c>
      <c r="D5208" s="177">
        <v>80.260000000000005</v>
      </c>
      <c r="E5208" s="177">
        <v>75.22</v>
      </c>
      <c r="F5208" s="177">
        <v>74.260000000000005</v>
      </c>
      <c r="G5208" s="177">
        <v>73.56</v>
      </c>
      <c r="K5208" s="194">
        <v>456.95</v>
      </c>
      <c r="L5208" s="194">
        <v>96.68</v>
      </c>
      <c r="M5208" s="194">
        <v>83.21</v>
      </c>
      <c r="N5208" s="194">
        <v>81.040000000000006</v>
      </c>
    </row>
    <row r="5209" spans="2:14" x14ac:dyDescent="0.25">
      <c r="B5209" s="177">
        <v>450.22</v>
      </c>
      <c r="C5209" s="177">
        <v>91.22</v>
      </c>
      <c r="D5209" s="177">
        <v>80.25</v>
      </c>
      <c r="E5209" s="177">
        <v>75.209999999999994</v>
      </c>
      <c r="F5209" s="177">
        <v>74.25</v>
      </c>
      <c r="G5209" s="177">
        <v>73.540000000000006</v>
      </c>
      <c r="K5209" s="194">
        <v>457.04</v>
      </c>
      <c r="L5209" s="194">
        <v>96.67</v>
      </c>
      <c r="M5209" s="194">
        <v>83.21</v>
      </c>
      <c r="N5209" s="194">
        <v>81.040000000000006</v>
      </c>
    </row>
    <row r="5210" spans="2:14" x14ac:dyDescent="0.25">
      <c r="B5210" s="177">
        <v>450.3</v>
      </c>
      <c r="C5210" s="177">
        <v>91.21</v>
      </c>
      <c r="D5210" s="177">
        <v>80.25</v>
      </c>
      <c r="E5210" s="177">
        <v>75.19</v>
      </c>
      <c r="F5210" s="177">
        <v>74.239999999999995</v>
      </c>
      <c r="G5210" s="177">
        <v>73.53</v>
      </c>
      <c r="K5210" s="194">
        <v>457.12</v>
      </c>
      <c r="L5210" s="194">
        <v>96.67</v>
      </c>
      <c r="M5210" s="194">
        <v>83.2</v>
      </c>
      <c r="N5210" s="194">
        <v>81.03</v>
      </c>
    </row>
    <row r="5211" spans="2:14" x14ac:dyDescent="0.25">
      <c r="B5211" s="177">
        <v>450.38</v>
      </c>
      <c r="C5211" s="177">
        <v>91.21</v>
      </c>
      <c r="D5211" s="177">
        <v>80.25</v>
      </c>
      <c r="E5211" s="177">
        <v>75.180000000000007</v>
      </c>
      <c r="F5211" s="177">
        <v>74.22</v>
      </c>
      <c r="G5211" s="177">
        <v>73.510000000000005</v>
      </c>
      <c r="K5211" s="194">
        <v>457.2</v>
      </c>
      <c r="L5211" s="194">
        <v>96.66</v>
      </c>
      <c r="M5211" s="194">
        <v>83.2</v>
      </c>
      <c r="N5211" s="194">
        <v>81.03</v>
      </c>
    </row>
    <row r="5212" spans="2:14" x14ac:dyDescent="0.25">
      <c r="B5212" s="177">
        <v>450.47</v>
      </c>
      <c r="C5212" s="177">
        <v>91.2</v>
      </c>
      <c r="D5212" s="177">
        <v>80.25</v>
      </c>
      <c r="E5212" s="177">
        <v>75.16</v>
      </c>
      <c r="F5212" s="177">
        <v>74.2</v>
      </c>
      <c r="G5212" s="177">
        <v>73.489999999999995</v>
      </c>
      <c r="K5212" s="194">
        <v>457.29</v>
      </c>
      <c r="L5212" s="194">
        <v>96.66</v>
      </c>
      <c r="M5212" s="194">
        <v>83.2</v>
      </c>
      <c r="N5212" s="194">
        <v>81.02</v>
      </c>
    </row>
    <row r="5213" spans="2:14" x14ac:dyDescent="0.25">
      <c r="B5213" s="177">
        <v>450.55</v>
      </c>
      <c r="C5213" s="177">
        <v>91.2</v>
      </c>
      <c r="D5213" s="177">
        <v>80.25</v>
      </c>
      <c r="E5213" s="177">
        <v>75.150000000000006</v>
      </c>
      <c r="F5213" s="177">
        <v>74.180000000000007</v>
      </c>
      <c r="G5213" s="177">
        <v>73.47</v>
      </c>
      <c r="K5213" s="194">
        <v>457.37</v>
      </c>
      <c r="L5213" s="194">
        <v>96.65</v>
      </c>
      <c r="M5213" s="194">
        <v>83.19</v>
      </c>
      <c r="N5213" s="194">
        <v>81.02</v>
      </c>
    </row>
    <row r="5214" spans="2:14" x14ac:dyDescent="0.25">
      <c r="B5214" s="177">
        <v>450.63</v>
      </c>
      <c r="C5214" s="177">
        <v>91.2</v>
      </c>
      <c r="D5214" s="177">
        <v>80.239999999999995</v>
      </c>
      <c r="E5214" s="177">
        <v>75.13</v>
      </c>
      <c r="F5214" s="177">
        <v>74.16</v>
      </c>
      <c r="G5214" s="177">
        <v>73.459999999999994</v>
      </c>
      <c r="K5214" s="194">
        <v>457.45</v>
      </c>
      <c r="L5214" s="194">
        <v>96.65</v>
      </c>
      <c r="M5214" s="194">
        <v>83.19</v>
      </c>
      <c r="N5214" s="194">
        <v>81.010000000000005</v>
      </c>
    </row>
    <row r="5215" spans="2:14" x14ac:dyDescent="0.25">
      <c r="B5215" s="177">
        <v>450.72</v>
      </c>
      <c r="C5215" s="177">
        <v>91.19</v>
      </c>
      <c r="D5215" s="177">
        <v>80.239999999999995</v>
      </c>
      <c r="E5215" s="177">
        <v>75.11</v>
      </c>
      <c r="F5215" s="177">
        <v>74.14</v>
      </c>
      <c r="G5215" s="177">
        <v>73.44</v>
      </c>
      <c r="K5215" s="194">
        <v>457.54</v>
      </c>
      <c r="L5215" s="194">
        <v>96.65</v>
      </c>
      <c r="M5215" s="194">
        <v>83.18</v>
      </c>
      <c r="N5215" s="194">
        <v>81.010000000000005</v>
      </c>
    </row>
    <row r="5216" spans="2:14" x14ac:dyDescent="0.25">
      <c r="B5216" s="177">
        <v>450.8</v>
      </c>
      <c r="C5216" s="177">
        <v>91.19</v>
      </c>
      <c r="D5216" s="177">
        <v>80.23</v>
      </c>
      <c r="E5216" s="177">
        <v>75.099999999999994</v>
      </c>
      <c r="F5216" s="177">
        <v>74.12</v>
      </c>
      <c r="G5216" s="177">
        <v>73.42</v>
      </c>
      <c r="K5216" s="194">
        <v>457.62</v>
      </c>
      <c r="L5216" s="194">
        <v>96.64</v>
      </c>
      <c r="M5216" s="194">
        <v>83.18</v>
      </c>
      <c r="N5216" s="194">
        <v>81</v>
      </c>
    </row>
    <row r="5217" spans="2:14" x14ac:dyDescent="0.25">
      <c r="B5217" s="177">
        <v>450.88</v>
      </c>
      <c r="C5217" s="177">
        <v>91.18</v>
      </c>
      <c r="D5217" s="177">
        <v>80.22</v>
      </c>
      <c r="E5217" s="177">
        <v>75.09</v>
      </c>
      <c r="F5217" s="177">
        <v>74.099999999999994</v>
      </c>
      <c r="G5217" s="177">
        <v>73.400000000000006</v>
      </c>
      <c r="K5217" s="194">
        <v>457.7</v>
      </c>
      <c r="L5217" s="194">
        <v>96.63</v>
      </c>
      <c r="M5217" s="194">
        <v>83.18</v>
      </c>
      <c r="N5217" s="194">
        <v>81</v>
      </c>
    </row>
    <row r="5218" spans="2:14" x14ac:dyDescent="0.25">
      <c r="B5218" s="177">
        <v>450.97</v>
      </c>
      <c r="C5218" s="177">
        <v>91.18</v>
      </c>
      <c r="D5218" s="177">
        <v>80.22</v>
      </c>
      <c r="E5218" s="177">
        <v>75.069999999999993</v>
      </c>
      <c r="F5218" s="177">
        <v>74.09</v>
      </c>
      <c r="G5218" s="177">
        <v>73.38</v>
      </c>
      <c r="K5218" s="194">
        <v>457.79</v>
      </c>
      <c r="L5218" s="194">
        <v>96.63</v>
      </c>
      <c r="M5218" s="194">
        <v>83.16</v>
      </c>
      <c r="N5218" s="194">
        <v>80.989999999999995</v>
      </c>
    </row>
    <row r="5219" spans="2:14" x14ac:dyDescent="0.25">
      <c r="B5219" s="177">
        <v>451.05</v>
      </c>
      <c r="C5219" s="177">
        <v>91.18</v>
      </c>
      <c r="D5219" s="177">
        <v>80.22</v>
      </c>
      <c r="E5219" s="177">
        <v>75.05</v>
      </c>
      <c r="F5219" s="177">
        <v>74.069999999999993</v>
      </c>
      <c r="G5219" s="177">
        <v>73.37</v>
      </c>
      <c r="K5219" s="194">
        <v>457.87</v>
      </c>
      <c r="L5219" s="194">
        <v>96.62</v>
      </c>
      <c r="M5219" s="194">
        <v>83.15</v>
      </c>
      <c r="N5219" s="194">
        <v>80.989999999999995</v>
      </c>
    </row>
    <row r="5220" spans="2:14" x14ac:dyDescent="0.25">
      <c r="B5220" s="177">
        <v>451.13</v>
      </c>
      <c r="C5220" s="177">
        <v>91.17</v>
      </c>
      <c r="D5220" s="177">
        <v>80.22</v>
      </c>
      <c r="E5220" s="177">
        <v>75.03</v>
      </c>
      <c r="F5220" s="177">
        <v>74.05</v>
      </c>
      <c r="G5220" s="177">
        <v>73.349999999999994</v>
      </c>
      <c r="K5220" s="194">
        <v>457.95</v>
      </c>
      <c r="L5220" s="194">
        <v>96.61</v>
      </c>
      <c r="M5220" s="194">
        <v>83.14</v>
      </c>
      <c r="N5220" s="194">
        <v>80.989999999999995</v>
      </c>
    </row>
    <row r="5221" spans="2:14" x14ac:dyDescent="0.25">
      <c r="B5221" s="177">
        <v>451.22</v>
      </c>
      <c r="C5221" s="177">
        <v>91.17</v>
      </c>
      <c r="D5221" s="177">
        <v>80.22</v>
      </c>
      <c r="E5221" s="177">
        <v>75.010000000000005</v>
      </c>
      <c r="F5221" s="177">
        <v>74.03</v>
      </c>
      <c r="G5221" s="177">
        <v>73.33</v>
      </c>
      <c r="K5221" s="194">
        <v>458.03</v>
      </c>
      <c r="L5221" s="194">
        <v>96.6</v>
      </c>
      <c r="M5221" s="194">
        <v>83.14</v>
      </c>
      <c r="N5221" s="194">
        <v>80.98</v>
      </c>
    </row>
    <row r="5222" spans="2:14" x14ac:dyDescent="0.25">
      <c r="B5222" s="177">
        <v>451.3</v>
      </c>
      <c r="C5222" s="177">
        <v>91.16</v>
      </c>
      <c r="D5222" s="177">
        <v>80.22</v>
      </c>
      <c r="E5222" s="177">
        <v>75</v>
      </c>
      <c r="F5222" s="177">
        <v>74.010000000000005</v>
      </c>
      <c r="G5222" s="177">
        <v>73.31</v>
      </c>
      <c r="K5222" s="194">
        <v>458.12</v>
      </c>
      <c r="L5222" s="194">
        <v>96.59</v>
      </c>
      <c r="M5222" s="194">
        <v>83.14</v>
      </c>
      <c r="N5222" s="194">
        <v>80.98</v>
      </c>
    </row>
    <row r="5223" spans="2:14" x14ac:dyDescent="0.25">
      <c r="B5223" s="177">
        <v>451.38</v>
      </c>
      <c r="C5223" s="177">
        <v>91.16</v>
      </c>
      <c r="D5223" s="177">
        <v>80.22</v>
      </c>
      <c r="E5223" s="177">
        <v>74.98</v>
      </c>
      <c r="F5223" s="177">
        <v>73.98</v>
      </c>
      <c r="G5223" s="177">
        <v>73.3</v>
      </c>
      <c r="K5223" s="194">
        <v>458.2</v>
      </c>
      <c r="L5223" s="194">
        <v>96.59</v>
      </c>
      <c r="M5223" s="194">
        <v>83.14</v>
      </c>
      <c r="N5223" s="194">
        <v>80.98</v>
      </c>
    </row>
    <row r="5224" spans="2:14" x14ac:dyDescent="0.25">
      <c r="B5224" s="177">
        <v>451.47</v>
      </c>
      <c r="C5224" s="177">
        <v>91.15</v>
      </c>
      <c r="D5224" s="177">
        <v>80.209999999999994</v>
      </c>
      <c r="E5224" s="177">
        <v>74.959999999999994</v>
      </c>
      <c r="F5224" s="177">
        <v>73.97</v>
      </c>
      <c r="G5224" s="177">
        <v>73.28</v>
      </c>
      <c r="K5224" s="194">
        <v>458.28</v>
      </c>
      <c r="L5224" s="194">
        <v>96.58</v>
      </c>
      <c r="M5224" s="194">
        <v>83.14</v>
      </c>
      <c r="N5224" s="194">
        <v>80.98</v>
      </c>
    </row>
    <row r="5225" spans="2:14" x14ac:dyDescent="0.25">
      <c r="B5225" s="177">
        <v>451.55</v>
      </c>
      <c r="C5225" s="177">
        <v>91.15</v>
      </c>
      <c r="D5225" s="177">
        <v>80.209999999999994</v>
      </c>
      <c r="E5225" s="177">
        <v>74.94</v>
      </c>
      <c r="F5225" s="177">
        <v>73.95</v>
      </c>
      <c r="G5225" s="177">
        <v>73.260000000000005</v>
      </c>
      <c r="K5225" s="194">
        <v>458.37</v>
      </c>
      <c r="L5225" s="194">
        <v>96.58</v>
      </c>
      <c r="M5225" s="194">
        <v>83.14</v>
      </c>
      <c r="N5225" s="194">
        <v>80.97</v>
      </c>
    </row>
    <row r="5226" spans="2:14" x14ac:dyDescent="0.25">
      <c r="B5226" s="177">
        <v>451.63</v>
      </c>
      <c r="C5226" s="177">
        <v>91.15</v>
      </c>
      <c r="D5226" s="177">
        <v>80.2</v>
      </c>
      <c r="E5226" s="177">
        <v>74.930000000000007</v>
      </c>
      <c r="F5226" s="177">
        <v>73.94</v>
      </c>
      <c r="G5226" s="177">
        <v>73.239999999999995</v>
      </c>
      <c r="K5226" s="194">
        <v>458.45</v>
      </c>
      <c r="L5226" s="194">
        <v>96.58</v>
      </c>
      <c r="M5226" s="194">
        <v>83.14</v>
      </c>
      <c r="N5226" s="194">
        <v>80.959999999999994</v>
      </c>
    </row>
    <row r="5227" spans="2:14" x14ac:dyDescent="0.25">
      <c r="B5227" s="177">
        <v>451.72</v>
      </c>
      <c r="C5227" s="177">
        <v>91.14</v>
      </c>
      <c r="D5227" s="177">
        <v>80.2</v>
      </c>
      <c r="E5227" s="177">
        <v>74.91</v>
      </c>
      <c r="F5227" s="177">
        <v>73.930000000000007</v>
      </c>
      <c r="G5227" s="177">
        <v>73.23</v>
      </c>
      <c r="K5227" s="194">
        <v>458.53</v>
      </c>
      <c r="L5227" s="194">
        <v>96.58</v>
      </c>
      <c r="M5227" s="194">
        <v>83.14</v>
      </c>
      <c r="N5227" s="194">
        <v>80.959999999999994</v>
      </c>
    </row>
    <row r="5228" spans="2:14" x14ac:dyDescent="0.25">
      <c r="B5228" s="177">
        <v>451.8</v>
      </c>
      <c r="C5228" s="177">
        <v>91.14</v>
      </c>
      <c r="D5228" s="177">
        <v>80.19</v>
      </c>
      <c r="E5228" s="177">
        <v>74.900000000000006</v>
      </c>
      <c r="F5228" s="177">
        <v>73.91</v>
      </c>
      <c r="G5228" s="177">
        <v>73.209999999999994</v>
      </c>
      <c r="K5228" s="194">
        <v>458.62</v>
      </c>
      <c r="L5228" s="194">
        <v>96.57</v>
      </c>
      <c r="M5228" s="194">
        <v>83.14</v>
      </c>
      <c r="N5228" s="194">
        <v>80.95</v>
      </c>
    </row>
    <row r="5229" spans="2:14" x14ac:dyDescent="0.25">
      <c r="B5229" s="177">
        <v>451.89</v>
      </c>
      <c r="C5229" s="177">
        <v>91.14</v>
      </c>
      <c r="D5229" s="177">
        <v>80.19</v>
      </c>
      <c r="E5229" s="177">
        <v>74.88</v>
      </c>
      <c r="F5229" s="177">
        <v>73.900000000000006</v>
      </c>
      <c r="G5229" s="177">
        <v>73.19</v>
      </c>
      <c r="K5229" s="194">
        <v>458.7</v>
      </c>
      <c r="L5229" s="194">
        <v>96.57</v>
      </c>
      <c r="M5229" s="194">
        <v>83.14</v>
      </c>
      <c r="N5229" s="194">
        <v>80.95</v>
      </c>
    </row>
    <row r="5230" spans="2:14" x14ac:dyDescent="0.25">
      <c r="B5230" s="177">
        <v>451.96</v>
      </c>
      <c r="C5230" s="177">
        <v>91.13</v>
      </c>
      <c r="D5230" s="177">
        <v>80.180000000000007</v>
      </c>
      <c r="E5230" s="177">
        <v>74.86</v>
      </c>
      <c r="F5230" s="177">
        <v>73.88</v>
      </c>
      <c r="G5230" s="177">
        <v>73.17</v>
      </c>
      <c r="K5230" s="194">
        <v>458.79</v>
      </c>
      <c r="L5230" s="194">
        <v>96.57</v>
      </c>
      <c r="M5230" s="194">
        <v>83.15</v>
      </c>
      <c r="N5230" s="194">
        <v>80.95</v>
      </c>
    </row>
    <row r="5231" spans="2:14" x14ac:dyDescent="0.25">
      <c r="B5231" s="177">
        <v>452.05</v>
      </c>
      <c r="C5231" s="177">
        <v>91.12</v>
      </c>
      <c r="D5231" s="177">
        <v>80.180000000000007</v>
      </c>
      <c r="E5231" s="177">
        <v>74.84</v>
      </c>
      <c r="F5231" s="177">
        <v>73.87</v>
      </c>
      <c r="G5231" s="177">
        <v>73.150000000000006</v>
      </c>
      <c r="K5231" s="194">
        <v>458.87</v>
      </c>
      <c r="L5231" s="194">
        <v>96.56</v>
      </c>
      <c r="M5231" s="194">
        <v>83.14</v>
      </c>
      <c r="N5231" s="194">
        <v>80.95</v>
      </c>
    </row>
    <row r="5232" spans="2:14" x14ac:dyDescent="0.25">
      <c r="B5232" s="177">
        <v>452.13</v>
      </c>
      <c r="C5232" s="177">
        <v>91.12</v>
      </c>
      <c r="D5232" s="177">
        <v>80.17</v>
      </c>
      <c r="E5232" s="177">
        <v>74.81</v>
      </c>
      <c r="F5232" s="177">
        <v>73.849999999999994</v>
      </c>
      <c r="G5232" s="177">
        <v>73.14</v>
      </c>
      <c r="K5232" s="194">
        <v>458.95</v>
      </c>
      <c r="L5232" s="194">
        <v>96.55</v>
      </c>
      <c r="M5232" s="194">
        <v>83.14</v>
      </c>
      <c r="N5232" s="194">
        <v>80.95</v>
      </c>
    </row>
    <row r="5233" spans="2:14" x14ac:dyDescent="0.25">
      <c r="B5233" s="177">
        <v>452.21</v>
      </c>
      <c r="C5233" s="177">
        <v>91.11</v>
      </c>
      <c r="D5233" s="177">
        <v>80.17</v>
      </c>
      <c r="E5233" s="177">
        <v>74.8</v>
      </c>
      <c r="F5233" s="177">
        <v>73.83</v>
      </c>
      <c r="G5233" s="177">
        <v>73.12</v>
      </c>
      <c r="K5233" s="194">
        <v>459.04</v>
      </c>
      <c r="L5233" s="194">
        <v>96.55</v>
      </c>
      <c r="M5233" s="194">
        <v>83.13</v>
      </c>
      <c r="N5233" s="194">
        <v>80.94</v>
      </c>
    </row>
    <row r="5234" spans="2:14" x14ac:dyDescent="0.25">
      <c r="B5234" s="177">
        <v>452.3</v>
      </c>
      <c r="C5234" s="177">
        <v>91.11</v>
      </c>
      <c r="D5234" s="177">
        <v>80.17</v>
      </c>
      <c r="E5234" s="177">
        <v>74.78</v>
      </c>
      <c r="F5234" s="177">
        <v>73.819999999999993</v>
      </c>
      <c r="G5234" s="177">
        <v>73.099999999999994</v>
      </c>
      <c r="K5234" s="194">
        <v>459.12</v>
      </c>
      <c r="L5234" s="194">
        <v>96.55</v>
      </c>
      <c r="M5234" s="194">
        <v>83.13</v>
      </c>
      <c r="N5234" s="194">
        <v>80.94</v>
      </c>
    </row>
    <row r="5235" spans="2:14" x14ac:dyDescent="0.25">
      <c r="B5235" s="177">
        <v>452.38</v>
      </c>
      <c r="C5235" s="177">
        <v>91.1</v>
      </c>
      <c r="D5235" s="177">
        <v>80.17</v>
      </c>
      <c r="E5235" s="177">
        <v>74.77</v>
      </c>
      <c r="F5235" s="177">
        <v>73.8</v>
      </c>
      <c r="G5235" s="177">
        <v>73.08</v>
      </c>
      <c r="K5235" s="194">
        <v>459.2</v>
      </c>
      <c r="L5235" s="194">
        <v>96.54</v>
      </c>
      <c r="M5235" s="194">
        <v>83.12</v>
      </c>
      <c r="N5235" s="194">
        <v>80.94</v>
      </c>
    </row>
    <row r="5236" spans="2:14" x14ac:dyDescent="0.25">
      <c r="B5236" s="177">
        <v>452.46</v>
      </c>
      <c r="C5236" s="177">
        <v>91.1</v>
      </c>
      <c r="D5236" s="177">
        <v>80.16</v>
      </c>
      <c r="E5236" s="177">
        <v>74.760000000000005</v>
      </c>
      <c r="F5236" s="177">
        <v>73.78</v>
      </c>
      <c r="G5236" s="177">
        <v>73.069999999999993</v>
      </c>
      <c r="K5236" s="194">
        <v>459.29</v>
      </c>
      <c r="L5236" s="194">
        <v>96.54</v>
      </c>
      <c r="M5236" s="194">
        <v>83.13</v>
      </c>
      <c r="N5236" s="194">
        <v>80.930000000000007</v>
      </c>
    </row>
    <row r="5237" spans="2:14" x14ac:dyDescent="0.25">
      <c r="B5237" s="177">
        <v>452.55</v>
      </c>
      <c r="C5237" s="177">
        <v>91.1</v>
      </c>
      <c r="D5237" s="177">
        <v>80.16</v>
      </c>
      <c r="E5237" s="177">
        <v>74.75</v>
      </c>
      <c r="F5237" s="177">
        <v>73.760000000000005</v>
      </c>
      <c r="G5237" s="177">
        <v>73.05</v>
      </c>
      <c r="K5237" s="194">
        <v>459.37</v>
      </c>
      <c r="L5237" s="194">
        <v>96.53</v>
      </c>
      <c r="M5237" s="194">
        <v>83.13</v>
      </c>
      <c r="N5237" s="194">
        <v>80.92</v>
      </c>
    </row>
    <row r="5238" spans="2:14" x14ac:dyDescent="0.25">
      <c r="B5238" s="177">
        <v>452.63</v>
      </c>
      <c r="C5238" s="177">
        <v>91.1</v>
      </c>
      <c r="D5238" s="177">
        <v>80.16</v>
      </c>
      <c r="E5238" s="177">
        <v>74.739999999999995</v>
      </c>
      <c r="F5238" s="177">
        <v>73.75</v>
      </c>
      <c r="G5238" s="177">
        <v>73.03</v>
      </c>
      <c r="K5238" s="194">
        <v>459.45</v>
      </c>
      <c r="L5238" s="194">
        <v>96.53</v>
      </c>
      <c r="M5238" s="194">
        <v>83.13</v>
      </c>
      <c r="N5238" s="194">
        <v>80.92</v>
      </c>
    </row>
    <row r="5239" spans="2:14" x14ac:dyDescent="0.25">
      <c r="B5239" s="177">
        <v>452.72</v>
      </c>
      <c r="C5239" s="177">
        <v>91.1</v>
      </c>
      <c r="D5239" s="177">
        <v>80.150000000000006</v>
      </c>
      <c r="E5239" s="177">
        <v>74.72</v>
      </c>
      <c r="F5239" s="177">
        <v>73.73</v>
      </c>
      <c r="G5239" s="177">
        <v>73.010000000000005</v>
      </c>
      <c r="K5239" s="194">
        <v>459.54</v>
      </c>
      <c r="L5239" s="194">
        <v>96.52</v>
      </c>
      <c r="M5239" s="194">
        <v>83.11</v>
      </c>
      <c r="N5239" s="194">
        <v>80.91</v>
      </c>
    </row>
    <row r="5240" spans="2:14" x14ac:dyDescent="0.25">
      <c r="B5240" s="177">
        <v>452.8</v>
      </c>
      <c r="C5240" s="177">
        <v>91.09</v>
      </c>
      <c r="D5240" s="177">
        <v>80.150000000000006</v>
      </c>
      <c r="E5240" s="177">
        <v>74.7</v>
      </c>
      <c r="F5240" s="177">
        <v>73.72</v>
      </c>
      <c r="G5240" s="177">
        <v>73</v>
      </c>
      <c r="K5240" s="194">
        <v>459.62</v>
      </c>
      <c r="L5240" s="194">
        <v>96.52</v>
      </c>
      <c r="M5240" s="194">
        <v>83.1</v>
      </c>
      <c r="N5240" s="194">
        <v>80.91</v>
      </c>
    </row>
    <row r="5241" spans="2:14" x14ac:dyDescent="0.25">
      <c r="B5241" s="177">
        <v>452.88</v>
      </c>
      <c r="C5241" s="177">
        <v>91.08</v>
      </c>
      <c r="D5241" s="177">
        <v>80.16</v>
      </c>
      <c r="E5241" s="177">
        <v>74.69</v>
      </c>
      <c r="F5241" s="177">
        <v>73.709999999999994</v>
      </c>
      <c r="G5241" s="177">
        <v>72.98</v>
      </c>
      <c r="K5241" s="194">
        <v>459.7</v>
      </c>
      <c r="L5241" s="194">
        <v>96.52</v>
      </c>
      <c r="M5241" s="194">
        <v>83.08</v>
      </c>
      <c r="N5241" s="194">
        <v>80.900000000000006</v>
      </c>
    </row>
    <row r="5242" spans="2:14" x14ac:dyDescent="0.25">
      <c r="B5242" s="177">
        <v>452.97</v>
      </c>
      <c r="C5242" s="177">
        <v>91.08</v>
      </c>
      <c r="D5242" s="177">
        <v>80.16</v>
      </c>
      <c r="E5242" s="177">
        <v>74.680000000000007</v>
      </c>
      <c r="F5242" s="177">
        <v>73.69</v>
      </c>
      <c r="G5242" s="177">
        <v>72.959999999999994</v>
      </c>
      <c r="K5242" s="194">
        <v>459.79</v>
      </c>
      <c r="L5242" s="194">
        <v>96.51</v>
      </c>
      <c r="M5242" s="194">
        <v>83.07</v>
      </c>
      <c r="N5242" s="194">
        <v>80.900000000000006</v>
      </c>
    </row>
    <row r="5243" spans="2:14" x14ac:dyDescent="0.25">
      <c r="B5243" s="177">
        <v>453.05</v>
      </c>
      <c r="C5243" s="177">
        <v>91.07</v>
      </c>
      <c r="D5243" s="177">
        <v>80.150000000000006</v>
      </c>
      <c r="E5243" s="177">
        <v>74.66</v>
      </c>
      <c r="F5243" s="177">
        <v>73.67</v>
      </c>
      <c r="G5243" s="177">
        <v>72.94</v>
      </c>
      <c r="K5243" s="194">
        <v>459.87</v>
      </c>
      <c r="L5243" s="194">
        <v>96.51</v>
      </c>
      <c r="M5243" s="194">
        <v>83.07</v>
      </c>
      <c r="N5243" s="194">
        <v>80.89</v>
      </c>
    </row>
    <row r="5244" spans="2:14" x14ac:dyDescent="0.25">
      <c r="B5244" s="177">
        <v>453.13</v>
      </c>
      <c r="C5244" s="177">
        <v>91.07</v>
      </c>
      <c r="D5244" s="177">
        <v>80.150000000000006</v>
      </c>
      <c r="E5244" s="177">
        <v>74.650000000000006</v>
      </c>
      <c r="F5244" s="177">
        <v>73.66</v>
      </c>
      <c r="G5244" s="177">
        <v>72.92</v>
      </c>
      <c r="K5244" s="194">
        <v>459.95</v>
      </c>
      <c r="L5244" s="194">
        <v>96.5</v>
      </c>
      <c r="M5244" s="194">
        <v>83.07</v>
      </c>
      <c r="N5244" s="194">
        <v>80.89</v>
      </c>
    </row>
    <row r="5245" spans="2:14" x14ac:dyDescent="0.25">
      <c r="B5245" s="177">
        <v>453.22</v>
      </c>
      <c r="C5245" s="177">
        <v>91.07</v>
      </c>
      <c r="D5245" s="177">
        <v>80.14</v>
      </c>
      <c r="E5245" s="177">
        <v>74.63</v>
      </c>
      <c r="F5245" s="177">
        <v>73.64</v>
      </c>
      <c r="G5245" s="177">
        <v>72.900000000000006</v>
      </c>
      <c r="K5245" s="194">
        <v>460.04</v>
      </c>
      <c r="L5245" s="194">
        <v>96.5</v>
      </c>
      <c r="M5245" s="194">
        <v>83.07</v>
      </c>
      <c r="N5245" s="194">
        <v>80.88</v>
      </c>
    </row>
    <row r="5246" spans="2:14" x14ac:dyDescent="0.25">
      <c r="B5246" s="177">
        <v>453.3</v>
      </c>
      <c r="C5246" s="177">
        <v>91.06</v>
      </c>
      <c r="D5246" s="177">
        <v>80.13</v>
      </c>
      <c r="E5246" s="177">
        <v>74.62</v>
      </c>
      <c r="F5246" s="177">
        <v>73.62</v>
      </c>
      <c r="G5246" s="177">
        <v>72.88</v>
      </c>
      <c r="K5246" s="194">
        <v>460.12</v>
      </c>
      <c r="L5246" s="194">
        <v>96.49</v>
      </c>
      <c r="M5246" s="194">
        <v>83.06</v>
      </c>
      <c r="N5246" s="194">
        <v>80.88</v>
      </c>
    </row>
    <row r="5247" spans="2:14" x14ac:dyDescent="0.25">
      <c r="B5247" s="177">
        <v>453.38</v>
      </c>
      <c r="C5247" s="177">
        <v>91.06</v>
      </c>
      <c r="D5247" s="177">
        <v>80.13</v>
      </c>
      <c r="E5247" s="177">
        <v>74.599999999999994</v>
      </c>
      <c r="F5247" s="177">
        <v>73.61</v>
      </c>
      <c r="G5247" s="177">
        <v>72.87</v>
      </c>
      <c r="K5247" s="194">
        <v>460.2</v>
      </c>
      <c r="L5247" s="194">
        <v>96.48</v>
      </c>
      <c r="M5247" s="194">
        <v>83.07</v>
      </c>
      <c r="N5247" s="194">
        <v>80.88</v>
      </c>
    </row>
    <row r="5248" spans="2:14" x14ac:dyDescent="0.25">
      <c r="B5248" s="177">
        <v>453.47</v>
      </c>
      <c r="C5248" s="177">
        <v>91.05</v>
      </c>
      <c r="D5248" s="177">
        <v>80.12</v>
      </c>
      <c r="E5248" s="177">
        <v>74.58</v>
      </c>
      <c r="F5248" s="177">
        <v>73.59</v>
      </c>
      <c r="G5248" s="177">
        <v>72.849999999999994</v>
      </c>
      <c r="K5248" s="194">
        <v>460.29</v>
      </c>
      <c r="L5248" s="194">
        <v>96.48</v>
      </c>
      <c r="M5248" s="194">
        <v>83.07</v>
      </c>
      <c r="N5248" s="194">
        <v>80.87</v>
      </c>
    </row>
    <row r="5249" spans="2:14" x14ac:dyDescent="0.25">
      <c r="B5249" s="177">
        <v>453.55</v>
      </c>
      <c r="C5249" s="177">
        <v>91.05</v>
      </c>
      <c r="D5249" s="177">
        <v>80.12</v>
      </c>
      <c r="E5249" s="177">
        <v>74.569999999999993</v>
      </c>
      <c r="F5249" s="177">
        <v>73.569999999999993</v>
      </c>
      <c r="G5249" s="177">
        <v>72.83</v>
      </c>
      <c r="K5249" s="194">
        <v>460.37</v>
      </c>
      <c r="L5249" s="194">
        <v>96.47</v>
      </c>
      <c r="M5249" s="194">
        <v>83.07</v>
      </c>
      <c r="N5249" s="194">
        <v>80.87</v>
      </c>
    </row>
    <row r="5250" spans="2:14" x14ac:dyDescent="0.25">
      <c r="B5250" s="177">
        <v>453.63</v>
      </c>
      <c r="C5250" s="177">
        <v>91.04</v>
      </c>
      <c r="D5250" s="177">
        <v>80.11</v>
      </c>
      <c r="E5250" s="177">
        <v>74.55</v>
      </c>
      <c r="F5250" s="177">
        <v>73.56</v>
      </c>
      <c r="G5250" s="177">
        <v>72.81</v>
      </c>
      <c r="K5250" s="194">
        <v>460.46</v>
      </c>
      <c r="L5250" s="194">
        <v>96.47</v>
      </c>
      <c r="M5250" s="194">
        <v>83.07</v>
      </c>
      <c r="N5250" s="194">
        <v>80.87</v>
      </c>
    </row>
    <row r="5251" spans="2:14" x14ac:dyDescent="0.25">
      <c r="B5251" s="177">
        <v>453.72</v>
      </c>
      <c r="C5251" s="177">
        <v>91.04</v>
      </c>
      <c r="D5251" s="177">
        <v>80.11</v>
      </c>
      <c r="E5251" s="177">
        <v>74.540000000000006</v>
      </c>
      <c r="F5251" s="177">
        <v>73.540000000000006</v>
      </c>
      <c r="G5251" s="177">
        <v>72.8</v>
      </c>
      <c r="K5251" s="194">
        <v>460.54</v>
      </c>
      <c r="L5251" s="194">
        <v>96.46</v>
      </c>
      <c r="M5251" s="194">
        <v>83.06</v>
      </c>
      <c r="N5251" s="194">
        <v>80.87</v>
      </c>
    </row>
    <row r="5252" spans="2:14" x14ac:dyDescent="0.25">
      <c r="B5252" s="177">
        <v>453.8</v>
      </c>
      <c r="C5252" s="177">
        <v>91.03</v>
      </c>
      <c r="D5252" s="177">
        <v>80.099999999999994</v>
      </c>
      <c r="E5252" s="177">
        <v>74.52</v>
      </c>
      <c r="F5252" s="177">
        <v>73.52</v>
      </c>
      <c r="G5252" s="177">
        <v>72.78</v>
      </c>
      <c r="K5252" s="194">
        <v>460.62</v>
      </c>
      <c r="L5252" s="194">
        <v>96.46</v>
      </c>
      <c r="M5252" s="194">
        <v>83.06</v>
      </c>
      <c r="N5252" s="194">
        <v>80.87</v>
      </c>
    </row>
    <row r="5253" spans="2:14" x14ac:dyDescent="0.25">
      <c r="B5253" s="177">
        <v>453.88</v>
      </c>
      <c r="C5253" s="177">
        <v>91.03</v>
      </c>
      <c r="D5253" s="177">
        <v>80.099999999999994</v>
      </c>
      <c r="E5253" s="177">
        <v>74.510000000000005</v>
      </c>
      <c r="F5253" s="177">
        <v>73.510000000000005</v>
      </c>
      <c r="G5253" s="177">
        <v>72.760000000000005</v>
      </c>
      <c r="K5253" s="194">
        <v>460.71</v>
      </c>
      <c r="L5253" s="194">
        <v>96.45</v>
      </c>
      <c r="M5253" s="194">
        <v>83.06</v>
      </c>
      <c r="N5253" s="194">
        <v>80.86</v>
      </c>
    </row>
    <row r="5254" spans="2:14" x14ac:dyDescent="0.25">
      <c r="B5254" s="177">
        <v>453.97</v>
      </c>
      <c r="C5254" s="177">
        <v>91.03</v>
      </c>
      <c r="D5254" s="177">
        <v>80.09</v>
      </c>
      <c r="E5254" s="177">
        <v>74.489999999999995</v>
      </c>
      <c r="F5254" s="177">
        <v>73.489999999999995</v>
      </c>
      <c r="G5254" s="177">
        <v>72.75</v>
      </c>
      <c r="K5254" s="194">
        <v>460.79</v>
      </c>
      <c r="L5254" s="194">
        <v>96.44</v>
      </c>
      <c r="M5254" s="194">
        <v>83.06</v>
      </c>
      <c r="N5254" s="194">
        <v>80.86</v>
      </c>
    </row>
    <row r="5255" spans="2:14" x14ac:dyDescent="0.25">
      <c r="B5255" s="177">
        <v>454.05</v>
      </c>
      <c r="C5255" s="177">
        <v>91.02</v>
      </c>
      <c r="D5255" s="177">
        <v>80.09</v>
      </c>
      <c r="E5255" s="177">
        <v>74.47</v>
      </c>
      <c r="F5255" s="177">
        <v>73.47</v>
      </c>
      <c r="G5255" s="177">
        <v>72.73</v>
      </c>
      <c r="K5255" s="194">
        <v>460.87</v>
      </c>
      <c r="L5255" s="194">
        <v>96.44</v>
      </c>
      <c r="M5255" s="194">
        <v>83.06</v>
      </c>
      <c r="N5255" s="194">
        <v>80.849999999999994</v>
      </c>
    </row>
    <row r="5256" spans="2:14" x14ac:dyDescent="0.25">
      <c r="B5256" s="177">
        <v>454.14</v>
      </c>
      <c r="C5256" s="177">
        <v>91.02</v>
      </c>
      <c r="D5256" s="177">
        <v>80.09</v>
      </c>
      <c r="E5256" s="177">
        <v>74.45</v>
      </c>
      <c r="F5256" s="177">
        <v>73.459999999999994</v>
      </c>
      <c r="G5256" s="177">
        <v>72.709999999999994</v>
      </c>
      <c r="K5256" s="194">
        <v>460.96</v>
      </c>
      <c r="L5256" s="194">
        <v>96.43</v>
      </c>
      <c r="M5256" s="194">
        <v>83.05</v>
      </c>
      <c r="N5256" s="194">
        <v>80.849999999999994</v>
      </c>
    </row>
    <row r="5257" spans="2:14" x14ac:dyDescent="0.25">
      <c r="B5257" s="177">
        <v>454.22</v>
      </c>
      <c r="C5257" s="177">
        <v>91.01</v>
      </c>
      <c r="D5257" s="177">
        <v>80.08</v>
      </c>
      <c r="E5257" s="177">
        <v>74.430000000000007</v>
      </c>
      <c r="F5257" s="177">
        <v>73.44</v>
      </c>
      <c r="G5257" s="177">
        <v>72.7</v>
      </c>
      <c r="K5257" s="194">
        <v>461.04</v>
      </c>
      <c r="L5257" s="194">
        <v>96.42</v>
      </c>
      <c r="M5257" s="194">
        <v>83.05</v>
      </c>
      <c r="N5257" s="194">
        <v>80.84</v>
      </c>
    </row>
    <row r="5258" spans="2:14" x14ac:dyDescent="0.25">
      <c r="B5258" s="177">
        <v>454.3</v>
      </c>
      <c r="C5258" s="177">
        <v>91.01</v>
      </c>
      <c r="D5258" s="177">
        <v>80.08</v>
      </c>
      <c r="E5258" s="177">
        <v>74.400000000000006</v>
      </c>
      <c r="F5258" s="177">
        <v>73.42</v>
      </c>
      <c r="G5258" s="177">
        <v>72.680000000000007</v>
      </c>
      <c r="K5258" s="194">
        <v>461.12</v>
      </c>
      <c r="L5258" s="194">
        <v>96.42</v>
      </c>
      <c r="M5258" s="194">
        <v>83.04</v>
      </c>
      <c r="N5258" s="194">
        <v>80.84</v>
      </c>
    </row>
    <row r="5259" spans="2:14" x14ac:dyDescent="0.25">
      <c r="B5259" s="177">
        <v>454.38</v>
      </c>
      <c r="C5259" s="177">
        <v>91</v>
      </c>
      <c r="D5259" s="177">
        <v>80.069999999999993</v>
      </c>
      <c r="E5259" s="177">
        <v>74.38</v>
      </c>
      <c r="F5259" s="177">
        <v>73.41</v>
      </c>
      <c r="G5259" s="177">
        <v>72.66</v>
      </c>
      <c r="K5259" s="194">
        <v>461.21</v>
      </c>
      <c r="L5259" s="194">
        <v>96.41</v>
      </c>
      <c r="M5259" s="194">
        <v>83.04</v>
      </c>
      <c r="N5259" s="194">
        <v>80.83</v>
      </c>
    </row>
    <row r="5260" spans="2:14" x14ac:dyDescent="0.25">
      <c r="B5260" s="177">
        <v>454.47</v>
      </c>
      <c r="C5260" s="177">
        <v>91</v>
      </c>
      <c r="D5260" s="177">
        <v>80.069999999999993</v>
      </c>
      <c r="E5260" s="177">
        <v>74.37</v>
      </c>
      <c r="F5260" s="177">
        <v>73.39</v>
      </c>
      <c r="G5260" s="177">
        <v>72.64</v>
      </c>
      <c r="K5260" s="194">
        <v>461.29</v>
      </c>
      <c r="L5260" s="194">
        <v>96.41</v>
      </c>
      <c r="M5260" s="194">
        <v>83.03</v>
      </c>
      <c r="N5260" s="194">
        <v>80.83</v>
      </c>
    </row>
    <row r="5261" spans="2:14" x14ac:dyDescent="0.25">
      <c r="B5261" s="177">
        <v>454.55</v>
      </c>
      <c r="C5261" s="177">
        <v>90.99</v>
      </c>
      <c r="D5261" s="177">
        <v>80.069999999999993</v>
      </c>
      <c r="E5261" s="177">
        <v>74.349999999999994</v>
      </c>
      <c r="F5261" s="177">
        <v>73.38</v>
      </c>
      <c r="G5261" s="177">
        <v>72.62</v>
      </c>
      <c r="K5261" s="194">
        <v>461.37</v>
      </c>
      <c r="L5261" s="194">
        <v>96.4</v>
      </c>
      <c r="M5261" s="194">
        <v>83.03</v>
      </c>
      <c r="N5261" s="194">
        <v>80.83</v>
      </c>
    </row>
    <row r="5262" spans="2:14" x14ac:dyDescent="0.25">
      <c r="B5262" s="177">
        <v>454.64</v>
      </c>
      <c r="C5262" s="177">
        <v>90.99</v>
      </c>
      <c r="D5262" s="177">
        <v>80.06</v>
      </c>
      <c r="E5262" s="177">
        <v>74.34</v>
      </c>
      <c r="F5262" s="177">
        <v>73.36</v>
      </c>
      <c r="G5262" s="177">
        <v>72.599999999999994</v>
      </c>
      <c r="K5262" s="194">
        <v>461.46</v>
      </c>
      <c r="L5262" s="194">
        <v>96.4</v>
      </c>
      <c r="M5262" s="194">
        <v>83.03</v>
      </c>
      <c r="N5262" s="194">
        <v>80.819999999999993</v>
      </c>
    </row>
    <row r="5263" spans="2:14" x14ac:dyDescent="0.25">
      <c r="B5263" s="177">
        <v>454.72</v>
      </c>
      <c r="C5263" s="177">
        <v>90.98</v>
      </c>
      <c r="D5263" s="177">
        <v>80.05</v>
      </c>
      <c r="E5263" s="177">
        <v>74.319999999999993</v>
      </c>
      <c r="F5263" s="177">
        <v>73.34</v>
      </c>
      <c r="G5263" s="177">
        <v>72.59</v>
      </c>
      <c r="K5263" s="194">
        <v>461.54</v>
      </c>
      <c r="L5263" s="194">
        <v>96.39</v>
      </c>
      <c r="M5263" s="194">
        <v>83.02</v>
      </c>
      <c r="N5263" s="194">
        <v>80.819999999999993</v>
      </c>
    </row>
    <row r="5264" spans="2:14" x14ac:dyDescent="0.25">
      <c r="B5264" s="177">
        <v>454.8</v>
      </c>
      <c r="C5264" s="177">
        <v>90.98</v>
      </c>
      <c r="D5264" s="177">
        <v>80.040000000000006</v>
      </c>
      <c r="E5264" s="177">
        <v>74.31</v>
      </c>
      <c r="F5264" s="177">
        <v>73.33</v>
      </c>
      <c r="G5264" s="177">
        <v>72.569999999999993</v>
      </c>
      <c r="K5264" s="194">
        <v>461.62</v>
      </c>
      <c r="L5264" s="194">
        <v>96.39</v>
      </c>
      <c r="M5264" s="194">
        <v>83.02</v>
      </c>
      <c r="N5264" s="194">
        <v>80.81</v>
      </c>
    </row>
    <row r="5265" spans="2:14" x14ac:dyDescent="0.25">
      <c r="B5265" s="177">
        <v>454.89</v>
      </c>
      <c r="C5265" s="177">
        <v>90.98</v>
      </c>
      <c r="D5265" s="177">
        <v>80.040000000000006</v>
      </c>
      <c r="E5265" s="177">
        <v>74.3</v>
      </c>
      <c r="F5265" s="177">
        <v>73.31</v>
      </c>
      <c r="G5265" s="177">
        <v>72.55</v>
      </c>
      <c r="K5265" s="194">
        <v>461.71</v>
      </c>
      <c r="L5265" s="194">
        <v>96.38</v>
      </c>
      <c r="M5265" s="194">
        <v>83.02</v>
      </c>
      <c r="N5265" s="194">
        <v>80.8</v>
      </c>
    </row>
    <row r="5266" spans="2:14" x14ac:dyDescent="0.25">
      <c r="B5266" s="177">
        <v>454.97</v>
      </c>
      <c r="C5266" s="177">
        <v>90.97</v>
      </c>
      <c r="D5266" s="177">
        <v>80.040000000000006</v>
      </c>
      <c r="E5266" s="177">
        <v>74.28</v>
      </c>
      <c r="F5266" s="177">
        <v>73.290000000000006</v>
      </c>
      <c r="G5266" s="177">
        <v>72.53</v>
      </c>
      <c r="K5266" s="194">
        <v>461.79</v>
      </c>
      <c r="L5266" s="194">
        <v>96.37</v>
      </c>
      <c r="M5266" s="194">
        <v>83.01</v>
      </c>
      <c r="N5266" s="194">
        <v>80.8</v>
      </c>
    </row>
    <row r="5267" spans="2:14" x14ac:dyDescent="0.25">
      <c r="B5267" s="177">
        <v>455.05</v>
      </c>
      <c r="C5267" s="177">
        <v>90.97</v>
      </c>
      <c r="D5267" s="177">
        <v>80.03</v>
      </c>
      <c r="E5267" s="177">
        <v>74.260000000000005</v>
      </c>
      <c r="F5267" s="177">
        <v>73.27</v>
      </c>
      <c r="G5267" s="177">
        <v>72.510000000000005</v>
      </c>
      <c r="K5267" s="194">
        <v>461.87</v>
      </c>
      <c r="L5267" s="194">
        <v>96.37</v>
      </c>
      <c r="M5267" s="194">
        <v>83.01</v>
      </c>
      <c r="N5267" s="194">
        <v>80.8</v>
      </c>
    </row>
    <row r="5268" spans="2:14" x14ac:dyDescent="0.25">
      <c r="B5268" s="177">
        <v>455.13</v>
      </c>
      <c r="C5268" s="177">
        <v>90.96</v>
      </c>
      <c r="D5268" s="177">
        <v>80.03</v>
      </c>
      <c r="E5268" s="177">
        <v>74.239999999999995</v>
      </c>
      <c r="F5268" s="177">
        <v>73.260000000000005</v>
      </c>
      <c r="G5268" s="177">
        <v>72.489999999999995</v>
      </c>
      <c r="K5268" s="194">
        <v>461.96</v>
      </c>
      <c r="L5268" s="194">
        <v>96.36</v>
      </c>
      <c r="M5268" s="194">
        <v>83.01</v>
      </c>
      <c r="N5268" s="194">
        <v>80.790000000000006</v>
      </c>
    </row>
    <row r="5269" spans="2:14" x14ac:dyDescent="0.25">
      <c r="B5269" s="177">
        <v>455.22</v>
      </c>
      <c r="C5269" s="177">
        <v>90.96</v>
      </c>
      <c r="D5269" s="177">
        <v>80.03</v>
      </c>
      <c r="E5269" s="177">
        <v>74.22</v>
      </c>
      <c r="F5269" s="177">
        <v>73.239999999999995</v>
      </c>
      <c r="G5269" s="177">
        <v>72.48</v>
      </c>
      <c r="K5269" s="194">
        <v>462.04</v>
      </c>
      <c r="L5269" s="194">
        <v>96.36</v>
      </c>
      <c r="M5269" s="194">
        <v>83.01</v>
      </c>
      <c r="N5269" s="194">
        <v>80.790000000000006</v>
      </c>
    </row>
    <row r="5270" spans="2:14" x14ac:dyDescent="0.25">
      <c r="B5270" s="177">
        <v>455.3</v>
      </c>
      <c r="C5270" s="177">
        <v>90.95</v>
      </c>
      <c r="D5270" s="177">
        <v>80.03</v>
      </c>
      <c r="E5270" s="177">
        <v>74.2</v>
      </c>
      <c r="F5270" s="177">
        <v>73.23</v>
      </c>
      <c r="G5270" s="177">
        <v>72.459999999999994</v>
      </c>
      <c r="K5270" s="194">
        <v>462.12</v>
      </c>
      <c r="L5270" s="194">
        <v>96.35</v>
      </c>
      <c r="M5270" s="194">
        <v>83.01</v>
      </c>
      <c r="N5270" s="194">
        <v>80.78</v>
      </c>
    </row>
    <row r="5271" spans="2:14" x14ac:dyDescent="0.25">
      <c r="B5271" s="177">
        <v>455.38</v>
      </c>
      <c r="C5271" s="177">
        <v>90.95</v>
      </c>
      <c r="D5271" s="177">
        <v>80.02</v>
      </c>
      <c r="E5271" s="177">
        <v>74.180000000000007</v>
      </c>
      <c r="F5271" s="177">
        <v>73.22</v>
      </c>
      <c r="G5271" s="177">
        <v>72.44</v>
      </c>
      <c r="K5271" s="194">
        <v>462.2</v>
      </c>
      <c r="L5271" s="194">
        <v>96.35</v>
      </c>
      <c r="M5271" s="194">
        <v>83.01</v>
      </c>
      <c r="N5271" s="194">
        <v>80.78</v>
      </c>
    </row>
    <row r="5272" spans="2:14" x14ac:dyDescent="0.25">
      <c r="B5272" s="177">
        <v>455.47</v>
      </c>
      <c r="C5272" s="177">
        <v>90.94</v>
      </c>
      <c r="D5272" s="177">
        <v>80.02</v>
      </c>
      <c r="E5272" s="177">
        <v>74.17</v>
      </c>
      <c r="F5272" s="177">
        <v>73.2</v>
      </c>
      <c r="G5272" s="177">
        <v>72.42</v>
      </c>
      <c r="K5272" s="194">
        <v>462.29</v>
      </c>
      <c r="L5272" s="194">
        <v>96.34</v>
      </c>
      <c r="M5272" s="194">
        <v>83.01</v>
      </c>
      <c r="N5272" s="194">
        <v>80.77</v>
      </c>
    </row>
    <row r="5273" spans="2:14" x14ac:dyDescent="0.25">
      <c r="B5273" s="177">
        <v>455.55</v>
      </c>
      <c r="C5273" s="177">
        <v>90.94</v>
      </c>
      <c r="D5273" s="177">
        <v>80.02</v>
      </c>
      <c r="E5273" s="177">
        <v>74.150000000000006</v>
      </c>
      <c r="F5273" s="177">
        <v>73.180000000000007</v>
      </c>
      <c r="G5273" s="177">
        <v>72.41</v>
      </c>
      <c r="K5273" s="194">
        <v>462.37</v>
      </c>
      <c r="L5273" s="194">
        <v>96.33</v>
      </c>
      <c r="M5273" s="194">
        <v>83</v>
      </c>
      <c r="N5273" s="194">
        <v>80.77</v>
      </c>
    </row>
    <row r="5274" spans="2:14" x14ac:dyDescent="0.25">
      <c r="B5274" s="177">
        <v>455.64</v>
      </c>
      <c r="C5274" s="177">
        <v>90.94</v>
      </c>
      <c r="D5274" s="177">
        <v>80.02</v>
      </c>
      <c r="E5274" s="177">
        <v>74.14</v>
      </c>
      <c r="F5274" s="177">
        <v>73.17</v>
      </c>
      <c r="G5274" s="177">
        <v>72.39</v>
      </c>
      <c r="K5274" s="194">
        <v>462.46</v>
      </c>
      <c r="L5274" s="194">
        <v>96.33</v>
      </c>
      <c r="M5274" s="194">
        <v>83</v>
      </c>
      <c r="N5274" s="194">
        <v>80.760000000000005</v>
      </c>
    </row>
    <row r="5275" spans="2:14" x14ac:dyDescent="0.25">
      <c r="B5275" s="177">
        <v>455.72</v>
      </c>
      <c r="C5275" s="177">
        <v>90.93</v>
      </c>
      <c r="D5275" s="177">
        <v>80.010000000000005</v>
      </c>
      <c r="E5275" s="177">
        <v>74.12</v>
      </c>
      <c r="F5275" s="177">
        <v>73.150000000000006</v>
      </c>
      <c r="G5275" s="177">
        <v>72.37</v>
      </c>
      <c r="K5275" s="194">
        <v>462.54</v>
      </c>
      <c r="L5275" s="194">
        <v>96.32</v>
      </c>
      <c r="M5275" s="194">
        <v>82.99</v>
      </c>
      <c r="N5275" s="194">
        <v>80.760000000000005</v>
      </c>
    </row>
    <row r="5276" spans="2:14" x14ac:dyDescent="0.25">
      <c r="B5276" s="177">
        <v>455.8</v>
      </c>
      <c r="C5276" s="177">
        <v>90.93</v>
      </c>
      <c r="D5276" s="177">
        <v>80.010000000000005</v>
      </c>
      <c r="E5276" s="177">
        <v>74.11</v>
      </c>
      <c r="F5276" s="177">
        <v>73.14</v>
      </c>
      <c r="G5276" s="177">
        <v>72.349999999999994</v>
      </c>
      <c r="K5276" s="194">
        <v>462.62</v>
      </c>
      <c r="L5276" s="194">
        <v>96.32</v>
      </c>
      <c r="M5276" s="194">
        <v>82.99</v>
      </c>
      <c r="N5276" s="194">
        <v>80.75</v>
      </c>
    </row>
    <row r="5277" spans="2:14" x14ac:dyDescent="0.25">
      <c r="B5277" s="177">
        <v>455.89</v>
      </c>
      <c r="C5277" s="177">
        <v>90.92</v>
      </c>
      <c r="D5277" s="177">
        <v>80</v>
      </c>
      <c r="E5277" s="177">
        <v>74.09</v>
      </c>
      <c r="F5277" s="177">
        <v>73.13</v>
      </c>
      <c r="G5277" s="177">
        <v>72.33</v>
      </c>
      <c r="K5277" s="194">
        <v>462.7</v>
      </c>
      <c r="L5277" s="194">
        <v>96.31</v>
      </c>
      <c r="M5277" s="194">
        <v>82.98</v>
      </c>
      <c r="N5277" s="194">
        <v>80.75</v>
      </c>
    </row>
    <row r="5278" spans="2:14" x14ac:dyDescent="0.25">
      <c r="B5278" s="177">
        <v>455.97</v>
      </c>
      <c r="C5278" s="177">
        <v>90.92</v>
      </c>
      <c r="D5278" s="177">
        <v>80</v>
      </c>
      <c r="E5278" s="177">
        <v>74.069999999999993</v>
      </c>
      <c r="F5278" s="177">
        <v>73.150000000000006</v>
      </c>
      <c r="G5278" s="177">
        <v>72.31</v>
      </c>
      <c r="K5278" s="194">
        <v>462.79</v>
      </c>
      <c r="L5278" s="194">
        <v>96.31</v>
      </c>
      <c r="M5278" s="194">
        <v>82.98</v>
      </c>
      <c r="N5278" s="194">
        <v>80.739999999999995</v>
      </c>
    </row>
    <row r="5279" spans="2:14" x14ac:dyDescent="0.25">
      <c r="B5279" s="177">
        <v>456.05</v>
      </c>
      <c r="C5279" s="177">
        <v>90.91</v>
      </c>
      <c r="D5279" s="177">
        <v>80</v>
      </c>
      <c r="E5279" s="177">
        <v>74.06</v>
      </c>
      <c r="F5279" s="177">
        <v>73.099999999999994</v>
      </c>
      <c r="G5279" s="177">
        <v>72.3</v>
      </c>
      <c r="K5279" s="194">
        <v>462.87</v>
      </c>
      <c r="L5279" s="194">
        <v>96.3</v>
      </c>
      <c r="M5279" s="194">
        <v>82.97</v>
      </c>
      <c r="N5279" s="194">
        <v>80.739999999999995</v>
      </c>
    </row>
    <row r="5280" spans="2:14" x14ac:dyDescent="0.25">
      <c r="B5280" s="177">
        <v>456.14</v>
      </c>
      <c r="C5280" s="177">
        <v>90.91</v>
      </c>
      <c r="D5280" s="177">
        <v>80</v>
      </c>
      <c r="E5280" s="177">
        <v>74.040000000000006</v>
      </c>
      <c r="F5280" s="177">
        <v>73.08</v>
      </c>
      <c r="G5280" s="177">
        <v>72.28</v>
      </c>
      <c r="K5280" s="194">
        <v>462.95</v>
      </c>
      <c r="L5280" s="194">
        <v>96.3</v>
      </c>
      <c r="M5280" s="194">
        <v>82.97</v>
      </c>
      <c r="N5280" s="194">
        <v>80.739999999999995</v>
      </c>
    </row>
    <row r="5281" spans="2:14" x14ac:dyDescent="0.25">
      <c r="B5281" s="177">
        <v>456.22</v>
      </c>
      <c r="C5281" s="177">
        <v>90.9</v>
      </c>
      <c r="D5281" s="177">
        <v>79.989999999999995</v>
      </c>
      <c r="E5281" s="177">
        <v>74.02</v>
      </c>
      <c r="F5281" s="177">
        <v>73.06</v>
      </c>
      <c r="G5281" s="177">
        <v>72.260000000000005</v>
      </c>
      <c r="K5281" s="194">
        <v>463.04</v>
      </c>
      <c r="L5281" s="194">
        <v>96.29</v>
      </c>
      <c r="M5281" s="194">
        <v>82.97</v>
      </c>
      <c r="N5281" s="194">
        <v>80.73</v>
      </c>
    </row>
    <row r="5282" spans="2:14" x14ac:dyDescent="0.25">
      <c r="B5282" s="177">
        <v>456.3</v>
      </c>
      <c r="C5282" s="177">
        <v>90.9</v>
      </c>
      <c r="D5282" s="177">
        <v>79.989999999999995</v>
      </c>
      <c r="E5282" s="177">
        <v>74.010000000000005</v>
      </c>
      <c r="F5282" s="177">
        <v>73.040000000000006</v>
      </c>
      <c r="G5282" s="177">
        <v>72.239999999999995</v>
      </c>
      <c r="K5282" s="194">
        <v>463.12</v>
      </c>
      <c r="L5282" s="194">
        <v>96.29</v>
      </c>
      <c r="M5282" s="194">
        <v>82.96</v>
      </c>
      <c r="N5282" s="194">
        <v>80.73</v>
      </c>
    </row>
    <row r="5283" spans="2:14" x14ac:dyDescent="0.25">
      <c r="B5283" s="177">
        <v>456.38</v>
      </c>
      <c r="C5283" s="177">
        <v>90.89</v>
      </c>
      <c r="D5283" s="177">
        <v>79.98</v>
      </c>
      <c r="E5283" s="177">
        <v>73.989999999999995</v>
      </c>
      <c r="F5283" s="177">
        <v>73.02</v>
      </c>
      <c r="G5283" s="177">
        <v>72.22</v>
      </c>
      <c r="K5283" s="194">
        <v>463.21</v>
      </c>
      <c r="L5283" s="194">
        <v>96.28</v>
      </c>
      <c r="M5283" s="194">
        <v>82.96</v>
      </c>
      <c r="N5283" s="194">
        <v>80.73</v>
      </c>
    </row>
    <row r="5284" spans="2:14" x14ac:dyDescent="0.25">
      <c r="B5284" s="177">
        <v>456.46</v>
      </c>
      <c r="C5284" s="177">
        <v>90.88</v>
      </c>
      <c r="D5284" s="177">
        <v>79.98</v>
      </c>
      <c r="E5284" s="177">
        <v>73.97</v>
      </c>
      <c r="F5284" s="177">
        <v>73</v>
      </c>
      <c r="G5284" s="177">
        <v>72.2</v>
      </c>
      <c r="K5284" s="194">
        <v>463.29</v>
      </c>
      <c r="L5284" s="194">
        <v>96.27</v>
      </c>
      <c r="M5284" s="194">
        <v>82.95</v>
      </c>
      <c r="N5284" s="194">
        <v>80.73</v>
      </c>
    </row>
    <row r="5285" spans="2:14" x14ac:dyDescent="0.25">
      <c r="B5285" s="177">
        <v>456.55</v>
      </c>
      <c r="C5285" s="177">
        <v>90.88</v>
      </c>
      <c r="D5285" s="177">
        <v>79.98</v>
      </c>
      <c r="E5285" s="177">
        <v>73.959999999999994</v>
      </c>
      <c r="F5285" s="177">
        <v>72.989999999999995</v>
      </c>
      <c r="G5285" s="177">
        <v>72.19</v>
      </c>
      <c r="K5285" s="194">
        <v>463.37</v>
      </c>
      <c r="L5285" s="194">
        <v>96.27</v>
      </c>
      <c r="M5285" s="194">
        <v>82.95</v>
      </c>
      <c r="N5285" s="194">
        <v>80.72</v>
      </c>
    </row>
    <row r="5286" spans="2:14" x14ac:dyDescent="0.25">
      <c r="B5286" s="177">
        <v>456.63</v>
      </c>
      <c r="C5286" s="177">
        <v>90.88</v>
      </c>
      <c r="D5286" s="177">
        <v>79.98</v>
      </c>
      <c r="E5286" s="177">
        <v>73.94</v>
      </c>
      <c r="F5286" s="177">
        <v>72.97</v>
      </c>
      <c r="G5286" s="177">
        <v>72.17</v>
      </c>
      <c r="K5286" s="194">
        <v>463.45</v>
      </c>
      <c r="L5286" s="194">
        <v>96.26</v>
      </c>
      <c r="M5286" s="194">
        <v>82.94</v>
      </c>
      <c r="N5286" s="194">
        <v>80.72</v>
      </c>
    </row>
    <row r="5287" spans="2:14" x14ac:dyDescent="0.25">
      <c r="B5287" s="177">
        <v>456.72</v>
      </c>
      <c r="C5287" s="177">
        <v>90.87</v>
      </c>
      <c r="D5287" s="177">
        <v>79.97</v>
      </c>
      <c r="E5287" s="177">
        <v>73.92</v>
      </c>
      <c r="F5287" s="177">
        <v>72.959999999999994</v>
      </c>
      <c r="G5287" s="177">
        <v>72.150000000000006</v>
      </c>
      <c r="K5287" s="194">
        <v>463.53</v>
      </c>
      <c r="L5287" s="194">
        <v>96.23</v>
      </c>
      <c r="M5287" s="194">
        <v>82.94</v>
      </c>
      <c r="N5287" s="194">
        <v>80.72</v>
      </c>
    </row>
    <row r="5288" spans="2:14" x14ac:dyDescent="0.25">
      <c r="B5288" s="177">
        <v>456.8</v>
      </c>
      <c r="C5288" s="177">
        <v>90.87</v>
      </c>
      <c r="D5288" s="177">
        <v>79.97</v>
      </c>
      <c r="E5288" s="177">
        <v>73.91</v>
      </c>
      <c r="F5288" s="177">
        <v>72.97</v>
      </c>
      <c r="G5288" s="177">
        <v>72.13</v>
      </c>
      <c r="K5288" s="194">
        <v>463.61</v>
      </c>
      <c r="L5288" s="194">
        <v>96.21</v>
      </c>
      <c r="M5288" s="194">
        <v>82.94</v>
      </c>
      <c r="N5288" s="194">
        <v>80.709999999999994</v>
      </c>
    </row>
    <row r="5289" spans="2:14" x14ac:dyDescent="0.25">
      <c r="B5289" s="177">
        <v>456.88</v>
      </c>
      <c r="C5289" s="177">
        <v>90.87</v>
      </c>
      <c r="D5289" s="177">
        <v>79.97</v>
      </c>
      <c r="E5289" s="177">
        <v>73.89</v>
      </c>
      <c r="F5289" s="177">
        <v>72.959999999999994</v>
      </c>
      <c r="G5289" s="177">
        <v>72.11</v>
      </c>
      <c r="K5289" s="194">
        <v>463.69</v>
      </c>
      <c r="L5289" s="194">
        <v>96.21</v>
      </c>
      <c r="M5289" s="194">
        <v>82.94</v>
      </c>
      <c r="N5289" s="194">
        <v>80.709999999999994</v>
      </c>
    </row>
    <row r="5290" spans="2:14" x14ac:dyDescent="0.25">
      <c r="B5290" s="177">
        <v>456.97</v>
      </c>
      <c r="C5290" s="177">
        <v>90.86</v>
      </c>
      <c r="D5290" s="177">
        <v>79.97</v>
      </c>
      <c r="E5290" s="177">
        <v>73.87</v>
      </c>
      <c r="F5290" s="177">
        <v>72.930000000000007</v>
      </c>
      <c r="G5290" s="177">
        <v>72.099999999999994</v>
      </c>
      <c r="K5290" s="194">
        <v>463.78</v>
      </c>
      <c r="L5290" s="194">
        <v>96.21</v>
      </c>
      <c r="M5290" s="194">
        <v>82.94</v>
      </c>
      <c r="N5290" s="194">
        <v>80.7</v>
      </c>
    </row>
    <row r="5291" spans="2:14" x14ac:dyDescent="0.25">
      <c r="B5291" s="177">
        <v>457.05</v>
      </c>
      <c r="C5291" s="177">
        <v>90.86</v>
      </c>
      <c r="D5291" s="177">
        <v>79.959999999999994</v>
      </c>
      <c r="E5291" s="177">
        <v>73.86</v>
      </c>
      <c r="F5291" s="177">
        <v>72.91</v>
      </c>
      <c r="G5291" s="177">
        <v>72.08</v>
      </c>
      <c r="K5291" s="194">
        <v>463.86</v>
      </c>
      <c r="L5291" s="194">
        <v>96.21</v>
      </c>
      <c r="M5291" s="194">
        <v>82.93</v>
      </c>
      <c r="N5291" s="194">
        <v>80.7</v>
      </c>
    </row>
    <row r="5292" spans="2:14" x14ac:dyDescent="0.25">
      <c r="B5292" s="177">
        <v>457.14</v>
      </c>
      <c r="C5292" s="177">
        <v>90.85</v>
      </c>
      <c r="D5292" s="177">
        <v>79.959999999999994</v>
      </c>
      <c r="E5292" s="177">
        <v>73.84</v>
      </c>
      <c r="F5292" s="177">
        <v>72.88</v>
      </c>
      <c r="G5292" s="177">
        <v>72.06</v>
      </c>
      <c r="K5292" s="194">
        <v>463.95</v>
      </c>
      <c r="L5292" s="194">
        <v>96.22</v>
      </c>
      <c r="M5292" s="194">
        <v>82.93</v>
      </c>
      <c r="N5292" s="194">
        <v>80.69</v>
      </c>
    </row>
    <row r="5293" spans="2:14" x14ac:dyDescent="0.25">
      <c r="B5293" s="177">
        <v>457.22</v>
      </c>
      <c r="C5293" s="177">
        <v>90.85</v>
      </c>
      <c r="D5293" s="177">
        <v>79.95</v>
      </c>
      <c r="E5293" s="177">
        <v>73.83</v>
      </c>
      <c r="F5293" s="177">
        <v>72.86</v>
      </c>
      <c r="G5293" s="177">
        <v>72.040000000000006</v>
      </c>
      <c r="K5293" s="194">
        <v>464.03</v>
      </c>
      <c r="L5293" s="194">
        <v>96.23</v>
      </c>
      <c r="M5293" s="194">
        <v>82.92</v>
      </c>
      <c r="N5293" s="194">
        <v>80.69</v>
      </c>
    </row>
    <row r="5294" spans="2:14" x14ac:dyDescent="0.25">
      <c r="B5294" s="177">
        <v>457.3</v>
      </c>
      <c r="C5294" s="177">
        <v>90.84</v>
      </c>
      <c r="D5294" s="177">
        <v>79.95</v>
      </c>
      <c r="E5294" s="177">
        <v>73.819999999999993</v>
      </c>
      <c r="F5294" s="177">
        <v>72.84</v>
      </c>
      <c r="G5294" s="177">
        <v>72.02</v>
      </c>
      <c r="K5294" s="194">
        <v>464.12</v>
      </c>
      <c r="L5294" s="194">
        <v>96.23</v>
      </c>
      <c r="M5294" s="194">
        <v>82.92</v>
      </c>
      <c r="N5294" s="194">
        <v>80.69</v>
      </c>
    </row>
    <row r="5295" spans="2:14" x14ac:dyDescent="0.25">
      <c r="B5295" s="177">
        <v>457.39</v>
      </c>
      <c r="C5295" s="177">
        <v>90.84</v>
      </c>
      <c r="D5295" s="177">
        <v>79.94</v>
      </c>
      <c r="E5295" s="177">
        <v>73.81</v>
      </c>
      <c r="F5295" s="177">
        <v>72.819999999999993</v>
      </c>
      <c r="G5295" s="177">
        <v>72.010000000000005</v>
      </c>
      <c r="K5295" s="194">
        <v>464.2</v>
      </c>
      <c r="L5295" s="194">
        <v>96.21</v>
      </c>
      <c r="M5295" s="194">
        <v>82.91</v>
      </c>
      <c r="N5295" s="194">
        <v>80.680000000000007</v>
      </c>
    </row>
    <row r="5296" spans="2:14" x14ac:dyDescent="0.25">
      <c r="B5296" s="177">
        <v>457.47</v>
      </c>
      <c r="C5296" s="177">
        <v>90.84</v>
      </c>
      <c r="D5296" s="177">
        <v>79.94</v>
      </c>
      <c r="E5296" s="177">
        <v>73.8</v>
      </c>
      <c r="F5296" s="177">
        <v>72.81</v>
      </c>
      <c r="G5296" s="177">
        <v>71.989999999999995</v>
      </c>
      <c r="K5296" s="194">
        <v>464.29</v>
      </c>
      <c r="L5296" s="194">
        <v>96.21</v>
      </c>
      <c r="M5296" s="194">
        <v>82.91</v>
      </c>
      <c r="N5296" s="194">
        <v>80.680000000000007</v>
      </c>
    </row>
    <row r="5297" spans="2:14" x14ac:dyDescent="0.25">
      <c r="B5297" s="177">
        <v>457.55</v>
      </c>
      <c r="C5297" s="177">
        <v>90.83</v>
      </c>
      <c r="D5297" s="177">
        <v>79.930000000000007</v>
      </c>
      <c r="E5297" s="177">
        <v>73.78</v>
      </c>
      <c r="F5297" s="177">
        <v>72.790000000000006</v>
      </c>
      <c r="G5297" s="177">
        <v>71.97</v>
      </c>
      <c r="K5297" s="194">
        <v>464.37</v>
      </c>
      <c r="L5297" s="194">
        <v>96.2</v>
      </c>
      <c r="M5297" s="194">
        <v>82.9</v>
      </c>
      <c r="N5297" s="194">
        <v>80.67</v>
      </c>
    </row>
    <row r="5298" spans="2:14" x14ac:dyDescent="0.25">
      <c r="B5298" s="177">
        <v>457.64</v>
      </c>
      <c r="C5298" s="177">
        <v>90.83</v>
      </c>
      <c r="D5298" s="177">
        <v>79.930000000000007</v>
      </c>
      <c r="E5298" s="177">
        <v>73.760000000000005</v>
      </c>
      <c r="F5298" s="177">
        <v>72.78</v>
      </c>
      <c r="G5298" s="177">
        <v>71.95</v>
      </c>
      <c r="K5298" s="194">
        <v>464.45</v>
      </c>
      <c r="L5298" s="194">
        <v>96.19</v>
      </c>
      <c r="M5298" s="194">
        <v>82.9</v>
      </c>
      <c r="N5298" s="194">
        <v>80.67</v>
      </c>
    </row>
    <row r="5299" spans="2:14" x14ac:dyDescent="0.25">
      <c r="B5299" s="177">
        <v>457.72</v>
      </c>
      <c r="C5299" s="177">
        <v>90.82</v>
      </c>
      <c r="D5299" s="177">
        <v>79.92</v>
      </c>
      <c r="E5299" s="177">
        <v>73.739999999999995</v>
      </c>
      <c r="F5299" s="177">
        <v>72.760000000000005</v>
      </c>
      <c r="G5299" s="177">
        <v>71.94</v>
      </c>
      <c r="K5299" s="194">
        <v>464.54</v>
      </c>
      <c r="L5299" s="194">
        <v>96.18</v>
      </c>
      <c r="M5299" s="194">
        <v>82.89</v>
      </c>
      <c r="N5299" s="194">
        <v>80.66</v>
      </c>
    </row>
    <row r="5300" spans="2:14" x14ac:dyDescent="0.25">
      <c r="B5300" s="177">
        <v>457.8</v>
      </c>
      <c r="C5300" s="177">
        <v>90.82</v>
      </c>
      <c r="D5300" s="177">
        <v>79.92</v>
      </c>
      <c r="E5300" s="177">
        <v>73.72</v>
      </c>
      <c r="F5300" s="177">
        <v>72.739999999999995</v>
      </c>
      <c r="G5300" s="177">
        <v>71.92</v>
      </c>
      <c r="K5300" s="194">
        <v>464.62</v>
      </c>
      <c r="L5300" s="194">
        <v>96.17</v>
      </c>
      <c r="M5300" s="194">
        <v>82.89</v>
      </c>
      <c r="N5300" s="194">
        <v>80.66</v>
      </c>
    </row>
    <row r="5301" spans="2:14" x14ac:dyDescent="0.25">
      <c r="B5301" s="177">
        <v>457.89</v>
      </c>
      <c r="C5301" s="177">
        <v>90.81</v>
      </c>
      <c r="D5301" s="177">
        <v>79.91</v>
      </c>
      <c r="E5301" s="177">
        <v>73.69</v>
      </c>
      <c r="F5301" s="177">
        <v>72.72</v>
      </c>
      <c r="G5301" s="177">
        <v>71.900000000000006</v>
      </c>
      <c r="K5301" s="194">
        <v>464.71</v>
      </c>
      <c r="L5301" s="194">
        <v>96.17</v>
      </c>
      <c r="M5301" s="194">
        <v>82.89</v>
      </c>
      <c r="N5301" s="194">
        <v>80.650000000000006</v>
      </c>
    </row>
    <row r="5302" spans="2:14" x14ac:dyDescent="0.25">
      <c r="B5302" s="177">
        <v>457.97</v>
      </c>
      <c r="C5302" s="177">
        <v>90.81</v>
      </c>
      <c r="D5302" s="177">
        <v>79.91</v>
      </c>
      <c r="E5302" s="177">
        <v>73.66</v>
      </c>
      <c r="F5302" s="177">
        <v>72.69</v>
      </c>
      <c r="G5302" s="177">
        <v>71.88</v>
      </c>
      <c r="K5302" s="194">
        <v>464.79</v>
      </c>
      <c r="L5302" s="194">
        <v>96.17</v>
      </c>
      <c r="M5302" s="194">
        <v>82.88</v>
      </c>
      <c r="N5302" s="194">
        <v>80.650000000000006</v>
      </c>
    </row>
    <row r="5303" spans="2:14" x14ac:dyDescent="0.25">
      <c r="B5303" s="177">
        <v>458.06</v>
      </c>
      <c r="C5303" s="177">
        <v>90.81</v>
      </c>
      <c r="D5303" s="177">
        <v>79.91</v>
      </c>
      <c r="E5303" s="177">
        <v>73.64</v>
      </c>
      <c r="F5303" s="177">
        <v>72.67</v>
      </c>
      <c r="G5303" s="177">
        <v>71.86</v>
      </c>
      <c r="K5303" s="194">
        <v>464.87</v>
      </c>
      <c r="L5303" s="194">
        <v>96.17</v>
      </c>
      <c r="M5303" s="194">
        <v>82.88</v>
      </c>
      <c r="N5303" s="194">
        <v>80.64</v>
      </c>
    </row>
    <row r="5304" spans="2:14" x14ac:dyDescent="0.25">
      <c r="B5304" s="177">
        <v>458.14</v>
      </c>
      <c r="C5304" s="177">
        <v>90.8</v>
      </c>
      <c r="D5304" s="177">
        <v>79.900000000000006</v>
      </c>
      <c r="E5304" s="177">
        <v>73.63</v>
      </c>
      <c r="F5304" s="177">
        <v>72.66</v>
      </c>
      <c r="G5304" s="177">
        <v>71.84</v>
      </c>
      <c r="K5304" s="194">
        <v>464.95</v>
      </c>
      <c r="L5304" s="194">
        <v>96.14</v>
      </c>
      <c r="M5304" s="194">
        <v>82.87</v>
      </c>
      <c r="N5304" s="194">
        <v>80.63</v>
      </c>
    </row>
    <row r="5305" spans="2:14" x14ac:dyDescent="0.25">
      <c r="B5305" s="177">
        <v>458.22</v>
      </c>
      <c r="C5305" s="177">
        <v>90.8</v>
      </c>
      <c r="D5305" s="177">
        <v>79.900000000000006</v>
      </c>
      <c r="E5305" s="177">
        <v>73.62</v>
      </c>
      <c r="F5305" s="177">
        <v>72.64</v>
      </c>
      <c r="G5305" s="177">
        <v>71.83</v>
      </c>
      <c r="K5305" s="194">
        <v>465.03</v>
      </c>
      <c r="L5305" s="194">
        <v>96.13</v>
      </c>
      <c r="M5305" s="194">
        <v>82.87</v>
      </c>
      <c r="N5305" s="194">
        <v>80.63</v>
      </c>
    </row>
    <row r="5306" spans="2:14" x14ac:dyDescent="0.25">
      <c r="B5306" s="177">
        <v>458.31</v>
      </c>
      <c r="C5306" s="177">
        <v>90.79</v>
      </c>
      <c r="D5306" s="177">
        <v>79.89</v>
      </c>
      <c r="E5306" s="177">
        <v>73.599999999999994</v>
      </c>
      <c r="F5306" s="177">
        <v>72.63</v>
      </c>
      <c r="G5306" s="177">
        <v>71.81</v>
      </c>
      <c r="K5306" s="194">
        <v>465.12</v>
      </c>
      <c r="L5306" s="194">
        <v>96.13</v>
      </c>
      <c r="M5306" s="194">
        <v>82.87</v>
      </c>
      <c r="N5306" s="194">
        <v>80.62</v>
      </c>
    </row>
    <row r="5307" spans="2:14" x14ac:dyDescent="0.25">
      <c r="B5307" s="177">
        <v>458.39</v>
      </c>
      <c r="C5307" s="177">
        <v>90.79</v>
      </c>
      <c r="D5307" s="177">
        <v>79.89</v>
      </c>
      <c r="E5307" s="177">
        <v>73.59</v>
      </c>
      <c r="F5307" s="177">
        <v>72.61</v>
      </c>
      <c r="G5307" s="177">
        <v>71.790000000000006</v>
      </c>
      <c r="K5307" s="194">
        <v>465.2</v>
      </c>
      <c r="L5307" s="194">
        <v>96.12</v>
      </c>
      <c r="M5307" s="194">
        <v>82.86</v>
      </c>
      <c r="N5307" s="194">
        <v>80.62</v>
      </c>
    </row>
    <row r="5308" spans="2:14" x14ac:dyDescent="0.25">
      <c r="B5308" s="177">
        <v>458.47</v>
      </c>
      <c r="C5308" s="177">
        <v>90.78</v>
      </c>
      <c r="D5308" s="177">
        <v>79.88</v>
      </c>
      <c r="E5308" s="177">
        <v>73.569999999999993</v>
      </c>
      <c r="F5308" s="177">
        <v>72.599999999999994</v>
      </c>
      <c r="G5308" s="177">
        <v>71.77</v>
      </c>
      <c r="K5308" s="194">
        <v>465.29</v>
      </c>
      <c r="L5308" s="194">
        <v>96.12</v>
      </c>
      <c r="M5308" s="194">
        <v>82.86</v>
      </c>
      <c r="N5308" s="194">
        <v>80.61</v>
      </c>
    </row>
    <row r="5309" spans="2:14" x14ac:dyDescent="0.25">
      <c r="B5309" s="177">
        <v>458.56</v>
      </c>
      <c r="C5309" s="177">
        <v>90.78</v>
      </c>
      <c r="D5309" s="177">
        <v>79.87</v>
      </c>
      <c r="E5309" s="177">
        <v>73.56</v>
      </c>
      <c r="F5309" s="177">
        <v>72.58</v>
      </c>
      <c r="G5309" s="177">
        <v>71.75</v>
      </c>
      <c r="K5309" s="194">
        <v>465.37</v>
      </c>
      <c r="L5309" s="194">
        <v>96.12</v>
      </c>
      <c r="M5309" s="194">
        <v>82.85</v>
      </c>
      <c r="N5309" s="194">
        <v>80.61</v>
      </c>
    </row>
    <row r="5310" spans="2:14" x14ac:dyDescent="0.25">
      <c r="B5310" s="177">
        <v>458.64</v>
      </c>
      <c r="C5310" s="177">
        <v>90.77</v>
      </c>
      <c r="D5310" s="177">
        <v>79.86</v>
      </c>
      <c r="E5310" s="177">
        <v>73.540000000000006</v>
      </c>
      <c r="F5310" s="177">
        <v>72.569999999999993</v>
      </c>
      <c r="G5310" s="177">
        <v>71.73</v>
      </c>
      <c r="K5310" s="194">
        <v>465.46</v>
      </c>
      <c r="L5310" s="194">
        <v>96.12</v>
      </c>
      <c r="M5310" s="194">
        <v>82.85</v>
      </c>
      <c r="N5310" s="194">
        <v>80.599999999999994</v>
      </c>
    </row>
    <row r="5311" spans="2:14" x14ac:dyDescent="0.25">
      <c r="B5311" s="177">
        <v>458.72</v>
      </c>
      <c r="C5311" s="177">
        <v>90.77</v>
      </c>
      <c r="D5311" s="177">
        <v>79.849999999999994</v>
      </c>
      <c r="E5311" s="177">
        <v>73.53</v>
      </c>
      <c r="F5311" s="177">
        <v>72.569999999999993</v>
      </c>
      <c r="G5311" s="177">
        <v>71.709999999999994</v>
      </c>
      <c r="K5311" s="194">
        <v>465.54</v>
      </c>
      <c r="L5311" s="194">
        <v>96.13</v>
      </c>
      <c r="M5311" s="194">
        <v>82.85</v>
      </c>
      <c r="N5311" s="194">
        <v>80.599999999999994</v>
      </c>
    </row>
    <row r="5312" spans="2:14" x14ac:dyDescent="0.25">
      <c r="B5312" s="177">
        <v>458.81</v>
      </c>
      <c r="C5312" s="177">
        <v>90.76</v>
      </c>
      <c r="D5312" s="177">
        <v>79.849999999999994</v>
      </c>
      <c r="E5312" s="177">
        <v>73.510000000000005</v>
      </c>
      <c r="F5312" s="177">
        <v>72.55</v>
      </c>
      <c r="G5312" s="177">
        <v>71.69</v>
      </c>
      <c r="K5312" s="194">
        <v>465.63</v>
      </c>
      <c r="L5312" s="194">
        <v>96.13</v>
      </c>
      <c r="M5312" s="194">
        <v>82.84</v>
      </c>
      <c r="N5312" s="194">
        <v>80.59</v>
      </c>
    </row>
    <row r="5313" spans="2:14" x14ac:dyDescent="0.25">
      <c r="B5313" s="177">
        <v>458.89</v>
      </c>
      <c r="C5313" s="177">
        <v>90.75</v>
      </c>
      <c r="D5313" s="177">
        <v>79.849999999999994</v>
      </c>
      <c r="E5313" s="177">
        <v>73.489999999999995</v>
      </c>
      <c r="F5313" s="177">
        <v>72.510000000000005</v>
      </c>
      <c r="G5313" s="177">
        <v>71.680000000000007</v>
      </c>
      <c r="K5313" s="194">
        <v>465.71</v>
      </c>
      <c r="L5313" s="194">
        <v>96.11</v>
      </c>
      <c r="M5313" s="194">
        <v>82.84</v>
      </c>
      <c r="N5313" s="194">
        <v>80.59</v>
      </c>
    </row>
    <row r="5314" spans="2:14" x14ac:dyDescent="0.25">
      <c r="B5314" s="177">
        <v>458.97</v>
      </c>
      <c r="C5314" s="177">
        <v>90.75</v>
      </c>
      <c r="D5314" s="177">
        <v>79.849999999999994</v>
      </c>
      <c r="E5314" s="177">
        <v>73.47</v>
      </c>
      <c r="F5314" s="177">
        <v>72.489999999999995</v>
      </c>
      <c r="G5314" s="177">
        <v>71.66</v>
      </c>
      <c r="K5314" s="194">
        <v>465.79</v>
      </c>
      <c r="L5314" s="194">
        <v>96.1</v>
      </c>
      <c r="M5314" s="194">
        <v>82.83</v>
      </c>
      <c r="N5314" s="194">
        <v>80.59</v>
      </c>
    </row>
    <row r="5315" spans="2:14" x14ac:dyDescent="0.25">
      <c r="B5315" s="177">
        <v>459.06</v>
      </c>
      <c r="C5315" s="177">
        <v>90.74</v>
      </c>
      <c r="D5315" s="177">
        <v>79.849999999999994</v>
      </c>
      <c r="E5315" s="177">
        <v>73.45</v>
      </c>
      <c r="F5315" s="177">
        <v>72.47</v>
      </c>
      <c r="G5315" s="177">
        <v>71.64</v>
      </c>
      <c r="K5315" s="194">
        <v>465.88</v>
      </c>
      <c r="L5315" s="194">
        <v>96.09</v>
      </c>
      <c r="M5315" s="194">
        <v>82.83</v>
      </c>
      <c r="N5315" s="194">
        <v>80.58</v>
      </c>
    </row>
    <row r="5316" spans="2:14" x14ac:dyDescent="0.25">
      <c r="B5316" s="177">
        <v>459.14</v>
      </c>
      <c r="C5316" s="177">
        <v>90.74</v>
      </c>
      <c r="D5316" s="177">
        <v>79.84</v>
      </c>
      <c r="E5316" s="177">
        <v>73.44</v>
      </c>
      <c r="F5316" s="177">
        <v>72.45</v>
      </c>
      <c r="G5316" s="177">
        <v>71.63</v>
      </c>
      <c r="K5316" s="194">
        <v>465.96</v>
      </c>
      <c r="L5316" s="194">
        <v>96.08</v>
      </c>
      <c r="M5316" s="194">
        <v>82.82</v>
      </c>
      <c r="N5316" s="194">
        <v>80.58</v>
      </c>
    </row>
    <row r="5317" spans="2:14" x14ac:dyDescent="0.25">
      <c r="B5317" s="177">
        <v>459.22</v>
      </c>
      <c r="C5317" s="177">
        <v>90.74</v>
      </c>
      <c r="D5317" s="177">
        <v>79.84</v>
      </c>
      <c r="E5317" s="177">
        <v>73.430000000000007</v>
      </c>
      <c r="F5317" s="177">
        <v>72.44</v>
      </c>
      <c r="G5317" s="177">
        <v>71.61</v>
      </c>
      <c r="K5317" s="194">
        <v>466.04</v>
      </c>
      <c r="L5317" s="194">
        <v>96.07</v>
      </c>
      <c r="M5317" s="194">
        <v>82.82</v>
      </c>
      <c r="N5317" s="194">
        <v>80.58</v>
      </c>
    </row>
    <row r="5318" spans="2:14" x14ac:dyDescent="0.25">
      <c r="B5318" s="177">
        <v>459.3</v>
      </c>
      <c r="C5318" s="177">
        <v>90.73</v>
      </c>
      <c r="D5318" s="177">
        <v>79.83</v>
      </c>
      <c r="E5318" s="177">
        <v>73.41</v>
      </c>
      <c r="F5318" s="177">
        <v>72.430000000000007</v>
      </c>
      <c r="G5318" s="177">
        <v>71.59</v>
      </c>
      <c r="K5318" s="194">
        <v>466.13</v>
      </c>
      <c r="L5318" s="194">
        <v>96.07</v>
      </c>
      <c r="M5318" s="194">
        <v>82.82</v>
      </c>
      <c r="N5318" s="194">
        <v>80.569999999999993</v>
      </c>
    </row>
    <row r="5319" spans="2:14" x14ac:dyDescent="0.25">
      <c r="B5319" s="177">
        <v>459.39</v>
      </c>
      <c r="C5319" s="177">
        <v>90.72</v>
      </c>
      <c r="D5319" s="177">
        <v>79.83</v>
      </c>
      <c r="E5319" s="177">
        <v>73.400000000000006</v>
      </c>
      <c r="F5319" s="177">
        <v>72.41</v>
      </c>
      <c r="G5319" s="177">
        <v>71.569999999999993</v>
      </c>
      <c r="K5319" s="194">
        <v>466.21</v>
      </c>
      <c r="L5319" s="194">
        <v>96.06</v>
      </c>
      <c r="M5319" s="194">
        <v>82.81</v>
      </c>
      <c r="N5319" s="194">
        <v>80.569999999999993</v>
      </c>
    </row>
    <row r="5320" spans="2:14" x14ac:dyDescent="0.25">
      <c r="B5320" s="177">
        <v>459.47</v>
      </c>
      <c r="C5320" s="177">
        <v>90.72</v>
      </c>
      <c r="D5320" s="177">
        <v>79.83</v>
      </c>
      <c r="E5320" s="177">
        <v>73.39</v>
      </c>
      <c r="F5320" s="177">
        <v>72.41</v>
      </c>
      <c r="G5320" s="177">
        <v>71.55</v>
      </c>
      <c r="K5320" s="194">
        <v>466.29</v>
      </c>
      <c r="L5320" s="194">
        <v>96.05</v>
      </c>
      <c r="M5320" s="194">
        <v>82.81</v>
      </c>
      <c r="N5320" s="194">
        <v>80.56</v>
      </c>
    </row>
    <row r="5321" spans="2:14" x14ac:dyDescent="0.25">
      <c r="B5321" s="177">
        <v>459.55</v>
      </c>
      <c r="C5321" s="177">
        <v>90.72</v>
      </c>
      <c r="D5321" s="177">
        <v>79.83</v>
      </c>
      <c r="E5321" s="177">
        <v>73.38</v>
      </c>
      <c r="F5321" s="177">
        <v>72.39</v>
      </c>
      <c r="G5321" s="177">
        <v>71.53</v>
      </c>
      <c r="K5321" s="194">
        <v>466.37</v>
      </c>
      <c r="L5321" s="194">
        <v>96.04</v>
      </c>
      <c r="M5321" s="194">
        <v>82.81</v>
      </c>
      <c r="N5321" s="194">
        <v>80.56</v>
      </c>
    </row>
    <row r="5322" spans="2:14" x14ac:dyDescent="0.25">
      <c r="B5322" s="177">
        <v>459.64</v>
      </c>
      <c r="C5322" s="177">
        <v>90.71</v>
      </c>
      <c r="D5322" s="177">
        <v>79.83</v>
      </c>
      <c r="E5322" s="177">
        <v>73.37</v>
      </c>
      <c r="F5322" s="177">
        <v>72.400000000000006</v>
      </c>
      <c r="G5322" s="177">
        <v>71.510000000000005</v>
      </c>
      <c r="K5322" s="194">
        <v>466.46</v>
      </c>
      <c r="L5322" s="194">
        <v>96.02</v>
      </c>
      <c r="M5322" s="194">
        <v>82.8</v>
      </c>
      <c r="N5322" s="194">
        <v>80.55</v>
      </c>
    </row>
    <row r="5323" spans="2:14" x14ac:dyDescent="0.25">
      <c r="B5323" s="177">
        <v>459.72</v>
      </c>
      <c r="C5323" s="177">
        <v>90.71</v>
      </c>
      <c r="D5323" s="177">
        <v>79.819999999999993</v>
      </c>
      <c r="E5323" s="177">
        <v>73.349999999999994</v>
      </c>
      <c r="F5323" s="177">
        <v>72.400000000000006</v>
      </c>
      <c r="G5323" s="177">
        <v>71.5</v>
      </c>
      <c r="K5323" s="194">
        <v>466.54</v>
      </c>
      <c r="L5323" s="194">
        <v>96.01</v>
      </c>
      <c r="M5323" s="194">
        <v>82.8</v>
      </c>
      <c r="N5323" s="194">
        <v>80.55</v>
      </c>
    </row>
    <row r="5324" spans="2:14" x14ac:dyDescent="0.25">
      <c r="B5324" s="177">
        <v>459.8</v>
      </c>
      <c r="C5324" s="177">
        <v>90.7</v>
      </c>
      <c r="D5324" s="177">
        <v>79.81</v>
      </c>
      <c r="E5324" s="177">
        <v>73.33</v>
      </c>
      <c r="F5324" s="177">
        <v>72.37</v>
      </c>
      <c r="G5324" s="177">
        <v>71.48</v>
      </c>
      <c r="K5324" s="194">
        <v>466.62</v>
      </c>
      <c r="L5324" s="194">
        <v>96</v>
      </c>
      <c r="M5324" s="194">
        <v>82.8</v>
      </c>
      <c r="N5324" s="194">
        <v>80.540000000000006</v>
      </c>
    </row>
    <row r="5325" spans="2:14" x14ac:dyDescent="0.25">
      <c r="B5325" s="177">
        <v>459.89</v>
      </c>
      <c r="C5325" s="177">
        <v>90.7</v>
      </c>
      <c r="D5325" s="177">
        <v>79.81</v>
      </c>
      <c r="E5325" s="177">
        <v>73.3</v>
      </c>
      <c r="F5325" s="177">
        <v>72.349999999999994</v>
      </c>
      <c r="G5325" s="177">
        <v>71.459999999999994</v>
      </c>
      <c r="K5325" s="194">
        <v>466.71</v>
      </c>
      <c r="L5325" s="194">
        <v>96</v>
      </c>
      <c r="M5325" s="194">
        <v>82.79</v>
      </c>
      <c r="N5325" s="194">
        <v>80.540000000000006</v>
      </c>
    </row>
    <row r="5326" spans="2:14" x14ac:dyDescent="0.25">
      <c r="B5326" s="177">
        <v>459.97</v>
      </c>
      <c r="C5326" s="177">
        <v>90.69</v>
      </c>
      <c r="D5326" s="177">
        <v>79.8</v>
      </c>
      <c r="E5326" s="177">
        <v>73.28</v>
      </c>
      <c r="F5326" s="177">
        <v>72.34</v>
      </c>
      <c r="G5326" s="177">
        <v>71.44</v>
      </c>
      <c r="K5326" s="194">
        <v>466.79</v>
      </c>
      <c r="L5326" s="194">
        <v>95.99</v>
      </c>
      <c r="M5326" s="194">
        <v>82.79</v>
      </c>
      <c r="N5326" s="194">
        <v>80.53</v>
      </c>
    </row>
    <row r="5327" spans="2:14" x14ac:dyDescent="0.25">
      <c r="B5327" s="177">
        <v>460.06</v>
      </c>
      <c r="C5327" s="177">
        <v>90.69</v>
      </c>
      <c r="D5327" s="177">
        <v>79.8</v>
      </c>
      <c r="E5327" s="177">
        <v>73.260000000000005</v>
      </c>
      <c r="F5327" s="177">
        <v>72.319999999999993</v>
      </c>
      <c r="G5327" s="177">
        <v>71.42</v>
      </c>
      <c r="K5327" s="194">
        <v>466.87</v>
      </c>
      <c r="L5327" s="194">
        <v>95.99</v>
      </c>
      <c r="M5327" s="194">
        <v>82.79</v>
      </c>
      <c r="N5327" s="194">
        <v>80.53</v>
      </c>
    </row>
    <row r="5328" spans="2:14" x14ac:dyDescent="0.25">
      <c r="B5328" s="177">
        <v>460.14</v>
      </c>
      <c r="C5328" s="177">
        <v>90.68</v>
      </c>
      <c r="D5328" s="177">
        <v>79.8</v>
      </c>
      <c r="E5328" s="177">
        <v>73.239999999999995</v>
      </c>
      <c r="F5328" s="177">
        <v>72.3</v>
      </c>
      <c r="G5328" s="177">
        <v>71.400000000000006</v>
      </c>
      <c r="K5328" s="194">
        <v>466.96</v>
      </c>
      <c r="L5328" s="194">
        <v>95.99</v>
      </c>
      <c r="M5328" s="194">
        <v>82.79</v>
      </c>
      <c r="N5328" s="194">
        <v>80.52</v>
      </c>
    </row>
    <row r="5329" spans="2:14" x14ac:dyDescent="0.25">
      <c r="B5329" s="177">
        <v>460.22</v>
      </c>
      <c r="C5329" s="177">
        <v>90.68</v>
      </c>
      <c r="D5329" s="177">
        <v>79.790000000000006</v>
      </c>
      <c r="E5329" s="177">
        <v>73.23</v>
      </c>
      <c r="F5329" s="177">
        <v>72.28</v>
      </c>
      <c r="G5329" s="177">
        <v>71.38</v>
      </c>
      <c r="K5329" s="194">
        <v>467.04</v>
      </c>
      <c r="L5329" s="194">
        <v>95.98</v>
      </c>
      <c r="M5329" s="194">
        <v>82.78</v>
      </c>
      <c r="N5329" s="194">
        <v>80.510000000000005</v>
      </c>
    </row>
    <row r="5330" spans="2:14" x14ac:dyDescent="0.25">
      <c r="B5330" s="177">
        <v>460.31</v>
      </c>
      <c r="C5330" s="177">
        <v>90.67</v>
      </c>
      <c r="D5330" s="177">
        <v>79.790000000000006</v>
      </c>
      <c r="E5330" s="177">
        <v>73.209999999999994</v>
      </c>
      <c r="F5330" s="177">
        <v>72.260000000000005</v>
      </c>
      <c r="G5330" s="177">
        <v>71.36</v>
      </c>
      <c r="K5330" s="194">
        <v>467.12</v>
      </c>
      <c r="L5330" s="194">
        <v>95.97</v>
      </c>
      <c r="M5330" s="194">
        <v>82.78</v>
      </c>
      <c r="N5330" s="194">
        <v>80.510000000000005</v>
      </c>
    </row>
    <row r="5331" spans="2:14" x14ac:dyDescent="0.25">
      <c r="B5331" s="177">
        <v>460.39</v>
      </c>
      <c r="C5331" s="177">
        <v>90.67</v>
      </c>
      <c r="D5331" s="177">
        <v>79.790000000000006</v>
      </c>
      <c r="E5331" s="177">
        <v>73.19</v>
      </c>
      <c r="F5331" s="177">
        <v>72.239999999999995</v>
      </c>
      <c r="G5331" s="177">
        <v>71.34</v>
      </c>
      <c r="K5331" s="194">
        <v>467.21</v>
      </c>
      <c r="L5331" s="194">
        <v>95.96</v>
      </c>
      <c r="M5331" s="194">
        <v>82.78</v>
      </c>
      <c r="N5331" s="194">
        <v>80.5</v>
      </c>
    </row>
    <row r="5332" spans="2:14" x14ac:dyDescent="0.25">
      <c r="B5332" s="177">
        <v>460.47</v>
      </c>
      <c r="C5332" s="177">
        <v>90.66</v>
      </c>
      <c r="D5332" s="177">
        <v>79.790000000000006</v>
      </c>
      <c r="E5332" s="177">
        <v>73.180000000000007</v>
      </c>
      <c r="F5332" s="177">
        <v>72.22</v>
      </c>
      <c r="G5332" s="177">
        <v>71.319999999999993</v>
      </c>
      <c r="K5332" s="194">
        <v>467.29</v>
      </c>
      <c r="L5332" s="194">
        <v>95.96</v>
      </c>
      <c r="M5332" s="194">
        <v>82.77</v>
      </c>
      <c r="N5332" s="194">
        <v>80.5</v>
      </c>
    </row>
    <row r="5333" spans="2:14" x14ac:dyDescent="0.25">
      <c r="B5333" s="177">
        <v>460.55</v>
      </c>
      <c r="C5333" s="177">
        <v>90.66</v>
      </c>
      <c r="D5333" s="177">
        <v>79.790000000000006</v>
      </c>
      <c r="E5333" s="177">
        <v>73.16</v>
      </c>
      <c r="F5333" s="177">
        <v>72.209999999999994</v>
      </c>
      <c r="G5333" s="177">
        <v>71.3</v>
      </c>
      <c r="K5333" s="194">
        <v>467.37</v>
      </c>
      <c r="L5333" s="194">
        <v>95.95</v>
      </c>
      <c r="M5333" s="194">
        <v>82.77</v>
      </c>
      <c r="N5333" s="194">
        <v>80.5</v>
      </c>
    </row>
    <row r="5334" spans="2:14" x14ac:dyDescent="0.25">
      <c r="B5334" s="177">
        <v>460.64</v>
      </c>
      <c r="C5334" s="177">
        <v>90.65</v>
      </c>
      <c r="D5334" s="177">
        <v>79.790000000000006</v>
      </c>
      <c r="E5334" s="177">
        <v>73.14</v>
      </c>
      <c r="F5334" s="177">
        <v>72.19</v>
      </c>
      <c r="G5334" s="177">
        <v>71.290000000000006</v>
      </c>
      <c r="K5334" s="194">
        <v>467.46</v>
      </c>
      <c r="L5334" s="194">
        <v>95.95</v>
      </c>
      <c r="M5334" s="194">
        <v>82.77</v>
      </c>
      <c r="N5334" s="194">
        <v>80.489999999999995</v>
      </c>
    </row>
    <row r="5335" spans="2:14" x14ac:dyDescent="0.25">
      <c r="B5335" s="177">
        <v>460.72</v>
      </c>
      <c r="C5335" s="177">
        <v>90.65</v>
      </c>
      <c r="D5335" s="177">
        <v>79.790000000000006</v>
      </c>
      <c r="E5335" s="177">
        <v>73.12</v>
      </c>
      <c r="F5335" s="177">
        <v>72.17</v>
      </c>
      <c r="G5335" s="177">
        <v>71.27</v>
      </c>
      <c r="K5335" s="194">
        <v>467.54</v>
      </c>
      <c r="L5335" s="194">
        <v>95.95</v>
      </c>
      <c r="M5335" s="194">
        <v>82.76</v>
      </c>
      <c r="N5335" s="194">
        <v>80.489999999999995</v>
      </c>
    </row>
    <row r="5336" spans="2:14" x14ac:dyDescent="0.25">
      <c r="B5336" s="177">
        <v>460.8</v>
      </c>
      <c r="C5336" s="177">
        <v>90.64</v>
      </c>
      <c r="D5336" s="177">
        <v>79.78</v>
      </c>
      <c r="E5336" s="177">
        <v>73.099999999999994</v>
      </c>
      <c r="F5336" s="177">
        <v>72.16</v>
      </c>
      <c r="G5336" s="177">
        <v>71.25</v>
      </c>
      <c r="K5336" s="194">
        <v>467.62</v>
      </c>
      <c r="L5336" s="194">
        <v>95.94</v>
      </c>
      <c r="M5336" s="194">
        <v>82.76</v>
      </c>
      <c r="N5336" s="194">
        <v>80.48</v>
      </c>
    </row>
    <row r="5337" spans="2:14" x14ac:dyDescent="0.25">
      <c r="B5337" s="177">
        <v>460.89</v>
      </c>
      <c r="C5337" s="177">
        <v>90.64</v>
      </c>
      <c r="D5337" s="177">
        <v>79.78</v>
      </c>
      <c r="E5337" s="177">
        <v>73.08</v>
      </c>
      <c r="F5337" s="177">
        <v>72.150000000000006</v>
      </c>
      <c r="G5337" s="177">
        <v>71.23</v>
      </c>
      <c r="K5337" s="194">
        <v>467.71</v>
      </c>
      <c r="L5337" s="194">
        <v>95.94</v>
      </c>
      <c r="M5337" s="194">
        <v>82.76</v>
      </c>
      <c r="N5337" s="194">
        <v>80.48</v>
      </c>
    </row>
    <row r="5338" spans="2:14" x14ac:dyDescent="0.25">
      <c r="B5338" s="177">
        <v>460.97</v>
      </c>
      <c r="C5338" s="177">
        <v>90.63</v>
      </c>
      <c r="D5338" s="177">
        <v>79.77</v>
      </c>
      <c r="E5338" s="177">
        <v>73.05</v>
      </c>
      <c r="F5338" s="177">
        <v>72.14</v>
      </c>
      <c r="G5338" s="177">
        <v>71.209999999999994</v>
      </c>
      <c r="K5338" s="194">
        <v>467.79</v>
      </c>
      <c r="L5338" s="194">
        <v>95.93</v>
      </c>
      <c r="M5338" s="194">
        <v>82.75</v>
      </c>
      <c r="N5338" s="194">
        <v>80.47</v>
      </c>
    </row>
    <row r="5339" spans="2:14" x14ac:dyDescent="0.25">
      <c r="B5339" s="177">
        <v>461.05</v>
      </c>
      <c r="C5339" s="177">
        <v>90.62</v>
      </c>
      <c r="D5339" s="177">
        <v>79.760000000000005</v>
      </c>
      <c r="E5339" s="177">
        <v>73.03</v>
      </c>
      <c r="F5339" s="177">
        <v>72.13</v>
      </c>
      <c r="G5339" s="177">
        <v>71.2</v>
      </c>
      <c r="K5339" s="194">
        <v>467.87</v>
      </c>
      <c r="L5339" s="194">
        <v>95.92</v>
      </c>
      <c r="M5339" s="194">
        <v>82.75</v>
      </c>
      <c r="N5339" s="194">
        <v>80.47</v>
      </c>
    </row>
    <row r="5340" spans="2:14" x14ac:dyDescent="0.25">
      <c r="B5340" s="177">
        <v>461.13</v>
      </c>
      <c r="C5340" s="177">
        <v>90.62</v>
      </c>
      <c r="D5340" s="177">
        <v>79.739999999999995</v>
      </c>
      <c r="E5340" s="177">
        <v>73.02</v>
      </c>
      <c r="F5340" s="177">
        <v>72.11</v>
      </c>
      <c r="G5340" s="177">
        <v>71.180000000000007</v>
      </c>
      <c r="K5340" s="194">
        <v>467.96</v>
      </c>
      <c r="L5340" s="194">
        <v>95.91</v>
      </c>
      <c r="M5340" s="194">
        <v>82.74</v>
      </c>
      <c r="N5340" s="194">
        <v>80.459999999999994</v>
      </c>
    </row>
    <row r="5341" spans="2:14" x14ac:dyDescent="0.25">
      <c r="B5341" s="177">
        <v>461.22</v>
      </c>
      <c r="C5341" s="177">
        <v>90.61</v>
      </c>
      <c r="D5341" s="177">
        <v>79.73</v>
      </c>
      <c r="E5341" s="177">
        <v>73</v>
      </c>
      <c r="F5341" s="177">
        <v>72.09</v>
      </c>
      <c r="G5341" s="177">
        <v>71.16</v>
      </c>
      <c r="K5341" s="194">
        <v>468.04</v>
      </c>
      <c r="L5341" s="194">
        <v>95.91</v>
      </c>
      <c r="M5341" s="194">
        <v>82.74</v>
      </c>
      <c r="N5341" s="194">
        <v>80.459999999999994</v>
      </c>
    </row>
    <row r="5342" spans="2:14" x14ac:dyDescent="0.25">
      <c r="B5342" s="177">
        <v>461.3</v>
      </c>
      <c r="C5342" s="177">
        <v>90.61</v>
      </c>
      <c r="D5342" s="177">
        <v>79.73</v>
      </c>
      <c r="E5342" s="177">
        <v>72.989999999999995</v>
      </c>
      <c r="F5342" s="177">
        <v>72.08</v>
      </c>
      <c r="G5342" s="177">
        <v>71.150000000000006</v>
      </c>
      <c r="K5342" s="194">
        <v>468.12</v>
      </c>
      <c r="L5342" s="194">
        <v>95.9</v>
      </c>
      <c r="M5342" s="194">
        <v>82.74</v>
      </c>
      <c r="N5342" s="194">
        <v>80.45</v>
      </c>
    </row>
    <row r="5343" spans="2:14" x14ac:dyDescent="0.25">
      <c r="B5343" s="177">
        <v>461.38</v>
      </c>
      <c r="C5343" s="177">
        <v>90.61</v>
      </c>
      <c r="D5343" s="177">
        <v>79.72</v>
      </c>
      <c r="E5343" s="177">
        <v>72.98</v>
      </c>
      <c r="F5343" s="177">
        <v>72.05</v>
      </c>
      <c r="G5343" s="177">
        <v>71.13</v>
      </c>
      <c r="K5343" s="194">
        <v>468.21</v>
      </c>
      <c r="L5343" s="194">
        <v>95.89</v>
      </c>
      <c r="M5343" s="194">
        <v>82.74</v>
      </c>
      <c r="N5343" s="194">
        <v>80.45</v>
      </c>
    </row>
    <row r="5344" spans="2:14" x14ac:dyDescent="0.25">
      <c r="B5344" s="177">
        <v>461.47</v>
      </c>
      <c r="C5344" s="177">
        <v>90.6</v>
      </c>
      <c r="D5344" s="177">
        <v>79.72</v>
      </c>
      <c r="E5344" s="177">
        <v>72.959999999999994</v>
      </c>
      <c r="F5344" s="177">
        <v>72.040000000000006</v>
      </c>
      <c r="G5344" s="177">
        <v>71.11</v>
      </c>
      <c r="K5344" s="194">
        <v>468.29</v>
      </c>
      <c r="L5344" s="194">
        <v>95.89</v>
      </c>
      <c r="M5344" s="194">
        <v>82.73</v>
      </c>
      <c r="N5344" s="194">
        <v>80.44</v>
      </c>
    </row>
    <row r="5345" spans="2:14" x14ac:dyDescent="0.25">
      <c r="B5345" s="177">
        <v>461.55</v>
      </c>
      <c r="C5345" s="177">
        <v>90.6</v>
      </c>
      <c r="D5345" s="177">
        <v>79.72</v>
      </c>
      <c r="E5345" s="177">
        <v>72.94</v>
      </c>
      <c r="F5345" s="177">
        <v>72.02</v>
      </c>
      <c r="G5345" s="177">
        <v>71.09</v>
      </c>
      <c r="K5345" s="194">
        <v>468.37</v>
      </c>
      <c r="L5345" s="194">
        <v>95.88</v>
      </c>
      <c r="M5345" s="194">
        <v>82.73</v>
      </c>
      <c r="N5345" s="194">
        <v>80.44</v>
      </c>
    </row>
    <row r="5346" spans="2:14" x14ac:dyDescent="0.25">
      <c r="B5346" s="177">
        <v>461.64</v>
      </c>
      <c r="C5346" s="177">
        <v>90.59</v>
      </c>
      <c r="D5346" s="177">
        <v>79.72</v>
      </c>
      <c r="E5346" s="177">
        <v>72.930000000000007</v>
      </c>
      <c r="F5346" s="177">
        <v>72</v>
      </c>
      <c r="G5346" s="177">
        <v>71.069999999999993</v>
      </c>
      <c r="K5346" s="194">
        <v>468.46</v>
      </c>
      <c r="L5346" s="194">
        <v>95.87</v>
      </c>
      <c r="M5346" s="194">
        <v>82.72</v>
      </c>
      <c r="N5346" s="194">
        <v>80.430000000000007</v>
      </c>
    </row>
    <row r="5347" spans="2:14" x14ac:dyDescent="0.25">
      <c r="B5347" s="177">
        <v>461.72</v>
      </c>
      <c r="C5347" s="177">
        <v>90.59</v>
      </c>
      <c r="D5347" s="177">
        <v>79.72</v>
      </c>
      <c r="E5347" s="177">
        <v>72.91</v>
      </c>
      <c r="F5347" s="177">
        <v>71.98</v>
      </c>
      <c r="G5347" s="177">
        <v>71.05</v>
      </c>
      <c r="K5347" s="194">
        <v>468.54</v>
      </c>
      <c r="L5347" s="194">
        <v>95.87</v>
      </c>
      <c r="M5347" s="194">
        <v>82.72</v>
      </c>
      <c r="N5347" s="194">
        <v>80.430000000000007</v>
      </c>
    </row>
    <row r="5348" spans="2:14" x14ac:dyDescent="0.25">
      <c r="B5348" s="177">
        <v>461.8</v>
      </c>
      <c r="C5348" s="177">
        <v>90.58</v>
      </c>
      <c r="D5348" s="177">
        <v>79.709999999999994</v>
      </c>
      <c r="E5348" s="177">
        <v>72.89</v>
      </c>
      <c r="F5348" s="177">
        <v>71.97</v>
      </c>
      <c r="G5348" s="177">
        <v>71.03</v>
      </c>
      <c r="K5348" s="194">
        <v>468.63</v>
      </c>
      <c r="L5348" s="194">
        <v>95.86</v>
      </c>
      <c r="M5348" s="194">
        <v>82.72</v>
      </c>
      <c r="N5348" s="194">
        <v>80.42</v>
      </c>
    </row>
    <row r="5349" spans="2:14" x14ac:dyDescent="0.25">
      <c r="B5349" s="177">
        <v>461.89</v>
      </c>
      <c r="C5349" s="177">
        <v>90.58</v>
      </c>
      <c r="D5349" s="177">
        <v>79.709999999999994</v>
      </c>
      <c r="E5349" s="177">
        <v>72.87</v>
      </c>
      <c r="F5349" s="177">
        <v>71.95</v>
      </c>
      <c r="G5349" s="177">
        <v>71.010000000000005</v>
      </c>
      <c r="K5349" s="194">
        <v>468.71</v>
      </c>
      <c r="L5349" s="194">
        <v>95.85</v>
      </c>
      <c r="M5349" s="194">
        <v>82.71</v>
      </c>
      <c r="N5349" s="194">
        <v>80.42</v>
      </c>
    </row>
    <row r="5350" spans="2:14" x14ac:dyDescent="0.25">
      <c r="B5350" s="177">
        <v>461.97</v>
      </c>
      <c r="C5350" s="177">
        <v>90.57</v>
      </c>
      <c r="D5350" s="177">
        <v>79.709999999999994</v>
      </c>
      <c r="E5350" s="177">
        <v>72.86</v>
      </c>
      <c r="F5350" s="177">
        <v>71.930000000000007</v>
      </c>
      <c r="G5350" s="177">
        <v>70.989999999999995</v>
      </c>
      <c r="K5350" s="194">
        <v>468.79</v>
      </c>
      <c r="L5350" s="194">
        <v>95.84</v>
      </c>
      <c r="M5350" s="194">
        <v>82.71</v>
      </c>
      <c r="N5350" s="194">
        <v>80.41</v>
      </c>
    </row>
    <row r="5351" spans="2:14" x14ac:dyDescent="0.25">
      <c r="B5351" s="177">
        <v>462.05</v>
      </c>
      <c r="C5351" s="177">
        <v>90.57</v>
      </c>
      <c r="D5351" s="177">
        <v>79.709999999999994</v>
      </c>
      <c r="E5351" s="177">
        <v>72.849999999999994</v>
      </c>
      <c r="F5351" s="177">
        <v>71.91</v>
      </c>
      <c r="G5351" s="177">
        <v>70.97</v>
      </c>
      <c r="K5351" s="194">
        <v>468.88</v>
      </c>
      <c r="L5351" s="194">
        <v>95.83</v>
      </c>
      <c r="M5351" s="194">
        <v>82.71</v>
      </c>
      <c r="N5351" s="194">
        <v>80.41</v>
      </c>
    </row>
    <row r="5352" spans="2:14" x14ac:dyDescent="0.25">
      <c r="B5352" s="177">
        <v>462.13</v>
      </c>
      <c r="C5352" s="177">
        <v>90.56</v>
      </c>
      <c r="D5352" s="177">
        <v>79.709999999999994</v>
      </c>
      <c r="E5352" s="177">
        <v>72.83</v>
      </c>
      <c r="F5352" s="177">
        <v>71.900000000000006</v>
      </c>
      <c r="G5352" s="177">
        <v>70.95</v>
      </c>
      <c r="K5352" s="194">
        <v>468.96</v>
      </c>
      <c r="L5352" s="194">
        <v>95.83</v>
      </c>
      <c r="M5352" s="194">
        <v>82.7</v>
      </c>
      <c r="N5352" s="194">
        <v>80.41</v>
      </c>
    </row>
    <row r="5353" spans="2:14" x14ac:dyDescent="0.25">
      <c r="B5353" s="177">
        <v>462.22</v>
      </c>
      <c r="C5353" s="177">
        <v>90.56</v>
      </c>
      <c r="D5353" s="177">
        <v>79.709999999999994</v>
      </c>
      <c r="E5353" s="177">
        <v>72.819999999999993</v>
      </c>
      <c r="F5353" s="177">
        <v>71.88</v>
      </c>
      <c r="G5353" s="177">
        <v>70.930000000000007</v>
      </c>
      <c r="K5353" s="194">
        <v>469.04</v>
      </c>
      <c r="L5353" s="194">
        <v>95.82</v>
      </c>
      <c r="M5353" s="194">
        <v>82.7</v>
      </c>
      <c r="N5353" s="194">
        <v>80.400000000000006</v>
      </c>
    </row>
    <row r="5354" spans="2:14" x14ac:dyDescent="0.25">
      <c r="B5354" s="177">
        <v>462.3</v>
      </c>
      <c r="C5354" s="177">
        <v>90.55</v>
      </c>
      <c r="D5354" s="177">
        <v>79.7</v>
      </c>
      <c r="E5354" s="177">
        <v>72.81</v>
      </c>
      <c r="F5354" s="177">
        <v>71.87</v>
      </c>
      <c r="G5354" s="177">
        <v>70.91</v>
      </c>
      <c r="K5354" s="194">
        <v>469.13</v>
      </c>
      <c r="L5354" s="194">
        <v>95.81</v>
      </c>
      <c r="M5354" s="194">
        <v>82.69</v>
      </c>
      <c r="N5354" s="194">
        <v>80.400000000000006</v>
      </c>
    </row>
    <row r="5355" spans="2:14" x14ac:dyDescent="0.25">
      <c r="B5355" s="177">
        <v>462.39</v>
      </c>
      <c r="C5355" s="177">
        <v>90.55</v>
      </c>
      <c r="D5355" s="177">
        <v>79.69</v>
      </c>
      <c r="E5355" s="177">
        <v>72.790000000000006</v>
      </c>
      <c r="F5355" s="177">
        <v>71.849999999999994</v>
      </c>
      <c r="G5355" s="177">
        <v>70.89</v>
      </c>
      <c r="K5355" s="194">
        <v>469.21</v>
      </c>
      <c r="L5355" s="194">
        <v>95.8</v>
      </c>
      <c r="M5355" s="194">
        <v>82.69</v>
      </c>
      <c r="N5355" s="194">
        <v>80.39</v>
      </c>
    </row>
    <row r="5356" spans="2:14" x14ac:dyDescent="0.25">
      <c r="B5356" s="177">
        <v>462.47</v>
      </c>
      <c r="C5356" s="177">
        <v>90.54</v>
      </c>
      <c r="D5356" s="177">
        <v>79.69</v>
      </c>
      <c r="E5356" s="177">
        <v>72.78</v>
      </c>
      <c r="F5356" s="177">
        <v>71.83</v>
      </c>
      <c r="G5356" s="177">
        <v>70.88</v>
      </c>
      <c r="K5356" s="194">
        <v>469.29</v>
      </c>
      <c r="L5356" s="194">
        <v>95.79</v>
      </c>
      <c r="M5356" s="194">
        <v>82.68</v>
      </c>
      <c r="N5356" s="194">
        <v>80.39</v>
      </c>
    </row>
    <row r="5357" spans="2:14" x14ac:dyDescent="0.25">
      <c r="B5357" s="177">
        <v>462.55</v>
      </c>
      <c r="C5357" s="177">
        <v>90.54</v>
      </c>
      <c r="D5357" s="177">
        <v>79.680000000000007</v>
      </c>
      <c r="E5357" s="177">
        <v>72.75</v>
      </c>
      <c r="F5357" s="177">
        <v>71.819999999999993</v>
      </c>
      <c r="G5357" s="177">
        <v>70.86</v>
      </c>
      <c r="K5357" s="194">
        <v>469.37</v>
      </c>
      <c r="L5357" s="194">
        <v>95.78</v>
      </c>
      <c r="M5357" s="194">
        <v>82.68</v>
      </c>
      <c r="N5357" s="194">
        <v>80.38</v>
      </c>
    </row>
    <row r="5358" spans="2:14" x14ac:dyDescent="0.25">
      <c r="B5358" s="177">
        <v>462.64</v>
      </c>
      <c r="C5358" s="177">
        <v>90.53</v>
      </c>
      <c r="D5358" s="177">
        <v>79.67</v>
      </c>
      <c r="E5358" s="177">
        <v>72.72</v>
      </c>
      <c r="F5358" s="177">
        <v>71.8</v>
      </c>
      <c r="G5358" s="177">
        <v>70.84</v>
      </c>
      <c r="K5358" s="194">
        <v>469.46</v>
      </c>
      <c r="L5358" s="194">
        <v>95.78</v>
      </c>
      <c r="M5358" s="194">
        <v>82.67</v>
      </c>
      <c r="N5358" s="194">
        <v>80.38</v>
      </c>
    </row>
    <row r="5359" spans="2:14" x14ac:dyDescent="0.25">
      <c r="B5359" s="177">
        <v>462.72</v>
      </c>
      <c r="C5359" s="177">
        <v>90.53</v>
      </c>
      <c r="D5359" s="177">
        <v>79.67</v>
      </c>
      <c r="E5359" s="177">
        <v>72.7</v>
      </c>
      <c r="F5359" s="177">
        <v>71.78</v>
      </c>
      <c r="G5359" s="177">
        <v>70.819999999999993</v>
      </c>
      <c r="K5359" s="194">
        <v>469.54</v>
      </c>
      <c r="L5359" s="194">
        <v>95.77</v>
      </c>
      <c r="M5359" s="194">
        <v>82.67</v>
      </c>
      <c r="N5359" s="194">
        <v>80.37</v>
      </c>
    </row>
    <row r="5360" spans="2:14" x14ac:dyDescent="0.25">
      <c r="B5360" s="177">
        <v>462.8</v>
      </c>
      <c r="C5360" s="177">
        <v>90.52</v>
      </c>
      <c r="D5360" s="177">
        <v>79.66</v>
      </c>
      <c r="E5360" s="177">
        <v>72.680000000000007</v>
      </c>
      <c r="F5360" s="177">
        <v>71.75</v>
      </c>
      <c r="G5360" s="177">
        <v>70.81</v>
      </c>
      <c r="K5360" s="194">
        <v>469.62</v>
      </c>
      <c r="L5360" s="194">
        <v>95.76</v>
      </c>
      <c r="M5360" s="194">
        <v>82.67</v>
      </c>
      <c r="N5360" s="194">
        <v>80.37</v>
      </c>
    </row>
    <row r="5361" spans="2:14" x14ac:dyDescent="0.25">
      <c r="B5361" s="177">
        <v>462.89</v>
      </c>
      <c r="C5361" s="177">
        <v>90.52</v>
      </c>
      <c r="D5361" s="177">
        <v>79.650000000000006</v>
      </c>
      <c r="E5361" s="177">
        <v>72.67</v>
      </c>
      <c r="F5361" s="177">
        <v>71.73</v>
      </c>
      <c r="G5361" s="177">
        <v>70.790000000000006</v>
      </c>
      <c r="K5361" s="194">
        <v>469.71</v>
      </c>
      <c r="L5361" s="194">
        <v>95.75</v>
      </c>
      <c r="M5361" s="194">
        <v>82.66</v>
      </c>
      <c r="N5361" s="194">
        <v>80.36</v>
      </c>
    </row>
    <row r="5362" spans="2:14" x14ac:dyDescent="0.25">
      <c r="B5362" s="177">
        <v>462.97</v>
      </c>
      <c r="C5362" s="177">
        <v>90.51</v>
      </c>
      <c r="D5362" s="177">
        <v>79.650000000000006</v>
      </c>
      <c r="E5362" s="177">
        <v>72.650000000000006</v>
      </c>
      <c r="F5362" s="177">
        <v>71.72</v>
      </c>
      <c r="G5362" s="177">
        <v>70.77</v>
      </c>
      <c r="K5362" s="194">
        <v>469.79</v>
      </c>
      <c r="L5362" s="194">
        <v>95.75</v>
      </c>
      <c r="M5362" s="194">
        <v>82.66</v>
      </c>
      <c r="N5362" s="194">
        <v>80.349999999999994</v>
      </c>
    </row>
    <row r="5363" spans="2:14" x14ac:dyDescent="0.25">
      <c r="B5363" s="177">
        <v>463.05</v>
      </c>
      <c r="C5363" s="177">
        <v>90.51</v>
      </c>
      <c r="D5363" s="177">
        <v>79.64</v>
      </c>
      <c r="E5363" s="177">
        <v>72.64</v>
      </c>
      <c r="F5363" s="177">
        <v>71.7</v>
      </c>
      <c r="G5363" s="177">
        <v>70.760000000000005</v>
      </c>
      <c r="K5363" s="194">
        <v>469.87</v>
      </c>
      <c r="L5363" s="194">
        <v>95.74</v>
      </c>
      <c r="M5363" s="194">
        <v>82.66</v>
      </c>
      <c r="N5363" s="194">
        <v>80.349999999999994</v>
      </c>
    </row>
    <row r="5364" spans="2:14" x14ac:dyDescent="0.25">
      <c r="B5364" s="177">
        <v>463.14</v>
      </c>
      <c r="C5364" s="177">
        <v>90.51</v>
      </c>
      <c r="D5364" s="177">
        <v>79.64</v>
      </c>
      <c r="E5364" s="177">
        <v>72.62</v>
      </c>
      <c r="F5364" s="177">
        <v>71.69</v>
      </c>
      <c r="G5364" s="177">
        <v>70.739999999999995</v>
      </c>
      <c r="K5364" s="194">
        <v>469.96</v>
      </c>
      <c r="L5364" s="194">
        <v>95.73</v>
      </c>
      <c r="M5364" s="194">
        <v>82.65</v>
      </c>
      <c r="N5364" s="194">
        <v>80.34</v>
      </c>
    </row>
    <row r="5365" spans="2:14" x14ac:dyDescent="0.25">
      <c r="B5365" s="177">
        <v>463.22</v>
      </c>
      <c r="C5365" s="177">
        <v>90.5</v>
      </c>
      <c r="D5365" s="177">
        <v>79.63</v>
      </c>
      <c r="E5365" s="177">
        <v>72.61</v>
      </c>
      <c r="F5365" s="177">
        <v>71.680000000000007</v>
      </c>
      <c r="G5365" s="177">
        <v>70.72</v>
      </c>
      <c r="K5365" s="194">
        <v>470.04</v>
      </c>
      <c r="L5365" s="194">
        <v>95.72</v>
      </c>
      <c r="M5365" s="194">
        <v>82.64</v>
      </c>
      <c r="N5365" s="194">
        <v>80.34</v>
      </c>
    </row>
    <row r="5366" spans="2:14" x14ac:dyDescent="0.25">
      <c r="B5366" s="177">
        <v>463.31</v>
      </c>
      <c r="C5366" s="177">
        <v>90.5</v>
      </c>
      <c r="D5366" s="177">
        <v>79.63</v>
      </c>
      <c r="E5366" s="177">
        <v>72.59</v>
      </c>
      <c r="F5366" s="177">
        <v>71.66</v>
      </c>
      <c r="G5366" s="177">
        <v>70.7</v>
      </c>
      <c r="K5366" s="194">
        <v>470.12</v>
      </c>
      <c r="L5366" s="194">
        <v>95.71</v>
      </c>
      <c r="M5366" s="194">
        <v>82.64</v>
      </c>
      <c r="N5366" s="194">
        <v>80.33</v>
      </c>
    </row>
    <row r="5367" spans="2:14" x14ac:dyDescent="0.25">
      <c r="B5367" s="177">
        <v>463.39</v>
      </c>
      <c r="C5367" s="177">
        <v>90.49</v>
      </c>
      <c r="D5367" s="177">
        <v>79.62</v>
      </c>
      <c r="E5367" s="177">
        <v>72.58</v>
      </c>
      <c r="F5367" s="177">
        <v>71.64</v>
      </c>
      <c r="G5367" s="177">
        <v>70.680000000000007</v>
      </c>
      <c r="K5367" s="194">
        <v>470.21</v>
      </c>
      <c r="L5367" s="194">
        <v>95.71</v>
      </c>
      <c r="M5367" s="194">
        <v>82.63</v>
      </c>
      <c r="N5367" s="194">
        <v>80.33</v>
      </c>
    </row>
    <row r="5368" spans="2:14" x14ac:dyDescent="0.25">
      <c r="B5368" s="177">
        <v>463.47</v>
      </c>
      <c r="C5368" s="177">
        <v>90.49</v>
      </c>
      <c r="D5368" s="177">
        <v>79.62</v>
      </c>
      <c r="E5368" s="177">
        <v>72.569999999999993</v>
      </c>
      <c r="F5368" s="177">
        <v>71.63</v>
      </c>
      <c r="G5368" s="177">
        <v>70.66</v>
      </c>
      <c r="K5368" s="194">
        <v>470.29</v>
      </c>
      <c r="L5368" s="194">
        <v>95.7</v>
      </c>
      <c r="M5368" s="194">
        <v>82.63</v>
      </c>
      <c r="N5368" s="194">
        <v>80.319999999999993</v>
      </c>
    </row>
    <row r="5369" spans="2:14" x14ac:dyDescent="0.25">
      <c r="B5369" s="177">
        <v>463.56</v>
      </c>
      <c r="C5369" s="177">
        <v>90.48</v>
      </c>
      <c r="D5369" s="177">
        <v>79.62</v>
      </c>
      <c r="E5369" s="177">
        <v>72.55</v>
      </c>
      <c r="F5369" s="177">
        <v>71.61</v>
      </c>
      <c r="G5369" s="177">
        <v>70.64</v>
      </c>
      <c r="K5369" s="194">
        <v>470.37</v>
      </c>
      <c r="L5369" s="194">
        <v>95.69</v>
      </c>
      <c r="M5369" s="194">
        <v>82.63</v>
      </c>
      <c r="N5369" s="194">
        <v>80.319999999999993</v>
      </c>
    </row>
    <row r="5370" spans="2:14" x14ac:dyDescent="0.25">
      <c r="B5370" s="177">
        <v>463.64</v>
      </c>
      <c r="C5370" s="177">
        <v>90.48</v>
      </c>
      <c r="D5370" s="177">
        <v>79.61</v>
      </c>
      <c r="E5370" s="177">
        <v>72.53</v>
      </c>
      <c r="F5370" s="177">
        <v>71.59</v>
      </c>
      <c r="G5370" s="177">
        <v>70.62</v>
      </c>
      <c r="K5370" s="194">
        <v>470.46</v>
      </c>
      <c r="L5370" s="194">
        <v>95.69</v>
      </c>
      <c r="M5370" s="194">
        <v>82.63</v>
      </c>
      <c r="N5370" s="194">
        <v>80.31</v>
      </c>
    </row>
    <row r="5371" spans="2:14" x14ac:dyDescent="0.25">
      <c r="B5371" s="177">
        <v>463.72</v>
      </c>
      <c r="C5371" s="177">
        <v>90.47</v>
      </c>
      <c r="D5371" s="177">
        <v>79.61</v>
      </c>
      <c r="E5371" s="177">
        <v>72.510000000000005</v>
      </c>
      <c r="F5371" s="177">
        <v>71.58</v>
      </c>
      <c r="G5371" s="177">
        <v>70.599999999999994</v>
      </c>
      <c r="K5371" s="194">
        <v>470.54</v>
      </c>
      <c r="L5371" s="194">
        <v>95.68</v>
      </c>
      <c r="M5371" s="194">
        <v>82.63</v>
      </c>
      <c r="N5371" s="194">
        <v>80.31</v>
      </c>
    </row>
    <row r="5372" spans="2:14" x14ac:dyDescent="0.25">
      <c r="B5372" s="177">
        <v>463.81</v>
      </c>
      <c r="C5372" s="177">
        <v>90.47</v>
      </c>
      <c r="D5372" s="177">
        <v>79.599999999999994</v>
      </c>
      <c r="E5372" s="177">
        <v>72.489999999999995</v>
      </c>
      <c r="F5372" s="177">
        <v>71.56</v>
      </c>
      <c r="G5372" s="177">
        <v>70.58</v>
      </c>
      <c r="K5372" s="194">
        <v>470.62</v>
      </c>
      <c r="L5372" s="194">
        <v>95.67</v>
      </c>
      <c r="M5372" s="194">
        <v>82.62</v>
      </c>
      <c r="N5372" s="194">
        <v>80.31</v>
      </c>
    </row>
    <row r="5373" spans="2:14" x14ac:dyDescent="0.25">
      <c r="B5373" s="177">
        <v>463.89</v>
      </c>
      <c r="C5373" s="177">
        <v>90.46</v>
      </c>
      <c r="D5373" s="177">
        <v>79.599999999999994</v>
      </c>
      <c r="E5373" s="177">
        <v>72.47</v>
      </c>
      <c r="F5373" s="177">
        <v>71.55</v>
      </c>
      <c r="G5373" s="177">
        <v>70.56</v>
      </c>
      <c r="K5373" s="194">
        <v>470.71</v>
      </c>
      <c r="L5373" s="194">
        <v>95.67</v>
      </c>
      <c r="M5373" s="194">
        <v>82.62</v>
      </c>
      <c r="N5373" s="194">
        <v>80.3</v>
      </c>
    </row>
    <row r="5374" spans="2:14" x14ac:dyDescent="0.25">
      <c r="B5374" s="177">
        <v>463.97</v>
      </c>
      <c r="C5374" s="177">
        <v>90.45</v>
      </c>
      <c r="D5374" s="177">
        <v>79.599999999999994</v>
      </c>
      <c r="E5374" s="177">
        <v>72.459999999999994</v>
      </c>
      <c r="F5374" s="177">
        <v>71.53</v>
      </c>
      <c r="G5374" s="177">
        <v>70.540000000000006</v>
      </c>
      <c r="K5374" s="194">
        <v>470.79</v>
      </c>
      <c r="L5374" s="194">
        <v>95.66</v>
      </c>
      <c r="M5374" s="194">
        <v>82.62</v>
      </c>
      <c r="N5374" s="194">
        <v>80.3</v>
      </c>
    </row>
    <row r="5375" spans="2:14" x14ac:dyDescent="0.25">
      <c r="B5375" s="177">
        <v>464.06</v>
      </c>
      <c r="C5375" s="177">
        <v>90.45</v>
      </c>
      <c r="D5375" s="177">
        <v>79.59</v>
      </c>
      <c r="E5375" s="177">
        <v>72.45</v>
      </c>
      <c r="F5375" s="177">
        <v>71.510000000000005</v>
      </c>
      <c r="G5375" s="177">
        <v>70.52</v>
      </c>
      <c r="K5375" s="194">
        <v>470.87</v>
      </c>
      <c r="L5375" s="194">
        <v>95.65</v>
      </c>
      <c r="M5375" s="194">
        <v>82.61</v>
      </c>
      <c r="N5375" s="194">
        <v>80.3</v>
      </c>
    </row>
    <row r="5376" spans="2:14" x14ac:dyDescent="0.25">
      <c r="B5376" s="177">
        <v>464.14</v>
      </c>
      <c r="C5376" s="177">
        <v>90.44</v>
      </c>
      <c r="D5376" s="177">
        <v>79.59</v>
      </c>
      <c r="E5376" s="177">
        <v>72.430000000000007</v>
      </c>
      <c r="F5376" s="177">
        <v>71.489999999999995</v>
      </c>
      <c r="G5376" s="177">
        <v>70.5</v>
      </c>
      <c r="K5376" s="194">
        <v>470.96</v>
      </c>
      <c r="L5376" s="194">
        <v>95.64</v>
      </c>
      <c r="M5376" s="194">
        <v>82.61</v>
      </c>
      <c r="N5376" s="194">
        <v>80.290000000000006</v>
      </c>
    </row>
    <row r="5377" spans="2:14" x14ac:dyDescent="0.25">
      <c r="B5377" s="177">
        <v>464.22</v>
      </c>
      <c r="C5377" s="177">
        <v>90.44</v>
      </c>
      <c r="D5377" s="177">
        <v>79.58</v>
      </c>
      <c r="E5377" s="177">
        <v>72.41</v>
      </c>
      <c r="F5377" s="177">
        <v>71.48</v>
      </c>
      <c r="G5377" s="177">
        <v>70.48</v>
      </c>
      <c r="K5377" s="194">
        <v>471.04</v>
      </c>
      <c r="L5377" s="194">
        <v>95.64</v>
      </c>
      <c r="M5377" s="194">
        <v>82.6</v>
      </c>
      <c r="N5377" s="194">
        <v>80.28</v>
      </c>
    </row>
    <row r="5378" spans="2:14" x14ac:dyDescent="0.25">
      <c r="B5378" s="177">
        <v>464.3</v>
      </c>
      <c r="C5378" s="177">
        <v>90.43</v>
      </c>
      <c r="D5378" s="177">
        <v>79.569999999999993</v>
      </c>
      <c r="E5378" s="177">
        <v>72.39</v>
      </c>
      <c r="F5378" s="177">
        <v>71.459999999999994</v>
      </c>
      <c r="G5378" s="177">
        <v>70.459999999999994</v>
      </c>
      <c r="K5378" s="194">
        <v>471.13</v>
      </c>
      <c r="L5378" s="194">
        <v>95.64</v>
      </c>
      <c r="M5378" s="194">
        <v>82.59</v>
      </c>
      <c r="N5378" s="194">
        <v>80.28</v>
      </c>
    </row>
    <row r="5379" spans="2:14" x14ac:dyDescent="0.25">
      <c r="B5379" s="177">
        <v>464.39</v>
      </c>
      <c r="C5379" s="177">
        <v>90.43</v>
      </c>
      <c r="D5379" s="177">
        <v>79.56</v>
      </c>
      <c r="E5379" s="177">
        <v>72.37</v>
      </c>
      <c r="F5379" s="177">
        <v>71.45</v>
      </c>
      <c r="G5379" s="177">
        <v>70.44</v>
      </c>
      <c r="K5379" s="194">
        <v>471.21</v>
      </c>
      <c r="L5379" s="194">
        <v>95.63</v>
      </c>
      <c r="M5379" s="194">
        <v>82.59</v>
      </c>
      <c r="N5379" s="194">
        <v>80.27</v>
      </c>
    </row>
    <row r="5380" spans="2:14" x14ac:dyDescent="0.25">
      <c r="B5380" s="177">
        <v>464.47</v>
      </c>
      <c r="C5380" s="177">
        <v>90.42</v>
      </c>
      <c r="D5380" s="177">
        <v>79.55</v>
      </c>
      <c r="E5380" s="177">
        <v>72.349999999999994</v>
      </c>
      <c r="F5380" s="177">
        <v>71.44</v>
      </c>
      <c r="G5380" s="177">
        <v>70.42</v>
      </c>
      <c r="K5380" s="194">
        <v>471.29</v>
      </c>
      <c r="L5380" s="194">
        <v>95.63</v>
      </c>
      <c r="M5380" s="194">
        <v>82.58</v>
      </c>
      <c r="N5380" s="194">
        <v>80.27</v>
      </c>
    </row>
    <row r="5381" spans="2:14" x14ac:dyDescent="0.25">
      <c r="B5381" s="177">
        <v>464.56</v>
      </c>
      <c r="C5381" s="177">
        <v>90.42</v>
      </c>
      <c r="D5381" s="177">
        <v>79.55</v>
      </c>
      <c r="E5381" s="177">
        <v>72.33</v>
      </c>
      <c r="F5381" s="177">
        <v>71.42</v>
      </c>
      <c r="G5381" s="177">
        <v>70.400000000000006</v>
      </c>
      <c r="K5381" s="194">
        <v>471.38</v>
      </c>
      <c r="L5381" s="194">
        <v>95.62</v>
      </c>
      <c r="M5381" s="194">
        <v>82.58</v>
      </c>
      <c r="N5381" s="194">
        <v>80.260000000000005</v>
      </c>
    </row>
    <row r="5382" spans="2:14" x14ac:dyDescent="0.25">
      <c r="B5382" s="177">
        <v>464.64</v>
      </c>
      <c r="C5382" s="177">
        <v>90.41</v>
      </c>
      <c r="D5382" s="177">
        <v>79.540000000000006</v>
      </c>
      <c r="E5382" s="177">
        <v>72.31</v>
      </c>
      <c r="F5382" s="177">
        <v>71.41</v>
      </c>
      <c r="G5382" s="177">
        <v>70.38</v>
      </c>
      <c r="K5382" s="194">
        <v>471.46</v>
      </c>
      <c r="L5382" s="194">
        <v>95.61</v>
      </c>
      <c r="M5382" s="194">
        <v>82.57</v>
      </c>
      <c r="N5382" s="194">
        <v>80.260000000000005</v>
      </c>
    </row>
    <row r="5383" spans="2:14" x14ac:dyDescent="0.25">
      <c r="B5383" s="177">
        <v>464.72</v>
      </c>
      <c r="C5383" s="177">
        <v>90.41</v>
      </c>
      <c r="D5383" s="177">
        <v>79.540000000000006</v>
      </c>
      <c r="E5383" s="177">
        <v>72.290000000000006</v>
      </c>
      <c r="F5383" s="177">
        <v>71.39</v>
      </c>
      <c r="G5383" s="177">
        <v>70.36</v>
      </c>
      <c r="K5383" s="194">
        <v>471.54</v>
      </c>
      <c r="L5383" s="194">
        <v>95.6</v>
      </c>
      <c r="M5383" s="194">
        <v>82.57</v>
      </c>
      <c r="N5383" s="194">
        <v>80.25</v>
      </c>
    </row>
    <row r="5384" spans="2:14" x14ac:dyDescent="0.25">
      <c r="B5384" s="177">
        <v>464.81</v>
      </c>
      <c r="C5384" s="177">
        <v>90.4</v>
      </c>
      <c r="D5384" s="177">
        <v>79.540000000000006</v>
      </c>
      <c r="E5384" s="177">
        <v>72.28</v>
      </c>
      <c r="F5384" s="177">
        <v>71.37</v>
      </c>
      <c r="G5384" s="177">
        <v>70.349999999999994</v>
      </c>
      <c r="K5384" s="194">
        <v>471.63</v>
      </c>
      <c r="L5384" s="194">
        <v>95.59</v>
      </c>
      <c r="M5384" s="194">
        <v>82.57</v>
      </c>
      <c r="N5384" s="194">
        <v>80.239999999999995</v>
      </c>
    </row>
    <row r="5385" spans="2:14" x14ac:dyDescent="0.25">
      <c r="B5385" s="177">
        <v>464.89</v>
      </c>
      <c r="C5385" s="177">
        <v>90.4</v>
      </c>
      <c r="D5385" s="177">
        <v>79.540000000000006</v>
      </c>
      <c r="E5385" s="177">
        <v>72.260000000000005</v>
      </c>
      <c r="F5385" s="177">
        <v>71.349999999999994</v>
      </c>
      <c r="G5385" s="177">
        <v>70.33</v>
      </c>
      <c r="K5385" s="194">
        <v>471.71</v>
      </c>
      <c r="L5385" s="194">
        <v>95.58</v>
      </c>
      <c r="M5385" s="194">
        <v>82.57</v>
      </c>
      <c r="N5385" s="194">
        <v>80.239999999999995</v>
      </c>
    </row>
    <row r="5386" spans="2:14" x14ac:dyDescent="0.25">
      <c r="B5386" s="177">
        <v>464.97</v>
      </c>
      <c r="C5386" s="177">
        <v>90.39</v>
      </c>
      <c r="D5386" s="177">
        <v>79.540000000000006</v>
      </c>
      <c r="E5386" s="177">
        <v>72.239999999999995</v>
      </c>
      <c r="F5386" s="177">
        <v>71.34</v>
      </c>
      <c r="G5386" s="177">
        <v>70.31</v>
      </c>
      <c r="K5386" s="194">
        <v>471.79</v>
      </c>
      <c r="L5386" s="194">
        <v>95.57</v>
      </c>
      <c r="M5386" s="194">
        <v>82.56</v>
      </c>
      <c r="N5386" s="194">
        <v>80.23</v>
      </c>
    </row>
    <row r="5387" spans="2:14" x14ac:dyDescent="0.25">
      <c r="B5387" s="177">
        <v>465.06</v>
      </c>
      <c r="C5387" s="177">
        <v>90.39</v>
      </c>
      <c r="D5387" s="177">
        <v>79.53</v>
      </c>
      <c r="E5387" s="177">
        <v>72.23</v>
      </c>
      <c r="F5387" s="177">
        <v>71.31</v>
      </c>
      <c r="G5387" s="177">
        <v>70.290000000000006</v>
      </c>
      <c r="K5387" s="194">
        <v>471.88</v>
      </c>
      <c r="L5387" s="194">
        <v>95.56</v>
      </c>
      <c r="M5387" s="194">
        <v>82.56</v>
      </c>
      <c r="N5387" s="194">
        <v>80.23</v>
      </c>
    </row>
    <row r="5388" spans="2:14" x14ac:dyDescent="0.25">
      <c r="B5388" s="177">
        <v>465.14</v>
      </c>
      <c r="C5388" s="177">
        <v>90.38</v>
      </c>
      <c r="D5388" s="177">
        <v>79.53</v>
      </c>
      <c r="E5388" s="177">
        <v>72.209999999999994</v>
      </c>
      <c r="F5388" s="177">
        <v>71.3</v>
      </c>
      <c r="G5388" s="177">
        <v>70.28</v>
      </c>
      <c r="K5388" s="194">
        <v>471.96</v>
      </c>
      <c r="L5388" s="194">
        <v>95.55</v>
      </c>
      <c r="M5388" s="194">
        <v>82.56</v>
      </c>
      <c r="N5388" s="194">
        <v>80.22</v>
      </c>
    </row>
    <row r="5389" spans="2:14" x14ac:dyDescent="0.25">
      <c r="B5389" s="177">
        <v>465.22</v>
      </c>
      <c r="C5389" s="177">
        <v>90.38</v>
      </c>
      <c r="D5389" s="177">
        <v>79.53</v>
      </c>
      <c r="E5389" s="177">
        <v>72.19</v>
      </c>
      <c r="F5389" s="177">
        <v>71.28</v>
      </c>
      <c r="G5389" s="177">
        <v>70.260000000000005</v>
      </c>
      <c r="K5389" s="194">
        <v>472.04</v>
      </c>
      <c r="L5389" s="194">
        <v>95.55</v>
      </c>
      <c r="M5389" s="194">
        <v>82.55</v>
      </c>
      <c r="N5389" s="194">
        <v>80.209999999999994</v>
      </c>
    </row>
    <row r="5390" spans="2:14" x14ac:dyDescent="0.25">
      <c r="B5390" s="177">
        <v>465.31</v>
      </c>
      <c r="C5390" s="177">
        <v>90.38</v>
      </c>
      <c r="D5390" s="177">
        <v>79.53</v>
      </c>
      <c r="E5390" s="177">
        <v>72.180000000000007</v>
      </c>
      <c r="F5390" s="177">
        <v>71.260000000000005</v>
      </c>
      <c r="G5390" s="177">
        <v>70.239999999999995</v>
      </c>
      <c r="K5390" s="194">
        <v>472.13</v>
      </c>
      <c r="L5390" s="194">
        <v>95.54</v>
      </c>
      <c r="M5390" s="194">
        <v>82.55</v>
      </c>
      <c r="N5390" s="194">
        <v>80.209999999999994</v>
      </c>
    </row>
    <row r="5391" spans="2:14" x14ac:dyDescent="0.25">
      <c r="B5391" s="177">
        <v>465.39</v>
      </c>
      <c r="C5391" s="177">
        <v>90.37</v>
      </c>
      <c r="D5391" s="177">
        <v>79.53</v>
      </c>
      <c r="E5391" s="177">
        <v>72.16</v>
      </c>
      <c r="F5391" s="177">
        <v>71.25</v>
      </c>
      <c r="G5391" s="177">
        <v>70.22</v>
      </c>
      <c r="K5391" s="194">
        <v>472.21</v>
      </c>
      <c r="L5391" s="194">
        <v>95.53</v>
      </c>
      <c r="M5391" s="194">
        <v>82.54</v>
      </c>
      <c r="N5391" s="194">
        <v>80.2</v>
      </c>
    </row>
    <row r="5392" spans="2:14" x14ac:dyDescent="0.25">
      <c r="B5392" s="177">
        <v>465.47</v>
      </c>
      <c r="C5392" s="177">
        <v>90.36</v>
      </c>
      <c r="D5392" s="177">
        <v>79.52</v>
      </c>
      <c r="E5392" s="177">
        <v>72.14</v>
      </c>
      <c r="F5392" s="177">
        <v>71.23</v>
      </c>
      <c r="G5392" s="177">
        <v>70.2</v>
      </c>
      <c r="K5392" s="194">
        <v>472.29</v>
      </c>
      <c r="L5392" s="194">
        <v>95.52</v>
      </c>
      <c r="M5392" s="194">
        <v>82.54</v>
      </c>
      <c r="N5392" s="194">
        <v>80.19</v>
      </c>
    </row>
    <row r="5393" spans="2:14" x14ac:dyDescent="0.25">
      <c r="B5393" s="177">
        <v>465.55</v>
      </c>
      <c r="C5393" s="177">
        <v>90.36</v>
      </c>
      <c r="D5393" s="177">
        <v>79.52</v>
      </c>
      <c r="E5393" s="177">
        <v>72.13</v>
      </c>
      <c r="F5393" s="177">
        <v>71.209999999999994</v>
      </c>
      <c r="G5393" s="177">
        <v>70.180000000000007</v>
      </c>
      <c r="K5393" s="194">
        <v>472.38</v>
      </c>
      <c r="L5393" s="194">
        <v>95.52</v>
      </c>
      <c r="M5393" s="194">
        <v>82.53</v>
      </c>
      <c r="N5393" s="194">
        <v>80.180000000000007</v>
      </c>
    </row>
    <row r="5394" spans="2:14" x14ac:dyDescent="0.25">
      <c r="B5394" s="177">
        <v>465.64</v>
      </c>
      <c r="C5394" s="177">
        <v>90.35</v>
      </c>
      <c r="D5394" s="177">
        <v>79.510000000000005</v>
      </c>
      <c r="E5394" s="177">
        <v>72.11</v>
      </c>
      <c r="F5394" s="177">
        <v>71.19</v>
      </c>
      <c r="G5394" s="177">
        <v>70.16</v>
      </c>
      <c r="K5394" s="194">
        <v>472.46</v>
      </c>
      <c r="L5394" s="194">
        <v>95.51</v>
      </c>
      <c r="M5394" s="194">
        <v>82.52</v>
      </c>
      <c r="N5394" s="194">
        <v>80.180000000000007</v>
      </c>
    </row>
    <row r="5395" spans="2:14" x14ac:dyDescent="0.25">
      <c r="B5395" s="177">
        <v>465.72</v>
      </c>
      <c r="C5395" s="177">
        <v>90.35</v>
      </c>
      <c r="D5395" s="177">
        <v>79.5</v>
      </c>
      <c r="E5395" s="177">
        <v>72.09</v>
      </c>
      <c r="F5395" s="177">
        <v>71.180000000000007</v>
      </c>
      <c r="G5395" s="177">
        <v>70.14</v>
      </c>
      <c r="K5395" s="194">
        <v>472.54</v>
      </c>
      <c r="L5395" s="194">
        <v>95.5</v>
      </c>
      <c r="M5395" s="194">
        <v>82.51</v>
      </c>
      <c r="N5395" s="194">
        <v>80.17</v>
      </c>
    </row>
    <row r="5396" spans="2:14" x14ac:dyDescent="0.25">
      <c r="B5396" s="177">
        <v>465.81</v>
      </c>
      <c r="C5396" s="177">
        <v>90.34</v>
      </c>
      <c r="D5396" s="177">
        <v>79.5</v>
      </c>
      <c r="E5396" s="177">
        <v>72.08</v>
      </c>
      <c r="F5396" s="177">
        <v>71.16</v>
      </c>
      <c r="G5396" s="177">
        <v>70.12</v>
      </c>
      <c r="K5396" s="194">
        <v>472.63</v>
      </c>
      <c r="L5396" s="194">
        <v>95.49</v>
      </c>
      <c r="M5396" s="194">
        <v>82.5</v>
      </c>
      <c r="N5396" s="194">
        <v>80.17</v>
      </c>
    </row>
    <row r="5397" spans="2:14" x14ac:dyDescent="0.25">
      <c r="B5397" s="177">
        <v>465.89</v>
      </c>
      <c r="C5397" s="177">
        <v>90.34</v>
      </c>
      <c r="D5397" s="177">
        <v>79.489999999999995</v>
      </c>
      <c r="E5397" s="177">
        <v>72.06</v>
      </c>
      <c r="F5397" s="177">
        <v>71.14</v>
      </c>
      <c r="G5397" s="177">
        <v>70.099999999999994</v>
      </c>
      <c r="K5397" s="194">
        <v>472.71</v>
      </c>
      <c r="L5397" s="194">
        <v>95.48</v>
      </c>
      <c r="M5397" s="194">
        <v>82.49</v>
      </c>
      <c r="N5397" s="194">
        <v>80.16</v>
      </c>
    </row>
    <row r="5398" spans="2:14" x14ac:dyDescent="0.25">
      <c r="B5398" s="177">
        <v>465.97</v>
      </c>
      <c r="C5398" s="177">
        <v>90.34</v>
      </c>
      <c r="D5398" s="177">
        <v>79.48</v>
      </c>
      <c r="E5398" s="177">
        <v>72.040000000000006</v>
      </c>
      <c r="F5398" s="177">
        <v>71.12</v>
      </c>
      <c r="G5398" s="177">
        <v>70.08</v>
      </c>
      <c r="K5398" s="194">
        <v>472.79</v>
      </c>
      <c r="L5398" s="194">
        <v>95.48</v>
      </c>
      <c r="M5398" s="194">
        <v>82.49</v>
      </c>
      <c r="N5398" s="194">
        <v>80.16</v>
      </c>
    </row>
    <row r="5399" spans="2:14" x14ac:dyDescent="0.25">
      <c r="B5399" s="177">
        <v>466.06</v>
      </c>
      <c r="C5399" s="177">
        <v>90.33</v>
      </c>
      <c r="D5399" s="177">
        <v>79.48</v>
      </c>
      <c r="E5399" s="177">
        <v>72.03</v>
      </c>
      <c r="F5399" s="177">
        <v>71.11</v>
      </c>
      <c r="G5399" s="177">
        <v>70.06</v>
      </c>
      <c r="K5399" s="194">
        <v>472.87</v>
      </c>
      <c r="L5399" s="194">
        <v>95.47</v>
      </c>
      <c r="M5399" s="194">
        <v>82.49</v>
      </c>
      <c r="N5399" s="194">
        <v>80.150000000000006</v>
      </c>
    </row>
    <row r="5400" spans="2:14" x14ac:dyDescent="0.25">
      <c r="B5400" s="177">
        <v>466.14</v>
      </c>
      <c r="C5400" s="177">
        <v>90.33</v>
      </c>
      <c r="D5400" s="177">
        <v>79.47</v>
      </c>
      <c r="E5400" s="177">
        <v>72.010000000000005</v>
      </c>
      <c r="F5400" s="177">
        <v>71.09</v>
      </c>
      <c r="G5400" s="177">
        <v>70.040000000000006</v>
      </c>
      <c r="K5400" s="194">
        <v>472.96</v>
      </c>
      <c r="L5400" s="194">
        <v>95.46</v>
      </c>
      <c r="M5400" s="194">
        <v>82.49</v>
      </c>
      <c r="N5400" s="194">
        <v>80.14</v>
      </c>
    </row>
    <row r="5401" spans="2:14" x14ac:dyDescent="0.25">
      <c r="B5401" s="177">
        <v>466.23</v>
      </c>
      <c r="C5401" s="177">
        <v>90.33</v>
      </c>
      <c r="D5401" s="177">
        <v>79.47</v>
      </c>
      <c r="E5401" s="177">
        <v>71.989999999999995</v>
      </c>
      <c r="F5401" s="177">
        <v>71.08</v>
      </c>
      <c r="G5401" s="177">
        <v>70.02</v>
      </c>
      <c r="K5401" s="194">
        <v>473.04</v>
      </c>
      <c r="L5401" s="194">
        <v>95.45</v>
      </c>
      <c r="M5401" s="194">
        <v>82.49</v>
      </c>
      <c r="N5401" s="194">
        <v>80.14</v>
      </c>
    </row>
    <row r="5402" spans="2:14" x14ac:dyDescent="0.25">
      <c r="B5402" s="177">
        <v>466.31</v>
      </c>
      <c r="C5402" s="177">
        <v>90.32</v>
      </c>
      <c r="D5402" s="177">
        <v>79.459999999999994</v>
      </c>
      <c r="E5402" s="177">
        <v>71.98</v>
      </c>
      <c r="F5402" s="177">
        <v>71.06</v>
      </c>
      <c r="G5402" s="177">
        <v>70</v>
      </c>
      <c r="K5402" s="194">
        <v>473.12</v>
      </c>
      <c r="L5402" s="194">
        <v>95.44</v>
      </c>
      <c r="M5402" s="194">
        <v>82.48</v>
      </c>
      <c r="N5402" s="194">
        <v>80.13</v>
      </c>
    </row>
    <row r="5403" spans="2:14" x14ac:dyDescent="0.25">
      <c r="B5403" s="177">
        <v>466.39</v>
      </c>
      <c r="C5403" s="177">
        <v>90.31</v>
      </c>
      <c r="D5403" s="177">
        <v>79.459999999999994</v>
      </c>
      <c r="E5403" s="177">
        <v>71.959999999999994</v>
      </c>
      <c r="F5403" s="177">
        <v>71.040000000000006</v>
      </c>
      <c r="G5403" s="177">
        <v>69.98</v>
      </c>
      <c r="K5403" s="194">
        <v>473.21</v>
      </c>
      <c r="L5403" s="194">
        <v>95.43</v>
      </c>
      <c r="M5403" s="194">
        <v>82.48</v>
      </c>
      <c r="N5403" s="194">
        <v>80.12</v>
      </c>
    </row>
    <row r="5404" spans="2:14" x14ac:dyDescent="0.25">
      <c r="B5404" s="177">
        <v>466.48</v>
      </c>
      <c r="C5404" s="177">
        <v>90.31</v>
      </c>
      <c r="D5404" s="177">
        <v>79.45</v>
      </c>
      <c r="E5404" s="177">
        <v>71.94</v>
      </c>
      <c r="F5404" s="177">
        <v>71.02</v>
      </c>
      <c r="G5404" s="177">
        <v>69.97</v>
      </c>
      <c r="K5404" s="194">
        <v>473.29</v>
      </c>
      <c r="L5404" s="194">
        <v>95.42</v>
      </c>
      <c r="M5404" s="194">
        <v>82.48</v>
      </c>
      <c r="N5404" s="194">
        <v>80.12</v>
      </c>
    </row>
    <row r="5405" spans="2:14" x14ac:dyDescent="0.25">
      <c r="B5405" s="177">
        <v>466.56</v>
      </c>
      <c r="C5405" s="177">
        <v>90.3</v>
      </c>
      <c r="D5405" s="177">
        <v>79.45</v>
      </c>
      <c r="E5405" s="177">
        <v>71.92</v>
      </c>
      <c r="F5405" s="177">
        <v>71.010000000000005</v>
      </c>
      <c r="G5405" s="177">
        <v>69.95</v>
      </c>
      <c r="K5405" s="194">
        <v>473.37</v>
      </c>
      <c r="L5405" s="194">
        <v>95.42</v>
      </c>
      <c r="M5405" s="194">
        <v>82.47</v>
      </c>
      <c r="N5405" s="194">
        <v>80.12</v>
      </c>
    </row>
    <row r="5406" spans="2:14" x14ac:dyDescent="0.25">
      <c r="B5406" s="177">
        <v>466.64</v>
      </c>
      <c r="C5406" s="177">
        <v>90.29</v>
      </c>
      <c r="D5406" s="177">
        <v>79.44</v>
      </c>
      <c r="E5406" s="177">
        <v>71.91</v>
      </c>
      <c r="F5406" s="177">
        <v>70.989999999999995</v>
      </c>
      <c r="G5406" s="177">
        <v>69.930000000000007</v>
      </c>
      <c r="K5406" s="194">
        <v>473.46</v>
      </c>
      <c r="L5406" s="194">
        <v>95.41</v>
      </c>
      <c r="M5406" s="194">
        <v>82.47</v>
      </c>
      <c r="N5406" s="194">
        <v>80.12</v>
      </c>
    </row>
    <row r="5407" spans="2:14" x14ac:dyDescent="0.25">
      <c r="B5407" s="177">
        <v>466.73</v>
      </c>
      <c r="C5407" s="177">
        <v>90.29</v>
      </c>
      <c r="D5407" s="177">
        <v>79.44</v>
      </c>
      <c r="E5407" s="177">
        <v>71.89</v>
      </c>
      <c r="F5407" s="177">
        <v>70.98</v>
      </c>
      <c r="G5407" s="177">
        <v>69.91</v>
      </c>
      <c r="K5407" s="194">
        <v>473.54</v>
      </c>
      <c r="L5407" s="194">
        <v>95.4</v>
      </c>
      <c r="M5407" s="194">
        <v>82.47</v>
      </c>
      <c r="N5407" s="194">
        <v>80.11</v>
      </c>
    </row>
    <row r="5408" spans="2:14" x14ac:dyDescent="0.25">
      <c r="B5408" s="177">
        <v>466.81</v>
      </c>
      <c r="C5408" s="177">
        <v>90.28</v>
      </c>
      <c r="D5408" s="177">
        <v>79.430000000000007</v>
      </c>
      <c r="E5408" s="177">
        <v>71.88</v>
      </c>
      <c r="F5408" s="177">
        <v>70.959999999999994</v>
      </c>
      <c r="G5408" s="177">
        <v>69.89</v>
      </c>
      <c r="K5408" s="194">
        <v>473.62</v>
      </c>
      <c r="L5408" s="194">
        <v>95.39</v>
      </c>
      <c r="M5408" s="194">
        <v>82.46</v>
      </c>
      <c r="N5408" s="194">
        <v>80.11</v>
      </c>
    </row>
    <row r="5409" spans="2:14" x14ac:dyDescent="0.25">
      <c r="B5409" s="177">
        <v>466.9</v>
      </c>
      <c r="C5409" s="177">
        <v>90.28</v>
      </c>
      <c r="D5409" s="177">
        <v>79.430000000000007</v>
      </c>
      <c r="E5409" s="177">
        <v>71.86</v>
      </c>
      <c r="F5409" s="177">
        <v>70.94</v>
      </c>
      <c r="G5409" s="177">
        <v>69.87</v>
      </c>
      <c r="K5409" s="194">
        <v>473.71</v>
      </c>
      <c r="L5409" s="194">
        <v>95.38</v>
      </c>
      <c r="M5409" s="194">
        <v>82.46</v>
      </c>
      <c r="N5409" s="194">
        <v>80.099999999999994</v>
      </c>
    </row>
    <row r="5410" spans="2:14" x14ac:dyDescent="0.25">
      <c r="B5410" s="177">
        <v>466.98</v>
      </c>
      <c r="C5410" s="177">
        <v>90.27</v>
      </c>
      <c r="D5410" s="177">
        <v>79.42</v>
      </c>
      <c r="E5410" s="177">
        <v>71.84</v>
      </c>
      <c r="F5410" s="177">
        <v>70.930000000000007</v>
      </c>
      <c r="G5410" s="177">
        <v>69.849999999999994</v>
      </c>
      <c r="K5410" s="194">
        <v>473.79</v>
      </c>
      <c r="L5410" s="194">
        <v>95.37</v>
      </c>
      <c r="M5410" s="194">
        <v>82.46</v>
      </c>
      <c r="N5410" s="194">
        <v>80.09</v>
      </c>
    </row>
    <row r="5411" spans="2:14" x14ac:dyDescent="0.25">
      <c r="B5411" s="177">
        <v>467.06</v>
      </c>
      <c r="C5411" s="177">
        <v>90.27</v>
      </c>
      <c r="D5411" s="177">
        <v>79.42</v>
      </c>
      <c r="E5411" s="177">
        <v>71.819999999999993</v>
      </c>
      <c r="F5411" s="177">
        <v>70.91</v>
      </c>
      <c r="G5411" s="177">
        <v>69.83</v>
      </c>
      <c r="K5411" s="194">
        <v>473.88</v>
      </c>
      <c r="L5411" s="194">
        <v>95.36</v>
      </c>
      <c r="M5411" s="194">
        <v>82.45</v>
      </c>
      <c r="N5411" s="194">
        <v>80.08</v>
      </c>
    </row>
    <row r="5412" spans="2:14" x14ac:dyDescent="0.25">
      <c r="B5412" s="177">
        <v>467.14</v>
      </c>
      <c r="C5412" s="177">
        <v>90.26</v>
      </c>
      <c r="D5412" s="177">
        <v>79.41</v>
      </c>
      <c r="E5412" s="177">
        <v>71.81</v>
      </c>
      <c r="F5412" s="177">
        <v>70.89</v>
      </c>
      <c r="G5412" s="177">
        <v>69.81</v>
      </c>
      <c r="K5412" s="194">
        <v>473.96</v>
      </c>
      <c r="L5412" s="194">
        <v>95.36</v>
      </c>
      <c r="M5412" s="194">
        <v>82.45</v>
      </c>
      <c r="N5412" s="194">
        <v>80.069999999999993</v>
      </c>
    </row>
    <row r="5413" spans="2:14" x14ac:dyDescent="0.25">
      <c r="B5413" s="177">
        <v>467.23</v>
      </c>
      <c r="C5413" s="177">
        <v>90.26</v>
      </c>
      <c r="D5413" s="177">
        <v>79.41</v>
      </c>
      <c r="E5413" s="177">
        <v>71.790000000000006</v>
      </c>
      <c r="F5413" s="177">
        <v>70.88</v>
      </c>
      <c r="G5413" s="177">
        <v>69.790000000000006</v>
      </c>
      <c r="K5413" s="194">
        <v>474.04</v>
      </c>
      <c r="L5413" s="194">
        <v>95.35</v>
      </c>
      <c r="M5413" s="194">
        <v>82.45</v>
      </c>
      <c r="N5413" s="194">
        <v>80.069999999999993</v>
      </c>
    </row>
    <row r="5414" spans="2:14" x14ac:dyDescent="0.25">
      <c r="B5414" s="177">
        <v>467.31</v>
      </c>
      <c r="C5414" s="177">
        <v>90.25</v>
      </c>
      <c r="D5414" s="177">
        <v>79.41</v>
      </c>
      <c r="E5414" s="177">
        <v>71.77</v>
      </c>
      <c r="F5414" s="177">
        <v>70.86</v>
      </c>
      <c r="G5414" s="177">
        <v>69.77</v>
      </c>
      <c r="K5414" s="194">
        <v>474.13</v>
      </c>
      <c r="L5414" s="194">
        <v>95.34</v>
      </c>
      <c r="M5414" s="194">
        <v>82.44</v>
      </c>
      <c r="N5414" s="194">
        <v>80.069999999999993</v>
      </c>
    </row>
    <row r="5415" spans="2:14" x14ac:dyDescent="0.25">
      <c r="B5415" s="177">
        <v>467.39</v>
      </c>
      <c r="C5415" s="177">
        <v>90.25</v>
      </c>
      <c r="D5415" s="177">
        <v>79.400000000000006</v>
      </c>
      <c r="E5415" s="177">
        <v>71.760000000000005</v>
      </c>
      <c r="F5415" s="177">
        <v>70.84</v>
      </c>
      <c r="G5415" s="177">
        <v>69.75</v>
      </c>
      <c r="K5415" s="194">
        <v>474.21</v>
      </c>
      <c r="L5415" s="194">
        <v>95.33</v>
      </c>
      <c r="M5415" s="194">
        <v>82.44</v>
      </c>
      <c r="N5415" s="194">
        <v>80.06</v>
      </c>
    </row>
    <row r="5416" spans="2:14" x14ac:dyDescent="0.25">
      <c r="B5416" s="177">
        <v>467.48</v>
      </c>
      <c r="C5416" s="177">
        <v>90.24</v>
      </c>
      <c r="D5416" s="177">
        <v>79.400000000000006</v>
      </c>
      <c r="E5416" s="177">
        <v>71.739999999999995</v>
      </c>
      <c r="F5416" s="177">
        <v>70.819999999999993</v>
      </c>
      <c r="G5416" s="177">
        <v>69.739999999999995</v>
      </c>
      <c r="K5416" s="194">
        <v>474.29</v>
      </c>
      <c r="L5416" s="194">
        <v>95.32</v>
      </c>
      <c r="M5416" s="194">
        <v>82.44</v>
      </c>
      <c r="N5416" s="194">
        <v>80.05</v>
      </c>
    </row>
    <row r="5417" spans="2:14" x14ac:dyDescent="0.25">
      <c r="B5417" s="177">
        <v>467.56</v>
      </c>
      <c r="C5417" s="177">
        <v>90.24</v>
      </c>
      <c r="D5417" s="177">
        <v>79.39</v>
      </c>
      <c r="E5417" s="177">
        <v>71.72</v>
      </c>
      <c r="F5417" s="177">
        <v>70.81</v>
      </c>
      <c r="G5417" s="177">
        <v>69.72</v>
      </c>
      <c r="K5417" s="194">
        <v>474.38</v>
      </c>
      <c r="L5417" s="194">
        <v>95.32</v>
      </c>
      <c r="M5417" s="194">
        <v>82.43</v>
      </c>
      <c r="N5417" s="194">
        <v>80.05</v>
      </c>
    </row>
    <row r="5418" spans="2:14" x14ac:dyDescent="0.25">
      <c r="B5418" s="177">
        <v>467.64</v>
      </c>
      <c r="C5418" s="177">
        <v>90.23</v>
      </c>
      <c r="D5418" s="177">
        <v>79.39</v>
      </c>
      <c r="E5418" s="177">
        <v>71.709999999999994</v>
      </c>
      <c r="F5418" s="177">
        <v>70.790000000000006</v>
      </c>
      <c r="G5418" s="177">
        <v>69.7</v>
      </c>
      <c r="K5418" s="194">
        <v>474.46</v>
      </c>
      <c r="L5418" s="194">
        <v>95.31</v>
      </c>
      <c r="M5418" s="194">
        <v>82.43</v>
      </c>
      <c r="N5418" s="194">
        <v>80.040000000000006</v>
      </c>
    </row>
    <row r="5419" spans="2:14" x14ac:dyDescent="0.25">
      <c r="B5419" s="177">
        <v>467.72</v>
      </c>
      <c r="C5419" s="177">
        <v>90.23</v>
      </c>
      <c r="D5419" s="177">
        <v>79.38</v>
      </c>
      <c r="E5419" s="177">
        <v>71.69</v>
      </c>
      <c r="F5419" s="177">
        <v>70.77</v>
      </c>
      <c r="G5419" s="177">
        <v>69.680000000000007</v>
      </c>
      <c r="K5419" s="194">
        <v>474.54</v>
      </c>
      <c r="L5419" s="194">
        <v>95.3</v>
      </c>
      <c r="M5419" s="194">
        <v>82.42</v>
      </c>
      <c r="N5419" s="194">
        <v>80.040000000000006</v>
      </c>
    </row>
    <row r="5420" spans="2:14" x14ac:dyDescent="0.25">
      <c r="B5420" s="177">
        <v>467.81</v>
      </c>
      <c r="C5420" s="177">
        <v>90.22</v>
      </c>
      <c r="D5420" s="177">
        <v>79.37</v>
      </c>
      <c r="E5420" s="177">
        <v>71.67</v>
      </c>
      <c r="F5420" s="177">
        <v>70.760000000000005</v>
      </c>
      <c r="G5420" s="177">
        <v>69.66</v>
      </c>
      <c r="K5420" s="194">
        <v>474.62</v>
      </c>
      <c r="L5420" s="194">
        <v>95.29</v>
      </c>
      <c r="M5420" s="194">
        <v>82.41</v>
      </c>
      <c r="N5420" s="194">
        <v>80.040000000000006</v>
      </c>
    </row>
    <row r="5421" spans="2:14" x14ac:dyDescent="0.25">
      <c r="B5421" s="177">
        <v>467.89</v>
      </c>
      <c r="C5421" s="177">
        <v>90.22</v>
      </c>
      <c r="D5421" s="177">
        <v>79.36</v>
      </c>
      <c r="E5421" s="177">
        <v>71.650000000000006</v>
      </c>
      <c r="F5421" s="177">
        <v>70.739999999999995</v>
      </c>
      <c r="G5421" s="177">
        <v>69.64</v>
      </c>
      <c r="K5421" s="194">
        <v>474.71</v>
      </c>
      <c r="L5421" s="194">
        <v>95.28</v>
      </c>
      <c r="M5421" s="194">
        <v>82.41</v>
      </c>
      <c r="N5421" s="194">
        <v>80.03</v>
      </c>
    </row>
    <row r="5422" spans="2:14" x14ac:dyDescent="0.25">
      <c r="B5422" s="177">
        <v>467.98</v>
      </c>
      <c r="C5422" s="177">
        <v>90.21</v>
      </c>
      <c r="D5422" s="177">
        <v>79.349999999999994</v>
      </c>
      <c r="E5422" s="177">
        <v>71.64</v>
      </c>
      <c r="F5422" s="177">
        <v>70.73</v>
      </c>
      <c r="G5422" s="177">
        <v>69.62</v>
      </c>
      <c r="K5422" s="194">
        <v>474.79</v>
      </c>
      <c r="L5422" s="194">
        <v>95.27</v>
      </c>
      <c r="M5422" s="194">
        <v>82.4</v>
      </c>
      <c r="N5422" s="194">
        <v>80.03</v>
      </c>
    </row>
    <row r="5423" spans="2:14" x14ac:dyDescent="0.25">
      <c r="B5423" s="177">
        <v>468.06</v>
      </c>
      <c r="C5423" s="177">
        <v>90.21</v>
      </c>
      <c r="D5423" s="177">
        <v>79.349999999999994</v>
      </c>
      <c r="E5423" s="177">
        <v>71.62</v>
      </c>
      <c r="F5423" s="177">
        <v>70.709999999999994</v>
      </c>
      <c r="G5423" s="177">
        <v>69.599999999999994</v>
      </c>
      <c r="K5423" s="194">
        <v>474.88</v>
      </c>
      <c r="L5423" s="194">
        <v>95.26</v>
      </c>
      <c r="M5423" s="194">
        <v>82.39</v>
      </c>
      <c r="N5423" s="194">
        <v>80.02</v>
      </c>
    </row>
    <row r="5424" spans="2:14" x14ac:dyDescent="0.25">
      <c r="B5424" s="177">
        <v>468.14</v>
      </c>
      <c r="C5424" s="177">
        <v>90.2</v>
      </c>
      <c r="D5424" s="177">
        <v>79.349999999999994</v>
      </c>
      <c r="E5424" s="177">
        <v>71.599999999999994</v>
      </c>
      <c r="F5424" s="177">
        <v>70.69</v>
      </c>
      <c r="G5424" s="177">
        <v>69.59</v>
      </c>
      <c r="K5424" s="194">
        <v>474.96</v>
      </c>
      <c r="L5424" s="194">
        <v>95.26</v>
      </c>
      <c r="M5424" s="194">
        <v>82.37</v>
      </c>
      <c r="N5424" s="194">
        <v>80.02</v>
      </c>
    </row>
    <row r="5425" spans="2:14" x14ac:dyDescent="0.25">
      <c r="B5425" s="177">
        <v>468.22</v>
      </c>
      <c r="C5425" s="177">
        <v>90.19</v>
      </c>
      <c r="D5425" s="177">
        <v>79.349999999999994</v>
      </c>
      <c r="E5425" s="177">
        <v>71.59</v>
      </c>
      <c r="F5425" s="177">
        <v>70.680000000000007</v>
      </c>
      <c r="G5425" s="177">
        <v>69.569999999999993</v>
      </c>
      <c r="K5425" s="194">
        <v>475.04</v>
      </c>
      <c r="L5425" s="194">
        <v>95.25</v>
      </c>
      <c r="M5425" s="194">
        <v>82.36</v>
      </c>
      <c r="N5425" s="194">
        <v>80.010000000000005</v>
      </c>
    </row>
    <row r="5426" spans="2:14" x14ac:dyDescent="0.25">
      <c r="B5426" s="177">
        <v>468.31</v>
      </c>
      <c r="C5426" s="177">
        <v>90.19</v>
      </c>
      <c r="D5426" s="177">
        <v>79.34</v>
      </c>
      <c r="E5426" s="177">
        <v>71.569999999999993</v>
      </c>
      <c r="F5426" s="177">
        <v>70.66</v>
      </c>
      <c r="G5426" s="177">
        <v>69.540000000000006</v>
      </c>
      <c r="K5426" s="194">
        <v>475.13</v>
      </c>
      <c r="L5426" s="194">
        <v>95.24</v>
      </c>
      <c r="M5426" s="194">
        <v>82.36</v>
      </c>
      <c r="N5426" s="194">
        <v>80</v>
      </c>
    </row>
    <row r="5427" spans="2:14" x14ac:dyDescent="0.25">
      <c r="B5427" s="177">
        <v>468.39</v>
      </c>
      <c r="C5427" s="177">
        <v>90.18</v>
      </c>
      <c r="D5427" s="177">
        <v>79.34</v>
      </c>
      <c r="E5427" s="177">
        <v>71.55</v>
      </c>
      <c r="F5427" s="177">
        <v>70.64</v>
      </c>
      <c r="G5427" s="177">
        <v>69.52</v>
      </c>
      <c r="K5427" s="194">
        <v>475.21</v>
      </c>
      <c r="L5427" s="194">
        <v>95.23</v>
      </c>
      <c r="M5427" s="194">
        <v>82.36</v>
      </c>
      <c r="N5427" s="194">
        <v>79.989999999999995</v>
      </c>
    </row>
    <row r="5428" spans="2:14" x14ac:dyDescent="0.25">
      <c r="B5428" s="177">
        <v>468.47</v>
      </c>
      <c r="C5428" s="177">
        <v>90.18</v>
      </c>
      <c r="D5428" s="177">
        <v>79.33</v>
      </c>
      <c r="E5428" s="177">
        <v>71.540000000000006</v>
      </c>
      <c r="F5428" s="177">
        <v>70.63</v>
      </c>
      <c r="G5428" s="177">
        <v>69.5</v>
      </c>
      <c r="K5428" s="194">
        <v>475.3</v>
      </c>
      <c r="L5428" s="194">
        <v>95.26</v>
      </c>
      <c r="M5428" s="194">
        <v>82.36</v>
      </c>
      <c r="N5428" s="194">
        <v>79.98</v>
      </c>
    </row>
    <row r="5429" spans="2:14" x14ac:dyDescent="0.25">
      <c r="B5429" s="177">
        <v>468.56</v>
      </c>
      <c r="C5429" s="177">
        <v>90.17</v>
      </c>
      <c r="D5429" s="177">
        <v>79.33</v>
      </c>
      <c r="E5429" s="177">
        <v>71.52</v>
      </c>
      <c r="F5429" s="177">
        <v>70.61</v>
      </c>
      <c r="G5429" s="177">
        <v>69.48</v>
      </c>
      <c r="K5429" s="194">
        <v>475.37</v>
      </c>
      <c r="L5429" s="194">
        <v>95.21</v>
      </c>
      <c r="M5429" s="194">
        <v>82.36</v>
      </c>
      <c r="N5429" s="194">
        <v>79.98</v>
      </c>
    </row>
    <row r="5430" spans="2:14" x14ac:dyDescent="0.25">
      <c r="B5430" s="177">
        <v>468.64</v>
      </c>
      <c r="C5430" s="177">
        <v>90.17</v>
      </c>
      <c r="D5430" s="177">
        <v>79.319999999999993</v>
      </c>
      <c r="E5430" s="177">
        <v>71.5</v>
      </c>
      <c r="F5430" s="177">
        <v>70.59</v>
      </c>
      <c r="G5430" s="177">
        <v>69.459999999999994</v>
      </c>
      <c r="K5430" s="194">
        <v>475.45</v>
      </c>
      <c r="L5430" s="194">
        <v>95.18</v>
      </c>
      <c r="M5430" s="194">
        <v>82.37</v>
      </c>
      <c r="N5430" s="194">
        <v>79.97</v>
      </c>
    </row>
    <row r="5431" spans="2:14" x14ac:dyDescent="0.25">
      <c r="B5431" s="177">
        <v>468.72</v>
      </c>
      <c r="C5431" s="177">
        <v>90.16</v>
      </c>
      <c r="D5431" s="177">
        <v>79.31</v>
      </c>
      <c r="E5431" s="177">
        <v>71.48</v>
      </c>
      <c r="F5431" s="177">
        <v>70.58</v>
      </c>
      <c r="G5431" s="177">
        <v>69.44</v>
      </c>
      <c r="K5431" s="194">
        <v>475.54</v>
      </c>
      <c r="L5431" s="194">
        <v>95.17</v>
      </c>
      <c r="M5431" s="194">
        <v>82.36</v>
      </c>
      <c r="N5431" s="194">
        <v>79.959999999999994</v>
      </c>
    </row>
    <row r="5432" spans="2:14" x14ac:dyDescent="0.25">
      <c r="B5432" s="177">
        <v>468.81</v>
      </c>
      <c r="C5432" s="177">
        <v>90.16</v>
      </c>
      <c r="D5432" s="177">
        <v>79.3</v>
      </c>
      <c r="E5432" s="177">
        <v>71.459999999999994</v>
      </c>
      <c r="F5432" s="177">
        <v>70.56</v>
      </c>
      <c r="G5432" s="177">
        <v>69.42</v>
      </c>
      <c r="K5432" s="194">
        <v>475.62</v>
      </c>
      <c r="L5432" s="194">
        <v>95.16</v>
      </c>
      <c r="M5432" s="194">
        <v>82.35</v>
      </c>
      <c r="N5432" s="194">
        <v>79.959999999999994</v>
      </c>
    </row>
    <row r="5433" spans="2:14" x14ac:dyDescent="0.25">
      <c r="B5433" s="177">
        <v>468.89</v>
      </c>
      <c r="C5433" s="177">
        <v>90.15</v>
      </c>
      <c r="D5433" s="177">
        <v>79.3</v>
      </c>
      <c r="E5433" s="177">
        <v>71.44</v>
      </c>
      <c r="F5433" s="177">
        <v>70.540000000000006</v>
      </c>
      <c r="G5433" s="177">
        <v>69.41</v>
      </c>
      <c r="K5433" s="194">
        <v>475.7</v>
      </c>
      <c r="L5433" s="194">
        <v>95.15</v>
      </c>
      <c r="M5433" s="194">
        <v>82.34</v>
      </c>
      <c r="N5433" s="194">
        <v>79.95</v>
      </c>
    </row>
    <row r="5434" spans="2:14" x14ac:dyDescent="0.25">
      <c r="B5434" s="177">
        <v>468.97</v>
      </c>
      <c r="C5434" s="177">
        <v>90.15</v>
      </c>
      <c r="D5434" s="177">
        <v>79.3</v>
      </c>
      <c r="E5434" s="177">
        <v>71.430000000000007</v>
      </c>
      <c r="F5434" s="177">
        <v>70.53</v>
      </c>
      <c r="G5434" s="177">
        <v>69.39</v>
      </c>
      <c r="K5434" s="194">
        <v>475.79</v>
      </c>
      <c r="L5434" s="194">
        <v>95.15</v>
      </c>
      <c r="M5434" s="194">
        <v>82.34</v>
      </c>
      <c r="N5434" s="194">
        <v>79.95</v>
      </c>
    </row>
    <row r="5435" spans="2:14" x14ac:dyDescent="0.25">
      <c r="B5435" s="177">
        <v>469.06</v>
      </c>
      <c r="C5435" s="177">
        <v>90.14</v>
      </c>
      <c r="D5435" s="177">
        <v>79.3</v>
      </c>
      <c r="E5435" s="177">
        <v>71.41</v>
      </c>
      <c r="F5435" s="177">
        <v>70.510000000000005</v>
      </c>
      <c r="G5435" s="177">
        <v>69.37</v>
      </c>
      <c r="K5435" s="194">
        <v>475.87</v>
      </c>
      <c r="L5435" s="194">
        <v>95.15</v>
      </c>
      <c r="M5435" s="194">
        <v>82.33</v>
      </c>
      <c r="N5435" s="194">
        <v>79.94</v>
      </c>
    </row>
    <row r="5436" spans="2:14" x14ac:dyDescent="0.25">
      <c r="B5436" s="177">
        <v>469.14</v>
      </c>
      <c r="C5436" s="177">
        <v>90.14</v>
      </c>
      <c r="D5436" s="177">
        <v>79.3</v>
      </c>
      <c r="E5436" s="177">
        <v>71.39</v>
      </c>
      <c r="F5436" s="177">
        <v>70.489999999999995</v>
      </c>
      <c r="G5436" s="177">
        <v>69.349999999999994</v>
      </c>
      <c r="K5436" s="194">
        <v>475.96</v>
      </c>
      <c r="L5436" s="194">
        <v>95.16</v>
      </c>
      <c r="M5436" s="194">
        <v>82.33</v>
      </c>
      <c r="N5436" s="194">
        <v>79.94</v>
      </c>
    </row>
    <row r="5437" spans="2:14" x14ac:dyDescent="0.25">
      <c r="B5437" s="177">
        <v>469.22</v>
      </c>
      <c r="C5437" s="177">
        <v>90.13</v>
      </c>
      <c r="D5437" s="177">
        <v>79.3</v>
      </c>
      <c r="E5437" s="177">
        <v>71.37</v>
      </c>
      <c r="F5437" s="177">
        <v>70.459999999999994</v>
      </c>
      <c r="G5437" s="177">
        <v>69.33</v>
      </c>
      <c r="K5437" s="194">
        <v>476.04</v>
      </c>
      <c r="L5437" s="194">
        <v>95.16</v>
      </c>
      <c r="M5437" s="194">
        <v>82.32</v>
      </c>
      <c r="N5437" s="194">
        <v>79.930000000000007</v>
      </c>
    </row>
    <row r="5438" spans="2:14" x14ac:dyDescent="0.25">
      <c r="B5438" s="177">
        <v>469.31</v>
      </c>
      <c r="C5438" s="177">
        <v>90.13</v>
      </c>
      <c r="D5438" s="177">
        <v>79.3</v>
      </c>
      <c r="E5438" s="177">
        <v>71.36</v>
      </c>
      <c r="F5438" s="177">
        <v>70.44</v>
      </c>
      <c r="G5438" s="177">
        <v>69.31</v>
      </c>
      <c r="K5438" s="194">
        <v>476.13</v>
      </c>
      <c r="L5438" s="194">
        <v>95.14</v>
      </c>
      <c r="M5438" s="194">
        <v>82.32</v>
      </c>
      <c r="N5438" s="194">
        <v>79.930000000000007</v>
      </c>
    </row>
    <row r="5439" spans="2:14" x14ac:dyDescent="0.25">
      <c r="B5439" s="177">
        <v>469.39</v>
      </c>
      <c r="C5439" s="177">
        <v>90.12</v>
      </c>
      <c r="D5439" s="177">
        <v>79.290000000000006</v>
      </c>
      <c r="E5439" s="177">
        <v>71.34</v>
      </c>
      <c r="F5439" s="177">
        <v>70.430000000000007</v>
      </c>
      <c r="G5439" s="177">
        <v>69.290000000000006</v>
      </c>
      <c r="K5439" s="194">
        <v>476.21</v>
      </c>
      <c r="L5439" s="194">
        <v>95.13</v>
      </c>
      <c r="M5439" s="194">
        <v>82.31</v>
      </c>
      <c r="N5439" s="194">
        <v>79.92</v>
      </c>
    </row>
    <row r="5440" spans="2:14" x14ac:dyDescent="0.25">
      <c r="B5440" s="177">
        <v>469.48</v>
      </c>
      <c r="C5440" s="177">
        <v>90.12</v>
      </c>
      <c r="D5440" s="177">
        <v>79.290000000000006</v>
      </c>
      <c r="E5440" s="177">
        <v>71.319999999999993</v>
      </c>
      <c r="F5440" s="177">
        <v>70.42</v>
      </c>
      <c r="G5440" s="177">
        <v>69.27</v>
      </c>
      <c r="K5440" s="194">
        <v>476.29</v>
      </c>
      <c r="L5440" s="194">
        <v>95.12</v>
      </c>
      <c r="M5440" s="194">
        <v>82.31</v>
      </c>
      <c r="N5440" s="194">
        <v>79.91</v>
      </c>
    </row>
    <row r="5441" spans="2:14" x14ac:dyDescent="0.25">
      <c r="B5441" s="177">
        <v>469.56</v>
      </c>
      <c r="C5441" s="177">
        <v>90.11</v>
      </c>
      <c r="D5441" s="177">
        <v>79.28</v>
      </c>
      <c r="E5441" s="177">
        <v>71.3</v>
      </c>
      <c r="F5441" s="177">
        <v>70.41</v>
      </c>
      <c r="G5441" s="177">
        <v>69.25</v>
      </c>
      <c r="K5441" s="194">
        <v>476.38</v>
      </c>
      <c r="L5441" s="194">
        <v>95.1</v>
      </c>
      <c r="M5441" s="194">
        <v>82.3</v>
      </c>
      <c r="N5441" s="194">
        <v>79.900000000000006</v>
      </c>
    </row>
    <row r="5442" spans="2:14" x14ac:dyDescent="0.25">
      <c r="B5442" s="177">
        <v>469.64</v>
      </c>
      <c r="C5442" s="177">
        <v>90.11</v>
      </c>
      <c r="D5442" s="177">
        <v>79.27</v>
      </c>
      <c r="E5442" s="177">
        <v>71.28</v>
      </c>
      <c r="F5442" s="177">
        <v>70.400000000000006</v>
      </c>
      <c r="G5442" s="177">
        <v>69.23</v>
      </c>
      <c r="K5442" s="194">
        <v>476.46</v>
      </c>
      <c r="L5442" s="194">
        <v>95.09</v>
      </c>
      <c r="M5442" s="194">
        <v>82.3</v>
      </c>
      <c r="N5442" s="194">
        <v>79.89</v>
      </c>
    </row>
    <row r="5443" spans="2:14" x14ac:dyDescent="0.25">
      <c r="B5443" s="177">
        <v>469.73</v>
      </c>
      <c r="C5443" s="177">
        <v>90.1</v>
      </c>
      <c r="D5443" s="177">
        <v>79.27</v>
      </c>
      <c r="E5443" s="177">
        <v>71.27</v>
      </c>
      <c r="F5443" s="177">
        <v>70.39</v>
      </c>
      <c r="G5443" s="177">
        <v>69.209999999999994</v>
      </c>
      <c r="K5443" s="194">
        <v>476.54</v>
      </c>
      <c r="L5443" s="194">
        <v>95.08</v>
      </c>
      <c r="M5443" s="194">
        <v>82.29</v>
      </c>
      <c r="N5443" s="194">
        <v>79.89</v>
      </c>
    </row>
    <row r="5444" spans="2:14" x14ac:dyDescent="0.25">
      <c r="B5444" s="177">
        <v>469.81</v>
      </c>
      <c r="C5444" s="177">
        <v>90.1</v>
      </c>
      <c r="D5444" s="177">
        <v>79.260000000000005</v>
      </c>
      <c r="E5444" s="177">
        <v>71.25</v>
      </c>
      <c r="F5444" s="177">
        <v>70.37</v>
      </c>
      <c r="G5444" s="177">
        <v>69.19</v>
      </c>
      <c r="K5444" s="194">
        <v>476.63</v>
      </c>
      <c r="L5444" s="194">
        <v>95.07</v>
      </c>
      <c r="M5444" s="194">
        <v>82.29</v>
      </c>
      <c r="N5444" s="194">
        <v>79.88</v>
      </c>
    </row>
    <row r="5445" spans="2:14" x14ac:dyDescent="0.25">
      <c r="B5445" s="177">
        <v>469.89</v>
      </c>
      <c r="C5445" s="177">
        <v>90.09</v>
      </c>
      <c r="D5445" s="177">
        <v>79.25</v>
      </c>
      <c r="E5445" s="177">
        <v>71.239999999999995</v>
      </c>
      <c r="F5445" s="177">
        <v>70.349999999999994</v>
      </c>
      <c r="G5445" s="177">
        <v>69.180000000000007</v>
      </c>
      <c r="K5445" s="194">
        <v>476.71</v>
      </c>
      <c r="L5445" s="194">
        <v>95.07</v>
      </c>
      <c r="M5445" s="194">
        <v>82.28</v>
      </c>
      <c r="N5445" s="194">
        <v>79.88</v>
      </c>
    </row>
    <row r="5446" spans="2:14" x14ac:dyDescent="0.25">
      <c r="B5446" s="177">
        <v>469.98</v>
      </c>
      <c r="C5446" s="177">
        <v>90.09</v>
      </c>
      <c r="D5446" s="177">
        <v>79.25</v>
      </c>
      <c r="E5446" s="177">
        <v>71.22</v>
      </c>
      <c r="F5446" s="177">
        <v>70.33</v>
      </c>
      <c r="G5446" s="177">
        <v>69.16</v>
      </c>
      <c r="K5446" s="194">
        <v>476.8</v>
      </c>
      <c r="L5446" s="194">
        <v>95.06</v>
      </c>
      <c r="M5446" s="194">
        <v>82.28</v>
      </c>
      <c r="N5446" s="194">
        <v>79.88</v>
      </c>
    </row>
    <row r="5447" spans="2:14" x14ac:dyDescent="0.25">
      <c r="B5447" s="177">
        <v>470.06</v>
      </c>
      <c r="C5447" s="177">
        <v>90.08</v>
      </c>
      <c r="D5447" s="177">
        <v>79.239999999999995</v>
      </c>
      <c r="E5447" s="177">
        <v>71.2</v>
      </c>
      <c r="F5447" s="177">
        <v>70.31</v>
      </c>
      <c r="G5447" s="177">
        <v>69.14</v>
      </c>
      <c r="K5447" s="194">
        <v>476.88</v>
      </c>
      <c r="L5447" s="194">
        <v>95.03</v>
      </c>
      <c r="M5447" s="194">
        <v>82.27</v>
      </c>
      <c r="N5447" s="194">
        <v>79.88</v>
      </c>
    </row>
    <row r="5448" spans="2:14" x14ac:dyDescent="0.25">
      <c r="B5448" s="177">
        <v>470.14</v>
      </c>
      <c r="C5448" s="177">
        <v>90.08</v>
      </c>
      <c r="D5448" s="177">
        <v>79.23</v>
      </c>
      <c r="E5448" s="177">
        <v>71.19</v>
      </c>
      <c r="F5448" s="177">
        <v>70.290000000000006</v>
      </c>
      <c r="G5448" s="177">
        <v>69.12</v>
      </c>
      <c r="K5448" s="194">
        <v>476.96</v>
      </c>
      <c r="L5448" s="194">
        <v>95.01</v>
      </c>
      <c r="M5448" s="194">
        <v>82.27</v>
      </c>
      <c r="N5448" s="194">
        <v>79.87</v>
      </c>
    </row>
    <row r="5449" spans="2:14" x14ac:dyDescent="0.25">
      <c r="B5449" s="177">
        <v>470.22</v>
      </c>
      <c r="C5449" s="177">
        <v>90.07</v>
      </c>
      <c r="D5449" s="177">
        <v>79.23</v>
      </c>
      <c r="E5449" s="177">
        <v>71.17</v>
      </c>
      <c r="F5449" s="177">
        <v>70.27</v>
      </c>
      <c r="G5449" s="177">
        <v>69.099999999999994</v>
      </c>
      <c r="K5449" s="194">
        <v>477.04</v>
      </c>
      <c r="L5449" s="194">
        <v>95</v>
      </c>
      <c r="M5449" s="194">
        <v>82.26</v>
      </c>
      <c r="N5449" s="194">
        <v>79.86</v>
      </c>
    </row>
    <row r="5450" spans="2:14" x14ac:dyDescent="0.25">
      <c r="B5450" s="177">
        <v>470.31</v>
      </c>
      <c r="C5450" s="177">
        <v>90.07</v>
      </c>
      <c r="D5450" s="177">
        <v>79.22</v>
      </c>
      <c r="E5450" s="177">
        <v>71.150000000000006</v>
      </c>
      <c r="F5450" s="177">
        <v>70.25</v>
      </c>
      <c r="G5450" s="177">
        <v>69.08</v>
      </c>
      <c r="K5450" s="194">
        <v>477.12</v>
      </c>
      <c r="L5450" s="194">
        <v>94.99</v>
      </c>
      <c r="M5450" s="194">
        <v>82.26</v>
      </c>
      <c r="N5450" s="194">
        <v>79.849999999999994</v>
      </c>
    </row>
    <row r="5451" spans="2:14" x14ac:dyDescent="0.25">
      <c r="B5451" s="177">
        <v>470.39</v>
      </c>
      <c r="C5451" s="177">
        <v>90.06</v>
      </c>
      <c r="D5451" s="177">
        <v>79.209999999999994</v>
      </c>
      <c r="E5451" s="177">
        <v>71.13</v>
      </c>
      <c r="F5451" s="177">
        <v>70.23</v>
      </c>
      <c r="G5451" s="177">
        <v>69.06</v>
      </c>
      <c r="K5451" s="194">
        <v>477.21</v>
      </c>
      <c r="L5451" s="194">
        <v>94.99</v>
      </c>
      <c r="M5451" s="194">
        <v>82.25</v>
      </c>
      <c r="N5451" s="194">
        <v>79.84</v>
      </c>
    </row>
    <row r="5452" spans="2:14" x14ac:dyDescent="0.25">
      <c r="B5452" s="177">
        <v>470.47</v>
      </c>
      <c r="C5452" s="177">
        <v>90.06</v>
      </c>
      <c r="D5452" s="177">
        <v>79.209999999999994</v>
      </c>
      <c r="E5452" s="177">
        <v>71.12</v>
      </c>
      <c r="F5452" s="177">
        <v>70.209999999999994</v>
      </c>
      <c r="G5452" s="177">
        <v>69.040000000000006</v>
      </c>
      <c r="K5452" s="194">
        <v>477.29</v>
      </c>
      <c r="L5452" s="194">
        <v>94.98</v>
      </c>
      <c r="M5452" s="194">
        <v>82.25</v>
      </c>
      <c r="N5452" s="194">
        <v>79.84</v>
      </c>
    </row>
    <row r="5453" spans="2:14" x14ac:dyDescent="0.25">
      <c r="B5453" s="177">
        <v>470.56</v>
      </c>
      <c r="C5453" s="177">
        <v>90.05</v>
      </c>
      <c r="D5453" s="177">
        <v>79.2</v>
      </c>
      <c r="E5453" s="177">
        <v>71.099999999999994</v>
      </c>
      <c r="F5453" s="177">
        <v>70.19</v>
      </c>
      <c r="G5453" s="177">
        <v>69.02</v>
      </c>
      <c r="K5453" s="194">
        <v>477.38</v>
      </c>
      <c r="L5453" s="194">
        <v>94.98</v>
      </c>
      <c r="M5453" s="194">
        <v>82.24</v>
      </c>
      <c r="N5453" s="194">
        <v>79.83</v>
      </c>
    </row>
    <row r="5454" spans="2:14" x14ac:dyDescent="0.25">
      <c r="B5454" s="177">
        <v>470.64</v>
      </c>
      <c r="C5454" s="177">
        <v>90.04</v>
      </c>
      <c r="D5454" s="177">
        <v>79.19</v>
      </c>
      <c r="E5454" s="177">
        <v>71.08</v>
      </c>
      <c r="F5454" s="177">
        <v>70.180000000000007</v>
      </c>
      <c r="G5454" s="177">
        <v>69</v>
      </c>
      <c r="K5454" s="194">
        <v>477.46</v>
      </c>
      <c r="L5454" s="194">
        <v>94.99</v>
      </c>
      <c r="M5454" s="194">
        <v>82.24</v>
      </c>
      <c r="N5454" s="194">
        <v>79.819999999999993</v>
      </c>
    </row>
    <row r="5455" spans="2:14" x14ac:dyDescent="0.25">
      <c r="B5455" s="177">
        <v>470.72</v>
      </c>
      <c r="C5455" s="177">
        <v>90.04</v>
      </c>
      <c r="D5455" s="177">
        <v>79.180000000000007</v>
      </c>
      <c r="E5455" s="177">
        <v>71.069999999999993</v>
      </c>
      <c r="F5455" s="177">
        <v>70.16</v>
      </c>
      <c r="G5455" s="177">
        <v>68.989999999999995</v>
      </c>
      <c r="K5455" s="194">
        <v>477.55</v>
      </c>
      <c r="L5455" s="194">
        <v>94.99</v>
      </c>
      <c r="M5455" s="194">
        <v>82.23</v>
      </c>
      <c r="N5455" s="194">
        <v>79.819999999999993</v>
      </c>
    </row>
    <row r="5456" spans="2:14" x14ac:dyDescent="0.25">
      <c r="B5456" s="177">
        <v>470.81</v>
      </c>
      <c r="C5456" s="177">
        <v>90.03</v>
      </c>
      <c r="D5456" s="177">
        <v>79.17</v>
      </c>
      <c r="E5456" s="177">
        <v>71.05</v>
      </c>
      <c r="F5456" s="177">
        <v>70.14</v>
      </c>
      <c r="G5456" s="177">
        <v>68.97</v>
      </c>
      <c r="K5456" s="194">
        <v>477.63</v>
      </c>
      <c r="L5456" s="194">
        <v>94.97</v>
      </c>
      <c r="M5456" s="194">
        <v>82.23</v>
      </c>
      <c r="N5456" s="194">
        <v>79.81</v>
      </c>
    </row>
    <row r="5457" spans="2:14" x14ac:dyDescent="0.25">
      <c r="B5457" s="177">
        <v>470.89</v>
      </c>
      <c r="C5457" s="177">
        <v>90.03</v>
      </c>
      <c r="D5457" s="177">
        <v>79.17</v>
      </c>
      <c r="E5457" s="177">
        <v>71.040000000000006</v>
      </c>
      <c r="F5457" s="177">
        <v>70.13</v>
      </c>
      <c r="G5457" s="177">
        <v>68.95</v>
      </c>
      <c r="K5457" s="194">
        <v>477.71</v>
      </c>
      <c r="L5457" s="194">
        <v>94.95</v>
      </c>
      <c r="M5457" s="194">
        <v>82.23</v>
      </c>
      <c r="N5457" s="194">
        <v>79.8</v>
      </c>
    </row>
    <row r="5458" spans="2:14" x14ac:dyDescent="0.25">
      <c r="B5458" s="177">
        <v>470.97</v>
      </c>
      <c r="C5458" s="177">
        <v>90.02</v>
      </c>
      <c r="D5458" s="177">
        <v>79.16</v>
      </c>
      <c r="E5458" s="177">
        <v>71.02</v>
      </c>
      <c r="F5458" s="177">
        <v>70.11</v>
      </c>
      <c r="G5458" s="177">
        <v>68.930000000000007</v>
      </c>
      <c r="K5458" s="194">
        <v>477.79</v>
      </c>
      <c r="L5458" s="194">
        <v>94.93</v>
      </c>
      <c r="M5458" s="194">
        <v>82.22</v>
      </c>
      <c r="N5458" s="194">
        <v>79.790000000000006</v>
      </c>
    </row>
    <row r="5459" spans="2:14" x14ac:dyDescent="0.25">
      <c r="B5459" s="177">
        <v>471.06</v>
      </c>
      <c r="C5459" s="177">
        <v>90.02</v>
      </c>
      <c r="D5459" s="177">
        <v>79.16</v>
      </c>
      <c r="E5459" s="177">
        <v>71</v>
      </c>
      <c r="F5459" s="177">
        <v>70.09</v>
      </c>
      <c r="G5459" s="177">
        <v>68.91</v>
      </c>
      <c r="K5459" s="194">
        <v>477.88</v>
      </c>
      <c r="L5459" s="194">
        <v>94.92</v>
      </c>
      <c r="M5459" s="194">
        <v>82.22</v>
      </c>
      <c r="N5459" s="194">
        <v>79.78</v>
      </c>
    </row>
    <row r="5460" spans="2:14" x14ac:dyDescent="0.25">
      <c r="B5460" s="177">
        <v>471.14</v>
      </c>
      <c r="C5460" s="177">
        <v>90.01</v>
      </c>
      <c r="D5460" s="177">
        <v>79.16</v>
      </c>
      <c r="E5460" s="177">
        <v>70.98</v>
      </c>
      <c r="F5460" s="177">
        <v>70.08</v>
      </c>
      <c r="G5460" s="177">
        <v>68.89</v>
      </c>
      <c r="K5460" s="194">
        <v>477.96</v>
      </c>
      <c r="L5460" s="194">
        <v>94.91</v>
      </c>
      <c r="M5460" s="194">
        <v>82.21</v>
      </c>
      <c r="N5460" s="194">
        <v>79.77</v>
      </c>
    </row>
    <row r="5461" spans="2:14" x14ac:dyDescent="0.25">
      <c r="B5461" s="177">
        <v>471.22</v>
      </c>
      <c r="C5461" s="177">
        <v>90.01</v>
      </c>
      <c r="D5461" s="177">
        <v>79.150000000000006</v>
      </c>
      <c r="E5461" s="177">
        <v>70.97</v>
      </c>
      <c r="F5461" s="177">
        <v>70.06</v>
      </c>
      <c r="G5461" s="177">
        <v>68.87</v>
      </c>
      <c r="K5461" s="194">
        <v>478.05</v>
      </c>
      <c r="L5461" s="194">
        <v>94.91</v>
      </c>
      <c r="M5461" s="194">
        <v>82.2</v>
      </c>
      <c r="N5461" s="194">
        <v>79.77</v>
      </c>
    </row>
    <row r="5462" spans="2:14" x14ac:dyDescent="0.25">
      <c r="B5462" s="177">
        <v>471.31</v>
      </c>
      <c r="C5462" s="177">
        <v>90</v>
      </c>
      <c r="D5462" s="177">
        <v>79.150000000000006</v>
      </c>
      <c r="E5462" s="177">
        <v>70.95</v>
      </c>
      <c r="F5462" s="177">
        <v>70.040000000000006</v>
      </c>
      <c r="G5462" s="177">
        <v>68.849999999999994</v>
      </c>
      <c r="K5462" s="194">
        <v>478.13</v>
      </c>
      <c r="L5462" s="194">
        <v>94.9</v>
      </c>
      <c r="M5462" s="194">
        <v>82.2</v>
      </c>
      <c r="N5462" s="194">
        <v>79.77</v>
      </c>
    </row>
    <row r="5463" spans="2:14" x14ac:dyDescent="0.25">
      <c r="B5463" s="177">
        <v>471.39</v>
      </c>
      <c r="C5463" s="177">
        <v>90</v>
      </c>
      <c r="D5463" s="177">
        <v>79.150000000000006</v>
      </c>
      <c r="E5463" s="177">
        <v>70.930000000000007</v>
      </c>
      <c r="F5463" s="177">
        <v>70.02</v>
      </c>
      <c r="G5463" s="177">
        <v>68.83</v>
      </c>
      <c r="K5463" s="194">
        <v>478.21</v>
      </c>
      <c r="L5463" s="194">
        <v>94.89</v>
      </c>
      <c r="M5463" s="194">
        <v>82.2</v>
      </c>
      <c r="N5463" s="194">
        <v>79.760000000000005</v>
      </c>
    </row>
    <row r="5464" spans="2:14" x14ac:dyDescent="0.25">
      <c r="B5464" s="177">
        <v>471.47</v>
      </c>
      <c r="C5464" s="177">
        <v>89.99</v>
      </c>
      <c r="D5464" s="177">
        <v>79.14</v>
      </c>
      <c r="E5464" s="177">
        <v>70.92</v>
      </c>
      <c r="F5464" s="177">
        <v>70</v>
      </c>
      <c r="G5464" s="177">
        <v>68.81</v>
      </c>
      <c r="K5464" s="194">
        <v>478.29</v>
      </c>
      <c r="L5464" s="194">
        <v>94.88</v>
      </c>
      <c r="M5464" s="194">
        <v>82.19</v>
      </c>
      <c r="N5464" s="194">
        <v>79.75</v>
      </c>
    </row>
    <row r="5465" spans="2:14" x14ac:dyDescent="0.25">
      <c r="B5465" s="177">
        <v>471.56</v>
      </c>
      <c r="C5465" s="177">
        <v>89.99</v>
      </c>
      <c r="D5465" s="177">
        <v>79.13</v>
      </c>
      <c r="E5465" s="177">
        <v>70.900000000000006</v>
      </c>
      <c r="F5465" s="177">
        <v>69.98</v>
      </c>
      <c r="G5465" s="177">
        <v>68.790000000000006</v>
      </c>
      <c r="K5465" s="194">
        <v>478.38</v>
      </c>
      <c r="L5465" s="194">
        <v>94.87</v>
      </c>
      <c r="M5465" s="194">
        <v>82.18</v>
      </c>
      <c r="N5465" s="194">
        <v>79.75</v>
      </c>
    </row>
    <row r="5466" spans="2:14" x14ac:dyDescent="0.25">
      <c r="B5466" s="177">
        <v>471.64</v>
      </c>
      <c r="C5466" s="177">
        <v>89.98</v>
      </c>
      <c r="D5466" s="177">
        <v>79.13</v>
      </c>
      <c r="E5466" s="177">
        <v>70.89</v>
      </c>
      <c r="F5466" s="177">
        <v>69.97</v>
      </c>
      <c r="G5466" s="177">
        <v>68.77</v>
      </c>
      <c r="K5466" s="194">
        <v>478.46</v>
      </c>
      <c r="L5466" s="194">
        <v>94.86</v>
      </c>
      <c r="M5466" s="194">
        <v>82.18</v>
      </c>
      <c r="N5466" s="194">
        <v>79.739999999999995</v>
      </c>
    </row>
    <row r="5467" spans="2:14" x14ac:dyDescent="0.25">
      <c r="B5467" s="177">
        <v>471.73</v>
      </c>
      <c r="C5467" s="177">
        <v>89.98</v>
      </c>
      <c r="D5467" s="177">
        <v>79.12</v>
      </c>
      <c r="E5467" s="177">
        <v>70.87</v>
      </c>
      <c r="F5467" s="177">
        <v>69.95</v>
      </c>
      <c r="G5467" s="177">
        <v>68.75</v>
      </c>
      <c r="K5467" s="194">
        <v>478.55</v>
      </c>
      <c r="L5467" s="194">
        <v>94.86</v>
      </c>
      <c r="M5467" s="194">
        <v>82.17</v>
      </c>
      <c r="N5467" s="194">
        <v>79.739999999999995</v>
      </c>
    </row>
    <row r="5468" spans="2:14" x14ac:dyDescent="0.25">
      <c r="B5468" s="177">
        <v>471.8</v>
      </c>
      <c r="C5468" s="177">
        <v>89.97</v>
      </c>
      <c r="D5468" s="177">
        <v>79.12</v>
      </c>
      <c r="E5468" s="177">
        <v>70.849999999999994</v>
      </c>
      <c r="F5468" s="177">
        <v>69.930000000000007</v>
      </c>
      <c r="G5468" s="177">
        <v>68.739999999999995</v>
      </c>
      <c r="K5468" s="194">
        <v>478.63</v>
      </c>
      <c r="L5468" s="194">
        <v>94.85</v>
      </c>
      <c r="M5468" s="194">
        <v>82.16</v>
      </c>
      <c r="N5468" s="194">
        <v>79.73</v>
      </c>
    </row>
    <row r="5469" spans="2:14" x14ac:dyDescent="0.25">
      <c r="B5469" s="177">
        <v>471.88</v>
      </c>
      <c r="C5469" s="177">
        <v>89.96</v>
      </c>
      <c r="D5469" s="177">
        <v>79.11</v>
      </c>
      <c r="E5469" s="177">
        <v>70.84</v>
      </c>
      <c r="F5469" s="177">
        <v>69.91</v>
      </c>
      <c r="G5469" s="177">
        <v>68.72</v>
      </c>
      <c r="K5469" s="194">
        <v>478.71</v>
      </c>
      <c r="L5469" s="194">
        <v>94.84</v>
      </c>
      <c r="M5469" s="194">
        <v>82.16</v>
      </c>
      <c r="N5469" s="194">
        <v>79.73</v>
      </c>
    </row>
    <row r="5470" spans="2:14" x14ac:dyDescent="0.25">
      <c r="B5470" s="177">
        <v>471.97</v>
      </c>
      <c r="C5470" s="177">
        <v>89.96</v>
      </c>
      <c r="D5470" s="177">
        <v>79.11</v>
      </c>
      <c r="E5470" s="177">
        <v>70.819999999999993</v>
      </c>
      <c r="F5470" s="177">
        <v>69.900000000000006</v>
      </c>
      <c r="G5470" s="177">
        <v>68.7</v>
      </c>
      <c r="K5470" s="194">
        <v>478.8</v>
      </c>
      <c r="L5470" s="194">
        <v>94.83</v>
      </c>
      <c r="M5470" s="194">
        <v>82.15</v>
      </c>
      <c r="N5470" s="194">
        <v>79.72</v>
      </c>
    </row>
    <row r="5471" spans="2:14" x14ac:dyDescent="0.25">
      <c r="B5471" s="177">
        <v>472.05</v>
      </c>
      <c r="C5471" s="177">
        <v>89.95</v>
      </c>
      <c r="D5471" s="177">
        <v>79.099999999999994</v>
      </c>
      <c r="E5471" s="177">
        <v>70.8</v>
      </c>
      <c r="F5471" s="177">
        <v>69.88</v>
      </c>
      <c r="G5471" s="177">
        <v>68.680000000000007</v>
      </c>
      <c r="K5471" s="194">
        <v>478.88</v>
      </c>
      <c r="L5471" s="194">
        <v>94.82</v>
      </c>
      <c r="M5471" s="194">
        <v>82.15</v>
      </c>
      <c r="N5471" s="194">
        <v>79.72</v>
      </c>
    </row>
    <row r="5472" spans="2:14" x14ac:dyDescent="0.25">
      <c r="B5472" s="177">
        <v>472.13</v>
      </c>
      <c r="C5472" s="177">
        <v>89.95</v>
      </c>
      <c r="D5472" s="177">
        <v>79.099999999999994</v>
      </c>
      <c r="E5472" s="177">
        <v>70.790000000000006</v>
      </c>
      <c r="F5472" s="177">
        <v>69.86</v>
      </c>
      <c r="G5472" s="177">
        <v>68.67</v>
      </c>
      <c r="K5472" s="194">
        <v>478.96</v>
      </c>
      <c r="L5472" s="194">
        <v>94.81</v>
      </c>
      <c r="M5472" s="194">
        <v>82.14</v>
      </c>
      <c r="N5472" s="194">
        <v>79.709999999999994</v>
      </c>
    </row>
    <row r="5473" spans="2:14" x14ac:dyDescent="0.25">
      <c r="B5473" s="177">
        <v>472.22</v>
      </c>
      <c r="C5473" s="177">
        <v>89.94</v>
      </c>
      <c r="D5473" s="177">
        <v>79.099999999999994</v>
      </c>
      <c r="E5473" s="177">
        <v>70.77</v>
      </c>
      <c r="F5473" s="177">
        <v>69.84</v>
      </c>
      <c r="G5473" s="177">
        <v>68.650000000000006</v>
      </c>
      <c r="K5473" s="194">
        <v>479.05</v>
      </c>
      <c r="L5473" s="194">
        <v>94.8</v>
      </c>
      <c r="M5473" s="194">
        <v>82.14</v>
      </c>
      <c r="N5473" s="194">
        <v>79.7</v>
      </c>
    </row>
    <row r="5474" spans="2:14" x14ac:dyDescent="0.25">
      <c r="B5474" s="177">
        <v>472.3</v>
      </c>
      <c r="C5474" s="177">
        <v>89.94</v>
      </c>
      <c r="D5474" s="177">
        <v>79.09</v>
      </c>
      <c r="E5474" s="177">
        <v>70.75</v>
      </c>
      <c r="F5474" s="177">
        <v>69.83</v>
      </c>
      <c r="G5474" s="177">
        <v>68.63</v>
      </c>
      <c r="K5474" s="194">
        <v>479.13</v>
      </c>
      <c r="L5474" s="194">
        <v>94.78</v>
      </c>
      <c r="M5474" s="194">
        <v>82.13</v>
      </c>
      <c r="N5474" s="194">
        <v>79.69</v>
      </c>
    </row>
    <row r="5475" spans="2:14" x14ac:dyDescent="0.25">
      <c r="B5475" s="177">
        <v>472.39</v>
      </c>
      <c r="C5475" s="177">
        <v>89.94</v>
      </c>
      <c r="D5475" s="177">
        <v>79.09</v>
      </c>
      <c r="E5475" s="177">
        <v>70.73</v>
      </c>
      <c r="F5475" s="177">
        <v>69.81</v>
      </c>
      <c r="G5475" s="177">
        <v>68.61</v>
      </c>
      <c r="K5475" s="194">
        <v>479.22</v>
      </c>
      <c r="L5475" s="194">
        <v>94.77</v>
      </c>
      <c r="M5475" s="194">
        <v>82.12</v>
      </c>
      <c r="N5475" s="194">
        <v>79.680000000000007</v>
      </c>
    </row>
    <row r="5476" spans="2:14" x14ac:dyDescent="0.25">
      <c r="B5476" s="177">
        <v>472.47</v>
      </c>
      <c r="C5476" s="177">
        <v>89.94</v>
      </c>
      <c r="D5476" s="177">
        <v>79.09</v>
      </c>
      <c r="E5476" s="177">
        <v>70.709999999999994</v>
      </c>
      <c r="F5476" s="177">
        <v>69.790000000000006</v>
      </c>
      <c r="G5476" s="177">
        <v>68.59</v>
      </c>
      <c r="K5476" s="194">
        <v>479.3</v>
      </c>
      <c r="L5476" s="194">
        <v>94.76</v>
      </c>
      <c r="M5476" s="194">
        <v>82.12</v>
      </c>
      <c r="N5476" s="194">
        <v>79.680000000000007</v>
      </c>
    </row>
    <row r="5477" spans="2:14" x14ac:dyDescent="0.25">
      <c r="B5477" s="177">
        <v>472.56</v>
      </c>
      <c r="C5477" s="177">
        <v>89.93</v>
      </c>
      <c r="D5477" s="177">
        <v>79.09</v>
      </c>
      <c r="E5477" s="177">
        <v>70.7</v>
      </c>
      <c r="F5477" s="177">
        <v>69.77</v>
      </c>
      <c r="G5477" s="177">
        <v>68.569999999999993</v>
      </c>
      <c r="K5477" s="194">
        <v>479.38</v>
      </c>
      <c r="L5477" s="194">
        <v>94.75</v>
      </c>
      <c r="M5477" s="194">
        <v>82.12</v>
      </c>
      <c r="N5477" s="194">
        <v>79.67</v>
      </c>
    </row>
    <row r="5478" spans="2:14" x14ac:dyDescent="0.25">
      <c r="B5478" s="177">
        <v>472.64</v>
      </c>
      <c r="C5478" s="177">
        <v>89.92</v>
      </c>
      <c r="D5478" s="177">
        <v>79.08</v>
      </c>
      <c r="E5478" s="177">
        <v>70.680000000000007</v>
      </c>
      <c r="F5478" s="177">
        <v>69.75</v>
      </c>
      <c r="G5478" s="177">
        <v>68.55</v>
      </c>
      <c r="K5478" s="194">
        <v>479.47</v>
      </c>
      <c r="L5478" s="194">
        <v>94.74</v>
      </c>
      <c r="M5478" s="194">
        <v>82.11</v>
      </c>
      <c r="N5478" s="194">
        <v>79.66</v>
      </c>
    </row>
    <row r="5479" spans="2:14" x14ac:dyDescent="0.25">
      <c r="B5479" s="177">
        <v>472.72</v>
      </c>
      <c r="C5479" s="177">
        <v>89.92</v>
      </c>
      <c r="D5479" s="177">
        <v>79.06</v>
      </c>
      <c r="E5479" s="177">
        <v>70.67</v>
      </c>
      <c r="F5479" s="177">
        <v>69.739999999999995</v>
      </c>
      <c r="G5479" s="177">
        <v>68.53</v>
      </c>
      <c r="K5479" s="194">
        <v>479.55</v>
      </c>
      <c r="L5479" s="194">
        <v>94.73</v>
      </c>
      <c r="M5479" s="194">
        <v>82.11</v>
      </c>
      <c r="N5479" s="194">
        <v>79.650000000000006</v>
      </c>
    </row>
    <row r="5480" spans="2:14" x14ac:dyDescent="0.25">
      <c r="B5480" s="177">
        <v>472.81</v>
      </c>
      <c r="C5480" s="177">
        <v>89.91</v>
      </c>
      <c r="D5480" s="177">
        <v>79.040000000000006</v>
      </c>
      <c r="E5480" s="177">
        <v>70.650000000000006</v>
      </c>
      <c r="F5480" s="177">
        <v>69.72</v>
      </c>
      <c r="G5480" s="177">
        <v>68.52</v>
      </c>
      <c r="K5480" s="194">
        <v>479.63</v>
      </c>
      <c r="L5480" s="194">
        <v>94.72</v>
      </c>
      <c r="M5480" s="194">
        <v>82.1</v>
      </c>
      <c r="N5480" s="194">
        <v>79.650000000000006</v>
      </c>
    </row>
    <row r="5481" spans="2:14" x14ac:dyDescent="0.25">
      <c r="B5481" s="177">
        <v>472.89</v>
      </c>
      <c r="C5481" s="177">
        <v>89.91</v>
      </c>
      <c r="D5481" s="177">
        <v>79.03</v>
      </c>
      <c r="E5481" s="177">
        <v>70.63</v>
      </c>
      <c r="F5481" s="177">
        <v>69.7</v>
      </c>
      <c r="G5481" s="177">
        <v>68.5</v>
      </c>
      <c r="K5481" s="194">
        <v>479.71</v>
      </c>
      <c r="L5481" s="194">
        <v>94.71</v>
      </c>
      <c r="M5481" s="194">
        <v>82.09</v>
      </c>
      <c r="N5481" s="194">
        <v>79.64</v>
      </c>
    </row>
    <row r="5482" spans="2:14" x14ac:dyDescent="0.25">
      <c r="B5482" s="177">
        <v>472.97</v>
      </c>
      <c r="C5482" s="177">
        <v>89.9</v>
      </c>
      <c r="D5482" s="177">
        <v>79.02</v>
      </c>
      <c r="E5482" s="177">
        <v>70.62</v>
      </c>
      <c r="F5482" s="177">
        <v>69.680000000000007</v>
      </c>
      <c r="G5482" s="177">
        <v>68.48</v>
      </c>
      <c r="K5482" s="194">
        <v>479.8</v>
      </c>
      <c r="L5482" s="194">
        <v>94.7</v>
      </c>
      <c r="M5482" s="194">
        <v>82.09</v>
      </c>
      <c r="N5482" s="194">
        <v>79.63</v>
      </c>
    </row>
    <row r="5483" spans="2:14" x14ac:dyDescent="0.25">
      <c r="B5483" s="177">
        <v>473.06</v>
      </c>
      <c r="C5483" s="177">
        <v>89.9</v>
      </c>
      <c r="D5483" s="177">
        <v>79.02</v>
      </c>
      <c r="E5483" s="177">
        <v>70.599999999999994</v>
      </c>
      <c r="F5483" s="177">
        <v>69.66</v>
      </c>
      <c r="G5483" s="177">
        <v>68.459999999999994</v>
      </c>
      <c r="K5483" s="194">
        <v>479.88</v>
      </c>
      <c r="L5483" s="194">
        <v>94.68</v>
      </c>
      <c r="M5483" s="194">
        <v>82.08</v>
      </c>
      <c r="N5483" s="194">
        <v>79.62</v>
      </c>
    </row>
    <row r="5484" spans="2:14" x14ac:dyDescent="0.25">
      <c r="B5484" s="177">
        <v>473.14</v>
      </c>
      <c r="C5484" s="177">
        <v>89.89</v>
      </c>
      <c r="D5484" s="177">
        <v>79.02</v>
      </c>
      <c r="E5484" s="177">
        <v>70.58</v>
      </c>
      <c r="F5484" s="177">
        <v>69.64</v>
      </c>
      <c r="G5484" s="177">
        <v>68.44</v>
      </c>
      <c r="K5484" s="194">
        <v>479.97</v>
      </c>
      <c r="L5484" s="194">
        <v>94.7</v>
      </c>
      <c r="M5484" s="194">
        <v>82.08</v>
      </c>
      <c r="N5484" s="194">
        <v>79.61</v>
      </c>
    </row>
    <row r="5485" spans="2:14" x14ac:dyDescent="0.25">
      <c r="B5485" s="177">
        <v>473.23</v>
      </c>
      <c r="C5485" s="177">
        <v>89.89</v>
      </c>
      <c r="D5485" s="177">
        <v>79.02</v>
      </c>
      <c r="E5485" s="177">
        <v>70.569999999999993</v>
      </c>
      <c r="F5485" s="177">
        <v>69.62</v>
      </c>
      <c r="G5485" s="177">
        <v>68.42</v>
      </c>
      <c r="K5485" s="194">
        <v>480.04</v>
      </c>
      <c r="L5485" s="194">
        <v>94.65</v>
      </c>
      <c r="M5485" s="194">
        <v>82.08</v>
      </c>
      <c r="N5485" s="194">
        <v>79.599999999999994</v>
      </c>
    </row>
    <row r="5486" spans="2:14" x14ac:dyDescent="0.25">
      <c r="B5486" s="177">
        <v>473.31</v>
      </c>
      <c r="C5486" s="177">
        <v>89.89</v>
      </c>
      <c r="D5486" s="177">
        <v>79.010000000000005</v>
      </c>
      <c r="E5486" s="177">
        <v>70.55</v>
      </c>
      <c r="F5486" s="177">
        <v>69.61</v>
      </c>
      <c r="G5486" s="177">
        <v>68.400000000000006</v>
      </c>
      <c r="K5486" s="194">
        <v>480.12</v>
      </c>
      <c r="L5486" s="194">
        <v>94.61</v>
      </c>
      <c r="M5486" s="194">
        <v>82.07</v>
      </c>
      <c r="N5486" s="194">
        <v>79.59</v>
      </c>
    </row>
    <row r="5487" spans="2:14" x14ac:dyDescent="0.25">
      <c r="B5487" s="177">
        <v>473.4</v>
      </c>
      <c r="C5487" s="177">
        <v>89.88</v>
      </c>
      <c r="D5487" s="177">
        <v>79.010000000000005</v>
      </c>
      <c r="E5487" s="177">
        <v>70.53</v>
      </c>
      <c r="F5487" s="177">
        <v>69.59</v>
      </c>
      <c r="G5487" s="177">
        <v>68.37</v>
      </c>
      <c r="K5487" s="194">
        <v>480.21</v>
      </c>
      <c r="L5487" s="194">
        <v>94.6</v>
      </c>
      <c r="M5487" s="194">
        <v>82.07</v>
      </c>
      <c r="N5487" s="194">
        <v>79.58</v>
      </c>
    </row>
    <row r="5488" spans="2:14" x14ac:dyDescent="0.25">
      <c r="B5488" s="177">
        <v>473.48</v>
      </c>
      <c r="C5488" s="177">
        <v>89.88</v>
      </c>
      <c r="D5488" s="177">
        <v>79</v>
      </c>
      <c r="E5488" s="177">
        <v>70.5</v>
      </c>
      <c r="F5488" s="177">
        <v>69.569999999999993</v>
      </c>
      <c r="G5488" s="177">
        <v>68.349999999999994</v>
      </c>
      <c r="K5488" s="194">
        <v>480.29</v>
      </c>
      <c r="L5488" s="194">
        <v>94.6</v>
      </c>
      <c r="M5488" s="194">
        <v>82.06</v>
      </c>
      <c r="N5488" s="194">
        <v>79.58</v>
      </c>
    </row>
    <row r="5489" spans="2:14" x14ac:dyDescent="0.25">
      <c r="B5489" s="177">
        <v>473.56</v>
      </c>
      <c r="C5489" s="177">
        <v>89.87</v>
      </c>
      <c r="D5489" s="177">
        <v>78.989999999999995</v>
      </c>
      <c r="E5489" s="177">
        <v>70.48</v>
      </c>
      <c r="F5489" s="177">
        <v>69.56</v>
      </c>
      <c r="G5489" s="177">
        <v>68.33</v>
      </c>
      <c r="K5489" s="194">
        <v>480.37</v>
      </c>
      <c r="L5489" s="194">
        <v>94.59</v>
      </c>
      <c r="M5489" s="194">
        <v>82.06</v>
      </c>
      <c r="N5489" s="194">
        <v>79.58</v>
      </c>
    </row>
    <row r="5490" spans="2:14" x14ac:dyDescent="0.25">
      <c r="B5490" s="177">
        <v>473.65</v>
      </c>
      <c r="C5490" s="177">
        <v>89.86</v>
      </c>
      <c r="D5490" s="177">
        <v>78.989999999999995</v>
      </c>
      <c r="E5490" s="177">
        <v>70.47</v>
      </c>
      <c r="F5490" s="177">
        <v>69.540000000000006</v>
      </c>
      <c r="G5490" s="177">
        <v>68.31</v>
      </c>
      <c r="K5490" s="194">
        <v>480.46</v>
      </c>
      <c r="L5490" s="194">
        <v>94.59</v>
      </c>
      <c r="M5490" s="194">
        <v>82.05</v>
      </c>
      <c r="N5490" s="194">
        <v>79.569999999999993</v>
      </c>
    </row>
    <row r="5491" spans="2:14" x14ac:dyDescent="0.25">
      <c r="B5491" s="177">
        <v>473.73</v>
      </c>
      <c r="C5491" s="177">
        <v>89.86</v>
      </c>
      <c r="D5491" s="177">
        <v>78.989999999999995</v>
      </c>
      <c r="E5491" s="177">
        <v>70.459999999999994</v>
      </c>
      <c r="F5491" s="177">
        <v>69.52</v>
      </c>
      <c r="G5491" s="177">
        <v>68.3</v>
      </c>
      <c r="K5491" s="194">
        <v>480.54</v>
      </c>
      <c r="L5491" s="194">
        <v>94.59</v>
      </c>
      <c r="M5491" s="194">
        <v>82.05</v>
      </c>
      <c r="N5491" s="194">
        <v>79.569999999999993</v>
      </c>
    </row>
    <row r="5492" spans="2:14" x14ac:dyDescent="0.25">
      <c r="B5492" s="177">
        <v>473.81</v>
      </c>
      <c r="C5492" s="177">
        <v>89.85</v>
      </c>
      <c r="D5492" s="177">
        <v>78.989999999999995</v>
      </c>
      <c r="E5492" s="177">
        <v>70.44</v>
      </c>
      <c r="F5492" s="177">
        <v>69.5</v>
      </c>
      <c r="G5492" s="177">
        <v>68.290000000000006</v>
      </c>
      <c r="K5492" s="194">
        <v>480.63</v>
      </c>
      <c r="L5492" s="194">
        <v>94.6</v>
      </c>
      <c r="M5492" s="194">
        <v>82.04</v>
      </c>
      <c r="N5492" s="194">
        <v>79.56</v>
      </c>
    </row>
    <row r="5493" spans="2:14" x14ac:dyDescent="0.25">
      <c r="B5493" s="177">
        <v>473.9</v>
      </c>
      <c r="C5493" s="177">
        <v>89.85</v>
      </c>
      <c r="D5493" s="177">
        <v>78.98</v>
      </c>
      <c r="E5493" s="177">
        <v>70.430000000000007</v>
      </c>
      <c r="F5493" s="177">
        <v>69.48</v>
      </c>
      <c r="G5493" s="177">
        <v>68.27</v>
      </c>
      <c r="K5493" s="194">
        <v>480.71</v>
      </c>
      <c r="L5493" s="194">
        <v>94.6</v>
      </c>
      <c r="M5493" s="194">
        <v>82.04</v>
      </c>
      <c r="N5493" s="194">
        <v>79.56</v>
      </c>
    </row>
    <row r="5494" spans="2:14" x14ac:dyDescent="0.25">
      <c r="B5494" s="177">
        <v>473.98</v>
      </c>
      <c r="C5494" s="177">
        <v>89.84</v>
      </c>
      <c r="D5494" s="177">
        <v>78.97</v>
      </c>
      <c r="E5494" s="177">
        <v>70.41</v>
      </c>
      <c r="F5494" s="177">
        <v>69.47</v>
      </c>
      <c r="G5494" s="177">
        <v>68.25</v>
      </c>
      <c r="K5494" s="194">
        <v>480.8</v>
      </c>
      <c r="L5494" s="194">
        <v>94.58</v>
      </c>
      <c r="M5494" s="194">
        <v>82.03</v>
      </c>
      <c r="N5494" s="194">
        <v>79.55</v>
      </c>
    </row>
    <row r="5495" spans="2:14" x14ac:dyDescent="0.25">
      <c r="B5495" s="177">
        <v>474.06</v>
      </c>
      <c r="C5495" s="177">
        <v>89.84</v>
      </c>
      <c r="D5495" s="177">
        <v>78.959999999999994</v>
      </c>
      <c r="E5495" s="177">
        <v>70.39</v>
      </c>
      <c r="F5495" s="177">
        <v>69.45</v>
      </c>
      <c r="G5495" s="177">
        <v>68.23</v>
      </c>
      <c r="K5495" s="194">
        <v>480.88</v>
      </c>
      <c r="L5495" s="194">
        <v>94.57</v>
      </c>
      <c r="M5495" s="194">
        <v>82.03</v>
      </c>
      <c r="N5495" s="194">
        <v>79.55</v>
      </c>
    </row>
    <row r="5496" spans="2:14" x14ac:dyDescent="0.25">
      <c r="B5496" s="177">
        <v>474.15</v>
      </c>
      <c r="C5496" s="177">
        <v>89.83</v>
      </c>
      <c r="D5496" s="177">
        <v>78.959999999999994</v>
      </c>
      <c r="E5496" s="177">
        <v>70.38</v>
      </c>
      <c r="F5496" s="177">
        <v>69.430000000000007</v>
      </c>
      <c r="G5496" s="177">
        <v>68.209999999999994</v>
      </c>
      <c r="K5496" s="194">
        <v>480.96</v>
      </c>
      <c r="L5496" s="194">
        <v>94.55</v>
      </c>
      <c r="M5496" s="194">
        <v>82.02</v>
      </c>
      <c r="N5496" s="194">
        <v>79.55</v>
      </c>
    </row>
    <row r="5497" spans="2:14" x14ac:dyDescent="0.25">
      <c r="B5497" s="177">
        <v>474.23</v>
      </c>
      <c r="C5497" s="177">
        <v>89.83</v>
      </c>
      <c r="D5497" s="177">
        <v>78.95</v>
      </c>
      <c r="E5497" s="177">
        <v>70.36</v>
      </c>
      <c r="F5497" s="177">
        <v>69.41</v>
      </c>
      <c r="G5497" s="177">
        <v>68.19</v>
      </c>
      <c r="K5497" s="194">
        <v>481.05</v>
      </c>
      <c r="L5497" s="194">
        <v>94.54</v>
      </c>
      <c r="M5497" s="194">
        <v>82.01</v>
      </c>
      <c r="N5497" s="194">
        <v>79.540000000000006</v>
      </c>
    </row>
    <row r="5498" spans="2:14" x14ac:dyDescent="0.25">
      <c r="B5498" s="177">
        <v>474.31</v>
      </c>
      <c r="C5498" s="177">
        <v>89.82</v>
      </c>
      <c r="D5498" s="177">
        <v>78.94</v>
      </c>
      <c r="E5498" s="177">
        <v>70.349999999999994</v>
      </c>
      <c r="F5498" s="177">
        <v>69.39</v>
      </c>
      <c r="G5498" s="177">
        <v>68.17</v>
      </c>
      <c r="K5498" s="194">
        <v>481.13</v>
      </c>
      <c r="L5498" s="194">
        <v>94.53</v>
      </c>
      <c r="M5498" s="194">
        <v>82</v>
      </c>
      <c r="N5498" s="194">
        <v>79.540000000000006</v>
      </c>
    </row>
    <row r="5499" spans="2:14" x14ac:dyDescent="0.25">
      <c r="B5499" s="177">
        <v>474.39</v>
      </c>
      <c r="C5499" s="177">
        <v>89.81</v>
      </c>
      <c r="D5499" s="177">
        <v>78.930000000000007</v>
      </c>
      <c r="E5499" s="177">
        <v>70.33</v>
      </c>
      <c r="F5499" s="177">
        <v>69.37</v>
      </c>
      <c r="G5499" s="177">
        <v>68.150000000000006</v>
      </c>
      <c r="K5499" s="194">
        <v>481.21</v>
      </c>
      <c r="L5499" s="194">
        <v>94.52</v>
      </c>
      <c r="M5499" s="194">
        <v>82</v>
      </c>
      <c r="N5499" s="194">
        <v>79.53</v>
      </c>
    </row>
    <row r="5500" spans="2:14" x14ac:dyDescent="0.25">
      <c r="B5500" s="177">
        <v>474.48</v>
      </c>
      <c r="C5500" s="177">
        <v>89.81</v>
      </c>
      <c r="D5500" s="177">
        <v>78.930000000000007</v>
      </c>
      <c r="E5500" s="177">
        <v>70.319999999999993</v>
      </c>
      <c r="F5500" s="177">
        <v>69.36</v>
      </c>
      <c r="G5500" s="177">
        <v>68.13</v>
      </c>
      <c r="K5500" s="194">
        <v>481.3</v>
      </c>
      <c r="L5500" s="194">
        <v>94.51</v>
      </c>
      <c r="M5500" s="194">
        <v>81.99</v>
      </c>
      <c r="N5500" s="194">
        <v>79.52</v>
      </c>
    </row>
    <row r="5501" spans="2:14" x14ac:dyDescent="0.25">
      <c r="B5501" s="177">
        <v>474.56</v>
      </c>
      <c r="C5501" s="177">
        <v>89.8</v>
      </c>
      <c r="D5501" s="177">
        <v>78.92</v>
      </c>
      <c r="E5501" s="177">
        <v>70.3</v>
      </c>
      <c r="F5501" s="177">
        <v>69.34</v>
      </c>
      <c r="G5501" s="177">
        <v>68.11</v>
      </c>
      <c r="K5501" s="194">
        <v>481.38</v>
      </c>
      <c r="L5501" s="194">
        <v>94.5</v>
      </c>
      <c r="M5501" s="194">
        <v>81.99</v>
      </c>
      <c r="N5501" s="194">
        <v>79.510000000000005</v>
      </c>
    </row>
    <row r="5502" spans="2:14" x14ac:dyDescent="0.25">
      <c r="B5502" s="177">
        <v>474.64</v>
      </c>
      <c r="C5502" s="177">
        <v>89.8</v>
      </c>
      <c r="D5502" s="177">
        <v>78.91</v>
      </c>
      <c r="E5502" s="177">
        <v>70.28</v>
      </c>
      <c r="F5502" s="177">
        <v>69.319999999999993</v>
      </c>
      <c r="G5502" s="177">
        <v>68.09</v>
      </c>
      <c r="K5502" s="194">
        <v>481.46</v>
      </c>
      <c r="L5502" s="194">
        <v>94.48</v>
      </c>
      <c r="M5502" s="194">
        <v>81.98</v>
      </c>
      <c r="N5502" s="194">
        <v>79.5</v>
      </c>
    </row>
    <row r="5503" spans="2:14" x14ac:dyDescent="0.25">
      <c r="B5503" s="177">
        <v>474.72</v>
      </c>
      <c r="C5503" s="177">
        <v>89.79</v>
      </c>
      <c r="D5503" s="177">
        <v>78.91</v>
      </c>
      <c r="E5503" s="177">
        <v>70.260000000000005</v>
      </c>
      <c r="F5503" s="177">
        <v>69.3</v>
      </c>
      <c r="G5503" s="177">
        <v>68.069999999999993</v>
      </c>
      <c r="K5503" s="194">
        <v>481.55</v>
      </c>
      <c r="L5503" s="194">
        <v>94.47</v>
      </c>
      <c r="M5503" s="194">
        <v>81.97</v>
      </c>
      <c r="N5503" s="194">
        <v>79.489999999999995</v>
      </c>
    </row>
    <row r="5504" spans="2:14" x14ac:dyDescent="0.25">
      <c r="B5504" s="177">
        <v>474.81</v>
      </c>
      <c r="C5504" s="177">
        <v>89.79</v>
      </c>
      <c r="D5504" s="177">
        <v>78.900000000000006</v>
      </c>
      <c r="E5504" s="177">
        <v>70.25</v>
      </c>
      <c r="F5504" s="177">
        <v>69.28</v>
      </c>
      <c r="G5504" s="177">
        <v>68.06</v>
      </c>
      <c r="K5504" s="194">
        <v>481.63</v>
      </c>
      <c r="L5504" s="194">
        <v>94.46</v>
      </c>
      <c r="M5504" s="194">
        <v>81.97</v>
      </c>
      <c r="N5504" s="194">
        <v>79.48</v>
      </c>
    </row>
    <row r="5505" spans="2:14" x14ac:dyDescent="0.25">
      <c r="B5505" s="177">
        <v>474.89</v>
      </c>
      <c r="C5505" s="177">
        <v>89.78</v>
      </c>
      <c r="D5505" s="177">
        <v>78.89</v>
      </c>
      <c r="E5505" s="177">
        <v>70.23</v>
      </c>
      <c r="F5505" s="177">
        <v>69.260000000000005</v>
      </c>
      <c r="G5505" s="177">
        <v>68.040000000000006</v>
      </c>
      <c r="K5505" s="194">
        <v>481.71</v>
      </c>
      <c r="L5505" s="194">
        <v>94.45</v>
      </c>
      <c r="M5505" s="194">
        <v>81.96</v>
      </c>
      <c r="N5505" s="194">
        <v>79.47</v>
      </c>
    </row>
    <row r="5506" spans="2:14" x14ac:dyDescent="0.25">
      <c r="B5506" s="177">
        <v>474.98</v>
      </c>
      <c r="C5506" s="177">
        <v>89.78</v>
      </c>
      <c r="D5506" s="177">
        <v>78.89</v>
      </c>
      <c r="E5506" s="177">
        <v>70.209999999999994</v>
      </c>
      <c r="F5506" s="177">
        <v>69.239999999999995</v>
      </c>
      <c r="G5506" s="177">
        <v>68.02</v>
      </c>
      <c r="K5506" s="194">
        <v>481.8</v>
      </c>
      <c r="L5506" s="194">
        <v>94.44</v>
      </c>
      <c r="M5506" s="194">
        <v>81.96</v>
      </c>
      <c r="N5506" s="194">
        <v>79.47</v>
      </c>
    </row>
    <row r="5507" spans="2:14" x14ac:dyDescent="0.25">
      <c r="B5507" s="177">
        <v>475.06</v>
      </c>
      <c r="C5507" s="177">
        <v>89.77</v>
      </c>
      <c r="D5507" s="177">
        <v>78.88</v>
      </c>
      <c r="E5507" s="177">
        <v>70.2</v>
      </c>
      <c r="F5507" s="177">
        <v>69.22</v>
      </c>
      <c r="G5507" s="177">
        <v>68</v>
      </c>
      <c r="K5507" s="194">
        <v>481.88</v>
      </c>
      <c r="L5507" s="194">
        <v>94.43</v>
      </c>
      <c r="M5507" s="194">
        <v>81.95</v>
      </c>
      <c r="N5507" s="194">
        <v>79.459999999999994</v>
      </c>
    </row>
    <row r="5508" spans="2:14" x14ac:dyDescent="0.25">
      <c r="B5508" s="177">
        <v>475.14</v>
      </c>
      <c r="C5508" s="177">
        <v>89.77</v>
      </c>
      <c r="D5508" s="177">
        <v>78.87</v>
      </c>
      <c r="E5508" s="177">
        <v>70.180000000000007</v>
      </c>
      <c r="F5508" s="177">
        <v>69.2</v>
      </c>
      <c r="G5508" s="177">
        <v>67.98</v>
      </c>
      <c r="K5508" s="194">
        <v>481.97</v>
      </c>
      <c r="L5508" s="194">
        <v>94.42</v>
      </c>
      <c r="M5508" s="194">
        <v>81.95</v>
      </c>
      <c r="N5508" s="194">
        <v>79.45</v>
      </c>
    </row>
    <row r="5509" spans="2:14" x14ac:dyDescent="0.25">
      <c r="B5509" s="177">
        <v>475.23</v>
      </c>
      <c r="C5509" s="177">
        <v>89.77</v>
      </c>
      <c r="D5509" s="177">
        <v>78.87</v>
      </c>
      <c r="E5509" s="177">
        <v>70.16</v>
      </c>
      <c r="F5509" s="177">
        <v>69.19</v>
      </c>
      <c r="G5509" s="177">
        <v>67.959999999999994</v>
      </c>
      <c r="K5509" s="194">
        <v>482.05</v>
      </c>
      <c r="L5509" s="194">
        <v>94.4</v>
      </c>
      <c r="M5509" s="194">
        <v>81.94</v>
      </c>
      <c r="N5509" s="194">
        <v>79.45</v>
      </c>
    </row>
    <row r="5510" spans="2:14" x14ac:dyDescent="0.25">
      <c r="B5510" s="177">
        <v>475.31</v>
      </c>
      <c r="C5510" s="177">
        <v>89.77</v>
      </c>
      <c r="D5510" s="177">
        <v>78.86</v>
      </c>
      <c r="E5510" s="177">
        <v>70.13</v>
      </c>
      <c r="F5510" s="177">
        <v>69.17</v>
      </c>
      <c r="G5510" s="177">
        <v>67.94</v>
      </c>
      <c r="K5510" s="194">
        <v>482.13</v>
      </c>
      <c r="L5510" s="194">
        <v>94.39</v>
      </c>
      <c r="M5510" s="194">
        <v>81.94</v>
      </c>
      <c r="N5510" s="194">
        <v>79.44</v>
      </c>
    </row>
    <row r="5511" spans="2:14" x14ac:dyDescent="0.25">
      <c r="B5511" s="177">
        <v>475.4</v>
      </c>
      <c r="C5511" s="177">
        <v>89.76</v>
      </c>
      <c r="D5511" s="177">
        <v>78.849999999999994</v>
      </c>
      <c r="E5511" s="177">
        <v>70.12</v>
      </c>
      <c r="F5511" s="177">
        <v>69.150000000000006</v>
      </c>
      <c r="G5511" s="177">
        <v>67.930000000000007</v>
      </c>
      <c r="K5511" s="194">
        <v>482.22</v>
      </c>
      <c r="L5511" s="194">
        <v>94.38</v>
      </c>
      <c r="M5511" s="194">
        <v>81.93</v>
      </c>
      <c r="N5511" s="194">
        <v>79.430000000000007</v>
      </c>
    </row>
    <row r="5512" spans="2:14" x14ac:dyDescent="0.25">
      <c r="B5512" s="177">
        <v>475.48</v>
      </c>
      <c r="C5512" s="177">
        <v>89.75</v>
      </c>
      <c r="D5512" s="177">
        <v>78.849999999999994</v>
      </c>
      <c r="E5512" s="177">
        <v>70.099999999999994</v>
      </c>
      <c r="F5512" s="177">
        <v>69.12</v>
      </c>
      <c r="G5512" s="177">
        <v>67.91</v>
      </c>
      <c r="K5512" s="194">
        <v>482.3</v>
      </c>
      <c r="L5512" s="194">
        <v>94.37</v>
      </c>
      <c r="M5512" s="194">
        <v>81.93</v>
      </c>
      <c r="N5512" s="194">
        <v>79.42</v>
      </c>
    </row>
    <row r="5513" spans="2:14" x14ac:dyDescent="0.25">
      <c r="B5513" s="177">
        <v>475.56</v>
      </c>
      <c r="C5513" s="177">
        <v>89.75</v>
      </c>
      <c r="D5513" s="177">
        <v>78.84</v>
      </c>
      <c r="E5513" s="177">
        <v>70.08</v>
      </c>
      <c r="F5513" s="177">
        <v>69.099999999999994</v>
      </c>
      <c r="G5513" s="177">
        <v>67.89</v>
      </c>
      <c r="K5513" s="194">
        <v>482.38</v>
      </c>
      <c r="L5513" s="194">
        <v>94.36</v>
      </c>
      <c r="M5513" s="194">
        <v>81.92</v>
      </c>
      <c r="N5513" s="194">
        <v>79.41</v>
      </c>
    </row>
    <row r="5514" spans="2:14" x14ac:dyDescent="0.25">
      <c r="B5514" s="177">
        <v>475.65</v>
      </c>
      <c r="C5514" s="177">
        <v>89.74</v>
      </c>
      <c r="D5514" s="177">
        <v>78.83</v>
      </c>
      <c r="E5514" s="177">
        <v>70.06</v>
      </c>
      <c r="F5514" s="177">
        <v>69.069999999999993</v>
      </c>
      <c r="G5514" s="177">
        <v>67.87</v>
      </c>
      <c r="K5514" s="194">
        <v>482.47</v>
      </c>
      <c r="L5514" s="194">
        <v>94.35</v>
      </c>
      <c r="M5514" s="194">
        <v>81.91</v>
      </c>
      <c r="N5514" s="194">
        <v>79.400000000000006</v>
      </c>
    </row>
    <row r="5515" spans="2:14" x14ac:dyDescent="0.25">
      <c r="B5515" s="177">
        <v>475.73</v>
      </c>
      <c r="C5515" s="177">
        <v>89.74</v>
      </c>
      <c r="D5515" s="177">
        <v>78.819999999999993</v>
      </c>
      <c r="E5515" s="177">
        <v>70.05</v>
      </c>
      <c r="F5515" s="177">
        <v>69.06</v>
      </c>
      <c r="G5515" s="177">
        <v>67.849999999999994</v>
      </c>
      <c r="K5515" s="194">
        <v>482.55</v>
      </c>
      <c r="L5515" s="194">
        <v>94.34</v>
      </c>
      <c r="M5515" s="194">
        <v>81.91</v>
      </c>
      <c r="N5515" s="194">
        <v>79.400000000000006</v>
      </c>
    </row>
    <row r="5516" spans="2:14" x14ac:dyDescent="0.25">
      <c r="B5516" s="177">
        <v>475.81</v>
      </c>
      <c r="C5516" s="177">
        <v>89.73</v>
      </c>
      <c r="D5516" s="177">
        <v>78.819999999999993</v>
      </c>
      <c r="E5516" s="177">
        <v>70.040000000000006</v>
      </c>
      <c r="F5516" s="177">
        <v>69.040000000000006</v>
      </c>
      <c r="G5516" s="177">
        <v>67.83</v>
      </c>
      <c r="K5516" s="194">
        <v>482.63</v>
      </c>
      <c r="L5516" s="194">
        <v>94.33</v>
      </c>
      <c r="M5516" s="194">
        <v>81.900000000000006</v>
      </c>
      <c r="N5516" s="194">
        <v>79.39</v>
      </c>
    </row>
    <row r="5517" spans="2:14" x14ac:dyDescent="0.25">
      <c r="B5517" s="177">
        <v>475.9</v>
      </c>
      <c r="C5517" s="177">
        <v>89.73</v>
      </c>
      <c r="D5517" s="177">
        <v>78.81</v>
      </c>
      <c r="E5517" s="177">
        <v>70.02</v>
      </c>
      <c r="F5517" s="177">
        <v>69.03</v>
      </c>
      <c r="G5517" s="177">
        <v>67.81</v>
      </c>
      <c r="K5517" s="194">
        <v>482.71</v>
      </c>
      <c r="L5517" s="194">
        <v>94.31</v>
      </c>
      <c r="M5517" s="194">
        <v>81.900000000000006</v>
      </c>
      <c r="N5517" s="194">
        <v>79.38</v>
      </c>
    </row>
    <row r="5518" spans="2:14" x14ac:dyDescent="0.25">
      <c r="B5518" s="177">
        <v>475.98</v>
      </c>
      <c r="C5518" s="177">
        <v>89.72</v>
      </c>
      <c r="D5518" s="177">
        <v>78.8</v>
      </c>
      <c r="E5518" s="177">
        <v>70</v>
      </c>
      <c r="F5518" s="177">
        <v>69.010000000000005</v>
      </c>
      <c r="G5518" s="177">
        <v>67.8</v>
      </c>
      <c r="K5518" s="194">
        <v>482.8</v>
      </c>
      <c r="L5518" s="194">
        <v>94.3</v>
      </c>
      <c r="M5518" s="194">
        <v>81.88</v>
      </c>
      <c r="N5518" s="194">
        <v>79.37</v>
      </c>
    </row>
    <row r="5519" spans="2:14" x14ac:dyDescent="0.25">
      <c r="B5519" s="177">
        <v>476.06</v>
      </c>
      <c r="C5519" s="177">
        <v>89.72</v>
      </c>
      <c r="D5519" s="177">
        <v>78.8</v>
      </c>
      <c r="E5519" s="177">
        <v>69.989999999999995</v>
      </c>
      <c r="F5519" s="177">
        <v>69</v>
      </c>
      <c r="G5519" s="177">
        <v>67.78</v>
      </c>
      <c r="K5519" s="194">
        <v>482.88</v>
      </c>
      <c r="L5519" s="194">
        <v>94.29</v>
      </c>
      <c r="M5519" s="194">
        <v>81.87</v>
      </c>
      <c r="N5519" s="194">
        <v>79.36</v>
      </c>
    </row>
    <row r="5520" spans="2:14" x14ac:dyDescent="0.25">
      <c r="B5520" s="177">
        <v>476.15</v>
      </c>
      <c r="C5520" s="177">
        <v>89.71</v>
      </c>
      <c r="D5520" s="177">
        <v>78.790000000000006</v>
      </c>
      <c r="E5520" s="177">
        <v>69.97</v>
      </c>
      <c r="F5520" s="177">
        <v>68.98</v>
      </c>
      <c r="G5520" s="177">
        <v>67.760000000000005</v>
      </c>
      <c r="K5520" s="194">
        <v>482.97</v>
      </c>
      <c r="L5520" s="194">
        <v>94.28</v>
      </c>
      <c r="M5520" s="194">
        <v>81.86</v>
      </c>
      <c r="N5520" s="194">
        <v>79.349999999999994</v>
      </c>
    </row>
    <row r="5521" spans="2:14" x14ac:dyDescent="0.25">
      <c r="B5521" s="177">
        <v>476.23</v>
      </c>
      <c r="C5521" s="177">
        <v>89.71</v>
      </c>
      <c r="D5521" s="177">
        <v>78.78</v>
      </c>
      <c r="E5521" s="177">
        <v>69.959999999999994</v>
      </c>
      <c r="F5521" s="177">
        <v>68.959999999999994</v>
      </c>
      <c r="G5521" s="177">
        <v>67.73</v>
      </c>
      <c r="K5521" s="194">
        <v>483.05</v>
      </c>
      <c r="L5521" s="194">
        <v>94.27</v>
      </c>
      <c r="M5521" s="194">
        <v>81.86</v>
      </c>
      <c r="N5521" s="194">
        <v>79.349999999999994</v>
      </c>
    </row>
    <row r="5522" spans="2:14" x14ac:dyDescent="0.25">
      <c r="B5522" s="177">
        <v>476.31</v>
      </c>
      <c r="C5522" s="177">
        <v>89.7</v>
      </c>
      <c r="D5522" s="177">
        <v>78.78</v>
      </c>
      <c r="E5522" s="177">
        <v>69.95</v>
      </c>
      <c r="F5522" s="177">
        <v>68.94</v>
      </c>
      <c r="G5522" s="177">
        <v>67.709999999999994</v>
      </c>
      <c r="K5522" s="194">
        <v>483.13</v>
      </c>
      <c r="L5522" s="194">
        <v>94.26</v>
      </c>
      <c r="M5522" s="194">
        <v>81.849999999999994</v>
      </c>
      <c r="N5522" s="194">
        <v>79.34</v>
      </c>
    </row>
    <row r="5523" spans="2:14" x14ac:dyDescent="0.25">
      <c r="B5523" s="177">
        <v>476.4</v>
      </c>
      <c r="C5523" s="177">
        <v>89.7</v>
      </c>
      <c r="D5523" s="177">
        <v>78.77</v>
      </c>
      <c r="E5523" s="177">
        <v>69.930000000000007</v>
      </c>
      <c r="F5523" s="177">
        <v>68.930000000000007</v>
      </c>
      <c r="G5523" s="177">
        <v>67.7</v>
      </c>
      <c r="K5523" s="194">
        <v>483.22</v>
      </c>
      <c r="L5523" s="194">
        <v>94.25</v>
      </c>
      <c r="M5523" s="194">
        <v>81.849999999999994</v>
      </c>
      <c r="N5523" s="194">
        <v>79.33</v>
      </c>
    </row>
    <row r="5524" spans="2:14" x14ac:dyDescent="0.25">
      <c r="B5524" s="177">
        <v>476.48</v>
      </c>
      <c r="C5524" s="177">
        <v>89.69</v>
      </c>
      <c r="D5524" s="177">
        <v>78.760000000000005</v>
      </c>
      <c r="E5524" s="177">
        <v>69.92</v>
      </c>
      <c r="F5524" s="177">
        <v>68.92</v>
      </c>
      <c r="G5524" s="177">
        <v>67.680000000000007</v>
      </c>
      <c r="K5524" s="194">
        <v>483.3</v>
      </c>
      <c r="L5524" s="194">
        <v>94.23</v>
      </c>
      <c r="M5524" s="194">
        <v>81.84</v>
      </c>
      <c r="N5524" s="194">
        <v>79.319999999999993</v>
      </c>
    </row>
    <row r="5525" spans="2:14" x14ac:dyDescent="0.25">
      <c r="B5525" s="177">
        <v>476.56</v>
      </c>
      <c r="C5525" s="177">
        <v>89.69</v>
      </c>
      <c r="D5525" s="177">
        <v>78.75</v>
      </c>
      <c r="E5525" s="177">
        <v>69.900000000000006</v>
      </c>
      <c r="F5525" s="177">
        <v>68.900000000000006</v>
      </c>
      <c r="G5525" s="177">
        <v>67.66</v>
      </c>
      <c r="K5525" s="194">
        <v>483.38</v>
      </c>
      <c r="L5525" s="194">
        <v>94.22</v>
      </c>
      <c r="M5525" s="194">
        <v>81.84</v>
      </c>
      <c r="N5525" s="194">
        <v>79.31</v>
      </c>
    </row>
    <row r="5526" spans="2:14" x14ac:dyDescent="0.25">
      <c r="B5526" s="177">
        <v>476.64</v>
      </c>
      <c r="C5526" s="177">
        <v>89.68</v>
      </c>
      <c r="D5526" s="177">
        <v>78.75</v>
      </c>
      <c r="E5526" s="177">
        <v>69.88</v>
      </c>
      <c r="F5526" s="177">
        <v>68.88</v>
      </c>
      <c r="G5526" s="177">
        <v>67.64</v>
      </c>
      <c r="K5526" s="194">
        <v>483.47</v>
      </c>
      <c r="L5526" s="194">
        <v>94.22</v>
      </c>
      <c r="M5526" s="194">
        <v>81.83</v>
      </c>
      <c r="N5526" s="194">
        <v>79.3</v>
      </c>
    </row>
    <row r="5527" spans="2:14" x14ac:dyDescent="0.25">
      <c r="B5527" s="177">
        <v>476.73</v>
      </c>
      <c r="C5527" s="177">
        <v>89.68</v>
      </c>
      <c r="D5527" s="177">
        <v>78.739999999999995</v>
      </c>
      <c r="E5527" s="177">
        <v>69.86</v>
      </c>
      <c r="F5527" s="177">
        <v>68.849999999999994</v>
      </c>
      <c r="G5527" s="177">
        <v>67.63</v>
      </c>
      <c r="K5527" s="194">
        <v>483.55</v>
      </c>
      <c r="L5527" s="194">
        <v>94.21</v>
      </c>
      <c r="M5527" s="194">
        <v>81.83</v>
      </c>
      <c r="N5527" s="194">
        <v>79.3</v>
      </c>
    </row>
    <row r="5528" spans="2:14" x14ac:dyDescent="0.25">
      <c r="B5528" s="177">
        <v>476.81</v>
      </c>
      <c r="C5528" s="177">
        <v>89.67</v>
      </c>
      <c r="D5528" s="177">
        <v>78.73</v>
      </c>
      <c r="E5528" s="177">
        <v>69.84</v>
      </c>
      <c r="F5528" s="177">
        <v>68.819999999999993</v>
      </c>
      <c r="G5528" s="177">
        <v>67.61</v>
      </c>
      <c r="K5528" s="194">
        <v>483.63</v>
      </c>
      <c r="L5528" s="194">
        <v>94.2</v>
      </c>
      <c r="M5528" s="194">
        <v>81.819999999999993</v>
      </c>
      <c r="N5528" s="194">
        <v>79.290000000000006</v>
      </c>
    </row>
    <row r="5529" spans="2:14" x14ac:dyDescent="0.25">
      <c r="B5529" s="177">
        <v>476.9</v>
      </c>
      <c r="C5529" s="177">
        <v>89.67</v>
      </c>
      <c r="D5529" s="177">
        <v>78.73</v>
      </c>
      <c r="E5529" s="177">
        <v>69.819999999999993</v>
      </c>
      <c r="F5529" s="177">
        <v>68.790000000000006</v>
      </c>
      <c r="G5529" s="177">
        <v>67.59</v>
      </c>
      <c r="K5529" s="194">
        <v>483.72</v>
      </c>
      <c r="L5529" s="194">
        <v>94.19</v>
      </c>
      <c r="M5529" s="194">
        <v>81.819999999999993</v>
      </c>
      <c r="N5529" s="194">
        <v>79.290000000000006</v>
      </c>
    </row>
    <row r="5530" spans="2:14" x14ac:dyDescent="0.25">
      <c r="B5530" s="177">
        <v>476.98</v>
      </c>
      <c r="C5530" s="177">
        <v>89.66</v>
      </c>
      <c r="D5530" s="177">
        <v>78.72</v>
      </c>
      <c r="E5530" s="177">
        <v>69.8</v>
      </c>
      <c r="F5530" s="177">
        <v>68.78</v>
      </c>
      <c r="G5530" s="177">
        <v>67.569999999999993</v>
      </c>
      <c r="K5530" s="194">
        <v>483.8</v>
      </c>
      <c r="L5530" s="194">
        <v>94.17</v>
      </c>
      <c r="M5530" s="194">
        <v>81.819999999999993</v>
      </c>
      <c r="N5530" s="194">
        <v>79.28</v>
      </c>
    </row>
    <row r="5531" spans="2:14" x14ac:dyDescent="0.25">
      <c r="B5531" s="177">
        <v>477.07</v>
      </c>
      <c r="C5531" s="177">
        <v>89.66</v>
      </c>
      <c r="D5531" s="177">
        <v>78.709999999999994</v>
      </c>
      <c r="E5531" s="177">
        <v>69.790000000000006</v>
      </c>
      <c r="F5531" s="177">
        <v>68.760000000000005</v>
      </c>
      <c r="G5531" s="177">
        <v>67.55</v>
      </c>
      <c r="K5531" s="194">
        <v>483.88</v>
      </c>
      <c r="L5531" s="194">
        <v>94.16</v>
      </c>
      <c r="M5531" s="194">
        <v>81.8</v>
      </c>
      <c r="N5531" s="194">
        <v>79.260000000000005</v>
      </c>
    </row>
    <row r="5532" spans="2:14" x14ac:dyDescent="0.25">
      <c r="B5532" s="177">
        <v>477.15</v>
      </c>
      <c r="C5532" s="177">
        <v>89.65</v>
      </c>
      <c r="D5532" s="177">
        <v>78.69</v>
      </c>
      <c r="E5532" s="177">
        <v>69.77</v>
      </c>
      <c r="F5532" s="177">
        <v>68.75</v>
      </c>
      <c r="G5532" s="177">
        <v>67.540000000000006</v>
      </c>
      <c r="K5532" s="194">
        <v>483.97</v>
      </c>
      <c r="L5532" s="194">
        <v>94.15</v>
      </c>
      <c r="M5532" s="194">
        <v>81.8</v>
      </c>
      <c r="N5532" s="194">
        <v>79.25</v>
      </c>
    </row>
    <row r="5533" spans="2:14" x14ac:dyDescent="0.25">
      <c r="B5533" s="177">
        <v>477.23</v>
      </c>
      <c r="C5533" s="177">
        <v>89.65</v>
      </c>
      <c r="D5533" s="177">
        <v>78.680000000000007</v>
      </c>
      <c r="E5533" s="177">
        <v>69.75</v>
      </c>
      <c r="F5533" s="177">
        <v>68.73</v>
      </c>
      <c r="G5533" s="177">
        <v>67.52</v>
      </c>
      <c r="K5533" s="194">
        <v>484.05</v>
      </c>
      <c r="L5533" s="194">
        <v>94.13</v>
      </c>
      <c r="M5533" s="194">
        <v>81.790000000000006</v>
      </c>
      <c r="N5533" s="194">
        <v>79.239999999999995</v>
      </c>
    </row>
    <row r="5534" spans="2:14" x14ac:dyDescent="0.25">
      <c r="B5534" s="177">
        <v>477.31</v>
      </c>
      <c r="C5534" s="177">
        <v>89.64</v>
      </c>
      <c r="D5534" s="177">
        <v>78.67</v>
      </c>
      <c r="E5534" s="177">
        <v>69.739999999999995</v>
      </c>
      <c r="F5534" s="177">
        <v>68.709999999999994</v>
      </c>
      <c r="G5534" s="177">
        <v>67.510000000000005</v>
      </c>
      <c r="K5534" s="194">
        <v>484.13</v>
      </c>
      <c r="L5534" s="194">
        <v>94.12</v>
      </c>
      <c r="M5534" s="194">
        <v>81.790000000000006</v>
      </c>
      <c r="N5534" s="194">
        <v>79.239999999999995</v>
      </c>
    </row>
    <row r="5535" spans="2:14" x14ac:dyDescent="0.25">
      <c r="B5535" s="177">
        <v>477.4</v>
      </c>
      <c r="C5535" s="177">
        <v>89.64</v>
      </c>
      <c r="D5535" s="177">
        <v>78.67</v>
      </c>
      <c r="E5535" s="177">
        <v>69.72</v>
      </c>
      <c r="F5535" s="177">
        <v>68.69</v>
      </c>
      <c r="G5535" s="177">
        <v>67.489999999999995</v>
      </c>
      <c r="K5535" s="194">
        <v>484.22</v>
      </c>
      <c r="L5535" s="194">
        <v>94.1</v>
      </c>
      <c r="M5535" s="194">
        <v>81.790000000000006</v>
      </c>
      <c r="N5535" s="194">
        <v>79.23</v>
      </c>
    </row>
    <row r="5536" spans="2:14" x14ac:dyDescent="0.25">
      <c r="B5536" s="177">
        <v>477.48</v>
      </c>
      <c r="C5536" s="177">
        <v>89.63</v>
      </c>
      <c r="D5536" s="177">
        <v>78.67</v>
      </c>
      <c r="E5536" s="177">
        <v>69.709999999999994</v>
      </c>
      <c r="F5536" s="177">
        <v>68.67</v>
      </c>
      <c r="G5536" s="177">
        <v>67.47</v>
      </c>
      <c r="K5536" s="194">
        <v>484.3</v>
      </c>
      <c r="L5536" s="194">
        <v>94.09</v>
      </c>
      <c r="M5536" s="194">
        <v>81.78</v>
      </c>
      <c r="N5536" s="194">
        <v>79.22</v>
      </c>
    </row>
    <row r="5537" spans="2:14" x14ac:dyDescent="0.25">
      <c r="B5537" s="177">
        <v>477.56</v>
      </c>
      <c r="C5537" s="177">
        <v>89.63</v>
      </c>
      <c r="D5537" s="177">
        <v>78.66</v>
      </c>
      <c r="E5537" s="177">
        <v>69.69</v>
      </c>
      <c r="F5537" s="177">
        <v>68.650000000000006</v>
      </c>
      <c r="G5537" s="177">
        <v>67.45</v>
      </c>
      <c r="K5537" s="194">
        <v>484.38</v>
      </c>
      <c r="L5537" s="194">
        <v>94.08</v>
      </c>
      <c r="M5537" s="194">
        <v>81.77</v>
      </c>
      <c r="N5537" s="194">
        <v>79.209999999999994</v>
      </c>
    </row>
    <row r="5538" spans="2:14" x14ac:dyDescent="0.25">
      <c r="B5538" s="177">
        <v>477.65</v>
      </c>
      <c r="C5538" s="177">
        <v>89.62</v>
      </c>
      <c r="D5538" s="177">
        <v>78.66</v>
      </c>
      <c r="E5538" s="177">
        <v>69.67</v>
      </c>
      <c r="F5538" s="177">
        <v>68.63</v>
      </c>
      <c r="G5538" s="177">
        <v>67.430000000000007</v>
      </c>
      <c r="K5538" s="194">
        <v>484.46</v>
      </c>
      <c r="L5538" s="194">
        <v>94.06</v>
      </c>
      <c r="M5538" s="194">
        <v>81.760000000000005</v>
      </c>
      <c r="N5538" s="194">
        <v>79.2</v>
      </c>
    </row>
    <row r="5539" spans="2:14" x14ac:dyDescent="0.25">
      <c r="B5539" s="177">
        <v>477.73</v>
      </c>
      <c r="C5539" s="177">
        <v>89.62</v>
      </c>
      <c r="D5539" s="177">
        <v>78.650000000000006</v>
      </c>
      <c r="E5539" s="177">
        <v>69.650000000000006</v>
      </c>
      <c r="F5539" s="177">
        <v>68.61</v>
      </c>
      <c r="G5539" s="177">
        <v>67.41</v>
      </c>
      <c r="K5539" s="194">
        <v>484.55</v>
      </c>
      <c r="L5539" s="194">
        <v>94.05</v>
      </c>
      <c r="M5539" s="194">
        <v>81.75</v>
      </c>
      <c r="N5539" s="194">
        <v>79.2</v>
      </c>
    </row>
    <row r="5540" spans="2:14" x14ac:dyDescent="0.25">
      <c r="B5540" s="177">
        <v>477.81</v>
      </c>
      <c r="C5540" s="177">
        <v>89.61</v>
      </c>
      <c r="D5540" s="177">
        <v>78.650000000000006</v>
      </c>
      <c r="E5540" s="177">
        <v>69.63</v>
      </c>
      <c r="F5540" s="177">
        <v>68.59</v>
      </c>
      <c r="G5540" s="177">
        <v>67.400000000000006</v>
      </c>
      <c r="K5540" s="194">
        <v>484.63</v>
      </c>
      <c r="L5540" s="194">
        <v>94.04</v>
      </c>
      <c r="M5540" s="194">
        <v>81.739999999999995</v>
      </c>
      <c r="N5540" s="194">
        <v>79.19</v>
      </c>
    </row>
    <row r="5541" spans="2:14" x14ac:dyDescent="0.25">
      <c r="B5541" s="177">
        <v>477.89</v>
      </c>
      <c r="C5541" s="177">
        <v>89.61</v>
      </c>
      <c r="D5541" s="177">
        <v>78.64</v>
      </c>
      <c r="E5541" s="177">
        <v>69.61</v>
      </c>
      <c r="F5541" s="177">
        <v>68.569999999999993</v>
      </c>
      <c r="G5541" s="177">
        <v>67.38</v>
      </c>
      <c r="K5541" s="194">
        <v>484.71</v>
      </c>
      <c r="L5541" s="194">
        <v>94.03</v>
      </c>
      <c r="M5541" s="194">
        <v>81.73</v>
      </c>
      <c r="N5541" s="194">
        <v>79.180000000000007</v>
      </c>
    </row>
    <row r="5542" spans="2:14" x14ac:dyDescent="0.25">
      <c r="B5542" s="177">
        <v>477.98</v>
      </c>
      <c r="C5542" s="177">
        <v>89.61</v>
      </c>
      <c r="D5542" s="177">
        <v>78.63</v>
      </c>
      <c r="E5542" s="177">
        <v>69.59</v>
      </c>
      <c r="F5542" s="177">
        <v>68.55</v>
      </c>
      <c r="G5542" s="177">
        <v>67.36</v>
      </c>
      <c r="K5542" s="194">
        <v>484.8</v>
      </c>
      <c r="L5542" s="194">
        <v>94.01</v>
      </c>
      <c r="M5542" s="194">
        <v>81.73</v>
      </c>
      <c r="N5542" s="194">
        <v>79.180000000000007</v>
      </c>
    </row>
    <row r="5543" spans="2:14" x14ac:dyDescent="0.25">
      <c r="B5543" s="177">
        <v>478.06</v>
      </c>
      <c r="C5543" s="177">
        <v>89.6</v>
      </c>
      <c r="D5543" s="177">
        <v>78.63</v>
      </c>
      <c r="E5543" s="177">
        <v>69.58</v>
      </c>
      <c r="F5543" s="177">
        <v>68.53</v>
      </c>
      <c r="G5543" s="177">
        <v>67.34</v>
      </c>
      <c r="K5543" s="194">
        <v>484.88</v>
      </c>
      <c r="L5543" s="194">
        <v>94</v>
      </c>
      <c r="M5543" s="194">
        <v>81.72</v>
      </c>
      <c r="N5543" s="194">
        <v>79.17</v>
      </c>
    </row>
    <row r="5544" spans="2:14" x14ac:dyDescent="0.25">
      <c r="B5544" s="177">
        <v>478.15</v>
      </c>
      <c r="C5544" s="177">
        <v>89.59</v>
      </c>
      <c r="D5544" s="177">
        <v>78.63</v>
      </c>
      <c r="E5544" s="177">
        <v>69.56</v>
      </c>
      <c r="F5544" s="177">
        <v>68.510000000000005</v>
      </c>
      <c r="G5544" s="177">
        <v>67.319999999999993</v>
      </c>
      <c r="K5544" s="194">
        <v>484.96</v>
      </c>
      <c r="L5544" s="194">
        <v>93.99</v>
      </c>
      <c r="M5544" s="194">
        <v>81.72</v>
      </c>
      <c r="N5544" s="194">
        <v>79.16</v>
      </c>
    </row>
    <row r="5545" spans="2:14" x14ac:dyDescent="0.25">
      <c r="B5545" s="177">
        <v>478.23</v>
      </c>
      <c r="C5545" s="177">
        <v>89.59</v>
      </c>
      <c r="D5545" s="177">
        <v>78.63</v>
      </c>
      <c r="E5545" s="177">
        <v>69.540000000000006</v>
      </c>
      <c r="F5545" s="177">
        <v>68.489999999999995</v>
      </c>
      <c r="G5545" s="177">
        <v>67.3</v>
      </c>
      <c r="K5545" s="194">
        <v>485.05</v>
      </c>
      <c r="L5545" s="194">
        <v>93.98</v>
      </c>
      <c r="M5545" s="194">
        <v>81.709999999999994</v>
      </c>
      <c r="N5545" s="194">
        <v>79.150000000000006</v>
      </c>
    </row>
    <row r="5546" spans="2:14" x14ac:dyDescent="0.25">
      <c r="B5546" s="177">
        <v>478.31</v>
      </c>
      <c r="C5546" s="177">
        <v>89.58</v>
      </c>
      <c r="D5546" s="177">
        <v>78.62</v>
      </c>
      <c r="E5546" s="177">
        <v>69.52</v>
      </c>
      <c r="F5546" s="177">
        <v>68.48</v>
      </c>
      <c r="G5546" s="177">
        <v>67.290000000000006</v>
      </c>
      <c r="K5546" s="194">
        <v>485.13</v>
      </c>
      <c r="L5546" s="194">
        <v>93.96</v>
      </c>
      <c r="M5546" s="194">
        <v>81.709999999999994</v>
      </c>
      <c r="N5546" s="194">
        <v>79.14</v>
      </c>
    </row>
    <row r="5547" spans="2:14" x14ac:dyDescent="0.25">
      <c r="B5547" s="177">
        <v>478.4</v>
      </c>
      <c r="C5547" s="177">
        <v>89.58</v>
      </c>
      <c r="D5547" s="177">
        <v>78.61</v>
      </c>
      <c r="E5547" s="177">
        <v>69.5</v>
      </c>
      <c r="F5547" s="177">
        <v>68.459999999999994</v>
      </c>
      <c r="G5547" s="177">
        <v>67.27</v>
      </c>
      <c r="K5547" s="194">
        <v>485.21</v>
      </c>
      <c r="L5547" s="194">
        <v>93.95</v>
      </c>
      <c r="M5547" s="194">
        <v>81.7</v>
      </c>
      <c r="N5547" s="194">
        <v>79.14</v>
      </c>
    </row>
    <row r="5548" spans="2:14" x14ac:dyDescent="0.25">
      <c r="B5548" s="177">
        <v>478.48</v>
      </c>
      <c r="C5548" s="177">
        <v>89.57</v>
      </c>
      <c r="D5548" s="177">
        <v>78.599999999999994</v>
      </c>
      <c r="E5548" s="177">
        <v>69.489999999999995</v>
      </c>
      <c r="F5548" s="177">
        <v>68.45</v>
      </c>
      <c r="G5548" s="177">
        <v>67.25</v>
      </c>
      <c r="K5548" s="194">
        <v>485.3</v>
      </c>
      <c r="L5548" s="194">
        <v>93.94</v>
      </c>
      <c r="M5548" s="194">
        <v>81.69</v>
      </c>
      <c r="N5548" s="194">
        <v>79.13</v>
      </c>
    </row>
    <row r="5549" spans="2:14" x14ac:dyDescent="0.25">
      <c r="B5549" s="177">
        <v>478.56</v>
      </c>
      <c r="C5549" s="177">
        <v>89.57</v>
      </c>
      <c r="D5549" s="177">
        <v>78.58</v>
      </c>
      <c r="E5549" s="177">
        <v>69.47</v>
      </c>
      <c r="F5549" s="177">
        <v>68.44</v>
      </c>
      <c r="G5549" s="177">
        <v>67.239999999999995</v>
      </c>
      <c r="K5549" s="194">
        <v>485.38</v>
      </c>
      <c r="L5549" s="194">
        <v>93.92</v>
      </c>
      <c r="M5549" s="194">
        <v>81.69</v>
      </c>
      <c r="N5549" s="194">
        <v>79.12</v>
      </c>
    </row>
    <row r="5550" spans="2:14" x14ac:dyDescent="0.25">
      <c r="B5550" s="177">
        <v>478.64</v>
      </c>
      <c r="C5550" s="177">
        <v>89.57</v>
      </c>
      <c r="D5550" s="177">
        <v>78.569999999999993</v>
      </c>
      <c r="E5550" s="177">
        <v>69.459999999999994</v>
      </c>
      <c r="F5550" s="177">
        <v>68.42</v>
      </c>
      <c r="G5550" s="177">
        <v>67.22</v>
      </c>
      <c r="K5550" s="194">
        <v>485.46</v>
      </c>
      <c r="L5550" s="194">
        <v>93.91</v>
      </c>
      <c r="M5550" s="194">
        <v>81.680000000000007</v>
      </c>
      <c r="N5550" s="194">
        <v>79.11</v>
      </c>
    </row>
    <row r="5551" spans="2:14" x14ac:dyDescent="0.25">
      <c r="B5551" s="177">
        <v>478.73</v>
      </c>
      <c r="C5551" s="177">
        <v>89.56</v>
      </c>
      <c r="D5551" s="177">
        <v>78.56</v>
      </c>
      <c r="E5551" s="177">
        <v>69.44</v>
      </c>
      <c r="F5551" s="177">
        <v>68.400000000000006</v>
      </c>
      <c r="G5551" s="177">
        <v>67.2</v>
      </c>
      <c r="K5551" s="194">
        <v>485.55</v>
      </c>
      <c r="L5551" s="194">
        <v>93.9</v>
      </c>
      <c r="M5551" s="194">
        <v>81.66</v>
      </c>
      <c r="N5551" s="194">
        <v>79.11</v>
      </c>
    </row>
    <row r="5552" spans="2:14" x14ac:dyDescent="0.25">
      <c r="B5552" s="177">
        <v>478.81</v>
      </c>
      <c r="C5552" s="177">
        <v>89.56</v>
      </c>
      <c r="D5552" s="177">
        <v>78.540000000000006</v>
      </c>
      <c r="E5552" s="177">
        <v>69.42</v>
      </c>
      <c r="F5552" s="177">
        <v>68.38</v>
      </c>
      <c r="G5552" s="177">
        <v>67.19</v>
      </c>
      <c r="K5552" s="194">
        <v>485.63</v>
      </c>
      <c r="L5552" s="194">
        <v>93.89</v>
      </c>
      <c r="M5552" s="194">
        <v>81.66</v>
      </c>
      <c r="N5552" s="194">
        <v>79.099999999999994</v>
      </c>
    </row>
    <row r="5553" spans="2:14" x14ac:dyDescent="0.25">
      <c r="B5553" s="177">
        <v>478.9</v>
      </c>
      <c r="C5553" s="177">
        <v>89.55</v>
      </c>
      <c r="D5553" s="177">
        <v>78.53</v>
      </c>
      <c r="E5553" s="177">
        <v>69.41</v>
      </c>
      <c r="F5553" s="177">
        <v>68.36</v>
      </c>
      <c r="G5553" s="177">
        <v>67.17</v>
      </c>
      <c r="K5553" s="194">
        <v>485.72</v>
      </c>
      <c r="L5553" s="194">
        <v>93.87</v>
      </c>
      <c r="M5553" s="194">
        <v>81.650000000000006</v>
      </c>
      <c r="N5553" s="194">
        <v>79.09</v>
      </c>
    </row>
    <row r="5554" spans="2:14" x14ac:dyDescent="0.25">
      <c r="B5554" s="177">
        <v>478.98</v>
      </c>
      <c r="C5554" s="177">
        <v>89.55</v>
      </c>
      <c r="D5554" s="177">
        <v>78.52</v>
      </c>
      <c r="E5554" s="177">
        <v>69.39</v>
      </c>
      <c r="F5554" s="177">
        <v>68.33</v>
      </c>
      <c r="G5554" s="177">
        <v>67.150000000000006</v>
      </c>
      <c r="K5554" s="194">
        <v>485.8</v>
      </c>
      <c r="L5554" s="194">
        <v>93.86</v>
      </c>
      <c r="M5554" s="194">
        <v>81.650000000000006</v>
      </c>
      <c r="N5554" s="194">
        <v>79.09</v>
      </c>
    </row>
    <row r="5555" spans="2:14" x14ac:dyDescent="0.25">
      <c r="B5555" s="177">
        <v>479.06</v>
      </c>
      <c r="C5555" s="177">
        <v>89.54</v>
      </c>
      <c r="D5555" s="177">
        <v>78.52</v>
      </c>
      <c r="E5555" s="177">
        <v>69.37</v>
      </c>
      <c r="F5555" s="177">
        <v>68.31</v>
      </c>
      <c r="G5555" s="177">
        <v>67.13</v>
      </c>
      <c r="K5555" s="194">
        <v>485.88</v>
      </c>
      <c r="L5555" s="194">
        <v>93.85</v>
      </c>
      <c r="M5555" s="194">
        <v>81.64</v>
      </c>
      <c r="N5555" s="194">
        <v>79.08</v>
      </c>
    </row>
    <row r="5556" spans="2:14" x14ac:dyDescent="0.25">
      <c r="B5556" s="177">
        <v>479.15</v>
      </c>
      <c r="C5556" s="177">
        <v>89.54</v>
      </c>
      <c r="D5556" s="177">
        <v>78.510000000000005</v>
      </c>
      <c r="E5556" s="177">
        <v>69.349999999999994</v>
      </c>
      <c r="F5556" s="177">
        <v>68.290000000000006</v>
      </c>
      <c r="G5556" s="177">
        <v>67.11</v>
      </c>
      <c r="K5556" s="194">
        <v>485.96</v>
      </c>
      <c r="L5556" s="194">
        <v>93.84</v>
      </c>
      <c r="M5556" s="194">
        <v>81.64</v>
      </c>
      <c r="N5556" s="194">
        <v>79.069999999999993</v>
      </c>
    </row>
    <row r="5557" spans="2:14" x14ac:dyDescent="0.25">
      <c r="B5557" s="177">
        <v>479.23</v>
      </c>
      <c r="C5557" s="177">
        <v>89.54</v>
      </c>
      <c r="D5557" s="177">
        <v>78.510000000000005</v>
      </c>
      <c r="E5557" s="177">
        <v>69.33</v>
      </c>
      <c r="F5557" s="177">
        <v>68.27</v>
      </c>
      <c r="G5557" s="177">
        <v>67.09</v>
      </c>
      <c r="K5557" s="194">
        <v>486.05</v>
      </c>
      <c r="L5557" s="194">
        <v>93.83</v>
      </c>
      <c r="M5557" s="194">
        <v>81.63</v>
      </c>
      <c r="N5557" s="194">
        <v>79.05</v>
      </c>
    </row>
    <row r="5558" spans="2:14" x14ac:dyDescent="0.25">
      <c r="B5558" s="177">
        <v>479.32</v>
      </c>
      <c r="C5558" s="177">
        <v>89.53</v>
      </c>
      <c r="D5558" s="177">
        <v>78.5</v>
      </c>
      <c r="E5558" s="177">
        <v>69.31</v>
      </c>
      <c r="F5558" s="177">
        <v>68.25</v>
      </c>
      <c r="G5558" s="177">
        <v>67.069999999999993</v>
      </c>
      <c r="K5558" s="194">
        <v>486.13</v>
      </c>
      <c r="L5558" s="194">
        <v>93.81</v>
      </c>
      <c r="M5558" s="194">
        <v>81.62</v>
      </c>
      <c r="N5558" s="194">
        <v>79.040000000000006</v>
      </c>
    </row>
    <row r="5559" spans="2:14" x14ac:dyDescent="0.25">
      <c r="B5559" s="177">
        <v>479.4</v>
      </c>
      <c r="C5559" s="177">
        <v>89.53</v>
      </c>
      <c r="D5559" s="177">
        <v>78.489999999999995</v>
      </c>
      <c r="E5559" s="177">
        <v>69.3</v>
      </c>
      <c r="F5559" s="177">
        <v>68.23</v>
      </c>
      <c r="G5559" s="177">
        <v>67.05</v>
      </c>
      <c r="K5559" s="194">
        <v>486.21</v>
      </c>
      <c r="L5559" s="194">
        <v>93.8</v>
      </c>
      <c r="M5559" s="194">
        <v>81.61</v>
      </c>
      <c r="N5559" s="194">
        <v>79.040000000000006</v>
      </c>
    </row>
    <row r="5560" spans="2:14" x14ac:dyDescent="0.25">
      <c r="B5560" s="177">
        <v>479.49</v>
      </c>
      <c r="C5560" s="177">
        <v>89.53</v>
      </c>
      <c r="D5560" s="177">
        <v>78.489999999999995</v>
      </c>
      <c r="E5560" s="177">
        <v>69.28</v>
      </c>
      <c r="F5560" s="177">
        <v>68.209999999999994</v>
      </c>
      <c r="G5560" s="177">
        <v>67.040000000000006</v>
      </c>
      <c r="K5560" s="194">
        <v>486.3</v>
      </c>
      <c r="L5560" s="194">
        <v>93.79</v>
      </c>
      <c r="M5560" s="194">
        <v>81.599999999999994</v>
      </c>
      <c r="N5560" s="194">
        <v>79.03</v>
      </c>
    </row>
    <row r="5561" spans="2:14" x14ac:dyDescent="0.25">
      <c r="B5561" s="177">
        <v>479.57</v>
      </c>
      <c r="C5561" s="177">
        <v>89.52</v>
      </c>
      <c r="D5561" s="177">
        <v>78.48</v>
      </c>
      <c r="E5561" s="177">
        <v>69.27</v>
      </c>
      <c r="F5561" s="177">
        <v>68.19</v>
      </c>
      <c r="G5561" s="177">
        <v>67.02</v>
      </c>
      <c r="K5561" s="194">
        <v>486.38</v>
      </c>
      <c r="L5561" s="194">
        <v>93.78</v>
      </c>
      <c r="M5561" s="194">
        <v>81.59</v>
      </c>
      <c r="N5561" s="194">
        <v>79.02</v>
      </c>
    </row>
    <row r="5562" spans="2:14" x14ac:dyDescent="0.25">
      <c r="B5562" s="177">
        <v>479.65</v>
      </c>
      <c r="C5562" s="177">
        <v>89.52</v>
      </c>
      <c r="D5562" s="177">
        <v>78.47</v>
      </c>
      <c r="E5562" s="177">
        <v>69.25</v>
      </c>
      <c r="F5562" s="177">
        <v>68.17</v>
      </c>
      <c r="G5562" s="177">
        <v>67</v>
      </c>
      <c r="K5562" s="194">
        <v>486.46</v>
      </c>
      <c r="L5562" s="194">
        <v>93.76</v>
      </c>
      <c r="M5562" s="194">
        <v>81.59</v>
      </c>
      <c r="N5562" s="194">
        <v>79.010000000000005</v>
      </c>
    </row>
    <row r="5563" spans="2:14" x14ac:dyDescent="0.25">
      <c r="B5563" s="177">
        <v>479.74</v>
      </c>
      <c r="C5563" s="177">
        <v>89.51</v>
      </c>
      <c r="D5563" s="177">
        <v>78.459999999999994</v>
      </c>
      <c r="E5563" s="177">
        <v>69.239999999999995</v>
      </c>
      <c r="F5563" s="177">
        <v>68.150000000000006</v>
      </c>
      <c r="G5563" s="177">
        <v>66.989999999999995</v>
      </c>
      <c r="K5563" s="194">
        <v>486.55</v>
      </c>
      <c r="L5563" s="194">
        <v>93.75</v>
      </c>
      <c r="M5563" s="194">
        <v>81.58</v>
      </c>
      <c r="N5563" s="194">
        <v>79.010000000000005</v>
      </c>
    </row>
    <row r="5564" spans="2:14" x14ac:dyDescent="0.25">
      <c r="B5564" s="177">
        <v>479.82</v>
      </c>
      <c r="C5564" s="177">
        <v>89.51</v>
      </c>
      <c r="D5564" s="177">
        <v>78.45</v>
      </c>
      <c r="E5564" s="177">
        <v>69.22</v>
      </c>
      <c r="F5564" s="177">
        <v>68.13</v>
      </c>
      <c r="G5564" s="177">
        <v>66.97</v>
      </c>
      <c r="K5564" s="194">
        <v>486.63</v>
      </c>
      <c r="L5564" s="194">
        <v>93.74</v>
      </c>
      <c r="M5564" s="194">
        <v>81.58</v>
      </c>
      <c r="N5564" s="194">
        <v>79</v>
      </c>
    </row>
    <row r="5565" spans="2:14" x14ac:dyDescent="0.25">
      <c r="B5565" s="177">
        <v>479.9</v>
      </c>
      <c r="C5565" s="177">
        <v>89.5</v>
      </c>
      <c r="D5565" s="177">
        <v>78.44</v>
      </c>
      <c r="E5565" s="177">
        <v>69.2</v>
      </c>
      <c r="F5565" s="177">
        <v>68.12</v>
      </c>
      <c r="G5565" s="177">
        <v>66.95</v>
      </c>
      <c r="K5565" s="194">
        <v>486.71</v>
      </c>
      <c r="L5565" s="194">
        <v>93.72</v>
      </c>
      <c r="M5565" s="194">
        <v>81.569999999999993</v>
      </c>
      <c r="N5565" s="194">
        <v>78.989999999999995</v>
      </c>
    </row>
    <row r="5566" spans="2:14" x14ac:dyDescent="0.25">
      <c r="B5566" s="177">
        <v>479.99</v>
      </c>
      <c r="C5566" s="177">
        <v>89.5</v>
      </c>
      <c r="D5566" s="177">
        <v>78.430000000000007</v>
      </c>
      <c r="E5566" s="177">
        <v>69.180000000000007</v>
      </c>
      <c r="F5566" s="177">
        <v>68.09</v>
      </c>
      <c r="G5566" s="177">
        <v>66.930000000000007</v>
      </c>
      <c r="K5566" s="194">
        <v>486.8</v>
      </c>
      <c r="L5566" s="194">
        <v>93.71</v>
      </c>
      <c r="M5566" s="194">
        <v>81.56</v>
      </c>
      <c r="N5566" s="194">
        <v>78.98</v>
      </c>
    </row>
    <row r="5567" spans="2:14" x14ac:dyDescent="0.25">
      <c r="B5567" s="177">
        <v>480.07</v>
      </c>
      <c r="C5567" s="177">
        <v>89.49</v>
      </c>
      <c r="D5567" s="177">
        <v>78.42</v>
      </c>
      <c r="E5567" s="177">
        <v>69.17</v>
      </c>
      <c r="F5567" s="177">
        <v>68.069999999999993</v>
      </c>
      <c r="G5567" s="177">
        <v>66.91</v>
      </c>
      <c r="K5567" s="194">
        <v>486.88</v>
      </c>
      <c r="L5567" s="194">
        <v>93.69</v>
      </c>
      <c r="M5567" s="194">
        <v>81.56</v>
      </c>
      <c r="N5567" s="194">
        <v>78.97</v>
      </c>
    </row>
    <row r="5568" spans="2:14" x14ac:dyDescent="0.25">
      <c r="B5568" s="177">
        <v>480.15</v>
      </c>
      <c r="C5568" s="177">
        <v>89.49</v>
      </c>
      <c r="D5568" s="177">
        <v>78.42</v>
      </c>
      <c r="E5568" s="177">
        <v>69.150000000000006</v>
      </c>
      <c r="F5568" s="177">
        <v>68.05</v>
      </c>
      <c r="G5568" s="177">
        <v>66.900000000000006</v>
      </c>
      <c r="K5568" s="194">
        <v>486.96</v>
      </c>
      <c r="L5568" s="194">
        <v>93.68</v>
      </c>
      <c r="M5568" s="194">
        <v>81.55</v>
      </c>
      <c r="N5568" s="194">
        <v>78.959999999999994</v>
      </c>
    </row>
    <row r="5569" spans="2:14" x14ac:dyDescent="0.25">
      <c r="B5569" s="177">
        <v>480.24</v>
      </c>
      <c r="C5569" s="177">
        <v>89.48</v>
      </c>
      <c r="D5569" s="177">
        <v>78.41</v>
      </c>
      <c r="E5569" s="177">
        <v>69.13</v>
      </c>
      <c r="F5569" s="177">
        <v>68.03</v>
      </c>
      <c r="G5569" s="177">
        <v>66.88</v>
      </c>
      <c r="K5569" s="194">
        <v>487.05</v>
      </c>
      <c r="L5569" s="194">
        <v>93.67</v>
      </c>
      <c r="M5569" s="194">
        <v>81.55</v>
      </c>
      <c r="N5569" s="194">
        <v>78.95</v>
      </c>
    </row>
    <row r="5570" spans="2:14" x14ac:dyDescent="0.25">
      <c r="B5570" s="177">
        <v>480.32</v>
      </c>
      <c r="C5570" s="177">
        <v>89.48</v>
      </c>
      <c r="D5570" s="177">
        <v>78.41</v>
      </c>
      <c r="E5570" s="177">
        <v>69.11</v>
      </c>
      <c r="F5570" s="177">
        <v>68.010000000000005</v>
      </c>
      <c r="G5570" s="177">
        <v>66.86</v>
      </c>
      <c r="K5570" s="194">
        <v>487.13</v>
      </c>
      <c r="L5570" s="194">
        <v>93.65</v>
      </c>
      <c r="M5570" s="194">
        <v>81.55</v>
      </c>
      <c r="N5570" s="194">
        <v>78.95</v>
      </c>
    </row>
    <row r="5571" spans="2:14" x14ac:dyDescent="0.25">
      <c r="B5571" s="177">
        <v>480.4</v>
      </c>
      <c r="C5571" s="177">
        <v>89.47</v>
      </c>
      <c r="D5571" s="177">
        <v>78.41</v>
      </c>
      <c r="E5571" s="177">
        <v>69.099999999999994</v>
      </c>
      <c r="F5571" s="177">
        <v>67.98</v>
      </c>
      <c r="G5571" s="177">
        <v>66.849999999999994</v>
      </c>
      <c r="K5571" s="194">
        <v>487.21</v>
      </c>
      <c r="L5571" s="194">
        <v>93.64</v>
      </c>
      <c r="M5571" s="194">
        <v>81.55</v>
      </c>
      <c r="N5571" s="194">
        <v>78.94</v>
      </c>
    </row>
    <row r="5572" spans="2:14" x14ac:dyDescent="0.25">
      <c r="B5572" s="177">
        <v>480.49</v>
      </c>
      <c r="C5572" s="177">
        <v>89.47</v>
      </c>
      <c r="D5572" s="177">
        <v>78.400000000000006</v>
      </c>
      <c r="E5572" s="177">
        <v>69.08</v>
      </c>
      <c r="F5572" s="177">
        <v>67.959999999999994</v>
      </c>
      <c r="G5572" s="177">
        <v>66.83</v>
      </c>
      <c r="K5572" s="194">
        <v>487.3</v>
      </c>
      <c r="L5572" s="194">
        <v>93.63</v>
      </c>
      <c r="M5572" s="194">
        <v>81.540000000000006</v>
      </c>
      <c r="N5572" s="194">
        <v>78.930000000000007</v>
      </c>
    </row>
    <row r="5573" spans="2:14" x14ac:dyDescent="0.25">
      <c r="B5573" s="177">
        <v>480.57</v>
      </c>
      <c r="C5573" s="177">
        <v>89.46</v>
      </c>
      <c r="D5573" s="177">
        <v>78.400000000000006</v>
      </c>
      <c r="E5573" s="177">
        <v>69.06</v>
      </c>
      <c r="F5573" s="177">
        <v>67.94</v>
      </c>
      <c r="G5573" s="177">
        <v>66.819999999999993</v>
      </c>
      <c r="K5573" s="194">
        <v>487.38</v>
      </c>
      <c r="L5573" s="194">
        <v>93.61</v>
      </c>
      <c r="M5573" s="194">
        <v>81.53</v>
      </c>
      <c r="N5573" s="194">
        <v>78.92</v>
      </c>
    </row>
    <row r="5574" spans="2:14" x14ac:dyDescent="0.25">
      <c r="B5574" s="177">
        <v>480.65</v>
      </c>
      <c r="C5574" s="177">
        <v>89.46</v>
      </c>
      <c r="D5574" s="177">
        <v>78.39</v>
      </c>
      <c r="E5574" s="177">
        <v>69.05</v>
      </c>
      <c r="F5574" s="177">
        <v>67.92</v>
      </c>
      <c r="G5574" s="177">
        <v>66.8</v>
      </c>
      <c r="K5574" s="194">
        <v>487.46</v>
      </c>
      <c r="L5574" s="194">
        <v>93.6</v>
      </c>
      <c r="M5574" s="194">
        <v>81.53</v>
      </c>
      <c r="N5574" s="194">
        <v>78.91</v>
      </c>
    </row>
    <row r="5575" spans="2:14" x14ac:dyDescent="0.25">
      <c r="B5575" s="177">
        <v>480.74</v>
      </c>
      <c r="C5575" s="177">
        <v>89.45</v>
      </c>
      <c r="D5575" s="177">
        <v>78.38</v>
      </c>
      <c r="E5575" s="177">
        <v>69.03</v>
      </c>
      <c r="F5575" s="177">
        <v>67.900000000000006</v>
      </c>
      <c r="G5575" s="177">
        <v>66.78</v>
      </c>
      <c r="K5575" s="194">
        <v>487.55</v>
      </c>
      <c r="L5575" s="194">
        <v>93.59</v>
      </c>
      <c r="M5575" s="194">
        <v>81.52</v>
      </c>
      <c r="N5575" s="194">
        <v>78.900000000000006</v>
      </c>
    </row>
    <row r="5576" spans="2:14" x14ac:dyDescent="0.25">
      <c r="B5576" s="177">
        <v>480.82</v>
      </c>
      <c r="C5576" s="177">
        <v>89.45</v>
      </c>
      <c r="D5576" s="177">
        <v>78.37</v>
      </c>
      <c r="E5576" s="177">
        <v>69.010000000000005</v>
      </c>
      <c r="F5576" s="177">
        <v>67.88</v>
      </c>
      <c r="G5576" s="177">
        <v>66.77</v>
      </c>
      <c r="K5576" s="194">
        <v>487.63</v>
      </c>
      <c r="L5576" s="194">
        <v>93.57</v>
      </c>
      <c r="M5576" s="194">
        <v>81.510000000000005</v>
      </c>
      <c r="N5576" s="194">
        <v>78.900000000000006</v>
      </c>
    </row>
    <row r="5577" spans="2:14" x14ac:dyDescent="0.25">
      <c r="B5577" s="177">
        <v>480.91</v>
      </c>
      <c r="C5577" s="177">
        <v>89.45</v>
      </c>
      <c r="D5577" s="177">
        <v>78.36</v>
      </c>
      <c r="E5577" s="177">
        <v>69</v>
      </c>
      <c r="F5577" s="177">
        <v>67.86</v>
      </c>
      <c r="G5577" s="177">
        <v>66.75</v>
      </c>
      <c r="K5577" s="194">
        <v>487.72</v>
      </c>
      <c r="L5577" s="194">
        <v>93.56</v>
      </c>
      <c r="M5577" s="194">
        <v>81.5</v>
      </c>
      <c r="N5577" s="194">
        <v>78.89</v>
      </c>
    </row>
    <row r="5578" spans="2:14" x14ac:dyDescent="0.25">
      <c r="B5578" s="177">
        <v>480.99</v>
      </c>
      <c r="C5578" s="177">
        <v>89.44</v>
      </c>
      <c r="D5578" s="177">
        <v>78.349999999999994</v>
      </c>
      <c r="E5578" s="177">
        <v>68.98</v>
      </c>
      <c r="F5578" s="177">
        <v>67.84</v>
      </c>
      <c r="G5578" s="177">
        <v>66.73</v>
      </c>
      <c r="K5578" s="194">
        <v>487.8</v>
      </c>
      <c r="L5578" s="194">
        <v>93.55</v>
      </c>
      <c r="M5578" s="194">
        <v>81.489999999999995</v>
      </c>
      <c r="N5578" s="194">
        <v>78.88</v>
      </c>
    </row>
    <row r="5579" spans="2:14" x14ac:dyDescent="0.25">
      <c r="B5579" s="177">
        <v>481.07</v>
      </c>
      <c r="C5579" s="177">
        <v>89.44</v>
      </c>
      <c r="D5579" s="177">
        <v>78.34</v>
      </c>
      <c r="E5579" s="177">
        <v>68.959999999999994</v>
      </c>
      <c r="F5579" s="177">
        <v>67.819999999999993</v>
      </c>
      <c r="G5579" s="177">
        <v>66.709999999999994</v>
      </c>
      <c r="K5579" s="194">
        <v>487.88</v>
      </c>
      <c r="L5579" s="194">
        <v>93.53</v>
      </c>
      <c r="M5579" s="194">
        <v>81.48</v>
      </c>
      <c r="N5579" s="194">
        <v>78.87</v>
      </c>
    </row>
    <row r="5580" spans="2:14" x14ac:dyDescent="0.25">
      <c r="B5580" s="177">
        <v>481.15</v>
      </c>
      <c r="C5580" s="177">
        <v>89.43</v>
      </c>
      <c r="D5580" s="177">
        <v>78.319999999999993</v>
      </c>
      <c r="E5580" s="177">
        <v>68.95</v>
      </c>
      <c r="F5580" s="177">
        <v>67.81</v>
      </c>
      <c r="G5580" s="177">
        <v>66.69</v>
      </c>
      <c r="K5580" s="194">
        <v>487.97</v>
      </c>
      <c r="L5580" s="194">
        <v>93.52</v>
      </c>
      <c r="M5580" s="194">
        <v>81.47</v>
      </c>
      <c r="N5580" s="194">
        <v>78.86</v>
      </c>
    </row>
    <row r="5581" spans="2:14" x14ac:dyDescent="0.25">
      <c r="B5581" s="177">
        <v>481.24</v>
      </c>
      <c r="C5581" s="177">
        <v>89.43</v>
      </c>
      <c r="D5581" s="177">
        <v>78.31</v>
      </c>
      <c r="E5581" s="177">
        <v>68.930000000000007</v>
      </c>
      <c r="F5581" s="177">
        <v>67.78</v>
      </c>
      <c r="G5581" s="177">
        <v>66.680000000000007</v>
      </c>
      <c r="K5581" s="194">
        <v>488.05</v>
      </c>
      <c r="L5581" s="194">
        <v>93.51</v>
      </c>
      <c r="M5581" s="194">
        <v>81.459999999999994</v>
      </c>
      <c r="N5581" s="194">
        <v>78.849999999999994</v>
      </c>
    </row>
    <row r="5582" spans="2:14" x14ac:dyDescent="0.25">
      <c r="B5582" s="177">
        <v>481.32</v>
      </c>
      <c r="C5582" s="177">
        <v>89.42</v>
      </c>
      <c r="D5582" s="177">
        <v>78.3</v>
      </c>
      <c r="E5582" s="177">
        <v>68.91</v>
      </c>
      <c r="F5582" s="177">
        <v>67.760000000000005</v>
      </c>
      <c r="G5582" s="177">
        <v>66.66</v>
      </c>
      <c r="K5582" s="194">
        <v>488.13</v>
      </c>
      <c r="L5582" s="194">
        <v>93.49</v>
      </c>
      <c r="M5582" s="194">
        <v>81.45</v>
      </c>
      <c r="N5582" s="194">
        <v>78.84</v>
      </c>
    </row>
    <row r="5583" spans="2:14" x14ac:dyDescent="0.25">
      <c r="B5583" s="177">
        <v>481.41</v>
      </c>
      <c r="C5583" s="177">
        <v>89.42</v>
      </c>
      <c r="D5583" s="177">
        <v>78.290000000000006</v>
      </c>
      <c r="E5583" s="177">
        <v>68.89</v>
      </c>
      <c r="F5583" s="177">
        <v>67.739999999999995</v>
      </c>
      <c r="G5583" s="177">
        <v>66.64</v>
      </c>
      <c r="K5583" s="194">
        <v>488.22</v>
      </c>
      <c r="L5583" s="194">
        <v>93.48</v>
      </c>
      <c r="M5583" s="194">
        <v>81.44</v>
      </c>
      <c r="N5583" s="194">
        <v>78.83</v>
      </c>
    </row>
    <row r="5584" spans="2:14" x14ac:dyDescent="0.25">
      <c r="B5584" s="177">
        <v>481.49</v>
      </c>
      <c r="C5584" s="177">
        <v>89.42</v>
      </c>
      <c r="D5584" s="177">
        <v>78.28</v>
      </c>
      <c r="E5584" s="177">
        <v>68.87</v>
      </c>
      <c r="F5584" s="177">
        <v>67.709999999999994</v>
      </c>
      <c r="G5584" s="177">
        <v>66.63</v>
      </c>
      <c r="K5584" s="194">
        <v>488.3</v>
      </c>
      <c r="L5584" s="194">
        <v>93.46</v>
      </c>
      <c r="M5584" s="194">
        <v>81.430000000000007</v>
      </c>
      <c r="N5584" s="194">
        <v>78.819999999999993</v>
      </c>
    </row>
    <row r="5585" spans="2:14" x14ac:dyDescent="0.25">
      <c r="B5585" s="177">
        <v>481.57</v>
      </c>
      <c r="C5585" s="177">
        <v>89.41</v>
      </c>
      <c r="D5585" s="177">
        <v>78.28</v>
      </c>
      <c r="E5585" s="177">
        <v>68.849999999999994</v>
      </c>
      <c r="F5585" s="177">
        <v>67.69</v>
      </c>
      <c r="G5585" s="177">
        <v>66.61</v>
      </c>
      <c r="K5585" s="194">
        <v>488.38</v>
      </c>
      <c r="L5585" s="194">
        <v>93.45</v>
      </c>
      <c r="M5585" s="194">
        <v>81.42</v>
      </c>
      <c r="N5585" s="194">
        <v>78.81</v>
      </c>
    </row>
    <row r="5586" spans="2:14" x14ac:dyDescent="0.25">
      <c r="B5586" s="177">
        <v>481.65</v>
      </c>
      <c r="C5586" s="177">
        <v>89.4</v>
      </c>
      <c r="D5586" s="177">
        <v>78.27</v>
      </c>
      <c r="E5586" s="177">
        <v>68.84</v>
      </c>
      <c r="F5586" s="177">
        <v>67.67</v>
      </c>
      <c r="G5586" s="177">
        <v>66.59</v>
      </c>
      <c r="K5586" s="194">
        <v>488.47</v>
      </c>
      <c r="L5586" s="194">
        <v>93.44</v>
      </c>
      <c r="M5586" s="194">
        <v>81.41</v>
      </c>
      <c r="N5586" s="194">
        <v>78.8</v>
      </c>
    </row>
    <row r="5587" spans="2:14" x14ac:dyDescent="0.25">
      <c r="B5587" s="177">
        <v>481.73</v>
      </c>
      <c r="C5587" s="177">
        <v>89.4</v>
      </c>
      <c r="D5587" s="177">
        <v>78.260000000000005</v>
      </c>
      <c r="E5587" s="177">
        <v>68.819999999999993</v>
      </c>
      <c r="F5587" s="177">
        <v>67.650000000000006</v>
      </c>
      <c r="G5587" s="177">
        <v>66.58</v>
      </c>
      <c r="K5587" s="194">
        <v>488.55</v>
      </c>
      <c r="L5587" s="194">
        <v>93.42</v>
      </c>
      <c r="M5587" s="194">
        <v>81.400000000000006</v>
      </c>
      <c r="N5587" s="194">
        <v>78.790000000000006</v>
      </c>
    </row>
    <row r="5588" spans="2:14" x14ac:dyDescent="0.25">
      <c r="B5588" s="177">
        <v>481.81</v>
      </c>
      <c r="C5588" s="177">
        <v>89.39</v>
      </c>
      <c r="D5588" s="177">
        <v>78.25</v>
      </c>
      <c r="E5588" s="177">
        <v>68.8</v>
      </c>
      <c r="F5588" s="177">
        <v>67.63</v>
      </c>
      <c r="G5588" s="177">
        <v>66.56</v>
      </c>
      <c r="K5588" s="194">
        <v>488.63</v>
      </c>
      <c r="L5588" s="194">
        <v>93.41</v>
      </c>
      <c r="M5588" s="194">
        <v>81.39</v>
      </c>
      <c r="N5588" s="194">
        <v>78.78</v>
      </c>
    </row>
    <row r="5589" spans="2:14" x14ac:dyDescent="0.25">
      <c r="B5589" s="177">
        <v>481.9</v>
      </c>
      <c r="C5589" s="177">
        <v>89.39</v>
      </c>
      <c r="D5589" s="177">
        <v>78.23</v>
      </c>
      <c r="E5589" s="177">
        <v>68.78</v>
      </c>
      <c r="F5589" s="177">
        <v>67.61</v>
      </c>
      <c r="G5589" s="177">
        <v>66.540000000000006</v>
      </c>
      <c r="K5589" s="194">
        <v>488.72</v>
      </c>
      <c r="L5589" s="194">
        <v>93.39</v>
      </c>
      <c r="M5589" s="194">
        <v>81.39</v>
      </c>
      <c r="N5589" s="194">
        <v>78.77</v>
      </c>
    </row>
    <row r="5590" spans="2:14" x14ac:dyDescent="0.25">
      <c r="B5590" s="177">
        <v>481.98</v>
      </c>
      <c r="C5590" s="177">
        <v>89.38</v>
      </c>
      <c r="D5590" s="177">
        <v>78.22</v>
      </c>
      <c r="E5590" s="177">
        <v>68.760000000000005</v>
      </c>
      <c r="F5590" s="177">
        <v>67.59</v>
      </c>
      <c r="G5590" s="177">
        <v>66.52</v>
      </c>
      <c r="K5590" s="194">
        <v>488.8</v>
      </c>
      <c r="L5590" s="194">
        <v>93.38</v>
      </c>
      <c r="M5590" s="194">
        <v>81.39</v>
      </c>
      <c r="N5590" s="194">
        <v>78.760000000000005</v>
      </c>
    </row>
    <row r="5591" spans="2:14" x14ac:dyDescent="0.25">
      <c r="B5591" s="177">
        <v>482.06</v>
      </c>
      <c r="C5591" s="177">
        <v>89.38</v>
      </c>
      <c r="D5591" s="177">
        <v>78.209999999999994</v>
      </c>
      <c r="E5591" s="177">
        <v>68.75</v>
      </c>
      <c r="F5591" s="177">
        <v>67.569999999999993</v>
      </c>
      <c r="G5591" s="177">
        <v>66.510000000000005</v>
      </c>
      <c r="K5591" s="194">
        <v>488.88</v>
      </c>
      <c r="L5591" s="194">
        <v>93.37</v>
      </c>
      <c r="M5591" s="194">
        <v>81.38</v>
      </c>
      <c r="N5591" s="194">
        <v>78.75</v>
      </c>
    </row>
    <row r="5592" spans="2:14" x14ac:dyDescent="0.25">
      <c r="B5592" s="177">
        <v>482.15</v>
      </c>
      <c r="C5592" s="177">
        <v>89.38</v>
      </c>
      <c r="D5592" s="177">
        <v>78.2</v>
      </c>
      <c r="E5592" s="177">
        <v>68.73</v>
      </c>
      <c r="F5592" s="177">
        <v>67.55</v>
      </c>
      <c r="G5592" s="177">
        <v>66.489999999999995</v>
      </c>
      <c r="K5592" s="194">
        <v>488.97</v>
      </c>
      <c r="L5592" s="194">
        <v>93.35</v>
      </c>
      <c r="M5592" s="194">
        <v>81.38</v>
      </c>
      <c r="N5592" s="194">
        <v>78.739999999999995</v>
      </c>
    </row>
    <row r="5593" spans="2:14" x14ac:dyDescent="0.25">
      <c r="B5593" s="177">
        <v>482.23</v>
      </c>
      <c r="C5593" s="177">
        <v>89.37</v>
      </c>
      <c r="D5593" s="177">
        <v>78.19</v>
      </c>
      <c r="E5593" s="177">
        <v>68.72</v>
      </c>
      <c r="F5593" s="177">
        <v>67.53</v>
      </c>
      <c r="G5593" s="177">
        <v>66.47</v>
      </c>
      <c r="K5593" s="194">
        <v>489.05</v>
      </c>
      <c r="L5593" s="194">
        <v>93.34</v>
      </c>
      <c r="M5593" s="194">
        <v>81.37</v>
      </c>
      <c r="N5593" s="194">
        <v>78.73</v>
      </c>
    </row>
    <row r="5594" spans="2:14" x14ac:dyDescent="0.25">
      <c r="B5594" s="177">
        <v>482.32</v>
      </c>
      <c r="C5594" s="177">
        <v>89.38</v>
      </c>
      <c r="D5594" s="177">
        <v>78.180000000000007</v>
      </c>
      <c r="E5594" s="177">
        <v>68.7</v>
      </c>
      <c r="F5594" s="177">
        <v>67.5</v>
      </c>
      <c r="G5594" s="177">
        <v>66.45</v>
      </c>
      <c r="K5594" s="194">
        <v>489.13</v>
      </c>
      <c r="L5594" s="194">
        <v>93.33</v>
      </c>
      <c r="M5594" s="194">
        <v>81.36</v>
      </c>
      <c r="N5594" s="194">
        <v>78.72</v>
      </c>
    </row>
    <row r="5595" spans="2:14" x14ac:dyDescent="0.25">
      <c r="B5595" s="177">
        <v>482.4</v>
      </c>
      <c r="C5595" s="177">
        <v>89.37</v>
      </c>
      <c r="D5595" s="177">
        <v>78.180000000000007</v>
      </c>
      <c r="E5595" s="177">
        <v>68.680000000000007</v>
      </c>
      <c r="F5595" s="177">
        <v>67.48</v>
      </c>
      <c r="G5595" s="177">
        <v>66.44</v>
      </c>
      <c r="K5595" s="194">
        <v>489.22</v>
      </c>
      <c r="L5595" s="194">
        <v>93.31</v>
      </c>
      <c r="M5595" s="194">
        <v>81.349999999999994</v>
      </c>
      <c r="N5595" s="194">
        <v>78.709999999999994</v>
      </c>
    </row>
    <row r="5596" spans="2:14" x14ac:dyDescent="0.25">
      <c r="B5596" s="177">
        <v>482.48</v>
      </c>
      <c r="C5596" s="177">
        <v>89.36</v>
      </c>
      <c r="D5596" s="177">
        <v>78.17</v>
      </c>
      <c r="E5596" s="177">
        <v>68.67</v>
      </c>
      <c r="F5596" s="177">
        <v>67.459999999999994</v>
      </c>
      <c r="G5596" s="177">
        <v>66.42</v>
      </c>
      <c r="K5596" s="194">
        <v>489.3</v>
      </c>
      <c r="L5596" s="194">
        <v>93.3</v>
      </c>
      <c r="M5596" s="194">
        <v>81.34</v>
      </c>
      <c r="N5596" s="194">
        <v>78.7</v>
      </c>
    </row>
    <row r="5597" spans="2:14" x14ac:dyDescent="0.25">
      <c r="B5597" s="177">
        <v>482.57</v>
      </c>
      <c r="C5597" s="177">
        <v>89.36</v>
      </c>
      <c r="D5597" s="177">
        <v>78.16</v>
      </c>
      <c r="E5597" s="177">
        <v>68.650000000000006</v>
      </c>
      <c r="F5597" s="177">
        <v>67.44</v>
      </c>
      <c r="G5597" s="177">
        <v>66.400000000000006</v>
      </c>
      <c r="K5597" s="194">
        <v>489.38</v>
      </c>
      <c r="L5597" s="194">
        <v>93.28</v>
      </c>
      <c r="M5597" s="194">
        <v>81.33</v>
      </c>
      <c r="N5597" s="194">
        <v>78.69</v>
      </c>
    </row>
    <row r="5598" spans="2:14" x14ac:dyDescent="0.25">
      <c r="B5598" s="177">
        <v>482.65</v>
      </c>
      <c r="C5598" s="177">
        <v>89.35</v>
      </c>
      <c r="D5598" s="177">
        <v>78.150000000000006</v>
      </c>
      <c r="E5598" s="177">
        <v>68.63</v>
      </c>
      <c r="F5598" s="177">
        <v>67.42</v>
      </c>
      <c r="G5598" s="177">
        <v>66.39</v>
      </c>
      <c r="K5598" s="194">
        <v>489.47</v>
      </c>
      <c r="L5598" s="194">
        <v>93.27</v>
      </c>
      <c r="M5598" s="194">
        <v>81.319999999999993</v>
      </c>
      <c r="N5598" s="194">
        <v>78.680000000000007</v>
      </c>
    </row>
    <row r="5599" spans="2:14" x14ac:dyDescent="0.25">
      <c r="B5599" s="177">
        <v>482.73</v>
      </c>
      <c r="C5599" s="177">
        <v>89.35</v>
      </c>
      <c r="D5599" s="177">
        <v>78.14</v>
      </c>
      <c r="E5599" s="177">
        <v>68.61</v>
      </c>
      <c r="F5599" s="177">
        <v>67.400000000000006</v>
      </c>
      <c r="G5599" s="177">
        <v>66.37</v>
      </c>
      <c r="K5599" s="194">
        <v>489.55</v>
      </c>
      <c r="L5599" s="194">
        <v>93.25</v>
      </c>
      <c r="M5599" s="194">
        <v>81.31</v>
      </c>
      <c r="N5599" s="194">
        <v>78.67</v>
      </c>
    </row>
    <row r="5600" spans="2:14" x14ac:dyDescent="0.25">
      <c r="B5600" s="177">
        <v>482.82</v>
      </c>
      <c r="C5600" s="177">
        <v>89.34</v>
      </c>
      <c r="D5600" s="177">
        <v>78.13</v>
      </c>
      <c r="E5600" s="177">
        <v>68.59</v>
      </c>
      <c r="F5600" s="177">
        <v>67.38</v>
      </c>
      <c r="G5600" s="177">
        <v>66.349999999999994</v>
      </c>
      <c r="K5600" s="194">
        <v>489.63</v>
      </c>
      <c r="L5600" s="194">
        <v>93.24</v>
      </c>
      <c r="M5600" s="194">
        <v>81.31</v>
      </c>
      <c r="N5600" s="194">
        <v>78.66</v>
      </c>
    </row>
    <row r="5601" spans="2:14" x14ac:dyDescent="0.25">
      <c r="B5601" s="177">
        <v>482.9</v>
      </c>
      <c r="C5601" s="177">
        <v>89.34</v>
      </c>
      <c r="D5601" s="177">
        <v>78.12</v>
      </c>
      <c r="E5601" s="177">
        <v>68.569999999999993</v>
      </c>
      <c r="F5601" s="177">
        <v>67.36</v>
      </c>
      <c r="G5601" s="177">
        <v>66.34</v>
      </c>
      <c r="K5601" s="194">
        <v>489.72</v>
      </c>
      <c r="L5601" s="194">
        <v>93.22</v>
      </c>
      <c r="M5601" s="194">
        <v>81.3</v>
      </c>
      <c r="N5601" s="194">
        <v>78.650000000000006</v>
      </c>
    </row>
    <row r="5602" spans="2:14" x14ac:dyDescent="0.25">
      <c r="B5602" s="177">
        <v>482.99</v>
      </c>
      <c r="C5602" s="177">
        <v>89.34</v>
      </c>
      <c r="D5602" s="177">
        <v>78.11</v>
      </c>
      <c r="E5602" s="177">
        <v>68.55</v>
      </c>
      <c r="F5602" s="177">
        <v>67.33</v>
      </c>
      <c r="G5602" s="177">
        <v>66.319999999999993</v>
      </c>
      <c r="K5602" s="194">
        <v>489.8</v>
      </c>
      <c r="L5602" s="194">
        <v>93.21</v>
      </c>
      <c r="M5602" s="194">
        <v>81.3</v>
      </c>
      <c r="N5602" s="194">
        <v>78.64</v>
      </c>
    </row>
    <row r="5603" spans="2:14" x14ac:dyDescent="0.25">
      <c r="B5603" s="177">
        <v>483.07</v>
      </c>
      <c r="C5603" s="177">
        <v>89.33</v>
      </c>
      <c r="D5603" s="177">
        <v>78.099999999999994</v>
      </c>
      <c r="E5603" s="177">
        <v>68.540000000000006</v>
      </c>
      <c r="F5603" s="177">
        <v>67.31</v>
      </c>
      <c r="G5603" s="177">
        <v>66.31</v>
      </c>
      <c r="K5603" s="194">
        <v>489.88</v>
      </c>
      <c r="L5603" s="194">
        <v>93.19</v>
      </c>
      <c r="M5603" s="194">
        <v>81.3</v>
      </c>
      <c r="N5603" s="194">
        <v>78.63</v>
      </c>
    </row>
    <row r="5604" spans="2:14" x14ac:dyDescent="0.25">
      <c r="B5604" s="177">
        <v>483.15</v>
      </c>
      <c r="C5604" s="177">
        <v>89.33</v>
      </c>
      <c r="D5604" s="177">
        <v>78.09</v>
      </c>
      <c r="E5604" s="177">
        <v>68.52</v>
      </c>
      <c r="F5604" s="177">
        <v>67.28</v>
      </c>
      <c r="G5604" s="177">
        <v>66.290000000000006</v>
      </c>
      <c r="K5604" s="194">
        <v>489.97</v>
      </c>
      <c r="L5604" s="194">
        <v>93.18</v>
      </c>
      <c r="M5604" s="194">
        <v>81.290000000000006</v>
      </c>
      <c r="N5604" s="194">
        <v>78.62</v>
      </c>
    </row>
    <row r="5605" spans="2:14" x14ac:dyDescent="0.25">
      <c r="B5605" s="177">
        <v>483.24</v>
      </c>
      <c r="C5605" s="177">
        <v>89.33</v>
      </c>
      <c r="D5605" s="177">
        <v>78.08</v>
      </c>
      <c r="E5605" s="177">
        <v>68.5</v>
      </c>
      <c r="F5605" s="177">
        <v>67.260000000000005</v>
      </c>
      <c r="G5605" s="177">
        <v>66.27</v>
      </c>
      <c r="K5605" s="194">
        <v>490.05</v>
      </c>
      <c r="L5605" s="194">
        <v>93.16</v>
      </c>
      <c r="M5605" s="194">
        <v>81.290000000000006</v>
      </c>
      <c r="N5605" s="194">
        <v>78.62</v>
      </c>
    </row>
    <row r="5606" spans="2:14" x14ac:dyDescent="0.25">
      <c r="B5606" s="177">
        <v>483.31</v>
      </c>
      <c r="C5606" s="177">
        <v>89.32</v>
      </c>
      <c r="D5606" s="177">
        <v>78.08</v>
      </c>
      <c r="E5606" s="177">
        <v>68.48</v>
      </c>
      <c r="F5606" s="177">
        <v>67.239999999999995</v>
      </c>
      <c r="G5606" s="177">
        <v>66.260000000000005</v>
      </c>
      <c r="K5606" s="194">
        <v>490.13</v>
      </c>
      <c r="L5606" s="194">
        <v>93.15</v>
      </c>
      <c r="M5606" s="194">
        <v>81.28</v>
      </c>
      <c r="N5606" s="194">
        <v>78.61</v>
      </c>
    </row>
    <row r="5607" spans="2:14" x14ac:dyDescent="0.25">
      <c r="B5607" s="177">
        <v>483.39</v>
      </c>
      <c r="C5607" s="177">
        <v>89.31</v>
      </c>
      <c r="D5607" s="177">
        <v>78.069999999999993</v>
      </c>
      <c r="E5607" s="177">
        <v>68.459999999999994</v>
      </c>
      <c r="F5607" s="177">
        <v>67.22</v>
      </c>
      <c r="G5607" s="177">
        <v>66.239999999999995</v>
      </c>
      <c r="K5607" s="194">
        <v>490.22</v>
      </c>
      <c r="L5607" s="194">
        <v>93.14</v>
      </c>
      <c r="M5607" s="194">
        <v>81.27</v>
      </c>
      <c r="N5607" s="194">
        <v>78.599999999999994</v>
      </c>
    </row>
    <row r="5608" spans="2:14" x14ac:dyDescent="0.25">
      <c r="B5608" s="177">
        <v>483.48</v>
      </c>
      <c r="C5608" s="177">
        <v>89.31</v>
      </c>
      <c r="D5608" s="177">
        <v>78.06</v>
      </c>
      <c r="E5608" s="177">
        <v>68.44</v>
      </c>
      <c r="F5608" s="177">
        <v>67.2</v>
      </c>
      <c r="G5608" s="177">
        <v>66.22</v>
      </c>
      <c r="K5608" s="194">
        <v>490.3</v>
      </c>
      <c r="L5608" s="194">
        <v>93.12</v>
      </c>
      <c r="M5608" s="194">
        <v>81.260000000000005</v>
      </c>
      <c r="N5608" s="194">
        <v>78.59</v>
      </c>
    </row>
    <row r="5609" spans="2:14" x14ac:dyDescent="0.25">
      <c r="B5609" s="177">
        <v>483.56</v>
      </c>
      <c r="C5609" s="177">
        <v>89.3</v>
      </c>
      <c r="D5609" s="177">
        <v>78.05</v>
      </c>
      <c r="E5609" s="177">
        <v>68.41</v>
      </c>
      <c r="F5609" s="177">
        <v>67.180000000000007</v>
      </c>
      <c r="G5609" s="177">
        <v>66.209999999999994</v>
      </c>
      <c r="K5609" s="194">
        <v>490.38</v>
      </c>
      <c r="L5609" s="194">
        <v>93.11</v>
      </c>
      <c r="M5609" s="194">
        <v>81.25</v>
      </c>
      <c r="N5609" s="194">
        <v>78.58</v>
      </c>
    </row>
    <row r="5610" spans="2:14" x14ac:dyDescent="0.25">
      <c r="B5610" s="177">
        <v>483.65</v>
      </c>
      <c r="C5610" s="177">
        <v>89.3</v>
      </c>
      <c r="D5610" s="177">
        <v>78.040000000000006</v>
      </c>
      <c r="E5610" s="177">
        <v>68.39</v>
      </c>
      <c r="F5610" s="177">
        <v>67.16</v>
      </c>
      <c r="G5610" s="177">
        <v>66.19</v>
      </c>
      <c r="K5610" s="194">
        <v>490.47</v>
      </c>
      <c r="L5610" s="194">
        <v>93.09</v>
      </c>
      <c r="M5610" s="194">
        <v>81.239999999999995</v>
      </c>
      <c r="N5610" s="194">
        <v>78.569999999999993</v>
      </c>
    </row>
    <row r="5611" spans="2:14" x14ac:dyDescent="0.25">
      <c r="B5611" s="177">
        <v>483.73</v>
      </c>
      <c r="C5611" s="177">
        <v>89.3</v>
      </c>
      <c r="D5611" s="177">
        <v>78.03</v>
      </c>
      <c r="E5611" s="177">
        <v>68.37</v>
      </c>
      <c r="F5611" s="177">
        <v>67.14</v>
      </c>
      <c r="G5611" s="177">
        <v>66.17</v>
      </c>
      <c r="K5611" s="194">
        <v>490.55</v>
      </c>
      <c r="L5611" s="194">
        <v>93.08</v>
      </c>
      <c r="M5611" s="194">
        <v>81.23</v>
      </c>
      <c r="N5611" s="194">
        <v>78.56</v>
      </c>
    </row>
    <row r="5612" spans="2:14" x14ac:dyDescent="0.25">
      <c r="B5612" s="177">
        <v>483.81</v>
      </c>
      <c r="C5612" s="177">
        <v>89.29</v>
      </c>
      <c r="D5612" s="177">
        <v>78.02</v>
      </c>
      <c r="E5612" s="177">
        <v>68.36</v>
      </c>
      <c r="F5612" s="177">
        <v>67.12</v>
      </c>
      <c r="G5612" s="177">
        <v>66.16</v>
      </c>
      <c r="K5612" s="194">
        <v>490.63</v>
      </c>
      <c r="L5612" s="194">
        <v>93.06</v>
      </c>
      <c r="M5612" s="194">
        <v>81.22</v>
      </c>
      <c r="N5612" s="194">
        <v>78.55</v>
      </c>
    </row>
    <row r="5613" spans="2:14" x14ac:dyDescent="0.25">
      <c r="B5613" s="177">
        <v>483.9</v>
      </c>
      <c r="C5613" s="177">
        <v>89.29</v>
      </c>
      <c r="D5613" s="177">
        <v>78</v>
      </c>
      <c r="E5613" s="177">
        <v>68.349999999999994</v>
      </c>
      <c r="F5613" s="177">
        <v>67.09</v>
      </c>
      <c r="G5613" s="177">
        <v>66.14</v>
      </c>
      <c r="K5613" s="194">
        <v>490.72</v>
      </c>
      <c r="L5613" s="194">
        <v>93.05</v>
      </c>
      <c r="M5613" s="194">
        <v>81.209999999999994</v>
      </c>
      <c r="N5613" s="194">
        <v>78.540000000000006</v>
      </c>
    </row>
    <row r="5614" spans="2:14" x14ac:dyDescent="0.25">
      <c r="B5614" s="177">
        <v>483.99</v>
      </c>
      <c r="C5614" s="177">
        <v>89.29</v>
      </c>
      <c r="D5614" s="177">
        <v>77.98</v>
      </c>
      <c r="E5614" s="177">
        <v>68.33</v>
      </c>
      <c r="F5614" s="177">
        <v>67.069999999999993</v>
      </c>
      <c r="G5614" s="177">
        <v>66.13</v>
      </c>
      <c r="K5614" s="194">
        <v>490.8</v>
      </c>
      <c r="L5614" s="194">
        <v>93.03</v>
      </c>
      <c r="M5614" s="194">
        <v>81.2</v>
      </c>
      <c r="N5614" s="194">
        <v>78.53</v>
      </c>
    </row>
    <row r="5615" spans="2:14" x14ac:dyDescent="0.25">
      <c r="B5615" s="177">
        <v>484.07</v>
      </c>
      <c r="C5615" s="177">
        <v>89.29</v>
      </c>
      <c r="D5615" s="177">
        <v>77.97</v>
      </c>
      <c r="E5615" s="177">
        <v>68.319999999999993</v>
      </c>
      <c r="F5615" s="177">
        <v>67.05</v>
      </c>
      <c r="G5615" s="177">
        <v>66.11</v>
      </c>
      <c r="K5615" s="194">
        <v>490.88</v>
      </c>
      <c r="L5615" s="194">
        <v>93.02</v>
      </c>
      <c r="M5615" s="194">
        <v>81.19</v>
      </c>
      <c r="N5615" s="194">
        <v>78.52</v>
      </c>
    </row>
    <row r="5616" spans="2:14" x14ac:dyDescent="0.25">
      <c r="B5616" s="177">
        <v>484.16</v>
      </c>
      <c r="C5616" s="177">
        <v>89.29</v>
      </c>
      <c r="D5616" s="177">
        <v>77.959999999999994</v>
      </c>
      <c r="E5616" s="177">
        <v>68.3</v>
      </c>
      <c r="F5616" s="177">
        <v>67.03</v>
      </c>
      <c r="G5616" s="177">
        <v>66.09</v>
      </c>
      <c r="K5616" s="194">
        <v>490.97</v>
      </c>
      <c r="L5616" s="194">
        <v>93</v>
      </c>
      <c r="M5616" s="194">
        <v>81.180000000000007</v>
      </c>
      <c r="N5616" s="194">
        <v>78.510000000000005</v>
      </c>
    </row>
    <row r="5617" spans="2:14" x14ac:dyDescent="0.25">
      <c r="B5617" s="177">
        <v>484.24</v>
      </c>
      <c r="C5617" s="177">
        <v>89.28</v>
      </c>
      <c r="D5617" s="177">
        <v>77.959999999999994</v>
      </c>
      <c r="E5617" s="177">
        <v>68.28</v>
      </c>
      <c r="F5617" s="177">
        <v>67.010000000000005</v>
      </c>
      <c r="G5617" s="177">
        <v>66.08</v>
      </c>
      <c r="K5617" s="194">
        <v>491.05</v>
      </c>
      <c r="L5617" s="194">
        <v>92.99</v>
      </c>
      <c r="M5617" s="194">
        <v>81.17</v>
      </c>
      <c r="N5617" s="194">
        <v>78.5</v>
      </c>
    </row>
    <row r="5618" spans="2:14" x14ac:dyDescent="0.25">
      <c r="B5618" s="177">
        <v>484.32</v>
      </c>
      <c r="C5618" s="177">
        <v>89.28</v>
      </c>
      <c r="D5618" s="177">
        <v>77.95</v>
      </c>
      <c r="E5618" s="177">
        <v>68.260000000000005</v>
      </c>
      <c r="F5618" s="177">
        <v>66.989999999999995</v>
      </c>
      <c r="G5618" s="177">
        <v>66.06</v>
      </c>
      <c r="K5618" s="194">
        <v>491.13</v>
      </c>
      <c r="L5618" s="194">
        <v>92.97</v>
      </c>
      <c r="M5618" s="194">
        <v>81.16</v>
      </c>
      <c r="N5618" s="194">
        <v>78.489999999999995</v>
      </c>
    </row>
    <row r="5619" spans="2:14" x14ac:dyDescent="0.25">
      <c r="B5619" s="177">
        <v>484.41</v>
      </c>
      <c r="C5619" s="177">
        <v>89.27</v>
      </c>
      <c r="D5619" s="177">
        <v>77.94</v>
      </c>
      <c r="E5619" s="177">
        <v>68.25</v>
      </c>
      <c r="F5619" s="177">
        <v>66.97</v>
      </c>
      <c r="G5619" s="177">
        <v>66.05</v>
      </c>
      <c r="K5619" s="194">
        <v>491.22</v>
      </c>
      <c r="L5619" s="194">
        <v>92.96</v>
      </c>
      <c r="M5619" s="194">
        <v>81.150000000000006</v>
      </c>
      <c r="N5619" s="194">
        <v>78.48</v>
      </c>
    </row>
    <row r="5620" spans="2:14" x14ac:dyDescent="0.25">
      <c r="B5620" s="177">
        <v>484.49</v>
      </c>
      <c r="C5620" s="177">
        <v>89.27</v>
      </c>
      <c r="D5620" s="177">
        <v>77.930000000000007</v>
      </c>
      <c r="E5620" s="177">
        <v>68.23</v>
      </c>
      <c r="F5620" s="177">
        <v>66.959999999999994</v>
      </c>
      <c r="G5620" s="177">
        <v>66.03</v>
      </c>
      <c r="K5620" s="194">
        <v>491.3</v>
      </c>
      <c r="L5620" s="194">
        <v>92.94</v>
      </c>
      <c r="M5620" s="194">
        <v>81.14</v>
      </c>
      <c r="N5620" s="194">
        <v>78.47</v>
      </c>
    </row>
    <row r="5621" spans="2:14" x14ac:dyDescent="0.25">
      <c r="B5621" s="177">
        <v>484.58</v>
      </c>
      <c r="C5621" s="177">
        <v>89.26</v>
      </c>
      <c r="D5621" s="177">
        <v>77.92</v>
      </c>
      <c r="E5621" s="177">
        <v>68.209999999999994</v>
      </c>
      <c r="F5621" s="177">
        <v>66.94</v>
      </c>
      <c r="G5621" s="177">
        <v>66.010000000000005</v>
      </c>
      <c r="K5621" s="194">
        <v>491.38</v>
      </c>
      <c r="L5621" s="194">
        <v>92.93</v>
      </c>
      <c r="M5621" s="194">
        <v>81.13</v>
      </c>
      <c r="N5621" s="194">
        <v>78.459999999999994</v>
      </c>
    </row>
    <row r="5622" spans="2:14" x14ac:dyDescent="0.25">
      <c r="B5622" s="177">
        <v>484.66</v>
      </c>
      <c r="C5622" s="177">
        <v>89.26</v>
      </c>
      <c r="D5622" s="177">
        <v>77.91</v>
      </c>
      <c r="E5622" s="177">
        <v>68.2</v>
      </c>
      <c r="F5622" s="177">
        <v>66.930000000000007</v>
      </c>
      <c r="G5622" s="177">
        <v>65.989999999999995</v>
      </c>
      <c r="K5622" s="194">
        <v>491.47</v>
      </c>
      <c r="L5622" s="194">
        <v>92.91</v>
      </c>
      <c r="M5622" s="194">
        <v>81.12</v>
      </c>
      <c r="N5622" s="194">
        <v>78.45</v>
      </c>
    </row>
    <row r="5623" spans="2:14" x14ac:dyDescent="0.25">
      <c r="B5623" s="177">
        <v>484.74</v>
      </c>
      <c r="C5623" s="177">
        <v>89.26</v>
      </c>
      <c r="D5623" s="177">
        <v>77.900000000000006</v>
      </c>
      <c r="E5623" s="177">
        <v>68.180000000000007</v>
      </c>
      <c r="F5623" s="177">
        <v>66.91</v>
      </c>
      <c r="G5623" s="177">
        <v>65.97</v>
      </c>
      <c r="K5623" s="194">
        <v>491.55</v>
      </c>
      <c r="L5623" s="194">
        <v>92.9</v>
      </c>
      <c r="M5623" s="194">
        <v>81.12</v>
      </c>
      <c r="N5623" s="194">
        <v>78.44</v>
      </c>
    </row>
    <row r="5624" spans="2:14" x14ac:dyDescent="0.25">
      <c r="B5624" s="177">
        <v>484.83</v>
      </c>
      <c r="C5624" s="177">
        <v>89.25</v>
      </c>
      <c r="D5624" s="177">
        <v>77.89</v>
      </c>
      <c r="E5624" s="177">
        <v>68.16</v>
      </c>
      <c r="F5624" s="177">
        <v>66.88</v>
      </c>
      <c r="G5624" s="177">
        <v>65.959999999999994</v>
      </c>
      <c r="K5624" s="194">
        <v>491.63</v>
      </c>
      <c r="L5624" s="194">
        <v>92.88</v>
      </c>
      <c r="M5624" s="194">
        <v>81.11</v>
      </c>
      <c r="N5624" s="194">
        <v>78.430000000000007</v>
      </c>
    </row>
    <row r="5625" spans="2:14" x14ac:dyDescent="0.25">
      <c r="B5625" s="177">
        <v>484.91</v>
      </c>
      <c r="C5625" s="177">
        <v>89.25</v>
      </c>
      <c r="D5625" s="177">
        <v>77.87</v>
      </c>
      <c r="E5625" s="177">
        <v>68.150000000000006</v>
      </c>
      <c r="F5625" s="177">
        <v>66.86</v>
      </c>
      <c r="G5625" s="177">
        <v>65.95</v>
      </c>
      <c r="K5625" s="194">
        <v>491.72</v>
      </c>
      <c r="L5625" s="194">
        <v>92.87</v>
      </c>
      <c r="M5625" s="194">
        <v>81.099999999999994</v>
      </c>
      <c r="N5625" s="194">
        <v>78.42</v>
      </c>
    </row>
    <row r="5626" spans="2:14" x14ac:dyDescent="0.25">
      <c r="B5626" s="177">
        <v>484.99</v>
      </c>
      <c r="C5626" s="177">
        <v>89.24</v>
      </c>
      <c r="D5626" s="177">
        <v>77.86</v>
      </c>
      <c r="E5626" s="177">
        <v>68.13</v>
      </c>
      <c r="F5626" s="177">
        <v>66.83</v>
      </c>
      <c r="G5626" s="177">
        <v>65.94</v>
      </c>
      <c r="K5626" s="194">
        <v>491.8</v>
      </c>
      <c r="L5626" s="194">
        <v>92.85</v>
      </c>
      <c r="M5626" s="194">
        <v>81.09</v>
      </c>
      <c r="N5626" s="194">
        <v>78.41</v>
      </c>
    </row>
    <row r="5627" spans="2:14" x14ac:dyDescent="0.25">
      <c r="B5627" s="177">
        <v>485.08</v>
      </c>
      <c r="C5627" s="177">
        <v>89.24</v>
      </c>
      <c r="D5627" s="177">
        <v>77.849999999999994</v>
      </c>
      <c r="E5627" s="177">
        <v>68.11</v>
      </c>
      <c r="F5627" s="177">
        <v>66.8</v>
      </c>
      <c r="G5627" s="177">
        <v>65.92</v>
      </c>
      <c r="K5627" s="194">
        <v>491.88</v>
      </c>
      <c r="L5627" s="194">
        <v>92.84</v>
      </c>
      <c r="M5627" s="194">
        <v>81.08</v>
      </c>
      <c r="N5627" s="194">
        <v>78.400000000000006</v>
      </c>
    </row>
    <row r="5628" spans="2:14" x14ac:dyDescent="0.25">
      <c r="B5628" s="177">
        <v>485.16</v>
      </c>
      <c r="C5628" s="177">
        <v>89.23</v>
      </c>
      <c r="D5628" s="177">
        <v>77.84</v>
      </c>
      <c r="E5628" s="177">
        <v>68.09</v>
      </c>
      <c r="F5628" s="177">
        <v>66.78</v>
      </c>
      <c r="G5628" s="177">
        <v>65.91</v>
      </c>
      <c r="K5628" s="194">
        <v>491.97</v>
      </c>
      <c r="L5628" s="194">
        <v>92.82</v>
      </c>
      <c r="M5628" s="194">
        <v>81.069999999999993</v>
      </c>
      <c r="N5628" s="194">
        <v>78.39</v>
      </c>
    </row>
    <row r="5629" spans="2:14" x14ac:dyDescent="0.25">
      <c r="B5629" s="177">
        <v>485.24</v>
      </c>
      <c r="C5629" s="177">
        <v>89.23</v>
      </c>
      <c r="D5629" s="177">
        <v>77.83</v>
      </c>
      <c r="E5629" s="177">
        <v>68.08</v>
      </c>
      <c r="F5629" s="177">
        <v>66.760000000000005</v>
      </c>
      <c r="G5629" s="177">
        <v>65.89</v>
      </c>
      <c r="K5629" s="194">
        <v>492.05</v>
      </c>
      <c r="L5629" s="194">
        <v>92.8</v>
      </c>
      <c r="M5629" s="194">
        <v>81.06</v>
      </c>
      <c r="N5629" s="194">
        <v>78.39</v>
      </c>
    </row>
    <row r="5630" spans="2:14" x14ac:dyDescent="0.25">
      <c r="B5630" s="177">
        <v>485.32</v>
      </c>
      <c r="C5630" s="177">
        <v>89.23</v>
      </c>
      <c r="D5630" s="177">
        <v>77.819999999999993</v>
      </c>
      <c r="E5630" s="177">
        <v>68.05</v>
      </c>
      <c r="F5630" s="177">
        <v>66.73</v>
      </c>
      <c r="G5630" s="177">
        <v>65.87</v>
      </c>
      <c r="K5630" s="194">
        <v>492.14</v>
      </c>
      <c r="L5630" s="194">
        <v>92.79</v>
      </c>
      <c r="M5630" s="194">
        <v>81.05</v>
      </c>
      <c r="N5630" s="194">
        <v>78.37</v>
      </c>
    </row>
    <row r="5631" spans="2:14" x14ac:dyDescent="0.25">
      <c r="B5631" s="177">
        <v>485.41</v>
      </c>
      <c r="C5631" s="177">
        <v>89.22</v>
      </c>
      <c r="D5631" s="177">
        <v>77.81</v>
      </c>
      <c r="E5631" s="177">
        <v>68.03</v>
      </c>
      <c r="F5631" s="177">
        <v>66.709999999999994</v>
      </c>
      <c r="G5631" s="177">
        <v>65.86</v>
      </c>
      <c r="K5631" s="194">
        <v>492.22</v>
      </c>
      <c r="L5631" s="194">
        <v>92.77</v>
      </c>
      <c r="M5631" s="194">
        <v>81.040000000000006</v>
      </c>
      <c r="N5631" s="194">
        <v>78.36</v>
      </c>
    </row>
    <row r="5632" spans="2:14" x14ac:dyDescent="0.25">
      <c r="B5632" s="177">
        <v>485.49</v>
      </c>
      <c r="C5632" s="177">
        <v>89.22</v>
      </c>
      <c r="D5632" s="177">
        <v>77.8</v>
      </c>
      <c r="E5632" s="177">
        <v>68.02</v>
      </c>
      <c r="F5632" s="177">
        <v>66.680000000000007</v>
      </c>
      <c r="G5632" s="177">
        <v>65.84</v>
      </c>
      <c r="K5632" s="194">
        <v>492.3</v>
      </c>
      <c r="L5632" s="194">
        <v>92.76</v>
      </c>
      <c r="M5632" s="194">
        <v>81.03</v>
      </c>
      <c r="N5632" s="194">
        <v>78.349999999999994</v>
      </c>
    </row>
    <row r="5633" spans="2:14" x14ac:dyDescent="0.25">
      <c r="B5633" s="177">
        <v>485.57</v>
      </c>
      <c r="C5633" s="177">
        <v>89.21</v>
      </c>
      <c r="D5633" s="177">
        <v>77.790000000000006</v>
      </c>
      <c r="E5633" s="177">
        <v>68</v>
      </c>
      <c r="F5633" s="177">
        <v>66.66</v>
      </c>
      <c r="G5633" s="177">
        <v>65.819999999999993</v>
      </c>
      <c r="K5633" s="194">
        <v>492.38</v>
      </c>
      <c r="L5633" s="194">
        <v>92.74</v>
      </c>
      <c r="M5633" s="194">
        <v>81.02</v>
      </c>
      <c r="N5633" s="194">
        <v>78.34</v>
      </c>
    </row>
    <row r="5634" spans="2:14" x14ac:dyDescent="0.25">
      <c r="B5634" s="177">
        <v>485.66</v>
      </c>
      <c r="C5634" s="177">
        <v>89.21</v>
      </c>
      <c r="D5634" s="177">
        <v>77.78</v>
      </c>
      <c r="E5634" s="177">
        <v>67.98</v>
      </c>
      <c r="F5634" s="177">
        <v>66.64</v>
      </c>
      <c r="G5634" s="177">
        <v>65.81</v>
      </c>
      <c r="K5634" s="194">
        <v>492.47</v>
      </c>
      <c r="L5634" s="194">
        <v>92.73</v>
      </c>
      <c r="M5634" s="194">
        <v>81.02</v>
      </c>
      <c r="N5634" s="194">
        <v>78.33</v>
      </c>
    </row>
    <row r="5635" spans="2:14" x14ac:dyDescent="0.25">
      <c r="B5635" s="177">
        <v>485.74</v>
      </c>
      <c r="C5635" s="177">
        <v>89.21</v>
      </c>
      <c r="D5635" s="177">
        <v>77.77</v>
      </c>
      <c r="E5635" s="177">
        <v>67.959999999999994</v>
      </c>
      <c r="F5635" s="177">
        <v>66.61</v>
      </c>
      <c r="G5635" s="177">
        <v>65.790000000000006</v>
      </c>
      <c r="K5635" s="194">
        <v>492.55</v>
      </c>
      <c r="L5635" s="194">
        <v>92.71</v>
      </c>
      <c r="M5635" s="194">
        <v>81.010000000000005</v>
      </c>
      <c r="N5635" s="194">
        <v>78.319999999999993</v>
      </c>
    </row>
    <row r="5636" spans="2:14" x14ac:dyDescent="0.25">
      <c r="B5636" s="177">
        <v>485.82</v>
      </c>
      <c r="C5636" s="177">
        <v>89.2</v>
      </c>
      <c r="D5636" s="177">
        <v>77.760000000000005</v>
      </c>
      <c r="E5636" s="177">
        <v>67.94</v>
      </c>
      <c r="F5636" s="177">
        <v>66.59</v>
      </c>
      <c r="G5636" s="177">
        <v>65.77</v>
      </c>
      <c r="K5636" s="194">
        <v>492.63</v>
      </c>
      <c r="L5636" s="194">
        <v>92.69</v>
      </c>
      <c r="M5636" s="194">
        <v>81</v>
      </c>
      <c r="N5636" s="194">
        <v>78.31</v>
      </c>
    </row>
    <row r="5637" spans="2:14" x14ac:dyDescent="0.25">
      <c r="B5637" s="177">
        <v>485.91</v>
      </c>
      <c r="C5637" s="177">
        <v>89.2</v>
      </c>
      <c r="D5637" s="177">
        <v>77.75</v>
      </c>
      <c r="E5637" s="177">
        <v>67.92</v>
      </c>
      <c r="F5637" s="177">
        <v>66.569999999999993</v>
      </c>
      <c r="G5637" s="177">
        <v>65.75</v>
      </c>
      <c r="K5637" s="194">
        <v>492.72</v>
      </c>
      <c r="L5637" s="194">
        <v>92.68</v>
      </c>
      <c r="M5637" s="194">
        <v>80.989999999999995</v>
      </c>
      <c r="N5637" s="194">
        <v>78.3</v>
      </c>
    </row>
    <row r="5638" spans="2:14" x14ac:dyDescent="0.25">
      <c r="B5638" s="177">
        <v>485.99</v>
      </c>
      <c r="C5638" s="177">
        <v>89.19</v>
      </c>
      <c r="D5638" s="177">
        <v>77.739999999999995</v>
      </c>
      <c r="E5638" s="177">
        <v>67.91</v>
      </c>
      <c r="F5638" s="177">
        <v>66.55</v>
      </c>
      <c r="G5638" s="177">
        <v>65.739999999999995</v>
      </c>
      <c r="K5638" s="194">
        <v>492.8</v>
      </c>
      <c r="L5638" s="194">
        <v>92.66</v>
      </c>
      <c r="M5638" s="194">
        <v>80.98</v>
      </c>
      <c r="N5638" s="194">
        <v>78.28</v>
      </c>
    </row>
    <row r="5639" spans="2:14" x14ac:dyDescent="0.25">
      <c r="B5639" s="177">
        <v>486.07</v>
      </c>
      <c r="C5639" s="177">
        <v>89.19</v>
      </c>
      <c r="D5639" s="177">
        <v>77.72</v>
      </c>
      <c r="E5639" s="177">
        <v>67.900000000000006</v>
      </c>
      <c r="F5639" s="177">
        <v>66.52</v>
      </c>
      <c r="G5639" s="177">
        <v>65.72</v>
      </c>
      <c r="K5639" s="194">
        <v>492.88</v>
      </c>
      <c r="L5639" s="194">
        <v>92.64</v>
      </c>
      <c r="M5639" s="194">
        <v>80.97</v>
      </c>
      <c r="N5639" s="194">
        <v>78.27</v>
      </c>
    </row>
    <row r="5640" spans="2:14" x14ac:dyDescent="0.25">
      <c r="B5640" s="177">
        <v>486.15</v>
      </c>
      <c r="C5640" s="177">
        <v>89.19</v>
      </c>
      <c r="D5640" s="177">
        <v>77.709999999999994</v>
      </c>
      <c r="E5640" s="177">
        <v>67.89</v>
      </c>
      <c r="F5640" s="177">
        <v>66.5</v>
      </c>
      <c r="G5640" s="177">
        <v>65.709999999999994</v>
      </c>
      <c r="K5640" s="194">
        <v>492.97</v>
      </c>
      <c r="L5640" s="194">
        <v>92.63</v>
      </c>
      <c r="M5640" s="194">
        <v>80.959999999999994</v>
      </c>
      <c r="N5640" s="194">
        <v>78.260000000000005</v>
      </c>
    </row>
    <row r="5641" spans="2:14" x14ac:dyDescent="0.25">
      <c r="B5641" s="177">
        <v>486.24</v>
      </c>
      <c r="C5641" s="177">
        <v>89.18</v>
      </c>
      <c r="D5641" s="177">
        <v>77.7</v>
      </c>
      <c r="E5641" s="177">
        <v>67.87</v>
      </c>
      <c r="F5641" s="177">
        <v>66.48</v>
      </c>
      <c r="G5641" s="177">
        <v>65.69</v>
      </c>
      <c r="K5641" s="194">
        <v>493.05</v>
      </c>
      <c r="L5641" s="194">
        <v>92.61</v>
      </c>
      <c r="M5641" s="194">
        <v>80.95</v>
      </c>
      <c r="N5641" s="194">
        <v>78.25</v>
      </c>
    </row>
    <row r="5642" spans="2:14" x14ac:dyDescent="0.25">
      <c r="B5642" s="177">
        <v>486.32</v>
      </c>
      <c r="C5642" s="177">
        <v>89.18</v>
      </c>
      <c r="D5642" s="177">
        <v>77.680000000000007</v>
      </c>
      <c r="E5642" s="177">
        <v>67.849999999999994</v>
      </c>
      <c r="F5642" s="177">
        <v>66.45</v>
      </c>
      <c r="G5642" s="177">
        <v>65.680000000000007</v>
      </c>
      <c r="K5642" s="194">
        <v>493.13</v>
      </c>
      <c r="L5642" s="194">
        <v>92.6</v>
      </c>
      <c r="M5642" s="194">
        <v>80.94</v>
      </c>
      <c r="N5642" s="194">
        <v>78.239999999999995</v>
      </c>
    </row>
    <row r="5643" spans="2:14" x14ac:dyDescent="0.25">
      <c r="B5643" s="177">
        <v>486.4</v>
      </c>
      <c r="C5643" s="177">
        <v>89.18</v>
      </c>
      <c r="D5643" s="177">
        <v>77.67</v>
      </c>
      <c r="E5643" s="177">
        <v>67.83</v>
      </c>
      <c r="F5643" s="177">
        <v>66.430000000000007</v>
      </c>
      <c r="G5643" s="177">
        <v>65.66</v>
      </c>
      <c r="K5643" s="194">
        <v>493.22</v>
      </c>
      <c r="L5643" s="194">
        <v>92.58</v>
      </c>
      <c r="M5643" s="194">
        <v>80.930000000000007</v>
      </c>
      <c r="N5643" s="194">
        <v>78.23</v>
      </c>
    </row>
    <row r="5644" spans="2:14" x14ac:dyDescent="0.25">
      <c r="B5644" s="177">
        <v>486.49</v>
      </c>
      <c r="C5644" s="177">
        <v>89.17</v>
      </c>
      <c r="D5644" s="177">
        <v>77.66</v>
      </c>
      <c r="E5644" s="177">
        <v>67.81</v>
      </c>
      <c r="F5644" s="177">
        <v>66.41</v>
      </c>
      <c r="G5644" s="177">
        <v>65.650000000000006</v>
      </c>
      <c r="K5644" s="194">
        <v>493.3</v>
      </c>
      <c r="L5644" s="194">
        <v>92.57</v>
      </c>
      <c r="M5644" s="194">
        <v>80.92</v>
      </c>
      <c r="N5644" s="194">
        <v>78.22</v>
      </c>
    </row>
    <row r="5645" spans="2:14" x14ac:dyDescent="0.25">
      <c r="B5645" s="177">
        <v>486.57</v>
      </c>
      <c r="C5645" s="177">
        <v>89.17</v>
      </c>
      <c r="D5645" s="177">
        <v>77.650000000000006</v>
      </c>
      <c r="E5645" s="177">
        <v>67.78</v>
      </c>
      <c r="F5645" s="177">
        <v>66.39</v>
      </c>
      <c r="G5645" s="177">
        <v>65.63</v>
      </c>
      <c r="K5645" s="194">
        <v>493.38</v>
      </c>
      <c r="L5645" s="194">
        <v>92.55</v>
      </c>
      <c r="M5645" s="194">
        <v>80.92</v>
      </c>
      <c r="N5645" s="194">
        <v>78.209999999999994</v>
      </c>
    </row>
    <row r="5646" spans="2:14" x14ac:dyDescent="0.25">
      <c r="B5646" s="177">
        <v>486.66</v>
      </c>
      <c r="C5646" s="177">
        <v>89.17</v>
      </c>
      <c r="D5646" s="177">
        <v>77.64</v>
      </c>
      <c r="E5646" s="177">
        <v>67.760000000000005</v>
      </c>
      <c r="F5646" s="177">
        <v>66.37</v>
      </c>
      <c r="G5646" s="177">
        <v>65.62</v>
      </c>
      <c r="K5646" s="194">
        <v>493.47</v>
      </c>
      <c r="L5646" s="194">
        <v>92.53</v>
      </c>
      <c r="M5646" s="194">
        <v>80.900000000000006</v>
      </c>
      <c r="N5646" s="194">
        <v>78.19</v>
      </c>
    </row>
    <row r="5647" spans="2:14" x14ac:dyDescent="0.25">
      <c r="B5647" s="177">
        <v>486.74</v>
      </c>
      <c r="C5647" s="177">
        <v>89.16</v>
      </c>
      <c r="D5647" s="177">
        <v>77.62</v>
      </c>
      <c r="E5647" s="177">
        <v>67.739999999999995</v>
      </c>
      <c r="F5647" s="177">
        <v>66.34</v>
      </c>
      <c r="G5647" s="177">
        <v>65.599999999999994</v>
      </c>
      <c r="K5647" s="194">
        <v>493.55</v>
      </c>
      <c r="L5647" s="194">
        <v>92.52</v>
      </c>
      <c r="M5647" s="194">
        <v>80.89</v>
      </c>
      <c r="N5647" s="194">
        <v>78.180000000000007</v>
      </c>
    </row>
    <row r="5648" spans="2:14" x14ac:dyDescent="0.25">
      <c r="B5648" s="177">
        <v>486.82</v>
      </c>
      <c r="C5648" s="177">
        <v>89.16</v>
      </c>
      <c r="D5648" s="177">
        <v>77.61</v>
      </c>
      <c r="E5648" s="177">
        <v>67.72</v>
      </c>
      <c r="F5648" s="177">
        <v>66.319999999999993</v>
      </c>
      <c r="G5648" s="177">
        <v>65.59</v>
      </c>
      <c r="K5648" s="194">
        <v>493.64</v>
      </c>
      <c r="L5648" s="194">
        <v>92.5</v>
      </c>
      <c r="M5648" s="194">
        <v>80.88</v>
      </c>
      <c r="N5648" s="194">
        <v>78.17</v>
      </c>
    </row>
    <row r="5649" spans="2:14" x14ac:dyDescent="0.25">
      <c r="B5649" s="177">
        <v>486.91</v>
      </c>
      <c r="C5649" s="177">
        <v>89.16</v>
      </c>
      <c r="D5649" s="177">
        <v>77.599999999999994</v>
      </c>
      <c r="E5649" s="177">
        <v>67.709999999999994</v>
      </c>
      <c r="F5649" s="177">
        <v>66.3</v>
      </c>
      <c r="G5649" s="177">
        <v>65.58</v>
      </c>
      <c r="K5649" s="194">
        <v>493.72</v>
      </c>
      <c r="L5649" s="194">
        <v>92.48</v>
      </c>
      <c r="M5649" s="194">
        <v>80.87</v>
      </c>
      <c r="N5649" s="194">
        <v>78.16</v>
      </c>
    </row>
    <row r="5650" spans="2:14" x14ac:dyDescent="0.25">
      <c r="B5650" s="177">
        <v>486.99</v>
      </c>
      <c r="C5650" s="177">
        <v>89.16</v>
      </c>
      <c r="D5650" s="177">
        <v>77.59</v>
      </c>
      <c r="E5650" s="177">
        <v>67.69</v>
      </c>
      <c r="F5650" s="177">
        <v>66.28</v>
      </c>
      <c r="G5650" s="177">
        <v>65.56</v>
      </c>
      <c r="K5650" s="194">
        <v>493.8</v>
      </c>
      <c r="L5650" s="194">
        <v>92.47</v>
      </c>
      <c r="M5650" s="194">
        <v>80.87</v>
      </c>
      <c r="N5650" s="194">
        <v>78.150000000000006</v>
      </c>
    </row>
    <row r="5651" spans="2:14" x14ac:dyDescent="0.25">
      <c r="B5651" s="177">
        <v>487.07</v>
      </c>
      <c r="C5651" s="177">
        <v>89.15</v>
      </c>
      <c r="D5651" s="177">
        <v>77.58</v>
      </c>
      <c r="E5651" s="177">
        <v>67.67</v>
      </c>
      <c r="F5651" s="177">
        <v>66.25</v>
      </c>
      <c r="G5651" s="177">
        <v>65.540000000000006</v>
      </c>
      <c r="K5651" s="194">
        <v>493.88</v>
      </c>
      <c r="L5651" s="194">
        <v>92.45</v>
      </c>
      <c r="M5651" s="194">
        <v>80.86</v>
      </c>
      <c r="N5651" s="194">
        <v>78.14</v>
      </c>
    </row>
    <row r="5652" spans="2:14" x14ac:dyDescent="0.25">
      <c r="B5652" s="177">
        <v>487.16</v>
      </c>
      <c r="C5652" s="177">
        <v>89.15</v>
      </c>
      <c r="D5652" s="177">
        <v>77.56</v>
      </c>
      <c r="E5652" s="177">
        <v>67.650000000000006</v>
      </c>
      <c r="F5652" s="177">
        <v>66.23</v>
      </c>
      <c r="G5652" s="177">
        <v>65.53</v>
      </c>
      <c r="K5652" s="194">
        <v>493.97</v>
      </c>
      <c r="L5652" s="194">
        <v>92.43</v>
      </c>
      <c r="M5652" s="194">
        <v>80.849999999999994</v>
      </c>
      <c r="N5652" s="194">
        <v>78.13</v>
      </c>
    </row>
    <row r="5653" spans="2:14" x14ac:dyDescent="0.25">
      <c r="B5653" s="177">
        <v>487.24</v>
      </c>
      <c r="C5653" s="177">
        <v>89.15</v>
      </c>
      <c r="D5653" s="177">
        <v>77.55</v>
      </c>
      <c r="E5653" s="177">
        <v>67.64</v>
      </c>
      <c r="F5653" s="177">
        <v>66.2</v>
      </c>
      <c r="G5653" s="177">
        <v>65.510000000000005</v>
      </c>
      <c r="K5653" s="194">
        <v>494.05</v>
      </c>
      <c r="L5653" s="194">
        <v>92.42</v>
      </c>
      <c r="M5653" s="194">
        <v>80.84</v>
      </c>
      <c r="N5653" s="194">
        <v>78.11</v>
      </c>
    </row>
    <row r="5654" spans="2:14" x14ac:dyDescent="0.25">
      <c r="B5654" s="177">
        <v>487.33</v>
      </c>
      <c r="C5654" s="177">
        <v>89.14</v>
      </c>
      <c r="D5654" s="177">
        <v>77.540000000000006</v>
      </c>
      <c r="E5654" s="177">
        <v>67.62</v>
      </c>
      <c r="F5654" s="177">
        <v>66.180000000000007</v>
      </c>
      <c r="G5654" s="177">
        <v>65.5</v>
      </c>
      <c r="K5654" s="194">
        <v>494.13</v>
      </c>
      <c r="L5654" s="194">
        <v>92.4</v>
      </c>
      <c r="M5654" s="194">
        <v>80.83</v>
      </c>
      <c r="N5654" s="194">
        <v>78.099999999999994</v>
      </c>
    </row>
    <row r="5655" spans="2:14" x14ac:dyDescent="0.25">
      <c r="B5655" s="177">
        <v>487.41</v>
      </c>
      <c r="C5655" s="177">
        <v>89.14</v>
      </c>
      <c r="D5655" s="177">
        <v>77.53</v>
      </c>
      <c r="E5655" s="177">
        <v>67.599999999999994</v>
      </c>
      <c r="F5655" s="177">
        <v>66.16</v>
      </c>
      <c r="G5655" s="177">
        <v>65.48</v>
      </c>
      <c r="K5655" s="194">
        <v>494.22</v>
      </c>
      <c r="L5655" s="194">
        <v>92.39</v>
      </c>
      <c r="M5655" s="194">
        <v>80.819999999999993</v>
      </c>
      <c r="N5655" s="194">
        <v>78.09</v>
      </c>
    </row>
    <row r="5656" spans="2:14" x14ac:dyDescent="0.25">
      <c r="B5656" s="177">
        <v>487.49</v>
      </c>
      <c r="C5656" s="177">
        <v>89.13</v>
      </c>
      <c r="D5656" s="177">
        <v>77.510000000000005</v>
      </c>
      <c r="E5656" s="177">
        <v>67.58</v>
      </c>
      <c r="F5656" s="177">
        <v>66.14</v>
      </c>
      <c r="G5656" s="177">
        <v>65.47</v>
      </c>
      <c r="K5656" s="194">
        <v>494.3</v>
      </c>
      <c r="L5656" s="194">
        <v>92.37</v>
      </c>
      <c r="M5656" s="194">
        <v>80.81</v>
      </c>
      <c r="N5656" s="194">
        <v>78.08</v>
      </c>
    </row>
    <row r="5657" spans="2:14" x14ac:dyDescent="0.25">
      <c r="B5657" s="177">
        <v>487.57</v>
      </c>
      <c r="C5657" s="177">
        <v>89.13</v>
      </c>
      <c r="D5657" s="177">
        <v>77.5</v>
      </c>
      <c r="E5657" s="177">
        <v>67.56</v>
      </c>
      <c r="F5657" s="177">
        <v>66.12</v>
      </c>
      <c r="G5657" s="177">
        <v>65.45</v>
      </c>
      <c r="K5657" s="194">
        <v>494.38</v>
      </c>
      <c r="L5657" s="194">
        <v>92.36</v>
      </c>
      <c r="M5657" s="194">
        <v>80.8</v>
      </c>
      <c r="N5657" s="194">
        <v>78.069999999999993</v>
      </c>
    </row>
    <row r="5658" spans="2:14" x14ac:dyDescent="0.25">
      <c r="B5658" s="177">
        <v>487.66</v>
      </c>
      <c r="C5658" s="177">
        <v>89.13</v>
      </c>
      <c r="D5658" s="177">
        <v>77.489999999999995</v>
      </c>
      <c r="E5658" s="177">
        <v>67.540000000000006</v>
      </c>
      <c r="F5658" s="177">
        <v>66.09</v>
      </c>
      <c r="G5658" s="177">
        <v>65.44</v>
      </c>
      <c r="K5658" s="194">
        <v>494.47</v>
      </c>
      <c r="L5658" s="194">
        <v>92.34</v>
      </c>
      <c r="M5658" s="194">
        <v>80.78</v>
      </c>
      <c r="N5658" s="194">
        <v>78.06</v>
      </c>
    </row>
    <row r="5659" spans="2:14" x14ac:dyDescent="0.25">
      <c r="B5659" s="177">
        <v>487.74</v>
      </c>
      <c r="C5659" s="177">
        <v>89.12</v>
      </c>
      <c r="D5659" s="177">
        <v>77.47</v>
      </c>
      <c r="E5659" s="177">
        <v>67.52</v>
      </c>
      <c r="F5659" s="177">
        <v>66.069999999999993</v>
      </c>
      <c r="G5659" s="177">
        <v>65.42</v>
      </c>
      <c r="K5659" s="194">
        <v>494.55</v>
      </c>
      <c r="L5659" s="194">
        <v>92.32</v>
      </c>
      <c r="M5659" s="194">
        <v>80.77</v>
      </c>
      <c r="N5659" s="194">
        <v>78.05</v>
      </c>
    </row>
    <row r="5660" spans="2:14" x14ac:dyDescent="0.25">
      <c r="B5660" s="177">
        <v>487.83</v>
      </c>
      <c r="C5660" s="177">
        <v>89.12</v>
      </c>
      <c r="D5660" s="177">
        <v>77.459999999999994</v>
      </c>
      <c r="E5660" s="177">
        <v>67.5</v>
      </c>
      <c r="F5660" s="177">
        <v>66.05</v>
      </c>
      <c r="G5660" s="177">
        <v>65.41</v>
      </c>
      <c r="K5660" s="194">
        <v>494.63</v>
      </c>
      <c r="L5660" s="194">
        <v>92.3</v>
      </c>
      <c r="M5660" s="194">
        <v>80.75</v>
      </c>
      <c r="N5660" s="194">
        <v>78.040000000000006</v>
      </c>
    </row>
    <row r="5661" spans="2:14" x14ac:dyDescent="0.25">
      <c r="B5661" s="177">
        <v>487.91</v>
      </c>
      <c r="C5661" s="177">
        <v>89.11</v>
      </c>
      <c r="D5661" s="177">
        <v>77.45</v>
      </c>
      <c r="E5661" s="177">
        <v>67.48</v>
      </c>
      <c r="F5661" s="177">
        <v>66.02</v>
      </c>
      <c r="G5661" s="177">
        <v>65.400000000000006</v>
      </c>
      <c r="K5661" s="194">
        <v>494.72</v>
      </c>
      <c r="L5661" s="194">
        <v>92.29</v>
      </c>
      <c r="M5661" s="194">
        <v>80.75</v>
      </c>
      <c r="N5661" s="194">
        <v>78.03</v>
      </c>
    </row>
    <row r="5662" spans="2:14" x14ac:dyDescent="0.25">
      <c r="B5662" s="177">
        <v>487.99</v>
      </c>
      <c r="C5662" s="177">
        <v>89.11</v>
      </c>
      <c r="D5662" s="177">
        <v>77.430000000000007</v>
      </c>
      <c r="E5662" s="177">
        <v>67.459999999999994</v>
      </c>
      <c r="F5662" s="177">
        <v>66</v>
      </c>
      <c r="G5662" s="177">
        <v>65.38</v>
      </c>
      <c r="K5662" s="194">
        <v>494.8</v>
      </c>
      <c r="L5662" s="194">
        <v>92.27</v>
      </c>
      <c r="M5662" s="194">
        <v>80.73</v>
      </c>
      <c r="N5662" s="194">
        <v>78.010000000000005</v>
      </c>
    </row>
    <row r="5663" spans="2:14" x14ac:dyDescent="0.25">
      <c r="B5663" s="177">
        <v>488.07</v>
      </c>
      <c r="C5663" s="177">
        <v>89.11</v>
      </c>
      <c r="D5663" s="177">
        <v>77.42</v>
      </c>
      <c r="E5663" s="177">
        <v>67.430000000000007</v>
      </c>
      <c r="F5663" s="177">
        <v>65.98</v>
      </c>
      <c r="G5663" s="177">
        <v>65.37</v>
      </c>
      <c r="K5663" s="194">
        <v>494.89</v>
      </c>
      <c r="L5663" s="194">
        <v>92.25</v>
      </c>
      <c r="M5663" s="194">
        <v>80.73</v>
      </c>
      <c r="N5663" s="194">
        <v>78</v>
      </c>
    </row>
    <row r="5664" spans="2:14" x14ac:dyDescent="0.25">
      <c r="B5664" s="177">
        <v>488.16</v>
      </c>
      <c r="C5664" s="177">
        <v>89.1</v>
      </c>
      <c r="D5664" s="177">
        <v>77.400000000000006</v>
      </c>
      <c r="E5664" s="177">
        <v>67.41</v>
      </c>
      <c r="F5664" s="177">
        <v>65.959999999999994</v>
      </c>
      <c r="G5664" s="177">
        <v>65.349999999999994</v>
      </c>
      <c r="K5664" s="194">
        <v>494.97</v>
      </c>
      <c r="L5664" s="194">
        <v>92.23</v>
      </c>
      <c r="M5664" s="194">
        <v>80.72</v>
      </c>
      <c r="N5664" s="194">
        <v>77.989999999999995</v>
      </c>
    </row>
    <row r="5665" spans="2:14" x14ac:dyDescent="0.25">
      <c r="B5665" s="177">
        <v>488.24</v>
      </c>
      <c r="C5665" s="177">
        <v>89.1</v>
      </c>
      <c r="D5665" s="177">
        <v>77.39</v>
      </c>
      <c r="E5665" s="177">
        <v>67.400000000000006</v>
      </c>
      <c r="F5665" s="177">
        <v>65.94</v>
      </c>
      <c r="G5665" s="177">
        <v>65.34</v>
      </c>
      <c r="K5665" s="194">
        <v>495.05</v>
      </c>
      <c r="L5665" s="194">
        <v>92.22</v>
      </c>
      <c r="M5665" s="194">
        <v>80.709999999999994</v>
      </c>
      <c r="N5665" s="194">
        <v>77.98</v>
      </c>
    </row>
    <row r="5666" spans="2:14" x14ac:dyDescent="0.25">
      <c r="B5666" s="177">
        <v>488.33</v>
      </c>
      <c r="C5666" s="177">
        <v>89.1</v>
      </c>
      <c r="D5666" s="177">
        <v>77.38</v>
      </c>
      <c r="E5666" s="177">
        <v>67.38</v>
      </c>
      <c r="F5666" s="177">
        <v>65.91</v>
      </c>
      <c r="G5666" s="177">
        <v>65.319999999999993</v>
      </c>
      <c r="K5666" s="194">
        <v>495.14</v>
      </c>
      <c r="L5666" s="194">
        <v>92.2</v>
      </c>
      <c r="M5666" s="194">
        <v>80.69</v>
      </c>
      <c r="N5666" s="194">
        <v>77.97</v>
      </c>
    </row>
    <row r="5667" spans="2:14" x14ac:dyDescent="0.25">
      <c r="B5667" s="177">
        <v>488.41</v>
      </c>
      <c r="C5667" s="177">
        <v>89.09</v>
      </c>
      <c r="D5667" s="177">
        <v>77.36</v>
      </c>
      <c r="E5667" s="177">
        <v>67.36</v>
      </c>
      <c r="F5667" s="177">
        <v>65.89</v>
      </c>
      <c r="G5667" s="177">
        <v>65.31</v>
      </c>
      <c r="K5667" s="194">
        <v>495.22</v>
      </c>
      <c r="L5667" s="194">
        <v>92.18</v>
      </c>
      <c r="M5667" s="194">
        <v>80.680000000000007</v>
      </c>
      <c r="N5667" s="194">
        <v>77.959999999999994</v>
      </c>
    </row>
    <row r="5668" spans="2:14" x14ac:dyDescent="0.25">
      <c r="B5668" s="177">
        <v>488.49</v>
      </c>
      <c r="C5668" s="177">
        <v>89.09</v>
      </c>
      <c r="D5668" s="177">
        <v>77.349999999999994</v>
      </c>
      <c r="E5668" s="177">
        <v>67.34</v>
      </c>
      <c r="F5668" s="177">
        <v>65.87</v>
      </c>
      <c r="G5668" s="177">
        <v>65.290000000000006</v>
      </c>
      <c r="K5668" s="194">
        <v>495.3</v>
      </c>
      <c r="L5668" s="194">
        <v>92.16</v>
      </c>
      <c r="M5668" s="194">
        <v>80.680000000000007</v>
      </c>
      <c r="N5668" s="194">
        <v>77.95</v>
      </c>
    </row>
    <row r="5669" spans="2:14" x14ac:dyDescent="0.25">
      <c r="B5669" s="177">
        <v>488.57</v>
      </c>
      <c r="C5669" s="177">
        <v>89.09</v>
      </c>
      <c r="D5669" s="177">
        <v>77.33</v>
      </c>
      <c r="E5669" s="177">
        <v>67.319999999999993</v>
      </c>
      <c r="F5669" s="177">
        <v>65.849999999999994</v>
      </c>
      <c r="G5669" s="177">
        <v>65.27</v>
      </c>
      <c r="K5669" s="194">
        <v>495.38</v>
      </c>
      <c r="L5669" s="194">
        <v>92.15</v>
      </c>
      <c r="M5669" s="194">
        <v>80.67</v>
      </c>
      <c r="N5669" s="194">
        <v>77.94</v>
      </c>
    </row>
    <row r="5670" spans="2:14" x14ac:dyDescent="0.25">
      <c r="B5670" s="177">
        <v>488.66</v>
      </c>
      <c r="C5670" s="177">
        <v>89.08</v>
      </c>
      <c r="D5670" s="177">
        <v>77.31</v>
      </c>
      <c r="E5670" s="177">
        <v>67.31</v>
      </c>
      <c r="F5670" s="177">
        <v>65.83</v>
      </c>
      <c r="G5670" s="177">
        <v>65.260000000000005</v>
      </c>
      <c r="K5670" s="194">
        <v>495.47</v>
      </c>
      <c r="L5670" s="194">
        <v>92.13</v>
      </c>
      <c r="M5670" s="194">
        <v>80.66</v>
      </c>
      <c r="N5670" s="194">
        <v>77.92</v>
      </c>
    </row>
    <row r="5671" spans="2:14" x14ac:dyDescent="0.25">
      <c r="B5671" s="177">
        <v>488.74</v>
      </c>
      <c r="C5671" s="177">
        <v>89.08</v>
      </c>
      <c r="D5671" s="177">
        <v>77.290000000000006</v>
      </c>
      <c r="E5671" s="177">
        <v>67.290000000000006</v>
      </c>
      <c r="F5671" s="177">
        <v>65.81</v>
      </c>
      <c r="G5671" s="177">
        <v>65.239999999999995</v>
      </c>
      <c r="K5671" s="194">
        <v>495.55</v>
      </c>
      <c r="L5671" s="194">
        <v>92.11</v>
      </c>
      <c r="M5671" s="194">
        <v>80.650000000000006</v>
      </c>
      <c r="N5671" s="194">
        <v>77.91</v>
      </c>
    </row>
    <row r="5672" spans="2:14" x14ac:dyDescent="0.25">
      <c r="B5672" s="177">
        <v>488.82</v>
      </c>
      <c r="C5672" s="177">
        <v>89.08</v>
      </c>
      <c r="D5672" s="177">
        <v>77.28</v>
      </c>
      <c r="E5672" s="177">
        <v>67.27</v>
      </c>
      <c r="F5672" s="177">
        <v>65.78</v>
      </c>
      <c r="G5672" s="177">
        <v>65.23</v>
      </c>
      <c r="K5672" s="194">
        <v>495.64</v>
      </c>
      <c r="L5672" s="194">
        <v>92.1</v>
      </c>
      <c r="M5672" s="194">
        <v>80.64</v>
      </c>
      <c r="N5672" s="194">
        <v>77.900000000000006</v>
      </c>
    </row>
    <row r="5673" spans="2:14" x14ac:dyDescent="0.25">
      <c r="B5673" s="177">
        <v>488.91</v>
      </c>
      <c r="C5673" s="177">
        <v>89.07</v>
      </c>
      <c r="D5673" s="177">
        <v>77.27</v>
      </c>
      <c r="E5673" s="177">
        <v>67.25</v>
      </c>
      <c r="F5673" s="177">
        <v>65.760000000000005</v>
      </c>
      <c r="G5673" s="177">
        <v>65.22</v>
      </c>
      <c r="K5673" s="194">
        <v>495.72</v>
      </c>
      <c r="L5673" s="194">
        <v>92.08</v>
      </c>
      <c r="M5673" s="194">
        <v>80.63</v>
      </c>
      <c r="N5673" s="194">
        <v>77.89</v>
      </c>
    </row>
    <row r="5674" spans="2:14" x14ac:dyDescent="0.25">
      <c r="B5674" s="177">
        <v>488.99</v>
      </c>
      <c r="C5674" s="177">
        <v>89.07</v>
      </c>
      <c r="D5674" s="177">
        <v>77.260000000000005</v>
      </c>
      <c r="E5674" s="177">
        <v>67.23</v>
      </c>
      <c r="F5674" s="177">
        <v>65.73</v>
      </c>
      <c r="G5674" s="177">
        <v>65.2</v>
      </c>
      <c r="K5674" s="194">
        <v>495.8</v>
      </c>
      <c r="L5674" s="194">
        <v>92.06</v>
      </c>
      <c r="M5674" s="194">
        <v>80.62</v>
      </c>
      <c r="N5674" s="194">
        <v>77.87</v>
      </c>
    </row>
    <row r="5675" spans="2:14" x14ac:dyDescent="0.25">
      <c r="B5675" s="177">
        <v>489.07</v>
      </c>
      <c r="C5675" s="177">
        <v>89.07</v>
      </c>
      <c r="D5675" s="177">
        <v>77.25</v>
      </c>
      <c r="E5675" s="177">
        <v>67.209999999999994</v>
      </c>
      <c r="F5675" s="177">
        <v>65.709999999999994</v>
      </c>
      <c r="G5675" s="177">
        <v>65.19</v>
      </c>
      <c r="K5675" s="194">
        <v>495.88</v>
      </c>
      <c r="L5675" s="194">
        <v>92.04</v>
      </c>
      <c r="M5675" s="194">
        <v>80.599999999999994</v>
      </c>
      <c r="N5675" s="194">
        <v>77.86</v>
      </c>
    </row>
    <row r="5676" spans="2:14" x14ac:dyDescent="0.25">
      <c r="B5676" s="177">
        <v>489.15</v>
      </c>
      <c r="C5676" s="177">
        <v>89.06</v>
      </c>
      <c r="D5676" s="177">
        <v>77.23</v>
      </c>
      <c r="E5676" s="177">
        <v>67.2</v>
      </c>
      <c r="F5676" s="177">
        <v>65.69</v>
      </c>
      <c r="G5676" s="177">
        <v>65.17</v>
      </c>
      <c r="K5676" s="194">
        <v>495.97</v>
      </c>
      <c r="L5676" s="194">
        <v>92.03</v>
      </c>
      <c r="M5676" s="194">
        <v>80.599999999999994</v>
      </c>
      <c r="N5676" s="194">
        <v>77.849999999999994</v>
      </c>
    </row>
    <row r="5677" spans="2:14" x14ac:dyDescent="0.25">
      <c r="B5677" s="177">
        <v>489.24</v>
      </c>
      <c r="C5677" s="177">
        <v>89.06</v>
      </c>
      <c r="D5677" s="177">
        <v>77.22</v>
      </c>
      <c r="E5677" s="177">
        <v>67.180000000000007</v>
      </c>
      <c r="F5677" s="177">
        <v>65.67</v>
      </c>
      <c r="G5677" s="177">
        <v>65.16</v>
      </c>
      <c r="K5677" s="194">
        <v>496.05</v>
      </c>
      <c r="L5677" s="194">
        <v>92.01</v>
      </c>
      <c r="M5677" s="194">
        <v>80.59</v>
      </c>
      <c r="N5677" s="194">
        <v>77.83</v>
      </c>
    </row>
    <row r="5678" spans="2:14" x14ac:dyDescent="0.25">
      <c r="B5678" s="177">
        <v>489.32</v>
      </c>
      <c r="C5678" s="177">
        <v>89.06</v>
      </c>
      <c r="D5678" s="177">
        <v>77.209999999999994</v>
      </c>
      <c r="E5678" s="177">
        <v>67.16</v>
      </c>
      <c r="F5678" s="177">
        <v>65.64</v>
      </c>
      <c r="G5678" s="177">
        <v>65.14</v>
      </c>
      <c r="K5678" s="194">
        <v>496.14</v>
      </c>
      <c r="L5678" s="194">
        <v>91.99</v>
      </c>
      <c r="M5678" s="194">
        <v>80.569999999999993</v>
      </c>
      <c r="N5678" s="194">
        <v>77.819999999999993</v>
      </c>
    </row>
    <row r="5679" spans="2:14" x14ac:dyDescent="0.25">
      <c r="B5679" s="177">
        <v>489.41</v>
      </c>
      <c r="C5679" s="177">
        <v>89.06</v>
      </c>
      <c r="D5679" s="177">
        <v>77.19</v>
      </c>
      <c r="E5679" s="177">
        <v>67.150000000000006</v>
      </c>
      <c r="F5679" s="177">
        <v>65.62</v>
      </c>
      <c r="G5679" s="177">
        <v>65.13</v>
      </c>
      <c r="K5679" s="194">
        <v>496.22</v>
      </c>
      <c r="L5679" s="194">
        <v>91.97</v>
      </c>
      <c r="M5679" s="194">
        <v>80.56</v>
      </c>
      <c r="N5679" s="194">
        <v>77.81</v>
      </c>
    </row>
    <row r="5680" spans="2:14" x14ac:dyDescent="0.25">
      <c r="B5680" s="177">
        <v>489.49</v>
      </c>
      <c r="C5680" s="177">
        <v>89.05</v>
      </c>
      <c r="D5680" s="177">
        <v>77.180000000000007</v>
      </c>
      <c r="E5680" s="177">
        <v>67.13</v>
      </c>
      <c r="F5680" s="177">
        <v>65.59</v>
      </c>
      <c r="G5680" s="177">
        <v>65.11</v>
      </c>
      <c r="K5680" s="194">
        <v>496.3</v>
      </c>
      <c r="L5680" s="194">
        <v>91.96</v>
      </c>
      <c r="M5680" s="194">
        <v>80.540000000000006</v>
      </c>
      <c r="N5680" s="194">
        <v>77.790000000000006</v>
      </c>
    </row>
    <row r="5681" spans="2:14" x14ac:dyDescent="0.25">
      <c r="B5681" s="177">
        <v>489.57</v>
      </c>
      <c r="C5681" s="177">
        <v>89.05</v>
      </c>
      <c r="D5681" s="177">
        <v>77.17</v>
      </c>
      <c r="E5681" s="177">
        <v>67.11</v>
      </c>
      <c r="F5681" s="177">
        <v>65.569999999999993</v>
      </c>
      <c r="G5681" s="177">
        <v>65.099999999999994</v>
      </c>
      <c r="K5681" s="194">
        <v>496.38</v>
      </c>
      <c r="L5681" s="194">
        <v>91.94</v>
      </c>
      <c r="M5681" s="194">
        <v>80.53</v>
      </c>
      <c r="N5681" s="194">
        <v>77.78</v>
      </c>
    </row>
    <row r="5682" spans="2:14" x14ac:dyDescent="0.25">
      <c r="B5682" s="177">
        <v>489.66</v>
      </c>
      <c r="C5682" s="177">
        <v>89.04</v>
      </c>
      <c r="D5682" s="177">
        <v>77.150000000000006</v>
      </c>
      <c r="E5682" s="177">
        <v>67.09</v>
      </c>
      <c r="F5682" s="177">
        <v>65.55</v>
      </c>
      <c r="G5682" s="177">
        <v>65.09</v>
      </c>
      <c r="K5682" s="194">
        <v>496.47</v>
      </c>
      <c r="L5682" s="194">
        <v>91.92</v>
      </c>
      <c r="M5682" s="194">
        <v>80.53</v>
      </c>
      <c r="N5682" s="194">
        <v>77.77</v>
      </c>
    </row>
    <row r="5683" spans="2:14" x14ac:dyDescent="0.25">
      <c r="B5683" s="177">
        <v>489.74</v>
      </c>
      <c r="C5683" s="177">
        <v>89.04</v>
      </c>
      <c r="D5683" s="177">
        <v>77.14</v>
      </c>
      <c r="E5683" s="177">
        <v>67.08</v>
      </c>
      <c r="F5683" s="177">
        <v>65.52</v>
      </c>
      <c r="G5683" s="177">
        <v>65.069999999999993</v>
      </c>
      <c r="K5683" s="194">
        <v>496.55</v>
      </c>
      <c r="L5683" s="194">
        <v>91.89</v>
      </c>
      <c r="M5683" s="194">
        <v>80.52</v>
      </c>
      <c r="N5683" s="194">
        <v>77.75</v>
      </c>
    </row>
    <row r="5684" spans="2:14" x14ac:dyDescent="0.25">
      <c r="B5684" s="177">
        <v>489.82</v>
      </c>
      <c r="C5684" s="177">
        <v>89.04</v>
      </c>
      <c r="D5684" s="177">
        <v>77.13</v>
      </c>
      <c r="E5684" s="177">
        <v>67.06</v>
      </c>
      <c r="F5684" s="177">
        <v>65.5</v>
      </c>
      <c r="G5684" s="177">
        <v>65.06</v>
      </c>
      <c r="K5684" s="194">
        <v>496.63</v>
      </c>
      <c r="L5684" s="194">
        <v>91.87</v>
      </c>
      <c r="M5684" s="194">
        <v>80.510000000000005</v>
      </c>
      <c r="N5684" s="194">
        <v>77.739999999999995</v>
      </c>
    </row>
    <row r="5685" spans="2:14" x14ac:dyDescent="0.25">
      <c r="B5685" s="177">
        <v>489.91</v>
      </c>
      <c r="C5685" s="177">
        <v>89.03</v>
      </c>
      <c r="D5685" s="177">
        <v>77.12</v>
      </c>
      <c r="E5685" s="177">
        <v>67.040000000000006</v>
      </c>
      <c r="F5685" s="177">
        <v>65.48</v>
      </c>
      <c r="G5685" s="177">
        <v>65.040000000000006</v>
      </c>
      <c r="K5685" s="194">
        <v>496.72</v>
      </c>
      <c r="L5685" s="194">
        <v>91.85</v>
      </c>
      <c r="M5685" s="194">
        <v>80.5</v>
      </c>
      <c r="N5685" s="194">
        <v>77.73</v>
      </c>
    </row>
    <row r="5686" spans="2:14" x14ac:dyDescent="0.25">
      <c r="B5686" s="177">
        <v>489.99</v>
      </c>
      <c r="C5686" s="177">
        <v>89.03</v>
      </c>
      <c r="D5686" s="177">
        <v>77.11</v>
      </c>
      <c r="E5686" s="177">
        <v>67.02</v>
      </c>
      <c r="F5686" s="177">
        <v>65.459999999999994</v>
      </c>
      <c r="G5686" s="177">
        <v>65.03</v>
      </c>
      <c r="K5686" s="194">
        <v>496.8</v>
      </c>
      <c r="L5686" s="194">
        <v>91.84</v>
      </c>
      <c r="M5686" s="194">
        <v>80.489999999999995</v>
      </c>
      <c r="N5686" s="194">
        <v>77.72</v>
      </c>
    </row>
    <row r="5687" spans="2:14" x14ac:dyDescent="0.25">
      <c r="B5687" s="177">
        <v>490.07</v>
      </c>
      <c r="C5687" s="177">
        <v>89.03</v>
      </c>
      <c r="D5687" s="177">
        <v>77.099999999999994</v>
      </c>
      <c r="E5687" s="177">
        <v>67</v>
      </c>
      <c r="F5687" s="177">
        <v>65.44</v>
      </c>
      <c r="G5687" s="177">
        <v>65.02</v>
      </c>
      <c r="K5687" s="194">
        <v>496.88</v>
      </c>
      <c r="L5687" s="194">
        <v>91.82</v>
      </c>
      <c r="M5687" s="194">
        <v>80.48</v>
      </c>
      <c r="N5687" s="194">
        <v>77.709999999999994</v>
      </c>
    </row>
    <row r="5688" spans="2:14" x14ac:dyDescent="0.25">
      <c r="B5688" s="177">
        <v>490.15</v>
      </c>
      <c r="C5688" s="177">
        <v>89.03</v>
      </c>
      <c r="D5688" s="177">
        <v>77.08</v>
      </c>
      <c r="E5688" s="177">
        <v>66.989999999999995</v>
      </c>
      <c r="F5688" s="177">
        <v>65.41</v>
      </c>
      <c r="G5688" s="177">
        <v>65</v>
      </c>
      <c r="K5688" s="194">
        <v>496.97</v>
      </c>
      <c r="L5688" s="194">
        <v>91.8</v>
      </c>
      <c r="M5688" s="194">
        <v>80.47</v>
      </c>
      <c r="N5688" s="194">
        <v>77.7</v>
      </c>
    </row>
    <row r="5689" spans="2:14" x14ac:dyDescent="0.25">
      <c r="B5689" s="177">
        <v>490.24</v>
      </c>
      <c r="C5689" s="177">
        <v>89.02</v>
      </c>
      <c r="D5689" s="177">
        <v>77.06</v>
      </c>
      <c r="E5689" s="177">
        <v>66.97</v>
      </c>
      <c r="F5689" s="177">
        <v>65.39</v>
      </c>
      <c r="G5689" s="177">
        <v>64.989999999999995</v>
      </c>
      <c r="K5689" s="194">
        <v>497.05</v>
      </c>
      <c r="L5689" s="194">
        <v>91.79</v>
      </c>
      <c r="M5689" s="194">
        <v>80.459999999999994</v>
      </c>
      <c r="N5689" s="194">
        <v>77.680000000000007</v>
      </c>
    </row>
    <row r="5690" spans="2:14" x14ac:dyDescent="0.25">
      <c r="B5690" s="177">
        <v>490.32</v>
      </c>
      <c r="C5690" s="177">
        <v>89.02</v>
      </c>
      <c r="D5690" s="177">
        <v>77.05</v>
      </c>
      <c r="E5690" s="177">
        <v>66.95</v>
      </c>
      <c r="F5690" s="177">
        <v>65.37</v>
      </c>
      <c r="G5690" s="177">
        <v>64.98</v>
      </c>
      <c r="K5690" s="194">
        <v>497.13</v>
      </c>
      <c r="L5690" s="194">
        <v>91.77</v>
      </c>
      <c r="M5690" s="194">
        <v>80.45</v>
      </c>
      <c r="N5690" s="194">
        <v>77.67</v>
      </c>
    </row>
    <row r="5691" spans="2:14" x14ac:dyDescent="0.25">
      <c r="B5691" s="177">
        <v>490.41</v>
      </c>
      <c r="C5691" s="177">
        <v>89.02</v>
      </c>
      <c r="D5691" s="177">
        <v>77.03</v>
      </c>
      <c r="E5691" s="177">
        <v>66.930000000000007</v>
      </c>
      <c r="F5691" s="177">
        <v>65.34</v>
      </c>
      <c r="G5691" s="177">
        <v>64.959999999999994</v>
      </c>
      <c r="K5691" s="194">
        <v>497.22</v>
      </c>
      <c r="L5691" s="194">
        <v>91.76</v>
      </c>
      <c r="M5691" s="194">
        <v>80.45</v>
      </c>
      <c r="N5691" s="194">
        <v>77.66</v>
      </c>
    </row>
    <row r="5692" spans="2:14" x14ac:dyDescent="0.25">
      <c r="B5692" s="177">
        <v>490.49</v>
      </c>
      <c r="C5692" s="177">
        <v>89.01</v>
      </c>
      <c r="D5692" s="177">
        <v>77.02</v>
      </c>
      <c r="E5692" s="177">
        <v>66.91</v>
      </c>
      <c r="F5692" s="177">
        <v>65.319999999999993</v>
      </c>
      <c r="G5692" s="177">
        <v>64.95</v>
      </c>
      <c r="K5692" s="194">
        <v>497.3</v>
      </c>
      <c r="L5692" s="194">
        <v>91.74</v>
      </c>
      <c r="M5692" s="194">
        <v>80.430000000000007</v>
      </c>
      <c r="N5692" s="194">
        <v>77.650000000000006</v>
      </c>
    </row>
    <row r="5693" spans="2:14" x14ac:dyDescent="0.25">
      <c r="B5693" s="177">
        <v>490.57</v>
      </c>
      <c r="C5693" s="177">
        <v>89.01</v>
      </c>
      <c r="D5693" s="177">
        <v>77</v>
      </c>
      <c r="E5693" s="177">
        <v>66.89</v>
      </c>
      <c r="F5693" s="177">
        <v>65.290000000000006</v>
      </c>
      <c r="G5693" s="177">
        <v>64.930000000000007</v>
      </c>
      <c r="K5693" s="194">
        <v>497.38</v>
      </c>
      <c r="L5693" s="194">
        <v>91.73</v>
      </c>
      <c r="M5693" s="194">
        <v>80.42</v>
      </c>
      <c r="N5693" s="194">
        <v>77.64</v>
      </c>
    </row>
    <row r="5694" spans="2:14" x14ac:dyDescent="0.25">
      <c r="B5694" s="177">
        <v>490.66</v>
      </c>
      <c r="C5694" s="177">
        <v>89.01</v>
      </c>
      <c r="D5694" s="177">
        <v>76.98</v>
      </c>
      <c r="E5694" s="177">
        <v>66.87</v>
      </c>
      <c r="F5694" s="177">
        <v>65.27</v>
      </c>
      <c r="G5694" s="177">
        <v>64.92</v>
      </c>
      <c r="K5694" s="194">
        <v>497.47</v>
      </c>
      <c r="L5694" s="194">
        <v>91.72</v>
      </c>
      <c r="M5694" s="194">
        <v>80.400000000000006</v>
      </c>
      <c r="N5694" s="194">
        <v>77.63</v>
      </c>
    </row>
    <row r="5695" spans="2:14" x14ac:dyDescent="0.25">
      <c r="B5695" s="177">
        <v>490.74</v>
      </c>
      <c r="C5695" s="177">
        <v>89</v>
      </c>
      <c r="D5695" s="177">
        <v>76.97</v>
      </c>
      <c r="E5695" s="177">
        <v>66.86</v>
      </c>
      <c r="F5695" s="177">
        <v>65.25</v>
      </c>
      <c r="G5695" s="177">
        <v>64.91</v>
      </c>
      <c r="K5695" s="194">
        <v>497.55</v>
      </c>
      <c r="L5695" s="194">
        <v>91.7</v>
      </c>
      <c r="M5695" s="194">
        <v>80.38</v>
      </c>
      <c r="N5695" s="194">
        <v>77.62</v>
      </c>
    </row>
    <row r="5696" spans="2:14" x14ac:dyDescent="0.25">
      <c r="B5696" s="177">
        <v>490.82</v>
      </c>
      <c r="C5696" s="177">
        <v>89</v>
      </c>
      <c r="D5696" s="177">
        <v>76.95</v>
      </c>
      <c r="E5696" s="177">
        <v>66.84</v>
      </c>
      <c r="F5696" s="177">
        <v>65.22</v>
      </c>
      <c r="G5696" s="177">
        <v>64.89</v>
      </c>
      <c r="K5696" s="194">
        <v>497.64</v>
      </c>
      <c r="L5696" s="194">
        <v>91.67</v>
      </c>
      <c r="M5696" s="194">
        <v>80.37</v>
      </c>
      <c r="N5696" s="194">
        <v>77.599999999999994</v>
      </c>
    </row>
    <row r="5697" spans="2:14" x14ac:dyDescent="0.25">
      <c r="B5697" s="177">
        <v>490.91</v>
      </c>
      <c r="C5697" s="177">
        <v>89</v>
      </c>
      <c r="D5697" s="177">
        <v>76.94</v>
      </c>
      <c r="E5697" s="177">
        <v>66.819999999999993</v>
      </c>
      <c r="F5697" s="177">
        <v>65.2</v>
      </c>
      <c r="G5697" s="177">
        <v>64.88</v>
      </c>
      <c r="K5697" s="194">
        <v>497.72</v>
      </c>
      <c r="L5697" s="194">
        <v>91.65</v>
      </c>
      <c r="M5697" s="194">
        <v>80.36</v>
      </c>
      <c r="N5697" s="194">
        <v>77.59</v>
      </c>
    </row>
    <row r="5698" spans="2:14" x14ac:dyDescent="0.25">
      <c r="B5698" s="177">
        <v>490.99</v>
      </c>
      <c r="C5698" s="177">
        <v>88.99</v>
      </c>
      <c r="D5698" s="177">
        <v>76.92</v>
      </c>
      <c r="E5698" s="177">
        <v>66.8</v>
      </c>
      <c r="F5698" s="177">
        <v>65.180000000000007</v>
      </c>
      <c r="G5698" s="177">
        <v>64.86</v>
      </c>
      <c r="K5698" s="194">
        <v>497.8</v>
      </c>
      <c r="L5698" s="194">
        <v>91.62</v>
      </c>
      <c r="M5698" s="194">
        <v>80.349999999999994</v>
      </c>
      <c r="N5698" s="194">
        <v>77.569999999999993</v>
      </c>
    </row>
    <row r="5699" spans="2:14" x14ac:dyDescent="0.25">
      <c r="B5699" s="177">
        <v>491.07</v>
      </c>
      <c r="C5699" s="177">
        <v>88.99</v>
      </c>
      <c r="D5699" s="177">
        <v>76.900000000000006</v>
      </c>
      <c r="E5699" s="177">
        <v>66.78</v>
      </c>
      <c r="F5699" s="177">
        <v>65.150000000000006</v>
      </c>
      <c r="G5699" s="177">
        <v>64.849999999999994</v>
      </c>
      <c r="K5699" s="194">
        <v>497.88</v>
      </c>
      <c r="L5699" s="194">
        <v>91.6</v>
      </c>
      <c r="M5699" s="194">
        <v>80.34</v>
      </c>
      <c r="N5699" s="194">
        <v>77.56</v>
      </c>
    </row>
    <row r="5700" spans="2:14" x14ac:dyDescent="0.25">
      <c r="B5700" s="177">
        <v>491.15</v>
      </c>
      <c r="C5700" s="177">
        <v>88.98</v>
      </c>
      <c r="D5700" s="177">
        <v>76.88</v>
      </c>
      <c r="E5700" s="177">
        <v>66.760000000000005</v>
      </c>
      <c r="F5700" s="177">
        <v>65.13</v>
      </c>
      <c r="G5700" s="177">
        <v>64.83</v>
      </c>
      <c r="K5700" s="194">
        <v>497.97</v>
      </c>
      <c r="L5700" s="194">
        <v>91.58</v>
      </c>
      <c r="M5700" s="194">
        <v>80.33</v>
      </c>
      <c r="N5700" s="194">
        <v>77.55</v>
      </c>
    </row>
    <row r="5701" spans="2:14" x14ac:dyDescent="0.25">
      <c r="B5701" s="177">
        <v>491.23</v>
      </c>
      <c r="C5701" s="177">
        <v>88.98</v>
      </c>
      <c r="D5701" s="177">
        <v>76.86</v>
      </c>
      <c r="E5701" s="177">
        <v>66.739999999999995</v>
      </c>
      <c r="F5701" s="177">
        <v>65.11</v>
      </c>
      <c r="G5701" s="177">
        <v>64.819999999999993</v>
      </c>
      <c r="K5701" s="194">
        <v>498.05</v>
      </c>
      <c r="L5701" s="194">
        <v>91.57</v>
      </c>
      <c r="M5701" s="194">
        <v>80.319999999999993</v>
      </c>
      <c r="N5701" s="194">
        <v>77.53</v>
      </c>
    </row>
    <row r="5702" spans="2:14" x14ac:dyDescent="0.25">
      <c r="B5702" s="177">
        <v>491.32</v>
      </c>
      <c r="C5702" s="177">
        <v>88.98</v>
      </c>
      <c r="D5702" s="177">
        <v>76.84</v>
      </c>
      <c r="E5702" s="177">
        <v>66.72</v>
      </c>
      <c r="F5702" s="177">
        <v>65.09</v>
      </c>
      <c r="G5702" s="177">
        <v>64.81</v>
      </c>
      <c r="K5702" s="194">
        <v>498.13</v>
      </c>
      <c r="L5702" s="194">
        <v>91.55</v>
      </c>
      <c r="M5702" s="194">
        <v>80.31</v>
      </c>
      <c r="N5702" s="194">
        <v>77.52</v>
      </c>
    </row>
    <row r="5703" spans="2:14" x14ac:dyDescent="0.25">
      <c r="B5703" s="177">
        <v>491.4</v>
      </c>
      <c r="C5703" s="177">
        <v>88.97</v>
      </c>
      <c r="D5703" s="177">
        <v>76.819999999999993</v>
      </c>
      <c r="E5703" s="177">
        <v>66.7</v>
      </c>
      <c r="F5703" s="177">
        <v>65.06</v>
      </c>
      <c r="G5703" s="177">
        <v>64.790000000000006</v>
      </c>
      <c r="K5703" s="194">
        <v>498.22</v>
      </c>
      <c r="L5703" s="194">
        <v>91.53</v>
      </c>
      <c r="M5703" s="194">
        <v>80.290000000000006</v>
      </c>
      <c r="N5703" s="194">
        <v>77.510000000000005</v>
      </c>
    </row>
    <row r="5704" spans="2:14" x14ac:dyDescent="0.25">
      <c r="B5704" s="177">
        <v>491.48</v>
      </c>
      <c r="C5704" s="177">
        <v>88.97</v>
      </c>
      <c r="D5704" s="177">
        <v>76.81</v>
      </c>
      <c r="E5704" s="177">
        <v>66.69</v>
      </c>
      <c r="F5704" s="177">
        <v>65.040000000000006</v>
      </c>
      <c r="G5704" s="177">
        <v>64.78</v>
      </c>
      <c r="K5704" s="194">
        <v>498.3</v>
      </c>
      <c r="L5704" s="194">
        <v>91.52</v>
      </c>
      <c r="M5704" s="194">
        <v>80.28</v>
      </c>
      <c r="N5704" s="194">
        <v>77.5</v>
      </c>
    </row>
    <row r="5705" spans="2:14" x14ac:dyDescent="0.25">
      <c r="B5705" s="177">
        <v>491.57</v>
      </c>
      <c r="C5705" s="177">
        <v>88.97</v>
      </c>
      <c r="D5705" s="177">
        <v>76.790000000000006</v>
      </c>
      <c r="E5705" s="177">
        <v>66.67</v>
      </c>
      <c r="F5705" s="177">
        <v>65.02</v>
      </c>
      <c r="G5705" s="177">
        <v>64.77</v>
      </c>
      <c r="K5705" s="194">
        <v>498.38</v>
      </c>
      <c r="L5705" s="194">
        <v>91.5</v>
      </c>
      <c r="M5705" s="194">
        <v>80.27</v>
      </c>
      <c r="N5705" s="194">
        <v>77.489999999999995</v>
      </c>
    </row>
    <row r="5706" spans="2:14" x14ac:dyDescent="0.25">
      <c r="B5706" s="177">
        <v>491.65</v>
      </c>
      <c r="C5706" s="177">
        <v>88.97</v>
      </c>
      <c r="D5706" s="177">
        <v>76.78</v>
      </c>
      <c r="E5706" s="177">
        <v>66.64</v>
      </c>
      <c r="F5706" s="177">
        <v>64.989999999999995</v>
      </c>
      <c r="G5706" s="177">
        <v>64.75</v>
      </c>
      <c r="K5706" s="194">
        <v>498.47</v>
      </c>
      <c r="L5706" s="194">
        <v>91.48</v>
      </c>
      <c r="M5706" s="194">
        <v>80.260000000000005</v>
      </c>
      <c r="N5706" s="194">
        <v>77.47</v>
      </c>
    </row>
    <row r="5707" spans="2:14" x14ac:dyDescent="0.25">
      <c r="B5707" s="177">
        <v>491.74</v>
      </c>
      <c r="C5707" s="177">
        <v>88.96</v>
      </c>
      <c r="D5707" s="177">
        <v>76.760000000000005</v>
      </c>
      <c r="E5707" s="177">
        <v>66.63</v>
      </c>
      <c r="F5707" s="177">
        <v>64.97</v>
      </c>
      <c r="G5707" s="177">
        <v>64.739999999999995</v>
      </c>
      <c r="K5707" s="194">
        <v>498.55</v>
      </c>
      <c r="L5707" s="194">
        <v>91.46</v>
      </c>
      <c r="M5707" s="194">
        <v>80.25</v>
      </c>
      <c r="N5707" s="194">
        <v>77.459999999999994</v>
      </c>
    </row>
    <row r="5708" spans="2:14" x14ac:dyDescent="0.25">
      <c r="B5708" s="177">
        <v>491.82</v>
      </c>
      <c r="C5708" s="177">
        <v>88.96</v>
      </c>
      <c r="D5708" s="177">
        <v>76.75</v>
      </c>
      <c r="E5708" s="177">
        <v>66.61</v>
      </c>
      <c r="F5708" s="177">
        <v>64.95</v>
      </c>
      <c r="G5708" s="177">
        <v>64.73</v>
      </c>
      <c r="K5708" s="194">
        <v>498.63</v>
      </c>
      <c r="L5708" s="194">
        <v>91.45</v>
      </c>
      <c r="M5708" s="194">
        <v>80.23</v>
      </c>
      <c r="N5708" s="194">
        <v>77.44</v>
      </c>
    </row>
    <row r="5709" spans="2:14" x14ac:dyDescent="0.25">
      <c r="B5709" s="177">
        <v>491.9</v>
      </c>
      <c r="C5709" s="177">
        <v>88.96</v>
      </c>
      <c r="D5709" s="177">
        <v>76.73</v>
      </c>
      <c r="E5709" s="177">
        <v>66.59</v>
      </c>
      <c r="F5709" s="177">
        <v>64.92</v>
      </c>
      <c r="G5709" s="177">
        <v>64.72</v>
      </c>
      <c r="K5709" s="194">
        <v>498.72</v>
      </c>
      <c r="L5709" s="194">
        <v>91.43</v>
      </c>
      <c r="M5709" s="194">
        <v>80.22</v>
      </c>
      <c r="N5709" s="194">
        <v>77.430000000000007</v>
      </c>
    </row>
    <row r="5710" spans="2:14" x14ac:dyDescent="0.25">
      <c r="B5710" s="177">
        <v>491.99</v>
      </c>
      <c r="C5710" s="177">
        <v>88.96</v>
      </c>
      <c r="D5710" s="177">
        <v>76.72</v>
      </c>
      <c r="E5710" s="177">
        <v>66.569999999999993</v>
      </c>
      <c r="F5710" s="177">
        <v>64.900000000000006</v>
      </c>
      <c r="G5710" s="177">
        <v>64.7</v>
      </c>
      <c r="K5710" s="194">
        <v>498.8</v>
      </c>
      <c r="L5710" s="194">
        <v>91.41</v>
      </c>
      <c r="M5710" s="194">
        <v>80.209999999999994</v>
      </c>
      <c r="N5710" s="194">
        <v>77.41</v>
      </c>
    </row>
    <row r="5711" spans="2:14" x14ac:dyDescent="0.25">
      <c r="B5711" s="177">
        <v>492.07</v>
      </c>
      <c r="C5711" s="177">
        <v>88.95</v>
      </c>
      <c r="D5711" s="177">
        <v>76.7</v>
      </c>
      <c r="E5711" s="177">
        <v>66.55</v>
      </c>
      <c r="F5711" s="177">
        <v>64.88</v>
      </c>
      <c r="G5711" s="177">
        <v>64.69</v>
      </c>
      <c r="K5711" s="194">
        <v>498.89</v>
      </c>
      <c r="L5711" s="194">
        <v>91.39</v>
      </c>
      <c r="M5711" s="194">
        <v>80.19</v>
      </c>
      <c r="N5711" s="194">
        <v>77.400000000000006</v>
      </c>
    </row>
    <row r="5712" spans="2:14" x14ac:dyDescent="0.25">
      <c r="B5712" s="177">
        <v>492.15</v>
      </c>
      <c r="C5712" s="177">
        <v>88.95</v>
      </c>
      <c r="D5712" s="177">
        <v>76.69</v>
      </c>
      <c r="E5712" s="177">
        <v>66.53</v>
      </c>
      <c r="F5712" s="177">
        <v>64.849999999999994</v>
      </c>
      <c r="G5712" s="177">
        <v>64.680000000000007</v>
      </c>
      <c r="K5712" s="194">
        <v>498.97</v>
      </c>
      <c r="L5712" s="194">
        <v>91.37</v>
      </c>
      <c r="M5712" s="194">
        <v>80.180000000000007</v>
      </c>
      <c r="N5712" s="194">
        <v>77.39</v>
      </c>
    </row>
    <row r="5713" spans="2:14" x14ac:dyDescent="0.25">
      <c r="B5713" s="177">
        <v>492.24</v>
      </c>
      <c r="C5713" s="177">
        <v>88.95</v>
      </c>
      <c r="D5713" s="177">
        <v>76.67</v>
      </c>
      <c r="E5713" s="177">
        <v>66.510000000000005</v>
      </c>
      <c r="F5713" s="177">
        <v>64.83</v>
      </c>
      <c r="G5713" s="177">
        <v>64.66</v>
      </c>
      <c r="K5713" s="194">
        <v>499.05</v>
      </c>
      <c r="L5713" s="194">
        <v>91.36</v>
      </c>
      <c r="M5713" s="194">
        <v>80.17</v>
      </c>
      <c r="N5713" s="194">
        <v>77.37</v>
      </c>
    </row>
    <row r="5714" spans="2:14" x14ac:dyDescent="0.25">
      <c r="B5714" s="177">
        <v>492.32</v>
      </c>
      <c r="C5714" s="177">
        <v>88.94</v>
      </c>
      <c r="D5714" s="177">
        <v>76.650000000000006</v>
      </c>
      <c r="E5714" s="177">
        <v>66.489999999999995</v>
      </c>
      <c r="F5714" s="177">
        <v>64.81</v>
      </c>
      <c r="G5714" s="177">
        <v>64.650000000000006</v>
      </c>
      <c r="K5714" s="194">
        <v>499.14</v>
      </c>
      <c r="L5714" s="194">
        <v>91.34</v>
      </c>
      <c r="M5714" s="194">
        <v>80.16</v>
      </c>
      <c r="N5714" s="194">
        <v>77.349999999999994</v>
      </c>
    </row>
    <row r="5715" spans="2:14" x14ac:dyDescent="0.25">
      <c r="B5715" s="177">
        <v>492.4</v>
      </c>
      <c r="C5715" s="177">
        <v>88.94</v>
      </c>
      <c r="D5715" s="177">
        <v>76.64</v>
      </c>
      <c r="E5715" s="177">
        <v>66.47</v>
      </c>
      <c r="F5715" s="177">
        <v>64.78</v>
      </c>
      <c r="G5715" s="177">
        <v>64.64</v>
      </c>
      <c r="K5715" s="194">
        <v>499.22</v>
      </c>
      <c r="L5715" s="194">
        <v>91.32</v>
      </c>
      <c r="M5715" s="194">
        <v>80.14</v>
      </c>
      <c r="N5715" s="194">
        <v>77.34</v>
      </c>
    </row>
    <row r="5716" spans="2:14" x14ac:dyDescent="0.25">
      <c r="B5716" s="177">
        <v>492.49</v>
      </c>
      <c r="C5716" s="177">
        <v>88.94</v>
      </c>
      <c r="D5716" s="177">
        <v>76.62</v>
      </c>
      <c r="E5716" s="177">
        <v>66.459999999999994</v>
      </c>
      <c r="F5716" s="177">
        <v>64.760000000000005</v>
      </c>
      <c r="G5716" s="177">
        <v>64.62</v>
      </c>
      <c r="K5716" s="194">
        <v>499.3</v>
      </c>
      <c r="L5716" s="194">
        <v>91.3</v>
      </c>
      <c r="M5716" s="194">
        <v>80.13</v>
      </c>
      <c r="N5716" s="194">
        <v>77.319999999999993</v>
      </c>
    </row>
    <row r="5717" spans="2:14" x14ac:dyDescent="0.25">
      <c r="B5717" s="177">
        <v>492.57</v>
      </c>
      <c r="C5717" s="177">
        <v>88.93</v>
      </c>
      <c r="D5717" s="177">
        <v>76.599999999999994</v>
      </c>
      <c r="E5717" s="177">
        <v>66.44</v>
      </c>
      <c r="F5717" s="177">
        <v>64.739999999999995</v>
      </c>
      <c r="G5717" s="177">
        <v>64.61</v>
      </c>
      <c r="K5717" s="194">
        <v>499.39</v>
      </c>
      <c r="L5717" s="194">
        <v>91.29</v>
      </c>
      <c r="M5717" s="194">
        <v>80.11</v>
      </c>
      <c r="N5717" s="194">
        <v>77.31</v>
      </c>
    </row>
    <row r="5718" spans="2:14" x14ac:dyDescent="0.25">
      <c r="B5718" s="177">
        <v>492.65</v>
      </c>
      <c r="C5718" s="177">
        <v>88.93</v>
      </c>
      <c r="D5718" s="177">
        <v>76.59</v>
      </c>
      <c r="E5718" s="177">
        <v>66.42</v>
      </c>
      <c r="F5718" s="177">
        <v>64.709999999999994</v>
      </c>
      <c r="G5718" s="177">
        <v>64.59</v>
      </c>
      <c r="K5718" s="194">
        <v>499.47</v>
      </c>
      <c r="L5718" s="194">
        <v>91.27</v>
      </c>
      <c r="M5718" s="194">
        <v>80.099999999999994</v>
      </c>
      <c r="N5718" s="194">
        <v>77.3</v>
      </c>
    </row>
    <row r="5719" spans="2:14" x14ac:dyDescent="0.25">
      <c r="B5719" s="177">
        <v>492.74</v>
      </c>
      <c r="C5719" s="177">
        <v>88.93</v>
      </c>
      <c r="D5719" s="177">
        <v>76.569999999999993</v>
      </c>
      <c r="E5719" s="177">
        <v>66.400000000000006</v>
      </c>
      <c r="F5719" s="177">
        <v>64.69</v>
      </c>
      <c r="G5719" s="177">
        <v>64.58</v>
      </c>
      <c r="K5719" s="194">
        <v>499.55</v>
      </c>
      <c r="L5719" s="194">
        <v>91.25</v>
      </c>
      <c r="M5719" s="194">
        <v>80.09</v>
      </c>
      <c r="N5719" s="194">
        <v>77.290000000000006</v>
      </c>
    </row>
    <row r="5720" spans="2:14" x14ac:dyDescent="0.25">
      <c r="B5720" s="177">
        <v>492.82</v>
      </c>
      <c r="C5720" s="177">
        <v>88.93</v>
      </c>
      <c r="D5720" s="177">
        <v>76.56</v>
      </c>
      <c r="E5720" s="177">
        <v>66.38</v>
      </c>
      <c r="F5720" s="177">
        <v>64.67</v>
      </c>
      <c r="G5720" s="177">
        <v>64.56</v>
      </c>
      <c r="K5720" s="194">
        <v>499.64</v>
      </c>
      <c r="L5720" s="194">
        <v>91.23</v>
      </c>
      <c r="M5720" s="194">
        <v>80.08</v>
      </c>
      <c r="N5720" s="194">
        <v>77.27</v>
      </c>
    </row>
    <row r="5721" spans="2:14" x14ac:dyDescent="0.25">
      <c r="B5721" s="177">
        <v>492.9</v>
      </c>
      <c r="C5721" s="177">
        <v>88.92</v>
      </c>
      <c r="D5721" s="177">
        <v>76.540000000000006</v>
      </c>
      <c r="E5721" s="177">
        <v>66.36</v>
      </c>
      <c r="F5721" s="177">
        <v>64.64</v>
      </c>
      <c r="G5721" s="177">
        <v>64.55</v>
      </c>
      <c r="K5721" s="194">
        <v>499.72</v>
      </c>
      <c r="L5721" s="194">
        <v>91.21</v>
      </c>
      <c r="M5721" s="194">
        <v>80.069999999999993</v>
      </c>
      <c r="N5721" s="194">
        <v>77.260000000000005</v>
      </c>
    </row>
    <row r="5722" spans="2:14" x14ac:dyDescent="0.25">
      <c r="B5722" s="177">
        <v>492.99</v>
      </c>
      <c r="C5722" s="177">
        <v>88.92</v>
      </c>
      <c r="D5722" s="177">
        <v>76.53</v>
      </c>
      <c r="E5722" s="177">
        <v>66.34</v>
      </c>
      <c r="F5722" s="177">
        <v>64.62</v>
      </c>
      <c r="G5722" s="177">
        <v>64.540000000000006</v>
      </c>
      <c r="K5722" s="194">
        <v>499.81</v>
      </c>
      <c r="L5722" s="194">
        <v>91.19</v>
      </c>
      <c r="M5722" s="194">
        <v>80.06</v>
      </c>
      <c r="N5722" s="194">
        <v>77.25</v>
      </c>
    </row>
    <row r="5723" spans="2:14" x14ac:dyDescent="0.25">
      <c r="B5723" s="177">
        <v>493.08</v>
      </c>
      <c r="C5723" s="177">
        <v>88.92</v>
      </c>
      <c r="D5723" s="177">
        <v>76.510000000000005</v>
      </c>
      <c r="E5723" s="177">
        <v>66.319999999999993</v>
      </c>
      <c r="F5723" s="177">
        <v>64.599999999999994</v>
      </c>
      <c r="G5723" s="177">
        <v>64.52</v>
      </c>
      <c r="K5723" s="194">
        <v>499.89</v>
      </c>
      <c r="L5723" s="194">
        <v>91.17</v>
      </c>
      <c r="M5723" s="194">
        <v>80.05</v>
      </c>
      <c r="N5723" s="194">
        <v>77.23</v>
      </c>
    </row>
    <row r="5724" spans="2:14" x14ac:dyDescent="0.25">
      <c r="B5724" s="177">
        <v>493.15</v>
      </c>
      <c r="C5724" s="177">
        <v>88.92</v>
      </c>
      <c r="D5724" s="177">
        <v>76.489999999999995</v>
      </c>
      <c r="E5724" s="177">
        <v>66.3</v>
      </c>
      <c r="F5724" s="177">
        <v>64.569999999999993</v>
      </c>
      <c r="G5724" s="177">
        <v>64.5</v>
      </c>
      <c r="K5724" s="194">
        <v>499.97</v>
      </c>
      <c r="L5724" s="194">
        <v>91.15</v>
      </c>
      <c r="M5724" s="194">
        <v>80.040000000000006</v>
      </c>
      <c r="N5724" s="194">
        <v>77.22</v>
      </c>
    </row>
    <row r="5725" spans="2:14" x14ac:dyDescent="0.25">
      <c r="B5725" s="177">
        <v>493.24</v>
      </c>
      <c r="C5725" s="177">
        <v>88.91</v>
      </c>
      <c r="D5725" s="177">
        <v>76.48</v>
      </c>
      <c r="E5725" s="177">
        <v>66.290000000000006</v>
      </c>
      <c r="F5725" s="177">
        <v>64.55</v>
      </c>
      <c r="G5725" s="177">
        <v>64.489999999999995</v>
      </c>
      <c r="K5725" s="194">
        <v>500.05</v>
      </c>
      <c r="L5725" s="194">
        <v>91.13</v>
      </c>
      <c r="M5725" s="194">
        <v>80.02</v>
      </c>
      <c r="N5725" s="194">
        <v>77.209999999999994</v>
      </c>
    </row>
    <row r="5726" spans="2:14" x14ac:dyDescent="0.25">
      <c r="B5726" s="177">
        <v>493.32</v>
      </c>
      <c r="C5726" s="177">
        <v>88.9</v>
      </c>
      <c r="D5726" s="177">
        <v>76.459999999999994</v>
      </c>
      <c r="E5726" s="177">
        <v>66.27</v>
      </c>
      <c r="F5726" s="177">
        <v>64.53</v>
      </c>
      <c r="G5726" s="177">
        <v>64.48</v>
      </c>
      <c r="K5726" s="194">
        <v>500.14</v>
      </c>
      <c r="L5726" s="194">
        <v>91.11</v>
      </c>
      <c r="M5726" s="194">
        <v>80.010000000000005</v>
      </c>
      <c r="N5726" s="194">
        <v>77.19</v>
      </c>
    </row>
    <row r="5727" spans="2:14" x14ac:dyDescent="0.25">
      <c r="B5727" s="177">
        <v>493.4</v>
      </c>
      <c r="C5727" s="177">
        <v>88.9</v>
      </c>
      <c r="D5727" s="177">
        <v>76.44</v>
      </c>
      <c r="E5727" s="177">
        <v>66.25</v>
      </c>
      <c r="F5727" s="177">
        <v>64.510000000000005</v>
      </c>
      <c r="G5727" s="177">
        <v>64.459999999999994</v>
      </c>
      <c r="K5727" s="194">
        <v>500.22</v>
      </c>
      <c r="L5727" s="194">
        <v>91.09</v>
      </c>
      <c r="M5727" s="194">
        <v>80</v>
      </c>
      <c r="N5727" s="194">
        <v>77.180000000000007</v>
      </c>
    </row>
    <row r="5728" spans="2:14" x14ac:dyDescent="0.25">
      <c r="B5728" s="177">
        <v>493.49</v>
      </c>
      <c r="C5728" s="177">
        <v>88.9</v>
      </c>
      <c r="D5728" s="177">
        <v>76.42</v>
      </c>
      <c r="E5728" s="177">
        <v>66.23</v>
      </c>
      <c r="F5728" s="177">
        <v>64.48</v>
      </c>
      <c r="G5728" s="177">
        <v>64.45</v>
      </c>
      <c r="K5728" s="194">
        <v>500.31</v>
      </c>
      <c r="L5728" s="194">
        <v>91.07</v>
      </c>
      <c r="M5728" s="194">
        <v>79.989999999999995</v>
      </c>
      <c r="N5728" s="194">
        <v>77.16</v>
      </c>
    </row>
    <row r="5729" spans="2:14" x14ac:dyDescent="0.25">
      <c r="B5729" s="177">
        <v>493.57</v>
      </c>
      <c r="C5729" s="177">
        <v>88.9</v>
      </c>
      <c r="D5729" s="177">
        <v>76.400000000000006</v>
      </c>
      <c r="E5729" s="177">
        <v>66.22</v>
      </c>
      <c r="F5729" s="177">
        <v>64.459999999999994</v>
      </c>
      <c r="G5729" s="177">
        <v>64.44</v>
      </c>
      <c r="K5729" s="194">
        <v>500.39</v>
      </c>
      <c r="L5729" s="194">
        <v>91.04</v>
      </c>
      <c r="M5729" s="194">
        <v>79.97</v>
      </c>
      <c r="N5729" s="194">
        <v>77.150000000000006</v>
      </c>
    </row>
    <row r="5730" spans="2:14" x14ac:dyDescent="0.25">
      <c r="B5730" s="177">
        <v>493.65</v>
      </c>
      <c r="C5730" s="177">
        <v>88.89</v>
      </c>
      <c r="D5730" s="177">
        <v>76.38</v>
      </c>
      <c r="E5730" s="177">
        <v>66.2</v>
      </c>
      <c r="F5730" s="177">
        <v>64.44</v>
      </c>
      <c r="G5730" s="177">
        <v>64.430000000000007</v>
      </c>
      <c r="K5730" s="194">
        <v>500.47</v>
      </c>
      <c r="L5730" s="194">
        <v>91.02</v>
      </c>
      <c r="M5730" s="194">
        <v>79.959999999999994</v>
      </c>
      <c r="N5730" s="194">
        <v>77.14</v>
      </c>
    </row>
    <row r="5731" spans="2:14" x14ac:dyDescent="0.25">
      <c r="B5731" s="177">
        <v>493.74</v>
      </c>
      <c r="C5731" s="177">
        <v>88.89</v>
      </c>
      <c r="D5731" s="177">
        <v>76.36</v>
      </c>
      <c r="E5731" s="177">
        <v>66.180000000000007</v>
      </c>
      <c r="F5731" s="177">
        <v>64.41</v>
      </c>
      <c r="G5731" s="177">
        <v>64.41</v>
      </c>
      <c r="K5731" s="194">
        <v>500.55</v>
      </c>
      <c r="L5731" s="194">
        <v>91</v>
      </c>
      <c r="M5731" s="194">
        <v>79.95</v>
      </c>
      <c r="N5731" s="194">
        <v>77.12</v>
      </c>
    </row>
    <row r="5732" spans="2:14" x14ac:dyDescent="0.25">
      <c r="B5732" s="177">
        <v>493.82</v>
      </c>
      <c r="C5732" s="177">
        <v>88.89</v>
      </c>
      <c r="D5732" s="177">
        <v>76.34</v>
      </c>
      <c r="E5732" s="177">
        <v>66.16</v>
      </c>
      <c r="F5732" s="177">
        <v>64.39</v>
      </c>
      <c r="G5732" s="177">
        <v>64.400000000000006</v>
      </c>
      <c r="K5732" s="194">
        <v>500.64</v>
      </c>
      <c r="L5732" s="194">
        <v>90.98</v>
      </c>
      <c r="M5732" s="194">
        <v>79.930000000000007</v>
      </c>
      <c r="N5732" s="194">
        <v>77.11</v>
      </c>
    </row>
    <row r="5733" spans="2:14" x14ac:dyDescent="0.25">
      <c r="B5733" s="177">
        <v>493.91</v>
      </c>
      <c r="C5733" s="177">
        <v>88.89</v>
      </c>
      <c r="D5733" s="177">
        <v>76.319999999999993</v>
      </c>
      <c r="E5733" s="177">
        <v>66.14</v>
      </c>
      <c r="F5733" s="177">
        <v>64.37</v>
      </c>
      <c r="G5733" s="177">
        <v>64.39</v>
      </c>
      <c r="K5733" s="194">
        <v>500.72</v>
      </c>
      <c r="L5733" s="194">
        <v>90.96</v>
      </c>
      <c r="M5733" s="194">
        <v>79.92</v>
      </c>
      <c r="N5733" s="194">
        <v>77.09</v>
      </c>
    </row>
    <row r="5734" spans="2:14" x14ac:dyDescent="0.25">
      <c r="B5734" s="177">
        <v>493.99</v>
      </c>
      <c r="C5734" s="177">
        <v>88.89</v>
      </c>
      <c r="D5734" s="177">
        <v>76.3</v>
      </c>
      <c r="E5734" s="177">
        <v>66.12</v>
      </c>
      <c r="F5734" s="177">
        <v>64.34</v>
      </c>
      <c r="G5734" s="177">
        <v>64.37</v>
      </c>
      <c r="K5734" s="194">
        <v>500.8</v>
      </c>
      <c r="L5734" s="194">
        <v>90.94</v>
      </c>
      <c r="M5734" s="194">
        <v>79.91</v>
      </c>
      <c r="N5734" s="194">
        <v>77.08</v>
      </c>
    </row>
    <row r="5735" spans="2:14" x14ac:dyDescent="0.25">
      <c r="B5735" s="177">
        <v>494.07</v>
      </c>
      <c r="C5735" s="177">
        <v>88.88</v>
      </c>
      <c r="D5735" s="177">
        <v>76.28</v>
      </c>
      <c r="E5735" s="177">
        <v>66.099999999999994</v>
      </c>
      <c r="F5735" s="177">
        <v>64.319999999999993</v>
      </c>
      <c r="G5735" s="177">
        <v>64.36</v>
      </c>
      <c r="K5735" s="194">
        <v>500.89</v>
      </c>
      <c r="L5735" s="194">
        <v>90.92</v>
      </c>
      <c r="M5735" s="194">
        <v>79.900000000000006</v>
      </c>
      <c r="N5735" s="194">
        <v>77.06</v>
      </c>
    </row>
    <row r="5736" spans="2:14" x14ac:dyDescent="0.25">
      <c r="B5736" s="177">
        <v>494.16</v>
      </c>
      <c r="C5736" s="177">
        <v>88.88</v>
      </c>
      <c r="D5736" s="177">
        <v>76.260000000000005</v>
      </c>
      <c r="E5736" s="177">
        <v>66.09</v>
      </c>
      <c r="F5736" s="177">
        <v>64.3</v>
      </c>
      <c r="G5736" s="177">
        <v>64.349999999999994</v>
      </c>
      <c r="K5736" s="194">
        <v>500.97</v>
      </c>
      <c r="L5736" s="194">
        <v>90.9</v>
      </c>
      <c r="M5736" s="194">
        <v>79.88</v>
      </c>
      <c r="N5736" s="194">
        <v>77.05</v>
      </c>
    </row>
    <row r="5737" spans="2:14" x14ac:dyDescent="0.25">
      <c r="B5737" s="177">
        <v>494.24</v>
      </c>
      <c r="C5737" s="177">
        <v>88.88</v>
      </c>
      <c r="D5737" s="177">
        <v>76.23</v>
      </c>
      <c r="E5737" s="177">
        <v>66.069999999999993</v>
      </c>
      <c r="F5737" s="177">
        <v>64.28</v>
      </c>
      <c r="G5737" s="177">
        <v>64.34</v>
      </c>
      <c r="K5737" s="194">
        <v>501.05</v>
      </c>
      <c r="L5737" s="194">
        <v>90.88</v>
      </c>
      <c r="M5737" s="194">
        <v>79.87</v>
      </c>
      <c r="N5737" s="194">
        <v>77.03</v>
      </c>
    </row>
    <row r="5738" spans="2:14" x14ac:dyDescent="0.25">
      <c r="B5738" s="177">
        <v>494.33</v>
      </c>
      <c r="C5738" s="177">
        <v>88.87</v>
      </c>
      <c r="D5738" s="177">
        <v>76.209999999999994</v>
      </c>
      <c r="E5738" s="177">
        <v>66.05</v>
      </c>
      <c r="F5738" s="177">
        <v>64.260000000000005</v>
      </c>
      <c r="G5738" s="177">
        <v>64.319999999999993</v>
      </c>
      <c r="K5738" s="194">
        <v>501.14</v>
      </c>
      <c r="L5738" s="194">
        <v>90.86</v>
      </c>
      <c r="M5738" s="194">
        <v>79.86</v>
      </c>
      <c r="N5738" s="194">
        <v>77.02</v>
      </c>
    </row>
    <row r="5739" spans="2:14" x14ac:dyDescent="0.25">
      <c r="B5739" s="177">
        <v>494.41</v>
      </c>
      <c r="C5739" s="177">
        <v>88.87</v>
      </c>
      <c r="D5739" s="177">
        <v>76.19</v>
      </c>
      <c r="E5739" s="177">
        <v>66.03</v>
      </c>
      <c r="F5739" s="177">
        <v>64.23</v>
      </c>
      <c r="G5739" s="177">
        <v>64.31</v>
      </c>
      <c r="K5739" s="194">
        <v>501.22</v>
      </c>
      <c r="L5739" s="194">
        <v>90.84</v>
      </c>
      <c r="M5739" s="194">
        <v>79.84</v>
      </c>
      <c r="N5739" s="194">
        <v>77</v>
      </c>
    </row>
    <row r="5740" spans="2:14" x14ac:dyDescent="0.25">
      <c r="B5740" s="177">
        <v>494.49</v>
      </c>
      <c r="C5740" s="177">
        <v>88.86</v>
      </c>
      <c r="D5740" s="177">
        <v>76.180000000000007</v>
      </c>
      <c r="E5740" s="177">
        <v>66.010000000000005</v>
      </c>
      <c r="F5740" s="177">
        <v>64.209999999999994</v>
      </c>
      <c r="G5740" s="177">
        <v>64.3</v>
      </c>
      <c r="K5740" s="194">
        <v>501.3</v>
      </c>
      <c r="L5740" s="194">
        <v>90.82</v>
      </c>
      <c r="M5740" s="194">
        <v>79.83</v>
      </c>
      <c r="N5740" s="194">
        <v>76.98</v>
      </c>
    </row>
    <row r="5741" spans="2:14" x14ac:dyDescent="0.25">
      <c r="B5741" s="177">
        <v>494.57</v>
      </c>
      <c r="C5741" s="177">
        <v>88.86</v>
      </c>
      <c r="D5741" s="177">
        <v>76.16</v>
      </c>
      <c r="E5741" s="177">
        <v>65.989999999999995</v>
      </c>
      <c r="F5741" s="177">
        <v>64.19</v>
      </c>
      <c r="G5741" s="177">
        <v>64.28</v>
      </c>
      <c r="K5741" s="194">
        <v>501.39</v>
      </c>
      <c r="L5741" s="194">
        <v>90.8</v>
      </c>
      <c r="M5741" s="194">
        <v>79.819999999999993</v>
      </c>
      <c r="N5741" s="194">
        <v>76.97</v>
      </c>
    </row>
    <row r="5742" spans="2:14" x14ac:dyDescent="0.25">
      <c r="B5742" s="177">
        <v>494.65</v>
      </c>
      <c r="C5742" s="177">
        <v>88.86</v>
      </c>
      <c r="D5742" s="177">
        <v>76.14</v>
      </c>
      <c r="E5742" s="177">
        <v>65.98</v>
      </c>
      <c r="F5742" s="177">
        <v>64.17</v>
      </c>
      <c r="G5742" s="177">
        <v>64.27</v>
      </c>
      <c r="K5742" s="194">
        <v>501.47</v>
      </c>
      <c r="L5742" s="194">
        <v>90.78</v>
      </c>
      <c r="M5742" s="194">
        <v>79.8</v>
      </c>
      <c r="N5742" s="194">
        <v>76.959999999999994</v>
      </c>
    </row>
    <row r="5743" spans="2:14" x14ac:dyDescent="0.25">
      <c r="B5743" s="177">
        <v>494.73</v>
      </c>
      <c r="C5743" s="177">
        <v>88.85</v>
      </c>
      <c r="D5743" s="177">
        <v>76.12</v>
      </c>
      <c r="E5743" s="177">
        <v>65.959999999999994</v>
      </c>
      <c r="F5743" s="177">
        <v>64.150000000000006</v>
      </c>
      <c r="G5743" s="177">
        <v>64.260000000000005</v>
      </c>
      <c r="K5743" s="194">
        <v>501.55</v>
      </c>
      <c r="L5743" s="194">
        <v>90.76</v>
      </c>
      <c r="M5743" s="194">
        <v>79.790000000000006</v>
      </c>
      <c r="N5743" s="194">
        <v>76.94</v>
      </c>
    </row>
    <row r="5744" spans="2:14" x14ac:dyDescent="0.25">
      <c r="B5744" s="177">
        <v>494.82</v>
      </c>
      <c r="C5744" s="177">
        <v>88.85</v>
      </c>
      <c r="D5744" s="177">
        <v>76.099999999999994</v>
      </c>
      <c r="E5744" s="177">
        <v>65.94</v>
      </c>
      <c r="F5744" s="177">
        <v>64.13</v>
      </c>
      <c r="G5744" s="177">
        <v>64.25</v>
      </c>
      <c r="K5744" s="194">
        <v>501.63</v>
      </c>
      <c r="L5744" s="194">
        <v>90.74</v>
      </c>
      <c r="M5744" s="194">
        <v>79.78</v>
      </c>
      <c r="N5744" s="194">
        <v>76.930000000000007</v>
      </c>
    </row>
    <row r="5745" spans="2:14" x14ac:dyDescent="0.25">
      <c r="B5745" s="177">
        <v>494.9</v>
      </c>
      <c r="C5745" s="177">
        <v>88.85</v>
      </c>
      <c r="D5745" s="177">
        <v>76.08</v>
      </c>
      <c r="E5745" s="177">
        <v>65.92</v>
      </c>
      <c r="F5745" s="177">
        <v>64.099999999999994</v>
      </c>
      <c r="G5745" s="177">
        <v>64.23</v>
      </c>
      <c r="K5745" s="194">
        <v>501.72</v>
      </c>
      <c r="L5745" s="194">
        <v>90.72</v>
      </c>
      <c r="M5745" s="194">
        <v>79.760000000000005</v>
      </c>
      <c r="N5745" s="194">
        <v>76.92</v>
      </c>
    </row>
    <row r="5746" spans="2:14" x14ac:dyDescent="0.25">
      <c r="B5746" s="177">
        <v>494.98</v>
      </c>
      <c r="C5746" s="177">
        <v>88.85</v>
      </c>
      <c r="D5746" s="177">
        <v>76.069999999999993</v>
      </c>
      <c r="E5746" s="177">
        <v>65.900000000000006</v>
      </c>
      <c r="F5746" s="177">
        <v>64.08</v>
      </c>
      <c r="G5746" s="177">
        <v>64.22</v>
      </c>
      <c r="K5746" s="194">
        <v>501.8</v>
      </c>
      <c r="L5746" s="194">
        <v>90.7</v>
      </c>
      <c r="M5746" s="194">
        <v>79.75</v>
      </c>
      <c r="N5746" s="194">
        <v>76.900000000000006</v>
      </c>
    </row>
    <row r="5747" spans="2:14" x14ac:dyDescent="0.25">
      <c r="B5747" s="177">
        <v>495.07</v>
      </c>
      <c r="C5747" s="177">
        <v>88.84</v>
      </c>
      <c r="D5747" s="177">
        <v>76.05</v>
      </c>
      <c r="E5747" s="177">
        <v>65.88</v>
      </c>
      <c r="F5747" s="177">
        <v>64.06</v>
      </c>
      <c r="G5747" s="177">
        <v>64.209999999999994</v>
      </c>
      <c r="K5747" s="194">
        <v>501.89</v>
      </c>
      <c r="L5747" s="194">
        <v>90.68</v>
      </c>
      <c r="M5747" s="194">
        <v>79.739999999999995</v>
      </c>
      <c r="N5747" s="194">
        <v>76.89</v>
      </c>
    </row>
    <row r="5748" spans="2:14" x14ac:dyDescent="0.25">
      <c r="B5748" s="177">
        <v>495.16</v>
      </c>
      <c r="C5748" s="177">
        <v>88.85</v>
      </c>
      <c r="D5748" s="177">
        <v>76.040000000000006</v>
      </c>
      <c r="E5748" s="177">
        <v>65.86</v>
      </c>
      <c r="F5748" s="177">
        <v>64.03</v>
      </c>
      <c r="G5748" s="177">
        <v>64.2</v>
      </c>
      <c r="K5748" s="194">
        <v>501.97</v>
      </c>
      <c r="L5748" s="194">
        <v>90.66</v>
      </c>
      <c r="M5748" s="194">
        <v>79.72</v>
      </c>
      <c r="N5748" s="194">
        <v>76.87</v>
      </c>
    </row>
    <row r="5749" spans="2:14" x14ac:dyDescent="0.25">
      <c r="B5749" s="177">
        <v>495.24</v>
      </c>
      <c r="C5749" s="177">
        <v>88.85</v>
      </c>
      <c r="D5749" s="177">
        <v>76.02</v>
      </c>
      <c r="E5749" s="177">
        <v>65.84</v>
      </c>
      <c r="F5749" s="177">
        <v>64.010000000000005</v>
      </c>
      <c r="G5749" s="177">
        <v>64.19</v>
      </c>
      <c r="K5749" s="194">
        <v>502.06</v>
      </c>
      <c r="L5749" s="194">
        <v>90.64</v>
      </c>
      <c r="M5749" s="194">
        <v>79.709999999999994</v>
      </c>
      <c r="N5749" s="194">
        <v>76.86</v>
      </c>
    </row>
    <row r="5750" spans="2:14" x14ac:dyDescent="0.25">
      <c r="B5750" s="177">
        <v>495.32</v>
      </c>
      <c r="C5750" s="177">
        <v>88.84</v>
      </c>
      <c r="D5750" s="177">
        <v>76</v>
      </c>
      <c r="E5750" s="177">
        <v>65.819999999999993</v>
      </c>
      <c r="F5750" s="177">
        <v>63.99</v>
      </c>
      <c r="G5750" s="177">
        <v>64.17</v>
      </c>
      <c r="K5750" s="194">
        <v>502.14</v>
      </c>
      <c r="L5750" s="194">
        <v>90.62</v>
      </c>
      <c r="M5750" s="194">
        <v>79.69</v>
      </c>
      <c r="N5750" s="194">
        <v>76.84</v>
      </c>
    </row>
    <row r="5751" spans="2:14" x14ac:dyDescent="0.25">
      <c r="B5751" s="177">
        <v>495.41</v>
      </c>
      <c r="C5751" s="177">
        <v>88.84</v>
      </c>
      <c r="D5751" s="177">
        <v>75.97</v>
      </c>
      <c r="E5751" s="177">
        <v>65.81</v>
      </c>
      <c r="F5751" s="177">
        <v>63.97</v>
      </c>
      <c r="G5751" s="177">
        <v>64.16</v>
      </c>
      <c r="K5751" s="194">
        <v>502.22</v>
      </c>
      <c r="L5751" s="194">
        <v>90.59</v>
      </c>
      <c r="M5751" s="194">
        <v>79.67</v>
      </c>
      <c r="N5751" s="194">
        <v>76.819999999999993</v>
      </c>
    </row>
    <row r="5752" spans="2:14" x14ac:dyDescent="0.25">
      <c r="B5752" s="177">
        <v>495.49</v>
      </c>
      <c r="C5752" s="177">
        <v>88.83</v>
      </c>
      <c r="D5752" s="177">
        <v>75.95</v>
      </c>
      <c r="E5752" s="177">
        <v>65.790000000000006</v>
      </c>
      <c r="F5752" s="177">
        <v>63.95</v>
      </c>
      <c r="G5752" s="177">
        <v>64.150000000000006</v>
      </c>
      <c r="K5752" s="194">
        <v>502.3</v>
      </c>
      <c r="L5752" s="194">
        <v>90.57</v>
      </c>
      <c r="M5752" s="194">
        <v>79.66</v>
      </c>
      <c r="N5752" s="194">
        <v>76.81</v>
      </c>
    </row>
    <row r="5753" spans="2:14" x14ac:dyDescent="0.25">
      <c r="B5753" s="177">
        <v>495.57</v>
      </c>
      <c r="C5753" s="177">
        <v>88.83</v>
      </c>
      <c r="D5753" s="177">
        <v>75.930000000000007</v>
      </c>
      <c r="E5753" s="177">
        <v>65.77</v>
      </c>
      <c r="F5753" s="177">
        <v>63.92</v>
      </c>
      <c r="G5753" s="177">
        <v>64.13</v>
      </c>
      <c r="K5753" s="194">
        <v>502.39</v>
      </c>
      <c r="L5753" s="194">
        <v>90.55</v>
      </c>
      <c r="M5753" s="194">
        <v>79.650000000000006</v>
      </c>
      <c r="N5753" s="194">
        <v>76.790000000000006</v>
      </c>
    </row>
    <row r="5754" spans="2:14" x14ac:dyDescent="0.25">
      <c r="B5754" s="177">
        <v>495.66</v>
      </c>
      <c r="C5754" s="177">
        <v>88.83</v>
      </c>
      <c r="D5754" s="177">
        <v>75.91</v>
      </c>
      <c r="E5754" s="177">
        <v>65.75</v>
      </c>
      <c r="F5754" s="177">
        <v>63.9</v>
      </c>
      <c r="G5754" s="177">
        <v>64.12</v>
      </c>
      <c r="K5754" s="194">
        <v>502.47</v>
      </c>
      <c r="L5754" s="194">
        <v>90.53</v>
      </c>
      <c r="M5754" s="194">
        <v>79.63</v>
      </c>
      <c r="N5754" s="194">
        <v>76.77</v>
      </c>
    </row>
    <row r="5755" spans="2:14" x14ac:dyDescent="0.25">
      <c r="B5755" s="177">
        <v>495.74</v>
      </c>
      <c r="C5755" s="177">
        <v>88.82</v>
      </c>
      <c r="D5755" s="177">
        <v>75.88</v>
      </c>
      <c r="E5755" s="177">
        <v>65.73</v>
      </c>
      <c r="F5755" s="177">
        <v>63.88</v>
      </c>
      <c r="G5755" s="177">
        <v>64.099999999999994</v>
      </c>
      <c r="K5755" s="194">
        <v>502.55</v>
      </c>
      <c r="L5755" s="194">
        <v>90.5</v>
      </c>
      <c r="M5755" s="194">
        <v>79.62</v>
      </c>
      <c r="N5755" s="194">
        <v>76.760000000000005</v>
      </c>
    </row>
    <row r="5756" spans="2:14" x14ac:dyDescent="0.25">
      <c r="B5756" s="177">
        <v>495.82</v>
      </c>
      <c r="C5756" s="177">
        <v>88.82</v>
      </c>
      <c r="D5756" s="177">
        <v>75.86</v>
      </c>
      <c r="E5756" s="177">
        <v>65.709999999999994</v>
      </c>
      <c r="F5756" s="177">
        <v>63.86</v>
      </c>
      <c r="G5756" s="177">
        <v>64.09</v>
      </c>
      <c r="K5756" s="194">
        <v>502.63</v>
      </c>
      <c r="L5756" s="194">
        <v>90.47</v>
      </c>
      <c r="M5756" s="194">
        <v>79.61</v>
      </c>
      <c r="N5756" s="194">
        <v>76.739999999999995</v>
      </c>
    </row>
    <row r="5757" spans="2:14" x14ac:dyDescent="0.25">
      <c r="B5757" s="177">
        <v>495.91</v>
      </c>
      <c r="C5757" s="177">
        <v>88.82</v>
      </c>
      <c r="D5757" s="177">
        <v>75.84</v>
      </c>
      <c r="E5757" s="177">
        <v>65.69</v>
      </c>
      <c r="F5757" s="177">
        <v>63.83</v>
      </c>
      <c r="G5757" s="177">
        <v>64.08</v>
      </c>
      <c r="K5757" s="194">
        <v>502.72</v>
      </c>
      <c r="L5757" s="194">
        <v>90.45</v>
      </c>
      <c r="M5757" s="194">
        <v>79.599999999999994</v>
      </c>
      <c r="N5757" s="194">
        <v>76.73</v>
      </c>
    </row>
    <row r="5758" spans="2:14" x14ac:dyDescent="0.25">
      <c r="B5758" s="177">
        <v>495.99</v>
      </c>
      <c r="C5758" s="177">
        <v>88.81</v>
      </c>
      <c r="D5758" s="177">
        <v>75.819999999999993</v>
      </c>
      <c r="E5758" s="177">
        <v>65.67</v>
      </c>
      <c r="F5758" s="177">
        <v>63.81</v>
      </c>
      <c r="G5758" s="177">
        <v>64.069999999999993</v>
      </c>
      <c r="K5758" s="194">
        <v>502.8</v>
      </c>
      <c r="L5758" s="194">
        <v>90.43</v>
      </c>
      <c r="M5758" s="194">
        <v>79.59</v>
      </c>
      <c r="N5758" s="194">
        <v>76.72</v>
      </c>
    </row>
    <row r="5759" spans="2:14" x14ac:dyDescent="0.25">
      <c r="B5759" s="177">
        <v>496.07</v>
      </c>
      <c r="C5759" s="177">
        <v>88.81</v>
      </c>
      <c r="D5759" s="177">
        <v>75.8</v>
      </c>
      <c r="E5759" s="177">
        <v>65.66</v>
      </c>
      <c r="F5759" s="177">
        <v>63.79</v>
      </c>
      <c r="G5759" s="177">
        <v>64.05</v>
      </c>
      <c r="K5759" s="194">
        <v>502.89</v>
      </c>
      <c r="L5759" s="194">
        <v>90.41</v>
      </c>
      <c r="M5759" s="194">
        <v>79.58</v>
      </c>
      <c r="N5759" s="194">
        <v>76.7</v>
      </c>
    </row>
    <row r="5760" spans="2:14" x14ac:dyDescent="0.25">
      <c r="B5760" s="177">
        <v>496.16</v>
      </c>
      <c r="C5760" s="177">
        <v>88.81</v>
      </c>
      <c r="D5760" s="177">
        <v>75.78</v>
      </c>
      <c r="E5760" s="177">
        <v>65.64</v>
      </c>
      <c r="F5760" s="177">
        <v>63.77</v>
      </c>
      <c r="G5760" s="177">
        <v>64.040000000000006</v>
      </c>
      <c r="K5760" s="194">
        <v>502.97</v>
      </c>
      <c r="L5760" s="194">
        <v>90.39</v>
      </c>
      <c r="M5760" s="194">
        <v>79.56</v>
      </c>
      <c r="N5760" s="194">
        <v>76.69</v>
      </c>
    </row>
    <row r="5761" spans="2:14" x14ac:dyDescent="0.25">
      <c r="B5761" s="177">
        <v>496.24</v>
      </c>
      <c r="C5761" s="177">
        <v>88.8</v>
      </c>
      <c r="D5761" s="177">
        <v>75.75</v>
      </c>
      <c r="E5761" s="177">
        <v>65.62</v>
      </c>
      <c r="F5761" s="177">
        <v>63.75</v>
      </c>
      <c r="G5761" s="177">
        <v>64.03</v>
      </c>
      <c r="K5761" s="194">
        <v>503.05</v>
      </c>
      <c r="L5761" s="194">
        <v>90.37</v>
      </c>
      <c r="M5761" s="194">
        <v>79.55</v>
      </c>
      <c r="N5761" s="194">
        <v>76.680000000000007</v>
      </c>
    </row>
    <row r="5762" spans="2:14" x14ac:dyDescent="0.25">
      <c r="B5762" s="177">
        <v>496.32</v>
      </c>
      <c r="C5762" s="177">
        <v>88.8</v>
      </c>
      <c r="D5762" s="177">
        <v>75.73</v>
      </c>
      <c r="E5762" s="177">
        <v>65.599999999999994</v>
      </c>
      <c r="F5762" s="177">
        <v>63.73</v>
      </c>
      <c r="G5762" s="177">
        <v>64.02</v>
      </c>
      <c r="K5762" s="194">
        <v>503.13</v>
      </c>
      <c r="L5762" s="194">
        <v>90.35</v>
      </c>
      <c r="M5762" s="194">
        <v>79.53</v>
      </c>
      <c r="N5762" s="194">
        <v>76.66</v>
      </c>
    </row>
    <row r="5763" spans="2:14" x14ac:dyDescent="0.25">
      <c r="B5763" s="177">
        <v>496.4</v>
      </c>
      <c r="C5763" s="177">
        <v>88.8</v>
      </c>
      <c r="D5763" s="177">
        <v>75.709999999999994</v>
      </c>
      <c r="E5763" s="177">
        <v>65.59</v>
      </c>
      <c r="F5763" s="177">
        <v>63.71</v>
      </c>
      <c r="G5763" s="177">
        <v>64</v>
      </c>
      <c r="K5763" s="194">
        <v>503.22</v>
      </c>
      <c r="L5763" s="194">
        <v>90.33</v>
      </c>
      <c r="M5763" s="194">
        <v>79.510000000000005</v>
      </c>
      <c r="N5763" s="194">
        <v>76.64</v>
      </c>
    </row>
    <row r="5764" spans="2:14" x14ac:dyDescent="0.25">
      <c r="B5764" s="177">
        <v>496.49</v>
      </c>
      <c r="C5764" s="177">
        <v>88.8</v>
      </c>
      <c r="D5764" s="177">
        <v>75.69</v>
      </c>
      <c r="E5764" s="177">
        <v>65.569999999999993</v>
      </c>
      <c r="F5764" s="177">
        <v>63.69</v>
      </c>
      <c r="G5764" s="177">
        <v>63.99</v>
      </c>
      <c r="K5764" s="194">
        <v>503.3</v>
      </c>
      <c r="L5764" s="194">
        <v>90.31</v>
      </c>
      <c r="M5764" s="194">
        <v>79.5</v>
      </c>
      <c r="N5764" s="194">
        <v>76.63</v>
      </c>
    </row>
    <row r="5765" spans="2:14" x14ac:dyDescent="0.25">
      <c r="B5765" s="177">
        <v>496.57</v>
      </c>
      <c r="C5765" s="177">
        <v>88.79</v>
      </c>
      <c r="D5765" s="177">
        <v>75.67</v>
      </c>
      <c r="E5765" s="177">
        <v>65.55</v>
      </c>
      <c r="F5765" s="177">
        <v>63.67</v>
      </c>
      <c r="G5765" s="177">
        <v>63.98</v>
      </c>
      <c r="K5765" s="194">
        <v>503.39</v>
      </c>
      <c r="L5765" s="194">
        <v>90.29</v>
      </c>
      <c r="M5765" s="194">
        <v>79.48</v>
      </c>
      <c r="N5765" s="194">
        <v>76.61</v>
      </c>
    </row>
    <row r="5766" spans="2:14" x14ac:dyDescent="0.25">
      <c r="B5766" s="177">
        <v>496.66</v>
      </c>
      <c r="C5766" s="177">
        <v>88.79</v>
      </c>
      <c r="D5766" s="177">
        <v>75.650000000000006</v>
      </c>
      <c r="E5766" s="177">
        <v>65.53</v>
      </c>
      <c r="F5766" s="177">
        <v>63.65</v>
      </c>
      <c r="G5766" s="177">
        <v>63.97</v>
      </c>
      <c r="K5766" s="194">
        <v>503.47</v>
      </c>
      <c r="L5766" s="194">
        <v>90.28</v>
      </c>
      <c r="M5766" s="194">
        <v>79.459999999999994</v>
      </c>
      <c r="N5766" s="194">
        <v>76.59</v>
      </c>
    </row>
    <row r="5767" spans="2:14" x14ac:dyDescent="0.25">
      <c r="B5767" s="177">
        <v>496.74</v>
      </c>
      <c r="C5767" s="177">
        <v>88.79</v>
      </c>
      <c r="D5767" s="177">
        <v>75.62</v>
      </c>
      <c r="E5767" s="177">
        <v>65.510000000000005</v>
      </c>
      <c r="F5767" s="177">
        <v>63.63</v>
      </c>
      <c r="G5767" s="177">
        <v>63.96</v>
      </c>
      <c r="K5767" s="194">
        <v>503.55</v>
      </c>
      <c r="L5767" s="194">
        <v>90.26</v>
      </c>
      <c r="M5767" s="194">
        <v>79.45</v>
      </c>
      <c r="N5767" s="194">
        <v>76.56</v>
      </c>
    </row>
    <row r="5768" spans="2:14" x14ac:dyDescent="0.25">
      <c r="B5768" s="177">
        <v>496.82</v>
      </c>
      <c r="C5768" s="177">
        <v>88.78</v>
      </c>
      <c r="D5768" s="177">
        <v>75.599999999999994</v>
      </c>
      <c r="E5768" s="177">
        <v>65.489999999999995</v>
      </c>
      <c r="F5768" s="177">
        <v>63.61</v>
      </c>
      <c r="G5768" s="177">
        <v>63.94</v>
      </c>
      <c r="K5768" s="194">
        <v>503.64</v>
      </c>
      <c r="L5768" s="194">
        <v>90.24</v>
      </c>
      <c r="M5768" s="194">
        <v>79.430000000000007</v>
      </c>
      <c r="N5768" s="194">
        <v>76.55</v>
      </c>
    </row>
    <row r="5769" spans="2:14" x14ac:dyDescent="0.25">
      <c r="B5769" s="177">
        <v>496.91</v>
      </c>
      <c r="C5769" s="177">
        <v>88.78</v>
      </c>
      <c r="D5769" s="177">
        <v>75.58</v>
      </c>
      <c r="E5769" s="177">
        <v>65.47</v>
      </c>
      <c r="F5769" s="177">
        <v>63.59</v>
      </c>
      <c r="G5769" s="177">
        <v>63.93</v>
      </c>
      <c r="K5769" s="194">
        <v>503.72</v>
      </c>
      <c r="L5769" s="194">
        <v>90.22</v>
      </c>
      <c r="M5769" s="194">
        <v>79.41</v>
      </c>
      <c r="N5769" s="194">
        <v>76.53</v>
      </c>
    </row>
    <row r="5770" spans="2:14" x14ac:dyDescent="0.25">
      <c r="B5770" s="177">
        <v>496.99</v>
      </c>
      <c r="C5770" s="177">
        <v>88.78</v>
      </c>
      <c r="D5770" s="177">
        <v>75.55</v>
      </c>
      <c r="E5770" s="177">
        <v>65.45</v>
      </c>
      <c r="F5770" s="177">
        <v>63.57</v>
      </c>
      <c r="G5770" s="177">
        <v>63.92</v>
      </c>
      <c r="K5770" s="194">
        <v>503.8</v>
      </c>
      <c r="L5770" s="194">
        <v>90.19</v>
      </c>
      <c r="M5770" s="194">
        <v>79.39</v>
      </c>
      <c r="N5770" s="194">
        <v>76.52</v>
      </c>
    </row>
    <row r="5771" spans="2:14" x14ac:dyDescent="0.25">
      <c r="B5771" s="177">
        <v>497.07</v>
      </c>
      <c r="C5771" s="177">
        <v>88.78</v>
      </c>
      <c r="D5771" s="177">
        <v>75.53</v>
      </c>
      <c r="E5771" s="177">
        <v>65.430000000000007</v>
      </c>
      <c r="F5771" s="177">
        <v>63.55</v>
      </c>
      <c r="G5771" s="177">
        <v>63.91</v>
      </c>
      <c r="K5771" s="194">
        <v>503.89</v>
      </c>
      <c r="L5771" s="194">
        <v>90.17</v>
      </c>
      <c r="M5771" s="194">
        <v>79.38</v>
      </c>
      <c r="N5771" s="194">
        <v>76.5</v>
      </c>
    </row>
    <row r="5772" spans="2:14" x14ac:dyDescent="0.25">
      <c r="B5772" s="177">
        <v>497.16</v>
      </c>
      <c r="C5772" s="177">
        <v>88.77</v>
      </c>
      <c r="D5772" s="177">
        <v>75.510000000000005</v>
      </c>
      <c r="E5772" s="177">
        <v>65.41</v>
      </c>
      <c r="F5772" s="177">
        <v>63.53</v>
      </c>
      <c r="G5772" s="177">
        <v>63.9</v>
      </c>
      <c r="K5772" s="194">
        <v>503.97</v>
      </c>
      <c r="L5772" s="194">
        <v>90.14</v>
      </c>
      <c r="M5772" s="194">
        <v>79.37</v>
      </c>
      <c r="N5772" s="194">
        <v>76.48</v>
      </c>
    </row>
    <row r="5773" spans="2:14" x14ac:dyDescent="0.25">
      <c r="B5773" s="177">
        <v>497.24</v>
      </c>
      <c r="C5773" s="177">
        <v>88.77</v>
      </c>
      <c r="D5773" s="177">
        <v>75.489999999999995</v>
      </c>
      <c r="E5773" s="177">
        <v>65.39</v>
      </c>
      <c r="F5773" s="177">
        <v>63.5</v>
      </c>
      <c r="G5773" s="177">
        <v>63.88</v>
      </c>
      <c r="K5773" s="194">
        <v>504.06</v>
      </c>
      <c r="L5773" s="194">
        <v>90.12</v>
      </c>
      <c r="M5773" s="194">
        <v>79.349999999999994</v>
      </c>
      <c r="N5773" s="194">
        <v>76.47</v>
      </c>
    </row>
    <row r="5774" spans="2:14" x14ac:dyDescent="0.25">
      <c r="B5774" s="177">
        <v>497.32</v>
      </c>
      <c r="C5774" s="177">
        <v>88.77</v>
      </c>
      <c r="D5774" s="177">
        <v>75.459999999999994</v>
      </c>
      <c r="E5774" s="177">
        <v>65.37</v>
      </c>
      <c r="F5774" s="177">
        <v>63.48</v>
      </c>
      <c r="G5774" s="177">
        <v>63.87</v>
      </c>
      <c r="K5774" s="194">
        <v>504.14</v>
      </c>
      <c r="L5774" s="194">
        <v>90.1</v>
      </c>
      <c r="M5774" s="194">
        <v>79.33</v>
      </c>
      <c r="N5774" s="194">
        <v>76.45</v>
      </c>
    </row>
    <row r="5775" spans="2:14" x14ac:dyDescent="0.25">
      <c r="B5775" s="177">
        <v>497.41</v>
      </c>
      <c r="C5775" s="177">
        <v>88.76</v>
      </c>
      <c r="D5775" s="177">
        <v>75.44</v>
      </c>
      <c r="E5775" s="177">
        <v>65.349999999999994</v>
      </c>
      <c r="F5775" s="177">
        <v>63.45</v>
      </c>
      <c r="G5775" s="177">
        <v>63.86</v>
      </c>
      <c r="K5775" s="194">
        <v>504.22</v>
      </c>
      <c r="L5775" s="194">
        <v>90.08</v>
      </c>
      <c r="M5775" s="194">
        <v>79.319999999999993</v>
      </c>
      <c r="N5775" s="194">
        <v>76.44</v>
      </c>
    </row>
    <row r="5776" spans="2:14" x14ac:dyDescent="0.25">
      <c r="B5776" s="177">
        <v>497.49</v>
      </c>
      <c r="C5776" s="177">
        <v>88.76</v>
      </c>
      <c r="D5776" s="177">
        <v>75.42</v>
      </c>
      <c r="E5776" s="177">
        <v>65.33</v>
      </c>
      <c r="F5776" s="177">
        <v>63.43</v>
      </c>
      <c r="G5776" s="177">
        <v>63.85</v>
      </c>
      <c r="K5776" s="194">
        <v>504.31</v>
      </c>
      <c r="L5776" s="194">
        <v>90.06</v>
      </c>
      <c r="M5776" s="194">
        <v>79.3</v>
      </c>
      <c r="N5776" s="194">
        <v>76.42</v>
      </c>
    </row>
    <row r="5777" spans="2:14" x14ac:dyDescent="0.25">
      <c r="B5777" s="177">
        <v>497.57</v>
      </c>
      <c r="C5777" s="177">
        <v>88.76</v>
      </c>
      <c r="D5777" s="177">
        <v>75.39</v>
      </c>
      <c r="E5777" s="177">
        <v>65.31</v>
      </c>
      <c r="F5777" s="177">
        <v>63.4</v>
      </c>
      <c r="G5777" s="177">
        <v>63.84</v>
      </c>
      <c r="K5777" s="194">
        <v>504.39</v>
      </c>
      <c r="L5777" s="194">
        <v>90.03</v>
      </c>
      <c r="M5777" s="194">
        <v>79.290000000000006</v>
      </c>
      <c r="N5777" s="194">
        <v>76.400000000000006</v>
      </c>
    </row>
    <row r="5778" spans="2:14" x14ac:dyDescent="0.25">
      <c r="B5778" s="177">
        <v>497.65</v>
      </c>
      <c r="C5778" s="177">
        <v>88.76</v>
      </c>
      <c r="D5778" s="177">
        <v>75.37</v>
      </c>
      <c r="E5778" s="177">
        <v>65.28</v>
      </c>
      <c r="F5778" s="177">
        <v>63.38</v>
      </c>
      <c r="G5778" s="177">
        <v>63.82</v>
      </c>
      <c r="K5778" s="194">
        <v>504.47</v>
      </c>
      <c r="L5778" s="194">
        <v>90.01</v>
      </c>
      <c r="M5778" s="194">
        <v>79.27</v>
      </c>
      <c r="N5778" s="194">
        <v>76.39</v>
      </c>
    </row>
    <row r="5779" spans="2:14" x14ac:dyDescent="0.25">
      <c r="B5779" s="177">
        <v>497.74</v>
      </c>
      <c r="C5779" s="177">
        <v>88.75</v>
      </c>
      <c r="D5779" s="177">
        <v>75.34</v>
      </c>
      <c r="E5779" s="177">
        <v>65.27</v>
      </c>
      <c r="F5779" s="177">
        <v>63.36</v>
      </c>
      <c r="G5779" s="177">
        <v>63.81</v>
      </c>
      <c r="K5779" s="194">
        <v>504.56</v>
      </c>
      <c r="L5779" s="194">
        <v>89.99</v>
      </c>
      <c r="M5779" s="194">
        <v>79.260000000000005</v>
      </c>
      <c r="N5779" s="194">
        <v>76.37</v>
      </c>
    </row>
    <row r="5780" spans="2:14" x14ac:dyDescent="0.25">
      <c r="B5780" s="177">
        <v>497.82</v>
      </c>
      <c r="C5780" s="177">
        <v>88.75</v>
      </c>
      <c r="D5780" s="177">
        <v>75.319999999999993</v>
      </c>
      <c r="E5780" s="177">
        <v>65.25</v>
      </c>
      <c r="F5780" s="177">
        <v>63.34</v>
      </c>
      <c r="G5780" s="177">
        <v>63.8</v>
      </c>
      <c r="K5780" s="194">
        <v>504.64</v>
      </c>
      <c r="L5780" s="194">
        <v>89.97</v>
      </c>
      <c r="M5780" s="194">
        <v>79.239999999999995</v>
      </c>
      <c r="N5780" s="194">
        <v>76.349999999999994</v>
      </c>
    </row>
    <row r="5781" spans="2:14" x14ac:dyDescent="0.25">
      <c r="B5781" s="177">
        <v>497.9</v>
      </c>
      <c r="C5781" s="177">
        <v>88.75</v>
      </c>
      <c r="D5781" s="177">
        <v>75.3</v>
      </c>
      <c r="E5781" s="177">
        <v>65.239999999999995</v>
      </c>
      <c r="F5781" s="177">
        <v>63.33</v>
      </c>
      <c r="G5781" s="177">
        <v>63.78</v>
      </c>
      <c r="K5781" s="194">
        <v>504.72</v>
      </c>
      <c r="L5781" s="194">
        <v>89.94</v>
      </c>
      <c r="M5781" s="194">
        <v>79.23</v>
      </c>
      <c r="N5781" s="194">
        <v>76.33</v>
      </c>
    </row>
    <row r="5782" spans="2:14" x14ac:dyDescent="0.25">
      <c r="B5782" s="177">
        <v>497.99</v>
      </c>
      <c r="C5782" s="177">
        <v>88.75</v>
      </c>
      <c r="D5782" s="177">
        <v>75.27</v>
      </c>
      <c r="E5782" s="177">
        <v>65.22</v>
      </c>
      <c r="F5782" s="177">
        <v>63.31</v>
      </c>
      <c r="G5782" s="177">
        <v>63.77</v>
      </c>
      <c r="K5782" s="194">
        <v>504.8</v>
      </c>
      <c r="L5782" s="194">
        <v>89.92</v>
      </c>
      <c r="M5782" s="194">
        <v>79.209999999999994</v>
      </c>
      <c r="N5782" s="194">
        <v>76.31</v>
      </c>
    </row>
    <row r="5783" spans="2:14" x14ac:dyDescent="0.25">
      <c r="B5783" s="177">
        <v>498.06</v>
      </c>
      <c r="C5783" s="177">
        <v>88.74</v>
      </c>
      <c r="D5783" s="177">
        <v>75.25</v>
      </c>
      <c r="E5783" s="177">
        <v>65.209999999999994</v>
      </c>
      <c r="F5783" s="177">
        <v>63.29</v>
      </c>
      <c r="G5783" s="177">
        <v>63.76</v>
      </c>
      <c r="K5783" s="194">
        <v>504.89</v>
      </c>
      <c r="L5783" s="194">
        <v>89.9</v>
      </c>
      <c r="M5783" s="194">
        <v>79.19</v>
      </c>
      <c r="N5783" s="194">
        <v>76.3</v>
      </c>
    </row>
    <row r="5784" spans="2:14" x14ac:dyDescent="0.25">
      <c r="B5784" s="177">
        <v>498.15</v>
      </c>
      <c r="C5784" s="177">
        <v>88.74</v>
      </c>
      <c r="D5784" s="177">
        <v>75.23</v>
      </c>
      <c r="E5784" s="177">
        <v>65.19</v>
      </c>
      <c r="F5784" s="177">
        <v>63.27</v>
      </c>
      <c r="G5784" s="177">
        <v>63.75</v>
      </c>
      <c r="K5784" s="194">
        <v>504.97</v>
      </c>
      <c r="L5784" s="194">
        <v>89.88</v>
      </c>
      <c r="M5784" s="194">
        <v>79.180000000000007</v>
      </c>
      <c r="N5784" s="194">
        <v>76.28</v>
      </c>
    </row>
    <row r="5785" spans="2:14" x14ac:dyDescent="0.25">
      <c r="B5785" s="177">
        <v>498.23</v>
      </c>
      <c r="C5785" s="177">
        <v>88.73</v>
      </c>
      <c r="D5785" s="177">
        <v>75.2</v>
      </c>
      <c r="E5785" s="177">
        <v>65.17</v>
      </c>
      <c r="F5785" s="177">
        <v>63.25</v>
      </c>
      <c r="G5785" s="177">
        <v>63.74</v>
      </c>
      <c r="K5785" s="194">
        <v>505.06</v>
      </c>
      <c r="L5785" s="194">
        <v>89.85</v>
      </c>
      <c r="M5785" s="194">
        <v>79.16</v>
      </c>
      <c r="N5785" s="194">
        <v>76.260000000000005</v>
      </c>
    </row>
    <row r="5786" spans="2:14" x14ac:dyDescent="0.25">
      <c r="B5786" s="177">
        <v>498.31</v>
      </c>
      <c r="C5786" s="177">
        <v>88.73</v>
      </c>
      <c r="D5786" s="177">
        <v>75.180000000000007</v>
      </c>
      <c r="E5786" s="177">
        <v>65.16</v>
      </c>
      <c r="F5786" s="177">
        <v>63.22</v>
      </c>
      <c r="G5786" s="177">
        <v>63.73</v>
      </c>
      <c r="K5786" s="194">
        <v>505.14</v>
      </c>
      <c r="L5786" s="194">
        <v>89.83</v>
      </c>
      <c r="M5786" s="194">
        <v>79.14</v>
      </c>
      <c r="N5786" s="194">
        <v>76.25</v>
      </c>
    </row>
    <row r="5787" spans="2:14" x14ac:dyDescent="0.25">
      <c r="B5787" s="177">
        <v>498.4</v>
      </c>
      <c r="C5787" s="177">
        <v>88.73</v>
      </c>
      <c r="D5787" s="177">
        <v>75.150000000000006</v>
      </c>
      <c r="E5787" s="177">
        <v>65.14</v>
      </c>
      <c r="F5787" s="177">
        <v>63.2</v>
      </c>
      <c r="G5787" s="177">
        <v>63.72</v>
      </c>
      <c r="K5787" s="194">
        <v>505.22</v>
      </c>
      <c r="L5787" s="194">
        <v>89.81</v>
      </c>
      <c r="M5787" s="194">
        <v>79.12</v>
      </c>
      <c r="N5787" s="194">
        <v>76.23</v>
      </c>
    </row>
    <row r="5788" spans="2:14" x14ac:dyDescent="0.25">
      <c r="B5788" s="177">
        <v>498.48</v>
      </c>
      <c r="C5788" s="177">
        <v>88.73</v>
      </c>
      <c r="D5788" s="177">
        <v>75.13</v>
      </c>
      <c r="E5788" s="177">
        <v>65.12</v>
      </c>
      <c r="F5788" s="177">
        <v>63.18</v>
      </c>
      <c r="G5788" s="177">
        <v>63.7</v>
      </c>
      <c r="K5788" s="194">
        <v>505.31</v>
      </c>
      <c r="L5788" s="194">
        <v>89.78</v>
      </c>
      <c r="M5788" s="194">
        <v>79.11</v>
      </c>
      <c r="N5788" s="194">
        <v>76.22</v>
      </c>
    </row>
    <row r="5789" spans="2:14" x14ac:dyDescent="0.25">
      <c r="B5789" s="177">
        <v>498.57</v>
      </c>
      <c r="C5789" s="177">
        <v>88.72</v>
      </c>
      <c r="D5789" s="177">
        <v>75.099999999999994</v>
      </c>
      <c r="E5789" s="177">
        <v>65.099999999999994</v>
      </c>
      <c r="F5789" s="177">
        <v>63.15</v>
      </c>
      <c r="G5789" s="177">
        <v>63.69</v>
      </c>
      <c r="K5789" s="194">
        <v>505.39</v>
      </c>
      <c r="L5789" s="194">
        <v>89.76</v>
      </c>
      <c r="M5789" s="194">
        <v>79.09</v>
      </c>
      <c r="N5789" s="194">
        <v>76.2</v>
      </c>
    </row>
    <row r="5790" spans="2:14" x14ac:dyDescent="0.25">
      <c r="B5790" s="177">
        <v>498.65</v>
      </c>
      <c r="C5790" s="177">
        <v>88.73</v>
      </c>
      <c r="D5790" s="177">
        <v>75.08</v>
      </c>
      <c r="E5790" s="177">
        <v>65.08</v>
      </c>
      <c r="F5790" s="177">
        <v>63.13</v>
      </c>
      <c r="G5790" s="177">
        <v>63.68</v>
      </c>
      <c r="K5790" s="194">
        <v>505.47</v>
      </c>
      <c r="L5790" s="194">
        <v>89.74</v>
      </c>
      <c r="M5790" s="194">
        <v>79.08</v>
      </c>
      <c r="N5790" s="194">
        <v>76.180000000000007</v>
      </c>
    </row>
    <row r="5791" spans="2:14" x14ac:dyDescent="0.25">
      <c r="B5791" s="177">
        <v>498.74</v>
      </c>
      <c r="C5791" s="177">
        <v>88.73</v>
      </c>
      <c r="D5791" s="177">
        <v>75.05</v>
      </c>
      <c r="E5791" s="177">
        <v>65.069999999999993</v>
      </c>
      <c r="F5791" s="177">
        <v>63.11</v>
      </c>
      <c r="G5791" s="177">
        <v>63.67</v>
      </c>
      <c r="K5791" s="194">
        <v>505.56</v>
      </c>
      <c r="L5791" s="194">
        <v>89.71</v>
      </c>
      <c r="M5791" s="194">
        <v>79.06</v>
      </c>
      <c r="N5791" s="194">
        <v>76.16</v>
      </c>
    </row>
    <row r="5792" spans="2:14" x14ac:dyDescent="0.25">
      <c r="B5792" s="177">
        <v>498.82</v>
      </c>
      <c r="C5792" s="177">
        <v>88.72</v>
      </c>
      <c r="D5792" s="177">
        <v>75.03</v>
      </c>
      <c r="E5792" s="177">
        <v>65.05</v>
      </c>
      <c r="F5792" s="177">
        <v>63.1</v>
      </c>
      <c r="G5792" s="177">
        <v>63.66</v>
      </c>
      <c r="K5792" s="194">
        <v>505.64</v>
      </c>
      <c r="L5792" s="194">
        <v>89.69</v>
      </c>
      <c r="M5792" s="194">
        <v>79.05</v>
      </c>
      <c r="N5792" s="194">
        <v>76.150000000000006</v>
      </c>
    </row>
    <row r="5793" spans="2:14" x14ac:dyDescent="0.25">
      <c r="B5793" s="177">
        <v>498.9</v>
      </c>
      <c r="C5793" s="177">
        <v>88.72</v>
      </c>
      <c r="D5793" s="177">
        <v>75</v>
      </c>
      <c r="E5793" s="177">
        <v>65.040000000000006</v>
      </c>
      <c r="F5793" s="177">
        <v>63.08</v>
      </c>
      <c r="G5793" s="177">
        <v>63.64</v>
      </c>
      <c r="K5793" s="194">
        <v>505.72</v>
      </c>
      <c r="L5793" s="194">
        <v>89.67</v>
      </c>
      <c r="M5793" s="194">
        <v>79.03</v>
      </c>
      <c r="N5793" s="194">
        <v>76.13</v>
      </c>
    </row>
    <row r="5794" spans="2:14" x14ac:dyDescent="0.25">
      <c r="B5794" s="177">
        <v>498.99</v>
      </c>
      <c r="C5794" s="177">
        <v>88.71</v>
      </c>
      <c r="D5794" s="177">
        <v>74.97</v>
      </c>
      <c r="E5794" s="177">
        <v>65.03</v>
      </c>
      <c r="F5794" s="177">
        <v>63.07</v>
      </c>
      <c r="G5794" s="177">
        <v>63.63</v>
      </c>
      <c r="K5794" s="194">
        <v>505.8</v>
      </c>
      <c r="L5794" s="194">
        <v>89.64</v>
      </c>
      <c r="M5794" s="194">
        <v>79.010000000000005</v>
      </c>
      <c r="N5794" s="194">
        <v>76.11</v>
      </c>
    </row>
    <row r="5795" spans="2:14" x14ac:dyDescent="0.25">
      <c r="B5795" s="177">
        <v>499.07</v>
      </c>
      <c r="C5795" s="177">
        <v>88.71</v>
      </c>
      <c r="D5795" s="177">
        <v>74.95</v>
      </c>
      <c r="E5795" s="177">
        <v>65.010000000000005</v>
      </c>
      <c r="F5795" s="177">
        <v>63.04</v>
      </c>
      <c r="G5795" s="177">
        <v>63.62</v>
      </c>
      <c r="K5795" s="194">
        <v>505.89</v>
      </c>
      <c r="L5795" s="194">
        <v>89.62</v>
      </c>
      <c r="M5795" s="194">
        <v>78.989999999999995</v>
      </c>
      <c r="N5795" s="194">
        <v>76.09</v>
      </c>
    </row>
    <row r="5796" spans="2:14" x14ac:dyDescent="0.25">
      <c r="B5796" s="177">
        <v>499.15</v>
      </c>
      <c r="C5796" s="177">
        <v>88.7</v>
      </c>
      <c r="D5796" s="177">
        <v>74.92</v>
      </c>
      <c r="E5796" s="177">
        <v>65</v>
      </c>
      <c r="F5796" s="177">
        <v>63.02</v>
      </c>
      <c r="G5796" s="177">
        <v>63.61</v>
      </c>
      <c r="K5796" s="194">
        <v>505.97</v>
      </c>
      <c r="L5796" s="194">
        <v>89.6</v>
      </c>
      <c r="M5796" s="194">
        <v>78.97</v>
      </c>
      <c r="N5796" s="194">
        <v>76.08</v>
      </c>
    </row>
    <row r="5797" spans="2:14" x14ac:dyDescent="0.25">
      <c r="B5797" s="177">
        <v>499.24</v>
      </c>
      <c r="C5797" s="177">
        <v>88.7</v>
      </c>
      <c r="D5797" s="177">
        <v>74.900000000000006</v>
      </c>
      <c r="E5797" s="177">
        <v>64.97</v>
      </c>
      <c r="F5797" s="177">
        <v>63</v>
      </c>
      <c r="G5797" s="177">
        <v>63.6</v>
      </c>
      <c r="K5797" s="194">
        <v>506.06</v>
      </c>
      <c r="L5797" s="194">
        <v>89.57</v>
      </c>
      <c r="M5797" s="194">
        <v>78.95</v>
      </c>
      <c r="N5797" s="194">
        <v>76.06</v>
      </c>
    </row>
    <row r="5798" spans="2:14" x14ac:dyDescent="0.25">
      <c r="B5798" s="177">
        <v>499.32</v>
      </c>
      <c r="C5798" s="177">
        <v>88.7</v>
      </c>
      <c r="D5798" s="177">
        <v>74.87</v>
      </c>
      <c r="E5798" s="177">
        <v>64.95</v>
      </c>
      <c r="F5798" s="177">
        <v>62.98</v>
      </c>
      <c r="G5798" s="177">
        <v>63.59</v>
      </c>
      <c r="K5798" s="194">
        <v>506.14</v>
      </c>
      <c r="L5798" s="194">
        <v>89.55</v>
      </c>
      <c r="M5798" s="194">
        <v>78.930000000000007</v>
      </c>
      <c r="N5798" s="194">
        <v>76.040000000000006</v>
      </c>
    </row>
    <row r="5799" spans="2:14" x14ac:dyDescent="0.25">
      <c r="B5799" s="177">
        <v>499.4</v>
      </c>
      <c r="C5799" s="177">
        <v>88.69</v>
      </c>
      <c r="D5799" s="177">
        <v>74.849999999999994</v>
      </c>
      <c r="E5799" s="177">
        <v>64.930000000000007</v>
      </c>
      <c r="F5799" s="177">
        <v>62.96</v>
      </c>
      <c r="G5799" s="177">
        <v>63.58</v>
      </c>
      <c r="K5799" s="194">
        <v>506.22</v>
      </c>
      <c r="L5799" s="194">
        <v>89.52</v>
      </c>
      <c r="M5799" s="194">
        <v>78.900000000000006</v>
      </c>
      <c r="N5799" s="194">
        <v>76.02</v>
      </c>
    </row>
    <row r="5800" spans="2:14" x14ac:dyDescent="0.25">
      <c r="B5800" s="177">
        <v>499.48</v>
      </c>
      <c r="C5800" s="177">
        <v>88.69</v>
      </c>
      <c r="D5800" s="177">
        <v>74.819999999999993</v>
      </c>
      <c r="E5800" s="177">
        <v>64.91</v>
      </c>
      <c r="F5800" s="177">
        <v>62.95</v>
      </c>
      <c r="G5800" s="177">
        <v>63.56</v>
      </c>
      <c r="K5800" s="194">
        <v>506.31</v>
      </c>
      <c r="L5800" s="194">
        <v>89.5</v>
      </c>
      <c r="M5800" s="194">
        <v>78.89</v>
      </c>
      <c r="N5800" s="194">
        <v>76</v>
      </c>
    </row>
    <row r="5801" spans="2:14" x14ac:dyDescent="0.25">
      <c r="B5801" s="177">
        <v>499.57</v>
      </c>
      <c r="C5801" s="177">
        <v>88.69</v>
      </c>
      <c r="D5801" s="177">
        <v>74.790000000000006</v>
      </c>
      <c r="E5801" s="177">
        <v>64.88</v>
      </c>
      <c r="F5801" s="177">
        <v>62.93</v>
      </c>
      <c r="G5801" s="177">
        <v>63.55</v>
      </c>
      <c r="K5801" s="194">
        <v>506.39</v>
      </c>
      <c r="L5801" s="194">
        <v>89.48</v>
      </c>
      <c r="M5801" s="194">
        <v>78.87</v>
      </c>
      <c r="N5801" s="194">
        <v>75.98</v>
      </c>
    </row>
    <row r="5802" spans="2:14" x14ac:dyDescent="0.25">
      <c r="B5802" s="177">
        <v>499.65</v>
      </c>
      <c r="C5802" s="177">
        <v>88.69</v>
      </c>
      <c r="D5802" s="177">
        <v>74.77</v>
      </c>
      <c r="E5802" s="177">
        <v>64.86</v>
      </c>
      <c r="F5802" s="177">
        <v>62.92</v>
      </c>
      <c r="G5802" s="177">
        <v>63.54</v>
      </c>
      <c r="K5802" s="194">
        <v>506.47</v>
      </c>
      <c r="L5802" s="194">
        <v>89.45</v>
      </c>
      <c r="M5802" s="194">
        <v>78.86</v>
      </c>
      <c r="N5802" s="194">
        <v>75.959999999999994</v>
      </c>
    </row>
    <row r="5803" spans="2:14" x14ac:dyDescent="0.25">
      <c r="B5803" s="177">
        <v>499.74</v>
      </c>
      <c r="C5803" s="177">
        <v>88.68</v>
      </c>
      <c r="D5803" s="177">
        <v>74.739999999999995</v>
      </c>
      <c r="E5803" s="177">
        <v>64.84</v>
      </c>
      <c r="F5803" s="177">
        <v>62.9</v>
      </c>
      <c r="G5803" s="177">
        <v>63.53</v>
      </c>
      <c r="K5803" s="194">
        <v>506.56</v>
      </c>
      <c r="L5803" s="194">
        <v>89.43</v>
      </c>
      <c r="M5803" s="194">
        <v>78.84</v>
      </c>
      <c r="N5803" s="194">
        <v>75.94</v>
      </c>
    </row>
    <row r="5804" spans="2:14" x14ac:dyDescent="0.25">
      <c r="B5804" s="177">
        <v>499.82</v>
      </c>
      <c r="C5804" s="177">
        <v>88.68</v>
      </c>
      <c r="D5804" s="177">
        <v>74.709999999999994</v>
      </c>
      <c r="E5804" s="177">
        <v>64.819999999999993</v>
      </c>
      <c r="F5804" s="177">
        <v>62.88</v>
      </c>
      <c r="G5804" s="177">
        <v>63.52</v>
      </c>
      <c r="K5804" s="194">
        <v>506.64</v>
      </c>
      <c r="L5804" s="194">
        <v>89.41</v>
      </c>
      <c r="M5804" s="194">
        <v>78.83</v>
      </c>
      <c r="N5804" s="194">
        <v>75.92</v>
      </c>
    </row>
    <row r="5805" spans="2:14" x14ac:dyDescent="0.25">
      <c r="B5805" s="177">
        <v>499.9</v>
      </c>
      <c r="C5805" s="177">
        <v>88.68</v>
      </c>
      <c r="D5805" s="177">
        <v>74.69</v>
      </c>
      <c r="E5805" s="177">
        <v>64.8</v>
      </c>
      <c r="F5805" s="177">
        <v>62.86</v>
      </c>
      <c r="G5805" s="177">
        <v>63.51</v>
      </c>
      <c r="K5805" s="194">
        <v>506.72</v>
      </c>
      <c r="L5805" s="194">
        <v>89.38</v>
      </c>
      <c r="M5805" s="194">
        <v>78.81</v>
      </c>
      <c r="N5805" s="194">
        <v>75.91</v>
      </c>
    </row>
    <row r="5806" spans="2:14" x14ac:dyDescent="0.25">
      <c r="B5806" s="177">
        <v>499.99</v>
      </c>
      <c r="C5806" s="177">
        <v>88.68</v>
      </c>
      <c r="D5806" s="177">
        <v>74.66</v>
      </c>
      <c r="E5806" s="177">
        <v>64.78</v>
      </c>
      <c r="F5806" s="177">
        <v>62.85</v>
      </c>
      <c r="G5806" s="177">
        <v>63.5</v>
      </c>
      <c r="K5806" s="194">
        <v>506.81</v>
      </c>
      <c r="L5806" s="194">
        <v>89.36</v>
      </c>
      <c r="M5806" s="194">
        <v>78.8</v>
      </c>
      <c r="N5806" s="194">
        <v>75.89</v>
      </c>
    </row>
    <row r="5807" spans="2:14" x14ac:dyDescent="0.25">
      <c r="B5807" s="177">
        <v>500.07</v>
      </c>
      <c r="C5807" s="177">
        <v>88.68</v>
      </c>
      <c r="D5807" s="177">
        <v>74.63</v>
      </c>
      <c r="E5807" s="177">
        <v>64.77</v>
      </c>
      <c r="F5807" s="177">
        <v>62.83</v>
      </c>
      <c r="G5807" s="177">
        <v>63.49</v>
      </c>
      <c r="K5807" s="194">
        <v>506.89</v>
      </c>
      <c r="L5807" s="194">
        <v>89.33</v>
      </c>
      <c r="M5807" s="194">
        <v>78.78</v>
      </c>
      <c r="N5807" s="194">
        <v>75.87</v>
      </c>
    </row>
    <row r="5808" spans="2:14" x14ac:dyDescent="0.25">
      <c r="B5808" s="177">
        <v>500.15</v>
      </c>
      <c r="C5808" s="177">
        <v>88.68</v>
      </c>
      <c r="D5808" s="177">
        <v>74.599999999999994</v>
      </c>
      <c r="E5808" s="177">
        <v>64.75</v>
      </c>
      <c r="F5808" s="177">
        <v>62.81</v>
      </c>
      <c r="G5808" s="177">
        <v>63.48</v>
      </c>
      <c r="K5808" s="194">
        <v>506.97</v>
      </c>
      <c r="L5808" s="194">
        <v>89.31</v>
      </c>
      <c r="M5808" s="194">
        <v>78.760000000000005</v>
      </c>
      <c r="N5808" s="194">
        <v>75.849999999999994</v>
      </c>
    </row>
    <row r="5809" spans="2:14" x14ac:dyDescent="0.25">
      <c r="B5809" s="177">
        <v>500.24</v>
      </c>
      <c r="C5809" s="177">
        <v>88.67</v>
      </c>
      <c r="D5809" s="177">
        <v>74.58</v>
      </c>
      <c r="E5809" s="177">
        <v>64.73</v>
      </c>
      <c r="F5809" s="177">
        <v>62.79</v>
      </c>
      <c r="G5809" s="177">
        <v>63.46</v>
      </c>
      <c r="K5809" s="194">
        <v>507.06</v>
      </c>
      <c r="L5809" s="194">
        <v>89.29</v>
      </c>
      <c r="M5809" s="194">
        <v>78.75</v>
      </c>
      <c r="N5809" s="194">
        <v>75.83</v>
      </c>
    </row>
    <row r="5810" spans="2:14" x14ac:dyDescent="0.25">
      <c r="B5810" s="177">
        <v>500.32</v>
      </c>
      <c r="C5810" s="177">
        <v>88.67</v>
      </c>
      <c r="D5810" s="177">
        <v>74.55</v>
      </c>
      <c r="E5810" s="177">
        <v>64.72</v>
      </c>
      <c r="F5810" s="177">
        <v>62.77</v>
      </c>
      <c r="G5810" s="177">
        <v>63.45</v>
      </c>
      <c r="K5810" s="194">
        <v>507.14</v>
      </c>
      <c r="L5810" s="194">
        <v>89.26</v>
      </c>
      <c r="M5810" s="194">
        <v>78.73</v>
      </c>
      <c r="N5810" s="194">
        <v>75.819999999999993</v>
      </c>
    </row>
    <row r="5811" spans="2:14" x14ac:dyDescent="0.25">
      <c r="B5811" s="177">
        <v>500.41</v>
      </c>
      <c r="C5811" s="177">
        <v>88.67</v>
      </c>
      <c r="D5811" s="177">
        <v>74.52</v>
      </c>
      <c r="E5811" s="177">
        <v>64.7</v>
      </c>
      <c r="F5811" s="177">
        <v>62.75</v>
      </c>
      <c r="G5811" s="177">
        <v>63.44</v>
      </c>
      <c r="K5811" s="194">
        <v>507.22</v>
      </c>
      <c r="L5811" s="194">
        <v>89.24</v>
      </c>
      <c r="M5811" s="194">
        <v>78.709999999999994</v>
      </c>
      <c r="N5811" s="194">
        <v>75.8</v>
      </c>
    </row>
    <row r="5812" spans="2:14" x14ac:dyDescent="0.25">
      <c r="B5812" s="177">
        <v>500.49</v>
      </c>
      <c r="C5812" s="177">
        <v>88.66</v>
      </c>
      <c r="D5812" s="177">
        <v>74.489999999999995</v>
      </c>
      <c r="E5812" s="177">
        <v>64.680000000000007</v>
      </c>
      <c r="F5812" s="177">
        <v>62.73</v>
      </c>
      <c r="G5812" s="177">
        <v>63.43</v>
      </c>
      <c r="K5812" s="194">
        <v>507.3</v>
      </c>
      <c r="L5812" s="194">
        <v>89.21</v>
      </c>
      <c r="M5812" s="194">
        <v>78.69</v>
      </c>
      <c r="N5812" s="194">
        <v>75.78</v>
      </c>
    </row>
    <row r="5813" spans="2:14" x14ac:dyDescent="0.25">
      <c r="B5813" s="177">
        <v>500.57</v>
      </c>
      <c r="C5813" s="177">
        <v>88.66</v>
      </c>
      <c r="D5813" s="177">
        <v>74.47</v>
      </c>
      <c r="E5813" s="177">
        <v>64.66</v>
      </c>
      <c r="F5813" s="177">
        <v>62.71</v>
      </c>
      <c r="G5813" s="177">
        <v>63.42</v>
      </c>
      <c r="K5813" s="194">
        <v>507.39</v>
      </c>
      <c r="L5813" s="194">
        <v>89.19</v>
      </c>
      <c r="M5813" s="194">
        <v>78.67</v>
      </c>
      <c r="N5813" s="194">
        <v>75.760000000000005</v>
      </c>
    </row>
    <row r="5814" spans="2:14" x14ac:dyDescent="0.25">
      <c r="B5814" s="177">
        <v>500.66</v>
      </c>
      <c r="C5814" s="177">
        <v>88.66</v>
      </c>
      <c r="D5814" s="177">
        <v>74.44</v>
      </c>
      <c r="E5814" s="177">
        <v>64.64</v>
      </c>
      <c r="F5814" s="177">
        <v>62.69</v>
      </c>
      <c r="G5814" s="177">
        <v>63.41</v>
      </c>
      <c r="K5814" s="194">
        <v>507.47</v>
      </c>
      <c r="L5814" s="194">
        <v>89.17</v>
      </c>
      <c r="M5814" s="194">
        <v>78.66</v>
      </c>
      <c r="N5814" s="194">
        <v>75.75</v>
      </c>
    </row>
    <row r="5815" spans="2:14" x14ac:dyDescent="0.25">
      <c r="B5815" s="177">
        <v>500.74</v>
      </c>
      <c r="C5815" s="177">
        <v>88.65</v>
      </c>
      <c r="D5815" s="177">
        <v>74.41</v>
      </c>
      <c r="E5815" s="177">
        <v>64.63</v>
      </c>
      <c r="F5815" s="177">
        <v>62.67</v>
      </c>
      <c r="G5815" s="177">
        <v>63.4</v>
      </c>
      <c r="K5815" s="194">
        <v>507.56</v>
      </c>
      <c r="L5815" s="194">
        <v>89.14</v>
      </c>
      <c r="M5815" s="194">
        <v>78.64</v>
      </c>
      <c r="N5815" s="194">
        <v>75.73</v>
      </c>
    </row>
    <row r="5816" spans="2:14" x14ac:dyDescent="0.25">
      <c r="B5816" s="177">
        <v>500.82</v>
      </c>
      <c r="C5816" s="177">
        <v>88.65</v>
      </c>
      <c r="D5816" s="177">
        <v>74.38</v>
      </c>
      <c r="E5816" s="177">
        <v>64.61</v>
      </c>
      <c r="F5816" s="177">
        <v>62.66</v>
      </c>
      <c r="G5816" s="177">
        <v>63.39</v>
      </c>
      <c r="K5816" s="194">
        <v>507.64</v>
      </c>
      <c r="L5816" s="194">
        <v>89.12</v>
      </c>
      <c r="M5816" s="194">
        <v>78.62</v>
      </c>
      <c r="N5816" s="194">
        <v>75.709999999999994</v>
      </c>
    </row>
    <row r="5817" spans="2:14" x14ac:dyDescent="0.25">
      <c r="B5817" s="177">
        <v>500.91</v>
      </c>
      <c r="C5817" s="177">
        <v>88.65</v>
      </c>
      <c r="D5817" s="177">
        <v>74.349999999999994</v>
      </c>
      <c r="E5817" s="177">
        <v>64.59</v>
      </c>
      <c r="F5817" s="177">
        <v>62.64</v>
      </c>
      <c r="G5817" s="177">
        <v>63.38</v>
      </c>
      <c r="K5817" s="194">
        <v>507.72</v>
      </c>
      <c r="L5817" s="194">
        <v>89.09</v>
      </c>
      <c r="M5817" s="194">
        <v>78.61</v>
      </c>
      <c r="N5817" s="194">
        <v>75.69</v>
      </c>
    </row>
    <row r="5818" spans="2:14" x14ac:dyDescent="0.25">
      <c r="B5818" s="177">
        <v>500.99</v>
      </c>
      <c r="C5818" s="177">
        <v>88.65</v>
      </c>
      <c r="D5818" s="177">
        <v>74.319999999999993</v>
      </c>
      <c r="E5818" s="177">
        <v>64.58</v>
      </c>
      <c r="F5818" s="177">
        <v>62.63</v>
      </c>
      <c r="G5818" s="177">
        <v>63.37</v>
      </c>
      <c r="K5818" s="194">
        <v>507.8</v>
      </c>
      <c r="L5818" s="194">
        <v>89.07</v>
      </c>
      <c r="M5818" s="194">
        <v>78.59</v>
      </c>
      <c r="N5818" s="194">
        <v>75.67</v>
      </c>
    </row>
    <row r="5819" spans="2:14" x14ac:dyDescent="0.25">
      <c r="B5819" s="177">
        <v>501.07</v>
      </c>
      <c r="C5819" s="177">
        <v>88.64</v>
      </c>
      <c r="D5819" s="177">
        <v>74.3</v>
      </c>
      <c r="E5819" s="177">
        <v>64.56</v>
      </c>
      <c r="F5819" s="177">
        <v>62.61</v>
      </c>
      <c r="G5819" s="177">
        <v>63.36</v>
      </c>
      <c r="K5819" s="194">
        <v>507.89</v>
      </c>
      <c r="L5819" s="194">
        <v>89.04</v>
      </c>
      <c r="M5819" s="194">
        <v>78.58</v>
      </c>
      <c r="N5819" s="194">
        <v>75.650000000000006</v>
      </c>
    </row>
    <row r="5820" spans="2:14" x14ac:dyDescent="0.25">
      <c r="B5820" s="177">
        <v>501.16</v>
      </c>
      <c r="C5820" s="177">
        <v>88.64</v>
      </c>
      <c r="D5820" s="177">
        <v>74.27</v>
      </c>
      <c r="E5820" s="177">
        <v>64.540000000000006</v>
      </c>
      <c r="F5820" s="177">
        <v>62.59</v>
      </c>
      <c r="G5820" s="177">
        <v>63.34</v>
      </c>
      <c r="K5820" s="194">
        <v>507.97</v>
      </c>
      <c r="L5820" s="194">
        <v>89.02</v>
      </c>
      <c r="M5820" s="194">
        <v>78.56</v>
      </c>
      <c r="N5820" s="194">
        <v>75.63</v>
      </c>
    </row>
    <row r="5821" spans="2:14" x14ac:dyDescent="0.25">
      <c r="B5821" s="177">
        <v>501.24</v>
      </c>
      <c r="C5821" s="177">
        <v>88.64</v>
      </c>
      <c r="D5821" s="177">
        <v>74.239999999999995</v>
      </c>
      <c r="E5821" s="177">
        <v>64.53</v>
      </c>
      <c r="F5821" s="177">
        <v>62.57</v>
      </c>
      <c r="G5821" s="177">
        <v>63.33</v>
      </c>
      <c r="K5821" s="194">
        <v>508.06</v>
      </c>
      <c r="L5821" s="194">
        <v>88.99</v>
      </c>
      <c r="M5821" s="194">
        <v>78.55</v>
      </c>
      <c r="N5821" s="194">
        <v>75.61</v>
      </c>
    </row>
    <row r="5822" spans="2:14" x14ac:dyDescent="0.25">
      <c r="B5822" s="177">
        <v>501.32</v>
      </c>
      <c r="C5822" s="177">
        <v>88.63</v>
      </c>
      <c r="D5822" s="177">
        <v>74.209999999999994</v>
      </c>
      <c r="E5822" s="177">
        <v>64.510000000000005</v>
      </c>
      <c r="F5822" s="177">
        <v>62.55</v>
      </c>
      <c r="G5822" s="177">
        <v>63.32</v>
      </c>
      <c r="K5822" s="194">
        <v>508.14</v>
      </c>
      <c r="L5822" s="194">
        <v>88.97</v>
      </c>
      <c r="M5822" s="194">
        <v>78.53</v>
      </c>
      <c r="N5822" s="194">
        <v>75.59</v>
      </c>
    </row>
    <row r="5823" spans="2:14" x14ac:dyDescent="0.25">
      <c r="B5823" s="177">
        <v>501.41</v>
      </c>
      <c r="C5823" s="177">
        <v>88.63</v>
      </c>
      <c r="D5823" s="177">
        <v>74.180000000000007</v>
      </c>
      <c r="E5823" s="177">
        <v>64.489999999999995</v>
      </c>
      <c r="F5823" s="177">
        <v>62.53</v>
      </c>
      <c r="G5823" s="177">
        <v>63.31</v>
      </c>
      <c r="K5823" s="194">
        <v>508.22</v>
      </c>
      <c r="L5823" s="194">
        <v>88.94</v>
      </c>
      <c r="M5823" s="194">
        <v>78.510000000000005</v>
      </c>
      <c r="N5823" s="194">
        <v>75.569999999999993</v>
      </c>
    </row>
    <row r="5824" spans="2:14" x14ac:dyDescent="0.25">
      <c r="B5824" s="177">
        <v>501.49</v>
      </c>
      <c r="C5824" s="177">
        <v>88.63</v>
      </c>
      <c r="D5824" s="177">
        <v>74.150000000000006</v>
      </c>
      <c r="E5824" s="177">
        <v>64.47</v>
      </c>
      <c r="F5824" s="177">
        <v>62.51</v>
      </c>
      <c r="G5824" s="177">
        <v>63.3</v>
      </c>
      <c r="K5824" s="194">
        <v>508.31</v>
      </c>
      <c r="L5824" s="194">
        <v>88.92</v>
      </c>
      <c r="M5824" s="194">
        <v>78.5</v>
      </c>
      <c r="N5824" s="194">
        <v>75.55</v>
      </c>
    </row>
    <row r="5825" spans="2:14" x14ac:dyDescent="0.25">
      <c r="B5825" s="177">
        <v>501.57</v>
      </c>
      <c r="C5825" s="177">
        <v>88.63</v>
      </c>
      <c r="D5825" s="177">
        <v>74.12</v>
      </c>
      <c r="E5825" s="177">
        <v>64.459999999999994</v>
      </c>
      <c r="F5825" s="177">
        <v>62.49</v>
      </c>
      <c r="G5825" s="177">
        <v>63.29</v>
      </c>
      <c r="K5825" s="194">
        <v>508.39</v>
      </c>
      <c r="L5825" s="194">
        <v>88.89</v>
      </c>
      <c r="M5825" s="194">
        <v>78.5</v>
      </c>
      <c r="N5825" s="194">
        <v>75.53</v>
      </c>
    </row>
    <row r="5826" spans="2:14" x14ac:dyDescent="0.25">
      <c r="B5826" s="177">
        <v>501.65</v>
      </c>
      <c r="C5826" s="177">
        <v>88.62</v>
      </c>
      <c r="D5826" s="177">
        <v>74.09</v>
      </c>
      <c r="E5826" s="177">
        <v>64.44</v>
      </c>
      <c r="F5826" s="177">
        <v>62.47</v>
      </c>
      <c r="G5826" s="177">
        <v>63.28</v>
      </c>
      <c r="K5826" s="194">
        <v>508.47</v>
      </c>
      <c r="L5826" s="194">
        <v>88.87</v>
      </c>
      <c r="M5826" s="194">
        <v>78.430000000000007</v>
      </c>
      <c r="N5826" s="194">
        <v>75.510000000000005</v>
      </c>
    </row>
    <row r="5827" spans="2:14" x14ac:dyDescent="0.25">
      <c r="B5827" s="177">
        <v>501.74</v>
      </c>
      <c r="C5827" s="177">
        <v>88.62</v>
      </c>
      <c r="D5827" s="177">
        <v>74.06</v>
      </c>
      <c r="E5827" s="177">
        <v>64.42</v>
      </c>
      <c r="F5827" s="177">
        <v>62.44</v>
      </c>
      <c r="G5827" s="177">
        <v>63.27</v>
      </c>
      <c r="K5827" s="194">
        <v>508.56</v>
      </c>
      <c r="L5827" s="194">
        <v>88.84</v>
      </c>
      <c r="M5827" s="194">
        <v>78.400000000000006</v>
      </c>
      <c r="N5827" s="194">
        <v>75.489999999999995</v>
      </c>
    </row>
    <row r="5828" spans="2:14" x14ac:dyDescent="0.25">
      <c r="B5828" s="177">
        <v>501.82</v>
      </c>
      <c r="C5828" s="177">
        <v>88.62</v>
      </c>
      <c r="D5828" s="177">
        <v>74.03</v>
      </c>
      <c r="E5828" s="177">
        <v>64.400000000000006</v>
      </c>
      <c r="F5828" s="177">
        <v>62.41</v>
      </c>
      <c r="G5828" s="177">
        <v>63.25</v>
      </c>
      <c r="K5828" s="194">
        <v>508.64</v>
      </c>
      <c r="L5828" s="194">
        <v>88.82</v>
      </c>
      <c r="M5828" s="194">
        <v>78.38</v>
      </c>
      <c r="N5828" s="194">
        <v>75.47</v>
      </c>
    </row>
    <row r="5829" spans="2:14" x14ac:dyDescent="0.25">
      <c r="B5829" s="177">
        <v>501.9</v>
      </c>
      <c r="C5829" s="177">
        <v>88.61</v>
      </c>
      <c r="D5829" s="177">
        <v>74</v>
      </c>
      <c r="E5829" s="177">
        <v>64.38</v>
      </c>
      <c r="F5829" s="177">
        <v>62.39</v>
      </c>
      <c r="G5829" s="177">
        <v>63.24</v>
      </c>
      <c r="K5829" s="194">
        <v>508.72</v>
      </c>
      <c r="L5829" s="194">
        <v>88.8</v>
      </c>
      <c r="M5829" s="194">
        <v>78.36</v>
      </c>
      <c r="N5829" s="194">
        <v>75.45</v>
      </c>
    </row>
    <row r="5830" spans="2:14" x14ac:dyDescent="0.25">
      <c r="B5830" s="177">
        <v>501.99</v>
      </c>
      <c r="C5830" s="177">
        <v>88.61</v>
      </c>
      <c r="D5830" s="177">
        <v>73.97</v>
      </c>
      <c r="E5830" s="177">
        <v>64.36</v>
      </c>
      <c r="F5830" s="177">
        <v>62.37</v>
      </c>
      <c r="G5830" s="177">
        <v>63.23</v>
      </c>
      <c r="K5830" s="194">
        <v>508.81</v>
      </c>
      <c r="L5830" s="194">
        <v>88.77</v>
      </c>
      <c r="M5830" s="194">
        <v>78.349999999999994</v>
      </c>
      <c r="N5830" s="194">
        <v>75.430000000000007</v>
      </c>
    </row>
    <row r="5831" spans="2:14" x14ac:dyDescent="0.25">
      <c r="B5831" s="177">
        <v>502.07</v>
      </c>
      <c r="C5831" s="177">
        <v>88.61</v>
      </c>
      <c r="D5831" s="177">
        <v>73.94</v>
      </c>
      <c r="E5831" s="177">
        <v>64.34</v>
      </c>
      <c r="F5831" s="177">
        <v>62.36</v>
      </c>
      <c r="G5831" s="177">
        <v>63.22</v>
      </c>
      <c r="K5831" s="194">
        <v>508.89</v>
      </c>
      <c r="L5831" s="194">
        <v>88.74</v>
      </c>
      <c r="M5831" s="194">
        <v>78.34</v>
      </c>
      <c r="N5831" s="194">
        <v>75.41</v>
      </c>
    </row>
    <row r="5832" spans="2:14" x14ac:dyDescent="0.25">
      <c r="B5832" s="177">
        <v>502.15</v>
      </c>
      <c r="C5832" s="177">
        <v>88.6</v>
      </c>
      <c r="D5832" s="177">
        <v>73.91</v>
      </c>
      <c r="E5832" s="177">
        <v>64.319999999999993</v>
      </c>
      <c r="F5832" s="177">
        <v>62.35</v>
      </c>
      <c r="G5832" s="177">
        <v>63.21</v>
      </c>
      <c r="K5832" s="194">
        <v>508.97</v>
      </c>
      <c r="L5832" s="194">
        <v>88.72</v>
      </c>
      <c r="M5832" s="194">
        <v>78.33</v>
      </c>
      <c r="N5832" s="194">
        <v>75.39</v>
      </c>
    </row>
    <row r="5833" spans="2:14" x14ac:dyDescent="0.25">
      <c r="B5833" s="177">
        <v>502.23</v>
      </c>
      <c r="C5833" s="177">
        <v>88.6</v>
      </c>
      <c r="D5833" s="177">
        <v>73.88</v>
      </c>
      <c r="E5833" s="177">
        <v>64.3</v>
      </c>
      <c r="F5833" s="177">
        <v>62.35</v>
      </c>
      <c r="G5833" s="177">
        <v>63.2</v>
      </c>
      <c r="K5833" s="194">
        <v>509.06</v>
      </c>
      <c r="L5833" s="194">
        <v>88.69</v>
      </c>
      <c r="M5833" s="194">
        <v>78.34</v>
      </c>
      <c r="N5833" s="194">
        <v>75.37</v>
      </c>
    </row>
    <row r="5834" spans="2:14" x14ac:dyDescent="0.25">
      <c r="B5834" s="177">
        <v>502.32</v>
      </c>
      <c r="C5834" s="177">
        <v>88.6</v>
      </c>
      <c r="D5834" s="177">
        <v>73.849999999999994</v>
      </c>
      <c r="E5834" s="177">
        <v>64.290000000000006</v>
      </c>
      <c r="F5834" s="177">
        <v>62.33</v>
      </c>
      <c r="G5834" s="177">
        <v>63.19</v>
      </c>
      <c r="K5834" s="194">
        <v>509.14</v>
      </c>
      <c r="L5834" s="194">
        <v>88.67</v>
      </c>
      <c r="M5834" s="194">
        <v>78.39</v>
      </c>
      <c r="N5834" s="194">
        <v>75.349999999999994</v>
      </c>
    </row>
    <row r="5835" spans="2:14" x14ac:dyDescent="0.25">
      <c r="B5835" s="177">
        <v>502.4</v>
      </c>
      <c r="C5835" s="177">
        <v>88.6</v>
      </c>
      <c r="D5835" s="177">
        <v>73.81</v>
      </c>
      <c r="E5835" s="177">
        <v>64.27</v>
      </c>
      <c r="F5835" s="177">
        <v>62.32</v>
      </c>
      <c r="G5835" s="177">
        <v>63.18</v>
      </c>
      <c r="K5835" s="194">
        <v>509.22</v>
      </c>
      <c r="L5835" s="194">
        <v>88.64</v>
      </c>
      <c r="M5835" s="194">
        <v>78.31</v>
      </c>
      <c r="N5835" s="194">
        <v>75.33</v>
      </c>
    </row>
    <row r="5836" spans="2:14" x14ac:dyDescent="0.25">
      <c r="B5836" s="177">
        <v>502.49</v>
      </c>
      <c r="C5836" s="177">
        <v>88.6</v>
      </c>
      <c r="D5836" s="177">
        <v>73.78</v>
      </c>
      <c r="E5836" s="177">
        <v>64.25</v>
      </c>
      <c r="F5836" s="177">
        <v>62.3</v>
      </c>
      <c r="G5836" s="177">
        <v>63.17</v>
      </c>
      <c r="K5836" s="194">
        <v>509.3</v>
      </c>
      <c r="L5836" s="194">
        <v>88.62</v>
      </c>
      <c r="M5836" s="194">
        <v>78.260000000000005</v>
      </c>
      <c r="N5836" s="194">
        <v>75.31</v>
      </c>
    </row>
    <row r="5837" spans="2:14" x14ac:dyDescent="0.25">
      <c r="B5837" s="177">
        <v>502.57</v>
      </c>
      <c r="C5837" s="177">
        <v>88.59</v>
      </c>
      <c r="D5837" s="177">
        <v>73.75</v>
      </c>
      <c r="E5837" s="177">
        <v>64.23</v>
      </c>
      <c r="F5837" s="177">
        <v>62.28</v>
      </c>
      <c r="G5837" s="177">
        <v>63.16</v>
      </c>
      <c r="K5837" s="194">
        <v>509.39</v>
      </c>
      <c r="L5837" s="194">
        <v>88.59</v>
      </c>
      <c r="M5837" s="194">
        <v>78.22</v>
      </c>
      <c r="N5837" s="194">
        <v>75.28</v>
      </c>
    </row>
    <row r="5838" spans="2:14" x14ac:dyDescent="0.25">
      <c r="B5838" s="177">
        <v>502.65</v>
      </c>
      <c r="C5838" s="177">
        <v>88.59</v>
      </c>
      <c r="D5838" s="177">
        <v>73.72</v>
      </c>
      <c r="E5838" s="177">
        <v>64.22</v>
      </c>
      <c r="F5838" s="177">
        <v>62.26</v>
      </c>
      <c r="G5838" s="177">
        <v>63.15</v>
      </c>
      <c r="K5838" s="194">
        <v>509.47</v>
      </c>
      <c r="L5838" s="194">
        <v>88.56</v>
      </c>
      <c r="M5838" s="194">
        <v>78.2</v>
      </c>
      <c r="N5838" s="194">
        <v>75.260000000000005</v>
      </c>
    </row>
    <row r="5839" spans="2:14" x14ac:dyDescent="0.25">
      <c r="B5839" s="177">
        <v>502.74</v>
      </c>
      <c r="C5839" s="177">
        <v>88.59</v>
      </c>
      <c r="D5839" s="177">
        <v>73.69</v>
      </c>
      <c r="E5839" s="177">
        <v>64.2</v>
      </c>
      <c r="F5839" s="177">
        <v>62.24</v>
      </c>
      <c r="G5839" s="177">
        <v>63.14</v>
      </c>
      <c r="K5839" s="194">
        <v>509.56</v>
      </c>
      <c r="L5839" s="194">
        <v>88.54</v>
      </c>
      <c r="M5839" s="194">
        <v>78.17</v>
      </c>
      <c r="N5839" s="194">
        <v>75.239999999999995</v>
      </c>
    </row>
    <row r="5840" spans="2:14" x14ac:dyDescent="0.25">
      <c r="B5840" s="177">
        <v>502.82</v>
      </c>
      <c r="C5840" s="177">
        <v>88.59</v>
      </c>
      <c r="D5840" s="177">
        <v>73.650000000000006</v>
      </c>
      <c r="E5840" s="177">
        <v>64.180000000000007</v>
      </c>
      <c r="F5840" s="177">
        <v>62.22</v>
      </c>
      <c r="G5840" s="177">
        <v>63.13</v>
      </c>
      <c r="K5840" s="194">
        <v>509.64</v>
      </c>
      <c r="L5840" s="194">
        <v>88.51</v>
      </c>
      <c r="M5840" s="194">
        <v>78.150000000000006</v>
      </c>
      <c r="N5840" s="194">
        <v>75.22</v>
      </c>
    </row>
    <row r="5841" spans="2:14" x14ac:dyDescent="0.25">
      <c r="B5841" s="177">
        <v>502.91</v>
      </c>
      <c r="C5841" s="177">
        <v>88.58</v>
      </c>
      <c r="D5841" s="177">
        <v>73.62</v>
      </c>
      <c r="E5841" s="177">
        <v>64.17</v>
      </c>
      <c r="F5841" s="177">
        <v>62.21</v>
      </c>
      <c r="G5841" s="177">
        <v>63.12</v>
      </c>
      <c r="K5841" s="194">
        <v>509.72</v>
      </c>
      <c r="L5841" s="194">
        <v>88.49</v>
      </c>
      <c r="M5841" s="194">
        <v>78.13</v>
      </c>
      <c r="N5841" s="194">
        <v>75.2</v>
      </c>
    </row>
    <row r="5842" spans="2:14" x14ac:dyDescent="0.25">
      <c r="B5842" s="177">
        <v>502.99</v>
      </c>
      <c r="C5842" s="177">
        <v>88.58</v>
      </c>
      <c r="D5842" s="177">
        <v>73.59</v>
      </c>
      <c r="E5842" s="177">
        <v>64.150000000000006</v>
      </c>
      <c r="F5842" s="177">
        <v>62.19</v>
      </c>
      <c r="G5842" s="177">
        <v>63.11</v>
      </c>
      <c r="K5842" s="194">
        <v>509.81</v>
      </c>
      <c r="L5842" s="194">
        <v>88.46</v>
      </c>
      <c r="M5842" s="194">
        <v>78.12</v>
      </c>
      <c r="N5842" s="194">
        <v>75.17</v>
      </c>
    </row>
    <row r="5843" spans="2:14" x14ac:dyDescent="0.25">
      <c r="B5843" s="177">
        <v>503.07</v>
      </c>
      <c r="C5843" s="177">
        <v>88.58</v>
      </c>
      <c r="D5843" s="177">
        <v>73.56</v>
      </c>
      <c r="E5843" s="177">
        <v>64.13</v>
      </c>
      <c r="F5843" s="177">
        <v>62.17</v>
      </c>
      <c r="G5843" s="177">
        <v>63.09</v>
      </c>
      <c r="K5843" s="194">
        <v>509.89</v>
      </c>
      <c r="L5843" s="194">
        <v>88.44</v>
      </c>
      <c r="M5843" s="194">
        <v>78.13</v>
      </c>
      <c r="N5843" s="194">
        <v>75.150000000000006</v>
      </c>
    </row>
    <row r="5844" spans="2:14" x14ac:dyDescent="0.25">
      <c r="B5844" s="177">
        <v>503.16</v>
      </c>
      <c r="C5844" s="177">
        <v>88.58</v>
      </c>
      <c r="D5844" s="177">
        <v>73.53</v>
      </c>
      <c r="E5844" s="177">
        <v>64.12</v>
      </c>
      <c r="F5844" s="177">
        <v>62.16</v>
      </c>
      <c r="G5844" s="177">
        <v>63.08</v>
      </c>
      <c r="K5844" s="194">
        <v>509.97</v>
      </c>
      <c r="L5844" s="194">
        <v>88.41</v>
      </c>
      <c r="M5844" s="194">
        <v>78.12</v>
      </c>
      <c r="N5844" s="194">
        <v>75.13</v>
      </c>
    </row>
    <row r="5845" spans="2:14" x14ac:dyDescent="0.25">
      <c r="B5845" s="177">
        <v>503.24</v>
      </c>
      <c r="C5845" s="177">
        <v>88.57</v>
      </c>
      <c r="D5845" s="177">
        <v>73.489999999999995</v>
      </c>
      <c r="E5845" s="177">
        <v>64.099999999999994</v>
      </c>
      <c r="F5845" s="177">
        <v>62.14</v>
      </c>
      <c r="G5845" s="177">
        <v>63.07</v>
      </c>
      <c r="K5845" s="194">
        <v>510.06</v>
      </c>
      <c r="L5845" s="194">
        <v>88.38</v>
      </c>
      <c r="M5845" s="194">
        <v>78.150000000000006</v>
      </c>
      <c r="N5845" s="194">
        <v>75.11</v>
      </c>
    </row>
    <row r="5846" spans="2:14" x14ac:dyDescent="0.25">
      <c r="B5846" s="177">
        <v>503.32</v>
      </c>
      <c r="C5846" s="177">
        <v>88.57</v>
      </c>
      <c r="D5846" s="177">
        <v>73.459999999999994</v>
      </c>
      <c r="E5846" s="177">
        <v>64.08</v>
      </c>
      <c r="F5846" s="177">
        <v>62.12</v>
      </c>
      <c r="G5846" s="177">
        <v>63.06</v>
      </c>
      <c r="K5846" s="194">
        <v>510.14</v>
      </c>
      <c r="L5846" s="194">
        <v>88.35</v>
      </c>
      <c r="M5846" s="194">
        <v>78.06</v>
      </c>
      <c r="N5846" s="194">
        <v>75.09</v>
      </c>
    </row>
    <row r="5847" spans="2:14" x14ac:dyDescent="0.25">
      <c r="B5847" s="177">
        <v>503.4</v>
      </c>
      <c r="C5847" s="177">
        <v>88.57</v>
      </c>
      <c r="D5847" s="177">
        <v>73.430000000000007</v>
      </c>
      <c r="E5847" s="177">
        <v>64.06</v>
      </c>
      <c r="F5847" s="177">
        <v>62.11</v>
      </c>
      <c r="G5847" s="177">
        <v>63.05</v>
      </c>
      <c r="K5847" s="194">
        <v>510.22</v>
      </c>
      <c r="L5847" s="194">
        <v>88.33</v>
      </c>
      <c r="M5847" s="194">
        <v>78.010000000000005</v>
      </c>
      <c r="N5847" s="194">
        <v>75.069999999999993</v>
      </c>
    </row>
    <row r="5848" spans="2:14" x14ac:dyDescent="0.25">
      <c r="B5848" s="177">
        <v>503.49</v>
      </c>
      <c r="C5848" s="177">
        <v>88.56</v>
      </c>
      <c r="D5848" s="177">
        <v>73.39</v>
      </c>
      <c r="E5848" s="177">
        <v>64.05</v>
      </c>
      <c r="F5848" s="177">
        <v>62.09</v>
      </c>
      <c r="G5848" s="177">
        <v>63.04</v>
      </c>
      <c r="K5848" s="194">
        <v>510.31</v>
      </c>
      <c r="L5848" s="194">
        <v>88.3</v>
      </c>
      <c r="M5848" s="194">
        <v>77.98</v>
      </c>
      <c r="N5848" s="194">
        <v>75.05</v>
      </c>
    </row>
    <row r="5849" spans="2:14" x14ac:dyDescent="0.25">
      <c r="B5849" s="177">
        <v>503.57</v>
      </c>
      <c r="C5849" s="177">
        <v>88.56</v>
      </c>
      <c r="D5849" s="177">
        <v>73.36</v>
      </c>
      <c r="E5849" s="177">
        <v>64.03</v>
      </c>
      <c r="F5849" s="177">
        <v>62.07</v>
      </c>
      <c r="G5849" s="177">
        <v>63.03</v>
      </c>
      <c r="K5849" s="194">
        <v>510.39</v>
      </c>
      <c r="L5849" s="194">
        <v>88.27</v>
      </c>
      <c r="M5849" s="194">
        <v>77.97</v>
      </c>
      <c r="N5849" s="194">
        <v>75.03</v>
      </c>
    </row>
    <row r="5850" spans="2:14" x14ac:dyDescent="0.25">
      <c r="B5850" s="177">
        <v>503.66</v>
      </c>
      <c r="C5850" s="177">
        <v>88.56</v>
      </c>
      <c r="D5850" s="177">
        <v>73.33</v>
      </c>
      <c r="E5850" s="177">
        <v>64.010000000000005</v>
      </c>
      <c r="F5850" s="177">
        <v>62.06</v>
      </c>
      <c r="G5850" s="177">
        <v>63.02</v>
      </c>
      <c r="K5850" s="194">
        <v>510.47</v>
      </c>
      <c r="L5850" s="194">
        <v>88.25</v>
      </c>
      <c r="M5850" s="194">
        <v>77.95</v>
      </c>
      <c r="N5850" s="194">
        <v>75.010000000000005</v>
      </c>
    </row>
    <row r="5851" spans="2:14" x14ac:dyDescent="0.25">
      <c r="B5851" s="177">
        <v>503.74</v>
      </c>
      <c r="C5851" s="177">
        <v>88.56</v>
      </c>
      <c r="D5851" s="177">
        <v>73.290000000000006</v>
      </c>
      <c r="E5851" s="177">
        <v>63.99</v>
      </c>
      <c r="F5851" s="177">
        <v>62.04</v>
      </c>
      <c r="G5851" s="177">
        <v>63.01</v>
      </c>
      <c r="K5851" s="194">
        <v>510.56</v>
      </c>
      <c r="L5851" s="194">
        <v>88.22</v>
      </c>
      <c r="M5851" s="194">
        <v>77.94</v>
      </c>
      <c r="N5851" s="194">
        <v>74.989999999999995</v>
      </c>
    </row>
    <row r="5852" spans="2:14" x14ac:dyDescent="0.25">
      <c r="B5852" s="177">
        <v>503.82</v>
      </c>
      <c r="C5852" s="177">
        <v>88.55</v>
      </c>
      <c r="D5852" s="177">
        <v>73.260000000000005</v>
      </c>
      <c r="E5852" s="177">
        <v>63.97</v>
      </c>
      <c r="F5852" s="177">
        <v>62.02</v>
      </c>
      <c r="G5852" s="177">
        <v>63</v>
      </c>
      <c r="K5852" s="194">
        <v>510.64</v>
      </c>
      <c r="L5852" s="194">
        <v>88.19</v>
      </c>
      <c r="M5852" s="194">
        <v>77.930000000000007</v>
      </c>
      <c r="N5852" s="194">
        <v>74.97</v>
      </c>
    </row>
    <row r="5853" spans="2:14" x14ac:dyDescent="0.25">
      <c r="B5853" s="177">
        <v>503.91</v>
      </c>
      <c r="C5853" s="177">
        <v>88.55</v>
      </c>
      <c r="D5853" s="177">
        <v>73.23</v>
      </c>
      <c r="E5853" s="177">
        <v>63.95</v>
      </c>
      <c r="F5853" s="177">
        <v>62.01</v>
      </c>
      <c r="G5853" s="177">
        <v>62.99</v>
      </c>
      <c r="K5853" s="194">
        <v>510.72</v>
      </c>
      <c r="L5853" s="194">
        <v>88.17</v>
      </c>
      <c r="M5853" s="194">
        <v>77.94</v>
      </c>
      <c r="N5853" s="194">
        <v>74.94</v>
      </c>
    </row>
    <row r="5854" spans="2:14" x14ac:dyDescent="0.25">
      <c r="B5854" s="177">
        <v>503.99</v>
      </c>
      <c r="C5854" s="177">
        <v>88.55</v>
      </c>
      <c r="D5854" s="177">
        <v>73.19</v>
      </c>
      <c r="E5854" s="177">
        <v>63.94</v>
      </c>
      <c r="F5854" s="177">
        <v>61.99</v>
      </c>
      <c r="G5854" s="177">
        <v>62.98</v>
      </c>
      <c r="K5854" s="194">
        <v>510.81</v>
      </c>
      <c r="L5854" s="194">
        <v>88.14</v>
      </c>
      <c r="M5854" s="194">
        <v>77.92</v>
      </c>
      <c r="N5854" s="194">
        <v>74.92</v>
      </c>
    </row>
    <row r="5855" spans="2:14" x14ac:dyDescent="0.25">
      <c r="B5855" s="177">
        <v>504.07</v>
      </c>
      <c r="C5855" s="177">
        <v>88.55</v>
      </c>
      <c r="D5855" s="177">
        <v>73.16</v>
      </c>
      <c r="E5855" s="177">
        <v>63.92</v>
      </c>
      <c r="F5855" s="177">
        <v>61.97</v>
      </c>
      <c r="G5855" s="177">
        <v>62.97</v>
      </c>
      <c r="K5855" s="194">
        <v>510.89</v>
      </c>
      <c r="L5855" s="194">
        <v>88.11</v>
      </c>
      <c r="M5855" s="194">
        <v>77.89</v>
      </c>
      <c r="N5855" s="194">
        <v>74.900000000000006</v>
      </c>
    </row>
    <row r="5856" spans="2:14" x14ac:dyDescent="0.25">
      <c r="B5856" s="177">
        <v>504.16</v>
      </c>
      <c r="C5856" s="177">
        <v>88.54</v>
      </c>
      <c r="D5856" s="177">
        <v>73.11</v>
      </c>
      <c r="E5856" s="177">
        <v>63.9</v>
      </c>
      <c r="F5856" s="177">
        <v>61.96</v>
      </c>
      <c r="G5856" s="177">
        <v>62.96</v>
      </c>
      <c r="K5856" s="194">
        <v>510.97</v>
      </c>
      <c r="L5856" s="194">
        <v>88.09</v>
      </c>
      <c r="M5856" s="194">
        <v>77.86</v>
      </c>
      <c r="N5856" s="194">
        <v>74.88</v>
      </c>
    </row>
    <row r="5857" spans="2:14" x14ac:dyDescent="0.25">
      <c r="B5857" s="177">
        <v>504.24</v>
      </c>
      <c r="C5857" s="177">
        <v>88.54</v>
      </c>
      <c r="D5857" s="177">
        <v>73.08</v>
      </c>
      <c r="E5857" s="177">
        <v>63.89</v>
      </c>
      <c r="F5857" s="177">
        <v>61.94</v>
      </c>
      <c r="G5857" s="177">
        <v>62.95</v>
      </c>
      <c r="K5857" s="194">
        <v>511.06</v>
      </c>
      <c r="L5857" s="194">
        <v>88.06</v>
      </c>
      <c r="M5857" s="194">
        <v>77.84</v>
      </c>
      <c r="N5857" s="194">
        <v>74.86</v>
      </c>
    </row>
    <row r="5858" spans="2:14" x14ac:dyDescent="0.25">
      <c r="B5858" s="177">
        <v>504.32</v>
      </c>
      <c r="C5858" s="177">
        <v>88.54</v>
      </c>
      <c r="D5858" s="177">
        <v>73.040000000000006</v>
      </c>
      <c r="E5858" s="177">
        <v>63.87</v>
      </c>
      <c r="F5858" s="177">
        <v>61.92</v>
      </c>
      <c r="G5858" s="177">
        <v>62.94</v>
      </c>
      <c r="K5858" s="194">
        <v>511.14</v>
      </c>
      <c r="L5858" s="194">
        <v>88.03</v>
      </c>
      <c r="M5858" s="194">
        <v>77.81</v>
      </c>
      <c r="N5858" s="194">
        <v>74.84</v>
      </c>
    </row>
    <row r="5859" spans="2:14" x14ac:dyDescent="0.25">
      <c r="B5859" s="177">
        <v>504.41</v>
      </c>
      <c r="C5859" s="177">
        <v>88.54</v>
      </c>
      <c r="D5859" s="177">
        <v>73.010000000000005</v>
      </c>
      <c r="E5859" s="177">
        <v>63.85</v>
      </c>
      <c r="F5859" s="177">
        <v>61.9</v>
      </c>
      <c r="G5859" s="177">
        <v>62.93</v>
      </c>
      <c r="K5859" s="194">
        <v>511.22</v>
      </c>
      <c r="L5859" s="194">
        <v>88.01</v>
      </c>
      <c r="M5859" s="194">
        <v>77.790000000000006</v>
      </c>
      <c r="N5859" s="194">
        <v>74.819999999999993</v>
      </c>
    </row>
    <row r="5860" spans="2:14" x14ac:dyDescent="0.25">
      <c r="B5860" s="177">
        <v>504.49</v>
      </c>
      <c r="C5860" s="177">
        <v>88.53</v>
      </c>
      <c r="D5860" s="177">
        <v>72.98</v>
      </c>
      <c r="E5860" s="177">
        <v>63.83</v>
      </c>
      <c r="F5860" s="177">
        <v>61.88</v>
      </c>
      <c r="G5860" s="177">
        <v>62.92</v>
      </c>
      <c r="K5860" s="194">
        <v>511.31</v>
      </c>
      <c r="L5860" s="194">
        <v>87.98</v>
      </c>
      <c r="M5860" s="194">
        <v>77.760000000000005</v>
      </c>
      <c r="N5860" s="194">
        <v>74.790000000000006</v>
      </c>
    </row>
    <row r="5861" spans="2:14" x14ac:dyDescent="0.25">
      <c r="B5861" s="177">
        <v>504.57</v>
      </c>
      <c r="C5861" s="177">
        <v>88.53</v>
      </c>
      <c r="D5861" s="177">
        <v>72.95</v>
      </c>
      <c r="E5861" s="177">
        <v>63.81</v>
      </c>
      <c r="F5861" s="177">
        <v>61.87</v>
      </c>
      <c r="G5861" s="177">
        <v>62.91</v>
      </c>
      <c r="K5861" s="194">
        <v>511.39</v>
      </c>
      <c r="L5861" s="194">
        <v>87.95</v>
      </c>
      <c r="M5861" s="194">
        <v>77.739999999999995</v>
      </c>
      <c r="N5861" s="194">
        <v>74.77</v>
      </c>
    </row>
    <row r="5862" spans="2:14" x14ac:dyDescent="0.25">
      <c r="B5862" s="177">
        <v>504.66</v>
      </c>
      <c r="C5862" s="177">
        <v>88.53</v>
      </c>
      <c r="D5862" s="177">
        <v>72.92</v>
      </c>
      <c r="E5862" s="177">
        <v>63.79</v>
      </c>
      <c r="F5862" s="177">
        <v>61.85</v>
      </c>
      <c r="G5862" s="177">
        <v>62.89</v>
      </c>
      <c r="K5862" s="194">
        <v>511.48</v>
      </c>
      <c r="L5862" s="194">
        <v>87.93</v>
      </c>
      <c r="M5862" s="194">
        <v>77.72</v>
      </c>
      <c r="N5862" s="194">
        <v>74.75</v>
      </c>
    </row>
    <row r="5863" spans="2:14" x14ac:dyDescent="0.25">
      <c r="B5863" s="177">
        <v>504.74</v>
      </c>
      <c r="C5863" s="177">
        <v>88.53</v>
      </c>
      <c r="D5863" s="177">
        <v>72.88</v>
      </c>
      <c r="E5863" s="177">
        <v>63.77</v>
      </c>
      <c r="F5863" s="177">
        <v>61.83</v>
      </c>
      <c r="G5863" s="177">
        <v>62.88</v>
      </c>
      <c r="K5863" s="194">
        <v>511.56</v>
      </c>
      <c r="L5863" s="194">
        <v>87.9</v>
      </c>
      <c r="M5863" s="194">
        <v>77.69</v>
      </c>
      <c r="N5863" s="194">
        <v>74.72</v>
      </c>
    </row>
    <row r="5864" spans="2:14" x14ac:dyDescent="0.25">
      <c r="B5864" s="177">
        <v>504.82</v>
      </c>
      <c r="C5864" s="177">
        <v>88.52</v>
      </c>
      <c r="D5864" s="177">
        <v>72.849999999999994</v>
      </c>
      <c r="E5864" s="177">
        <v>63.75</v>
      </c>
      <c r="F5864" s="177">
        <v>61.82</v>
      </c>
      <c r="G5864" s="177">
        <v>62.87</v>
      </c>
      <c r="K5864" s="194">
        <v>511.64</v>
      </c>
      <c r="L5864" s="194">
        <v>87.87</v>
      </c>
      <c r="M5864" s="194">
        <v>77.66</v>
      </c>
      <c r="N5864" s="194">
        <v>74.7</v>
      </c>
    </row>
    <row r="5865" spans="2:14" x14ac:dyDescent="0.25">
      <c r="B5865" s="177">
        <v>504.91</v>
      </c>
      <c r="C5865" s="177">
        <v>88.52</v>
      </c>
      <c r="D5865" s="177">
        <v>72.81</v>
      </c>
      <c r="E5865" s="177">
        <v>63.74</v>
      </c>
      <c r="F5865" s="177">
        <v>61.8</v>
      </c>
      <c r="G5865" s="177">
        <v>62.86</v>
      </c>
      <c r="K5865" s="194">
        <v>511.72</v>
      </c>
      <c r="L5865" s="194">
        <v>87.84</v>
      </c>
      <c r="M5865" s="194">
        <v>77.64</v>
      </c>
      <c r="N5865" s="194">
        <v>74.680000000000007</v>
      </c>
    </row>
    <row r="5866" spans="2:14" x14ac:dyDescent="0.25">
      <c r="B5866" s="177">
        <v>504.99</v>
      </c>
      <c r="C5866" s="177">
        <v>88.52</v>
      </c>
      <c r="D5866" s="177">
        <v>72.78</v>
      </c>
      <c r="E5866" s="177">
        <v>63.73</v>
      </c>
      <c r="F5866" s="177">
        <v>61.78</v>
      </c>
      <c r="G5866" s="177">
        <v>62.86</v>
      </c>
      <c r="K5866" s="194">
        <v>511.81</v>
      </c>
      <c r="L5866" s="194">
        <v>87.81</v>
      </c>
      <c r="M5866" s="194">
        <v>77.61</v>
      </c>
      <c r="N5866" s="194">
        <v>74.650000000000006</v>
      </c>
    </row>
    <row r="5867" spans="2:14" x14ac:dyDescent="0.25">
      <c r="B5867" s="177">
        <v>505.07</v>
      </c>
      <c r="C5867" s="177">
        <v>88.52</v>
      </c>
      <c r="D5867" s="177">
        <v>72.739999999999995</v>
      </c>
      <c r="E5867" s="177">
        <v>63.71</v>
      </c>
      <c r="F5867" s="177">
        <v>61.77</v>
      </c>
      <c r="G5867" s="177">
        <v>62.85</v>
      </c>
      <c r="K5867" s="194">
        <v>511.89</v>
      </c>
      <c r="L5867" s="194">
        <v>87.79</v>
      </c>
      <c r="M5867" s="194">
        <v>77.59</v>
      </c>
      <c r="N5867" s="194">
        <v>74.63</v>
      </c>
    </row>
    <row r="5868" spans="2:14" x14ac:dyDescent="0.25">
      <c r="B5868" s="177">
        <v>505.16</v>
      </c>
      <c r="C5868" s="177">
        <v>88.51</v>
      </c>
      <c r="D5868" s="177">
        <v>72.7</v>
      </c>
      <c r="E5868" s="177">
        <v>63.69</v>
      </c>
      <c r="F5868" s="177">
        <v>61.75</v>
      </c>
      <c r="G5868" s="177">
        <v>62.84</v>
      </c>
      <c r="K5868" s="194">
        <v>511.98</v>
      </c>
      <c r="L5868" s="194">
        <v>87.76</v>
      </c>
      <c r="M5868" s="194">
        <v>77.569999999999993</v>
      </c>
      <c r="N5868" s="194">
        <v>74.61</v>
      </c>
    </row>
    <row r="5869" spans="2:14" x14ac:dyDescent="0.25">
      <c r="B5869" s="177">
        <v>505.24</v>
      </c>
      <c r="C5869" s="177">
        <v>88.51</v>
      </c>
      <c r="D5869" s="177">
        <v>72.67</v>
      </c>
      <c r="E5869" s="177">
        <v>63.68</v>
      </c>
      <c r="F5869" s="177">
        <v>61.73</v>
      </c>
      <c r="G5869" s="177">
        <v>62.82</v>
      </c>
      <c r="K5869" s="194">
        <v>512.05999999999995</v>
      </c>
      <c r="L5869" s="194">
        <v>87.73</v>
      </c>
      <c r="M5869" s="194">
        <v>77.55</v>
      </c>
      <c r="N5869" s="194">
        <v>74.58</v>
      </c>
    </row>
    <row r="5870" spans="2:14" x14ac:dyDescent="0.25">
      <c r="B5870" s="177">
        <v>505.32</v>
      </c>
      <c r="C5870" s="177">
        <v>88.51</v>
      </c>
      <c r="D5870" s="177">
        <v>72.63</v>
      </c>
      <c r="E5870" s="177">
        <v>63.66</v>
      </c>
      <c r="F5870" s="177">
        <v>61.72</v>
      </c>
      <c r="G5870" s="177">
        <v>62.81</v>
      </c>
      <c r="K5870" s="194">
        <v>512.14</v>
      </c>
      <c r="L5870" s="194">
        <v>87.7</v>
      </c>
      <c r="M5870" s="194">
        <v>77.52</v>
      </c>
      <c r="N5870" s="194">
        <v>74.56</v>
      </c>
    </row>
    <row r="5871" spans="2:14" x14ac:dyDescent="0.25">
      <c r="B5871" s="177">
        <v>505.41</v>
      </c>
      <c r="C5871" s="177">
        <v>88.51</v>
      </c>
      <c r="D5871" s="177">
        <v>72.599999999999994</v>
      </c>
      <c r="E5871" s="177">
        <v>63.64</v>
      </c>
      <c r="F5871" s="177">
        <v>61.7</v>
      </c>
      <c r="G5871" s="177">
        <v>62.8</v>
      </c>
      <c r="K5871" s="194">
        <v>512.22</v>
      </c>
      <c r="L5871" s="194">
        <v>87.68</v>
      </c>
      <c r="M5871" s="194">
        <v>77.5</v>
      </c>
      <c r="N5871" s="194">
        <v>74.540000000000006</v>
      </c>
    </row>
    <row r="5872" spans="2:14" x14ac:dyDescent="0.25">
      <c r="B5872" s="177">
        <v>505.49</v>
      </c>
      <c r="C5872" s="177">
        <v>88.5</v>
      </c>
      <c r="D5872" s="177">
        <v>72.56</v>
      </c>
      <c r="E5872" s="177">
        <v>63.63</v>
      </c>
      <c r="F5872" s="177">
        <v>61.68</v>
      </c>
      <c r="G5872" s="177">
        <v>62.79</v>
      </c>
      <c r="K5872" s="194">
        <v>512.30999999999995</v>
      </c>
      <c r="L5872" s="194">
        <v>87.65</v>
      </c>
      <c r="M5872" s="194">
        <v>77.48</v>
      </c>
      <c r="N5872" s="194">
        <v>74.510000000000005</v>
      </c>
    </row>
    <row r="5873" spans="2:14" x14ac:dyDescent="0.25">
      <c r="B5873" s="177">
        <v>505.57</v>
      </c>
      <c r="C5873" s="177">
        <v>88.5</v>
      </c>
      <c r="D5873" s="177">
        <v>72.52</v>
      </c>
      <c r="E5873" s="177">
        <v>63.62</v>
      </c>
      <c r="F5873" s="177">
        <v>61.67</v>
      </c>
      <c r="G5873" s="177">
        <v>62.78</v>
      </c>
      <c r="K5873" s="194">
        <v>512.39</v>
      </c>
      <c r="L5873" s="194">
        <v>87.62</v>
      </c>
      <c r="M5873" s="194">
        <v>77.45</v>
      </c>
      <c r="N5873" s="194">
        <v>74.489999999999995</v>
      </c>
    </row>
    <row r="5874" spans="2:14" x14ac:dyDescent="0.25">
      <c r="B5874" s="177">
        <v>505.66</v>
      </c>
      <c r="C5874" s="177">
        <v>88.5</v>
      </c>
      <c r="D5874" s="177">
        <v>72.48</v>
      </c>
      <c r="E5874" s="177">
        <v>63.6</v>
      </c>
      <c r="F5874" s="177">
        <v>61.65</v>
      </c>
      <c r="G5874" s="177">
        <v>62.77</v>
      </c>
      <c r="K5874" s="194">
        <v>512.47</v>
      </c>
      <c r="L5874" s="194">
        <v>87.59</v>
      </c>
      <c r="M5874" s="194">
        <v>77.430000000000007</v>
      </c>
      <c r="N5874" s="194">
        <v>74.47</v>
      </c>
    </row>
    <row r="5875" spans="2:14" x14ac:dyDescent="0.25">
      <c r="B5875" s="177">
        <v>505.74</v>
      </c>
      <c r="C5875" s="177">
        <v>88.5</v>
      </c>
      <c r="D5875" s="177">
        <v>72.45</v>
      </c>
      <c r="E5875" s="177">
        <v>63.58</v>
      </c>
      <c r="F5875" s="177">
        <v>61.64</v>
      </c>
      <c r="G5875" s="177">
        <v>62.77</v>
      </c>
      <c r="K5875" s="194">
        <v>512.55999999999995</v>
      </c>
      <c r="L5875" s="194">
        <v>87.56</v>
      </c>
      <c r="M5875" s="194">
        <v>77.400000000000006</v>
      </c>
      <c r="N5875" s="194">
        <v>74.45</v>
      </c>
    </row>
    <row r="5876" spans="2:14" x14ac:dyDescent="0.25">
      <c r="B5876" s="177">
        <v>505.82</v>
      </c>
      <c r="C5876" s="177">
        <v>88.49</v>
      </c>
      <c r="D5876" s="177">
        <v>72.41</v>
      </c>
      <c r="E5876" s="177">
        <v>63.56</v>
      </c>
      <c r="F5876" s="177">
        <v>61.62</v>
      </c>
      <c r="G5876" s="177">
        <v>62.76</v>
      </c>
      <c r="K5876" s="194">
        <v>512.64</v>
      </c>
      <c r="L5876" s="194">
        <v>87.53</v>
      </c>
      <c r="M5876" s="194">
        <v>77.38</v>
      </c>
      <c r="N5876" s="194">
        <v>74.430000000000007</v>
      </c>
    </row>
    <row r="5877" spans="2:14" x14ac:dyDescent="0.25">
      <c r="B5877" s="177">
        <v>505.9</v>
      </c>
      <c r="C5877" s="177">
        <v>88.49</v>
      </c>
      <c r="D5877" s="177">
        <v>72.38</v>
      </c>
      <c r="E5877" s="177">
        <v>63.54</v>
      </c>
      <c r="F5877" s="177">
        <v>61.61</v>
      </c>
      <c r="G5877" s="177">
        <v>62.74</v>
      </c>
      <c r="K5877" s="194">
        <v>512.72</v>
      </c>
      <c r="L5877" s="194">
        <v>87.5</v>
      </c>
      <c r="M5877" s="194">
        <v>77.36</v>
      </c>
      <c r="N5877" s="194">
        <v>74.400000000000006</v>
      </c>
    </row>
    <row r="5878" spans="2:14" x14ac:dyDescent="0.25">
      <c r="B5878" s="177">
        <v>505.99</v>
      </c>
      <c r="C5878" s="177">
        <v>88.49</v>
      </c>
      <c r="D5878" s="177">
        <v>72.34</v>
      </c>
      <c r="E5878" s="177">
        <v>63.52</v>
      </c>
      <c r="F5878" s="177">
        <v>61.6</v>
      </c>
      <c r="G5878" s="177">
        <v>62.73</v>
      </c>
      <c r="K5878" s="194">
        <v>512.80999999999995</v>
      </c>
      <c r="L5878" s="194">
        <v>87.48</v>
      </c>
      <c r="M5878" s="194">
        <v>77.33</v>
      </c>
      <c r="N5878" s="194">
        <v>74.38</v>
      </c>
    </row>
    <row r="5879" spans="2:14" x14ac:dyDescent="0.25">
      <c r="B5879" s="177">
        <v>506.07</v>
      </c>
      <c r="C5879" s="177">
        <v>88.49</v>
      </c>
      <c r="D5879" s="177">
        <v>72.3</v>
      </c>
      <c r="E5879" s="177">
        <v>63.51</v>
      </c>
      <c r="F5879" s="177">
        <v>61.58</v>
      </c>
      <c r="G5879" s="177">
        <v>62.73</v>
      </c>
      <c r="K5879" s="194">
        <v>512.89</v>
      </c>
      <c r="L5879" s="194">
        <v>87.45</v>
      </c>
      <c r="M5879" s="194">
        <v>77.31</v>
      </c>
      <c r="N5879" s="194">
        <v>74.349999999999994</v>
      </c>
    </row>
    <row r="5880" spans="2:14" x14ac:dyDescent="0.25">
      <c r="B5880" s="177">
        <v>506.16</v>
      </c>
      <c r="C5880" s="177">
        <v>88.48</v>
      </c>
      <c r="D5880" s="177">
        <v>72.260000000000005</v>
      </c>
      <c r="E5880" s="177">
        <v>63.49</v>
      </c>
      <c r="F5880" s="177">
        <v>61.57</v>
      </c>
      <c r="G5880" s="177">
        <v>62.72</v>
      </c>
      <c r="K5880" s="194">
        <v>512.98</v>
      </c>
      <c r="L5880" s="194">
        <v>87.42</v>
      </c>
      <c r="M5880" s="194">
        <v>77.28</v>
      </c>
      <c r="N5880" s="194">
        <v>74.33</v>
      </c>
    </row>
    <row r="5881" spans="2:14" x14ac:dyDescent="0.25">
      <c r="B5881" s="177">
        <v>506.24</v>
      </c>
      <c r="C5881" s="177">
        <v>88.48</v>
      </c>
      <c r="D5881" s="177">
        <v>72.22</v>
      </c>
      <c r="E5881" s="177">
        <v>63.47</v>
      </c>
      <c r="F5881" s="177">
        <v>61.55</v>
      </c>
      <c r="G5881" s="177">
        <v>62.71</v>
      </c>
      <c r="K5881" s="194">
        <v>513.05999999999995</v>
      </c>
      <c r="L5881" s="194">
        <v>87.39</v>
      </c>
      <c r="M5881" s="194">
        <v>77.260000000000005</v>
      </c>
      <c r="N5881" s="194">
        <v>74.3</v>
      </c>
    </row>
    <row r="5882" spans="2:14" x14ac:dyDescent="0.25">
      <c r="B5882" s="177">
        <v>506.32</v>
      </c>
      <c r="C5882" s="177">
        <v>88.48</v>
      </c>
      <c r="D5882" s="177">
        <v>72.180000000000007</v>
      </c>
      <c r="E5882" s="177">
        <v>63.45</v>
      </c>
      <c r="F5882" s="177">
        <v>61.53</v>
      </c>
      <c r="G5882" s="177">
        <v>62.71</v>
      </c>
      <c r="K5882" s="194">
        <v>513.14</v>
      </c>
      <c r="L5882" s="194">
        <v>87.36</v>
      </c>
      <c r="M5882" s="194">
        <v>77.239999999999995</v>
      </c>
      <c r="N5882" s="194">
        <v>74.28</v>
      </c>
    </row>
    <row r="5883" spans="2:14" x14ac:dyDescent="0.25">
      <c r="B5883" s="177">
        <v>506.4</v>
      </c>
      <c r="C5883" s="177">
        <v>88.48</v>
      </c>
      <c r="D5883" s="177">
        <v>72.14</v>
      </c>
      <c r="E5883" s="177">
        <v>63.44</v>
      </c>
      <c r="F5883" s="177">
        <v>61.52</v>
      </c>
      <c r="G5883" s="177">
        <v>62.7</v>
      </c>
      <c r="K5883" s="194">
        <v>513.23</v>
      </c>
      <c r="L5883" s="194">
        <v>87.33</v>
      </c>
      <c r="M5883" s="194">
        <v>77.28</v>
      </c>
      <c r="N5883" s="194">
        <v>74.260000000000005</v>
      </c>
    </row>
    <row r="5884" spans="2:14" x14ac:dyDescent="0.25">
      <c r="B5884" s="177">
        <v>506.49</v>
      </c>
      <c r="C5884" s="177">
        <v>88.47</v>
      </c>
      <c r="D5884" s="177">
        <v>72.099999999999994</v>
      </c>
      <c r="E5884" s="177">
        <v>63.42</v>
      </c>
      <c r="F5884" s="177">
        <v>61.5</v>
      </c>
      <c r="G5884" s="177">
        <v>62.69</v>
      </c>
      <c r="K5884" s="194">
        <v>513.30999999999995</v>
      </c>
      <c r="L5884" s="194">
        <v>87.3</v>
      </c>
      <c r="M5884" s="194">
        <v>77.2</v>
      </c>
      <c r="N5884" s="194">
        <v>74.23</v>
      </c>
    </row>
    <row r="5885" spans="2:14" x14ac:dyDescent="0.25">
      <c r="B5885" s="177">
        <v>506.57</v>
      </c>
      <c r="C5885" s="177">
        <v>88.47</v>
      </c>
      <c r="D5885" s="177">
        <v>72.069999999999993</v>
      </c>
      <c r="E5885" s="177">
        <v>63.4</v>
      </c>
      <c r="F5885" s="177">
        <v>61.49</v>
      </c>
      <c r="G5885" s="177">
        <v>62.68</v>
      </c>
      <c r="K5885" s="194">
        <v>513.39</v>
      </c>
      <c r="L5885" s="194">
        <v>87.27</v>
      </c>
      <c r="M5885" s="194">
        <v>77.150000000000006</v>
      </c>
      <c r="N5885" s="194">
        <v>74.209999999999994</v>
      </c>
    </row>
    <row r="5886" spans="2:14" x14ac:dyDescent="0.25">
      <c r="B5886" s="177">
        <v>506.66</v>
      </c>
      <c r="C5886" s="177">
        <v>88.47</v>
      </c>
      <c r="D5886" s="177">
        <v>72.03</v>
      </c>
      <c r="E5886" s="177">
        <v>63.38</v>
      </c>
      <c r="F5886" s="177">
        <v>61.47</v>
      </c>
      <c r="G5886" s="177">
        <v>62.66</v>
      </c>
      <c r="K5886" s="194">
        <v>513.48</v>
      </c>
      <c r="L5886" s="194">
        <v>87.24</v>
      </c>
      <c r="M5886" s="194">
        <v>77.12</v>
      </c>
      <c r="N5886" s="194">
        <v>74.180000000000007</v>
      </c>
    </row>
    <row r="5887" spans="2:14" x14ac:dyDescent="0.25">
      <c r="B5887" s="177">
        <v>506.74</v>
      </c>
      <c r="C5887" s="177">
        <v>88.47</v>
      </c>
      <c r="D5887" s="177">
        <v>71.989999999999995</v>
      </c>
      <c r="E5887" s="177">
        <v>63.37</v>
      </c>
      <c r="F5887" s="177">
        <v>61.46</v>
      </c>
      <c r="G5887" s="177">
        <v>62.65</v>
      </c>
      <c r="K5887" s="194">
        <v>513.55999999999995</v>
      </c>
      <c r="L5887" s="194">
        <v>87.21</v>
      </c>
      <c r="M5887" s="194">
        <v>77.099999999999994</v>
      </c>
      <c r="N5887" s="194">
        <v>74.16</v>
      </c>
    </row>
    <row r="5888" spans="2:14" x14ac:dyDescent="0.25">
      <c r="B5888" s="177">
        <v>506.82</v>
      </c>
      <c r="C5888" s="177">
        <v>88.47</v>
      </c>
      <c r="D5888" s="177">
        <v>71.95</v>
      </c>
      <c r="E5888" s="177">
        <v>63.35</v>
      </c>
      <c r="F5888" s="177">
        <v>61.45</v>
      </c>
      <c r="G5888" s="177">
        <v>62.65</v>
      </c>
      <c r="K5888" s="194">
        <v>513.64</v>
      </c>
      <c r="L5888" s="194">
        <v>87.19</v>
      </c>
      <c r="M5888" s="194">
        <v>77.08</v>
      </c>
      <c r="N5888" s="194">
        <v>74.13</v>
      </c>
    </row>
    <row r="5889" spans="2:14" x14ac:dyDescent="0.25">
      <c r="B5889" s="177">
        <v>506.91</v>
      </c>
      <c r="C5889" s="177">
        <v>88.46</v>
      </c>
      <c r="D5889" s="177">
        <v>71.91</v>
      </c>
      <c r="E5889" s="177">
        <v>63.33</v>
      </c>
      <c r="F5889" s="177">
        <v>61.43</v>
      </c>
      <c r="G5889" s="177">
        <v>62.64</v>
      </c>
      <c r="K5889" s="194">
        <v>513.73</v>
      </c>
      <c r="L5889" s="194">
        <v>87.16</v>
      </c>
      <c r="M5889" s="194">
        <v>77.06</v>
      </c>
      <c r="N5889" s="194">
        <v>74.11</v>
      </c>
    </row>
    <row r="5890" spans="2:14" x14ac:dyDescent="0.25">
      <c r="B5890" s="177">
        <v>506.99</v>
      </c>
      <c r="C5890" s="177">
        <v>88.46</v>
      </c>
      <c r="D5890" s="177">
        <v>71.88</v>
      </c>
      <c r="E5890" s="177">
        <v>63.32</v>
      </c>
      <c r="F5890" s="177">
        <v>61.42</v>
      </c>
      <c r="G5890" s="177">
        <v>62.63</v>
      </c>
      <c r="K5890" s="194">
        <v>513.80999999999995</v>
      </c>
      <c r="L5890" s="194">
        <v>87.13</v>
      </c>
      <c r="M5890" s="194">
        <v>77.03</v>
      </c>
      <c r="N5890" s="194">
        <v>74.09</v>
      </c>
    </row>
    <row r="5891" spans="2:14" x14ac:dyDescent="0.25">
      <c r="B5891" s="177">
        <v>507.07</v>
      </c>
      <c r="C5891" s="177">
        <v>88.46</v>
      </c>
      <c r="D5891" s="177">
        <v>71.83</v>
      </c>
      <c r="E5891" s="177">
        <v>63.3</v>
      </c>
      <c r="F5891" s="177">
        <v>61.4</v>
      </c>
      <c r="G5891" s="177">
        <v>62.62</v>
      </c>
      <c r="K5891" s="194">
        <v>513.89</v>
      </c>
      <c r="L5891" s="194">
        <v>87.1</v>
      </c>
      <c r="M5891" s="194">
        <v>77.010000000000005</v>
      </c>
      <c r="N5891" s="194">
        <v>74.06</v>
      </c>
    </row>
    <row r="5892" spans="2:14" x14ac:dyDescent="0.25">
      <c r="B5892" s="177">
        <v>507.16</v>
      </c>
      <c r="C5892" s="177">
        <v>88.46</v>
      </c>
      <c r="D5892" s="177">
        <v>71.790000000000006</v>
      </c>
      <c r="E5892" s="177">
        <v>63.28</v>
      </c>
      <c r="F5892" s="177">
        <v>61.39</v>
      </c>
      <c r="G5892" s="177">
        <v>62.61</v>
      </c>
      <c r="K5892" s="194">
        <v>513.97</v>
      </c>
      <c r="L5892" s="194">
        <v>87.07</v>
      </c>
      <c r="M5892" s="194">
        <v>77</v>
      </c>
      <c r="N5892" s="194">
        <v>74.040000000000006</v>
      </c>
    </row>
    <row r="5893" spans="2:14" x14ac:dyDescent="0.25">
      <c r="B5893" s="177">
        <v>507.24</v>
      </c>
      <c r="C5893" s="177">
        <v>88.45</v>
      </c>
      <c r="D5893" s="177">
        <v>71.75</v>
      </c>
      <c r="E5893" s="177">
        <v>63.26</v>
      </c>
      <c r="F5893" s="177">
        <v>61.37</v>
      </c>
      <c r="G5893" s="177">
        <v>62.6</v>
      </c>
      <c r="K5893" s="194">
        <v>514.05999999999995</v>
      </c>
      <c r="L5893" s="194">
        <v>87.04</v>
      </c>
      <c r="M5893" s="194">
        <v>76.989999999999995</v>
      </c>
      <c r="N5893" s="194">
        <v>74.010000000000005</v>
      </c>
    </row>
    <row r="5894" spans="2:14" x14ac:dyDescent="0.25">
      <c r="B5894" s="177">
        <v>507.32</v>
      </c>
      <c r="C5894" s="177">
        <v>88.45</v>
      </c>
      <c r="D5894" s="177">
        <v>71.709999999999994</v>
      </c>
      <c r="E5894" s="177">
        <v>63.25</v>
      </c>
      <c r="F5894" s="177">
        <v>61.36</v>
      </c>
      <c r="G5894" s="177">
        <v>62.59</v>
      </c>
      <c r="K5894" s="194">
        <v>514.14</v>
      </c>
      <c r="L5894" s="194">
        <v>87.01</v>
      </c>
      <c r="M5894" s="194">
        <v>76.989999999999995</v>
      </c>
      <c r="N5894" s="194">
        <v>73.989999999999995</v>
      </c>
    </row>
    <row r="5895" spans="2:14" x14ac:dyDescent="0.25">
      <c r="B5895" s="177">
        <v>507.4</v>
      </c>
      <c r="C5895" s="177">
        <v>88.45</v>
      </c>
      <c r="D5895" s="177">
        <v>71.67</v>
      </c>
      <c r="E5895" s="177">
        <v>63.23</v>
      </c>
      <c r="F5895" s="177">
        <v>61.34</v>
      </c>
      <c r="G5895" s="177">
        <v>62.58</v>
      </c>
      <c r="K5895" s="194">
        <v>514.23</v>
      </c>
      <c r="L5895" s="194">
        <v>86.98</v>
      </c>
      <c r="M5895" s="194">
        <v>76.97</v>
      </c>
      <c r="N5895" s="194">
        <v>73.97</v>
      </c>
    </row>
    <row r="5896" spans="2:14" x14ac:dyDescent="0.25">
      <c r="B5896" s="177">
        <v>507.49</v>
      </c>
      <c r="C5896" s="177">
        <v>88.45</v>
      </c>
      <c r="D5896" s="177">
        <v>71.63</v>
      </c>
      <c r="E5896" s="177">
        <v>63.22</v>
      </c>
      <c r="F5896" s="177">
        <v>61.33</v>
      </c>
      <c r="G5896" s="177">
        <v>62.57</v>
      </c>
      <c r="K5896" s="194">
        <v>514.30999999999995</v>
      </c>
      <c r="L5896" s="194">
        <v>86.95</v>
      </c>
      <c r="M5896" s="194">
        <v>76.930000000000007</v>
      </c>
      <c r="N5896" s="194">
        <v>73.95</v>
      </c>
    </row>
    <row r="5897" spans="2:14" x14ac:dyDescent="0.25">
      <c r="B5897" s="177">
        <v>507.57</v>
      </c>
      <c r="C5897" s="177">
        <v>88.44</v>
      </c>
      <c r="D5897" s="177">
        <v>71.59</v>
      </c>
      <c r="E5897" s="177">
        <v>63.2</v>
      </c>
      <c r="F5897" s="177">
        <v>61.31</v>
      </c>
      <c r="G5897" s="177">
        <v>62.56</v>
      </c>
      <c r="K5897" s="194">
        <v>514.39</v>
      </c>
      <c r="L5897" s="194">
        <v>86.92</v>
      </c>
      <c r="M5897" s="194">
        <v>76.900000000000006</v>
      </c>
      <c r="N5897" s="194">
        <v>73.92</v>
      </c>
    </row>
    <row r="5898" spans="2:14" x14ac:dyDescent="0.25">
      <c r="B5898" s="177">
        <v>507.66</v>
      </c>
      <c r="C5898" s="177">
        <v>88.44</v>
      </c>
      <c r="D5898" s="177">
        <v>71.540000000000006</v>
      </c>
      <c r="E5898" s="177">
        <v>63.18</v>
      </c>
      <c r="F5898" s="177">
        <v>61.3</v>
      </c>
      <c r="G5898" s="177">
        <v>62.55</v>
      </c>
      <c r="K5898" s="194">
        <v>514.48</v>
      </c>
      <c r="L5898" s="194">
        <v>86.89</v>
      </c>
      <c r="M5898" s="194">
        <v>76.88</v>
      </c>
      <c r="N5898" s="194">
        <v>73.900000000000006</v>
      </c>
    </row>
    <row r="5899" spans="2:14" x14ac:dyDescent="0.25">
      <c r="B5899" s="177">
        <v>507.74</v>
      </c>
      <c r="C5899" s="177">
        <v>88.44</v>
      </c>
      <c r="D5899" s="177">
        <v>71.510000000000005</v>
      </c>
      <c r="E5899" s="177">
        <v>63.17</v>
      </c>
      <c r="F5899" s="177">
        <v>61.28</v>
      </c>
      <c r="G5899" s="177">
        <v>62.54</v>
      </c>
      <c r="K5899" s="194">
        <v>514.55999999999995</v>
      </c>
      <c r="L5899" s="194">
        <v>86.86</v>
      </c>
      <c r="M5899" s="194">
        <v>76.849999999999994</v>
      </c>
      <c r="N5899" s="194">
        <v>73.88</v>
      </c>
    </row>
    <row r="5900" spans="2:14" x14ac:dyDescent="0.25">
      <c r="B5900" s="177">
        <v>507.82</v>
      </c>
      <c r="C5900" s="177">
        <v>88.44</v>
      </c>
      <c r="D5900" s="177">
        <v>71.47</v>
      </c>
      <c r="E5900" s="177">
        <v>63.15</v>
      </c>
      <c r="F5900" s="177">
        <v>61.27</v>
      </c>
      <c r="G5900" s="177">
        <v>62.53</v>
      </c>
      <c r="K5900" s="194">
        <v>514.64</v>
      </c>
      <c r="L5900" s="194">
        <v>86.83</v>
      </c>
      <c r="M5900" s="194">
        <v>76.819999999999993</v>
      </c>
      <c r="N5900" s="194">
        <v>73.849999999999994</v>
      </c>
    </row>
    <row r="5901" spans="2:14" x14ac:dyDescent="0.25">
      <c r="B5901" s="177">
        <v>507.91</v>
      </c>
      <c r="C5901" s="177">
        <v>88.43</v>
      </c>
      <c r="D5901" s="177">
        <v>71.430000000000007</v>
      </c>
      <c r="E5901" s="177">
        <v>63.13</v>
      </c>
      <c r="F5901" s="177">
        <v>61.25</v>
      </c>
      <c r="G5901" s="177">
        <v>62.52</v>
      </c>
      <c r="K5901" s="194">
        <v>514.73</v>
      </c>
      <c r="L5901" s="194">
        <v>86.8</v>
      </c>
      <c r="M5901" s="194">
        <v>76.790000000000006</v>
      </c>
      <c r="N5901" s="194">
        <v>73.819999999999993</v>
      </c>
    </row>
    <row r="5902" spans="2:14" x14ac:dyDescent="0.25">
      <c r="B5902" s="177">
        <v>507.99</v>
      </c>
      <c r="C5902" s="177">
        <v>88.43</v>
      </c>
      <c r="D5902" s="177">
        <v>71.39</v>
      </c>
      <c r="E5902" s="177">
        <v>63.11</v>
      </c>
      <c r="F5902" s="177">
        <v>61.23</v>
      </c>
      <c r="G5902" s="177">
        <v>62.51</v>
      </c>
      <c r="K5902" s="194">
        <v>514.80999999999995</v>
      </c>
      <c r="L5902" s="194">
        <v>86.77</v>
      </c>
      <c r="M5902" s="194">
        <v>76.760000000000005</v>
      </c>
      <c r="N5902" s="194">
        <v>73.790000000000006</v>
      </c>
    </row>
    <row r="5903" spans="2:14" x14ac:dyDescent="0.25">
      <c r="B5903" s="177">
        <v>508.07</v>
      </c>
      <c r="C5903" s="177">
        <v>88.43</v>
      </c>
      <c r="D5903" s="177">
        <v>71.349999999999994</v>
      </c>
      <c r="E5903" s="177">
        <v>63.1</v>
      </c>
      <c r="F5903" s="177">
        <v>61.22</v>
      </c>
      <c r="G5903" s="177">
        <v>62.5</v>
      </c>
      <c r="K5903" s="194">
        <v>514.89</v>
      </c>
      <c r="L5903" s="194">
        <v>86.74</v>
      </c>
      <c r="M5903" s="194">
        <v>76.739999999999995</v>
      </c>
      <c r="N5903" s="194">
        <v>73.760000000000005</v>
      </c>
    </row>
    <row r="5904" spans="2:14" x14ac:dyDescent="0.25">
      <c r="B5904" s="177">
        <v>508.16</v>
      </c>
      <c r="C5904" s="177">
        <v>88.43</v>
      </c>
      <c r="D5904" s="177">
        <v>71.3</v>
      </c>
      <c r="E5904" s="177">
        <v>63.08</v>
      </c>
      <c r="F5904" s="177">
        <v>61.2</v>
      </c>
      <c r="G5904" s="177">
        <v>62.49</v>
      </c>
      <c r="K5904" s="194">
        <v>514.98</v>
      </c>
      <c r="L5904" s="194">
        <v>86.7</v>
      </c>
      <c r="M5904" s="194">
        <v>76.709999999999994</v>
      </c>
      <c r="N5904" s="194">
        <v>73.73</v>
      </c>
    </row>
    <row r="5905" spans="2:14" x14ac:dyDescent="0.25">
      <c r="B5905" s="177">
        <v>508.24</v>
      </c>
      <c r="C5905" s="177">
        <v>88.43</v>
      </c>
      <c r="D5905" s="177">
        <v>71.260000000000005</v>
      </c>
      <c r="E5905" s="177">
        <v>63.06</v>
      </c>
      <c r="F5905" s="177">
        <v>61.19</v>
      </c>
      <c r="G5905" s="177">
        <v>62.48</v>
      </c>
      <c r="K5905" s="194">
        <v>515.05999999999995</v>
      </c>
      <c r="L5905" s="194">
        <v>86.67</v>
      </c>
      <c r="M5905" s="194">
        <v>76.69</v>
      </c>
      <c r="N5905" s="194">
        <v>73.709999999999994</v>
      </c>
    </row>
    <row r="5906" spans="2:14" x14ac:dyDescent="0.25">
      <c r="B5906" s="177">
        <v>508.32</v>
      </c>
      <c r="C5906" s="177">
        <v>88.42</v>
      </c>
      <c r="D5906" s="177">
        <v>71.209999999999994</v>
      </c>
      <c r="E5906" s="177">
        <v>63.05</v>
      </c>
      <c r="F5906" s="177">
        <v>61.17</v>
      </c>
      <c r="G5906" s="177">
        <v>62.47</v>
      </c>
      <c r="K5906" s="194">
        <v>515.14</v>
      </c>
      <c r="L5906" s="194">
        <v>86.64</v>
      </c>
      <c r="M5906" s="194">
        <v>76.66</v>
      </c>
      <c r="N5906" s="194">
        <v>73.680000000000007</v>
      </c>
    </row>
    <row r="5907" spans="2:14" x14ac:dyDescent="0.25">
      <c r="B5907" s="177">
        <v>508.41</v>
      </c>
      <c r="C5907" s="177">
        <v>88.42</v>
      </c>
      <c r="D5907" s="177">
        <v>71.17</v>
      </c>
      <c r="E5907" s="177">
        <v>63.03</v>
      </c>
      <c r="F5907" s="177">
        <v>61.16</v>
      </c>
      <c r="G5907" s="177">
        <v>62.46</v>
      </c>
      <c r="K5907" s="194">
        <v>515.23</v>
      </c>
      <c r="L5907" s="194">
        <v>86.61</v>
      </c>
      <c r="M5907" s="194">
        <v>76.63</v>
      </c>
      <c r="N5907" s="194">
        <v>73.66</v>
      </c>
    </row>
    <row r="5908" spans="2:14" x14ac:dyDescent="0.25">
      <c r="B5908" s="177">
        <v>508.49</v>
      </c>
      <c r="C5908" s="177">
        <v>88.42</v>
      </c>
      <c r="D5908" s="177">
        <v>71.12</v>
      </c>
      <c r="E5908" s="177">
        <v>63.02</v>
      </c>
      <c r="F5908" s="177">
        <v>61.14</v>
      </c>
      <c r="G5908" s="177">
        <v>62.45</v>
      </c>
      <c r="K5908" s="194">
        <v>515.30999999999995</v>
      </c>
      <c r="L5908" s="194">
        <v>86.57</v>
      </c>
      <c r="M5908" s="194">
        <v>76.61</v>
      </c>
      <c r="N5908" s="194">
        <v>73.63</v>
      </c>
    </row>
    <row r="5909" spans="2:14" x14ac:dyDescent="0.25">
      <c r="B5909" s="177">
        <v>508.57</v>
      </c>
      <c r="C5909" s="177">
        <v>88.42</v>
      </c>
      <c r="D5909" s="177">
        <v>71.08</v>
      </c>
      <c r="E5909" s="177">
        <v>63</v>
      </c>
      <c r="F5909" s="177">
        <v>61.13</v>
      </c>
      <c r="G5909" s="177">
        <v>62.44</v>
      </c>
      <c r="K5909" s="194">
        <v>515.39</v>
      </c>
      <c r="L5909" s="194">
        <v>86.53</v>
      </c>
      <c r="M5909" s="194">
        <v>76.58</v>
      </c>
      <c r="N5909" s="194">
        <v>73.61</v>
      </c>
    </row>
    <row r="5910" spans="2:14" x14ac:dyDescent="0.25">
      <c r="B5910" s="177">
        <v>508.66</v>
      </c>
      <c r="C5910" s="177">
        <v>88.41</v>
      </c>
      <c r="D5910" s="177">
        <v>71.03</v>
      </c>
      <c r="E5910" s="177">
        <v>62.98</v>
      </c>
      <c r="F5910" s="177">
        <v>61.11</v>
      </c>
      <c r="G5910" s="177">
        <v>62.43</v>
      </c>
      <c r="K5910" s="194">
        <v>515.47</v>
      </c>
      <c r="L5910" s="194">
        <v>86.5</v>
      </c>
      <c r="M5910" s="194">
        <v>76.55</v>
      </c>
      <c r="N5910" s="194">
        <v>73.58</v>
      </c>
    </row>
    <row r="5911" spans="2:14" x14ac:dyDescent="0.25">
      <c r="B5911" s="177">
        <v>508.74</v>
      </c>
      <c r="C5911" s="177">
        <v>88.41</v>
      </c>
      <c r="D5911" s="177">
        <v>70.98</v>
      </c>
      <c r="E5911" s="177">
        <v>62.97</v>
      </c>
      <c r="F5911" s="177">
        <v>61.1</v>
      </c>
      <c r="G5911" s="177">
        <v>62.43</v>
      </c>
      <c r="K5911" s="194">
        <v>515.55999999999995</v>
      </c>
      <c r="L5911" s="194">
        <v>86.47</v>
      </c>
      <c r="M5911" s="194">
        <v>76.53</v>
      </c>
      <c r="N5911" s="194">
        <v>73.55</v>
      </c>
    </row>
    <row r="5912" spans="2:14" x14ac:dyDescent="0.25">
      <c r="B5912" s="177">
        <v>508.82</v>
      </c>
      <c r="C5912" s="177">
        <v>88.41</v>
      </c>
      <c r="D5912" s="177">
        <v>70.94</v>
      </c>
      <c r="E5912" s="177">
        <v>62.95</v>
      </c>
      <c r="F5912" s="177">
        <v>61.08</v>
      </c>
      <c r="G5912" s="177">
        <v>62.42</v>
      </c>
      <c r="K5912" s="194">
        <v>515.64</v>
      </c>
      <c r="L5912" s="194">
        <v>86.44</v>
      </c>
      <c r="M5912" s="194">
        <v>76.510000000000005</v>
      </c>
      <c r="N5912" s="194">
        <v>73.53</v>
      </c>
    </row>
    <row r="5913" spans="2:14" x14ac:dyDescent="0.25">
      <c r="B5913" s="177">
        <v>508.9</v>
      </c>
      <c r="C5913" s="177">
        <v>88.4</v>
      </c>
      <c r="D5913" s="177">
        <v>70.89</v>
      </c>
      <c r="E5913" s="177">
        <v>62.93</v>
      </c>
      <c r="F5913" s="177">
        <v>61.07</v>
      </c>
      <c r="G5913" s="177">
        <v>62.41</v>
      </c>
      <c r="K5913" s="194">
        <v>515.72</v>
      </c>
      <c r="L5913" s="194">
        <v>86.41</v>
      </c>
      <c r="M5913" s="194">
        <v>76.48</v>
      </c>
      <c r="N5913" s="194">
        <v>73.5</v>
      </c>
    </row>
    <row r="5914" spans="2:14" x14ac:dyDescent="0.25">
      <c r="B5914" s="177">
        <v>508.99</v>
      </c>
      <c r="C5914" s="177">
        <v>88.4</v>
      </c>
      <c r="D5914" s="177">
        <v>70.86</v>
      </c>
      <c r="E5914" s="177">
        <v>62.91</v>
      </c>
      <c r="F5914" s="177">
        <v>61.05</v>
      </c>
      <c r="G5914" s="177">
        <v>62.4</v>
      </c>
      <c r="K5914" s="194">
        <v>515.80999999999995</v>
      </c>
      <c r="L5914" s="194">
        <v>86.38</v>
      </c>
      <c r="M5914" s="194">
        <v>76.45</v>
      </c>
      <c r="N5914" s="194">
        <v>73.47</v>
      </c>
    </row>
    <row r="5915" spans="2:14" x14ac:dyDescent="0.25">
      <c r="B5915" s="177">
        <v>509.07</v>
      </c>
      <c r="C5915" s="177">
        <v>88.4</v>
      </c>
      <c r="D5915" s="177">
        <v>70.819999999999993</v>
      </c>
      <c r="E5915" s="177">
        <v>62.9</v>
      </c>
      <c r="F5915" s="177">
        <v>61.04</v>
      </c>
      <c r="G5915" s="177">
        <v>62.4</v>
      </c>
      <c r="K5915" s="194">
        <v>515.89</v>
      </c>
      <c r="L5915" s="194">
        <v>86.35</v>
      </c>
      <c r="M5915" s="194">
        <v>76.42</v>
      </c>
      <c r="N5915" s="194">
        <v>73.44</v>
      </c>
    </row>
    <row r="5916" spans="2:14" x14ac:dyDescent="0.25">
      <c r="B5916" s="177">
        <v>509.15</v>
      </c>
      <c r="C5916" s="177">
        <v>88.4</v>
      </c>
      <c r="D5916" s="177">
        <v>70.77</v>
      </c>
      <c r="E5916" s="177">
        <v>62.88</v>
      </c>
      <c r="F5916" s="177">
        <v>61.02</v>
      </c>
      <c r="G5916" s="177">
        <v>62.39</v>
      </c>
      <c r="K5916" s="194">
        <v>515.98</v>
      </c>
      <c r="L5916" s="194">
        <v>86.32</v>
      </c>
      <c r="M5916" s="194">
        <v>76.400000000000006</v>
      </c>
      <c r="N5916" s="194">
        <v>73.42</v>
      </c>
    </row>
    <row r="5917" spans="2:14" x14ac:dyDescent="0.25">
      <c r="B5917" s="177">
        <v>509.24</v>
      </c>
      <c r="C5917" s="177">
        <v>88.39</v>
      </c>
      <c r="D5917" s="177">
        <v>70.73</v>
      </c>
      <c r="E5917" s="177">
        <v>62.87</v>
      </c>
      <c r="F5917" s="177">
        <v>61.01</v>
      </c>
      <c r="G5917" s="177">
        <v>62.38</v>
      </c>
      <c r="K5917" s="194">
        <v>516.05999999999995</v>
      </c>
      <c r="L5917" s="194">
        <v>86.29</v>
      </c>
      <c r="M5917" s="194">
        <v>76.37</v>
      </c>
      <c r="N5917" s="194">
        <v>73.39</v>
      </c>
    </row>
    <row r="5918" spans="2:14" x14ac:dyDescent="0.25">
      <c r="B5918" s="177">
        <v>509.32</v>
      </c>
      <c r="C5918" s="177">
        <v>88.39</v>
      </c>
      <c r="D5918" s="177">
        <v>70.680000000000007</v>
      </c>
      <c r="E5918" s="177">
        <v>62.85</v>
      </c>
      <c r="F5918" s="177">
        <v>61</v>
      </c>
      <c r="G5918" s="177">
        <v>62.37</v>
      </c>
      <c r="K5918" s="194">
        <v>516.14</v>
      </c>
      <c r="L5918" s="194">
        <v>86.26</v>
      </c>
      <c r="M5918" s="194">
        <v>76.349999999999994</v>
      </c>
      <c r="N5918" s="194">
        <v>73.37</v>
      </c>
    </row>
    <row r="5919" spans="2:14" x14ac:dyDescent="0.25">
      <c r="B5919" s="177">
        <v>509.4</v>
      </c>
      <c r="C5919" s="177">
        <v>88.39</v>
      </c>
      <c r="D5919" s="177">
        <v>70.63</v>
      </c>
      <c r="E5919" s="177">
        <v>62.84</v>
      </c>
      <c r="F5919" s="177">
        <v>60.98</v>
      </c>
      <c r="G5919" s="177">
        <v>62.36</v>
      </c>
      <c r="K5919" s="194">
        <v>516.22</v>
      </c>
      <c r="L5919" s="194">
        <v>86.23</v>
      </c>
      <c r="M5919" s="194">
        <v>76.319999999999993</v>
      </c>
      <c r="N5919" s="194">
        <v>73.34</v>
      </c>
    </row>
    <row r="5920" spans="2:14" x14ac:dyDescent="0.25">
      <c r="B5920" s="177">
        <v>509.49</v>
      </c>
      <c r="C5920" s="177">
        <v>88.39</v>
      </c>
      <c r="D5920" s="177">
        <v>70.59</v>
      </c>
      <c r="E5920" s="177">
        <v>62.82</v>
      </c>
      <c r="F5920" s="177">
        <v>60.97</v>
      </c>
      <c r="G5920" s="177">
        <v>62.35</v>
      </c>
      <c r="K5920" s="194">
        <v>516.30999999999995</v>
      </c>
      <c r="L5920" s="194">
        <v>86.2</v>
      </c>
      <c r="M5920" s="194">
        <v>76.3</v>
      </c>
      <c r="N5920" s="194">
        <v>73.31</v>
      </c>
    </row>
    <row r="5921" spans="2:14" x14ac:dyDescent="0.25">
      <c r="B5921" s="177">
        <v>509.57</v>
      </c>
      <c r="C5921" s="177">
        <v>88.39</v>
      </c>
      <c r="D5921" s="177">
        <v>70.540000000000006</v>
      </c>
      <c r="E5921" s="177">
        <v>62.81</v>
      </c>
      <c r="F5921" s="177">
        <v>60.95</v>
      </c>
      <c r="G5921" s="177">
        <v>62.35</v>
      </c>
      <c r="K5921" s="194">
        <v>516.39</v>
      </c>
      <c r="L5921" s="194">
        <v>86.16</v>
      </c>
      <c r="M5921" s="194">
        <v>76.27</v>
      </c>
      <c r="N5921" s="194">
        <v>73.28</v>
      </c>
    </row>
    <row r="5922" spans="2:14" x14ac:dyDescent="0.25">
      <c r="B5922" s="177">
        <v>509.65</v>
      </c>
      <c r="C5922" s="177">
        <v>88.38</v>
      </c>
      <c r="D5922" s="177">
        <v>70.5</v>
      </c>
      <c r="E5922" s="177">
        <v>62.79</v>
      </c>
      <c r="F5922" s="177">
        <v>60.94</v>
      </c>
      <c r="G5922" s="177">
        <v>62.34</v>
      </c>
      <c r="K5922" s="194">
        <v>516.48</v>
      </c>
      <c r="L5922" s="194">
        <v>86.13</v>
      </c>
      <c r="M5922" s="194">
        <v>76.239999999999995</v>
      </c>
      <c r="N5922" s="194">
        <v>73.260000000000005</v>
      </c>
    </row>
    <row r="5923" spans="2:14" x14ac:dyDescent="0.25">
      <c r="B5923" s="177">
        <v>509.74</v>
      </c>
      <c r="C5923" s="177">
        <v>88.38</v>
      </c>
      <c r="D5923" s="177">
        <v>70.45</v>
      </c>
      <c r="E5923" s="177">
        <v>62.78</v>
      </c>
      <c r="F5923" s="177">
        <v>60.92</v>
      </c>
      <c r="G5923" s="177">
        <v>62.33</v>
      </c>
      <c r="K5923" s="194">
        <v>516.55999999999995</v>
      </c>
      <c r="L5923" s="194">
        <v>86.1</v>
      </c>
      <c r="M5923" s="194">
        <v>76.209999999999994</v>
      </c>
      <c r="N5923" s="194">
        <v>73.23</v>
      </c>
    </row>
    <row r="5924" spans="2:14" x14ac:dyDescent="0.25">
      <c r="B5924" s="177">
        <v>509.82</v>
      </c>
      <c r="C5924" s="177">
        <v>88.38</v>
      </c>
      <c r="D5924" s="177">
        <v>70.41</v>
      </c>
      <c r="E5924" s="177">
        <v>62.76</v>
      </c>
      <c r="F5924" s="177">
        <v>60.91</v>
      </c>
      <c r="G5924" s="177">
        <v>62.32</v>
      </c>
      <c r="K5924" s="194">
        <v>516.64</v>
      </c>
      <c r="L5924" s="194">
        <v>86.07</v>
      </c>
      <c r="M5924" s="194">
        <v>76.19</v>
      </c>
      <c r="N5924" s="194">
        <v>73.2</v>
      </c>
    </row>
    <row r="5925" spans="2:14" x14ac:dyDescent="0.25">
      <c r="B5925" s="177">
        <v>509.91</v>
      </c>
      <c r="C5925" s="177">
        <v>88.38</v>
      </c>
      <c r="D5925" s="177">
        <v>70.36</v>
      </c>
      <c r="E5925" s="177">
        <v>62.75</v>
      </c>
      <c r="F5925" s="177">
        <v>60.89</v>
      </c>
      <c r="G5925" s="177">
        <v>62.3</v>
      </c>
      <c r="K5925" s="194">
        <v>516.73</v>
      </c>
      <c r="L5925" s="194">
        <v>86.04</v>
      </c>
      <c r="M5925" s="194">
        <v>76.16</v>
      </c>
      <c r="N5925" s="194">
        <v>73.17</v>
      </c>
    </row>
    <row r="5926" spans="2:14" x14ac:dyDescent="0.25">
      <c r="B5926" s="177">
        <v>509.99</v>
      </c>
      <c r="C5926" s="177">
        <v>88.38</v>
      </c>
      <c r="D5926" s="177">
        <v>70.31</v>
      </c>
      <c r="E5926" s="177">
        <v>62.73</v>
      </c>
      <c r="F5926" s="177">
        <v>60.88</v>
      </c>
      <c r="G5926" s="177">
        <v>62.29</v>
      </c>
      <c r="K5926" s="194">
        <v>516.80999999999995</v>
      </c>
      <c r="L5926" s="194">
        <v>86.01</v>
      </c>
      <c r="M5926" s="194">
        <v>76.13</v>
      </c>
      <c r="N5926" s="194">
        <v>73.150000000000006</v>
      </c>
    </row>
    <row r="5927" spans="2:14" x14ac:dyDescent="0.25">
      <c r="B5927" s="177">
        <v>510.07</v>
      </c>
      <c r="C5927" s="177">
        <v>88.37</v>
      </c>
      <c r="D5927" s="177">
        <v>70.27</v>
      </c>
      <c r="E5927" s="177">
        <v>62.72</v>
      </c>
      <c r="F5927" s="177">
        <v>60.86</v>
      </c>
      <c r="G5927" s="177">
        <v>62.28</v>
      </c>
      <c r="K5927" s="194">
        <v>516.9</v>
      </c>
      <c r="L5927" s="194">
        <v>85.97</v>
      </c>
      <c r="M5927" s="194">
        <v>76.099999999999994</v>
      </c>
      <c r="N5927" s="194">
        <v>73.12</v>
      </c>
    </row>
    <row r="5928" spans="2:14" x14ac:dyDescent="0.25">
      <c r="B5928" s="177">
        <v>510.16</v>
      </c>
      <c r="C5928" s="177">
        <v>88.37</v>
      </c>
      <c r="D5928" s="177">
        <v>70.22</v>
      </c>
      <c r="E5928" s="177">
        <v>62.7</v>
      </c>
      <c r="F5928" s="177">
        <v>60.85</v>
      </c>
      <c r="G5928" s="177">
        <v>62.27</v>
      </c>
      <c r="K5928" s="194">
        <v>516.98</v>
      </c>
      <c r="L5928" s="194">
        <v>85.95</v>
      </c>
      <c r="M5928" s="194">
        <v>76.069999999999993</v>
      </c>
      <c r="N5928" s="194">
        <v>73.099999999999994</v>
      </c>
    </row>
    <row r="5929" spans="2:14" x14ac:dyDescent="0.25">
      <c r="B5929" s="177">
        <v>510.24</v>
      </c>
      <c r="C5929" s="177">
        <v>88.37</v>
      </c>
      <c r="D5929" s="177">
        <v>70.180000000000007</v>
      </c>
      <c r="E5929" s="177">
        <v>62.69</v>
      </c>
      <c r="F5929" s="177">
        <v>60.83</v>
      </c>
      <c r="G5929" s="177">
        <v>62.26</v>
      </c>
      <c r="K5929" s="194">
        <v>517.05999999999995</v>
      </c>
      <c r="L5929" s="194">
        <v>85.92</v>
      </c>
      <c r="M5929" s="194">
        <v>76.040000000000006</v>
      </c>
      <c r="N5929" s="194">
        <v>73.069999999999993</v>
      </c>
    </row>
    <row r="5930" spans="2:14" x14ac:dyDescent="0.25">
      <c r="B5930" s="177">
        <v>510.32</v>
      </c>
      <c r="C5930" s="177">
        <v>88.37</v>
      </c>
      <c r="D5930" s="177">
        <v>70.13</v>
      </c>
      <c r="E5930" s="177">
        <v>62.67</v>
      </c>
      <c r="F5930" s="177">
        <v>60.82</v>
      </c>
      <c r="G5930" s="177">
        <v>62.25</v>
      </c>
      <c r="K5930" s="194">
        <v>517.15</v>
      </c>
      <c r="L5930" s="194">
        <v>85.88</v>
      </c>
      <c r="M5930" s="194">
        <v>76.010000000000005</v>
      </c>
      <c r="N5930" s="194">
        <v>73.05</v>
      </c>
    </row>
    <row r="5931" spans="2:14" x14ac:dyDescent="0.25">
      <c r="B5931" s="177">
        <v>510.41</v>
      </c>
      <c r="C5931" s="177">
        <v>88.37</v>
      </c>
      <c r="D5931" s="177">
        <v>70.08</v>
      </c>
      <c r="E5931" s="177">
        <v>62.66</v>
      </c>
      <c r="F5931" s="177">
        <v>60.81</v>
      </c>
      <c r="G5931" s="177">
        <v>62.24</v>
      </c>
      <c r="K5931" s="194">
        <v>517.23</v>
      </c>
      <c r="L5931" s="194">
        <v>85.85</v>
      </c>
      <c r="M5931" s="194">
        <v>75.989999999999995</v>
      </c>
      <c r="N5931" s="194">
        <v>73.02</v>
      </c>
    </row>
    <row r="5932" spans="2:14" x14ac:dyDescent="0.25">
      <c r="B5932" s="177">
        <v>510.49</v>
      </c>
      <c r="C5932" s="177">
        <v>88.37</v>
      </c>
      <c r="D5932" s="177">
        <v>70.03</v>
      </c>
      <c r="E5932" s="177">
        <v>62.64</v>
      </c>
      <c r="F5932" s="177">
        <v>60.79</v>
      </c>
      <c r="G5932" s="177">
        <v>62.23</v>
      </c>
      <c r="K5932" s="194">
        <v>517.30999999999995</v>
      </c>
      <c r="L5932" s="194">
        <v>85.82</v>
      </c>
      <c r="M5932" s="194">
        <v>75.959999999999994</v>
      </c>
      <c r="N5932" s="194">
        <v>72.989999999999995</v>
      </c>
    </row>
    <row r="5933" spans="2:14" x14ac:dyDescent="0.25">
      <c r="B5933" s="177">
        <v>510.58</v>
      </c>
      <c r="C5933" s="177">
        <v>88.37</v>
      </c>
      <c r="D5933" s="177">
        <v>69.989999999999995</v>
      </c>
      <c r="E5933" s="177">
        <v>62.62</v>
      </c>
      <c r="F5933" s="177">
        <v>60.78</v>
      </c>
      <c r="G5933" s="177">
        <v>62.22</v>
      </c>
      <c r="K5933" s="194">
        <v>517.4</v>
      </c>
      <c r="L5933" s="194">
        <v>85.78</v>
      </c>
      <c r="M5933" s="194">
        <v>75.94</v>
      </c>
      <c r="N5933" s="194">
        <v>72.95</v>
      </c>
    </row>
    <row r="5934" spans="2:14" x14ac:dyDescent="0.25">
      <c r="B5934" s="177">
        <v>510.66</v>
      </c>
      <c r="C5934" s="177">
        <v>88.37</v>
      </c>
      <c r="D5934" s="177">
        <v>69.94</v>
      </c>
      <c r="E5934" s="177">
        <v>62.61</v>
      </c>
      <c r="F5934" s="177">
        <v>60.76</v>
      </c>
      <c r="G5934" s="177">
        <v>62.22</v>
      </c>
      <c r="K5934" s="194">
        <v>517.48</v>
      </c>
      <c r="L5934" s="194">
        <v>85.75</v>
      </c>
      <c r="M5934" s="194">
        <v>75.91</v>
      </c>
      <c r="N5934" s="194">
        <v>72.930000000000007</v>
      </c>
    </row>
    <row r="5935" spans="2:14" x14ac:dyDescent="0.25">
      <c r="B5935" s="177">
        <v>510.74</v>
      </c>
      <c r="C5935" s="177">
        <v>88.36</v>
      </c>
      <c r="D5935" s="177">
        <v>69.89</v>
      </c>
      <c r="E5935" s="177">
        <v>62.59</v>
      </c>
      <c r="F5935" s="177">
        <v>60.75</v>
      </c>
      <c r="G5935" s="177">
        <v>62.21</v>
      </c>
      <c r="K5935" s="194">
        <v>517.55999999999995</v>
      </c>
      <c r="L5935" s="194">
        <v>85.71</v>
      </c>
      <c r="M5935" s="194">
        <v>75.88</v>
      </c>
      <c r="N5935" s="194">
        <v>72.900000000000006</v>
      </c>
    </row>
    <row r="5936" spans="2:14" x14ac:dyDescent="0.25">
      <c r="B5936" s="177">
        <v>510.83</v>
      </c>
      <c r="C5936" s="177">
        <v>88.36</v>
      </c>
      <c r="D5936" s="177">
        <v>69.84</v>
      </c>
      <c r="E5936" s="177">
        <v>62.58</v>
      </c>
      <c r="F5936" s="177">
        <v>60.74</v>
      </c>
      <c r="G5936" s="177">
        <v>62.21</v>
      </c>
      <c r="K5936" s="194">
        <v>517.65</v>
      </c>
      <c r="L5936" s="194">
        <v>85.68</v>
      </c>
      <c r="M5936" s="194">
        <v>75.849999999999994</v>
      </c>
      <c r="N5936" s="194">
        <v>72.87</v>
      </c>
    </row>
    <row r="5937" spans="2:14" x14ac:dyDescent="0.25">
      <c r="B5937" s="177">
        <v>510.91</v>
      </c>
      <c r="C5937" s="177">
        <v>88.36</v>
      </c>
      <c r="D5937" s="177">
        <v>69.790000000000006</v>
      </c>
      <c r="E5937" s="177">
        <v>62.56</v>
      </c>
      <c r="F5937" s="177">
        <v>60.72</v>
      </c>
      <c r="G5937" s="177">
        <v>62.2</v>
      </c>
      <c r="K5937" s="194">
        <v>517.73</v>
      </c>
      <c r="L5937" s="194">
        <v>85.64</v>
      </c>
      <c r="M5937" s="194">
        <v>75.819999999999993</v>
      </c>
      <c r="N5937" s="194">
        <v>72.84</v>
      </c>
    </row>
    <row r="5938" spans="2:14" x14ac:dyDescent="0.25">
      <c r="B5938" s="177">
        <v>510.99</v>
      </c>
      <c r="C5938" s="177">
        <v>88.36</v>
      </c>
      <c r="D5938" s="177">
        <v>69.75</v>
      </c>
      <c r="E5938" s="177">
        <v>62.55</v>
      </c>
      <c r="F5938" s="177">
        <v>60.71</v>
      </c>
      <c r="G5938" s="177">
        <v>62.19</v>
      </c>
      <c r="K5938" s="194">
        <v>517.80999999999995</v>
      </c>
      <c r="L5938" s="194">
        <v>85.61</v>
      </c>
      <c r="M5938" s="194">
        <v>75.790000000000006</v>
      </c>
      <c r="N5938" s="194">
        <v>72.81</v>
      </c>
    </row>
    <row r="5939" spans="2:14" x14ac:dyDescent="0.25">
      <c r="B5939" s="177">
        <v>511.07</v>
      </c>
      <c r="C5939" s="177">
        <v>88.35</v>
      </c>
      <c r="D5939" s="177">
        <v>69.7</v>
      </c>
      <c r="E5939" s="177">
        <v>62.53</v>
      </c>
      <c r="F5939" s="177">
        <v>60.69</v>
      </c>
      <c r="G5939" s="177">
        <v>62.18</v>
      </c>
      <c r="K5939" s="194">
        <v>517.9</v>
      </c>
      <c r="L5939" s="194">
        <v>85.58</v>
      </c>
      <c r="M5939" s="194">
        <v>75.760000000000005</v>
      </c>
      <c r="N5939" s="194">
        <v>72.78</v>
      </c>
    </row>
    <row r="5940" spans="2:14" x14ac:dyDescent="0.25">
      <c r="B5940" s="177">
        <v>511.16</v>
      </c>
      <c r="C5940" s="177">
        <v>88.35</v>
      </c>
      <c r="D5940" s="177">
        <v>69.650000000000006</v>
      </c>
      <c r="E5940" s="177">
        <v>62.51</v>
      </c>
      <c r="F5940" s="177">
        <v>60.68</v>
      </c>
      <c r="G5940" s="177">
        <v>62.17</v>
      </c>
      <c r="K5940" s="194">
        <v>517.98</v>
      </c>
      <c r="L5940" s="194">
        <v>85.54</v>
      </c>
      <c r="M5940" s="194">
        <v>75.73</v>
      </c>
      <c r="N5940" s="194">
        <v>72.75</v>
      </c>
    </row>
    <row r="5941" spans="2:14" x14ac:dyDescent="0.25">
      <c r="B5941" s="177">
        <v>511.24</v>
      </c>
      <c r="C5941" s="177">
        <v>88.35</v>
      </c>
      <c r="D5941" s="177">
        <v>69.599999999999994</v>
      </c>
      <c r="E5941" s="177">
        <v>62.5</v>
      </c>
      <c r="F5941" s="177">
        <v>60.67</v>
      </c>
      <c r="G5941" s="177">
        <v>62.16</v>
      </c>
      <c r="K5941" s="194">
        <v>518.05999999999995</v>
      </c>
      <c r="L5941" s="194">
        <v>85.5</v>
      </c>
      <c r="M5941" s="194">
        <v>75.7</v>
      </c>
      <c r="N5941" s="194">
        <v>72.72</v>
      </c>
    </row>
    <row r="5942" spans="2:14" x14ac:dyDescent="0.25">
      <c r="B5942" s="177">
        <v>511.32</v>
      </c>
      <c r="C5942" s="177">
        <v>88.35</v>
      </c>
      <c r="D5942" s="177">
        <v>69.56</v>
      </c>
      <c r="E5942" s="177">
        <v>62.48</v>
      </c>
      <c r="F5942" s="177">
        <v>60.66</v>
      </c>
      <c r="G5942" s="177">
        <v>62.15</v>
      </c>
      <c r="K5942" s="194">
        <v>518.15</v>
      </c>
      <c r="L5942" s="194">
        <v>85.46</v>
      </c>
      <c r="M5942" s="194">
        <v>75.67</v>
      </c>
      <c r="N5942" s="194">
        <v>72.69</v>
      </c>
    </row>
    <row r="5943" spans="2:14" x14ac:dyDescent="0.25">
      <c r="B5943" s="177">
        <v>511.41</v>
      </c>
      <c r="C5943" s="177">
        <v>88.34</v>
      </c>
      <c r="D5943" s="177">
        <v>69.510000000000005</v>
      </c>
      <c r="E5943" s="177">
        <v>62.46</v>
      </c>
      <c r="F5943" s="177">
        <v>60.64</v>
      </c>
      <c r="G5943" s="177">
        <v>62.14</v>
      </c>
      <c r="K5943" s="194">
        <v>518.23</v>
      </c>
      <c r="L5943" s="194">
        <v>85.42</v>
      </c>
      <c r="M5943" s="194">
        <v>75.63</v>
      </c>
      <c r="N5943" s="194">
        <v>72.67</v>
      </c>
    </row>
    <row r="5944" spans="2:14" x14ac:dyDescent="0.25">
      <c r="B5944" s="177">
        <v>511.49</v>
      </c>
      <c r="C5944" s="177">
        <v>88.34</v>
      </c>
      <c r="D5944" s="177">
        <v>69.459999999999994</v>
      </c>
      <c r="E5944" s="177">
        <v>62.44</v>
      </c>
      <c r="F5944" s="177">
        <v>60.63</v>
      </c>
      <c r="G5944" s="177">
        <v>62.13</v>
      </c>
      <c r="K5944" s="194">
        <v>518.30999999999995</v>
      </c>
      <c r="L5944" s="194">
        <v>85.39</v>
      </c>
      <c r="M5944" s="194">
        <v>75.599999999999994</v>
      </c>
      <c r="N5944" s="194">
        <v>72.64</v>
      </c>
    </row>
    <row r="5945" spans="2:14" x14ac:dyDescent="0.25">
      <c r="B5945" s="177">
        <v>511.58</v>
      </c>
      <c r="C5945" s="177">
        <v>88.34</v>
      </c>
      <c r="D5945" s="177">
        <v>69.41</v>
      </c>
      <c r="E5945" s="177">
        <v>62.42</v>
      </c>
      <c r="F5945" s="177">
        <v>60.61</v>
      </c>
      <c r="G5945" s="177">
        <v>62.13</v>
      </c>
      <c r="K5945" s="194">
        <v>518.39</v>
      </c>
      <c r="L5945" s="194">
        <v>85.35</v>
      </c>
      <c r="M5945" s="194">
        <v>75.569999999999993</v>
      </c>
      <c r="N5945" s="194">
        <v>72.61</v>
      </c>
    </row>
    <row r="5946" spans="2:14" x14ac:dyDescent="0.25">
      <c r="B5946" s="177">
        <v>511.66</v>
      </c>
      <c r="C5946" s="177">
        <v>88.34</v>
      </c>
      <c r="D5946" s="177">
        <v>69.36</v>
      </c>
      <c r="E5946" s="177">
        <v>62.4</v>
      </c>
      <c r="F5946" s="177">
        <v>60.6</v>
      </c>
      <c r="G5946" s="177">
        <v>62.12</v>
      </c>
      <c r="K5946" s="194">
        <v>518.48</v>
      </c>
      <c r="L5946" s="194">
        <v>85.32</v>
      </c>
      <c r="M5946" s="194">
        <v>75.540000000000006</v>
      </c>
      <c r="N5946" s="194">
        <v>72.569999999999993</v>
      </c>
    </row>
    <row r="5947" spans="2:14" x14ac:dyDescent="0.25">
      <c r="B5947" s="177">
        <v>511.74</v>
      </c>
      <c r="C5947" s="177">
        <v>88.33</v>
      </c>
      <c r="D5947" s="177">
        <v>69.31</v>
      </c>
      <c r="E5947" s="177">
        <v>62.39</v>
      </c>
      <c r="F5947" s="177">
        <v>60.58</v>
      </c>
      <c r="G5947" s="177">
        <v>62.11</v>
      </c>
      <c r="K5947" s="194">
        <v>518.55999999999995</v>
      </c>
      <c r="L5947" s="194">
        <v>85.29</v>
      </c>
      <c r="M5947" s="194">
        <v>75.510000000000005</v>
      </c>
      <c r="N5947" s="194">
        <v>72.540000000000006</v>
      </c>
    </row>
    <row r="5948" spans="2:14" x14ac:dyDescent="0.25">
      <c r="B5948" s="177">
        <v>511.82</v>
      </c>
      <c r="C5948" s="177">
        <v>88.33</v>
      </c>
      <c r="D5948" s="177">
        <v>69.260000000000005</v>
      </c>
      <c r="E5948" s="177">
        <v>62.37</v>
      </c>
      <c r="F5948" s="177">
        <v>60.57</v>
      </c>
      <c r="G5948" s="177">
        <v>62.1</v>
      </c>
      <c r="K5948" s="194">
        <v>518.65</v>
      </c>
      <c r="L5948" s="194">
        <v>85.26</v>
      </c>
      <c r="M5948" s="194">
        <v>75.489999999999995</v>
      </c>
      <c r="N5948" s="194">
        <v>72.510000000000005</v>
      </c>
    </row>
    <row r="5949" spans="2:14" x14ac:dyDescent="0.25">
      <c r="B5949" s="177">
        <v>511.91</v>
      </c>
      <c r="C5949" s="177">
        <v>88.33</v>
      </c>
      <c r="D5949" s="177">
        <v>69.209999999999994</v>
      </c>
      <c r="E5949" s="177">
        <v>62.35</v>
      </c>
      <c r="F5949" s="177">
        <v>60.55</v>
      </c>
      <c r="G5949" s="177">
        <v>62.09</v>
      </c>
      <c r="K5949" s="194">
        <v>518.73</v>
      </c>
      <c r="L5949" s="194">
        <v>85.23</v>
      </c>
      <c r="M5949" s="194">
        <v>75.459999999999994</v>
      </c>
      <c r="N5949" s="194">
        <v>72.48</v>
      </c>
    </row>
    <row r="5950" spans="2:14" x14ac:dyDescent="0.25">
      <c r="B5950" s="177">
        <v>511.99</v>
      </c>
      <c r="C5950" s="177">
        <v>88.33</v>
      </c>
      <c r="D5950" s="177">
        <v>69.16</v>
      </c>
      <c r="E5950" s="177">
        <v>62.33</v>
      </c>
      <c r="F5950" s="177">
        <v>60.54</v>
      </c>
      <c r="G5950" s="177">
        <v>62.08</v>
      </c>
      <c r="K5950" s="194">
        <v>518.80999999999995</v>
      </c>
      <c r="L5950" s="194">
        <v>85.19</v>
      </c>
      <c r="M5950" s="194">
        <v>75.430000000000007</v>
      </c>
      <c r="N5950" s="194">
        <v>72.45</v>
      </c>
    </row>
    <row r="5951" spans="2:14" x14ac:dyDescent="0.25">
      <c r="B5951" s="177">
        <v>512.07000000000005</v>
      </c>
      <c r="C5951" s="177">
        <v>88.32</v>
      </c>
      <c r="D5951" s="177">
        <v>69.11</v>
      </c>
      <c r="E5951" s="177">
        <v>62.32</v>
      </c>
      <c r="F5951" s="177">
        <v>60.52</v>
      </c>
      <c r="G5951" s="177">
        <v>62.07</v>
      </c>
      <c r="K5951" s="194">
        <v>518.9</v>
      </c>
      <c r="L5951" s="194">
        <v>85.16</v>
      </c>
      <c r="M5951" s="194">
        <v>75.400000000000006</v>
      </c>
      <c r="N5951" s="194">
        <v>72.430000000000007</v>
      </c>
    </row>
    <row r="5952" spans="2:14" x14ac:dyDescent="0.25">
      <c r="B5952" s="177">
        <v>512.15</v>
      </c>
      <c r="C5952" s="177">
        <v>88.32</v>
      </c>
      <c r="D5952" s="177">
        <v>69.06</v>
      </c>
      <c r="E5952" s="177">
        <v>62.3</v>
      </c>
      <c r="F5952" s="177">
        <v>60.51</v>
      </c>
      <c r="G5952" s="177">
        <v>62.06</v>
      </c>
      <c r="K5952" s="194">
        <v>518.98</v>
      </c>
      <c r="L5952" s="194">
        <v>85.12</v>
      </c>
      <c r="M5952" s="194">
        <v>75.37</v>
      </c>
      <c r="N5952" s="194">
        <v>72.400000000000006</v>
      </c>
    </row>
    <row r="5953" spans="2:14" x14ac:dyDescent="0.25">
      <c r="B5953" s="177">
        <v>512.24</v>
      </c>
      <c r="C5953" s="177">
        <v>88.32</v>
      </c>
      <c r="D5953" s="177">
        <v>69.010000000000005</v>
      </c>
      <c r="E5953" s="177">
        <v>62.29</v>
      </c>
      <c r="F5953" s="177">
        <v>60.5</v>
      </c>
      <c r="G5953" s="177">
        <v>62.05</v>
      </c>
      <c r="K5953" s="194">
        <v>519.05999999999995</v>
      </c>
      <c r="L5953" s="194">
        <v>85.09</v>
      </c>
      <c r="M5953" s="194">
        <v>75.34</v>
      </c>
      <c r="N5953" s="194">
        <v>72.37</v>
      </c>
    </row>
    <row r="5954" spans="2:14" x14ac:dyDescent="0.25">
      <c r="B5954" s="177">
        <v>512.32000000000005</v>
      </c>
      <c r="C5954" s="177">
        <v>88.32</v>
      </c>
      <c r="D5954" s="177">
        <v>68.95</v>
      </c>
      <c r="E5954" s="177">
        <v>62.28</v>
      </c>
      <c r="F5954" s="177">
        <v>60.48</v>
      </c>
      <c r="G5954" s="177">
        <v>62.04</v>
      </c>
      <c r="K5954" s="194">
        <v>519.15</v>
      </c>
      <c r="L5954" s="194">
        <v>85.05</v>
      </c>
      <c r="M5954" s="194">
        <v>75.31</v>
      </c>
      <c r="N5954" s="194">
        <v>72.349999999999994</v>
      </c>
    </row>
    <row r="5955" spans="2:14" x14ac:dyDescent="0.25">
      <c r="B5955" s="177">
        <v>512.4</v>
      </c>
      <c r="C5955" s="177">
        <v>88.32</v>
      </c>
      <c r="D5955" s="177">
        <v>68.900000000000006</v>
      </c>
      <c r="E5955" s="177">
        <v>62.27</v>
      </c>
      <c r="F5955" s="177">
        <v>60.47</v>
      </c>
      <c r="G5955" s="177">
        <v>62.03</v>
      </c>
      <c r="K5955" s="194">
        <v>519.23</v>
      </c>
      <c r="L5955" s="194">
        <v>85.02</v>
      </c>
      <c r="M5955" s="194">
        <v>75.28</v>
      </c>
      <c r="N5955" s="194">
        <v>72.31</v>
      </c>
    </row>
    <row r="5956" spans="2:14" x14ac:dyDescent="0.25">
      <c r="B5956" s="177">
        <v>512.49</v>
      </c>
      <c r="C5956" s="177">
        <v>88.32</v>
      </c>
      <c r="D5956" s="177">
        <v>68.849999999999994</v>
      </c>
      <c r="E5956" s="177">
        <v>62.25</v>
      </c>
      <c r="F5956" s="177">
        <v>60.45</v>
      </c>
      <c r="G5956" s="177">
        <v>62.02</v>
      </c>
      <c r="K5956" s="194">
        <v>519.30999999999995</v>
      </c>
      <c r="L5956" s="194">
        <v>84.98</v>
      </c>
      <c r="M5956" s="194">
        <v>75.25</v>
      </c>
      <c r="N5956" s="194">
        <v>72.28</v>
      </c>
    </row>
    <row r="5957" spans="2:14" x14ac:dyDescent="0.25">
      <c r="B5957" s="177">
        <v>512.57000000000005</v>
      </c>
      <c r="C5957" s="177">
        <v>88.31</v>
      </c>
      <c r="D5957" s="177">
        <v>68.8</v>
      </c>
      <c r="E5957" s="177">
        <v>62.24</v>
      </c>
      <c r="F5957" s="177">
        <v>60.44</v>
      </c>
      <c r="G5957" s="177">
        <v>62.02</v>
      </c>
      <c r="K5957" s="194">
        <v>519.4</v>
      </c>
      <c r="L5957" s="194">
        <v>84.95</v>
      </c>
      <c r="M5957" s="194">
        <v>75.22</v>
      </c>
      <c r="N5957" s="194">
        <v>72.25</v>
      </c>
    </row>
    <row r="5958" spans="2:14" x14ac:dyDescent="0.25">
      <c r="B5958" s="177">
        <v>512.65</v>
      </c>
      <c r="C5958" s="177">
        <v>88.31</v>
      </c>
      <c r="D5958" s="177">
        <v>68.75</v>
      </c>
      <c r="E5958" s="177">
        <v>62.23</v>
      </c>
      <c r="F5958" s="177">
        <v>60.43</v>
      </c>
      <c r="G5958" s="177">
        <v>62.01</v>
      </c>
      <c r="K5958" s="194">
        <v>519.48</v>
      </c>
      <c r="L5958" s="194">
        <v>84.91</v>
      </c>
      <c r="M5958" s="194">
        <v>75.19</v>
      </c>
      <c r="N5958" s="194">
        <v>72.22</v>
      </c>
    </row>
    <row r="5959" spans="2:14" x14ac:dyDescent="0.25">
      <c r="B5959" s="177">
        <v>512.74</v>
      </c>
      <c r="C5959" s="177">
        <v>88.31</v>
      </c>
      <c r="D5959" s="177">
        <v>68.7</v>
      </c>
      <c r="E5959" s="177">
        <v>62.21</v>
      </c>
      <c r="F5959" s="177">
        <v>60.42</v>
      </c>
      <c r="G5959" s="177">
        <v>62</v>
      </c>
      <c r="K5959" s="194">
        <v>519.55999999999995</v>
      </c>
      <c r="L5959" s="194">
        <v>84.88</v>
      </c>
      <c r="M5959" s="194">
        <v>75.150000000000006</v>
      </c>
      <c r="N5959" s="194">
        <v>72.19</v>
      </c>
    </row>
    <row r="5960" spans="2:14" x14ac:dyDescent="0.25">
      <c r="B5960" s="177">
        <v>512.82000000000005</v>
      </c>
      <c r="C5960" s="177">
        <v>88.31</v>
      </c>
      <c r="D5960" s="177">
        <v>68.650000000000006</v>
      </c>
      <c r="E5960" s="177">
        <v>62.19</v>
      </c>
      <c r="F5960" s="177">
        <v>60.41</v>
      </c>
      <c r="G5960" s="177">
        <v>62</v>
      </c>
      <c r="K5960" s="194">
        <v>519.65</v>
      </c>
      <c r="L5960" s="194">
        <v>84.84</v>
      </c>
      <c r="M5960" s="194">
        <v>75.12</v>
      </c>
      <c r="N5960" s="194">
        <v>72.16</v>
      </c>
    </row>
    <row r="5961" spans="2:14" x14ac:dyDescent="0.25">
      <c r="B5961" s="177">
        <v>512.91</v>
      </c>
      <c r="C5961" s="177">
        <v>88.31</v>
      </c>
      <c r="D5961" s="177">
        <v>68.599999999999994</v>
      </c>
      <c r="E5961" s="177">
        <v>62.18</v>
      </c>
      <c r="F5961" s="177">
        <v>60.39</v>
      </c>
      <c r="G5961" s="177">
        <v>61.99</v>
      </c>
      <c r="K5961" s="194">
        <v>519.73</v>
      </c>
      <c r="L5961" s="194">
        <v>84.81</v>
      </c>
      <c r="M5961" s="194">
        <v>75.09</v>
      </c>
      <c r="N5961" s="194">
        <v>72.13</v>
      </c>
    </row>
    <row r="5962" spans="2:14" x14ac:dyDescent="0.25">
      <c r="B5962" s="177">
        <v>512.99</v>
      </c>
      <c r="C5962" s="177">
        <v>88.31</v>
      </c>
      <c r="D5962" s="177">
        <v>68.540000000000006</v>
      </c>
      <c r="E5962" s="177">
        <v>62.16</v>
      </c>
      <c r="F5962" s="177">
        <v>60.37</v>
      </c>
      <c r="G5962" s="177">
        <v>61.99</v>
      </c>
      <c r="K5962" s="194">
        <v>519.82000000000005</v>
      </c>
      <c r="L5962" s="194">
        <v>84.77</v>
      </c>
      <c r="M5962" s="194">
        <v>75.06</v>
      </c>
      <c r="N5962" s="194">
        <v>72.09</v>
      </c>
    </row>
    <row r="5963" spans="2:14" x14ac:dyDescent="0.25">
      <c r="B5963" s="177">
        <v>513.08000000000004</v>
      </c>
      <c r="C5963" s="177">
        <v>88.31</v>
      </c>
      <c r="D5963" s="177">
        <v>68.489999999999995</v>
      </c>
      <c r="E5963" s="177">
        <v>62.15</v>
      </c>
      <c r="F5963" s="177">
        <v>60.36</v>
      </c>
      <c r="G5963" s="177">
        <v>61.98</v>
      </c>
      <c r="K5963" s="194">
        <v>519.9</v>
      </c>
      <c r="L5963" s="194">
        <v>84.74</v>
      </c>
      <c r="M5963" s="194">
        <v>75.03</v>
      </c>
      <c r="N5963" s="194">
        <v>72.06</v>
      </c>
    </row>
    <row r="5964" spans="2:14" x14ac:dyDescent="0.25">
      <c r="B5964" s="177">
        <v>513.16</v>
      </c>
      <c r="C5964" s="177">
        <v>88.3</v>
      </c>
      <c r="D5964" s="177">
        <v>68.44</v>
      </c>
      <c r="E5964" s="177">
        <v>62.13</v>
      </c>
      <c r="F5964" s="177">
        <v>60.35</v>
      </c>
      <c r="G5964" s="177">
        <v>61.97</v>
      </c>
      <c r="K5964" s="194">
        <v>519.98</v>
      </c>
      <c r="L5964" s="194">
        <v>84.71</v>
      </c>
      <c r="M5964" s="194">
        <v>75</v>
      </c>
      <c r="N5964" s="194">
        <v>72.03</v>
      </c>
    </row>
    <row r="5965" spans="2:14" x14ac:dyDescent="0.25">
      <c r="B5965" s="177">
        <v>513.24</v>
      </c>
      <c r="C5965" s="177">
        <v>88.3</v>
      </c>
      <c r="D5965" s="177">
        <v>68.39</v>
      </c>
      <c r="E5965" s="177">
        <v>62.12</v>
      </c>
      <c r="F5965" s="177">
        <v>60.33</v>
      </c>
      <c r="G5965" s="177">
        <v>61.95</v>
      </c>
      <c r="K5965" s="194">
        <v>520.07000000000005</v>
      </c>
      <c r="L5965" s="194">
        <v>84.67</v>
      </c>
      <c r="M5965" s="194">
        <v>74.97</v>
      </c>
      <c r="N5965" s="194">
        <v>72</v>
      </c>
    </row>
    <row r="5966" spans="2:14" x14ac:dyDescent="0.25">
      <c r="B5966" s="177">
        <v>513.32000000000005</v>
      </c>
      <c r="C5966" s="177">
        <v>88.3</v>
      </c>
      <c r="D5966" s="177">
        <v>68.33</v>
      </c>
      <c r="E5966" s="177">
        <v>62.1</v>
      </c>
      <c r="F5966" s="177">
        <v>60.31</v>
      </c>
      <c r="G5966" s="177">
        <v>61.94</v>
      </c>
      <c r="K5966" s="194">
        <v>520.15</v>
      </c>
      <c r="L5966" s="194">
        <v>84.64</v>
      </c>
      <c r="M5966" s="194">
        <v>74.94</v>
      </c>
      <c r="N5966" s="194">
        <v>71.97</v>
      </c>
    </row>
    <row r="5967" spans="2:14" x14ac:dyDescent="0.25">
      <c r="B5967" s="177">
        <v>513.41</v>
      </c>
      <c r="C5967" s="177">
        <v>88.29</v>
      </c>
      <c r="D5967" s="177">
        <v>68.28</v>
      </c>
      <c r="E5967" s="177">
        <v>62.09</v>
      </c>
      <c r="F5967" s="177">
        <v>60.29</v>
      </c>
      <c r="G5967" s="177">
        <v>61.93</v>
      </c>
      <c r="K5967" s="194">
        <v>520.23</v>
      </c>
      <c r="L5967" s="194">
        <v>84.6</v>
      </c>
      <c r="M5967" s="194">
        <v>74.91</v>
      </c>
      <c r="N5967" s="194">
        <v>71.94</v>
      </c>
    </row>
    <row r="5968" spans="2:14" x14ac:dyDescent="0.25">
      <c r="B5968" s="177">
        <v>513.49</v>
      </c>
      <c r="C5968" s="177">
        <v>88.29</v>
      </c>
      <c r="D5968" s="177">
        <v>68.23</v>
      </c>
      <c r="E5968" s="177">
        <v>62.08</v>
      </c>
      <c r="F5968" s="177">
        <v>60.27</v>
      </c>
      <c r="G5968" s="177">
        <v>61.93</v>
      </c>
      <c r="K5968" s="194">
        <v>520.32000000000005</v>
      </c>
      <c r="L5968" s="194">
        <v>84.56</v>
      </c>
      <c r="M5968" s="194">
        <v>74.88</v>
      </c>
      <c r="N5968" s="194">
        <v>71.91</v>
      </c>
    </row>
    <row r="5969" spans="2:14" x14ac:dyDescent="0.25">
      <c r="B5969" s="177">
        <v>513.57000000000005</v>
      </c>
      <c r="C5969" s="177">
        <v>88.29</v>
      </c>
      <c r="D5969" s="177">
        <v>68.17</v>
      </c>
      <c r="E5969" s="177">
        <v>62.07</v>
      </c>
      <c r="F5969" s="177">
        <v>60.27</v>
      </c>
      <c r="G5969" s="177">
        <v>61.92</v>
      </c>
      <c r="K5969" s="194">
        <v>520.4</v>
      </c>
      <c r="L5969" s="194">
        <v>84.53</v>
      </c>
      <c r="M5969" s="194">
        <v>74.849999999999994</v>
      </c>
      <c r="N5969" s="194">
        <v>71.87</v>
      </c>
    </row>
    <row r="5970" spans="2:14" x14ac:dyDescent="0.25">
      <c r="B5970" s="177">
        <v>513.66</v>
      </c>
      <c r="C5970" s="177">
        <v>88.29</v>
      </c>
      <c r="D5970" s="177">
        <v>68.12</v>
      </c>
      <c r="E5970" s="177">
        <v>62.05</v>
      </c>
      <c r="F5970" s="177">
        <v>60.26</v>
      </c>
      <c r="G5970" s="177">
        <v>61.91</v>
      </c>
      <c r="K5970" s="194">
        <v>520.48</v>
      </c>
      <c r="L5970" s="194">
        <v>84.49</v>
      </c>
      <c r="M5970" s="194">
        <v>74.819999999999993</v>
      </c>
      <c r="N5970" s="194">
        <v>71.84</v>
      </c>
    </row>
    <row r="5971" spans="2:14" x14ac:dyDescent="0.25">
      <c r="B5971" s="177">
        <v>513.74</v>
      </c>
      <c r="C5971" s="177">
        <v>88.29</v>
      </c>
      <c r="D5971" s="177">
        <v>68.069999999999993</v>
      </c>
      <c r="E5971" s="177">
        <v>62.04</v>
      </c>
      <c r="F5971" s="177">
        <v>60.25</v>
      </c>
      <c r="G5971" s="177">
        <v>61.9</v>
      </c>
      <c r="K5971" s="194">
        <v>520.57000000000005</v>
      </c>
      <c r="L5971" s="194">
        <v>84.45</v>
      </c>
      <c r="M5971" s="194">
        <v>74.78</v>
      </c>
      <c r="N5971" s="194">
        <v>71.81</v>
      </c>
    </row>
    <row r="5972" spans="2:14" x14ac:dyDescent="0.25">
      <c r="B5972" s="177">
        <v>513.82000000000005</v>
      </c>
      <c r="C5972" s="177">
        <v>88.28</v>
      </c>
      <c r="D5972" s="177">
        <v>68.010000000000005</v>
      </c>
      <c r="E5972" s="177">
        <v>62.02</v>
      </c>
      <c r="F5972" s="177">
        <v>60.24</v>
      </c>
      <c r="G5972" s="177">
        <v>61.9</v>
      </c>
      <c r="K5972" s="194">
        <v>520.65</v>
      </c>
      <c r="L5972" s="194">
        <v>84.4</v>
      </c>
      <c r="M5972" s="194">
        <v>74.739999999999995</v>
      </c>
      <c r="N5972" s="194">
        <v>71.78</v>
      </c>
    </row>
    <row r="5973" spans="2:14" x14ac:dyDescent="0.25">
      <c r="B5973" s="177">
        <v>513.91</v>
      </c>
      <c r="C5973" s="177">
        <v>88.28</v>
      </c>
      <c r="D5973" s="177">
        <v>67.959999999999994</v>
      </c>
      <c r="E5973" s="177">
        <v>62.01</v>
      </c>
      <c r="F5973" s="177">
        <v>60.23</v>
      </c>
      <c r="G5973" s="177">
        <v>61.89</v>
      </c>
      <c r="K5973" s="194">
        <v>520.73</v>
      </c>
      <c r="L5973" s="194">
        <v>84.35</v>
      </c>
      <c r="M5973" s="194">
        <v>74.7</v>
      </c>
      <c r="N5973" s="194">
        <v>71.75</v>
      </c>
    </row>
    <row r="5974" spans="2:14" x14ac:dyDescent="0.25">
      <c r="B5974" s="177">
        <v>513.99</v>
      </c>
      <c r="C5974" s="177">
        <v>88.28</v>
      </c>
      <c r="D5974" s="177">
        <v>67.91</v>
      </c>
      <c r="E5974" s="177">
        <v>61.99</v>
      </c>
      <c r="F5974" s="177">
        <v>60.22</v>
      </c>
      <c r="G5974" s="177">
        <v>61.88</v>
      </c>
      <c r="K5974" s="194">
        <v>520.82000000000005</v>
      </c>
      <c r="L5974" s="194">
        <v>84.31</v>
      </c>
      <c r="M5974" s="194">
        <v>74.67</v>
      </c>
      <c r="N5974" s="194">
        <v>71.72</v>
      </c>
    </row>
    <row r="5975" spans="2:14" x14ac:dyDescent="0.25">
      <c r="B5975" s="177">
        <v>514.07000000000005</v>
      </c>
      <c r="C5975" s="177">
        <v>88.28</v>
      </c>
      <c r="D5975" s="177">
        <v>67.849999999999994</v>
      </c>
      <c r="E5975" s="177">
        <v>61.98</v>
      </c>
      <c r="F5975" s="177">
        <v>60.21</v>
      </c>
      <c r="G5975" s="177">
        <v>61.88</v>
      </c>
      <c r="K5975" s="194">
        <v>520.9</v>
      </c>
      <c r="L5975" s="194">
        <v>84.28</v>
      </c>
      <c r="M5975" s="194">
        <v>74.64</v>
      </c>
      <c r="N5975" s="194">
        <v>71.69</v>
      </c>
    </row>
    <row r="5976" spans="2:14" x14ac:dyDescent="0.25">
      <c r="B5976" s="177">
        <v>514.16</v>
      </c>
      <c r="C5976" s="177">
        <v>88.28</v>
      </c>
      <c r="D5976" s="177">
        <v>67.8</v>
      </c>
      <c r="E5976" s="177">
        <v>61.96</v>
      </c>
      <c r="F5976" s="177">
        <v>60.2</v>
      </c>
      <c r="G5976" s="177">
        <v>61.87</v>
      </c>
      <c r="K5976" s="194">
        <v>520.98</v>
      </c>
      <c r="L5976" s="194">
        <v>84.24</v>
      </c>
      <c r="M5976" s="194">
        <v>74.61</v>
      </c>
      <c r="N5976" s="194">
        <v>71.66</v>
      </c>
    </row>
    <row r="5977" spans="2:14" x14ac:dyDescent="0.25">
      <c r="B5977" s="177">
        <v>514.24</v>
      </c>
      <c r="C5977" s="177">
        <v>88.28</v>
      </c>
      <c r="D5977" s="177">
        <v>67.739999999999995</v>
      </c>
      <c r="E5977" s="177">
        <v>61.94</v>
      </c>
      <c r="F5977" s="177">
        <v>60.19</v>
      </c>
      <c r="G5977" s="177">
        <v>61.86</v>
      </c>
      <c r="K5977" s="194">
        <v>521.05999999999995</v>
      </c>
      <c r="L5977" s="194">
        <v>84.21</v>
      </c>
      <c r="M5977" s="194">
        <v>74.58</v>
      </c>
      <c r="N5977" s="194">
        <v>71.63</v>
      </c>
    </row>
    <row r="5978" spans="2:14" x14ac:dyDescent="0.25">
      <c r="B5978" s="177">
        <v>514.32000000000005</v>
      </c>
      <c r="C5978" s="177">
        <v>88.27</v>
      </c>
      <c r="D5978" s="177">
        <v>67.69</v>
      </c>
      <c r="E5978" s="177">
        <v>61.93</v>
      </c>
      <c r="F5978" s="177">
        <v>60.19</v>
      </c>
      <c r="G5978" s="177">
        <v>61.85</v>
      </c>
      <c r="K5978" s="194">
        <v>521.15</v>
      </c>
      <c r="L5978" s="194">
        <v>84.17</v>
      </c>
      <c r="M5978" s="194">
        <v>74.540000000000006</v>
      </c>
      <c r="N5978" s="194">
        <v>71.59</v>
      </c>
    </row>
    <row r="5979" spans="2:14" x14ac:dyDescent="0.25">
      <c r="B5979" s="177">
        <v>514.41</v>
      </c>
      <c r="C5979" s="177">
        <v>88.27</v>
      </c>
      <c r="D5979" s="177">
        <v>67.63</v>
      </c>
      <c r="E5979" s="177">
        <v>61.91</v>
      </c>
      <c r="F5979" s="177">
        <v>60.18</v>
      </c>
      <c r="G5979" s="177">
        <v>61.84</v>
      </c>
      <c r="K5979" s="194">
        <v>521.23</v>
      </c>
      <c r="L5979" s="194">
        <v>84.13</v>
      </c>
      <c r="M5979" s="194">
        <v>74.510000000000005</v>
      </c>
      <c r="N5979" s="194">
        <v>71.56</v>
      </c>
    </row>
    <row r="5980" spans="2:14" x14ac:dyDescent="0.25">
      <c r="B5980" s="177">
        <v>514.49</v>
      </c>
      <c r="C5980" s="177">
        <v>88.27</v>
      </c>
      <c r="D5980" s="177">
        <v>67.58</v>
      </c>
      <c r="E5980" s="177">
        <v>61.9</v>
      </c>
      <c r="F5980" s="177">
        <v>60.16</v>
      </c>
      <c r="G5980" s="177">
        <v>61.84</v>
      </c>
      <c r="K5980" s="194">
        <v>521.30999999999995</v>
      </c>
      <c r="L5980" s="194">
        <v>84.1</v>
      </c>
      <c r="M5980" s="194">
        <v>74.48</v>
      </c>
      <c r="N5980" s="194">
        <v>71.52</v>
      </c>
    </row>
    <row r="5981" spans="2:14" x14ac:dyDescent="0.25">
      <c r="B5981" s="177">
        <v>514.58000000000004</v>
      </c>
      <c r="C5981" s="177">
        <v>88.27</v>
      </c>
      <c r="D5981" s="177">
        <v>67.52</v>
      </c>
      <c r="E5981" s="177">
        <v>61.88</v>
      </c>
      <c r="F5981" s="177">
        <v>60.15</v>
      </c>
      <c r="G5981" s="177">
        <v>61.83</v>
      </c>
      <c r="K5981" s="194">
        <v>521.4</v>
      </c>
      <c r="L5981" s="194">
        <v>84.06</v>
      </c>
      <c r="M5981" s="194">
        <v>74.45</v>
      </c>
      <c r="N5981" s="194">
        <v>71.48</v>
      </c>
    </row>
    <row r="5982" spans="2:14" x14ac:dyDescent="0.25">
      <c r="B5982" s="177">
        <v>514.66</v>
      </c>
      <c r="C5982" s="177">
        <v>88.27</v>
      </c>
      <c r="D5982" s="177">
        <v>67.47</v>
      </c>
      <c r="E5982" s="177">
        <v>61.87</v>
      </c>
      <c r="F5982" s="177">
        <v>60.13</v>
      </c>
      <c r="G5982" s="177">
        <v>61.83</v>
      </c>
      <c r="K5982" s="194">
        <v>521.48</v>
      </c>
      <c r="L5982" s="194">
        <v>84.03</v>
      </c>
      <c r="M5982" s="194">
        <v>74.42</v>
      </c>
      <c r="N5982" s="194">
        <v>71.45</v>
      </c>
    </row>
    <row r="5983" spans="2:14" x14ac:dyDescent="0.25">
      <c r="B5983" s="177">
        <v>514.74</v>
      </c>
      <c r="C5983" s="177">
        <v>88.27</v>
      </c>
      <c r="D5983" s="177">
        <v>67.41</v>
      </c>
      <c r="E5983" s="177">
        <v>61.85</v>
      </c>
      <c r="F5983" s="177">
        <v>60.11</v>
      </c>
      <c r="G5983" s="177">
        <v>61.82</v>
      </c>
      <c r="K5983" s="194">
        <v>521.57000000000005</v>
      </c>
      <c r="L5983" s="194">
        <v>84</v>
      </c>
      <c r="M5983" s="194">
        <v>74.39</v>
      </c>
      <c r="N5983" s="194">
        <v>71.41</v>
      </c>
    </row>
    <row r="5984" spans="2:14" x14ac:dyDescent="0.25">
      <c r="B5984" s="177">
        <v>514.82000000000005</v>
      </c>
      <c r="C5984" s="177">
        <v>88.27</v>
      </c>
      <c r="D5984" s="177">
        <v>67.36</v>
      </c>
      <c r="E5984" s="177">
        <v>61.83</v>
      </c>
      <c r="F5984" s="177">
        <v>60.09</v>
      </c>
      <c r="G5984" s="177">
        <v>61.81</v>
      </c>
      <c r="K5984" s="194">
        <v>521.65</v>
      </c>
      <c r="L5984" s="194">
        <v>83.96</v>
      </c>
      <c r="M5984" s="194">
        <v>74.349999999999994</v>
      </c>
      <c r="N5984" s="194">
        <v>71.38</v>
      </c>
    </row>
    <row r="5985" spans="2:14" x14ac:dyDescent="0.25">
      <c r="B5985" s="177">
        <v>514.91</v>
      </c>
      <c r="C5985" s="177">
        <v>88.26</v>
      </c>
      <c r="D5985" s="177">
        <v>67.3</v>
      </c>
      <c r="E5985" s="177">
        <v>61.81</v>
      </c>
      <c r="F5985" s="177">
        <v>60.08</v>
      </c>
      <c r="G5985" s="177">
        <v>61.8</v>
      </c>
      <c r="K5985" s="194">
        <v>521.73</v>
      </c>
      <c r="L5985" s="194">
        <v>83.92</v>
      </c>
      <c r="M5985" s="194">
        <v>74.31</v>
      </c>
      <c r="N5985" s="194">
        <v>71.34</v>
      </c>
    </row>
    <row r="5986" spans="2:14" x14ac:dyDescent="0.25">
      <c r="B5986" s="177">
        <v>514.99</v>
      </c>
      <c r="C5986" s="177">
        <v>88.26</v>
      </c>
      <c r="D5986" s="177">
        <v>67.25</v>
      </c>
      <c r="E5986" s="177">
        <v>61.8</v>
      </c>
      <c r="F5986" s="177">
        <v>60.06</v>
      </c>
      <c r="G5986" s="177">
        <v>61.79</v>
      </c>
      <c r="K5986" s="194">
        <v>521.82000000000005</v>
      </c>
      <c r="L5986" s="194">
        <v>83.88</v>
      </c>
      <c r="M5986" s="194">
        <v>74.27</v>
      </c>
      <c r="N5986" s="194">
        <v>71.31</v>
      </c>
    </row>
    <row r="5987" spans="2:14" x14ac:dyDescent="0.25">
      <c r="B5987" s="177">
        <v>515.08000000000004</v>
      </c>
      <c r="C5987" s="177">
        <v>88.26</v>
      </c>
      <c r="D5987" s="177">
        <v>67.180000000000007</v>
      </c>
      <c r="E5987" s="177">
        <v>61.78</v>
      </c>
      <c r="F5987" s="177">
        <v>60.04</v>
      </c>
      <c r="G5987" s="177">
        <v>61.78</v>
      </c>
      <c r="K5987" s="194">
        <v>521.9</v>
      </c>
      <c r="L5987" s="194">
        <v>83.84</v>
      </c>
      <c r="M5987" s="194">
        <v>74.239999999999995</v>
      </c>
      <c r="N5987" s="194">
        <v>71.28</v>
      </c>
    </row>
    <row r="5988" spans="2:14" x14ac:dyDescent="0.25">
      <c r="B5988" s="177">
        <v>515.16</v>
      </c>
      <c r="C5988" s="177">
        <v>88.26</v>
      </c>
      <c r="D5988" s="177">
        <v>67.12</v>
      </c>
      <c r="E5988" s="177">
        <v>61.77</v>
      </c>
      <c r="F5988" s="177">
        <v>60.02</v>
      </c>
      <c r="G5988" s="177">
        <v>61.77</v>
      </c>
      <c r="K5988" s="194">
        <v>521.98</v>
      </c>
      <c r="L5988" s="194">
        <v>83.8</v>
      </c>
      <c r="M5988" s="194">
        <v>74.2</v>
      </c>
      <c r="N5988" s="194">
        <v>71.239999999999995</v>
      </c>
    </row>
    <row r="5989" spans="2:14" x14ac:dyDescent="0.25">
      <c r="B5989" s="177">
        <v>515.24</v>
      </c>
      <c r="C5989" s="177">
        <v>88.25</v>
      </c>
      <c r="D5989" s="177">
        <v>67.06</v>
      </c>
      <c r="E5989" s="177">
        <v>61.75</v>
      </c>
      <c r="F5989" s="177">
        <v>60.01</v>
      </c>
      <c r="G5989" s="177">
        <v>61.77</v>
      </c>
      <c r="K5989" s="194">
        <v>522.07000000000005</v>
      </c>
      <c r="L5989" s="194">
        <v>83.76</v>
      </c>
      <c r="M5989" s="194">
        <v>74.17</v>
      </c>
      <c r="N5989" s="194">
        <v>71.209999999999994</v>
      </c>
    </row>
    <row r="5990" spans="2:14" x14ac:dyDescent="0.25">
      <c r="B5990" s="177">
        <v>515.32000000000005</v>
      </c>
      <c r="C5990" s="177">
        <v>88.25</v>
      </c>
      <c r="D5990" s="177">
        <v>67.010000000000005</v>
      </c>
      <c r="E5990" s="177">
        <v>61.74</v>
      </c>
      <c r="F5990" s="177">
        <v>60</v>
      </c>
      <c r="G5990" s="177">
        <v>61.76</v>
      </c>
      <c r="K5990" s="194">
        <v>522.15</v>
      </c>
      <c r="L5990" s="194">
        <v>83.72</v>
      </c>
      <c r="M5990" s="194">
        <v>74.14</v>
      </c>
      <c r="N5990" s="194">
        <v>71.17</v>
      </c>
    </row>
    <row r="5991" spans="2:14" x14ac:dyDescent="0.25">
      <c r="B5991" s="177">
        <v>515.41</v>
      </c>
      <c r="C5991" s="177">
        <v>88.25</v>
      </c>
      <c r="D5991" s="177">
        <v>66.959999999999994</v>
      </c>
      <c r="E5991" s="177">
        <v>61.72</v>
      </c>
      <c r="F5991" s="177">
        <v>60</v>
      </c>
      <c r="G5991" s="177">
        <v>61.75</v>
      </c>
      <c r="K5991" s="194">
        <v>522.23</v>
      </c>
      <c r="L5991" s="194">
        <v>83.68</v>
      </c>
      <c r="M5991" s="194">
        <v>74.099999999999994</v>
      </c>
      <c r="N5991" s="194">
        <v>71.14</v>
      </c>
    </row>
    <row r="5992" spans="2:14" x14ac:dyDescent="0.25">
      <c r="B5992" s="177">
        <v>515.49</v>
      </c>
      <c r="C5992" s="177">
        <v>88.25</v>
      </c>
      <c r="D5992" s="177">
        <v>66.91</v>
      </c>
      <c r="E5992" s="177">
        <v>61.71</v>
      </c>
      <c r="F5992" s="177">
        <v>59.99</v>
      </c>
      <c r="G5992" s="177">
        <v>61.74</v>
      </c>
      <c r="K5992" s="194">
        <v>522.32000000000005</v>
      </c>
      <c r="L5992" s="194">
        <v>83.63</v>
      </c>
      <c r="M5992" s="194">
        <v>74.069999999999993</v>
      </c>
      <c r="N5992" s="194">
        <v>71.11</v>
      </c>
    </row>
    <row r="5993" spans="2:14" x14ac:dyDescent="0.25">
      <c r="B5993" s="177">
        <v>515.57000000000005</v>
      </c>
      <c r="C5993" s="177">
        <v>88.24</v>
      </c>
      <c r="D5993" s="177">
        <v>66.849999999999994</v>
      </c>
      <c r="E5993" s="177">
        <v>61.7</v>
      </c>
      <c r="F5993" s="177">
        <v>59.98</v>
      </c>
      <c r="G5993" s="177">
        <v>61.73</v>
      </c>
      <c r="K5993" s="194">
        <v>522.4</v>
      </c>
      <c r="L5993" s="194">
        <v>83.6</v>
      </c>
      <c r="M5993" s="194">
        <v>74.040000000000006</v>
      </c>
      <c r="N5993" s="194">
        <v>71.069999999999993</v>
      </c>
    </row>
    <row r="5994" spans="2:14" x14ac:dyDescent="0.25">
      <c r="B5994" s="177">
        <v>515.66</v>
      </c>
      <c r="C5994" s="177">
        <v>88.24</v>
      </c>
      <c r="D5994" s="177">
        <v>66.8</v>
      </c>
      <c r="E5994" s="177">
        <v>61.68</v>
      </c>
      <c r="F5994" s="177">
        <v>59.96</v>
      </c>
      <c r="G5994" s="177">
        <v>61.73</v>
      </c>
      <c r="K5994" s="194">
        <v>522.48</v>
      </c>
      <c r="L5994" s="194">
        <v>83.56</v>
      </c>
      <c r="M5994" s="194">
        <v>74</v>
      </c>
      <c r="N5994" s="194">
        <v>71.040000000000006</v>
      </c>
    </row>
    <row r="5995" spans="2:14" x14ac:dyDescent="0.25">
      <c r="B5995" s="177">
        <v>515.74</v>
      </c>
      <c r="C5995" s="177">
        <v>88.24</v>
      </c>
      <c r="D5995" s="177">
        <v>66.739999999999995</v>
      </c>
      <c r="E5995" s="177">
        <v>61.67</v>
      </c>
      <c r="F5995" s="177">
        <v>59.95</v>
      </c>
      <c r="G5995" s="177">
        <v>61.72</v>
      </c>
      <c r="K5995" s="194">
        <v>522.57000000000005</v>
      </c>
      <c r="L5995" s="194">
        <v>83.52</v>
      </c>
      <c r="M5995" s="194">
        <v>73.97</v>
      </c>
      <c r="N5995" s="194">
        <v>71.010000000000005</v>
      </c>
    </row>
    <row r="5996" spans="2:14" x14ac:dyDescent="0.25">
      <c r="B5996" s="177">
        <v>515.83000000000004</v>
      </c>
      <c r="C5996" s="177">
        <v>88.24</v>
      </c>
      <c r="D5996" s="177">
        <v>66.69</v>
      </c>
      <c r="E5996" s="177">
        <v>61.66</v>
      </c>
      <c r="F5996" s="177">
        <v>59.94</v>
      </c>
      <c r="G5996" s="177">
        <v>61.71</v>
      </c>
      <c r="K5996" s="194">
        <v>522.65</v>
      </c>
      <c r="L5996" s="194">
        <v>83.48</v>
      </c>
      <c r="M5996" s="194">
        <v>73.930000000000007</v>
      </c>
      <c r="N5996" s="194">
        <v>70.97</v>
      </c>
    </row>
    <row r="5997" spans="2:14" x14ac:dyDescent="0.25">
      <c r="B5997" s="177">
        <v>515.91</v>
      </c>
      <c r="C5997" s="177">
        <v>88.24</v>
      </c>
      <c r="D5997" s="177">
        <v>66.63</v>
      </c>
      <c r="E5997" s="177">
        <v>61.64</v>
      </c>
      <c r="F5997" s="177">
        <v>59.93</v>
      </c>
      <c r="G5997" s="177">
        <v>61.7</v>
      </c>
      <c r="K5997" s="194">
        <v>522.74</v>
      </c>
      <c r="L5997" s="194">
        <v>83.43</v>
      </c>
      <c r="M5997" s="194">
        <v>73.89</v>
      </c>
      <c r="N5997" s="194">
        <v>70.94</v>
      </c>
    </row>
    <row r="5998" spans="2:14" x14ac:dyDescent="0.25">
      <c r="B5998" s="177">
        <v>515.99</v>
      </c>
      <c r="C5998" s="177">
        <v>88.24</v>
      </c>
      <c r="D5998" s="177">
        <v>66.569999999999993</v>
      </c>
      <c r="E5998" s="177">
        <v>61.63</v>
      </c>
      <c r="F5998" s="177">
        <v>59.92</v>
      </c>
      <c r="G5998" s="177">
        <v>61.7</v>
      </c>
      <c r="K5998" s="194">
        <v>522.82000000000005</v>
      </c>
      <c r="L5998" s="194">
        <v>83.39</v>
      </c>
      <c r="M5998" s="194">
        <v>73.86</v>
      </c>
      <c r="N5998" s="194">
        <v>70.900000000000006</v>
      </c>
    </row>
    <row r="5999" spans="2:14" x14ac:dyDescent="0.25">
      <c r="B5999" s="177">
        <v>516.08000000000004</v>
      </c>
      <c r="C5999" s="177">
        <v>88.24</v>
      </c>
      <c r="D5999" s="177">
        <v>66.510000000000005</v>
      </c>
      <c r="E5999" s="177">
        <v>61.61</v>
      </c>
      <c r="F5999" s="177">
        <v>59.9</v>
      </c>
      <c r="G5999" s="177">
        <v>61.69</v>
      </c>
      <c r="K5999" s="194">
        <v>522.9</v>
      </c>
      <c r="L5999" s="194">
        <v>83.35</v>
      </c>
      <c r="M5999" s="194">
        <v>73.819999999999993</v>
      </c>
      <c r="N5999" s="194">
        <v>70.87</v>
      </c>
    </row>
    <row r="6000" spans="2:14" x14ac:dyDescent="0.25">
      <c r="B6000" s="177">
        <v>516.16</v>
      </c>
      <c r="C6000" s="177">
        <v>88.24</v>
      </c>
      <c r="D6000" s="177">
        <v>66.45</v>
      </c>
      <c r="E6000" s="177">
        <v>61.6</v>
      </c>
      <c r="F6000" s="177">
        <v>59.89</v>
      </c>
      <c r="G6000" s="177">
        <v>61.68</v>
      </c>
      <c r="K6000" s="194">
        <v>522.98</v>
      </c>
      <c r="L6000" s="194">
        <v>83.31</v>
      </c>
      <c r="M6000" s="194">
        <v>73.790000000000006</v>
      </c>
      <c r="N6000" s="194">
        <v>70.83</v>
      </c>
    </row>
    <row r="6001" spans="2:14" x14ac:dyDescent="0.25">
      <c r="B6001" s="177">
        <v>516.25</v>
      </c>
      <c r="C6001" s="177">
        <v>88.23</v>
      </c>
      <c r="D6001" s="177">
        <v>66.400000000000006</v>
      </c>
      <c r="E6001" s="177">
        <v>61.58</v>
      </c>
      <c r="F6001" s="177">
        <v>59.88</v>
      </c>
      <c r="G6001" s="177">
        <v>61.67</v>
      </c>
      <c r="K6001" s="194">
        <v>523.07000000000005</v>
      </c>
      <c r="L6001" s="194">
        <v>83.27</v>
      </c>
      <c r="M6001" s="194">
        <v>73.75</v>
      </c>
      <c r="N6001" s="194">
        <v>70.790000000000006</v>
      </c>
    </row>
    <row r="6002" spans="2:14" x14ac:dyDescent="0.25">
      <c r="B6002" s="177">
        <v>516.33000000000004</v>
      </c>
      <c r="C6002" s="177">
        <v>88.23</v>
      </c>
      <c r="D6002" s="177">
        <v>66.34</v>
      </c>
      <c r="E6002" s="177">
        <v>61.57</v>
      </c>
      <c r="F6002" s="177">
        <v>59.87</v>
      </c>
      <c r="G6002" s="177">
        <v>61.67</v>
      </c>
      <c r="K6002" s="194">
        <v>523.15</v>
      </c>
      <c r="L6002" s="194">
        <v>83.23</v>
      </c>
      <c r="M6002" s="194">
        <v>73.72</v>
      </c>
      <c r="N6002" s="194">
        <v>70.760000000000005</v>
      </c>
    </row>
    <row r="6003" spans="2:14" x14ac:dyDescent="0.25">
      <c r="B6003" s="177">
        <v>516.41</v>
      </c>
      <c r="C6003" s="177">
        <v>88.23</v>
      </c>
      <c r="D6003" s="177">
        <v>66.28</v>
      </c>
      <c r="E6003" s="177">
        <v>61.55</v>
      </c>
      <c r="F6003" s="177">
        <v>59.86</v>
      </c>
      <c r="G6003" s="177">
        <v>61.66</v>
      </c>
      <c r="K6003" s="194">
        <v>523.24</v>
      </c>
      <c r="L6003" s="194">
        <v>83.19</v>
      </c>
      <c r="M6003" s="194">
        <v>73.69</v>
      </c>
      <c r="N6003" s="194">
        <v>70.72</v>
      </c>
    </row>
    <row r="6004" spans="2:14" x14ac:dyDescent="0.25">
      <c r="B6004" s="177">
        <v>516.49</v>
      </c>
      <c r="C6004" s="177">
        <v>88.23</v>
      </c>
      <c r="D6004" s="177">
        <v>66.22</v>
      </c>
      <c r="E6004" s="177">
        <v>61.54</v>
      </c>
      <c r="F6004" s="177">
        <v>59.85</v>
      </c>
      <c r="G6004" s="177">
        <v>61.65</v>
      </c>
      <c r="K6004" s="194">
        <v>523.32000000000005</v>
      </c>
      <c r="L6004" s="194">
        <v>83.15</v>
      </c>
      <c r="M6004" s="194">
        <v>73.650000000000006</v>
      </c>
      <c r="N6004" s="194">
        <v>70.680000000000007</v>
      </c>
    </row>
    <row r="6005" spans="2:14" x14ac:dyDescent="0.25">
      <c r="B6005" s="177">
        <v>516.58000000000004</v>
      </c>
      <c r="C6005" s="177">
        <v>88.23</v>
      </c>
      <c r="D6005" s="177">
        <v>66.17</v>
      </c>
      <c r="E6005" s="177">
        <v>61.53</v>
      </c>
      <c r="F6005" s="177">
        <v>59.84</v>
      </c>
      <c r="G6005" s="177">
        <v>61.64</v>
      </c>
      <c r="K6005" s="194">
        <v>523.4</v>
      </c>
      <c r="L6005" s="194">
        <v>83.11</v>
      </c>
      <c r="M6005" s="194">
        <v>73.62</v>
      </c>
      <c r="N6005" s="194">
        <v>70.650000000000006</v>
      </c>
    </row>
    <row r="6006" spans="2:14" x14ac:dyDescent="0.25">
      <c r="B6006" s="177">
        <v>516.66</v>
      </c>
      <c r="C6006" s="177">
        <v>88.23</v>
      </c>
      <c r="D6006" s="177">
        <v>66.11</v>
      </c>
      <c r="E6006" s="177">
        <v>61.51</v>
      </c>
      <c r="F6006" s="177">
        <v>59.83</v>
      </c>
      <c r="G6006" s="177">
        <v>61.63</v>
      </c>
      <c r="K6006" s="194">
        <v>523.48</v>
      </c>
      <c r="L6006" s="194">
        <v>83.07</v>
      </c>
      <c r="M6006" s="194">
        <v>73.59</v>
      </c>
      <c r="N6006" s="194">
        <v>70.61</v>
      </c>
    </row>
    <row r="6007" spans="2:14" x14ac:dyDescent="0.25">
      <c r="B6007" s="177">
        <v>516.74</v>
      </c>
      <c r="C6007" s="177">
        <v>88.22</v>
      </c>
      <c r="D6007" s="177">
        <v>66.06</v>
      </c>
      <c r="E6007" s="177">
        <v>61.5</v>
      </c>
      <c r="F6007" s="177">
        <v>59.82</v>
      </c>
      <c r="G6007" s="177">
        <v>61.63</v>
      </c>
      <c r="K6007" s="194">
        <v>523.57000000000005</v>
      </c>
      <c r="L6007" s="194">
        <v>83.03</v>
      </c>
      <c r="M6007" s="194">
        <v>73.55</v>
      </c>
      <c r="N6007" s="194">
        <v>70.58</v>
      </c>
    </row>
    <row r="6008" spans="2:14" x14ac:dyDescent="0.25">
      <c r="B6008" s="177">
        <v>516.83000000000004</v>
      </c>
      <c r="C6008" s="177">
        <v>88.22</v>
      </c>
      <c r="D6008" s="177">
        <v>66</v>
      </c>
      <c r="E6008" s="177">
        <v>61.48</v>
      </c>
      <c r="F6008" s="177">
        <v>59.81</v>
      </c>
      <c r="G6008" s="177">
        <v>61.62</v>
      </c>
      <c r="K6008" s="194">
        <v>523.65</v>
      </c>
      <c r="L6008" s="194">
        <v>82.98</v>
      </c>
      <c r="M6008" s="194">
        <v>73.510000000000005</v>
      </c>
      <c r="N6008" s="194">
        <v>70.540000000000006</v>
      </c>
    </row>
    <row r="6009" spans="2:14" x14ac:dyDescent="0.25">
      <c r="B6009" s="177">
        <v>516.91</v>
      </c>
      <c r="C6009" s="177">
        <v>88.22</v>
      </c>
      <c r="D6009" s="177">
        <v>65.95</v>
      </c>
      <c r="E6009" s="177">
        <v>61.46</v>
      </c>
      <c r="F6009" s="177">
        <v>59.8</v>
      </c>
      <c r="G6009" s="177">
        <v>61.61</v>
      </c>
      <c r="K6009" s="194">
        <v>523.73</v>
      </c>
      <c r="L6009" s="194">
        <v>82.94</v>
      </c>
      <c r="M6009" s="194">
        <v>73.48</v>
      </c>
      <c r="N6009" s="194">
        <v>70.5</v>
      </c>
    </row>
    <row r="6010" spans="2:14" x14ac:dyDescent="0.25">
      <c r="B6010" s="177">
        <v>517</v>
      </c>
      <c r="C6010" s="177">
        <v>88.22</v>
      </c>
      <c r="D6010" s="177">
        <v>65.89</v>
      </c>
      <c r="E6010" s="177">
        <v>61.44</v>
      </c>
      <c r="F6010" s="177">
        <v>59.79</v>
      </c>
      <c r="G6010" s="177">
        <v>61.6</v>
      </c>
      <c r="K6010" s="194">
        <v>523.82000000000005</v>
      </c>
      <c r="L6010" s="194">
        <v>82.9</v>
      </c>
      <c r="M6010" s="194">
        <v>73.44</v>
      </c>
      <c r="N6010" s="194">
        <v>70.459999999999994</v>
      </c>
    </row>
    <row r="6011" spans="2:14" x14ac:dyDescent="0.25">
      <c r="B6011" s="177">
        <v>517.08000000000004</v>
      </c>
      <c r="C6011" s="177">
        <v>88.22</v>
      </c>
      <c r="D6011" s="177">
        <v>65.819999999999993</v>
      </c>
      <c r="E6011" s="177">
        <v>61.43</v>
      </c>
      <c r="F6011" s="177">
        <v>59.78</v>
      </c>
      <c r="G6011" s="177">
        <v>61.6</v>
      </c>
      <c r="K6011" s="194">
        <v>523.9</v>
      </c>
      <c r="L6011" s="194">
        <v>82.86</v>
      </c>
      <c r="M6011" s="194">
        <v>73.400000000000006</v>
      </c>
      <c r="N6011" s="194">
        <v>70.430000000000007</v>
      </c>
    </row>
    <row r="6012" spans="2:14" x14ac:dyDescent="0.25">
      <c r="B6012" s="177">
        <v>517.16</v>
      </c>
      <c r="C6012" s="177">
        <v>88.22</v>
      </c>
      <c r="D6012" s="177">
        <v>65.760000000000005</v>
      </c>
      <c r="E6012" s="177">
        <v>61.42</v>
      </c>
      <c r="F6012" s="177">
        <v>59.78</v>
      </c>
      <c r="G6012" s="177">
        <v>61.59</v>
      </c>
      <c r="K6012" s="194">
        <v>523.99</v>
      </c>
      <c r="L6012" s="194">
        <v>82.82</v>
      </c>
      <c r="M6012" s="194">
        <v>73.36</v>
      </c>
      <c r="N6012" s="194">
        <v>70.39</v>
      </c>
    </row>
    <row r="6013" spans="2:14" x14ac:dyDescent="0.25">
      <c r="B6013" s="177">
        <v>517.25</v>
      </c>
      <c r="C6013" s="177">
        <v>88.22</v>
      </c>
      <c r="D6013" s="177">
        <v>65.69</v>
      </c>
      <c r="E6013" s="177">
        <v>61.41</v>
      </c>
      <c r="F6013" s="177">
        <v>59.77</v>
      </c>
      <c r="G6013" s="177">
        <v>61.58</v>
      </c>
      <c r="K6013" s="194">
        <v>524.07000000000005</v>
      </c>
      <c r="L6013" s="194">
        <v>82.77</v>
      </c>
      <c r="M6013" s="194">
        <v>73.319999999999993</v>
      </c>
      <c r="N6013" s="194">
        <v>70.36</v>
      </c>
    </row>
    <row r="6014" spans="2:14" x14ac:dyDescent="0.25">
      <c r="B6014" s="177">
        <v>517.33000000000004</v>
      </c>
      <c r="C6014" s="177">
        <v>88.21</v>
      </c>
      <c r="D6014" s="177">
        <v>65.63</v>
      </c>
      <c r="E6014" s="177">
        <v>61.4</v>
      </c>
      <c r="F6014" s="177">
        <v>59.76</v>
      </c>
      <c r="G6014" s="177">
        <v>61.58</v>
      </c>
      <c r="K6014" s="194">
        <v>524.15</v>
      </c>
      <c r="L6014" s="194">
        <v>82.73</v>
      </c>
      <c r="M6014" s="194">
        <v>73.27</v>
      </c>
      <c r="N6014" s="194">
        <v>70.319999999999993</v>
      </c>
    </row>
    <row r="6015" spans="2:14" x14ac:dyDescent="0.25">
      <c r="B6015" s="177">
        <v>517.41</v>
      </c>
      <c r="C6015" s="177">
        <v>88.21</v>
      </c>
      <c r="D6015" s="177">
        <v>65.58</v>
      </c>
      <c r="E6015" s="177">
        <v>61.39</v>
      </c>
      <c r="F6015" s="177">
        <v>59.74</v>
      </c>
      <c r="G6015" s="177">
        <v>61.57</v>
      </c>
      <c r="K6015" s="194">
        <v>524.23</v>
      </c>
      <c r="L6015" s="194">
        <v>82.69</v>
      </c>
      <c r="M6015" s="194">
        <v>73.23</v>
      </c>
      <c r="N6015" s="194">
        <v>70.28</v>
      </c>
    </row>
    <row r="6016" spans="2:14" x14ac:dyDescent="0.25">
      <c r="B6016" s="177">
        <v>517.5</v>
      </c>
      <c r="C6016" s="177">
        <v>88.21</v>
      </c>
      <c r="D6016" s="177">
        <v>65.52</v>
      </c>
      <c r="E6016" s="177">
        <v>61.37</v>
      </c>
      <c r="F6016" s="177">
        <v>59.73</v>
      </c>
      <c r="G6016" s="177">
        <v>61.56</v>
      </c>
      <c r="K6016" s="194">
        <v>524.32000000000005</v>
      </c>
      <c r="L6016" s="194">
        <v>82.65</v>
      </c>
      <c r="M6016" s="194">
        <v>73.19</v>
      </c>
      <c r="N6016" s="194">
        <v>70.25</v>
      </c>
    </row>
    <row r="6017" spans="2:14" x14ac:dyDescent="0.25">
      <c r="B6017" s="177">
        <v>517.58000000000004</v>
      </c>
      <c r="C6017" s="177">
        <v>88.21</v>
      </c>
      <c r="D6017" s="177">
        <v>65.459999999999994</v>
      </c>
      <c r="E6017" s="177">
        <v>61.36</v>
      </c>
      <c r="F6017" s="177">
        <v>59.71</v>
      </c>
      <c r="G6017" s="177">
        <v>61.56</v>
      </c>
      <c r="K6017" s="194">
        <v>524.4</v>
      </c>
      <c r="L6017" s="194">
        <v>82.61</v>
      </c>
      <c r="M6017" s="194">
        <v>73.16</v>
      </c>
      <c r="N6017" s="194">
        <v>70.209999999999994</v>
      </c>
    </row>
    <row r="6018" spans="2:14" x14ac:dyDescent="0.25">
      <c r="B6018" s="177">
        <v>517.66</v>
      </c>
      <c r="C6018" s="177">
        <v>88.21</v>
      </c>
      <c r="D6018" s="177">
        <v>65.400000000000006</v>
      </c>
      <c r="E6018" s="177">
        <v>61.35</v>
      </c>
      <c r="F6018" s="177">
        <v>59.69</v>
      </c>
      <c r="G6018" s="177">
        <v>61.55</v>
      </c>
      <c r="K6018" s="194">
        <v>524.49</v>
      </c>
      <c r="L6018" s="194">
        <v>82.56</v>
      </c>
      <c r="M6018" s="194">
        <v>73.12</v>
      </c>
      <c r="N6018" s="194">
        <v>70.17</v>
      </c>
    </row>
    <row r="6019" spans="2:14" x14ac:dyDescent="0.25">
      <c r="B6019" s="177">
        <v>517.75</v>
      </c>
      <c r="C6019" s="177">
        <v>88.2</v>
      </c>
      <c r="D6019" s="177">
        <v>65.34</v>
      </c>
      <c r="E6019" s="177">
        <v>61.33</v>
      </c>
      <c r="F6019" s="177">
        <v>59.67</v>
      </c>
      <c r="G6019" s="177">
        <v>61.54</v>
      </c>
      <c r="K6019" s="194">
        <v>524.57000000000005</v>
      </c>
      <c r="L6019" s="194">
        <v>82.52</v>
      </c>
      <c r="M6019" s="194">
        <v>73.09</v>
      </c>
      <c r="N6019" s="194">
        <v>70.14</v>
      </c>
    </row>
    <row r="6020" spans="2:14" x14ac:dyDescent="0.25">
      <c r="B6020" s="177">
        <v>517.83000000000004</v>
      </c>
      <c r="C6020" s="177">
        <v>88.2</v>
      </c>
      <c r="D6020" s="177">
        <v>65.28</v>
      </c>
      <c r="E6020" s="177">
        <v>61.33</v>
      </c>
      <c r="F6020" s="177">
        <v>59.65</v>
      </c>
      <c r="G6020" s="177">
        <v>61.53</v>
      </c>
      <c r="K6020" s="194">
        <v>524.65</v>
      </c>
      <c r="L6020" s="194">
        <v>82.48</v>
      </c>
      <c r="M6020" s="194">
        <v>73.05</v>
      </c>
      <c r="N6020" s="194">
        <v>70.099999999999994</v>
      </c>
    </row>
    <row r="6021" spans="2:14" x14ac:dyDescent="0.25">
      <c r="B6021" s="177">
        <v>517.91</v>
      </c>
      <c r="C6021" s="177">
        <v>88.2</v>
      </c>
      <c r="D6021" s="177">
        <v>65.22</v>
      </c>
      <c r="E6021" s="177">
        <v>61.32</v>
      </c>
      <c r="F6021" s="177">
        <v>59.64</v>
      </c>
      <c r="G6021" s="177">
        <v>61.52</v>
      </c>
      <c r="K6021" s="194">
        <v>524.74</v>
      </c>
      <c r="L6021" s="194">
        <v>82.43</v>
      </c>
      <c r="M6021" s="194">
        <v>73.010000000000005</v>
      </c>
      <c r="N6021" s="194">
        <v>70.06</v>
      </c>
    </row>
    <row r="6022" spans="2:14" x14ac:dyDescent="0.25">
      <c r="B6022" s="177">
        <v>517.99</v>
      </c>
      <c r="C6022" s="177">
        <v>88.2</v>
      </c>
      <c r="D6022" s="177">
        <v>65.16</v>
      </c>
      <c r="E6022" s="177">
        <v>61.31</v>
      </c>
      <c r="F6022" s="177">
        <v>59.63</v>
      </c>
      <c r="G6022" s="177">
        <v>61.51</v>
      </c>
      <c r="K6022" s="194">
        <v>524.82000000000005</v>
      </c>
      <c r="L6022" s="194">
        <v>82.39</v>
      </c>
      <c r="M6022" s="194">
        <v>72.97</v>
      </c>
      <c r="N6022" s="194">
        <v>70.02</v>
      </c>
    </row>
    <row r="6023" spans="2:14" x14ac:dyDescent="0.25">
      <c r="B6023" s="177">
        <v>518.07000000000005</v>
      </c>
      <c r="C6023" s="177">
        <v>88.19</v>
      </c>
      <c r="D6023" s="177">
        <v>65.099999999999994</v>
      </c>
      <c r="E6023" s="177">
        <v>61.29</v>
      </c>
      <c r="F6023" s="177">
        <v>59.62</v>
      </c>
      <c r="G6023" s="177">
        <v>61.51</v>
      </c>
      <c r="K6023" s="194">
        <v>524.9</v>
      </c>
      <c r="L6023" s="194">
        <v>82.35</v>
      </c>
      <c r="M6023" s="194">
        <v>72.94</v>
      </c>
      <c r="N6023" s="194">
        <v>69.989999999999995</v>
      </c>
    </row>
    <row r="6024" spans="2:14" x14ac:dyDescent="0.25">
      <c r="B6024" s="177">
        <v>518.15</v>
      </c>
      <c r="C6024" s="177">
        <v>88.19</v>
      </c>
      <c r="D6024" s="177">
        <v>65.040000000000006</v>
      </c>
      <c r="E6024" s="177">
        <v>61.27</v>
      </c>
      <c r="F6024" s="177">
        <v>59.61</v>
      </c>
      <c r="G6024" s="177">
        <v>61.5</v>
      </c>
      <c r="K6024" s="194">
        <v>524.99</v>
      </c>
      <c r="L6024" s="194">
        <v>82.3</v>
      </c>
      <c r="M6024" s="194">
        <v>72.900000000000006</v>
      </c>
      <c r="N6024" s="194">
        <v>69.95</v>
      </c>
    </row>
    <row r="6025" spans="2:14" x14ac:dyDescent="0.25">
      <c r="B6025" s="177">
        <v>518.24</v>
      </c>
      <c r="C6025" s="177">
        <v>88.19</v>
      </c>
      <c r="D6025" s="177">
        <v>64.98</v>
      </c>
      <c r="E6025" s="177">
        <v>61.25</v>
      </c>
      <c r="F6025" s="177">
        <v>59.6</v>
      </c>
      <c r="G6025" s="177">
        <v>61.49</v>
      </c>
      <c r="K6025" s="194">
        <v>525.07000000000005</v>
      </c>
      <c r="L6025" s="194">
        <v>82.26</v>
      </c>
      <c r="M6025" s="194">
        <v>72.86</v>
      </c>
      <c r="N6025" s="194">
        <v>69.91</v>
      </c>
    </row>
    <row r="6026" spans="2:14" x14ac:dyDescent="0.25">
      <c r="B6026" s="177">
        <v>518.32000000000005</v>
      </c>
      <c r="C6026" s="177">
        <v>88.19</v>
      </c>
      <c r="D6026" s="177">
        <v>64.930000000000007</v>
      </c>
      <c r="E6026" s="177">
        <v>61.24</v>
      </c>
      <c r="F6026" s="177">
        <v>59.59</v>
      </c>
      <c r="G6026" s="177">
        <v>61.48</v>
      </c>
      <c r="K6026" s="194">
        <v>525.15</v>
      </c>
      <c r="L6026" s="194">
        <v>82.21</v>
      </c>
      <c r="M6026" s="194">
        <v>72.819999999999993</v>
      </c>
      <c r="N6026" s="194">
        <v>69.87</v>
      </c>
    </row>
    <row r="6027" spans="2:14" x14ac:dyDescent="0.25">
      <c r="B6027" s="177">
        <v>518.41</v>
      </c>
      <c r="C6027" s="177">
        <v>88.19</v>
      </c>
      <c r="D6027" s="177">
        <v>64.87</v>
      </c>
      <c r="E6027" s="177">
        <v>61.22</v>
      </c>
      <c r="F6027" s="177">
        <v>59.58</v>
      </c>
      <c r="G6027" s="177">
        <v>61.48</v>
      </c>
      <c r="K6027" s="194">
        <v>525.23</v>
      </c>
      <c r="L6027" s="194">
        <v>82.17</v>
      </c>
      <c r="M6027" s="194">
        <v>72.790000000000006</v>
      </c>
      <c r="N6027" s="194">
        <v>69.83</v>
      </c>
    </row>
    <row r="6028" spans="2:14" x14ac:dyDescent="0.25">
      <c r="B6028" s="177">
        <v>518.49</v>
      </c>
      <c r="C6028" s="177">
        <v>88.19</v>
      </c>
      <c r="D6028" s="177">
        <v>64.81</v>
      </c>
      <c r="E6028" s="177">
        <v>61.21</v>
      </c>
      <c r="F6028" s="177">
        <v>59.57</v>
      </c>
      <c r="G6028" s="177">
        <v>61.47</v>
      </c>
      <c r="K6028" s="194">
        <v>525.32000000000005</v>
      </c>
      <c r="L6028" s="194">
        <v>82.13</v>
      </c>
      <c r="M6028" s="194">
        <v>72.75</v>
      </c>
      <c r="N6028" s="194">
        <v>69.790000000000006</v>
      </c>
    </row>
    <row r="6029" spans="2:14" x14ac:dyDescent="0.25">
      <c r="B6029" s="177">
        <v>518.58000000000004</v>
      </c>
      <c r="C6029" s="177">
        <v>88.19</v>
      </c>
      <c r="D6029" s="177">
        <v>64.75</v>
      </c>
      <c r="E6029" s="177">
        <v>61.19</v>
      </c>
      <c r="F6029" s="177">
        <v>59.56</v>
      </c>
      <c r="G6029" s="177">
        <v>61.46</v>
      </c>
      <c r="K6029" s="194">
        <v>525.4</v>
      </c>
      <c r="L6029" s="194">
        <v>82.1</v>
      </c>
      <c r="M6029" s="194">
        <v>72.709999999999994</v>
      </c>
      <c r="N6029" s="194">
        <v>69.75</v>
      </c>
    </row>
    <row r="6030" spans="2:14" x14ac:dyDescent="0.25">
      <c r="B6030" s="177">
        <v>518.66</v>
      </c>
      <c r="C6030" s="177">
        <v>88.19</v>
      </c>
      <c r="D6030" s="177">
        <v>64.680000000000007</v>
      </c>
      <c r="E6030" s="177">
        <v>61.18</v>
      </c>
      <c r="F6030" s="177">
        <v>59.55</v>
      </c>
      <c r="G6030" s="177">
        <v>61.46</v>
      </c>
      <c r="K6030" s="194">
        <v>525.49</v>
      </c>
      <c r="L6030" s="194">
        <v>82.05</v>
      </c>
      <c r="M6030" s="194">
        <v>72.67</v>
      </c>
      <c r="N6030" s="194">
        <v>69.72</v>
      </c>
    </row>
    <row r="6031" spans="2:14" x14ac:dyDescent="0.25">
      <c r="B6031" s="177">
        <v>518.74</v>
      </c>
      <c r="C6031" s="177">
        <v>88.19</v>
      </c>
      <c r="D6031" s="177">
        <v>64.63</v>
      </c>
      <c r="E6031" s="177">
        <v>61.17</v>
      </c>
      <c r="F6031" s="177">
        <v>59.54</v>
      </c>
      <c r="G6031" s="177">
        <v>61.45</v>
      </c>
      <c r="K6031" s="194">
        <v>525.55999999999995</v>
      </c>
      <c r="L6031" s="194">
        <v>81.98</v>
      </c>
      <c r="M6031" s="194">
        <v>72.63</v>
      </c>
      <c r="N6031" s="194">
        <v>69.680000000000007</v>
      </c>
    </row>
    <row r="6032" spans="2:14" x14ac:dyDescent="0.25">
      <c r="B6032" s="177">
        <v>518.83000000000004</v>
      </c>
      <c r="C6032" s="177">
        <v>88.18</v>
      </c>
      <c r="D6032" s="177">
        <v>64.569999999999993</v>
      </c>
      <c r="E6032" s="177">
        <v>61.15</v>
      </c>
      <c r="F6032" s="177">
        <v>59.53</v>
      </c>
      <c r="G6032" s="177">
        <v>61.44</v>
      </c>
      <c r="K6032" s="194">
        <v>525.65</v>
      </c>
      <c r="L6032" s="194">
        <v>81.93</v>
      </c>
      <c r="M6032" s="194">
        <v>72.59</v>
      </c>
      <c r="N6032" s="194">
        <v>69.63</v>
      </c>
    </row>
    <row r="6033" spans="2:14" x14ac:dyDescent="0.25">
      <c r="B6033" s="177">
        <v>518.91</v>
      </c>
      <c r="C6033" s="177">
        <v>88.18</v>
      </c>
      <c r="D6033" s="177">
        <v>64.510000000000005</v>
      </c>
      <c r="E6033" s="177">
        <v>61.14</v>
      </c>
      <c r="F6033" s="177">
        <v>59.52</v>
      </c>
      <c r="G6033" s="177">
        <v>61.44</v>
      </c>
      <c r="K6033" s="194">
        <v>525.73</v>
      </c>
      <c r="L6033" s="194">
        <v>81.88</v>
      </c>
      <c r="M6033" s="194">
        <v>72.55</v>
      </c>
      <c r="N6033" s="194">
        <v>69.599999999999994</v>
      </c>
    </row>
    <row r="6034" spans="2:14" x14ac:dyDescent="0.25">
      <c r="B6034" s="177">
        <v>518.99</v>
      </c>
      <c r="C6034" s="177">
        <v>88.18</v>
      </c>
      <c r="D6034" s="177">
        <v>64.44</v>
      </c>
      <c r="E6034" s="177">
        <v>61.12</v>
      </c>
      <c r="F6034" s="177">
        <v>59.51</v>
      </c>
      <c r="G6034" s="177">
        <v>61.43</v>
      </c>
      <c r="K6034" s="194">
        <v>525.80999999999995</v>
      </c>
      <c r="L6034" s="194">
        <v>81.84</v>
      </c>
      <c r="M6034" s="194">
        <v>72.510000000000005</v>
      </c>
      <c r="N6034" s="194">
        <v>69.56</v>
      </c>
    </row>
    <row r="6035" spans="2:14" x14ac:dyDescent="0.25">
      <c r="B6035" s="177">
        <v>519.08000000000004</v>
      </c>
      <c r="C6035" s="177">
        <v>88.18</v>
      </c>
      <c r="D6035" s="177">
        <v>64.38</v>
      </c>
      <c r="E6035" s="177">
        <v>61.11</v>
      </c>
      <c r="F6035" s="177">
        <v>59.5</v>
      </c>
      <c r="G6035" s="177">
        <v>61.42</v>
      </c>
      <c r="K6035" s="194">
        <v>525.9</v>
      </c>
      <c r="L6035" s="194">
        <v>81.8</v>
      </c>
      <c r="M6035" s="194">
        <v>72.459999999999994</v>
      </c>
      <c r="N6035" s="194">
        <v>69.52</v>
      </c>
    </row>
    <row r="6036" spans="2:14" x14ac:dyDescent="0.25">
      <c r="B6036" s="177">
        <v>519.16</v>
      </c>
      <c r="C6036" s="177">
        <v>88.18</v>
      </c>
      <c r="D6036" s="177">
        <v>64.319999999999993</v>
      </c>
      <c r="E6036" s="177">
        <v>61.1</v>
      </c>
      <c r="F6036" s="177">
        <v>59.49</v>
      </c>
      <c r="G6036" s="177">
        <v>61.42</v>
      </c>
      <c r="K6036" s="194">
        <v>525.98</v>
      </c>
      <c r="L6036" s="194">
        <v>81.75</v>
      </c>
      <c r="M6036" s="194">
        <v>72.42</v>
      </c>
      <c r="N6036" s="194">
        <v>69.47</v>
      </c>
    </row>
    <row r="6037" spans="2:14" x14ac:dyDescent="0.25">
      <c r="B6037" s="177">
        <v>519.25</v>
      </c>
      <c r="C6037" s="177">
        <v>88.17</v>
      </c>
      <c r="D6037" s="177">
        <v>64.25</v>
      </c>
      <c r="E6037" s="177">
        <v>61.08</v>
      </c>
      <c r="F6037" s="177">
        <v>59.48</v>
      </c>
      <c r="G6037" s="177">
        <v>61.41</v>
      </c>
      <c r="K6037" s="194">
        <v>526.05999999999995</v>
      </c>
      <c r="L6037" s="194">
        <v>81.709999999999994</v>
      </c>
      <c r="M6037" s="194">
        <v>72.38</v>
      </c>
      <c r="N6037" s="194">
        <v>69.430000000000007</v>
      </c>
    </row>
    <row r="6038" spans="2:14" x14ac:dyDescent="0.25">
      <c r="B6038" s="177">
        <v>519.33000000000004</v>
      </c>
      <c r="C6038" s="177">
        <v>88.17</v>
      </c>
      <c r="D6038" s="177">
        <v>64.19</v>
      </c>
      <c r="E6038" s="177">
        <v>61.07</v>
      </c>
      <c r="F6038" s="177">
        <v>59.47</v>
      </c>
      <c r="G6038" s="177">
        <v>61.4</v>
      </c>
      <c r="K6038" s="194">
        <v>526.15</v>
      </c>
      <c r="L6038" s="194">
        <v>81.67</v>
      </c>
      <c r="M6038" s="194">
        <v>72.34</v>
      </c>
      <c r="N6038" s="194">
        <v>69.39</v>
      </c>
    </row>
    <row r="6039" spans="2:14" x14ac:dyDescent="0.25">
      <c r="B6039" s="177">
        <v>519.41</v>
      </c>
      <c r="C6039" s="177">
        <v>88.17</v>
      </c>
      <c r="D6039" s="177">
        <v>64.13</v>
      </c>
      <c r="E6039" s="177">
        <v>61.06</v>
      </c>
      <c r="F6039" s="177">
        <v>59.46</v>
      </c>
      <c r="G6039" s="177">
        <v>61.39</v>
      </c>
      <c r="K6039" s="194">
        <v>526.23</v>
      </c>
      <c r="L6039" s="194">
        <v>81.63</v>
      </c>
      <c r="M6039" s="194">
        <v>72.290000000000006</v>
      </c>
      <c r="N6039" s="194">
        <v>69.349999999999994</v>
      </c>
    </row>
    <row r="6040" spans="2:14" x14ac:dyDescent="0.25">
      <c r="B6040" s="177">
        <v>519.49</v>
      </c>
      <c r="C6040" s="177">
        <v>88.16</v>
      </c>
      <c r="D6040" s="177">
        <v>64.06</v>
      </c>
      <c r="E6040" s="177">
        <v>61.04</v>
      </c>
      <c r="F6040" s="177">
        <v>59.45</v>
      </c>
      <c r="G6040" s="177">
        <v>61.39</v>
      </c>
      <c r="K6040" s="194">
        <v>526.32000000000005</v>
      </c>
      <c r="L6040" s="194">
        <v>81.59</v>
      </c>
      <c r="M6040" s="194">
        <v>72.239999999999995</v>
      </c>
      <c r="N6040" s="194">
        <v>69.31</v>
      </c>
    </row>
    <row r="6041" spans="2:14" x14ac:dyDescent="0.25">
      <c r="B6041" s="177">
        <v>519.58000000000004</v>
      </c>
      <c r="C6041" s="177">
        <v>88.16</v>
      </c>
      <c r="D6041" s="177">
        <v>64</v>
      </c>
      <c r="E6041" s="177">
        <v>61.03</v>
      </c>
      <c r="F6041" s="177">
        <v>59.44</v>
      </c>
      <c r="G6041" s="177">
        <v>61.38</v>
      </c>
      <c r="K6041" s="194">
        <v>526.4</v>
      </c>
      <c r="L6041" s="194">
        <v>81.56</v>
      </c>
      <c r="M6041" s="194">
        <v>72.2</v>
      </c>
      <c r="N6041" s="194">
        <v>69.28</v>
      </c>
    </row>
    <row r="6042" spans="2:14" x14ac:dyDescent="0.25">
      <c r="B6042" s="177">
        <v>519.66</v>
      </c>
      <c r="C6042" s="177">
        <v>88.16</v>
      </c>
      <c r="D6042" s="177">
        <v>63.93</v>
      </c>
      <c r="E6042" s="177">
        <v>61.01</v>
      </c>
      <c r="F6042" s="177">
        <v>59.43</v>
      </c>
      <c r="G6042" s="177">
        <v>61.38</v>
      </c>
      <c r="K6042" s="194">
        <v>526.48</v>
      </c>
      <c r="L6042" s="194">
        <v>81.510000000000005</v>
      </c>
      <c r="M6042" s="194">
        <v>72.16</v>
      </c>
      <c r="N6042" s="194">
        <v>69.239999999999995</v>
      </c>
    </row>
    <row r="6043" spans="2:14" x14ac:dyDescent="0.25">
      <c r="B6043" s="177">
        <v>519.74</v>
      </c>
      <c r="C6043" s="177">
        <v>88.16</v>
      </c>
      <c r="D6043" s="177">
        <v>63.87</v>
      </c>
      <c r="E6043" s="177">
        <v>60.99</v>
      </c>
      <c r="F6043" s="177">
        <v>59.42</v>
      </c>
      <c r="G6043" s="177">
        <v>61.37</v>
      </c>
      <c r="K6043" s="194">
        <v>526.57000000000005</v>
      </c>
      <c r="L6043" s="194">
        <v>81.459999999999994</v>
      </c>
      <c r="M6043" s="194">
        <v>72.12</v>
      </c>
      <c r="N6043" s="194">
        <v>69.19</v>
      </c>
    </row>
    <row r="6044" spans="2:14" x14ac:dyDescent="0.25">
      <c r="B6044" s="177">
        <v>519.83000000000004</v>
      </c>
      <c r="C6044" s="177">
        <v>88.16</v>
      </c>
      <c r="D6044" s="177">
        <v>63.81</v>
      </c>
      <c r="E6044" s="177">
        <v>60.98</v>
      </c>
      <c r="F6044" s="177">
        <v>59.4</v>
      </c>
      <c r="G6044" s="177">
        <v>61.36</v>
      </c>
      <c r="K6044" s="194">
        <v>526.65</v>
      </c>
      <c r="L6044" s="194">
        <v>81.41</v>
      </c>
      <c r="M6044" s="194">
        <v>72.08</v>
      </c>
      <c r="N6044" s="194">
        <v>69.150000000000006</v>
      </c>
    </row>
    <row r="6045" spans="2:14" x14ac:dyDescent="0.25">
      <c r="B6045" s="177">
        <v>519.91</v>
      </c>
      <c r="C6045" s="177">
        <v>88.16</v>
      </c>
      <c r="D6045" s="177">
        <v>63.75</v>
      </c>
      <c r="E6045" s="177">
        <v>60.96</v>
      </c>
      <c r="F6045" s="177">
        <v>59.39</v>
      </c>
      <c r="G6045" s="177">
        <v>61.36</v>
      </c>
      <c r="K6045" s="194">
        <v>526.73</v>
      </c>
      <c r="L6045" s="194">
        <v>81.36</v>
      </c>
      <c r="M6045" s="194">
        <v>72.040000000000006</v>
      </c>
      <c r="N6045" s="194">
        <v>69.11</v>
      </c>
    </row>
    <row r="6046" spans="2:14" x14ac:dyDescent="0.25">
      <c r="B6046" s="177">
        <v>519.99</v>
      </c>
      <c r="C6046" s="177">
        <v>88.16</v>
      </c>
      <c r="D6046" s="177">
        <v>63.69</v>
      </c>
      <c r="E6046" s="177">
        <v>60.95</v>
      </c>
      <c r="F6046" s="177">
        <v>59.37</v>
      </c>
      <c r="G6046" s="177">
        <v>61.35</v>
      </c>
      <c r="K6046" s="194">
        <v>526.82000000000005</v>
      </c>
      <c r="L6046" s="194">
        <v>81.31</v>
      </c>
      <c r="M6046" s="194">
        <v>72</v>
      </c>
      <c r="N6046" s="194">
        <v>69.08</v>
      </c>
    </row>
    <row r="6047" spans="2:14" x14ac:dyDescent="0.25">
      <c r="B6047" s="177">
        <v>520.08000000000004</v>
      </c>
      <c r="C6047" s="177">
        <v>88.16</v>
      </c>
      <c r="D6047" s="177">
        <v>63.62</v>
      </c>
      <c r="E6047" s="177">
        <v>60.93</v>
      </c>
      <c r="F6047" s="177">
        <v>59.36</v>
      </c>
      <c r="G6047" s="177">
        <v>61.35</v>
      </c>
      <c r="K6047" s="194">
        <v>526.9</v>
      </c>
      <c r="L6047" s="194">
        <v>81.260000000000005</v>
      </c>
      <c r="M6047" s="194">
        <v>71.959999999999994</v>
      </c>
      <c r="N6047" s="194">
        <v>69.040000000000006</v>
      </c>
    </row>
    <row r="6048" spans="2:14" x14ac:dyDescent="0.25">
      <c r="B6048" s="177">
        <v>520.16</v>
      </c>
      <c r="C6048" s="177">
        <v>88.16</v>
      </c>
      <c r="D6048" s="177">
        <v>63.56</v>
      </c>
      <c r="E6048" s="177">
        <v>60.92</v>
      </c>
      <c r="F6048" s="177">
        <v>59.35</v>
      </c>
      <c r="G6048" s="177">
        <v>61.34</v>
      </c>
      <c r="K6048" s="194">
        <v>526.98</v>
      </c>
      <c r="L6048" s="194">
        <v>81.209999999999994</v>
      </c>
      <c r="M6048" s="194">
        <v>71.92</v>
      </c>
      <c r="N6048" s="194">
        <v>69</v>
      </c>
    </row>
    <row r="6049" spans="2:14" x14ac:dyDescent="0.25">
      <c r="B6049" s="177">
        <v>520.24</v>
      </c>
      <c r="C6049" s="177">
        <v>88.15</v>
      </c>
      <c r="D6049" s="177">
        <v>63.48</v>
      </c>
      <c r="E6049" s="177">
        <v>60.9</v>
      </c>
      <c r="F6049" s="177">
        <v>59.34</v>
      </c>
      <c r="G6049" s="177">
        <v>61.33</v>
      </c>
      <c r="K6049" s="194">
        <v>527.07000000000005</v>
      </c>
      <c r="L6049" s="194">
        <v>81.16</v>
      </c>
      <c r="M6049" s="194">
        <v>71.88</v>
      </c>
      <c r="N6049" s="194">
        <v>68.959999999999994</v>
      </c>
    </row>
    <row r="6050" spans="2:14" x14ac:dyDescent="0.25">
      <c r="B6050" s="177">
        <v>520.33000000000004</v>
      </c>
      <c r="C6050" s="177">
        <v>88.15</v>
      </c>
      <c r="D6050" s="177">
        <v>63.41</v>
      </c>
      <c r="E6050" s="177">
        <v>60.88</v>
      </c>
      <c r="F6050" s="177">
        <v>59.33</v>
      </c>
      <c r="G6050" s="177">
        <v>61.32</v>
      </c>
      <c r="K6050" s="194">
        <v>527.15</v>
      </c>
      <c r="L6050" s="194">
        <v>81.11</v>
      </c>
      <c r="M6050" s="194">
        <v>71.84</v>
      </c>
      <c r="N6050" s="194">
        <v>68.92</v>
      </c>
    </row>
    <row r="6051" spans="2:14" x14ac:dyDescent="0.25">
      <c r="B6051" s="177">
        <v>520.41</v>
      </c>
      <c r="C6051" s="177">
        <v>88.15</v>
      </c>
      <c r="D6051" s="177">
        <v>63.35</v>
      </c>
      <c r="E6051" s="177">
        <v>60.87</v>
      </c>
      <c r="F6051" s="177">
        <v>59.32</v>
      </c>
      <c r="G6051" s="177">
        <v>61.31</v>
      </c>
      <c r="K6051" s="194">
        <v>527.23</v>
      </c>
      <c r="L6051" s="194">
        <v>81.06</v>
      </c>
      <c r="M6051" s="194">
        <v>71.790000000000006</v>
      </c>
      <c r="N6051" s="194">
        <v>68.87</v>
      </c>
    </row>
    <row r="6052" spans="2:14" x14ac:dyDescent="0.25">
      <c r="B6052" s="177">
        <v>520.5</v>
      </c>
      <c r="C6052" s="177">
        <v>88.15</v>
      </c>
      <c r="D6052" s="177">
        <v>63.29</v>
      </c>
      <c r="E6052" s="177">
        <v>60.86</v>
      </c>
      <c r="F6052" s="177">
        <v>59.31</v>
      </c>
      <c r="G6052" s="177">
        <v>61.31</v>
      </c>
      <c r="K6052" s="194">
        <v>527.32000000000005</v>
      </c>
      <c r="L6052" s="194">
        <v>81.010000000000005</v>
      </c>
      <c r="M6052" s="194">
        <v>71.75</v>
      </c>
      <c r="N6052" s="194">
        <v>68.83</v>
      </c>
    </row>
    <row r="6053" spans="2:14" x14ac:dyDescent="0.25">
      <c r="B6053" s="177">
        <v>520.58000000000004</v>
      </c>
      <c r="C6053" s="177">
        <v>88.15</v>
      </c>
      <c r="D6053" s="177">
        <v>63.23</v>
      </c>
      <c r="E6053" s="177">
        <v>60.85</v>
      </c>
      <c r="F6053" s="177">
        <v>59.3</v>
      </c>
      <c r="G6053" s="177">
        <v>61.3</v>
      </c>
      <c r="K6053" s="194">
        <v>527.4</v>
      </c>
      <c r="L6053" s="194">
        <v>80.959999999999994</v>
      </c>
      <c r="M6053" s="194">
        <v>71.709999999999994</v>
      </c>
      <c r="N6053" s="194">
        <v>68.790000000000006</v>
      </c>
    </row>
    <row r="6054" spans="2:14" x14ac:dyDescent="0.25">
      <c r="B6054" s="177">
        <v>520.66</v>
      </c>
      <c r="C6054" s="177">
        <v>88.15</v>
      </c>
      <c r="D6054" s="177">
        <v>63.17</v>
      </c>
      <c r="E6054" s="177">
        <v>60.84</v>
      </c>
      <c r="F6054" s="177">
        <v>59.29</v>
      </c>
      <c r="G6054" s="177">
        <v>61.29</v>
      </c>
      <c r="K6054" s="194">
        <v>527.48</v>
      </c>
      <c r="L6054" s="194">
        <v>80.91</v>
      </c>
      <c r="M6054" s="194">
        <v>71.67</v>
      </c>
      <c r="N6054" s="194">
        <v>68.739999999999995</v>
      </c>
    </row>
    <row r="6055" spans="2:14" x14ac:dyDescent="0.25">
      <c r="B6055" s="177">
        <v>520.75</v>
      </c>
      <c r="C6055" s="177">
        <v>88.15</v>
      </c>
      <c r="D6055" s="177">
        <v>63.11</v>
      </c>
      <c r="E6055" s="177">
        <v>60.83</v>
      </c>
      <c r="F6055" s="177">
        <v>59.28</v>
      </c>
      <c r="G6055" s="177">
        <v>61.28</v>
      </c>
      <c r="K6055" s="194">
        <v>527.57000000000005</v>
      </c>
      <c r="L6055" s="194">
        <v>80.87</v>
      </c>
      <c r="M6055" s="194">
        <v>71.62</v>
      </c>
      <c r="N6055" s="194">
        <v>68.7</v>
      </c>
    </row>
    <row r="6056" spans="2:14" x14ac:dyDescent="0.25">
      <c r="B6056" s="177">
        <v>520.83000000000004</v>
      </c>
      <c r="C6056" s="177">
        <v>88.15</v>
      </c>
      <c r="D6056" s="177">
        <v>63.05</v>
      </c>
      <c r="E6056" s="177">
        <v>60.81</v>
      </c>
      <c r="F6056" s="177">
        <v>59.27</v>
      </c>
      <c r="G6056" s="177">
        <v>61.28</v>
      </c>
      <c r="K6056" s="194">
        <v>527.65</v>
      </c>
      <c r="L6056" s="194">
        <v>80.819999999999993</v>
      </c>
      <c r="M6056" s="194">
        <v>71.58</v>
      </c>
      <c r="N6056" s="194">
        <v>68.66</v>
      </c>
    </row>
    <row r="6057" spans="2:14" x14ac:dyDescent="0.25">
      <c r="B6057" s="177">
        <v>520.91999999999996</v>
      </c>
      <c r="C6057" s="177">
        <v>88.15</v>
      </c>
      <c r="D6057" s="177">
        <v>62.99</v>
      </c>
      <c r="E6057" s="177">
        <v>60.8</v>
      </c>
      <c r="F6057" s="177">
        <v>59.26</v>
      </c>
      <c r="G6057" s="177">
        <v>61.27</v>
      </c>
      <c r="K6057" s="194">
        <v>527.73</v>
      </c>
      <c r="L6057" s="194">
        <v>80.77</v>
      </c>
      <c r="M6057" s="194">
        <v>71.540000000000006</v>
      </c>
      <c r="N6057" s="194">
        <v>68.61</v>
      </c>
    </row>
    <row r="6058" spans="2:14" x14ac:dyDescent="0.25">
      <c r="B6058" s="177">
        <v>521</v>
      </c>
      <c r="C6058" s="177">
        <v>88.14</v>
      </c>
      <c r="D6058" s="177">
        <v>62.92</v>
      </c>
      <c r="E6058" s="177">
        <v>60.79</v>
      </c>
      <c r="F6058" s="177">
        <v>59.25</v>
      </c>
      <c r="G6058" s="177">
        <v>61.26</v>
      </c>
      <c r="K6058" s="194">
        <v>527.82000000000005</v>
      </c>
      <c r="L6058" s="194">
        <v>80.72</v>
      </c>
      <c r="M6058" s="194">
        <v>71.5</v>
      </c>
      <c r="N6058" s="194">
        <v>68.569999999999993</v>
      </c>
    </row>
    <row r="6059" spans="2:14" x14ac:dyDescent="0.25">
      <c r="B6059" s="177">
        <v>521.08000000000004</v>
      </c>
      <c r="C6059" s="177">
        <v>88.14</v>
      </c>
      <c r="D6059" s="177">
        <v>62.86</v>
      </c>
      <c r="E6059" s="177">
        <v>60.78</v>
      </c>
      <c r="F6059" s="177">
        <v>59.23</v>
      </c>
      <c r="G6059" s="177">
        <v>61.26</v>
      </c>
      <c r="K6059" s="194">
        <v>527.9</v>
      </c>
      <c r="L6059" s="194">
        <v>80.67</v>
      </c>
      <c r="M6059" s="194">
        <v>71.459999999999994</v>
      </c>
      <c r="N6059" s="194">
        <v>68.53</v>
      </c>
    </row>
    <row r="6060" spans="2:14" x14ac:dyDescent="0.25">
      <c r="B6060" s="177">
        <v>521.16</v>
      </c>
      <c r="C6060" s="177">
        <v>88.14</v>
      </c>
      <c r="D6060" s="177">
        <v>62.79</v>
      </c>
      <c r="E6060" s="177">
        <v>60.77</v>
      </c>
      <c r="F6060" s="177">
        <v>59.22</v>
      </c>
      <c r="G6060" s="177">
        <v>61.25</v>
      </c>
      <c r="K6060" s="194">
        <v>527.98</v>
      </c>
      <c r="L6060" s="194">
        <v>80.62</v>
      </c>
      <c r="M6060" s="194">
        <v>71.42</v>
      </c>
      <c r="N6060" s="194">
        <v>68.48</v>
      </c>
    </row>
    <row r="6061" spans="2:14" x14ac:dyDescent="0.25">
      <c r="B6061" s="177">
        <v>521.25</v>
      </c>
      <c r="C6061" s="177">
        <v>88.14</v>
      </c>
      <c r="D6061" s="177">
        <v>62.73</v>
      </c>
      <c r="E6061" s="177">
        <v>60.76</v>
      </c>
      <c r="F6061" s="177">
        <v>59.21</v>
      </c>
      <c r="G6061" s="177">
        <v>61.24</v>
      </c>
      <c r="K6061" s="194">
        <v>528.07000000000005</v>
      </c>
      <c r="L6061" s="194">
        <v>80.569999999999993</v>
      </c>
      <c r="M6061" s="194">
        <v>71.38</v>
      </c>
      <c r="N6061" s="194">
        <v>68.44</v>
      </c>
    </row>
    <row r="6062" spans="2:14" x14ac:dyDescent="0.25">
      <c r="B6062" s="177">
        <v>521.33000000000004</v>
      </c>
      <c r="C6062" s="177">
        <v>88.14</v>
      </c>
      <c r="D6062" s="177">
        <v>62.66</v>
      </c>
      <c r="E6062" s="177">
        <v>60.75</v>
      </c>
      <c r="F6062" s="177">
        <v>59.2</v>
      </c>
      <c r="G6062" s="177">
        <v>61.23</v>
      </c>
      <c r="K6062" s="194">
        <v>528.15</v>
      </c>
      <c r="L6062" s="194">
        <v>80.510000000000005</v>
      </c>
      <c r="M6062" s="194">
        <v>71.33</v>
      </c>
      <c r="N6062" s="194">
        <v>68.400000000000006</v>
      </c>
    </row>
    <row r="6063" spans="2:14" x14ac:dyDescent="0.25">
      <c r="B6063" s="177">
        <v>521.41999999999996</v>
      </c>
      <c r="C6063" s="177">
        <v>88.13</v>
      </c>
      <c r="D6063" s="177">
        <v>62.6</v>
      </c>
      <c r="E6063" s="177">
        <v>60.73</v>
      </c>
      <c r="F6063" s="177">
        <v>59.19</v>
      </c>
      <c r="G6063" s="177">
        <v>61.23</v>
      </c>
      <c r="K6063" s="194">
        <v>528.23</v>
      </c>
      <c r="L6063" s="194">
        <v>80.459999999999994</v>
      </c>
      <c r="M6063" s="194">
        <v>71.290000000000006</v>
      </c>
      <c r="N6063" s="194">
        <v>68.36</v>
      </c>
    </row>
    <row r="6064" spans="2:14" x14ac:dyDescent="0.25">
      <c r="B6064" s="177">
        <v>521.5</v>
      </c>
      <c r="C6064" s="177">
        <v>88.13</v>
      </c>
      <c r="D6064" s="177">
        <v>62.54</v>
      </c>
      <c r="E6064" s="177">
        <v>60.72</v>
      </c>
      <c r="F6064" s="177">
        <v>59.18</v>
      </c>
      <c r="G6064" s="177">
        <v>61.22</v>
      </c>
      <c r="K6064" s="194">
        <v>528.32000000000005</v>
      </c>
      <c r="L6064" s="194">
        <v>80.400000000000006</v>
      </c>
      <c r="M6064" s="194">
        <v>71.239999999999995</v>
      </c>
      <c r="N6064" s="194">
        <v>68.31</v>
      </c>
    </row>
    <row r="6065" spans="2:14" x14ac:dyDescent="0.25">
      <c r="B6065" s="177">
        <v>521.58000000000004</v>
      </c>
      <c r="C6065" s="177">
        <v>88.13</v>
      </c>
      <c r="D6065" s="177">
        <v>62.48</v>
      </c>
      <c r="E6065" s="177">
        <v>60.71</v>
      </c>
      <c r="F6065" s="177">
        <v>59.17</v>
      </c>
      <c r="G6065" s="177">
        <v>61.21</v>
      </c>
      <c r="K6065" s="194">
        <v>528.4</v>
      </c>
      <c r="L6065" s="194">
        <v>80.349999999999994</v>
      </c>
      <c r="M6065" s="194">
        <v>71.19</v>
      </c>
      <c r="N6065" s="194">
        <v>68.27</v>
      </c>
    </row>
    <row r="6066" spans="2:14" x14ac:dyDescent="0.25">
      <c r="B6066" s="177">
        <v>521.66999999999996</v>
      </c>
      <c r="C6066" s="177">
        <v>88.13</v>
      </c>
      <c r="D6066" s="177">
        <v>62.42</v>
      </c>
      <c r="E6066" s="177">
        <v>60.7</v>
      </c>
      <c r="F6066" s="177">
        <v>59.16</v>
      </c>
      <c r="G6066" s="177">
        <v>61.2</v>
      </c>
      <c r="K6066" s="194">
        <v>528.48</v>
      </c>
      <c r="L6066" s="194">
        <v>80.31</v>
      </c>
      <c r="M6066" s="194">
        <v>71.150000000000006</v>
      </c>
      <c r="N6066" s="194">
        <v>68.23</v>
      </c>
    </row>
    <row r="6067" spans="2:14" x14ac:dyDescent="0.25">
      <c r="B6067" s="177">
        <v>521.75</v>
      </c>
      <c r="C6067" s="177">
        <v>88.13</v>
      </c>
      <c r="D6067" s="177">
        <v>62.36</v>
      </c>
      <c r="E6067" s="177">
        <v>60.68</v>
      </c>
      <c r="F6067" s="177">
        <v>59.14</v>
      </c>
      <c r="G6067" s="177">
        <v>61.2</v>
      </c>
      <c r="K6067" s="194">
        <v>528.55999999999995</v>
      </c>
      <c r="L6067" s="194">
        <v>80.260000000000005</v>
      </c>
      <c r="M6067" s="194">
        <v>71.099999999999994</v>
      </c>
      <c r="N6067" s="194">
        <v>68.19</v>
      </c>
    </row>
    <row r="6068" spans="2:14" x14ac:dyDescent="0.25">
      <c r="B6068" s="177">
        <v>521.83000000000004</v>
      </c>
      <c r="C6068" s="177">
        <v>88.13</v>
      </c>
      <c r="D6068" s="177">
        <v>62.3</v>
      </c>
      <c r="E6068" s="177">
        <v>60.67</v>
      </c>
      <c r="F6068" s="177">
        <v>59.13</v>
      </c>
      <c r="G6068" s="177">
        <v>61.19</v>
      </c>
      <c r="K6068" s="194">
        <v>528.65</v>
      </c>
      <c r="L6068" s="194">
        <v>80.209999999999994</v>
      </c>
      <c r="M6068" s="194">
        <v>71.05</v>
      </c>
      <c r="N6068" s="194">
        <v>68.150000000000006</v>
      </c>
    </row>
    <row r="6069" spans="2:14" x14ac:dyDescent="0.25">
      <c r="B6069" s="177">
        <v>521.91999999999996</v>
      </c>
      <c r="C6069" s="177">
        <v>88.13</v>
      </c>
      <c r="D6069" s="177">
        <v>62.24</v>
      </c>
      <c r="E6069" s="177">
        <v>60.65</v>
      </c>
      <c r="F6069" s="177">
        <v>59.12</v>
      </c>
      <c r="G6069" s="177">
        <v>61.18</v>
      </c>
      <c r="K6069" s="194">
        <v>528.73</v>
      </c>
      <c r="L6069" s="194">
        <v>80.16</v>
      </c>
      <c r="M6069" s="194">
        <v>71.010000000000005</v>
      </c>
      <c r="N6069" s="194">
        <v>68.11</v>
      </c>
    </row>
    <row r="6070" spans="2:14" x14ac:dyDescent="0.25">
      <c r="B6070" s="177">
        <v>522</v>
      </c>
      <c r="C6070" s="177">
        <v>88.12</v>
      </c>
      <c r="D6070" s="177">
        <v>62.18</v>
      </c>
      <c r="E6070" s="177">
        <v>60.64</v>
      </c>
      <c r="F6070" s="177">
        <v>59.11</v>
      </c>
      <c r="G6070" s="177">
        <v>61.18</v>
      </c>
      <c r="K6070" s="194">
        <v>528.80999999999995</v>
      </c>
      <c r="L6070" s="194">
        <v>80.11</v>
      </c>
      <c r="M6070" s="194">
        <v>70.959999999999994</v>
      </c>
      <c r="N6070" s="194">
        <v>68.06</v>
      </c>
    </row>
    <row r="6071" spans="2:14" x14ac:dyDescent="0.25">
      <c r="B6071" s="177">
        <v>522.08000000000004</v>
      </c>
      <c r="C6071" s="177">
        <v>88.12</v>
      </c>
      <c r="D6071" s="177">
        <v>62.11</v>
      </c>
      <c r="E6071" s="177">
        <v>60.63</v>
      </c>
      <c r="F6071" s="177">
        <v>59.1</v>
      </c>
      <c r="G6071" s="177">
        <v>61.17</v>
      </c>
      <c r="K6071" s="194">
        <v>528.9</v>
      </c>
      <c r="L6071" s="194">
        <v>80.06</v>
      </c>
      <c r="M6071" s="194">
        <v>70.91</v>
      </c>
      <c r="N6071" s="194">
        <v>68.010000000000005</v>
      </c>
    </row>
    <row r="6072" spans="2:14" x14ac:dyDescent="0.25">
      <c r="B6072" s="177">
        <v>522.16999999999996</v>
      </c>
      <c r="C6072" s="177">
        <v>88.12</v>
      </c>
      <c r="D6072" s="177">
        <v>62.05</v>
      </c>
      <c r="E6072" s="177">
        <v>60.62</v>
      </c>
      <c r="F6072" s="177">
        <v>59.09</v>
      </c>
      <c r="G6072" s="177">
        <v>61.17</v>
      </c>
      <c r="K6072" s="194">
        <v>528.98</v>
      </c>
      <c r="L6072" s="194">
        <v>80.010000000000005</v>
      </c>
      <c r="M6072" s="194">
        <v>70.87</v>
      </c>
      <c r="N6072" s="194">
        <v>67.97</v>
      </c>
    </row>
    <row r="6073" spans="2:14" x14ac:dyDescent="0.25">
      <c r="B6073" s="177">
        <v>522.25</v>
      </c>
      <c r="C6073" s="177">
        <v>88.12</v>
      </c>
      <c r="D6073" s="177">
        <v>61.98</v>
      </c>
      <c r="E6073" s="177">
        <v>60.61</v>
      </c>
      <c r="F6073" s="177">
        <v>59.08</v>
      </c>
      <c r="G6073" s="177">
        <v>61.16</v>
      </c>
      <c r="K6073" s="194">
        <v>529.07000000000005</v>
      </c>
      <c r="L6073" s="194">
        <v>79.959999999999994</v>
      </c>
      <c r="M6073" s="194">
        <v>70.819999999999993</v>
      </c>
      <c r="N6073" s="194">
        <v>67.92</v>
      </c>
    </row>
    <row r="6074" spans="2:14" x14ac:dyDescent="0.25">
      <c r="B6074" s="177">
        <v>522.34</v>
      </c>
      <c r="C6074" s="177">
        <v>88.12</v>
      </c>
      <c r="D6074" s="177">
        <v>61.92</v>
      </c>
      <c r="E6074" s="177">
        <v>60.59</v>
      </c>
      <c r="F6074" s="177">
        <v>59.07</v>
      </c>
      <c r="G6074" s="177">
        <v>61.15</v>
      </c>
      <c r="K6074" s="194">
        <v>529.15</v>
      </c>
      <c r="L6074" s="194">
        <v>79.91</v>
      </c>
      <c r="M6074" s="194">
        <v>70.77</v>
      </c>
      <c r="N6074" s="194">
        <v>67.88</v>
      </c>
    </row>
    <row r="6075" spans="2:14" x14ac:dyDescent="0.25">
      <c r="B6075" s="177">
        <v>522.41999999999996</v>
      </c>
      <c r="C6075" s="177">
        <v>88.12</v>
      </c>
      <c r="D6075" s="177">
        <v>61.85</v>
      </c>
      <c r="E6075" s="177">
        <v>60.58</v>
      </c>
      <c r="F6075" s="177">
        <v>59.06</v>
      </c>
      <c r="G6075" s="177">
        <v>61.15</v>
      </c>
      <c r="K6075" s="194">
        <v>529.23</v>
      </c>
      <c r="L6075" s="194">
        <v>79.86</v>
      </c>
      <c r="M6075" s="194">
        <v>70.72</v>
      </c>
      <c r="N6075" s="194">
        <v>67.83</v>
      </c>
    </row>
    <row r="6076" spans="2:14" x14ac:dyDescent="0.25">
      <c r="B6076" s="177">
        <v>522.5</v>
      </c>
      <c r="C6076" s="177">
        <v>88.12</v>
      </c>
      <c r="D6076" s="177">
        <v>61.78</v>
      </c>
      <c r="E6076" s="177">
        <v>60.56</v>
      </c>
      <c r="F6076" s="177">
        <v>59.05</v>
      </c>
      <c r="G6076" s="177">
        <v>61.14</v>
      </c>
      <c r="K6076" s="194">
        <v>529.32000000000005</v>
      </c>
      <c r="L6076" s="194">
        <v>79.81</v>
      </c>
      <c r="M6076" s="194">
        <v>70.680000000000007</v>
      </c>
      <c r="N6076" s="194">
        <v>67.790000000000006</v>
      </c>
    </row>
    <row r="6077" spans="2:14" x14ac:dyDescent="0.25">
      <c r="B6077" s="177">
        <v>522.59</v>
      </c>
      <c r="C6077" s="177">
        <v>88.11</v>
      </c>
      <c r="D6077" s="177">
        <v>61.72</v>
      </c>
      <c r="E6077" s="177">
        <v>60.55</v>
      </c>
      <c r="F6077" s="177">
        <v>59.04</v>
      </c>
      <c r="G6077" s="177">
        <v>61.13</v>
      </c>
      <c r="K6077" s="194">
        <v>529.4</v>
      </c>
      <c r="L6077" s="194">
        <v>79.760000000000005</v>
      </c>
      <c r="M6077" s="194">
        <v>70.63</v>
      </c>
      <c r="N6077" s="194">
        <v>67.75</v>
      </c>
    </row>
    <row r="6078" spans="2:14" x14ac:dyDescent="0.25">
      <c r="B6078" s="177">
        <v>522.66999999999996</v>
      </c>
      <c r="C6078" s="177">
        <v>88.11</v>
      </c>
      <c r="D6078" s="177">
        <v>61.65</v>
      </c>
      <c r="E6078" s="177">
        <v>60.54</v>
      </c>
      <c r="F6078" s="177">
        <v>59.03</v>
      </c>
      <c r="G6078" s="177">
        <v>61.13</v>
      </c>
      <c r="K6078" s="194">
        <v>529.48</v>
      </c>
      <c r="L6078" s="194">
        <v>79.709999999999994</v>
      </c>
      <c r="M6078" s="194">
        <v>70.59</v>
      </c>
      <c r="N6078" s="194">
        <v>67.709999999999994</v>
      </c>
    </row>
    <row r="6079" spans="2:14" x14ac:dyDescent="0.25">
      <c r="B6079" s="177">
        <v>522.75</v>
      </c>
      <c r="C6079" s="177">
        <v>88.11</v>
      </c>
      <c r="D6079" s="177">
        <v>61.58</v>
      </c>
      <c r="E6079" s="177">
        <v>60.52</v>
      </c>
      <c r="F6079" s="177">
        <v>59.02</v>
      </c>
      <c r="G6079" s="177">
        <v>61.12</v>
      </c>
      <c r="K6079" s="194">
        <v>529.57000000000005</v>
      </c>
      <c r="L6079" s="194">
        <v>79.650000000000006</v>
      </c>
      <c r="M6079" s="194">
        <v>70.540000000000006</v>
      </c>
      <c r="N6079" s="194">
        <v>67.66</v>
      </c>
    </row>
    <row r="6080" spans="2:14" x14ac:dyDescent="0.25">
      <c r="B6080" s="177">
        <v>522.83000000000004</v>
      </c>
      <c r="C6080" s="177">
        <v>88.11</v>
      </c>
      <c r="D6080" s="177">
        <v>61.51</v>
      </c>
      <c r="E6080" s="177">
        <v>60.51</v>
      </c>
      <c r="F6080" s="177">
        <v>59.01</v>
      </c>
      <c r="G6080" s="177">
        <v>61.12</v>
      </c>
      <c r="K6080" s="194">
        <v>529.65</v>
      </c>
      <c r="L6080" s="194">
        <v>79.599999999999994</v>
      </c>
      <c r="M6080" s="194">
        <v>70.489999999999995</v>
      </c>
      <c r="N6080" s="194">
        <v>67.62</v>
      </c>
    </row>
    <row r="6081" spans="2:14" x14ac:dyDescent="0.25">
      <c r="B6081" s="177">
        <v>522.91999999999996</v>
      </c>
      <c r="C6081" s="177">
        <v>88.11</v>
      </c>
      <c r="D6081" s="177">
        <v>61.45</v>
      </c>
      <c r="E6081" s="177">
        <v>60.5</v>
      </c>
      <c r="F6081" s="177">
        <v>59</v>
      </c>
      <c r="G6081" s="177">
        <v>61.11</v>
      </c>
      <c r="K6081" s="194">
        <v>529.73</v>
      </c>
      <c r="L6081" s="194">
        <v>79.55</v>
      </c>
      <c r="M6081" s="194">
        <v>70.45</v>
      </c>
      <c r="N6081" s="194">
        <v>67.569999999999993</v>
      </c>
    </row>
    <row r="6082" spans="2:14" x14ac:dyDescent="0.25">
      <c r="B6082" s="177">
        <v>523</v>
      </c>
      <c r="C6082" s="177">
        <v>88.11</v>
      </c>
      <c r="D6082" s="177">
        <v>61.39</v>
      </c>
      <c r="E6082" s="177">
        <v>60.49</v>
      </c>
      <c r="F6082" s="177">
        <v>58.99</v>
      </c>
      <c r="G6082" s="177">
        <v>61.1</v>
      </c>
      <c r="K6082" s="194">
        <v>529.82000000000005</v>
      </c>
      <c r="L6082" s="194">
        <v>79.5</v>
      </c>
      <c r="M6082" s="194">
        <v>70.400000000000006</v>
      </c>
      <c r="N6082" s="194">
        <v>67.53</v>
      </c>
    </row>
    <row r="6083" spans="2:14" x14ac:dyDescent="0.25">
      <c r="B6083" s="177">
        <v>523.08000000000004</v>
      </c>
      <c r="C6083" s="177">
        <v>88.11</v>
      </c>
      <c r="D6083" s="177">
        <v>61.33</v>
      </c>
      <c r="E6083" s="177">
        <v>60.47</v>
      </c>
      <c r="F6083" s="177">
        <v>58.98</v>
      </c>
      <c r="G6083" s="177">
        <v>61.1</v>
      </c>
      <c r="K6083" s="194">
        <v>529.9</v>
      </c>
      <c r="L6083" s="194">
        <v>79.44</v>
      </c>
      <c r="M6083" s="194">
        <v>70.349999999999994</v>
      </c>
      <c r="N6083" s="194">
        <v>67.48</v>
      </c>
    </row>
    <row r="6084" spans="2:14" x14ac:dyDescent="0.25">
      <c r="B6084" s="177">
        <v>523.16999999999996</v>
      </c>
      <c r="C6084" s="177">
        <v>88.1</v>
      </c>
      <c r="D6084" s="177">
        <v>61.27</v>
      </c>
      <c r="E6084" s="177">
        <v>60.46</v>
      </c>
      <c r="F6084" s="177">
        <v>58.97</v>
      </c>
      <c r="G6084" s="177">
        <v>61.09</v>
      </c>
      <c r="K6084" s="194">
        <v>529.99</v>
      </c>
      <c r="L6084" s="194">
        <v>79.39</v>
      </c>
      <c r="M6084" s="194">
        <v>70.31</v>
      </c>
      <c r="N6084" s="194">
        <v>67.430000000000007</v>
      </c>
    </row>
    <row r="6085" spans="2:14" x14ac:dyDescent="0.25">
      <c r="B6085" s="177">
        <v>523.25</v>
      </c>
      <c r="C6085" s="177">
        <v>88.1</v>
      </c>
      <c r="D6085" s="177">
        <v>61.21</v>
      </c>
      <c r="E6085" s="177">
        <v>60.44</v>
      </c>
      <c r="F6085" s="177">
        <v>58.96</v>
      </c>
      <c r="G6085" s="177">
        <v>61.08</v>
      </c>
      <c r="K6085" s="194">
        <v>530.07000000000005</v>
      </c>
      <c r="L6085" s="194">
        <v>79.33</v>
      </c>
      <c r="M6085" s="194">
        <v>70.260000000000005</v>
      </c>
      <c r="N6085" s="194">
        <v>67.38</v>
      </c>
    </row>
    <row r="6086" spans="2:14" x14ac:dyDescent="0.25">
      <c r="B6086" s="177">
        <v>523.33000000000004</v>
      </c>
      <c r="C6086" s="177">
        <v>88.1</v>
      </c>
      <c r="D6086" s="177">
        <v>61.15</v>
      </c>
      <c r="E6086" s="177">
        <v>60.43</v>
      </c>
      <c r="F6086" s="177">
        <v>58.95</v>
      </c>
      <c r="G6086" s="177">
        <v>61.08</v>
      </c>
      <c r="K6086" s="194">
        <v>530.15</v>
      </c>
      <c r="L6086" s="194">
        <v>79.28</v>
      </c>
      <c r="M6086" s="194">
        <v>70.209999999999994</v>
      </c>
      <c r="N6086" s="194">
        <v>67.33</v>
      </c>
    </row>
    <row r="6087" spans="2:14" x14ac:dyDescent="0.25">
      <c r="B6087" s="177">
        <v>523.41999999999996</v>
      </c>
      <c r="C6087" s="177">
        <v>88.1</v>
      </c>
      <c r="D6087" s="177">
        <v>61.08</v>
      </c>
      <c r="E6087" s="177">
        <v>60.42</v>
      </c>
      <c r="F6087" s="177">
        <v>58.94</v>
      </c>
      <c r="G6087" s="177">
        <v>61.07</v>
      </c>
      <c r="K6087" s="194">
        <v>530.23</v>
      </c>
      <c r="L6087" s="194">
        <v>79.22</v>
      </c>
      <c r="M6087" s="194">
        <v>70.16</v>
      </c>
      <c r="N6087" s="194">
        <v>67.290000000000006</v>
      </c>
    </row>
    <row r="6088" spans="2:14" x14ac:dyDescent="0.25">
      <c r="B6088" s="177">
        <v>523.5</v>
      </c>
      <c r="C6088" s="177">
        <v>88.1</v>
      </c>
      <c r="D6088" s="177">
        <v>61.02</v>
      </c>
      <c r="E6088" s="177">
        <v>60.4</v>
      </c>
      <c r="F6088" s="177">
        <v>58.93</v>
      </c>
      <c r="G6088" s="177">
        <v>61.06</v>
      </c>
      <c r="K6088" s="194">
        <v>530.32000000000005</v>
      </c>
      <c r="L6088" s="194">
        <v>79.17</v>
      </c>
      <c r="M6088" s="194">
        <v>70.12</v>
      </c>
      <c r="N6088" s="194">
        <v>67.239999999999995</v>
      </c>
    </row>
    <row r="6089" spans="2:14" x14ac:dyDescent="0.25">
      <c r="B6089" s="177">
        <v>523.59</v>
      </c>
      <c r="C6089" s="177">
        <v>88.1</v>
      </c>
      <c r="D6089" s="177">
        <v>60.96</v>
      </c>
      <c r="E6089" s="177">
        <v>60.39</v>
      </c>
      <c r="F6089" s="177">
        <v>58.92</v>
      </c>
      <c r="G6089" s="177">
        <v>61.05</v>
      </c>
      <c r="K6089" s="194">
        <v>530.4</v>
      </c>
      <c r="L6089" s="194">
        <v>79.11</v>
      </c>
      <c r="M6089" s="194">
        <v>70.069999999999993</v>
      </c>
      <c r="N6089" s="194">
        <v>67.19</v>
      </c>
    </row>
    <row r="6090" spans="2:14" x14ac:dyDescent="0.25">
      <c r="B6090" s="177">
        <v>523.66999999999996</v>
      </c>
      <c r="C6090" s="177">
        <v>88.1</v>
      </c>
      <c r="D6090" s="177">
        <v>60.89</v>
      </c>
      <c r="E6090" s="177">
        <v>60.37</v>
      </c>
      <c r="F6090" s="177">
        <v>58.91</v>
      </c>
      <c r="G6090" s="177">
        <v>61.05</v>
      </c>
      <c r="K6090" s="194">
        <v>530.48</v>
      </c>
      <c r="L6090" s="194">
        <v>79.06</v>
      </c>
      <c r="M6090" s="194">
        <v>70.010000000000005</v>
      </c>
      <c r="N6090" s="194">
        <v>67.150000000000006</v>
      </c>
    </row>
    <row r="6091" spans="2:14" x14ac:dyDescent="0.25">
      <c r="B6091" s="177">
        <v>523.75</v>
      </c>
      <c r="C6091" s="177">
        <v>88.1</v>
      </c>
      <c r="D6091" s="177">
        <v>60.83</v>
      </c>
      <c r="E6091" s="177">
        <v>60.36</v>
      </c>
      <c r="F6091" s="177">
        <v>58.9</v>
      </c>
      <c r="G6091" s="177">
        <v>61.04</v>
      </c>
      <c r="K6091" s="194">
        <v>530.57000000000005</v>
      </c>
      <c r="L6091" s="194">
        <v>79.010000000000005</v>
      </c>
      <c r="M6091" s="194">
        <v>69.97</v>
      </c>
      <c r="N6091" s="194">
        <v>67.099999999999994</v>
      </c>
    </row>
    <row r="6092" spans="2:14" x14ac:dyDescent="0.25">
      <c r="B6092" s="177">
        <v>523.83000000000004</v>
      </c>
      <c r="C6092" s="177">
        <v>88.09</v>
      </c>
      <c r="D6092" s="177">
        <v>60.77</v>
      </c>
      <c r="E6092" s="177">
        <v>60.35</v>
      </c>
      <c r="F6092" s="177">
        <v>58.89</v>
      </c>
      <c r="G6092" s="177">
        <v>61.04</v>
      </c>
      <c r="K6092" s="194">
        <v>530.65</v>
      </c>
      <c r="L6092" s="194">
        <v>78.95</v>
      </c>
      <c r="M6092" s="194">
        <v>69.92</v>
      </c>
      <c r="N6092" s="194">
        <v>67.05</v>
      </c>
    </row>
    <row r="6093" spans="2:14" x14ac:dyDescent="0.25">
      <c r="B6093" s="177">
        <v>523.91999999999996</v>
      </c>
      <c r="C6093" s="177">
        <v>88.09</v>
      </c>
      <c r="D6093" s="177">
        <v>60.7</v>
      </c>
      <c r="E6093" s="177">
        <v>60.34</v>
      </c>
      <c r="F6093" s="177">
        <v>58.88</v>
      </c>
      <c r="G6093" s="177">
        <v>61.03</v>
      </c>
      <c r="K6093" s="194">
        <v>530.74</v>
      </c>
      <c r="L6093" s="194">
        <v>78.91</v>
      </c>
      <c r="M6093" s="194">
        <v>69.87</v>
      </c>
      <c r="N6093" s="194">
        <v>67.010000000000005</v>
      </c>
    </row>
    <row r="6094" spans="2:14" x14ac:dyDescent="0.25">
      <c r="B6094" s="177">
        <v>524</v>
      </c>
      <c r="C6094" s="177">
        <v>88.09</v>
      </c>
      <c r="D6094" s="177">
        <v>60.64</v>
      </c>
      <c r="E6094" s="177">
        <v>60.33</v>
      </c>
      <c r="F6094" s="177">
        <v>58.87</v>
      </c>
      <c r="G6094" s="177">
        <v>61.03</v>
      </c>
      <c r="K6094" s="194">
        <v>530.82000000000005</v>
      </c>
      <c r="L6094" s="194">
        <v>78.86</v>
      </c>
      <c r="M6094" s="194">
        <v>69.81</v>
      </c>
      <c r="N6094" s="194">
        <v>66.959999999999994</v>
      </c>
    </row>
    <row r="6095" spans="2:14" x14ac:dyDescent="0.25">
      <c r="B6095" s="177">
        <v>524.08000000000004</v>
      </c>
      <c r="C6095" s="177">
        <v>88.09</v>
      </c>
      <c r="D6095" s="177">
        <v>60.58</v>
      </c>
      <c r="E6095" s="177">
        <v>60.32</v>
      </c>
      <c r="F6095" s="177">
        <v>58.86</v>
      </c>
      <c r="G6095" s="177">
        <v>61.02</v>
      </c>
      <c r="K6095" s="194">
        <v>530.9</v>
      </c>
      <c r="L6095" s="194">
        <v>78.8</v>
      </c>
      <c r="M6095" s="194">
        <v>69.760000000000005</v>
      </c>
      <c r="N6095" s="194">
        <v>66.91</v>
      </c>
    </row>
    <row r="6096" spans="2:14" x14ac:dyDescent="0.25">
      <c r="B6096" s="177">
        <v>524.16999999999996</v>
      </c>
      <c r="C6096" s="177">
        <v>88.09</v>
      </c>
      <c r="D6096" s="177">
        <v>60.51</v>
      </c>
      <c r="E6096" s="177">
        <v>60.31</v>
      </c>
      <c r="F6096" s="177">
        <v>58.85</v>
      </c>
      <c r="G6096" s="177">
        <v>61.01</v>
      </c>
      <c r="K6096" s="194">
        <v>530.99</v>
      </c>
      <c r="L6096" s="194">
        <v>78.75</v>
      </c>
      <c r="M6096" s="194">
        <v>69.709999999999994</v>
      </c>
      <c r="N6096" s="194">
        <v>66.86</v>
      </c>
    </row>
    <row r="6097" spans="2:14" x14ac:dyDescent="0.25">
      <c r="B6097" s="177">
        <v>524.25</v>
      </c>
      <c r="C6097" s="177">
        <v>88.09</v>
      </c>
      <c r="D6097" s="177">
        <v>60.45</v>
      </c>
      <c r="E6097" s="177">
        <v>60.3</v>
      </c>
      <c r="F6097" s="177">
        <v>58.84</v>
      </c>
      <c r="G6097" s="177">
        <v>61</v>
      </c>
      <c r="K6097" s="194">
        <v>531.07000000000005</v>
      </c>
      <c r="L6097" s="194">
        <v>78.69</v>
      </c>
      <c r="M6097" s="194">
        <v>69.67</v>
      </c>
      <c r="N6097" s="194">
        <v>66.819999999999993</v>
      </c>
    </row>
    <row r="6098" spans="2:14" x14ac:dyDescent="0.25">
      <c r="B6098" s="177">
        <v>524.34</v>
      </c>
      <c r="C6098" s="177">
        <v>88.09</v>
      </c>
      <c r="D6098" s="177">
        <v>60.38</v>
      </c>
      <c r="E6098" s="177">
        <v>60.28</v>
      </c>
      <c r="F6098" s="177">
        <v>58.83</v>
      </c>
      <c r="G6098" s="177">
        <v>61</v>
      </c>
      <c r="K6098" s="194">
        <v>531.16</v>
      </c>
      <c r="L6098" s="194">
        <v>78.63</v>
      </c>
      <c r="M6098" s="194">
        <v>69.62</v>
      </c>
      <c r="N6098" s="194">
        <v>66.77</v>
      </c>
    </row>
    <row r="6099" spans="2:14" x14ac:dyDescent="0.25">
      <c r="B6099" s="177">
        <v>524.41999999999996</v>
      </c>
      <c r="C6099" s="177">
        <v>88.09</v>
      </c>
      <c r="D6099" s="177">
        <v>60.32</v>
      </c>
      <c r="E6099" s="177">
        <v>60.28</v>
      </c>
      <c r="F6099" s="177">
        <v>58.82</v>
      </c>
      <c r="G6099" s="177">
        <v>60.99</v>
      </c>
      <c r="K6099" s="194">
        <v>531.24</v>
      </c>
      <c r="L6099" s="194">
        <v>78.569999999999993</v>
      </c>
      <c r="M6099" s="194">
        <v>69.569999999999993</v>
      </c>
      <c r="N6099" s="194">
        <v>66.72</v>
      </c>
    </row>
    <row r="6100" spans="2:14" x14ac:dyDescent="0.25">
      <c r="B6100" s="177">
        <v>524.5</v>
      </c>
      <c r="C6100" s="177">
        <v>88.09</v>
      </c>
      <c r="D6100" s="177">
        <v>60.26</v>
      </c>
      <c r="E6100" s="177">
        <v>60.26</v>
      </c>
      <c r="F6100" s="177">
        <v>58.81</v>
      </c>
      <c r="G6100" s="177">
        <v>60.98</v>
      </c>
      <c r="K6100" s="194">
        <v>531.32000000000005</v>
      </c>
      <c r="L6100" s="194">
        <v>78.510000000000005</v>
      </c>
      <c r="M6100" s="194">
        <v>69.52</v>
      </c>
      <c r="N6100" s="194">
        <v>66.680000000000007</v>
      </c>
    </row>
    <row r="6101" spans="2:14" x14ac:dyDescent="0.25">
      <c r="B6101" s="177">
        <v>524.59</v>
      </c>
      <c r="C6101" s="177">
        <v>88.08</v>
      </c>
      <c r="D6101" s="177">
        <v>60.2</v>
      </c>
      <c r="E6101" s="177">
        <v>60.25</v>
      </c>
      <c r="F6101" s="177">
        <v>58.8</v>
      </c>
      <c r="G6101" s="177">
        <v>60.98</v>
      </c>
      <c r="K6101" s="194">
        <v>531.4</v>
      </c>
      <c r="L6101" s="194">
        <v>78.45</v>
      </c>
      <c r="M6101" s="194">
        <v>69.47</v>
      </c>
      <c r="N6101" s="194">
        <v>66.63</v>
      </c>
    </row>
    <row r="6102" spans="2:14" x14ac:dyDescent="0.25">
      <c r="B6102" s="177">
        <v>524.66999999999996</v>
      </c>
      <c r="C6102" s="177">
        <v>88.08</v>
      </c>
      <c r="D6102" s="177">
        <v>60.13</v>
      </c>
      <c r="E6102" s="177">
        <v>60.23</v>
      </c>
      <c r="F6102" s="177">
        <v>58.79</v>
      </c>
      <c r="G6102" s="177">
        <v>60.97</v>
      </c>
      <c r="K6102" s="194">
        <v>531.49</v>
      </c>
      <c r="L6102" s="194">
        <v>78.400000000000006</v>
      </c>
      <c r="M6102" s="194">
        <v>69.42</v>
      </c>
      <c r="N6102" s="194">
        <v>66.58</v>
      </c>
    </row>
    <row r="6103" spans="2:14" x14ac:dyDescent="0.25">
      <c r="B6103" s="177">
        <v>524.75</v>
      </c>
      <c r="C6103" s="177">
        <v>88.08</v>
      </c>
      <c r="D6103" s="177">
        <v>60.07</v>
      </c>
      <c r="E6103" s="177">
        <v>60.22</v>
      </c>
      <c r="F6103" s="177">
        <v>58.78</v>
      </c>
      <c r="G6103" s="177">
        <v>60.97</v>
      </c>
      <c r="K6103" s="194">
        <v>531.57000000000005</v>
      </c>
      <c r="L6103" s="194">
        <v>78.34</v>
      </c>
      <c r="M6103" s="194">
        <v>69.37</v>
      </c>
      <c r="N6103" s="194">
        <v>66.53</v>
      </c>
    </row>
    <row r="6104" spans="2:14" x14ac:dyDescent="0.25">
      <c r="B6104" s="177">
        <v>524.84</v>
      </c>
      <c r="C6104" s="177">
        <v>88.08</v>
      </c>
      <c r="D6104" s="177">
        <v>60.01</v>
      </c>
      <c r="E6104" s="177">
        <v>60.2</v>
      </c>
      <c r="F6104" s="177">
        <v>58.77</v>
      </c>
      <c r="G6104" s="177">
        <v>60.96</v>
      </c>
      <c r="K6104" s="194">
        <v>531.66</v>
      </c>
      <c r="L6104" s="194">
        <v>78.28</v>
      </c>
      <c r="M6104" s="194">
        <v>69.319999999999993</v>
      </c>
      <c r="N6104" s="194">
        <v>66.48</v>
      </c>
    </row>
    <row r="6105" spans="2:14" x14ac:dyDescent="0.25">
      <c r="B6105" s="177">
        <v>524.91999999999996</v>
      </c>
      <c r="C6105" s="177">
        <v>88.08</v>
      </c>
      <c r="D6105" s="177">
        <v>59.95</v>
      </c>
      <c r="E6105" s="177">
        <v>60.19</v>
      </c>
      <c r="F6105" s="177">
        <v>58.77</v>
      </c>
      <c r="G6105" s="177">
        <v>60.95</v>
      </c>
      <c r="K6105" s="194">
        <v>531.74</v>
      </c>
      <c r="L6105" s="194">
        <v>78.23</v>
      </c>
      <c r="M6105" s="194">
        <v>69.27</v>
      </c>
      <c r="N6105" s="194">
        <v>66.430000000000007</v>
      </c>
    </row>
    <row r="6106" spans="2:14" x14ac:dyDescent="0.25">
      <c r="B6106" s="177">
        <v>525</v>
      </c>
      <c r="C6106" s="177">
        <v>88.08</v>
      </c>
      <c r="D6106" s="177">
        <v>59.89</v>
      </c>
      <c r="E6106" s="177">
        <v>60.17</v>
      </c>
      <c r="F6106" s="177">
        <v>58.76</v>
      </c>
      <c r="G6106" s="177">
        <v>60.94</v>
      </c>
      <c r="K6106" s="194">
        <v>531.82000000000005</v>
      </c>
      <c r="L6106" s="194">
        <v>78.17</v>
      </c>
      <c r="M6106" s="194">
        <v>69.22</v>
      </c>
      <c r="N6106" s="194">
        <v>66.38</v>
      </c>
    </row>
    <row r="6107" spans="2:14" x14ac:dyDescent="0.25">
      <c r="B6107" s="177">
        <v>525.08000000000004</v>
      </c>
      <c r="C6107" s="177">
        <v>88.08</v>
      </c>
      <c r="D6107" s="177">
        <v>59.82</v>
      </c>
      <c r="E6107" s="177">
        <v>60.16</v>
      </c>
      <c r="F6107" s="177">
        <v>58.75</v>
      </c>
      <c r="G6107" s="177">
        <v>60.94</v>
      </c>
      <c r="K6107" s="194">
        <v>531.9</v>
      </c>
      <c r="L6107" s="194">
        <v>78.11</v>
      </c>
      <c r="M6107" s="194">
        <v>69.17</v>
      </c>
      <c r="N6107" s="194">
        <v>66.33</v>
      </c>
    </row>
    <row r="6108" spans="2:14" x14ac:dyDescent="0.25">
      <c r="B6108" s="177">
        <v>525.16999999999996</v>
      </c>
      <c r="C6108" s="177">
        <v>88.08</v>
      </c>
      <c r="D6108" s="177">
        <v>59.76</v>
      </c>
      <c r="E6108" s="177">
        <v>60.15</v>
      </c>
      <c r="F6108" s="177">
        <v>58.74</v>
      </c>
      <c r="G6108" s="177">
        <v>60.93</v>
      </c>
      <c r="K6108" s="194">
        <v>531.99</v>
      </c>
      <c r="L6108" s="194">
        <v>78.06</v>
      </c>
      <c r="M6108" s="194">
        <v>69.12</v>
      </c>
      <c r="N6108" s="194">
        <v>66.28</v>
      </c>
    </row>
    <row r="6109" spans="2:14" x14ac:dyDescent="0.25">
      <c r="B6109" s="177">
        <v>525.25</v>
      </c>
      <c r="C6109" s="177">
        <v>88.08</v>
      </c>
      <c r="D6109" s="177">
        <v>59.7</v>
      </c>
      <c r="E6109" s="177">
        <v>60.14</v>
      </c>
      <c r="F6109" s="177">
        <v>58.73</v>
      </c>
      <c r="G6109" s="177">
        <v>60.93</v>
      </c>
      <c r="K6109" s="194">
        <v>532.07000000000005</v>
      </c>
      <c r="L6109" s="194">
        <v>78</v>
      </c>
      <c r="M6109" s="194">
        <v>69.06</v>
      </c>
      <c r="N6109" s="194">
        <v>66.239999999999995</v>
      </c>
    </row>
    <row r="6110" spans="2:14" x14ac:dyDescent="0.25">
      <c r="B6110" s="177">
        <v>525.34</v>
      </c>
      <c r="C6110" s="177">
        <v>88.08</v>
      </c>
      <c r="D6110" s="177">
        <v>59.64</v>
      </c>
      <c r="E6110" s="177">
        <v>60.12</v>
      </c>
      <c r="F6110" s="177">
        <v>58.72</v>
      </c>
      <c r="G6110" s="177">
        <v>60.92</v>
      </c>
      <c r="K6110" s="194">
        <v>532.15</v>
      </c>
      <c r="L6110" s="194">
        <v>77.94</v>
      </c>
      <c r="M6110" s="194">
        <v>69.010000000000005</v>
      </c>
      <c r="N6110" s="194">
        <v>66.180000000000007</v>
      </c>
    </row>
    <row r="6111" spans="2:14" x14ac:dyDescent="0.25">
      <c r="B6111" s="177">
        <v>525.41999999999996</v>
      </c>
      <c r="C6111" s="177">
        <v>88.07</v>
      </c>
      <c r="D6111" s="177">
        <v>59.58</v>
      </c>
      <c r="E6111" s="177">
        <v>60.11</v>
      </c>
      <c r="F6111" s="177">
        <v>58.71</v>
      </c>
      <c r="G6111" s="177">
        <v>60.92</v>
      </c>
      <c r="K6111" s="194">
        <v>532.24</v>
      </c>
      <c r="L6111" s="194">
        <v>77.88</v>
      </c>
      <c r="M6111" s="194">
        <v>68.959999999999994</v>
      </c>
      <c r="N6111" s="194">
        <v>66.13</v>
      </c>
    </row>
    <row r="6112" spans="2:14" x14ac:dyDescent="0.25">
      <c r="B6112" s="177">
        <v>525.5</v>
      </c>
      <c r="C6112" s="177">
        <v>88.07</v>
      </c>
      <c r="D6112" s="177">
        <v>59.52</v>
      </c>
      <c r="E6112" s="177">
        <v>60.1</v>
      </c>
      <c r="F6112" s="177">
        <v>58.7</v>
      </c>
      <c r="G6112" s="177">
        <v>60.91</v>
      </c>
      <c r="K6112" s="194">
        <v>532.32000000000005</v>
      </c>
      <c r="L6112" s="194">
        <v>77.819999999999993</v>
      </c>
      <c r="M6112" s="194">
        <v>68.91</v>
      </c>
      <c r="N6112" s="194">
        <v>66.09</v>
      </c>
    </row>
    <row r="6113" spans="2:14" x14ac:dyDescent="0.25">
      <c r="B6113" s="177">
        <v>525.59</v>
      </c>
      <c r="C6113" s="177">
        <v>88.07</v>
      </c>
      <c r="D6113" s="177">
        <v>59.46</v>
      </c>
      <c r="E6113" s="177">
        <v>60.09</v>
      </c>
      <c r="F6113" s="177">
        <v>58.69</v>
      </c>
      <c r="G6113" s="177">
        <v>60.91</v>
      </c>
      <c r="K6113" s="194">
        <v>532.4</v>
      </c>
      <c r="L6113" s="194">
        <v>77.760000000000005</v>
      </c>
      <c r="M6113" s="194">
        <v>68.86</v>
      </c>
      <c r="N6113" s="194">
        <v>66.03</v>
      </c>
    </row>
    <row r="6114" spans="2:14" x14ac:dyDescent="0.25">
      <c r="B6114" s="177">
        <v>525.66999999999996</v>
      </c>
      <c r="C6114" s="177">
        <v>88.07</v>
      </c>
      <c r="D6114" s="177">
        <v>59.4</v>
      </c>
      <c r="E6114" s="177">
        <v>60.07</v>
      </c>
      <c r="F6114" s="177">
        <v>58.68</v>
      </c>
      <c r="G6114" s="177">
        <v>60.91</v>
      </c>
      <c r="K6114" s="194">
        <v>532.49</v>
      </c>
      <c r="L6114" s="194">
        <v>77.7</v>
      </c>
      <c r="M6114" s="194">
        <v>68.81</v>
      </c>
      <c r="N6114" s="194">
        <v>65.98</v>
      </c>
    </row>
    <row r="6115" spans="2:14" x14ac:dyDescent="0.25">
      <c r="B6115" s="177">
        <v>525.75</v>
      </c>
      <c r="C6115" s="177">
        <v>88.07</v>
      </c>
      <c r="D6115" s="177">
        <v>59.33</v>
      </c>
      <c r="E6115" s="177">
        <v>60.06</v>
      </c>
      <c r="F6115" s="177">
        <v>58.67</v>
      </c>
      <c r="G6115" s="177">
        <v>60.9</v>
      </c>
      <c r="K6115" s="194">
        <v>532.57000000000005</v>
      </c>
      <c r="L6115" s="194">
        <v>77.64</v>
      </c>
      <c r="M6115" s="194">
        <v>68.75</v>
      </c>
      <c r="N6115" s="194">
        <v>65.930000000000007</v>
      </c>
    </row>
    <row r="6116" spans="2:14" x14ac:dyDescent="0.25">
      <c r="B6116" s="177">
        <v>525.83000000000004</v>
      </c>
      <c r="C6116" s="177">
        <v>88.07</v>
      </c>
      <c r="D6116" s="177">
        <v>59.27</v>
      </c>
      <c r="E6116" s="177">
        <v>60.05</v>
      </c>
      <c r="F6116" s="177">
        <v>58.65</v>
      </c>
      <c r="G6116" s="177">
        <v>60.89</v>
      </c>
      <c r="K6116" s="194">
        <v>532.65</v>
      </c>
      <c r="L6116" s="194">
        <v>77.58</v>
      </c>
      <c r="M6116" s="194">
        <v>68.7</v>
      </c>
      <c r="N6116" s="194">
        <v>65.88</v>
      </c>
    </row>
    <row r="6117" spans="2:14" x14ac:dyDescent="0.25">
      <c r="B6117" s="177">
        <v>525.91999999999996</v>
      </c>
      <c r="C6117" s="177">
        <v>88.07</v>
      </c>
      <c r="D6117" s="177">
        <v>59.2</v>
      </c>
      <c r="E6117" s="177">
        <v>60.04</v>
      </c>
      <c r="F6117" s="177">
        <v>58.63</v>
      </c>
      <c r="G6117" s="177">
        <v>60.88</v>
      </c>
      <c r="K6117" s="194">
        <v>532.74</v>
      </c>
      <c r="L6117" s="194">
        <v>77.52</v>
      </c>
      <c r="M6117" s="194">
        <v>68.650000000000006</v>
      </c>
      <c r="N6117" s="194">
        <v>65.83</v>
      </c>
    </row>
    <row r="6118" spans="2:14" x14ac:dyDescent="0.25">
      <c r="B6118" s="177">
        <v>526</v>
      </c>
      <c r="C6118" s="177">
        <v>88.07</v>
      </c>
      <c r="D6118" s="177">
        <v>59.14</v>
      </c>
      <c r="E6118" s="177">
        <v>60.03</v>
      </c>
      <c r="F6118" s="177">
        <v>58.62</v>
      </c>
      <c r="G6118" s="177">
        <v>60.87</v>
      </c>
      <c r="K6118" s="194">
        <v>532.82000000000005</v>
      </c>
      <c r="L6118" s="194">
        <v>77.459999999999994</v>
      </c>
      <c r="M6118" s="194">
        <v>68.59</v>
      </c>
      <c r="N6118" s="194">
        <v>65.78</v>
      </c>
    </row>
    <row r="6119" spans="2:14" x14ac:dyDescent="0.25">
      <c r="B6119" s="177">
        <v>526.09</v>
      </c>
      <c r="C6119" s="177">
        <v>88.07</v>
      </c>
      <c r="D6119" s="177">
        <v>59.08</v>
      </c>
      <c r="E6119" s="177">
        <v>60.02</v>
      </c>
      <c r="F6119" s="177">
        <v>58.61</v>
      </c>
      <c r="G6119" s="177">
        <v>60.86</v>
      </c>
      <c r="K6119" s="194">
        <v>532.9</v>
      </c>
      <c r="L6119" s="194">
        <v>77.400000000000006</v>
      </c>
      <c r="M6119" s="194">
        <v>68.540000000000006</v>
      </c>
      <c r="N6119" s="194">
        <v>65.73</v>
      </c>
    </row>
    <row r="6120" spans="2:14" x14ac:dyDescent="0.25">
      <c r="B6120" s="177">
        <v>526.16999999999996</v>
      </c>
      <c r="C6120" s="177">
        <v>88.06</v>
      </c>
      <c r="D6120" s="177">
        <v>59.02</v>
      </c>
      <c r="E6120" s="177">
        <v>60</v>
      </c>
      <c r="F6120" s="177">
        <v>58.61</v>
      </c>
      <c r="G6120" s="177">
        <v>60.86</v>
      </c>
      <c r="K6120" s="194">
        <v>532.98</v>
      </c>
      <c r="L6120" s="194">
        <v>77.34</v>
      </c>
      <c r="M6120" s="194">
        <v>68.489999999999995</v>
      </c>
      <c r="N6120" s="194">
        <v>65.680000000000007</v>
      </c>
    </row>
    <row r="6121" spans="2:14" x14ac:dyDescent="0.25">
      <c r="B6121" s="177">
        <v>526.25</v>
      </c>
      <c r="C6121" s="177">
        <v>88.06</v>
      </c>
      <c r="D6121" s="177">
        <v>58.96</v>
      </c>
      <c r="E6121" s="177">
        <v>59.99</v>
      </c>
      <c r="F6121" s="177">
        <v>58.6</v>
      </c>
      <c r="G6121" s="177">
        <v>60.85</v>
      </c>
      <c r="K6121" s="194">
        <v>533.07000000000005</v>
      </c>
      <c r="L6121" s="194">
        <v>77.28</v>
      </c>
      <c r="M6121" s="194">
        <v>68.44</v>
      </c>
      <c r="N6121" s="194">
        <v>65.63</v>
      </c>
    </row>
    <row r="6122" spans="2:14" x14ac:dyDescent="0.25">
      <c r="B6122" s="177">
        <v>526.34</v>
      </c>
      <c r="C6122" s="177">
        <v>88.06</v>
      </c>
      <c r="D6122" s="177">
        <v>58.9</v>
      </c>
      <c r="E6122" s="177">
        <v>59.98</v>
      </c>
      <c r="F6122" s="177">
        <v>58.6</v>
      </c>
      <c r="G6122" s="177">
        <v>60.84</v>
      </c>
      <c r="K6122" s="194">
        <v>533.15</v>
      </c>
      <c r="L6122" s="194">
        <v>77.22</v>
      </c>
      <c r="M6122" s="194">
        <v>68.38</v>
      </c>
      <c r="N6122" s="194">
        <v>65.58</v>
      </c>
    </row>
    <row r="6123" spans="2:14" x14ac:dyDescent="0.25">
      <c r="B6123" s="177">
        <v>526.41999999999996</v>
      </c>
      <c r="C6123" s="177">
        <v>88.06</v>
      </c>
      <c r="D6123" s="177">
        <v>58.84</v>
      </c>
      <c r="E6123" s="177">
        <v>59.97</v>
      </c>
      <c r="F6123" s="177">
        <v>58.59</v>
      </c>
      <c r="G6123" s="177">
        <v>60.83</v>
      </c>
      <c r="K6123" s="194">
        <v>533.24</v>
      </c>
      <c r="L6123" s="194">
        <v>77.16</v>
      </c>
      <c r="M6123" s="194">
        <v>68.33</v>
      </c>
      <c r="N6123" s="194">
        <v>65.53</v>
      </c>
    </row>
    <row r="6124" spans="2:14" x14ac:dyDescent="0.25">
      <c r="B6124" s="177">
        <v>526.5</v>
      </c>
      <c r="C6124" s="177">
        <v>88.06</v>
      </c>
      <c r="D6124" s="177">
        <v>58.78</v>
      </c>
      <c r="E6124" s="177">
        <v>59.96</v>
      </c>
      <c r="F6124" s="177">
        <v>58.58</v>
      </c>
      <c r="G6124" s="177">
        <v>60.83</v>
      </c>
      <c r="K6124" s="194">
        <v>533.32000000000005</v>
      </c>
      <c r="L6124" s="194">
        <v>77.09</v>
      </c>
      <c r="M6124" s="194">
        <v>68.27</v>
      </c>
      <c r="N6124" s="194">
        <v>65.47</v>
      </c>
    </row>
    <row r="6125" spans="2:14" x14ac:dyDescent="0.25">
      <c r="B6125" s="177">
        <v>526.58000000000004</v>
      </c>
      <c r="C6125" s="177">
        <v>88.06</v>
      </c>
      <c r="D6125" s="177">
        <v>58.72</v>
      </c>
      <c r="E6125" s="177">
        <v>59.94</v>
      </c>
      <c r="F6125" s="177">
        <v>58.57</v>
      </c>
      <c r="G6125" s="177">
        <v>60.82</v>
      </c>
      <c r="K6125" s="194">
        <v>533.4</v>
      </c>
      <c r="L6125" s="194">
        <v>77.02</v>
      </c>
      <c r="M6125" s="194">
        <v>68.22</v>
      </c>
      <c r="N6125" s="194">
        <v>65.42</v>
      </c>
    </row>
    <row r="6126" spans="2:14" x14ac:dyDescent="0.25">
      <c r="B6126" s="177">
        <v>526.66999999999996</v>
      </c>
      <c r="C6126" s="177">
        <v>88.06</v>
      </c>
      <c r="D6126" s="177">
        <v>58.66</v>
      </c>
      <c r="E6126" s="177">
        <v>59.93</v>
      </c>
      <c r="F6126" s="177">
        <v>58.56</v>
      </c>
      <c r="G6126" s="177">
        <v>60.81</v>
      </c>
      <c r="K6126" s="194">
        <v>533.48</v>
      </c>
      <c r="L6126" s="194">
        <v>76.959999999999994</v>
      </c>
      <c r="M6126" s="194">
        <v>68.17</v>
      </c>
      <c r="N6126" s="194">
        <v>65.37</v>
      </c>
    </row>
    <row r="6127" spans="2:14" x14ac:dyDescent="0.25">
      <c r="B6127" s="177">
        <v>526.75</v>
      </c>
      <c r="C6127" s="177">
        <v>88.06</v>
      </c>
      <c r="D6127" s="177">
        <v>58.6</v>
      </c>
      <c r="E6127" s="177">
        <v>59.92</v>
      </c>
      <c r="F6127" s="177">
        <v>58.55</v>
      </c>
      <c r="G6127" s="177">
        <v>60.81</v>
      </c>
      <c r="K6127" s="194">
        <v>533.57000000000005</v>
      </c>
      <c r="L6127" s="194">
        <v>76.900000000000006</v>
      </c>
      <c r="M6127" s="194">
        <v>68.12</v>
      </c>
      <c r="N6127" s="194">
        <v>65.319999999999993</v>
      </c>
    </row>
    <row r="6128" spans="2:14" x14ac:dyDescent="0.25">
      <c r="B6128" s="177">
        <v>526.84</v>
      </c>
      <c r="C6128" s="177">
        <v>88.06</v>
      </c>
      <c r="D6128" s="177">
        <v>58.54</v>
      </c>
      <c r="E6128" s="177">
        <v>59.91</v>
      </c>
      <c r="F6128" s="177">
        <v>58.55</v>
      </c>
      <c r="G6128" s="177">
        <v>60.8</v>
      </c>
      <c r="K6128" s="194">
        <v>533.65</v>
      </c>
      <c r="L6128" s="194">
        <v>76.84</v>
      </c>
      <c r="M6128" s="194">
        <v>68.06</v>
      </c>
      <c r="N6128" s="194">
        <v>65.27</v>
      </c>
    </row>
    <row r="6129" spans="2:14" x14ac:dyDescent="0.25">
      <c r="B6129" s="177">
        <v>526.91999999999996</v>
      </c>
      <c r="C6129" s="177">
        <v>88.06</v>
      </c>
      <c r="D6129" s="177">
        <v>58.48</v>
      </c>
      <c r="E6129" s="177">
        <v>59.9</v>
      </c>
      <c r="F6129" s="177">
        <v>58.54</v>
      </c>
      <c r="G6129" s="177">
        <v>60.8</v>
      </c>
      <c r="K6129" s="194">
        <v>533.73</v>
      </c>
      <c r="L6129" s="194">
        <v>76.78</v>
      </c>
      <c r="M6129" s="194">
        <v>68.010000000000005</v>
      </c>
      <c r="N6129" s="194">
        <v>65.22</v>
      </c>
    </row>
    <row r="6130" spans="2:14" x14ac:dyDescent="0.25">
      <c r="B6130" s="177">
        <v>527</v>
      </c>
      <c r="C6130" s="177">
        <v>88.05</v>
      </c>
      <c r="D6130" s="177">
        <v>58.42</v>
      </c>
      <c r="E6130" s="177">
        <v>59.9</v>
      </c>
      <c r="F6130" s="177">
        <v>58.54</v>
      </c>
      <c r="G6130" s="177">
        <v>60.79</v>
      </c>
      <c r="K6130" s="194">
        <v>533.82000000000005</v>
      </c>
      <c r="L6130" s="194">
        <v>76.72</v>
      </c>
      <c r="M6130" s="194">
        <v>67.959999999999994</v>
      </c>
      <c r="N6130" s="194">
        <v>65.17</v>
      </c>
    </row>
    <row r="6131" spans="2:14" x14ac:dyDescent="0.25">
      <c r="B6131" s="177">
        <v>527.09</v>
      </c>
      <c r="C6131" s="177">
        <v>88.05</v>
      </c>
      <c r="D6131" s="177">
        <v>58.35</v>
      </c>
      <c r="E6131" s="177">
        <v>59.88</v>
      </c>
      <c r="F6131" s="177">
        <v>58.54</v>
      </c>
      <c r="G6131" s="177">
        <v>60.79</v>
      </c>
      <c r="K6131" s="194">
        <v>533.9</v>
      </c>
      <c r="L6131" s="194">
        <v>76.66</v>
      </c>
      <c r="M6131" s="194">
        <v>67.900000000000006</v>
      </c>
      <c r="N6131" s="194">
        <v>65.11</v>
      </c>
    </row>
    <row r="6132" spans="2:14" x14ac:dyDescent="0.25">
      <c r="B6132" s="177">
        <v>527.16999999999996</v>
      </c>
      <c r="C6132" s="177">
        <v>88.05</v>
      </c>
      <c r="D6132" s="177">
        <v>58.29</v>
      </c>
      <c r="E6132" s="177">
        <v>59.87</v>
      </c>
      <c r="F6132" s="177">
        <v>58.52</v>
      </c>
      <c r="G6132" s="177">
        <v>60.78</v>
      </c>
      <c r="K6132" s="194">
        <v>533.99</v>
      </c>
      <c r="L6132" s="194">
        <v>76.599999999999994</v>
      </c>
      <c r="M6132" s="194">
        <v>67.849999999999994</v>
      </c>
      <c r="N6132" s="194">
        <v>65.06</v>
      </c>
    </row>
    <row r="6133" spans="2:14" x14ac:dyDescent="0.25">
      <c r="B6133" s="177">
        <v>527.25</v>
      </c>
      <c r="C6133" s="177">
        <v>88.05</v>
      </c>
      <c r="D6133" s="177">
        <v>58.23</v>
      </c>
      <c r="E6133" s="177">
        <v>59.85</v>
      </c>
      <c r="F6133" s="177">
        <v>58.5</v>
      </c>
      <c r="G6133" s="177">
        <v>60.78</v>
      </c>
      <c r="K6133" s="194">
        <v>534.07000000000005</v>
      </c>
      <c r="L6133" s="194">
        <v>76.540000000000006</v>
      </c>
      <c r="M6133" s="194">
        <v>67.790000000000006</v>
      </c>
      <c r="N6133" s="194">
        <v>65.010000000000005</v>
      </c>
    </row>
    <row r="6134" spans="2:14" x14ac:dyDescent="0.25">
      <c r="B6134" s="177">
        <v>527.34</v>
      </c>
      <c r="C6134" s="177">
        <v>88.05</v>
      </c>
      <c r="D6134" s="177">
        <v>58.17</v>
      </c>
      <c r="E6134" s="177">
        <v>59.84</v>
      </c>
      <c r="F6134" s="177">
        <v>58.48</v>
      </c>
      <c r="G6134" s="177">
        <v>60.77</v>
      </c>
      <c r="K6134" s="194">
        <v>534.15</v>
      </c>
      <c r="L6134" s="194">
        <v>76.48</v>
      </c>
      <c r="M6134" s="194">
        <v>67.739999999999995</v>
      </c>
      <c r="N6134" s="194">
        <v>64.95</v>
      </c>
    </row>
    <row r="6135" spans="2:14" x14ac:dyDescent="0.25">
      <c r="B6135" s="177">
        <v>527.41999999999996</v>
      </c>
      <c r="C6135" s="177">
        <v>88.05</v>
      </c>
      <c r="D6135" s="177">
        <v>58.11</v>
      </c>
      <c r="E6135" s="177">
        <v>59.82</v>
      </c>
      <c r="F6135" s="177">
        <v>58.47</v>
      </c>
      <c r="G6135" s="177">
        <v>60.77</v>
      </c>
      <c r="K6135" s="194">
        <v>534.24</v>
      </c>
      <c r="L6135" s="194">
        <v>76.430000000000007</v>
      </c>
      <c r="M6135" s="194">
        <v>67.680000000000007</v>
      </c>
      <c r="N6135" s="194">
        <v>64.900000000000006</v>
      </c>
    </row>
    <row r="6136" spans="2:14" x14ac:dyDescent="0.25">
      <c r="B6136" s="177">
        <v>527.5</v>
      </c>
      <c r="C6136" s="177">
        <v>88.05</v>
      </c>
      <c r="D6136" s="177">
        <v>58.05</v>
      </c>
      <c r="E6136" s="177">
        <v>59.81</v>
      </c>
      <c r="F6136" s="177">
        <v>58.47</v>
      </c>
      <c r="G6136" s="177">
        <v>60.76</v>
      </c>
      <c r="K6136" s="194">
        <v>534.32000000000005</v>
      </c>
      <c r="L6136" s="194">
        <v>76.37</v>
      </c>
      <c r="M6136" s="194">
        <v>67.62</v>
      </c>
      <c r="N6136" s="194">
        <v>64.84</v>
      </c>
    </row>
    <row r="6137" spans="2:14" x14ac:dyDescent="0.25">
      <c r="B6137" s="177">
        <v>527.58000000000004</v>
      </c>
      <c r="C6137" s="177">
        <v>88.05</v>
      </c>
      <c r="D6137" s="177">
        <v>57.99</v>
      </c>
      <c r="E6137" s="177">
        <v>59.8</v>
      </c>
      <c r="F6137" s="177">
        <v>58.46</v>
      </c>
      <c r="G6137" s="177">
        <v>60.76</v>
      </c>
      <c r="K6137" s="194">
        <v>534.4</v>
      </c>
      <c r="L6137" s="194">
        <v>76.3</v>
      </c>
      <c r="M6137" s="194">
        <v>67.56</v>
      </c>
      <c r="N6137" s="194">
        <v>64.790000000000006</v>
      </c>
    </row>
    <row r="6138" spans="2:14" x14ac:dyDescent="0.25">
      <c r="B6138" s="177">
        <v>527.66999999999996</v>
      </c>
      <c r="C6138" s="177">
        <v>88.05</v>
      </c>
      <c r="D6138" s="177">
        <v>57.93</v>
      </c>
      <c r="E6138" s="177">
        <v>59.79</v>
      </c>
      <c r="F6138" s="177">
        <v>58.45</v>
      </c>
      <c r="G6138" s="177">
        <v>60.75</v>
      </c>
      <c r="K6138" s="194">
        <v>534.49</v>
      </c>
      <c r="L6138" s="194">
        <v>76.239999999999995</v>
      </c>
      <c r="M6138" s="194">
        <v>67.5</v>
      </c>
      <c r="N6138" s="194">
        <v>64.739999999999995</v>
      </c>
    </row>
    <row r="6139" spans="2:14" x14ac:dyDescent="0.25">
      <c r="B6139" s="177">
        <v>527.75</v>
      </c>
      <c r="C6139" s="177">
        <v>88.05</v>
      </c>
      <c r="D6139" s="177">
        <v>57.87</v>
      </c>
      <c r="E6139" s="177">
        <v>59.78</v>
      </c>
      <c r="F6139" s="177">
        <v>58.44</v>
      </c>
      <c r="G6139" s="177">
        <v>60.74</v>
      </c>
      <c r="K6139" s="194">
        <v>534.57000000000005</v>
      </c>
      <c r="L6139" s="194">
        <v>76.17</v>
      </c>
      <c r="M6139" s="194">
        <v>67.45</v>
      </c>
      <c r="N6139" s="194">
        <v>64.69</v>
      </c>
    </row>
    <row r="6140" spans="2:14" x14ac:dyDescent="0.25">
      <c r="B6140" s="177">
        <v>527.84</v>
      </c>
      <c r="C6140" s="177">
        <v>88.05</v>
      </c>
      <c r="D6140" s="177">
        <v>57.82</v>
      </c>
      <c r="E6140" s="177">
        <v>59.77</v>
      </c>
      <c r="F6140" s="177">
        <v>58.44</v>
      </c>
      <c r="G6140" s="177">
        <v>60.74</v>
      </c>
      <c r="K6140" s="194">
        <v>534.66</v>
      </c>
      <c r="L6140" s="194">
        <v>76.099999999999994</v>
      </c>
      <c r="M6140" s="194">
        <v>67.39</v>
      </c>
      <c r="N6140" s="194">
        <v>64.64</v>
      </c>
    </row>
    <row r="6141" spans="2:14" x14ac:dyDescent="0.25">
      <c r="B6141" s="177">
        <v>527.91999999999996</v>
      </c>
      <c r="C6141" s="177">
        <v>88.05</v>
      </c>
      <c r="D6141" s="177">
        <v>57.76</v>
      </c>
      <c r="E6141" s="177">
        <v>59.76</v>
      </c>
      <c r="F6141" s="177">
        <v>58.43</v>
      </c>
      <c r="G6141" s="177">
        <v>60.73</v>
      </c>
      <c r="K6141" s="194">
        <v>534.74</v>
      </c>
      <c r="L6141" s="194">
        <v>76.040000000000006</v>
      </c>
      <c r="M6141" s="194">
        <v>67.34</v>
      </c>
      <c r="N6141" s="194">
        <v>64.58</v>
      </c>
    </row>
    <row r="6142" spans="2:14" x14ac:dyDescent="0.25">
      <c r="B6142" s="177">
        <v>528</v>
      </c>
      <c r="C6142" s="177">
        <v>88.05</v>
      </c>
      <c r="D6142" s="177">
        <v>57.7</v>
      </c>
      <c r="E6142" s="177">
        <v>59.75</v>
      </c>
      <c r="F6142" s="177">
        <v>58.42</v>
      </c>
      <c r="G6142" s="177">
        <v>60.72</v>
      </c>
      <c r="K6142" s="194">
        <v>534.82000000000005</v>
      </c>
      <c r="L6142" s="194">
        <v>75.97</v>
      </c>
      <c r="M6142" s="194">
        <v>67.28</v>
      </c>
      <c r="N6142" s="194">
        <v>64.53</v>
      </c>
    </row>
    <row r="6143" spans="2:14" x14ac:dyDescent="0.25">
      <c r="B6143" s="177">
        <v>528.09</v>
      </c>
      <c r="C6143" s="177">
        <v>88.05</v>
      </c>
      <c r="D6143" s="177">
        <v>57.64</v>
      </c>
      <c r="E6143" s="177">
        <v>59.74</v>
      </c>
      <c r="F6143" s="177">
        <v>58.42</v>
      </c>
      <c r="G6143" s="177">
        <v>60.72</v>
      </c>
      <c r="K6143" s="194">
        <v>534.9</v>
      </c>
      <c r="L6143" s="194">
        <v>75.91</v>
      </c>
      <c r="M6143" s="194">
        <v>67.22</v>
      </c>
      <c r="N6143" s="194">
        <v>64.48</v>
      </c>
    </row>
    <row r="6144" spans="2:14" x14ac:dyDescent="0.25">
      <c r="B6144" s="177">
        <v>528.16999999999996</v>
      </c>
      <c r="C6144" s="177">
        <v>88.04</v>
      </c>
      <c r="D6144" s="177">
        <v>57.58</v>
      </c>
      <c r="E6144" s="177">
        <v>59.72</v>
      </c>
      <c r="F6144" s="177">
        <v>58.42</v>
      </c>
      <c r="G6144" s="177">
        <v>60.71</v>
      </c>
      <c r="K6144" s="194">
        <v>534.99</v>
      </c>
      <c r="L6144" s="194">
        <v>75.84</v>
      </c>
      <c r="M6144" s="194">
        <v>67.16</v>
      </c>
      <c r="N6144" s="194">
        <v>64.430000000000007</v>
      </c>
    </row>
    <row r="6145" spans="2:14" x14ac:dyDescent="0.25">
      <c r="B6145" s="177">
        <v>528.25</v>
      </c>
      <c r="C6145" s="177">
        <v>88.04</v>
      </c>
      <c r="D6145" s="177">
        <v>57.52</v>
      </c>
      <c r="E6145" s="177">
        <v>59.71</v>
      </c>
      <c r="F6145" s="177">
        <v>58.41</v>
      </c>
      <c r="G6145" s="177">
        <v>60.71</v>
      </c>
      <c r="K6145" s="194">
        <v>535.07000000000005</v>
      </c>
      <c r="L6145" s="194">
        <v>75.77</v>
      </c>
      <c r="M6145" s="194">
        <v>67.099999999999994</v>
      </c>
      <c r="N6145" s="194">
        <v>64.37</v>
      </c>
    </row>
    <row r="6146" spans="2:14" x14ac:dyDescent="0.25">
      <c r="B6146" s="177">
        <v>528.34</v>
      </c>
      <c r="C6146" s="177">
        <v>88.04</v>
      </c>
      <c r="D6146" s="177">
        <v>57.46</v>
      </c>
      <c r="E6146" s="177">
        <v>59.7</v>
      </c>
      <c r="F6146" s="177">
        <v>58.4</v>
      </c>
      <c r="G6146" s="177">
        <v>60.7</v>
      </c>
      <c r="K6146" s="194">
        <v>535.15</v>
      </c>
      <c r="L6146" s="194">
        <v>75.709999999999994</v>
      </c>
      <c r="M6146" s="194">
        <v>67.05</v>
      </c>
      <c r="N6146" s="194">
        <v>64.319999999999993</v>
      </c>
    </row>
    <row r="6147" spans="2:14" x14ac:dyDescent="0.25">
      <c r="B6147" s="177">
        <v>528.41999999999996</v>
      </c>
      <c r="C6147" s="177">
        <v>88.04</v>
      </c>
      <c r="D6147" s="177">
        <v>57.4</v>
      </c>
      <c r="E6147" s="177">
        <v>59.69</v>
      </c>
      <c r="F6147" s="177">
        <v>58.39</v>
      </c>
      <c r="G6147" s="177">
        <v>60.7</v>
      </c>
      <c r="K6147" s="194">
        <v>535.24</v>
      </c>
      <c r="L6147" s="194">
        <v>75.64</v>
      </c>
      <c r="M6147" s="194">
        <v>66.989999999999995</v>
      </c>
      <c r="N6147" s="194">
        <v>64.260000000000005</v>
      </c>
    </row>
    <row r="6148" spans="2:14" x14ac:dyDescent="0.25">
      <c r="B6148" s="177">
        <v>528.5</v>
      </c>
      <c r="C6148" s="177">
        <v>88.04</v>
      </c>
      <c r="D6148" s="177">
        <v>57.34</v>
      </c>
      <c r="E6148" s="177">
        <v>59.68</v>
      </c>
      <c r="F6148" s="177">
        <v>58.38</v>
      </c>
      <c r="G6148" s="177">
        <v>60.69</v>
      </c>
      <c r="K6148" s="194">
        <v>535.32000000000005</v>
      </c>
      <c r="L6148" s="194">
        <v>75.58</v>
      </c>
      <c r="M6148" s="194">
        <v>66.94</v>
      </c>
      <c r="N6148" s="194">
        <v>64.209999999999994</v>
      </c>
    </row>
    <row r="6149" spans="2:14" x14ac:dyDescent="0.25">
      <c r="B6149" s="177">
        <v>528.58000000000004</v>
      </c>
      <c r="C6149" s="177">
        <v>88.04</v>
      </c>
      <c r="D6149" s="177">
        <v>57.29</v>
      </c>
      <c r="E6149" s="177">
        <v>59.66</v>
      </c>
      <c r="F6149" s="177">
        <v>58.37</v>
      </c>
      <c r="G6149" s="177">
        <v>60.69</v>
      </c>
      <c r="K6149" s="194">
        <v>535.4</v>
      </c>
      <c r="L6149" s="194">
        <v>75.510000000000005</v>
      </c>
      <c r="M6149" s="194">
        <v>66.88</v>
      </c>
      <c r="N6149" s="194">
        <v>64.150000000000006</v>
      </c>
    </row>
    <row r="6150" spans="2:14" x14ac:dyDescent="0.25">
      <c r="B6150" s="177">
        <v>528.66999999999996</v>
      </c>
      <c r="C6150" s="177">
        <v>88.04</v>
      </c>
      <c r="D6150" s="177">
        <v>57.23</v>
      </c>
      <c r="E6150" s="177">
        <v>59.65</v>
      </c>
      <c r="F6150" s="177">
        <v>58.35</v>
      </c>
      <c r="G6150" s="177">
        <v>60.68</v>
      </c>
      <c r="K6150" s="194">
        <v>535.49</v>
      </c>
      <c r="L6150" s="194">
        <v>75.44</v>
      </c>
      <c r="M6150" s="194">
        <v>66.819999999999993</v>
      </c>
      <c r="N6150" s="194">
        <v>64.099999999999994</v>
      </c>
    </row>
    <row r="6151" spans="2:14" x14ac:dyDescent="0.25">
      <c r="B6151" s="177">
        <v>528.75</v>
      </c>
      <c r="C6151" s="177">
        <v>88.04</v>
      </c>
      <c r="D6151" s="177">
        <v>57.17</v>
      </c>
      <c r="E6151" s="177">
        <v>59.64</v>
      </c>
      <c r="F6151" s="177">
        <v>58.34</v>
      </c>
      <c r="G6151" s="177">
        <v>60.68</v>
      </c>
      <c r="K6151" s="194">
        <v>535.57000000000005</v>
      </c>
      <c r="L6151" s="194">
        <v>75.38</v>
      </c>
      <c r="M6151" s="194">
        <v>66.760000000000005</v>
      </c>
      <c r="N6151" s="194">
        <v>64.040000000000006</v>
      </c>
    </row>
    <row r="6152" spans="2:14" x14ac:dyDescent="0.25">
      <c r="B6152" s="177">
        <v>528.83000000000004</v>
      </c>
      <c r="C6152" s="177">
        <v>88.04</v>
      </c>
      <c r="D6152" s="177">
        <v>57.11</v>
      </c>
      <c r="E6152" s="177">
        <v>59.63</v>
      </c>
      <c r="F6152" s="177">
        <v>58.33</v>
      </c>
      <c r="G6152" s="177">
        <v>60.67</v>
      </c>
      <c r="K6152" s="194">
        <v>535.65</v>
      </c>
      <c r="L6152" s="194">
        <v>75.31</v>
      </c>
      <c r="M6152" s="194">
        <v>66.7</v>
      </c>
      <c r="N6152" s="194">
        <v>63.99</v>
      </c>
    </row>
    <row r="6153" spans="2:14" x14ac:dyDescent="0.25">
      <c r="B6153" s="177">
        <v>528.91999999999996</v>
      </c>
      <c r="C6153" s="177">
        <v>88.04</v>
      </c>
      <c r="D6153" s="177">
        <v>57.06</v>
      </c>
      <c r="E6153" s="177">
        <v>59.62</v>
      </c>
      <c r="F6153" s="177">
        <v>58.32</v>
      </c>
      <c r="G6153" s="177">
        <v>60.67</v>
      </c>
      <c r="K6153" s="194">
        <v>535.74</v>
      </c>
      <c r="L6153" s="194">
        <v>75.239999999999995</v>
      </c>
      <c r="M6153" s="194">
        <v>66.64</v>
      </c>
      <c r="N6153" s="194">
        <v>63.93</v>
      </c>
    </row>
    <row r="6154" spans="2:14" x14ac:dyDescent="0.25">
      <c r="B6154" s="177">
        <v>529</v>
      </c>
      <c r="C6154" s="177">
        <v>88.04</v>
      </c>
      <c r="D6154" s="177">
        <v>57</v>
      </c>
      <c r="E6154" s="177">
        <v>59.61</v>
      </c>
      <c r="F6154" s="177">
        <v>58.32</v>
      </c>
      <c r="G6154" s="177">
        <v>60.66</v>
      </c>
      <c r="K6154" s="194">
        <v>535.82000000000005</v>
      </c>
      <c r="L6154" s="194">
        <v>75.17</v>
      </c>
      <c r="M6154" s="194">
        <v>66.58</v>
      </c>
      <c r="N6154" s="194">
        <v>63.88</v>
      </c>
    </row>
    <row r="6155" spans="2:14" x14ac:dyDescent="0.25">
      <c r="B6155" s="177">
        <v>529.09</v>
      </c>
      <c r="C6155" s="177">
        <v>88.04</v>
      </c>
      <c r="D6155" s="177">
        <v>56.94</v>
      </c>
      <c r="E6155" s="177">
        <v>59.6</v>
      </c>
      <c r="F6155" s="177">
        <v>58.31</v>
      </c>
      <c r="G6155" s="177">
        <v>60.65</v>
      </c>
      <c r="K6155" s="194">
        <v>535.9</v>
      </c>
      <c r="L6155" s="194">
        <v>75.11</v>
      </c>
      <c r="M6155" s="194">
        <v>66.53</v>
      </c>
      <c r="N6155" s="194">
        <v>63.82</v>
      </c>
    </row>
    <row r="6156" spans="2:14" x14ac:dyDescent="0.25">
      <c r="B6156" s="177">
        <v>529.16999999999996</v>
      </c>
      <c r="C6156" s="177">
        <v>88.04</v>
      </c>
      <c r="D6156" s="177">
        <v>56.89</v>
      </c>
      <c r="E6156" s="177">
        <v>59.59</v>
      </c>
      <c r="F6156" s="177">
        <v>58.29</v>
      </c>
      <c r="G6156" s="177">
        <v>60.65</v>
      </c>
      <c r="K6156" s="194">
        <v>535.99</v>
      </c>
      <c r="L6156" s="194">
        <v>75.040000000000006</v>
      </c>
      <c r="M6156" s="194">
        <v>66.47</v>
      </c>
      <c r="N6156" s="194">
        <v>63.76</v>
      </c>
    </row>
    <row r="6157" spans="2:14" x14ac:dyDescent="0.25">
      <c r="B6157" s="177">
        <v>529.25</v>
      </c>
      <c r="C6157" s="177">
        <v>88.04</v>
      </c>
      <c r="D6157" s="177">
        <v>56.83</v>
      </c>
      <c r="E6157" s="177">
        <v>59.58</v>
      </c>
      <c r="F6157" s="177">
        <v>58.28</v>
      </c>
      <c r="G6157" s="177">
        <v>60.64</v>
      </c>
      <c r="K6157" s="194">
        <v>536.07000000000005</v>
      </c>
      <c r="L6157" s="194">
        <v>74.97</v>
      </c>
      <c r="M6157" s="194">
        <v>66.41</v>
      </c>
      <c r="N6157" s="194">
        <v>63.7</v>
      </c>
    </row>
    <row r="6158" spans="2:14" x14ac:dyDescent="0.25">
      <c r="B6158" s="177">
        <v>529.34</v>
      </c>
      <c r="C6158" s="177">
        <v>88.04</v>
      </c>
      <c r="D6158" s="177">
        <v>56.77</v>
      </c>
      <c r="E6158" s="177">
        <v>59.57</v>
      </c>
      <c r="F6158" s="177">
        <v>58.27</v>
      </c>
      <c r="G6158" s="177">
        <v>60.63</v>
      </c>
      <c r="K6158" s="194">
        <v>536.15</v>
      </c>
      <c r="L6158" s="194">
        <v>74.91</v>
      </c>
      <c r="M6158" s="194">
        <v>66.349999999999994</v>
      </c>
      <c r="N6158" s="194">
        <v>63.64</v>
      </c>
    </row>
    <row r="6159" spans="2:14" x14ac:dyDescent="0.25">
      <c r="B6159" s="177">
        <v>529.41999999999996</v>
      </c>
      <c r="C6159" s="177">
        <v>88.04</v>
      </c>
      <c r="D6159" s="177">
        <v>56.71</v>
      </c>
      <c r="E6159" s="177">
        <v>59.56</v>
      </c>
      <c r="F6159" s="177">
        <v>58.26</v>
      </c>
      <c r="G6159" s="177">
        <v>60.63</v>
      </c>
      <c r="K6159" s="194">
        <v>536.24</v>
      </c>
      <c r="L6159" s="194">
        <v>74.84</v>
      </c>
      <c r="M6159" s="194">
        <v>66.290000000000006</v>
      </c>
      <c r="N6159" s="194">
        <v>63.59</v>
      </c>
    </row>
    <row r="6160" spans="2:14" x14ac:dyDescent="0.25">
      <c r="B6160" s="177">
        <v>529.51</v>
      </c>
      <c r="C6160" s="177">
        <v>88.04</v>
      </c>
      <c r="D6160" s="177">
        <v>56.66</v>
      </c>
      <c r="E6160" s="177">
        <v>59.54</v>
      </c>
      <c r="F6160" s="177">
        <v>58.25</v>
      </c>
      <c r="G6160" s="177">
        <v>60.62</v>
      </c>
      <c r="K6160" s="194">
        <v>536.32000000000005</v>
      </c>
      <c r="L6160" s="194">
        <v>74.77</v>
      </c>
      <c r="M6160" s="194">
        <v>66.23</v>
      </c>
      <c r="N6160" s="194">
        <v>63.53</v>
      </c>
    </row>
    <row r="6161" spans="2:14" x14ac:dyDescent="0.25">
      <c r="B6161" s="177">
        <v>529.59</v>
      </c>
      <c r="C6161" s="177">
        <v>88.04</v>
      </c>
      <c r="D6161" s="177">
        <v>56.6</v>
      </c>
      <c r="E6161" s="177">
        <v>59.53</v>
      </c>
      <c r="F6161" s="177">
        <v>58.24</v>
      </c>
      <c r="G6161" s="177">
        <v>60.61</v>
      </c>
      <c r="K6161" s="194">
        <v>536.41</v>
      </c>
      <c r="L6161" s="194">
        <v>74.7</v>
      </c>
      <c r="M6161" s="194">
        <v>66.17</v>
      </c>
      <c r="N6161" s="194">
        <v>63.47</v>
      </c>
    </row>
    <row r="6162" spans="2:14" x14ac:dyDescent="0.25">
      <c r="B6162" s="177">
        <v>529.66999999999996</v>
      </c>
      <c r="C6162" s="177">
        <v>88.04</v>
      </c>
      <c r="D6162" s="177">
        <v>56.54</v>
      </c>
      <c r="E6162" s="177">
        <v>59.52</v>
      </c>
      <c r="F6162" s="177">
        <v>58.23</v>
      </c>
      <c r="G6162" s="177">
        <v>60.61</v>
      </c>
      <c r="K6162" s="194">
        <v>536.49</v>
      </c>
      <c r="L6162" s="194">
        <v>74.63</v>
      </c>
      <c r="M6162" s="194">
        <v>66.11</v>
      </c>
      <c r="N6162" s="194">
        <v>63.42</v>
      </c>
    </row>
    <row r="6163" spans="2:14" x14ac:dyDescent="0.25">
      <c r="B6163" s="177">
        <v>529.76</v>
      </c>
      <c r="C6163" s="177">
        <v>88.04</v>
      </c>
      <c r="D6163" s="177">
        <v>56.49</v>
      </c>
      <c r="E6163" s="177">
        <v>59.51</v>
      </c>
      <c r="F6163" s="177">
        <v>58.23</v>
      </c>
      <c r="G6163" s="177">
        <v>60.6</v>
      </c>
      <c r="K6163" s="194">
        <v>536.57000000000005</v>
      </c>
      <c r="L6163" s="194">
        <v>74.56</v>
      </c>
      <c r="M6163" s="194">
        <v>66.05</v>
      </c>
      <c r="N6163" s="194">
        <v>63.36</v>
      </c>
    </row>
    <row r="6164" spans="2:14" x14ac:dyDescent="0.25">
      <c r="B6164" s="177">
        <v>529.84</v>
      </c>
      <c r="C6164" s="177">
        <v>88.04</v>
      </c>
      <c r="D6164" s="177">
        <v>56.43</v>
      </c>
      <c r="E6164" s="177">
        <v>59.5</v>
      </c>
      <c r="F6164" s="177">
        <v>58.22</v>
      </c>
      <c r="G6164" s="177">
        <v>60.6</v>
      </c>
      <c r="K6164" s="194">
        <v>536.65</v>
      </c>
      <c r="L6164" s="194">
        <v>74.489999999999995</v>
      </c>
      <c r="M6164" s="194">
        <v>65.989999999999995</v>
      </c>
      <c r="N6164" s="194">
        <v>63.3</v>
      </c>
    </row>
    <row r="6165" spans="2:14" x14ac:dyDescent="0.25">
      <c r="B6165" s="177">
        <v>529.91999999999996</v>
      </c>
      <c r="C6165" s="177">
        <v>88.04</v>
      </c>
      <c r="D6165" s="177">
        <v>56.37</v>
      </c>
      <c r="E6165" s="177">
        <v>59.49</v>
      </c>
      <c r="F6165" s="177">
        <v>58.22</v>
      </c>
      <c r="G6165" s="177">
        <v>60.59</v>
      </c>
      <c r="K6165" s="194">
        <v>536.74</v>
      </c>
      <c r="L6165" s="194">
        <v>74.42</v>
      </c>
      <c r="M6165" s="194">
        <v>65.930000000000007</v>
      </c>
      <c r="N6165" s="194">
        <v>63.25</v>
      </c>
    </row>
    <row r="6166" spans="2:14" x14ac:dyDescent="0.25">
      <c r="B6166" s="177">
        <v>530.01</v>
      </c>
      <c r="C6166" s="177">
        <v>88.03</v>
      </c>
      <c r="D6166" s="177">
        <v>56.32</v>
      </c>
      <c r="E6166" s="177">
        <v>59.48</v>
      </c>
      <c r="F6166" s="177">
        <v>58.21</v>
      </c>
      <c r="G6166" s="177">
        <v>60.59</v>
      </c>
      <c r="K6166" s="194">
        <v>536.82000000000005</v>
      </c>
      <c r="L6166" s="194">
        <v>74.349999999999994</v>
      </c>
      <c r="M6166" s="194">
        <v>65.87</v>
      </c>
      <c r="N6166" s="194">
        <v>63.19</v>
      </c>
    </row>
    <row r="6167" spans="2:14" x14ac:dyDescent="0.25">
      <c r="B6167" s="177">
        <v>530.09</v>
      </c>
      <c r="C6167" s="177">
        <v>88.03</v>
      </c>
      <c r="D6167" s="177">
        <v>56.26</v>
      </c>
      <c r="E6167" s="177">
        <v>59.47</v>
      </c>
      <c r="F6167" s="177">
        <v>58.2</v>
      </c>
      <c r="G6167" s="177">
        <v>60.58</v>
      </c>
      <c r="K6167" s="194">
        <v>536.91</v>
      </c>
      <c r="L6167" s="194">
        <v>74.28</v>
      </c>
      <c r="M6167" s="194">
        <v>65.8</v>
      </c>
      <c r="N6167" s="194">
        <v>63.13</v>
      </c>
    </row>
    <row r="6168" spans="2:14" x14ac:dyDescent="0.25">
      <c r="B6168" s="177">
        <v>530.16999999999996</v>
      </c>
      <c r="C6168" s="177">
        <v>88.03</v>
      </c>
      <c r="D6168" s="177">
        <v>56.2</v>
      </c>
      <c r="E6168" s="177">
        <v>59.46</v>
      </c>
      <c r="F6168" s="177">
        <v>58.19</v>
      </c>
      <c r="G6168" s="177">
        <v>60.58</v>
      </c>
      <c r="K6168" s="194">
        <v>536.99</v>
      </c>
      <c r="L6168" s="194">
        <v>74.209999999999994</v>
      </c>
      <c r="M6168" s="194">
        <v>65.739999999999995</v>
      </c>
      <c r="N6168" s="194">
        <v>63.08</v>
      </c>
    </row>
    <row r="6169" spans="2:14" x14ac:dyDescent="0.25">
      <c r="B6169" s="177">
        <v>530.25</v>
      </c>
      <c r="C6169" s="177">
        <v>88.03</v>
      </c>
      <c r="D6169" s="177">
        <v>56.14</v>
      </c>
      <c r="E6169" s="177">
        <v>59.45</v>
      </c>
      <c r="F6169" s="177">
        <v>58.18</v>
      </c>
      <c r="G6169" s="177">
        <v>60.57</v>
      </c>
      <c r="K6169" s="194">
        <v>537.07000000000005</v>
      </c>
      <c r="L6169" s="194">
        <v>74.14</v>
      </c>
      <c r="M6169" s="194">
        <v>65.680000000000007</v>
      </c>
      <c r="N6169" s="194">
        <v>63.02</v>
      </c>
    </row>
    <row r="6170" spans="2:14" x14ac:dyDescent="0.25">
      <c r="B6170" s="177">
        <v>530.34</v>
      </c>
      <c r="C6170" s="177">
        <v>88.03</v>
      </c>
      <c r="D6170" s="177">
        <v>56.08</v>
      </c>
      <c r="E6170" s="177">
        <v>59.43</v>
      </c>
      <c r="F6170" s="177">
        <v>58.17</v>
      </c>
      <c r="G6170" s="177">
        <v>60.56</v>
      </c>
      <c r="K6170" s="194">
        <v>537.16</v>
      </c>
      <c r="L6170" s="194">
        <v>74.069999999999993</v>
      </c>
      <c r="M6170" s="194">
        <v>65.61</v>
      </c>
      <c r="N6170" s="194">
        <v>62.96</v>
      </c>
    </row>
    <row r="6171" spans="2:14" x14ac:dyDescent="0.25">
      <c r="B6171" s="177">
        <v>530.41999999999996</v>
      </c>
      <c r="C6171" s="177">
        <v>88.03</v>
      </c>
      <c r="D6171" s="177">
        <v>56.02</v>
      </c>
      <c r="E6171" s="177">
        <v>59.42</v>
      </c>
      <c r="F6171" s="177">
        <v>58.17</v>
      </c>
      <c r="G6171" s="177">
        <v>60.56</v>
      </c>
      <c r="K6171" s="194">
        <v>537.24</v>
      </c>
      <c r="L6171" s="194">
        <v>74</v>
      </c>
      <c r="M6171" s="194">
        <v>65.55</v>
      </c>
      <c r="N6171" s="194">
        <v>62.91</v>
      </c>
    </row>
    <row r="6172" spans="2:14" x14ac:dyDescent="0.25">
      <c r="B6172" s="177">
        <v>530.5</v>
      </c>
      <c r="C6172" s="177">
        <v>88.03</v>
      </c>
      <c r="D6172" s="177">
        <v>55.97</v>
      </c>
      <c r="E6172" s="177">
        <v>59.41</v>
      </c>
      <c r="F6172" s="177">
        <v>58.16</v>
      </c>
      <c r="G6172" s="177">
        <v>60.55</v>
      </c>
      <c r="K6172" s="194">
        <v>537.32000000000005</v>
      </c>
      <c r="L6172" s="194">
        <v>73.930000000000007</v>
      </c>
      <c r="M6172" s="194">
        <v>65.489999999999995</v>
      </c>
      <c r="N6172" s="194">
        <v>62.85</v>
      </c>
    </row>
    <row r="6173" spans="2:14" x14ac:dyDescent="0.25">
      <c r="B6173" s="177">
        <v>530.59</v>
      </c>
      <c r="C6173" s="177">
        <v>88.03</v>
      </c>
      <c r="D6173" s="177">
        <v>55.92</v>
      </c>
      <c r="E6173" s="177">
        <v>59.4</v>
      </c>
      <c r="F6173" s="177">
        <v>58.16</v>
      </c>
      <c r="G6173" s="177">
        <v>60.55</v>
      </c>
      <c r="K6173" s="194">
        <v>537.4</v>
      </c>
      <c r="L6173" s="194">
        <v>73.86</v>
      </c>
      <c r="M6173" s="194">
        <v>65.430000000000007</v>
      </c>
      <c r="N6173" s="194">
        <v>62.79</v>
      </c>
    </row>
    <row r="6174" spans="2:14" x14ac:dyDescent="0.25">
      <c r="B6174" s="177">
        <v>530.66999999999996</v>
      </c>
      <c r="C6174" s="177">
        <v>88.03</v>
      </c>
      <c r="D6174" s="177">
        <v>55.88</v>
      </c>
      <c r="E6174" s="177">
        <v>59.39</v>
      </c>
      <c r="F6174" s="177">
        <v>58.15</v>
      </c>
      <c r="G6174" s="177">
        <v>60.54</v>
      </c>
      <c r="K6174" s="194">
        <v>537.49</v>
      </c>
      <c r="L6174" s="194">
        <v>73.790000000000006</v>
      </c>
      <c r="M6174" s="194">
        <v>65.36</v>
      </c>
      <c r="N6174" s="194">
        <v>62.73</v>
      </c>
    </row>
    <row r="6175" spans="2:14" x14ac:dyDescent="0.25">
      <c r="B6175" s="177">
        <v>530.75</v>
      </c>
      <c r="C6175" s="177">
        <v>88.03</v>
      </c>
      <c r="D6175" s="177">
        <v>55.83</v>
      </c>
      <c r="E6175" s="177">
        <v>59.38</v>
      </c>
      <c r="F6175" s="177">
        <v>58.14</v>
      </c>
      <c r="G6175" s="177">
        <v>60.54</v>
      </c>
      <c r="K6175" s="194">
        <v>537.57000000000005</v>
      </c>
      <c r="L6175" s="194">
        <v>73.709999999999994</v>
      </c>
      <c r="M6175" s="194">
        <v>65.3</v>
      </c>
      <c r="N6175" s="194">
        <v>62.67</v>
      </c>
    </row>
    <row r="6176" spans="2:14" x14ac:dyDescent="0.25">
      <c r="B6176" s="177">
        <v>530.84</v>
      </c>
      <c r="C6176" s="177">
        <v>88.03</v>
      </c>
      <c r="D6176" s="177">
        <v>55.77</v>
      </c>
      <c r="E6176" s="177">
        <v>59.36</v>
      </c>
      <c r="F6176" s="177">
        <v>58.14</v>
      </c>
      <c r="G6176" s="177">
        <v>60.53</v>
      </c>
      <c r="K6176" s="194">
        <v>537.65</v>
      </c>
      <c r="L6176" s="194">
        <v>73.64</v>
      </c>
      <c r="M6176" s="194">
        <v>65.239999999999995</v>
      </c>
      <c r="N6176" s="194">
        <v>62.61</v>
      </c>
    </row>
    <row r="6177" spans="2:14" x14ac:dyDescent="0.25">
      <c r="B6177" s="177">
        <v>530.91999999999996</v>
      </c>
      <c r="C6177" s="177">
        <v>88.03</v>
      </c>
      <c r="D6177" s="177">
        <v>55.72</v>
      </c>
      <c r="E6177" s="177">
        <v>59.35</v>
      </c>
      <c r="F6177" s="177">
        <v>58.14</v>
      </c>
      <c r="G6177" s="177">
        <v>60.53</v>
      </c>
      <c r="K6177" s="194">
        <v>537.74</v>
      </c>
      <c r="L6177" s="194">
        <v>73.569999999999993</v>
      </c>
      <c r="M6177" s="194">
        <v>65.180000000000007</v>
      </c>
      <c r="N6177" s="194">
        <v>62.56</v>
      </c>
    </row>
    <row r="6178" spans="2:14" x14ac:dyDescent="0.25">
      <c r="B6178" s="177">
        <v>531.01</v>
      </c>
      <c r="C6178" s="177">
        <v>88.03</v>
      </c>
      <c r="D6178" s="177">
        <v>55.67</v>
      </c>
      <c r="E6178" s="177">
        <v>59.34</v>
      </c>
      <c r="F6178" s="177">
        <v>58.13</v>
      </c>
      <c r="G6178" s="177">
        <v>60.52</v>
      </c>
      <c r="K6178" s="194">
        <v>537.82000000000005</v>
      </c>
      <c r="L6178" s="194">
        <v>73.489999999999995</v>
      </c>
      <c r="M6178" s="194">
        <v>65.12</v>
      </c>
      <c r="N6178" s="194">
        <v>62.5</v>
      </c>
    </row>
    <row r="6179" spans="2:14" x14ac:dyDescent="0.25">
      <c r="B6179" s="177">
        <v>531.09</v>
      </c>
      <c r="C6179" s="177">
        <v>88.03</v>
      </c>
      <c r="D6179" s="177">
        <v>55.62</v>
      </c>
      <c r="E6179" s="177">
        <v>59.33</v>
      </c>
      <c r="F6179" s="177">
        <v>58.12</v>
      </c>
      <c r="G6179" s="177">
        <v>60.51</v>
      </c>
      <c r="K6179" s="194">
        <v>537.9</v>
      </c>
      <c r="L6179" s="194">
        <v>73.42</v>
      </c>
      <c r="M6179" s="194">
        <v>65.05</v>
      </c>
      <c r="N6179" s="194">
        <v>62.44</v>
      </c>
    </row>
    <row r="6180" spans="2:14" x14ac:dyDescent="0.25">
      <c r="B6180" s="177">
        <v>531.16999999999996</v>
      </c>
      <c r="C6180" s="177">
        <v>88.03</v>
      </c>
      <c r="D6180" s="177">
        <v>55.56</v>
      </c>
      <c r="E6180" s="177">
        <v>59.32</v>
      </c>
      <c r="F6180" s="177">
        <v>58.12</v>
      </c>
      <c r="G6180" s="177">
        <v>60.51</v>
      </c>
      <c r="K6180" s="194">
        <v>537.99</v>
      </c>
      <c r="L6180" s="194">
        <v>73.349999999999994</v>
      </c>
      <c r="M6180" s="194">
        <v>64.989999999999995</v>
      </c>
      <c r="N6180" s="194">
        <v>62.38</v>
      </c>
    </row>
    <row r="6181" spans="2:14" x14ac:dyDescent="0.25">
      <c r="B6181" s="177">
        <v>531.26</v>
      </c>
      <c r="C6181" s="177">
        <v>88.03</v>
      </c>
      <c r="D6181" s="177">
        <v>55.51</v>
      </c>
      <c r="E6181" s="177">
        <v>59.31</v>
      </c>
      <c r="F6181" s="177">
        <v>58.11</v>
      </c>
      <c r="G6181" s="177">
        <v>60.5</v>
      </c>
      <c r="K6181" s="194">
        <v>538.07000000000005</v>
      </c>
      <c r="L6181" s="194">
        <v>73.27</v>
      </c>
      <c r="M6181" s="194">
        <v>64.930000000000007</v>
      </c>
      <c r="N6181" s="194">
        <v>62.32</v>
      </c>
    </row>
    <row r="6182" spans="2:14" x14ac:dyDescent="0.25">
      <c r="B6182" s="177">
        <v>531.34</v>
      </c>
      <c r="C6182" s="177">
        <v>88.03</v>
      </c>
      <c r="D6182" s="177">
        <v>55.45</v>
      </c>
      <c r="E6182" s="177">
        <v>59.3</v>
      </c>
      <c r="F6182" s="177">
        <v>58.1</v>
      </c>
      <c r="G6182" s="177">
        <v>60.49</v>
      </c>
      <c r="K6182" s="194">
        <v>538.16</v>
      </c>
      <c r="L6182" s="194">
        <v>73.2</v>
      </c>
      <c r="M6182" s="194">
        <v>64.86</v>
      </c>
      <c r="N6182" s="194">
        <v>62.26</v>
      </c>
    </row>
    <row r="6183" spans="2:14" x14ac:dyDescent="0.25">
      <c r="B6183" s="177">
        <v>531.41999999999996</v>
      </c>
      <c r="C6183" s="177">
        <v>88.03</v>
      </c>
      <c r="D6183" s="177">
        <v>55.4</v>
      </c>
      <c r="E6183" s="177">
        <v>59.29</v>
      </c>
      <c r="F6183" s="177">
        <v>58.09</v>
      </c>
      <c r="G6183" s="177">
        <v>60.49</v>
      </c>
      <c r="K6183" s="194">
        <v>538.24</v>
      </c>
      <c r="L6183" s="194">
        <v>73.13</v>
      </c>
      <c r="M6183" s="194">
        <v>64.8</v>
      </c>
      <c r="N6183" s="194">
        <v>62.2</v>
      </c>
    </row>
    <row r="6184" spans="2:14" x14ac:dyDescent="0.25">
      <c r="B6184" s="177">
        <v>531.51</v>
      </c>
      <c r="C6184" s="177">
        <v>88.03</v>
      </c>
      <c r="D6184" s="177">
        <v>55.35</v>
      </c>
      <c r="E6184" s="177">
        <v>59.28</v>
      </c>
      <c r="F6184" s="177">
        <v>58.07</v>
      </c>
      <c r="G6184" s="177">
        <v>60.48</v>
      </c>
      <c r="K6184" s="194">
        <v>538.32000000000005</v>
      </c>
      <c r="L6184" s="194">
        <v>73.06</v>
      </c>
      <c r="M6184" s="194">
        <v>64.73</v>
      </c>
      <c r="N6184" s="194">
        <v>62.14</v>
      </c>
    </row>
    <row r="6185" spans="2:14" x14ac:dyDescent="0.25">
      <c r="B6185" s="177">
        <v>531.59</v>
      </c>
      <c r="C6185" s="177">
        <v>88.03</v>
      </c>
      <c r="D6185" s="177">
        <v>55.29</v>
      </c>
      <c r="E6185" s="177">
        <v>59.27</v>
      </c>
      <c r="F6185" s="177">
        <v>58.06</v>
      </c>
      <c r="G6185" s="177">
        <v>60.47</v>
      </c>
      <c r="K6185" s="194">
        <v>538.4</v>
      </c>
      <c r="L6185" s="194">
        <v>72.98</v>
      </c>
      <c r="M6185" s="194">
        <v>64.67</v>
      </c>
      <c r="N6185" s="194">
        <v>62.08</v>
      </c>
    </row>
    <row r="6186" spans="2:14" x14ac:dyDescent="0.25">
      <c r="B6186" s="177">
        <v>531.67999999999995</v>
      </c>
      <c r="C6186" s="177">
        <v>88.03</v>
      </c>
      <c r="D6186" s="177">
        <v>55.24</v>
      </c>
      <c r="E6186" s="177">
        <v>59.26</v>
      </c>
      <c r="F6186" s="177">
        <v>58.05</v>
      </c>
      <c r="G6186" s="177">
        <v>60.47</v>
      </c>
      <c r="K6186" s="194">
        <v>538.49</v>
      </c>
      <c r="L6186" s="194">
        <v>72.91</v>
      </c>
      <c r="M6186" s="194">
        <v>64.61</v>
      </c>
      <c r="N6186" s="194">
        <v>62.02</v>
      </c>
    </row>
    <row r="6187" spans="2:14" x14ac:dyDescent="0.25">
      <c r="B6187" s="177">
        <v>531.76</v>
      </c>
      <c r="C6187" s="177">
        <v>88.02</v>
      </c>
      <c r="D6187" s="177">
        <v>55.19</v>
      </c>
      <c r="E6187" s="177">
        <v>59.25</v>
      </c>
      <c r="F6187" s="177">
        <v>58.04</v>
      </c>
      <c r="G6187" s="177">
        <v>60.46</v>
      </c>
      <c r="K6187" s="194">
        <v>538.57000000000005</v>
      </c>
      <c r="L6187" s="194">
        <v>72.83</v>
      </c>
      <c r="M6187" s="194">
        <v>64.55</v>
      </c>
      <c r="N6187" s="194">
        <v>61.95</v>
      </c>
    </row>
    <row r="6188" spans="2:14" x14ac:dyDescent="0.25">
      <c r="B6188" s="177">
        <v>531.84</v>
      </c>
      <c r="C6188" s="177">
        <v>88.02</v>
      </c>
      <c r="D6188" s="177">
        <v>55.14</v>
      </c>
      <c r="E6188" s="177">
        <v>59.24</v>
      </c>
      <c r="F6188" s="177">
        <v>58.04</v>
      </c>
      <c r="G6188" s="177">
        <v>60.46</v>
      </c>
      <c r="K6188" s="194">
        <v>538.65</v>
      </c>
      <c r="L6188" s="194">
        <v>72.760000000000005</v>
      </c>
      <c r="M6188" s="194">
        <v>64.489999999999995</v>
      </c>
      <c r="N6188" s="194">
        <v>61.89</v>
      </c>
    </row>
    <row r="6189" spans="2:14" x14ac:dyDescent="0.25">
      <c r="B6189" s="177">
        <v>531.91999999999996</v>
      </c>
      <c r="C6189" s="177">
        <v>88.02</v>
      </c>
      <c r="D6189" s="177">
        <v>55.09</v>
      </c>
      <c r="E6189" s="177">
        <v>59.23</v>
      </c>
      <c r="F6189" s="177">
        <v>58.03</v>
      </c>
      <c r="G6189" s="177">
        <v>60.45</v>
      </c>
      <c r="K6189" s="194">
        <v>538.74</v>
      </c>
      <c r="L6189" s="194">
        <v>72.680000000000007</v>
      </c>
      <c r="M6189" s="194">
        <v>64.430000000000007</v>
      </c>
      <c r="N6189" s="194">
        <v>61.83</v>
      </c>
    </row>
    <row r="6190" spans="2:14" x14ac:dyDescent="0.25">
      <c r="B6190" s="177">
        <v>532.01</v>
      </c>
      <c r="C6190" s="177">
        <v>88.02</v>
      </c>
      <c r="D6190" s="177">
        <v>55.04</v>
      </c>
      <c r="E6190" s="177">
        <v>59.22</v>
      </c>
      <c r="F6190" s="177">
        <v>58.02</v>
      </c>
      <c r="G6190" s="177">
        <v>60.45</v>
      </c>
      <c r="K6190" s="194">
        <v>538.82000000000005</v>
      </c>
      <c r="L6190" s="194">
        <v>72.61</v>
      </c>
      <c r="M6190" s="194">
        <v>64.37</v>
      </c>
      <c r="N6190" s="194">
        <v>61.77</v>
      </c>
    </row>
    <row r="6191" spans="2:14" x14ac:dyDescent="0.25">
      <c r="B6191" s="177">
        <v>532.09</v>
      </c>
      <c r="C6191" s="177">
        <v>88.02</v>
      </c>
      <c r="D6191" s="177">
        <v>54.98</v>
      </c>
      <c r="E6191" s="177">
        <v>59.21</v>
      </c>
      <c r="F6191" s="177">
        <v>58.01</v>
      </c>
      <c r="G6191" s="177">
        <v>60.44</v>
      </c>
      <c r="K6191" s="194">
        <v>538.91</v>
      </c>
      <c r="L6191" s="194">
        <v>72.53</v>
      </c>
      <c r="M6191" s="194">
        <v>64.3</v>
      </c>
      <c r="N6191" s="194">
        <v>61.71</v>
      </c>
    </row>
    <row r="6192" spans="2:14" x14ac:dyDescent="0.25">
      <c r="B6192" s="177">
        <v>532.16999999999996</v>
      </c>
      <c r="C6192" s="177">
        <v>88.02</v>
      </c>
      <c r="D6192" s="177">
        <v>54.93</v>
      </c>
      <c r="E6192" s="177">
        <v>59.2</v>
      </c>
      <c r="F6192" s="177">
        <v>58</v>
      </c>
      <c r="G6192" s="177">
        <v>60.43</v>
      </c>
      <c r="K6192" s="194">
        <v>538.99</v>
      </c>
      <c r="L6192" s="194">
        <v>72.459999999999994</v>
      </c>
      <c r="M6192" s="194">
        <v>64.23</v>
      </c>
      <c r="N6192" s="194">
        <v>61.65</v>
      </c>
    </row>
    <row r="6193" spans="2:14" x14ac:dyDescent="0.25">
      <c r="B6193" s="177">
        <v>532.26</v>
      </c>
      <c r="C6193" s="177">
        <v>88.02</v>
      </c>
      <c r="D6193" s="177">
        <v>54.87</v>
      </c>
      <c r="E6193" s="177">
        <v>59.19</v>
      </c>
      <c r="F6193" s="177">
        <v>57.99</v>
      </c>
      <c r="G6193" s="177">
        <v>60.43</v>
      </c>
      <c r="K6193" s="194">
        <v>539.07000000000005</v>
      </c>
      <c r="L6193" s="194">
        <v>72.38</v>
      </c>
      <c r="M6193" s="194">
        <v>64.16</v>
      </c>
      <c r="N6193" s="194">
        <v>61.59</v>
      </c>
    </row>
    <row r="6194" spans="2:14" x14ac:dyDescent="0.25">
      <c r="B6194" s="177">
        <v>532.34</v>
      </c>
      <c r="C6194" s="177">
        <v>88.02</v>
      </c>
      <c r="D6194" s="177">
        <v>54.82</v>
      </c>
      <c r="E6194" s="177">
        <v>59.18</v>
      </c>
      <c r="F6194" s="177">
        <v>57.99</v>
      </c>
      <c r="G6194" s="177">
        <v>60.42</v>
      </c>
      <c r="K6194" s="194">
        <v>539.16</v>
      </c>
      <c r="L6194" s="194">
        <v>72.31</v>
      </c>
      <c r="M6194" s="194">
        <v>64.09</v>
      </c>
      <c r="N6194" s="194">
        <v>61.53</v>
      </c>
    </row>
    <row r="6195" spans="2:14" x14ac:dyDescent="0.25">
      <c r="B6195" s="177">
        <v>532.41999999999996</v>
      </c>
      <c r="C6195" s="177">
        <v>88.02</v>
      </c>
      <c r="D6195" s="177">
        <v>54.76</v>
      </c>
      <c r="E6195" s="177">
        <v>59.17</v>
      </c>
      <c r="F6195" s="177">
        <v>57.98</v>
      </c>
      <c r="G6195" s="177">
        <v>60.41</v>
      </c>
      <c r="K6195" s="194">
        <v>539.24</v>
      </c>
      <c r="L6195" s="194">
        <v>72.23</v>
      </c>
      <c r="M6195" s="194">
        <v>64.02</v>
      </c>
      <c r="N6195" s="194">
        <v>61.47</v>
      </c>
    </row>
    <row r="6196" spans="2:14" x14ac:dyDescent="0.25">
      <c r="B6196" s="177">
        <v>532.51</v>
      </c>
      <c r="C6196" s="177">
        <v>88.02</v>
      </c>
      <c r="D6196" s="177">
        <v>54.71</v>
      </c>
      <c r="E6196" s="177">
        <v>59.15</v>
      </c>
      <c r="F6196" s="177">
        <v>57.97</v>
      </c>
      <c r="G6196" s="177">
        <v>60.41</v>
      </c>
      <c r="K6196" s="194">
        <v>539.32000000000005</v>
      </c>
      <c r="L6196" s="194">
        <v>72.150000000000006</v>
      </c>
      <c r="M6196" s="194">
        <v>63.94</v>
      </c>
      <c r="N6196" s="194">
        <v>61.41</v>
      </c>
    </row>
    <row r="6197" spans="2:14" x14ac:dyDescent="0.25">
      <c r="B6197" s="177">
        <v>532.59</v>
      </c>
      <c r="C6197" s="177">
        <v>88.02</v>
      </c>
      <c r="D6197" s="177">
        <v>54.66</v>
      </c>
      <c r="E6197" s="177">
        <v>59.14</v>
      </c>
      <c r="F6197" s="177">
        <v>57.96</v>
      </c>
      <c r="G6197" s="177">
        <v>60.41</v>
      </c>
      <c r="K6197" s="194">
        <v>539.4</v>
      </c>
      <c r="L6197" s="194">
        <v>72.08</v>
      </c>
      <c r="M6197" s="194">
        <v>63.87</v>
      </c>
      <c r="N6197" s="194">
        <v>61.35</v>
      </c>
    </row>
    <row r="6198" spans="2:14" x14ac:dyDescent="0.25">
      <c r="B6198" s="177">
        <v>532.66999999999996</v>
      </c>
      <c r="C6198" s="177">
        <v>88.02</v>
      </c>
      <c r="D6198" s="177">
        <v>54.62</v>
      </c>
      <c r="E6198" s="177">
        <v>59.13</v>
      </c>
      <c r="F6198" s="177">
        <v>57.95</v>
      </c>
      <c r="G6198" s="177">
        <v>60.4</v>
      </c>
      <c r="K6198" s="194">
        <v>539.49</v>
      </c>
      <c r="L6198" s="194">
        <v>72</v>
      </c>
      <c r="M6198" s="194">
        <v>63.81</v>
      </c>
      <c r="N6198" s="194">
        <v>61.29</v>
      </c>
    </row>
    <row r="6199" spans="2:14" x14ac:dyDescent="0.25">
      <c r="B6199" s="177">
        <v>532.76</v>
      </c>
      <c r="C6199" s="177">
        <v>88.02</v>
      </c>
      <c r="D6199" s="177">
        <v>54.57</v>
      </c>
      <c r="E6199" s="177">
        <v>59.12</v>
      </c>
      <c r="F6199" s="177">
        <v>57.94</v>
      </c>
      <c r="G6199" s="177">
        <v>60.39</v>
      </c>
      <c r="K6199" s="194">
        <v>539.57000000000005</v>
      </c>
      <c r="L6199" s="194">
        <v>71.92</v>
      </c>
      <c r="M6199" s="194">
        <v>63.74</v>
      </c>
      <c r="N6199" s="194">
        <v>61.23</v>
      </c>
    </row>
    <row r="6200" spans="2:14" x14ac:dyDescent="0.25">
      <c r="B6200" s="177">
        <v>532.84</v>
      </c>
      <c r="C6200" s="177">
        <v>88.02</v>
      </c>
      <c r="D6200" s="177">
        <v>54.52</v>
      </c>
      <c r="E6200" s="177">
        <v>59.12</v>
      </c>
      <c r="F6200" s="177">
        <v>57.93</v>
      </c>
      <c r="G6200" s="177">
        <v>60.39</v>
      </c>
      <c r="K6200" s="194">
        <v>539.65</v>
      </c>
      <c r="L6200" s="194">
        <v>71.849999999999994</v>
      </c>
      <c r="M6200" s="194">
        <v>63.68</v>
      </c>
      <c r="N6200" s="194">
        <v>61.17</v>
      </c>
    </row>
    <row r="6201" spans="2:14" x14ac:dyDescent="0.25">
      <c r="B6201" s="177">
        <v>532.92999999999995</v>
      </c>
      <c r="C6201" s="177">
        <v>88.02</v>
      </c>
      <c r="D6201" s="177">
        <v>54.46</v>
      </c>
      <c r="E6201" s="177">
        <v>59.11</v>
      </c>
      <c r="F6201" s="177">
        <v>57.92</v>
      </c>
      <c r="G6201" s="177">
        <v>60.38</v>
      </c>
      <c r="K6201" s="194">
        <v>539.74</v>
      </c>
      <c r="L6201" s="194">
        <v>71.77</v>
      </c>
      <c r="M6201" s="194">
        <v>63.62</v>
      </c>
      <c r="N6201" s="194">
        <v>61.11</v>
      </c>
    </row>
    <row r="6202" spans="2:14" x14ac:dyDescent="0.25">
      <c r="B6202" s="177">
        <v>533.01</v>
      </c>
      <c r="C6202" s="177">
        <v>88.02</v>
      </c>
      <c r="D6202" s="177">
        <v>54.41</v>
      </c>
      <c r="E6202" s="177">
        <v>59.1</v>
      </c>
      <c r="F6202" s="177">
        <v>57.9</v>
      </c>
      <c r="G6202" s="177">
        <v>60.38</v>
      </c>
      <c r="K6202" s="194">
        <v>539.82000000000005</v>
      </c>
      <c r="L6202" s="194">
        <v>71.69</v>
      </c>
      <c r="M6202" s="194">
        <v>63.55</v>
      </c>
      <c r="N6202" s="194">
        <v>61.05</v>
      </c>
    </row>
    <row r="6203" spans="2:14" x14ac:dyDescent="0.25">
      <c r="B6203" s="177">
        <v>533.09</v>
      </c>
      <c r="C6203" s="177">
        <v>88.02</v>
      </c>
      <c r="D6203" s="177">
        <v>54.36</v>
      </c>
      <c r="E6203" s="177">
        <v>59.09</v>
      </c>
      <c r="F6203" s="177">
        <v>57.89</v>
      </c>
      <c r="G6203" s="177">
        <v>60.37</v>
      </c>
      <c r="K6203" s="194">
        <v>539.91</v>
      </c>
      <c r="L6203" s="194">
        <v>71.62</v>
      </c>
      <c r="M6203" s="194">
        <v>63.49</v>
      </c>
      <c r="N6203" s="194">
        <v>60.98</v>
      </c>
    </row>
    <row r="6204" spans="2:14" x14ac:dyDescent="0.25">
      <c r="B6204" s="177">
        <v>533.17999999999995</v>
      </c>
      <c r="C6204" s="177">
        <v>88.02</v>
      </c>
      <c r="D6204" s="177">
        <v>54.31</v>
      </c>
      <c r="E6204" s="177">
        <v>59.08</v>
      </c>
      <c r="F6204" s="177">
        <v>57.88</v>
      </c>
      <c r="G6204" s="177">
        <v>60.37</v>
      </c>
      <c r="K6204" s="194">
        <v>539.99</v>
      </c>
      <c r="L6204" s="194">
        <v>71.540000000000006</v>
      </c>
      <c r="M6204" s="194">
        <v>63.42</v>
      </c>
      <c r="N6204" s="194">
        <v>60.92</v>
      </c>
    </row>
    <row r="6205" spans="2:14" x14ac:dyDescent="0.25">
      <c r="B6205" s="177">
        <v>533.26</v>
      </c>
      <c r="C6205" s="177">
        <v>88.02</v>
      </c>
      <c r="D6205" s="177">
        <v>54.26</v>
      </c>
      <c r="E6205" s="177">
        <v>59.07</v>
      </c>
      <c r="F6205" s="177">
        <v>57.87</v>
      </c>
      <c r="G6205" s="177">
        <v>60.37</v>
      </c>
      <c r="K6205" s="194">
        <v>540.07000000000005</v>
      </c>
      <c r="L6205" s="194">
        <v>71.459999999999994</v>
      </c>
      <c r="M6205" s="194">
        <v>63.36</v>
      </c>
      <c r="N6205" s="194">
        <v>60.85</v>
      </c>
    </row>
    <row r="6206" spans="2:14" x14ac:dyDescent="0.25">
      <c r="B6206" s="177">
        <v>533.34</v>
      </c>
      <c r="C6206" s="177">
        <v>88.01</v>
      </c>
      <c r="D6206" s="177">
        <v>54.21</v>
      </c>
      <c r="E6206" s="177">
        <v>59.05</v>
      </c>
      <c r="F6206" s="177">
        <v>57.87</v>
      </c>
      <c r="G6206" s="177">
        <v>60.36</v>
      </c>
      <c r="K6206" s="194">
        <v>540.15</v>
      </c>
      <c r="L6206" s="194">
        <v>71.38</v>
      </c>
      <c r="M6206" s="194">
        <v>63.3</v>
      </c>
      <c r="N6206" s="194">
        <v>60.79</v>
      </c>
    </row>
    <row r="6207" spans="2:14" x14ac:dyDescent="0.25">
      <c r="B6207" s="177">
        <v>533.42999999999995</v>
      </c>
      <c r="C6207" s="177">
        <v>88.01</v>
      </c>
      <c r="D6207" s="177">
        <v>54.17</v>
      </c>
      <c r="E6207" s="177">
        <v>59.04</v>
      </c>
      <c r="F6207" s="177">
        <v>57.87</v>
      </c>
      <c r="G6207" s="177">
        <v>60.36</v>
      </c>
      <c r="K6207" s="194">
        <v>540.24</v>
      </c>
      <c r="L6207" s="194">
        <v>71.31</v>
      </c>
      <c r="M6207" s="194">
        <v>63.23</v>
      </c>
      <c r="N6207" s="194">
        <v>60.73</v>
      </c>
    </row>
    <row r="6208" spans="2:14" x14ac:dyDescent="0.25">
      <c r="B6208" s="177">
        <v>533.51</v>
      </c>
      <c r="C6208" s="177">
        <v>88.01</v>
      </c>
      <c r="D6208" s="177">
        <v>54.12</v>
      </c>
      <c r="E6208" s="177">
        <v>59.03</v>
      </c>
      <c r="F6208" s="177">
        <v>57.86</v>
      </c>
      <c r="G6208" s="177">
        <v>60.35</v>
      </c>
      <c r="K6208" s="194">
        <v>540.32000000000005</v>
      </c>
      <c r="L6208" s="194">
        <v>71.23</v>
      </c>
      <c r="M6208" s="194">
        <v>63.16</v>
      </c>
      <c r="N6208" s="194">
        <v>60.67</v>
      </c>
    </row>
    <row r="6209" spans="2:14" x14ac:dyDescent="0.25">
      <c r="B6209" s="177">
        <v>533.59</v>
      </c>
      <c r="C6209" s="177">
        <v>88.01</v>
      </c>
      <c r="D6209" s="177">
        <v>54.08</v>
      </c>
      <c r="E6209" s="177">
        <v>59.02</v>
      </c>
      <c r="F6209" s="177">
        <v>57.86</v>
      </c>
      <c r="G6209" s="177">
        <v>60.35</v>
      </c>
      <c r="K6209" s="194">
        <v>540.41</v>
      </c>
      <c r="L6209" s="194">
        <v>71.150000000000006</v>
      </c>
      <c r="M6209" s="194">
        <v>63.09</v>
      </c>
      <c r="N6209" s="194">
        <v>60.6</v>
      </c>
    </row>
    <row r="6210" spans="2:14" x14ac:dyDescent="0.25">
      <c r="B6210" s="177">
        <v>533.67999999999995</v>
      </c>
      <c r="C6210" s="177">
        <v>88.01</v>
      </c>
      <c r="D6210" s="177">
        <v>54.04</v>
      </c>
      <c r="E6210" s="177">
        <v>59.01</v>
      </c>
      <c r="F6210" s="177">
        <v>57.85</v>
      </c>
      <c r="G6210" s="177">
        <v>60.34</v>
      </c>
      <c r="K6210" s="194">
        <v>540.49</v>
      </c>
      <c r="L6210" s="194">
        <v>71.069999999999993</v>
      </c>
      <c r="M6210" s="194">
        <v>63.02</v>
      </c>
      <c r="N6210" s="194">
        <v>60.54</v>
      </c>
    </row>
    <row r="6211" spans="2:14" x14ac:dyDescent="0.25">
      <c r="B6211" s="177">
        <v>533.76</v>
      </c>
      <c r="C6211" s="177">
        <v>88.01</v>
      </c>
      <c r="D6211" s="177">
        <v>53.99</v>
      </c>
      <c r="E6211" s="177">
        <v>59</v>
      </c>
      <c r="F6211" s="177">
        <v>57.85</v>
      </c>
      <c r="G6211" s="177">
        <v>60.33</v>
      </c>
      <c r="K6211" s="194">
        <v>540.57000000000005</v>
      </c>
      <c r="L6211" s="194">
        <v>70.989999999999995</v>
      </c>
      <c r="M6211" s="194">
        <v>62.94</v>
      </c>
      <c r="N6211" s="194">
        <v>60.48</v>
      </c>
    </row>
    <row r="6212" spans="2:14" x14ac:dyDescent="0.25">
      <c r="B6212" s="177">
        <v>533.84</v>
      </c>
      <c r="C6212" s="177">
        <v>88.01</v>
      </c>
      <c r="D6212" s="177">
        <v>53.93</v>
      </c>
      <c r="E6212" s="177">
        <v>58.98</v>
      </c>
      <c r="F6212" s="177">
        <v>57.84</v>
      </c>
      <c r="G6212" s="177">
        <v>60.32</v>
      </c>
      <c r="K6212" s="194">
        <v>540.65</v>
      </c>
      <c r="L6212" s="194">
        <v>70.91</v>
      </c>
      <c r="M6212" s="194">
        <v>62.87</v>
      </c>
      <c r="N6212" s="194">
        <v>60.42</v>
      </c>
    </row>
    <row r="6213" spans="2:14" x14ac:dyDescent="0.25">
      <c r="B6213" s="177">
        <v>533.92999999999995</v>
      </c>
      <c r="C6213" s="177">
        <v>88.01</v>
      </c>
      <c r="D6213" s="177">
        <v>53.88</v>
      </c>
      <c r="E6213" s="177">
        <v>58.97</v>
      </c>
      <c r="F6213" s="177">
        <v>57.83</v>
      </c>
      <c r="G6213" s="177">
        <v>60.32</v>
      </c>
      <c r="K6213" s="194">
        <v>540.74</v>
      </c>
      <c r="L6213" s="194">
        <v>70.83</v>
      </c>
      <c r="M6213" s="194">
        <v>62.79</v>
      </c>
      <c r="N6213" s="194">
        <v>60.36</v>
      </c>
    </row>
    <row r="6214" spans="2:14" x14ac:dyDescent="0.25">
      <c r="B6214" s="177">
        <v>534.01</v>
      </c>
      <c r="C6214" s="177">
        <v>88.01</v>
      </c>
      <c r="D6214" s="177">
        <v>53.82</v>
      </c>
      <c r="E6214" s="177">
        <v>58.96</v>
      </c>
      <c r="F6214" s="177">
        <v>57.83</v>
      </c>
      <c r="G6214" s="177">
        <v>60.31</v>
      </c>
      <c r="K6214" s="194">
        <v>540.82000000000005</v>
      </c>
      <c r="L6214" s="194">
        <v>70.75</v>
      </c>
      <c r="M6214" s="194">
        <v>62.73</v>
      </c>
      <c r="N6214" s="194">
        <v>60.29</v>
      </c>
    </row>
    <row r="6215" spans="2:14" x14ac:dyDescent="0.25">
      <c r="B6215" s="177">
        <v>534.09</v>
      </c>
      <c r="C6215" s="177">
        <v>88.01</v>
      </c>
      <c r="D6215" s="177">
        <v>53.76</v>
      </c>
      <c r="E6215" s="177">
        <v>58.96</v>
      </c>
      <c r="F6215" s="177">
        <v>57.82</v>
      </c>
      <c r="G6215" s="177">
        <v>60.3</v>
      </c>
      <c r="K6215" s="194">
        <v>540.91</v>
      </c>
      <c r="L6215" s="194">
        <v>70.67</v>
      </c>
      <c r="M6215" s="194">
        <v>62.66</v>
      </c>
      <c r="N6215" s="194">
        <v>60.23</v>
      </c>
    </row>
    <row r="6216" spans="2:14" x14ac:dyDescent="0.25">
      <c r="B6216" s="177">
        <v>534.16999999999996</v>
      </c>
      <c r="C6216" s="177">
        <v>88.01</v>
      </c>
      <c r="D6216" s="177">
        <v>53.71</v>
      </c>
      <c r="E6216" s="177">
        <v>58.95</v>
      </c>
      <c r="F6216" s="177">
        <v>57.82</v>
      </c>
      <c r="G6216" s="177">
        <v>60.3</v>
      </c>
      <c r="K6216" s="194">
        <v>540.99</v>
      </c>
      <c r="L6216" s="194">
        <v>70.59</v>
      </c>
      <c r="M6216" s="194">
        <v>62.6</v>
      </c>
      <c r="N6216" s="194">
        <v>60.17</v>
      </c>
    </row>
    <row r="6217" spans="2:14" x14ac:dyDescent="0.25">
      <c r="B6217" s="177">
        <v>534.26</v>
      </c>
      <c r="C6217" s="177">
        <v>88.01</v>
      </c>
      <c r="D6217" s="177">
        <v>53.66</v>
      </c>
      <c r="E6217" s="177">
        <v>58.94</v>
      </c>
      <c r="F6217" s="177">
        <v>57.81</v>
      </c>
      <c r="G6217" s="177">
        <v>60.29</v>
      </c>
      <c r="K6217" s="194">
        <v>541.07000000000005</v>
      </c>
      <c r="L6217" s="194">
        <v>70.510000000000005</v>
      </c>
      <c r="M6217" s="194">
        <v>62.53</v>
      </c>
      <c r="N6217" s="194">
        <v>60.11</v>
      </c>
    </row>
    <row r="6218" spans="2:14" x14ac:dyDescent="0.25">
      <c r="B6218" s="177">
        <v>534.34</v>
      </c>
      <c r="C6218" s="177">
        <v>88.01</v>
      </c>
      <c r="D6218" s="177">
        <v>53.62</v>
      </c>
      <c r="E6218" s="177">
        <v>58.93</v>
      </c>
      <c r="F6218" s="177">
        <v>57.8</v>
      </c>
      <c r="G6218" s="177">
        <v>60.29</v>
      </c>
      <c r="K6218" s="194">
        <v>541.15</v>
      </c>
      <c r="L6218" s="194">
        <v>70.430000000000007</v>
      </c>
      <c r="M6218" s="194">
        <v>62.46</v>
      </c>
      <c r="N6218" s="194">
        <v>60.04</v>
      </c>
    </row>
    <row r="6219" spans="2:14" x14ac:dyDescent="0.25">
      <c r="B6219" s="177">
        <v>534.42999999999995</v>
      </c>
      <c r="C6219" s="177">
        <v>88.01</v>
      </c>
      <c r="D6219" s="177">
        <v>53.57</v>
      </c>
      <c r="E6219" s="177">
        <v>58.91</v>
      </c>
      <c r="F6219" s="177">
        <v>57.79</v>
      </c>
      <c r="G6219" s="177">
        <v>60.29</v>
      </c>
      <c r="K6219" s="194">
        <v>541.24</v>
      </c>
      <c r="L6219" s="194">
        <v>70.349999999999994</v>
      </c>
      <c r="M6219" s="194">
        <v>62.39</v>
      </c>
      <c r="N6219" s="194">
        <v>59.98</v>
      </c>
    </row>
    <row r="6220" spans="2:14" x14ac:dyDescent="0.25">
      <c r="B6220" s="177">
        <v>534.51</v>
      </c>
      <c r="C6220" s="177">
        <v>88.01</v>
      </c>
      <c r="D6220" s="177">
        <v>53.53</v>
      </c>
      <c r="E6220" s="177">
        <v>58.9</v>
      </c>
      <c r="F6220" s="177">
        <v>57.79</v>
      </c>
      <c r="G6220" s="177">
        <v>60.28</v>
      </c>
      <c r="K6220" s="194">
        <v>541.32000000000005</v>
      </c>
      <c r="L6220" s="194">
        <v>70.27</v>
      </c>
      <c r="M6220" s="194">
        <v>62.32</v>
      </c>
      <c r="N6220" s="194">
        <v>59.92</v>
      </c>
    </row>
    <row r="6221" spans="2:14" x14ac:dyDescent="0.25">
      <c r="B6221" s="177">
        <v>534.59</v>
      </c>
      <c r="C6221" s="177">
        <v>88.01</v>
      </c>
      <c r="D6221" s="177">
        <v>53.48</v>
      </c>
      <c r="E6221" s="177">
        <v>58.9</v>
      </c>
      <c r="F6221" s="177">
        <v>57.79</v>
      </c>
      <c r="G6221" s="177">
        <v>60.28</v>
      </c>
      <c r="K6221" s="194">
        <v>541.4</v>
      </c>
      <c r="L6221" s="194">
        <v>70.19</v>
      </c>
      <c r="M6221" s="194">
        <v>62.25</v>
      </c>
      <c r="N6221" s="194">
        <v>59.85</v>
      </c>
    </row>
    <row r="6222" spans="2:14" x14ac:dyDescent="0.25">
      <c r="B6222" s="177">
        <v>534.67999999999995</v>
      </c>
      <c r="C6222" s="177">
        <v>88.01</v>
      </c>
      <c r="D6222" s="177">
        <v>53.44</v>
      </c>
      <c r="E6222" s="177">
        <v>58.89</v>
      </c>
      <c r="F6222" s="177">
        <v>57.78</v>
      </c>
      <c r="G6222" s="177">
        <v>60.28</v>
      </c>
      <c r="K6222" s="194">
        <v>541.49</v>
      </c>
      <c r="L6222" s="194">
        <v>70.099999999999994</v>
      </c>
      <c r="M6222" s="194">
        <v>62.18</v>
      </c>
      <c r="N6222" s="194">
        <v>59.79</v>
      </c>
    </row>
    <row r="6223" spans="2:14" x14ac:dyDescent="0.25">
      <c r="B6223" s="177">
        <v>534.76</v>
      </c>
      <c r="C6223" s="177">
        <v>88.01</v>
      </c>
      <c r="D6223" s="177">
        <v>53.39</v>
      </c>
      <c r="E6223" s="177">
        <v>58.88</v>
      </c>
      <c r="F6223" s="177">
        <v>57.78</v>
      </c>
      <c r="G6223" s="177">
        <v>60.27</v>
      </c>
      <c r="K6223" s="194">
        <v>541.57000000000005</v>
      </c>
      <c r="L6223" s="194">
        <v>70.02</v>
      </c>
      <c r="M6223" s="194">
        <v>62.11</v>
      </c>
      <c r="N6223" s="194">
        <v>59.72</v>
      </c>
    </row>
    <row r="6224" spans="2:14" x14ac:dyDescent="0.25">
      <c r="B6224" s="177">
        <v>534.84</v>
      </c>
      <c r="C6224" s="177">
        <v>88.01</v>
      </c>
      <c r="D6224" s="177">
        <v>53.34</v>
      </c>
      <c r="E6224" s="177">
        <v>58.87</v>
      </c>
      <c r="F6224" s="177">
        <v>57.77</v>
      </c>
      <c r="G6224" s="177">
        <v>60.27</v>
      </c>
      <c r="K6224" s="194">
        <v>541.65</v>
      </c>
      <c r="L6224" s="194">
        <v>69.94</v>
      </c>
      <c r="M6224" s="194">
        <v>62.04</v>
      </c>
      <c r="N6224" s="194">
        <v>59.66</v>
      </c>
    </row>
    <row r="6225" spans="2:14" x14ac:dyDescent="0.25">
      <c r="B6225" s="177">
        <v>534.92999999999995</v>
      </c>
      <c r="C6225" s="177">
        <v>88.01</v>
      </c>
      <c r="D6225" s="177">
        <v>53.29</v>
      </c>
      <c r="E6225" s="177">
        <v>58.87</v>
      </c>
      <c r="F6225" s="177">
        <v>57.76</v>
      </c>
      <c r="G6225" s="177">
        <v>60.26</v>
      </c>
      <c r="K6225" s="194">
        <v>541.74</v>
      </c>
      <c r="L6225" s="194">
        <v>69.86</v>
      </c>
      <c r="M6225" s="194">
        <v>61.97</v>
      </c>
      <c r="N6225" s="194">
        <v>59.59</v>
      </c>
    </row>
    <row r="6226" spans="2:14" x14ac:dyDescent="0.25">
      <c r="B6226" s="177">
        <v>535.01</v>
      </c>
      <c r="C6226" s="177">
        <v>88.01</v>
      </c>
      <c r="D6226" s="177">
        <v>53.24</v>
      </c>
      <c r="E6226" s="177">
        <v>58.86</v>
      </c>
      <c r="F6226" s="177">
        <v>57.75</v>
      </c>
      <c r="G6226" s="177">
        <v>60.26</v>
      </c>
      <c r="K6226" s="194">
        <v>541.82000000000005</v>
      </c>
      <c r="L6226" s="194">
        <v>69.78</v>
      </c>
      <c r="M6226" s="194">
        <v>61.9</v>
      </c>
      <c r="N6226" s="194">
        <v>59.53</v>
      </c>
    </row>
    <row r="6227" spans="2:14" x14ac:dyDescent="0.25">
      <c r="B6227" s="177">
        <v>535.09</v>
      </c>
      <c r="C6227" s="177">
        <v>88.01</v>
      </c>
      <c r="D6227" s="177">
        <v>53.2</v>
      </c>
      <c r="E6227" s="177">
        <v>58.85</v>
      </c>
      <c r="F6227" s="177">
        <v>57.74</v>
      </c>
      <c r="G6227" s="177">
        <v>60.25</v>
      </c>
      <c r="K6227" s="194">
        <v>541.9</v>
      </c>
      <c r="L6227" s="194">
        <v>69.7</v>
      </c>
      <c r="M6227" s="194">
        <v>61.83</v>
      </c>
      <c r="N6227" s="194">
        <v>59.46</v>
      </c>
    </row>
    <row r="6228" spans="2:14" x14ac:dyDescent="0.25">
      <c r="B6228" s="177">
        <v>535.17999999999995</v>
      </c>
      <c r="C6228" s="177">
        <v>88.01</v>
      </c>
      <c r="D6228" s="177">
        <v>53.15</v>
      </c>
      <c r="E6228" s="177">
        <v>58.84</v>
      </c>
      <c r="F6228" s="177">
        <v>57.73</v>
      </c>
      <c r="G6228" s="177">
        <v>60.24</v>
      </c>
      <c r="K6228" s="194">
        <v>541.99</v>
      </c>
      <c r="L6228" s="194">
        <v>69.62</v>
      </c>
      <c r="M6228" s="194">
        <v>61.75</v>
      </c>
      <c r="N6228" s="194">
        <v>59.4</v>
      </c>
    </row>
    <row r="6229" spans="2:14" x14ac:dyDescent="0.25">
      <c r="B6229" s="177">
        <v>535.26</v>
      </c>
      <c r="C6229" s="177">
        <v>88.01</v>
      </c>
      <c r="D6229" s="177">
        <v>53.11</v>
      </c>
      <c r="E6229" s="177">
        <v>58.83</v>
      </c>
      <c r="F6229" s="177">
        <v>57.72</v>
      </c>
      <c r="G6229" s="177">
        <v>60.24</v>
      </c>
      <c r="K6229" s="194">
        <v>542.07000000000005</v>
      </c>
      <c r="L6229" s="194">
        <v>69.540000000000006</v>
      </c>
      <c r="M6229" s="194">
        <v>61.67</v>
      </c>
      <c r="N6229" s="194">
        <v>59.33</v>
      </c>
    </row>
    <row r="6230" spans="2:14" x14ac:dyDescent="0.25">
      <c r="B6230" s="177">
        <v>535.34</v>
      </c>
      <c r="C6230" s="177">
        <v>88.01</v>
      </c>
      <c r="D6230" s="177">
        <v>53.06</v>
      </c>
      <c r="E6230" s="177">
        <v>58.82</v>
      </c>
      <c r="F6230" s="177">
        <v>57.7</v>
      </c>
      <c r="G6230" s="177">
        <v>60.23</v>
      </c>
      <c r="K6230" s="194">
        <v>542.15</v>
      </c>
      <c r="L6230" s="194">
        <v>69.45</v>
      </c>
      <c r="M6230" s="194">
        <v>61.6</v>
      </c>
      <c r="N6230" s="194">
        <v>59.27</v>
      </c>
    </row>
    <row r="6231" spans="2:14" x14ac:dyDescent="0.25">
      <c r="B6231" s="177">
        <v>535.42999999999995</v>
      </c>
      <c r="C6231" s="177">
        <v>88.01</v>
      </c>
      <c r="D6231" s="177">
        <v>53.01</v>
      </c>
      <c r="E6231" s="177">
        <v>58.81</v>
      </c>
      <c r="F6231" s="177">
        <v>57.69</v>
      </c>
      <c r="G6231" s="177">
        <v>60.22</v>
      </c>
      <c r="K6231" s="194">
        <v>542.24</v>
      </c>
      <c r="L6231" s="194">
        <v>69.36</v>
      </c>
      <c r="M6231" s="194">
        <v>61.53</v>
      </c>
      <c r="N6231" s="194">
        <v>59.2</v>
      </c>
    </row>
    <row r="6232" spans="2:14" x14ac:dyDescent="0.25">
      <c r="B6232" s="177">
        <v>535.51</v>
      </c>
      <c r="C6232" s="177">
        <v>88.01</v>
      </c>
      <c r="D6232" s="177">
        <v>52.97</v>
      </c>
      <c r="E6232" s="177">
        <v>58.8</v>
      </c>
      <c r="F6232" s="177">
        <v>57.68</v>
      </c>
      <c r="G6232" s="177">
        <v>60.22</v>
      </c>
      <c r="K6232" s="194">
        <v>542.32000000000005</v>
      </c>
      <c r="L6232" s="194">
        <v>69.27</v>
      </c>
      <c r="M6232" s="194">
        <v>61.46</v>
      </c>
      <c r="N6232" s="194">
        <v>59.14</v>
      </c>
    </row>
    <row r="6233" spans="2:14" x14ac:dyDescent="0.25">
      <c r="B6233" s="177">
        <v>535.59</v>
      </c>
      <c r="C6233" s="177">
        <v>88</v>
      </c>
      <c r="D6233" s="177">
        <v>52.92</v>
      </c>
      <c r="E6233" s="177">
        <v>58.79</v>
      </c>
      <c r="F6233" s="177">
        <v>57.67</v>
      </c>
      <c r="G6233" s="177">
        <v>60.21</v>
      </c>
      <c r="K6233" s="194">
        <v>542.4</v>
      </c>
      <c r="L6233" s="194">
        <v>69.19</v>
      </c>
      <c r="M6233" s="194">
        <v>61.39</v>
      </c>
      <c r="N6233" s="194">
        <v>59.07</v>
      </c>
    </row>
    <row r="6234" spans="2:14" x14ac:dyDescent="0.25">
      <c r="B6234" s="177">
        <v>535.66999999999996</v>
      </c>
      <c r="C6234" s="177">
        <v>88</v>
      </c>
      <c r="D6234" s="177">
        <v>52.88</v>
      </c>
      <c r="E6234" s="177">
        <v>58.78</v>
      </c>
      <c r="F6234" s="177">
        <v>57.67</v>
      </c>
      <c r="G6234" s="177">
        <v>60.21</v>
      </c>
      <c r="K6234" s="194">
        <v>542.49</v>
      </c>
      <c r="L6234" s="194">
        <v>69.11</v>
      </c>
      <c r="M6234" s="194">
        <v>61.33</v>
      </c>
      <c r="N6234" s="194">
        <v>59.01</v>
      </c>
    </row>
    <row r="6235" spans="2:14" x14ac:dyDescent="0.25">
      <c r="B6235" s="177">
        <v>535.76</v>
      </c>
      <c r="C6235" s="177">
        <v>88</v>
      </c>
      <c r="D6235" s="177">
        <v>52.83</v>
      </c>
      <c r="E6235" s="177">
        <v>58.76</v>
      </c>
      <c r="F6235" s="177">
        <v>57.67</v>
      </c>
      <c r="G6235" s="177">
        <v>60.21</v>
      </c>
      <c r="K6235" s="194">
        <v>542.57000000000005</v>
      </c>
      <c r="L6235" s="194">
        <v>69.03</v>
      </c>
      <c r="M6235" s="194">
        <v>61.26</v>
      </c>
      <c r="N6235" s="194">
        <v>58.94</v>
      </c>
    </row>
    <row r="6236" spans="2:14" x14ac:dyDescent="0.25">
      <c r="B6236" s="177">
        <v>535.84</v>
      </c>
      <c r="C6236" s="177">
        <v>88</v>
      </c>
      <c r="D6236" s="177">
        <v>52.79</v>
      </c>
      <c r="E6236" s="177">
        <v>58.75</v>
      </c>
      <c r="F6236" s="177">
        <v>57.66</v>
      </c>
      <c r="G6236" s="177">
        <v>60.2</v>
      </c>
      <c r="K6236" s="194">
        <v>542.65</v>
      </c>
      <c r="L6236" s="194">
        <v>68.95</v>
      </c>
      <c r="M6236" s="194">
        <v>61.19</v>
      </c>
      <c r="N6236" s="194">
        <v>58.88</v>
      </c>
    </row>
    <row r="6237" spans="2:14" x14ac:dyDescent="0.25">
      <c r="B6237" s="177">
        <v>535.91999999999996</v>
      </c>
      <c r="C6237" s="177">
        <v>88</v>
      </c>
      <c r="D6237" s="177">
        <v>52.74</v>
      </c>
      <c r="E6237" s="177">
        <v>58.74</v>
      </c>
      <c r="F6237" s="177">
        <v>57.66</v>
      </c>
      <c r="G6237" s="177">
        <v>60.19</v>
      </c>
      <c r="K6237" s="194">
        <v>542.74</v>
      </c>
      <c r="L6237" s="194">
        <v>68.87</v>
      </c>
      <c r="M6237" s="194">
        <v>61.12</v>
      </c>
      <c r="N6237" s="194">
        <v>58.81</v>
      </c>
    </row>
    <row r="6238" spans="2:14" x14ac:dyDescent="0.25">
      <c r="B6238" s="177">
        <v>536.01</v>
      </c>
      <c r="C6238" s="177">
        <v>88</v>
      </c>
      <c r="D6238" s="177">
        <v>52.7</v>
      </c>
      <c r="E6238" s="177">
        <v>58.73</v>
      </c>
      <c r="F6238" s="177">
        <v>57.65</v>
      </c>
      <c r="G6238" s="177">
        <v>60.19</v>
      </c>
      <c r="K6238" s="194">
        <v>542.82000000000005</v>
      </c>
      <c r="L6238" s="194">
        <v>68.790000000000006</v>
      </c>
      <c r="M6238" s="194">
        <v>61.04</v>
      </c>
      <c r="N6238" s="194">
        <v>58.74</v>
      </c>
    </row>
    <row r="6239" spans="2:14" x14ac:dyDescent="0.25">
      <c r="B6239" s="177">
        <v>536.09</v>
      </c>
      <c r="C6239" s="177">
        <v>88</v>
      </c>
      <c r="D6239" s="177">
        <v>52.65</v>
      </c>
      <c r="E6239" s="177">
        <v>58.72</v>
      </c>
      <c r="F6239" s="177">
        <v>57.65</v>
      </c>
      <c r="G6239" s="177">
        <v>60.18</v>
      </c>
      <c r="K6239" s="194">
        <v>542.9</v>
      </c>
      <c r="L6239" s="194">
        <v>68.709999999999994</v>
      </c>
      <c r="M6239" s="194">
        <v>60.97</v>
      </c>
      <c r="N6239" s="194">
        <v>58.68</v>
      </c>
    </row>
    <row r="6240" spans="2:14" x14ac:dyDescent="0.25">
      <c r="B6240" s="177">
        <v>536.16999999999996</v>
      </c>
      <c r="C6240" s="177">
        <v>88</v>
      </c>
      <c r="D6240" s="177">
        <v>52.61</v>
      </c>
      <c r="E6240" s="177">
        <v>58.71</v>
      </c>
      <c r="F6240" s="177">
        <v>57.64</v>
      </c>
      <c r="G6240" s="177">
        <v>60.18</v>
      </c>
      <c r="K6240" s="194">
        <v>542.99</v>
      </c>
      <c r="L6240" s="194">
        <v>68.62</v>
      </c>
      <c r="M6240" s="194">
        <v>60.9</v>
      </c>
      <c r="N6240" s="194">
        <v>58.61</v>
      </c>
    </row>
    <row r="6241" spans="2:14" x14ac:dyDescent="0.25">
      <c r="B6241" s="177">
        <v>536.26</v>
      </c>
      <c r="C6241" s="177">
        <v>88</v>
      </c>
      <c r="D6241" s="177">
        <v>52.56</v>
      </c>
      <c r="E6241" s="177">
        <v>58.7</v>
      </c>
      <c r="F6241" s="177">
        <v>57.63</v>
      </c>
      <c r="G6241" s="177">
        <v>60.17</v>
      </c>
      <c r="K6241" s="194">
        <v>543.07000000000005</v>
      </c>
      <c r="L6241" s="194">
        <v>68.540000000000006</v>
      </c>
      <c r="M6241" s="194">
        <v>60.83</v>
      </c>
      <c r="N6241" s="194">
        <v>58.55</v>
      </c>
    </row>
    <row r="6242" spans="2:14" x14ac:dyDescent="0.25">
      <c r="B6242" s="177">
        <v>536.34</v>
      </c>
      <c r="C6242" s="177">
        <v>88</v>
      </c>
      <c r="D6242" s="177">
        <v>52.52</v>
      </c>
      <c r="E6242" s="177">
        <v>58.69</v>
      </c>
      <c r="F6242" s="177">
        <v>57.62</v>
      </c>
      <c r="G6242" s="177">
        <v>60.17</v>
      </c>
      <c r="K6242" s="194">
        <v>543.15</v>
      </c>
      <c r="L6242" s="194">
        <v>68.45</v>
      </c>
      <c r="M6242" s="194">
        <v>60.76</v>
      </c>
      <c r="N6242" s="194">
        <v>58.48</v>
      </c>
    </row>
    <row r="6243" spans="2:14" x14ac:dyDescent="0.25">
      <c r="B6243" s="177">
        <v>536.41999999999996</v>
      </c>
      <c r="C6243" s="177">
        <v>88</v>
      </c>
      <c r="D6243" s="177">
        <v>52.47</v>
      </c>
      <c r="E6243" s="177">
        <v>58.68</v>
      </c>
      <c r="F6243" s="177">
        <v>57.62</v>
      </c>
      <c r="G6243" s="177">
        <v>60.17</v>
      </c>
      <c r="K6243" s="194">
        <v>543.24</v>
      </c>
      <c r="L6243" s="194">
        <v>68.36</v>
      </c>
      <c r="M6243" s="194">
        <v>60.69</v>
      </c>
      <c r="N6243" s="194">
        <v>58.41</v>
      </c>
    </row>
    <row r="6244" spans="2:14" x14ac:dyDescent="0.25">
      <c r="B6244" s="177">
        <v>536.51</v>
      </c>
      <c r="C6244" s="177">
        <v>88</v>
      </c>
      <c r="D6244" s="177">
        <v>52.43</v>
      </c>
      <c r="E6244" s="177">
        <v>58.67</v>
      </c>
      <c r="F6244" s="177">
        <v>57.61</v>
      </c>
      <c r="G6244" s="177">
        <v>60.16</v>
      </c>
      <c r="K6244" s="194">
        <v>543.32000000000005</v>
      </c>
      <c r="L6244" s="194">
        <v>68.28</v>
      </c>
      <c r="M6244" s="194">
        <v>60.63</v>
      </c>
      <c r="N6244" s="194">
        <v>58.35</v>
      </c>
    </row>
    <row r="6245" spans="2:14" x14ac:dyDescent="0.25">
      <c r="B6245" s="177">
        <v>536.59</v>
      </c>
      <c r="C6245" s="177">
        <v>88</v>
      </c>
      <c r="D6245" s="177">
        <v>52.39</v>
      </c>
      <c r="E6245" s="177">
        <v>58.67</v>
      </c>
      <c r="F6245" s="177">
        <v>57.6</v>
      </c>
      <c r="G6245" s="177">
        <v>60.15</v>
      </c>
      <c r="K6245" s="194">
        <v>543.4</v>
      </c>
      <c r="L6245" s="194">
        <v>68.2</v>
      </c>
      <c r="M6245" s="194">
        <v>60.58</v>
      </c>
      <c r="N6245" s="194">
        <v>58.28</v>
      </c>
    </row>
    <row r="6246" spans="2:14" x14ac:dyDescent="0.25">
      <c r="B6246" s="177">
        <v>536.66999999999996</v>
      </c>
      <c r="C6246" s="177">
        <v>88</v>
      </c>
      <c r="D6246" s="177">
        <v>52.34</v>
      </c>
      <c r="E6246" s="177">
        <v>58.66</v>
      </c>
      <c r="F6246" s="177">
        <v>57.59</v>
      </c>
      <c r="G6246" s="177">
        <v>60.15</v>
      </c>
      <c r="K6246" s="194">
        <v>543.49</v>
      </c>
      <c r="L6246" s="194">
        <v>68.11</v>
      </c>
      <c r="M6246" s="194">
        <v>60.44</v>
      </c>
      <c r="N6246" s="194">
        <v>58.22</v>
      </c>
    </row>
    <row r="6247" spans="2:14" x14ac:dyDescent="0.25">
      <c r="B6247" s="177">
        <v>536.76</v>
      </c>
      <c r="C6247" s="177">
        <v>88</v>
      </c>
      <c r="D6247" s="177">
        <v>52.29</v>
      </c>
      <c r="E6247" s="177">
        <v>58.65</v>
      </c>
      <c r="F6247" s="177">
        <v>57.59</v>
      </c>
      <c r="G6247" s="177">
        <v>60.14</v>
      </c>
      <c r="K6247" s="194">
        <v>543.57000000000005</v>
      </c>
      <c r="L6247" s="194">
        <v>68.03</v>
      </c>
      <c r="M6247" s="194">
        <v>60.35</v>
      </c>
      <c r="N6247" s="194">
        <v>58.15</v>
      </c>
    </row>
    <row r="6248" spans="2:14" x14ac:dyDescent="0.25">
      <c r="B6248" s="177">
        <v>536.84</v>
      </c>
      <c r="C6248" s="177">
        <v>88</v>
      </c>
      <c r="D6248" s="177">
        <v>52.25</v>
      </c>
      <c r="E6248" s="177">
        <v>58.64</v>
      </c>
      <c r="F6248" s="177">
        <v>57.58</v>
      </c>
      <c r="G6248" s="177">
        <v>60.14</v>
      </c>
      <c r="K6248" s="194">
        <v>543.65</v>
      </c>
      <c r="L6248" s="194">
        <v>67.95</v>
      </c>
      <c r="M6248" s="194">
        <v>60.28</v>
      </c>
      <c r="N6248" s="194">
        <v>58.08</v>
      </c>
    </row>
    <row r="6249" spans="2:14" x14ac:dyDescent="0.25">
      <c r="B6249" s="177">
        <v>536.91999999999996</v>
      </c>
      <c r="C6249" s="177">
        <v>88</v>
      </c>
      <c r="D6249" s="177">
        <v>52.2</v>
      </c>
      <c r="E6249" s="177">
        <v>58.63</v>
      </c>
      <c r="F6249" s="177">
        <v>57.57</v>
      </c>
      <c r="G6249" s="177">
        <v>60.13</v>
      </c>
      <c r="K6249" s="194">
        <v>543.74</v>
      </c>
      <c r="L6249" s="194">
        <v>67.86</v>
      </c>
      <c r="M6249" s="194">
        <v>60.22</v>
      </c>
      <c r="N6249" s="194">
        <v>58.02</v>
      </c>
    </row>
    <row r="6250" spans="2:14" x14ac:dyDescent="0.25">
      <c r="B6250" s="177">
        <v>537.01</v>
      </c>
      <c r="C6250" s="177">
        <v>88</v>
      </c>
      <c r="D6250" s="177">
        <v>52.16</v>
      </c>
      <c r="E6250" s="177">
        <v>58.63</v>
      </c>
      <c r="F6250" s="177">
        <v>57.57</v>
      </c>
      <c r="G6250" s="177">
        <v>60.13</v>
      </c>
      <c r="K6250" s="194">
        <v>543.82000000000005</v>
      </c>
      <c r="L6250" s="194">
        <v>67.78</v>
      </c>
      <c r="M6250" s="194">
        <v>60.16</v>
      </c>
      <c r="N6250" s="194">
        <v>57.95</v>
      </c>
    </row>
    <row r="6251" spans="2:14" x14ac:dyDescent="0.25">
      <c r="B6251" s="177">
        <v>537.09</v>
      </c>
      <c r="C6251" s="177">
        <v>88</v>
      </c>
      <c r="D6251" s="177">
        <v>52.12</v>
      </c>
      <c r="E6251" s="177">
        <v>58.62</v>
      </c>
      <c r="F6251" s="177">
        <v>57.56</v>
      </c>
      <c r="G6251" s="177">
        <v>60.12</v>
      </c>
      <c r="K6251" s="194">
        <v>543.91</v>
      </c>
      <c r="L6251" s="194">
        <v>67.7</v>
      </c>
      <c r="M6251" s="194">
        <v>60.1</v>
      </c>
      <c r="N6251" s="194">
        <v>57.89</v>
      </c>
    </row>
    <row r="6252" spans="2:14" x14ac:dyDescent="0.25">
      <c r="B6252" s="177">
        <v>537.16999999999996</v>
      </c>
      <c r="C6252" s="177">
        <v>88</v>
      </c>
      <c r="D6252" s="177">
        <v>52.07</v>
      </c>
      <c r="E6252" s="177">
        <v>58.61</v>
      </c>
      <c r="F6252" s="177">
        <v>57.55</v>
      </c>
      <c r="G6252" s="177">
        <v>60.12</v>
      </c>
      <c r="K6252" s="194">
        <v>543.99</v>
      </c>
      <c r="L6252" s="194">
        <v>67.61</v>
      </c>
      <c r="M6252" s="194">
        <v>60.04</v>
      </c>
      <c r="N6252" s="194">
        <v>57.82</v>
      </c>
    </row>
    <row r="6253" spans="2:14" x14ac:dyDescent="0.25">
      <c r="B6253" s="177">
        <v>537.26</v>
      </c>
      <c r="C6253" s="177">
        <v>88</v>
      </c>
      <c r="D6253" s="177">
        <v>52.03</v>
      </c>
      <c r="E6253" s="177">
        <v>58.6</v>
      </c>
      <c r="F6253" s="177">
        <v>57.55</v>
      </c>
      <c r="G6253" s="177">
        <v>60.11</v>
      </c>
      <c r="K6253" s="194">
        <v>544.07000000000005</v>
      </c>
      <c r="L6253" s="194">
        <v>67.52</v>
      </c>
      <c r="M6253" s="194">
        <v>60.01</v>
      </c>
      <c r="N6253" s="194">
        <v>57.75</v>
      </c>
    </row>
    <row r="6254" spans="2:14" x14ac:dyDescent="0.25">
      <c r="B6254" s="177">
        <v>537.34</v>
      </c>
      <c r="C6254" s="177">
        <v>88</v>
      </c>
      <c r="D6254" s="177">
        <v>51.98</v>
      </c>
      <c r="E6254" s="177">
        <v>58.6</v>
      </c>
      <c r="F6254" s="177">
        <v>57.54</v>
      </c>
      <c r="G6254" s="177">
        <v>60.11</v>
      </c>
      <c r="K6254" s="194">
        <v>544.16</v>
      </c>
      <c r="L6254" s="194">
        <v>67.44</v>
      </c>
      <c r="M6254" s="194">
        <v>59.93</v>
      </c>
      <c r="N6254" s="194">
        <v>57.69</v>
      </c>
    </row>
    <row r="6255" spans="2:14" x14ac:dyDescent="0.25">
      <c r="B6255" s="177">
        <v>537.41999999999996</v>
      </c>
      <c r="C6255" s="177">
        <v>88</v>
      </c>
      <c r="D6255" s="177">
        <v>51.94</v>
      </c>
      <c r="E6255" s="177">
        <v>58.59</v>
      </c>
      <c r="F6255" s="177">
        <v>57.53</v>
      </c>
      <c r="G6255" s="177">
        <v>60.1</v>
      </c>
      <c r="K6255" s="194">
        <v>544.24</v>
      </c>
      <c r="L6255" s="194">
        <v>67.349999999999994</v>
      </c>
      <c r="M6255" s="194">
        <v>59.83</v>
      </c>
      <c r="N6255" s="194">
        <v>57.62</v>
      </c>
    </row>
    <row r="6256" spans="2:14" x14ac:dyDescent="0.25">
      <c r="B6256" s="177">
        <v>537.51</v>
      </c>
      <c r="C6256" s="177">
        <v>88</v>
      </c>
      <c r="D6256" s="177">
        <v>51.9</v>
      </c>
      <c r="E6256" s="177">
        <v>58.59</v>
      </c>
      <c r="F6256" s="177">
        <v>57.53</v>
      </c>
      <c r="G6256" s="177">
        <v>60.1</v>
      </c>
      <c r="K6256" s="194">
        <v>544.32000000000005</v>
      </c>
      <c r="L6256" s="194">
        <v>67.260000000000005</v>
      </c>
      <c r="M6256" s="194">
        <v>59.75</v>
      </c>
      <c r="N6256" s="194">
        <v>57.55</v>
      </c>
    </row>
    <row r="6257" spans="2:14" x14ac:dyDescent="0.25">
      <c r="B6257" s="177">
        <v>537.59</v>
      </c>
      <c r="C6257" s="177">
        <v>88</v>
      </c>
      <c r="D6257" s="177">
        <v>51.85</v>
      </c>
      <c r="E6257" s="177">
        <v>58.58</v>
      </c>
      <c r="F6257" s="177">
        <v>57.52</v>
      </c>
      <c r="G6257" s="177">
        <v>60.09</v>
      </c>
      <c r="K6257" s="194">
        <v>544.41</v>
      </c>
      <c r="L6257" s="194">
        <v>67.17</v>
      </c>
      <c r="M6257" s="194">
        <v>59.67</v>
      </c>
      <c r="N6257" s="194">
        <v>57.49</v>
      </c>
    </row>
    <row r="6258" spans="2:14" x14ac:dyDescent="0.25">
      <c r="B6258" s="177">
        <v>537.67999999999995</v>
      </c>
      <c r="C6258" s="177">
        <v>88</v>
      </c>
      <c r="D6258" s="177">
        <v>51.81</v>
      </c>
      <c r="E6258" s="177">
        <v>58.57</v>
      </c>
      <c r="F6258" s="177">
        <v>57.52</v>
      </c>
      <c r="G6258" s="177">
        <v>60.08</v>
      </c>
      <c r="K6258" s="194">
        <v>544.49</v>
      </c>
      <c r="L6258" s="194">
        <v>67.08</v>
      </c>
      <c r="M6258" s="194">
        <v>59.6</v>
      </c>
      <c r="N6258" s="194">
        <v>57.42</v>
      </c>
    </row>
    <row r="6259" spans="2:14" x14ac:dyDescent="0.25">
      <c r="B6259" s="177">
        <v>537.76</v>
      </c>
      <c r="C6259" s="177">
        <v>88</v>
      </c>
      <c r="D6259" s="177">
        <v>51.77</v>
      </c>
      <c r="E6259" s="177">
        <v>58.56</v>
      </c>
      <c r="F6259" s="177">
        <v>57.51</v>
      </c>
      <c r="G6259" s="177">
        <v>60.08</v>
      </c>
      <c r="K6259" s="194">
        <v>544.57000000000005</v>
      </c>
      <c r="L6259" s="194">
        <v>66.989999999999995</v>
      </c>
      <c r="M6259" s="194">
        <v>59.52</v>
      </c>
      <c r="N6259" s="194">
        <v>57.35</v>
      </c>
    </row>
    <row r="6260" spans="2:14" x14ac:dyDescent="0.25">
      <c r="B6260" s="177">
        <v>537.84</v>
      </c>
      <c r="C6260" s="177">
        <v>88</v>
      </c>
      <c r="D6260" s="177">
        <v>51.73</v>
      </c>
      <c r="E6260" s="177">
        <v>58.55</v>
      </c>
      <c r="F6260" s="177">
        <v>57.51</v>
      </c>
      <c r="G6260" s="177">
        <v>60.07</v>
      </c>
      <c r="K6260" s="194">
        <v>544.66</v>
      </c>
      <c r="L6260" s="194">
        <v>66.91</v>
      </c>
      <c r="M6260" s="194">
        <v>59.45</v>
      </c>
      <c r="N6260" s="194">
        <v>57.29</v>
      </c>
    </row>
    <row r="6261" spans="2:14" x14ac:dyDescent="0.25">
      <c r="B6261" s="177">
        <v>537.92999999999995</v>
      </c>
      <c r="C6261" s="177">
        <v>88</v>
      </c>
      <c r="D6261" s="177">
        <v>51.68</v>
      </c>
      <c r="E6261" s="177">
        <v>58.54</v>
      </c>
      <c r="F6261" s="177">
        <v>57.5</v>
      </c>
      <c r="G6261" s="177">
        <v>60.07</v>
      </c>
      <c r="K6261" s="194">
        <v>544.74</v>
      </c>
      <c r="L6261" s="194">
        <v>66.819999999999993</v>
      </c>
      <c r="M6261" s="194">
        <v>59.37</v>
      </c>
      <c r="N6261" s="194">
        <v>57.22</v>
      </c>
    </row>
    <row r="6262" spans="2:14" x14ac:dyDescent="0.25">
      <c r="B6262" s="177">
        <v>538.01</v>
      </c>
      <c r="C6262" s="177">
        <v>88</v>
      </c>
      <c r="D6262" s="177">
        <v>51.64</v>
      </c>
      <c r="E6262" s="177">
        <v>58.52</v>
      </c>
      <c r="F6262" s="177">
        <v>57.48</v>
      </c>
      <c r="G6262" s="177">
        <v>60.07</v>
      </c>
      <c r="K6262" s="194">
        <v>544.82000000000005</v>
      </c>
      <c r="L6262" s="194">
        <v>66.73</v>
      </c>
      <c r="M6262" s="194">
        <v>59.29</v>
      </c>
      <c r="N6262" s="194">
        <v>57.16</v>
      </c>
    </row>
    <row r="6263" spans="2:14" x14ac:dyDescent="0.25">
      <c r="B6263" s="177">
        <v>538.09</v>
      </c>
      <c r="C6263" s="177">
        <v>88</v>
      </c>
      <c r="D6263" s="177">
        <v>51.6</v>
      </c>
      <c r="E6263" s="177">
        <v>58.51</v>
      </c>
      <c r="F6263" s="177">
        <v>57.47</v>
      </c>
      <c r="G6263" s="177">
        <v>60.06</v>
      </c>
      <c r="K6263" s="194">
        <v>544.91</v>
      </c>
      <c r="L6263" s="194">
        <v>66.64</v>
      </c>
      <c r="M6263" s="194">
        <v>59.22</v>
      </c>
      <c r="N6263" s="194">
        <v>57.09</v>
      </c>
    </row>
    <row r="6264" spans="2:14" x14ac:dyDescent="0.25">
      <c r="B6264" s="177">
        <v>538.16999999999996</v>
      </c>
      <c r="C6264" s="177">
        <v>88</v>
      </c>
      <c r="D6264" s="177">
        <v>51.56</v>
      </c>
      <c r="E6264" s="177">
        <v>58.5</v>
      </c>
      <c r="F6264" s="177">
        <v>57.46</v>
      </c>
      <c r="G6264" s="177">
        <v>60.06</v>
      </c>
      <c r="K6264" s="194">
        <v>544.99</v>
      </c>
      <c r="L6264" s="194">
        <v>66.55</v>
      </c>
      <c r="M6264" s="194">
        <v>59.14</v>
      </c>
      <c r="N6264" s="194">
        <v>57.02</v>
      </c>
    </row>
    <row r="6265" spans="2:14" x14ac:dyDescent="0.25">
      <c r="B6265" s="177">
        <v>538.26</v>
      </c>
      <c r="C6265" s="177">
        <v>88</v>
      </c>
      <c r="D6265" s="177">
        <v>51.52</v>
      </c>
      <c r="E6265" s="177">
        <v>58.48</v>
      </c>
      <c r="F6265" s="177">
        <v>57.45</v>
      </c>
      <c r="G6265" s="177">
        <v>60.05</v>
      </c>
      <c r="K6265" s="194">
        <v>545.07000000000005</v>
      </c>
      <c r="L6265" s="194">
        <v>66.459999999999994</v>
      </c>
      <c r="M6265" s="194">
        <v>59.07</v>
      </c>
      <c r="N6265" s="194">
        <v>56.95</v>
      </c>
    </row>
    <row r="6266" spans="2:14" x14ac:dyDescent="0.25">
      <c r="B6266" s="177">
        <v>538.34</v>
      </c>
      <c r="C6266" s="177">
        <v>88</v>
      </c>
      <c r="D6266" s="177">
        <v>51.48</v>
      </c>
      <c r="E6266" s="177">
        <v>58.48</v>
      </c>
      <c r="F6266" s="177">
        <v>57.45</v>
      </c>
      <c r="G6266" s="177">
        <v>60.05</v>
      </c>
      <c r="K6266" s="194">
        <v>545.16</v>
      </c>
      <c r="L6266" s="194">
        <v>66.37</v>
      </c>
      <c r="M6266" s="194">
        <v>59</v>
      </c>
      <c r="N6266" s="194">
        <v>56.88</v>
      </c>
    </row>
    <row r="6267" spans="2:14" x14ac:dyDescent="0.25">
      <c r="B6267" s="177">
        <v>538.42999999999995</v>
      </c>
      <c r="C6267" s="177">
        <v>88</v>
      </c>
      <c r="D6267" s="177">
        <v>51.44</v>
      </c>
      <c r="E6267" s="177">
        <v>58.47</v>
      </c>
      <c r="F6267" s="177">
        <v>57.44</v>
      </c>
      <c r="G6267" s="177">
        <v>60.04</v>
      </c>
      <c r="K6267" s="194">
        <v>545.24</v>
      </c>
      <c r="L6267" s="194">
        <v>66.290000000000006</v>
      </c>
      <c r="M6267" s="194">
        <v>58.97</v>
      </c>
      <c r="N6267" s="194">
        <v>56.82</v>
      </c>
    </row>
    <row r="6268" spans="2:14" x14ac:dyDescent="0.25">
      <c r="B6268" s="177">
        <v>538.51</v>
      </c>
      <c r="C6268" s="177">
        <v>88</v>
      </c>
      <c r="D6268" s="177">
        <v>51.39</v>
      </c>
      <c r="E6268" s="177">
        <v>58.46</v>
      </c>
      <c r="F6268" s="177">
        <v>57.43</v>
      </c>
      <c r="G6268" s="177">
        <v>60.04</v>
      </c>
      <c r="K6268" s="194">
        <v>545.32000000000005</v>
      </c>
      <c r="L6268" s="194">
        <v>66.2</v>
      </c>
      <c r="M6268" s="194">
        <v>58.86</v>
      </c>
      <c r="N6268" s="194">
        <v>56.75</v>
      </c>
    </row>
    <row r="6269" spans="2:14" x14ac:dyDescent="0.25">
      <c r="B6269" s="177">
        <v>538.59</v>
      </c>
      <c r="C6269" s="177">
        <v>88</v>
      </c>
      <c r="D6269" s="177">
        <v>51.35</v>
      </c>
      <c r="E6269" s="177">
        <v>58.45</v>
      </c>
      <c r="F6269" s="177">
        <v>57.43</v>
      </c>
      <c r="G6269" s="177">
        <v>60.03</v>
      </c>
      <c r="K6269" s="194">
        <v>545.4</v>
      </c>
      <c r="L6269" s="194">
        <v>66.11</v>
      </c>
      <c r="M6269" s="194">
        <v>58.75</v>
      </c>
      <c r="N6269" s="194">
        <v>56.68</v>
      </c>
    </row>
    <row r="6270" spans="2:14" x14ac:dyDescent="0.25">
      <c r="B6270" s="177">
        <v>538.67999999999995</v>
      </c>
      <c r="C6270" s="177">
        <v>87.99</v>
      </c>
      <c r="D6270" s="177">
        <v>51.31</v>
      </c>
      <c r="E6270" s="177">
        <v>58.44</v>
      </c>
      <c r="F6270" s="177">
        <v>57.42</v>
      </c>
      <c r="G6270" s="177">
        <v>60.02</v>
      </c>
      <c r="K6270" s="194">
        <v>545.49</v>
      </c>
      <c r="L6270" s="194">
        <v>66.02</v>
      </c>
      <c r="M6270" s="194">
        <v>58.67</v>
      </c>
      <c r="N6270" s="194">
        <v>56.62</v>
      </c>
    </row>
    <row r="6271" spans="2:14" x14ac:dyDescent="0.25">
      <c r="B6271" s="177">
        <v>538.76</v>
      </c>
      <c r="C6271" s="177">
        <v>87.99</v>
      </c>
      <c r="D6271" s="177">
        <v>51.27</v>
      </c>
      <c r="E6271" s="177">
        <v>58.43</v>
      </c>
      <c r="F6271" s="177">
        <v>57.42</v>
      </c>
      <c r="G6271" s="177">
        <v>60.02</v>
      </c>
      <c r="K6271" s="194">
        <v>545.57000000000005</v>
      </c>
      <c r="L6271" s="194">
        <v>65.94</v>
      </c>
      <c r="M6271" s="194">
        <v>58.59</v>
      </c>
      <c r="N6271" s="194">
        <v>56.55</v>
      </c>
    </row>
    <row r="6272" spans="2:14" x14ac:dyDescent="0.25">
      <c r="B6272" s="177">
        <v>538.84</v>
      </c>
      <c r="C6272" s="177">
        <v>87.99</v>
      </c>
      <c r="D6272" s="177">
        <v>51.23</v>
      </c>
      <c r="E6272" s="177">
        <v>58.42</v>
      </c>
      <c r="F6272" s="177">
        <v>57.42</v>
      </c>
      <c r="G6272" s="177">
        <v>60.01</v>
      </c>
      <c r="K6272" s="194">
        <v>545.65</v>
      </c>
      <c r="L6272" s="194">
        <v>65.849999999999994</v>
      </c>
      <c r="M6272" s="194">
        <v>58.51</v>
      </c>
      <c r="N6272" s="194">
        <v>56.48</v>
      </c>
    </row>
    <row r="6273" spans="2:14" x14ac:dyDescent="0.25">
      <c r="B6273" s="177">
        <v>538.91999999999996</v>
      </c>
      <c r="C6273" s="177">
        <v>87.99</v>
      </c>
      <c r="D6273" s="177">
        <v>51.19</v>
      </c>
      <c r="E6273" s="177">
        <v>58.41</v>
      </c>
      <c r="F6273" s="177">
        <v>57.41</v>
      </c>
      <c r="G6273" s="177">
        <v>60.01</v>
      </c>
      <c r="K6273" s="194">
        <v>545.74</v>
      </c>
      <c r="L6273" s="194">
        <v>65.760000000000005</v>
      </c>
      <c r="M6273" s="194">
        <v>58.45</v>
      </c>
      <c r="N6273" s="194">
        <v>56.42</v>
      </c>
    </row>
    <row r="6274" spans="2:14" x14ac:dyDescent="0.25">
      <c r="B6274" s="177">
        <v>539.01</v>
      </c>
      <c r="C6274" s="177">
        <v>87.99</v>
      </c>
      <c r="D6274" s="177">
        <v>51.14</v>
      </c>
      <c r="E6274" s="177">
        <v>58.4</v>
      </c>
      <c r="F6274" s="177">
        <v>57.41</v>
      </c>
      <c r="G6274" s="177">
        <v>60</v>
      </c>
      <c r="K6274" s="194">
        <v>545.82000000000005</v>
      </c>
      <c r="L6274" s="194">
        <v>65.67</v>
      </c>
      <c r="M6274" s="194">
        <v>58.38</v>
      </c>
      <c r="N6274" s="194">
        <v>56.35</v>
      </c>
    </row>
    <row r="6275" spans="2:14" x14ac:dyDescent="0.25">
      <c r="B6275" s="177">
        <v>539.09</v>
      </c>
      <c r="C6275" s="177">
        <v>87.99</v>
      </c>
      <c r="D6275" s="177">
        <v>51.09</v>
      </c>
      <c r="E6275" s="177">
        <v>58.39</v>
      </c>
      <c r="F6275" s="177">
        <v>57.4</v>
      </c>
      <c r="G6275" s="177">
        <v>60</v>
      </c>
      <c r="K6275" s="194">
        <v>545.91</v>
      </c>
      <c r="L6275" s="194">
        <v>65.58</v>
      </c>
      <c r="M6275" s="194">
        <v>58.34</v>
      </c>
      <c r="N6275" s="194">
        <v>56.28</v>
      </c>
    </row>
    <row r="6276" spans="2:14" x14ac:dyDescent="0.25">
      <c r="B6276" s="177">
        <v>539.16999999999996</v>
      </c>
      <c r="C6276" s="177">
        <v>87.99</v>
      </c>
      <c r="D6276" s="177">
        <v>51.05</v>
      </c>
      <c r="E6276" s="177">
        <v>58.39</v>
      </c>
      <c r="F6276" s="177">
        <v>57.39</v>
      </c>
      <c r="G6276" s="177">
        <v>59.99</v>
      </c>
      <c r="K6276" s="194">
        <v>545.99</v>
      </c>
      <c r="L6276" s="194">
        <v>65.489999999999995</v>
      </c>
      <c r="M6276" s="194">
        <v>58.27</v>
      </c>
      <c r="N6276" s="194">
        <v>56.21</v>
      </c>
    </row>
    <row r="6277" spans="2:14" x14ac:dyDescent="0.25">
      <c r="B6277" s="177">
        <v>539.25</v>
      </c>
      <c r="C6277" s="177">
        <v>87.99</v>
      </c>
      <c r="D6277" s="177">
        <v>51.01</v>
      </c>
      <c r="E6277" s="177">
        <v>58.38</v>
      </c>
      <c r="F6277" s="177">
        <v>57.39</v>
      </c>
      <c r="G6277" s="177">
        <v>59.99</v>
      </c>
      <c r="K6277" s="194">
        <v>546.07000000000005</v>
      </c>
      <c r="L6277" s="194">
        <v>65.400000000000006</v>
      </c>
      <c r="M6277" s="194">
        <v>58.2</v>
      </c>
      <c r="N6277" s="194">
        <v>56.15</v>
      </c>
    </row>
    <row r="6278" spans="2:14" x14ac:dyDescent="0.25">
      <c r="B6278" s="177">
        <v>539.34</v>
      </c>
      <c r="C6278" s="177">
        <v>87.99</v>
      </c>
      <c r="D6278" s="177">
        <v>50.97</v>
      </c>
      <c r="E6278" s="177">
        <v>58.37</v>
      </c>
      <c r="F6278" s="177">
        <v>57.38</v>
      </c>
      <c r="G6278" s="177">
        <v>59.98</v>
      </c>
      <c r="K6278" s="194">
        <v>546.16</v>
      </c>
      <c r="L6278" s="194">
        <v>65.31</v>
      </c>
      <c r="M6278" s="194">
        <v>58.12</v>
      </c>
      <c r="N6278" s="194">
        <v>56.08</v>
      </c>
    </row>
    <row r="6279" spans="2:14" x14ac:dyDescent="0.25">
      <c r="B6279" s="177">
        <v>539.41999999999996</v>
      </c>
      <c r="C6279" s="177">
        <v>87.99</v>
      </c>
      <c r="D6279" s="177">
        <v>50.94</v>
      </c>
      <c r="E6279" s="177">
        <v>58.36</v>
      </c>
      <c r="F6279" s="177">
        <v>57.37</v>
      </c>
      <c r="G6279" s="177">
        <v>59.98</v>
      </c>
      <c r="K6279" s="194">
        <v>546.24</v>
      </c>
      <c r="L6279" s="194">
        <v>65.209999999999994</v>
      </c>
      <c r="M6279" s="194">
        <v>58.05</v>
      </c>
      <c r="N6279" s="194">
        <v>56.01</v>
      </c>
    </row>
    <row r="6280" spans="2:14" x14ac:dyDescent="0.25">
      <c r="B6280" s="177">
        <v>539.51</v>
      </c>
      <c r="C6280" s="177">
        <v>87.99</v>
      </c>
      <c r="D6280" s="177">
        <v>50.9</v>
      </c>
      <c r="E6280" s="177">
        <v>58.36</v>
      </c>
      <c r="F6280" s="177">
        <v>57.37</v>
      </c>
      <c r="G6280" s="177">
        <v>59.98</v>
      </c>
      <c r="K6280" s="194">
        <v>546.32000000000005</v>
      </c>
      <c r="L6280" s="194">
        <v>65.12</v>
      </c>
      <c r="M6280" s="194">
        <v>57.97</v>
      </c>
      <c r="N6280" s="194">
        <v>55.94</v>
      </c>
    </row>
    <row r="6281" spans="2:14" x14ac:dyDescent="0.25">
      <c r="B6281" s="177">
        <v>539.59</v>
      </c>
      <c r="C6281" s="177">
        <v>87.99</v>
      </c>
      <c r="D6281" s="177">
        <v>50.86</v>
      </c>
      <c r="E6281" s="177">
        <v>58.35</v>
      </c>
      <c r="F6281" s="177">
        <v>57.36</v>
      </c>
      <c r="G6281" s="177">
        <v>59.98</v>
      </c>
      <c r="K6281" s="194">
        <v>546.4</v>
      </c>
      <c r="L6281" s="194">
        <v>65.02</v>
      </c>
      <c r="M6281" s="194">
        <v>57.89</v>
      </c>
      <c r="N6281" s="194">
        <v>55.88</v>
      </c>
    </row>
    <row r="6282" spans="2:14" x14ac:dyDescent="0.25">
      <c r="B6282" s="177">
        <v>539.67999999999995</v>
      </c>
      <c r="C6282" s="177">
        <v>87.99</v>
      </c>
      <c r="D6282" s="177">
        <v>50.83</v>
      </c>
      <c r="E6282" s="177">
        <v>58.34</v>
      </c>
      <c r="F6282" s="177">
        <v>57.35</v>
      </c>
      <c r="G6282" s="177">
        <v>59.97</v>
      </c>
      <c r="K6282" s="194">
        <v>546.49</v>
      </c>
      <c r="L6282" s="194">
        <v>64.930000000000007</v>
      </c>
      <c r="M6282" s="194">
        <v>57.81</v>
      </c>
      <c r="N6282" s="194">
        <v>55.81</v>
      </c>
    </row>
    <row r="6283" spans="2:14" x14ac:dyDescent="0.25">
      <c r="B6283" s="177">
        <v>539.76</v>
      </c>
      <c r="C6283" s="177">
        <v>87.99</v>
      </c>
      <c r="D6283" s="177">
        <v>50.79</v>
      </c>
      <c r="E6283" s="177">
        <v>58.33</v>
      </c>
      <c r="F6283" s="177">
        <v>57.34</v>
      </c>
      <c r="G6283" s="177">
        <v>59.97</v>
      </c>
      <c r="K6283" s="194">
        <v>546.57000000000005</v>
      </c>
      <c r="L6283" s="194">
        <v>64.84</v>
      </c>
      <c r="M6283" s="194">
        <v>57.73</v>
      </c>
      <c r="N6283" s="194">
        <v>55.74</v>
      </c>
    </row>
    <row r="6284" spans="2:14" x14ac:dyDescent="0.25">
      <c r="B6284" s="177">
        <v>539.84</v>
      </c>
      <c r="C6284" s="177">
        <v>87.99</v>
      </c>
      <c r="D6284" s="177">
        <v>50.75</v>
      </c>
      <c r="E6284" s="177">
        <v>58.32</v>
      </c>
      <c r="F6284" s="177">
        <v>57.33</v>
      </c>
      <c r="G6284" s="177">
        <v>59.96</v>
      </c>
      <c r="K6284" s="194">
        <v>546.66</v>
      </c>
      <c r="L6284" s="194">
        <v>64.75</v>
      </c>
      <c r="M6284" s="194">
        <v>57.66</v>
      </c>
      <c r="N6284" s="194">
        <v>55.66</v>
      </c>
    </row>
    <row r="6285" spans="2:14" x14ac:dyDescent="0.25">
      <c r="B6285" s="177">
        <v>539.92999999999995</v>
      </c>
      <c r="C6285" s="177">
        <v>87.99</v>
      </c>
      <c r="D6285" s="177">
        <v>50.72</v>
      </c>
      <c r="E6285" s="177">
        <v>58.31</v>
      </c>
      <c r="F6285" s="177">
        <v>57.32</v>
      </c>
      <c r="G6285" s="177">
        <v>59.96</v>
      </c>
      <c r="K6285" s="194">
        <v>546.74</v>
      </c>
      <c r="L6285" s="194">
        <v>64.650000000000006</v>
      </c>
      <c r="M6285" s="194">
        <v>57.58</v>
      </c>
      <c r="N6285" s="194">
        <v>55.6</v>
      </c>
    </row>
    <row r="6286" spans="2:14" x14ac:dyDescent="0.25">
      <c r="B6286" s="177">
        <v>540.01</v>
      </c>
      <c r="C6286" s="177">
        <v>87.99</v>
      </c>
      <c r="D6286" s="177">
        <v>50.69</v>
      </c>
      <c r="E6286" s="177">
        <v>58.31</v>
      </c>
      <c r="F6286" s="177">
        <v>57.31</v>
      </c>
      <c r="G6286" s="177">
        <v>59.95</v>
      </c>
      <c r="K6286" s="194">
        <v>546.82000000000005</v>
      </c>
      <c r="L6286" s="194">
        <v>64.56</v>
      </c>
      <c r="M6286" s="194">
        <v>57.57</v>
      </c>
      <c r="N6286" s="194">
        <v>55.53</v>
      </c>
    </row>
    <row r="6287" spans="2:14" x14ac:dyDescent="0.25">
      <c r="B6287" s="177">
        <v>540.09</v>
      </c>
      <c r="C6287" s="177">
        <v>87.99</v>
      </c>
      <c r="D6287" s="177">
        <v>50.65</v>
      </c>
      <c r="E6287" s="177">
        <v>58.3</v>
      </c>
      <c r="F6287" s="177">
        <v>57.3</v>
      </c>
      <c r="G6287" s="177">
        <v>59.95</v>
      </c>
      <c r="K6287" s="194">
        <v>546.91</v>
      </c>
      <c r="L6287" s="194">
        <v>64.47</v>
      </c>
      <c r="M6287" s="194">
        <v>57.44</v>
      </c>
      <c r="N6287" s="194">
        <v>55.47</v>
      </c>
    </row>
    <row r="6288" spans="2:14" x14ac:dyDescent="0.25">
      <c r="B6288" s="177">
        <v>540.17999999999995</v>
      </c>
      <c r="C6288" s="177">
        <v>87.99</v>
      </c>
      <c r="D6288" s="177">
        <v>50.61</v>
      </c>
      <c r="E6288" s="177">
        <v>58.29</v>
      </c>
      <c r="F6288" s="177">
        <v>57.3</v>
      </c>
      <c r="G6288" s="177">
        <v>59.94</v>
      </c>
      <c r="K6288" s="194">
        <v>546.99</v>
      </c>
      <c r="L6288" s="194">
        <v>64.38</v>
      </c>
      <c r="M6288" s="194">
        <v>57.32</v>
      </c>
      <c r="N6288" s="194">
        <v>55.4</v>
      </c>
    </row>
    <row r="6289" spans="2:14" x14ac:dyDescent="0.25">
      <c r="B6289" s="177">
        <v>540.26</v>
      </c>
      <c r="C6289" s="177">
        <v>87.99</v>
      </c>
      <c r="D6289" s="177">
        <v>50.57</v>
      </c>
      <c r="E6289" s="177">
        <v>58.29</v>
      </c>
      <c r="F6289" s="177">
        <v>57.29</v>
      </c>
      <c r="G6289" s="177">
        <v>59.94</v>
      </c>
      <c r="K6289" s="194">
        <v>547.07000000000005</v>
      </c>
      <c r="L6289" s="194">
        <v>64.28</v>
      </c>
      <c r="M6289" s="194">
        <v>57.24</v>
      </c>
      <c r="N6289" s="194">
        <v>55.34</v>
      </c>
    </row>
    <row r="6290" spans="2:14" x14ac:dyDescent="0.25">
      <c r="B6290" s="177">
        <v>540.34</v>
      </c>
      <c r="C6290" s="177">
        <v>87.99</v>
      </c>
      <c r="D6290" s="177">
        <v>50.53</v>
      </c>
      <c r="E6290" s="177">
        <v>58.28</v>
      </c>
      <c r="F6290" s="177">
        <v>57.28</v>
      </c>
      <c r="G6290" s="177">
        <v>59.93</v>
      </c>
      <c r="K6290" s="194">
        <v>547.15</v>
      </c>
      <c r="L6290" s="194">
        <v>64.19</v>
      </c>
      <c r="M6290" s="194">
        <v>57.17</v>
      </c>
      <c r="N6290" s="194">
        <v>55.27</v>
      </c>
    </row>
    <row r="6291" spans="2:14" x14ac:dyDescent="0.25">
      <c r="B6291" s="177">
        <v>540.42999999999995</v>
      </c>
      <c r="C6291" s="177">
        <v>87.99</v>
      </c>
      <c r="D6291" s="177">
        <v>50.49</v>
      </c>
      <c r="E6291" s="177">
        <v>58.27</v>
      </c>
      <c r="F6291" s="177">
        <v>57.27</v>
      </c>
      <c r="G6291" s="177">
        <v>59.93</v>
      </c>
      <c r="K6291" s="194">
        <v>547.24</v>
      </c>
      <c r="L6291" s="194">
        <v>64.099999999999994</v>
      </c>
      <c r="M6291" s="194">
        <v>57.1</v>
      </c>
      <c r="N6291" s="194">
        <v>55.2</v>
      </c>
    </row>
    <row r="6292" spans="2:14" x14ac:dyDescent="0.25">
      <c r="B6292" s="177">
        <v>540.51</v>
      </c>
      <c r="C6292" s="177">
        <v>87.99</v>
      </c>
      <c r="D6292" s="177">
        <v>50.46</v>
      </c>
      <c r="E6292" s="177">
        <v>58.26</v>
      </c>
      <c r="F6292" s="177">
        <v>57.27</v>
      </c>
      <c r="G6292" s="177">
        <v>59.92</v>
      </c>
      <c r="K6292" s="194">
        <v>547.32000000000005</v>
      </c>
      <c r="L6292" s="194">
        <v>64</v>
      </c>
      <c r="M6292" s="194">
        <v>57.04</v>
      </c>
      <c r="N6292" s="194">
        <v>55.13</v>
      </c>
    </row>
    <row r="6293" spans="2:14" x14ac:dyDescent="0.25">
      <c r="B6293" s="177">
        <v>540.59</v>
      </c>
      <c r="C6293" s="177">
        <v>87.99</v>
      </c>
      <c r="D6293" s="177">
        <v>50.42</v>
      </c>
      <c r="E6293" s="177">
        <v>58.25</v>
      </c>
      <c r="F6293" s="177">
        <v>57.26</v>
      </c>
      <c r="G6293" s="177">
        <v>59.92</v>
      </c>
      <c r="K6293" s="194">
        <v>547.4</v>
      </c>
      <c r="L6293" s="194">
        <v>63.91</v>
      </c>
      <c r="M6293" s="194">
        <v>56.99</v>
      </c>
      <c r="N6293" s="194">
        <v>55.06</v>
      </c>
    </row>
    <row r="6294" spans="2:14" x14ac:dyDescent="0.25">
      <c r="B6294" s="177">
        <v>540.67999999999995</v>
      </c>
      <c r="C6294" s="177">
        <v>87.99</v>
      </c>
      <c r="D6294" s="177">
        <v>50.38</v>
      </c>
      <c r="E6294" s="177">
        <v>58.24</v>
      </c>
      <c r="F6294" s="177">
        <v>57.25</v>
      </c>
      <c r="G6294" s="177">
        <v>59.91</v>
      </c>
      <c r="K6294" s="194">
        <v>547.49</v>
      </c>
      <c r="L6294" s="194">
        <v>63.82</v>
      </c>
      <c r="M6294" s="194">
        <v>56.93</v>
      </c>
      <c r="N6294" s="194">
        <v>55</v>
      </c>
    </row>
    <row r="6295" spans="2:14" x14ac:dyDescent="0.25">
      <c r="B6295" s="177">
        <v>540.76</v>
      </c>
      <c r="C6295" s="177">
        <v>87.99</v>
      </c>
      <c r="D6295" s="177">
        <v>50.34</v>
      </c>
      <c r="E6295" s="177">
        <v>58.23</v>
      </c>
      <c r="F6295" s="177">
        <v>57.25</v>
      </c>
      <c r="G6295" s="177">
        <v>59.91</v>
      </c>
      <c r="K6295" s="194">
        <v>547.57000000000005</v>
      </c>
      <c r="L6295" s="194">
        <v>63.72</v>
      </c>
      <c r="M6295" s="194">
        <v>56.86</v>
      </c>
      <c r="N6295" s="194">
        <v>54.93</v>
      </c>
    </row>
    <row r="6296" spans="2:14" x14ac:dyDescent="0.25">
      <c r="B6296" s="177">
        <v>540.84</v>
      </c>
      <c r="C6296" s="177">
        <v>87.99</v>
      </c>
      <c r="D6296" s="177">
        <v>50.31</v>
      </c>
      <c r="E6296" s="177">
        <v>58.21</v>
      </c>
      <c r="F6296" s="177">
        <v>57.26</v>
      </c>
      <c r="G6296" s="177">
        <v>59.9</v>
      </c>
      <c r="K6296" s="194">
        <v>547.66</v>
      </c>
      <c r="L6296" s="194">
        <v>63.63</v>
      </c>
      <c r="M6296" s="194">
        <v>56.77</v>
      </c>
      <c r="N6296" s="194">
        <v>54.86</v>
      </c>
    </row>
    <row r="6297" spans="2:14" x14ac:dyDescent="0.25">
      <c r="B6297" s="177">
        <v>540.92999999999995</v>
      </c>
      <c r="C6297" s="177">
        <v>87.98</v>
      </c>
      <c r="D6297" s="177">
        <v>50.27</v>
      </c>
      <c r="E6297" s="177">
        <v>58.2</v>
      </c>
      <c r="F6297" s="177">
        <v>57.25</v>
      </c>
      <c r="G6297" s="177">
        <v>59.9</v>
      </c>
      <c r="K6297" s="194">
        <v>547.74</v>
      </c>
      <c r="L6297" s="194">
        <v>63.54</v>
      </c>
      <c r="M6297" s="194">
        <v>56.7</v>
      </c>
      <c r="N6297" s="194">
        <v>54.8</v>
      </c>
    </row>
    <row r="6298" spans="2:14" x14ac:dyDescent="0.25">
      <c r="B6298" s="177">
        <v>541.01</v>
      </c>
      <c r="C6298" s="177">
        <v>87.98</v>
      </c>
      <c r="D6298" s="177">
        <v>50.23</v>
      </c>
      <c r="E6298" s="177">
        <v>58.2</v>
      </c>
      <c r="F6298" s="177">
        <v>57.24</v>
      </c>
      <c r="G6298" s="177">
        <v>59.89</v>
      </c>
      <c r="K6298" s="194">
        <v>547.82000000000005</v>
      </c>
      <c r="L6298" s="194">
        <v>63.44</v>
      </c>
      <c r="M6298" s="194">
        <v>56.62</v>
      </c>
      <c r="N6298" s="194">
        <v>54.73</v>
      </c>
    </row>
    <row r="6299" spans="2:14" x14ac:dyDescent="0.25">
      <c r="B6299" s="177">
        <v>541.09</v>
      </c>
      <c r="C6299" s="177">
        <v>87.98</v>
      </c>
      <c r="D6299" s="177">
        <v>50.19</v>
      </c>
      <c r="E6299" s="177">
        <v>58.19</v>
      </c>
      <c r="F6299" s="177">
        <v>57.22</v>
      </c>
      <c r="G6299" s="177">
        <v>59.89</v>
      </c>
      <c r="K6299" s="194">
        <v>547.9</v>
      </c>
      <c r="L6299" s="194">
        <v>63.35</v>
      </c>
      <c r="M6299" s="194">
        <v>56.54</v>
      </c>
      <c r="N6299" s="194">
        <v>54.67</v>
      </c>
    </row>
    <row r="6300" spans="2:14" x14ac:dyDescent="0.25">
      <c r="B6300" s="177">
        <v>541.16999999999996</v>
      </c>
      <c r="C6300" s="177">
        <v>87.99</v>
      </c>
      <c r="D6300" s="177">
        <v>50.15</v>
      </c>
      <c r="E6300" s="177">
        <v>58.19</v>
      </c>
      <c r="F6300" s="177">
        <v>57.2</v>
      </c>
      <c r="G6300" s="177">
        <v>59.88</v>
      </c>
      <c r="K6300" s="194">
        <v>547.99</v>
      </c>
      <c r="L6300" s="194">
        <v>63.26</v>
      </c>
      <c r="M6300" s="194">
        <v>56.46</v>
      </c>
      <c r="N6300" s="194">
        <v>54.6</v>
      </c>
    </row>
    <row r="6301" spans="2:14" x14ac:dyDescent="0.25">
      <c r="B6301" s="177">
        <v>541.26</v>
      </c>
      <c r="C6301" s="177">
        <v>87.99</v>
      </c>
      <c r="D6301" s="177">
        <v>50.12</v>
      </c>
      <c r="E6301" s="177">
        <v>58.18</v>
      </c>
      <c r="F6301" s="177">
        <v>57.19</v>
      </c>
      <c r="G6301" s="177">
        <v>59.88</v>
      </c>
      <c r="K6301" s="194">
        <v>548.07000000000005</v>
      </c>
      <c r="L6301" s="194">
        <v>63.16</v>
      </c>
      <c r="M6301" s="194">
        <v>56.46</v>
      </c>
      <c r="N6301" s="194">
        <v>54.53</v>
      </c>
    </row>
    <row r="6302" spans="2:14" x14ac:dyDescent="0.25">
      <c r="B6302" s="177">
        <v>541.34</v>
      </c>
      <c r="C6302" s="177">
        <v>87.99</v>
      </c>
      <c r="D6302" s="177">
        <v>50.08</v>
      </c>
      <c r="E6302" s="177">
        <v>58.17</v>
      </c>
      <c r="F6302" s="177">
        <v>57.19</v>
      </c>
      <c r="G6302" s="177">
        <v>59.87</v>
      </c>
      <c r="K6302" s="194">
        <v>548.15</v>
      </c>
      <c r="L6302" s="194">
        <v>63.06</v>
      </c>
      <c r="M6302" s="194">
        <v>56.34</v>
      </c>
      <c r="N6302" s="194">
        <v>54.47</v>
      </c>
    </row>
    <row r="6303" spans="2:14" x14ac:dyDescent="0.25">
      <c r="B6303" s="177">
        <v>541.41999999999996</v>
      </c>
      <c r="C6303" s="177">
        <v>87.99</v>
      </c>
      <c r="D6303" s="177">
        <v>50.04</v>
      </c>
      <c r="E6303" s="177">
        <v>58.16</v>
      </c>
      <c r="F6303" s="177">
        <v>57.18</v>
      </c>
      <c r="G6303" s="177">
        <v>59.87</v>
      </c>
      <c r="K6303" s="194">
        <v>548.24</v>
      </c>
      <c r="L6303" s="194">
        <v>62.96</v>
      </c>
      <c r="M6303" s="194">
        <v>56.23</v>
      </c>
      <c r="N6303" s="194">
        <v>54.4</v>
      </c>
    </row>
    <row r="6304" spans="2:14" x14ac:dyDescent="0.25">
      <c r="B6304" s="177">
        <v>541.51</v>
      </c>
      <c r="C6304" s="177">
        <v>87.98</v>
      </c>
      <c r="D6304" s="177">
        <v>50.01</v>
      </c>
      <c r="E6304" s="177">
        <v>58.15</v>
      </c>
      <c r="F6304" s="177">
        <v>57.18</v>
      </c>
      <c r="G6304" s="177">
        <v>59.86</v>
      </c>
      <c r="K6304" s="194">
        <v>548.32000000000005</v>
      </c>
      <c r="L6304" s="194">
        <v>62.86</v>
      </c>
      <c r="M6304" s="194">
        <v>56.14</v>
      </c>
      <c r="N6304" s="194">
        <v>54.33</v>
      </c>
    </row>
    <row r="6305" spans="2:14" x14ac:dyDescent="0.25">
      <c r="B6305" s="177">
        <v>541.59</v>
      </c>
      <c r="C6305" s="177">
        <v>87.98</v>
      </c>
      <c r="D6305" s="177">
        <v>49.97</v>
      </c>
      <c r="E6305" s="177">
        <v>58.14</v>
      </c>
      <c r="F6305" s="177">
        <v>57.17</v>
      </c>
      <c r="G6305" s="177">
        <v>59.86</v>
      </c>
      <c r="K6305" s="194">
        <v>548.4</v>
      </c>
      <c r="L6305" s="194">
        <v>62.77</v>
      </c>
      <c r="M6305" s="194">
        <v>56.06</v>
      </c>
      <c r="N6305" s="194">
        <v>54.27</v>
      </c>
    </row>
    <row r="6306" spans="2:14" x14ac:dyDescent="0.25">
      <c r="B6306" s="177">
        <v>541.66999999999996</v>
      </c>
      <c r="C6306" s="177">
        <v>87.98</v>
      </c>
      <c r="D6306" s="177">
        <v>49.94</v>
      </c>
      <c r="E6306" s="177">
        <v>58.13</v>
      </c>
      <c r="F6306" s="177">
        <v>57.17</v>
      </c>
      <c r="G6306" s="177">
        <v>59.85</v>
      </c>
      <c r="K6306" s="194">
        <v>548.49</v>
      </c>
      <c r="L6306" s="194">
        <v>62.68</v>
      </c>
      <c r="M6306" s="194">
        <v>55.99</v>
      </c>
      <c r="N6306" s="194">
        <v>54.19</v>
      </c>
    </row>
    <row r="6307" spans="2:14" x14ac:dyDescent="0.25">
      <c r="B6307" s="177">
        <v>541.76</v>
      </c>
      <c r="C6307" s="177">
        <v>87.98</v>
      </c>
      <c r="D6307" s="177">
        <v>49.9</v>
      </c>
      <c r="E6307" s="177">
        <v>58.12</v>
      </c>
      <c r="F6307" s="177">
        <v>57.16</v>
      </c>
      <c r="G6307" s="177">
        <v>59.85</v>
      </c>
      <c r="K6307" s="194">
        <v>548.57000000000005</v>
      </c>
      <c r="L6307" s="194">
        <v>62.59</v>
      </c>
      <c r="M6307" s="194">
        <v>55.92</v>
      </c>
      <c r="N6307" s="194">
        <v>54.12</v>
      </c>
    </row>
    <row r="6308" spans="2:14" x14ac:dyDescent="0.25">
      <c r="B6308" s="177">
        <v>541.84</v>
      </c>
      <c r="C6308" s="177">
        <v>87.98</v>
      </c>
      <c r="D6308" s="177">
        <v>49.87</v>
      </c>
      <c r="E6308" s="177">
        <v>58.11</v>
      </c>
      <c r="F6308" s="177">
        <v>57.16</v>
      </c>
      <c r="G6308" s="177">
        <v>59.84</v>
      </c>
      <c r="K6308" s="194">
        <v>548.65</v>
      </c>
      <c r="L6308" s="194">
        <v>62.5</v>
      </c>
      <c r="M6308" s="194">
        <v>55.85</v>
      </c>
      <c r="N6308" s="194">
        <v>54.05</v>
      </c>
    </row>
    <row r="6309" spans="2:14" x14ac:dyDescent="0.25">
      <c r="B6309" s="177">
        <v>541.92999999999995</v>
      </c>
      <c r="C6309" s="177">
        <v>87.99</v>
      </c>
      <c r="D6309" s="177">
        <v>49.83</v>
      </c>
      <c r="E6309" s="177">
        <v>58.1</v>
      </c>
      <c r="F6309" s="177">
        <v>57.15</v>
      </c>
      <c r="G6309" s="177">
        <v>59.84</v>
      </c>
      <c r="K6309" s="194">
        <v>548.74</v>
      </c>
      <c r="L6309" s="194">
        <v>62.41</v>
      </c>
      <c r="M6309" s="194">
        <v>55.8</v>
      </c>
      <c r="N6309" s="194">
        <v>53.99</v>
      </c>
    </row>
    <row r="6310" spans="2:14" x14ac:dyDescent="0.25">
      <c r="B6310" s="177">
        <v>542.01</v>
      </c>
      <c r="C6310" s="177">
        <v>87.99</v>
      </c>
      <c r="D6310" s="177">
        <v>49.8</v>
      </c>
      <c r="E6310" s="177">
        <v>58.09</v>
      </c>
      <c r="F6310" s="177">
        <v>57.15</v>
      </c>
      <c r="G6310" s="177">
        <v>59.83</v>
      </c>
      <c r="K6310" s="194">
        <v>548.82000000000005</v>
      </c>
      <c r="L6310" s="194">
        <v>62.31</v>
      </c>
      <c r="M6310" s="194">
        <v>55.74</v>
      </c>
      <c r="N6310" s="194">
        <v>53.92</v>
      </c>
    </row>
    <row r="6311" spans="2:14" x14ac:dyDescent="0.25">
      <c r="B6311" s="177">
        <v>542.09</v>
      </c>
      <c r="C6311" s="177">
        <v>87.99</v>
      </c>
      <c r="D6311" s="177">
        <v>49.76</v>
      </c>
      <c r="E6311" s="177">
        <v>58.09</v>
      </c>
      <c r="F6311" s="177">
        <v>57.15</v>
      </c>
      <c r="G6311" s="177">
        <v>59.83</v>
      </c>
      <c r="K6311" s="194">
        <v>548.9</v>
      </c>
      <c r="L6311" s="194">
        <v>62.22</v>
      </c>
      <c r="M6311" s="194">
        <v>55.66</v>
      </c>
      <c r="N6311" s="194">
        <v>53.86</v>
      </c>
    </row>
    <row r="6312" spans="2:14" x14ac:dyDescent="0.25">
      <c r="B6312" s="177">
        <v>542.17999999999995</v>
      </c>
      <c r="C6312" s="177">
        <v>87.99</v>
      </c>
      <c r="D6312" s="177">
        <v>49.73</v>
      </c>
      <c r="E6312" s="177">
        <v>58.08</v>
      </c>
      <c r="F6312" s="177">
        <v>57.15</v>
      </c>
      <c r="G6312" s="177">
        <v>59.82</v>
      </c>
      <c r="K6312" s="194">
        <v>548.99</v>
      </c>
      <c r="L6312" s="194">
        <v>62.13</v>
      </c>
      <c r="M6312" s="194">
        <v>55.58</v>
      </c>
      <c r="N6312" s="194">
        <v>53.79</v>
      </c>
    </row>
    <row r="6313" spans="2:14" x14ac:dyDescent="0.25">
      <c r="B6313" s="177">
        <v>542.26</v>
      </c>
      <c r="C6313" s="177">
        <v>87.99</v>
      </c>
      <c r="D6313" s="177">
        <v>49.69</v>
      </c>
      <c r="E6313" s="177">
        <v>58.07</v>
      </c>
      <c r="F6313" s="177">
        <v>57.14</v>
      </c>
      <c r="G6313" s="177">
        <v>59.82</v>
      </c>
      <c r="K6313" s="194">
        <v>549.07000000000005</v>
      </c>
      <c r="L6313" s="194">
        <v>62.05</v>
      </c>
      <c r="M6313" s="194">
        <v>55.5</v>
      </c>
      <c r="N6313" s="194">
        <v>53.72</v>
      </c>
    </row>
    <row r="6314" spans="2:14" x14ac:dyDescent="0.25">
      <c r="B6314" s="177">
        <v>542.34</v>
      </c>
      <c r="C6314" s="177">
        <v>87.99</v>
      </c>
      <c r="D6314" s="177">
        <v>49.66</v>
      </c>
      <c r="E6314" s="177">
        <v>58.06</v>
      </c>
      <c r="F6314" s="177">
        <v>57.13</v>
      </c>
      <c r="G6314" s="177">
        <v>59.81</v>
      </c>
      <c r="K6314" s="194">
        <v>549.16</v>
      </c>
      <c r="L6314" s="194">
        <v>61.96</v>
      </c>
      <c r="M6314" s="194">
        <v>55.41</v>
      </c>
      <c r="N6314" s="194">
        <v>53.66</v>
      </c>
    </row>
    <row r="6315" spans="2:14" x14ac:dyDescent="0.25">
      <c r="B6315" s="177">
        <v>542.42999999999995</v>
      </c>
      <c r="C6315" s="177">
        <v>87.99</v>
      </c>
      <c r="D6315" s="177">
        <v>49.62</v>
      </c>
      <c r="E6315" s="177">
        <v>58.06</v>
      </c>
      <c r="F6315" s="177">
        <v>57.12</v>
      </c>
      <c r="G6315" s="177">
        <v>59.81</v>
      </c>
      <c r="K6315" s="194">
        <v>549.24</v>
      </c>
      <c r="L6315" s="194">
        <v>61.87</v>
      </c>
      <c r="M6315" s="194">
        <v>55.34</v>
      </c>
      <c r="N6315" s="194">
        <v>53.59</v>
      </c>
    </row>
    <row r="6316" spans="2:14" x14ac:dyDescent="0.25">
      <c r="B6316" s="177">
        <v>542.51</v>
      </c>
      <c r="C6316" s="177">
        <v>87.99</v>
      </c>
      <c r="D6316" s="177">
        <v>49.58</v>
      </c>
      <c r="E6316" s="177">
        <v>58.05</v>
      </c>
      <c r="F6316" s="177">
        <v>57.12</v>
      </c>
      <c r="G6316" s="177">
        <v>59.8</v>
      </c>
      <c r="K6316" s="194">
        <v>549.32000000000005</v>
      </c>
      <c r="L6316" s="194">
        <v>61.77</v>
      </c>
      <c r="M6316" s="194">
        <v>55.26</v>
      </c>
      <c r="N6316" s="194">
        <v>53.52</v>
      </c>
    </row>
    <row r="6317" spans="2:14" x14ac:dyDescent="0.25">
      <c r="B6317" s="177">
        <v>542.59</v>
      </c>
      <c r="C6317" s="177">
        <v>87.99</v>
      </c>
      <c r="D6317" s="177">
        <v>49.55</v>
      </c>
      <c r="E6317" s="177">
        <v>58.05</v>
      </c>
      <c r="F6317" s="177">
        <v>57.11</v>
      </c>
      <c r="G6317" s="177">
        <v>59.8</v>
      </c>
      <c r="K6317" s="194">
        <v>549.41</v>
      </c>
      <c r="L6317" s="194">
        <v>61.67</v>
      </c>
      <c r="M6317" s="194">
        <v>55.18</v>
      </c>
      <c r="N6317" s="194">
        <v>53.45</v>
      </c>
    </row>
    <row r="6318" spans="2:14" x14ac:dyDescent="0.25">
      <c r="B6318" s="177">
        <v>542.67999999999995</v>
      </c>
      <c r="C6318" s="177">
        <v>87.99</v>
      </c>
      <c r="D6318" s="177">
        <v>49.52</v>
      </c>
      <c r="E6318" s="177">
        <v>58.04</v>
      </c>
      <c r="F6318" s="177">
        <v>57.1</v>
      </c>
      <c r="G6318" s="177">
        <v>59.8</v>
      </c>
      <c r="K6318" s="194">
        <v>549.49</v>
      </c>
      <c r="L6318" s="194">
        <v>61.58</v>
      </c>
      <c r="M6318" s="194">
        <v>55.11</v>
      </c>
      <c r="N6318" s="194">
        <v>53.39</v>
      </c>
    </row>
    <row r="6319" spans="2:14" x14ac:dyDescent="0.25">
      <c r="B6319" s="177">
        <v>542.76</v>
      </c>
      <c r="C6319" s="177">
        <v>87.99</v>
      </c>
      <c r="D6319" s="177">
        <v>49.49</v>
      </c>
      <c r="E6319" s="177">
        <v>58.03</v>
      </c>
      <c r="F6319" s="177">
        <v>57.1</v>
      </c>
      <c r="G6319" s="177">
        <v>59.8</v>
      </c>
      <c r="K6319" s="194">
        <v>549.57000000000005</v>
      </c>
      <c r="L6319" s="194">
        <v>61.48</v>
      </c>
      <c r="M6319" s="194">
        <v>55.04</v>
      </c>
      <c r="N6319" s="194">
        <v>53.32</v>
      </c>
    </row>
    <row r="6320" spans="2:14" x14ac:dyDescent="0.25">
      <c r="B6320" s="177">
        <v>542.85</v>
      </c>
      <c r="C6320" s="177">
        <v>87.99</v>
      </c>
      <c r="D6320" s="177">
        <v>49.47</v>
      </c>
      <c r="E6320" s="177">
        <v>58.02</v>
      </c>
      <c r="F6320" s="177">
        <v>57.09</v>
      </c>
      <c r="G6320" s="177">
        <v>59.79</v>
      </c>
      <c r="K6320" s="194">
        <v>549.66</v>
      </c>
      <c r="L6320" s="194">
        <v>61.39</v>
      </c>
      <c r="M6320" s="194">
        <v>54.96</v>
      </c>
      <c r="N6320" s="194">
        <v>53.25</v>
      </c>
    </row>
    <row r="6321" spans="2:14" x14ac:dyDescent="0.25">
      <c r="B6321" s="177">
        <v>542.92999999999995</v>
      </c>
      <c r="C6321" s="177">
        <v>87.99</v>
      </c>
      <c r="D6321" s="177">
        <v>49.44</v>
      </c>
      <c r="E6321" s="177">
        <v>58.01</v>
      </c>
      <c r="F6321" s="177">
        <v>57.09</v>
      </c>
      <c r="G6321" s="177">
        <v>59.79</v>
      </c>
      <c r="K6321" s="194">
        <v>549.74</v>
      </c>
      <c r="L6321" s="194">
        <v>61.29</v>
      </c>
      <c r="M6321" s="194">
        <v>54.88</v>
      </c>
      <c r="N6321" s="194">
        <v>53.19</v>
      </c>
    </row>
    <row r="6322" spans="2:14" x14ac:dyDescent="0.25">
      <c r="B6322" s="177">
        <v>543.01</v>
      </c>
      <c r="C6322" s="177">
        <v>87.99</v>
      </c>
      <c r="D6322" s="177">
        <v>49.4</v>
      </c>
      <c r="E6322" s="177">
        <v>58.01</v>
      </c>
      <c r="F6322" s="177">
        <v>57.08</v>
      </c>
      <c r="G6322" s="177">
        <v>59.78</v>
      </c>
      <c r="K6322" s="194">
        <v>549.82000000000005</v>
      </c>
      <c r="L6322" s="194">
        <v>61.2</v>
      </c>
      <c r="M6322" s="194">
        <v>54.81</v>
      </c>
      <c r="N6322" s="194">
        <v>53.13</v>
      </c>
    </row>
    <row r="6323" spans="2:14" x14ac:dyDescent="0.25">
      <c r="B6323" s="177">
        <v>543.1</v>
      </c>
      <c r="C6323" s="177">
        <v>87.99</v>
      </c>
      <c r="D6323" s="177">
        <v>49.37</v>
      </c>
      <c r="E6323" s="177">
        <v>58</v>
      </c>
      <c r="F6323" s="177">
        <v>57.08</v>
      </c>
      <c r="G6323" s="177">
        <v>59.77</v>
      </c>
      <c r="K6323" s="194">
        <v>549.91</v>
      </c>
      <c r="L6323" s="194">
        <v>61.1</v>
      </c>
      <c r="M6323" s="194">
        <v>54.73</v>
      </c>
      <c r="N6323" s="194">
        <v>53.06</v>
      </c>
    </row>
    <row r="6324" spans="2:14" x14ac:dyDescent="0.25">
      <c r="B6324" s="177">
        <v>543.17999999999995</v>
      </c>
      <c r="C6324" s="177">
        <v>87.99</v>
      </c>
      <c r="D6324" s="177">
        <v>49.34</v>
      </c>
      <c r="E6324" s="177">
        <v>57.99</v>
      </c>
      <c r="F6324" s="177">
        <v>57.07</v>
      </c>
      <c r="G6324" s="177">
        <v>59.76</v>
      </c>
      <c r="K6324" s="194">
        <v>549.99</v>
      </c>
      <c r="L6324" s="194">
        <v>61</v>
      </c>
      <c r="M6324" s="194">
        <v>54.66</v>
      </c>
      <c r="N6324" s="194">
        <v>53</v>
      </c>
    </row>
    <row r="6325" spans="2:14" x14ac:dyDescent="0.25">
      <c r="B6325" s="177">
        <v>543.26</v>
      </c>
      <c r="C6325" s="177">
        <v>87.99</v>
      </c>
      <c r="D6325" s="177">
        <v>49.31</v>
      </c>
      <c r="E6325" s="177">
        <v>57.98</v>
      </c>
      <c r="F6325" s="177">
        <v>57.07</v>
      </c>
      <c r="G6325" s="177">
        <v>59.75</v>
      </c>
      <c r="K6325" s="194">
        <v>550.07000000000005</v>
      </c>
      <c r="L6325" s="194">
        <v>60.9</v>
      </c>
      <c r="M6325" s="194">
        <v>54.58</v>
      </c>
      <c r="N6325" s="194">
        <v>52.93</v>
      </c>
    </row>
    <row r="6326" spans="2:14" x14ac:dyDescent="0.25">
      <c r="B6326" s="177">
        <v>543.35</v>
      </c>
      <c r="C6326" s="177">
        <v>87.99</v>
      </c>
      <c r="D6326" s="177">
        <v>49.28</v>
      </c>
      <c r="E6326" s="177">
        <v>57.98</v>
      </c>
      <c r="F6326" s="177">
        <v>57.07</v>
      </c>
      <c r="G6326" s="177">
        <v>59.75</v>
      </c>
      <c r="K6326" s="194">
        <v>550.15</v>
      </c>
      <c r="L6326" s="194">
        <v>60.8</v>
      </c>
      <c r="M6326" s="194">
        <v>54.51</v>
      </c>
      <c r="N6326" s="194">
        <v>52.85</v>
      </c>
    </row>
    <row r="6327" spans="2:14" x14ac:dyDescent="0.25">
      <c r="B6327" s="177">
        <v>543.42999999999995</v>
      </c>
      <c r="C6327" s="177">
        <v>87.98</v>
      </c>
      <c r="D6327" s="177">
        <v>49.25</v>
      </c>
      <c r="E6327" s="177">
        <v>57.97</v>
      </c>
      <c r="F6327" s="177">
        <v>57.07</v>
      </c>
      <c r="G6327" s="177">
        <v>59.74</v>
      </c>
      <c r="K6327" s="194">
        <v>550.24</v>
      </c>
      <c r="L6327" s="194">
        <v>60.71</v>
      </c>
      <c r="M6327" s="194">
        <v>54.44</v>
      </c>
      <c r="N6327" s="194">
        <v>52.78</v>
      </c>
    </row>
    <row r="6328" spans="2:14" x14ac:dyDescent="0.25">
      <c r="B6328" s="177">
        <v>543.51</v>
      </c>
      <c r="C6328" s="177">
        <v>87.98</v>
      </c>
      <c r="D6328" s="177">
        <v>49.22</v>
      </c>
      <c r="E6328" s="177">
        <v>57.96</v>
      </c>
      <c r="F6328" s="177">
        <v>57.06</v>
      </c>
      <c r="G6328" s="177">
        <v>59.74</v>
      </c>
      <c r="K6328" s="194">
        <v>550.32000000000005</v>
      </c>
      <c r="L6328" s="194">
        <v>60.62</v>
      </c>
      <c r="M6328" s="194">
        <v>54.37</v>
      </c>
      <c r="N6328" s="194">
        <v>52.71</v>
      </c>
    </row>
    <row r="6329" spans="2:14" x14ac:dyDescent="0.25">
      <c r="B6329" s="177">
        <v>543.6</v>
      </c>
      <c r="C6329" s="177">
        <v>87.98</v>
      </c>
      <c r="D6329" s="177">
        <v>49.19</v>
      </c>
      <c r="E6329" s="177">
        <v>57.95</v>
      </c>
      <c r="F6329" s="177">
        <v>57.05</v>
      </c>
      <c r="G6329" s="177">
        <v>59.73</v>
      </c>
      <c r="K6329" s="194">
        <v>550.41</v>
      </c>
      <c r="L6329" s="194">
        <v>60.53</v>
      </c>
      <c r="M6329" s="194">
        <v>54.29</v>
      </c>
      <c r="N6329" s="194">
        <v>52.64</v>
      </c>
    </row>
    <row r="6330" spans="2:14" x14ac:dyDescent="0.25">
      <c r="B6330" s="177">
        <v>543.67999999999995</v>
      </c>
      <c r="C6330" s="177">
        <v>87.98</v>
      </c>
      <c r="D6330" s="177">
        <v>49.16</v>
      </c>
      <c r="E6330" s="177">
        <v>57.95</v>
      </c>
      <c r="F6330" s="177">
        <v>57.04</v>
      </c>
      <c r="G6330" s="177">
        <v>59.73</v>
      </c>
      <c r="K6330" s="194">
        <v>550.49</v>
      </c>
      <c r="L6330" s="194">
        <v>60.44</v>
      </c>
      <c r="M6330" s="194">
        <v>54.22</v>
      </c>
      <c r="N6330" s="194">
        <v>52.58</v>
      </c>
    </row>
    <row r="6331" spans="2:14" x14ac:dyDescent="0.25">
      <c r="B6331" s="177">
        <v>543.76</v>
      </c>
      <c r="C6331" s="177">
        <v>87.98</v>
      </c>
      <c r="D6331" s="177">
        <v>49.14</v>
      </c>
      <c r="E6331" s="177">
        <v>57.94</v>
      </c>
      <c r="F6331" s="177">
        <v>57.03</v>
      </c>
      <c r="G6331" s="177">
        <v>59.73</v>
      </c>
      <c r="K6331" s="194">
        <v>550.57000000000005</v>
      </c>
      <c r="L6331" s="194">
        <v>60.35</v>
      </c>
      <c r="M6331" s="194">
        <v>54.15</v>
      </c>
      <c r="N6331" s="194">
        <v>52.52</v>
      </c>
    </row>
    <row r="6332" spans="2:14" x14ac:dyDescent="0.25">
      <c r="B6332" s="177">
        <v>543.84</v>
      </c>
      <c r="C6332" s="177">
        <v>87.98</v>
      </c>
      <c r="D6332" s="177">
        <v>49.11</v>
      </c>
      <c r="E6332" s="177">
        <v>57.93</v>
      </c>
      <c r="F6332" s="177">
        <v>57.02</v>
      </c>
      <c r="G6332" s="177">
        <v>59.72</v>
      </c>
      <c r="K6332" s="194">
        <v>550.65</v>
      </c>
      <c r="L6332" s="194">
        <v>60.26</v>
      </c>
      <c r="M6332" s="194">
        <v>54.07</v>
      </c>
      <c r="N6332" s="194">
        <v>52.45</v>
      </c>
    </row>
    <row r="6333" spans="2:14" x14ac:dyDescent="0.25">
      <c r="B6333" s="177">
        <v>543.92999999999995</v>
      </c>
      <c r="C6333" s="177">
        <v>87.98</v>
      </c>
      <c r="D6333" s="177">
        <v>49.08</v>
      </c>
      <c r="E6333" s="177">
        <v>57.93</v>
      </c>
      <c r="F6333" s="177">
        <v>57.01</v>
      </c>
      <c r="G6333" s="177">
        <v>59.72</v>
      </c>
      <c r="K6333" s="194">
        <v>550.74</v>
      </c>
      <c r="L6333" s="194">
        <v>60.16</v>
      </c>
      <c r="M6333" s="194">
        <v>53.98</v>
      </c>
      <c r="N6333" s="194">
        <v>52.39</v>
      </c>
    </row>
    <row r="6334" spans="2:14" x14ac:dyDescent="0.25">
      <c r="B6334" s="177">
        <v>544.01</v>
      </c>
      <c r="C6334" s="177">
        <v>87.98</v>
      </c>
      <c r="D6334" s="177">
        <v>49.05</v>
      </c>
      <c r="E6334" s="177">
        <v>57.92</v>
      </c>
      <c r="F6334" s="177">
        <v>57.01</v>
      </c>
      <c r="G6334" s="177">
        <v>59.71</v>
      </c>
      <c r="K6334" s="194">
        <v>550.82000000000005</v>
      </c>
      <c r="L6334" s="194">
        <v>60.07</v>
      </c>
      <c r="M6334" s="194">
        <v>53.91</v>
      </c>
      <c r="N6334" s="194">
        <v>52.32</v>
      </c>
    </row>
    <row r="6335" spans="2:14" x14ac:dyDescent="0.25">
      <c r="B6335" s="177">
        <v>544.09</v>
      </c>
      <c r="C6335" s="177">
        <v>87.98</v>
      </c>
      <c r="D6335" s="177">
        <v>49.02</v>
      </c>
      <c r="E6335" s="177">
        <v>57.92</v>
      </c>
      <c r="F6335" s="177">
        <v>57</v>
      </c>
      <c r="G6335" s="177">
        <v>59.71</v>
      </c>
      <c r="K6335" s="194">
        <v>550.9</v>
      </c>
      <c r="L6335" s="194">
        <v>59.98</v>
      </c>
      <c r="M6335" s="194">
        <v>53.83</v>
      </c>
      <c r="N6335" s="194">
        <v>52.26</v>
      </c>
    </row>
    <row r="6336" spans="2:14" x14ac:dyDescent="0.25">
      <c r="B6336" s="177">
        <v>544.17999999999995</v>
      </c>
      <c r="C6336" s="177">
        <v>87.98</v>
      </c>
      <c r="D6336" s="177">
        <v>49</v>
      </c>
      <c r="E6336" s="177">
        <v>57.91</v>
      </c>
      <c r="F6336" s="177">
        <v>56.99</v>
      </c>
      <c r="G6336" s="177">
        <v>59.71</v>
      </c>
      <c r="K6336" s="194">
        <v>550.99</v>
      </c>
      <c r="L6336" s="194">
        <v>59.89</v>
      </c>
      <c r="M6336" s="194">
        <v>53.77</v>
      </c>
      <c r="N6336" s="194">
        <v>52.2</v>
      </c>
    </row>
    <row r="6337" spans="2:14" x14ac:dyDescent="0.25">
      <c r="B6337" s="177">
        <v>544.26</v>
      </c>
      <c r="C6337" s="177">
        <v>87.98</v>
      </c>
      <c r="D6337" s="177">
        <v>48.97</v>
      </c>
      <c r="E6337" s="177">
        <v>57.9</v>
      </c>
      <c r="F6337" s="177">
        <v>56.98</v>
      </c>
      <c r="G6337" s="177">
        <v>59.7</v>
      </c>
      <c r="K6337" s="194">
        <v>551.07000000000005</v>
      </c>
      <c r="L6337" s="194">
        <v>59.79</v>
      </c>
      <c r="M6337" s="194">
        <v>53.7</v>
      </c>
      <c r="N6337" s="194">
        <v>52.14</v>
      </c>
    </row>
    <row r="6338" spans="2:14" x14ac:dyDescent="0.25">
      <c r="B6338" s="177">
        <v>544.35</v>
      </c>
      <c r="C6338" s="177">
        <v>87.98</v>
      </c>
      <c r="D6338" s="177">
        <v>48.94</v>
      </c>
      <c r="E6338" s="177">
        <v>57.89</v>
      </c>
      <c r="F6338" s="177">
        <v>56.98</v>
      </c>
      <c r="G6338" s="177">
        <v>59.7</v>
      </c>
      <c r="K6338" s="194">
        <v>551.15</v>
      </c>
      <c r="L6338" s="194">
        <v>59.7</v>
      </c>
      <c r="M6338" s="194">
        <v>53.63</v>
      </c>
      <c r="N6338" s="194">
        <v>52.08</v>
      </c>
    </row>
    <row r="6339" spans="2:14" x14ac:dyDescent="0.25">
      <c r="B6339" s="177">
        <v>544.42999999999995</v>
      </c>
      <c r="C6339" s="177">
        <v>87.98</v>
      </c>
      <c r="D6339" s="177">
        <v>48.91</v>
      </c>
      <c r="E6339" s="177">
        <v>57.88</v>
      </c>
      <c r="F6339" s="177">
        <v>56.98</v>
      </c>
      <c r="G6339" s="177">
        <v>59.69</v>
      </c>
      <c r="K6339" s="194">
        <v>551.24</v>
      </c>
      <c r="L6339" s="194">
        <v>59.61</v>
      </c>
      <c r="M6339" s="194">
        <v>53.56</v>
      </c>
      <c r="N6339" s="194">
        <v>52.01</v>
      </c>
    </row>
    <row r="6340" spans="2:14" x14ac:dyDescent="0.25">
      <c r="B6340" s="177">
        <v>544.51</v>
      </c>
      <c r="C6340" s="177">
        <v>87.98</v>
      </c>
      <c r="D6340" s="177">
        <v>48.88</v>
      </c>
      <c r="E6340" s="177">
        <v>57.87</v>
      </c>
      <c r="F6340" s="177">
        <v>56.97</v>
      </c>
      <c r="G6340" s="177">
        <v>59.69</v>
      </c>
      <c r="K6340" s="194">
        <v>551.32000000000005</v>
      </c>
      <c r="L6340" s="194">
        <v>59.52</v>
      </c>
      <c r="M6340" s="194">
        <v>53.49</v>
      </c>
      <c r="N6340" s="194">
        <v>51.94</v>
      </c>
    </row>
    <row r="6341" spans="2:14" x14ac:dyDescent="0.25">
      <c r="B6341" s="177">
        <v>544.59</v>
      </c>
      <c r="C6341" s="177">
        <v>87.98</v>
      </c>
      <c r="D6341" s="177">
        <v>48.85</v>
      </c>
      <c r="E6341" s="177">
        <v>57.86</v>
      </c>
      <c r="F6341" s="177">
        <v>56.96</v>
      </c>
      <c r="G6341" s="177">
        <v>59.68</v>
      </c>
      <c r="K6341" s="194">
        <v>551.4</v>
      </c>
      <c r="L6341" s="194">
        <v>59.42</v>
      </c>
      <c r="M6341" s="194">
        <v>53.42</v>
      </c>
      <c r="N6341" s="194">
        <v>51.88</v>
      </c>
    </row>
    <row r="6342" spans="2:14" x14ac:dyDescent="0.25">
      <c r="B6342" s="177">
        <v>544.66999999999996</v>
      </c>
      <c r="C6342" s="177">
        <v>87.98</v>
      </c>
      <c r="D6342" s="177">
        <v>48.83</v>
      </c>
      <c r="E6342" s="177">
        <v>57.85</v>
      </c>
      <c r="F6342" s="177">
        <v>56.96</v>
      </c>
      <c r="G6342" s="177">
        <v>59.68</v>
      </c>
      <c r="K6342" s="194">
        <v>551.49</v>
      </c>
      <c r="L6342" s="194">
        <v>59.33</v>
      </c>
      <c r="M6342" s="194">
        <v>53.36</v>
      </c>
      <c r="N6342" s="194">
        <v>51.81</v>
      </c>
    </row>
    <row r="6343" spans="2:14" x14ac:dyDescent="0.25">
      <c r="B6343" s="177">
        <v>544.76</v>
      </c>
      <c r="C6343" s="177">
        <v>87.97</v>
      </c>
      <c r="D6343" s="177">
        <v>48.8</v>
      </c>
      <c r="E6343" s="177">
        <v>57.84</v>
      </c>
      <c r="F6343" s="177">
        <v>56.95</v>
      </c>
      <c r="G6343" s="177">
        <v>59.68</v>
      </c>
      <c r="K6343" s="194">
        <v>551.57000000000005</v>
      </c>
      <c r="L6343" s="194">
        <v>59.24</v>
      </c>
      <c r="M6343" s="194">
        <v>53.3</v>
      </c>
      <c r="N6343" s="194">
        <v>51.75</v>
      </c>
    </row>
    <row r="6344" spans="2:14" x14ac:dyDescent="0.25">
      <c r="B6344" s="177">
        <v>544.84</v>
      </c>
      <c r="C6344" s="177">
        <v>87.97</v>
      </c>
      <c r="D6344" s="177">
        <v>48.78</v>
      </c>
      <c r="E6344" s="177">
        <v>57.83</v>
      </c>
      <c r="F6344" s="177">
        <v>56.94</v>
      </c>
      <c r="G6344" s="177">
        <v>59.67</v>
      </c>
      <c r="K6344" s="194">
        <v>551.65</v>
      </c>
      <c r="L6344" s="194">
        <v>59.14</v>
      </c>
      <c r="M6344" s="194">
        <v>53.22</v>
      </c>
      <c r="N6344" s="194">
        <v>51.68</v>
      </c>
    </row>
    <row r="6345" spans="2:14" x14ac:dyDescent="0.25">
      <c r="B6345" s="177">
        <v>544.91999999999996</v>
      </c>
      <c r="C6345" s="177">
        <v>87.98</v>
      </c>
      <c r="D6345" s="177">
        <v>48.75</v>
      </c>
      <c r="E6345" s="177">
        <v>57.82</v>
      </c>
      <c r="F6345" s="177">
        <v>56.94</v>
      </c>
      <c r="G6345" s="177">
        <v>59.67</v>
      </c>
      <c r="K6345" s="194">
        <v>551.74</v>
      </c>
      <c r="L6345" s="194">
        <v>59.05</v>
      </c>
      <c r="M6345" s="194">
        <v>53.15</v>
      </c>
      <c r="N6345" s="194">
        <v>51.62</v>
      </c>
    </row>
    <row r="6346" spans="2:14" x14ac:dyDescent="0.25">
      <c r="B6346" s="177">
        <v>545.01</v>
      </c>
      <c r="C6346" s="177">
        <v>87.98</v>
      </c>
      <c r="D6346" s="177">
        <v>48.72</v>
      </c>
      <c r="E6346" s="177">
        <v>57.81</v>
      </c>
      <c r="F6346" s="177">
        <v>56.93</v>
      </c>
      <c r="G6346" s="177">
        <v>59.66</v>
      </c>
      <c r="K6346" s="194">
        <v>551.82000000000005</v>
      </c>
      <c r="L6346" s="194">
        <v>58.97</v>
      </c>
      <c r="M6346" s="194">
        <v>53.07</v>
      </c>
      <c r="N6346" s="194">
        <v>51.55</v>
      </c>
    </row>
    <row r="6347" spans="2:14" x14ac:dyDescent="0.25">
      <c r="B6347" s="177">
        <v>545.09</v>
      </c>
      <c r="C6347" s="177">
        <v>87.98</v>
      </c>
      <c r="D6347" s="177">
        <v>48.69</v>
      </c>
      <c r="E6347" s="177">
        <v>57.81</v>
      </c>
      <c r="F6347" s="177">
        <v>56.92</v>
      </c>
      <c r="G6347" s="177">
        <v>59.66</v>
      </c>
      <c r="K6347" s="194">
        <v>551.91</v>
      </c>
      <c r="L6347" s="194">
        <v>58.88</v>
      </c>
      <c r="M6347" s="194">
        <v>53</v>
      </c>
      <c r="N6347" s="194">
        <v>51.48</v>
      </c>
    </row>
    <row r="6348" spans="2:14" x14ac:dyDescent="0.25">
      <c r="B6348" s="177">
        <v>545.16999999999996</v>
      </c>
      <c r="C6348" s="177">
        <v>87.98</v>
      </c>
      <c r="D6348" s="177">
        <v>48.67</v>
      </c>
      <c r="E6348" s="177">
        <v>57.8</v>
      </c>
      <c r="F6348" s="177">
        <v>56.92</v>
      </c>
      <c r="G6348" s="177">
        <v>59.66</v>
      </c>
      <c r="K6348" s="194">
        <v>551.99</v>
      </c>
      <c r="L6348" s="194">
        <v>58.79</v>
      </c>
      <c r="M6348" s="194">
        <v>52.92</v>
      </c>
      <c r="N6348" s="194">
        <v>51.42</v>
      </c>
    </row>
    <row r="6349" spans="2:14" x14ac:dyDescent="0.25">
      <c r="B6349" s="177">
        <v>545.26</v>
      </c>
      <c r="C6349" s="177">
        <v>87.98</v>
      </c>
      <c r="D6349" s="177">
        <v>48.64</v>
      </c>
      <c r="E6349" s="177">
        <v>57.79</v>
      </c>
      <c r="F6349" s="177">
        <v>56.91</v>
      </c>
      <c r="G6349" s="177">
        <v>59.65</v>
      </c>
      <c r="K6349" s="194">
        <v>552.07000000000005</v>
      </c>
      <c r="L6349" s="194">
        <v>58.7</v>
      </c>
      <c r="M6349" s="194">
        <v>52.85</v>
      </c>
      <c r="N6349" s="194">
        <v>51.36</v>
      </c>
    </row>
    <row r="6350" spans="2:14" x14ac:dyDescent="0.25">
      <c r="B6350" s="177">
        <v>545.34</v>
      </c>
      <c r="C6350" s="177">
        <v>87.98</v>
      </c>
      <c r="D6350" s="177">
        <v>48.62</v>
      </c>
      <c r="E6350" s="177">
        <v>57.79</v>
      </c>
      <c r="F6350" s="177">
        <v>56.91</v>
      </c>
      <c r="G6350" s="177">
        <v>59.65</v>
      </c>
      <c r="K6350" s="194">
        <v>552.16</v>
      </c>
      <c r="L6350" s="194">
        <v>58.65</v>
      </c>
      <c r="M6350" s="194">
        <v>52.78</v>
      </c>
      <c r="N6350" s="194">
        <v>51.3</v>
      </c>
    </row>
    <row r="6351" spans="2:14" x14ac:dyDescent="0.25">
      <c r="B6351" s="177">
        <v>545.42999999999995</v>
      </c>
      <c r="C6351" s="177">
        <v>87.98</v>
      </c>
      <c r="D6351" s="177">
        <v>48.59</v>
      </c>
      <c r="E6351" s="177">
        <v>57.78</v>
      </c>
      <c r="F6351" s="177">
        <v>56.9</v>
      </c>
      <c r="G6351" s="177">
        <v>59.64</v>
      </c>
      <c r="K6351" s="194">
        <v>552.23</v>
      </c>
      <c r="L6351" s="194">
        <v>58.53</v>
      </c>
      <c r="M6351" s="194">
        <v>52.71</v>
      </c>
      <c r="N6351" s="194">
        <v>51.23</v>
      </c>
    </row>
    <row r="6352" spans="2:14" x14ac:dyDescent="0.25">
      <c r="B6352" s="177">
        <v>545.51</v>
      </c>
      <c r="C6352" s="177">
        <v>87.98</v>
      </c>
      <c r="D6352" s="177">
        <v>48.57</v>
      </c>
      <c r="E6352" s="177">
        <v>57.77</v>
      </c>
      <c r="F6352" s="177">
        <v>56.89</v>
      </c>
      <c r="G6352" s="177">
        <v>59.64</v>
      </c>
      <c r="K6352" s="194">
        <v>552.32000000000005</v>
      </c>
      <c r="L6352" s="194">
        <v>58.42</v>
      </c>
      <c r="M6352" s="194">
        <v>52.64</v>
      </c>
      <c r="N6352" s="194">
        <v>51.17</v>
      </c>
    </row>
    <row r="6353" spans="2:14" x14ac:dyDescent="0.25">
      <c r="B6353" s="177">
        <v>545.59</v>
      </c>
      <c r="C6353" s="177">
        <v>87.98</v>
      </c>
      <c r="D6353" s="177">
        <v>48.55</v>
      </c>
      <c r="E6353" s="177">
        <v>57.77</v>
      </c>
      <c r="F6353" s="177">
        <v>56.89</v>
      </c>
      <c r="G6353" s="177">
        <v>59.63</v>
      </c>
      <c r="K6353" s="194">
        <v>552.4</v>
      </c>
      <c r="L6353" s="194">
        <v>58.32</v>
      </c>
      <c r="M6353" s="194">
        <v>52.58</v>
      </c>
      <c r="N6353" s="194">
        <v>51.1</v>
      </c>
    </row>
    <row r="6354" spans="2:14" x14ac:dyDescent="0.25">
      <c r="B6354" s="177">
        <v>545.67999999999995</v>
      </c>
      <c r="C6354" s="177">
        <v>87.98</v>
      </c>
      <c r="D6354" s="177">
        <v>48.52</v>
      </c>
      <c r="E6354" s="177">
        <v>57.76</v>
      </c>
      <c r="F6354" s="177">
        <v>56.88</v>
      </c>
      <c r="G6354" s="177">
        <v>59.62</v>
      </c>
      <c r="K6354" s="194">
        <v>552.49</v>
      </c>
      <c r="L6354" s="194">
        <v>58.22</v>
      </c>
      <c r="M6354" s="194">
        <v>52.51</v>
      </c>
      <c r="N6354" s="194">
        <v>51.03</v>
      </c>
    </row>
    <row r="6355" spans="2:14" x14ac:dyDescent="0.25">
      <c r="B6355" s="177">
        <v>545.76</v>
      </c>
      <c r="C6355" s="177">
        <v>87.98</v>
      </c>
      <c r="D6355" s="177">
        <v>48.49</v>
      </c>
      <c r="E6355" s="177">
        <v>57.76</v>
      </c>
      <c r="F6355" s="177">
        <v>56.88</v>
      </c>
      <c r="G6355" s="177">
        <v>59.62</v>
      </c>
      <c r="K6355" s="194">
        <v>552.57000000000005</v>
      </c>
      <c r="L6355" s="194">
        <v>58.13</v>
      </c>
      <c r="M6355" s="194">
        <v>52.44</v>
      </c>
      <c r="N6355" s="194">
        <v>50.97</v>
      </c>
    </row>
    <row r="6356" spans="2:14" x14ac:dyDescent="0.25">
      <c r="B6356" s="177">
        <v>545.84</v>
      </c>
      <c r="C6356" s="177">
        <v>87.98</v>
      </c>
      <c r="D6356" s="177">
        <v>48.47</v>
      </c>
      <c r="E6356" s="177">
        <v>57.75</v>
      </c>
      <c r="F6356" s="177">
        <v>56.87</v>
      </c>
      <c r="G6356" s="177">
        <v>59.61</v>
      </c>
      <c r="K6356" s="194">
        <v>552.65</v>
      </c>
      <c r="L6356" s="194">
        <v>58.04</v>
      </c>
      <c r="M6356" s="194">
        <v>52.37</v>
      </c>
      <c r="N6356" s="194">
        <v>50.91</v>
      </c>
    </row>
    <row r="6357" spans="2:14" x14ac:dyDescent="0.25">
      <c r="B6357" s="177">
        <v>545.92999999999995</v>
      </c>
      <c r="C6357" s="177">
        <v>87.98</v>
      </c>
      <c r="D6357" s="177">
        <v>48.46</v>
      </c>
      <c r="E6357" s="177">
        <v>57.74</v>
      </c>
      <c r="F6357" s="177">
        <v>56.87</v>
      </c>
      <c r="G6357" s="177">
        <v>59.6</v>
      </c>
      <c r="K6357" s="194">
        <v>552.74</v>
      </c>
      <c r="L6357" s="194">
        <v>57.96</v>
      </c>
      <c r="M6357" s="194">
        <v>52.3</v>
      </c>
      <c r="N6357" s="194">
        <v>50.84</v>
      </c>
    </row>
    <row r="6358" spans="2:14" x14ac:dyDescent="0.25">
      <c r="B6358" s="177">
        <v>546.01</v>
      </c>
      <c r="C6358" s="177">
        <v>87.98</v>
      </c>
      <c r="D6358" s="177">
        <v>48.44</v>
      </c>
      <c r="E6358" s="177">
        <v>57.73</v>
      </c>
      <c r="F6358" s="177">
        <v>56.86</v>
      </c>
      <c r="G6358" s="177">
        <v>59.6</v>
      </c>
      <c r="K6358" s="194">
        <v>552.82000000000005</v>
      </c>
      <c r="L6358" s="194">
        <v>57.88</v>
      </c>
      <c r="M6358" s="194">
        <v>52.23</v>
      </c>
      <c r="N6358" s="194">
        <v>50.78</v>
      </c>
    </row>
    <row r="6359" spans="2:14" x14ac:dyDescent="0.25">
      <c r="B6359" s="177">
        <v>546.09</v>
      </c>
      <c r="C6359" s="177">
        <v>87.98</v>
      </c>
      <c r="D6359" s="177">
        <v>48.42</v>
      </c>
      <c r="E6359" s="177">
        <v>57.72</v>
      </c>
      <c r="F6359" s="177">
        <v>56.86</v>
      </c>
      <c r="G6359" s="177">
        <v>59.59</v>
      </c>
      <c r="K6359" s="194">
        <v>552.91</v>
      </c>
      <c r="L6359" s="194">
        <v>57.81</v>
      </c>
      <c r="M6359" s="194">
        <v>52.16</v>
      </c>
      <c r="N6359" s="194">
        <v>50.72</v>
      </c>
    </row>
    <row r="6360" spans="2:14" x14ac:dyDescent="0.25">
      <c r="B6360" s="177">
        <v>546.17999999999995</v>
      </c>
      <c r="C6360" s="177">
        <v>87.98</v>
      </c>
      <c r="D6360" s="177">
        <v>48.39</v>
      </c>
      <c r="E6360" s="177">
        <v>57.71</v>
      </c>
      <c r="F6360" s="177">
        <v>56.85</v>
      </c>
      <c r="G6360" s="177">
        <v>59.59</v>
      </c>
      <c r="K6360" s="194">
        <v>552.99</v>
      </c>
      <c r="L6360" s="194">
        <v>57.72</v>
      </c>
      <c r="M6360" s="194">
        <v>52.09</v>
      </c>
      <c r="N6360" s="194">
        <v>50.66</v>
      </c>
    </row>
    <row r="6361" spans="2:14" x14ac:dyDescent="0.25">
      <c r="B6361" s="177">
        <v>546.26</v>
      </c>
      <c r="C6361" s="177">
        <v>87.98</v>
      </c>
      <c r="D6361" s="177">
        <v>48.37</v>
      </c>
      <c r="E6361" s="177">
        <v>57.71</v>
      </c>
      <c r="F6361" s="177">
        <v>56.84</v>
      </c>
      <c r="G6361" s="177">
        <v>59.59</v>
      </c>
      <c r="K6361" s="194">
        <v>553.07000000000005</v>
      </c>
      <c r="L6361" s="194">
        <v>57.63</v>
      </c>
      <c r="M6361" s="194">
        <v>52.02</v>
      </c>
      <c r="N6361" s="194">
        <v>50.59</v>
      </c>
    </row>
    <row r="6362" spans="2:14" x14ac:dyDescent="0.25">
      <c r="B6362" s="177">
        <v>546.34</v>
      </c>
      <c r="C6362" s="177">
        <v>87.98</v>
      </c>
      <c r="D6362" s="177">
        <v>48.34</v>
      </c>
      <c r="E6362" s="177">
        <v>57.7</v>
      </c>
      <c r="F6362" s="177">
        <v>56.83</v>
      </c>
      <c r="G6362" s="177">
        <v>59.58</v>
      </c>
      <c r="K6362" s="194">
        <v>553.15</v>
      </c>
      <c r="L6362" s="194">
        <v>57.53</v>
      </c>
      <c r="M6362" s="194">
        <v>51.95</v>
      </c>
      <c r="N6362" s="194">
        <v>50.53</v>
      </c>
    </row>
    <row r="6363" spans="2:14" x14ac:dyDescent="0.25">
      <c r="B6363" s="177">
        <v>546.42999999999995</v>
      </c>
      <c r="C6363" s="177">
        <v>87.98</v>
      </c>
      <c r="D6363" s="177">
        <v>48.31</v>
      </c>
      <c r="E6363" s="177">
        <v>57.69</v>
      </c>
      <c r="F6363" s="177">
        <v>56.83</v>
      </c>
      <c r="G6363" s="177">
        <v>59.58</v>
      </c>
      <c r="K6363" s="194">
        <v>553.24</v>
      </c>
      <c r="L6363" s="194">
        <v>57.42</v>
      </c>
      <c r="M6363" s="194">
        <v>51.87</v>
      </c>
      <c r="N6363" s="194">
        <v>50.47</v>
      </c>
    </row>
    <row r="6364" spans="2:14" x14ac:dyDescent="0.25">
      <c r="B6364" s="177">
        <v>546.51</v>
      </c>
      <c r="C6364" s="177">
        <v>87.98</v>
      </c>
      <c r="D6364" s="177">
        <v>48.28</v>
      </c>
      <c r="E6364" s="177">
        <v>57.68</v>
      </c>
      <c r="F6364" s="177">
        <v>56.82</v>
      </c>
      <c r="G6364" s="177">
        <v>59.57</v>
      </c>
      <c r="K6364" s="194">
        <v>553.32000000000005</v>
      </c>
      <c r="L6364" s="194">
        <v>57.33</v>
      </c>
      <c r="M6364" s="194">
        <v>51.8</v>
      </c>
      <c r="N6364" s="194">
        <v>50.41</v>
      </c>
    </row>
    <row r="6365" spans="2:14" x14ac:dyDescent="0.25">
      <c r="B6365" s="177">
        <v>546.59</v>
      </c>
      <c r="C6365" s="177">
        <v>87.98</v>
      </c>
      <c r="D6365" s="177">
        <v>48.25</v>
      </c>
      <c r="E6365" s="177">
        <v>57.66</v>
      </c>
      <c r="F6365" s="177">
        <v>56.82</v>
      </c>
      <c r="G6365" s="177">
        <v>59.57</v>
      </c>
      <c r="K6365" s="194">
        <v>553.4</v>
      </c>
      <c r="L6365" s="194">
        <v>57.23</v>
      </c>
      <c r="M6365" s="194">
        <v>51.73</v>
      </c>
      <c r="N6365" s="194">
        <v>50.35</v>
      </c>
    </row>
    <row r="6366" spans="2:14" x14ac:dyDescent="0.25">
      <c r="B6366" s="177">
        <v>546.67999999999995</v>
      </c>
      <c r="C6366" s="177">
        <v>87.98</v>
      </c>
      <c r="D6366" s="177">
        <v>48.22</v>
      </c>
      <c r="E6366" s="177">
        <v>57.64</v>
      </c>
      <c r="F6366" s="177">
        <v>56.81</v>
      </c>
      <c r="G6366" s="177">
        <v>59.57</v>
      </c>
      <c r="K6366" s="194">
        <v>553.49</v>
      </c>
      <c r="L6366" s="194">
        <v>57.15</v>
      </c>
      <c r="M6366" s="194">
        <v>51.66</v>
      </c>
      <c r="N6366" s="194">
        <v>50.28</v>
      </c>
    </row>
    <row r="6367" spans="2:14" x14ac:dyDescent="0.25">
      <c r="B6367" s="177">
        <v>546.76</v>
      </c>
      <c r="C6367" s="177">
        <v>87.98</v>
      </c>
      <c r="D6367" s="177">
        <v>48.2</v>
      </c>
      <c r="E6367" s="177">
        <v>57.64</v>
      </c>
      <c r="F6367" s="177">
        <v>56.8</v>
      </c>
      <c r="G6367" s="177">
        <v>59.57</v>
      </c>
      <c r="K6367" s="194">
        <v>553.57000000000005</v>
      </c>
      <c r="L6367" s="194">
        <v>57.06</v>
      </c>
      <c r="M6367" s="194">
        <v>51.59</v>
      </c>
      <c r="N6367" s="194">
        <v>50.22</v>
      </c>
    </row>
    <row r="6368" spans="2:14" x14ac:dyDescent="0.25">
      <c r="B6368" s="177">
        <v>546.84</v>
      </c>
      <c r="C6368" s="177">
        <v>87.98</v>
      </c>
      <c r="D6368" s="177">
        <v>48.19</v>
      </c>
      <c r="E6368" s="177">
        <v>57.63</v>
      </c>
      <c r="F6368" s="177">
        <v>56.8</v>
      </c>
      <c r="G6368" s="177">
        <v>59.56</v>
      </c>
      <c r="K6368" s="194">
        <v>553.65</v>
      </c>
      <c r="L6368" s="194">
        <v>56.97</v>
      </c>
      <c r="M6368" s="194">
        <v>51.52</v>
      </c>
      <c r="N6368" s="194">
        <v>50.16</v>
      </c>
    </row>
    <row r="6369" spans="2:14" x14ac:dyDescent="0.25">
      <c r="B6369" s="177">
        <v>546.92999999999995</v>
      </c>
      <c r="C6369" s="177">
        <v>87.97</v>
      </c>
      <c r="D6369" s="177">
        <v>48.17</v>
      </c>
      <c r="E6369" s="177">
        <v>57.64</v>
      </c>
      <c r="F6369" s="177">
        <v>56.79</v>
      </c>
      <c r="G6369" s="177">
        <v>59.56</v>
      </c>
      <c r="K6369" s="194">
        <v>553.74</v>
      </c>
      <c r="L6369" s="194">
        <v>56.88</v>
      </c>
      <c r="M6369" s="194">
        <v>51.46</v>
      </c>
      <c r="N6369" s="194">
        <v>50.1</v>
      </c>
    </row>
    <row r="6370" spans="2:14" x14ac:dyDescent="0.25">
      <c r="B6370" s="177">
        <v>547.01</v>
      </c>
      <c r="C6370" s="177">
        <v>87.97</v>
      </c>
      <c r="D6370" s="177">
        <v>48.15</v>
      </c>
      <c r="E6370" s="177">
        <v>57.63</v>
      </c>
      <c r="F6370" s="177">
        <v>56.78</v>
      </c>
      <c r="G6370" s="177">
        <v>59.55</v>
      </c>
      <c r="K6370" s="194">
        <v>553.82000000000005</v>
      </c>
      <c r="L6370" s="194">
        <v>56.8</v>
      </c>
      <c r="M6370" s="194">
        <v>51.4</v>
      </c>
      <c r="N6370" s="194">
        <v>50.04</v>
      </c>
    </row>
    <row r="6371" spans="2:14" x14ac:dyDescent="0.25">
      <c r="B6371" s="177">
        <v>547.09</v>
      </c>
      <c r="C6371" s="177">
        <v>87.97</v>
      </c>
      <c r="D6371" s="177">
        <v>48.13</v>
      </c>
      <c r="E6371" s="177">
        <v>57.63</v>
      </c>
      <c r="F6371" s="177">
        <v>56.78</v>
      </c>
      <c r="G6371" s="177">
        <v>59.55</v>
      </c>
      <c r="K6371" s="194">
        <v>553.9</v>
      </c>
      <c r="L6371" s="194">
        <v>56.71</v>
      </c>
      <c r="M6371" s="194">
        <v>51.33</v>
      </c>
      <c r="N6371" s="194">
        <v>49.97</v>
      </c>
    </row>
    <row r="6372" spans="2:14" x14ac:dyDescent="0.25">
      <c r="B6372" s="177">
        <v>547.17999999999995</v>
      </c>
      <c r="C6372" s="177">
        <v>87.97</v>
      </c>
      <c r="D6372" s="177">
        <v>48.11</v>
      </c>
      <c r="E6372" s="177">
        <v>57.62</v>
      </c>
      <c r="F6372" s="177">
        <v>56.77</v>
      </c>
      <c r="G6372" s="177">
        <v>59.54</v>
      </c>
      <c r="K6372" s="194">
        <v>553.99</v>
      </c>
      <c r="L6372" s="194">
        <v>56.62</v>
      </c>
      <c r="M6372" s="194">
        <v>51.27</v>
      </c>
      <c r="N6372" s="194">
        <v>49.91</v>
      </c>
    </row>
    <row r="6373" spans="2:14" x14ac:dyDescent="0.25">
      <c r="B6373" s="177">
        <v>547.26</v>
      </c>
      <c r="C6373" s="177">
        <v>87.97</v>
      </c>
      <c r="D6373" s="177">
        <v>48.1</v>
      </c>
      <c r="E6373" s="177">
        <v>57.62</v>
      </c>
      <c r="F6373" s="177">
        <v>56.76</v>
      </c>
      <c r="G6373" s="177">
        <v>59.54</v>
      </c>
      <c r="K6373" s="194">
        <v>554.07000000000005</v>
      </c>
      <c r="L6373" s="194">
        <v>56.53</v>
      </c>
      <c r="M6373" s="194">
        <v>51.19</v>
      </c>
      <c r="N6373" s="194">
        <v>49.84</v>
      </c>
    </row>
    <row r="6374" spans="2:14" x14ac:dyDescent="0.25">
      <c r="B6374" s="177">
        <v>547.35</v>
      </c>
      <c r="C6374" s="177">
        <v>87.97</v>
      </c>
      <c r="D6374" s="177">
        <v>48.08</v>
      </c>
      <c r="E6374" s="177">
        <v>57.61</v>
      </c>
      <c r="F6374" s="177">
        <v>56.76</v>
      </c>
      <c r="G6374" s="177">
        <v>59.53</v>
      </c>
      <c r="K6374" s="194">
        <v>554.15</v>
      </c>
      <c r="L6374" s="194">
        <v>56.44</v>
      </c>
      <c r="M6374" s="194">
        <v>51.13</v>
      </c>
      <c r="N6374" s="194">
        <v>49.78</v>
      </c>
    </row>
    <row r="6375" spans="2:14" x14ac:dyDescent="0.25">
      <c r="B6375" s="177">
        <v>547.42999999999995</v>
      </c>
      <c r="C6375" s="177">
        <v>87.97</v>
      </c>
      <c r="D6375" s="177">
        <v>48.05</v>
      </c>
      <c r="E6375" s="177">
        <v>57.61</v>
      </c>
      <c r="F6375" s="177">
        <v>56.75</v>
      </c>
      <c r="G6375" s="177">
        <v>59.53</v>
      </c>
      <c r="K6375" s="194">
        <v>554.24</v>
      </c>
      <c r="L6375" s="194">
        <v>56.35</v>
      </c>
      <c r="M6375" s="194">
        <v>51.06</v>
      </c>
      <c r="N6375" s="194">
        <v>49.72</v>
      </c>
    </row>
    <row r="6376" spans="2:14" x14ac:dyDescent="0.25">
      <c r="B6376" s="177">
        <v>547.51</v>
      </c>
      <c r="C6376" s="177">
        <v>87.97</v>
      </c>
      <c r="D6376" s="177">
        <v>48.03</v>
      </c>
      <c r="E6376" s="177">
        <v>57.6</v>
      </c>
      <c r="F6376" s="177">
        <v>56.75</v>
      </c>
      <c r="G6376" s="177">
        <v>59.52</v>
      </c>
      <c r="K6376" s="194">
        <v>554.32000000000005</v>
      </c>
      <c r="L6376" s="194">
        <v>56.27</v>
      </c>
      <c r="M6376" s="194">
        <v>51</v>
      </c>
      <c r="N6376" s="194">
        <v>49.66</v>
      </c>
    </row>
    <row r="6377" spans="2:14" x14ac:dyDescent="0.25">
      <c r="B6377" s="177">
        <v>547.6</v>
      </c>
      <c r="C6377" s="177">
        <v>87.97</v>
      </c>
      <c r="D6377" s="177">
        <v>48.01</v>
      </c>
      <c r="E6377" s="177">
        <v>57.59</v>
      </c>
      <c r="F6377" s="177">
        <v>56.74</v>
      </c>
      <c r="G6377" s="177">
        <v>59.52</v>
      </c>
      <c r="K6377" s="194">
        <v>554.4</v>
      </c>
      <c r="L6377" s="194">
        <v>56.18</v>
      </c>
      <c r="M6377" s="194">
        <v>50.93</v>
      </c>
      <c r="N6377" s="194">
        <v>49.6</v>
      </c>
    </row>
    <row r="6378" spans="2:14" x14ac:dyDescent="0.25">
      <c r="B6378" s="177">
        <v>547.67999999999995</v>
      </c>
      <c r="C6378" s="177">
        <v>87.97</v>
      </c>
      <c r="D6378" s="177">
        <v>47.99</v>
      </c>
      <c r="E6378" s="177">
        <v>57.59</v>
      </c>
      <c r="F6378" s="177">
        <v>56.74</v>
      </c>
      <c r="G6378" s="177">
        <v>59.51</v>
      </c>
      <c r="K6378" s="194">
        <v>554.49</v>
      </c>
      <c r="L6378" s="194">
        <v>56.1</v>
      </c>
      <c r="M6378" s="194">
        <v>50.86</v>
      </c>
      <c r="N6378" s="194">
        <v>49.54</v>
      </c>
    </row>
    <row r="6379" spans="2:14" x14ac:dyDescent="0.25">
      <c r="B6379" s="177">
        <v>547.76</v>
      </c>
      <c r="C6379" s="177">
        <v>87.97</v>
      </c>
      <c r="D6379" s="177">
        <v>47.97</v>
      </c>
      <c r="E6379" s="177">
        <v>57.58</v>
      </c>
      <c r="F6379" s="177">
        <v>56.74</v>
      </c>
      <c r="G6379" s="177">
        <v>59.51</v>
      </c>
      <c r="K6379" s="194">
        <v>554.57000000000005</v>
      </c>
      <c r="L6379" s="194">
        <v>56.01</v>
      </c>
      <c r="M6379" s="194">
        <v>50.8</v>
      </c>
      <c r="N6379" s="194">
        <v>49.49</v>
      </c>
    </row>
    <row r="6380" spans="2:14" x14ac:dyDescent="0.25">
      <c r="B6380" s="177">
        <v>547.84</v>
      </c>
      <c r="C6380" s="177">
        <v>87.97</v>
      </c>
      <c r="D6380" s="177">
        <v>47.95</v>
      </c>
      <c r="E6380" s="177">
        <v>57.58</v>
      </c>
      <c r="F6380" s="177">
        <v>56.73</v>
      </c>
      <c r="G6380" s="177">
        <v>59.5</v>
      </c>
      <c r="K6380" s="194">
        <v>554.66</v>
      </c>
      <c r="L6380" s="194">
        <v>55.93</v>
      </c>
      <c r="M6380" s="194">
        <v>50.73</v>
      </c>
      <c r="N6380" s="194">
        <v>49.42</v>
      </c>
    </row>
    <row r="6381" spans="2:14" x14ac:dyDescent="0.25">
      <c r="B6381" s="177">
        <v>547.92999999999995</v>
      </c>
      <c r="C6381" s="177">
        <v>87.97</v>
      </c>
      <c r="D6381" s="177">
        <v>47.94</v>
      </c>
      <c r="E6381" s="177">
        <v>57.57</v>
      </c>
      <c r="F6381" s="177">
        <v>56.73</v>
      </c>
      <c r="G6381" s="177">
        <v>59.5</v>
      </c>
      <c r="K6381" s="194">
        <v>554.74</v>
      </c>
      <c r="L6381" s="194">
        <v>55.84</v>
      </c>
      <c r="M6381" s="194">
        <v>50.67</v>
      </c>
      <c r="N6381" s="194">
        <v>49.37</v>
      </c>
    </row>
    <row r="6382" spans="2:14" x14ac:dyDescent="0.25">
      <c r="B6382" s="177">
        <v>548.01</v>
      </c>
      <c r="C6382" s="177">
        <v>87.97</v>
      </c>
      <c r="D6382" s="177">
        <v>47.92</v>
      </c>
      <c r="E6382" s="177">
        <v>57.57</v>
      </c>
      <c r="F6382" s="177">
        <v>56.72</v>
      </c>
      <c r="G6382" s="177">
        <v>59.49</v>
      </c>
      <c r="K6382" s="194">
        <v>554.82000000000005</v>
      </c>
      <c r="L6382" s="194">
        <v>55.76</v>
      </c>
      <c r="M6382" s="194">
        <v>50.61</v>
      </c>
      <c r="N6382" s="194">
        <v>49.31</v>
      </c>
    </row>
    <row r="6383" spans="2:14" x14ac:dyDescent="0.25">
      <c r="B6383" s="177">
        <v>548.1</v>
      </c>
      <c r="C6383" s="177">
        <v>87.97</v>
      </c>
      <c r="D6383" s="177">
        <v>47.9</v>
      </c>
      <c r="E6383" s="177">
        <v>57.56</v>
      </c>
      <c r="F6383" s="177">
        <v>56.71</v>
      </c>
      <c r="G6383" s="177">
        <v>59.49</v>
      </c>
      <c r="K6383" s="194">
        <v>554.91</v>
      </c>
      <c r="L6383" s="194">
        <v>55.67</v>
      </c>
      <c r="M6383" s="194">
        <v>50.55</v>
      </c>
      <c r="N6383" s="194">
        <v>49.25</v>
      </c>
    </row>
    <row r="6384" spans="2:14" x14ac:dyDescent="0.25">
      <c r="B6384" s="177">
        <v>548.17999999999995</v>
      </c>
      <c r="C6384" s="177">
        <v>87.97</v>
      </c>
      <c r="D6384" s="177">
        <v>47.89</v>
      </c>
      <c r="E6384" s="177">
        <v>57.56</v>
      </c>
      <c r="F6384" s="177">
        <v>56.71</v>
      </c>
      <c r="G6384" s="177">
        <v>59.48</v>
      </c>
      <c r="K6384" s="194">
        <v>554.99</v>
      </c>
      <c r="L6384" s="194">
        <v>55.59</v>
      </c>
      <c r="M6384" s="194">
        <v>50.48</v>
      </c>
      <c r="N6384" s="194">
        <v>49.19</v>
      </c>
    </row>
    <row r="6385" spans="2:14" x14ac:dyDescent="0.25">
      <c r="B6385" s="177">
        <v>548.26</v>
      </c>
      <c r="C6385" s="177">
        <v>87.97</v>
      </c>
      <c r="D6385" s="177">
        <v>47.88</v>
      </c>
      <c r="E6385" s="177">
        <v>57.55</v>
      </c>
      <c r="F6385" s="177">
        <v>56.7</v>
      </c>
      <c r="G6385" s="177">
        <v>59.48</v>
      </c>
      <c r="K6385" s="194">
        <v>555.07000000000005</v>
      </c>
      <c r="L6385" s="194">
        <v>55.5</v>
      </c>
      <c r="M6385" s="194">
        <v>50.42</v>
      </c>
      <c r="N6385" s="194">
        <v>49.14</v>
      </c>
    </row>
    <row r="6386" spans="2:14" x14ac:dyDescent="0.25">
      <c r="B6386" s="177">
        <v>548.35</v>
      </c>
      <c r="C6386" s="177">
        <v>87.97</v>
      </c>
      <c r="D6386" s="177">
        <v>47.86</v>
      </c>
      <c r="E6386" s="177">
        <v>57.54</v>
      </c>
      <c r="F6386" s="177">
        <v>56.69</v>
      </c>
      <c r="G6386" s="177">
        <v>59.48</v>
      </c>
      <c r="K6386" s="194">
        <v>555.16</v>
      </c>
      <c r="L6386" s="194">
        <v>55.42</v>
      </c>
      <c r="M6386" s="194">
        <v>50.35</v>
      </c>
      <c r="N6386" s="194">
        <v>49.08</v>
      </c>
    </row>
    <row r="6387" spans="2:14" x14ac:dyDescent="0.25">
      <c r="B6387" s="177">
        <v>548.42999999999995</v>
      </c>
      <c r="C6387" s="177">
        <v>87.97</v>
      </c>
      <c r="D6387" s="177">
        <v>47.84</v>
      </c>
      <c r="E6387" s="177">
        <v>57.53</v>
      </c>
      <c r="F6387" s="177">
        <v>56.69</v>
      </c>
      <c r="G6387" s="177">
        <v>59.48</v>
      </c>
      <c r="K6387" s="194">
        <v>555.24</v>
      </c>
      <c r="L6387" s="194">
        <v>55.33</v>
      </c>
      <c r="M6387" s="194">
        <v>50.29</v>
      </c>
      <c r="N6387" s="194">
        <v>49.02</v>
      </c>
    </row>
    <row r="6388" spans="2:14" x14ac:dyDescent="0.25">
      <c r="B6388" s="177">
        <v>548.51</v>
      </c>
      <c r="C6388" s="177">
        <v>87.97</v>
      </c>
      <c r="D6388" s="177">
        <v>47.82</v>
      </c>
      <c r="E6388" s="177">
        <v>57.52</v>
      </c>
      <c r="F6388" s="177">
        <v>56.68</v>
      </c>
      <c r="G6388" s="177">
        <v>59.47</v>
      </c>
      <c r="K6388" s="194">
        <v>555.32000000000005</v>
      </c>
      <c r="L6388" s="194">
        <v>55.25</v>
      </c>
      <c r="M6388" s="194">
        <v>50.22</v>
      </c>
      <c r="N6388" s="194">
        <v>48.96</v>
      </c>
    </row>
    <row r="6389" spans="2:14" x14ac:dyDescent="0.25">
      <c r="B6389" s="177">
        <v>548.6</v>
      </c>
      <c r="C6389" s="177">
        <v>87.97</v>
      </c>
      <c r="D6389" s="177">
        <v>47.8</v>
      </c>
      <c r="E6389" s="177">
        <v>57.5</v>
      </c>
      <c r="F6389" s="177">
        <v>56.68</v>
      </c>
      <c r="G6389" s="177">
        <v>59.47</v>
      </c>
      <c r="K6389" s="194">
        <v>555.41</v>
      </c>
      <c r="L6389" s="194">
        <v>55.17</v>
      </c>
      <c r="M6389" s="194">
        <v>50.16</v>
      </c>
      <c r="N6389" s="194">
        <v>48.9</v>
      </c>
    </row>
    <row r="6390" spans="2:14" x14ac:dyDescent="0.25">
      <c r="B6390" s="177">
        <v>548.67999999999995</v>
      </c>
      <c r="C6390" s="177">
        <v>87.97</v>
      </c>
      <c r="D6390" s="177">
        <v>47.78</v>
      </c>
      <c r="E6390" s="177">
        <v>57.49</v>
      </c>
      <c r="F6390" s="177">
        <v>56.67</v>
      </c>
      <c r="G6390" s="177">
        <v>59.46</v>
      </c>
      <c r="K6390" s="194">
        <v>555.49</v>
      </c>
      <c r="L6390" s="194">
        <v>55.09</v>
      </c>
      <c r="M6390" s="194">
        <v>50.09</v>
      </c>
      <c r="N6390" s="194">
        <v>48.84</v>
      </c>
    </row>
    <row r="6391" spans="2:14" x14ac:dyDescent="0.25">
      <c r="B6391" s="177">
        <v>548.76</v>
      </c>
      <c r="C6391" s="177">
        <v>87.97</v>
      </c>
      <c r="D6391" s="177">
        <v>47.76</v>
      </c>
      <c r="E6391" s="177">
        <v>57.48</v>
      </c>
      <c r="F6391" s="177">
        <v>56.67</v>
      </c>
      <c r="G6391" s="177">
        <v>59.46</v>
      </c>
      <c r="K6391" s="194">
        <v>555.57000000000005</v>
      </c>
      <c r="L6391" s="194">
        <v>55</v>
      </c>
      <c r="M6391" s="194">
        <v>50.03</v>
      </c>
      <c r="N6391" s="194">
        <v>48.78</v>
      </c>
    </row>
    <row r="6392" spans="2:14" x14ac:dyDescent="0.25">
      <c r="B6392" s="177">
        <v>548.85</v>
      </c>
      <c r="C6392" s="177">
        <v>87.97</v>
      </c>
      <c r="D6392" s="177">
        <v>47.74</v>
      </c>
      <c r="E6392" s="177">
        <v>57.47</v>
      </c>
      <c r="F6392" s="177">
        <v>56.66</v>
      </c>
      <c r="G6392" s="177">
        <v>59.46</v>
      </c>
      <c r="K6392" s="194">
        <v>555.66</v>
      </c>
      <c r="L6392" s="194">
        <v>54.92</v>
      </c>
      <c r="M6392" s="194">
        <v>49.96</v>
      </c>
      <c r="N6392" s="194">
        <v>48.72</v>
      </c>
    </row>
    <row r="6393" spans="2:14" x14ac:dyDescent="0.25">
      <c r="B6393" s="177">
        <v>548.92999999999995</v>
      </c>
      <c r="C6393" s="177">
        <v>87.97</v>
      </c>
      <c r="D6393" s="177">
        <v>47.72</v>
      </c>
      <c r="E6393" s="177">
        <v>57.47</v>
      </c>
      <c r="F6393" s="177">
        <v>56.66</v>
      </c>
      <c r="G6393" s="177">
        <v>59.45</v>
      </c>
      <c r="K6393" s="194">
        <v>555.74</v>
      </c>
      <c r="L6393" s="194">
        <v>54.84</v>
      </c>
      <c r="M6393" s="194">
        <v>49.9</v>
      </c>
      <c r="N6393" s="194">
        <v>48.66</v>
      </c>
    </row>
    <row r="6394" spans="2:14" x14ac:dyDescent="0.25">
      <c r="B6394" s="177">
        <v>549.02</v>
      </c>
      <c r="C6394" s="177">
        <v>87.97</v>
      </c>
      <c r="D6394" s="177">
        <v>47.7</v>
      </c>
      <c r="E6394" s="177">
        <v>57.46</v>
      </c>
      <c r="F6394" s="177">
        <v>56.65</v>
      </c>
      <c r="G6394" s="177">
        <v>59.45</v>
      </c>
      <c r="K6394" s="194">
        <v>555.82000000000005</v>
      </c>
      <c r="L6394" s="194">
        <v>54.76</v>
      </c>
      <c r="M6394" s="194">
        <v>49.83</v>
      </c>
      <c r="N6394" s="194">
        <v>48.6</v>
      </c>
    </row>
    <row r="6395" spans="2:14" x14ac:dyDescent="0.25">
      <c r="B6395" s="177">
        <v>549.1</v>
      </c>
      <c r="C6395" s="177">
        <v>87.97</v>
      </c>
      <c r="D6395" s="177">
        <v>47.69</v>
      </c>
      <c r="E6395" s="177">
        <v>57.45</v>
      </c>
      <c r="F6395" s="177">
        <v>56.65</v>
      </c>
      <c r="G6395" s="177">
        <v>59.44</v>
      </c>
      <c r="K6395" s="194">
        <v>555.91</v>
      </c>
      <c r="L6395" s="194">
        <v>54.68</v>
      </c>
      <c r="M6395" s="194">
        <v>49.77</v>
      </c>
      <c r="N6395" s="194">
        <v>48.55</v>
      </c>
    </row>
    <row r="6396" spans="2:14" x14ac:dyDescent="0.25">
      <c r="B6396" s="177">
        <v>549.17999999999995</v>
      </c>
      <c r="C6396" s="177">
        <v>87.97</v>
      </c>
      <c r="D6396" s="177">
        <v>47.67</v>
      </c>
      <c r="E6396" s="177">
        <v>57.45</v>
      </c>
      <c r="F6396" s="177">
        <v>56.64</v>
      </c>
      <c r="G6396" s="177">
        <v>59.43</v>
      </c>
      <c r="K6396" s="194">
        <v>555.99</v>
      </c>
      <c r="L6396" s="194">
        <v>54.6</v>
      </c>
      <c r="M6396" s="194">
        <v>49.71</v>
      </c>
      <c r="N6396" s="194">
        <v>48.49</v>
      </c>
    </row>
    <row r="6397" spans="2:14" x14ac:dyDescent="0.25">
      <c r="B6397" s="177">
        <v>549.26</v>
      </c>
      <c r="C6397" s="177">
        <v>87.97</v>
      </c>
      <c r="D6397" s="177">
        <v>47.65</v>
      </c>
      <c r="E6397" s="177">
        <v>57.44</v>
      </c>
      <c r="F6397" s="177">
        <v>56.64</v>
      </c>
      <c r="G6397" s="177">
        <v>59.43</v>
      </c>
      <c r="K6397" s="194">
        <v>556.07000000000005</v>
      </c>
      <c r="L6397" s="194">
        <v>54.51</v>
      </c>
      <c r="M6397" s="194">
        <v>49.65</v>
      </c>
      <c r="N6397" s="194">
        <v>48.43</v>
      </c>
    </row>
    <row r="6398" spans="2:14" x14ac:dyDescent="0.25">
      <c r="B6398" s="177">
        <v>549.35</v>
      </c>
      <c r="C6398" s="177">
        <v>87.97</v>
      </c>
      <c r="D6398" s="177">
        <v>47.63</v>
      </c>
      <c r="E6398" s="177">
        <v>57.44</v>
      </c>
      <c r="F6398" s="177">
        <v>56.62</v>
      </c>
      <c r="G6398" s="177">
        <v>59.42</v>
      </c>
      <c r="K6398" s="194">
        <v>556.16</v>
      </c>
      <c r="L6398" s="194">
        <v>54.43</v>
      </c>
      <c r="M6398" s="194">
        <v>49.59</v>
      </c>
      <c r="N6398" s="194">
        <v>48.37</v>
      </c>
    </row>
    <row r="6399" spans="2:14" x14ac:dyDescent="0.25">
      <c r="B6399" s="177">
        <v>549.42999999999995</v>
      </c>
      <c r="C6399" s="177">
        <v>87.97</v>
      </c>
      <c r="D6399" s="177">
        <v>47.62</v>
      </c>
      <c r="E6399" s="177">
        <v>57.43</v>
      </c>
      <c r="F6399" s="177">
        <v>56.61</v>
      </c>
      <c r="G6399" s="177">
        <v>59.42</v>
      </c>
      <c r="K6399" s="194">
        <v>556.24</v>
      </c>
      <c r="L6399" s="194">
        <v>54.35</v>
      </c>
      <c r="M6399" s="194">
        <v>49.52</v>
      </c>
      <c r="N6399" s="194">
        <v>48.32</v>
      </c>
    </row>
    <row r="6400" spans="2:14" x14ac:dyDescent="0.25">
      <c r="B6400" s="177">
        <v>549.52</v>
      </c>
      <c r="C6400" s="177">
        <v>87.97</v>
      </c>
      <c r="D6400" s="177">
        <v>47.6</v>
      </c>
      <c r="E6400" s="177">
        <v>57.43</v>
      </c>
      <c r="F6400" s="177">
        <v>56.6</v>
      </c>
      <c r="G6400" s="177">
        <v>59.41</v>
      </c>
      <c r="K6400" s="194">
        <v>556.33000000000004</v>
      </c>
      <c r="L6400" s="194">
        <v>54.27</v>
      </c>
      <c r="M6400" s="194">
        <v>49.46</v>
      </c>
      <c r="N6400" s="194">
        <v>48.26</v>
      </c>
    </row>
    <row r="6401" spans="2:14" x14ac:dyDescent="0.25">
      <c r="B6401" s="177">
        <v>549.6</v>
      </c>
      <c r="C6401" s="177">
        <v>87.97</v>
      </c>
      <c r="D6401" s="177">
        <v>47.58</v>
      </c>
      <c r="E6401" s="177">
        <v>57.42</v>
      </c>
      <c r="F6401" s="177">
        <v>56.6</v>
      </c>
      <c r="G6401" s="177">
        <v>59.41</v>
      </c>
      <c r="K6401" s="194">
        <v>556.41</v>
      </c>
      <c r="L6401" s="194">
        <v>54.18</v>
      </c>
      <c r="M6401" s="194">
        <v>49.4</v>
      </c>
      <c r="N6401" s="194">
        <v>48.2</v>
      </c>
    </row>
    <row r="6402" spans="2:14" x14ac:dyDescent="0.25">
      <c r="B6402" s="177">
        <v>549.67999999999995</v>
      </c>
      <c r="C6402" s="177">
        <v>87.97</v>
      </c>
      <c r="D6402" s="177">
        <v>47.57</v>
      </c>
      <c r="E6402" s="177">
        <v>57.41</v>
      </c>
      <c r="F6402" s="177">
        <v>56.6</v>
      </c>
      <c r="G6402" s="177">
        <v>59.41</v>
      </c>
      <c r="K6402" s="194">
        <v>556.49</v>
      </c>
      <c r="L6402" s="194">
        <v>54.1</v>
      </c>
      <c r="M6402" s="194">
        <v>49.33</v>
      </c>
      <c r="N6402" s="194">
        <v>48.15</v>
      </c>
    </row>
    <row r="6403" spans="2:14" x14ac:dyDescent="0.25">
      <c r="B6403" s="177">
        <v>549.77</v>
      </c>
      <c r="C6403" s="177">
        <v>87.97</v>
      </c>
      <c r="D6403" s="177">
        <v>47.55</v>
      </c>
      <c r="E6403" s="177">
        <v>57.4</v>
      </c>
      <c r="F6403" s="177">
        <v>56.6</v>
      </c>
      <c r="G6403" s="177">
        <v>59.4</v>
      </c>
      <c r="K6403" s="194">
        <v>556.57000000000005</v>
      </c>
      <c r="L6403" s="194">
        <v>54.02</v>
      </c>
      <c r="M6403" s="194">
        <v>49.27</v>
      </c>
      <c r="N6403" s="194">
        <v>48.09</v>
      </c>
    </row>
    <row r="6404" spans="2:14" x14ac:dyDescent="0.25">
      <c r="B6404" s="177">
        <v>549.85</v>
      </c>
      <c r="C6404" s="177">
        <v>87.97</v>
      </c>
      <c r="D6404" s="177">
        <v>47.53</v>
      </c>
      <c r="E6404" s="177">
        <v>57.4</v>
      </c>
      <c r="F6404" s="177">
        <v>56.59</v>
      </c>
      <c r="G6404" s="177">
        <v>59.4</v>
      </c>
      <c r="K6404" s="194">
        <v>556.66</v>
      </c>
      <c r="L6404" s="194">
        <v>53.94</v>
      </c>
      <c r="M6404" s="194">
        <v>49.21</v>
      </c>
      <c r="N6404" s="194">
        <v>48.03</v>
      </c>
    </row>
    <row r="6405" spans="2:14" x14ac:dyDescent="0.25">
      <c r="B6405" s="177">
        <v>549.92999999999995</v>
      </c>
      <c r="C6405" s="177">
        <v>87.97</v>
      </c>
      <c r="D6405" s="177">
        <v>47.52</v>
      </c>
      <c r="E6405" s="177">
        <v>57.4</v>
      </c>
      <c r="F6405" s="177">
        <v>56.59</v>
      </c>
      <c r="G6405" s="177">
        <v>59.39</v>
      </c>
      <c r="K6405" s="194">
        <v>556.74</v>
      </c>
      <c r="L6405" s="194">
        <v>53.86</v>
      </c>
      <c r="M6405" s="194">
        <v>49.15</v>
      </c>
      <c r="N6405" s="194">
        <v>47.98</v>
      </c>
    </row>
    <row r="6406" spans="2:14" x14ac:dyDescent="0.25">
      <c r="B6406" s="177">
        <v>550.02</v>
      </c>
      <c r="C6406" s="177">
        <v>87.97</v>
      </c>
      <c r="D6406" s="177">
        <v>47.5</v>
      </c>
      <c r="E6406" s="177">
        <v>57.39</v>
      </c>
      <c r="F6406" s="177">
        <v>56.59</v>
      </c>
      <c r="G6406" s="177">
        <v>59.39</v>
      </c>
      <c r="K6406" s="194">
        <v>556.83000000000004</v>
      </c>
      <c r="L6406" s="194">
        <v>53.8</v>
      </c>
      <c r="M6406" s="194">
        <v>49.09</v>
      </c>
      <c r="N6406" s="194">
        <v>47.92</v>
      </c>
    </row>
    <row r="6407" spans="2:14" x14ac:dyDescent="0.25">
      <c r="B6407" s="177">
        <v>550.1</v>
      </c>
      <c r="C6407" s="177">
        <v>87.97</v>
      </c>
      <c r="D6407" s="177">
        <v>47.49</v>
      </c>
      <c r="E6407" s="177">
        <v>57.38</v>
      </c>
      <c r="F6407" s="177">
        <v>56.58</v>
      </c>
      <c r="G6407" s="177">
        <v>59.38</v>
      </c>
      <c r="K6407" s="194">
        <v>556.9</v>
      </c>
      <c r="L6407" s="194">
        <v>53.7</v>
      </c>
      <c r="M6407" s="194">
        <v>49.03</v>
      </c>
      <c r="N6407" s="194">
        <v>47.87</v>
      </c>
    </row>
    <row r="6408" spans="2:14" x14ac:dyDescent="0.25">
      <c r="B6408" s="177">
        <v>550.17999999999995</v>
      </c>
      <c r="C6408" s="177">
        <v>87.97</v>
      </c>
      <c r="D6408" s="177">
        <v>47.47</v>
      </c>
      <c r="E6408" s="177">
        <v>57.38</v>
      </c>
      <c r="F6408" s="177">
        <v>56.58</v>
      </c>
      <c r="G6408" s="177">
        <v>59.38</v>
      </c>
      <c r="K6408" s="194">
        <v>556.98</v>
      </c>
      <c r="L6408" s="194">
        <v>53.61</v>
      </c>
      <c r="M6408" s="194">
        <v>48.97</v>
      </c>
      <c r="N6408" s="194">
        <v>47.81</v>
      </c>
    </row>
    <row r="6409" spans="2:14" x14ac:dyDescent="0.25">
      <c r="B6409" s="177">
        <v>550.26</v>
      </c>
      <c r="C6409" s="177">
        <v>87.97</v>
      </c>
      <c r="D6409" s="177">
        <v>47.46</v>
      </c>
      <c r="E6409" s="177">
        <v>57.37</v>
      </c>
      <c r="F6409" s="177">
        <v>56.57</v>
      </c>
      <c r="G6409" s="177">
        <v>59.37</v>
      </c>
      <c r="K6409" s="194">
        <v>557.05999999999995</v>
      </c>
      <c r="L6409" s="194">
        <v>53.53</v>
      </c>
      <c r="M6409" s="194">
        <v>48.91</v>
      </c>
      <c r="N6409" s="194">
        <v>47.75</v>
      </c>
    </row>
    <row r="6410" spans="2:14" x14ac:dyDescent="0.25">
      <c r="B6410" s="177">
        <v>550.35</v>
      </c>
      <c r="C6410" s="177">
        <v>87.97</v>
      </c>
      <c r="D6410" s="177">
        <v>47.44</v>
      </c>
      <c r="E6410" s="177">
        <v>57.36</v>
      </c>
      <c r="F6410" s="177">
        <v>56.57</v>
      </c>
      <c r="G6410" s="177">
        <v>59.37</v>
      </c>
      <c r="K6410" s="194">
        <v>557.15</v>
      </c>
      <c r="L6410" s="194">
        <v>53.45</v>
      </c>
      <c r="M6410" s="194">
        <v>48.85</v>
      </c>
      <c r="N6410" s="194">
        <v>47.7</v>
      </c>
    </row>
    <row r="6411" spans="2:14" x14ac:dyDescent="0.25">
      <c r="B6411" s="177">
        <v>550.42999999999995</v>
      </c>
      <c r="C6411" s="177">
        <v>87.97</v>
      </c>
      <c r="D6411" s="177">
        <v>47.42</v>
      </c>
      <c r="E6411" s="177">
        <v>57.36</v>
      </c>
      <c r="F6411" s="177">
        <v>56.56</v>
      </c>
      <c r="G6411" s="177">
        <v>59.37</v>
      </c>
      <c r="K6411" s="194">
        <v>557.23</v>
      </c>
      <c r="L6411" s="194">
        <v>53.38</v>
      </c>
      <c r="M6411" s="194">
        <v>48.78</v>
      </c>
      <c r="N6411" s="194">
        <v>47.65</v>
      </c>
    </row>
    <row r="6412" spans="2:14" x14ac:dyDescent="0.25">
      <c r="B6412" s="177">
        <v>550.51</v>
      </c>
      <c r="C6412" s="177">
        <v>87.97</v>
      </c>
      <c r="D6412" s="177">
        <v>47.41</v>
      </c>
      <c r="E6412" s="177">
        <v>57.35</v>
      </c>
      <c r="F6412" s="177">
        <v>56.55</v>
      </c>
      <c r="G6412" s="177">
        <v>59.36</v>
      </c>
      <c r="K6412" s="194">
        <v>557.32000000000005</v>
      </c>
      <c r="L6412" s="194">
        <v>53.3</v>
      </c>
      <c r="M6412" s="194">
        <v>48.72</v>
      </c>
      <c r="N6412" s="194">
        <v>47.59</v>
      </c>
    </row>
    <row r="6413" spans="2:14" x14ac:dyDescent="0.25">
      <c r="B6413" s="177">
        <v>550.6</v>
      </c>
      <c r="C6413" s="177">
        <v>87.97</v>
      </c>
      <c r="D6413" s="177">
        <v>47.39</v>
      </c>
      <c r="E6413" s="177">
        <v>57.34</v>
      </c>
      <c r="F6413" s="177">
        <v>56.55</v>
      </c>
      <c r="G6413" s="177">
        <v>59.36</v>
      </c>
      <c r="K6413" s="194">
        <v>557.4</v>
      </c>
      <c r="L6413" s="194">
        <v>53.23</v>
      </c>
      <c r="M6413" s="194">
        <v>48.66</v>
      </c>
      <c r="N6413" s="194">
        <v>47.54</v>
      </c>
    </row>
    <row r="6414" spans="2:14" x14ac:dyDescent="0.25">
      <c r="B6414" s="177">
        <v>550.67999999999995</v>
      </c>
      <c r="C6414" s="177">
        <v>87.97</v>
      </c>
      <c r="D6414" s="177">
        <v>47.38</v>
      </c>
      <c r="E6414" s="177">
        <v>57.34</v>
      </c>
      <c r="F6414" s="177">
        <v>56.54</v>
      </c>
      <c r="G6414" s="177">
        <v>59.35</v>
      </c>
      <c r="K6414" s="194">
        <v>557.49</v>
      </c>
      <c r="L6414" s="194">
        <v>53.17</v>
      </c>
      <c r="M6414" s="194">
        <v>48.6</v>
      </c>
      <c r="N6414" s="194">
        <v>47.49</v>
      </c>
    </row>
    <row r="6415" spans="2:14" x14ac:dyDescent="0.25">
      <c r="B6415" s="177">
        <v>550.76</v>
      </c>
      <c r="C6415" s="177">
        <v>87.97</v>
      </c>
      <c r="D6415" s="177">
        <v>47.37</v>
      </c>
      <c r="E6415" s="177">
        <v>57.33</v>
      </c>
      <c r="F6415" s="177">
        <v>56.54</v>
      </c>
      <c r="G6415" s="177">
        <v>59.35</v>
      </c>
      <c r="K6415" s="194">
        <v>557.57000000000005</v>
      </c>
      <c r="L6415" s="194">
        <v>53.1</v>
      </c>
      <c r="M6415" s="194">
        <v>48.54</v>
      </c>
      <c r="N6415" s="194">
        <v>47.43</v>
      </c>
    </row>
    <row r="6416" spans="2:14" x14ac:dyDescent="0.25">
      <c r="B6416" s="177">
        <v>550.85</v>
      </c>
      <c r="C6416" s="177">
        <v>87.97</v>
      </c>
      <c r="D6416" s="177">
        <v>47.35</v>
      </c>
      <c r="E6416" s="177">
        <v>57.33</v>
      </c>
      <c r="F6416" s="177">
        <v>56.53</v>
      </c>
      <c r="G6416" s="177">
        <v>59.35</v>
      </c>
      <c r="K6416" s="194">
        <v>557.65</v>
      </c>
      <c r="L6416" s="194">
        <v>53.02</v>
      </c>
      <c r="M6416" s="194">
        <v>48.48</v>
      </c>
      <c r="N6416" s="194">
        <v>47.38</v>
      </c>
    </row>
    <row r="6417" spans="2:14" x14ac:dyDescent="0.25">
      <c r="B6417" s="177">
        <v>550.92999999999995</v>
      </c>
      <c r="C6417" s="177">
        <v>87.97</v>
      </c>
      <c r="D6417" s="177">
        <v>47.34</v>
      </c>
      <c r="E6417" s="177">
        <v>57.32</v>
      </c>
      <c r="F6417" s="177">
        <v>56.53</v>
      </c>
      <c r="G6417" s="177">
        <v>59.34</v>
      </c>
      <c r="K6417" s="194">
        <v>557.74</v>
      </c>
      <c r="L6417" s="194">
        <v>52.94</v>
      </c>
      <c r="M6417" s="194">
        <v>48.43</v>
      </c>
      <c r="N6417" s="194">
        <v>47.33</v>
      </c>
    </row>
    <row r="6418" spans="2:14" x14ac:dyDescent="0.25">
      <c r="B6418" s="177">
        <v>551.01</v>
      </c>
      <c r="C6418" s="177">
        <v>87.97</v>
      </c>
      <c r="D6418" s="177">
        <v>47.32</v>
      </c>
      <c r="E6418" s="177">
        <v>57.32</v>
      </c>
      <c r="F6418" s="177">
        <v>56.52</v>
      </c>
      <c r="G6418" s="177">
        <v>59.34</v>
      </c>
      <c r="K6418" s="194">
        <v>557.82000000000005</v>
      </c>
      <c r="L6418" s="194">
        <v>52.86</v>
      </c>
      <c r="M6418" s="194">
        <v>48.37</v>
      </c>
      <c r="N6418" s="194">
        <v>47.28</v>
      </c>
    </row>
    <row r="6419" spans="2:14" x14ac:dyDescent="0.25">
      <c r="B6419" s="177">
        <v>551.1</v>
      </c>
      <c r="C6419" s="177">
        <v>87.97</v>
      </c>
      <c r="D6419" s="177">
        <v>47.3</v>
      </c>
      <c r="E6419" s="177">
        <v>57.31</v>
      </c>
      <c r="F6419" s="177">
        <v>56.51</v>
      </c>
      <c r="G6419" s="177">
        <v>59.33</v>
      </c>
      <c r="K6419" s="194">
        <v>557.91</v>
      </c>
      <c r="L6419" s="194">
        <v>52.79</v>
      </c>
      <c r="M6419" s="194">
        <v>48.31</v>
      </c>
      <c r="N6419" s="194">
        <v>47.22</v>
      </c>
    </row>
    <row r="6420" spans="2:14" x14ac:dyDescent="0.25">
      <c r="B6420" s="177">
        <v>551.17999999999995</v>
      </c>
      <c r="C6420" s="177">
        <v>87.97</v>
      </c>
      <c r="D6420" s="177">
        <v>47.28</v>
      </c>
      <c r="E6420" s="177">
        <v>57.3</v>
      </c>
      <c r="F6420" s="177">
        <v>56.5</v>
      </c>
      <c r="G6420" s="177">
        <v>59.32</v>
      </c>
      <c r="K6420" s="194">
        <v>557.99</v>
      </c>
      <c r="L6420" s="194">
        <v>52.71</v>
      </c>
      <c r="M6420" s="194">
        <v>48.25</v>
      </c>
      <c r="N6420" s="194">
        <v>47.17</v>
      </c>
    </row>
    <row r="6421" spans="2:14" x14ac:dyDescent="0.25">
      <c r="B6421" s="177">
        <v>551.26</v>
      </c>
      <c r="C6421" s="177">
        <v>87.97</v>
      </c>
      <c r="D6421" s="177">
        <v>47.27</v>
      </c>
      <c r="E6421" s="177">
        <v>57.29</v>
      </c>
      <c r="F6421" s="177">
        <v>56.5</v>
      </c>
      <c r="G6421" s="177">
        <v>59.32</v>
      </c>
      <c r="K6421" s="194">
        <v>558.07000000000005</v>
      </c>
      <c r="L6421" s="194">
        <v>52.63</v>
      </c>
      <c r="M6421" s="194">
        <v>48.2</v>
      </c>
      <c r="N6421" s="194">
        <v>47.12</v>
      </c>
    </row>
    <row r="6422" spans="2:14" x14ac:dyDescent="0.25">
      <c r="B6422" s="177">
        <v>551.35</v>
      </c>
      <c r="C6422" s="177">
        <v>87.97</v>
      </c>
      <c r="D6422" s="177">
        <v>47.26</v>
      </c>
      <c r="E6422" s="177">
        <v>57.28</v>
      </c>
      <c r="F6422" s="177">
        <v>56.49</v>
      </c>
      <c r="G6422" s="177">
        <v>59.31</v>
      </c>
      <c r="K6422" s="194">
        <v>558.16</v>
      </c>
      <c r="L6422" s="194">
        <v>52.56</v>
      </c>
      <c r="M6422" s="194">
        <v>48.14</v>
      </c>
      <c r="N6422" s="194">
        <v>47.07</v>
      </c>
    </row>
    <row r="6423" spans="2:14" x14ac:dyDescent="0.25">
      <c r="B6423" s="177">
        <v>551.42999999999995</v>
      </c>
      <c r="C6423" s="177">
        <v>87.97</v>
      </c>
      <c r="D6423" s="177">
        <v>47.25</v>
      </c>
      <c r="E6423" s="177">
        <v>57.27</v>
      </c>
      <c r="F6423" s="177">
        <v>56.49</v>
      </c>
      <c r="G6423" s="177">
        <v>59.31</v>
      </c>
      <c r="K6423" s="194">
        <v>558.24</v>
      </c>
      <c r="L6423" s="194">
        <v>52.49</v>
      </c>
      <c r="M6423" s="194">
        <v>48.08</v>
      </c>
      <c r="N6423" s="194">
        <v>47.01</v>
      </c>
    </row>
    <row r="6424" spans="2:14" x14ac:dyDescent="0.25">
      <c r="B6424" s="177">
        <v>551.51</v>
      </c>
      <c r="C6424" s="177">
        <v>87.97</v>
      </c>
      <c r="D6424" s="177">
        <v>47.23</v>
      </c>
      <c r="E6424" s="177">
        <v>57.27</v>
      </c>
      <c r="F6424" s="177">
        <v>56.48</v>
      </c>
      <c r="G6424" s="177">
        <v>59.3</v>
      </c>
      <c r="K6424" s="194">
        <v>558.32000000000005</v>
      </c>
      <c r="L6424" s="194">
        <v>52.42</v>
      </c>
      <c r="M6424" s="194">
        <v>48.03</v>
      </c>
      <c r="N6424" s="194">
        <v>46.96</v>
      </c>
    </row>
    <row r="6425" spans="2:14" x14ac:dyDescent="0.25">
      <c r="B6425" s="177">
        <v>551.6</v>
      </c>
      <c r="C6425" s="177">
        <v>87.97</v>
      </c>
      <c r="D6425" s="177">
        <v>47.22</v>
      </c>
      <c r="E6425" s="177">
        <v>57.26</v>
      </c>
      <c r="F6425" s="177">
        <v>56.48</v>
      </c>
      <c r="G6425" s="177">
        <v>59.3</v>
      </c>
      <c r="K6425" s="194">
        <v>558.41</v>
      </c>
      <c r="L6425" s="194">
        <v>52.35</v>
      </c>
      <c r="M6425" s="194">
        <v>47.97</v>
      </c>
      <c r="N6425" s="194">
        <v>46.91</v>
      </c>
    </row>
    <row r="6426" spans="2:14" x14ac:dyDescent="0.25">
      <c r="B6426" s="177">
        <v>551.67999999999995</v>
      </c>
      <c r="C6426" s="177">
        <v>87.97</v>
      </c>
      <c r="D6426" s="177">
        <v>47.2</v>
      </c>
      <c r="E6426" s="177">
        <v>57.25</v>
      </c>
      <c r="F6426" s="177">
        <v>56.47</v>
      </c>
      <c r="G6426" s="177">
        <v>59.3</v>
      </c>
      <c r="K6426" s="194">
        <v>558.49</v>
      </c>
      <c r="L6426" s="194">
        <v>52.27</v>
      </c>
      <c r="M6426" s="194">
        <v>47.91</v>
      </c>
      <c r="N6426" s="194">
        <v>46.86</v>
      </c>
    </row>
    <row r="6427" spans="2:14" x14ac:dyDescent="0.25">
      <c r="B6427" s="177">
        <v>551.76</v>
      </c>
      <c r="C6427" s="177">
        <v>87.97</v>
      </c>
      <c r="D6427" s="177">
        <v>47.19</v>
      </c>
      <c r="E6427" s="177">
        <v>57.25</v>
      </c>
      <c r="F6427" s="177">
        <v>56.47</v>
      </c>
      <c r="G6427" s="177">
        <v>59.29</v>
      </c>
      <c r="K6427" s="194">
        <v>558.58000000000004</v>
      </c>
      <c r="L6427" s="194">
        <v>52.2</v>
      </c>
      <c r="M6427" s="194">
        <v>47.86</v>
      </c>
      <c r="N6427" s="194">
        <v>46.8</v>
      </c>
    </row>
    <row r="6428" spans="2:14" x14ac:dyDescent="0.25">
      <c r="B6428" s="177">
        <v>551.85</v>
      </c>
      <c r="C6428" s="177">
        <v>87.97</v>
      </c>
      <c r="D6428" s="177">
        <v>47.18</v>
      </c>
      <c r="E6428" s="177">
        <v>57.24</v>
      </c>
      <c r="F6428" s="177">
        <v>56.46</v>
      </c>
      <c r="G6428" s="177">
        <v>59.29</v>
      </c>
      <c r="K6428" s="194">
        <v>558.66</v>
      </c>
      <c r="L6428" s="194">
        <v>52.13</v>
      </c>
      <c r="M6428" s="194">
        <v>47.8</v>
      </c>
      <c r="N6428" s="194">
        <v>46.75</v>
      </c>
    </row>
    <row r="6429" spans="2:14" x14ac:dyDescent="0.25">
      <c r="B6429" s="177">
        <v>551.92999999999995</v>
      </c>
      <c r="C6429" s="177">
        <v>87.97</v>
      </c>
      <c r="D6429" s="177">
        <v>47.17</v>
      </c>
      <c r="E6429" s="177">
        <v>57.24</v>
      </c>
      <c r="F6429" s="177">
        <v>56.46</v>
      </c>
      <c r="G6429" s="177">
        <v>59.28</v>
      </c>
      <c r="K6429" s="194">
        <v>558.74</v>
      </c>
      <c r="L6429" s="194">
        <v>52.05</v>
      </c>
      <c r="M6429" s="194">
        <v>47.75</v>
      </c>
      <c r="N6429" s="194">
        <v>46.7</v>
      </c>
    </row>
    <row r="6430" spans="2:14" x14ac:dyDescent="0.25">
      <c r="B6430" s="177">
        <v>552.01</v>
      </c>
      <c r="C6430" s="177">
        <v>87.97</v>
      </c>
      <c r="D6430" s="177">
        <v>47.16</v>
      </c>
      <c r="E6430" s="177">
        <v>57.23</v>
      </c>
      <c r="F6430" s="177">
        <v>56.46</v>
      </c>
      <c r="G6430" s="177">
        <v>59.28</v>
      </c>
      <c r="K6430" s="194">
        <v>558.83000000000004</v>
      </c>
      <c r="L6430" s="194">
        <v>51.98</v>
      </c>
      <c r="M6430" s="194">
        <v>47.69</v>
      </c>
      <c r="N6430" s="194">
        <v>46.65</v>
      </c>
    </row>
    <row r="6431" spans="2:14" x14ac:dyDescent="0.25">
      <c r="B6431" s="177">
        <v>552.1</v>
      </c>
      <c r="C6431" s="177">
        <v>87.97</v>
      </c>
      <c r="D6431" s="177">
        <v>47.15</v>
      </c>
      <c r="E6431" s="177">
        <v>57.22</v>
      </c>
      <c r="F6431" s="177">
        <v>56.45</v>
      </c>
      <c r="G6431" s="177">
        <v>59.27</v>
      </c>
      <c r="K6431" s="194">
        <v>558.91</v>
      </c>
      <c r="L6431" s="194">
        <v>51.91</v>
      </c>
      <c r="M6431" s="194">
        <v>47.64</v>
      </c>
      <c r="N6431" s="194">
        <v>46.59</v>
      </c>
    </row>
    <row r="6432" spans="2:14" x14ac:dyDescent="0.25">
      <c r="B6432" s="177">
        <v>552.17999999999995</v>
      </c>
      <c r="C6432" s="177">
        <v>87.97</v>
      </c>
      <c r="D6432" s="177">
        <v>47.14</v>
      </c>
      <c r="E6432" s="177">
        <v>57.21</v>
      </c>
      <c r="F6432" s="177">
        <v>56.46</v>
      </c>
      <c r="G6432" s="177">
        <v>59.27</v>
      </c>
      <c r="K6432" s="194">
        <v>558.99</v>
      </c>
      <c r="L6432" s="194">
        <v>51.84</v>
      </c>
      <c r="M6432" s="194">
        <v>47.58</v>
      </c>
      <c r="N6432" s="194">
        <v>46.53</v>
      </c>
    </row>
    <row r="6433" spans="2:14" x14ac:dyDescent="0.25">
      <c r="B6433" s="177">
        <v>552.26</v>
      </c>
      <c r="C6433" s="177">
        <v>87.97</v>
      </c>
      <c r="D6433" s="177">
        <v>47.13</v>
      </c>
      <c r="E6433" s="177">
        <v>57.2</v>
      </c>
      <c r="F6433" s="177">
        <v>56.47</v>
      </c>
      <c r="G6433" s="177">
        <v>59.26</v>
      </c>
      <c r="K6433" s="194">
        <v>559.07000000000005</v>
      </c>
      <c r="L6433" s="194">
        <v>51.77</v>
      </c>
      <c r="M6433" s="194">
        <v>47.53</v>
      </c>
      <c r="N6433" s="194">
        <v>46.48</v>
      </c>
    </row>
    <row r="6434" spans="2:14" x14ac:dyDescent="0.25">
      <c r="B6434" s="177">
        <v>552.35</v>
      </c>
      <c r="C6434" s="177">
        <v>87.96</v>
      </c>
      <c r="D6434" s="177">
        <v>47.11</v>
      </c>
      <c r="E6434" s="177">
        <v>57.2</v>
      </c>
      <c r="F6434" s="177">
        <v>56.42</v>
      </c>
      <c r="G6434" s="177">
        <v>59.26</v>
      </c>
      <c r="K6434" s="194">
        <v>559.16</v>
      </c>
      <c r="L6434" s="194">
        <v>51.7</v>
      </c>
      <c r="M6434" s="194">
        <v>47.47</v>
      </c>
      <c r="N6434" s="194">
        <v>46.43</v>
      </c>
    </row>
    <row r="6435" spans="2:14" x14ac:dyDescent="0.25">
      <c r="B6435" s="177">
        <v>552.42999999999995</v>
      </c>
      <c r="C6435" s="177">
        <v>87.96</v>
      </c>
      <c r="D6435" s="177">
        <v>47.1</v>
      </c>
      <c r="E6435" s="177">
        <v>57.19</v>
      </c>
      <c r="F6435" s="177">
        <v>56.4</v>
      </c>
      <c r="G6435" s="177">
        <v>59.25</v>
      </c>
      <c r="K6435" s="194">
        <v>559.24</v>
      </c>
      <c r="L6435" s="194">
        <v>51.63</v>
      </c>
      <c r="M6435" s="194">
        <v>47.42</v>
      </c>
      <c r="N6435" s="194">
        <v>46.38</v>
      </c>
    </row>
    <row r="6436" spans="2:14" x14ac:dyDescent="0.25">
      <c r="B6436" s="177">
        <v>552.51</v>
      </c>
      <c r="C6436" s="177">
        <v>87.96</v>
      </c>
      <c r="D6436" s="177">
        <v>47.09</v>
      </c>
      <c r="E6436" s="177">
        <v>57.19</v>
      </c>
      <c r="F6436" s="177">
        <v>56.39</v>
      </c>
      <c r="G6436" s="177">
        <v>59.25</v>
      </c>
      <c r="K6436" s="194">
        <v>559.32000000000005</v>
      </c>
      <c r="L6436" s="194">
        <v>51.56</v>
      </c>
      <c r="M6436" s="194">
        <v>47.36</v>
      </c>
      <c r="N6436" s="194">
        <v>46.34</v>
      </c>
    </row>
    <row r="6437" spans="2:14" x14ac:dyDescent="0.25">
      <c r="B6437" s="177">
        <v>552.6</v>
      </c>
      <c r="C6437" s="177">
        <v>87.96</v>
      </c>
      <c r="D6437" s="177">
        <v>47.07</v>
      </c>
      <c r="E6437" s="177">
        <v>57.18</v>
      </c>
      <c r="F6437" s="177">
        <v>56.4</v>
      </c>
      <c r="G6437" s="177">
        <v>59.25</v>
      </c>
      <c r="K6437" s="194">
        <v>559.41</v>
      </c>
      <c r="L6437" s="194">
        <v>51.49</v>
      </c>
      <c r="M6437" s="194">
        <v>47.31</v>
      </c>
      <c r="N6437" s="194">
        <v>46.29</v>
      </c>
    </row>
    <row r="6438" spans="2:14" x14ac:dyDescent="0.25">
      <c r="B6438" s="177">
        <v>552.67999999999995</v>
      </c>
      <c r="C6438" s="177">
        <v>87.96</v>
      </c>
      <c r="D6438" s="177">
        <v>47.06</v>
      </c>
      <c r="E6438" s="177">
        <v>57.18</v>
      </c>
      <c r="F6438" s="177">
        <v>56.4</v>
      </c>
      <c r="G6438" s="177">
        <v>59.24</v>
      </c>
      <c r="K6438" s="194">
        <v>559.49</v>
      </c>
      <c r="L6438" s="194">
        <v>51.42</v>
      </c>
      <c r="M6438" s="194">
        <v>47.26</v>
      </c>
      <c r="N6438" s="194">
        <v>46.24</v>
      </c>
    </row>
    <row r="6439" spans="2:14" x14ac:dyDescent="0.25">
      <c r="B6439" s="177">
        <v>552.76</v>
      </c>
      <c r="C6439" s="177">
        <v>87.96</v>
      </c>
      <c r="D6439" s="177">
        <v>47.05</v>
      </c>
      <c r="E6439" s="177">
        <v>57.17</v>
      </c>
      <c r="F6439" s="177">
        <v>56.4</v>
      </c>
      <c r="G6439" s="177">
        <v>59.24</v>
      </c>
      <c r="K6439" s="194">
        <v>559.58000000000004</v>
      </c>
      <c r="L6439" s="194">
        <v>51.36</v>
      </c>
      <c r="M6439" s="194">
        <v>47.21</v>
      </c>
      <c r="N6439" s="194">
        <v>46.19</v>
      </c>
    </row>
    <row r="6440" spans="2:14" x14ac:dyDescent="0.25">
      <c r="B6440" s="177">
        <v>552.85</v>
      </c>
      <c r="C6440" s="177">
        <v>87.96</v>
      </c>
      <c r="D6440" s="177">
        <v>47.04</v>
      </c>
      <c r="E6440" s="177">
        <v>57.17</v>
      </c>
      <c r="F6440" s="177">
        <v>56.43</v>
      </c>
      <c r="G6440" s="177">
        <v>59.23</v>
      </c>
      <c r="K6440" s="194">
        <v>559.66</v>
      </c>
      <c r="L6440" s="194">
        <v>51.29</v>
      </c>
      <c r="M6440" s="194">
        <v>47.16</v>
      </c>
      <c r="N6440" s="194">
        <v>46.14</v>
      </c>
    </row>
    <row r="6441" spans="2:14" x14ac:dyDescent="0.25">
      <c r="B6441" s="177">
        <v>552.92999999999995</v>
      </c>
      <c r="C6441" s="177">
        <v>87.96</v>
      </c>
      <c r="D6441" s="177">
        <v>47.03</v>
      </c>
      <c r="E6441" s="177">
        <v>57.16</v>
      </c>
      <c r="F6441" s="177">
        <v>56.43</v>
      </c>
      <c r="G6441" s="177">
        <v>59.23</v>
      </c>
      <c r="K6441" s="194">
        <v>559.74</v>
      </c>
      <c r="L6441" s="194">
        <v>51.22</v>
      </c>
      <c r="M6441" s="194">
        <v>47.11</v>
      </c>
      <c r="N6441" s="194">
        <v>46.09</v>
      </c>
    </row>
    <row r="6442" spans="2:14" x14ac:dyDescent="0.25">
      <c r="B6442" s="177">
        <v>553.01</v>
      </c>
      <c r="C6442" s="177">
        <v>87.96</v>
      </c>
      <c r="D6442" s="177">
        <v>47.02</v>
      </c>
      <c r="E6442" s="177">
        <v>57.16</v>
      </c>
      <c r="F6442" s="177">
        <v>56.42</v>
      </c>
      <c r="G6442" s="177">
        <v>59.22</v>
      </c>
      <c r="K6442" s="194">
        <v>559.82000000000005</v>
      </c>
      <c r="L6442" s="194">
        <v>51.16</v>
      </c>
      <c r="M6442" s="194">
        <v>47.05</v>
      </c>
      <c r="N6442" s="194">
        <v>46.05</v>
      </c>
    </row>
    <row r="6443" spans="2:14" x14ac:dyDescent="0.25">
      <c r="B6443" s="177">
        <v>553.1</v>
      </c>
      <c r="C6443" s="177">
        <v>87.96</v>
      </c>
      <c r="D6443" s="177">
        <v>47</v>
      </c>
      <c r="E6443" s="177">
        <v>57.15</v>
      </c>
      <c r="F6443" s="177">
        <v>56.41</v>
      </c>
      <c r="G6443" s="177">
        <v>59.22</v>
      </c>
      <c r="K6443" s="194">
        <v>559.91</v>
      </c>
      <c r="L6443" s="194">
        <v>51.09</v>
      </c>
      <c r="M6443" s="194">
        <v>47</v>
      </c>
      <c r="N6443" s="194">
        <v>46</v>
      </c>
    </row>
    <row r="6444" spans="2:14" x14ac:dyDescent="0.25">
      <c r="B6444" s="177">
        <v>553.17999999999995</v>
      </c>
      <c r="C6444" s="177">
        <v>87.96</v>
      </c>
      <c r="D6444" s="177">
        <v>46.99</v>
      </c>
      <c r="E6444" s="177">
        <v>57.15</v>
      </c>
      <c r="F6444" s="177">
        <v>56.4</v>
      </c>
      <c r="G6444" s="177">
        <v>59.22</v>
      </c>
      <c r="K6444" s="194">
        <v>559.99</v>
      </c>
      <c r="L6444" s="194">
        <v>51.03</v>
      </c>
      <c r="M6444" s="194">
        <v>46.94</v>
      </c>
      <c r="N6444" s="194">
        <v>45.95</v>
      </c>
    </row>
    <row r="6445" spans="2:14" x14ac:dyDescent="0.25">
      <c r="B6445" s="177">
        <v>553.26</v>
      </c>
      <c r="C6445" s="177">
        <v>87.97</v>
      </c>
      <c r="D6445" s="177">
        <v>46.98</v>
      </c>
      <c r="E6445" s="177">
        <v>57.14</v>
      </c>
      <c r="F6445" s="177">
        <v>56.39</v>
      </c>
      <c r="G6445" s="177">
        <v>59.21</v>
      </c>
      <c r="K6445" s="194">
        <v>560.07000000000005</v>
      </c>
      <c r="L6445" s="194">
        <v>50.96</v>
      </c>
      <c r="M6445" s="194">
        <v>46.89</v>
      </c>
      <c r="N6445" s="194">
        <v>45.9</v>
      </c>
    </row>
    <row r="6446" spans="2:14" x14ac:dyDescent="0.25">
      <c r="B6446" s="177">
        <v>553.35</v>
      </c>
      <c r="C6446" s="177">
        <v>87.97</v>
      </c>
      <c r="D6446" s="177">
        <v>46.97</v>
      </c>
      <c r="E6446" s="177">
        <v>57.14</v>
      </c>
      <c r="F6446" s="177">
        <v>56.38</v>
      </c>
      <c r="G6446" s="177">
        <v>59.21</v>
      </c>
      <c r="K6446" s="194">
        <v>560.16</v>
      </c>
      <c r="L6446" s="194">
        <v>50.9</v>
      </c>
      <c r="M6446" s="194">
        <v>46.83</v>
      </c>
      <c r="N6446" s="194">
        <v>45.85</v>
      </c>
    </row>
    <row r="6447" spans="2:14" x14ac:dyDescent="0.25">
      <c r="B6447" s="177">
        <v>553.42999999999995</v>
      </c>
      <c r="C6447" s="177">
        <v>87.96</v>
      </c>
      <c r="D6447" s="177">
        <v>46.96</v>
      </c>
      <c r="E6447" s="177">
        <v>57.13</v>
      </c>
      <c r="F6447" s="177">
        <v>56.37</v>
      </c>
      <c r="G6447" s="177">
        <v>59.21</v>
      </c>
      <c r="K6447" s="194">
        <v>560.24</v>
      </c>
      <c r="L6447" s="194">
        <v>50.83</v>
      </c>
      <c r="M6447" s="194">
        <v>46.78</v>
      </c>
      <c r="N6447" s="194">
        <v>45.8</v>
      </c>
    </row>
    <row r="6448" spans="2:14" x14ac:dyDescent="0.25">
      <c r="B6448" s="177">
        <v>553.51</v>
      </c>
      <c r="C6448" s="177">
        <v>87.96</v>
      </c>
      <c r="D6448" s="177">
        <v>46.95</v>
      </c>
      <c r="E6448" s="177">
        <v>57.12</v>
      </c>
      <c r="F6448" s="177">
        <v>56.36</v>
      </c>
      <c r="G6448" s="177">
        <v>59.2</v>
      </c>
      <c r="K6448" s="194">
        <v>560.32000000000005</v>
      </c>
      <c r="L6448" s="194">
        <v>50.77</v>
      </c>
      <c r="M6448" s="194">
        <v>46.73</v>
      </c>
      <c r="N6448" s="194">
        <v>45.75</v>
      </c>
    </row>
    <row r="6449" spans="2:14" x14ac:dyDescent="0.25">
      <c r="B6449" s="177">
        <v>553.6</v>
      </c>
      <c r="C6449" s="177">
        <v>87.96</v>
      </c>
      <c r="D6449" s="177">
        <v>46.94</v>
      </c>
      <c r="E6449" s="177">
        <v>57.12</v>
      </c>
      <c r="F6449" s="177">
        <v>56.35</v>
      </c>
      <c r="G6449" s="177">
        <v>59.2</v>
      </c>
      <c r="K6449" s="194">
        <v>560.41</v>
      </c>
      <c r="L6449" s="194">
        <v>50.7</v>
      </c>
      <c r="M6449" s="194">
        <v>46.68</v>
      </c>
      <c r="N6449" s="194">
        <v>45.71</v>
      </c>
    </row>
    <row r="6450" spans="2:14" x14ac:dyDescent="0.25">
      <c r="B6450" s="177">
        <v>553.67999999999995</v>
      </c>
      <c r="C6450" s="177">
        <v>87.96</v>
      </c>
      <c r="D6450" s="177">
        <v>46.92</v>
      </c>
      <c r="E6450" s="177">
        <v>57.11</v>
      </c>
      <c r="F6450" s="177">
        <v>56.35</v>
      </c>
      <c r="G6450" s="177">
        <v>59.19</v>
      </c>
      <c r="K6450" s="194">
        <v>560.49</v>
      </c>
      <c r="L6450" s="194">
        <v>50.64</v>
      </c>
      <c r="M6450" s="194">
        <v>46.63</v>
      </c>
      <c r="N6450" s="194">
        <v>45.67</v>
      </c>
    </row>
    <row r="6451" spans="2:14" x14ac:dyDescent="0.25">
      <c r="B6451" s="177">
        <v>553.76</v>
      </c>
      <c r="C6451" s="177">
        <v>87.96</v>
      </c>
      <c r="D6451" s="177">
        <v>46.91</v>
      </c>
      <c r="E6451" s="177">
        <v>57.1</v>
      </c>
      <c r="F6451" s="177">
        <v>56.35</v>
      </c>
      <c r="G6451" s="177">
        <v>59.19</v>
      </c>
      <c r="K6451" s="194">
        <v>560.57000000000005</v>
      </c>
      <c r="L6451" s="194">
        <v>50.58</v>
      </c>
      <c r="M6451" s="194">
        <v>46.58</v>
      </c>
      <c r="N6451" s="194">
        <v>45.62</v>
      </c>
    </row>
    <row r="6452" spans="2:14" x14ac:dyDescent="0.25">
      <c r="B6452" s="177">
        <v>553.85</v>
      </c>
      <c r="C6452" s="177">
        <v>87.96</v>
      </c>
      <c r="D6452" s="177">
        <v>46.9</v>
      </c>
      <c r="E6452" s="177">
        <v>57.1</v>
      </c>
      <c r="F6452" s="177">
        <v>56.35</v>
      </c>
      <c r="G6452" s="177">
        <v>59.19</v>
      </c>
      <c r="K6452" s="194">
        <v>560.66</v>
      </c>
      <c r="L6452" s="194">
        <v>50.52</v>
      </c>
      <c r="M6452" s="194">
        <v>46.53</v>
      </c>
      <c r="N6452" s="194">
        <v>45.58</v>
      </c>
    </row>
    <row r="6453" spans="2:14" x14ac:dyDescent="0.25">
      <c r="B6453" s="177">
        <v>553.92999999999995</v>
      </c>
      <c r="C6453" s="177">
        <v>87.96</v>
      </c>
      <c r="D6453" s="177">
        <v>46.88</v>
      </c>
      <c r="E6453" s="177">
        <v>57.09</v>
      </c>
      <c r="F6453" s="177">
        <v>56.35</v>
      </c>
      <c r="G6453" s="177">
        <v>59.19</v>
      </c>
      <c r="K6453" s="194">
        <v>560.74</v>
      </c>
      <c r="L6453" s="194">
        <v>50.45</v>
      </c>
      <c r="M6453" s="194">
        <v>46.48</v>
      </c>
      <c r="N6453" s="194">
        <v>45.53</v>
      </c>
    </row>
    <row r="6454" spans="2:14" x14ac:dyDescent="0.25">
      <c r="B6454" s="177">
        <v>554.01</v>
      </c>
      <c r="C6454" s="177">
        <v>87.96</v>
      </c>
      <c r="D6454" s="177">
        <v>46.87</v>
      </c>
      <c r="E6454" s="177">
        <v>57.08</v>
      </c>
      <c r="F6454" s="177">
        <v>56.35</v>
      </c>
      <c r="G6454" s="177">
        <v>59.18</v>
      </c>
      <c r="K6454" s="194">
        <v>560.82000000000005</v>
      </c>
      <c r="L6454" s="194">
        <v>50.39</v>
      </c>
      <c r="M6454" s="194">
        <v>46.43</v>
      </c>
      <c r="N6454" s="194">
        <v>45.48</v>
      </c>
    </row>
    <row r="6455" spans="2:14" x14ac:dyDescent="0.25">
      <c r="B6455" s="177">
        <v>554.1</v>
      </c>
      <c r="C6455" s="177">
        <v>87.96</v>
      </c>
      <c r="D6455" s="177">
        <v>46.86</v>
      </c>
      <c r="E6455" s="177">
        <v>57.08</v>
      </c>
      <c r="F6455" s="177">
        <v>56.35</v>
      </c>
      <c r="G6455" s="177">
        <v>59.18</v>
      </c>
      <c r="K6455" s="194">
        <v>560.91</v>
      </c>
      <c r="L6455" s="194">
        <v>50.33</v>
      </c>
      <c r="M6455" s="194">
        <v>46.38</v>
      </c>
      <c r="N6455" s="194">
        <v>45.44</v>
      </c>
    </row>
    <row r="6456" spans="2:14" x14ac:dyDescent="0.25">
      <c r="B6456" s="177">
        <v>554.17999999999995</v>
      </c>
      <c r="C6456" s="177">
        <v>87.96</v>
      </c>
      <c r="D6456" s="177">
        <v>46.85</v>
      </c>
      <c r="E6456" s="177">
        <v>57.07</v>
      </c>
      <c r="F6456" s="177">
        <v>56.34</v>
      </c>
      <c r="G6456" s="177">
        <v>59.17</v>
      </c>
      <c r="K6456" s="194">
        <v>560.99</v>
      </c>
      <c r="L6456" s="194">
        <v>50.27</v>
      </c>
      <c r="M6456" s="194">
        <v>46.33</v>
      </c>
      <c r="N6456" s="194">
        <v>45.39</v>
      </c>
    </row>
    <row r="6457" spans="2:14" x14ac:dyDescent="0.25">
      <c r="B6457" s="177">
        <v>554.26</v>
      </c>
      <c r="C6457" s="177">
        <v>87.96</v>
      </c>
      <c r="D6457" s="177">
        <v>46.84</v>
      </c>
      <c r="E6457" s="177">
        <v>57.07</v>
      </c>
      <c r="F6457" s="177">
        <v>56.34</v>
      </c>
      <c r="G6457" s="177">
        <v>59.17</v>
      </c>
      <c r="K6457" s="194">
        <v>561.07000000000005</v>
      </c>
      <c r="L6457" s="194">
        <v>50.21</v>
      </c>
      <c r="M6457" s="194">
        <v>46.29</v>
      </c>
      <c r="N6457" s="194">
        <v>45.34</v>
      </c>
    </row>
    <row r="6458" spans="2:14" x14ac:dyDescent="0.25">
      <c r="B6458" s="177">
        <v>554.35</v>
      </c>
      <c r="C6458" s="177">
        <v>87.96</v>
      </c>
      <c r="D6458" s="177">
        <v>46.83</v>
      </c>
      <c r="E6458" s="177">
        <v>57.06</v>
      </c>
      <c r="F6458" s="177">
        <v>56.33</v>
      </c>
      <c r="G6458" s="177">
        <v>59.16</v>
      </c>
      <c r="K6458" s="194">
        <v>561.16</v>
      </c>
      <c r="L6458" s="194">
        <v>50.15</v>
      </c>
      <c r="M6458" s="194">
        <v>46.24</v>
      </c>
      <c r="N6458" s="194">
        <v>45.3</v>
      </c>
    </row>
    <row r="6459" spans="2:14" x14ac:dyDescent="0.25">
      <c r="B6459" s="177">
        <v>554.42999999999995</v>
      </c>
      <c r="C6459" s="177">
        <v>87.96</v>
      </c>
      <c r="D6459" s="177">
        <v>46.82</v>
      </c>
      <c r="E6459" s="177">
        <v>57.05</v>
      </c>
      <c r="F6459" s="177">
        <v>56.32</v>
      </c>
      <c r="G6459" s="177">
        <v>59.15</v>
      </c>
      <c r="K6459" s="194">
        <v>561.24</v>
      </c>
      <c r="L6459" s="194">
        <v>50.09</v>
      </c>
      <c r="M6459" s="194">
        <v>46.19</v>
      </c>
      <c r="N6459" s="194">
        <v>45.25</v>
      </c>
    </row>
    <row r="6460" spans="2:14" x14ac:dyDescent="0.25">
      <c r="B6460" s="177">
        <v>554.51</v>
      </c>
      <c r="C6460" s="177">
        <v>87.96</v>
      </c>
      <c r="D6460" s="177">
        <v>46.8</v>
      </c>
      <c r="E6460" s="177">
        <v>57.05</v>
      </c>
      <c r="F6460" s="177">
        <v>56.32</v>
      </c>
      <c r="G6460" s="177">
        <v>59.15</v>
      </c>
      <c r="K6460" s="194">
        <v>561.33000000000004</v>
      </c>
      <c r="L6460" s="194">
        <v>50.03</v>
      </c>
      <c r="M6460" s="194">
        <v>46.14</v>
      </c>
      <c r="N6460" s="194">
        <v>45.21</v>
      </c>
    </row>
    <row r="6461" spans="2:14" x14ac:dyDescent="0.25">
      <c r="B6461" s="177">
        <v>554.6</v>
      </c>
      <c r="C6461" s="177">
        <v>87.96</v>
      </c>
      <c r="D6461" s="177">
        <v>46.79</v>
      </c>
      <c r="E6461" s="177">
        <v>57.04</v>
      </c>
      <c r="F6461" s="177">
        <v>56.31</v>
      </c>
      <c r="G6461" s="177">
        <v>59.15</v>
      </c>
      <c r="K6461" s="194">
        <v>561.41</v>
      </c>
      <c r="L6461" s="194">
        <v>49.97</v>
      </c>
      <c r="M6461" s="194">
        <v>46.09</v>
      </c>
      <c r="N6461" s="194">
        <v>45.17</v>
      </c>
    </row>
    <row r="6462" spans="2:14" x14ac:dyDescent="0.25">
      <c r="B6462" s="177">
        <v>554.67999999999995</v>
      </c>
      <c r="C6462" s="177">
        <v>87.96</v>
      </c>
      <c r="D6462" s="177">
        <v>46.78</v>
      </c>
      <c r="E6462" s="177">
        <v>57.04</v>
      </c>
      <c r="F6462" s="177">
        <v>56.3</v>
      </c>
      <c r="G6462" s="177">
        <v>59.14</v>
      </c>
      <c r="K6462" s="194">
        <v>561.49</v>
      </c>
      <c r="L6462" s="194">
        <v>49.91</v>
      </c>
      <c r="M6462" s="194">
        <v>46.05</v>
      </c>
      <c r="N6462" s="194">
        <v>45.12</v>
      </c>
    </row>
    <row r="6463" spans="2:14" x14ac:dyDescent="0.25">
      <c r="B6463" s="177">
        <v>554.76</v>
      </c>
      <c r="C6463" s="177">
        <v>87.96</v>
      </c>
      <c r="D6463" s="177">
        <v>46.77</v>
      </c>
      <c r="E6463" s="177">
        <v>57.03</v>
      </c>
      <c r="F6463" s="177">
        <v>56.29</v>
      </c>
      <c r="G6463" s="177">
        <v>59.13</v>
      </c>
      <c r="K6463" s="194">
        <v>561.58000000000004</v>
      </c>
      <c r="L6463" s="194">
        <v>49.85</v>
      </c>
      <c r="M6463" s="194">
        <v>46</v>
      </c>
      <c r="N6463" s="194">
        <v>45.08</v>
      </c>
    </row>
    <row r="6464" spans="2:14" x14ac:dyDescent="0.25">
      <c r="B6464" s="177">
        <v>554.85</v>
      </c>
      <c r="C6464" s="177">
        <v>87.96</v>
      </c>
      <c r="D6464" s="177">
        <v>46.76</v>
      </c>
      <c r="E6464" s="177">
        <v>57.02</v>
      </c>
      <c r="F6464" s="177">
        <v>56.29</v>
      </c>
      <c r="G6464" s="177">
        <v>59.13</v>
      </c>
      <c r="K6464" s="194">
        <v>561.66</v>
      </c>
      <c r="L6464" s="194">
        <v>49.8</v>
      </c>
      <c r="M6464" s="194">
        <v>45.96</v>
      </c>
      <c r="N6464" s="194">
        <v>45.04</v>
      </c>
    </row>
    <row r="6465" spans="2:14" x14ac:dyDescent="0.25">
      <c r="B6465" s="177">
        <v>554.92999999999995</v>
      </c>
      <c r="C6465" s="177">
        <v>87.96</v>
      </c>
      <c r="D6465" s="177">
        <v>46.75</v>
      </c>
      <c r="E6465" s="177">
        <v>57.02</v>
      </c>
      <c r="F6465" s="177">
        <v>56.28</v>
      </c>
      <c r="G6465" s="177">
        <v>59.12</v>
      </c>
      <c r="K6465" s="194">
        <v>561.74</v>
      </c>
      <c r="L6465" s="194">
        <v>49.74</v>
      </c>
      <c r="M6465" s="194">
        <v>45.91</v>
      </c>
      <c r="N6465" s="194">
        <v>44.99</v>
      </c>
    </row>
    <row r="6466" spans="2:14" x14ac:dyDescent="0.25">
      <c r="B6466" s="177">
        <v>555.01</v>
      </c>
      <c r="C6466" s="177">
        <v>87.96</v>
      </c>
      <c r="D6466" s="177">
        <v>46.74</v>
      </c>
      <c r="E6466" s="177">
        <v>57.01</v>
      </c>
      <c r="F6466" s="177">
        <v>56.27</v>
      </c>
      <c r="G6466" s="177">
        <v>59.12</v>
      </c>
      <c r="K6466" s="194">
        <v>561.82000000000005</v>
      </c>
      <c r="L6466" s="194">
        <v>49.68</v>
      </c>
      <c r="M6466" s="194">
        <v>45.87</v>
      </c>
      <c r="N6466" s="194">
        <v>44.95</v>
      </c>
    </row>
    <row r="6467" spans="2:14" x14ac:dyDescent="0.25">
      <c r="B6467" s="177">
        <v>555.1</v>
      </c>
      <c r="C6467" s="177">
        <v>87.96</v>
      </c>
      <c r="D6467" s="177">
        <v>46.73</v>
      </c>
      <c r="E6467" s="177">
        <v>57.01</v>
      </c>
      <c r="F6467" s="177">
        <v>56.27</v>
      </c>
      <c r="G6467" s="177">
        <v>59.12</v>
      </c>
      <c r="K6467" s="194">
        <v>561.91</v>
      </c>
      <c r="L6467" s="194">
        <v>49.63</v>
      </c>
      <c r="M6467" s="194">
        <v>45.83</v>
      </c>
      <c r="N6467" s="194">
        <v>44.9</v>
      </c>
    </row>
    <row r="6468" spans="2:14" x14ac:dyDescent="0.25">
      <c r="B6468" s="177">
        <v>555.17999999999995</v>
      </c>
      <c r="C6468" s="177">
        <v>87.96</v>
      </c>
      <c r="D6468" s="177">
        <v>46.72</v>
      </c>
      <c r="E6468" s="177">
        <v>57</v>
      </c>
      <c r="F6468" s="177">
        <v>56.26</v>
      </c>
      <c r="G6468" s="177">
        <v>59.11</v>
      </c>
      <c r="K6468" s="194">
        <v>561.99</v>
      </c>
      <c r="L6468" s="194">
        <v>49.57</v>
      </c>
      <c r="M6468" s="194">
        <v>45.78</v>
      </c>
      <c r="N6468" s="194">
        <v>44.86</v>
      </c>
    </row>
    <row r="6469" spans="2:14" x14ac:dyDescent="0.25">
      <c r="B6469" s="177">
        <v>555.26</v>
      </c>
      <c r="C6469" s="177">
        <v>87.96</v>
      </c>
      <c r="D6469" s="177">
        <v>46.71</v>
      </c>
      <c r="E6469" s="177">
        <v>56.99</v>
      </c>
      <c r="F6469" s="177">
        <v>56.26</v>
      </c>
      <c r="G6469" s="177">
        <v>59.11</v>
      </c>
      <c r="K6469" s="194">
        <v>562.07000000000005</v>
      </c>
      <c r="L6469" s="194">
        <v>49.52</v>
      </c>
      <c r="M6469" s="194">
        <v>45.74</v>
      </c>
      <c r="N6469" s="194">
        <v>44.81</v>
      </c>
    </row>
    <row r="6470" spans="2:14" x14ac:dyDescent="0.25">
      <c r="B6470" s="177">
        <v>555.35</v>
      </c>
      <c r="C6470" s="177">
        <v>87.96</v>
      </c>
      <c r="D6470" s="177">
        <v>46.7</v>
      </c>
      <c r="E6470" s="177">
        <v>56.98</v>
      </c>
      <c r="F6470" s="177">
        <v>56.25</v>
      </c>
      <c r="G6470" s="177">
        <v>59.1</v>
      </c>
      <c r="K6470" s="194">
        <v>562.16</v>
      </c>
      <c r="L6470" s="194">
        <v>49.46</v>
      </c>
      <c r="M6470" s="194">
        <v>45.69</v>
      </c>
      <c r="N6470" s="194">
        <v>44.77</v>
      </c>
    </row>
    <row r="6471" spans="2:14" x14ac:dyDescent="0.25">
      <c r="B6471" s="177">
        <v>555.42999999999995</v>
      </c>
      <c r="C6471" s="177">
        <v>87.96</v>
      </c>
      <c r="D6471" s="177">
        <v>46.69</v>
      </c>
      <c r="E6471" s="177">
        <v>56.97</v>
      </c>
      <c r="F6471" s="177">
        <v>56.25</v>
      </c>
      <c r="G6471" s="177">
        <v>59.1</v>
      </c>
      <c r="K6471" s="194">
        <v>562.24</v>
      </c>
      <c r="L6471" s="194">
        <v>49.41</v>
      </c>
      <c r="M6471" s="194">
        <v>45.64</v>
      </c>
      <c r="N6471" s="194">
        <v>44.73</v>
      </c>
    </row>
    <row r="6472" spans="2:14" x14ac:dyDescent="0.25">
      <c r="B6472" s="177">
        <v>555.51</v>
      </c>
      <c r="C6472" s="177">
        <v>87.96</v>
      </c>
      <c r="D6472" s="177">
        <v>46.68</v>
      </c>
      <c r="E6472" s="177">
        <v>56.97</v>
      </c>
      <c r="F6472" s="177">
        <v>56.25</v>
      </c>
      <c r="G6472" s="177">
        <v>59.09</v>
      </c>
      <c r="K6472" s="194">
        <v>562.32000000000005</v>
      </c>
      <c r="L6472" s="194">
        <v>49.35</v>
      </c>
      <c r="M6472" s="194">
        <v>45.6</v>
      </c>
      <c r="N6472" s="194">
        <v>44.69</v>
      </c>
    </row>
    <row r="6473" spans="2:14" x14ac:dyDescent="0.25">
      <c r="B6473" s="177">
        <v>555.6</v>
      </c>
      <c r="C6473" s="177">
        <v>87.96</v>
      </c>
      <c r="D6473" s="177">
        <v>46.67</v>
      </c>
      <c r="E6473" s="177">
        <v>56.97</v>
      </c>
      <c r="F6473" s="177">
        <v>56.24</v>
      </c>
      <c r="G6473" s="177">
        <v>59.08</v>
      </c>
      <c r="K6473" s="194">
        <v>562.41</v>
      </c>
      <c r="L6473" s="194">
        <v>49.3</v>
      </c>
      <c r="M6473" s="194">
        <v>45.55</v>
      </c>
      <c r="N6473" s="194">
        <v>44.64</v>
      </c>
    </row>
    <row r="6474" spans="2:14" x14ac:dyDescent="0.25">
      <c r="B6474" s="177">
        <v>555.67999999999995</v>
      </c>
      <c r="C6474" s="177">
        <v>87.96</v>
      </c>
      <c r="D6474" s="177">
        <v>46.66</v>
      </c>
      <c r="E6474" s="177">
        <v>56.96</v>
      </c>
      <c r="F6474" s="177">
        <v>56.23</v>
      </c>
      <c r="G6474" s="177">
        <v>59.08</v>
      </c>
      <c r="K6474" s="194">
        <v>562.49</v>
      </c>
      <c r="L6474" s="194">
        <v>49.24</v>
      </c>
      <c r="M6474" s="194">
        <v>45.5</v>
      </c>
      <c r="N6474" s="194">
        <v>44.6</v>
      </c>
    </row>
    <row r="6475" spans="2:14" x14ac:dyDescent="0.25">
      <c r="B6475" s="177">
        <v>555.76</v>
      </c>
      <c r="C6475" s="177">
        <v>87.96</v>
      </c>
      <c r="D6475" s="177">
        <v>46.65</v>
      </c>
      <c r="E6475" s="177">
        <v>56.96</v>
      </c>
      <c r="F6475" s="177">
        <v>56.23</v>
      </c>
      <c r="G6475" s="177">
        <v>59.07</v>
      </c>
      <c r="K6475" s="194">
        <v>562.57000000000005</v>
      </c>
      <c r="L6475" s="194">
        <v>49.19</v>
      </c>
      <c r="M6475" s="194">
        <v>45.46</v>
      </c>
      <c r="N6475" s="194">
        <v>44.55</v>
      </c>
    </row>
    <row r="6476" spans="2:14" x14ac:dyDescent="0.25">
      <c r="B6476" s="177">
        <v>555.85</v>
      </c>
      <c r="C6476" s="177">
        <v>87.96</v>
      </c>
      <c r="D6476" s="177">
        <v>46.64</v>
      </c>
      <c r="E6476" s="177">
        <v>56.95</v>
      </c>
      <c r="F6476" s="177">
        <v>56.24</v>
      </c>
      <c r="G6476" s="177">
        <v>59.07</v>
      </c>
      <c r="K6476" s="194">
        <v>562.66</v>
      </c>
      <c r="L6476" s="194">
        <v>49.14</v>
      </c>
      <c r="M6476" s="194">
        <v>45.41</v>
      </c>
      <c r="N6476" s="194">
        <v>44.51</v>
      </c>
    </row>
    <row r="6477" spans="2:14" x14ac:dyDescent="0.25">
      <c r="B6477" s="177">
        <v>555.92999999999995</v>
      </c>
      <c r="C6477" s="177">
        <v>87.96</v>
      </c>
      <c r="D6477" s="177">
        <v>46.63</v>
      </c>
      <c r="E6477" s="177">
        <v>56.94</v>
      </c>
      <c r="F6477" s="177">
        <v>56.21</v>
      </c>
      <c r="G6477" s="177">
        <v>59.07</v>
      </c>
      <c r="K6477" s="194">
        <v>562.74</v>
      </c>
      <c r="L6477" s="194">
        <v>49.08</v>
      </c>
      <c r="M6477" s="194">
        <v>45.37</v>
      </c>
      <c r="N6477" s="194">
        <v>44.47</v>
      </c>
    </row>
    <row r="6478" spans="2:14" x14ac:dyDescent="0.25">
      <c r="B6478" s="177">
        <v>556.01</v>
      </c>
      <c r="C6478" s="177">
        <v>87.96</v>
      </c>
      <c r="D6478" s="177">
        <v>46.62</v>
      </c>
      <c r="E6478" s="177">
        <v>56.94</v>
      </c>
      <c r="F6478" s="177">
        <v>56.19</v>
      </c>
      <c r="G6478" s="177">
        <v>59.06</v>
      </c>
      <c r="K6478" s="194">
        <v>562.83000000000004</v>
      </c>
      <c r="L6478" s="194">
        <v>49.03</v>
      </c>
      <c r="M6478" s="194">
        <v>45.32</v>
      </c>
      <c r="N6478" s="194">
        <v>44.43</v>
      </c>
    </row>
    <row r="6479" spans="2:14" x14ac:dyDescent="0.25">
      <c r="B6479" s="177">
        <v>556.1</v>
      </c>
      <c r="C6479" s="177">
        <v>87.96</v>
      </c>
      <c r="D6479" s="177">
        <v>46.61</v>
      </c>
      <c r="E6479" s="177">
        <v>56.93</v>
      </c>
      <c r="F6479" s="177">
        <v>56.18</v>
      </c>
      <c r="G6479" s="177">
        <v>59.06</v>
      </c>
      <c r="K6479" s="194">
        <v>562.91</v>
      </c>
      <c r="L6479" s="194">
        <v>48.98</v>
      </c>
      <c r="M6479" s="194">
        <v>45.28</v>
      </c>
      <c r="N6479" s="194">
        <v>44.38</v>
      </c>
    </row>
    <row r="6480" spans="2:14" x14ac:dyDescent="0.25">
      <c r="B6480" s="177">
        <v>556.17999999999995</v>
      </c>
      <c r="C6480" s="177">
        <v>87.96</v>
      </c>
      <c r="D6480" s="177">
        <v>46.6</v>
      </c>
      <c r="E6480" s="177">
        <v>56.93</v>
      </c>
      <c r="F6480" s="177">
        <v>56.18</v>
      </c>
      <c r="G6480" s="177">
        <v>59.06</v>
      </c>
      <c r="K6480" s="194">
        <v>562.99</v>
      </c>
      <c r="L6480" s="194">
        <v>48.93</v>
      </c>
      <c r="M6480" s="194">
        <v>45.23</v>
      </c>
      <c r="N6480" s="194">
        <v>44.34</v>
      </c>
    </row>
    <row r="6481" spans="2:14" x14ac:dyDescent="0.25">
      <c r="B6481" s="177">
        <v>556.26</v>
      </c>
      <c r="C6481" s="177">
        <v>87.96</v>
      </c>
      <c r="D6481" s="177">
        <v>46.59</v>
      </c>
      <c r="E6481" s="177">
        <v>56.92</v>
      </c>
      <c r="F6481" s="177">
        <v>56.18</v>
      </c>
      <c r="G6481" s="177">
        <v>59.05</v>
      </c>
      <c r="K6481" s="194">
        <v>563.07000000000005</v>
      </c>
      <c r="L6481" s="194">
        <v>48.88</v>
      </c>
      <c r="M6481" s="194">
        <v>45.18</v>
      </c>
      <c r="N6481" s="194">
        <v>44.3</v>
      </c>
    </row>
    <row r="6482" spans="2:14" x14ac:dyDescent="0.25">
      <c r="B6482" s="177">
        <v>556.34</v>
      </c>
      <c r="C6482" s="177">
        <v>87.96</v>
      </c>
      <c r="D6482" s="177">
        <v>46.58</v>
      </c>
      <c r="E6482" s="177">
        <v>56.92</v>
      </c>
      <c r="F6482" s="177">
        <v>56.18</v>
      </c>
      <c r="G6482" s="177">
        <v>59.05</v>
      </c>
      <c r="K6482" s="194">
        <v>563.16</v>
      </c>
      <c r="L6482" s="194">
        <v>48.83</v>
      </c>
      <c r="M6482" s="194">
        <v>45.13</v>
      </c>
      <c r="N6482" s="194">
        <v>44.26</v>
      </c>
    </row>
    <row r="6483" spans="2:14" x14ac:dyDescent="0.25">
      <c r="B6483" s="177">
        <v>556.42999999999995</v>
      </c>
      <c r="C6483" s="177">
        <v>87.96</v>
      </c>
      <c r="D6483" s="177">
        <v>46.57</v>
      </c>
      <c r="E6483" s="177">
        <v>56.91</v>
      </c>
      <c r="F6483" s="177">
        <v>56.18</v>
      </c>
      <c r="G6483" s="177">
        <v>59.05</v>
      </c>
      <c r="K6483" s="194">
        <v>563.24</v>
      </c>
      <c r="L6483" s="194">
        <v>48.78</v>
      </c>
      <c r="M6483" s="194">
        <v>45.09</v>
      </c>
      <c r="N6483" s="194">
        <v>44.21</v>
      </c>
    </row>
    <row r="6484" spans="2:14" x14ac:dyDescent="0.25">
      <c r="B6484" s="177">
        <v>556.51</v>
      </c>
      <c r="C6484" s="177">
        <v>87.96</v>
      </c>
      <c r="D6484" s="177">
        <v>46.56</v>
      </c>
      <c r="E6484" s="177">
        <v>56.91</v>
      </c>
      <c r="F6484" s="177">
        <v>56.19</v>
      </c>
      <c r="G6484" s="177">
        <v>59.04</v>
      </c>
      <c r="K6484" s="194">
        <v>563.33000000000004</v>
      </c>
      <c r="L6484" s="194">
        <v>48.73</v>
      </c>
      <c r="M6484" s="194">
        <v>45.05</v>
      </c>
      <c r="N6484" s="194">
        <v>44.17</v>
      </c>
    </row>
    <row r="6485" spans="2:14" x14ac:dyDescent="0.25">
      <c r="B6485" s="177">
        <v>556.6</v>
      </c>
      <c r="C6485" s="177">
        <v>87.96</v>
      </c>
      <c r="D6485" s="177">
        <v>46.55</v>
      </c>
      <c r="E6485" s="177">
        <v>56.9</v>
      </c>
      <c r="F6485" s="177">
        <v>56.22</v>
      </c>
      <c r="G6485" s="177">
        <v>59.04</v>
      </c>
      <c r="K6485" s="194">
        <v>563.41</v>
      </c>
      <c r="L6485" s="194">
        <v>48.68</v>
      </c>
      <c r="M6485" s="194">
        <v>45.02</v>
      </c>
      <c r="N6485" s="194">
        <v>44.13</v>
      </c>
    </row>
    <row r="6486" spans="2:14" x14ac:dyDescent="0.25">
      <c r="B6486" s="177">
        <v>556.67999999999995</v>
      </c>
      <c r="C6486" s="177">
        <v>87.96</v>
      </c>
      <c r="D6486" s="177">
        <v>46.54</v>
      </c>
      <c r="E6486" s="177">
        <v>56.9</v>
      </c>
      <c r="F6486" s="177">
        <v>56.21</v>
      </c>
      <c r="G6486" s="177">
        <v>59.03</v>
      </c>
      <c r="K6486" s="194">
        <v>563.49</v>
      </c>
      <c r="L6486" s="194">
        <v>48.63</v>
      </c>
      <c r="M6486" s="194">
        <v>44.98</v>
      </c>
      <c r="N6486" s="194">
        <v>44.09</v>
      </c>
    </row>
    <row r="6487" spans="2:14" x14ac:dyDescent="0.25">
      <c r="B6487" s="177">
        <v>556.76</v>
      </c>
      <c r="C6487" s="177">
        <v>87.96</v>
      </c>
      <c r="D6487" s="177">
        <v>46.53</v>
      </c>
      <c r="E6487" s="177">
        <v>56.89</v>
      </c>
      <c r="F6487" s="177">
        <v>56.2</v>
      </c>
      <c r="G6487" s="177">
        <v>59.03</v>
      </c>
      <c r="K6487" s="194">
        <v>563.57000000000005</v>
      </c>
      <c r="L6487" s="194">
        <v>48.57</v>
      </c>
      <c r="M6487" s="194">
        <v>44.94</v>
      </c>
      <c r="N6487" s="194">
        <v>44.05</v>
      </c>
    </row>
    <row r="6488" spans="2:14" x14ac:dyDescent="0.25">
      <c r="B6488" s="177">
        <v>556.85</v>
      </c>
      <c r="C6488" s="177">
        <v>87.96</v>
      </c>
      <c r="D6488" s="177">
        <v>46.52</v>
      </c>
      <c r="E6488" s="177">
        <v>56.89</v>
      </c>
      <c r="F6488" s="177">
        <v>56.19</v>
      </c>
      <c r="G6488" s="177">
        <v>59.02</v>
      </c>
      <c r="K6488" s="194">
        <v>563.65</v>
      </c>
      <c r="L6488" s="194">
        <v>48.52</v>
      </c>
      <c r="M6488" s="194">
        <v>44.9</v>
      </c>
      <c r="N6488" s="194">
        <v>44.02</v>
      </c>
    </row>
    <row r="6489" spans="2:14" x14ac:dyDescent="0.25">
      <c r="B6489" s="177">
        <v>556.92999999999995</v>
      </c>
      <c r="C6489" s="177">
        <v>87.96</v>
      </c>
      <c r="D6489" s="177">
        <v>46.51</v>
      </c>
      <c r="E6489" s="177">
        <v>56.88</v>
      </c>
      <c r="F6489" s="177">
        <v>56.18</v>
      </c>
      <c r="G6489" s="177">
        <v>59.01</v>
      </c>
      <c r="K6489" s="194">
        <v>563.74</v>
      </c>
      <c r="L6489" s="194">
        <v>48.46</v>
      </c>
      <c r="M6489" s="194">
        <v>44.86</v>
      </c>
      <c r="N6489" s="194">
        <v>43.98</v>
      </c>
    </row>
    <row r="6490" spans="2:14" x14ac:dyDescent="0.25">
      <c r="B6490" s="177">
        <v>557.01</v>
      </c>
      <c r="C6490" s="177">
        <v>87.96</v>
      </c>
      <c r="D6490" s="177">
        <v>46.5</v>
      </c>
      <c r="E6490" s="177">
        <v>56.88</v>
      </c>
      <c r="F6490" s="177">
        <v>56.17</v>
      </c>
      <c r="G6490" s="177">
        <v>59.01</v>
      </c>
      <c r="K6490" s="194">
        <v>563.82000000000005</v>
      </c>
      <c r="L6490" s="194">
        <v>48.41</v>
      </c>
      <c r="M6490" s="194">
        <v>44.81</v>
      </c>
      <c r="N6490" s="194">
        <v>43.94</v>
      </c>
    </row>
    <row r="6491" spans="2:14" x14ac:dyDescent="0.25">
      <c r="B6491" s="177">
        <v>557.1</v>
      </c>
      <c r="C6491" s="177">
        <v>87.96</v>
      </c>
      <c r="D6491" s="177">
        <v>46.49</v>
      </c>
      <c r="E6491" s="177">
        <v>56.87</v>
      </c>
      <c r="F6491" s="177">
        <v>56.17</v>
      </c>
      <c r="G6491" s="177">
        <v>59.01</v>
      </c>
      <c r="K6491" s="194">
        <v>563.91</v>
      </c>
      <c r="L6491" s="194">
        <v>48.37</v>
      </c>
      <c r="M6491" s="194">
        <v>44.77</v>
      </c>
      <c r="N6491" s="194">
        <v>43.9</v>
      </c>
    </row>
    <row r="6492" spans="2:14" x14ac:dyDescent="0.25">
      <c r="B6492" s="177">
        <v>557.17999999999995</v>
      </c>
      <c r="C6492" s="177">
        <v>87.96</v>
      </c>
      <c r="D6492" s="177">
        <v>46.49</v>
      </c>
      <c r="E6492" s="177">
        <v>56.87</v>
      </c>
      <c r="F6492" s="177">
        <v>56.16</v>
      </c>
      <c r="G6492" s="177">
        <v>59</v>
      </c>
      <c r="K6492" s="194">
        <v>563.99</v>
      </c>
      <c r="L6492" s="194">
        <v>48.32</v>
      </c>
      <c r="M6492" s="194">
        <v>44.72</v>
      </c>
      <c r="N6492" s="194">
        <v>43.86</v>
      </c>
    </row>
    <row r="6493" spans="2:14" x14ac:dyDescent="0.25">
      <c r="B6493" s="177">
        <v>557.26</v>
      </c>
      <c r="C6493" s="177">
        <v>87.96</v>
      </c>
      <c r="D6493" s="177">
        <v>46.48</v>
      </c>
      <c r="E6493" s="177">
        <v>56.87</v>
      </c>
      <c r="F6493" s="177">
        <v>56.15</v>
      </c>
      <c r="G6493" s="177">
        <v>59</v>
      </c>
      <c r="K6493" s="194">
        <v>564.07000000000005</v>
      </c>
      <c r="L6493" s="194">
        <v>48.28</v>
      </c>
      <c r="M6493" s="194">
        <v>44.68</v>
      </c>
      <c r="N6493" s="194">
        <v>43.82</v>
      </c>
    </row>
    <row r="6494" spans="2:14" x14ac:dyDescent="0.25">
      <c r="B6494" s="177">
        <v>557.34</v>
      </c>
      <c r="C6494" s="177">
        <v>87.96</v>
      </c>
      <c r="D6494" s="177">
        <v>46.47</v>
      </c>
      <c r="E6494" s="177">
        <v>56.86</v>
      </c>
      <c r="F6494" s="177">
        <v>56.15</v>
      </c>
      <c r="G6494" s="177">
        <v>59</v>
      </c>
      <c r="K6494" s="194">
        <v>564.16</v>
      </c>
      <c r="L6494" s="194">
        <v>48.24</v>
      </c>
      <c r="M6494" s="194">
        <v>44.64</v>
      </c>
      <c r="N6494" s="194">
        <v>43.79</v>
      </c>
    </row>
    <row r="6495" spans="2:14" x14ac:dyDescent="0.25">
      <c r="B6495" s="177">
        <v>557.42999999999995</v>
      </c>
      <c r="C6495" s="177">
        <v>87.96</v>
      </c>
      <c r="D6495" s="177">
        <v>46.46</v>
      </c>
      <c r="E6495" s="177">
        <v>56.85</v>
      </c>
      <c r="F6495" s="177">
        <v>56.14</v>
      </c>
      <c r="G6495" s="177">
        <v>59</v>
      </c>
      <c r="K6495" s="194">
        <v>564.24</v>
      </c>
      <c r="L6495" s="194">
        <v>48.19</v>
      </c>
      <c r="M6495" s="194">
        <v>44.6</v>
      </c>
      <c r="N6495" s="194">
        <v>43.75</v>
      </c>
    </row>
    <row r="6496" spans="2:14" x14ac:dyDescent="0.25">
      <c r="B6496" s="177">
        <v>557.51</v>
      </c>
      <c r="C6496" s="177">
        <v>87.96</v>
      </c>
      <c r="D6496" s="177">
        <v>46.45</v>
      </c>
      <c r="E6496" s="177">
        <v>56.85</v>
      </c>
      <c r="F6496" s="177">
        <v>56.13</v>
      </c>
      <c r="G6496" s="177">
        <v>58.99</v>
      </c>
      <c r="K6496" s="194">
        <v>564.32000000000005</v>
      </c>
      <c r="L6496" s="194">
        <v>48.15</v>
      </c>
      <c r="M6496" s="194">
        <v>44.57</v>
      </c>
      <c r="N6496" s="194">
        <v>43.71</v>
      </c>
    </row>
    <row r="6497" spans="2:14" x14ac:dyDescent="0.25">
      <c r="B6497" s="177">
        <v>557.6</v>
      </c>
      <c r="C6497" s="177">
        <v>87.96</v>
      </c>
      <c r="D6497" s="177">
        <v>46.44</v>
      </c>
      <c r="E6497" s="177">
        <v>56.84</v>
      </c>
      <c r="F6497" s="177">
        <v>56.13</v>
      </c>
      <c r="G6497" s="177">
        <v>58.99</v>
      </c>
      <c r="K6497" s="194">
        <v>564.41</v>
      </c>
      <c r="L6497" s="194">
        <v>48.11</v>
      </c>
      <c r="M6497" s="194">
        <v>44.53</v>
      </c>
      <c r="N6497" s="194">
        <v>43.67</v>
      </c>
    </row>
    <row r="6498" spans="2:14" x14ac:dyDescent="0.25">
      <c r="B6498" s="177">
        <v>557.67999999999995</v>
      </c>
      <c r="C6498" s="177">
        <v>87.96</v>
      </c>
      <c r="D6498" s="177">
        <v>46.43</v>
      </c>
      <c r="E6498" s="177">
        <v>56.83</v>
      </c>
      <c r="F6498" s="177">
        <v>56.12</v>
      </c>
      <c r="G6498" s="177">
        <v>58.98</v>
      </c>
      <c r="K6498" s="194">
        <v>564.49</v>
      </c>
      <c r="L6498" s="194">
        <v>48.06</v>
      </c>
      <c r="M6498" s="194">
        <v>44.49</v>
      </c>
      <c r="N6498" s="194">
        <v>43.63</v>
      </c>
    </row>
    <row r="6499" spans="2:14" x14ac:dyDescent="0.25">
      <c r="B6499" s="177">
        <v>557.77</v>
      </c>
      <c r="C6499" s="177">
        <v>87.96</v>
      </c>
      <c r="D6499" s="177">
        <v>46.42</v>
      </c>
      <c r="E6499" s="177">
        <v>56.83</v>
      </c>
      <c r="F6499" s="177">
        <v>56.12</v>
      </c>
      <c r="G6499" s="177">
        <v>58.98</v>
      </c>
      <c r="K6499" s="194">
        <v>564.57000000000005</v>
      </c>
      <c r="L6499" s="194">
        <v>48.02</v>
      </c>
      <c r="M6499" s="194">
        <v>44.45</v>
      </c>
      <c r="N6499" s="194">
        <v>43.59</v>
      </c>
    </row>
    <row r="6500" spans="2:14" x14ac:dyDescent="0.25">
      <c r="B6500" s="177">
        <v>557.85</v>
      </c>
      <c r="C6500" s="177">
        <v>87.96</v>
      </c>
      <c r="D6500" s="177">
        <v>46.41</v>
      </c>
      <c r="E6500" s="177">
        <v>56.83</v>
      </c>
      <c r="F6500" s="177">
        <v>56.11</v>
      </c>
      <c r="G6500" s="177">
        <v>58.97</v>
      </c>
      <c r="K6500" s="194">
        <v>564.66</v>
      </c>
      <c r="L6500" s="194">
        <v>47.97</v>
      </c>
      <c r="M6500" s="194">
        <v>44.41</v>
      </c>
      <c r="N6500" s="194">
        <v>43.56</v>
      </c>
    </row>
    <row r="6501" spans="2:14" x14ac:dyDescent="0.25">
      <c r="B6501" s="177">
        <v>557.92999999999995</v>
      </c>
      <c r="C6501" s="177">
        <v>87.96</v>
      </c>
      <c r="D6501" s="177">
        <v>46.4</v>
      </c>
      <c r="E6501" s="177">
        <v>56.82</v>
      </c>
      <c r="F6501" s="177">
        <v>56.09</v>
      </c>
      <c r="G6501" s="177">
        <v>58.97</v>
      </c>
      <c r="K6501" s="194">
        <v>564.74</v>
      </c>
      <c r="L6501" s="194">
        <v>47.93</v>
      </c>
      <c r="M6501" s="194">
        <v>44.37</v>
      </c>
      <c r="N6501" s="194">
        <v>43.52</v>
      </c>
    </row>
    <row r="6502" spans="2:14" x14ac:dyDescent="0.25">
      <c r="B6502" s="177">
        <v>558.01</v>
      </c>
      <c r="C6502" s="177">
        <v>87.96</v>
      </c>
      <c r="D6502" s="177">
        <v>46.39</v>
      </c>
      <c r="E6502" s="177">
        <v>56.82</v>
      </c>
      <c r="F6502" s="177">
        <v>56.08</v>
      </c>
      <c r="G6502" s="177">
        <v>58.96</v>
      </c>
      <c r="K6502" s="194">
        <v>564.82000000000005</v>
      </c>
      <c r="L6502" s="194">
        <v>47.89</v>
      </c>
      <c r="M6502" s="194">
        <v>44.34</v>
      </c>
      <c r="N6502" s="194">
        <v>43.49</v>
      </c>
    </row>
    <row r="6503" spans="2:14" x14ac:dyDescent="0.25">
      <c r="B6503" s="177">
        <v>558.09</v>
      </c>
      <c r="C6503" s="177">
        <v>87.96</v>
      </c>
      <c r="D6503" s="177">
        <v>46.38</v>
      </c>
      <c r="E6503" s="177">
        <v>56.81</v>
      </c>
      <c r="F6503" s="177">
        <v>56.07</v>
      </c>
      <c r="G6503" s="177">
        <v>58.96</v>
      </c>
      <c r="K6503" s="194">
        <v>564.91</v>
      </c>
      <c r="L6503" s="194">
        <v>47.85</v>
      </c>
      <c r="M6503" s="194">
        <v>44.3</v>
      </c>
      <c r="N6503" s="194">
        <v>43.45</v>
      </c>
    </row>
    <row r="6504" spans="2:14" x14ac:dyDescent="0.25">
      <c r="B6504" s="177">
        <v>558.17999999999995</v>
      </c>
      <c r="C6504" s="177">
        <v>87.96</v>
      </c>
      <c r="D6504" s="177">
        <v>46.37</v>
      </c>
      <c r="E6504" s="177">
        <v>56.8</v>
      </c>
      <c r="F6504" s="177">
        <v>56.07</v>
      </c>
      <c r="G6504" s="177">
        <v>58.96</v>
      </c>
      <c r="K6504" s="194">
        <v>564.99</v>
      </c>
      <c r="L6504" s="194">
        <v>47.81</v>
      </c>
      <c r="M6504" s="194">
        <v>44.27</v>
      </c>
      <c r="N6504" s="194">
        <v>43.41</v>
      </c>
    </row>
    <row r="6505" spans="2:14" x14ac:dyDescent="0.25">
      <c r="B6505" s="177">
        <v>558.26</v>
      </c>
      <c r="C6505" s="177">
        <v>87.96</v>
      </c>
      <c r="D6505" s="177">
        <v>46.37</v>
      </c>
      <c r="E6505" s="177">
        <v>56.8</v>
      </c>
      <c r="F6505" s="177">
        <v>56.07</v>
      </c>
      <c r="G6505" s="177">
        <v>58.95</v>
      </c>
      <c r="K6505" s="194">
        <v>565.07000000000005</v>
      </c>
      <c r="L6505" s="194">
        <v>47.77</v>
      </c>
      <c r="M6505" s="194">
        <v>44.23</v>
      </c>
      <c r="N6505" s="194">
        <v>43.38</v>
      </c>
    </row>
    <row r="6506" spans="2:14" x14ac:dyDescent="0.25">
      <c r="B6506" s="177">
        <v>558.35</v>
      </c>
      <c r="C6506" s="177">
        <v>87.96</v>
      </c>
      <c r="D6506" s="177">
        <v>46.36</v>
      </c>
      <c r="E6506" s="177">
        <v>56.79</v>
      </c>
      <c r="F6506" s="177">
        <v>56.06</v>
      </c>
      <c r="G6506" s="177">
        <v>58.95</v>
      </c>
      <c r="K6506" s="194">
        <v>565.16</v>
      </c>
      <c r="L6506" s="194">
        <v>47.73</v>
      </c>
      <c r="M6506" s="194">
        <v>44.2</v>
      </c>
      <c r="N6506" s="194">
        <v>43.34</v>
      </c>
    </row>
    <row r="6507" spans="2:14" x14ac:dyDescent="0.25">
      <c r="B6507" s="177">
        <v>558.42999999999995</v>
      </c>
      <c r="C6507" s="177">
        <v>87.96</v>
      </c>
      <c r="D6507" s="177">
        <v>46.35</v>
      </c>
      <c r="E6507" s="177">
        <v>56.78</v>
      </c>
      <c r="F6507" s="177">
        <v>56.06</v>
      </c>
      <c r="G6507" s="177">
        <v>58.95</v>
      </c>
      <c r="K6507" s="194">
        <v>565.24</v>
      </c>
      <c r="L6507" s="194">
        <v>47.69</v>
      </c>
      <c r="M6507" s="194">
        <v>44.16</v>
      </c>
      <c r="N6507" s="194">
        <v>43.31</v>
      </c>
    </row>
    <row r="6508" spans="2:14" x14ac:dyDescent="0.25">
      <c r="B6508" s="177">
        <v>558.51</v>
      </c>
      <c r="C6508" s="177">
        <v>87.96</v>
      </c>
      <c r="D6508" s="177">
        <v>46.34</v>
      </c>
      <c r="E6508" s="177">
        <v>56.78</v>
      </c>
      <c r="F6508" s="177">
        <v>56.06</v>
      </c>
      <c r="G6508" s="177">
        <v>58.94</v>
      </c>
      <c r="K6508" s="194">
        <v>565.33000000000004</v>
      </c>
      <c r="L6508" s="194">
        <v>47.65</v>
      </c>
      <c r="M6508" s="194">
        <v>44.12</v>
      </c>
      <c r="N6508" s="194">
        <v>43.27</v>
      </c>
    </row>
    <row r="6509" spans="2:14" x14ac:dyDescent="0.25">
      <c r="B6509" s="177">
        <v>558.6</v>
      </c>
      <c r="C6509" s="177">
        <v>87.96</v>
      </c>
      <c r="D6509" s="177">
        <v>46.33</v>
      </c>
      <c r="E6509" s="177">
        <v>56.77</v>
      </c>
      <c r="F6509" s="177">
        <v>56.06</v>
      </c>
      <c r="G6509" s="177">
        <v>58.94</v>
      </c>
      <c r="K6509" s="194">
        <v>565.41</v>
      </c>
      <c r="L6509" s="194">
        <v>47.61</v>
      </c>
      <c r="M6509" s="194">
        <v>44.09</v>
      </c>
      <c r="N6509" s="194">
        <v>43.23</v>
      </c>
    </row>
    <row r="6510" spans="2:14" x14ac:dyDescent="0.25">
      <c r="B6510" s="177">
        <v>558.67999999999995</v>
      </c>
      <c r="C6510" s="177">
        <v>87.95</v>
      </c>
      <c r="D6510" s="177">
        <v>46.33</v>
      </c>
      <c r="E6510" s="177">
        <v>56.76</v>
      </c>
      <c r="F6510" s="177">
        <v>56.05</v>
      </c>
      <c r="G6510" s="177">
        <v>58.94</v>
      </c>
      <c r="K6510" s="194">
        <v>565.49</v>
      </c>
      <c r="L6510" s="194">
        <v>47.57</v>
      </c>
      <c r="M6510" s="194">
        <v>44.05</v>
      </c>
      <c r="N6510" s="194">
        <v>43.2</v>
      </c>
    </row>
    <row r="6511" spans="2:14" x14ac:dyDescent="0.25">
      <c r="B6511" s="177">
        <v>558.76</v>
      </c>
      <c r="C6511" s="177">
        <v>87.95</v>
      </c>
      <c r="D6511" s="177">
        <v>46.32</v>
      </c>
      <c r="E6511" s="177">
        <v>56.76</v>
      </c>
      <c r="F6511" s="177">
        <v>56.04</v>
      </c>
      <c r="G6511" s="177">
        <v>58.94</v>
      </c>
      <c r="K6511" s="194">
        <v>565.58000000000004</v>
      </c>
      <c r="L6511" s="194">
        <v>47.53</v>
      </c>
      <c r="M6511" s="194">
        <v>44.02</v>
      </c>
      <c r="N6511" s="194">
        <v>43.17</v>
      </c>
    </row>
    <row r="6512" spans="2:14" x14ac:dyDescent="0.25">
      <c r="B6512" s="177">
        <v>558.85</v>
      </c>
      <c r="C6512" s="177">
        <v>87.95</v>
      </c>
      <c r="D6512" s="177">
        <v>46.31</v>
      </c>
      <c r="E6512" s="177">
        <v>56.76</v>
      </c>
      <c r="F6512" s="177">
        <v>56.04</v>
      </c>
      <c r="G6512" s="177">
        <v>58.94</v>
      </c>
      <c r="K6512" s="194">
        <v>565.66</v>
      </c>
      <c r="L6512" s="194">
        <v>47.49</v>
      </c>
      <c r="M6512" s="194">
        <v>43.98</v>
      </c>
      <c r="N6512" s="194">
        <v>43.13</v>
      </c>
    </row>
    <row r="6513" spans="2:14" x14ac:dyDescent="0.25">
      <c r="B6513" s="177">
        <v>558.92999999999995</v>
      </c>
      <c r="C6513" s="177">
        <v>87.95</v>
      </c>
      <c r="D6513" s="177">
        <v>46.3</v>
      </c>
      <c r="E6513" s="177">
        <v>56.75</v>
      </c>
      <c r="F6513" s="177">
        <v>56.04</v>
      </c>
      <c r="G6513" s="177">
        <v>58.93</v>
      </c>
      <c r="K6513" s="194">
        <v>565.75</v>
      </c>
      <c r="L6513" s="194">
        <v>47.45</v>
      </c>
      <c r="M6513" s="194">
        <v>43.95</v>
      </c>
      <c r="N6513" s="194">
        <v>43.09</v>
      </c>
    </row>
    <row r="6514" spans="2:14" x14ac:dyDescent="0.25">
      <c r="B6514" s="177">
        <v>559.01</v>
      </c>
      <c r="C6514" s="177">
        <v>87.95</v>
      </c>
      <c r="D6514" s="177">
        <v>46.29</v>
      </c>
      <c r="E6514" s="177">
        <v>56.75</v>
      </c>
      <c r="F6514" s="177">
        <v>56.04</v>
      </c>
      <c r="G6514" s="177">
        <v>58.92</v>
      </c>
      <c r="K6514" s="194">
        <v>565.83000000000004</v>
      </c>
      <c r="L6514" s="194">
        <v>47.41</v>
      </c>
      <c r="M6514" s="194">
        <v>43.92</v>
      </c>
      <c r="N6514" s="194">
        <v>43.06</v>
      </c>
    </row>
    <row r="6515" spans="2:14" x14ac:dyDescent="0.25">
      <c r="B6515" s="177">
        <v>559.1</v>
      </c>
      <c r="C6515" s="177">
        <v>87.95</v>
      </c>
      <c r="D6515" s="177">
        <v>46.28</v>
      </c>
      <c r="E6515" s="177">
        <v>56.74</v>
      </c>
      <c r="F6515" s="177">
        <v>56.04</v>
      </c>
      <c r="G6515" s="177">
        <v>58.92</v>
      </c>
      <c r="K6515" s="194">
        <v>565.91</v>
      </c>
      <c r="L6515" s="194">
        <v>47.37</v>
      </c>
      <c r="M6515" s="194">
        <v>43.89</v>
      </c>
      <c r="N6515" s="194">
        <v>43.02</v>
      </c>
    </row>
    <row r="6516" spans="2:14" x14ac:dyDescent="0.25">
      <c r="B6516" s="177">
        <v>559.17999999999995</v>
      </c>
      <c r="C6516" s="177">
        <v>87.95</v>
      </c>
      <c r="D6516" s="177">
        <v>46.27</v>
      </c>
      <c r="E6516" s="177">
        <v>56.73</v>
      </c>
      <c r="F6516" s="177">
        <v>56.03</v>
      </c>
      <c r="G6516" s="177">
        <v>58.91</v>
      </c>
      <c r="K6516" s="194">
        <v>566</v>
      </c>
      <c r="L6516" s="194">
        <v>47.33</v>
      </c>
      <c r="M6516" s="194">
        <v>43.86</v>
      </c>
      <c r="N6516" s="194">
        <v>42.99</v>
      </c>
    </row>
    <row r="6517" spans="2:14" x14ac:dyDescent="0.25">
      <c r="B6517" s="177">
        <v>559.26</v>
      </c>
      <c r="C6517" s="177">
        <v>87.95</v>
      </c>
      <c r="D6517" s="177">
        <v>46.26</v>
      </c>
      <c r="E6517" s="177">
        <v>56.73</v>
      </c>
      <c r="F6517" s="177">
        <v>56.03</v>
      </c>
      <c r="G6517" s="177">
        <v>58.9</v>
      </c>
      <c r="K6517" s="194">
        <v>566.08000000000004</v>
      </c>
      <c r="L6517" s="194">
        <v>47.29</v>
      </c>
      <c r="M6517" s="194">
        <v>43.82</v>
      </c>
      <c r="N6517" s="194">
        <v>42.96</v>
      </c>
    </row>
    <row r="6518" spans="2:14" x14ac:dyDescent="0.25">
      <c r="B6518" s="177">
        <v>559.35</v>
      </c>
      <c r="C6518" s="177">
        <v>87.97</v>
      </c>
      <c r="D6518" s="177">
        <v>46.25</v>
      </c>
      <c r="E6518" s="177">
        <v>56.73</v>
      </c>
      <c r="F6518" s="177">
        <v>56.03</v>
      </c>
      <c r="G6518" s="177">
        <v>58.9</v>
      </c>
      <c r="K6518" s="194">
        <v>566.16</v>
      </c>
      <c r="L6518" s="194">
        <v>47.25</v>
      </c>
      <c r="M6518" s="194">
        <v>43.79</v>
      </c>
      <c r="N6518" s="194">
        <v>42.92</v>
      </c>
    </row>
    <row r="6519" spans="2:14" x14ac:dyDescent="0.25">
      <c r="B6519" s="177">
        <v>559.41999999999996</v>
      </c>
      <c r="C6519" s="177">
        <v>87.95</v>
      </c>
      <c r="D6519" s="177">
        <v>46.25</v>
      </c>
      <c r="E6519" s="177">
        <v>56.72</v>
      </c>
      <c r="F6519" s="177">
        <v>56.02</v>
      </c>
      <c r="G6519" s="177">
        <v>58.89</v>
      </c>
      <c r="K6519" s="194">
        <v>566.24</v>
      </c>
      <c r="L6519" s="194">
        <v>47.21</v>
      </c>
      <c r="M6519" s="194">
        <v>43.75</v>
      </c>
      <c r="N6519" s="194">
        <v>42.89</v>
      </c>
    </row>
    <row r="6520" spans="2:14" x14ac:dyDescent="0.25">
      <c r="B6520" s="177">
        <v>559.5</v>
      </c>
      <c r="C6520" s="177">
        <v>87.95</v>
      </c>
      <c r="D6520" s="177">
        <v>46.24</v>
      </c>
      <c r="E6520" s="177">
        <v>56.72</v>
      </c>
      <c r="F6520" s="177">
        <v>56.02</v>
      </c>
      <c r="G6520" s="177">
        <v>58.89</v>
      </c>
      <c r="K6520" s="194">
        <v>566.33000000000004</v>
      </c>
      <c r="L6520" s="194">
        <v>47.17</v>
      </c>
      <c r="M6520" s="194">
        <v>43.71</v>
      </c>
      <c r="N6520" s="194">
        <v>42.85</v>
      </c>
    </row>
    <row r="6521" spans="2:14" x14ac:dyDescent="0.25">
      <c r="B6521" s="177">
        <v>559.58000000000004</v>
      </c>
      <c r="C6521" s="177">
        <v>87.95</v>
      </c>
      <c r="D6521" s="177">
        <v>46.23</v>
      </c>
      <c r="E6521" s="177">
        <v>56.71</v>
      </c>
      <c r="F6521" s="177">
        <v>56.02</v>
      </c>
      <c r="G6521" s="177">
        <v>58.88</v>
      </c>
      <c r="K6521" s="194">
        <v>566.41</v>
      </c>
      <c r="L6521" s="194">
        <v>47.14</v>
      </c>
      <c r="M6521" s="194">
        <v>43.68</v>
      </c>
      <c r="N6521" s="194">
        <v>42.82</v>
      </c>
    </row>
    <row r="6522" spans="2:14" x14ac:dyDescent="0.25">
      <c r="B6522" s="177">
        <v>559.66999999999996</v>
      </c>
      <c r="C6522" s="177">
        <v>87.95</v>
      </c>
      <c r="D6522" s="177">
        <v>46.22</v>
      </c>
      <c r="E6522" s="177">
        <v>56.71</v>
      </c>
      <c r="F6522" s="177">
        <v>56.02</v>
      </c>
      <c r="G6522" s="177">
        <v>58.87</v>
      </c>
      <c r="K6522" s="194">
        <v>566.5</v>
      </c>
      <c r="L6522" s="194">
        <v>47.1</v>
      </c>
      <c r="M6522" s="194">
        <v>43.65</v>
      </c>
      <c r="N6522" s="194">
        <v>42.78</v>
      </c>
    </row>
    <row r="6523" spans="2:14" x14ac:dyDescent="0.25">
      <c r="B6523" s="177">
        <v>559.75</v>
      </c>
      <c r="C6523" s="177">
        <v>87.95</v>
      </c>
      <c r="D6523" s="177">
        <v>46.21</v>
      </c>
      <c r="E6523" s="177">
        <v>56.7</v>
      </c>
      <c r="F6523" s="177">
        <v>56.01</v>
      </c>
      <c r="G6523" s="177">
        <v>58.87</v>
      </c>
      <c r="K6523" s="194">
        <v>566.58000000000004</v>
      </c>
      <c r="L6523" s="194">
        <v>47.06</v>
      </c>
      <c r="M6523" s="194">
        <v>43.6</v>
      </c>
      <c r="N6523" s="194">
        <v>42.75</v>
      </c>
    </row>
    <row r="6524" spans="2:14" x14ac:dyDescent="0.25">
      <c r="B6524" s="177">
        <v>559.84</v>
      </c>
      <c r="C6524" s="177">
        <v>87.95</v>
      </c>
      <c r="D6524" s="177">
        <v>46.21</v>
      </c>
      <c r="E6524" s="177">
        <v>56.7</v>
      </c>
      <c r="F6524" s="177">
        <v>56</v>
      </c>
      <c r="G6524" s="177">
        <v>58.87</v>
      </c>
      <c r="K6524" s="194">
        <v>566.66</v>
      </c>
      <c r="L6524" s="194">
        <v>47.03</v>
      </c>
      <c r="M6524" s="194">
        <v>43.56</v>
      </c>
      <c r="N6524" s="194">
        <v>42.72</v>
      </c>
    </row>
    <row r="6525" spans="2:14" x14ac:dyDescent="0.25">
      <c r="B6525" s="177">
        <v>559.91999999999996</v>
      </c>
      <c r="C6525" s="177">
        <v>87.95</v>
      </c>
      <c r="D6525" s="177">
        <v>46.2</v>
      </c>
      <c r="E6525" s="177">
        <v>56.69</v>
      </c>
      <c r="F6525" s="177">
        <v>56</v>
      </c>
      <c r="G6525" s="177">
        <v>58.86</v>
      </c>
      <c r="K6525" s="194">
        <v>566.74</v>
      </c>
      <c r="L6525" s="194">
        <v>46.99</v>
      </c>
      <c r="M6525" s="194">
        <v>43.53</v>
      </c>
      <c r="N6525" s="194">
        <v>42.69</v>
      </c>
    </row>
    <row r="6526" spans="2:14" x14ac:dyDescent="0.25">
      <c r="B6526" s="177">
        <v>560.01</v>
      </c>
      <c r="C6526" s="177">
        <v>87.95</v>
      </c>
      <c r="D6526" s="177">
        <v>46.19</v>
      </c>
      <c r="E6526" s="177">
        <v>56.69</v>
      </c>
      <c r="F6526" s="177">
        <v>55.99</v>
      </c>
      <c r="G6526" s="177">
        <v>58.86</v>
      </c>
      <c r="K6526" s="194">
        <v>566.83000000000004</v>
      </c>
      <c r="L6526" s="194">
        <v>46.96</v>
      </c>
      <c r="M6526" s="194">
        <v>43.5</v>
      </c>
      <c r="N6526" s="194">
        <v>42.65</v>
      </c>
    </row>
    <row r="6527" spans="2:14" x14ac:dyDescent="0.25">
      <c r="B6527" s="177">
        <v>560.09</v>
      </c>
      <c r="C6527" s="177">
        <v>87.96</v>
      </c>
      <c r="D6527" s="177">
        <v>46.18</v>
      </c>
      <c r="E6527" s="177">
        <v>56.68</v>
      </c>
      <c r="F6527" s="177">
        <v>55.99</v>
      </c>
      <c r="G6527" s="177">
        <v>58.86</v>
      </c>
      <c r="K6527" s="194">
        <v>566.91</v>
      </c>
      <c r="L6527" s="194">
        <v>46.92</v>
      </c>
      <c r="M6527" s="194">
        <v>43.46</v>
      </c>
      <c r="N6527" s="194">
        <v>42.62</v>
      </c>
    </row>
    <row r="6528" spans="2:14" x14ac:dyDescent="0.25">
      <c r="B6528" s="177">
        <v>560.17999999999995</v>
      </c>
      <c r="C6528" s="177">
        <v>87.96</v>
      </c>
      <c r="D6528" s="177">
        <v>46.17</v>
      </c>
      <c r="E6528" s="177">
        <v>56.68</v>
      </c>
      <c r="F6528" s="177">
        <v>55.98</v>
      </c>
      <c r="G6528" s="177">
        <v>58.85</v>
      </c>
      <c r="K6528" s="194">
        <v>566.99</v>
      </c>
      <c r="L6528" s="194">
        <v>46.89</v>
      </c>
      <c r="M6528" s="194">
        <v>43.44</v>
      </c>
      <c r="N6528" s="194">
        <v>42.59</v>
      </c>
    </row>
    <row r="6529" spans="2:14" x14ac:dyDescent="0.25">
      <c r="B6529" s="177">
        <v>560.26</v>
      </c>
      <c r="C6529" s="177">
        <v>87.96</v>
      </c>
      <c r="D6529" s="177">
        <v>46.17</v>
      </c>
      <c r="E6529" s="177">
        <v>56.66</v>
      </c>
      <c r="F6529" s="177">
        <v>55.98</v>
      </c>
      <c r="G6529" s="177">
        <v>58.84</v>
      </c>
      <c r="K6529" s="194">
        <v>567.08000000000004</v>
      </c>
      <c r="L6529" s="194">
        <v>46.85</v>
      </c>
      <c r="M6529" s="194">
        <v>43.41</v>
      </c>
      <c r="N6529" s="194">
        <v>42.56</v>
      </c>
    </row>
    <row r="6530" spans="2:14" x14ac:dyDescent="0.25">
      <c r="B6530" s="177">
        <v>560.34</v>
      </c>
      <c r="C6530" s="177">
        <v>87.96</v>
      </c>
      <c r="D6530" s="177">
        <v>46.16</v>
      </c>
      <c r="E6530" s="177">
        <v>56.65</v>
      </c>
      <c r="F6530" s="177">
        <v>55.98</v>
      </c>
      <c r="G6530" s="177">
        <v>58.84</v>
      </c>
      <c r="K6530" s="194">
        <v>567.16</v>
      </c>
      <c r="L6530" s="194">
        <v>46.82</v>
      </c>
      <c r="M6530" s="194">
        <v>43.38</v>
      </c>
      <c r="N6530" s="194">
        <v>42.53</v>
      </c>
    </row>
    <row r="6531" spans="2:14" x14ac:dyDescent="0.25">
      <c r="B6531" s="177">
        <v>560.42999999999995</v>
      </c>
      <c r="C6531" s="177">
        <v>87.95</v>
      </c>
      <c r="D6531" s="177">
        <v>46.15</v>
      </c>
      <c r="E6531" s="177">
        <v>56.64</v>
      </c>
      <c r="F6531" s="177">
        <v>55.97</v>
      </c>
      <c r="G6531" s="177">
        <v>58.83</v>
      </c>
      <c r="K6531" s="194">
        <v>567.24</v>
      </c>
      <c r="L6531" s="194">
        <v>46.78</v>
      </c>
      <c r="M6531" s="194">
        <v>43.35</v>
      </c>
      <c r="N6531" s="194">
        <v>42.5</v>
      </c>
    </row>
    <row r="6532" spans="2:14" x14ac:dyDescent="0.25">
      <c r="B6532" s="177">
        <v>560.51</v>
      </c>
      <c r="C6532" s="177">
        <v>87.95</v>
      </c>
      <c r="D6532" s="177">
        <v>46.15</v>
      </c>
      <c r="E6532" s="177">
        <v>56.64</v>
      </c>
      <c r="F6532" s="177">
        <v>55.96</v>
      </c>
      <c r="G6532" s="177">
        <v>58.83</v>
      </c>
      <c r="K6532" s="194">
        <v>567.33000000000004</v>
      </c>
      <c r="L6532" s="194">
        <v>46.75</v>
      </c>
      <c r="M6532" s="194">
        <v>43.32</v>
      </c>
      <c r="N6532" s="194">
        <v>42.47</v>
      </c>
    </row>
    <row r="6533" spans="2:14" x14ac:dyDescent="0.25">
      <c r="B6533" s="177">
        <v>560.59</v>
      </c>
      <c r="C6533" s="177">
        <v>87.95</v>
      </c>
      <c r="D6533" s="177">
        <v>46.14</v>
      </c>
      <c r="E6533" s="177">
        <v>56.64</v>
      </c>
      <c r="F6533" s="177">
        <v>55.95</v>
      </c>
      <c r="G6533" s="177">
        <v>58.82</v>
      </c>
      <c r="K6533" s="194">
        <v>567.41</v>
      </c>
      <c r="L6533" s="194">
        <v>46.72</v>
      </c>
      <c r="M6533" s="194">
        <v>43.29</v>
      </c>
      <c r="N6533" s="194">
        <v>42.44</v>
      </c>
    </row>
    <row r="6534" spans="2:14" x14ac:dyDescent="0.25">
      <c r="B6534" s="177">
        <v>560.67999999999995</v>
      </c>
      <c r="C6534" s="177">
        <v>87.95</v>
      </c>
      <c r="D6534" s="177">
        <v>46.13</v>
      </c>
      <c r="E6534" s="177">
        <v>56.63</v>
      </c>
      <c r="F6534" s="177">
        <v>55.95</v>
      </c>
      <c r="G6534" s="177">
        <v>58.82</v>
      </c>
      <c r="K6534" s="194">
        <v>567.49</v>
      </c>
      <c r="L6534" s="194">
        <v>46.69</v>
      </c>
      <c r="M6534" s="194">
        <v>43.26</v>
      </c>
      <c r="N6534" s="194">
        <v>42.41</v>
      </c>
    </row>
    <row r="6535" spans="2:14" x14ac:dyDescent="0.25">
      <c r="B6535" s="177">
        <v>560.76</v>
      </c>
      <c r="C6535" s="177">
        <v>87.95</v>
      </c>
      <c r="D6535" s="177">
        <v>46.12</v>
      </c>
      <c r="E6535" s="177">
        <v>56.63</v>
      </c>
      <c r="F6535" s="177">
        <v>55.96</v>
      </c>
      <c r="G6535" s="177">
        <v>58.81</v>
      </c>
      <c r="K6535" s="194">
        <v>567.58000000000004</v>
      </c>
      <c r="L6535" s="194">
        <v>46.65</v>
      </c>
      <c r="M6535" s="194">
        <v>43.23</v>
      </c>
      <c r="N6535" s="194">
        <v>42.38</v>
      </c>
    </row>
    <row r="6536" spans="2:14" x14ac:dyDescent="0.25">
      <c r="B6536" s="177">
        <v>560.84</v>
      </c>
      <c r="C6536" s="177">
        <v>87.95</v>
      </c>
      <c r="D6536" s="177">
        <v>46.12</v>
      </c>
      <c r="E6536" s="177">
        <v>56.63</v>
      </c>
      <c r="F6536" s="177">
        <v>55.96</v>
      </c>
      <c r="G6536" s="177">
        <v>58.81</v>
      </c>
      <c r="K6536" s="194">
        <v>567.66</v>
      </c>
      <c r="L6536" s="194">
        <v>46.62</v>
      </c>
      <c r="M6536" s="194">
        <v>43.2</v>
      </c>
      <c r="N6536" s="194">
        <v>42.35</v>
      </c>
    </row>
    <row r="6537" spans="2:14" x14ac:dyDescent="0.25">
      <c r="B6537" s="177">
        <v>560.92999999999995</v>
      </c>
      <c r="C6537" s="177">
        <v>87.95</v>
      </c>
      <c r="D6537" s="177">
        <v>46.11</v>
      </c>
      <c r="E6537" s="177">
        <v>56.62</v>
      </c>
      <c r="F6537" s="177">
        <v>55.95</v>
      </c>
      <c r="G6537" s="177">
        <v>58.81</v>
      </c>
      <c r="K6537" s="194">
        <v>567.74</v>
      </c>
      <c r="L6537" s="194">
        <v>46.59</v>
      </c>
      <c r="M6537" s="194">
        <v>43.17</v>
      </c>
      <c r="N6537" s="194">
        <v>42.32</v>
      </c>
    </row>
    <row r="6538" spans="2:14" x14ac:dyDescent="0.25">
      <c r="B6538" s="177">
        <v>561.01</v>
      </c>
      <c r="C6538" s="177">
        <v>87.95</v>
      </c>
      <c r="D6538" s="177">
        <v>46.1</v>
      </c>
      <c r="E6538" s="177">
        <v>56.62</v>
      </c>
      <c r="F6538" s="177">
        <v>55.94</v>
      </c>
      <c r="G6538" s="177">
        <v>58.8</v>
      </c>
      <c r="K6538" s="194">
        <v>567.83000000000004</v>
      </c>
      <c r="L6538" s="194">
        <v>46.56</v>
      </c>
      <c r="M6538" s="194">
        <v>43.14</v>
      </c>
      <c r="N6538" s="194">
        <v>42.29</v>
      </c>
    </row>
    <row r="6539" spans="2:14" x14ac:dyDescent="0.25">
      <c r="B6539" s="177">
        <v>561.1</v>
      </c>
      <c r="C6539" s="177">
        <v>87.95</v>
      </c>
      <c r="D6539" s="177">
        <v>46.1</v>
      </c>
      <c r="E6539" s="177">
        <v>56.62</v>
      </c>
      <c r="F6539" s="177">
        <v>55.92</v>
      </c>
      <c r="G6539" s="177">
        <v>58.8</v>
      </c>
      <c r="K6539" s="194">
        <v>567.91</v>
      </c>
      <c r="L6539" s="194">
        <v>46.53</v>
      </c>
      <c r="M6539" s="194">
        <v>43.11</v>
      </c>
      <c r="N6539" s="194">
        <v>42.26</v>
      </c>
    </row>
    <row r="6540" spans="2:14" x14ac:dyDescent="0.25">
      <c r="B6540" s="177">
        <v>561.17999999999995</v>
      </c>
      <c r="C6540" s="177">
        <v>87.95</v>
      </c>
      <c r="D6540" s="177">
        <v>46.09</v>
      </c>
      <c r="E6540" s="177">
        <v>56.62</v>
      </c>
      <c r="F6540" s="177">
        <v>55.91</v>
      </c>
      <c r="G6540" s="177">
        <v>58.8</v>
      </c>
      <c r="K6540" s="194">
        <v>568</v>
      </c>
      <c r="L6540" s="194">
        <v>46.49</v>
      </c>
      <c r="M6540" s="194">
        <v>43.08</v>
      </c>
      <c r="N6540" s="194">
        <v>42.23</v>
      </c>
    </row>
    <row r="6541" spans="2:14" x14ac:dyDescent="0.25">
      <c r="B6541" s="177">
        <v>561.26</v>
      </c>
      <c r="C6541" s="177">
        <v>87.95</v>
      </c>
      <c r="D6541" s="177">
        <v>46.08</v>
      </c>
      <c r="E6541" s="177">
        <v>56.62</v>
      </c>
      <c r="F6541" s="177">
        <v>55.91</v>
      </c>
      <c r="G6541" s="177">
        <v>58.8</v>
      </c>
      <c r="K6541" s="194">
        <v>568.08000000000004</v>
      </c>
      <c r="L6541" s="194">
        <v>46.45</v>
      </c>
      <c r="M6541" s="194">
        <v>43.05</v>
      </c>
      <c r="N6541" s="194">
        <v>42.2</v>
      </c>
    </row>
    <row r="6542" spans="2:14" x14ac:dyDescent="0.25">
      <c r="B6542" s="177">
        <v>561.35</v>
      </c>
      <c r="C6542" s="177">
        <v>87.95</v>
      </c>
      <c r="D6542" s="177">
        <v>46.07</v>
      </c>
      <c r="E6542" s="177">
        <v>56.61</v>
      </c>
      <c r="F6542" s="177">
        <v>55.91</v>
      </c>
      <c r="G6542" s="177">
        <v>58.79</v>
      </c>
      <c r="K6542" s="194">
        <v>568.16</v>
      </c>
      <c r="L6542" s="194">
        <v>46.42</v>
      </c>
      <c r="M6542" s="194">
        <v>43.02</v>
      </c>
      <c r="N6542" s="194">
        <v>42.17</v>
      </c>
    </row>
    <row r="6543" spans="2:14" x14ac:dyDescent="0.25">
      <c r="B6543" s="177">
        <v>561.42999999999995</v>
      </c>
      <c r="C6543" s="177">
        <v>87.95</v>
      </c>
      <c r="D6543" s="177">
        <v>46.06</v>
      </c>
      <c r="E6543" s="177">
        <v>56.61</v>
      </c>
      <c r="F6543" s="177">
        <v>55.91</v>
      </c>
      <c r="G6543" s="177">
        <v>58.79</v>
      </c>
      <c r="K6543" s="194">
        <v>568.24</v>
      </c>
      <c r="L6543" s="194">
        <v>46.39</v>
      </c>
      <c r="M6543" s="194">
        <v>42.99</v>
      </c>
      <c r="N6543" s="194">
        <v>42.14</v>
      </c>
    </row>
    <row r="6544" spans="2:14" x14ac:dyDescent="0.25">
      <c r="B6544" s="177">
        <v>561.52</v>
      </c>
      <c r="C6544" s="177">
        <v>87.95</v>
      </c>
      <c r="D6544" s="177">
        <v>46.06</v>
      </c>
      <c r="E6544" s="177">
        <v>56.6</v>
      </c>
      <c r="F6544" s="177">
        <v>55.9</v>
      </c>
      <c r="G6544" s="177">
        <v>58.78</v>
      </c>
      <c r="K6544" s="194">
        <v>568.33000000000004</v>
      </c>
      <c r="L6544" s="194">
        <v>46.36</v>
      </c>
      <c r="M6544" s="194">
        <v>42.97</v>
      </c>
      <c r="N6544" s="194">
        <v>42.1</v>
      </c>
    </row>
    <row r="6545" spans="2:14" x14ac:dyDescent="0.25">
      <c r="B6545" s="177">
        <v>561.6</v>
      </c>
      <c r="C6545" s="177">
        <v>87.95</v>
      </c>
      <c r="D6545" s="177">
        <v>46.05</v>
      </c>
      <c r="E6545" s="177">
        <v>56.6</v>
      </c>
      <c r="F6545" s="177">
        <v>55.9</v>
      </c>
      <c r="G6545" s="177">
        <v>58.77</v>
      </c>
      <c r="K6545" s="194">
        <v>568.41</v>
      </c>
      <c r="L6545" s="194">
        <v>46.34</v>
      </c>
      <c r="M6545" s="194">
        <v>42.94</v>
      </c>
      <c r="N6545" s="194">
        <v>42.08</v>
      </c>
    </row>
    <row r="6546" spans="2:14" x14ac:dyDescent="0.25">
      <c r="B6546" s="177">
        <v>561.69000000000005</v>
      </c>
      <c r="C6546" s="177">
        <v>87.95</v>
      </c>
      <c r="D6546" s="177">
        <v>46.04</v>
      </c>
      <c r="E6546" s="177">
        <v>56.6</v>
      </c>
      <c r="F6546" s="177">
        <v>55.9</v>
      </c>
      <c r="G6546" s="177">
        <v>58.77</v>
      </c>
      <c r="K6546" s="194">
        <v>568.49</v>
      </c>
      <c r="L6546" s="194">
        <v>46.31</v>
      </c>
      <c r="M6546" s="194">
        <v>42.91</v>
      </c>
      <c r="N6546" s="194">
        <v>42.05</v>
      </c>
    </row>
    <row r="6547" spans="2:14" x14ac:dyDescent="0.25">
      <c r="B6547" s="177">
        <v>561.77</v>
      </c>
      <c r="C6547" s="177">
        <v>87.95</v>
      </c>
      <c r="D6547" s="177">
        <v>46.03</v>
      </c>
      <c r="E6547" s="177">
        <v>56.6</v>
      </c>
      <c r="F6547" s="177">
        <v>55.89</v>
      </c>
      <c r="G6547" s="177">
        <v>58.76</v>
      </c>
      <c r="K6547" s="194">
        <v>568.57000000000005</v>
      </c>
      <c r="L6547" s="194">
        <v>46.28</v>
      </c>
      <c r="M6547" s="194">
        <v>42.88</v>
      </c>
      <c r="N6547" s="194">
        <v>42.02</v>
      </c>
    </row>
    <row r="6548" spans="2:14" x14ac:dyDescent="0.25">
      <c r="B6548" s="177">
        <v>561.85</v>
      </c>
      <c r="C6548" s="177">
        <v>87.95</v>
      </c>
      <c r="D6548" s="177">
        <v>46.03</v>
      </c>
      <c r="E6548" s="177">
        <v>56.6</v>
      </c>
      <c r="F6548" s="177">
        <v>55.89</v>
      </c>
      <c r="G6548" s="177">
        <v>58.75</v>
      </c>
      <c r="K6548" s="194">
        <v>568.66</v>
      </c>
      <c r="L6548" s="194">
        <v>46.25</v>
      </c>
      <c r="M6548" s="194">
        <v>42.86</v>
      </c>
      <c r="N6548" s="194">
        <v>41.99</v>
      </c>
    </row>
    <row r="6549" spans="2:14" x14ac:dyDescent="0.25">
      <c r="B6549" s="177">
        <v>561.92999999999995</v>
      </c>
      <c r="C6549" s="177">
        <v>87.95</v>
      </c>
      <c r="D6549" s="177">
        <v>46.02</v>
      </c>
      <c r="E6549" s="177">
        <v>56.6</v>
      </c>
      <c r="F6549" s="177">
        <v>55.89</v>
      </c>
      <c r="G6549" s="177">
        <v>58.75</v>
      </c>
      <c r="K6549" s="194">
        <v>568.74</v>
      </c>
      <c r="L6549" s="194">
        <v>46.22</v>
      </c>
      <c r="M6549" s="194">
        <v>42.83</v>
      </c>
      <c r="N6549" s="194">
        <v>41.97</v>
      </c>
    </row>
    <row r="6550" spans="2:14" x14ac:dyDescent="0.25">
      <c r="B6550" s="177">
        <v>562.02</v>
      </c>
      <c r="C6550" s="177">
        <v>87.95</v>
      </c>
      <c r="D6550" s="177">
        <v>46.01</v>
      </c>
      <c r="E6550" s="177">
        <v>56.6</v>
      </c>
      <c r="F6550" s="177">
        <v>55.88</v>
      </c>
      <c r="G6550" s="177">
        <v>58.75</v>
      </c>
      <c r="K6550" s="194">
        <v>568.83000000000004</v>
      </c>
      <c r="L6550" s="194">
        <v>46.2</v>
      </c>
      <c r="M6550" s="194">
        <v>42.8</v>
      </c>
      <c r="N6550" s="194">
        <v>41.94</v>
      </c>
    </row>
    <row r="6551" spans="2:14" x14ac:dyDescent="0.25">
      <c r="B6551" s="177">
        <v>562.1</v>
      </c>
      <c r="C6551" s="177">
        <v>87.95</v>
      </c>
      <c r="D6551" s="177">
        <v>46</v>
      </c>
      <c r="E6551" s="177">
        <v>56.59</v>
      </c>
      <c r="F6551" s="177">
        <v>55.88</v>
      </c>
      <c r="G6551" s="177">
        <v>58.74</v>
      </c>
      <c r="K6551" s="194">
        <v>568.91</v>
      </c>
      <c r="L6551" s="194">
        <v>46.17</v>
      </c>
      <c r="M6551" s="194">
        <v>42.78</v>
      </c>
      <c r="N6551" s="194">
        <v>41.91</v>
      </c>
    </row>
    <row r="6552" spans="2:14" x14ac:dyDescent="0.25">
      <c r="B6552" s="177">
        <v>562.19000000000005</v>
      </c>
      <c r="C6552" s="177">
        <v>87.95</v>
      </c>
      <c r="D6552" s="177">
        <v>45.99</v>
      </c>
      <c r="E6552" s="177">
        <v>56.58</v>
      </c>
      <c r="F6552" s="177">
        <v>55.87</v>
      </c>
      <c r="G6552" s="177">
        <v>58.74</v>
      </c>
      <c r="K6552" s="194">
        <v>568.99</v>
      </c>
      <c r="L6552" s="194">
        <v>46.15</v>
      </c>
      <c r="M6552" s="194">
        <v>42.75</v>
      </c>
      <c r="N6552" s="194">
        <v>41.89</v>
      </c>
    </row>
    <row r="6553" spans="2:14" x14ac:dyDescent="0.25">
      <c r="B6553" s="177">
        <v>562.27</v>
      </c>
      <c r="C6553" s="177">
        <v>87.96</v>
      </c>
      <c r="D6553" s="177">
        <v>45.98</v>
      </c>
      <c r="E6553" s="177">
        <v>56.57</v>
      </c>
      <c r="F6553" s="177">
        <v>55.87</v>
      </c>
      <c r="G6553" s="177">
        <v>58.74</v>
      </c>
      <c r="K6553" s="194">
        <v>569.08000000000004</v>
      </c>
      <c r="L6553" s="194">
        <v>46.12</v>
      </c>
      <c r="M6553" s="194">
        <v>42.73</v>
      </c>
      <c r="N6553" s="194">
        <v>41.86</v>
      </c>
    </row>
    <row r="6554" spans="2:14" x14ac:dyDescent="0.25">
      <c r="B6554" s="177">
        <v>562.35</v>
      </c>
      <c r="C6554" s="177">
        <v>87.95</v>
      </c>
      <c r="D6554" s="177">
        <v>45.98</v>
      </c>
      <c r="E6554" s="177">
        <v>56.56</v>
      </c>
      <c r="F6554" s="177">
        <v>55.87</v>
      </c>
      <c r="G6554" s="177">
        <v>58.74</v>
      </c>
      <c r="K6554" s="194">
        <v>569.16</v>
      </c>
      <c r="L6554" s="194">
        <v>46.1</v>
      </c>
      <c r="M6554" s="194">
        <v>42.71</v>
      </c>
      <c r="N6554" s="194">
        <v>41.84</v>
      </c>
    </row>
    <row r="6555" spans="2:14" x14ac:dyDescent="0.25">
      <c r="B6555" s="177">
        <v>562.42999999999995</v>
      </c>
      <c r="C6555" s="177">
        <v>87.95</v>
      </c>
      <c r="D6555" s="177">
        <v>45.97</v>
      </c>
      <c r="E6555" s="177">
        <v>56.55</v>
      </c>
      <c r="F6555" s="177">
        <v>55.86</v>
      </c>
      <c r="G6555" s="177">
        <v>58.73</v>
      </c>
      <c r="K6555" s="194">
        <v>569.24</v>
      </c>
      <c r="L6555" s="194">
        <v>46.07</v>
      </c>
      <c r="M6555" s="194">
        <v>42.68</v>
      </c>
      <c r="N6555" s="194">
        <v>41.81</v>
      </c>
    </row>
    <row r="6556" spans="2:14" x14ac:dyDescent="0.25">
      <c r="B6556" s="177">
        <v>562.52</v>
      </c>
      <c r="C6556" s="177">
        <v>87.94</v>
      </c>
      <c r="D6556" s="177">
        <v>45.96</v>
      </c>
      <c r="E6556" s="177">
        <v>56.54</v>
      </c>
      <c r="F6556" s="177">
        <v>55.86</v>
      </c>
      <c r="G6556" s="177">
        <v>58.73</v>
      </c>
      <c r="K6556" s="194">
        <v>569.33000000000004</v>
      </c>
      <c r="L6556" s="194">
        <v>46.04</v>
      </c>
      <c r="M6556" s="194">
        <v>42.66</v>
      </c>
      <c r="N6556" s="194">
        <v>41.79</v>
      </c>
    </row>
    <row r="6557" spans="2:14" x14ac:dyDescent="0.25">
      <c r="B6557" s="177">
        <v>562.6</v>
      </c>
      <c r="C6557" s="177">
        <v>87.94</v>
      </c>
      <c r="D6557" s="177">
        <v>45.96</v>
      </c>
      <c r="E6557" s="177">
        <v>56.53</v>
      </c>
      <c r="F6557" s="177">
        <v>55.86</v>
      </c>
      <c r="G6557" s="177">
        <v>58.73</v>
      </c>
      <c r="K6557" s="194">
        <v>569.41</v>
      </c>
      <c r="L6557" s="194">
        <v>46.02</v>
      </c>
      <c r="M6557" s="194">
        <v>42.63</v>
      </c>
      <c r="N6557" s="194">
        <v>41.76</v>
      </c>
    </row>
    <row r="6558" spans="2:14" x14ac:dyDescent="0.25">
      <c r="B6558" s="177">
        <v>562.67999999999995</v>
      </c>
      <c r="C6558" s="177">
        <v>87.94</v>
      </c>
      <c r="D6558" s="177">
        <v>45.95</v>
      </c>
      <c r="E6558" s="177">
        <v>56.52</v>
      </c>
      <c r="F6558" s="177">
        <v>55.86</v>
      </c>
      <c r="G6558" s="177">
        <v>58.72</v>
      </c>
      <c r="K6558" s="194">
        <v>569.5</v>
      </c>
      <c r="L6558" s="194">
        <v>45.99</v>
      </c>
      <c r="M6558" s="194">
        <v>42.61</v>
      </c>
      <c r="N6558" s="194">
        <v>41.73</v>
      </c>
    </row>
    <row r="6559" spans="2:14" x14ac:dyDescent="0.25">
      <c r="B6559" s="177">
        <v>562.77</v>
      </c>
      <c r="C6559" s="177">
        <v>87.95</v>
      </c>
      <c r="D6559" s="177">
        <v>45.94</v>
      </c>
      <c r="E6559" s="177">
        <v>56.52</v>
      </c>
      <c r="F6559" s="177">
        <v>55.86</v>
      </c>
      <c r="G6559" s="177">
        <v>58.71</v>
      </c>
      <c r="K6559" s="194">
        <v>569.58000000000004</v>
      </c>
      <c r="L6559" s="194">
        <v>45.97</v>
      </c>
      <c r="M6559" s="194">
        <v>42.57</v>
      </c>
      <c r="N6559" s="194">
        <v>41.7</v>
      </c>
    </row>
    <row r="6560" spans="2:14" x14ac:dyDescent="0.25">
      <c r="B6560" s="177">
        <v>562.85</v>
      </c>
      <c r="C6560" s="177">
        <v>87.95</v>
      </c>
      <c r="D6560" s="177">
        <v>45.93</v>
      </c>
      <c r="E6560" s="177">
        <v>56.51</v>
      </c>
      <c r="F6560" s="177">
        <v>55.85</v>
      </c>
      <c r="G6560" s="177">
        <v>58.71</v>
      </c>
      <c r="K6560" s="194">
        <v>569.66</v>
      </c>
      <c r="L6560" s="194">
        <v>45.94</v>
      </c>
      <c r="M6560" s="194">
        <v>42.54</v>
      </c>
      <c r="N6560" s="194">
        <v>41.68</v>
      </c>
    </row>
    <row r="6561" spans="2:14" x14ac:dyDescent="0.25">
      <c r="B6561" s="177">
        <v>562.92999999999995</v>
      </c>
      <c r="C6561" s="177">
        <v>87.95</v>
      </c>
      <c r="D6561" s="177">
        <v>45.93</v>
      </c>
      <c r="E6561" s="177">
        <v>56.51</v>
      </c>
      <c r="F6561" s="177">
        <v>55.85</v>
      </c>
      <c r="G6561" s="177">
        <v>58.71</v>
      </c>
      <c r="K6561" s="194">
        <v>569.74</v>
      </c>
      <c r="L6561" s="194">
        <v>45.91</v>
      </c>
      <c r="M6561" s="194">
        <v>42.51</v>
      </c>
      <c r="N6561" s="194">
        <v>41.65</v>
      </c>
    </row>
    <row r="6562" spans="2:14" x14ac:dyDescent="0.25">
      <c r="B6562" s="177">
        <v>563.02</v>
      </c>
      <c r="C6562" s="177">
        <v>87.95</v>
      </c>
      <c r="D6562" s="177">
        <v>45.92</v>
      </c>
      <c r="E6562" s="177">
        <v>56.51</v>
      </c>
      <c r="F6562" s="177">
        <v>55.84</v>
      </c>
      <c r="G6562" s="177">
        <v>58.7</v>
      </c>
      <c r="K6562" s="194">
        <v>569.83000000000004</v>
      </c>
      <c r="L6562" s="194">
        <v>45.88</v>
      </c>
      <c r="M6562" s="194">
        <v>42.49</v>
      </c>
      <c r="N6562" s="194">
        <v>41.62</v>
      </c>
    </row>
    <row r="6563" spans="2:14" x14ac:dyDescent="0.25">
      <c r="B6563" s="177">
        <v>563.1</v>
      </c>
      <c r="C6563" s="177">
        <v>87.95</v>
      </c>
      <c r="D6563" s="177">
        <v>45.91</v>
      </c>
      <c r="E6563" s="177">
        <v>56.51</v>
      </c>
      <c r="F6563" s="177">
        <v>55.84</v>
      </c>
      <c r="G6563" s="177">
        <v>58.7</v>
      </c>
      <c r="K6563" s="194">
        <v>569.91</v>
      </c>
      <c r="L6563" s="194">
        <v>45.86</v>
      </c>
      <c r="M6563" s="194">
        <v>42.47</v>
      </c>
      <c r="N6563" s="194">
        <v>41.6</v>
      </c>
    </row>
    <row r="6564" spans="2:14" x14ac:dyDescent="0.25">
      <c r="B6564" s="177">
        <v>563.17999999999995</v>
      </c>
      <c r="C6564" s="177">
        <v>87.95</v>
      </c>
      <c r="D6564" s="177">
        <v>45.91</v>
      </c>
      <c r="E6564" s="177">
        <v>56.5</v>
      </c>
      <c r="F6564" s="177">
        <v>55.83</v>
      </c>
      <c r="G6564" s="177">
        <v>58.7</v>
      </c>
      <c r="K6564" s="194">
        <v>570</v>
      </c>
      <c r="L6564" s="194">
        <v>45.83</v>
      </c>
      <c r="M6564" s="194">
        <v>42.45</v>
      </c>
      <c r="N6564" s="194">
        <v>41.57</v>
      </c>
    </row>
    <row r="6565" spans="2:14" x14ac:dyDescent="0.25">
      <c r="B6565" s="177">
        <v>563.27</v>
      </c>
      <c r="C6565" s="177">
        <v>87.95</v>
      </c>
      <c r="D6565" s="177">
        <v>45.9</v>
      </c>
      <c r="E6565" s="177">
        <v>56.5</v>
      </c>
      <c r="F6565" s="177">
        <v>55.82</v>
      </c>
      <c r="G6565" s="177">
        <v>58.69</v>
      </c>
      <c r="K6565" s="194">
        <v>570.08000000000004</v>
      </c>
      <c r="L6565" s="194">
        <v>45.81</v>
      </c>
      <c r="M6565" s="194">
        <v>42.42</v>
      </c>
      <c r="N6565" s="194">
        <v>41.55</v>
      </c>
    </row>
    <row r="6566" spans="2:14" x14ac:dyDescent="0.25">
      <c r="B6566" s="177">
        <v>563.35</v>
      </c>
      <c r="C6566" s="177">
        <v>87.95</v>
      </c>
      <c r="D6566" s="177">
        <v>45.89</v>
      </c>
      <c r="E6566" s="177">
        <v>56.49</v>
      </c>
      <c r="F6566" s="177">
        <v>55.81</v>
      </c>
      <c r="G6566" s="177">
        <v>58.69</v>
      </c>
      <c r="K6566" s="194">
        <v>570.16</v>
      </c>
      <c r="L6566" s="194">
        <v>45.78</v>
      </c>
      <c r="M6566" s="194">
        <v>42.39</v>
      </c>
      <c r="N6566" s="194">
        <v>41.52</v>
      </c>
    </row>
    <row r="6567" spans="2:14" x14ac:dyDescent="0.25">
      <c r="B6567" s="177">
        <v>563.42999999999995</v>
      </c>
      <c r="C6567" s="177">
        <v>87.95</v>
      </c>
      <c r="D6567" s="177">
        <v>45.89</v>
      </c>
      <c r="E6567" s="177">
        <v>56.48</v>
      </c>
      <c r="F6567" s="177">
        <v>55.8</v>
      </c>
      <c r="G6567" s="177">
        <v>58.69</v>
      </c>
      <c r="K6567" s="194">
        <v>570.24</v>
      </c>
      <c r="L6567" s="194">
        <v>45.76</v>
      </c>
      <c r="M6567" s="194">
        <v>42.37</v>
      </c>
      <c r="N6567" s="194">
        <v>41.5</v>
      </c>
    </row>
    <row r="6568" spans="2:14" x14ac:dyDescent="0.25">
      <c r="B6568" s="177">
        <v>563.52</v>
      </c>
      <c r="C6568" s="177">
        <v>87.95</v>
      </c>
      <c r="D6568" s="177">
        <v>45.88</v>
      </c>
      <c r="E6568" s="177">
        <v>56.47</v>
      </c>
      <c r="F6568" s="177">
        <v>55.8</v>
      </c>
      <c r="G6568" s="177">
        <v>58.68</v>
      </c>
      <c r="K6568" s="194">
        <v>570.33000000000004</v>
      </c>
      <c r="L6568" s="194">
        <v>45.74</v>
      </c>
      <c r="M6568" s="194">
        <v>42.35</v>
      </c>
      <c r="N6568" s="194">
        <v>41.47</v>
      </c>
    </row>
    <row r="6569" spans="2:14" x14ac:dyDescent="0.25">
      <c r="B6569" s="177">
        <v>563.6</v>
      </c>
      <c r="C6569" s="177">
        <v>87.95</v>
      </c>
      <c r="D6569" s="177">
        <v>45.87</v>
      </c>
      <c r="E6569" s="177">
        <v>56.46</v>
      </c>
      <c r="F6569" s="177">
        <v>55.79</v>
      </c>
      <c r="G6569" s="177">
        <v>58.68</v>
      </c>
      <c r="K6569" s="194">
        <v>570.41</v>
      </c>
      <c r="L6569" s="194">
        <v>45.71</v>
      </c>
      <c r="M6569" s="194">
        <v>42.33</v>
      </c>
      <c r="N6569" s="194">
        <v>41.45</v>
      </c>
    </row>
    <row r="6570" spans="2:14" x14ac:dyDescent="0.25">
      <c r="B6570" s="177">
        <v>563.67999999999995</v>
      </c>
      <c r="C6570" s="177">
        <v>87.95</v>
      </c>
      <c r="D6570" s="177">
        <v>45.87</v>
      </c>
      <c r="E6570" s="177">
        <v>56.46</v>
      </c>
      <c r="F6570" s="177">
        <v>55.79</v>
      </c>
      <c r="G6570" s="177">
        <v>58.67</v>
      </c>
      <c r="K6570" s="194">
        <v>570.49</v>
      </c>
      <c r="L6570" s="194">
        <v>45.69</v>
      </c>
      <c r="M6570" s="194">
        <v>42.3</v>
      </c>
      <c r="N6570" s="194">
        <v>41.42</v>
      </c>
    </row>
    <row r="6571" spans="2:14" x14ac:dyDescent="0.25">
      <c r="B6571" s="177">
        <v>563.77</v>
      </c>
      <c r="C6571" s="177">
        <v>87.95</v>
      </c>
      <c r="D6571" s="177">
        <v>45.85</v>
      </c>
      <c r="E6571" s="177">
        <v>56.46</v>
      </c>
      <c r="F6571" s="177">
        <v>55.78</v>
      </c>
      <c r="G6571" s="177">
        <v>58.67</v>
      </c>
      <c r="K6571" s="194">
        <v>570.58000000000004</v>
      </c>
      <c r="L6571" s="194">
        <v>45.67</v>
      </c>
      <c r="M6571" s="194">
        <v>42.28</v>
      </c>
      <c r="N6571" s="194">
        <v>41.4</v>
      </c>
    </row>
    <row r="6572" spans="2:14" x14ac:dyDescent="0.25">
      <c r="B6572" s="177">
        <v>563.85</v>
      </c>
      <c r="C6572" s="177">
        <v>87.95</v>
      </c>
      <c r="D6572" s="177">
        <v>45.84</v>
      </c>
      <c r="E6572" s="177">
        <v>56.46</v>
      </c>
      <c r="F6572" s="177">
        <v>55.78</v>
      </c>
      <c r="G6572" s="177">
        <v>58.67</v>
      </c>
      <c r="K6572" s="194">
        <v>570.66</v>
      </c>
      <c r="L6572" s="194">
        <v>45.64</v>
      </c>
      <c r="M6572" s="194">
        <v>42.26</v>
      </c>
      <c r="N6572" s="194">
        <v>41.37</v>
      </c>
    </row>
    <row r="6573" spans="2:14" x14ac:dyDescent="0.25">
      <c r="B6573" s="177">
        <v>563.94000000000005</v>
      </c>
      <c r="C6573" s="177">
        <v>87.95</v>
      </c>
      <c r="D6573" s="177">
        <v>45.83</v>
      </c>
      <c r="E6573" s="177">
        <v>56.45</v>
      </c>
      <c r="F6573" s="177">
        <v>55.77</v>
      </c>
      <c r="G6573" s="177">
        <v>58.66</v>
      </c>
      <c r="K6573" s="194">
        <v>570.75</v>
      </c>
      <c r="L6573" s="194">
        <v>45.62</v>
      </c>
      <c r="M6573" s="194">
        <v>42.23</v>
      </c>
      <c r="N6573" s="194">
        <v>41.35</v>
      </c>
    </row>
    <row r="6574" spans="2:14" x14ac:dyDescent="0.25">
      <c r="B6574" s="177">
        <v>564.02</v>
      </c>
      <c r="C6574" s="177">
        <v>87.95</v>
      </c>
      <c r="D6574" s="177">
        <v>45.83</v>
      </c>
      <c r="E6574" s="177">
        <v>56.45</v>
      </c>
      <c r="F6574" s="177">
        <v>55.77</v>
      </c>
      <c r="G6574" s="177">
        <v>58.66</v>
      </c>
      <c r="K6574" s="194">
        <v>570.83000000000004</v>
      </c>
      <c r="L6574" s="194">
        <v>45.6</v>
      </c>
      <c r="M6574" s="194">
        <v>42.21</v>
      </c>
      <c r="N6574" s="194">
        <v>41.32</v>
      </c>
    </row>
    <row r="6575" spans="2:14" x14ac:dyDescent="0.25">
      <c r="B6575" s="177">
        <v>564.1</v>
      </c>
      <c r="C6575" s="177">
        <v>87.95</v>
      </c>
      <c r="D6575" s="177">
        <v>45.82</v>
      </c>
      <c r="E6575" s="177">
        <v>56.44</v>
      </c>
      <c r="F6575" s="177">
        <v>55.76</v>
      </c>
      <c r="G6575" s="177">
        <v>58.65</v>
      </c>
      <c r="K6575" s="194">
        <v>570.91</v>
      </c>
      <c r="L6575" s="194">
        <v>45.57</v>
      </c>
      <c r="M6575" s="194">
        <v>42.18</v>
      </c>
      <c r="N6575" s="194">
        <v>41.3</v>
      </c>
    </row>
    <row r="6576" spans="2:14" x14ac:dyDescent="0.25">
      <c r="B6576" s="177">
        <v>564.19000000000005</v>
      </c>
      <c r="C6576" s="177">
        <v>87.95</v>
      </c>
      <c r="D6576" s="177">
        <v>45.82</v>
      </c>
      <c r="E6576" s="177">
        <v>56.44</v>
      </c>
      <c r="F6576" s="177">
        <v>55.76</v>
      </c>
      <c r="G6576" s="177">
        <v>58.65</v>
      </c>
      <c r="K6576" s="194">
        <v>571</v>
      </c>
      <c r="L6576" s="194">
        <v>45.55</v>
      </c>
      <c r="M6576" s="194">
        <v>42.16</v>
      </c>
      <c r="N6576" s="194">
        <v>41.28</v>
      </c>
    </row>
    <row r="6577" spans="2:14" x14ac:dyDescent="0.25">
      <c r="B6577" s="177">
        <v>564.27</v>
      </c>
      <c r="C6577" s="177">
        <v>87.95</v>
      </c>
      <c r="D6577" s="177">
        <v>45.81</v>
      </c>
      <c r="E6577" s="177">
        <v>56.44</v>
      </c>
      <c r="F6577" s="177">
        <v>55.76</v>
      </c>
      <c r="G6577" s="177">
        <v>58.64</v>
      </c>
      <c r="K6577" s="194">
        <v>571.08000000000004</v>
      </c>
      <c r="L6577" s="194">
        <v>45.53</v>
      </c>
      <c r="M6577" s="194">
        <v>42.14</v>
      </c>
      <c r="N6577" s="194">
        <v>41.25</v>
      </c>
    </row>
    <row r="6578" spans="2:14" x14ac:dyDescent="0.25">
      <c r="B6578" s="177">
        <v>564.35</v>
      </c>
      <c r="C6578" s="177">
        <v>87.95</v>
      </c>
      <c r="D6578" s="177">
        <v>45.81</v>
      </c>
      <c r="E6578" s="177">
        <v>56.44</v>
      </c>
      <c r="F6578" s="177">
        <v>55.75</v>
      </c>
      <c r="G6578" s="177">
        <v>58.64</v>
      </c>
      <c r="K6578" s="194">
        <v>571.16</v>
      </c>
      <c r="L6578" s="194">
        <v>45.51</v>
      </c>
      <c r="M6578" s="194">
        <v>42.12</v>
      </c>
      <c r="N6578" s="194">
        <v>41.23</v>
      </c>
    </row>
    <row r="6579" spans="2:14" x14ac:dyDescent="0.25">
      <c r="B6579" s="177">
        <v>564.44000000000005</v>
      </c>
      <c r="C6579" s="177">
        <v>87.95</v>
      </c>
      <c r="D6579" s="177">
        <v>45.8</v>
      </c>
      <c r="E6579" s="177">
        <v>56.43</v>
      </c>
      <c r="F6579" s="177">
        <v>55.75</v>
      </c>
      <c r="G6579" s="177">
        <v>58.63</v>
      </c>
      <c r="K6579" s="194">
        <v>571.24</v>
      </c>
      <c r="L6579" s="194">
        <v>45.48</v>
      </c>
      <c r="M6579" s="194">
        <v>42.09</v>
      </c>
      <c r="N6579" s="194">
        <v>41.21</v>
      </c>
    </row>
    <row r="6580" spans="2:14" x14ac:dyDescent="0.25">
      <c r="B6580" s="177">
        <v>564.52</v>
      </c>
      <c r="C6580" s="177">
        <v>87.95</v>
      </c>
      <c r="D6580" s="177">
        <v>45.8</v>
      </c>
      <c r="E6580" s="177">
        <v>56.42</v>
      </c>
      <c r="F6580" s="177">
        <v>55.74</v>
      </c>
      <c r="G6580" s="177">
        <v>58.63</v>
      </c>
      <c r="K6580" s="194">
        <v>571.33000000000004</v>
      </c>
      <c r="L6580" s="194">
        <v>45.46</v>
      </c>
      <c r="M6580" s="194">
        <v>42.07</v>
      </c>
      <c r="N6580" s="194">
        <v>41.18</v>
      </c>
    </row>
    <row r="6581" spans="2:14" x14ac:dyDescent="0.25">
      <c r="B6581" s="177">
        <v>564.6</v>
      </c>
      <c r="C6581" s="177">
        <v>87.95</v>
      </c>
      <c r="D6581" s="177">
        <v>45.79</v>
      </c>
      <c r="E6581" s="177">
        <v>56.42</v>
      </c>
      <c r="F6581" s="177">
        <v>55.74</v>
      </c>
      <c r="G6581" s="177">
        <v>58.62</v>
      </c>
      <c r="K6581" s="194">
        <v>571.41</v>
      </c>
      <c r="L6581" s="194">
        <v>45.44</v>
      </c>
      <c r="M6581" s="194">
        <v>42.06</v>
      </c>
      <c r="N6581" s="194">
        <v>41.16</v>
      </c>
    </row>
    <row r="6582" spans="2:14" x14ac:dyDescent="0.25">
      <c r="B6582" s="177">
        <v>564.67999999999995</v>
      </c>
      <c r="C6582" s="177">
        <v>87.95</v>
      </c>
      <c r="D6582" s="177">
        <v>45.79</v>
      </c>
      <c r="E6582" s="177">
        <v>56.41</v>
      </c>
      <c r="F6582" s="177">
        <v>55.74</v>
      </c>
      <c r="G6582" s="177">
        <v>58.61</v>
      </c>
      <c r="K6582" s="194">
        <v>571.5</v>
      </c>
      <c r="L6582" s="194">
        <v>45.42</v>
      </c>
      <c r="M6582" s="194">
        <v>42.04</v>
      </c>
      <c r="N6582" s="194">
        <v>41.14</v>
      </c>
    </row>
    <row r="6583" spans="2:14" x14ac:dyDescent="0.25">
      <c r="B6583" s="177">
        <v>564.77</v>
      </c>
      <c r="C6583" s="177">
        <v>87.95</v>
      </c>
      <c r="D6583" s="177">
        <v>45.78</v>
      </c>
      <c r="E6583" s="177">
        <v>56.41</v>
      </c>
      <c r="F6583" s="177">
        <v>55.73</v>
      </c>
      <c r="G6583" s="177">
        <v>58.61</v>
      </c>
      <c r="K6583" s="194">
        <v>571.58000000000004</v>
      </c>
      <c r="L6583" s="194">
        <v>45.4</v>
      </c>
      <c r="M6583" s="194">
        <v>42.02</v>
      </c>
      <c r="N6583" s="194">
        <v>41.12</v>
      </c>
    </row>
    <row r="6584" spans="2:14" x14ac:dyDescent="0.25">
      <c r="B6584" s="177">
        <v>564.85</v>
      </c>
      <c r="C6584" s="177">
        <v>87.95</v>
      </c>
      <c r="D6584" s="177">
        <v>45.78</v>
      </c>
      <c r="E6584" s="177">
        <v>56.41</v>
      </c>
      <c r="F6584" s="177">
        <v>55.73</v>
      </c>
      <c r="G6584" s="177">
        <v>58.6</v>
      </c>
      <c r="K6584" s="194">
        <v>571.66</v>
      </c>
      <c r="L6584" s="194">
        <v>45.38</v>
      </c>
      <c r="M6584" s="194">
        <v>42</v>
      </c>
      <c r="N6584" s="194">
        <v>41.09</v>
      </c>
    </row>
    <row r="6585" spans="2:14" x14ac:dyDescent="0.25">
      <c r="B6585" s="177">
        <v>564.92999999999995</v>
      </c>
      <c r="C6585" s="177">
        <v>87.95</v>
      </c>
      <c r="D6585" s="177">
        <v>45.77</v>
      </c>
      <c r="E6585" s="177">
        <v>56.4</v>
      </c>
      <c r="F6585" s="177">
        <v>55.72</v>
      </c>
      <c r="G6585" s="177">
        <v>58.6</v>
      </c>
      <c r="K6585" s="194">
        <v>571.75</v>
      </c>
      <c r="L6585" s="194">
        <v>45.36</v>
      </c>
      <c r="M6585" s="194">
        <v>41.97</v>
      </c>
      <c r="N6585" s="194">
        <v>41.07</v>
      </c>
    </row>
    <row r="6586" spans="2:14" x14ac:dyDescent="0.25">
      <c r="B6586" s="177">
        <v>565.02</v>
      </c>
      <c r="C6586" s="177">
        <v>87.95</v>
      </c>
      <c r="D6586" s="177">
        <v>45.76</v>
      </c>
      <c r="E6586" s="177">
        <v>56.39</v>
      </c>
      <c r="F6586" s="177">
        <v>55.72</v>
      </c>
      <c r="G6586" s="177">
        <v>58.59</v>
      </c>
      <c r="K6586" s="194">
        <v>571.83000000000004</v>
      </c>
      <c r="L6586" s="194">
        <v>45.34</v>
      </c>
      <c r="M6586" s="194">
        <v>41.96</v>
      </c>
      <c r="N6586" s="194">
        <v>41.04</v>
      </c>
    </row>
    <row r="6587" spans="2:14" x14ac:dyDescent="0.25">
      <c r="B6587" s="177">
        <v>565.1</v>
      </c>
      <c r="C6587" s="177">
        <v>87.95</v>
      </c>
      <c r="D6587" s="177">
        <v>45.75</v>
      </c>
      <c r="E6587" s="177">
        <v>56.39</v>
      </c>
      <c r="F6587" s="177">
        <v>55.71</v>
      </c>
      <c r="G6587" s="177">
        <v>58.59</v>
      </c>
      <c r="K6587" s="194">
        <v>571.91</v>
      </c>
      <c r="L6587" s="194">
        <v>45.32</v>
      </c>
      <c r="M6587" s="194">
        <v>41.96</v>
      </c>
      <c r="N6587" s="194">
        <v>41.02</v>
      </c>
    </row>
    <row r="6588" spans="2:14" x14ac:dyDescent="0.25">
      <c r="B6588" s="177">
        <v>565.17999999999995</v>
      </c>
      <c r="C6588" s="177">
        <v>87.95</v>
      </c>
      <c r="D6588" s="177">
        <v>45.74</v>
      </c>
      <c r="E6588" s="177">
        <v>56.39</v>
      </c>
      <c r="F6588" s="177">
        <v>55.71</v>
      </c>
      <c r="G6588" s="177">
        <v>58.58</v>
      </c>
      <c r="K6588" s="194">
        <v>572</v>
      </c>
      <c r="L6588" s="194">
        <v>45.3</v>
      </c>
      <c r="M6588" s="194">
        <v>41.89</v>
      </c>
      <c r="N6588" s="194">
        <v>41</v>
      </c>
    </row>
    <row r="6589" spans="2:14" x14ac:dyDescent="0.25">
      <c r="B6589" s="177">
        <v>565.27</v>
      </c>
      <c r="C6589" s="177">
        <v>87.94</v>
      </c>
      <c r="D6589" s="177">
        <v>45.74</v>
      </c>
      <c r="E6589" s="177">
        <v>56.38</v>
      </c>
      <c r="F6589" s="177">
        <v>55.7</v>
      </c>
      <c r="G6589" s="177">
        <v>58.58</v>
      </c>
      <c r="K6589" s="194">
        <v>572.08000000000004</v>
      </c>
      <c r="L6589" s="194">
        <v>45.28</v>
      </c>
      <c r="M6589" s="194">
        <v>41.85</v>
      </c>
      <c r="N6589" s="194">
        <v>40.98</v>
      </c>
    </row>
    <row r="6590" spans="2:14" x14ac:dyDescent="0.25">
      <c r="B6590" s="177">
        <v>565.35</v>
      </c>
      <c r="C6590" s="177">
        <v>87.94</v>
      </c>
      <c r="D6590" s="177">
        <v>45.73</v>
      </c>
      <c r="E6590" s="177">
        <v>56.38</v>
      </c>
      <c r="F6590" s="177">
        <v>55.7</v>
      </c>
      <c r="G6590" s="177">
        <v>58.57</v>
      </c>
      <c r="K6590" s="194">
        <v>572.16</v>
      </c>
      <c r="L6590" s="194">
        <v>45.26</v>
      </c>
      <c r="M6590" s="194">
        <v>41.83</v>
      </c>
      <c r="N6590" s="194">
        <v>40.96</v>
      </c>
    </row>
    <row r="6591" spans="2:14" x14ac:dyDescent="0.25">
      <c r="B6591" s="177">
        <v>565.42999999999995</v>
      </c>
      <c r="C6591" s="177">
        <v>87.94</v>
      </c>
      <c r="D6591" s="177">
        <v>45.72</v>
      </c>
      <c r="E6591" s="177">
        <v>56.37</v>
      </c>
      <c r="F6591" s="177">
        <v>55.7</v>
      </c>
      <c r="G6591" s="177">
        <v>58.57</v>
      </c>
      <c r="K6591" s="194">
        <v>572.24</v>
      </c>
      <c r="L6591" s="194">
        <v>45.24</v>
      </c>
      <c r="M6591" s="194">
        <v>41.82</v>
      </c>
      <c r="N6591" s="194">
        <v>40.94</v>
      </c>
    </row>
    <row r="6592" spans="2:14" x14ac:dyDescent="0.25">
      <c r="B6592" s="177">
        <v>565.52</v>
      </c>
      <c r="C6592" s="177">
        <v>87.94</v>
      </c>
      <c r="D6592" s="177">
        <v>45.71</v>
      </c>
      <c r="E6592" s="177">
        <v>56.36</v>
      </c>
      <c r="F6592" s="177">
        <v>55.69</v>
      </c>
      <c r="G6592" s="177">
        <v>58.56</v>
      </c>
      <c r="K6592" s="194">
        <v>572.33000000000004</v>
      </c>
      <c r="L6592" s="194">
        <v>45.22</v>
      </c>
      <c r="M6592" s="194">
        <v>41.8</v>
      </c>
      <c r="N6592" s="194">
        <v>40.92</v>
      </c>
    </row>
    <row r="6593" spans="2:14" x14ac:dyDescent="0.25">
      <c r="B6593" s="177">
        <v>565.6</v>
      </c>
      <c r="C6593" s="177">
        <v>87.94</v>
      </c>
      <c r="D6593" s="177">
        <v>45.7</v>
      </c>
      <c r="E6593" s="177">
        <v>56.36</v>
      </c>
      <c r="F6593" s="177">
        <v>55.69</v>
      </c>
      <c r="G6593" s="177">
        <v>58.56</v>
      </c>
      <c r="K6593" s="194">
        <v>572.41</v>
      </c>
      <c r="L6593" s="194">
        <v>45.2</v>
      </c>
      <c r="M6593" s="194">
        <v>41.79</v>
      </c>
      <c r="N6593" s="194">
        <v>40.9</v>
      </c>
    </row>
    <row r="6594" spans="2:14" x14ac:dyDescent="0.25">
      <c r="B6594" s="177">
        <v>565.67999999999995</v>
      </c>
      <c r="C6594" s="177">
        <v>87.94</v>
      </c>
      <c r="D6594" s="177">
        <v>45.7</v>
      </c>
      <c r="E6594" s="177">
        <v>56.35</v>
      </c>
      <c r="F6594" s="177">
        <v>55.68</v>
      </c>
      <c r="G6594" s="177">
        <v>58.56</v>
      </c>
      <c r="K6594" s="194">
        <v>572.5</v>
      </c>
      <c r="L6594" s="194">
        <v>45.18</v>
      </c>
      <c r="M6594" s="194">
        <v>41.8</v>
      </c>
      <c r="N6594" s="194">
        <v>40.880000000000003</v>
      </c>
    </row>
    <row r="6595" spans="2:14" x14ac:dyDescent="0.25">
      <c r="B6595" s="177">
        <v>565.77</v>
      </c>
      <c r="C6595" s="177">
        <v>87.94</v>
      </c>
      <c r="D6595" s="177">
        <v>45.69</v>
      </c>
      <c r="E6595" s="177">
        <v>56.35</v>
      </c>
      <c r="F6595" s="177">
        <v>55.68</v>
      </c>
      <c r="G6595" s="177">
        <v>58.55</v>
      </c>
      <c r="K6595" s="194">
        <v>572.58000000000004</v>
      </c>
      <c r="L6595" s="194">
        <v>45.16</v>
      </c>
      <c r="M6595" s="194">
        <v>41.8</v>
      </c>
      <c r="N6595" s="194">
        <v>40.86</v>
      </c>
    </row>
    <row r="6596" spans="2:14" x14ac:dyDescent="0.25">
      <c r="B6596" s="177">
        <v>565.85</v>
      </c>
      <c r="C6596" s="177">
        <v>87.94</v>
      </c>
      <c r="D6596" s="177">
        <v>45.68</v>
      </c>
      <c r="E6596" s="177">
        <v>56.35</v>
      </c>
      <c r="F6596" s="177">
        <v>55.68</v>
      </c>
      <c r="G6596" s="177">
        <v>58.55</v>
      </c>
      <c r="K6596" s="194">
        <v>572.66</v>
      </c>
      <c r="L6596" s="194">
        <v>45.14</v>
      </c>
      <c r="M6596" s="194">
        <v>41.78</v>
      </c>
      <c r="N6596" s="194">
        <v>40.840000000000003</v>
      </c>
    </row>
    <row r="6597" spans="2:14" x14ac:dyDescent="0.25">
      <c r="B6597" s="177">
        <v>565.92999999999995</v>
      </c>
      <c r="C6597" s="177">
        <v>87.94</v>
      </c>
      <c r="D6597" s="177">
        <v>45.68</v>
      </c>
      <c r="E6597" s="177">
        <v>56.34</v>
      </c>
      <c r="F6597" s="177">
        <v>55.67</v>
      </c>
      <c r="G6597" s="177">
        <v>58.55</v>
      </c>
      <c r="K6597" s="194">
        <v>572.75</v>
      </c>
      <c r="L6597" s="194">
        <v>45.12</v>
      </c>
      <c r="M6597" s="194">
        <v>41.75</v>
      </c>
      <c r="N6597" s="194">
        <v>40.82</v>
      </c>
    </row>
    <row r="6598" spans="2:14" x14ac:dyDescent="0.25">
      <c r="B6598" s="177">
        <v>566.02</v>
      </c>
      <c r="C6598" s="177">
        <v>87.94</v>
      </c>
      <c r="D6598" s="177">
        <v>45.67</v>
      </c>
      <c r="E6598" s="177">
        <v>56.34</v>
      </c>
      <c r="F6598" s="177">
        <v>55.67</v>
      </c>
      <c r="G6598" s="177">
        <v>58.54</v>
      </c>
      <c r="K6598" s="194">
        <v>572.83000000000004</v>
      </c>
      <c r="L6598" s="194">
        <v>45.11</v>
      </c>
      <c r="M6598" s="194">
        <v>41.72</v>
      </c>
      <c r="N6598" s="194">
        <v>40.799999999999997</v>
      </c>
    </row>
    <row r="6599" spans="2:14" x14ac:dyDescent="0.25">
      <c r="B6599" s="177">
        <v>566.1</v>
      </c>
      <c r="C6599" s="177">
        <v>87.94</v>
      </c>
      <c r="D6599" s="177">
        <v>45.66</v>
      </c>
      <c r="E6599" s="177">
        <v>56.34</v>
      </c>
      <c r="F6599" s="177">
        <v>55.67</v>
      </c>
      <c r="G6599" s="177">
        <v>58.54</v>
      </c>
      <c r="K6599" s="194">
        <v>572.91999999999996</v>
      </c>
      <c r="L6599" s="194">
        <v>45.09</v>
      </c>
      <c r="M6599" s="194">
        <v>41.7</v>
      </c>
      <c r="N6599" s="194">
        <v>40.78</v>
      </c>
    </row>
    <row r="6600" spans="2:14" x14ac:dyDescent="0.25">
      <c r="B6600" s="177">
        <v>566.17999999999995</v>
      </c>
      <c r="C6600" s="177">
        <v>87.94</v>
      </c>
      <c r="D6600" s="177">
        <v>45.66</v>
      </c>
      <c r="E6600" s="177">
        <v>56.34</v>
      </c>
      <c r="F6600" s="177">
        <v>55.66</v>
      </c>
      <c r="G6600" s="177">
        <v>58.53</v>
      </c>
      <c r="K6600" s="194">
        <v>573</v>
      </c>
      <c r="L6600" s="194">
        <v>45.07</v>
      </c>
      <c r="M6600" s="194">
        <v>41.68</v>
      </c>
      <c r="N6600" s="194">
        <v>40.76</v>
      </c>
    </row>
    <row r="6601" spans="2:14" x14ac:dyDescent="0.25">
      <c r="B6601" s="177">
        <v>566.27</v>
      </c>
      <c r="C6601" s="177">
        <v>87.94</v>
      </c>
      <c r="D6601" s="177">
        <v>45.64</v>
      </c>
      <c r="E6601" s="177">
        <v>56.33</v>
      </c>
      <c r="F6601" s="177">
        <v>55.65</v>
      </c>
      <c r="G6601" s="177">
        <v>58.53</v>
      </c>
      <c r="K6601" s="194">
        <v>573.08000000000004</v>
      </c>
      <c r="L6601" s="194">
        <v>45.05</v>
      </c>
      <c r="M6601" s="194">
        <v>41.65</v>
      </c>
      <c r="N6601" s="194">
        <v>40.74</v>
      </c>
    </row>
    <row r="6602" spans="2:14" x14ac:dyDescent="0.25">
      <c r="B6602" s="177">
        <v>566.35</v>
      </c>
      <c r="C6602" s="177">
        <v>87.94</v>
      </c>
      <c r="D6602" s="177">
        <v>45.63</v>
      </c>
      <c r="E6602" s="177">
        <v>56.32</v>
      </c>
      <c r="F6602" s="177">
        <v>55.65</v>
      </c>
      <c r="G6602" s="177">
        <v>58.52</v>
      </c>
      <c r="K6602" s="194">
        <v>573.16</v>
      </c>
      <c r="L6602" s="194">
        <v>45.03</v>
      </c>
      <c r="M6602" s="194">
        <v>41.63</v>
      </c>
      <c r="N6602" s="194">
        <v>40.72</v>
      </c>
    </row>
    <row r="6603" spans="2:14" x14ac:dyDescent="0.25">
      <c r="B6603" s="177">
        <v>566.42999999999995</v>
      </c>
      <c r="C6603" s="177">
        <v>87.94</v>
      </c>
      <c r="D6603" s="177">
        <v>45.63</v>
      </c>
      <c r="E6603" s="177">
        <v>56.31</v>
      </c>
      <c r="F6603" s="177">
        <v>55.64</v>
      </c>
      <c r="G6603" s="177">
        <v>58.52</v>
      </c>
      <c r="K6603" s="194">
        <v>573.25</v>
      </c>
      <c r="L6603" s="194">
        <v>45.01</v>
      </c>
      <c r="M6603" s="194">
        <v>41.6</v>
      </c>
      <c r="N6603" s="194">
        <v>40.700000000000003</v>
      </c>
    </row>
    <row r="6604" spans="2:14" x14ac:dyDescent="0.25">
      <c r="B6604" s="177">
        <v>566.52</v>
      </c>
      <c r="C6604" s="177">
        <v>87.94</v>
      </c>
      <c r="D6604" s="177">
        <v>45.62</v>
      </c>
      <c r="E6604" s="177">
        <v>56.3</v>
      </c>
      <c r="F6604" s="177">
        <v>55.64</v>
      </c>
      <c r="G6604" s="177">
        <v>58.51</v>
      </c>
      <c r="K6604" s="194">
        <v>573.33000000000004</v>
      </c>
      <c r="L6604" s="194">
        <v>45</v>
      </c>
      <c r="M6604" s="194">
        <v>41.57</v>
      </c>
      <c r="N6604" s="194">
        <v>40.68</v>
      </c>
    </row>
    <row r="6605" spans="2:14" x14ac:dyDescent="0.25">
      <c r="B6605" s="177">
        <v>566.6</v>
      </c>
      <c r="C6605" s="177">
        <v>87.94</v>
      </c>
      <c r="D6605" s="177">
        <v>45.62</v>
      </c>
      <c r="E6605" s="177">
        <v>56.3</v>
      </c>
      <c r="F6605" s="177">
        <v>55.63</v>
      </c>
      <c r="G6605" s="177">
        <v>58.51</v>
      </c>
      <c r="K6605" s="194">
        <v>573.41999999999996</v>
      </c>
      <c r="L6605" s="194">
        <v>44.98</v>
      </c>
      <c r="M6605" s="194">
        <v>41.55</v>
      </c>
      <c r="N6605" s="194">
        <v>40.659999999999997</v>
      </c>
    </row>
    <row r="6606" spans="2:14" x14ac:dyDescent="0.25">
      <c r="B6606" s="177">
        <v>566.67999999999995</v>
      </c>
      <c r="C6606" s="177">
        <v>87.94</v>
      </c>
      <c r="D6606" s="177">
        <v>45.62</v>
      </c>
      <c r="E6606" s="177">
        <v>56.29</v>
      </c>
      <c r="F6606" s="177">
        <v>55.63</v>
      </c>
      <c r="G6606" s="177">
        <v>58.51</v>
      </c>
      <c r="K6606" s="194">
        <v>573.5</v>
      </c>
      <c r="L6606" s="194">
        <v>44.96</v>
      </c>
      <c r="M6606" s="194">
        <v>41.53</v>
      </c>
      <c r="N6606" s="194">
        <v>40.64</v>
      </c>
    </row>
    <row r="6607" spans="2:14" x14ac:dyDescent="0.25">
      <c r="B6607" s="177">
        <v>566.77</v>
      </c>
      <c r="C6607" s="177">
        <v>87.94</v>
      </c>
      <c r="D6607" s="177">
        <v>45.61</v>
      </c>
      <c r="E6607" s="177">
        <v>56.29</v>
      </c>
      <c r="F6607" s="177">
        <v>55.63</v>
      </c>
      <c r="G6607" s="177">
        <v>58.5</v>
      </c>
      <c r="K6607" s="194">
        <v>573.58000000000004</v>
      </c>
      <c r="L6607" s="194">
        <v>44.95</v>
      </c>
      <c r="M6607" s="194">
        <v>41.52</v>
      </c>
      <c r="N6607" s="194">
        <v>40.619999999999997</v>
      </c>
    </row>
    <row r="6608" spans="2:14" x14ac:dyDescent="0.25">
      <c r="B6608" s="177">
        <v>566.85</v>
      </c>
      <c r="C6608" s="177">
        <v>87.94</v>
      </c>
      <c r="D6608" s="177">
        <v>45.61</v>
      </c>
      <c r="E6608" s="177">
        <v>56.29</v>
      </c>
      <c r="F6608" s="177">
        <v>55.62</v>
      </c>
      <c r="G6608" s="177">
        <v>58.5</v>
      </c>
      <c r="K6608" s="194">
        <v>573.66</v>
      </c>
      <c r="L6608" s="194">
        <v>44.93</v>
      </c>
      <c r="M6608" s="194">
        <v>41.5</v>
      </c>
      <c r="N6608" s="194">
        <v>40.6</v>
      </c>
    </row>
    <row r="6609" spans="2:14" x14ac:dyDescent="0.25">
      <c r="B6609" s="177">
        <v>566.92999999999995</v>
      </c>
      <c r="C6609" s="177">
        <v>87.94</v>
      </c>
      <c r="D6609" s="177">
        <v>45.6</v>
      </c>
      <c r="E6609" s="177">
        <v>56.28</v>
      </c>
      <c r="F6609" s="177">
        <v>55.62</v>
      </c>
      <c r="G6609" s="177">
        <v>58.49</v>
      </c>
      <c r="K6609" s="194">
        <v>573.75</v>
      </c>
      <c r="L6609" s="194">
        <v>44.91</v>
      </c>
      <c r="M6609" s="194">
        <v>41.48</v>
      </c>
      <c r="N6609" s="194">
        <v>40.590000000000003</v>
      </c>
    </row>
    <row r="6610" spans="2:14" x14ac:dyDescent="0.25">
      <c r="B6610" s="177">
        <v>567.02</v>
      </c>
      <c r="C6610" s="177">
        <v>87.94</v>
      </c>
      <c r="D6610" s="177">
        <v>45.6</v>
      </c>
      <c r="E6610" s="177">
        <v>56.28</v>
      </c>
      <c r="F6610" s="177">
        <v>55.61</v>
      </c>
      <c r="G6610" s="177">
        <v>58.49</v>
      </c>
      <c r="K6610" s="194">
        <v>573.83000000000004</v>
      </c>
      <c r="L6610" s="194">
        <v>44.89</v>
      </c>
      <c r="M6610" s="194">
        <v>41.47</v>
      </c>
      <c r="N6610" s="194">
        <v>40.57</v>
      </c>
    </row>
    <row r="6611" spans="2:14" x14ac:dyDescent="0.25">
      <c r="B6611" s="177">
        <v>567.1</v>
      </c>
      <c r="C6611" s="177">
        <v>87.94</v>
      </c>
      <c r="D6611" s="177">
        <v>45.59</v>
      </c>
      <c r="E6611" s="177">
        <v>56.28</v>
      </c>
      <c r="F6611" s="177">
        <v>55.61</v>
      </c>
      <c r="G6611" s="177">
        <v>58.49</v>
      </c>
      <c r="K6611" s="194">
        <v>573.91</v>
      </c>
      <c r="L6611" s="194">
        <v>44.88</v>
      </c>
      <c r="M6611" s="194">
        <v>41.45</v>
      </c>
      <c r="N6611" s="194">
        <v>40.549999999999997</v>
      </c>
    </row>
    <row r="6612" spans="2:14" x14ac:dyDescent="0.25">
      <c r="B6612" s="177">
        <v>567.17999999999995</v>
      </c>
      <c r="C6612" s="177">
        <v>87.94</v>
      </c>
      <c r="D6612" s="177">
        <v>45.59</v>
      </c>
      <c r="E6612" s="177">
        <v>56.28</v>
      </c>
      <c r="F6612" s="177">
        <v>55.61</v>
      </c>
      <c r="G6612" s="177">
        <v>58.48</v>
      </c>
      <c r="K6612" s="194">
        <v>574</v>
      </c>
      <c r="L6612" s="194">
        <v>44.86</v>
      </c>
      <c r="M6612" s="194">
        <v>41.44</v>
      </c>
      <c r="N6612" s="194">
        <v>40.53</v>
      </c>
    </row>
    <row r="6613" spans="2:14" x14ac:dyDescent="0.25">
      <c r="B6613" s="177">
        <v>567.27</v>
      </c>
      <c r="C6613" s="177">
        <v>87.94</v>
      </c>
      <c r="D6613" s="177">
        <v>45.59</v>
      </c>
      <c r="E6613" s="177">
        <v>56.28</v>
      </c>
      <c r="F6613" s="177">
        <v>55.6</v>
      </c>
      <c r="G6613" s="177">
        <v>58.48</v>
      </c>
      <c r="K6613" s="194">
        <v>574.08000000000004</v>
      </c>
      <c r="L6613" s="194">
        <v>44.84</v>
      </c>
      <c r="M6613" s="194">
        <v>41.42</v>
      </c>
      <c r="N6613" s="194">
        <v>40.51</v>
      </c>
    </row>
    <row r="6614" spans="2:14" x14ac:dyDescent="0.25">
      <c r="B6614" s="177">
        <v>567.35</v>
      </c>
      <c r="C6614" s="177">
        <v>87.94</v>
      </c>
      <c r="D6614" s="177">
        <v>45.58</v>
      </c>
      <c r="E6614" s="177">
        <v>56.28</v>
      </c>
      <c r="F6614" s="177">
        <v>55.6</v>
      </c>
      <c r="G6614" s="177">
        <v>58.47</v>
      </c>
      <c r="K6614" s="194">
        <v>574.16</v>
      </c>
      <c r="L6614" s="194">
        <v>44.83</v>
      </c>
      <c r="M6614" s="194">
        <v>41.4</v>
      </c>
      <c r="N6614" s="194">
        <v>40.49</v>
      </c>
    </row>
    <row r="6615" spans="2:14" x14ac:dyDescent="0.25">
      <c r="B6615" s="177">
        <v>567.42999999999995</v>
      </c>
      <c r="C6615" s="177">
        <v>87.94</v>
      </c>
      <c r="D6615" s="177">
        <v>45.58</v>
      </c>
      <c r="E6615" s="177">
        <v>56.27</v>
      </c>
      <c r="F6615" s="177">
        <v>55.59</v>
      </c>
      <c r="G6615" s="177">
        <v>58.47</v>
      </c>
      <c r="K6615" s="194">
        <v>574.25</v>
      </c>
      <c r="L6615" s="194">
        <v>44.81</v>
      </c>
      <c r="M6615" s="194">
        <v>41.38</v>
      </c>
      <c r="N6615" s="194">
        <v>40.47</v>
      </c>
    </row>
    <row r="6616" spans="2:14" x14ac:dyDescent="0.25">
      <c r="B6616" s="177">
        <v>567.52</v>
      </c>
      <c r="C6616" s="177">
        <v>87.94</v>
      </c>
      <c r="D6616" s="177">
        <v>45.57</v>
      </c>
      <c r="E6616" s="177">
        <v>56.26</v>
      </c>
      <c r="F6616" s="177">
        <v>55.59</v>
      </c>
      <c r="G6616" s="177">
        <v>58.46</v>
      </c>
      <c r="K6616" s="194">
        <v>574.33000000000004</v>
      </c>
      <c r="L6616" s="194">
        <v>44.8</v>
      </c>
      <c r="M6616" s="194">
        <v>41.37</v>
      </c>
      <c r="N6616" s="194">
        <v>40.450000000000003</v>
      </c>
    </row>
    <row r="6617" spans="2:14" x14ac:dyDescent="0.25">
      <c r="B6617" s="177">
        <v>567.6</v>
      </c>
      <c r="C6617" s="177">
        <v>87.94</v>
      </c>
      <c r="D6617" s="177">
        <v>45.55</v>
      </c>
      <c r="E6617" s="177">
        <v>56.25</v>
      </c>
      <c r="F6617" s="177">
        <v>55.58</v>
      </c>
      <c r="G6617" s="177">
        <v>58.46</v>
      </c>
      <c r="K6617" s="194">
        <v>574.41</v>
      </c>
      <c r="L6617" s="194">
        <v>44.78</v>
      </c>
      <c r="M6617" s="194">
        <v>41.35</v>
      </c>
      <c r="N6617" s="194">
        <v>40.44</v>
      </c>
    </row>
    <row r="6618" spans="2:14" x14ac:dyDescent="0.25">
      <c r="B6618" s="177">
        <v>567.67999999999995</v>
      </c>
      <c r="C6618" s="177">
        <v>87.94</v>
      </c>
      <c r="D6618" s="177">
        <v>45.54</v>
      </c>
      <c r="E6618" s="177">
        <v>56.25</v>
      </c>
      <c r="F6618" s="177">
        <v>55.58</v>
      </c>
      <c r="G6618" s="177">
        <v>58.45</v>
      </c>
      <c r="K6618" s="194">
        <v>574.5</v>
      </c>
      <c r="L6618" s="194">
        <v>44.76</v>
      </c>
      <c r="M6618" s="194">
        <v>41.33</v>
      </c>
      <c r="N6618" s="194">
        <v>40.42</v>
      </c>
    </row>
    <row r="6619" spans="2:14" x14ac:dyDescent="0.25">
      <c r="B6619" s="177">
        <v>567.77</v>
      </c>
      <c r="C6619" s="177">
        <v>87.94</v>
      </c>
      <c r="D6619" s="177">
        <v>45.53</v>
      </c>
      <c r="E6619" s="177">
        <v>56.25</v>
      </c>
      <c r="F6619" s="177">
        <v>55.57</v>
      </c>
      <c r="G6619" s="177">
        <v>58.45</v>
      </c>
      <c r="K6619" s="194">
        <v>574.58000000000004</v>
      </c>
      <c r="L6619" s="194">
        <v>44.75</v>
      </c>
      <c r="M6619" s="194">
        <v>41.32</v>
      </c>
      <c r="N6619" s="194">
        <v>40.4</v>
      </c>
    </row>
    <row r="6620" spans="2:14" x14ac:dyDescent="0.25">
      <c r="B6620" s="177">
        <v>567.85</v>
      </c>
      <c r="C6620" s="177">
        <v>87.94</v>
      </c>
      <c r="D6620" s="177">
        <v>45.52</v>
      </c>
      <c r="E6620" s="177">
        <v>56.25</v>
      </c>
      <c r="F6620" s="177">
        <v>55.57</v>
      </c>
      <c r="G6620" s="177">
        <v>58.44</v>
      </c>
      <c r="K6620" s="194">
        <v>574.66999999999996</v>
      </c>
      <c r="L6620" s="194">
        <v>44.73</v>
      </c>
      <c r="M6620" s="194">
        <v>41.3</v>
      </c>
      <c r="N6620" s="194">
        <v>40.380000000000003</v>
      </c>
    </row>
    <row r="6621" spans="2:14" x14ac:dyDescent="0.25">
      <c r="B6621" s="177">
        <v>567.92999999999995</v>
      </c>
      <c r="C6621" s="177">
        <v>87.94</v>
      </c>
      <c r="D6621" s="177">
        <v>45.52</v>
      </c>
      <c r="E6621" s="177">
        <v>56.24</v>
      </c>
      <c r="F6621" s="177">
        <v>55.56</v>
      </c>
      <c r="G6621" s="177">
        <v>58.43</v>
      </c>
      <c r="K6621" s="194">
        <v>574.75</v>
      </c>
      <c r="L6621" s="194">
        <v>44.71</v>
      </c>
      <c r="M6621" s="194">
        <v>41.29</v>
      </c>
      <c r="N6621" s="194">
        <v>40.36</v>
      </c>
    </row>
    <row r="6622" spans="2:14" x14ac:dyDescent="0.25">
      <c r="B6622" s="177">
        <v>568.02</v>
      </c>
      <c r="C6622" s="177">
        <v>87.94</v>
      </c>
      <c r="D6622" s="177">
        <v>45.51</v>
      </c>
      <c r="E6622" s="177">
        <v>56.24</v>
      </c>
      <c r="F6622" s="177">
        <v>55.56</v>
      </c>
      <c r="G6622" s="177">
        <v>58.43</v>
      </c>
      <c r="K6622" s="194">
        <v>574.83000000000004</v>
      </c>
      <c r="L6622" s="194">
        <v>44.7</v>
      </c>
      <c r="M6622" s="194">
        <v>41.27</v>
      </c>
      <c r="N6622" s="194">
        <v>40.340000000000003</v>
      </c>
    </row>
    <row r="6623" spans="2:14" x14ac:dyDescent="0.25">
      <c r="B6623" s="177">
        <v>568.1</v>
      </c>
      <c r="C6623" s="177">
        <v>87.94</v>
      </c>
      <c r="D6623" s="177">
        <v>45.51</v>
      </c>
      <c r="E6623" s="177">
        <v>56.24</v>
      </c>
      <c r="F6623" s="177">
        <v>55.56</v>
      </c>
      <c r="G6623" s="177">
        <v>58.42</v>
      </c>
      <c r="K6623" s="194">
        <v>574.91999999999996</v>
      </c>
      <c r="L6623" s="194">
        <v>44.68</v>
      </c>
      <c r="M6623" s="194">
        <v>41.26</v>
      </c>
      <c r="N6623" s="194">
        <v>40.32</v>
      </c>
    </row>
    <row r="6624" spans="2:14" x14ac:dyDescent="0.25">
      <c r="B6624" s="177">
        <v>568.17999999999995</v>
      </c>
      <c r="C6624" s="177">
        <v>87.94</v>
      </c>
      <c r="D6624" s="177">
        <v>45.5</v>
      </c>
      <c r="E6624" s="177">
        <v>56.23</v>
      </c>
      <c r="F6624" s="177">
        <v>55.55</v>
      </c>
      <c r="G6624" s="177">
        <v>58.42</v>
      </c>
      <c r="K6624" s="194">
        <v>575</v>
      </c>
      <c r="L6624" s="194">
        <v>44.66</v>
      </c>
      <c r="M6624" s="194">
        <v>41.24</v>
      </c>
      <c r="N6624" s="194">
        <v>40.31</v>
      </c>
    </row>
    <row r="6625" spans="2:14" x14ac:dyDescent="0.25">
      <c r="B6625" s="177">
        <v>568.27</v>
      </c>
      <c r="C6625" s="177">
        <v>87.94</v>
      </c>
      <c r="D6625" s="177">
        <v>45.5</v>
      </c>
      <c r="E6625" s="177">
        <v>56.23</v>
      </c>
      <c r="F6625" s="177">
        <v>55.55</v>
      </c>
      <c r="G6625" s="177">
        <v>58.42</v>
      </c>
      <c r="K6625" s="194">
        <v>575.08000000000004</v>
      </c>
      <c r="L6625" s="194">
        <v>44.65</v>
      </c>
      <c r="M6625" s="194">
        <v>41.23</v>
      </c>
      <c r="N6625" s="194">
        <v>40.29</v>
      </c>
    </row>
    <row r="6626" spans="2:14" x14ac:dyDescent="0.25">
      <c r="B6626" s="177">
        <v>568.35</v>
      </c>
      <c r="C6626" s="177">
        <v>87.94</v>
      </c>
      <c r="D6626" s="177">
        <v>45.49</v>
      </c>
      <c r="E6626" s="177">
        <v>56.22</v>
      </c>
      <c r="F6626" s="177">
        <v>55.54</v>
      </c>
      <c r="G6626" s="177">
        <v>58.41</v>
      </c>
      <c r="K6626" s="194">
        <v>575.16999999999996</v>
      </c>
      <c r="L6626" s="194">
        <v>44.63</v>
      </c>
      <c r="M6626" s="194">
        <v>41.21</v>
      </c>
      <c r="N6626" s="194">
        <v>40.270000000000003</v>
      </c>
    </row>
    <row r="6627" spans="2:14" x14ac:dyDescent="0.25">
      <c r="B6627" s="177">
        <v>568.44000000000005</v>
      </c>
      <c r="C6627" s="177">
        <v>87.94</v>
      </c>
      <c r="D6627" s="177">
        <v>45.49</v>
      </c>
      <c r="E6627" s="177">
        <v>56.21</v>
      </c>
      <c r="F6627" s="177">
        <v>55.54</v>
      </c>
      <c r="G6627" s="177">
        <v>58.41</v>
      </c>
      <c r="K6627" s="194">
        <v>575.25</v>
      </c>
      <c r="L6627" s="194">
        <v>44.62</v>
      </c>
      <c r="M6627" s="194">
        <v>41.19</v>
      </c>
      <c r="N6627" s="194">
        <v>40.25</v>
      </c>
    </row>
    <row r="6628" spans="2:14" x14ac:dyDescent="0.25">
      <c r="B6628" s="177">
        <v>568.52</v>
      </c>
      <c r="C6628" s="177">
        <v>87.94</v>
      </c>
      <c r="D6628" s="177">
        <v>45.48</v>
      </c>
      <c r="E6628" s="177">
        <v>56.21</v>
      </c>
      <c r="F6628" s="177">
        <v>55.54</v>
      </c>
      <c r="G6628" s="177">
        <v>58.4</v>
      </c>
      <c r="K6628" s="194">
        <v>575.33000000000004</v>
      </c>
      <c r="L6628" s="194">
        <v>44.6</v>
      </c>
      <c r="M6628" s="194">
        <v>41.18</v>
      </c>
      <c r="N6628" s="194">
        <v>40.229999999999997</v>
      </c>
    </row>
    <row r="6629" spans="2:14" x14ac:dyDescent="0.25">
      <c r="B6629" s="177">
        <v>568.6</v>
      </c>
      <c r="C6629" s="177">
        <v>87.94</v>
      </c>
      <c r="D6629" s="177">
        <v>45.48</v>
      </c>
      <c r="E6629" s="177">
        <v>56.2</v>
      </c>
      <c r="F6629" s="177">
        <v>55.53</v>
      </c>
      <c r="G6629" s="177">
        <v>58.4</v>
      </c>
      <c r="K6629" s="194">
        <v>575.41999999999996</v>
      </c>
      <c r="L6629" s="194">
        <v>44.58</v>
      </c>
      <c r="M6629" s="194">
        <v>41.16</v>
      </c>
      <c r="N6629" s="194">
        <v>40.21</v>
      </c>
    </row>
    <row r="6630" spans="2:14" x14ac:dyDescent="0.25">
      <c r="B6630" s="177">
        <v>568.67999999999995</v>
      </c>
      <c r="C6630" s="177">
        <v>87.94</v>
      </c>
      <c r="D6630" s="177">
        <v>45.48</v>
      </c>
      <c r="E6630" s="177">
        <v>56.2</v>
      </c>
      <c r="F6630" s="177">
        <v>55.53</v>
      </c>
      <c r="G6630" s="177">
        <v>58.4</v>
      </c>
      <c r="K6630" s="194">
        <v>575.5</v>
      </c>
      <c r="L6630" s="194">
        <v>44.57</v>
      </c>
      <c r="M6630" s="194">
        <v>41.14</v>
      </c>
      <c r="N6630" s="194">
        <v>40.200000000000003</v>
      </c>
    </row>
    <row r="6631" spans="2:14" x14ac:dyDescent="0.25">
      <c r="B6631" s="177">
        <v>568.77</v>
      </c>
      <c r="C6631" s="177">
        <v>87.94</v>
      </c>
      <c r="D6631" s="177">
        <v>45.47</v>
      </c>
      <c r="E6631" s="177">
        <v>56.19</v>
      </c>
      <c r="F6631" s="177">
        <v>55.53</v>
      </c>
      <c r="G6631" s="177">
        <v>58.39</v>
      </c>
      <c r="K6631" s="194">
        <v>575.58000000000004</v>
      </c>
      <c r="L6631" s="194">
        <v>44.56</v>
      </c>
      <c r="M6631" s="194">
        <v>41.12</v>
      </c>
      <c r="N6631" s="194">
        <v>40.18</v>
      </c>
    </row>
    <row r="6632" spans="2:14" x14ac:dyDescent="0.25">
      <c r="B6632" s="177">
        <v>568.85</v>
      </c>
      <c r="C6632" s="177">
        <v>87.94</v>
      </c>
      <c r="D6632" s="177">
        <v>45.47</v>
      </c>
      <c r="E6632" s="177">
        <v>56.19</v>
      </c>
      <c r="F6632" s="177">
        <v>55.52</v>
      </c>
      <c r="G6632" s="177">
        <v>58.39</v>
      </c>
      <c r="K6632" s="194">
        <v>575.66999999999996</v>
      </c>
      <c r="L6632" s="194">
        <v>44.54</v>
      </c>
      <c r="M6632" s="194">
        <v>41.11</v>
      </c>
      <c r="N6632" s="194">
        <v>40.159999999999997</v>
      </c>
    </row>
    <row r="6633" spans="2:14" x14ac:dyDescent="0.25">
      <c r="B6633" s="177">
        <v>568.94000000000005</v>
      </c>
      <c r="C6633" s="177">
        <v>87.94</v>
      </c>
      <c r="D6633" s="177">
        <v>45.46</v>
      </c>
      <c r="E6633" s="177">
        <v>56.19</v>
      </c>
      <c r="F6633" s="177">
        <v>55.52</v>
      </c>
      <c r="G6633" s="177">
        <v>58.38</v>
      </c>
      <c r="K6633" s="194">
        <v>575.75</v>
      </c>
      <c r="L6633" s="194">
        <v>44.53</v>
      </c>
      <c r="M6633" s="194">
        <v>41.09</v>
      </c>
      <c r="N6633" s="194">
        <v>40.15</v>
      </c>
    </row>
    <row r="6634" spans="2:14" x14ac:dyDescent="0.25">
      <c r="B6634" s="177">
        <v>569.02</v>
      </c>
      <c r="C6634" s="177">
        <v>87.94</v>
      </c>
      <c r="D6634" s="177">
        <v>45.45</v>
      </c>
      <c r="E6634" s="177">
        <v>56.18</v>
      </c>
      <c r="F6634" s="177">
        <v>55.51</v>
      </c>
      <c r="G6634" s="177">
        <v>58.38</v>
      </c>
      <c r="K6634" s="194">
        <v>575.83000000000004</v>
      </c>
      <c r="L6634" s="194">
        <v>44.51</v>
      </c>
      <c r="M6634" s="194">
        <v>41.07</v>
      </c>
      <c r="N6634" s="194">
        <v>40.130000000000003</v>
      </c>
    </row>
    <row r="6635" spans="2:14" x14ac:dyDescent="0.25">
      <c r="B6635" s="177">
        <v>569.1</v>
      </c>
      <c r="C6635" s="177">
        <v>87.94</v>
      </c>
      <c r="D6635" s="177">
        <v>45.44</v>
      </c>
      <c r="E6635" s="177">
        <v>56.18</v>
      </c>
      <c r="F6635" s="177">
        <v>55.51</v>
      </c>
      <c r="G6635" s="177">
        <v>58.38</v>
      </c>
      <c r="K6635" s="194">
        <v>575.91999999999996</v>
      </c>
      <c r="L6635" s="194">
        <v>44.53</v>
      </c>
      <c r="M6635" s="194">
        <v>41.06</v>
      </c>
      <c r="N6635" s="194">
        <v>40.119999999999997</v>
      </c>
    </row>
    <row r="6636" spans="2:14" x14ac:dyDescent="0.25">
      <c r="B6636" s="177">
        <v>569.19000000000005</v>
      </c>
      <c r="C6636" s="177">
        <v>87.94</v>
      </c>
      <c r="D6636" s="177">
        <v>45.44</v>
      </c>
      <c r="E6636" s="177">
        <v>56.17</v>
      </c>
      <c r="F6636" s="177">
        <v>55.5</v>
      </c>
      <c r="G6636" s="177">
        <v>58.37</v>
      </c>
      <c r="K6636" s="194">
        <v>575.99</v>
      </c>
      <c r="L6636" s="194">
        <v>44.49</v>
      </c>
      <c r="M6636" s="194">
        <v>41.04</v>
      </c>
      <c r="N6636" s="194">
        <v>40.1</v>
      </c>
    </row>
    <row r="6637" spans="2:14" x14ac:dyDescent="0.25">
      <c r="B6637" s="177">
        <v>569.27</v>
      </c>
      <c r="C6637" s="177">
        <v>87.94</v>
      </c>
      <c r="D6637" s="177">
        <v>45.43</v>
      </c>
      <c r="E6637" s="177">
        <v>56.17</v>
      </c>
      <c r="F6637" s="177">
        <v>55.5</v>
      </c>
      <c r="G6637" s="177">
        <v>58.37</v>
      </c>
      <c r="K6637" s="194">
        <v>576.08000000000004</v>
      </c>
      <c r="L6637" s="194">
        <v>44.46</v>
      </c>
      <c r="M6637" s="194">
        <v>41.03</v>
      </c>
      <c r="N6637" s="194">
        <v>40.090000000000003</v>
      </c>
    </row>
    <row r="6638" spans="2:14" x14ac:dyDescent="0.25">
      <c r="B6638" s="177">
        <v>569.35</v>
      </c>
      <c r="C6638" s="177">
        <v>87.94</v>
      </c>
      <c r="D6638" s="177">
        <v>45.43</v>
      </c>
      <c r="E6638" s="177">
        <v>56.16</v>
      </c>
      <c r="F6638" s="177">
        <v>55.5</v>
      </c>
      <c r="G6638" s="177">
        <v>58.36</v>
      </c>
      <c r="K6638" s="194">
        <v>576.16</v>
      </c>
      <c r="L6638" s="194">
        <v>44.43</v>
      </c>
      <c r="M6638" s="194">
        <v>41.01</v>
      </c>
      <c r="N6638" s="194">
        <v>40.07</v>
      </c>
    </row>
    <row r="6639" spans="2:14" x14ac:dyDescent="0.25">
      <c r="B6639" s="177">
        <v>569.42999999999995</v>
      </c>
      <c r="C6639" s="177">
        <v>87.94</v>
      </c>
      <c r="D6639" s="177">
        <v>45.42</v>
      </c>
      <c r="E6639" s="177">
        <v>56.16</v>
      </c>
      <c r="F6639" s="177">
        <v>55.49</v>
      </c>
      <c r="G6639" s="177">
        <v>58.36</v>
      </c>
      <c r="K6639" s="194">
        <v>576.24</v>
      </c>
      <c r="L6639" s="194">
        <v>44.42</v>
      </c>
      <c r="M6639" s="194">
        <v>41</v>
      </c>
      <c r="N6639" s="194">
        <v>40.06</v>
      </c>
    </row>
    <row r="6640" spans="2:14" x14ac:dyDescent="0.25">
      <c r="B6640" s="177">
        <v>569.52</v>
      </c>
      <c r="C6640" s="177">
        <v>87.94</v>
      </c>
      <c r="D6640" s="177">
        <v>45.41</v>
      </c>
      <c r="E6640" s="177">
        <v>56.15</v>
      </c>
      <c r="F6640" s="177">
        <v>55.49</v>
      </c>
      <c r="G6640" s="177">
        <v>58.35</v>
      </c>
      <c r="K6640" s="194">
        <v>576.33000000000004</v>
      </c>
      <c r="L6640" s="194">
        <v>44.4</v>
      </c>
      <c r="M6640" s="194">
        <v>40.98</v>
      </c>
      <c r="N6640" s="194">
        <v>40.04</v>
      </c>
    </row>
    <row r="6641" spans="2:14" x14ac:dyDescent="0.25">
      <c r="B6641" s="177">
        <v>569.6</v>
      </c>
      <c r="C6641" s="177">
        <v>87.94</v>
      </c>
      <c r="D6641" s="177">
        <v>45.41</v>
      </c>
      <c r="E6641" s="177">
        <v>56.15</v>
      </c>
      <c r="F6641" s="177">
        <v>55.49</v>
      </c>
      <c r="G6641" s="177">
        <v>58.35</v>
      </c>
      <c r="K6641" s="194">
        <v>576.41</v>
      </c>
      <c r="L6641" s="194">
        <v>44.39</v>
      </c>
      <c r="M6641" s="194">
        <v>40.96</v>
      </c>
      <c r="N6641" s="194">
        <v>40.020000000000003</v>
      </c>
    </row>
    <row r="6642" spans="2:14" x14ac:dyDescent="0.25">
      <c r="B6642" s="177">
        <v>569.69000000000005</v>
      </c>
      <c r="C6642" s="177">
        <v>87.94</v>
      </c>
      <c r="D6642" s="177">
        <v>45.4</v>
      </c>
      <c r="E6642" s="177">
        <v>56.14</v>
      </c>
      <c r="F6642" s="177">
        <v>55.48</v>
      </c>
      <c r="G6642" s="177">
        <v>58.35</v>
      </c>
      <c r="K6642" s="194">
        <v>576.49</v>
      </c>
      <c r="L6642" s="194">
        <v>44.38</v>
      </c>
      <c r="M6642" s="194">
        <v>40.950000000000003</v>
      </c>
      <c r="N6642" s="194">
        <v>40.01</v>
      </c>
    </row>
    <row r="6643" spans="2:14" x14ac:dyDescent="0.25">
      <c r="B6643" s="177">
        <v>569.77</v>
      </c>
      <c r="C6643" s="177">
        <v>87.94</v>
      </c>
      <c r="D6643" s="177">
        <v>45.39</v>
      </c>
      <c r="E6643" s="177">
        <v>56.14</v>
      </c>
      <c r="F6643" s="177">
        <v>55.48</v>
      </c>
      <c r="G6643" s="177">
        <v>58.34</v>
      </c>
      <c r="K6643" s="194">
        <v>576.58000000000004</v>
      </c>
      <c r="L6643" s="194">
        <v>44.38</v>
      </c>
      <c r="M6643" s="194">
        <v>40.93</v>
      </c>
      <c r="N6643" s="194">
        <v>39.99</v>
      </c>
    </row>
    <row r="6644" spans="2:14" x14ac:dyDescent="0.25">
      <c r="B6644" s="177">
        <v>569.85</v>
      </c>
      <c r="C6644" s="177">
        <v>87.94</v>
      </c>
      <c r="D6644" s="177">
        <v>45.39</v>
      </c>
      <c r="E6644" s="177">
        <v>56.13</v>
      </c>
      <c r="F6644" s="177">
        <v>55.47</v>
      </c>
      <c r="G6644" s="177">
        <v>58.34</v>
      </c>
      <c r="K6644" s="194">
        <v>576.66999999999996</v>
      </c>
      <c r="L6644" s="194">
        <v>44.38</v>
      </c>
      <c r="M6644" s="194">
        <v>40.92</v>
      </c>
      <c r="N6644" s="194">
        <v>39.979999999999997</v>
      </c>
    </row>
    <row r="6645" spans="2:14" x14ac:dyDescent="0.25">
      <c r="B6645" s="177">
        <v>569.94000000000005</v>
      </c>
      <c r="C6645" s="177">
        <v>87.94</v>
      </c>
      <c r="D6645" s="177">
        <v>45.38</v>
      </c>
      <c r="E6645" s="177">
        <v>56.13</v>
      </c>
      <c r="F6645" s="177">
        <v>55.47</v>
      </c>
      <c r="G6645" s="177">
        <v>58.33</v>
      </c>
      <c r="K6645" s="194">
        <v>576.75</v>
      </c>
      <c r="L6645" s="194">
        <v>44.38</v>
      </c>
      <c r="M6645" s="194">
        <v>40.909999999999997</v>
      </c>
      <c r="N6645" s="194">
        <v>39.97</v>
      </c>
    </row>
    <row r="6646" spans="2:14" x14ac:dyDescent="0.25">
      <c r="B6646" s="177">
        <v>570.02</v>
      </c>
      <c r="C6646" s="177">
        <v>87.94</v>
      </c>
      <c r="D6646" s="177">
        <v>45.37</v>
      </c>
      <c r="E6646" s="177">
        <v>56.13</v>
      </c>
      <c r="F6646" s="177">
        <v>55.46</v>
      </c>
      <c r="G6646" s="177">
        <v>58.33</v>
      </c>
      <c r="K6646" s="194">
        <v>576.84</v>
      </c>
      <c r="L6646" s="194">
        <v>44.36</v>
      </c>
      <c r="M6646" s="194">
        <v>40.89</v>
      </c>
      <c r="N6646" s="194">
        <v>39.950000000000003</v>
      </c>
    </row>
    <row r="6647" spans="2:14" x14ac:dyDescent="0.25">
      <c r="B6647" s="177">
        <v>570.1</v>
      </c>
      <c r="C6647" s="177">
        <v>87.94</v>
      </c>
      <c r="D6647" s="177">
        <v>45.37</v>
      </c>
      <c r="E6647" s="177">
        <v>56.12</v>
      </c>
      <c r="F6647" s="177">
        <v>55.46</v>
      </c>
      <c r="G6647" s="177">
        <v>58.32</v>
      </c>
      <c r="K6647" s="194">
        <v>576.91999999999996</v>
      </c>
      <c r="L6647" s="194">
        <v>44.34</v>
      </c>
      <c r="M6647" s="194">
        <v>40.880000000000003</v>
      </c>
      <c r="N6647" s="194">
        <v>39.94</v>
      </c>
    </row>
    <row r="6648" spans="2:14" x14ac:dyDescent="0.25">
      <c r="B6648" s="177">
        <v>570.19000000000005</v>
      </c>
      <c r="C6648" s="177">
        <v>87.94</v>
      </c>
      <c r="D6648" s="177">
        <v>45.36</v>
      </c>
      <c r="E6648" s="177">
        <v>56.12</v>
      </c>
      <c r="F6648" s="177">
        <v>55.45</v>
      </c>
      <c r="G6648" s="177">
        <v>58.32</v>
      </c>
      <c r="K6648" s="194">
        <v>577</v>
      </c>
      <c r="L6648" s="194">
        <v>44.33</v>
      </c>
      <c r="M6648" s="194">
        <v>40.86</v>
      </c>
      <c r="N6648" s="194">
        <v>39.92</v>
      </c>
    </row>
    <row r="6649" spans="2:14" x14ac:dyDescent="0.25">
      <c r="B6649" s="177">
        <v>570.27</v>
      </c>
      <c r="C6649" s="177">
        <v>87.94</v>
      </c>
      <c r="D6649" s="177">
        <v>45.36</v>
      </c>
      <c r="E6649" s="177">
        <v>56.11</v>
      </c>
      <c r="F6649" s="177">
        <v>55.45</v>
      </c>
      <c r="G6649" s="177">
        <v>58.32</v>
      </c>
      <c r="K6649" s="194">
        <v>577.09</v>
      </c>
      <c r="L6649" s="194">
        <v>44.31</v>
      </c>
      <c r="M6649" s="194">
        <v>40.85</v>
      </c>
      <c r="N6649" s="194">
        <v>39.909999999999997</v>
      </c>
    </row>
    <row r="6650" spans="2:14" x14ac:dyDescent="0.25">
      <c r="B6650" s="177">
        <v>570.35</v>
      </c>
      <c r="C6650" s="177">
        <v>87.94</v>
      </c>
      <c r="D6650" s="177">
        <v>45.35</v>
      </c>
      <c r="E6650" s="177">
        <v>56.11</v>
      </c>
      <c r="F6650" s="177">
        <v>55.45</v>
      </c>
      <c r="G6650" s="177">
        <v>58.31</v>
      </c>
      <c r="K6650" s="194">
        <v>577.16999999999996</v>
      </c>
      <c r="L6650" s="194">
        <v>44.3</v>
      </c>
      <c r="M6650" s="194">
        <v>40.840000000000003</v>
      </c>
      <c r="N6650" s="194">
        <v>39.89</v>
      </c>
    </row>
    <row r="6651" spans="2:14" x14ac:dyDescent="0.25">
      <c r="B6651" s="177">
        <v>570.44000000000005</v>
      </c>
      <c r="C6651" s="177">
        <v>87.94</v>
      </c>
      <c r="D6651" s="177">
        <v>45.35</v>
      </c>
      <c r="E6651" s="177">
        <v>56.11</v>
      </c>
      <c r="F6651" s="177">
        <v>55.44</v>
      </c>
      <c r="G6651" s="177">
        <v>58.3</v>
      </c>
      <c r="K6651" s="194">
        <v>577.25</v>
      </c>
      <c r="L6651" s="194">
        <v>44.28</v>
      </c>
      <c r="M6651" s="194">
        <v>40.83</v>
      </c>
      <c r="N6651" s="194">
        <v>39.869999999999997</v>
      </c>
    </row>
    <row r="6652" spans="2:14" x14ac:dyDescent="0.25">
      <c r="B6652" s="177">
        <v>570.52</v>
      </c>
      <c r="C6652" s="177">
        <v>87.94</v>
      </c>
      <c r="D6652" s="177">
        <v>45.34</v>
      </c>
      <c r="E6652" s="177">
        <v>56.11</v>
      </c>
      <c r="F6652" s="177">
        <v>55.44</v>
      </c>
      <c r="G6652" s="177">
        <v>58.3</v>
      </c>
      <c r="K6652" s="194">
        <v>577.34</v>
      </c>
      <c r="L6652" s="194">
        <v>44.26</v>
      </c>
      <c r="M6652" s="194">
        <v>40.840000000000003</v>
      </c>
      <c r="N6652" s="194">
        <v>39.86</v>
      </c>
    </row>
    <row r="6653" spans="2:14" x14ac:dyDescent="0.25">
      <c r="B6653" s="177">
        <v>570.6</v>
      </c>
      <c r="C6653" s="177">
        <v>87.94</v>
      </c>
      <c r="D6653" s="177">
        <v>45.34</v>
      </c>
      <c r="E6653" s="177">
        <v>56.1</v>
      </c>
      <c r="F6653" s="177">
        <v>55.44</v>
      </c>
      <c r="G6653" s="177">
        <v>58.29</v>
      </c>
      <c r="K6653" s="194">
        <v>577.41999999999996</v>
      </c>
      <c r="L6653" s="194">
        <v>44.25</v>
      </c>
      <c r="M6653" s="194">
        <v>40.770000000000003</v>
      </c>
      <c r="N6653" s="194">
        <v>39.840000000000003</v>
      </c>
    </row>
    <row r="6654" spans="2:14" x14ac:dyDescent="0.25">
      <c r="B6654" s="177">
        <v>570.69000000000005</v>
      </c>
      <c r="C6654" s="177">
        <v>87.94</v>
      </c>
      <c r="D6654" s="177">
        <v>45.33</v>
      </c>
      <c r="E6654" s="177">
        <v>56.1</v>
      </c>
      <c r="F6654" s="177">
        <v>55.43</v>
      </c>
      <c r="G6654" s="177">
        <v>58.29</v>
      </c>
      <c r="K6654" s="194">
        <v>577.5</v>
      </c>
      <c r="L6654" s="194">
        <v>44.23</v>
      </c>
      <c r="M6654" s="194">
        <v>40.74</v>
      </c>
      <c r="N6654" s="194">
        <v>39.83</v>
      </c>
    </row>
    <row r="6655" spans="2:14" x14ac:dyDescent="0.25">
      <c r="B6655" s="177">
        <v>570.77</v>
      </c>
      <c r="C6655" s="177">
        <v>87.94</v>
      </c>
      <c r="D6655" s="177">
        <v>45.33</v>
      </c>
      <c r="E6655" s="177">
        <v>56.09</v>
      </c>
      <c r="F6655" s="177">
        <v>55.42</v>
      </c>
      <c r="G6655" s="177">
        <v>58.28</v>
      </c>
      <c r="K6655" s="194">
        <v>577.59</v>
      </c>
      <c r="L6655" s="194">
        <v>44.22</v>
      </c>
      <c r="M6655" s="194">
        <v>40.729999999999997</v>
      </c>
      <c r="N6655" s="194">
        <v>39.81</v>
      </c>
    </row>
    <row r="6656" spans="2:14" x14ac:dyDescent="0.25">
      <c r="B6656" s="177">
        <v>570.85</v>
      </c>
      <c r="C6656" s="177">
        <v>87.94</v>
      </c>
      <c r="D6656" s="177">
        <v>45.32</v>
      </c>
      <c r="E6656" s="177">
        <v>56.09</v>
      </c>
      <c r="F6656" s="177">
        <v>55.4</v>
      </c>
      <c r="G6656" s="177">
        <v>58.28</v>
      </c>
      <c r="K6656" s="194">
        <v>577.66999999999996</v>
      </c>
      <c r="L6656" s="194">
        <v>44.21</v>
      </c>
      <c r="M6656" s="194">
        <v>40.72</v>
      </c>
      <c r="N6656" s="194">
        <v>39.799999999999997</v>
      </c>
    </row>
    <row r="6657" spans="2:14" x14ac:dyDescent="0.25">
      <c r="B6657" s="177">
        <v>570.94000000000005</v>
      </c>
      <c r="C6657" s="177">
        <v>87.94</v>
      </c>
      <c r="D6657" s="177">
        <v>45.31</v>
      </c>
      <c r="E6657" s="177">
        <v>56.08</v>
      </c>
      <c r="F6657" s="177">
        <v>55.39</v>
      </c>
      <c r="G6657" s="177">
        <v>58.28</v>
      </c>
      <c r="K6657" s="194">
        <v>577.75</v>
      </c>
      <c r="L6657" s="194">
        <v>44.19</v>
      </c>
      <c r="M6657" s="194">
        <v>40.72</v>
      </c>
      <c r="N6657" s="194">
        <v>39.78</v>
      </c>
    </row>
    <row r="6658" spans="2:14" x14ac:dyDescent="0.25">
      <c r="B6658" s="177">
        <v>571.02</v>
      </c>
      <c r="C6658" s="177">
        <v>87.94</v>
      </c>
      <c r="D6658" s="177">
        <v>45.31</v>
      </c>
      <c r="E6658" s="177">
        <v>56.08</v>
      </c>
      <c r="F6658" s="177">
        <v>55.39</v>
      </c>
      <c r="G6658" s="177">
        <v>58.27</v>
      </c>
      <c r="K6658" s="194">
        <v>577.84</v>
      </c>
      <c r="L6658" s="194">
        <v>44.18</v>
      </c>
      <c r="M6658" s="194">
        <v>40.71</v>
      </c>
      <c r="N6658" s="194">
        <v>39.770000000000003</v>
      </c>
    </row>
    <row r="6659" spans="2:14" x14ac:dyDescent="0.25">
      <c r="B6659" s="177">
        <v>571.1</v>
      </c>
      <c r="C6659" s="177">
        <v>87.94</v>
      </c>
      <c r="D6659" s="177">
        <v>45.3</v>
      </c>
      <c r="E6659" s="177">
        <v>56.07</v>
      </c>
      <c r="F6659" s="177">
        <v>55.39</v>
      </c>
      <c r="G6659" s="177">
        <v>58.27</v>
      </c>
      <c r="K6659" s="194">
        <v>577.91999999999996</v>
      </c>
      <c r="L6659" s="194">
        <v>44.16</v>
      </c>
      <c r="M6659" s="194">
        <v>40.729999999999997</v>
      </c>
      <c r="N6659" s="194">
        <v>39.75</v>
      </c>
    </row>
    <row r="6660" spans="2:14" x14ac:dyDescent="0.25">
      <c r="B6660" s="177">
        <v>571.19000000000005</v>
      </c>
      <c r="C6660" s="177">
        <v>87.94</v>
      </c>
      <c r="D6660" s="177">
        <v>45.3</v>
      </c>
      <c r="E6660" s="177">
        <v>56.07</v>
      </c>
      <c r="F6660" s="177">
        <v>55.39</v>
      </c>
      <c r="G6660" s="177">
        <v>58.26</v>
      </c>
      <c r="K6660" s="194">
        <v>578</v>
      </c>
      <c r="L6660" s="194">
        <v>44.15</v>
      </c>
      <c r="M6660" s="194">
        <v>40.729999999999997</v>
      </c>
      <c r="N6660" s="194">
        <v>39.74</v>
      </c>
    </row>
    <row r="6661" spans="2:14" x14ac:dyDescent="0.25">
      <c r="B6661" s="177">
        <v>571.27</v>
      </c>
      <c r="C6661" s="177">
        <v>87.94</v>
      </c>
      <c r="D6661" s="177">
        <v>45.29</v>
      </c>
      <c r="E6661" s="177">
        <v>56.07</v>
      </c>
      <c r="F6661" s="177">
        <v>55.39</v>
      </c>
      <c r="G6661" s="177">
        <v>58.26</v>
      </c>
      <c r="K6661" s="194">
        <v>578.09</v>
      </c>
      <c r="L6661" s="194">
        <v>44.14</v>
      </c>
      <c r="M6661" s="194">
        <v>40.71</v>
      </c>
      <c r="N6661" s="194">
        <v>39.72</v>
      </c>
    </row>
    <row r="6662" spans="2:14" x14ac:dyDescent="0.25">
      <c r="B6662" s="177">
        <v>571.35</v>
      </c>
      <c r="C6662" s="177">
        <v>87.94</v>
      </c>
      <c r="D6662" s="177">
        <v>45.28</v>
      </c>
      <c r="E6662" s="177">
        <v>56.07</v>
      </c>
      <c r="F6662" s="177">
        <v>55.39</v>
      </c>
      <c r="G6662" s="177">
        <v>58.26</v>
      </c>
      <c r="K6662" s="194">
        <v>578.16999999999996</v>
      </c>
      <c r="L6662" s="194">
        <v>44.12</v>
      </c>
      <c r="M6662" s="194">
        <v>40.69</v>
      </c>
      <c r="N6662" s="194">
        <v>39.71</v>
      </c>
    </row>
    <row r="6663" spans="2:14" x14ac:dyDescent="0.25">
      <c r="B6663" s="177">
        <v>571.44000000000005</v>
      </c>
      <c r="C6663" s="177">
        <v>87.94</v>
      </c>
      <c r="D6663" s="177">
        <v>45.28</v>
      </c>
      <c r="E6663" s="177">
        <v>56.06</v>
      </c>
      <c r="F6663" s="177">
        <v>55.39</v>
      </c>
      <c r="G6663" s="177">
        <v>58.25</v>
      </c>
      <c r="K6663" s="194">
        <v>578.25</v>
      </c>
      <c r="L6663" s="194">
        <v>44.11</v>
      </c>
      <c r="M6663" s="194">
        <v>40.659999999999997</v>
      </c>
      <c r="N6663" s="194">
        <v>39.69</v>
      </c>
    </row>
    <row r="6664" spans="2:14" x14ac:dyDescent="0.25">
      <c r="B6664" s="177">
        <v>571.52</v>
      </c>
      <c r="C6664" s="177">
        <v>87.93</v>
      </c>
      <c r="D6664" s="177">
        <v>45.27</v>
      </c>
      <c r="E6664" s="177">
        <v>56.06</v>
      </c>
      <c r="F6664" s="177">
        <v>55.39</v>
      </c>
      <c r="G6664" s="177">
        <v>58.25</v>
      </c>
      <c r="K6664" s="194">
        <v>578.33000000000004</v>
      </c>
      <c r="L6664" s="194">
        <v>44.1</v>
      </c>
      <c r="M6664" s="194">
        <v>40.65</v>
      </c>
      <c r="N6664" s="194">
        <v>39.68</v>
      </c>
    </row>
    <row r="6665" spans="2:14" x14ac:dyDescent="0.25">
      <c r="B6665" s="177">
        <v>571.61</v>
      </c>
      <c r="C6665" s="177">
        <v>87.93</v>
      </c>
      <c r="D6665" s="177">
        <v>45.27</v>
      </c>
      <c r="E6665" s="177">
        <v>56.05</v>
      </c>
      <c r="F6665" s="177">
        <v>55.38</v>
      </c>
      <c r="G6665" s="177">
        <v>58.24</v>
      </c>
      <c r="K6665" s="194">
        <v>578.41999999999996</v>
      </c>
      <c r="L6665" s="194">
        <v>44.11</v>
      </c>
      <c r="M6665" s="194">
        <v>40.630000000000003</v>
      </c>
      <c r="N6665" s="194">
        <v>39.67</v>
      </c>
    </row>
    <row r="6666" spans="2:14" x14ac:dyDescent="0.25">
      <c r="B6666" s="177">
        <v>571.69000000000005</v>
      </c>
      <c r="C6666" s="177">
        <v>87.93</v>
      </c>
      <c r="D6666" s="177">
        <v>45.26</v>
      </c>
      <c r="E6666" s="177">
        <v>56.05</v>
      </c>
      <c r="F6666" s="177">
        <v>55.38</v>
      </c>
      <c r="G6666" s="177">
        <v>58.24</v>
      </c>
      <c r="K6666" s="194">
        <v>578.5</v>
      </c>
      <c r="L6666" s="194">
        <v>44.08</v>
      </c>
      <c r="M6666" s="194">
        <v>40.61</v>
      </c>
      <c r="N6666" s="194">
        <v>39.65</v>
      </c>
    </row>
    <row r="6667" spans="2:14" x14ac:dyDescent="0.25">
      <c r="B6667" s="177">
        <v>571.77</v>
      </c>
      <c r="C6667" s="177">
        <v>87.93</v>
      </c>
      <c r="D6667" s="177">
        <v>45.26</v>
      </c>
      <c r="E6667" s="177">
        <v>56.04</v>
      </c>
      <c r="F6667" s="177">
        <v>55.38</v>
      </c>
      <c r="G6667" s="177">
        <v>58.23</v>
      </c>
      <c r="K6667" s="194">
        <v>578.58000000000004</v>
      </c>
      <c r="L6667" s="194">
        <v>44.05</v>
      </c>
      <c r="M6667" s="194">
        <v>40.6</v>
      </c>
      <c r="N6667" s="194">
        <v>39.64</v>
      </c>
    </row>
    <row r="6668" spans="2:14" x14ac:dyDescent="0.25">
      <c r="B6668" s="177">
        <v>571.86</v>
      </c>
      <c r="C6668" s="177">
        <v>87.93</v>
      </c>
      <c r="D6668" s="177">
        <v>45.25</v>
      </c>
      <c r="E6668" s="177">
        <v>56.04</v>
      </c>
      <c r="F6668" s="177">
        <v>55.37</v>
      </c>
      <c r="G6668" s="177">
        <v>58.23</v>
      </c>
      <c r="K6668" s="194">
        <v>578.66</v>
      </c>
      <c r="L6668" s="194">
        <v>44.03</v>
      </c>
      <c r="M6668" s="194">
        <v>40.590000000000003</v>
      </c>
      <c r="N6668" s="194">
        <v>39.630000000000003</v>
      </c>
    </row>
    <row r="6669" spans="2:14" x14ac:dyDescent="0.25">
      <c r="B6669" s="177">
        <v>571.94000000000005</v>
      </c>
      <c r="C6669" s="177">
        <v>87.93</v>
      </c>
      <c r="D6669" s="177">
        <v>45.25</v>
      </c>
      <c r="E6669" s="177">
        <v>56.03</v>
      </c>
      <c r="F6669" s="177">
        <v>55.36</v>
      </c>
      <c r="G6669" s="177">
        <v>58.22</v>
      </c>
      <c r="K6669" s="194">
        <v>578.75</v>
      </c>
      <c r="L6669" s="194">
        <v>44.02</v>
      </c>
      <c r="M6669" s="194">
        <v>40.57</v>
      </c>
      <c r="N6669" s="194">
        <v>39.61</v>
      </c>
    </row>
    <row r="6670" spans="2:14" x14ac:dyDescent="0.25">
      <c r="B6670" s="177">
        <v>572.02</v>
      </c>
      <c r="C6670" s="177">
        <v>87.93</v>
      </c>
      <c r="D6670" s="177">
        <v>45.24</v>
      </c>
      <c r="E6670" s="177">
        <v>56.03</v>
      </c>
      <c r="F6670" s="177">
        <v>55.36</v>
      </c>
      <c r="G6670" s="177">
        <v>58.22</v>
      </c>
      <c r="K6670" s="194">
        <v>578.83000000000004</v>
      </c>
      <c r="L6670" s="194">
        <v>44</v>
      </c>
      <c r="M6670" s="194">
        <v>40.56</v>
      </c>
      <c r="N6670" s="194">
        <v>39.590000000000003</v>
      </c>
    </row>
    <row r="6671" spans="2:14" x14ac:dyDescent="0.25">
      <c r="B6671" s="177">
        <v>572.11</v>
      </c>
      <c r="C6671" s="177">
        <v>87.93</v>
      </c>
      <c r="D6671" s="177">
        <v>45.23</v>
      </c>
      <c r="E6671" s="177">
        <v>56.02</v>
      </c>
      <c r="F6671" s="177">
        <v>55.35</v>
      </c>
      <c r="G6671" s="177">
        <v>58.21</v>
      </c>
      <c r="K6671" s="194">
        <v>578.91999999999996</v>
      </c>
      <c r="L6671" s="194">
        <v>43.99</v>
      </c>
      <c r="M6671" s="194">
        <v>40.54</v>
      </c>
      <c r="N6671" s="194">
        <v>39.58</v>
      </c>
    </row>
    <row r="6672" spans="2:14" x14ac:dyDescent="0.25">
      <c r="B6672" s="177">
        <v>572.19000000000005</v>
      </c>
      <c r="C6672" s="177">
        <v>87.93</v>
      </c>
      <c r="D6672" s="177">
        <v>45.23</v>
      </c>
      <c r="E6672" s="177">
        <v>56.02</v>
      </c>
      <c r="F6672" s="177">
        <v>55.35</v>
      </c>
      <c r="G6672" s="177">
        <v>58.21</v>
      </c>
      <c r="K6672" s="194">
        <v>579</v>
      </c>
      <c r="L6672" s="194">
        <v>43.99</v>
      </c>
      <c r="M6672" s="194">
        <v>40.53</v>
      </c>
      <c r="N6672" s="194">
        <v>39.57</v>
      </c>
    </row>
    <row r="6673" spans="2:14" x14ac:dyDescent="0.25">
      <c r="B6673" s="177">
        <v>572.27</v>
      </c>
      <c r="C6673" s="177">
        <v>87.93</v>
      </c>
      <c r="D6673" s="177">
        <v>45.22</v>
      </c>
      <c r="E6673" s="177">
        <v>56.01</v>
      </c>
      <c r="F6673" s="177">
        <v>55.35</v>
      </c>
      <c r="G6673" s="177">
        <v>58.2</v>
      </c>
      <c r="K6673" s="194">
        <v>579.08000000000004</v>
      </c>
      <c r="L6673" s="194">
        <v>43.98</v>
      </c>
      <c r="M6673" s="194">
        <v>40.520000000000003</v>
      </c>
      <c r="N6673" s="194">
        <v>39.56</v>
      </c>
    </row>
    <row r="6674" spans="2:14" x14ac:dyDescent="0.25">
      <c r="B6674" s="177">
        <v>572.36</v>
      </c>
      <c r="C6674" s="177">
        <v>87.93</v>
      </c>
      <c r="D6674" s="177">
        <v>45.21</v>
      </c>
      <c r="E6674" s="177">
        <v>56.01</v>
      </c>
      <c r="F6674" s="177">
        <v>55.35</v>
      </c>
      <c r="G6674" s="177">
        <v>58.2</v>
      </c>
      <c r="K6674" s="194">
        <v>579.16999999999996</v>
      </c>
      <c r="L6674" s="194">
        <v>43.99</v>
      </c>
      <c r="M6674" s="194">
        <v>40.5</v>
      </c>
      <c r="N6674" s="194">
        <v>39.54</v>
      </c>
    </row>
    <row r="6675" spans="2:14" x14ac:dyDescent="0.25">
      <c r="B6675" s="177">
        <v>572.44000000000005</v>
      </c>
      <c r="C6675" s="177">
        <v>87.93</v>
      </c>
      <c r="D6675" s="177">
        <v>45.21</v>
      </c>
      <c r="E6675" s="177">
        <v>56</v>
      </c>
      <c r="F6675" s="177">
        <v>55.35</v>
      </c>
      <c r="G6675" s="177">
        <v>58.19</v>
      </c>
      <c r="K6675" s="194">
        <v>579.26</v>
      </c>
      <c r="L6675" s="194">
        <v>43.98</v>
      </c>
      <c r="M6675" s="194">
        <v>40.49</v>
      </c>
      <c r="N6675" s="194">
        <v>39.53</v>
      </c>
    </row>
    <row r="6676" spans="2:14" x14ac:dyDescent="0.25">
      <c r="B6676" s="177">
        <v>572.52</v>
      </c>
      <c r="C6676" s="177">
        <v>87.93</v>
      </c>
      <c r="D6676" s="177">
        <v>45.2</v>
      </c>
      <c r="E6676" s="177">
        <v>56</v>
      </c>
      <c r="F6676" s="177">
        <v>55.35</v>
      </c>
      <c r="G6676" s="177">
        <v>58.19</v>
      </c>
      <c r="K6676" s="194">
        <v>579.34</v>
      </c>
      <c r="L6676" s="194">
        <v>43.96</v>
      </c>
      <c r="M6676" s="194">
        <v>40.479999999999997</v>
      </c>
      <c r="N6676" s="194">
        <v>39.520000000000003</v>
      </c>
    </row>
    <row r="6677" spans="2:14" x14ac:dyDescent="0.25">
      <c r="B6677" s="177">
        <v>572.61</v>
      </c>
      <c r="C6677" s="177">
        <v>87.93</v>
      </c>
      <c r="D6677" s="177">
        <v>45.2</v>
      </c>
      <c r="E6677" s="177">
        <v>55.99</v>
      </c>
      <c r="F6677" s="177">
        <v>55.35</v>
      </c>
      <c r="G6677" s="177">
        <v>58.19</v>
      </c>
      <c r="K6677" s="194">
        <v>579.41999999999996</v>
      </c>
      <c r="L6677" s="194">
        <v>43.95</v>
      </c>
      <c r="M6677" s="194">
        <v>40.47</v>
      </c>
      <c r="N6677" s="194">
        <v>39.51</v>
      </c>
    </row>
    <row r="6678" spans="2:14" x14ac:dyDescent="0.25">
      <c r="B6678" s="177">
        <v>572.69000000000005</v>
      </c>
      <c r="C6678" s="177">
        <v>87.93</v>
      </c>
      <c r="D6678" s="177">
        <v>45.19</v>
      </c>
      <c r="E6678" s="177">
        <v>55.99</v>
      </c>
      <c r="F6678" s="177">
        <v>55.34</v>
      </c>
      <c r="G6678" s="177">
        <v>58.18</v>
      </c>
      <c r="K6678" s="194">
        <v>579.51</v>
      </c>
      <c r="L6678" s="194">
        <v>43.93</v>
      </c>
      <c r="M6678" s="194">
        <v>40.46</v>
      </c>
      <c r="N6678" s="194">
        <v>39.49</v>
      </c>
    </row>
    <row r="6679" spans="2:14" x14ac:dyDescent="0.25">
      <c r="B6679" s="177">
        <v>572.77</v>
      </c>
      <c r="C6679" s="177">
        <v>87.93</v>
      </c>
      <c r="D6679" s="177">
        <v>45.18</v>
      </c>
      <c r="E6679" s="177">
        <v>55.98</v>
      </c>
      <c r="F6679" s="177">
        <v>55.34</v>
      </c>
      <c r="G6679" s="177">
        <v>58.18</v>
      </c>
      <c r="K6679" s="194">
        <v>579.59</v>
      </c>
      <c r="L6679" s="194">
        <v>43.91</v>
      </c>
      <c r="M6679" s="194">
        <v>40.44</v>
      </c>
      <c r="N6679" s="194">
        <v>39.479999999999997</v>
      </c>
    </row>
    <row r="6680" spans="2:14" x14ac:dyDescent="0.25">
      <c r="B6680" s="177">
        <v>572.85</v>
      </c>
      <c r="C6680" s="177">
        <v>87.93</v>
      </c>
      <c r="D6680" s="177">
        <v>45.18</v>
      </c>
      <c r="E6680" s="177">
        <v>55.98</v>
      </c>
      <c r="F6680" s="177">
        <v>55.33</v>
      </c>
      <c r="G6680" s="177">
        <v>58.17</v>
      </c>
      <c r="K6680" s="194">
        <v>579.66999999999996</v>
      </c>
      <c r="L6680" s="194">
        <v>43.9</v>
      </c>
      <c r="M6680" s="194">
        <v>40.43</v>
      </c>
      <c r="N6680" s="194">
        <v>39.47</v>
      </c>
    </row>
    <row r="6681" spans="2:14" x14ac:dyDescent="0.25">
      <c r="B6681" s="177">
        <v>572.94000000000005</v>
      </c>
      <c r="C6681" s="177">
        <v>87.93</v>
      </c>
      <c r="D6681" s="177">
        <v>45.17</v>
      </c>
      <c r="E6681" s="177">
        <v>55.98</v>
      </c>
      <c r="F6681" s="177">
        <v>55.32</v>
      </c>
      <c r="G6681" s="177">
        <v>58.17</v>
      </c>
      <c r="K6681" s="194">
        <v>579.75</v>
      </c>
      <c r="L6681" s="194">
        <v>43.89</v>
      </c>
      <c r="M6681" s="194">
        <v>40.42</v>
      </c>
      <c r="N6681" s="194">
        <v>39.450000000000003</v>
      </c>
    </row>
    <row r="6682" spans="2:14" x14ac:dyDescent="0.25">
      <c r="B6682" s="177">
        <v>573.02</v>
      </c>
      <c r="C6682" s="177">
        <v>87.93</v>
      </c>
      <c r="D6682" s="177">
        <v>45.17</v>
      </c>
      <c r="E6682" s="177">
        <v>55.97</v>
      </c>
      <c r="F6682" s="177">
        <v>55.32</v>
      </c>
      <c r="G6682" s="177">
        <v>58.16</v>
      </c>
      <c r="K6682" s="194">
        <v>579.84</v>
      </c>
      <c r="L6682" s="194">
        <v>43.87</v>
      </c>
      <c r="M6682" s="194">
        <v>40.409999999999997</v>
      </c>
      <c r="N6682" s="194">
        <v>39.44</v>
      </c>
    </row>
    <row r="6683" spans="2:14" x14ac:dyDescent="0.25">
      <c r="B6683" s="177">
        <v>573.11</v>
      </c>
      <c r="C6683" s="177">
        <v>87.93</v>
      </c>
      <c r="D6683" s="177">
        <v>45.16</v>
      </c>
      <c r="E6683" s="177">
        <v>55.97</v>
      </c>
      <c r="F6683" s="177">
        <v>55.31</v>
      </c>
      <c r="G6683" s="177">
        <v>58.16</v>
      </c>
      <c r="K6683" s="194">
        <v>579.91999999999996</v>
      </c>
      <c r="L6683" s="194">
        <v>43.86</v>
      </c>
      <c r="M6683" s="194">
        <v>40.39</v>
      </c>
      <c r="N6683" s="194">
        <v>39.43</v>
      </c>
    </row>
    <row r="6684" spans="2:14" x14ac:dyDescent="0.25">
      <c r="B6684" s="177">
        <v>573.19000000000005</v>
      </c>
      <c r="C6684" s="177">
        <v>87.93</v>
      </c>
      <c r="D6684" s="177">
        <v>45.16</v>
      </c>
      <c r="E6684" s="177">
        <v>55.97</v>
      </c>
      <c r="F6684" s="177">
        <v>55.3</v>
      </c>
      <c r="G6684" s="177">
        <v>58.15</v>
      </c>
      <c r="K6684" s="194">
        <v>580</v>
      </c>
      <c r="L6684" s="194">
        <v>43.85</v>
      </c>
      <c r="M6684" s="194">
        <v>40.380000000000003</v>
      </c>
      <c r="N6684" s="194">
        <v>39.42</v>
      </c>
    </row>
    <row r="6685" spans="2:14" x14ac:dyDescent="0.25">
      <c r="B6685" s="177">
        <v>573.27</v>
      </c>
      <c r="C6685" s="177">
        <v>87.93</v>
      </c>
      <c r="D6685" s="177">
        <v>45.15</v>
      </c>
      <c r="E6685" s="177">
        <v>55.96</v>
      </c>
      <c r="F6685" s="177">
        <v>55.3</v>
      </c>
      <c r="G6685" s="177">
        <v>58.14</v>
      </c>
      <c r="K6685" s="194">
        <v>580.09</v>
      </c>
      <c r="L6685" s="194">
        <v>43.84</v>
      </c>
      <c r="M6685" s="194">
        <v>40.369999999999997</v>
      </c>
      <c r="N6685" s="194">
        <v>39.4</v>
      </c>
    </row>
    <row r="6686" spans="2:14" x14ac:dyDescent="0.25">
      <c r="B6686" s="177">
        <v>573.35</v>
      </c>
      <c r="C6686" s="177">
        <v>87.93</v>
      </c>
      <c r="D6686" s="177">
        <v>45.15</v>
      </c>
      <c r="E6686" s="177">
        <v>55.95</v>
      </c>
      <c r="F6686" s="177">
        <v>55.29</v>
      </c>
      <c r="G6686" s="177">
        <v>58.14</v>
      </c>
      <c r="K6686" s="194">
        <v>580.16999999999996</v>
      </c>
      <c r="L6686" s="194">
        <v>43.82</v>
      </c>
      <c r="M6686" s="194">
        <v>40.36</v>
      </c>
      <c r="N6686" s="194">
        <v>39.39</v>
      </c>
    </row>
    <row r="6687" spans="2:14" x14ac:dyDescent="0.25">
      <c r="B6687" s="177">
        <v>573.44000000000005</v>
      </c>
      <c r="C6687" s="177">
        <v>87.93</v>
      </c>
      <c r="D6687" s="177">
        <v>45.14</v>
      </c>
      <c r="E6687" s="177">
        <v>55.94</v>
      </c>
      <c r="F6687" s="177">
        <v>55.29</v>
      </c>
      <c r="G6687" s="177">
        <v>58.13</v>
      </c>
      <c r="K6687" s="194">
        <v>580.25</v>
      </c>
      <c r="L6687" s="194">
        <v>43.81</v>
      </c>
      <c r="M6687" s="194">
        <v>40.340000000000003</v>
      </c>
      <c r="N6687" s="194">
        <v>39.380000000000003</v>
      </c>
    </row>
    <row r="6688" spans="2:14" x14ac:dyDescent="0.25">
      <c r="B6688" s="177">
        <v>573.52</v>
      </c>
      <c r="C6688" s="177">
        <v>87.93</v>
      </c>
      <c r="D6688" s="177">
        <v>45.14</v>
      </c>
      <c r="E6688" s="177">
        <v>55.94</v>
      </c>
      <c r="F6688" s="177">
        <v>55.29</v>
      </c>
      <c r="G6688" s="177">
        <v>58.13</v>
      </c>
      <c r="K6688" s="194">
        <v>580.34</v>
      </c>
      <c r="L6688" s="194">
        <v>43.8</v>
      </c>
      <c r="M6688" s="194">
        <v>40.33</v>
      </c>
      <c r="N6688" s="194">
        <v>39.369999999999997</v>
      </c>
    </row>
    <row r="6689" spans="2:14" x14ac:dyDescent="0.25">
      <c r="B6689" s="177">
        <v>573.61</v>
      </c>
      <c r="C6689" s="177">
        <v>87.93</v>
      </c>
      <c r="D6689" s="177">
        <v>45.13</v>
      </c>
      <c r="E6689" s="177">
        <v>55.93</v>
      </c>
      <c r="F6689" s="177">
        <v>55.28</v>
      </c>
      <c r="G6689" s="177">
        <v>58.13</v>
      </c>
      <c r="K6689" s="194">
        <v>580.41999999999996</v>
      </c>
      <c r="L6689" s="194">
        <v>43.79</v>
      </c>
      <c r="M6689" s="194">
        <v>40.32</v>
      </c>
      <c r="N6689" s="194">
        <v>39.35</v>
      </c>
    </row>
    <row r="6690" spans="2:14" x14ac:dyDescent="0.25">
      <c r="B6690" s="177">
        <v>573.69000000000005</v>
      </c>
      <c r="C6690" s="177">
        <v>87.93</v>
      </c>
      <c r="D6690" s="177">
        <v>45.12</v>
      </c>
      <c r="E6690" s="177">
        <v>55.93</v>
      </c>
      <c r="F6690" s="177">
        <v>55.26</v>
      </c>
      <c r="G6690" s="177">
        <v>58.12</v>
      </c>
      <c r="K6690" s="194">
        <v>580.5</v>
      </c>
      <c r="L6690" s="194">
        <v>43.77</v>
      </c>
      <c r="M6690" s="194">
        <v>40.31</v>
      </c>
      <c r="N6690" s="194">
        <v>39.340000000000003</v>
      </c>
    </row>
    <row r="6691" spans="2:14" x14ac:dyDescent="0.25">
      <c r="B6691" s="177">
        <v>573.77</v>
      </c>
      <c r="C6691" s="177">
        <v>87.93</v>
      </c>
      <c r="D6691" s="177">
        <v>45.12</v>
      </c>
      <c r="E6691" s="177">
        <v>55.93</v>
      </c>
      <c r="F6691" s="177">
        <v>55.25</v>
      </c>
      <c r="G6691" s="177">
        <v>58.12</v>
      </c>
      <c r="K6691" s="194">
        <v>580.59</v>
      </c>
      <c r="L6691" s="194">
        <v>43.76</v>
      </c>
      <c r="M6691" s="194">
        <v>40.299999999999997</v>
      </c>
      <c r="N6691" s="194">
        <v>39.33</v>
      </c>
    </row>
    <row r="6692" spans="2:14" x14ac:dyDescent="0.25">
      <c r="B6692" s="177">
        <v>573.86</v>
      </c>
      <c r="C6692" s="177">
        <v>87.93</v>
      </c>
      <c r="D6692" s="177">
        <v>45.11</v>
      </c>
      <c r="E6692" s="177">
        <v>55.93</v>
      </c>
      <c r="F6692" s="177">
        <v>55.24</v>
      </c>
      <c r="G6692" s="177">
        <v>58.12</v>
      </c>
      <c r="K6692" s="194">
        <v>580.66999999999996</v>
      </c>
      <c r="L6692" s="194">
        <v>43.75</v>
      </c>
      <c r="M6692" s="194">
        <v>40.28</v>
      </c>
      <c r="N6692" s="194">
        <v>39.32</v>
      </c>
    </row>
    <row r="6693" spans="2:14" x14ac:dyDescent="0.25">
      <c r="B6693" s="177">
        <v>573.94000000000005</v>
      </c>
      <c r="C6693" s="177">
        <v>87.93</v>
      </c>
      <c r="D6693" s="177">
        <v>45.11</v>
      </c>
      <c r="E6693" s="177">
        <v>55.93</v>
      </c>
      <c r="F6693" s="177">
        <v>55.24</v>
      </c>
      <c r="G6693" s="177">
        <v>58.12</v>
      </c>
      <c r="K6693" s="194">
        <v>580.76</v>
      </c>
      <c r="L6693" s="194">
        <v>43.74</v>
      </c>
      <c r="M6693" s="194">
        <v>40.270000000000003</v>
      </c>
      <c r="N6693" s="194">
        <v>39.31</v>
      </c>
    </row>
    <row r="6694" spans="2:14" x14ac:dyDescent="0.25">
      <c r="B6694" s="177">
        <v>574.02</v>
      </c>
      <c r="C6694" s="177">
        <v>87.93</v>
      </c>
      <c r="D6694" s="177">
        <v>45.1</v>
      </c>
      <c r="E6694" s="177">
        <v>55.93</v>
      </c>
      <c r="F6694" s="177">
        <v>55.25</v>
      </c>
      <c r="G6694" s="177">
        <v>58.11</v>
      </c>
      <c r="K6694" s="194">
        <v>580.84</v>
      </c>
      <c r="L6694" s="194">
        <v>43.72</v>
      </c>
      <c r="M6694" s="194">
        <v>40.26</v>
      </c>
      <c r="N6694" s="194">
        <v>39.29</v>
      </c>
    </row>
    <row r="6695" spans="2:14" x14ac:dyDescent="0.25">
      <c r="B6695" s="177">
        <v>574.11</v>
      </c>
      <c r="C6695" s="177">
        <v>87.93</v>
      </c>
      <c r="D6695" s="177">
        <v>45.1</v>
      </c>
      <c r="E6695" s="177">
        <v>55.92</v>
      </c>
      <c r="F6695" s="177">
        <v>55.25</v>
      </c>
      <c r="G6695" s="177">
        <v>58.1</v>
      </c>
      <c r="K6695" s="194">
        <v>580.91999999999996</v>
      </c>
      <c r="L6695" s="194">
        <v>43.7</v>
      </c>
      <c r="M6695" s="194">
        <v>40.25</v>
      </c>
      <c r="N6695" s="194">
        <v>39.28</v>
      </c>
    </row>
    <row r="6696" spans="2:14" x14ac:dyDescent="0.25">
      <c r="B6696" s="177">
        <v>574.19000000000005</v>
      </c>
      <c r="C6696" s="177">
        <v>87.93</v>
      </c>
      <c r="D6696" s="177">
        <v>45.09</v>
      </c>
      <c r="E6696" s="177">
        <v>55.92</v>
      </c>
      <c r="F6696" s="177">
        <v>55.25</v>
      </c>
      <c r="G6696" s="177">
        <v>58.1</v>
      </c>
      <c r="K6696" s="194">
        <v>581</v>
      </c>
      <c r="L6696" s="194">
        <v>43.69</v>
      </c>
      <c r="M6696" s="194">
        <v>40.229999999999997</v>
      </c>
      <c r="N6696" s="194">
        <v>39.270000000000003</v>
      </c>
    </row>
    <row r="6697" spans="2:14" x14ac:dyDescent="0.25">
      <c r="B6697" s="177">
        <v>574.27</v>
      </c>
      <c r="C6697" s="177">
        <v>87.93</v>
      </c>
      <c r="D6697" s="177">
        <v>45.09</v>
      </c>
      <c r="E6697" s="177">
        <v>55.92</v>
      </c>
      <c r="F6697" s="177">
        <v>55.24</v>
      </c>
      <c r="G6697" s="177">
        <v>58.09</v>
      </c>
      <c r="K6697" s="194">
        <v>581.09</v>
      </c>
      <c r="L6697" s="194">
        <v>43.68</v>
      </c>
      <c r="M6697" s="194">
        <v>40.22</v>
      </c>
      <c r="N6697" s="194">
        <v>39.25</v>
      </c>
    </row>
    <row r="6698" spans="2:14" x14ac:dyDescent="0.25">
      <c r="B6698" s="177">
        <v>574.35</v>
      </c>
      <c r="C6698" s="177">
        <v>87.93</v>
      </c>
      <c r="D6698" s="177">
        <v>45.08</v>
      </c>
      <c r="E6698" s="177">
        <v>55.91</v>
      </c>
      <c r="F6698" s="177">
        <v>55.24</v>
      </c>
      <c r="G6698" s="177">
        <v>58.09</v>
      </c>
      <c r="K6698" s="194">
        <v>581.16999999999996</v>
      </c>
      <c r="L6698" s="194">
        <v>43.67</v>
      </c>
      <c r="M6698" s="194">
        <v>40.21</v>
      </c>
      <c r="N6698" s="194">
        <v>39.24</v>
      </c>
    </row>
    <row r="6699" spans="2:14" x14ac:dyDescent="0.25">
      <c r="B6699" s="177">
        <v>574.44000000000005</v>
      </c>
      <c r="C6699" s="177">
        <v>87.93</v>
      </c>
      <c r="D6699" s="177">
        <v>45.08</v>
      </c>
      <c r="E6699" s="177">
        <v>55.91</v>
      </c>
      <c r="F6699" s="177">
        <v>55.24</v>
      </c>
      <c r="G6699" s="177">
        <v>58.09</v>
      </c>
      <c r="K6699" s="194">
        <v>581.25</v>
      </c>
      <c r="L6699" s="194">
        <v>43.65</v>
      </c>
      <c r="M6699" s="194">
        <v>40.200000000000003</v>
      </c>
      <c r="N6699" s="194">
        <v>39.229999999999997</v>
      </c>
    </row>
    <row r="6700" spans="2:14" x14ac:dyDescent="0.25">
      <c r="B6700" s="177">
        <v>574.52</v>
      </c>
      <c r="C6700" s="177">
        <v>87.93</v>
      </c>
      <c r="D6700" s="177">
        <v>45.07</v>
      </c>
      <c r="E6700" s="177">
        <v>55.91</v>
      </c>
      <c r="F6700" s="177">
        <v>55.24</v>
      </c>
      <c r="G6700" s="177">
        <v>58.08</v>
      </c>
      <c r="K6700" s="194">
        <v>581.34</v>
      </c>
      <c r="L6700" s="194">
        <v>43.64</v>
      </c>
      <c r="M6700" s="194">
        <v>40.19</v>
      </c>
      <c r="N6700" s="194">
        <v>39.22</v>
      </c>
    </row>
    <row r="6701" spans="2:14" x14ac:dyDescent="0.25">
      <c r="B6701" s="177">
        <v>574.61</v>
      </c>
      <c r="C6701" s="177">
        <v>87.93</v>
      </c>
      <c r="D6701" s="177">
        <v>45.07</v>
      </c>
      <c r="E6701" s="177">
        <v>55.91</v>
      </c>
      <c r="F6701" s="177">
        <v>55.23</v>
      </c>
      <c r="G6701" s="177">
        <v>58.08</v>
      </c>
      <c r="K6701" s="194">
        <v>581.41999999999996</v>
      </c>
      <c r="L6701" s="194">
        <v>43.63</v>
      </c>
      <c r="M6701" s="194">
        <v>40.17</v>
      </c>
      <c r="N6701" s="194">
        <v>39.21</v>
      </c>
    </row>
    <row r="6702" spans="2:14" x14ac:dyDescent="0.25">
      <c r="B6702" s="177">
        <v>574.69000000000005</v>
      </c>
      <c r="C6702" s="177">
        <v>87.93</v>
      </c>
      <c r="D6702" s="177">
        <v>45.06</v>
      </c>
      <c r="E6702" s="177">
        <v>55.9</v>
      </c>
      <c r="F6702" s="177">
        <v>55.23</v>
      </c>
      <c r="G6702" s="177">
        <v>58.08</v>
      </c>
      <c r="K6702" s="194">
        <v>581.5</v>
      </c>
      <c r="L6702" s="194">
        <v>43.62</v>
      </c>
      <c r="M6702" s="194">
        <v>40.159999999999997</v>
      </c>
      <c r="N6702" s="194">
        <v>39.200000000000003</v>
      </c>
    </row>
    <row r="6703" spans="2:14" x14ac:dyDescent="0.25">
      <c r="B6703" s="177">
        <v>574.77</v>
      </c>
      <c r="C6703" s="177">
        <v>87.93</v>
      </c>
      <c r="D6703" s="177">
        <v>45.05</v>
      </c>
      <c r="E6703" s="177">
        <v>55.9</v>
      </c>
      <c r="F6703" s="177">
        <v>55.22</v>
      </c>
      <c r="G6703" s="177">
        <v>58.07</v>
      </c>
      <c r="K6703" s="194">
        <v>581.59</v>
      </c>
      <c r="L6703" s="194">
        <v>43.62</v>
      </c>
      <c r="M6703" s="194">
        <v>40.15</v>
      </c>
      <c r="N6703" s="194">
        <v>39.19</v>
      </c>
    </row>
    <row r="6704" spans="2:14" x14ac:dyDescent="0.25">
      <c r="B6704" s="177">
        <v>574.86</v>
      </c>
      <c r="C6704" s="177">
        <v>87.93</v>
      </c>
      <c r="D6704" s="177">
        <v>45.04</v>
      </c>
      <c r="E6704" s="177">
        <v>55.9</v>
      </c>
      <c r="F6704" s="177">
        <v>55.22</v>
      </c>
      <c r="G6704" s="177">
        <v>58.07</v>
      </c>
      <c r="K6704" s="194">
        <v>581.66999999999996</v>
      </c>
      <c r="L6704" s="194">
        <v>43.61</v>
      </c>
      <c r="M6704" s="194">
        <v>40.14</v>
      </c>
      <c r="N6704" s="194">
        <v>39.17</v>
      </c>
    </row>
    <row r="6705" spans="2:14" x14ac:dyDescent="0.25">
      <c r="B6705" s="177">
        <v>574.94000000000005</v>
      </c>
      <c r="C6705" s="177">
        <v>87.93</v>
      </c>
      <c r="D6705" s="177">
        <v>45.04</v>
      </c>
      <c r="E6705" s="177">
        <v>55.9</v>
      </c>
      <c r="F6705" s="177">
        <v>55.21</v>
      </c>
      <c r="G6705" s="177">
        <v>58.06</v>
      </c>
      <c r="K6705" s="194">
        <v>581.76</v>
      </c>
      <c r="L6705" s="194">
        <v>43.61</v>
      </c>
      <c r="M6705" s="194">
        <v>40.130000000000003</v>
      </c>
      <c r="N6705" s="194">
        <v>39.159999999999997</v>
      </c>
    </row>
    <row r="6706" spans="2:14" x14ac:dyDescent="0.25">
      <c r="B6706" s="177">
        <v>575.02</v>
      </c>
      <c r="C6706" s="177">
        <v>87.93</v>
      </c>
      <c r="D6706" s="177">
        <v>45.03</v>
      </c>
      <c r="E6706" s="177">
        <v>55.9</v>
      </c>
      <c r="F6706" s="177">
        <v>55.21</v>
      </c>
      <c r="G6706" s="177">
        <v>58.06</v>
      </c>
      <c r="K6706" s="194">
        <v>581.84</v>
      </c>
      <c r="L6706" s="194">
        <v>43.6</v>
      </c>
      <c r="M6706" s="194">
        <v>40.11</v>
      </c>
      <c r="N6706" s="194">
        <v>39.15</v>
      </c>
    </row>
    <row r="6707" spans="2:14" x14ac:dyDescent="0.25">
      <c r="B6707" s="177">
        <v>575.11</v>
      </c>
      <c r="C6707" s="177">
        <v>87.93</v>
      </c>
      <c r="D6707" s="177">
        <v>45.03</v>
      </c>
      <c r="E6707" s="177">
        <v>55.89</v>
      </c>
      <c r="F6707" s="177">
        <v>55.2</v>
      </c>
      <c r="G6707" s="177">
        <v>58.06</v>
      </c>
      <c r="K6707" s="194">
        <v>581.92999999999995</v>
      </c>
      <c r="L6707" s="194">
        <v>43.59</v>
      </c>
      <c r="M6707" s="194">
        <v>40.1</v>
      </c>
      <c r="N6707" s="194">
        <v>39.14</v>
      </c>
    </row>
    <row r="6708" spans="2:14" x14ac:dyDescent="0.25">
      <c r="B6708" s="177">
        <v>575.19000000000005</v>
      </c>
      <c r="C6708" s="177">
        <v>87.93</v>
      </c>
      <c r="D6708" s="177">
        <v>45.02</v>
      </c>
      <c r="E6708" s="177">
        <v>55.89</v>
      </c>
      <c r="F6708" s="177">
        <v>55.2</v>
      </c>
      <c r="G6708" s="177">
        <v>58.05</v>
      </c>
      <c r="K6708" s="194">
        <v>582.01</v>
      </c>
      <c r="L6708" s="194">
        <v>43.58</v>
      </c>
      <c r="M6708" s="194">
        <v>40.090000000000003</v>
      </c>
      <c r="N6708" s="194">
        <v>39.130000000000003</v>
      </c>
    </row>
    <row r="6709" spans="2:14" x14ac:dyDescent="0.25">
      <c r="B6709" s="177">
        <v>575.27</v>
      </c>
      <c r="C6709" s="177">
        <v>87.93</v>
      </c>
      <c r="D6709" s="177">
        <v>45.02</v>
      </c>
      <c r="E6709" s="177">
        <v>55.88</v>
      </c>
      <c r="F6709" s="177">
        <v>55.2</v>
      </c>
      <c r="G6709" s="177">
        <v>58.04</v>
      </c>
      <c r="K6709" s="194">
        <v>582.09</v>
      </c>
      <c r="L6709" s="194">
        <v>43.56</v>
      </c>
      <c r="M6709" s="194">
        <v>40.08</v>
      </c>
      <c r="N6709" s="194">
        <v>39.11</v>
      </c>
    </row>
    <row r="6710" spans="2:14" x14ac:dyDescent="0.25">
      <c r="B6710" s="177">
        <v>575.36</v>
      </c>
      <c r="C6710" s="177">
        <v>87.93</v>
      </c>
      <c r="D6710" s="177">
        <v>45.01</v>
      </c>
      <c r="E6710" s="177">
        <v>55.87</v>
      </c>
      <c r="F6710" s="177">
        <v>55.2</v>
      </c>
      <c r="G6710" s="177">
        <v>58.04</v>
      </c>
      <c r="K6710" s="194">
        <v>582.17999999999995</v>
      </c>
      <c r="L6710" s="194">
        <v>43.55</v>
      </c>
      <c r="M6710" s="194">
        <v>40.07</v>
      </c>
      <c r="N6710" s="194">
        <v>39.1</v>
      </c>
    </row>
    <row r="6711" spans="2:14" x14ac:dyDescent="0.25">
      <c r="B6711" s="177">
        <v>575.44000000000005</v>
      </c>
      <c r="C6711" s="177">
        <v>87.93</v>
      </c>
      <c r="D6711" s="177">
        <v>45.01</v>
      </c>
      <c r="E6711" s="177">
        <v>55.86</v>
      </c>
      <c r="F6711" s="177">
        <v>55.19</v>
      </c>
      <c r="G6711" s="177">
        <v>58.03</v>
      </c>
      <c r="K6711" s="194">
        <v>582.26</v>
      </c>
      <c r="L6711" s="194">
        <v>43.54</v>
      </c>
      <c r="M6711" s="194">
        <v>40.06</v>
      </c>
      <c r="N6711" s="194">
        <v>39.090000000000003</v>
      </c>
    </row>
    <row r="6712" spans="2:14" x14ac:dyDescent="0.25">
      <c r="B6712" s="177">
        <v>575.52</v>
      </c>
      <c r="C6712" s="177">
        <v>87.93</v>
      </c>
      <c r="D6712" s="177">
        <v>45</v>
      </c>
      <c r="E6712" s="177">
        <v>55.86</v>
      </c>
      <c r="F6712" s="177">
        <v>55.19</v>
      </c>
      <c r="G6712" s="177">
        <v>58.03</v>
      </c>
      <c r="K6712" s="194">
        <v>582.34</v>
      </c>
      <c r="L6712" s="194">
        <v>43.53</v>
      </c>
      <c r="M6712" s="194">
        <v>40.049999999999997</v>
      </c>
      <c r="N6712" s="194">
        <v>39.08</v>
      </c>
    </row>
    <row r="6713" spans="2:14" x14ac:dyDescent="0.25">
      <c r="B6713" s="177">
        <v>575.61</v>
      </c>
      <c r="C6713" s="177">
        <v>87.93</v>
      </c>
      <c r="D6713" s="177">
        <v>45</v>
      </c>
      <c r="E6713" s="177">
        <v>55.85</v>
      </c>
      <c r="F6713" s="177">
        <v>55.19</v>
      </c>
      <c r="G6713" s="177">
        <v>58.03</v>
      </c>
      <c r="K6713" s="194">
        <v>582.42999999999995</v>
      </c>
      <c r="L6713" s="194">
        <v>43.51</v>
      </c>
      <c r="M6713" s="194">
        <v>40.03</v>
      </c>
      <c r="N6713" s="194">
        <v>39.07</v>
      </c>
    </row>
    <row r="6714" spans="2:14" x14ac:dyDescent="0.25">
      <c r="B6714" s="177">
        <v>575.69000000000005</v>
      </c>
      <c r="C6714" s="177">
        <v>87.93</v>
      </c>
      <c r="D6714" s="177">
        <v>44.99</v>
      </c>
      <c r="E6714" s="177">
        <v>55.85</v>
      </c>
      <c r="F6714" s="177">
        <v>55.18</v>
      </c>
      <c r="G6714" s="177">
        <v>58.02</v>
      </c>
      <c r="K6714" s="194">
        <v>582.51</v>
      </c>
      <c r="L6714" s="194">
        <v>43.5</v>
      </c>
      <c r="M6714" s="194">
        <v>40.020000000000003</v>
      </c>
      <c r="N6714" s="194">
        <v>39.06</v>
      </c>
    </row>
    <row r="6715" spans="2:14" x14ac:dyDescent="0.25">
      <c r="B6715" s="177">
        <v>575.78</v>
      </c>
      <c r="C6715" s="177">
        <v>87.93</v>
      </c>
      <c r="D6715" s="177">
        <v>44.98</v>
      </c>
      <c r="E6715" s="177">
        <v>55.84</v>
      </c>
      <c r="F6715" s="177">
        <v>55.19</v>
      </c>
      <c r="G6715" s="177">
        <v>58.02</v>
      </c>
      <c r="K6715" s="194">
        <v>582.59</v>
      </c>
      <c r="L6715" s="194">
        <v>43.48</v>
      </c>
      <c r="M6715" s="194">
        <v>40.01</v>
      </c>
      <c r="N6715" s="194">
        <v>39.04</v>
      </c>
    </row>
    <row r="6716" spans="2:14" x14ac:dyDescent="0.25">
      <c r="B6716" s="177">
        <v>575.86</v>
      </c>
      <c r="C6716" s="177">
        <v>87.93</v>
      </c>
      <c r="D6716" s="177">
        <v>44.98</v>
      </c>
      <c r="E6716" s="177">
        <v>55.83</v>
      </c>
      <c r="F6716" s="177">
        <v>55.2</v>
      </c>
      <c r="G6716" s="177">
        <v>58.02</v>
      </c>
      <c r="K6716" s="194">
        <v>582.67999999999995</v>
      </c>
      <c r="L6716" s="194">
        <v>43.46</v>
      </c>
      <c r="M6716" s="194">
        <v>39.99</v>
      </c>
      <c r="N6716" s="194">
        <v>39.03</v>
      </c>
    </row>
    <row r="6717" spans="2:14" x14ac:dyDescent="0.25">
      <c r="B6717" s="177">
        <v>575.94000000000005</v>
      </c>
      <c r="C6717" s="177">
        <v>87.93</v>
      </c>
      <c r="D6717" s="177">
        <v>44.97</v>
      </c>
      <c r="E6717" s="177">
        <v>55.82</v>
      </c>
      <c r="F6717" s="177">
        <v>55.19</v>
      </c>
      <c r="G6717" s="177">
        <v>58.01</v>
      </c>
      <c r="K6717" s="194">
        <v>582.76</v>
      </c>
      <c r="L6717" s="194">
        <v>43.45</v>
      </c>
      <c r="M6717" s="194">
        <v>39.979999999999997</v>
      </c>
      <c r="N6717" s="194">
        <v>39.020000000000003</v>
      </c>
    </row>
    <row r="6718" spans="2:14" x14ac:dyDescent="0.25">
      <c r="B6718" s="177">
        <v>576.03</v>
      </c>
      <c r="C6718" s="177">
        <v>87.93</v>
      </c>
      <c r="D6718" s="177">
        <v>44.97</v>
      </c>
      <c r="E6718" s="177">
        <v>55.82</v>
      </c>
      <c r="F6718" s="177">
        <v>55.19</v>
      </c>
      <c r="G6718" s="177">
        <v>58.01</v>
      </c>
      <c r="K6718" s="194">
        <v>582.84</v>
      </c>
      <c r="L6718" s="194">
        <v>43.44</v>
      </c>
      <c r="M6718" s="194">
        <v>39.979999999999997</v>
      </c>
      <c r="N6718" s="194">
        <v>39.01</v>
      </c>
    </row>
    <row r="6719" spans="2:14" x14ac:dyDescent="0.25">
      <c r="B6719" s="177">
        <v>576.11</v>
      </c>
      <c r="C6719" s="177">
        <v>87.93</v>
      </c>
      <c r="D6719" s="177">
        <v>44.96</v>
      </c>
      <c r="E6719" s="177">
        <v>55.82</v>
      </c>
      <c r="F6719" s="177">
        <v>55.18</v>
      </c>
      <c r="G6719" s="177">
        <v>58</v>
      </c>
      <c r="K6719" s="194">
        <v>582.92999999999995</v>
      </c>
      <c r="L6719" s="194">
        <v>43.44</v>
      </c>
      <c r="M6719" s="194">
        <v>39.96</v>
      </c>
      <c r="N6719" s="194">
        <v>39</v>
      </c>
    </row>
    <row r="6720" spans="2:14" x14ac:dyDescent="0.25">
      <c r="B6720" s="177">
        <v>576.19000000000005</v>
      </c>
      <c r="C6720" s="177">
        <v>87.93</v>
      </c>
      <c r="D6720" s="177">
        <v>44.96</v>
      </c>
      <c r="E6720" s="177">
        <v>55.82</v>
      </c>
      <c r="F6720" s="177">
        <v>55.17</v>
      </c>
      <c r="G6720" s="177">
        <v>58</v>
      </c>
      <c r="K6720" s="194">
        <v>583.01</v>
      </c>
      <c r="L6720" s="194">
        <v>43.43</v>
      </c>
      <c r="M6720" s="194">
        <v>39.950000000000003</v>
      </c>
      <c r="N6720" s="194">
        <v>38.979999999999997</v>
      </c>
    </row>
    <row r="6721" spans="2:14" x14ac:dyDescent="0.25">
      <c r="B6721" s="177">
        <v>576.27</v>
      </c>
      <c r="C6721" s="177">
        <v>87.93</v>
      </c>
      <c r="D6721" s="177">
        <v>44.95</v>
      </c>
      <c r="E6721" s="177">
        <v>55.82</v>
      </c>
      <c r="F6721" s="177">
        <v>55.16</v>
      </c>
      <c r="G6721" s="177">
        <v>57.99</v>
      </c>
      <c r="K6721" s="194">
        <v>583.09</v>
      </c>
      <c r="L6721" s="194">
        <v>43.42</v>
      </c>
      <c r="M6721" s="194">
        <v>39.979999999999997</v>
      </c>
      <c r="N6721" s="194">
        <v>38.97</v>
      </c>
    </row>
    <row r="6722" spans="2:14" x14ac:dyDescent="0.25">
      <c r="B6722" s="177">
        <v>576.36</v>
      </c>
      <c r="C6722" s="177">
        <v>87.93</v>
      </c>
      <c r="D6722" s="177">
        <v>44.95</v>
      </c>
      <c r="E6722" s="177">
        <v>55.82</v>
      </c>
      <c r="F6722" s="177">
        <v>55.15</v>
      </c>
      <c r="G6722" s="177">
        <v>57.99</v>
      </c>
      <c r="K6722" s="194">
        <v>583.17999999999995</v>
      </c>
      <c r="L6722" s="194">
        <v>43.41</v>
      </c>
      <c r="M6722" s="194">
        <v>39.93</v>
      </c>
      <c r="N6722" s="194">
        <v>38.96</v>
      </c>
    </row>
    <row r="6723" spans="2:14" x14ac:dyDescent="0.25">
      <c r="B6723" s="177">
        <v>576.44000000000005</v>
      </c>
      <c r="C6723" s="177">
        <v>87.93</v>
      </c>
      <c r="D6723" s="177">
        <v>44.95</v>
      </c>
      <c r="E6723" s="177">
        <v>55.81</v>
      </c>
      <c r="F6723" s="177">
        <v>55.15</v>
      </c>
      <c r="G6723" s="177">
        <v>57.98</v>
      </c>
      <c r="K6723" s="194">
        <v>583.26</v>
      </c>
      <c r="L6723" s="194">
        <v>43.39</v>
      </c>
      <c r="M6723" s="194">
        <v>39.89</v>
      </c>
      <c r="N6723" s="194">
        <v>38.950000000000003</v>
      </c>
    </row>
    <row r="6724" spans="2:14" x14ac:dyDescent="0.25">
      <c r="B6724" s="177">
        <v>576.52</v>
      </c>
      <c r="C6724" s="177">
        <v>87.93</v>
      </c>
      <c r="D6724" s="177">
        <v>44.94</v>
      </c>
      <c r="E6724" s="177">
        <v>55.81</v>
      </c>
      <c r="F6724" s="177">
        <v>55.14</v>
      </c>
      <c r="G6724" s="177">
        <v>57.98</v>
      </c>
      <c r="K6724" s="194">
        <v>583.34</v>
      </c>
      <c r="L6724" s="194">
        <v>43.38</v>
      </c>
      <c r="M6724" s="194">
        <v>39.869999999999997</v>
      </c>
      <c r="N6724" s="194">
        <v>38.94</v>
      </c>
    </row>
    <row r="6725" spans="2:14" x14ac:dyDescent="0.25">
      <c r="B6725" s="177">
        <v>576.61</v>
      </c>
      <c r="C6725" s="177">
        <v>87.93</v>
      </c>
      <c r="D6725" s="177">
        <v>44.94</v>
      </c>
      <c r="E6725" s="177">
        <v>55.81</v>
      </c>
      <c r="F6725" s="177">
        <v>55.14</v>
      </c>
      <c r="G6725" s="177">
        <v>57.97</v>
      </c>
      <c r="K6725" s="194">
        <v>583.42999999999995</v>
      </c>
      <c r="L6725" s="194">
        <v>43.37</v>
      </c>
      <c r="M6725" s="194">
        <v>39.869999999999997</v>
      </c>
      <c r="N6725" s="194">
        <v>38.94</v>
      </c>
    </row>
    <row r="6726" spans="2:14" x14ac:dyDescent="0.25">
      <c r="B6726" s="177">
        <v>576.69000000000005</v>
      </c>
      <c r="C6726" s="177">
        <v>87.93</v>
      </c>
      <c r="D6726" s="177">
        <v>44.93</v>
      </c>
      <c r="E6726" s="177">
        <v>55.81</v>
      </c>
      <c r="F6726" s="177">
        <v>55.13</v>
      </c>
      <c r="G6726" s="177">
        <v>57.97</v>
      </c>
      <c r="K6726" s="194">
        <v>583.51</v>
      </c>
      <c r="L6726" s="194">
        <v>43.36</v>
      </c>
      <c r="M6726" s="194">
        <v>39.869999999999997</v>
      </c>
      <c r="N6726" s="194">
        <v>38.93</v>
      </c>
    </row>
    <row r="6727" spans="2:14" x14ac:dyDescent="0.25">
      <c r="B6727" s="177">
        <v>576.78</v>
      </c>
      <c r="C6727" s="177">
        <v>87.93</v>
      </c>
      <c r="D6727" s="177">
        <v>44.93</v>
      </c>
      <c r="E6727" s="177">
        <v>55.81</v>
      </c>
      <c r="F6727" s="177">
        <v>55.13</v>
      </c>
      <c r="G6727" s="177">
        <v>57.96</v>
      </c>
      <c r="K6727" s="194">
        <v>583.59</v>
      </c>
      <c r="L6727" s="194">
        <v>43.35</v>
      </c>
      <c r="M6727" s="194">
        <v>39.869999999999997</v>
      </c>
      <c r="N6727" s="194">
        <v>38.92</v>
      </c>
    </row>
    <row r="6728" spans="2:14" x14ac:dyDescent="0.25">
      <c r="B6728" s="177">
        <v>576.86</v>
      </c>
      <c r="C6728" s="177">
        <v>87.93</v>
      </c>
      <c r="D6728" s="177">
        <v>44.93</v>
      </c>
      <c r="E6728" s="177">
        <v>55.81</v>
      </c>
      <c r="F6728" s="177">
        <v>55.12</v>
      </c>
      <c r="G6728" s="177">
        <v>57.96</v>
      </c>
      <c r="K6728" s="194">
        <v>583.67999999999995</v>
      </c>
      <c r="L6728" s="194">
        <v>43.34</v>
      </c>
      <c r="M6728" s="194">
        <v>39.86</v>
      </c>
      <c r="N6728" s="194">
        <v>38.909999999999997</v>
      </c>
    </row>
    <row r="6729" spans="2:14" x14ac:dyDescent="0.25">
      <c r="B6729" s="177">
        <v>576.94000000000005</v>
      </c>
      <c r="C6729" s="177">
        <v>87.93</v>
      </c>
      <c r="D6729" s="177">
        <v>44.92</v>
      </c>
      <c r="E6729" s="177">
        <v>55.8</v>
      </c>
      <c r="F6729" s="177">
        <v>55.12</v>
      </c>
      <c r="G6729" s="177">
        <v>57.95</v>
      </c>
      <c r="K6729" s="194">
        <v>583.76</v>
      </c>
      <c r="L6729" s="194">
        <v>43.33</v>
      </c>
      <c r="M6729" s="194">
        <v>39.85</v>
      </c>
      <c r="N6729" s="194">
        <v>38.89</v>
      </c>
    </row>
    <row r="6730" spans="2:14" x14ac:dyDescent="0.25">
      <c r="B6730" s="177">
        <v>577.02</v>
      </c>
      <c r="C6730" s="177">
        <v>87.93</v>
      </c>
      <c r="D6730" s="177">
        <v>44.92</v>
      </c>
      <c r="E6730" s="177">
        <v>55.79</v>
      </c>
      <c r="F6730" s="177">
        <v>55.11</v>
      </c>
      <c r="G6730" s="177">
        <v>57.94</v>
      </c>
      <c r="K6730" s="194">
        <v>583.84</v>
      </c>
      <c r="L6730" s="194">
        <v>43.32</v>
      </c>
      <c r="M6730" s="194">
        <v>39.85</v>
      </c>
      <c r="N6730" s="194">
        <v>38.89</v>
      </c>
    </row>
    <row r="6731" spans="2:14" x14ac:dyDescent="0.25">
      <c r="B6731" s="177">
        <v>577.11</v>
      </c>
      <c r="C6731" s="177">
        <v>87.93</v>
      </c>
      <c r="D6731" s="177">
        <v>44.91</v>
      </c>
      <c r="E6731" s="177">
        <v>55.79</v>
      </c>
      <c r="F6731" s="177">
        <v>55.11</v>
      </c>
      <c r="G6731" s="177">
        <v>57.94</v>
      </c>
      <c r="K6731" s="194">
        <v>583.92999999999995</v>
      </c>
      <c r="L6731" s="194">
        <v>43.31</v>
      </c>
      <c r="M6731" s="194">
        <v>39.85</v>
      </c>
      <c r="N6731" s="194">
        <v>38.880000000000003</v>
      </c>
    </row>
    <row r="6732" spans="2:14" x14ac:dyDescent="0.25">
      <c r="B6732" s="177">
        <v>577.19000000000005</v>
      </c>
      <c r="C6732" s="177">
        <v>87.93</v>
      </c>
      <c r="D6732" s="177">
        <v>44.9</v>
      </c>
      <c r="E6732" s="177">
        <v>55.78</v>
      </c>
      <c r="F6732" s="177">
        <v>55.11</v>
      </c>
      <c r="G6732" s="177">
        <v>57.93</v>
      </c>
      <c r="K6732" s="194">
        <v>584.01</v>
      </c>
      <c r="L6732" s="194">
        <v>43.3</v>
      </c>
      <c r="M6732" s="194">
        <v>39.82</v>
      </c>
      <c r="N6732" s="194">
        <v>38.869999999999997</v>
      </c>
    </row>
    <row r="6733" spans="2:14" x14ac:dyDescent="0.25">
      <c r="B6733" s="177">
        <v>577.28</v>
      </c>
      <c r="C6733" s="177">
        <v>87.93</v>
      </c>
      <c r="D6733" s="177">
        <v>44.9</v>
      </c>
      <c r="E6733" s="177">
        <v>55.77</v>
      </c>
      <c r="F6733" s="177">
        <v>55.1</v>
      </c>
      <c r="G6733" s="177">
        <v>57.93</v>
      </c>
      <c r="K6733" s="194">
        <v>584.09</v>
      </c>
      <c r="L6733" s="194">
        <v>43.29</v>
      </c>
      <c r="M6733" s="194">
        <v>39.799999999999997</v>
      </c>
      <c r="N6733" s="194">
        <v>38.86</v>
      </c>
    </row>
    <row r="6734" spans="2:14" x14ac:dyDescent="0.25">
      <c r="B6734" s="177">
        <v>577.36</v>
      </c>
      <c r="C6734" s="177">
        <v>87.93</v>
      </c>
      <c r="D6734" s="177">
        <v>44.89</v>
      </c>
      <c r="E6734" s="177">
        <v>55.77</v>
      </c>
      <c r="F6734" s="177">
        <v>55.1</v>
      </c>
      <c r="G6734" s="177">
        <v>57.93</v>
      </c>
      <c r="K6734" s="194">
        <v>584.17999999999995</v>
      </c>
      <c r="L6734" s="194">
        <v>43.28</v>
      </c>
      <c r="M6734" s="194">
        <v>39.81</v>
      </c>
      <c r="N6734" s="194">
        <v>38.85</v>
      </c>
    </row>
    <row r="6735" spans="2:14" x14ac:dyDescent="0.25">
      <c r="B6735" s="177">
        <v>577.44000000000005</v>
      </c>
      <c r="C6735" s="177">
        <v>87.93</v>
      </c>
      <c r="D6735" s="177">
        <v>44.88</v>
      </c>
      <c r="E6735" s="177">
        <v>55.77</v>
      </c>
      <c r="F6735" s="177">
        <v>55.09</v>
      </c>
      <c r="G6735" s="177">
        <v>57.92</v>
      </c>
      <c r="K6735" s="194">
        <v>584.26</v>
      </c>
      <c r="L6735" s="194">
        <v>43.27</v>
      </c>
      <c r="M6735" s="194">
        <v>39.81</v>
      </c>
      <c r="N6735" s="194">
        <v>38.840000000000003</v>
      </c>
    </row>
    <row r="6736" spans="2:14" x14ac:dyDescent="0.25">
      <c r="B6736" s="177">
        <v>577.53</v>
      </c>
      <c r="C6736" s="177">
        <v>87.93</v>
      </c>
      <c r="D6736" s="177">
        <v>44.88</v>
      </c>
      <c r="E6736" s="177">
        <v>55.76</v>
      </c>
      <c r="F6736" s="177">
        <v>55.09</v>
      </c>
      <c r="G6736" s="177">
        <v>57.92</v>
      </c>
      <c r="K6736" s="194">
        <v>584.34</v>
      </c>
      <c r="L6736" s="194">
        <v>43.26</v>
      </c>
      <c r="M6736" s="194">
        <v>39.82</v>
      </c>
      <c r="N6736" s="194">
        <v>38.83</v>
      </c>
    </row>
    <row r="6737" spans="2:14" x14ac:dyDescent="0.25">
      <c r="B6737" s="177">
        <v>577.61</v>
      </c>
      <c r="C6737" s="177">
        <v>87.93</v>
      </c>
      <c r="D6737" s="177">
        <v>44.87</v>
      </c>
      <c r="E6737" s="177">
        <v>55.76</v>
      </c>
      <c r="F6737" s="177">
        <v>55.09</v>
      </c>
      <c r="G6737" s="177">
        <v>57.91</v>
      </c>
      <c r="K6737" s="194">
        <v>584.42999999999995</v>
      </c>
      <c r="L6737" s="194">
        <v>43.25</v>
      </c>
      <c r="M6737" s="194">
        <v>39.83</v>
      </c>
      <c r="N6737" s="194">
        <v>38.82</v>
      </c>
    </row>
    <row r="6738" spans="2:14" x14ac:dyDescent="0.25">
      <c r="B6738" s="177">
        <v>577.69000000000005</v>
      </c>
      <c r="C6738" s="177">
        <v>87.93</v>
      </c>
      <c r="D6738" s="177">
        <v>44.87</v>
      </c>
      <c r="E6738" s="177">
        <v>55.76</v>
      </c>
      <c r="F6738" s="177">
        <v>55.08</v>
      </c>
      <c r="G6738" s="177">
        <v>57.91</v>
      </c>
      <c r="K6738" s="194">
        <v>584.51</v>
      </c>
      <c r="L6738" s="194">
        <v>43.24</v>
      </c>
      <c r="M6738" s="194">
        <v>39.82</v>
      </c>
      <c r="N6738" s="194">
        <v>38.81</v>
      </c>
    </row>
    <row r="6739" spans="2:14" x14ac:dyDescent="0.25">
      <c r="B6739" s="177">
        <v>577.78</v>
      </c>
      <c r="C6739" s="177">
        <v>87.93</v>
      </c>
      <c r="D6739" s="177">
        <v>44.86</v>
      </c>
      <c r="E6739" s="177">
        <v>55.76</v>
      </c>
      <c r="F6739" s="177">
        <v>55.07</v>
      </c>
      <c r="G6739" s="177">
        <v>57.91</v>
      </c>
      <c r="K6739" s="194">
        <v>584.59</v>
      </c>
      <c r="L6739" s="194">
        <v>43.23</v>
      </c>
      <c r="M6739" s="194">
        <v>39.799999999999997</v>
      </c>
      <c r="N6739" s="194">
        <v>38.79</v>
      </c>
    </row>
    <row r="6740" spans="2:14" x14ac:dyDescent="0.25">
      <c r="B6740" s="177">
        <v>577.86</v>
      </c>
      <c r="C6740" s="177">
        <v>87.93</v>
      </c>
      <c r="D6740" s="177">
        <v>44.86</v>
      </c>
      <c r="E6740" s="177">
        <v>55.75</v>
      </c>
      <c r="F6740" s="177">
        <v>55.07</v>
      </c>
      <c r="G6740" s="177">
        <v>57.91</v>
      </c>
      <c r="K6740" s="194">
        <v>584.67999999999995</v>
      </c>
      <c r="L6740" s="194">
        <v>43.22</v>
      </c>
      <c r="M6740" s="194">
        <v>39.78</v>
      </c>
      <c r="N6740" s="194">
        <v>38.78</v>
      </c>
    </row>
    <row r="6741" spans="2:14" x14ac:dyDescent="0.25">
      <c r="B6741" s="177">
        <v>577.94000000000005</v>
      </c>
      <c r="C6741" s="177">
        <v>87.93</v>
      </c>
      <c r="D6741" s="177">
        <v>44.85</v>
      </c>
      <c r="E6741" s="177">
        <v>55.75</v>
      </c>
      <c r="F6741" s="177">
        <v>55.07</v>
      </c>
      <c r="G6741" s="177">
        <v>57.9</v>
      </c>
      <c r="K6741" s="194">
        <v>584.76</v>
      </c>
      <c r="L6741" s="194">
        <v>43.21</v>
      </c>
      <c r="M6741" s="194">
        <v>39.76</v>
      </c>
      <c r="N6741" s="194">
        <v>38.770000000000003</v>
      </c>
    </row>
    <row r="6742" spans="2:14" x14ac:dyDescent="0.25">
      <c r="B6742" s="177">
        <v>578.02</v>
      </c>
      <c r="C6742" s="177">
        <v>87.93</v>
      </c>
      <c r="D6742" s="177">
        <v>44.85</v>
      </c>
      <c r="E6742" s="177">
        <v>55.74</v>
      </c>
      <c r="F6742" s="177">
        <v>55.07</v>
      </c>
      <c r="G6742" s="177">
        <v>57.9</v>
      </c>
      <c r="K6742" s="194">
        <v>584.85</v>
      </c>
      <c r="L6742" s="194">
        <v>43.2</v>
      </c>
      <c r="M6742" s="194">
        <v>39.75</v>
      </c>
      <c r="N6742" s="194">
        <v>38.75</v>
      </c>
    </row>
    <row r="6743" spans="2:14" x14ac:dyDescent="0.25">
      <c r="B6743" s="177">
        <v>578.11</v>
      </c>
      <c r="C6743" s="177">
        <v>87.93</v>
      </c>
      <c r="D6743" s="177">
        <v>44.84</v>
      </c>
      <c r="E6743" s="177">
        <v>55.74</v>
      </c>
      <c r="F6743" s="177">
        <v>55.06</v>
      </c>
      <c r="G6743" s="177">
        <v>57.89</v>
      </c>
      <c r="K6743" s="194">
        <v>584.92999999999995</v>
      </c>
      <c r="L6743" s="194">
        <v>43.19</v>
      </c>
      <c r="M6743" s="194">
        <v>39.729999999999997</v>
      </c>
      <c r="N6743" s="194">
        <v>38.74</v>
      </c>
    </row>
    <row r="6744" spans="2:14" x14ac:dyDescent="0.25">
      <c r="B6744" s="177">
        <v>578.19000000000005</v>
      </c>
      <c r="C6744" s="177">
        <v>87.93</v>
      </c>
      <c r="D6744" s="177">
        <v>44.84</v>
      </c>
      <c r="E6744" s="177">
        <v>55.73</v>
      </c>
      <c r="F6744" s="177">
        <v>55.06</v>
      </c>
      <c r="G6744" s="177">
        <v>57.89</v>
      </c>
      <c r="K6744" s="194">
        <v>585.01</v>
      </c>
      <c r="L6744" s="194">
        <v>43.17</v>
      </c>
      <c r="M6744" s="194">
        <v>39.72</v>
      </c>
      <c r="N6744" s="194">
        <v>38.72</v>
      </c>
    </row>
    <row r="6745" spans="2:14" x14ac:dyDescent="0.25">
      <c r="B6745" s="177">
        <v>578.28</v>
      </c>
      <c r="C6745" s="177">
        <v>87.93</v>
      </c>
      <c r="D6745" s="177">
        <v>44.83</v>
      </c>
      <c r="E6745" s="177">
        <v>55.73</v>
      </c>
      <c r="F6745" s="177">
        <v>55.06</v>
      </c>
      <c r="G6745" s="177">
        <v>57.88</v>
      </c>
      <c r="K6745" s="194">
        <v>585.09</v>
      </c>
      <c r="L6745" s="194">
        <v>43.16</v>
      </c>
      <c r="M6745" s="194">
        <v>39.71</v>
      </c>
      <c r="N6745" s="194">
        <v>38.72</v>
      </c>
    </row>
    <row r="6746" spans="2:14" x14ac:dyDescent="0.25">
      <c r="B6746" s="177">
        <v>578.36</v>
      </c>
      <c r="C6746" s="177">
        <v>87.93</v>
      </c>
      <c r="D6746" s="177">
        <v>44.81</v>
      </c>
      <c r="E6746" s="177">
        <v>55.72</v>
      </c>
      <c r="F6746" s="177">
        <v>55.05</v>
      </c>
      <c r="G6746" s="177">
        <v>57.88</v>
      </c>
      <c r="K6746" s="194">
        <v>585.17999999999995</v>
      </c>
      <c r="L6746" s="194">
        <v>43.15</v>
      </c>
      <c r="M6746" s="194">
        <v>39.69</v>
      </c>
      <c r="N6746" s="194">
        <v>38.71</v>
      </c>
    </row>
    <row r="6747" spans="2:14" x14ac:dyDescent="0.25">
      <c r="B6747" s="177">
        <v>578.44000000000005</v>
      </c>
      <c r="C6747" s="177">
        <v>87.93</v>
      </c>
      <c r="D6747" s="177">
        <v>44.8</v>
      </c>
      <c r="E6747" s="177">
        <v>55.72</v>
      </c>
      <c r="F6747" s="177">
        <v>55.05</v>
      </c>
      <c r="G6747" s="177">
        <v>57.87</v>
      </c>
      <c r="K6747" s="194">
        <v>585.26</v>
      </c>
      <c r="L6747" s="194">
        <v>43.14</v>
      </c>
      <c r="M6747" s="194">
        <v>39.68</v>
      </c>
      <c r="N6747" s="194">
        <v>38.700000000000003</v>
      </c>
    </row>
    <row r="6748" spans="2:14" x14ac:dyDescent="0.25">
      <c r="B6748" s="177">
        <v>578.52</v>
      </c>
      <c r="C6748" s="177">
        <v>87.93</v>
      </c>
      <c r="D6748" s="177">
        <v>44.8</v>
      </c>
      <c r="E6748" s="177">
        <v>55.72</v>
      </c>
      <c r="F6748" s="177">
        <v>55.04</v>
      </c>
      <c r="G6748" s="177">
        <v>57.87</v>
      </c>
      <c r="K6748" s="194">
        <v>585.34</v>
      </c>
      <c r="L6748" s="194">
        <v>43.13</v>
      </c>
      <c r="M6748" s="194">
        <v>39.67</v>
      </c>
      <c r="N6748" s="194">
        <v>38.69</v>
      </c>
    </row>
    <row r="6749" spans="2:14" x14ac:dyDescent="0.25">
      <c r="B6749" s="177">
        <v>578.61</v>
      </c>
      <c r="C6749" s="177">
        <v>87.93</v>
      </c>
      <c r="D6749" s="177">
        <v>44.8</v>
      </c>
      <c r="E6749" s="177">
        <v>55.71</v>
      </c>
      <c r="F6749" s="177">
        <v>55.04</v>
      </c>
      <c r="G6749" s="177">
        <v>57.87</v>
      </c>
      <c r="K6749" s="194">
        <v>585.42999999999995</v>
      </c>
      <c r="L6749" s="194">
        <v>43.12</v>
      </c>
      <c r="M6749" s="194">
        <v>39.659999999999997</v>
      </c>
      <c r="N6749" s="194">
        <v>38.69</v>
      </c>
    </row>
    <row r="6750" spans="2:14" x14ac:dyDescent="0.25">
      <c r="B6750" s="177">
        <v>578.69000000000005</v>
      </c>
      <c r="C6750" s="177">
        <v>87.92</v>
      </c>
      <c r="D6750" s="177">
        <v>44.79</v>
      </c>
      <c r="E6750" s="177">
        <v>55.71</v>
      </c>
      <c r="F6750" s="177">
        <v>55.04</v>
      </c>
      <c r="G6750" s="177">
        <v>57.86</v>
      </c>
      <c r="K6750" s="194">
        <v>585.51</v>
      </c>
      <c r="L6750" s="194">
        <v>43.1</v>
      </c>
      <c r="M6750" s="194">
        <v>39.65</v>
      </c>
      <c r="N6750" s="194">
        <v>38.68</v>
      </c>
    </row>
    <row r="6751" spans="2:14" x14ac:dyDescent="0.25">
      <c r="B6751" s="177">
        <v>578.77</v>
      </c>
      <c r="C6751" s="177">
        <v>87.92</v>
      </c>
      <c r="D6751" s="177">
        <v>44.79</v>
      </c>
      <c r="E6751" s="177">
        <v>55.71</v>
      </c>
      <c r="F6751" s="177">
        <v>55.03</v>
      </c>
      <c r="G6751" s="177">
        <v>57.86</v>
      </c>
      <c r="K6751" s="194">
        <v>585.59</v>
      </c>
      <c r="L6751" s="194">
        <v>43.09</v>
      </c>
      <c r="M6751" s="194">
        <v>39.64</v>
      </c>
      <c r="N6751" s="194">
        <v>38.67</v>
      </c>
    </row>
    <row r="6752" spans="2:14" x14ac:dyDescent="0.25">
      <c r="B6752" s="177">
        <v>578.86</v>
      </c>
      <c r="C6752" s="177">
        <v>87.92</v>
      </c>
      <c r="D6752" s="177">
        <v>44.79</v>
      </c>
      <c r="E6752" s="177">
        <v>55.7</v>
      </c>
      <c r="F6752" s="177">
        <v>55.03</v>
      </c>
      <c r="G6752" s="177">
        <v>57.85</v>
      </c>
      <c r="K6752" s="194">
        <v>585.67999999999995</v>
      </c>
      <c r="L6752" s="194">
        <v>43.08</v>
      </c>
      <c r="M6752" s="194">
        <v>39.630000000000003</v>
      </c>
      <c r="N6752" s="194">
        <v>38.659999999999997</v>
      </c>
    </row>
    <row r="6753" spans="2:14" x14ac:dyDescent="0.25">
      <c r="B6753" s="177">
        <v>578.94000000000005</v>
      </c>
      <c r="C6753" s="177">
        <v>87.92</v>
      </c>
      <c r="D6753" s="177">
        <v>44.78</v>
      </c>
      <c r="E6753" s="177">
        <v>55.7</v>
      </c>
      <c r="F6753" s="177">
        <v>55.03</v>
      </c>
      <c r="G6753" s="177">
        <v>57.85</v>
      </c>
      <c r="K6753" s="194">
        <v>585.76</v>
      </c>
      <c r="L6753" s="194">
        <v>43.06</v>
      </c>
      <c r="M6753" s="194">
        <v>39.619999999999997</v>
      </c>
      <c r="N6753" s="194">
        <v>38.65</v>
      </c>
    </row>
    <row r="6754" spans="2:14" x14ac:dyDescent="0.25">
      <c r="B6754" s="177">
        <v>579.02</v>
      </c>
      <c r="C6754" s="177">
        <v>87.92</v>
      </c>
      <c r="D6754" s="177">
        <v>44.78</v>
      </c>
      <c r="E6754" s="177">
        <v>55.7</v>
      </c>
      <c r="F6754" s="177">
        <v>55.02</v>
      </c>
      <c r="G6754" s="177">
        <v>57.84</v>
      </c>
      <c r="K6754" s="194">
        <v>585.84</v>
      </c>
      <c r="L6754" s="194">
        <v>43.04</v>
      </c>
      <c r="M6754" s="194">
        <v>39.61</v>
      </c>
      <c r="N6754" s="194">
        <v>38.64</v>
      </c>
    </row>
    <row r="6755" spans="2:14" x14ac:dyDescent="0.25">
      <c r="B6755" s="177">
        <v>579.11</v>
      </c>
      <c r="C6755" s="177">
        <v>87.92</v>
      </c>
      <c r="D6755" s="177">
        <v>44.78</v>
      </c>
      <c r="E6755" s="177">
        <v>55.69</v>
      </c>
      <c r="F6755" s="177">
        <v>55.02</v>
      </c>
      <c r="G6755" s="177">
        <v>57.84</v>
      </c>
      <c r="K6755" s="194">
        <v>585.91999999999996</v>
      </c>
      <c r="L6755" s="194">
        <v>43.03</v>
      </c>
      <c r="M6755" s="194">
        <v>39.6</v>
      </c>
      <c r="N6755" s="194">
        <v>38.630000000000003</v>
      </c>
    </row>
    <row r="6756" spans="2:14" x14ac:dyDescent="0.25">
      <c r="B6756" s="177">
        <v>579.19000000000005</v>
      </c>
      <c r="C6756" s="177">
        <v>87.92</v>
      </c>
      <c r="D6756" s="177">
        <v>44.78</v>
      </c>
      <c r="E6756" s="177">
        <v>55.68</v>
      </c>
      <c r="F6756" s="177">
        <v>55.02</v>
      </c>
      <c r="G6756" s="177">
        <v>57.83</v>
      </c>
      <c r="K6756" s="194">
        <v>586.01</v>
      </c>
      <c r="L6756" s="194">
        <v>43.03</v>
      </c>
      <c r="M6756" s="194">
        <v>39.58</v>
      </c>
      <c r="N6756" s="194">
        <v>38.619999999999997</v>
      </c>
    </row>
    <row r="6757" spans="2:14" x14ac:dyDescent="0.25">
      <c r="B6757" s="177">
        <v>579.27</v>
      </c>
      <c r="C6757" s="177">
        <v>87.92</v>
      </c>
      <c r="D6757" s="177">
        <v>44.77</v>
      </c>
      <c r="E6757" s="177">
        <v>55.68</v>
      </c>
      <c r="F6757" s="177">
        <v>55.01</v>
      </c>
      <c r="G6757" s="177">
        <v>57.83</v>
      </c>
      <c r="K6757" s="194">
        <v>586.09</v>
      </c>
      <c r="L6757" s="194">
        <v>43.02</v>
      </c>
      <c r="M6757" s="194">
        <v>39.57</v>
      </c>
      <c r="N6757" s="194">
        <v>38.61</v>
      </c>
    </row>
    <row r="6758" spans="2:14" x14ac:dyDescent="0.25">
      <c r="B6758" s="177">
        <v>579.36</v>
      </c>
      <c r="C6758" s="177">
        <v>87.92</v>
      </c>
      <c r="D6758" s="177">
        <v>44.77</v>
      </c>
      <c r="E6758" s="177">
        <v>55.68</v>
      </c>
      <c r="F6758" s="177">
        <v>55.01</v>
      </c>
      <c r="G6758" s="177">
        <v>57.82</v>
      </c>
      <c r="K6758" s="194">
        <v>586.16999999999996</v>
      </c>
      <c r="L6758" s="194">
        <v>43.01</v>
      </c>
      <c r="M6758" s="194">
        <v>39.56</v>
      </c>
      <c r="N6758" s="194">
        <v>38.6</v>
      </c>
    </row>
    <row r="6759" spans="2:14" x14ac:dyDescent="0.25">
      <c r="B6759" s="177">
        <v>579.44000000000005</v>
      </c>
      <c r="C6759" s="177">
        <v>87.92</v>
      </c>
      <c r="D6759" s="177">
        <v>44.76</v>
      </c>
      <c r="E6759" s="177">
        <v>55.67</v>
      </c>
      <c r="F6759" s="177">
        <v>55</v>
      </c>
      <c r="G6759" s="177">
        <v>57.82</v>
      </c>
      <c r="K6759" s="194">
        <v>586.26</v>
      </c>
      <c r="L6759" s="194">
        <v>43.01</v>
      </c>
      <c r="M6759" s="194">
        <v>39.54</v>
      </c>
      <c r="N6759" s="194">
        <v>38.590000000000003</v>
      </c>
    </row>
    <row r="6760" spans="2:14" x14ac:dyDescent="0.25">
      <c r="B6760" s="177">
        <v>579.52</v>
      </c>
      <c r="C6760" s="177">
        <v>87.92</v>
      </c>
      <c r="D6760" s="177">
        <v>44.75</v>
      </c>
      <c r="E6760" s="177">
        <v>55.67</v>
      </c>
      <c r="F6760" s="177">
        <v>55</v>
      </c>
      <c r="G6760" s="177">
        <v>57.81</v>
      </c>
      <c r="K6760" s="194">
        <v>586.34</v>
      </c>
      <c r="L6760" s="194">
        <v>43</v>
      </c>
      <c r="M6760" s="194">
        <v>39.53</v>
      </c>
      <c r="N6760" s="194">
        <v>38.58</v>
      </c>
    </row>
    <row r="6761" spans="2:14" x14ac:dyDescent="0.25">
      <c r="B6761" s="177">
        <v>579.61</v>
      </c>
      <c r="C6761" s="177">
        <v>87.92</v>
      </c>
      <c r="D6761" s="177">
        <v>44.75</v>
      </c>
      <c r="E6761" s="177">
        <v>55.67</v>
      </c>
      <c r="F6761" s="177">
        <v>54.99</v>
      </c>
      <c r="G6761" s="177">
        <v>57.81</v>
      </c>
      <c r="K6761" s="194">
        <v>586.41999999999996</v>
      </c>
      <c r="L6761" s="194">
        <v>42.99</v>
      </c>
      <c r="M6761" s="194">
        <v>39.520000000000003</v>
      </c>
      <c r="N6761" s="194">
        <v>38.58</v>
      </c>
    </row>
    <row r="6762" spans="2:14" x14ac:dyDescent="0.25">
      <c r="B6762" s="177">
        <v>579.69000000000005</v>
      </c>
      <c r="C6762" s="177">
        <v>87.92</v>
      </c>
      <c r="D6762" s="177">
        <v>44.74</v>
      </c>
      <c r="E6762" s="177">
        <v>55.66</v>
      </c>
      <c r="F6762" s="177">
        <v>54.99</v>
      </c>
      <c r="G6762" s="177">
        <v>57.8</v>
      </c>
      <c r="K6762" s="194">
        <v>586.51</v>
      </c>
      <c r="L6762" s="194">
        <v>42.98</v>
      </c>
      <c r="M6762" s="194">
        <v>39.520000000000003</v>
      </c>
      <c r="N6762" s="194">
        <v>38.57</v>
      </c>
    </row>
    <row r="6763" spans="2:14" x14ac:dyDescent="0.25">
      <c r="B6763" s="177">
        <v>579.78</v>
      </c>
      <c r="C6763" s="177">
        <v>87.92</v>
      </c>
      <c r="D6763" s="177">
        <v>44.73</v>
      </c>
      <c r="E6763" s="177">
        <v>55.66</v>
      </c>
      <c r="F6763" s="177">
        <v>54.99</v>
      </c>
      <c r="G6763" s="177">
        <v>57.8</v>
      </c>
      <c r="K6763" s="194">
        <v>586.59</v>
      </c>
      <c r="L6763" s="194">
        <v>42.97</v>
      </c>
      <c r="M6763" s="194">
        <v>39.51</v>
      </c>
      <c r="N6763" s="194">
        <v>38.56</v>
      </c>
    </row>
    <row r="6764" spans="2:14" x14ac:dyDescent="0.25">
      <c r="B6764" s="177">
        <v>579.86</v>
      </c>
      <c r="C6764" s="177">
        <v>87.92</v>
      </c>
      <c r="D6764" s="177">
        <v>44.73</v>
      </c>
      <c r="E6764" s="177">
        <v>55.66</v>
      </c>
      <c r="F6764" s="177">
        <v>54.98</v>
      </c>
      <c r="G6764" s="177">
        <v>57.8</v>
      </c>
      <c r="K6764" s="194">
        <v>586.66999999999996</v>
      </c>
      <c r="L6764" s="194">
        <v>42.96</v>
      </c>
      <c r="M6764" s="194">
        <v>39.5</v>
      </c>
      <c r="N6764" s="194">
        <v>38.549999999999997</v>
      </c>
    </row>
    <row r="6765" spans="2:14" x14ac:dyDescent="0.25">
      <c r="B6765" s="177">
        <v>579.94000000000005</v>
      </c>
      <c r="C6765" s="177">
        <v>87.92</v>
      </c>
      <c r="D6765" s="177">
        <v>44.73</v>
      </c>
      <c r="E6765" s="177">
        <v>55.65</v>
      </c>
      <c r="F6765" s="177">
        <v>54.98</v>
      </c>
      <c r="G6765" s="177">
        <v>57.79</v>
      </c>
      <c r="K6765" s="194">
        <v>586.76</v>
      </c>
      <c r="L6765" s="194">
        <v>42.95</v>
      </c>
      <c r="M6765" s="194">
        <v>39.49</v>
      </c>
      <c r="N6765" s="194">
        <v>38.549999999999997</v>
      </c>
    </row>
    <row r="6766" spans="2:14" x14ac:dyDescent="0.25">
      <c r="B6766" s="177">
        <v>580.02</v>
      </c>
      <c r="C6766" s="177">
        <v>87.92</v>
      </c>
      <c r="D6766" s="177">
        <v>44.72</v>
      </c>
      <c r="E6766" s="177">
        <v>55.65</v>
      </c>
      <c r="F6766" s="177">
        <v>54.97</v>
      </c>
      <c r="G6766" s="177">
        <v>57.79</v>
      </c>
      <c r="K6766" s="194">
        <v>586.84</v>
      </c>
      <c r="L6766" s="194">
        <v>42.94</v>
      </c>
      <c r="M6766" s="194">
        <v>39.49</v>
      </c>
      <c r="N6766" s="194">
        <v>38.54</v>
      </c>
    </row>
    <row r="6767" spans="2:14" x14ac:dyDescent="0.25">
      <c r="B6767" s="177">
        <v>580.11</v>
      </c>
      <c r="C6767" s="177">
        <v>87.92</v>
      </c>
      <c r="D6767" s="177">
        <v>44.72</v>
      </c>
      <c r="E6767" s="177">
        <v>55.64</v>
      </c>
      <c r="F6767" s="177">
        <v>54.97</v>
      </c>
      <c r="G6767" s="177">
        <v>57.78</v>
      </c>
      <c r="K6767" s="194">
        <v>586.91999999999996</v>
      </c>
      <c r="L6767" s="194">
        <v>42.93</v>
      </c>
      <c r="M6767" s="194">
        <v>39.479999999999997</v>
      </c>
      <c r="N6767" s="194">
        <v>38.53</v>
      </c>
    </row>
    <row r="6768" spans="2:14" x14ac:dyDescent="0.25">
      <c r="B6768" s="177">
        <v>580.19000000000005</v>
      </c>
      <c r="C6768" s="177">
        <v>87.92</v>
      </c>
      <c r="D6768" s="177">
        <v>44.71</v>
      </c>
      <c r="E6768" s="177">
        <v>55.64</v>
      </c>
      <c r="F6768" s="177">
        <v>54.97</v>
      </c>
      <c r="G6768" s="177">
        <v>57.78</v>
      </c>
      <c r="K6768" s="194">
        <v>587.01</v>
      </c>
      <c r="L6768" s="194">
        <v>42.92</v>
      </c>
      <c r="M6768" s="194">
        <v>39.479999999999997</v>
      </c>
      <c r="N6768" s="194">
        <v>38.520000000000003</v>
      </c>
    </row>
    <row r="6769" spans="2:14" x14ac:dyDescent="0.25">
      <c r="B6769" s="177">
        <v>580.27</v>
      </c>
      <c r="C6769" s="177">
        <v>87.92</v>
      </c>
      <c r="D6769" s="177">
        <v>44.71</v>
      </c>
      <c r="E6769" s="177">
        <v>55.63</v>
      </c>
      <c r="F6769" s="177">
        <v>54.96</v>
      </c>
      <c r="G6769" s="177">
        <v>57.77</v>
      </c>
      <c r="K6769" s="194">
        <v>587.09</v>
      </c>
      <c r="L6769" s="194">
        <v>42.91</v>
      </c>
      <c r="M6769" s="194">
        <v>39.479999999999997</v>
      </c>
      <c r="N6769" s="194">
        <v>38.51</v>
      </c>
    </row>
    <row r="6770" spans="2:14" x14ac:dyDescent="0.25">
      <c r="B6770" s="177">
        <v>580.36</v>
      </c>
      <c r="C6770" s="177">
        <v>87.92</v>
      </c>
      <c r="D6770" s="177">
        <v>44.71</v>
      </c>
      <c r="E6770" s="177">
        <v>55.63</v>
      </c>
      <c r="F6770" s="177">
        <v>54.96</v>
      </c>
      <c r="G6770" s="177">
        <v>57.77</v>
      </c>
      <c r="K6770" s="194">
        <v>587.16999999999996</v>
      </c>
      <c r="L6770" s="194">
        <v>42.9</v>
      </c>
      <c r="M6770" s="194">
        <v>39.47</v>
      </c>
      <c r="N6770" s="194">
        <v>38.5</v>
      </c>
    </row>
    <row r="6771" spans="2:14" x14ac:dyDescent="0.25">
      <c r="B6771" s="177">
        <v>580.44000000000005</v>
      </c>
      <c r="C6771" s="177">
        <v>87.92</v>
      </c>
      <c r="D6771" s="177">
        <v>44.7</v>
      </c>
      <c r="E6771" s="177">
        <v>55.62</v>
      </c>
      <c r="F6771" s="177">
        <v>54.95</v>
      </c>
      <c r="G6771" s="177">
        <v>57.76</v>
      </c>
      <c r="K6771" s="194">
        <v>587.26</v>
      </c>
      <c r="L6771" s="194">
        <v>42.89</v>
      </c>
      <c r="M6771" s="194">
        <v>39.450000000000003</v>
      </c>
      <c r="N6771" s="194">
        <v>38.49</v>
      </c>
    </row>
    <row r="6772" spans="2:14" x14ac:dyDescent="0.25">
      <c r="B6772" s="177">
        <v>580.52</v>
      </c>
      <c r="C6772" s="177">
        <v>87.92</v>
      </c>
      <c r="D6772" s="177">
        <v>44.7</v>
      </c>
      <c r="E6772" s="177">
        <v>55.62</v>
      </c>
      <c r="F6772" s="177">
        <v>54.95</v>
      </c>
      <c r="G6772" s="177">
        <v>57.76</v>
      </c>
      <c r="K6772" s="194">
        <v>587.34</v>
      </c>
      <c r="L6772" s="194">
        <v>42.88</v>
      </c>
      <c r="M6772" s="194">
        <v>39.44</v>
      </c>
      <c r="N6772" s="194">
        <v>38.479999999999997</v>
      </c>
    </row>
    <row r="6773" spans="2:14" x14ac:dyDescent="0.25">
      <c r="B6773" s="177">
        <v>580.61</v>
      </c>
      <c r="C6773" s="177">
        <v>87.92</v>
      </c>
      <c r="D6773" s="177">
        <v>44.69</v>
      </c>
      <c r="E6773" s="177">
        <v>55.62</v>
      </c>
      <c r="F6773" s="177">
        <v>54.95</v>
      </c>
      <c r="G6773" s="177">
        <v>57.76</v>
      </c>
      <c r="K6773" s="194">
        <v>587.41999999999996</v>
      </c>
      <c r="L6773" s="194">
        <v>42.87</v>
      </c>
      <c r="M6773" s="194">
        <v>39.43</v>
      </c>
      <c r="N6773" s="194">
        <v>38.47</v>
      </c>
    </row>
    <row r="6774" spans="2:14" x14ac:dyDescent="0.25">
      <c r="B6774" s="177">
        <v>580.69000000000005</v>
      </c>
      <c r="C6774" s="177">
        <v>87.92</v>
      </c>
      <c r="D6774" s="177">
        <v>44.69</v>
      </c>
      <c r="E6774" s="177">
        <v>55.61</v>
      </c>
      <c r="F6774" s="177">
        <v>54.94</v>
      </c>
      <c r="G6774" s="177">
        <v>57.75</v>
      </c>
      <c r="K6774" s="194">
        <v>587.51</v>
      </c>
      <c r="L6774" s="194">
        <v>42.86</v>
      </c>
      <c r="M6774" s="194">
        <v>39.42</v>
      </c>
      <c r="N6774" s="194">
        <v>38.46</v>
      </c>
    </row>
    <row r="6775" spans="2:14" x14ac:dyDescent="0.25">
      <c r="B6775" s="177">
        <v>580.77</v>
      </c>
      <c r="C6775" s="177">
        <v>87.92</v>
      </c>
      <c r="D6775" s="177">
        <v>44.68</v>
      </c>
      <c r="E6775" s="177">
        <v>55.61</v>
      </c>
      <c r="F6775" s="177">
        <v>54.94</v>
      </c>
      <c r="G6775" s="177">
        <v>57.75</v>
      </c>
      <c r="K6775" s="194">
        <v>587.59</v>
      </c>
      <c r="L6775" s="194">
        <v>42.85</v>
      </c>
      <c r="M6775" s="194">
        <v>39.409999999999997</v>
      </c>
      <c r="N6775" s="194">
        <v>38.450000000000003</v>
      </c>
    </row>
    <row r="6776" spans="2:14" x14ac:dyDescent="0.25">
      <c r="B6776" s="177">
        <v>580.86</v>
      </c>
      <c r="C6776" s="177">
        <v>87.92</v>
      </c>
      <c r="D6776" s="177">
        <v>44.67</v>
      </c>
      <c r="E6776" s="177">
        <v>55.6</v>
      </c>
      <c r="F6776" s="177">
        <v>54.94</v>
      </c>
      <c r="G6776" s="177">
        <v>57.74</v>
      </c>
      <c r="K6776" s="194">
        <v>587.66999999999996</v>
      </c>
      <c r="L6776" s="194">
        <v>42.84</v>
      </c>
      <c r="M6776" s="194">
        <v>39.4</v>
      </c>
      <c r="N6776" s="194">
        <v>38.44</v>
      </c>
    </row>
    <row r="6777" spans="2:14" x14ac:dyDescent="0.25">
      <c r="B6777" s="177">
        <v>580.94000000000005</v>
      </c>
      <c r="C6777" s="177">
        <v>87.92</v>
      </c>
      <c r="D6777" s="177">
        <v>44.67</v>
      </c>
      <c r="E6777" s="177">
        <v>55.6</v>
      </c>
      <c r="F6777" s="177">
        <v>54.93</v>
      </c>
      <c r="G6777" s="177">
        <v>57.74</v>
      </c>
      <c r="K6777" s="194">
        <v>587.76</v>
      </c>
      <c r="L6777" s="194">
        <v>42.83</v>
      </c>
      <c r="M6777" s="194">
        <v>39.39</v>
      </c>
      <c r="N6777" s="194">
        <v>38.43</v>
      </c>
    </row>
    <row r="6778" spans="2:14" x14ac:dyDescent="0.25">
      <c r="B6778" s="177">
        <v>581.02</v>
      </c>
      <c r="C6778" s="177">
        <v>87.92</v>
      </c>
      <c r="D6778" s="177">
        <v>44.66</v>
      </c>
      <c r="E6778" s="177">
        <v>55.6</v>
      </c>
      <c r="F6778" s="177">
        <v>54.92</v>
      </c>
      <c r="G6778" s="177">
        <v>57.73</v>
      </c>
      <c r="K6778" s="194">
        <v>587.84</v>
      </c>
      <c r="L6778" s="194">
        <v>42.82</v>
      </c>
      <c r="M6778" s="194">
        <v>39.380000000000003</v>
      </c>
      <c r="N6778" s="194">
        <v>38.42</v>
      </c>
    </row>
    <row r="6779" spans="2:14" x14ac:dyDescent="0.25">
      <c r="B6779" s="177">
        <v>581.11</v>
      </c>
      <c r="C6779" s="177">
        <v>87.92</v>
      </c>
      <c r="D6779" s="177">
        <v>44.66</v>
      </c>
      <c r="E6779" s="177">
        <v>55.59</v>
      </c>
      <c r="F6779" s="177">
        <v>54.92</v>
      </c>
      <c r="G6779" s="177">
        <v>57.73</v>
      </c>
      <c r="K6779" s="194">
        <v>587.92999999999995</v>
      </c>
      <c r="L6779" s="194">
        <v>42.81</v>
      </c>
      <c r="M6779" s="194">
        <v>39.369999999999997</v>
      </c>
      <c r="N6779" s="194">
        <v>38.409999999999997</v>
      </c>
    </row>
    <row r="6780" spans="2:14" x14ac:dyDescent="0.25">
      <c r="B6780" s="177">
        <v>581.19000000000005</v>
      </c>
      <c r="C6780" s="177">
        <v>87.92</v>
      </c>
      <c r="D6780" s="177">
        <v>44.66</v>
      </c>
      <c r="E6780" s="177">
        <v>55.59</v>
      </c>
      <c r="F6780" s="177">
        <v>54.92</v>
      </c>
      <c r="G6780" s="177">
        <v>57.72</v>
      </c>
      <c r="K6780" s="194">
        <v>588.01</v>
      </c>
      <c r="L6780" s="194">
        <v>42.8</v>
      </c>
      <c r="M6780" s="194">
        <v>39.369999999999997</v>
      </c>
      <c r="N6780" s="194">
        <v>38.4</v>
      </c>
    </row>
    <row r="6781" spans="2:14" x14ac:dyDescent="0.25">
      <c r="B6781" s="177">
        <v>581.28</v>
      </c>
      <c r="C6781" s="177">
        <v>87.92</v>
      </c>
      <c r="D6781" s="177">
        <v>44.65</v>
      </c>
      <c r="E6781" s="177">
        <v>55.58</v>
      </c>
      <c r="F6781" s="177">
        <v>54.91</v>
      </c>
      <c r="G6781" s="177">
        <v>57.72</v>
      </c>
      <c r="K6781" s="194">
        <v>588.09</v>
      </c>
      <c r="L6781" s="194">
        <v>42.8</v>
      </c>
      <c r="M6781" s="194">
        <v>39.36</v>
      </c>
      <c r="N6781" s="194">
        <v>38.39</v>
      </c>
    </row>
    <row r="6782" spans="2:14" x14ac:dyDescent="0.25">
      <c r="B6782" s="177">
        <v>581.36</v>
      </c>
      <c r="C6782" s="177">
        <v>87.92</v>
      </c>
      <c r="D6782" s="177">
        <v>44.65</v>
      </c>
      <c r="E6782" s="177">
        <v>55.57</v>
      </c>
      <c r="F6782" s="177">
        <v>54.91</v>
      </c>
      <c r="G6782" s="177">
        <v>57.71</v>
      </c>
      <c r="K6782" s="194">
        <v>588.17999999999995</v>
      </c>
      <c r="L6782" s="194">
        <v>42.79</v>
      </c>
      <c r="M6782" s="194">
        <v>39.35</v>
      </c>
      <c r="N6782" s="194">
        <v>38.380000000000003</v>
      </c>
    </row>
    <row r="6783" spans="2:14" x14ac:dyDescent="0.25">
      <c r="B6783" s="177">
        <v>581.44000000000005</v>
      </c>
      <c r="C6783" s="177">
        <v>87.92</v>
      </c>
      <c r="D6783" s="177">
        <v>44.64</v>
      </c>
      <c r="E6783" s="177">
        <v>55.57</v>
      </c>
      <c r="F6783" s="177">
        <v>54.9</v>
      </c>
      <c r="G6783" s="177">
        <v>57.71</v>
      </c>
      <c r="K6783" s="194">
        <v>588.26</v>
      </c>
      <c r="L6783" s="194">
        <v>42.79</v>
      </c>
      <c r="M6783" s="194">
        <v>39.340000000000003</v>
      </c>
      <c r="N6783" s="194">
        <v>38.369999999999997</v>
      </c>
    </row>
    <row r="6784" spans="2:14" x14ac:dyDescent="0.25">
      <c r="B6784" s="177">
        <v>581.53</v>
      </c>
      <c r="C6784" s="177">
        <v>87.92</v>
      </c>
      <c r="D6784" s="177">
        <v>44.64</v>
      </c>
      <c r="E6784" s="177">
        <v>55.57</v>
      </c>
      <c r="F6784" s="177">
        <v>54.9</v>
      </c>
      <c r="G6784" s="177">
        <v>57.71</v>
      </c>
      <c r="K6784" s="194">
        <v>588.34</v>
      </c>
      <c r="L6784" s="194">
        <v>42.77</v>
      </c>
      <c r="M6784" s="194">
        <v>39.33</v>
      </c>
      <c r="N6784" s="194">
        <v>38.369999999999997</v>
      </c>
    </row>
    <row r="6785" spans="2:14" x14ac:dyDescent="0.25">
      <c r="B6785" s="177">
        <v>581.61</v>
      </c>
      <c r="C6785" s="177">
        <v>87.92</v>
      </c>
      <c r="D6785" s="177">
        <v>44.64</v>
      </c>
      <c r="E6785" s="177">
        <v>55.56</v>
      </c>
      <c r="F6785" s="177">
        <v>54.9</v>
      </c>
      <c r="G6785" s="177">
        <v>57.7</v>
      </c>
      <c r="K6785" s="194">
        <v>588.42999999999995</v>
      </c>
      <c r="L6785" s="194">
        <v>42.76</v>
      </c>
      <c r="M6785" s="194">
        <v>39.33</v>
      </c>
      <c r="N6785" s="194">
        <v>38.36</v>
      </c>
    </row>
    <row r="6786" spans="2:14" x14ac:dyDescent="0.25">
      <c r="B6786" s="177">
        <v>581.70000000000005</v>
      </c>
      <c r="C6786" s="177">
        <v>87.92</v>
      </c>
      <c r="D6786" s="177">
        <v>44.63</v>
      </c>
      <c r="E6786" s="177">
        <v>55.56</v>
      </c>
      <c r="F6786" s="177">
        <v>54.89</v>
      </c>
      <c r="G6786" s="177">
        <v>57.7</v>
      </c>
      <c r="K6786" s="194">
        <v>588.51</v>
      </c>
      <c r="L6786" s="194">
        <v>42.75</v>
      </c>
      <c r="M6786" s="194">
        <v>39.32</v>
      </c>
      <c r="N6786" s="194">
        <v>38.35</v>
      </c>
    </row>
    <row r="6787" spans="2:14" x14ac:dyDescent="0.25">
      <c r="B6787" s="177">
        <v>581.78</v>
      </c>
      <c r="C6787" s="177">
        <v>87.92</v>
      </c>
      <c r="D6787" s="177">
        <v>44.63</v>
      </c>
      <c r="E6787" s="177">
        <v>55.56</v>
      </c>
      <c r="F6787" s="177">
        <v>54.89</v>
      </c>
      <c r="G6787" s="177">
        <v>57.7</v>
      </c>
      <c r="K6787" s="194">
        <v>588.59</v>
      </c>
      <c r="L6787" s="194">
        <v>42.74</v>
      </c>
      <c r="M6787" s="194">
        <v>39.31</v>
      </c>
      <c r="N6787" s="194">
        <v>38.340000000000003</v>
      </c>
    </row>
    <row r="6788" spans="2:14" x14ac:dyDescent="0.25">
      <c r="B6788" s="177">
        <v>581.86</v>
      </c>
      <c r="C6788" s="177">
        <v>87.92</v>
      </c>
      <c r="D6788" s="177">
        <v>44.62</v>
      </c>
      <c r="E6788" s="177">
        <v>55.55</v>
      </c>
      <c r="F6788" s="177">
        <v>54.88</v>
      </c>
      <c r="G6788" s="177">
        <v>57.69</v>
      </c>
      <c r="K6788" s="194">
        <v>588.67999999999995</v>
      </c>
      <c r="L6788" s="194">
        <v>42.73</v>
      </c>
      <c r="M6788" s="194">
        <v>39.299999999999997</v>
      </c>
      <c r="N6788" s="194">
        <v>38.33</v>
      </c>
    </row>
    <row r="6789" spans="2:14" x14ac:dyDescent="0.25">
      <c r="B6789" s="177">
        <v>581.95000000000005</v>
      </c>
      <c r="C6789" s="177">
        <v>87.92</v>
      </c>
      <c r="D6789" s="177">
        <v>44.61</v>
      </c>
      <c r="E6789" s="177">
        <v>55.55</v>
      </c>
      <c r="F6789" s="177">
        <v>54.88</v>
      </c>
      <c r="G6789" s="177">
        <v>57.69</v>
      </c>
      <c r="K6789" s="194">
        <v>588.76</v>
      </c>
      <c r="L6789" s="194">
        <v>42.73</v>
      </c>
      <c r="M6789" s="194">
        <v>39.29</v>
      </c>
      <c r="N6789" s="194">
        <v>38.32</v>
      </c>
    </row>
    <row r="6790" spans="2:14" x14ac:dyDescent="0.25">
      <c r="B6790" s="177">
        <v>582.03</v>
      </c>
      <c r="C6790" s="177">
        <v>87.92</v>
      </c>
      <c r="D6790" s="177">
        <v>44.6</v>
      </c>
      <c r="E6790" s="177">
        <v>55.55</v>
      </c>
      <c r="F6790" s="177">
        <v>54.87</v>
      </c>
      <c r="G6790" s="177">
        <v>57.68</v>
      </c>
      <c r="K6790" s="194">
        <v>588.84</v>
      </c>
      <c r="L6790" s="194">
        <v>42.72</v>
      </c>
      <c r="M6790" s="194">
        <v>39.28</v>
      </c>
      <c r="N6790" s="194">
        <v>38.31</v>
      </c>
    </row>
    <row r="6791" spans="2:14" x14ac:dyDescent="0.25">
      <c r="B6791" s="177">
        <v>582.11</v>
      </c>
      <c r="C6791" s="177">
        <v>87.92</v>
      </c>
      <c r="D6791" s="177">
        <v>44.58</v>
      </c>
      <c r="E6791" s="177">
        <v>55.55</v>
      </c>
      <c r="F6791" s="177">
        <v>54.87</v>
      </c>
      <c r="G6791" s="177">
        <v>57.67</v>
      </c>
      <c r="K6791" s="194">
        <v>588.92999999999995</v>
      </c>
      <c r="L6791" s="194">
        <v>42.72</v>
      </c>
      <c r="M6791" s="194">
        <v>39.28</v>
      </c>
      <c r="N6791" s="194">
        <v>38.31</v>
      </c>
    </row>
    <row r="6792" spans="2:14" x14ac:dyDescent="0.25">
      <c r="B6792" s="177">
        <v>582.20000000000005</v>
      </c>
      <c r="C6792" s="177">
        <v>87.92</v>
      </c>
      <c r="D6792" s="177">
        <v>44.57</v>
      </c>
      <c r="E6792" s="177">
        <v>55.54</v>
      </c>
      <c r="F6792" s="177">
        <v>54.87</v>
      </c>
      <c r="G6792" s="177">
        <v>57.67</v>
      </c>
      <c r="K6792" s="194">
        <v>589.01</v>
      </c>
      <c r="L6792" s="194">
        <v>42.71</v>
      </c>
      <c r="M6792" s="194">
        <v>39.270000000000003</v>
      </c>
      <c r="N6792" s="194">
        <v>38.299999999999997</v>
      </c>
    </row>
    <row r="6793" spans="2:14" x14ac:dyDescent="0.25">
      <c r="B6793" s="177">
        <v>582.28</v>
      </c>
      <c r="C6793" s="177">
        <v>87.92</v>
      </c>
      <c r="D6793" s="177">
        <v>44.57</v>
      </c>
      <c r="E6793" s="177">
        <v>55.54</v>
      </c>
      <c r="F6793" s="177">
        <v>54.86</v>
      </c>
      <c r="G6793" s="177">
        <v>57.67</v>
      </c>
      <c r="K6793" s="194">
        <v>589.1</v>
      </c>
      <c r="L6793" s="194">
        <v>42.7</v>
      </c>
      <c r="M6793" s="194">
        <v>39.26</v>
      </c>
      <c r="N6793" s="194">
        <v>38.29</v>
      </c>
    </row>
    <row r="6794" spans="2:14" x14ac:dyDescent="0.25">
      <c r="B6794" s="177">
        <v>582.37</v>
      </c>
      <c r="C6794" s="177">
        <v>87.92</v>
      </c>
      <c r="D6794" s="177">
        <v>44.57</v>
      </c>
      <c r="E6794" s="177">
        <v>55.54</v>
      </c>
      <c r="F6794" s="177">
        <v>54.86</v>
      </c>
      <c r="G6794" s="177">
        <v>57.66</v>
      </c>
      <c r="K6794" s="194">
        <v>589.17999999999995</v>
      </c>
      <c r="L6794" s="194">
        <v>42.69</v>
      </c>
      <c r="M6794" s="194">
        <v>39.26</v>
      </c>
      <c r="N6794" s="194">
        <v>38.28</v>
      </c>
    </row>
    <row r="6795" spans="2:14" x14ac:dyDescent="0.25">
      <c r="B6795" s="177">
        <v>582.45000000000005</v>
      </c>
      <c r="C6795" s="177">
        <v>87.92</v>
      </c>
      <c r="D6795" s="177">
        <v>44.57</v>
      </c>
      <c r="E6795" s="177">
        <v>55.53</v>
      </c>
      <c r="F6795" s="177">
        <v>54.86</v>
      </c>
      <c r="G6795" s="177">
        <v>57.66</v>
      </c>
      <c r="K6795" s="194">
        <v>589.26</v>
      </c>
      <c r="L6795" s="194">
        <v>42.67</v>
      </c>
      <c r="M6795" s="194">
        <v>39.25</v>
      </c>
      <c r="N6795" s="194">
        <v>38.270000000000003</v>
      </c>
    </row>
    <row r="6796" spans="2:14" x14ac:dyDescent="0.25">
      <c r="B6796" s="177">
        <v>582.53</v>
      </c>
      <c r="C6796" s="177">
        <v>87.92</v>
      </c>
      <c r="D6796" s="177">
        <v>44.57</v>
      </c>
      <c r="E6796" s="177">
        <v>55.52</v>
      </c>
      <c r="F6796" s="177">
        <v>54.85</v>
      </c>
      <c r="G6796" s="177">
        <v>57.65</v>
      </c>
      <c r="K6796" s="194">
        <v>589.34</v>
      </c>
      <c r="L6796" s="194">
        <v>42.66</v>
      </c>
      <c r="M6796" s="194">
        <v>39.25</v>
      </c>
      <c r="N6796" s="194">
        <v>38.26</v>
      </c>
    </row>
    <row r="6797" spans="2:14" x14ac:dyDescent="0.25">
      <c r="B6797" s="177">
        <v>582.62</v>
      </c>
      <c r="C6797" s="177">
        <v>87.92</v>
      </c>
      <c r="D6797" s="177">
        <v>44.57</v>
      </c>
      <c r="E6797" s="177">
        <v>55.51</v>
      </c>
      <c r="F6797" s="177">
        <v>54.83</v>
      </c>
      <c r="G6797" s="177">
        <v>57.65</v>
      </c>
      <c r="K6797" s="194">
        <v>589.42999999999995</v>
      </c>
      <c r="L6797" s="194">
        <v>42.65</v>
      </c>
      <c r="M6797" s="194">
        <v>39.24</v>
      </c>
      <c r="N6797" s="194">
        <v>38.26</v>
      </c>
    </row>
    <row r="6798" spans="2:14" x14ac:dyDescent="0.25">
      <c r="B6798" s="177">
        <v>582.70000000000005</v>
      </c>
      <c r="C6798" s="177">
        <v>87.92</v>
      </c>
      <c r="D6798" s="177">
        <v>44.56</v>
      </c>
      <c r="E6798" s="177">
        <v>55.51</v>
      </c>
      <c r="F6798" s="177">
        <v>54.83</v>
      </c>
      <c r="G6798" s="177">
        <v>57.64</v>
      </c>
      <c r="K6798" s="194">
        <v>589.51</v>
      </c>
      <c r="L6798" s="194">
        <v>42.64</v>
      </c>
      <c r="M6798" s="194">
        <v>39.229999999999997</v>
      </c>
      <c r="N6798" s="194">
        <v>38.25</v>
      </c>
    </row>
    <row r="6799" spans="2:14" x14ac:dyDescent="0.25">
      <c r="B6799" s="177">
        <v>582.78</v>
      </c>
      <c r="C6799" s="177">
        <v>87.92</v>
      </c>
      <c r="D6799" s="177">
        <v>44.56</v>
      </c>
      <c r="E6799" s="177">
        <v>55.51</v>
      </c>
      <c r="F6799" s="177">
        <v>54.82</v>
      </c>
      <c r="G6799" s="177">
        <v>57.64</v>
      </c>
      <c r="K6799" s="194">
        <v>589.59</v>
      </c>
      <c r="L6799" s="194">
        <v>42.63</v>
      </c>
      <c r="M6799" s="194">
        <v>39.22</v>
      </c>
      <c r="N6799" s="194">
        <v>38.24</v>
      </c>
    </row>
    <row r="6800" spans="2:14" x14ac:dyDescent="0.25">
      <c r="B6800" s="177">
        <v>582.87</v>
      </c>
      <c r="C6800" s="177">
        <v>87.92</v>
      </c>
      <c r="D6800" s="177">
        <v>44.56</v>
      </c>
      <c r="E6800" s="177">
        <v>55.51</v>
      </c>
      <c r="F6800" s="177">
        <v>54.82</v>
      </c>
      <c r="G6800" s="177">
        <v>57.63</v>
      </c>
      <c r="K6800" s="194">
        <v>589.67999999999995</v>
      </c>
      <c r="L6800" s="194">
        <v>42.62</v>
      </c>
      <c r="M6800" s="194">
        <v>39.21</v>
      </c>
      <c r="N6800" s="194">
        <v>38.229999999999997</v>
      </c>
    </row>
    <row r="6801" spans="2:14" x14ac:dyDescent="0.25">
      <c r="B6801" s="177">
        <v>582.95000000000005</v>
      </c>
      <c r="C6801" s="177">
        <v>87.92</v>
      </c>
      <c r="D6801" s="177">
        <v>44.56</v>
      </c>
      <c r="E6801" s="177">
        <v>55.51</v>
      </c>
      <c r="F6801" s="177">
        <v>54.82</v>
      </c>
      <c r="G6801" s="177">
        <v>57.63</v>
      </c>
      <c r="K6801" s="194">
        <v>589.76</v>
      </c>
      <c r="L6801" s="194">
        <v>42.62</v>
      </c>
      <c r="M6801" s="194">
        <v>39.19</v>
      </c>
      <c r="N6801" s="194">
        <v>38.22</v>
      </c>
    </row>
    <row r="6802" spans="2:14" x14ac:dyDescent="0.25">
      <c r="B6802" s="177">
        <v>583.03</v>
      </c>
      <c r="C6802" s="177">
        <v>87.92</v>
      </c>
      <c r="D6802" s="177">
        <v>44.55</v>
      </c>
      <c r="E6802" s="177">
        <v>55.51</v>
      </c>
      <c r="F6802" s="177">
        <v>54.82</v>
      </c>
      <c r="G6802" s="177">
        <v>57.62</v>
      </c>
      <c r="K6802" s="194">
        <v>589.84</v>
      </c>
      <c r="L6802" s="194">
        <v>42.61</v>
      </c>
      <c r="M6802" s="194">
        <v>39.18</v>
      </c>
      <c r="N6802" s="194">
        <v>38.21</v>
      </c>
    </row>
    <row r="6803" spans="2:14" x14ac:dyDescent="0.25">
      <c r="B6803" s="177">
        <v>583.12</v>
      </c>
      <c r="C6803" s="177">
        <v>87.92</v>
      </c>
      <c r="D6803" s="177">
        <v>44.55</v>
      </c>
      <c r="E6803" s="177">
        <v>55.51</v>
      </c>
      <c r="F6803" s="177">
        <v>54.82</v>
      </c>
      <c r="G6803" s="177">
        <v>57.62</v>
      </c>
      <c r="K6803" s="194">
        <v>589.91999999999996</v>
      </c>
      <c r="L6803" s="194">
        <v>42.58</v>
      </c>
      <c r="M6803" s="194">
        <v>39.17</v>
      </c>
      <c r="N6803" s="194">
        <v>38.200000000000003</v>
      </c>
    </row>
    <row r="6804" spans="2:14" x14ac:dyDescent="0.25">
      <c r="B6804" s="177">
        <v>583.20000000000005</v>
      </c>
      <c r="C6804" s="177">
        <v>87.92</v>
      </c>
      <c r="D6804" s="177">
        <v>44.54</v>
      </c>
      <c r="E6804" s="177">
        <v>55.5</v>
      </c>
      <c r="F6804" s="177">
        <v>54.82</v>
      </c>
      <c r="G6804" s="177">
        <v>57.61</v>
      </c>
      <c r="K6804" s="194">
        <v>590.01</v>
      </c>
      <c r="L6804" s="194">
        <v>42.56</v>
      </c>
      <c r="M6804" s="194">
        <v>39.17</v>
      </c>
      <c r="N6804" s="194">
        <v>38.200000000000003</v>
      </c>
    </row>
    <row r="6805" spans="2:14" x14ac:dyDescent="0.25">
      <c r="B6805" s="177">
        <v>583.28</v>
      </c>
      <c r="C6805" s="177">
        <v>87.92</v>
      </c>
      <c r="D6805" s="177">
        <v>44.53</v>
      </c>
      <c r="E6805" s="177">
        <v>55.5</v>
      </c>
      <c r="F6805" s="177">
        <v>54.81</v>
      </c>
      <c r="G6805" s="177">
        <v>57.61</v>
      </c>
      <c r="K6805" s="194">
        <v>590.09</v>
      </c>
      <c r="L6805" s="194">
        <v>42.55</v>
      </c>
      <c r="M6805" s="194">
        <v>39.159999999999997</v>
      </c>
      <c r="N6805" s="194">
        <v>38.19</v>
      </c>
    </row>
    <row r="6806" spans="2:14" x14ac:dyDescent="0.25">
      <c r="B6806" s="177">
        <v>583.37</v>
      </c>
      <c r="C6806" s="177">
        <v>87.92</v>
      </c>
      <c r="D6806" s="177">
        <v>44.52</v>
      </c>
      <c r="E6806" s="177">
        <v>55.5</v>
      </c>
      <c r="F6806" s="177">
        <v>54.81</v>
      </c>
      <c r="G6806" s="177">
        <v>57.61</v>
      </c>
      <c r="K6806" s="194">
        <v>590.16999999999996</v>
      </c>
      <c r="L6806" s="194">
        <v>42.55</v>
      </c>
      <c r="M6806" s="194">
        <v>39.15</v>
      </c>
      <c r="N6806" s="194">
        <v>38.18</v>
      </c>
    </row>
    <row r="6807" spans="2:14" x14ac:dyDescent="0.25">
      <c r="B6807" s="177">
        <v>583.45000000000005</v>
      </c>
      <c r="C6807" s="177">
        <v>87.92</v>
      </c>
      <c r="D6807" s="177">
        <v>44.52</v>
      </c>
      <c r="E6807" s="177">
        <v>55.49</v>
      </c>
      <c r="F6807" s="177">
        <v>54.82</v>
      </c>
      <c r="G6807" s="177">
        <v>57.6</v>
      </c>
      <c r="K6807" s="194">
        <v>590.25</v>
      </c>
      <c r="L6807" s="194">
        <v>42.54</v>
      </c>
      <c r="M6807" s="194">
        <v>39.14</v>
      </c>
      <c r="N6807" s="194">
        <v>38.17</v>
      </c>
    </row>
    <row r="6808" spans="2:14" x14ac:dyDescent="0.25">
      <c r="B6808" s="177">
        <v>583.53</v>
      </c>
      <c r="C6808" s="177">
        <v>87.92</v>
      </c>
      <c r="D6808" s="177">
        <v>44.52</v>
      </c>
      <c r="E6808" s="177">
        <v>55.48</v>
      </c>
      <c r="F6808" s="177">
        <v>54.82</v>
      </c>
      <c r="G6808" s="177">
        <v>57.6</v>
      </c>
      <c r="K6808" s="194">
        <v>590.34</v>
      </c>
      <c r="L6808" s="194">
        <v>42.53</v>
      </c>
      <c r="M6808" s="194">
        <v>39.130000000000003</v>
      </c>
      <c r="N6808" s="194">
        <v>38.159999999999997</v>
      </c>
    </row>
    <row r="6809" spans="2:14" x14ac:dyDescent="0.25">
      <c r="B6809" s="177">
        <v>583.62</v>
      </c>
      <c r="C6809" s="177">
        <v>87.92</v>
      </c>
      <c r="D6809" s="177">
        <v>44.52</v>
      </c>
      <c r="E6809" s="177">
        <v>55.47</v>
      </c>
      <c r="F6809" s="177">
        <v>54.82</v>
      </c>
      <c r="G6809" s="177">
        <v>57.59</v>
      </c>
      <c r="K6809" s="194">
        <v>590.41999999999996</v>
      </c>
      <c r="L6809" s="194">
        <v>42.53</v>
      </c>
      <c r="M6809" s="194">
        <v>39.119999999999997</v>
      </c>
      <c r="N6809" s="194">
        <v>38.15</v>
      </c>
    </row>
    <row r="6810" spans="2:14" x14ac:dyDescent="0.25">
      <c r="B6810" s="177">
        <v>583.70000000000005</v>
      </c>
      <c r="C6810" s="177">
        <v>87.92</v>
      </c>
      <c r="D6810" s="177">
        <v>44.51</v>
      </c>
      <c r="E6810" s="177">
        <v>55.47</v>
      </c>
      <c r="F6810" s="177">
        <v>54.82</v>
      </c>
      <c r="G6810" s="177">
        <v>57.59</v>
      </c>
      <c r="K6810" s="194">
        <v>590.5</v>
      </c>
      <c r="L6810" s="194">
        <v>42.52</v>
      </c>
      <c r="M6810" s="194">
        <v>39.11</v>
      </c>
      <c r="N6810" s="194">
        <v>38.14</v>
      </c>
    </row>
    <row r="6811" spans="2:14" x14ac:dyDescent="0.25">
      <c r="B6811" s="177">
        <v>583.79</v>
      </c>
      <c r="C6811" s="177">
        <v>87.92</v>
      </c>
      <c r="D6811" s="177">
        <v>44.51</v>
      </c>
      <c r="E6811" s="177">
        <v>55.47</v>
      </c>
      <c r="F6811" s="177">
        <v>54.81</v>
      </c>
      <c r="G6811" s="177">
        <v>57.59</v>
      </c>
      <c r="K6811" s="194">
        <v>590.59</v>
      </c>
      <c r="L6811" s="194">
        <v>42.52</v>
      </c>
      <c r="M6811" s="194">
        <v>39.1</v>
      </c>
      <c r="N6811" s="194">
        <v>38.14</v>
      </c>
    </row>
    <row r="6812" spans="2:14" x14ac:dyDescent="0.25">
      <c r="B6812" s="177">
        <v>583.87</v>
      </c>
      <c r="C6812" s="177">
        <v>87.92</v>
      </c>
      <c r="D6812" s="177">
        <v>44.51</v>
      </c>
      <c r="E6812" s="177">
        <v>55.46</v>
      </c>
      <c r="F6812" s="177">
        <v>54.8</v>
      </c>
      <c r="G6812" s="177">
        <v>57.58</v>
      </c>
      <c r="K6812" s="194">
        <v>590.66999999999996</v>
      </c>
      <c r="L6812" s="194">
        <v>42.52</v>
      </c>
      <c r="M6812" s="194">
        <v>39.1</v>
      </c>
      <c r="N6812" s="194">
        <v>38.130000000000003</v>
      </c>
    </row>
    <row r="6813" spans="2:14" x14ac:dyDescent="0.25">
      <c r="B6813" s="177">
        <v>583.95000000000005</v>
      </c>
      <c r="C6813" s="177">
        <v>87.92</v>
      </c>
      <c r="D6813" s="177">
        <v>44.5</v>
      </c>
      <c r="E6813" s="177">
        <v>55.46</v>
      </c>
      <c r="F6813" s="177">
        <v>54.79</v>
      </c>
      <c r="G6813" s="177">
        <v>57.58</v>
      </c>
      <c r="K6813" s="194">
        <v>590.76</v>
      </c>
      <c r="L6813" s="194">
        <v>42.53</v>
      </c>
      <c r="M6813" s="194">
        <v>39.090000000000003</v>
      </c>
      <c r="N6813" s="194">
        <v>38.119999999999997</v>
      </c>
    </row>
    <row r="6814" spans="2:14" x14ac:dyDescent="0.25">
      <c r="B6814" s="177">
        <v>584.03</v>
      </c>
      <c r="C6814" s="177">
        <v>87.92</v>
      </c>
      <c r="D6814" s="177">
        <v>44.5</v>
      </c>
      <c r="E6814" s="177">
        <v>55.46</v>
      </c>
      <c r="F6814" s="177">
        <v>54.79</v>
      </c>
      <c r="G6814" s="177">
        <v>57.57</v>
      </c>
      <c r="K6814" s="194">
        <v>590.84</v>
      </c>
      <c r="L6814" s="194">
        <v>42.52</v>
      </c>
      <c r="M6814" s="194">
        <v>39.08</v>
      </c>
      <c r="N6814" s="194">
        <v>38.11</v>
      </c>
    </row>
    <row r="6815" spans="2:14" x14ac:dyDescent="0.25">
      <c r="B6815" s="177">
        <v>584.12</v>
      </c>
      <c r="C6815" s="177">
        <v>87.92</v>
      </c>
      <c r="D6815" s="177">
        <v>44.5</v>
      </c>
      <c r="E6815" s="177">
        <v>55.46</v>
      </c>
      <c r="F6815" s="177">
        <v>54.78</v>
      </c>
      <c r="G6815" s="177">
        <v>57.57</v>
      </c>
      <c r="K6815" s="194">
        <v>590.92999999999995</v>
      </c>
      <c r="L6815" s="194">
        <v>42.51</v>
      </c>
      <c r="M6815" s="194">
        <v>39.07</v>
      </c>
      <c r="N6815" s="194">
        <v>38.1</v>
      </c>
    </row>
    <row r="6816" spans="2:14" x14ac:dyDescent="0.25">
      <c r="B6816" s="177">
        <v>584.20000000000005</v>
      </c>
      <c r="C6816" s="177">
        <v>87.92</v>
      </c>
      <c r="D6816" s="177">
        <v>44.5</v>
      </c>
      <c r="E6816" s="177">
        <v>55.45</v>
      </c>
      <c r="F6816" s="177">
        <v>54.78</v>
      </c>
      <c r="G6816" s="177">
        <v>57.56</v>
      </c>
      <c r="K6816" s="194">
        <v>591.01</v>
      </c>
      <c r="L6816" s="194">
        <v>42.49</v>
      </c>
      <c r="M6816" s="194">
        <v>39.06</v>
      </c>
      <c r="N6816" s="194">
        <v>38.1</v>
      </c>
    </row>
    <row r="6817" spans="2:14" x14ac:dyDescent="0.25">
      <c r="B6817" s="177">
        <v>584.28</v>
      </c>
      <c r="C6817" s="177">
        <v>87.92</v>
      </c>
      <c r="D6817" s="177">
        <v>44.5</v>
      </c>
      <c r="E6817" s="177">
        <v>55.46</v>
      </c>
      <c r="F6817" s="177">
        <v>54.77</v>
      </c>
      <c r="G6817" s="177">
        <v>57.56</v>
      </c>
      <c r="K6817" s="194">
        <v>591.09</v>
      </c>
      <c r="L6817" s="194">
        <v>42.48</v>
      </c>
      <c r="M6817" s="194">
        <v>39.049999999999997</v>
      </c>
      <c r="N6817" s="194">
        <v>38.090000000000003</v>
      </c>
    </row>
    <row r="6818" spans="2:14" x14ac:dyDescent="0.25">
      <c r="B6818" s="177">
        <v>584.37</v>
      </c>
      <c r="C6818" s="177">
        <v>87.92</v>
      </c>
      <c r="D6818" s="177">
        <v>44.49</v>
      </c>
      <c r="E6818" s="177">
        <v>55.45</v>
      </c>
      <c r="F6818" s="177">
        <v>54.77</v>
      </c>
      <c r="G6818" s="177">
        <v>57.56</v>
      </c>
      <c r="K6818" s="194">
        <v>591.17999999999995</v>
      </c>
      <c r="L6818" s="194">
        <v>42.47</v>
      </c>
      <c r="M6818" s="194">
        <v>39.049999999999997</v>
      </c>
      <c r="N6818" s="194">
        <v>38.08</v>
      </c>
    </row>
    <row r="6819" spans="2:14" x14ac:dyDescent="0.25">
      <c r="B6819" s="177">
        <v>584.45000000000005</v>
      </c>
      <c r="C6819" s="177">
        <v>87.91</v>
      </c>
      <c r="D6819" s="177">
        <v>44.48</v>
      </c>
      <c r="E6819" s="177">
        <v>55.44</v>
      </c>
      <c r="F6819" s="177">
        <v>54.77</v>
      </c>
      <c r="G6819" s="177">
        <v>57.55</v>
      </c>
      <c r="K6819" s="194">
        <v>591.26</v>
      </c>
      <c r="L6819" s="194">
        <v>42.45</v>
      </c>
      <c r="M6819" s="194">
        <v>39.04</v>
      </c>
      <c r="N6819" s="194">
        <v>38.07</v>
      </c>
    </row>
    <row r="6820" spans="2:14" x14ac:dyDescent="0.25">
      <c r="B6820" s="177">
        <v>584.53</v>
      </c>
      <c r="C6820" s="177">
        <v>87.91</v>
      </c>
      <c r="D6820" s="177">
        <v>44.48</v>
      </c>
      <c r="E6820" s="177">
        <v>55.44</v>
      </c>
      <c r="F6820" s="177">
        <v>54.76</v>
      </c>
      <c r="G6820" s="177">
        <v>57.55</v>
      </c>
      <c r="K6820" s="194">
        <v>591.34</v>
      </c>
      <c r="L6820" s="194">
        <v>42.44</v>
      </c>
      <c r="M6820" s="194">
        <v>39.03</v>
      </c>
      <c r="N6820" s="194">
        <v>38.06</v>
      </c>
    </row>
    <row r="6821" spans="2:14" x14ac:dyDescent="0.25">
      <c r="B6821" s="177">
        <v>584.62</v>
      </c>
      <c r="C6821" s="177">
        <v>87.91</v>
      </c>
      <c r="D6821" s="177">
        <v>44.47</v>
      </c>
      <c r="E6821" s="177">
        <v>55.43</v>
      </c>
      <c r="F6821" s="177">
        <v>54.76</v>
      </c>
      <c r="G6821" s="177">
        <v>57.54</v>
      </c>
      <c r="K6821" s="194">
        <v>591.41999999999996</v>
      </c>
      <c r="L6821" s="194">
        <v>42.43</v>
      </c>
      <c r="M6821" s="194">
        <v>39.020000000000003</v>
      </c>
      <c r="N6821" s="194">
        <v>38.06</v>
      </c>
    </row>
    <row r="6822" spans="2:14" x14ac:dyDescent="0.25">
      <c r="B6822" s="177">
        <v>584.70000000000005</v>
      </c>
      <c r="C6822" s="177">
        <v>87.91</v>
      </c>
      <c r="D6822" s="177">
        <v>44.46</v>
      </c>
      <c r="E6822" s="177">
        <v>55.43</v>
      </c>
      <c r="F6822" s="177">
        <v>54.75</v>
      </c>
      <c r="G6822" s="177">
        <v>57.54</v>
      </c>
      <c r="K6822" s="194">
        <v>591.51</v>
      </c>
      <c r="L6822" s="194">
        <v>42.42</v>
      </c>
      <c r="M6822" s="194">
        <v>39.01</v>
      </c>
      <c r="N6822" s="194">
        <v>38.049999999999997</v>
      </c>
    </row>
    <row r="6823" spans="2:14" x14ac:dyDescent="0.25">
      <c r="B6823" s="177">
        <v>584.78</v>
      </c>
      <c r="C6823" s="177">
        <v>87.91</v>
      </c>
      <c r="D6823" s="177">
        <v>44.45</v>
      </c>
      <c r="E6823" s="177">
        <v>55.43</v>
      </c>
      <c r="F6823" s="177">
        <v>54.75</v>
      </c>
      <c r="G6823" s="177">
        <v>57.53</v>
      </c>
      <c r="K6823" s="194">
        <v>591.59</v>
      </c>
      <c r="L6823" s="194">
        <v>42.41</v>
      </c>
      <c r="M6823" s="194">
        <v>39</v>
      </c>
      <c r="N6823" s="194">
        <v>38.04</v>
      </c>
    </row>
    <row r="6824" spans="2:14" x14ac:dyDescent="0.25">
      <c r="B6824" s="177">
        <v>584.87</v>
      </c>
      <c r="C6824" s="177">
        <v>87.91</v>
      </c>
      <c r="D6824" s="177">
        <v>44.45</v>
      </c>
      <c r="E6824" s="177">
        <v>55.42</v>
      </c>
      <c r="F6824" s="177">
        <v>54.75</v>
      </c>
      <c r="G6824" s="177">
        <v>57.53</v>
      </c>
      <c r="K6824" s="194">
        <v>591.67999999999995</v>
      </c>
      <c r="L6824" s="194">
        <v>42.4</v>
      </c>
      <c r="M6824" s="194">
        <v>38.99</v>
      </c>
      <c r="N6824" s="194">
        <v>38.04</v>
      </c>
    </row>
    <row r="6825" spans="2:14" x14ac:dyDescent="0.25">
      <c r="B6825" s="177">
        <v>584.95000000000005</v>
      </c>
      <c r="C6825" s="177">
        <v>87.91</v>
      </c>
      <c r="D6825" s="177">
        <v>44.44</v>
      </c>
      <c r="E6825" s="177">
        <v>55.42</v>
      </c>
      <c r="F6825" s="177">
        <v>54.74</v>
      </c>
      <c r="G6825" s="177">
        <v>57.53</v>
      </c>
      <c r="K6825" s="194">
        <v>591.76</v>
      </c>
      <c r="L6825" s="194">
        <v>42.4</v>
      </c>
      <c r="M6825" s="194">
        <v>38.99</v>
      </c>
      <c r="N6825" s="194">
        <v>38.03</v>
      </c>
    </row>
    <row r="6826" spans="2:14" x14ac:dyDescent="0.25">
      <c r="B6826" s="177">
        <v>585.03</v>
      </c>
      <c r="C6826" s="177">
        <v>87.91</v>
      </c>
      <c r="D6826" s="177">
        <v>44.43</v>
      </c>
      <c r="E6826" s="177">
        <v>55.41</v>
      </c>
      <c r="F6826" s="177">
        <v>54.73</v>
      </c>
      <c r="G6826" s="177">
        <v>57.52</v>
      </c>
      <c r="K6826" s="194">
        <v>591.84</v>
      </c>
      <c r="L6826" s="194">
        <v>42.38</v>
      </c>
      <c r="M6826" s="194">
        <v>38.979999999999997</v>
      </c>
      <c r="N6826" s="194">
        <v>38.020000000000003</v>
      </c>
    </row>
    <row r="6827" spans="2:14" x14ac:dyDescent="0.25">
      <c r="B6827" s="177">
        <v>585.12</v>
      </c>
      <c r="C6827" s="177">
        <v>87.91</v>
      </c>
      <c r="D6827" s="177">
        <v>44.42</v>
      </c>
      <c r="E6827" s="177">
        <v>55.4</v>
      </c>
      <c r="F6827" s="177">
        <v>54.73</v>
      </c>
      <c r="G6827" s="177">
        <v>57.52</v>
      </c>
      <c r="K6827" s="194">
        <v>591.92999999999995</v>
      </c>
      <c r="L6827" s="194">
        <v>42.37</v>
      </c>
      <c r="M6827" s="194">
        <v>38.97</v>
      </c>
      <c r="N6827" s="194">
        <v>38.01</v>
      </c>
    </row>
    <row r="6828" spans="2:14" x14ac:dyDescent="0.25">
      <c r="B6828" s="177">
        <v>585.20000000000005</v>
      </c>
      <c r="C6828" s="177">
        <v>87.91</v>
      </c>
      <c r="D6828" s="177">
        <v>44.41</v>
      </c>
      <c r="E6828" s="177">
        <v>55.4</v>
      </c>
      <c r="F6828" s="177">
        <v>54.73</v>
      </c>
      <c r="G6828" s="177">
        <v>57.51</v>
      </c>
      <c r="K6828" s="194">
        <v>592.01</v>
      </c>
      <c r="L6828" s="194">
        <v>42.36</v>
      </c>
      <c r="M6828" s="194">
        <v>38.96</v>
      </c>
      <c r="N6828" s="194">
        <v>38</v>
      </c>
    </row>
    <row r="6829" spans="2:14" x14ac:dyDescent="0.25">
      <c r="B6829" s="177">
        <v>585.29</v>
      </c>
      <c r="C6829" s="177">
        <v>87.91</v>
      </c>
      <c r="D6829" s="177">
        <v>44.4</v>
      </c>
      <c r="E6829" s="177">
        <v>55.39</v>
      </c>
      <c r="F6829" s="177">
        <v>54.72</v>
      </c>
      <c r="G6829" s="177">
        <v>57.51</v>
      </c>
      <c r="K6829" s="194">
        <v>592.09</v>
      </c>
      <c r="L6829" s="194">
        <v>42.35</v>
      </c>
      <c r="M6829" s="194">
        <v>38.950000000000003</v>
      </c>
      <c r="N6829" s="194">
        <v>38</v>
      </c>
    </row>
    <row r="6830" spans="2:14" x14ac:dyDescent="0.25">
      <c r="B6830" s="177">
        <v>585.37</v>
      </c>
      <c r="C6830" s="177">
        <v>87.91</v>
      </c>
      <c r="D6830" s="177">
        <v>44.4</v>
      </c>
      <c r="E6830" s="177">
        <v>55.39</v>
      </c>
      <c r="F6830" s="177">
        <v>54.72</v>
      </c>
      <c r="G6830" s="177">
        <v>57.51</v>
      </c>
      <c r="K6830" s="194">
        <v>592.16999999999996</v>
      </c>
      <c r="L6830" s="194">
        <v>42.34</v>
      </c>
      <c r="M6830" s="194">
        <v>38.94</v>
      </c>
      <c r="N6830" s="194">
        <v>37.99</v>
      </c>
    </row>
    <row r="6831" spans="2:14" x14ac:dyDescent="0.25">
      <c r="B6831" s="177">
        <v>585.45000000000005</v>
      </c>
      <c r="C6831" s="177">
        <v>87.91</v>
      </c>
      <c r="D6831" s="177">
        <v>44.4</v>
      </c>
      <c r="E6831" s="177">
        <v>55.39</v>
      </c>
      <c r="F6831" s="177">
        <v>54.72</v>
      </c>
      <c r="G6831" s="177">
        <v>57.5</v>
      </c>
      <c r="K6831" s="194">
        <v>592.26</v>
      </c>
      <c r="L6831" s="194">
        <v>42.34</v>
      </c>
      <c r="M6831" s="194">
        <v>38.94</v>
      </c>
      <c r="N6831" s="194">
        <v>37.979999999999997</v>
      </c>
    </row>
    <row r="6832" spans="2:14" x14ac:dyDescent="0.25">
      <c r="B6832" s="177">
        <v>585.54</v>
      </c>
      <c r="C6832" s="177">
        <v>87.91</v>
      </c>
      <c r="D6832" s="177">
        <v>44.4</v>
      </c>
      <c r="E6832" s="177">
        <v>55.39</v>
      </c>
      <c r="F6832" s="177">
        <v>54.71</v>
      </c>
      <c r="G6832" s="177">
        <v>57.5</v>
      </c>
      <c r="K6832" s="194">
        <v>592.34</v>
      </c>
      <c r="L6832" s="194">
        <v>42.33</v>
      </c>
      <c r="M6832" s="194">
        <v>38.93</v>
      </c>
      <c r="N6832" s="194">
        <v>37.97</v>
      </c>
    </row>
    <row r="6833" spans="2:14" x14ac:dyDescent="0.25">
      <c r="B6833" s="177">
        <v>585.62</v>
      </c>
      <c r="C6833" s="177">
        <v>87.91</v>
      </c>
      <c r="D6833" s="177">
        <v>44.41</v>
      </c>
      <c r="E6833" s="177">
        <v>55.38</v>
      </c>
      <c r="F6833" s="177">
        <v>54.7</v>
      </c>
      <c r="G6833" s="177">
        <v>57.49</v>
      </c>
      <c r="K6833" s="194">
        <v>592.42999999999995</v>
      </c>
      <c r="L6833" s="194">
        <v>42.33</v>
      </c>
      <c r="M6833" s="194">
        <v>38.92</v>
      </c>
      <c r="N6833" s="194">
        <v>37.97</v>
      </c>
    </row>
    <row r="6834" spans="2:14" x14ac:dyDescent="0.25">
      <c r="B6834" s="177">
        <v>585.70000000000005</v>
      </c>
      <c r="C6834" s="177">
        <v>87.91</v>
      </c>
      <c r="D6834" s="177">
        <v>44.41</v>
      </c>
      <c r="E6834" s="177">
        <v>55.38</v>
      </c>
      <c r="F6834" s="177">
        <v>54.69</v>
      </c>
      <c r="G6834" s="177">
        <v>57.49</v>
      </c>
      <c r="K6834" s="194">
        <v>592.51</v>
      </c>
      <c r="L6834" s="194">
        <v>42.32</v>
      </c>
      <c r="M6834" s="194">
        <v>38.909999999999997</v>
      </c>
      <c r="N6834" s="194">
        <v>37.96</v>
      </c>
    </row>
    <row r="6835" spans="2:14" x14ac:dyDescent="0.25">
      <c r="B6835" s="177">
        <v>585.79</v>
      </c>
      <c r="C6835" s="177">
        <v>87.91</v>
      </c>
      <c r="D6835" s="177">
        <v>44.4</v>
      </c>
      <c r="E6835" s="177">
        <v>55.38</v>
      </c>
      <c r="F6835" s="177">
        <v>54.71</v>
      </c>
      <c r="G6835" s="177">
        <v>57.48</v>
      </c>
      <c r="K6835" s="194">
        <v>592.59</v>
      </c>
      <c r="L6835" s="194">
        <v>42.31</v>
      </c>
      <c r="M6835" s="194">
        <v>38.909999999999997</v>
      </c>
      <c r="N6835" s="194">
        <v>37.950000000000003</v>
      </c>
    </row>
    <row r="6836" spans="2:14" x14ac:dyDescent="0.25">
      <c r="B6836" s="177">
        <v>585.87</v>
      </c>
      <c r="C6836" s="177">
        <v>87.91</v>
      </c>
      <c r="D6836" s="177">
        <v>44.39</v>
      </c>
      <c r="E6836" s="177">
        <v>55.37</v>
      </c>
      <c r="F6836" s="177">
        <v>54.69</v>
      </c>
      <c r="G6836" s="177">
        <v>57.48</v>
      </c>
      <c r="K6836" s="194">
        <v>592.67999999999995</v>
      </c>
      <c r="L6836" s="194">
        <v>42.31</v>
      </c>
      <c r="M6836" s="194">
        <v>38.9</v>
      </c>
      <c r="N6836" s="194">
        <v>37.950000000000003</v>
      </c>
    </row>
    <row r="6837" spans="2:14" x14ac:dyDescent="0.25">
      <c r="B6837" s="177">
        <v>585.95000000000005</v>
      </c>
      <c r="C6837" s="177">
        <v>87.91</v>
      </c>
      <c r="D6837" s="177">
        <v>44.39</v>
      </c>
      <c r="E6837" s="177">
        <v>55.37</v>
      </c>
      <c r="F6837" s="177">
        <v>54.66</v>
      </c>
      <c r="G6837" s="177">
        <v>57.47</v>
      </c>
      <c r="K6837" s="194">
        <v>592.76</v>
      </c>
      <c r="L6837" s="194">
        <v>42.3</v>
      </c>
      <c r="M6837" s="194">
        <v>38.89</v>
      </c>
      <c r="N6837" s="194">
        <v>37.94</v>
      </c>
    </row>
    <row r="6838" spans="2:14" x14ac:dyDescent="0.25">
      <c r="B6838" s="177">
        <v>586.03</v>
      </c>
      <c r="C6838" s="177">
        <v>87.91</v>
      </c>
      <c r="D6838" s="177">
        <v>44.38</v>
      </c>
      <c r="E6838" s="177">
        <v>55.36</v>
      </c>
      <c r="F6838" s="177">
        <v>54.66</v>
      </c>
      <c r="G6838" s="177">
        <v>57.47</v>
      </c>
      <c r="K6838" s="194">
        <v>592.84</v>
      </c>
      <c r="L6838" s="194">
        <v>42.29</v>
      </c>
      <c r="M6838" s="194">
        <v>38.89</v>
      </c>
      <c r="N6838" s="194">
        <v>37.93</v>
      </c>
    </row>
    <row r="6839" spans="2:14" x14ac:dyDescent="0.25">
      <c r="B6839" s="177">
        <v>586.12</v>
      </c>
      <c r="C6839" s="177">
        <v>87.91</v>
      </c>
      <c r="D6839" s="177">
        <v>44.38</v>
      </c>
      <c r="E6839" s="177">
        <v>55.36</v>
      </c>
      <c r="F6839" s="177">
        <v>54.67</v>
      </c>
      <c r="G6839" s="177">
        <v>57.47</v>
      </c>
      <c r="K6839" s="194">
        <v>592.92999999999995</v>
      </c>
      <c r="L6839" s="194">
        <v>42.28</v>
      </c>
      <c r="M6839" s="194">
        <v>38.880000000000003</v>
      </c>
      <c r="N6839" s="194">
        <v>37.92</v>
      </c>
    </row>
    <row r="6840" spans="2:14" x14ac:dyDescent="0.25">
      <c r="B6840" s="177">
        <v>586.20000000000005</v>
      </c>
      <c r="C6840" s="177">
        <v>87.91</v>
      </c>
      <c r="D6840" s="177">
        <v>44.37</v>
      </c>
      <c r="E6840" s="177">
        <v>55.35</v>
      </c>
      <c r="F6840" s="177">
        <v>54.68</v>
      </c>
      <c r="G6840" s="177">
        <v>57.46</v>
      </c>
      <c r="K6840" s="194">
        <v>593.01</v>
      </c>
      <c r="L6840" s="194">
        <v>42.27</v>
      </c>
      <c r="M6840" s="194">
        <v>38.869999999999997</v>
      </c>
      <c r="N6840" s="194">
        <v>37.92</v>
      </c>
    </row>
    <row r="6841" spans="2:14" x14ac:dyDescent="0.25">
      <c r="B6841" s="177">
        <v>586.28</v>
      </c>
      <c r="C6841" s="177">
        <v>87.91</v>
      </c>
      <c r="D6841" s="177">
        <v>44.36</v>
      </c>
      <c r="E6841" s="177">
        <v>55.35</v>
      </c>
      <c r="F6841" s="177">
        <v>54.69</v>
      </c>
      <c r="G6841" s="177">
        <v>57.46</v>
      </c>
      <c r="K6841" s="194">
        <v>593.1</v>
      </c>
      <c r="L6841" s="194">
        <v>42.26</v>
      </c>
      <c r="M6841" s="194">
        <v>38.86</v>
      </c>
      <c r="N6841" s="194">
        <v>37.909999999999997</v>
      </c>
    </row>
    <row r="6842" spans="2:14" x14ac:dyDescent="0.25">
      <c r="B6842" s="177">
        <v>586.36</v>
      </c>
      <c r="C6842" s="177">
        <v>87.91</v>
      </c>
      <c r="D6842" s="177">
        <v>44.36</v>
      </c>
      <c r="E6842" s="177">
        <v>55.35</v>
      </c>
      <c r="F6842" s="177">
        <v>54.69</v>
      </c>
      <c r="G6842" s="177">
        <v>57.45</v>
      </c>
      <c r="K6842" s="194">
        <v>593.17999999999995</v>
      </c>
      <c r="L6842" s="194">
        <v>42.26</v>
      </c>
      <c r="M6842" s="194">
        <v>38.86</v>
      </c>
      <c r="N6842" s="194">
        <v>37.9</v>
      </c>
    </row>
    <row r="6843" spans="2:14" x14ac:dyDescent="0.25">
      <c r="B6843" s="177">
        <v>586.45000000000005</v>
      </c>
      <c r="C6843" s="177">
        <v>87.91</v>
      </c>
      <c r="D6843" s="177">
        <v>44.35</v>
      </c>
      <c r="E6843" s="177">
        <v>55.34</v>
      </c>
      <c r="F6843" s="177">
        <v>54.71</v>
      </c>
      <c r="G6843" s="177">
        <v>57.45</v>
      </c>
      <c r="K6843" s="194">
        <v>593.26</v>
      </c>
      <c r="L6843" s="194">
        <v>42.25</v>
      </c>
      <c r="M6843" s="194">
        <v>38.85</v>
      </c>
      <c r="N6843" s="194">
        <v>37.89</v>
      </c>
    </row>
    <row r="6844" spans="2:14" x14ac:dyDescent="0.25">
      <c r="B6844" s="177">
        <v>586.53</v>
      </c>
      <c r="C6844" s="177">
        <v>87.91</v>
      </c>
      <c r="D6844" s="177">
        <v>44.35</v>
      </c>
      <c r="E6844" s="177">
        <v>55.34</v>
      </c>
      <c r="F6844" s="177">
        <v>54.71</v>
      </c>
      <c r="G6844" s="177">
        <v>57.45</v>
      </c>
      <c r="K6844" s="194">
        <v>593.35</v>
      </c>
      <c r="L6844" s="194">
        <v>42.25</v>
      </c>
      <c r="M6844" s="194">
        <v>38.85</v>
      </c>
      <c r="N6844" s="194">
        <v>37.89</v>
      </c>
    </row>
    <row r="6845" spans="2:14" x14ac:dyDescent="0.25">
      <c r="B6845" s="177">
        <v>586.62</v>
      </c>
      <c r="C6845" s="177">
        <v>87.91</v>
      </c>
      <c r="D6845" s="177">
        <v>44.34</v>
      </c>
      <c r="E6845" s="177">
        <v>55.34</v>
      </c>
      <c r="F6845" s="177">
        <v>54.69</v>
      </c>
      <c r="G6845" s="177">
        <v>57.44</v>
      </c>
      <c r="K6845" s="194">
        <v>593.42999999999995</v>
      </c>
      <c r="L6845" s="194">
        <v>42.24</v>
      </c>
      <c r="M6845" s="194">
        <v>38.83</v>
      </c>
      <c r="N6845" s="194">
        <v>37.880000000000003</v>
      </c>
    </row>
    <row r="6846" spans="2:14" x14ac:dyDescent="0.25">
      <c r="B6846" s="177">
        <v>586.70000000000005</v>
      </c>
      <c r="C6846" s="177">
        <v>87.91</v>
      </c>
      <c r="D6846" s="177">
        <v>44.34</v>
      </c>
      <c r="E6846" s="177">
        <v>55.33</v>
      </c>
      <c r="F6846" s="177">
        <v>54.68</v>
      </c>
      <c r="G6846" s="177">
        <v>57.43</v>
      </c>
      <c r="K6846" s="194">
        <v>593.52</v>
      </c>
      <c r="L6846" s="194">
        <v>42.24</v>
      </c>
      <c r="M6846" s="194">
        <v>38.82</v>
      </c>
      <c r="N6846" s="194">
        <v>37.869999999999997</v>
      </c>
    </row>
    <row r="6847" spans="2:14" x14ac:dyDescent="0.25">
      <c r="B6847" s="177">
        <v>586.78</v>
      </c>
      <c r="C6847" s="177">
        <v>87.91</v>
      </c>
      <c r="D6847" s="177">
        <v>44.33</v>
      </c>
      <c r="E6847" s="177">
        <v>55.33</v>
      </c>
      <c r="F6847" s="177">
        <v>54.67</v>
      </c>
      <c r="G6847" s="177">
        <v>57.43</v>
      </c>
      <c r="K6847" s="194">
        <v>593.6</v>
      </c>
      <c r="L6847" s="194">
        <v>42.23</v>
      </c>
      <c r="M6847" s="194">
        <v>38.799999999999997</v>
      </c>
      <c r="N6847" s="194">
        <v>37.86</v>
      </c>
    </row>
    <row r="6848" spans="2:14" x14ac:dyDescent="0.25">
      <c r="B6848" s="177">
        <v>586.87</v>
      </c>
      <c r="C6848" s="177">
        <v>87.91</v>
      </c>
      <c r="D6848" s="177">
        <v>44.33</v>
      </c>
      <c r="E6848" s="177">
        <v>55.33</v>
      </c>
      <c r="F6848" s="177">
        <v>54.66</v>
      </c>
      <c r="G6848" s="177">
        <v>57.42</v>
      </c>
      <c r="K6848" s="194">
        <v>593.67999999999995</v>
      </c>
      <c r="L6848" s="194">
        <v>42.23</v>
      </c>
      <c r="M6848" s="194">
        <v>38.79</v>
      </c>
      <c r="N6848" s="194">
        <v>37.86</v>
      </c>
    </row>
    <row r="6849" spans="2:14" x14ac:dyDescent="0.25">
      <c r="B6849" s="177">
        <v>586.95000000000005</v>
      </c>
      <c r="C6849" s="177">
        <v>87.91</v>
      </c>
      <c r="D6849" s="177">
        <v>44.33</v>
      </c>
      <c r="E6849" s="177">
        <v>55.33</v>
      </c>
      <c r="F6849" s="177">
        <v>54.65</v>
      </c>
      <c r="G6849" s="177">
        <v>57.42</v>
      </c>
      <c r="K6849" s="194">
        <v>593.77</v>
      </c>
      <c r="L6849" s="194">
        <v>42.22</v>
      </c>
      <c r="M6849" s="194">
        <v>38.79</v>
      </c>
      <c r="N6849" s="194">
        <v>37.85</v>
      </c>
    </row>
    <row r="6850" spans="2:14" x14ac:dyDescent="0.25">
      <c r="B6850" s="177">
        <v>587.03</v>
      </c>
      <c r="C6850" s="177">
        <v>87.91</v>
      </c>
      <c r="D6850" s="177">
        <v>44.32</v>
      </c>
      <c r="E6850" s="177">
        <v>55.33</v>
      </c>
      <c r="F6850" s="177">
        <v>54.65</v>
      </c>
      <c r="G6850" s="177">
        <v>57.42</v>
      </c>
      <c r="K6850" s="194">
        <v>593.85</v>
      </c>
      <c r="L6850" s="194">
        <v>42.21</v>
      </c>
      <c r="M6850" s="194">
        <v>38.78</v>
      </c>
      <c r="N6850" s="194">
        <v>37.840000000000003</v>
      </c>
    </row>
    <row r="6851" spans="2:14" x14ac:dyDescent="0.25">
      <c r="B6851" s="177">
        <v>587.12</v>
      </c>
      <c r="C6851" s="177">
        <v>87.91</v>
      </c>
      <c r="D6851" s="177">
        <v>44.32</v>
      </c>
      <c r="E6851" s="177">
        <v>55.32</v>
      </c>
      <c r="F6851" s="177">
        <v>54.64</v>
      </c>
      <c r="G6851" s="177">
        <v>57.41</v>
      </c>
      <c r="K6851" s="194">
        <v>593.94000000000005</v>
      </c>
      <c r="L6851" s="194">
        <v>42.2</v>
      </c>
      <c r="M6851" s="194">
        <v>38.78</v>
      </c>
      <c r="N6851" s="194">
        <v>37.840000000000003</v>
      </c>
    </row>
    <row r="6852" spans="2:14" x14ac:dyDescent="0.25">
      <c r="B6852" s="177">
        <v>587.20000000000005</v>
      </c>
      <c r="C6852" s="177">
        <v>87.91</v>
      </c>
      <c r="D6852" s="177">
        <v>44.32</v>
      </c>
      <c r="E6852" s="177">
        <v>55.31</v>
      </c>
      <c r="F6852" s="177">
        <v>54.64</v>
      </c>
      <c r="G6852" s="177">
        <v>57.41</v>
      </c>
      <c r="K6852" s="194">
        <v>594.02</v>
      </c>
      <c r="L6852" s="194">
        <v>42.19</v>
      </c>
      <c r="M6852" s="194">
        <v>38.770000000000003</v>
      </c>
      <c r="N6852" s="194">
        <v>37.83</v>
      </c>
    </row>
    <row r="6853" spans="2:14" x14ac:dyDescent="0.25">
      <c r="B6853" s="177">
        <v>587.28</v>
      </c>
      <c r="C6853" s="177">
        <v>87.91</v>
      </c>
      <c r="D6853" s="177">
        <v>44.31</v>
      </c>
      <c r="E6853" s="177">
        <v>55.3</v>
      </c>
      <c r="F6853" s="177">
        <v>54.63</v>
      </c>
      <c r="G6853" s="177">
        <v>57.4</v>
      </c>
      <c r="K6853" s="194">
        <v>594.1</v>
      </c>
      <c r="L6853" s="194">
        <v>42.17</v>
      </c>
      <c r="M6853" s="194">
        <v>38.770000000000003</v>
      </c>
      <c r="N6853" s="194">
        <v>37.82</v>
      </c>
    </row>
    <row r="6854" spans="2:14" x14ac:dyDescent="0.25">
      <c r="B6854" s="177">
        <v>587.37</v>
      </c>
      <c r="C6854" s="177">
        <v>87.91</v>
      </c>
      <c r="D6854" s="177">
        <v>44.31</v>
      </c>
      <c r="E6854" s="177">
        <v>55.29</v>
      </c>
      <c r="F6854" s="177">
        <v>54.63</v>
      </c>
      <c r="G6854" s="177">
        <v>57.4</v>
      </c>
      <c r="K6854" s="194">
        <v>594.19000000000005</v>
      </c>
      <c r="L6854" s="194">
        <v>42.16</v>
      </c>
      <c r="M6854" s="194">
        <v>38.76</v>
      </c>
      <c r="N6854" s="194">
        <v>37.81</v>
      </c>
    </row>
    <row r="6855" spans="2:14" x14ac:dyDescent="0.25">
      <c r="B6855" s="177">
        <v>587.45000000000005</v>
      </c>
      <c r="C6855" s="177">
        <v>87.91</v>
      </c>
      <c r="D6855" s="177">
        <v>44.3</v>
      </c>
      <c r="E6855" s="177">
        <v>55.29</v>
      </c>
      <c r="F6855" s="177">
        <v>54.62</v>
      </c>
      <c r="G6855" s="177">
        <v>57.4</v>
      </c>
      <c r="K6855" s="194">
        <v>594.27</v>
      </c>
      <c r="L6855" s="194">
        <v>42.15</v>
      </c>
      <c r="M6855" s="194">
        <v>38.76</v>
      </c>
      <c r="N6855" s="194">
        <v>37.81</v>
      </c>
    </row>
    <row r="6856" spans="2:14" x14ac:dyDescent="0.25">
      <c r="B6856" s="177">
        <v>587.53</v>
      </c>
      <c r="C6856" s="177">
        <v>87.91</v>
      </c>
      <c r="D6856" s="177">
        <v>44.3</v>
      </c>
      <c r="E6856" s="177">
        <v>55.29</v>
      </c>
      <c r="F6856" s="177">
        <v>54.62</v>
      </c>
      <c r="G6856" s="177">
        <v>57.39</v>
      </c>
      <c r="K6856" s="194">
        <v>594.35</v>
      </c>
      <c r="L6856" s="194">
        <v>42.14</v>
      </c>
      <c r="M6856" s="194">
        <v>38.75</v>
      </c>
      <c r="N6856" s="194">
        <v>37.799999999999997</v>
      </c>
    </row>
    <row r="6857" spans="2:14" x14ac:dyDescent="0.25">
      <c r="B6857" s="177">
        <v>587.62</v>
      </c>
      <c r="C6857" s="177">
        <v>87.91</v>
      </c>
      <c r="D6857" s="177">
        <v>44.29</v>
      </c>
      <c r="E6857" s="177">
        <v>55.29</v>
      </c>
      <c r="F6857" s="177">
        <v>54.64</v>
      </c>
      <c r="G6857" s="177">
        <v>57.39</v>
      </c>
      <c r="K6857" s="194">
        <v>594.42999999999995</v>
      </c>
      <c r="L6857" s="194">
        <v>42.13</v>
      </c>
      <c r="M6857" s="194">
        <v>38.74</v>
      </c>
      <c r="N6857" s="194">
        <v>37.79</v>
      </c>
    </row>
    <row r="6858" spans="2:14" x14ac:dyDescent="0.25">
      <c r="B6858" s="177">
        <v>587.70000000000005</v>
      </c>
      <c r="C6858" s="177">
        <v>87.91</v>
      </c>
      <c r="D6858" s="177">
        <v>44.29</v>
      </c>
      <c r="E6858" s="177">
        <v>55.29</v>
      </c>
      <c r="F6858" s="177">
        <v>54.61</v>
      </c>
      <c r="G6858" s="177">
        <v>57.38</v>
      </c>
      <c r="K6858" s="194">
        <v>594.52</v>
      </c>
      <c r="L6858" s="194">
        <v>42.12</v>
      </c>
      <c r="M6858" s="194">
        <v>38.74</v>
      </c>
      <c r="N6858" s="194">
        <v>37.78</v>
      </c>
    </row>
    <row r="6859" spans="2:14" x14ac:dyDescent="0.25">
      <c r="B6859" s="177">
        <v>587.78</v>
      </c>
      <c r="C6859" s="177">
        <v>87.91</v>
      </c>
      <c r="D6859" s="177">
        <v>44.28</v>
      </c>
      <c r="E6859" s="177">
        <v>55.28</v>
      </c>
      <c r="F6859" s="177">
        <v>54.59</v>
      </c>
      <c r="G6859" s="177">
        <v>57.38</v>
      </c>
      <c r="K6859" s="194">
        <v>594.6</v>
      </c>
      <c r="L6859" s="194">
        <v>42.12</v>
      </c>
      <c r="M6859" s="194">
        <v>38.729999999999997</v>
      </c>
      <c r="N6859" s="194">
        <v>37.78</v>
      </c>
    </row>
    <row r="6860" spans="2:14" x14ac:dyDescent="0.25">
      <c r="B6860" s="177">
        <v>587.87</v>
      </c>
      <c r="C6860" s="177">
        <v>87.91</v>
      </c>
      <c r="D6860" s="177">
        <v>44.28</v>
      </c>
      <c r="E6860" s="177">
        <v>55.28</v>
      </c>
      <c r="F6860" s="177">
        <v>54.58</v>
      </c>
      <c r="G6860" s="177">
        <v>57.38</v>
      </c>
      <c r="K6860" s="194">
        <v>594.69000000000005</v>
      </c>
      <c r="L6860" s="194">
        <v>42.11</v>
      </c>
      <c r="M6860" s="194">
        <v>38.72</v>
      </c>
      <c r="N6860" s="194">
        <v>37.770000000000003</v>
      </c>
    </row>
    <row r="6861" spans="2:14" x14ac:dyDescent="0.25">
      <c r="B6861" s="177">
        <v>587.95000000000005</v>
      </c>
      <c r="C6861" s="177">
        <v>87.91</v>
      </c>
      <c r="D6861" s="177">
        <v>44.27</v>
      </c>
      <c r="E6861" s="177">
        <v>55.27</v>
      </c>
      <c r="F6861" s="177">
        <v>54.57</v>
      </c>
      <c r="G6861" s="177">
        <v>57.37</v>
      </c>
      <c r="K6861" s="194">
        <v>594.77</v>
      </c>
      <c r="L6861" s="194">
        <v>42.1</v>
      </c>
      <c r="M6861" s="194">
        <v>38.71</v>
      </c>
      <c r="N6861" s="194">
        <v>37.76</v>
      </c>
    </row>
    <row r="6862" spans="2:14" x14ac:dyDescent="0.25">
      <c r="B6862" s="177">
        <v>588.04</v>
      </c>
      <c r="C6862" s="177">
        <v>87.91</v>
      </c>
      <c r="D6862" s="177">
        <v>44.27</v>
      </c>
      <c r="E6862" s="177">
        <v>55.27</v>
      </c>
      <c r="F6862" s="177">
        <v>54.57</v>
      </c>
      <c r="G6862" s="177">
        <v>57.37</v>
      </c>
      <c r="K6862" s="194">
        <v>594.85</v>
      </c>
      <c r="L6862" s="194">
        <v>42.09</v>
      </c>
      <c r="M6862" s="194">
        <v>38.700000000000003</v>
      </c>
      <c r="N6862" s="194">
        <v>37.76</v>
      </c>
    </row>
    <row r="6863" spans="2:14" x14ac:dyDescent="0.25">
      <c r="B6863" s="177">
        <v>588.12</v>
      </c>
      <c r="C6863" s="177">
        <v>87.91</v>
      </c>
      <c r="D6863" s="177">
        <v>44.26</v>
      </c>
      <c r="E6863" s="177">
        <v>55.26</v>
      </c>
      <c r="F6863" s="177">
        <v>54.57</v>
      </c>
      <c r="G6863" s="177">
        <v>57.37</v>
      </c>
      <c r="K6863" s="194">
        <v>594.92999999999995</v>
      </c>
      <c r="L6863" s="194">
        <v>42.07</v>
      </c>
      <c r="M6863" s="194">
        <v>38.700000000000003</v>
      </c>
      <c r="N6863" s="194">
        <v>37.75</v>
      </c>
    </row>
    <row r="6864" spans="2:14" x14ac:dyDescent="0.25">
      <c r="B6864" s="177">
        <v>588.20000000000005</v>
      </c>
      <c r="C6864" s="177">
        <v>87.91</v>
      </c>
      <c r="D6864" s="177">
        <v>44.25</v>
      </c>
      <c r="E6864" s="177">
        <v>55.26</v>
      </c>
      <c r="F6864" s="177">
        <v>54.57</v>
      </c>
      <c r="G6864" s="177">
        <v>57.36</v>
      </c>
      <c r="K6864" s="194">
        <v>595.02</v>
      </c>
      <c r="L6864" s="194">
        <v>42.06</v>
      </c>
      <c r="M6864" s="194">
        <v>38.69</v>
      </c>
      <c r="N6864" s="194">
        <v>37.74</v>
      </c>
    </row>
    <row r="6865" spans="2:14" x14ac:dyDescent="0.25">
      <c r="B6865" s="177">
        <v>588.28</v>
      </c>
      <c r="C6865" s="177">
        <v>87.91</v>
      </c>
      <c r="D6865" s="177">
        <v>44.23</v>
      </c>
      <c r="E6865" s="177">
        <v>55.25</v>
      </c>
      <c r="F6865" s="177">
        <v>54.56</v>
      </c>
      <c r="G6865" s="177">
        <v>57.36</v>
      </c>
      <c r="K6865" s="194">
        <v>595.1</v>
      </c>
      <c r="L6865" s="194">
        <v>42.05</v>
      </c>
      <c r="M6865" s="194">
        <v>38.69</v>
      </c>
      <c r="N6865" s="194">
        <v>37.74</v>
      </c>
    </row>
    <row r="6866" spans="2:14" x14ac:dyDescent="0.25">
      <c r="B6866" s="177">
        <v>588.37</v>
      </c>
      <c r="C6866" s="177">
        <v>87.91</v>
      </c>
      <c r="D6866" s="177">
        <v>44.23</v>
      </c>
      <c r="E6866" s="177">
        <v>55.25</v>
      </c>
      <c r="F6866" s="177">
        <v>54.58</v>
      </c>
      <c r="G6866" s="177">
        <v>57.36</v>
      </c>
      <c r="K6866" s="194">
        <v>595.17999999999995</v>
      </c>
      <c r="L6866" s="194">
        <v>42.04</v>
      </c>
      <c r="M6866" s="194">
        <v>38.69</v>
      </c>
      <c r="N6866" s="194">
        <v>37.729999999999997</v>
      </c>
    </row>
    <row r="6867" spans="2:14" x14ac:dyDescent="0.25">
      <c r="B6867" s="177">
        <v>588.45000000000005</v>
      </c>
      <c r="C6867" s="177">
        <v>87.91</v>
      </c>
      <c r="D6867" s="177">
        <v>44.22</v>
      </c>
      <c r="E6867" s="177">
        <v>55.25</v>
      </c>
      <c r="F6867" s="177">
        <v>54.59</v>
      </c>
      <c r="G6867" s="177">
        <v>57.35</v>
      </c>
      <c r="K6867" s="194">
        <v>595.27</v>
      </c>
      <c r="L6867" s="194">
        <v>42.04</v>
      </c>
      <c r="M6867" s="194">
        <v>38.69</v>
      </c>
      <c r="N6867" s="194">
        <v>37.72</v>
      </c>
    </row>
    <row r="6868" spans="2:14" x14ac:dyDescent="0.25">
      <c r="B6868" s="177">
        <v>588.53</v>
      </c>
      <c r="C6868" s="177">
        <v>87.91</v>
      </c>
      <c r="D6868" s="177">
        <v>44.23</v>
      </c>
      <c r="E6868" s="177">
        <v>55.26</v>
      </c>
      <c r="F6868" s="177">
        <v>54.58</v>
      </c>
      <c r="G6868" s="177">
        <v>57.35</v>
      </c>
      <c r="K6868" s="194">
        <v>595.35</v>
      </c>
      <c r="L6868" s="194">
        <v>42.04</v>
      </c>
      <c r="M6868" s="194">
        <v>38.68</v>
      </c>
      <c r="N6868" s="194">
        <v>37.72</v>
      </c>
    </row>
    <row r="6869" spans="2:14" x14ac:dyDescent="0.25">
      <c r="B6869" s="177">
        <v>588.62</v>
      </c>
      <c r="C6869" s="177">
        <v>87.91</v>
      </c>
      <c r="D6869" s="177">
        <v>44.23</v>
      </c>
      <c r="E6869" s="177">
        <v>55.26</v>
      </c>
      <c r="F6869" s="177">
        <v>54.57</v>
      </c>
      <c r="G6869" s="177">
        <v>57.34</v>
      </c>
      <c r="K6869" s="194">
        <v>595.42999999999995</v>
      </c>
      <c r="L6869" s="194">
        <v>42.03</v>
      </c>
      <c r="M6869" s="194">
        <v>38.68</v>
      </c>
      <c r="N6869" s="194">
        <v>37.71</v>
      </c>
    </row>
    <row r="6870" spans="2:14" x14ac:dyDescent="0.25">
      <c r="B6870" s="177">
        <v>588.70000000000005</v>
      </c>
      <c r="C6870" s="177">
        <v>87.91</v>
      </c>
      <c r="D6870" s="177">
        <v>44.22</v>
      </c>
      <c r="E6870" s="177">
        <v>55.26</v>
      </c>
      <c r="F6870" s="177">
        <v>54.56</v>
      </c>
      <c r="G6870" s="177">
        <v>57.34</v>
      </c>
      <c r="K6870" s="194">
        <v>595.52</v>
      </c>
      <c r="L6870" s="194">
        <v>42.03</v>
      </c>
      <c r="M6870" s="194">
        <v>38.67</v>
      </c>
      <c r="N6870" s="194">
        <v>37.700000000000003</v>
      </c>
    </row>
    <row r="6871" spans="2:14" x14ac:dyDescent="0.25">
      <c r="B6871" s="177">
        <v>588.79</v>
      </c>
      <c r="C6871" s="177">
        <v>87.91</v>
      </c>
      <c r="D6871" s="177">
        <v>44.22</v>
      </c>
      <c r="E6871" s="177">
        <v>55.26</v>
      </c>
      <c r="F6871" s="177">
        <v>54.56</v>
      </c>
      <c r="G6871" s="177">
        <v>57.34</v>
      </c>
      <c r="K6871" s="194">
        <v>595.6</v>
      </c>
      <c r="L6871" s="194">
        <v>42.02</v>
      </c>
      <c r="M6871" s="194">
        <v>38.659999999999997</v>
      </c>
      <c r="N6871" s="194">
        <v>37.700000000000003</v>
      </c>
    </row>
    <row r="6872" spans="2:14" ht="15.75" thickBot="1" x14ac:dyDescent="0.3">
      <c r="B6872" s="177">
        <v>588.87</v>
      </c>
      <c r="C6872" s="177">
        <v>87.91</v>
      </c>
      <c r="D6872" s="177">
        <v>44.22</v>
      </c>
      <c r="E6872" s="177">
        <v>55.25</v>
      </c>
      <c r="F6872" s="177">
        <v>54.55</v>
      </c>
      <c r="G6872" s="177">
        <v>57.33</v>
      </c>
      <c r="K6872" s="106">
        <v>595.67999999999995</v>
      </c>
      <c r="L6872" s="106">
        <v>42.02</v>
      </c>
      <c r="M6872" s="106">
        <v>38.65</v>
      </c>
      <c r="N6872" s="106">
        <v>37.69</v>
      </c>
    </row>
    <row r="6873" spans="2:14" x14ac:dyDescent="0.25">
      <c r="B6873" s="177">
        <v>588.95000000000005</v>
      </c>
      <c r="C6873" s="177">
        <v>87.91</v>
      </c>
      <c r="D6873" s="177">
        <v>44.21</v>
      </c>
      <c r="E6873" s="177">
        <v>55.24</v>
      </c>
      <c r="F6873" s="177">
        <v>54.55</v>
      </c>
      <c r="G6873" s="177">
        <v>57.33</v>
      </c>
    </row>
    <row r="6874" spans="2:14" x14ac:dyDescent="0.25">
      <c r="B6874" s="177">
        <v>589.04</v>
      </c>
      <c r="C6874" s="177">
        <v>87.91</v>
      </c>
      <c r="D6874" s="177">
        <v>44.21</v>
      </c>
      <c r="E6874" s="177">
        <v>55.23</v>
      </c>
      <c r="F6874" s="177" t="s">
        <v>102</v>
      </c>
      <c r="G6874" s="177">
        <v>57.32</v>
      </c>
    </row>
    <row r="6875" spans="2:14" x14ac:dyDescent="0.25">
      <c r="B6875" s="177">
        <v>589.12</v>
      </c>
      <c r="C6875" s="177">
        <v>87.91</v>
      </c>
      <c r="D6875" s="177">
        <v>44.21</v>
      </c>
      <c r="E6875" s="177">
        <v>55.23</v>
      </c>
      <c r="F6875" s="177" t="s">
        <v>102</v>
      </c>
      <c r="G6875" s="177">
        <v>57.32</v>
      </c>
    </row>
    <row r="6876" spans="2:14" x14ac:dyDescent="0.25">
      <c r="B6876" s="177">
        <v>589.20000000000005</v>
      </c>
      <c r="C6876" s="177">
        <v>87.92</v>
      </c>
      <c r="D6876" s="177">
        <v>44.2</v>
      </c>
      <c r="E6876" s="177">
        <v>55.22</v>
      </c>
      <c r="F6876" s="177" t="s">
        <v>102</v>
      </c>
      <c r="G6876" s="177">
        <v>57.31</v>
      </c>
    </row>
    <row r="6877" spans="2:14" x14ac:dyDescent="0.25">
      <c r="B6877" s="177">
        <v>589.28</v>
      </c>
      <c r="C6877" s="177">
        <v>87.91</v>
      </c>
      <c r="D6877" s="177">
        <v>44.2</v>
      </c>
      <c r="E6877" s="177">
        <v>55.22</v>
      </c>
      <c r="F6877" s="177" t="s">
        <v>102</v>
      </c>
      <c r="G6877" s="177">
        <v>57.31</v>
      </c>
    </row>
    <row r="6878" spans="2:14" x14ac:dyDescent="0.25">
      <c r="B6878" s="177">
        <v>589.36</v>
      </c>
      <c r="C6878" s="177">
        <v>87.9</v>
      </c>
      <c r="D6878" s="177">
        <v>44.2</v>
      </c>
      <c r="E6878" s="177">
        <v>55.21</v>
      </c>
      <c r="F6878" s="177" t="s">
        <v>102</v>
      </c>
      <c r="G6878" s="177">
        <v>57.3</v>
      </c>
    </row>
    <row r="6879" spans="2:14" x14ac:dyDescent="0.25">
      <c r="B6879" s="177">
        <v>589.45000000000005</v>
      </c>
      <c r="C6879" s="177">
        <v>87.9</v>
      </c>
      <c r="D6879" s="177">
        <v>44.19</v>
      </c>
      <c r="E6879" s="177">
        <v>55.21</v>
      </c>
      <c r="F6879" s="177" t="s">
        <v>102</v>
      </c>
      <c r="G6879" s="177">
        <v>57.3</v>
      </c>
    </row>
    <row r="6880" spans="2:14" x14ac:dyDescent="0.25">
      <c r="B6880" s="177">
        <v>589.53</v>
      </c>
      <c r="C6880" s="177">
        <v>87.9</v>
      </c>
      <c r="D6880" s="177">
        <v>44.19</v>
      </c>
      <c r="E6880" s="177">
        <v>55.2</v>
      </c>
      <c r="F6880" s="177" t="s">
        <v>102</v>
      </c>
      <c r="G6880" s="177">
        <v>57.29</v>
      </c>
    </row>
    <row r="6881" spans="2:7" x14ac:dyDescent="0.25">
      <c r="B6881" s="177">
        <v>589.62</v>
      </c>
      <c r="C6881" s="177">
        <v>87.91</v>
      </c>
      <c r="D6881" s="177">
        <v>44.18</v>
      </c>
      <c r="E6881" s="177">
        <v>55.2</v>
      </c>
      <c r="F6881" s="177" t="s">
        <v>102</v>
      </c>
      <c r="G6881" s="177">
        <v>57.29</v>
      </c>
    </row>
    <row r="6882" spans="2:7" x14ac:dyDescent="0.25">
      <c r="B6882" s="177">
        <v>589.70000000000005</v>
      </c>
      <c r="C6882" s="177">
        <v>87.91</v>
      </c>
      <c r="D6882" s="177">
        <v>44.17</v>
      </c>
      <c r="E6882" s="177">
        <v>55.2</v>
      </c>
      <c r="F6882" s="177" t="s">
        <v>102</v>
      </c>
      <c r="G6882" s="177">
        <v>57.28</v>
      </c>
    </row>
    <row r="6883" spans="2:7" x14ac:dyDescent="0.25">
      <c r="B6883" s="177">
        <v>589.78</v>
      </c>
      <c r="C6883" s="177">
        <v>87.91</v>
      </c>
      <c r="D6883" s="177">
        <v>44.17</v>
      </c>
      <c r="E6883" s="177">
        <v>55.2</v>
      </c>
      <c r="F6883" s="177" t="s">
        <v>102</v>
      </c>
      <c r="G6883" s="177">
        <v>57.28</v>
      </c>
    </row>
    <row r="6884" spans="2:7" x14ac:dyDescent="0.25">
      <c r="B6884" s="177">
        <v>589.87</v>
      </c>
      <c r="C6884" s="177">
        <v>87.91</v>
      </c>
      <c r="D6884" s="177">
        <v>44.17</v>
      </c>
      <c r="E6884" s="177">
        <v>55.19</v>
      </c>
      <c r="F6884" s="177" t="s">
        <v>102</v>
      </c>
      <c r="G6884" s="177">
        <v>57.28</v>
      </c>
    </row>
    <row r="6885" spans="2:7" x14ac:dyDescent="0.25">
      <c r="B6885" s="177">
        <v>589.95000000000005</v>
      </c>
      <c r="C6885" s="177">
        <v>87.91</v>
      </c>
      <c r="D6885" s="177">
        <v>44.16</v>
      </c>
      <c r="E6885" s="177">
        <v>55.19</v>
      </c>
      <c r="F6885" s="177" t="s">
        <v>102</v>
      </c>
      <c r="G6885" s="177">
        <v>57.27</v>
      </c>
    </row>
    <row r="6886" spans="2:7" x14ac:dyDescent="0.25">
      <c r="B6886" s="177">
        <v>590.03</v>
      </c>
      <c r="C6886" s="177">
        <v>87.91</v>
      </c>
      <c r="D6886" s="177">
        <v>44.16</v>
      </c>
      <c r="E6886" s="177">
        <v>55.18</v>
      </c>
      <c r="F6886" s="177" t="s">
        <v>102</v>
      </c>
      <c r="G6886" s="177">
        <v>57.27</v>
      </c>
    </row>
    <row r="6887" spans="2:7" x14ac:dyDescent="0.25">
      <c r="B6887" s="177">
        <v>590.12</v>
      </c>
      <c r="C6887" s="177">
        <v>87.91</v>
      </c>
      <c r="D6887" s="177">
        <v>44.15</v>
      </c>
      <c r="E6887" s="177">
        <v>55.18</v>
      </c>
      <c r="F6887" s="177" t="s">
        <v>102</v>
      </c>
      <c r="G6887" s="177">
        <v>57.26</v>
      </c>
    </row>
    <row r="6888" spans="2:7" x14ac:dyDescent="0.25">
      <c r="B6888" s="177">
        <v>590.20000000000005</v>
      </c>
      <c r="C6888" s="177">
        <v>87.91</v>
      </c>
      <c r="D6888" s="177">
        <v>44.15</v>
      </c>
      <c r="E6888" s="177">
        <v>55.17</v>
      </c>
      <c r="F6888" s="177" t="s">
        <v>102</v>
      </c>
      <c r="G6888" s="177">
        <v>57.26</v>
      </c>
    </row>
    <row r="6889" spans="2:7" x14ac:dyDescent="0.25">
      <c r="B6889" s="177">
        <v>590.28</v>
      </c>
      <c r="C6889" s="177">
        <v>87.91</v>
      </c>
      <c r="D6889" s="177">
        <v>44.14</v>
      </c>
      <c r="E6889" s="177">
        <v>55.16</v>
      </c>
      <c r="F6889" s="177" t="s">
        <v>102</v>
      </c>
      <c r="G6889" s="177">
        <v>57.26</v>
      </c>
    </row>
    <row r="6890" spans="2:7" x14ac:dyDescent="0.25">
      <c r="B6890" s="177">
        <v>590.37</v>
      </c>
      <c r="C6890" s="177">
        <v>87.91</v>
      </c>
      <c r="D6890" s="177">
        <v>44.14</v>
      </c>
      <c r="E6890" s="177">
        <v>55.16</v>
      </c>
      <c r="F6890" s="177" t="s">
        <v>102</v>
      </c>
      <c r="G6890" s="177">
        <v>57.25</v>
      </c>
    </row>
    <row r="6891" spans="2:7" x14ac:dyDescent="0.25">
      <c r="B6891" s="177">
        <v>590.45000000000005</v>
      </c>
      <c r="C6891" s="177">
        <v>87.91</v>
      </c>
      <c r="D6891" s="177">
        <v>44.14</v>
      </c>
      <c r="E6891" s="177">
        <v>55.16</v>
      </c>
      <c r="F6891" s="177" t="s">
        <v>102</v>
      </c>
      <c r="G6891" s="177">
        <v>57.25</v>
      </c>
    </row>
    <row r="6892" spans="2:7" x14ac:dyDescent="0.25">
      <c r="B6892" s="177">
        <v>590.54</v>
      </c>
      <c r="C6892" s="177">
        <v>87.91</v>
      </c>
      <c r="D6892" s="177">
        <v>44.13</v>
      </c>
      <c r="E6892" s="177">
        <v>55.15</v>
      </c>
      <c r="F6892" s="177" t="s">
        <v>102</v>
      </c>
      <c r="G6892" s="177">
        <v>57.25</v>
      </c>
    </row>
    <row r="6893" spans="2:7" x14ac:dyDescent="0.25">
      <c r="B6893" s="177">
        <v>590.62</v>
      </c>
      <c r="C6893" s="177">
        <v>87.91</v>
      </c>
      <c r="D6893" s="177">
        <v>44.13</v>
      </c>
      <c r="E6893" s="177">
        <v>55.14</v>
      </c>
      <c r="F6893" s="177" t="s">
        <v>102</v>
      </c>
      <c r="G6893" s="177">
        <v>57.24</v>
      </c>
    </row>
    <row r="6894" spans="2:7" x14ac:dyDescent="0.25">
      <c r="B6894" s="177">
        <v>590.70000000000005</v>
      </c>
      <c r="C6894" s="177">
        <v>87.91</v>
      </c>
      <c r="D6894" s="177">
        <v>44.12</v>
      </c>
      <c r="E6894" s="177">
        <v>55.12</v>
      </c>
      <c r="F6894" s="177" t="s">
        <v>102</v>
      </c>
      <c r="G6894" s="177">
        <v>57.24</v>
      </c>
    </row>
    <row r="6895" spans="2:7" x14ac:dyDescent="0.25">
      <c r="B6895" s="177">
        <v>590.78</v>
      </c>
      <c r="C6895" s="177">
        <v>87.9</v>
      </c>
      <c r="D6895" s="177">
        <v>44.12</v>
      </c>
      <c r="E6895" s="177">
        <v>55.12</v>
      </c>
      <c r="F6895" s="177" t="s">
        <v>102</v>
      </c>
      <c r="G6895" s="177">
        <v>57.23</v>
      </c>
    </row>
    <row r="6896" spans="2:7" x14ac:dyDescent="0.25">
      <c r="B6896" s="177">
        <v>590.87</v>
      </c>
      <c r="C6896" s="177">
        <v>87.9</v>
      </c>
      <c r="D6896" s="177">
        <v>44.12</v>
      </c>
      <c r="E6896" s="177">
        <v>55.12</v>
      </c>
      <c r="F6896" s="177" t="s">
        <v>102</v>
      </c>
      <c r="G6896" s="177">
        <v>57.23</v>
      </c>
    </row>
    <row r="6897" spans="2:7" x14ac:dyDescent="0.25">
      <c r="B6897" s="177">
        <v>590.95000000000005</v>
      </c>
      <c r="C6897" s="177">
        <v>87.9</v>
      </c>
      <c r="D6897" s="177">
        <v>44.11</v>
      </c>
      <c r="E6897" s="177">
        <v>55.12</v>
      </c>
      <c r="F6897" s="177" t="s">
        <v>102</v>
      </c>
      <c r="G6897" s="177">
        <v>57.23</v>
      </c>
    </row>
    <row r="6898" spans="2:7" x14ac:dyDescent="0.25">
      <c r="B6898" s="177">
        <v>591.03</v>
      </c>
      <c r="C6898" s="177">
        <v>87.9</v>
      </c>
      <c r="D6898" s="177">
        <v>44.11</v>
      </c>
      <c r="E6898" s="177">
        <v>55.12</v>
      </c>
      <c r="F6898" s="177" t="s">
        <v>102</v>
      </c>
      <c r="G6898" s="177">
        <v>57.22</v>
      </c>
    </row>
    <row r="6899" spans="2:7" x14ac:dyDescent="0.25">
      <c r="B6899" s="177">
        <v>591.12</v>
      </c>
      <c r="C6899" s="177">
        <v>87.9</v>
      </c>
      <c r="D6899" s="177">
        <v>44.1</v>
      </c>
      <c r="E6899" s="177">
        <v>55.12</v>
      </c>
      <c r="F6899" s="177" t="s">
        <v>102</v>
      </c>
      <c r="G6899" s="177">
        <v>57.22</v>
      </c>
    </row>
    <row r="6900" spans="2:7" x14ac:dyDescent="0.25">
      <c r="B6900" s="177">
        <v>591.20000000000005</v>
      </c>
      <c r="C6900" s="177">
        <v>87.9</v>
      </c>
      <c r="D6900" s="177">
        <v>44.1</v>
      </c>
      <c r="E6900" s="177">
        <v>55.12</v>
      </c>
      <c r="F6900" s="177" t="s">
        <v>102</v>
      </c>
      <c r="G6900" s="177">
        <v>57.21</v>
      </c>
    </row>
    <row r="6901" spans="2:7" x14ac:dyDescent="0.25">
      <c r="B6901" s="177">
        <v>591.28</v>
      </c>
      <c r="C6901" s="177">
        <v>87.9</v>
      </c>
      <c r="D6901" s="177">
        <v>44.1</v>
      </c>
      <c r="E6901" s="177">
        <v>55.12</v>
      </c>
      <c r="F6901" s="177" t="s">
        <v>102</v>
      </c>
      <c r="G6901" s="177">
        <v>57.21</v>
      </c>
    </row>
    <row r="6902" spans="2:7" x14ac:dyDescent="0.25">
      <c r="B6902" s="177">
        <v>591.37</v>
      </c>
      <c r="C6902" s="177">
        <v>87.9</v>
      </c>
      <c r="D6902" s="177">
        <v>44.09</v>
      </c>
      <c r="E6902" s="177">
        <v>55.11</v>
      </c>
      <c r="F6902" s="177" t="s">
        <v>102</v>
      </c>
      <c r="G6902" s="177">
        <v>57.2</v>
      </c>
    </row>
    <row r="6903" spans="2:7" x14ac:dyDescent="0.25">
      <c r="B6903" s="177">
        <v>591.45000000000005</v>
      </c>
      <c r="C6903" s="177">
        <v>87.9</v>
      </c>
      <c r="D6903" s="177">
        <v>44.09</v>
      </c>
      <c r="E6903" s="177">
        <v>55.11</v>
      </c>
      <c r="F6903" s="177" t="s">
        <v>102</v>
      </c>
      <c r="G6903" s="177">
        <v>57.2</v>
      </c>
    </row>
    <row r="6904" spans="2:7" x14ac:dyDescent="0.25">
      <c r="B6904" s="177">
        <v>591.53</v>
      </c>
      <c r="C6904" s="177">
        <v>87.9</v>
      </c>
      <c r="D6904" s="177">
        <v>44.08</v>
      </c>
      <c r="E6904" s="177">
        <v>55.11</v>
      </c>
      <c r="F6904" s="177" t="s">
        <v>102</v>
      </c>
      <c r="G6904" s="177">
        <v>57.19</v>
      </c>
    </row>
    <row r="6905" spans="2:7" x14ac:dyDescent="0.25">
      <c r="B6905" s="177">
        <v>591.62</v>
      </c>
      <c r="C6905" s="177">
        <v>87.9</v>
      </c>
      <c r="D6905" s="177">
        <v>44.08</v>
      </c>
      <c r="E6905" s="177">
        <v>55.11</v>
      </c>
      <c r="F6905" s="177" t="s">
        <v>102</v>
      </c>
      <c r="G6905" s="177">
        <v>57.19</v>
      </c>
    </row>
    <row r="6906" spans="2:7" x14ac:dyDescent="0.25">
      <c r="B6906" s="177">
        <v>591.70000000000005</v>
      </c>
      <c r="C6906" s="177">
        <v>87.9</v>
      </c>
      <c r="D6906" s="177">
        <v>44.08</v>
      </c>
      <c r="E6906" s="177">
        <v>55.11</v>
      </c>
      <c r="F6906" s="177" t="s">
        <v>102</v>
      </c>
      <c r="G6906" s="177">
        <v>57.18</v>
      </c>
    </row>
    <row r="6907" spans="2:7" x14ac:dyDescent="0.25">
      <c r="B6907" s="177">
        <v>591.78</v>
      </c>
      <c r="C6907" s="177">
        <v>87.9</v>
      </c>
      <c r="D6907" s="177">
        <v>44.08</v>
      </c>
      <c r="E6907" s="177">
        <v>55.1</v>
      </c>
      <c r="F6907" s="177" t="s">
        <v>102</v>
      </c>
      <c r="G6907" s="177">
        <v>57.18</v>
      </c>
    </row>
    <row r="6908" spans="2:7" x14ac:dyDescent="0.25">
      <c r="B6908" s="177">
        <v>591.87</v>
      </c>
      <c r="C6908" s="177">
        <v>87.9</v>
      </c>
      <c r="D6908" s="177">
        <v>44.07</v>
      </c>
      <c r="E6908" s="177">
        <v>55.1</v>
      </c>
      <c r="F6908" s="177" t="s">
        <v>102</v>
      </c>
      <c r="G6908" s="177">
        <v>57.17</v>
      </c>
    </row>
    <row r="6909" spans="2:7" x14ac:dyDescent="0.25">
      <c r="B6909" s="177">
        <v>591.95000000000005</v>
      </c>
      <c r="C6909" s="177">
        <v>87.9</v>
      </c>
      <c r="D6909" s="177">
        <v>44.07</v>
      </c>
      <c r="E6909" s="177">
        <v>55.1</v>
      </c>
      <c r="F6909" s="177" t="s">
        <v>102</v>
      </c>
      <c r="G6909" s="177">
        <v>57.17</v>
      </c>
    </row>
    <row r="6910" spans="2:7" x14ac:dyDescent="0.25">
      <c r="B6910" s="177">
        <v>592.03</v>
      </c>
      <c r="C6910" s="177">
        <v>87.9</v>
      </c>
      <c r="D6910" s="177">
        <v>44.06</v>
      </c>
      <c r="E6910" s="177">
        <v>55.09</v>
      </c>
      <c r="F6910" s="177" t="s">
        <v>102</v>
      </c>
      <c r="G6910" s="177">
        <v>57.16</v>
      </c>
    </row>
    <row r="6911" spans="2:7" x14ac:dyDescent="0.25">
      <c r="B6911" s="177">
        <v>592.11</v>
      </c>
      <c r="C6911" s="177">
        <v>87.9</v>
      </c>
      <c r="D6911" s="177">
        <v>44.06</v>
      </c>
      <c r="E6911" s="177">
        <v>55.09</v>
      </c>
      <c r="F6911" s="177" t="s">
        <v>102</v>
      </c>
      <c r="G6911" s="177">
        <v>57.16</v>
      </c>
    </row>
    <row r="6912" spans="2:7" x14ac:dyDescent="0.25">
      <c r="B6912" s="177">
        <v>592.20000000000005</v>
      </c>
      <c r="C6912" s="177">
        <v>87.9</v>
      </c>
      <c r="D6912" s="177">
        <v>44.05</v>
      </c>
      <c r="E6912" s="177">
        <v>55.09</v>
      </c>
      <c r="F6912" s="177" t="s">
        <v>102</v>
      </c>
      <c r="G6912" s="177">
        <v>57.15</v>
      </c>
    </row>
    <row r="6913" spans="2:7" x14ac:dyDescent="0.25">
      <c r="B6913" s="177">
        <v>592.28</v>
      </c>
      <c r="C6913" s="177">
        <v>87.9</v>
      </c>
      <c r="D6913" s="177">
        <v>44.05</v>
      </c>
      <c r="E6913" s="177">
        <v>55.09</v>
      </c>
      <c r="F6913" s="177" t="s">
        <v>102</v>
      </c>
      <c r="G6913" s="177">
        <v>57.15</v>
      </c>
    </row>
    <row r="6914" spans="2:7" x14ac:dyDescent="0.25">
      <c r="B6914" s="177">
        <v>592.36</v>
      </c>
      <c r="C6914" s="177">
        <v>87.9</v>
      </c>
      <c r="D6914" s="177">
        <v>44.05</v>
      </c>
      <c r="E6914" s="177">
        <v>55.09</v>
      </c>
      <c r="F6914" s="177" t="s">
        <v>102</v>
      </c>
      <c r="G6914" s="177">
        <v>57.15</v>
      </c>
    </row>
    <row r="6915" spans="2:7" x14ac:dyDescent="0.25">
      <c r="B6915" s="177">
        <v>592.45000000000005</v>
      </c>
      <c r="C6915" s="177">
        <v>87.9</v>
      </c>
      <c r="D6915" s="177">
        <v>44.05</v>
      </c>
      <c r="E6915" s="177">
        <v>55.08</v>
      </c>
      <c r="F6915" s="177" t="s">
        <v>102</v>
      </c>
      <c r="G6915" s="177">
        <v>57.14</v>
      </c>
    </row>
    <row r="6916" spans="2:7" x14ac:dyDescent="0.25">
      <c r="B6916" s="177">
        <v>592.53</v>
      </c>
      <c r="C6916" s="177">
        <v>87.9</v>
      </c>
      <c r="D6916" s="177">
        <v>44.04</v>
      </c>
      <c r="E6916" s="177">
        <v>55.08</v>
      </c>
      <c r="F6916" s="177" t="s">
        <v>102</v>
      </c>
      <c r="G6916" s="177">
        <v>57.14</v>
      </c>
    </row>
    <row r="6917" spans="2:7" x14ac:dyDescent="0.25">
      <c r="B6917" s="177">
        <v>592.61</v>
      </c>
      <c r="C6917" s="177">
        <v>87.9</v>
      </c>
      <c r="D6917" s="177">
        <v>44.04</v>
      </c>
      <c r="E6917" s="177">
        <v>55.07</v>
      </c>
      <c r="F6917" s="177" t="s">
        <v>102</v>
      </c>
      <c r="G6917" s="177">
        <v>57.13</v>
      </c>
    </row>
    <row r="6918" spans="2:7" x14ac:dyDescent="0.25">
      <c r="B6918" s="177">
        <v>592.70000000000005</v>
      </c>
      <c r="C6918" s="177">
        <v>87.9</v>
      </c>
      <c r="D6918" s="177">
        <v>44.03</v>
      </c>
      <c r="E6918" s="177">
        <v>55.06</v>
      </c>
      <c r="F6918" s="177" t="s">
        <v>102</v>
      </c>
      <c r="G6918" s="177">
        <v>57.13</v>
      </c>
    </row>
    <row r="6919" spans="2:7" x14ac:dyDescent="0.25">
      <c r="B6919" s="177">
        <v>592.78</v>
      </c>
      <c r="C6919" s="177">
        <v>87.9</v>
      </c>
      <c r="D6919" s="177">
        <v>44.02</v>
      </c>
      <c r="E6919" s="177">
        <v>55.06</v>
      </c>
      <c r="F6919" s="177" t="s">
        <v>102</v>
      </c>
      <c r="G6919" s="177">
        <v>57.12</v>
      </c>
    </row>
    <row r="6920" spans="2:7" x14ac:dyDescent="0.25">
      <c r="B6920" s="177">
        <v>592.87</v>
      </c>
      <c r="C6920" s="177">
        <v>87.9</v>
      </c>
      <c r="D6920" s="177">
        <v>44</v>
      </c>
      <c r="E6920" s="177">
        <v>55.05</v>
      </c>
      <c r="F6920" s="177" t="s">
        <v>102</v>
      </c>
      <c r="G6920" s="177">
        <v>57.12</v>
      </c>
    </row>
    <row r="6921" spans="2:7" x14ac:dyDescent="0.25">
      <c r="B6921" s="177">
        <v>592.95000000000005</v>
      </c>
      <c r="C6921" s="177">
        <v>87.9</v>
      </c>
      <c r="D6921" s="177">
        <v>44</v>
      </c>
      <c r="E6921" s="177">
        <v>55.05</v>
      </c>
      <c r="F6921" s="177" t="s">
        <v>102</v>
      </c>
      <c r="G6921" s="177">
        <v>57.12</v>
      </c>
    </row>
    <row r="6922" spans="2:7" x14ac:dyDescent="0.25">
      <c r="B6922" s="177">
        <v>593.03</v>
      </c>
      <c r="C6922" s="177">
        <v>87.9</v>
      </c>
      <c r="D6922" s="177">
        <v>43.99</v>
      </c>
      <c r="E6922" s="177">
        <v>55.04</v>
      </c>
      <c r="F6922" s="177" t="s">
        <v>102</v>
      </c>
      <c r="G6922" s="177">
        <v>57.11</v>
      </c>
    </row>
    <row r="6923" spans="2:7" x14ac:dyDescent="0.25">
      <c r="B6923" s="177">
        <v>593.12</v>
      </c>
      <c r="C6923" s="177">
        <v>87.9</v>
      </c>
      <c r="D6923" s="177">
        <v>43.99</v>
      </c>
      <c r="E6923" s="177">
        <v>55.03</v>
      </c>
      <c r="F6923" s="177" t="s">
        <v>102</v>
      </c>
      <c r="G6923" s="177">
        <v>57.11</v>
      </c>
    </row>
    <row r="6924" spans="2:7" x14ac:dyDescent="0.25">
      <c r="B6924" s="177">
        <v>593.20000000000005</v>
      </c>
      <c r="C6924" s="177">
        <v>87.9</v>
      </c>
      <c r="D6924" s="177">
        <v>43.99</v>
      </c>
      <c r="E6924" s="177">
        <v>55.03</v>
      </c>
      <c r="F6924" s="177" t="s">
        <v>102</v>
      </c>
      <c r="G6924" s="177">
        <v>57.1</v>
      </c>
    </row>
    <row r="6925" spans="2:7" x14ac:dyDescent="0.25">
      <c r="B6925" s="177">
        <v>593.28</v>
      </c>
      <c r="C6925" s="177">
        <v>87.9</v>
      </c>
      <c r="D6925" s="177">
        <v>43.98</v>
      </c>
      <c r="E6925" s="177">
        <v>55.02</v>
      </c>
      <c r="F6925" s="177" t="s">
        <v>102</v>
      </c>
      <c r="G6925" s="177">
        <v>57.1</v>
      </c>
    </row>
    <row r="6926" spans="2:7" x14ac:dyDescent="0.25">
      <c r="B6926" s="177">
        <v>593.37</v>
      </c>
      <c r="C6926" s="177">
        <v>87.9</v>
      </c>
      <c r="D6926" s="177">
        <v>43.98</v>
      </c>
      <c r="E6926" s="177">
        <v>55.02</v>
      </c>
      <c r="F6926" s="177" t="s">
        <v>102</v>
      </c>
      <c r="G6926" s="177">
        <v>57.09</v>
      </c>
    </row>
    <row r="6927" spans="2:7" x14ac:dyDescent="0.25">
      <c r="B6927" s="177">
        <v>593.45000000000005</v>
      </c>
      <c r="C6927" s="177">
        <v>87.91</v>
      </c>
      <c r="D6927" s="177">
        <v>43.97</v>
      </c>
      <c r="E6927" s="177" t="s">
        <v>102</v>
      </c>
      <c r="F6927" s="177" t="s">
        <v>102</v>
      </c>
      <c r="G6927" s="177">
        <v>57.09</v>
      </c>
    </row>
    <row r="6928" spans="2:7" x14ac:dyDescent="0.25">
      <c r="B6928" s="177">
        <v>593.53</v>
      </c>
      <c r="C6928" s="177">
        <v>87.9</v>
      </c>
      <c r="D6928" s="177">
        <v>43.97</v>
      </c>
      <c r="E6928" s="177" t="s">
        <v>102</v>
      </c>
      <c r="F6928" s="177" t="s">
        <v>102</v>
      </c>
      <c r="G6928" s="177">
        <v>57.08</v>
      </c>
    </row>
    <row r="6929" spans="2:7" x14ac:dyDescent="0.25">
      <c r="B6929" s="177">
        <v>593.61</v>
      </c>
      <c r="C6929" s="177">
        <v>87.9</v>
      </c>
      <c r="D6929" s="177">
        <v>43.97</v>
      </c>
      <c r="E6929" s="177" t="s">
        <v>102</v>
      </c>
      <c r="F6929" s="177" t="s">
        <v>102</v>
      </c>
      <c r="G6929" s="177">
        <v>57.08</v>
      </c>
    </row>
    <row r="6930" spans="2:7" x14ac:dyDescent="0.25">
      <c r="B6930" s="177">
        <v>593.69000000000005</v>
      </c>
      <c r="C6930" s="177">
        <v>87.9</v>
      </c>
      <c r="D6930" s="177">
        <v>43.97</v>
      </c>
      <c r="E6930" s="177" t="s">
        <v>102</v>
      </c>
      <c r="F6930" s="177" t="s">
        <v>102</v>
      </c>
      <c r="G6930" s="177">
        <v>57.08</v>
      </c>
    </row>
    <row r="6931" spans="2:7" x14ac:dyDescent="0.25">
      <c r="B6931" s="177">
        <v>593.78</v>
      </c>
      <c r="C6931" s="177">
        <v>87.9</v>
      </c>
      <c r="D6931" s="177">
        <v>43.97</v>
      </c>
      <c r="E6931" s="177" t="s">
        <v>102</v>
      </c>
      <c r="F6931" s="177" t="s">
        <v>102</v>
      </c>
      <c r="G6931" s="177">
        <v>57.07</v>
      </c>
    </row>
    <row r="6932" spans="2:7" x14ac:dyDescent="0.25">
      <c r="B6932" s="177">
        <v>593.86</v>
      </c>
      <c r="C6932" s="177">
        <v>87.9</v>
      </c>
      <c r="D6932" s="177">
        <v>43.96</v>
      </c>
      <c r="E6932" s="177" t="s">
        <v>102</v>
      </c>
      <c r="F6932" s="177" t="s">
        <v>102</v>
      </c>
      <c r="G6932" s="177">
        <v>57.07</v>
      </c>
    </row>
    <row r="6933" spans="2:7" x14ac:dyDescent="0.25">
      <c r="B6933" s="177">
        <v>593.95000000000005</v>
      </c>
      <c r="C6933" s="177">
        <v>87.9</v>
      </c>
      <c r="D6933" s="177">
        <v>43.96</v>
      </c>
      <c r="E6933" s="177" t="s">
        <v>102</v>
      </c>
      <c r="F6933" s="177" t="s">
        <v>102</v>
      </c>
      <c r="G6933" s="177">
        <v>57.06</v>
      </c>
    </row>
    <row r="6934" spans="2:7" x14ac:dyDescent="0.25">
      <c r="B6934" s="177">
        <v>594.03</v>
      </c>
      <c r="C6934" s="177">
        <v>87.9</v>
      </c>
      <c r="D6934" s="177">
        <v>43.95</v>
      </c>
      <c r="E6934" s="177" t="s">
        <v>102</v>
      </c>
      <c r="F6934" s="177" t="s">
        <v>102</v>
      </c>
      <c r="G6934" s="177">
        <v>57.05</v>
      </c>
    </row>
    <row r="6935" spans="2:7" x14ac:dyDescent="0.25">
      <c r="B6935" s="177">
        <v>594.12</v>
      </c>
      <c r="C6935" s="177">
        <v>87.91</v>
      </c>
      <c r="D6935" s="177">
        <v>43.95</v>
      </c>
      <c r="E6935" s="177" t="s">
        <v>102</v>
      </c>
      <c r="F6935" s="177" t="s">
        <v>102</v>
      </c>
      <c r="G6935" s="177">
        <v>57.05</v>
      </c>
    </row>
    <row r="6936" spans="2:7" x14ac:dyDescent="0.25">
      <c r="B6936" s="177">
        <v>594.20000000000005</v>
      </c>
      <c r="C6936" s="177">
        <v>87.91</v>
      </c>
      <c r="D6936" s="177">
        <v>43.94</v>
      </c>
      <c r="E6936" s="177" t="s">
        <v>102</v>
      </c>
      <c r="F6936" s="177" t="s">
        <v>102</v>
      </c>
      <c r="G6936" s="177">
        <v>57.04</v>
      </c>
    </row>
    <row r="6937" spans="2:7" x14ac:dyDescent="0.25">
      <c r="B6937" s="177">
        <v>594.29</v>
      </c>
      <c r="C6937" s="177">
        <v>87.9</v>
      </c>
      <c r="D6937" s="177">
        <v>43.94</v>
      </c>
      <c r="E6937" s="177" t="s">
        <v>102</v>
      </c>
      <c r="F6937" s="177" t="s">
        <v>102</v>
      </c>
      <c r="G6937" s="177">
        <v>57.04</v>
      </c>
    </row>
    <row r="6938" spans="2:7" x14ac:dyDescent="0.25">
      <c r="B6938" s="177">
        <v>594.37</v>
      </c>
      <c r="C6938" s="177">
        <v>87.9</v>
      </c>
      <c r="D6938" s="177">
        <v>43.93</v>
      </c>
      <c r="E6938" s="177" t="s">
        <v>102</v>
      </c>
      <c r="F6938" s="177" t="s">
        <v>102</v>
      </c>
      <c r="G6938" s="177">
        <v>57.03</v>
      </c>
    </row>
    <row r="6939" spans="2:7" x14ac:dyDescent="0.25">
      <c r="B6939" s="177">
        <v>594.45000000000005</v>
      </c>
      <c r="C6939" s="177">
        <v>87.9</v>
      </c>
      <c r="D6939" s="177">
        <v>43.93</v>
      </c>
      <c r="E6939" s="177" t="s">
        <v>102</v>
      </c>
      <c r="F6939" s="177" t="s">
        <v>102</v>
      </c>
      <c r="G6939" s="177">
        <v>57.03</v>
      </c>
    </row>
    <row r="6940" spans="2:7" x14ac:dyDescent="0.25">
      <c r="B6940" s="177">
        <v>594.54</v>
      </c>
      <c r="C6940" s="177">
        <v>87.9</v>
      </c>
      <c r="D6940" s="177">
        <v>43.92</v>
      </c>
      <c r="E6940" s="177" t="s">
        <v>102</v>
      </c>
      <c r="F6940" s="177" t="s">
        <v>102</v>
      </c>
      <c r="G6940" s="177">
        <v>57.02</v>
      </c>
    </row>
    <row r="6941" spans="2:7" x14ac:dyDescent="0.25">
      <c r="B6941" s="177">
        <v>594.62</v>
      </c>
      <c r="C6941" s="177">
        <v>87.9</v>
      </c>
      <c r="D6941" s="177">
        <v>43.92</v>
      </c>
      <c r="E6941" s="177" t="s">
        <v>102</v>
      </c>
      <c r="F6941" s="177" t="s">
        <v>102</v>
      </c>
      <c r="G6941" s="177">
        <v>57.02</v>
      </c>
    </row>
    <row r="6942" spans="2:7" x14ac:dyDescent="0.25">
      <c r="B6942" s="177">
        <v>594.70000000000005</v>
      </c>
      <c r="C6942" s="177">
        <v>87.9</v>
      </c>
      <c r="D6942" s="177">
        <v>43.92</v>
      </c>
      <c r="E6942" s="177" t="s">
        <v>102</v>
      </c>
      <c r="F6942" s="177" t="s">
        <v>102</v>
      </c>
      <c r="G6942" s="177">
        <v>57.01</v>
      </c>
    </row>
    <row r="6943" spans="2:7" x14ac:dyDescent="0.25">
      <c r="B6943" s="177">
        <v>594.79</v>
      </c>
      <c r="C6943" s="177">
        <v>87.9</v>
      </c>
      <c r="D6943" s="177">
        <v>43.92</v>
      </c>
      <c r="E6943" s="177" t="s">
        <v>102</v>
      </c>
      <c r="F6943" s="177" t="s">
        <v>102</v>
      </c>
      <c r="G6943" s="177">
        <v>57</v>
      </c>
    </row>
    <row r="6944" spans="2:7" x14ac:dyDescent="0.25">
      <c r="B6944" s="177">
        <v>594.87</v>
      </c>
      <c r="C6944" s="177">
        <v>87.9</v>
      </c>
      <c r="D6944" s="177">
        <v>43.91</v>
      </c>
      <c r="E6944" s="177" t="s">
        <v>102</v>
      </c>
      <c r="F6944" s="177" t="s">
        <v>102</v>
      </c>
      <c r="G6944" s="177">
        <v>57</v>
      </c>
    </row>
    <row r="6945" spans="2:7" x14ac:dyDescent="0.25">
      <c r="B6945" s="177">
        <v>594.96</v>
      </c>
      <c r="C6945" s="177">
        <v>87.9</v>
      </c>
      <c r="D6945" s="177">
        <v>43.91</v>
      </c>
      <c r="E6945" s="177" t="s">
        <v>102</v>
      </c>
      <c r="F6945" s="177" t="s">
        <v>102</v>
      </c>
      <c r="G6945" s="177">
        <v>56.99</v>
      </c>
    </row>
    <row r="6946" spans="2:7" x14ac:dyDescent="0.25">
      <c r="B6946" s="177">
        <v>595.04</v>
      </c>
      <c r="C6946" s="177">
        <v>87.9</v>
      </c>
      <c r="D6946" s="177">
        <v>43.91</v>
      </c>
      <c r="E6946" s="177" t="s">
        <v>102</v>
      </c>
      <c r="F6946" s="177" t="s">
        <v>102</v>
      </c>
      <c r="G6946" s="177">
        <v>56.99</v>
      </c>
    </row>
    <row r="6947" spans="2:7" x14ac:dyDescent="0.25">
      <c r="B6947" s="177">
        <v>595.13</v>
      </c>
      <c r="C6947" s="177">
        <v>87.91</v>
      </c>
      <c r="D6947" s="177">
        <v>43.91</v>
      </c>
      <c r="E6947" s="177" t="s">
        <v>102</v>
      </c>
      <c r="F6947" s="177" t="s">
        <v>102</v>
      </c>
      <c r="G6947" s="177">
        <v>56.98</v>
      </c>
    </row>
    <row r="6948" spans="2:7" x14ac:dyDescent="0.25">
      <c r="B6948" s="177">
        <v>595.20000000000005</v>
      </c>
      <c r="C6948" s="177">
        <v>87.9</v>
      </c>
      <c r="D6948" s="177">
        <v>43.91</v>
      </c>
      <c r="E6948" s="177" t="s">
        <v>102</v>
      </c>
      <c r="F6948" s="177" t="s">
        <v>102</v>
      </c>
      <c r="G6948" s="177">
        <v>56.98</v>
      </c>
    </row>
    <row r="6949" spans="2:7" x14ac:dyDescent="0.25">
      <c r="B6949" s="177">
        <v>595.28</v>
      </c>
      <c r="C6949" s="177">
        <v>87.9</v>
      </c>
      <c r="D6949" s="177">
        <v>43.9</v>
      </c>
      <c r="E6949" s="177" t="s">
        <v>102</v>
      </c>
      <c r="F6949" s="177" t="s">
        <v>102</v>
      </c>
      <c r="G6949" s="177">
        <v>56.97</v>
      </c>
    </row>
    <row r="6950" spans="2:7" x14ac:dyDescent="0.25">
      <c r="B6950" s="177">
        <v>595.37</v>
      </c>
      <c r="C6950" s="177">
        <v>87.89</v>
      </c>
      <c r="D6950" s="177">
        <v>43.9</v>
      </c>
      <c r="E6950" s="177" t="s">
        <v>102</v>
      </c>
      <c r="F6950" s="177" t="s">
        <v>102</v>
      </c>
      <c r="G6950" s="177" t="s">
        <v>102</v>
      </c>
    </row>
    <row r="6951" spans="2:7" x14ac:dyDescent="0.25">
      <c r="B6951" s="177">
        <v>595.45000000000005</v>
      </c>
      <c r="C6951" s="177">
        <v>87.9</v>
      </c>
      <c r="D6951" s="177">
        <v>43.89</v>
      </c>
      <c r="E6951" s="177" t="s">
        <v>102</v>
      </c>
      <c r="F6951" s="177" t="s">
        <v>102</v>
      </c>
      <c r="G6951" s="177" t="s">
        <v>102</v>
      </c>
    </row>
    <row r="6952" spans="2:7" x14ac:dyDescent="0.25">
      <c r="B6952" s="177">
        <v>595.54</v>
      </c>
      <c r="C6952" s="177">
        <v>87.9</v>
      </c>
      <c r="D6952" s="177">
        <v>43.88</v>
      </c>
      <c r="E6952" s="177" t="s">
        <v>102</v>
      </c>
      <c r="F6952" s="177" t="s">
        <v>102</v>
      </c>
      <c r="G6952" s="177" t="s">
        <v>102</v>
      </c>
    </row>
    <row r="6953" spans="2:7" x14ac:dyDescent="0.25">
      <c r="B6953" s="177">
        <v>595.62</v>
      </c>
      <c r="C6953" s="177">
        <v>87.9</v>
      </c>
      <c r="D6953" s="177">
        <v>43.88</v>
      </c>
      <c r="E6953" s="177" t="s">
        <v>102</v>
      </c>
      <c r="F6953" s="177" t="s">
        <v>102</v>
      </c>
      <c r="G6953" s="177" t="s">
        <v>102</v>
      </c>
    </row>
    <row r="6954" spans="2:7" ht="15.75" thickBot="1" x14ac:dyDescent="0.3">
      <c r="B6954" s="178">
        <v>595.71</v>
      </c>
      <c r="C6954" s="178">
        <v>87.9</v>
      </c>
      <c r="D6954" s="178">
        <v>43.87</v>
      </c>
      <c r="E6954" s="178" t="s">
        <v>102</v>
      </c>
      <c r="F6954" s="178" t="s">
        <v>102</v>
      </c>
      <c r="G6954" s="178" t="s">
        <v>102</v>
      </c>
    </row>
  </sheetData>
  <mergeCells count="4">
    <mergeCell ref="B8:G8"/>
    <mergeCell ref="A1:M6"/>
    <mergeCell ref="O9:P9"/>
    <mergeCell ref="K8:P8"/>
  </mergeCells>
  <pageMargins left="0.7" right="0.7" top="0.75" bottom="0.75" header="0.3" footer="0.3"/>
  <drawing r:id="rId1"/>
  <legacyDrawing r:id="rId2"/>
  <oleObjects>
    <mc:AlternateContent xmlns:mc="http://schemas.openxmlformats.org/markup-compatibility/2006">
      <mc:Choice Requires="x14">
        <oleObject progId="Origin50.Graph" shapeId="7173" r:id="rId3">
          <objectPr defaultSize="0" autoPict="0" r:id="rId4">
            <anchor moveWithCells="1">
              <from>
                <xdr:col>0</xdr:col>
                <xdr:colOff>19050</xdr:colOff>
                <xdr:row>6954</xdr:row>
                <xdr:rowOff>47625</xdr:rowOff>
              </from>
              <to>
                <xdr:col>4</xdr:col>
                <xdr:colOff>238125</xdr:colOff>
                <xdr:row>6966</xdr:row>
                <xdr:rowOff>133350</xdr:rowOff>
              </to>
            </anchor>
          </objectPr>
        </oleObject>
      </mc:Choice>
      <mc:Fallback>
        <oleObject progId="Origin50.Graph" shapeId="7173" r:id="rId3"/>
      </mc:Fallback>
    </mc:AlternateContent>
    <mc:AlternateContent xmlns:mc="http://schemas.openxmlformats.org/markup-compatibility/2006">
      <mc:Choice Requires="x14">
        <oleObject progId="Origin50.Graph" shapeId="7174" r:id="rId5">
          <objectPr defaultSize="0" autoPict="0" r:id="rId6">
            <anchor moveWithCells="1">
              <from>
                <xdr:col>4</xdr:col>
                <xdr:colOff>304800</xdr:colOff>
                <xdr:row>6954</xdr:row>
                <xdr:rowOff>47625</xdr:rowOff>
              </from>
              <to>
                <xdr:col>9</xdr:col>
                <xdr:colOff>276225</xdr:colOff>
                <xdr:row>6969</xdr:row>
                <xdr:rowOff>152400</xdr:rowOff>
              </to>
            </anchor>
          </objectPr>
        </oleObject>
      </mc:Choice>
      <mc:Fallback>
        <oleObject progId="Origin50.Graph" shapeId="7174" r:id="rId5"/>
      </mc:Fallback>
    </mc:AlternateContent>
    <mc:AlternateContent xmlns:mc="http://schemas.openxmlformats.org/markup-compatibility/2006">
      <mc:Choice Requires="x14">
        <oleObject progId="Origin50.Graph" shapeId="7175" r:id="rId7">
          <objectPr defaultSize="0" autoPict="0" r:id="rId8">
            <anchor moveWithCells="1">
              <from>
                <xdr:col>9</xdr:col>
                <xdr:colOff>590550</xdr:colOff>
                <xdr:row>6873</xdr:row>
                <xdr:rowOff>152400</xdr:rowOff>
              </from>
              <to>
                <xdr:col>15</xdr:col>
                <xdr:colOff>495300</xdr:colOff>
                <xdr:row>6891</xdr:row>
                <xdr:rowOff>161925</xdr:rowOff>
              </to>
            </anchor>
          </objectPr>
        </oleObject>
      </mc:Choice>
      <mc:Fallback>
        <oleObject progId="Origin50.Graph" shapeId="7175" r:id="rId7"/>
      </mc:Fallback>
    </mc:AlternateContent>
  </oleObject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FF7DD7-6F66-43FC-B20A-FEE6ED855875}">
  <dimension ref="A1:Q15967"/>
  <sheetViews>
    <sheetView workbookViewId="0">
      <selection activeCell="A9" sqref="A9"/>
    </sheetView>
  </sheetViews>
  <sheetFormatPr defaultRowHeight="15" x14ac:dyDescent="0.25"/>
  <cols>
    <col min="3" max="3" width="9.85546875" bestFit="1" customWidth="1"/>
    <col min="5" max="5" width="9.85546875" bestFit="1" customWidth="1"/>
    <col min="7" max="7" width="9.85546875" bestFit="1" customWidth="1"/>
    <col min="9" max="9" width="9.85546875" bestFit="1" customWidth="1"/>
  </cols>
  <sheetData>
    <row r="1" spans="1:17" ht="18" customHeight="1" x14ac:dyDescent="0.25">
      <c r="A1" s="321" t="s">
        <v>114</v>
      </c>
      <c r="B1" s="322"/>
      <c r="C1" s="322"/>
      <c r="D1" s="322"/>
      <c r="E1" s="322"/>
      <c r="F1" s="322"/>
      <c r="G1" s="322"/>
      <c r="H1" s="322"/>
      <c r="I1" s="322"/>
      <c r="J1" s="322"/>
      <c r="K1" s="322"/>
      <c r="L1" s="322"/>
      <c r="M1" s="322"/>
      <c r="N1" s="322"/>
      <c r="O1" s="322"/>
      <c r="P1" s="322"/>
      <c r="Q1" s="323"/>
    </row>
    <row r="2" spans="1:17" x14ac:dyDescent="0.25">
      <c r="A2" s="324"/>
      <c r="B2" s="325"/>
      <c r="C2" s="325"/>
      <c r="D2" s="325"/>
      <c r="E2" s="325"/>
      <c r="F2" s="325"/>
      <c r="G2" s="325"/>
      <c r="H2" s="325"/>
      <c r="I2" s="325"/>
      <c r="J2" s="325"/>
      <c r="K2" s="325"/>
      <c r="L2" s="325"/>
      <c r="M2" s="325"/>
      <c r="N2" s="325"/>
      <c r="O2" s="325"/>
      <c r="P2" s="325"/>
      <c r="Q2" s="326"/>
    </row>
    <row r="3" spans="1:17" x14ac:dyDescent="0.25">
      <c r="A3" s="324"/>
      <c r="B3" s="325"/>
      <c r="C3" s="325"/>
      <c r="D3" s="325"/>
      <c r="E3" s="325"/>
      <c r="F3" s="325"/>
      <c r="G3" s="325"/>
      <c r="H3" s="325"/>
      <c r="I3" s="325"/>
      <c r="J3" s="325"/>
      <c r="K3" s="325"/>
      <c r="L3" s="325"/>
      <c r="M3" s="325"/>
      <c r="N3" s="325"/>
      <c r="O3" s="325"/>
      <c r="P3" s="325"/>
      <c r="Q3" s="326"/>
    </row>
    <row r="4" spans="1:17" x14ac:dyDescent="0.25">
      <c r="A4" s="324"/>
      <c r="B4" s="325"/>
      <c r="C4" s="325"/>
      <c r="D4" s="325"/>
      <c r="E4" s="325"/>
      <c r="F4" s="325"/>
      <c r="G4" s="325"/>
      <c r="H4" s="325"/>
      <c r="I4" s="325"/>
      <c r="J4" s="325"/>
      <c r="K4" s="325"/>
      <c r="L4" s="325"/>
      <c r="M4" s="325"/>
      <c r="N4" s="325"/>
      <c r="O4" s="325"/>
      <c r="P4" s="325"/>
      <c r="Q4" s="326"/>
    </row>
    <row r="5" spans="1:17" x14ac:dyDescent="0.25">
      <c r="A5" s="324"/>
      <c r="B5" s="325"/>
      <c r="C5" s="325"/>
      <c r="D5" s="325"/>
      <c r="E5" s="325"/>
      <c r="F5" s="325"/>
      <c r="G5" s="325"/>
      <c r="H5" s="325"/>
      <c r="I5" s="325"/>
      <c r="J5" s="325"/>
      <c r="K5" s="325"/>
      <c r="L5" s="325"/>
      <c r="M5" s="325"/>
      <c r="N5" s="325"/>
      <c r="O5" s="325"/>
      <c r="P5" s="325"/>
      <c r="Q5" s="326"/>
    </row>
    <row r="6" spans="1:17" ht="15.75" thickBot="1" x14ac:dyDescent="0.3">
      <c r="A6" s="327"/>
      <c r="B6" s="328"/>
      <c r="C6" s="328"/>
      <c r="D6" s="328"/>
      <c r="E6" s="328"/>
      <c r="F6" s="328"/>
      <c r="G6" s="328"/>
      <c r="H6" s="328"/>
      <c r="I6" s="328"/>
      <c r="J6" s="328"/>
      <c r="K6" s="328"/>
      <c r="L6" s="328"/>
      <c r="M6" s="328"/>
      <c r="N6" s="328"/>
      <c r="O6" s="328"/>
      <c r="P6" s="328"/>
      <c r="Q6" s="329"/>
    </row>
    <row r="7" spans="1:17" ht="15.75" thickBot="1" x14ac:dyDescent="0.3"/>
    <row r="8" spans="1:17" ht="15.75" thickBot="1" x14ac:dyDescent="0.3">
      <c r="B8" s="385" t="s">
        <v>113</v>
      </c>
      <c r="C8" s="386"/>
      <c r="D8" s="386"/>
      <c r="E8" s="386"/>
      <c r="F8" s="386"/>
      <c r="G8" s="386"/>
      <c r="H8" s="386"/>
      <c r="I8" s="387"/>
    </row>
    <row r="9" spans="1:17" ht="15.75" thickBot="1" x14ac:dyDescent="0.3">
      <c r="B9" s="455" t="s">
        <v>112</v>
      </c>
      <c r="C9" s="456"/>
      <c r="D9" s="457" t="s">
        <v>16</v>
      </c>
      <c r="E9" s="456"/>
      <c r="F9" s="455" t="s">
        <v>17</v>
      </c>
      <c r="G9" s="456"/>
      <c r="H9" s="455" t="s">
        <v>18</v>
      </c>
      <c r="I9" s="456"/>
    </row>
    <row r="10" spans="1:17" x14ac:dyDescent="0.25">
      <c r="B10" s="3" t="s">
        <v>108</v>
      </c>
      <c r="C10" s="1" t="s">
        <v>109</v>
      </c>
      <c r="D10" s="6" t="s">
        <v>108</v>
      </c>
      <c r="E10" s="8" t="s">
        <v>109</v>
      </c>
      <c r="F10" s="6" t="s">
        <v>108</v>
      </c>
      <c r="G10" s="7" t="s">
        <v>109</v>
      </c>
      <c r="H10" s="6" t="s">
        <v>108</v>
      </c>
      <c r="I10" s="8" t="s">
        <v>109</v>
      </c>
    </row>
    <row r="11" spans="1:17" ht="15.75" thickBot="1" x14ac:dyDescent="0.3">
      <c r="B11" s="19" t="s">
        <v>110</v>
      </c>
      <c r="C11" s="4" t="s">
        <v>111</v>
      </c>
      <c r="D11" s="19" t="s">
        <v>110</v>
      </c>
      <c r="E11" s="5" t="s">
        <v>111</v>
      </c>
      <c r="F11" s="19" t="s">
        <v>110</v>
      </c>
      <c r="G11" s="4" t="s">
        <v>111</v>
      </c>
      <c r="H11" s="19" t="s">
        <v>110</v>
      </c>
      <c r="I11" s="5" t="s">
        <v>111</v>
      </c>
    </row>
    <row r="12" spans="1:17" x14ac:dyDescent="0.25">
      <c r="B12" s="3">
        <v>10</v>
      </c>
      <c r="C12" s="1">
        <v>0.13341</v>
      </c>
      <c r="D12" s="3">
        <v>27.5</v>
      </c>
      <c r="E12" s="2" t="s">
        <v>102</v>
      </c>
      <c r="F12" s="3">
        <v>9.9600000000000009</v>
      </c>
      <c r="G12" s="1">
        <v>9.4149999999999998E-2</v>
      </c>
      <c r="H12" s="3">
        <v>19.91</v>
      </c>
      <c r="I12" s="2" t="s">
        <v>102</v>
      </c>
    </row>
    <row r="13" spans="1:17" x14ac:dyDescent="0.25">
      <c r="B13" s="3">
        <v>10.01</v>
      </c>
      <c r="C13" s="1">
        <v>0.13345000000000001</v>
      </c>
      <c r="D13" s="3">
        <v>27.5</v>
      </c>
      <c r="E13" s="2" t="s">
        <v>102</v>
      </c>
      <c r="F13" s="3">
        <v>9.9600000000000009</v>
      </c>
      <c r="G13" s="1">
        <v>9.425E-2</v>
      </c>
      <c r="H13" s="3">
        <v>19.91</v>
      </c>
      <c r="I13" s="2" t="s">
        <v>102</v>
      </c>
    </row>
    <row r="14" spans="1:17" x14ac:dyDescent="0.25">
      <c r="B14" s="3">
        <v>10.029999999999999</v>
      </c>
      <c r="C14" s="1">
        <v>0.13328999999999999</v>
      </c>
      <c r="D14" s="3">
        <v>27.5</v>
      </c>
      <c r="E14" s="2" t="s">
        <v>102</v>
      </c>
      <c r="F14" s="3">
        <v>9.9600000000000009</v>
      </c>
      <c r="G14" s="1">
        <v>9.425E-2</v>
      </c>
      <c r="H14" s="3">
        <v>19.920000000000002</v>
      </c>
      <c r="I14" s="2" t="s">
        <v>102</v>
      </c>
    </row>
    <row r="15" spans="1:17" x14ac:dyDescent="0.25">
      <c r="B15" s="3">
        <v>10.039999999999999</v>
      </c>
      <c r="C15" s="1">
        <v>0.13177</v>
      </c>
      <c r="D15" s="3">
        <v>27.5</v>
      </c>
      <c r="E15" s="2" t="s">
        <v>102</v>
      </c>
      <c r="F15" s="3">
        <v>9.9600000000000009</v>
      </c>
      <c r="G15" s="1">
        <v>9.425E-2</v>
      </c>
      <c r="H15" s="3">
        <v>19.920000000000002</v>
      </c>
      <c r="I15" s="2" t="s">
        <v>102</v>
      </c>
    </row>
    <row r="16" spans="1:17" x14ac:dyDescent="0.25">
      <c r="B16" s="3">
        <v>10.06</v>
      </c>
      <c r="C16" s="1">
        <v>0.12705</v>
      </c>
      <c r="D16" s="3">
        <v>27.5</v>
      </c>
      <c r="E16" s="2" t="s">
        <v>102</v>
      </c>
      <c r="F16" s="3">
        <v>9.9600000000000009</v>
      </c>
      <c r="G16" s="1">
        <v>9.4350000000000003E-2</v>
      </c>
      <c r="H16" s="3">
        <v>19.93</v>
      </c>
      <c r="I16" s="2" t="s">
        <v>102</v>
      </c>
    </row>
    <row r="17" spans="2:9" x14ac:dyDescent="0.25">
      <c r="B17" s="3">
        <v>10.07</v>
      </c>
      <c r="C17" s="1">
        <v>0.11769</v>
      </c>
      <c r="D17" s="3">
        <v>27.5</v>
      </c>
      <c r="E17" s="2" t="s">
        <v>102</v>
      </c>
      <c r="F17" s="3">
        <v>9.9600000000000009</v>
      </c>
      <c r="G17" s="1">
        <v>9.4350000000000003E-2</v>
      </c>
      <c r="H17" s="3">
        <v>19.93</v>
      </c>
      <c r="I17" s="2" t="s">
        <v>102</v>
      </c>
    </row>
    <row r="18" spans="2:9" x14ac:dyDescent="0.25">
      <c r="B18" s="3">
        <v>10.09</v>
      </c>
      <c r="C18" s="1">
        <v>0.10758</v>
      </c>
      <c r="D18" s="3">
        <v>27.5</v>
      </c>
      <c r="E18" s="2" t="s">
        <v>102</v>
      </c>
      <c r="F18" s="3">
        <v>9.9600000000000009</v>
      </c>
      <c r="G18" s="1">
        <v>9.4350000000000003E-2</v>
      </c>
      <c r="H18" s="3">
        <v>19.93</v>
      </c>
      <c r="I18" s="2" t="s">
        <v>102</v>
      </c>
    </row>
    <row r="19" spans="2:9" x14ac:dyDescent="0.25">
      <c r="B19" s="3">
        <v>10.119999999999999</v>
      </c>
      <c r="C19" s="1">
        <v>9.9659999999999999E-2</v>
      </c>
      <c r="D19" s="3">
        <v>27.5</v>
      </c>
      <c r="E19" s="2" t="s">
        <v>102</v>
      </c>
      <c r="F19" s="3">
        <v>9.9600000000000009</v>
      </c>
      <c r="G19" s="1">
        <v>9.4450000000000006E-2</v>
      </c>
      <c r="H19" s="3">
        <v>19.93</v>
      </c>
      <c r="I19" s="2" t="s">
        <v>102</v>
      </c>
    </row>
    <row r="20" spans="2:9" x14ac:dyDescent="0.25">
      <c r="B20" s="3">
        <v>10.14</v>
      </c>
      <c r="C20" s="1">
        <v>9.0459999999999999E-2</v>
      </c>
      <c r="D20" s="3">
        <v>27.5</v>
      </c>
      <c r="E20" s="2" t="s">
        <v>102</v>
      </c>
      <c r="F20" s="3">
        <v>9.9600000000000009</v>
      </c>
      <c r="G20" s="1">
        <v>9.4450000000000006E-2</v>
      </c>
      <c r="H20" s="3">
        <v>19.93</v>
      </c>
      <c r="I20" s="2" t="s">
        <v>102</v>
      </c>
    </row>
    <row r="21" spans="2:9" x14ac:dyDescent="0.25">
      <c r="B21" s="3">
        <v>10.17</v>
      </c>
      <c r="C21" s="1">
        <v>8.0680000000000002E-2</v>
      </c>
      <c r="D21" s="3">
        <v>27.5</v>
      </c>
      <c r="E21" s="2" t="s">
        <v>102</v>
      </c>
      <c r="F21" s="3">
        <v>9.9600000000000009</v>
      </c>
      <c r="G21" s="1">
        <v>9.4450000000000006E-2</v>
      </c>
      <c r="H21" s="3">
        <v>19.93</v>
      </c>
      <c r="I21" s="2" t="s">
        <v>102</v>
      </c>
    </row>
    <row r="22" spans="2:9" x14ac:dyDescent="0.25">
      <c r="B22" s="3">
        <v>10.199999999999999</v>
      </c>
      <c r="C22" s="1">
        <v>7.0309999999999997E-2</v>
      </c>
      <c r="D22" s="3">
        <v>27.49</v>
      </c>
      <c r="E22" s="2" t="s">
        <v>102</v>
      </c>
      <c r="F22" s="3">
        <v>9.9600000000000009</v>
      </c>
      <c r="G22" s="1">
        <v>9.4549999999999995E-2</v>
      </c>
      <c r="H22" s="3">
        <v>19.93</v>
      </c>
      <c r="I22" s="2" t="s">
        <v>102</v>
      </c>
    </row>
    <row r="23" spans="2:9" x14ac:dyDescent="0.25">
      <c r="B23" s="3">
        <v>10.23</v>
      </c>
      <c r="C23" s="1">
        <v>5.9089999999999997E-2</v>
      </c>
      <c r="D23" s="3">
        <v>27.49</v>
      </c>
      <c r="E23" s="2" t="s">
        <v>102</v>
      </c>
      <c r="F23" s="3">
        <v>9.9600000000000009</v>
      </c>
      <c r="G23" s="1">
        <v>9.4549999999999995E-2</v>
      </c>
      <c r="H23" s="3">
        <v>19.93</v>
      </c>
      <c r="I23" s="2" t="s">
        <v>102</v>
      </c>
    </row>
    <row r="24" spans="2:9" x14ac:dyDescent="0.25">
      <c r="B24" s="3">
        <v>10.26</v>
      </c>
      <c r="C24" s="1">
        <v>4.7710000000000002E-2</v>
      </c>
      <c r="D24" s="3">
        <v>27.48</v>
      </c>
      <c r="E24" s="2" t="s">
        <v>102</v>
      </c>
      <c r="F24" s="3">
        <v>9.9600000000000009</v>
      </c>
      <c r="G24" s="1">
        <v>9.4649999999999998E-2</v>
      </c>
      <c r="H24" s="3">
        <v>19.920000000000002</v>
      </c>
      <c r="I24" s="2" t="s">
        <v>102</v>
      </c>
    </row>
    <row r="25" spans="2:9" x14ac:dyDescent="0.25">
      <c r="B25" s="3">
        <v>10.29</v>
      </c>
      <c r="C25" s="1">
        <v>3.567E-2</v>
      </c>
      <c r="D25" s="3">
        <v>27.47</v>
      </c>
      <c r="E25" s="2" t="s">
        <v>102</v>
      </c>
      <c r="F25" s="3">
        <v>9.9600000000000009</v>
      </c>
      <c r="G25" s="1">
        <v>9.4649999999999998E-2</v>
      </c>
      <c r="H25" s="3">
        <v>19.91</v>
      </c>
      <c r="I25" s="2" t="s">
        <v>102</v>
      </c>
    </row>
    <row r="26" spans="2:9" x14ac:dyDescent="0.25">
      <c r="B26" s="3">
        <v>10.33</v>
      </c>
      <c r="C26" s="1">
        <v>2.332E-2</v>
      </c>
      <c r="D26" s="3">
        <v>27.46</v>
      </c>
      <c r="E26" s="2" t="s">
        <v>102</v>
      </c>
      <c r="F26" s="3">
        <v>9.9600000000000009</v>
      </c>
      <c r="G26" s="1">
        <v>9.4649999999999998E-2</v>
      </c>
      <c r="H26" s="3">
        <v>19.899999999999999</v>
      </c>
      <c r="I26" s="2" t="s">
        <v>102</v>
      </c>
    </row>
    <row r="27" spans="2:9" x14ac:dyDescent="0.25">
      <c r="B27" s="3">
        <v>10.37</v>
      </c>
      <c r="C27" s="1">
        <v>1.129E-2</v>
      </c>
      <c r="D27" s="3">
        <v>27.45</v>
      </c>
      <c r="E27" s="2" t="s">
        <v>102</v>
      </c>
      <c r="F27" s="3">
        <v>9.9600000000000009</v>
      </c>
      <c r="G27" s="1">
        <v>9.4750000000000001E-2</v>
      </c>
      <c r="H27" s="3">
        <v>19.89</v>
      </c>
      <c r="I27" s="2" t="s">
        <v>102</v>
      </c>
    </row>
    <row r="28" spans="2:9" x14ac:dyDescent="0.25">
      <c r="B28" s="3">
        <v>10.4</v>
      </c>
      <c r="C28" s="1">
        <v>-1.09E-3</v>
      </c>
      <c r="D28" s="3">
        <v>27.43</v>
      </c>
      <c r="E28" s="2" t="s">
        <v>102</v>
      </c>
      <c r="F28" s="3">
        <v>9.9600000000000009</v>
      </c>
      <c r="G28" s="1">
        <v>9.4750000000000001E-2</v>
      </c>
      <c r="H28" s="3">
        <v>19.88</v>
      </c>
      <c r="I28" s="2" t="s">
        <v>102</v>
      </c>
    </row>
    <row r="29" spans="2:9" x14ac:dyDescent="0.25">
      <c r="B29" s="3">
        <v>10.44</v>
      </c>
      <c r="C29" s="1">
        <v>-1.2760000000000001E-2</v>
      </c>
      <c r="D29" s="3">
        <v>27.42</v>
      </c>
      <c r="E29" s="2" t="s">
        <v>102</v>
      </c>
      <c r="F29" s="3">
        <v>9.9600000000000009</v>
      </c>
      <c r="G29" s="1">
        <v>9.4850000000000004E-2</v>
      </c>
      <c r="H29" s="3">
        <v>19.86</v>
      </c>
      <c r="I29" s="2" t="s">
        <v>102</v>
      </c>
    </row>
    <row r="30" spans="2:9" x14ac:dyDescent="0.25">
      <c r="B30" s="3">
        <v>10.48</v>
      </c>
      <c r="C30" s="1">
        <v>-2.4639999999999999E-2</v>
      </c>
      <c r="D30" s="3">
        <v>27.4</v>
      </c>
      <c r="E30" s="2" t="s">
        <v>102</v>
      </c>
      <c r="F30" s="3">
        <v>9.9600000000000009</v>
      </c>
      <c r="G30" s="1">
        <v>9.4850000000000004E-2</v>
      </c>
      <c r="H30" s="3">
        <v>19.84</v>
      </c>
      <c r="I30" s="2" t="s">
        <v>102</v>
      </c>
    </row>
    <row r="31" spans="2:9" x14ac:dyDescent="0.25">
      <c r="B31" s="3">
        <v>10.52</v>
      </c>
      <c r="C31" s="1">
        <v>-3.644E-2</v>
      </c>
      <c r="D31" s="3">
        <v>27.38</v>
      </c>
      <c r="E31" s="2" t="s">
        <v>102</v>
      </c>
      <c r="F31" s="3">
        <v>9.9600000000000009</v>
      </c>
      <c r="G31" s="1">
        <v>9.4850000000000004E-2</v>
      </c>
      <c r="H31" s="3">
        <v>19.82</v>
      </c>
      <c r="I31" s="2" t="s">
        <v>102</v>
      </c>
    </row>
    <row r="32" spans="2:9" x14ac:dyDescent="0.25">
      <c r="B32" s="3">
        <v>10.57</v>
      </c>
      <c r="C32" s="1">
        <v>-4.7640000000000002E-2</v>
      </c>
      <c r="D32" s="3">
        <v>27.35</v>
      </c>
      <c r="E32" s="2" t="s">
        <v>102</v>
      </c>
      <c r="F32" s="3">
        <v>9.9600000000000009</v>
      </c>
      <c r="G32" s="1">
        <v>9.4950000000000007E-2</v>
      </c>
      <c r="H32" s="3">
        <v>19.8</v>
      </c>
      <c r="I32" s="2" t="s">
        <v>102</v>
      </c>
    </row>
    <row r="33" spans="2:9" x14ac:dyDescent="0.25">
      <c r="B33" s="3">
        <v>10.61</v>
      </c>
      <c r="C33" s="1">
        <v>-5.8340000000000003E-2</v>
      </c>
      <c r="D33" s="3">
        <v>27.33</v>
      </c>
      <c r="E33" s="2" t="s">
        <v>102</v>
      </c>
      <c r="F33" s="3">
        <v>9.9600000000000009</v>
      </c>
      <c r="G33" s="1">
        <v>9.4950000000000007E-2</v>
      </c>
      <c r="H33" s="3">
        <v>19.78</v>
      </c>
      <c r="I33" s="2" t="s">
        <v>102</v>
      </c>
    </row>
    <row r="34" spans="2:9" x14ac:dyDescent="0.25">
      <c r="B34" s="3">
        <v>10.65</v>
      </c>
      <c r="C34" s="1">
        <v>-6.8640000000000007E-2</v>
      </c>
      <c r="D34" s="3">
        <v>27.3</v>
      </c>
      <c r="E34" s="2" t="s">
        <v>102</v>
      </c>
      <c r="F34" s="3">
        <v>9.9600000000000009</v>
      </c>
      <c r="G34" s="1">
        <v>9.4950000000000007E-2</v>
      </c>
      <c r="H34" s="3">
        <v>19.75</v>
      </c>
      <c r="I34" s="2" t="s">
        <v>102</v>
      </c>
    </row>
    <row r="35" spans="2:9" x14ac:dyDescent="0.25">
      <c r="B35" s="3">
        <v>10.7</v>
      </c>
      <c r="C35" s="1">
        <v>-7.8740000000000004E-2</v>
      </c>
      <c r="D35" s="3">
        <v>27.27</v>
      </c>
      <c r="E35" s="2" t="s">
        <v>102</v>
      </c>
      <c r="F35" s="3">
        <v>9.9600000000000009</v>
      </c>
      <c r="G35" s="1">
        <v>9.5049999999999996E-2</v>
      </c>
      <c r="H35" s="3">
        <v>19.72</v>
      </c>
      <c r="I35" s="2" t="s">
        <v>102</v>
      </c>
    </row>
    <row r="36" spans="2:9" x14ac:dyDescent="0.25">
      <c r="B36" s="3">
        <v>10.74</v>
      </c>
      <c r="C36" s="1">
        <v>-8.7840000000000001E-2</v>
      </c>
      <c r="D36" s="3">
        <v>27.24</v>
      </c>
      <c r="E36" s="2" t="s">
        <v>102</v>
      </c>
      <c r="F36" s="3">
        <v>9.9600000000000009</v>
      </c>
      <c r="G36" s="1">
        <v>9.5049999999999996E-2</v>
      </c>
      <c r="H36" s="3">
        <v>19.7</v>
      </c>
      <c r="I36" s="2" t="s">
        <v>102</v>
      </c>
    </row>
    <row r="37" spans="2:9" x14ac:dyDescent="0.25">
      <c r="B37" s="3">
        <v>10.79</v>
      </c>
      <c r="C37" s="1">
        <v>-9.6640000000000004E-2</v>
      </c>
      <c r="D37" s="3">
        <v>27.21</v>
      </c>
      <c r="E37" s="2" t="s">
        <v>102</v>
      </c>
      <c r="F37" s="3">
        <v>9.9600000000000009</v>
      </c>
      <c r="G37" s="1">
        <v>9.5149999999999998E-2</v>
      </c>
      <c r="H37" s="3">
        <v>19.670000000000002</v>
      </c>
      <c r="I37" s="2" t="s">
        <v>102</v>
      </c>
    </row>
    <row r="38" spans="2:9" x14ac:dyDescent="0.25">
      <c r="B38" s="3">
        <v>10.83</v>
      </c>
      <c r="C38" s="1">
        <v>-0.10484</v>
      </c>
      <c r="D38" s="3">
        <v>27.17</v>
      </c>
      <c r="E38" s="2" t="s">
        <v>102</v>
      </c>
      <c r="F38" s="3">
        <v>9.9600000000000009</v>
      </c>
      <c r="G38" s="1">
        <v>9.5149999999999998E-2</v>
      </c>
      <c r="H38" s="3">
        <v>19.63</v>
      </c>
      <c r="I38" s="2" t="s">
        <v>102</v>
      </c>
    </row>
    <row r="39" spans="2:9" x14ac:dyDescent="0.25">
      <c r="B39" s="3">
        <v>10.88</v>
      </c>
      <c r="C39" s="1">
        <v>-0.11244</v>
      </c>
      <c r="D39" s="3">
        <v>27.14</v>
      </c>
      <c r="E39" s="2" t="s">
        <v>102</v>
      </c>
      <c r="F39" s="3">
        <v>9.9700000000000006</v>
      </c>
      <c r="G39" s="1">
        <v>9.5149999999999998E-2</v>
      </c>
      <c r="H39" s="3">
        <v>19.600000000000001</v>
      </c>
      <c r="I39" s="2" t="s">
        <v>102</v>
      </c>
    </row>
    <row r="40" spans="2:9" x14ac:dyDescent="0.25">
      <c r="B40" s="3">
        <v>10.92</v>
      </c>
      <c r="C40" s="1">
        <v>-0.12003999999999999</v>
      </c>
      <c r="D40" s="3">
        <v>27.1</v>
      </c>
      <c r="E40" s="2" t="s">
        <v>102</v>
      </c>
      <c r="F40" s="3">
        <v>9.9700000000000006</v>
      </c>
      <c r="G40" s="1">
        <v>9.5250000000000001E-2</v>
      </c>
      <c r="H40" s="3">
        <v>19.57</v>
      </c>
      <c r="I40" s="2" t="s">
        <v>102</v>
      </c>
    </row>
    <row r="41" spans="2:9" x14ac:dyDescent="0.25">
      <c r="B41" s="3">
        <v>10.97</v>
      </c>
      <c r="C41" s="1">
        <v>-0.12623999999999999</v>
      </c>
      <c r="D41" s="3">
        <v>27.07</v>
      </c>
      <c r="E41" s="2" t="s">
        <v>102</v>
      </c>
      <c r="F41" s="3">
        <v>9.9700000000000006</v>
      </c>
      <c r="G41" s="1">
        <v>9.5250000000000001E-2</v>
      </c>
      <c r="H41" s="3">
        <v>19.53</v>
      </c>
      <c r="I41" s="2" t="s">
        <v>102</v>
      </c>
    </row>
    <row r="42" spans="2:9" x14ac:dyDescent="0.25">
      <c r="B42" s="3">
        <v>11.02</v>
      </c>
      <c r="C42" s="1">
        <v>-0.13234000000000001</v>
      </c>
      <c r="D42" s="3">
        <v>27.03</v>
      </c>
      <c r="E42" s="2" t="s">
        <v>102</v>
      </c>
      <c r="F42" s="3">
        <v>9.9700000000000006</v>
      </c>
      <c r="G42" s="1">
        <v>9.5350000000000004E-2</v>
      </c>
      <c r="H42" s="3">
        <v>19.5</v>
      </c>
      <c r="I42" s="2" t="s">
        <v>102</v>
      </c>
    </row>
    <row r="43" spans="2:9" x14ac:dyDescent="0.25">
      <c r="B43" s="3">
        <v>11.07</v>
      </c>
      <c r="C43" s="1">
        <v>-0.13794000000000001</v>
      </c>
      <c r="D43" s="3">
        <v>26.99</v>
      </c>
      <c r="E43" s="2" t="s">
        <v>102</v>
      </c>
      <c r="F43" s="3">
        <v>9.9700000000000006</v>
      </c>
      <c r="G43" s="1">
        <v>9.5350000000000004E-2</v>
      </c>
      <c r="H43" s="3">
        <v>19.46</v>
      </c>
      <c r="I43" s="2" t="s">
        <v>102</v>
      </c>
    </row>
    <row r="44" spans="2:9" x14ac:dyDescent="0.25">
      <c r="B44" s="3">
        <v>11.12</v>
      </c>
      <c r="C44" s="1">
        <v>-0.14324000000000001</v>
      </c>
      <c r="D44" s="3">
        <v>26.95</v>
      </c>
      <c r="E44" s="2" t="s">
        <v>102</v>
      </c>
      <c r="F44" s="3">
        <v>9.9700000000000006</v>
      </c>
      <c r="G44" s="1">
        <v>9.5350000000000004E-2</v>
      </c>
      <c r="H44" s="3">
        <v>19.420000000000002</v>
      </c>
      <c r="I44" s="2" t="s">
        <v>102</v>
      </c>
    </row>
    <row r="45" spans="2:9" x14ac:dyDescent="0.25">
      <c r="B45" s="3">
        <v>11.16</v>
      </c>
      <c r="C45" s="1">
        <v>-0.14774000000000001</v>
      </c>
      <c r="D45" s="3">
        <v>26.91</v>
      </c>
      <c r="E45" s="2" t="s">
        <v>102</v>
      </c>
      <c r="F45" s="3">
        <v>9.9700000000000006</v>
      </c>
      <c r="G45" s="1">
        <v>9.5449999999999993E-2</v>
      </c>
      <c r="H45" s="3">
        <v>19.38</v>
      </c>
      <c r="I45" s="2" t="s">
        <v>102</v>
      </c>
    </row>
    <row r="46" spans="2:9" x14ac:dyDescent="0.25">
      <c r="B46" s="3">
        <v>11.21</v>
      </c>
      <c r="C46" s="1">
        <v>-0.15174000000000001</v>
      </c>
      <c r="D46" s="3">
        <v>26.87</v>
      </c>
      <c r="E46" s="2" t="s">
        <v>102</v>
      </c>
      <c r="F46" s="3">
        <v>9.9700000000000006</v>
      </c>
      <c r="G46" s="1">
        <v>9.5449999999999993E-2</v>
      </c>
      <c r="H46" s="3">
        <v>19.34</v>
      </c>
      <c r="I46" s="2" t="s">
        <v>102</v>
      </c>
    </row>
    <row r="47" spans="2:9" x14ac:dyDescent="0.25">
      <c r="B47" s="3">
        <v>11.26</v>
      </c>
      <c r="C47" s="1">
        <v>-0.15564</v>
      </c>
      <c r="D47" s="3">
        <v>26.83</v>
      </c>
      <c r="E47" s="2" t="s">
        <v>102</v>
      </c>
      <c r="F47" s="3">
        <v>9.9700000000000006</v>
      </c>
      <c r="G47" s="1">
        <v>9.5449999999999993E-2</v>
      </c>
      <c r="H47" s="3">
        <v>19.3</v>
      </c>
      <c r="I47" s="2" t="s">
        <v>102</v>
      </c>
    </row>
    <row r="48" spans="2:9" x14ac:dyDescent="0.25">
      <c r="B48" s="3">
        <v>11.31</v>
      </c>
      <c r="C48" s="1">
        <v>-0.15894</v>
      </c>
      <c r="D48" s="3">
        <v>26.79</v>
      </c>
      <c r="E48" s="2" t="s">
        <v>102</v>
      </c>
      <c r="F48" s="3">
        <v>9.9700000000000006</v>
      </c>
      <c r="G48" s="1">
        <v>9.5549999999999996E-2</v>
      </c>
      <c r="H48" s="3">
        <v>19.260000000000002</v>
      </c>
      <c r="I48" s="2" t="s">
        <v>102</v>
      </c>
    </row>
    <row r="49" spans="2:9" x14ac:dyDescent="0.25">
      <c r="B49" s="3">
        <v>11.36</v>
      </c>
      <c r="C49" s="1">
        <v>-0.16184000000000001</v>
      </c>
      <c r="D49" s="3">
        <v>26.75</v>
      </c>
      <c r="E49" s="2" t="s">
        <v>102</v>
      </c>
      <c r="F49" s="3">
        <v>9.9700000000000006</v>
      </c>
      <c r="G49" s="1">
        <v>9.5549999999999996E-2</v>
      </c>
      <c r="H49" s="3">
        <v>19.22</v>
      </c>
      <c r="I49" s="2" t="s">
        <v>102</v>
      </c>
    </row>
    <row r="50" spans="2:9" x14ac:dyDescent="0.25">
      <c r="B50" s="3">
        <v>11.42</v>
      </c>
      <c r="C50" s="1">
        <v>-0.16444</v>
      </c>
      <c r="D50" s="3">
        <v>26.7</v>
      </c>
      <c r="E50" s="2" t="s">
        <v>102</v>
      </c>
      <c r="F50" s="3">
        <v>9.9700000000000006</v>
      </c>
      <c r="G50" s="1">
        <v>9.5649999999999999E-2</v>
      </c>
      <c r="H50" s="3">
        <v>19.18</v>
      </c>
      <c r="I50" s="2" t="s">
        <v>102</v>
      </c>
    </row>
    <row r="51" spans="2:9" x14ac:dyDescent="0.25">
      <c r="B51" s="3">
        <v>11.47</v>
      </c>
      <c r="C51" s="1">
        <v>-0.16653999999999999</v>
      </c>
      <c r="D51" s="3">
        <v>26.66</v>
      </c>
      <c r="E51" s="2" t="s">
        <v>102</v>
      </c>
      <c r="F51" s="3">
        <v>9.9700000000000006</v>
      </c>
      <c r="G51" s="1">
        <v>9.5649999999999999E-2</v>
      </c>
      <c r="H51" s="3">
        <v>19.14</v>
      </c>
      <c r="I51" s="2" t="s">
        <v>102</v>
      </c>
    </row>
    <row r="52" spans="2:9" x14ac:dyDescent="0.25">
      <c r="B52" s="3">
        <v>11.52</v>
      </c>
      <c r="C52" s="1">
        <v>-0.16864000000000001</v>
      </c>
      <c r="D52" s="3">
        <v>26.61</v>
      </c>
      <c r="E52" s="2" t="s">
        <v>102</v>
      </c>
      <c r="F52" s="3">
        <v>9.9700000000000006</v>
      </c>
      <c r="G52" s="1">
        <v>9.5649999999999999E-2</v>
      </c>
      <c r="H52" s="3">
        <v>19.100000000000001</v>
      </c>
      <c r="I52" s="2" t="s">
        <v>102</v>
      </c>
    </row>
    <row r="53" spans="2:9" x14ac:dyDescent="0.25">
      <c r="B53" s="3">
        <v>11.57</v>
      </c>
      <c r="C53" s="1">
        <v>-0.17024</v>
      </c>
      <c r="D53" s="3">
        <v>26.57</v>
      </c>
      <c r="E53" s="2" t="s">
        <v>102</v>
      </c>
      <c r="F53" s="3">
        <v>9.9700000000000006</v>
      </c>
      <c r="G53" s="1">
        <v>9.5750000000000002E-2</v>
      </c>
      <c r="H53" s="3">
        <v>19.05</v>
      </c>
      <c r="I53" s="2" t="s">
        <v>102</v>
      </c>
    </row>
    <row r="54" spans="2:9" x14ac:dyDescent="0.25">
      <c r="B54" s="3">
        <v>11.62</v>
      </c>
      <c r="C54" s="1">
        <v>-0.17163999999999999</v>
      </c>
      <c r="D54" s="3">
        <v>26.52</v>
      </c>
      <c r="E54" s="2" t="s">
        <v>102</v>
      </c>
      <c r="F54" s="3">
        <v>9.9700000000000006</v>
      </c>
      <c r="G54" s="1">
        <v>9.5750000000000002E-2</v>
      </c>
      <c r="H54" s="3">
        <v>19</v>
      </c>
      <c r="I54" s="2" t="s">
        <v>102</v>
      </c>
    </row>
    <row r="55" spans="2:9" x14ac:dyDescent="0.25">
      <c r="B55" s="3">
        <v>11.68</v>
      </c>
      <c r="C55" s="1">
        <v>-0.17244000000000001</v>
      </c>
      <c r="D55" s="3">
        <v>26.48</v>
      </c>
      <c r="E55" s="2" t="s">
        <v>102</v>
      </c>
      <c r="F55" s="3">
        <v>9.9700000000000006</v>
      </c>
      <c r="G55" s="1">
        <v>9.5750000000000002E-2</v>
      </c>
      <c r="H55" s="3">
        <v>18.96</v>
      </c>
      <c r="I55" s="2" t="s">
        <v>102</v>
      </c>
    </row>
    <row r="56" spans="2:9" x14ac:dyDescent="0.25">
      <c r="B56" s="3">
        <v>11.73</v>
      </c>
      <c r="C56" s="1">
        <v>-0.17344000000000001</v>
      </c>
      <c r="D56" s="3">
        <v>26.43</v>
      </c>
      <c r="E56" s="2" t="s">
        <v>102</v>
      </c>
      <c r="F56" s="3">
        <v>9.9700000000000006</v>
      </c>
      <c r="G56" s="1">
        <v>9.5850000000000005E-2</v>
      </c>
      <c r="H56" s="3">
        <v>18.91</v>
      </c>
      <c r="I56" s="2" t="s">
        <v>102</v>
      </c>
    </row>
    <row r="57" spans="2:9" x14ac:dyDescent="0.25">
      <c r="B57" s="3">
        <v>11.78</v>
      </c>
      <c r="C57" s="1">
        <v>-0.17374000000000001</v>
      </c>
      <c r="D57" s="3">
        <v>26.38</v>
      </c>
      <c r="E57" s="2" t="s">
        <v>102</v>
      </c>
      <c r="F57" s="3">
        <v>9.9700000000000006</v>
      </c>
      <c r="G57" s="1">
        <v>9.5850000000000005E-2</v>
      </c>
      <c r="H57" s="3">
        <v>18.87</v>
      </c>
      <c r="I57" s="2" t="s">
        <v>102</v>
      </c>
    </row>
    <row r="58" spans="2:9" x14ac:dyDescent="0.25">
      <c r="B58" s="3">
        <v>11.84</v>
      </c>
      <c r="C58" s="1">
        <v>-0.17383999999999999</v>
      </c>
      <c r="D58" s="3">
        <v>26.33</v>
      </c>
      <c r="E58" s="2" t="s">
        <v>102</v>
      </c>
      <c r="F58" s="3">
        <v>9.9700000000000006</v>
      </c>
      <c r="G58" s="1">
        <v>9.5949999999999994E-2</v>
      </c>
      <c r="H58" s="3">
        <v>18.82</v>
      </c>
      <c r="I58" s="2" t="s">
        <v>102</v>
      </c>
    </row>
    <row r="59" spans="2:9" x14ac:dyDescent="0.25">
      <c r="B59" s="3">
        <v>11.89</v>
      </c>
      <c r="C59" s="1">
        <v>-0.17383999999999999</v>
      </c>
      <c r="D59" s="3">
        <v>26.29</v>
      </c>
      <c r="E59" s="2" t="s">
        <v>102</v>
      </c>
      <c r="F59" s="3">
        <v>9.9700000000000006</v>
      </c>
      <c r="G59" s="1">
        <v>9.5949999999999994E-2</v>
      </c>
      <c r="H59" s="3">
        <v>18.77</v>
      </c>
      <c r="I59" s="2" t="s">
        <v>102</v>
      </c>
    </row>
    <row r="60" spans="2:9" x14ac:dyDescent="0.25">
      <c r="B60" s="3">
        <v>11.95</v>
      </c>
      <c r="C60" s="1">
        <v>-0.17374000000000001</v>
      </c>
      <c r="D60" s="3">
        <v>26.24</v>
      </c>
      <c r="E60" s="2" t="s">
        <v>102</v>
      </c>
      <c r="F60" s="3">
        <v>9.9700000000000006</v>
      </c>
      <c r="G60" s="1">
        <v>9.5949999999999994E-2</v>
      </c>
      <c r="H60" s="3">
        <v>18.72</v>
      </c>
      <c r="I60" s="2" t="s">
        <v>102</v>
      </c>
    </row>
    <row r="61" spans="2:9" x14ac:dyDescent="0.25">
      <c r="B61" s="3">
        <v>12</v>
      </c>
      <c r="C61" s="1">
        <v>-0.17333999999999999</v>
      </c>
      <c r="D61" s="3">
        <v>26.19</v>
      </c>
      <c r="E61" s="2" t="s">
        <v>102</v>
      </c>
      <c r="F61" s="3">
        <v>9.9700000000000006</v>
      </c>
      <c r="G61" s="1">
        <v>9.6049999999999996E-2</v>
      </c>
      <c r="H61" s="3">
        <v>18.670000000000002</v>
      </c>
      <c r="I61" s="2" t="s">
        <v>102</v>
      </c>
    </row>
    <row r="62" spans="2:9" x14ac:dyDescent="0.25">
      <c r="B62" s="3">
        <v>12.06</v>
      </c>
      <c r="C62" s="1">
        <v>-0.17274</v>
      </c>
      <c r="D62" s="3">
        <v>26.14</v>
      </c>
      <c r="E62" s="2" t="s">
        <v>102</v>
      </c>
      <c r="F62" s="3">
        <v>9.9700000000000006</v>
      </c>
      <c r="G62" s="1">
        <v>9.6049999999999996E-2</v>
      </c>
      <c r="H62" s="3">
        <v>18.63</v>
      </c>
      <c r="I62" s="2" t="s">
        <v>102</v>
      </c>
    </row>
    <row r="63" spans="2:9" x14ac:dyDescent="0.25">
      <c r="B63" s="3">
        <v>12.11</v>
      </c>
      <c r="C63" s="1">
        <v>-0.17183999999999999</v>
      </c>
      <c r="D63" s="3">
        <v>26.09</v>
      </c>
      <c r="E63" s="2" t="s">
        <v>102</v>
      </c>
      <c r="F63" s="3">
        <v>9.9700000000000006</v>
      </c>
      <c r="G63" s="1">
        <v>9.6049999999999996E-2</v>
      </c>
      <c r="H63" s="3">
        <v>18.579999999999998</v>
      </c>
      <c r="I63" s="2" t="s">
        <v>102</v>
      </c>
    </row>
    <row r="64" spans="2:9" x14ac:dyDescent="0.25">
      <c r="B64" s="3">
        <v>12.17</v>
      </c>
      <c r="C64" s="1">
        <v>-0.17033999999999999</v>
      </c>
      <c r="D64" s="3">
        <v>26.04</v>
      </c>
      <c r="E64" s="2" t="s">
        <v>102</v>
      </c>
      <c r="F64" s="3">
        <v>9.9700000000000006</v>
      </c>
      <c r="G64" s="1">
        <v>9.6149999999999999E-2</v>
      </c>
      <c r="H64" s="3">
        <v>18.53</v>
      </c>
      <c r="I64" s="2" t="s">
        <v>102</v>
      </c>
    </row>
    <row r="65" spans="2:9" x14ac:dyDescent="0.25">
      <c r="B65" s="3">
        <v>12.22</v>
      </c>
      <c r="C65" s="1">
        <v>-0.16874</v>
      </c>
      <c r="D65" s="3">
        <v>25.98</v>
      </c>
      <c r="E65" s="2" t="s">
        <v>102</v>
      </c>
      <c r="F65" s="3">
        <v>9.9700000000000006</v>
      </c>
      <c r="G65" s="1">
        <v>9.6149999999999999E-2</v>
      </c>
      <c r="H65" s="3">
        <v>18.48</v>
      </c>
      <c r="I65" s="2" t="s">
        <v>102</v>
      </c>
    </row>
    <row r="66" spans="2:9" x14ac:dyDescent="0.25">
      <c r="B66" s="3">
        <v>12.28</v>
      </c>
      <c r="C66" s="1">
        <v>-0.16764000000000001</v>
      </c>
      <c r="D66" s="3">
        <v>25.93</v>
      </c>
      <c r="E66" s="2" t="s">
        <v>102</v>
      </c>
      <c r="F66" s="3">
        <v>9.9700000000000006</v>
      </c>
      <c r="G66" s="1">
        <v>9.6149999999999999E-2</v>
      </c>
      <c r="H66" s="3">
        <v>18.420000000000002</v>
      </c>
      <c r="I66" s="2" t="s">
        <v>102</v>
      </c>
    </row>
    <row r="67" spans="2:9" x14ac:dyDescent="0.25">
      <c r="B67" s="3">
        <v>12.34</v>
      </c>
      <c r="C67" s="1">
        <v>-0.16603999999999999</v>
      </c>
      <c r="D67" s="3">
        <v>25.88</v>
      </c>
      <c r="E67" s="2" t="s">
        <v>102</v>
      </c>
      <c r="F67" s="3">
        <v>9.9700000000000006</v>
      </c>
      <c r="G67" s="1">
        <v>9.6250000000000002E-2</v>
      </c>
      <c r="H67" s="3">
        <v>18.37</v>
      </c>
      <c r="I67" s="2" t="s">
        <v>102</v>
      </c>
    </row>
    <row r="68" spans="2:9" x14ac:dyDescent="0.25">
      <c r="B68" s="3">
        <v>12.39</v>
      </c>
      <c r="C68" s="1">
        <v>-0.16414000000000001</v>
      </c>
      <c r="D68" s="3">
        <v>25.83</v>
      </c>
      <c r="E68" s="2" t="s">
        <v>102</v>
      </c>
      <c r="F68" s="3">
        <v>9.9700000000000006</v>
      </c>
      <c r="G68" s="1">
        <v>9.6250000000000002E-2</v>
      </c>
      <c r="H68" s="3">
        <v>18.32</v>
      </c>
      <c r="I68" s="2" t="s">
        <v>102</v>
      </c>
    </row>
    <row r="69" spans="2:9" x14ac:dyDescent="0.25">
      <c r="B69" s="3">
        <v>12.45</v>
      </c>
      <c r="C69" s="1">
        <v>-0.16224</v>
      </c>
      <c r="D69" s="3">
        <v>25.77</v>
      </c>
      <c r="E69" s="2" t="s">
        <v>102</v>
      </c>
      <c r="F69" s="3">
        <v>9.9700000000000006</v>
      </c>
      <c r="G69" s="1">
        <v>9.6250000000000002E-2</v>
      </c>
      <c r="H69" s="3">
        <v>18.27</v>
      </c>
      <c r="I69" s="2" t="s">
        <v>102</v>
      </c>
    </row>
    <row r="70" spans="2:9" x14ac:dyDescent="0.25">
      <c r="B70" s="3">
        <v>12.51</v>
      </c>
      <c r="C70" s="1">
        <v>-0.16053999999999999</v>
      </c>
      <c r="D70" s="3">
        <v>25.72</v>
      </c>
      <c r="E70" s="2" t="s">
        <v>102</v>
      </c>
      <c r="F70" s="3">
        <v>9.9700000000000006</v>
      </c>
      <c r="G70" s="1">
        <v>9.6350000000000005E-2</v>
      </c>
      <c r="H70" s="3">
        <v>18.22</v>
      </c>
      <c r="I70" s="2" t="s">
        <v>102</v>
      </c>
    </row>
    <row r="71" spans="2:9" x14ac:dyDescent="0.25">
      <c r="B71" s="3">
        <v>12.56</v>
      </c>
      <c r="C71" s="1">
        <v>-0.15823999999999999</v>
      </c>
      <c r="D71" s="3">
        <v>25.67</v>
      </c>
      <c r="E71" s="2" t="s">
        <v>102</v>
      </c>
      <c r="F71" s="3">
        <v>9.9700000000000006</v>
      </c>
      <c r="G71" s="1">
        <v>9.6350000000000005E-2</v>
      </c>
      <c r="H71" s="3">
        <v>18.16</v>
      </c>
      <c r="I71" s="2" t="s">
        <v>102</v>
      </c>
    </row>
    <row r="72" spans="2:9" x14ac:dyDescent="0.25">
      <c r="B72" s="3">
        <v>12.62</v>
      </c>
      <c r="C72" s="1">
        <v>-0.15584000000000001</v>
      </c>
      <c r="D72" s="3">
        <v>25.61</v>
      </c>
      <c r="E72" s="2" t="s">
        <v>102</v>
      </c>
      <c r="F72" s="3">
        <v>9.9700000000000006</v>
      </c>
      <c r="G72" s="1">
        <v>9.6350000000000005E-2</v>
      </c>
      <c r="H72" s="3">
        <v>18.11</v>
      </c>
      <c r="I72" s="2" t="s">
        <v>102</v>
      </c>
    </row>
    <row r="73" spans="2:9" x14ac:dyDescent="0.25">
      <c r="B73" s="3">
        <v>12.68</v>
      </c>
      <c r="C73" s="1">
        <v>-0.15304000000000001</v>
      </c>
      <c r="D73" s="3">
        <v>25.56</v>
      </c>
      <c r="E73" s="2" t="s">
        <v>102</v>
      </c>
      <c r="F73" s="3">
        <v>9.9700000000000006</v>
      </c>
      <c r="G73" s="1">
        <v>9.6449999999999994E-2</v>
      </c>
      <c r="H73" s="3">
        <v>18.05</v>
      </c>
      <c r="I73" s="2" t="s">
        <v>102</v>
      </c>
    </row>
    <row r="74" spans="2:9" x14ac:dyDescent="0.25">
      <c r="B74" s="3">
        <v>12.74</v>
      </c>
      <c r="C74" s="1">
        <v>-0.15043999999999999</v>
      </c>
      <c r="D74" s="3">
        <v>25.5</v>
      </c>
      <c r="E74" s="2" t="s">
        <v>102</v>
      </c>
      <c r="F74" s="3">
        <v>9.9700000000000006</v>
      </c>
      <c r="G74" s="1">
        <v>9.6449999999999994E-2</v>
      </c>
      <c r="H74" s="3">
        <v>18</v>
      </c>
      <c r="I74" s="2" t="s">
        <v>102</v>
      </c>
    </row>
    <row r="75" spans="2:9" x14ac:dyDescent="0.25">
      <c r="B75" s="3">
        <v>12.8</v>
      </c>
      <c r="C75" s="1">
        <v>-0.14774000000000001</v>
      </c>
      <c r="D75" s="3">
        <v>25.45</v>
      </c>
      <c r="E75" s="2" t="s">
        <v>102</v>
      </c>
      <c r="F75" s="3">
        <v>9.9700000000000006</v>
      </c>
      <c r="G75" s="1">
        <v>9.6449999999999994E-2</v>
      </c>
      <c r="H75" s="3">
        <v>17.95</v>
      </c>
      <c r="I75" s="2" t="s">
        <v>102</v>
      </c>
    </row>
    <row r="76" spans="2:9" x14ac:dyDescent="0.25">
      <c r="B76" s="3">
        <v>12.86</v>
      </c>
      <c r="C76" s="1">
        <v>-0.14484</v>
      </c>
      <c r="D76" s="3">
        <v>25.39</v>
      </c>
      <c r="E76" s="2" t="s">
        <v>102</v>
      </c>
      <c r="F76" s="3">
        <v>9.9700000000000006</v>
      </c>
      <c r="G76" s="1">
        <v>9.6549999999999997E-2</v>
      </c>
      <c r="H76" s="3">
        <v>17.89</v>
      </c>
      <c r="I76" s="2" t="s">
        <v>102</v>
      </c>
    </row>
    <row r="77" spans="2:9" x14ac:dyDescent="0.25">
      <c r="B77" s="3">
        <v>12.91</v>
      </c>
      <c r="C77" s="1">
        <v>-0.14194000000000001</v>
      </c>
      <c r="D77" s="3">
        <v>25.34</v>
      </c>
      <c r="E77" s="2" t="s">
        <v>102</v>
      </c>
      <c r="F77" s="3">
        <v>9.9700000000000006</v>
      </c>
      <c r="G77" s="1">
        <v>9.6549999999999997E-2</v>
      </c>
      <c r="H77" s="3">
        <v>17.84</v>
      </c>
      <c r="I77" s="2" t="s">
        <v>102</v>
      </c>
    </row>
    <row r="78" spans="2:9" x14ac:dyDescent="0.25">
      <c r="B78" s="3">
        <v>12.97</v>
      </c>
      <c r="C78" s="1">
        <v>-0.13894000000000001</v>
      </c>
      <c r="D78" s="3">
        <v>25.28</v>
      </c>
      <c r="E78" s="2" t="s">
        <v>102</v>
      </c>
      <c r="F78" s="3">
        <v>9.9700000000000006</v>
      </c>
      <c r="G78" s="1">
        <v>9.6549999999999997E-2</v>
      </c>
      <c r="H78" s="3">
        <v>17.78</v>
      </c>
      <c r="I78" s="2" t="s">
        <v>102</v>
      </c>
    </row>
    <row r="79" spans="2:9" x14ac:dyDescent="0.25">
      <c r="B79" s="3">
        <v>13.03</v>
      </c>
      <c r="C79" s="1">
        <v>-0.13594000000000001</v>
      </c>
      <c r="D79" s="3">
        <v>25.23</v>
      </c>
      <c r="E79" s="2" t="s">
        <v>102</v>
      </c>
      <c r="F79" s="3">
        <v>9.9700000000000006</v>
      </c>
      <c r="G79" s="1">
        <v>9.665E-2</v>
      </c>
      <c r="H79" s="3">
        <v>17.73</v>
      </c>
      <c r="I79" s="2" t="s">
        <v>102</v>
      </c>
    </row>
    <row r="80" spans="2:9" x14ac:dyDescent="0.25">
      <c r="B80" s="3">
        <v>13.09</v>
      </c>
      <c r="C80" s="1">
        <v>-0.13264000000000001</v>
      </c>
      <c r="D80" s="3">
        <v>25.17</v>
      </c>
      <c r="E80" s="2" t="s">
        <v>102</v>
      </c>
      <c r="F80" s="3">
        <v>9.9700000000000006</v>
      </c>
      <c r="G80" s="1">
        <v>9.665E-2</v>
      </c>
      <c r="H80" s="3">
        <v>17.670000000000002</v>
      </c>
      <c r="I80" s="2" t="s">
        <v>102</v>
      </c>
    </row>
    <row r="81" spans="2:9" x14ac:dyDescent="0.25">
      <c r="B81" s="3">
        <v>13.15</v>
      </c>
      <c r="C81" s="1">
        <v>-0.12873999999999999</v>
      </c>
      <c r="D81" s="3">
        <v>25.11</v>
      </c>
      <c r="E81" s="2" t="s">
        <v>102</v>
      </c>
      <c r="F81" s="3">
        <v>9.9700000000000006</v>
      </c>
      <c r="G81" s="1">
        <v>9.665E-2</v>
      </c>
      <c r="H81" s="3">
        <v>17.61</v>
      </c>
      <c r="I81" s="2" t="s">
        <v>102</v>
      </c>
    </row>
    <row r="82" spans="2:9" x14ac:dyDescent="0.25">
      <c r="B82" s="3">
        <v>13.21</v>
      </c>
      <c r="C82" s="1">
        <v>-0.12534000000000001</v>
      </c>
      <c r="D82" s="3">
        <v>25.06</v>
      </c>
      <c r="E82" s="2" t="s">
        <v>102</v>
      </c>
      <c r="F82" s="3">
        <v>9.9700000000000006</v>
      </c>
      <c r="G82" s="1">
        <v>9.6750000000000003E-2</v>
      </c>
      <c r="H82" s="3">
        <v>17.559999999999999</v>
      </c>
      <c r="I82" s="2" t="s">
        <v>102</v>
      </c>
    </row>
    <row r="83" spans="2:9" x14ac:dyDescent="0.25">
      <c r="B83" s="3">
        <v>13.27</v>
      </c>
      <c r="C83" s="1">
        <v>-0.12174</v>
      </c>
      <c r="D83" s="3">
        <v>25</v>
      </c>
      <c r="E83" s="2" t="s">
        <v>102</v>
      </c>
      <c r="F83" s="3">
        <v>9.9700000000000006</v>
      </c>
      <c r="G83" s="1">
        <v>9.6750000000000003E-2</v>
      </c>
      <c r="H83" s="3">
        <v>17.5</v>
      </c>
      <c r="I83" s="2" t="s">
        <v>102</v>
      </c>
    </row>
    <row r="84" spans="2:9" x14ac:dyDescent="0.25">
      <c r="B84" s="3">
        <v>13.33</v>
      </c>
      <c r="C84" s="1">
        <v>-0.11864</v>
      </c>
      <c r="D84" s="3">
        <v>24.94</v>
      </c>
      <c r="E84" s="2" t="s">
        <v>102</v>
      </c>
      <c r="F84" s="3">
        <v>9.9700000000000006</v>
      </c>
      <c r="G84" s="1">
        <v>9.6750000000000003E-2</v>
      </c>
      <c r="H84" s="3">
        <v>17.45</v>
      </c>
      <c r="I84" s="2" t="s">
        <v>102</v>
      </c>
    </row>
    <row r="85" spans="2:9" x14ac:dyDescent="0.25">
      <c r="B85" s="3">
        <v>13.39</v>
      </c>
      <c r="C85" s="1">
        <v>-0.11484</v>
      </c>
      <c r="D85" s="3">
        <v>24.88</v>
      </c>
      <c r="E85" s="2" t="s">
        <v>102</v>
      </c>
      <c r="F85" s="3">
        <v>9.9700000000000006</v>
      </c>
      <c r="G85" s="1">
        <v>9.6850000000000006E-2</v>
      </c>
      <c r="H85" s="3">
        <v>17.39</v>
      </c>
      <c r="I85" s="2" t="s">
        <v>102</v>
      </c>
    </row>
    <row r="86" spans="2:9" x14ac:dyDescent="0.25">
      <c r="B86" s="3">
        <v>13.45</v>
      </c>
      <c r="C86" s="1">
        <v>-0.11124000000000001</v>
      </c>
      <c r="D86" s="3">
        <v>24.83</v>
      </c>
      <c r="E86" s="2" t="s">
        <v>102</v>
      </c>
      <c r="F86" s="3">
        <v>9.9700000000000006</v>
      </c>
      <c r="G86" s="1">
        <v>9.6850000000000006E-2</v>
      </c>
      <c r="H86" s="3">
        <v>17.329999999999998</v>
      </c>
      <c r="I86" s="2" t="s">
        <v>102</v>
      </c>
    </row>
    <row r="87" spans="2:9" x14ac:dyDescent="0.25">
      <c r="B87" s="3">
        <v>13.51</v>
      </c>
      <c r="C87" s="1">
        <v>-0.10774</v>
      </c>
      <c r="D87" s="3">
        <v>24.77</v>
      </c>
      <c r="E87" s="2" t="s">
        <v>102</v>
      </c>
      <c r="F87" s="3">
        <v>9.9700000000000006</v>
      </c>
      <c r="G87" s="1">
        <v>9.6850000000000006E-2</v>
      </c>
      <c r="H87" s="3">
        <v>17.27</v>
      </c>
      <c r="I87" s="2" t="s">
        <v>102</v>
      </c>
    </row>
    <row r="88" spans="2:9" x14ac:dyDescent="0.25">
      <c r="B88" s="3">
        <v>13.57</v>
      </c>
      <c r="C88" s="1">
        <v>-0.10424</v>
      </c>
      <c r="D88" s="3">
        <v>24.71</v>
      </c>
      <c r="E88" s="2" t="s">
        <v>102</v>
      </c>
      <c r="F88" s="3">
        <v>9.9700000000000006</v>
      </c>
      <c r="G88" s="1">
        <v>9.6949999999999995E-2</v>
      </c>
      <c r="H88" s="3">
        <v>17.22</v>
      </c>
      <c r="I88" s="2" t="s">
        <v>102</v>
      </c>
    </row>
    <row r="89" spans="2:9" x14ac:dyDescent="0.25">
      <c r="B89" s="3">
        <v>13.63</v>
      </c>
      <c r="C89" s="1">
        <v>-0.10024</v>
      </c>
      <c r="D89" s="3">
        <v>24.65</v>
      </c>
      <c r="E89" s="2" t="s">
        <v>102</v>
      </c>
      <c r="F89" s="3">
        <v>9.9700000000000006</v>
      </c>
      <c r="G89" s="1">
        <v>9.6949999999999995E-2</v>
      </c>
      <c r="H89" s="3">
        <v>17.16</v>
      </c>
      <c r="I89" s="2" t="s">
        <v>102</v>
      </c>
    </row>
    <row r="90" spans="2:9" x14ac:dyDescent="0.25">
      <c r="B90" s="3">
        <v>13.69</v>
      </c>
      <c r="C90" s="1">
        <v>-9.6740000000000007E-2</v>
      </c>
      <c r="D90" s="3">
        <v>24.59</v>
      </c>
      <c r="E90" s="2" t="s">
        <v>102</v>
      </c>
      <c r="F90" s="3">
        <v>9.9700000000000006</v>
      </c>
      <c r="G90" s="1">
        <v>9.6949999999999995E-2</v>
      </c>
      <c r="H90" s="3">
        <v>17.100000000000001</v>
      </c>
      <c r="I90" s="2" t="s">
        <v>102</v>
      </c>
    </row>
    <row r="91" spans="2:9" x14ac:dyDescent="0.25">
      <c r="B91" s="3">
        <v>13.75</v>
      </c>
      <c r="C91" s="1">
        <v>-9.3240000000000003E-2</v>
      </c>
      <c r="D91" s="3">
        <v>24.53</v>
      </c>
      <c r="E91" s="2" t="s">
        <v>102</v>
      </c>
      <c r="F91" s="3">
        <v>9.9700000000000006</v>
      </c>
      <c r="G91" s="1">
        <v>9.6949999999999995E-2</v>
      </c>
      <c r="H91" s="3">
        <v>17.04</v>
      </c>
      <c r="I91" s="2" t="s">
        <v>102</v>
      </c>
    </row>
    <row r="92" spans="2:9" x14ac:dyDescent="0.25">
      <c r="B92" s="3">
        <v>13.81</v>
      </c>
      <c r="C92" s="1">
        <v>-8.9539999999999995E-2</v>
      </c>
      <c r="D92" s="3">
        <v>24.48</v>
      </c>
      <c r="E92" s="2" t="s">
        <v>102</v>
      </c>
      <c r="F92" s="3">
        <v>9.9700000000000006</v>
      </c>
      <c r="G92" s="1">
        <v>9.7049999999999997E-2</v>
      </c>
      <c r="H92" s="3">
        <v>16.98</v>
      </c>
      <c r="I92" s="2" t="s">
        <v>102</v>
      </c>
    </row>
    <row r="93" spans="2:9" x14ac:dyDescent="0.25">
      <c r="B93" s="3">
        <v>13.87</v>
      </c>
      <c r="C93" s="1">
        <v>-8.5739999999999997E-2</v>
      </c>
      <c r="D93" s="3">
        <v>24.42</v>
      </c>
      <c r="E93" s="2" t="s">
        <v>102</v>
      </c>
      <c r="F93" s="3">
        <v>9.9700000000000006</v>
      </c>
      <c r="G93" s="1">
        <v>9.7049999999999997E-2</v>
      </c>
      <c r="H93" s="3">
        <v>16.920000000000002</v>
      </c>
      <c r="I93" s="2" t="s">
        <v>102</v>
      </c>
    </row>
    <row r="94" spans="2:9" x14ac:dyDescent="0.25">
      <c r="B94" s="3">
        <v>13.93</v>
      </c>
      <c r="C94" s="1">
        <v>-8.1839999999999996E-2</v>
      </c>
      <c r="D94" s="3">
        <v>24.36</v>
      </c>
      <c r="E94" s="2" t="s">
        <v>102</v>
      </c>
      <c r="F94" s="3">
        <v>9.9700000000000006</v>
      </c>
      <c r="G94" s="1">
        <v>9.7049999999999997E-2</v>
      </c>
      <c r="H94" s="3">
        <v>16.87</v>
      </c>
      <c r="I94" s="2" t="s">
        <v>102</v>
      </c>
    </row>
    <row r="95" spans="2:9" x14ac:dyDescent="0.25">
      <c r="B95" s="3">
        <v>14</v>
      </c>
      <c r="C95" s="1">
        <v>-7.7939999999999995E-2</v>
      </c>
      <c r="D95" s="3">
        <v>24.3</v>
      </c>
      <c r="E95" s="2" t="s">
        <v>102</v>
      </c>
      <c r="F95" s="3">
        <v>9.9700000000000006</v>
      </c>
      <c r="G95" s="1">
        <v>9.715E-2</v>
      </c>
      <c r="H95" s="3">
        <v>16.809999999999999</v>
      </c>
      <c r="I95" s="2" t="s">
        <v>102</v>
      </c>
    </row>
    <row r="96" spans="2:9" x14ac:dyDescent="0.25">
      <c r="B96" s="3">
        <v>14.06</v>
      </c>
      <c r="C96" s="1">
        <v>-7.4440000000000006E-2</v>
      </c>
      <c r="D96" s="3">
        <v>24.24</v>
      </c>
      <c r="E96" s="2" t="s">
        <v>102</v>
      </c>
      <c r="F96" s="3">
        <v>9.9700000000000006</v>
      </c>
      <c r="G96" s="1">
        <v>9.715E-2</v>
      </c>
      <c r="H96" s="3">
        <v>16.75</v>
      </c>
      <c r="I96" s="2" t="s">
        <v>102</v>
      </c>
    </row>
    <row r="97" spans="2:9" x14ac:dyDescent="0.25">
      <c r="B97" s="3">
        <v>14.12</v>
      </c>
      <c r="C97" s="1">
        <v>-7.0639999999999994E-2</v>
      </c>
      <c r="D97" s="3">
        <v>24.18</v>
      </c>
      <c r="E97" s="2" t="s">
        <v>102</v>
      </c>
      <c r="F97" s="3">
        <v>9.9700000000000006</v>
      </c>
      <c r="G97" s="1">
        <v>9.715E-2</v>
      </c>
      <c r="H97" s="3">
        <v>16.690000000000001</v>
      </c>
      <c r="I97" s="2" t="s">
        <v>102</v>
      </c>
    </row>
    <row r="98" spans="2:9" x14ac:dyDescent="0.25">
      <c r="B98" s="3">
        <v>14.18</v>
      </c>
      <c r="C98" s="1">
        <v>-6.7040000000000002E-2</v>
      </c>
      <c r="D98" s="3">
        <v>24.12</v>
      </c>
      <c r="E98" s="2" t="s">
        <v>102</v>
      </c>
      <c r="F98" s="3">
        <v>9.9700000000000006</v>
      </c>
      <c r="G98" s="1">
        <v>9.7250000000000003E-2</v>
      </c>
      <c r="H98" s="3">
        <v>16.63</v>
      </c>
      <c r="I98" s="2" t="s">
        <v>102</v>
      </c>
    </row>
    <row r="99" spans="2:9" x14ac:dyDescent="0.25">
      <c r="B99" s="3">
        <v>14.24</v>
      </c>
      <c r="C99" s="1">
        <v>-6.3140000000000002E-2</v>
      </c>
      <c r="D99" s="3">
        <v>24.06</v>
      </c>
      <c r="E99" s="2" t="s">
        <v>102</v>
      </c>
      <c r="F99" s="3">
        <v>9.9700000000000006</v>
      </c>
      <c r="G99" s="1">
        <v>9.7250000000000003E-2</v>
      </c>
      <c r="H99" s="3">
        <v>16.57</v>
      </c>
      <c r="I99" s="2" t="s">
        <v>102</v>
      </c>
    </row>
    <row r="100" spans="2:9" x14ac:dyDescent="0.25">
      <c r="B100" s="3">
        <v>14.3</v>
      </c>
      <c r="C100" s="1">
        <v>-5.9339999999999997E-2</v>
      </c>
      <c r="D100" s="3">
        <v>24</v>
      </c>
      <c r="E100" s="2" t="s">
        <v>102</v>
      </c>
      <c r="F100" s="3">
        <v>9.9700000000000006</v>
      </c>
      <c r="G100" s="1">
        <v>9.7250000000000003E-2</v>
      </c>
      <c r="H100" s="3">
        <v>16.510000000000002</v>
      </c>
      <c r="I100" s="2" t="s">
        <v>102</v>
      </c>
    </row>
    <row r="101" spans="2:9" x14ac:dyDescent="0.25">
      <c r="B101" s="3">
        <v>14.37</v>
      </c>
      <c r="C101" s="1">
        <v>-5.5640000000000002E-2</v>
      </c>
      <c r="D101" s="3">
        <v>23.94</v>
      </c>
      <c r="E101" s="2" t="s">
        <v>102</v>
      </c>
      <c r="F101" s="3">
        <v>9.9700000000000006</v>
      </c>
      <c r="G101" s="1">
        <v>9.7250000000000003E-2</v>
      </c>
      <c r="H101" s="3">
        <v>16.45</v>
      </c>
      <c r="I101" s="2" t="s">
        <v>102</v>
      </c>
    </row>
    <row r="102" spans="2:9" x14ac:dyDescent="0.25">
      <c r="B102" s="3">
        <v>14.43</v>
      </c>
      <c r="C102" s="1">
        <v>-5.2040000000000003E-2</v>
      </c>
      <c r="D102" s="3">
        <v>23.88</v>
      </c>
      <c r="E102" s="2" t="s">
        <v>102</v>
      </c>
      <c r="F102" s="3">
        <v>9.9700000000000006</v>
      </c>
      <c r="G102" s="1">
        <v>9.7350000000000006E-2</v>
      </c>
      <c r="H102" s="3">
        <v>16.39</v>
      </c>
      <c r="I102" s="2" t="s">
        <v>102</v>
      </c>
    </row>
    <row r="103" spans="2:9" x14ac:dyDescent="0.25">
      <c r="B103" s="3">
        <v>14.49</v>
      </c>
      <c r="C103" s="1">
        <v>-4.8239999999999998E-2</v>
      </c>
      <c r="D103" s="3">
        <v>23.82</v>
      </c>
      <c r="E103" s="2" t="s">
        <v>102</v>
      </c>
      <c r="F103" s="3">
        <v>9.9700000000000006</v>
      </c>
      <c r="G103" s="1">
        <v>9.7350000000000006E-2</v>
      </c>
      <c r="H103" s="3">
        <v>16.329999999999998</v>
      </c>
      <c r="I103" s="2" t="s">
        <v>102</v>
      </c>
    </row>
    <row r="104" spans="2:9" x14ac:dyDescent="0.25">
      <c r="B104" s="3">
        <v>14.55</v>
      </c>
      <c r="C104" s="1">
        <v>-4.4639999999999999E-2</v>
      </c>
      <c r="D104" s="3">
        <v>23.76</v>
      </c>
      <c r="E104" s="2" t="s">
        <v>102</v>
      </c>
      <c r="F104" s="3">
        <v>9.9700000000000006</v>
      </c>
      <c r="G104" s="1">
        <v>9.7350000000000006E-2</v>
      </c>
      <c r="H104" s="3">
        <v>16.27</v>
      </c>
      <c r="I104" s="2" t="s">
        <v>102</v>
      </c>
    </row>
    <row r="105" spans="2:9" x14ac:dyDescent="0.25">
      <c r="B105" s="3">
        <v>14.61</v>
      </c>
      <c r="C105" s="1">
        <v>-4.104E-2</v>
      </c>
      <c r="D105" s="3">
        <v>23.7</v>
      </c>
      <c r="E105" s="2" t="s">
        <v>102</v>
      </c>
      <c r="F105" s="3">
        <v>9.9700000000000006</v>
      </c>
      <c r="G105" s="1">
        <v>9.7350000000000006E-2</v>
      </c>
      <c r="H105" s="3">
        <v>16.21</v>
      </c>
      <c r="I105" s="2" t="s">
        <v>102</v>
      </c>
    </row>
    <row r="106" spans="2:9" x14ac:dyDescent="0.25">
      <c r="B106" s="3">
        <v>14.68</v>
      </c>
      <c r="C106" s="1">
        <v>-3.7240000000000002E-2</v>
      </c>
      <c r="D106" s="3">
        <v>23.63</v>
      </c>
      <c r="E106" s="2" t="s">
        <v>102</v>
      </c>
      <c r="F106" s="3">
        <v>9.9700000000000006</v>
      </c>
      <c r="G106" s="1">
        <v>9.7449999999999995E-2</v>
      </c>
      <c r="H106" s="3">
        <v>16.149999999999999</v>
      </c>
      <c r="I106" s="2" t="s">
        <v>102</v>
      </c>
    </row>
    <row r="107" spans="2:9" x14ac:dyDescent="0.25">
      <c r="B107" s="3">
        <v>14.74</v>
      </c>
      <c r="C107" s="1">
        <v>-3.354E-2</v>
      </c>
      <c r="D107" s="3">
        <v>23.57</v>
      </c>
      <c r="E107" s="2" t="s">
        <v>102</v>
      </c>
      <c r="F107" s="3">
        <v>9.9700000000000006</v>
      </c>
      <c r="G107" s="1">
        <v>9.7449999999999995E-2</v>
      </c>
      <c r="H107" s="3">
        <v>16.09</v>
      </c>
      <c r="I107" s="2" t="s">
        <v>102</v>
      </c>
    </row>
    <row r="108" spans="2:9" x14ac:dyDescent="0.25">
      <c r="B108" s="3">
        <v>14.8</v>
      </c>
      <c r="C108" s="1">
        <v>-3.014E-2</v>
      </c>
      <c r="D108" s="3">
        <v>23.51</v>
      </c>
      <c r="E108" s="2" t="s">
        <v>102</v>
      </c>
      <c r="F108" s="3">
        <v>9.9700000000000006</v>
      </c>
      <c r="G108" s="1">
        <v>9.7449999999999995E-2</v>
      </c>
      <c r="H108" s="3">
        <v>16.03</v>
      </c>
      <c r="I108" s="2" t="s">
        <v>102</v>
      </c>
    </row>
    <row r="109" spans="2:9" x14ac:dyDescent="0.25">
      <c r="B109" s="3">
        <v>14.86</v>
      </c>
      <c r="C109" s="1">
        <v>-2.6540000000000001E-2</v>
      </c>
      <c r="D109" s="3">
        <v>23.45</v>
      </c>
      <c r="E109" s="2" t="s">
        <v>102</v>
      </c>
      <c r="F109" s="3">
        <v>9.9700000000000006</v>
      </c>
      <c r="G109" s="1">
        <v>9.7549999999999998E-2</v>
      </c>
      <c r="H109" s="3">
        <v>15.97</v>
      </c>
      <c r="I109" s="2" t="s">
        <v>102</v>
      </c>
    </row>
    <row r="110" spans="2:9" x14ac:dyDescent="0.25">
      <c r="B110" s="3">
        <v>14.93</v>
      </c>
      <c r="C110" s="1">
        <v>-2.274E-2</v>
      </c>
      <c r="D110" s="3">
        <v>23.39</v>
      </c>
      <c r="E110" s="2" t="s">
        <v>102</v>
      </c>
      <c r="F110" s="3">
        <v>9.9700000000000006</v>
      </c>
      <c r="G110" s="1">
        <v>9.7549999999999998E-2</v>
      </c>
      <c r="H110" s="3">
        <v>15.91</v>
      </c>
      <c r="I110" s="2" t="s">
        <v>102</v>
      </c>
    </row>
    <row r="111" spans="2:9" x14ac:dyDescent="0.25">
      <c r="B111" s="3">
        <v>14.99</v>
      </c>
      <c r="C111" s="1">
        <v>-1.924E-2</v>
      </c>
      <c r="D111" s="3">
        <v>23.33</v>
      </c>
      <c r="E111" s="2" t="s">
        <v>102</v>
      </c>
      <c r="F111" s="3">
        <v>9.9700000000000006</v>
      </c>
      <c r="G111" s="1">
        <v>9.7549999999999998E-2</v>
      </c>
      <c r="H111" s="3">
        <v>15.84</v>
      </c>
      <c r="I111" s="2" t="s">
        <v>102</v>
      </c>
    </row>
    <row r="112" spans="2:9" x14ac:dyDescent="0.25">
      <c r="B112" s="3">
        <v>15.05</v>
      </c>
      <c r="C112" s="1">
        <v>-1.5709999999999998E-2</v>
      </c>
      <c r="D112" s="3">
        <v>23.27</v>
      </c>
      <c r="E112" s="2" t="s">
        <v>102</v>
      </c>
      <c r="F112" s="3">
        <v>9.9700000000000006</v>
      </c>
      <c r="G112" s="1">
        <v>9.7549999999999998E-2</v>
      </c>
      <c r="H112" s="3">
        <v>15.78</v>
      </c>
      <c r="I112" s="2" t="s">
        <v>102</v>
      </c>
    </row>
    <row r="113" spans="2:9" x14ac:dyDescent="0.25">
      <c r="B113" s="3">
        <v>15.12</v>
      </c>
      <c r="C113" s="1">
        <v>-1.218E-2</v>
      </c>
      <c r="D113" s="3">
        <v>23.2</v>
      </c>
      <c r="E113" s="2" t="s">
        <v>102</v>
      </c>
      <c r="F113" s="3">
        <v>9.9700000000000006</v>
      </c>
      <c r="G113" s="1">
        <v>9.7650000000000001E-2</v>
      </c>
      <c r="H113" s="3">
        <v>15.72</v>
      </c>
      <c r="I113" s="2" t="s">
        <v>102</v>
      </c>
    </row>
    <row r="114" spans="2:9" x14ac:dyDescent="0.25">
      <c r="B114" s="3">
        <v>15.18</v>
      </c>
      <c r="C114" s="1">
        <v>-8.8100000000000001E-3</v>
      </c>
      <c r="D114" s="3">
        <v>23.14</v>
      </c>
      <c r="E114" s="2" t="s">
        <v>102</v>
      </c>
      <c r="F114" s="3">
        <v>9.9700000000000006</v>
      </c>
      <c r="G114" s="1">
        <v>9.7650000000000001E-2</v>
      </c>
      <c r="H114" s="3">
        <v>15.66</v>
      </c>
      <c r="I114" s="2" t="s">
        <v>102</v>
      </c>
    </row>
    <row r="115" spans="2:9" x14ac:dyDescent="0.25">
      <c r="B115" s="3">
        <v>15.24</v>
      </c>
      <c r="C115" s="1">
        <v>-5.1999999999999998E-3</v>
      </c>
      <c r="D115" s="3">
        <v>23.08</v>
      </c>
      <c r="E115" s="2" t="s">
        <v>102</v>
      </c>
      <c r="F115" s="3">
        <v>9.9700000000000006</v>
      </c>
      <c r="G115" s="1">
        <v>9.7650000000000001E-2</v>
      </c>
      <c r="H115" s="3">
        <v>15.6</v>
      </c>
      <c r="I115" s="2" t="s">
        <v>102</v>
      </c>
    </row>
    <row r="116" spans="2:9" x14ac:dyDescent="0.25">
      <c r="B116" s="3">
        <v>15.31</v>
      </c>
      <c r="C116" s="1">
        <v>-1.83E-3</v>
      </c>
      <c r="D116" s="3">
        <v>23.02</v>
      </c>
      <c r="E116" s="2" t="s">
        <v>102</v>
      </c>
      <c r="F116" s="3">
        <v>9.9700000000000006</v>
      </c>
      <c r="G116" s="1">
        <v>9.7650000000000001E-2</v>
      </c>
      <c r="H116" s="3">
        <v>15.54</v>
      </c>
      <c r="I116" s="2" t="s">
        <v>102</v>
      </c>
    </row>
    <row r="117" spans="2:9" x14ac:dyDescent="0.25">
      <c r="B117" s="3">
        <v>15.37</v>
      </c>
      <c r="C117" s="1">
        <v>1.58E-3</v>
      </c>
      <c r="D117" s="3">
        <v>22.96</v>
      </c>
      <c r="E117" s="2" t="s">
        <v>102</v>
      </c>
      <c r="F117" s="3">
        <v>9.9700000000000006</v>
      </c>
      <c r="G117" s="1">
        <v>9.7750000000000004E-2</v>
      </c>
      <c r="H117" s="3">
        <v>15.48</v>
      </c>
      <c r="I117" s="2" t="s">
        <v>102</v>
      </c>
    </row>
    <row r="118" spans="2:9" x14ac:dyDescent="0.25">
      <c r="B118" s="3">
        <v>15.43</v>
      </c>
      <c r="C118" s="1">
        <v>4.9100000000000003E-3</v>
      </c>
      <c r="D118" s="3">
        <v>22.89</v>
      </c>
      <c r="E118" s="2" t="s">
        <v>102</v>
      </c>
      <c r="F118" s="3">
        <v>9.9700000000000006</v>
      </c>
      <c r="G118" s="1">
        <v>9.7750000000000004E-2</v>
      </c>
      <c r="H118" s="3">
        <v>15.42</v>
      </c>
      <c r="I118" s="2" t="s">
        <v>102</v>
      </c>
    </row>
    <row r="119" spans="2:9" x14ac:dyDescent="0.25">
      <c r="B119" s="3">
        <v>15.49</v>
      </c>
      <c r="C119" s="1">
        <v>8.26E-3</v>
      </c>
      <c r="D119" s="3">
        <v>22.83</v>
      </c>
      <c r="E119" s="2" t="s">
        <v>102</v>
      </c>
      <c r="F119" s="3">
        <v>9.9700000000000006</v>
      </c>
      <c r="G119" s="1">
        <v>9.7750000000000004E-2</v>
      </c>
      <c r="H119" s="3">
        <v>15.35</v>
      </c>
      <c r="I119" s="2" t="s">
        <v>102</v>
      </c>
    </row>
    <row r="120" spans="2:9" x14ac:dyDescent="0.25">
      <c r="B120" s="3">
        <v>15.56</v>
      </c>
      <c r="C120" s="1">
        <v>1.1440000000000001E-2</v>
      </c>
      <c r="D120" s="3">
        <v>22.77</v>
      </c>
      <c r="E120" s="2" t="s">
        <v>102</v>
      </c>
      <c r="F120" s="3">
        <v>9.9700000000000006</v>
      </c>
      <c r="G120" s="1">
        <v>9.7750000000000004E-2</v>
      </c>
      <c r="H120" s="3">
        <v>15.29</v>
      </c>
      <c r="I120" s="2" t="s">
        <v>102</v>
      </c>
    </row>
    <row r="121" spans="2:9" x14ac:dyDescent="0.25">
      <c r="B121" s="3">
        <v>15.62</v>
      </c>
      <c r="C121" s="1">
        <v>1.457E-2</v>
      </c>
      <c r="D121" s="3">
        <v>22.71</v>
      </c>
      <c r="E121" s="2" t="s">
        <v>102</v>
      </c>
      <c r="F121" s="3">
        <v>9.9700000000000006</v>
      </c>
      <c r="G121" s="1">
        <v>9.7850000000000006E-2</v>
      </c>
      <c r="H121" s="3">
        <v>15.23</v>
      </c>
      <c r="I121" s="2" t="s">
        <v>102</v>
      </c>
    </row>
    <row r="122" spans="2:9" x14ac:dyDescent="0.25">
      <c r="B122" s="3">
        <v>15.69</v>
      </c>
      <c r="C122" s="1">
        <v>1.7749999999999998E-2</v>
      </c>
      <c r="D122" s="3">
        <v>22.64</v>
      </c>
      <c r="E122" s="2" t="s">
        <v>102</v>
      </c>
      <c r="F122" s="3">
        <v>9.9700000000000006</v>
      </c>
      <c r="G122" s="1">
        <v>9.7850000000000006E-2</v>
      </c>
      <c r="H122" s="3">
        <v>15.17</v>
      </c>
      <c r="I122" s="2" t="s">
        <v>102</v>
      </c>
    </row>
    <row r="123" spans="2:9" x14ac:dyDescent="0.25">
      <c r="B123" s="3">
        <v>15.75</v>
      </c>
      <c r="C123" s="1">
        <v>2.1010000000000001E-2</v>
      </c>
      <c r="D123" s="3">
        <v>22.58</v>
      </c>
      <c r="E123" s="2" t="s">
        <v>102</v>
      </c>
      <c r="F123" s="3">
        <v>9.9700000000000006</v>
      </c>
      <c r="G123" s="1">
        <v>9.7850000000000006E-2</v>
      </c>
      <c r="H123" s="3">
        <v>15.11</v>
      </c>
      <c r="I123" s="2" t="s">
        <v>102</v>
      </c>
    </row>
    <row r="124" spans="2:9" x14ac:dyDescent="0.25">
      <c r="B124" s="3">
        <v>15.81</v>
      </c>
      <c r="C124" s="1">
        <v>2.4209999999999999E-2</v>
      </c>
      <c r="D124" s="3">
        <v>22.52</v>
      </c>
      <c r="E124" s="2" t="s">
        <v>102</v>
      </c>
      <c r="F124" s="3">
        <v>9.9700000000000006</v>
      </c>
      <c r="G124" s="1">
        <v>9.7850000000000006E-2</v>
      </c>
      <c r="H124" s="3">
        <v>15.04</v>
      </c>
      <c r="I124" s="2" t="s">
        <v>102</v>
      </c>
    </row>
    <row r="125" spans="2:9" x14ac:dyDescent="0.25">
      <c r="B125" s="3">
        <v>15.88</v>
      </c>
      <c r="C125" s="1">
        <v>2.7140000000000001E-2</v>
      </c>
      <c r="D125" s="3">
        <v>22.46</v>
      </c>
      <c r="E125" s="2" t="s">
        <v>102</v>
      </c>
      <c r="F125" s="3">
        <v>9.9700000000000006</v>
      </c>
      <c r="G125" s="1">
        <v>9.7949999999999995E-2</v>
      </c>
      <c r="H125" s="3">
        <v>14.98</v>
      </c>
      <c r="I125" s="2" t="s">
        <v>102</v>
      </c>
    </row>
    <row r="126" spans="2:9" x14ac:dyDescent="0.25">
      <c r="B126" s="3">
        <v>15.94</v>
      </c>
      <c r="C126" s="1">
        <v>3.0249999999999999E-2</v>
      </c>
      <c r="D126" s="3">
        <v>22.39</v>
      </c>
      <c r="E126" s="2" t="s">
        <v>102</v>
      </c>
      <c r="F126" s="3">
        <v>9.9700000000000006</v>
      </c>
      <c r="G126" s="1">
        <v>9.7949999999999995E-2</v>
      </c>
      <c r="H126" s="3">
        <v>14.92</v>
      </c>
      <c r="I126" s="2" t="s">
        <v>102</v>
      </c>
    </row>
    <row r="127" spans="2:9" x14ac:dyDescent="0.25">
      <c r="B127" s="3">
        <v>16</v>
      </c>
      <c r="C127" s="1">
        <v>3.3439999999999998E-2</v>
      </c>
      <c r="D127" s="3">
        <v>22.33</v>
      </c>
      <c r="E127" s="2" t="s">
        <v>102</v>
      </c>
      <c r="F127" s="3">
        <v>9.9700000000000006</v>
      </c>
      <c r="G127" s="1">
        <v>9.7949999999999995E-2</v>
      </c>
      <c r="H127" s="3">
        <v>14.86</v>
      </c>
      <c r="I127" s="2" t="s">
        <v>102</v>
      </c>
    </row>
    <row r="128" spans="2:9" x14ac:dyDescent="0.25">
      <c r="B128" s="3">
        <v>16.07</v>
      </c>
      <c r="C128" s="1">
        <v>3.6400000000000002E-2</v>
      </c>
      <c r="D128" s="3">
        <v>22.27</v>
      </c>
      <c r="E128" s="2" t="s">
        <v>102</v>
      </c>
      <c r="F128" s="3">
        <v>9.9700000000000006</v>
      </c>
      <c r="G128" s="1">
        <v>9.7949999999999995E-2</v>
      </c>
      <c r="H128" s="3">
        <v>14.79</v>
      </c>
      <c r="I128" s="2" t="s">
        <v>102</v>
      </c>
    </row>
    <row r="129" spans="2:9" x14ac:dyDescent="0.25">
      <c r="B129" s="3">
        <v>16.13</v>
      </c>
      <c r="C129" s="1">
        <v>3.9300000000000002E-2</v>
      </c>
      <c r="D129" s="3">
        <v>22.2</v>
      </c>
      <c r="E129" s="2" t="s">
        <v>102</v>
      </c>
      <c r="F129" s="3">
        <v>9.9700000000000006</v>
      </c>
      <c r="G129" s="1">
        <v>9.7949999999999995E-2</v>
      </c>
      <c r="H129" s="3">
        <v>14.73</v>
      </c>
      <c r="I129" s="2" t="s">
        <v>102</v>
      </c>
    </row>
    <row r="130" spans="2:9" x14ac:dyDescent="0.25">
      <c r="B130" s="3">
        <v>16.2</v>
      </c>
      <c r="C130" s="1">
        <v>4.2070000000000003E-2</v>
      </c>
      <c r="D130" s="3">
        <v>22.14</v>
      </c>
      <c r="E130" s="2" t="s">
        <v>102</v>
      </c>
      <c r="F130" s="3">
        <v>9.9700000000000006</v>
      </c>
      <c r="G130" s="1">
        <v>9.8049999999999998E-2</v>
      </c>
      <c r="H130" s="3">
        <v>14.67</v>
      </c>
      <c r="I130" s="2" t="s">
        <v>102</v>
      </c>
    </row>
    <row r="131" spans="2:9" x14ac:dyDescent="0.25">
      <c r="B131" s="3">
        <v>16.260000000000002</v>
      </c>
      <c r="C131" s="1">
        <v>4.5109999999999997E-2</v>
      </c>
      <c r="D131" s="3">
        <v>22.08</v>
      </c>
      <c r="E131" s="2" t="s">
        <v>102</v>
      </c>
      <c r="F131" s="3">
        <v>9.9700000000000006</v>
      </c>
      <c r="G131" s="1">
        <v>9.8049999999999998E-2</v>
      </c>
      <c r="H131" s="3">
        <v>14.61</v>
      </c>
      <c r="I131" s="2" t="s">
        <v>102</v>
      </c>
    </row>
    <row r="132" spans="2:9" x14ac:dyDescent="0.25">
      <c r="B132" s="3">
        <v>16.32</v>
      </c>
      <c r="C132" s="1">
        <v>4.8099999999999997E-2</v>
      </c>
      <c r="D132" s="3">
        <v>22.02</v>
      </c>
      <c r="E132" s="2" t="s">
        <v>102</v>
      </c>
      <c r="F132" s="3">
        <v>9.9700000000000006</v>
      </c>
      <c r="G132" s="1">
        <v>9.8049999999999998E-2</v>
      </c>
      <c r="H132" s="3">
        <v>14.54</v>
      </c>
      <c r="I132" s="2" t="s">
        <v>102</v>
      </c>
    </row>
    <row r="133" spans="2:9" x14ac:dyDescent="0.25">
      <c r="B133" s="3">
        <v>16.39</v>
      </c>
      <c r="C133" s="1">
        <v>5.0799999999999998E-2</v>
      </c>
      <c r="D133" s="3">
        <v>21.95</v>
      </c>
      <c r="E133" s="2" t="s">
        <v>102</v>
      </c>
      <c r="F133" s="3">
        <v>9.9700000000000006</v>
      </c>
      <c r="G133" s="1">
        <v>9.8049999999999998E-2</v>
      </c>
      <c r="H133" s="3">
        <v>14.48</v>
      </c>
      <c r="I133" s="2" t="s">
        <v>102</v>
      </c>
    </row>
    <row r="134" spans="2:9" x14ac:dyDescent="0.25">
      <c r="B134" s="3">
        <v>16.45</v>
      </c>
      <c r="C134" s="1">
        <v>5.3490000000000003E-2</v>
      </c>
      <c r="D134" s="3">
        <v>21.89</v>
      </c>
      <c r="E134" s="2" t="s">
        <v>102</v>
      </c>
      <c r="F134" s="3">
        <v>9.9700000000000006</v>
      </c>
      <c r="G134" s="1">
        <v>9.8150000000000001E-2</v>
      </c>
      <c r="H134" s="3">
        <v>14.42</v>
      </c>
      <c r="I134" s="2" t="s">
        <v>102</v>
      </c>
    </row>
    <row r="135" spans="2:9" x14ac:dyDescent="0.25">
      <c r="B135" s="3">
        <v>16.52</v>
      </c>
      <c r="C135" s="1">
        <v>5.6160000000000002E-2</v>
      </c>
      <c r="D135" s="3">
        <v>21.82</v>
      </c>
      <c r="E135" s="2" t="s">
        <v>102</v>
      </c>
      <c r="F135" s="3">
        <v>9.9700000000000006</v>
      </c>
      <c r="G135" s="1">
        <v>9.8150000000000001E-2</v>
      </c>
      <c r="H135" s="3">
        <v>14.36</v>
      </c>
      <c r="I135" s="2" t="s">
        <v>102</v>
      </c>
    </row>
    <row r="136" spans="2:9" x14ac:dyDescent="0.25">
      <c r="B136" s="3">
        <v>16.579999999999998</v>
      </c>
      <c r="C136" s="1">
        <v>5.8900000000000001E-2</v>
      </c>
      <c r="D136" s="3">
        <v>21.76</v>
      </c>
      <c r="E136" s="2" t="s">
        <v>102</v>
      </c>
      <c r="F136" s="3">
        <v>9.9700000000000006</v>
      </c>
      <c r="G136" s="1">
        <v>9.8150000000000001E-2</v>
      </c>
      <c r="H136" s="3">
        <v>14.29</v>
      </c>
      <c r="I136" s="2" t="s">
        <v>102</v>
      </c>
    </row>
    <row r="137" spans="2:9" x14ac:dyDescent="0.25">
      <c r="B137" s="3">
        <v>16.649999999999999</v>
      </c>
      <c r="C137" s="1">
        <v>6.1499999999999999E-2</v>
      </c>
      <c r="D137" s="3">
        <v>21.7</v>
      </c>
      <c r="E137" s="2" t="s">
        <v>102</v>
      </c>
      <c r="F137" s="3">
        <v>9.9700000000000006</v>
      </c>
      <c r="G137" s="1">
        <v>9.8150000000000001E-2</v>
      </c>
      <c r="H137" s="3">
        <v>14.23</v>
      </c>
      <c r="I137" s="2" t="s">
        <v>102</v>
      </c>
    </row>
    <row r="138" spans="2:9" x14ac:dyDescent="0.25">
      <c r="B138" s="3">
        <v>16.71</v>
      </c>
      <c r="C138" s="1">
        <v>6.4170000000000005E-2</v>
      </c>
      <c r="D138" s="3">
        <v>21.63</v>
      </c>
      <c r="E138" s="2" t="s">
        <v>102</v>
      </c>
      <c r="F138" s="3">
        <v>9.9700000000000006</v>
      </c>
      <c r="G138" s="1">
        <v>9.8150000000000001E-2</v>
      </c>
      <c r="H138" s="3">
        <v>14.17</v>
      </c>
      <c r="I138" s="2" t="s">
        <v>102</v>
      </c>
    </row>
    <row r="139" spans="2:9" x14ac:dyDescent="0.25">
      <c r="B139" s="3">
        <v>16.77</v>
      </c>
      <c r="C139" s="1">
        <v>6.6589999999999996E-2</v>
      </c>
      <c r="D139" s="3">
        <v>21.57</v>
      </c>
      <c r="E139" s="2" t="s">
        <v>102</v>
      </c>
      <c r="F139" s="3">
        <v>9.9700000000000006</v>
      </c>
      <c r="G139" s="1">
        <v>9.8250000000000004E-2</v>
      </c>
      <c r="H139" s="3">
        <v>14.1</v>
      </c>
      <c r="I139" s="2" t="s">
        <v>102</v>
      </c>
    </row>
    <row r="140" spans="2:9" x14ac:dyDescent="0.25">
      <c r="B140" s="3">
        <v>16.84</v>
      </c>
      <c r="C140" s="1">
        <v>6.9419999999999996E-2</v>
      </c>
      <c r="D140" s="3">
        <v>21.51</v>
      </c>
      <c r="E140" s="2" t="s">
        <v>102</v>
      </c>
      <c r="F140" s="3">
        <v>9.9700000000000006</v>
      </c>
      <c r="G140" s="1">
        <v>9.8250000000000004E-2</v>
      </c>
      <c r="H140" s="3">
        <v>14.04</v>
      </c>
      <c r="I140" s="2" t="s">
        <v>102</v>
      </c>
    </row>
    <row r="141" spans="2:9" x14ac:dyDescent="0.25">
      <c r="B141" s="3">
        <v>16.91</v>
      </c>
      <c r="C141" s="1">
        <v>7.2099999999999997E-2</v>
      </c>
      <c r="D141" s="3">
        <v>21.44</v>
      </c>
      <c r="E141" s="2" t="s">
        <v>102</v>
      </c>
      <c r="F141" s="3">
        <v>9.9700000000000006</v>
      </c>
      <c r="G141" s="1">
        <v>9.8250000000000004E-2</v>
      </c>
      <c r="H141" s="3">
        <v>13.98</v>
      </c>
      <c r="I141" s="2" t="s">
        <v>102</v>
      </c>
    </row>
    <row r="142" spans="2:9" x14ac:dyDescent="0.25">
      <c r="B142" s="3">
        <v>16.97</v>
      </c>
      <c r="C142" s="1">
        <v>7.4529999999999999E-2</v>
      </c>
      <c r="D142" s="3">
        <v>21.38</v>
      </c>
      <c r="E142" s="2" t="s">
        <v>102</v>
      </c>
      <c r="F142" s="3">
        <v>9.9700000000000006</v>
      </c>
      <c r="G142" s="1">
        <v>9.8250000000000004E-2</v>
      </c>
      <c r="H142" s="3">
        <v>13.91</v>
      </c>
      <c r="I142" s="2" t="s">
        <v>102</v>
      </c>
    </row>
    <row r="143" spans="2:9" x14ac:dyDescent="0.25">
      <c r="B143" s="3">
        <v>17.03</v>
      </c>
      <c r="C143" s="1">
        <v>7.6850000000000002E-2</v>
      </c>
      <c r="D143" s="3">
        <v>21.32</v>
      </c>
      <c r="E143" s="2" t="s">
        <v>102</v>
      </c>
      <c r="F143" s="3">
        <v>9.9700000000000006</v>
      </c>
      <c r="G143" s="1">
        <v>9.8350000000000007E-2</v>
      </c>
      <c r="H143" s="3">
        <v>13.85</v>
      </c>
      <c r="I143" s="2" t="s">
        <v>102</v>
      </c>
    </row>
    <row r="144" spans="2:9" x14ac:dyDescent="0.25">
      <c r="B144" s="3">
        <v>17.100000000000001</v>
      </c>
      <c r="C144" s="1">
        <v>7.9560000000000006E-2</v>
      </c>
      <c r="D144" s="3">
        <v>21.25</v>
      </c>
      <c r="E144" s="2" t="s">
        <v>102</v>
      </c>
      <c r="F144" s="3">
        <v>9.9700000000000006</v>
      </c>
      <c r="G144" s="1">
        <v>9.8350000000000007E-2</v>
      </c>
      <c r="H144" s="3">
        <v>13.79</v>
      </c>
      <c r="I144" s="2" t="s">
        <v>102</v>
      </c>
    </row>
    <row r="145" spans="2:9" x14ac:dyDescent="0.25">
      <c r="B145" s="3">
        <v>17.16</v>
      </c>
      <c r="C145" s="1">
        <v>8.208E-2</v>
      </c>
      <c r="D145" s="3">
        <v>21.19</v>
      </c>
      <c r="E145" s="2" t="s">
        <v>102</v>
      </c>
      <c r="F145" s="3">
        <v>9.9700000000000006</v>
      </c>
      <c r="G145" s="1">
        <v>9.8350000000000007E-2</v>
      </c>
      <c r="H145" s="3">
        <v>13.72</v>
      </c>
      <c r="I145" s="2" t="s">
        <v>102</v>
      </c>
    </row>
    <row r="146" spans="2:9" x14ac:dyDescent="0.25">
      <c r="B146" s="3">
        <v>17.23</v>
      </c>
      <c r="C146" s="1">
        <v>8.4309999999999996E-2</v>
      </c>
      <c r="D146" s="3">
        <v>21.12</v>
      </c>
      <c r="E146" s="2" t="s">
        <v>102</v>
      </c>
      <c r="F146" s="3">
        <v>9.9700000000000006</v>
      </c>
      <c r="G146" s="1">
        <v>9.8350000000000007E-2</v>
      </c>
      <c r="H146" s="3">
        <v>13.66</v>
      </c>
      <c r="I146" s="2" t="s">
        <v>102</v>
      </c>
    </row>
    <row r="147" spans="2:9" x14ac:dyDescent="0.25">
      <c r="B147" s="3">
        <v>17.29</v>
      </c>
      <c r="C147" s="1">
        <v>8.6639999999999995E-2</v>
      </c>
      <c r="D147" s="3">
        <v>21.06</v>
      </c>
      <c r="E147" s="2" t="s">
        <v>102</v>
      </c>
      <c r="F147" s="3">
        <v>9.9700000000000006</v>
      </c>
      <c r="G147" s="1">
        <v>9.8350000000000007E-2</v>
      </c>
      <c r="H147" s="3">
        <v>13.6</v>
      </c>
      <c r="I147" s="2" t="s">
        <v>102</v>
      </c>
    </row>
    <row r="148" spans="2:9" x14ac:dyDescent="0.25">
      <c r="B148" s="3">
        <v>17.36</v>
      </c>
      <c r="C148" s="1">
        <v>8.8900000000000007E-2</v>
      </c>
      <c r="D148" s="3">
        <v>21</v>
      </c>
      <c r="E148" s="2" t="s">
        <v>102</v>
      </c>
      <c r="F148" s="3">
        <v>9.9700000000000006</v>
      </c>
      <c r="G148" s="1">
        <v>9.8449999999999996E-2</v>
      </c>
      <c r="H148" s="3">
        <v>13.53</v>
      </c>
      <c r="I148" s="2" t="s">
        <v>102</v>
      </c>
    </row>
    <row r="149" spans="2:9" x14ac:dyDescent="0.25">
      <c r="B149" s="3">
        <v>17.420000000000002</v>
      </c>
      <c r="C149" s="1">
        <v>9.1259999999999994E-2</v>
      </c>
      <c r="D149" s="3">
        <v>20.93</v>
      </c>
      <c r="E149" s="2" t="s">
        <v>102</v>
      </c>
      <c r="F149" s="3">
        <v>9.9700000000000006</v>
      </c>
      <c r="G149" s="1">
        <v>9.8449999999999996E-2</v>
      </c>
      <c r="H149" s="3">
        <v>13.47</v>
      </c>
      <c r="I149" s="2" t="s">
        <v>102</v>
      </c>
    </row>
    <row r="150" spans="2:9" x14ac:dyDescent="0.25">
      <c r="B150" s="3">
        <v>17.489999999999998</v>
      </c>
      <c r="C150" s="1">
        <v>9.3259999999999996E-2</v>
      </c>
      <c r="D150" s="3">
        <v>20.87</v>
      </c>
      <c r="E150" s="2" t="s">
        <v>102</v>
      </c>
      <c r="F150" s="3">
        <v>9.98</v>
      </c>
      <c r="G150" s="1">
        <v>9.8449999999999996E-2</v>
      </c>
      <c r="H150" s="3">
        <v>13.41</v>
      </c>
      <c r="I150" s="2" t="s">
        <v>102</v>
      </c>
    </row>
    <row r="151" spans="2:9" x14ac:dyDescent="0.25">
      <c r="B151" s="3">
        <v>17.55</v>
      </c>
      <c r="C151" s="1">
        <v>9.5570000000000002E-2</v>
      </c>
      <c r="D151" s="3">
        <v>20.8</v>
      </c>
      <c r="E151" s="2" t="s">
        <v>102</v>
      </c>
      <c r="F151" s="3">
        <v>9.9700000000000006</v>
      </c>
      <c r="G151" s="1">
        <v>9.8449999999999996E-2</v>
      </c>
      <c r="H151" s="3">
        <v>13.34</v>
      </c>
      <c r="I151" s="2" t="s">
        <v>102</v>
      </c>
    </row>
    <row r="152" spans="2:9" x14ac:dyDescent="0.25">
      <c r="B152" s="3">
        <v>17.62</v>
      </c>
      <c r="C152" s="1">
        <v>9.7659999999999997E-2</v>
      </c>
      <c r="D152" s="3">
        <v>20.74</v>
      </c>
      <c r="E152" s="2" t="s">
        <v>102</v>
      </c>
      <c r="F152" s="3">
        <v>9.9700000000000006</v>
      </c>
      <c r="G152" s="1">
        <v>9.8449999999999996E-2</v>
      </c>
      <c r="H152" s="3">
        <v>13.28</v>
      </c>
      <c r="I152" s="2" t="s">
        <v>102</v>
      </c>
    </row>
    <row r="153" spans="2:9" x14ac:dyDescent="0.25">
      <c r="B153" s="3">
        <v>17.68</v>
      </c>
      <c r="C153" s="1">
        <v>9.9790000000000004E-2</v>
      </c>
      <c r="D153" s="3">
        <v>20.68</v>
      </c>
      <c r="E153" s="2" t="s">
        <v>102</v>
      </c>
      <c r="F153" s="3">
        <v>9.98</v>
      </c>
      <c r="G153" s="1">
        <v>9.8549999999999999E-2</v>
      </c>
      <c r="H153" s="3">
        <v>13.22</v>
      </c>
      <c r="I153" s="2" t="s">
        <v>102</v>
      </c>
    </row>
    <row r="154" spans="2:9" x14ac:dyDescent="0.25">
      <c r="B154" s="3">
        <v>17.75</v>
      </c>
      <c r="C154" s="1">
        <v>0.1018</v>
      </c>
      <c r="D154" s="3">
        <v>20.61</v>
      </c>
      <c r="E154" s="2" t="s">
        <v>102</v>
      </c>
      <c r="F154" s="3">
        <v>9.98</v>
      </c>
      <c r="G154" s="1">
        <v>9.8549999999999999E-2</v>
      </c>
      <c r="H154" s="3">
        <v>13.15</v>
      </c>
      <c r="I154" s="2" t="s">
        <v>102</v>
      </c>
    </row>
    <row r="155" spans="2:9" x14ac:dyDescent="0.25">
      <c r="B155" s="3">
        <v>17.809999999999999</v>
      </c>
      <c r="C155" s="1">
        <v>0.10389</v>
      </c>
      <c r="D155" s="3">
        <v>20.55</v>
      </c>
      <c r="E155" s="2" t="s">
        <v>102</v>
      </c>
      <c r="F155" s="3">
        <v>9.9700000000000006</v>
      </c>
      <c r="G155" s="1">
        <v>9.8549999999999999E-2</v>
      </c>
      <c r="H155" s="3">
        <v>13.09</v>
      </c>
      <c r="I155" s="2" t="s">
        <v>102</v>
      </c>
    </row>
    <row r="156" spans="2:9" x14ac:dyDescent="0.25">
      <c r="B156" s="3">
        <v>17.88</v>
      </c>
      <c r="C156" s="1">
        <v>0.10605000000000001</v>
      </c>
      <c r="D156" s="3">
        <v>20.48</v>
      </c>
      <c r="E156" s="2" t="s">
        <v>102</v>
      </c>
      <c r="F156" s="3">
        <v>9.9700000000000006</v>
      </c>
      <c r="G156" s="1">
        <v>9.8549999999999999E-2</v>
      </c>
      <c r="H156" s="3">
        <v>13.02</v>
      </c>
      <c r="I156" s="2" t="s">
        <v>102</v>
      </c>
    </row>
    <row r="157" spans="2:9" x14ac:dyDescent="0.25">
      <c r="B157" s="3">
        <v>17.940000000000001</v>
      </c>
      <c r="C157" s="1">
        <v>0.10800999999999999</v>
      </c>
      <c r="D157" s="3">
        <v>20.420000000000002</v>
      </c>
      <c r="E157" s="2" t="s">
        <v>102</v>
      </c>
      <c r="F157" s="3">
        <v>9.9700000000000006</v>
      </c>
      <c r="G157" s="1">
        <v>9.8549999999999999E-2</v>
      </c>
      <c r="H157" s="3">
        <v>12.96</v>
      </c>
      <c r="I157" s="2" t="s">
        <v>102</v>
      </c>
    </row>
    <row r="158" spans="2:9" x14ac:dyDescent="0.25">
      <c r="B158" s="3">
        <v>18.010000000000002</v>
      </c>
      <c r="C158" s="1">
        <v>0.11</v>
      </c>
      <c r="D158" s="3">
        <v>20.350000000000001</v>
      </c>
      <c r="E158" s="2" t="s">
        <v>102</v>
      </c>
      <c r="F158" s="3">
        <v>9.98</v>
      </c>
      <c r="G158" s="1">
        <v>9.8650000000000002E-2</v>
      </c>
      <c r="H158" s="3">
        <v>12.89</v>
      </c>
      <c r="I158" s="2" t="s">
        <v>102</v>
      </c>
    </row>
    <row r="159" spans="2:9" x14ac:dyDescent="0.25">
      <c r="B159" s="3">
        <v>18.07</v>
      </c>
      <c r="C159" s="1">
        <v>0.11205</v>
      </c>
      <c r="D159" s="3">
        <v>20.29</v>
      </c>
      <c r="E159" s="2" t="s">
        <v>102</v>
      </c>
      <c r="F159" s="3">
        <v>9.98</v>
      </c>
      <c r="G159" s="1">
        <v>9.8650000000000002E-2</v>
      </c>
      <c r="H159" s="3">
        <v>12.83</v>
      </c>
      <c r="I159" s="2" t="s">
        <v>102</v>
      </c>
    </row>
    <row r="160" spans="2:9" x14ac:dyDescent="0.25">
      <c r="B160" s="3">
        <v>18.14</v>
      </c>
      <c r="C160" s="1">
        <v>0.11387</v>
      </c>
      <c r="D160" s="3">
        <v>20.23</v>
      </c>
      <c r="E160" s="2" t="s">
        <v>102</v>
      </c>
      <c r="F160" s="3">
        <v>9.9700000000000006</v>
      </c>
      <c r="G160" s="1">
        <v>9.8650000000000002E-2</v>
      </c>
      <c r="H160" s="3">
        <v>12.77</v>
      </c>
      <c r="I160" s="2" t="s">
        <v>102</v>
      </c>
    </row>
    <row r="161" spans="2:9" x14ac:dyDescent="0.25">
      <c r="B161" s="3">
        <v>18.2</v>
      </c>
      <c r="C161" s="1">
        <v>0.11581</v>
      </c>
      <c r="D161" s="3">
        <v>20.16</v>
      </c>
      <c r="E161" s="2" t="s">
        <v>102</v>
      </c>
      <c r="F161" s="3">
        <v>9.98</v>
      </c>
      <c r="G161" s="1">
        <v>9.8650000000000002E-2</v>
      </c>
      <c r="H161" s="3">
        <v>12.7</v>
      </c>
      <c r="I161" s="2" t="s">
        <v>102</v>
      </c>
    </row>
    <row r="162" spans="2:9" x14ac:dyDescent="0.25">
      <c r="B162" s="3">
        <v>18.27</v>
      </c>
      <c r="C162" s="1">
        <v>0.11763</v>
      </c>
      <c r="D162" s="3">
        <v>20.100000000000001</v>
      </c>
      <c r="E162" s="2" t="s">
        <v>102</v>
      </c>
      <c r="F162" s="3">
        <v>9.98</v>
      </c>
      <c r="G162" s="1">
        <v>9.8650000000000002E-2</v>
      </c>
      <c r="H162" s="3">
        <v>12.64</v>
      </c>
      <c r="I162" s="2" t="s">
        <v>102</v>
      </c>
    </row>
    <row r="163" spans="2:9" x14ac:dyDescent="0.25">
      <c r="B163" s="3">
        <v>18.329999999999998</v>
      </c>
      <c r="C163" s="1">
        <v>0.11945</v>
      </c>
      <c r="D163" s="3">
        <v>20.03</v>
      </c>
      <c r="E163" s="2" t="s">
        <v>102</v>
      </c>
      <c r="F163" s="3">
        <v>9.9700000000000006</v>
      </c>
      <c r="G163" s="1">
        <v>9.8750000000000004E-2</v>
      </c>
      <c r="H163" s="3">
        <v>12.57</v>
      </c>
      <c r="I163" s="2" t="s">
        <v>102</v>
      </c>
    </row>
    <row r="164" spans="2:9" x14ac:dyDescent="0.25">
      <c r="B164" s="3">
        <v>18.399999999999999</v>
      </c>
      <c r="C164" s="1">
        <v>0.12093</v>
      </c>
      <c r="D164" s="3">
        <v>19.97</v>
      </c>
      <c r="E164" s="2" t="s">
        <v>102</v>
      </c>
      <c r="F164" s="3">
        <v>9.98</v>
      </c>
      <c r="G164" s="1">
        <v>9.8750000000000004E-2</v>
      </c>
      <c r="H164" s="3">
        <v>12.51</v>
      </c>
      <c r="I164" s="2" t="s">
        <v>102</v>
      </c>
    </row>
    <row r="165" spans="2:9" x14ac:dyDescent="0.25">
      <c r="B165" s="3">
        <v>18.46</v>
      </c>
      <c r="C165" s="1">
        <v>0.12271</v>
      </c>
      <c r="D165" s="3">
        <v>19.899999999999999</v>
      </c>
      <c r="E165" s="2" t="s">
        <v>102</v>
      </c>
      <c r="F165" s="3">
        <v>9.98</v>
      </c>
      <c r="G165" s="1">
        <v>9.8750000000000004E-2</v>
      </c>
      <c r="H165" s="3">
        <v>12.45</v>
      </c>
      <c r="I165" s="2" t="s">
        <v>102</v>
      </c>
    </row>
    <row r="166" spans="2:9" x14ac:dyDescent="0.25">
      <c r="B166" s="3">
        <v>18.53</v>
      </c>
      <c r="C166" s="1">
        <v>0.12453</v>
      </c>
      <c r="D166" s="3">
        <v>19.84</v>
      </c>
      <c r="E166" s="2" t="s">
        <v>102</v>
      </c>
      <c r="F166" s="3">
        <v>9.98</v>
      </c>
      <c r="G166" s="1">
        <v>9.8750000000000004E-2</v>
      </c>
      <c r="H166" s="3">
        <v>12.38</v>
      </c>
      <c r="I166" s="2" t="s">
        <v>102</v>
      </c>
    </row>
    <row r="167" spans="2:9" x14ac:dyDescent="0.25">
      <c r="B167" s="3">
        <v>18.600000000000001</v>
      </c>
      <c r="C167" s="1">
        <v>0.12625</v>
      </c>
      <c r="D167" s="3">
        <v>19.77</v>
      </c>
      <c r="E167" s="2" t="s">
        <v>102</v>
      </c>
      <c r="F167" s="3">
        <v>9.98</v>
      </c>
      <c r="G167" s="1">
        <v>9.8750000000000004E-2</v>
      </c>
      <c r="H167" s="3">
        <v>12.32</v>
      </c>
      <c r="I167" s="2" t="s">
        <v>102</v>
      </c>
    </row>
    <row r="168" spans="2:9" x14ac:dyDescent="0.25">
      <c r="B168" s="3">
        <v>18.66</v>
      </c>
      <c r="C168" s="1">
        <v>0.12773000000000001</v>
      </c>
      <c r="D168" s="3">
        <v>19.71</v>
      </c>
      <c r="E168" s="2" t="s">
        <v>102</v>
      </c>
      <c r="F168" s="3">
        <v>9.98</v>
      </c>
      <c r="G168" s="1">
        <v>9.8750000000000004E-2</v>
      </c>
      <c r="H168" s="3">
        <v>12.25</v>
      </c>
      <c r="I168" s="2" t="s">
        <v>102</v>
      </c>
    </row>
    <row r="169" spans="2:9" x14ac:dyDescent="0.25">
      <c r="B169" s="3">
        <v>18.73</v>
      </c>
      <c r="C169" s="1">
        <v>0.12953999999999999</v>
      </c>
      <c r="D169" s="3">
        <v>19.64</v>
      </c>
      <c r="E169" s="2" t="s">
        <v>102</v>
      </c>
      <c r="F169" s="3">
        <v>9.98</v>
      </c>
      <c r="G169" s="1">
        <v>9.8849999999999993E-2</v>
      </c>
      <c r="H169" s="3">
        <v>12.19</v>
      </c>
      <c r="I169" s="2" t="s">
        <v>102</v>
      </c>
    </row>
    <row r="170" spans="2:9" x14ac:dyDescent="0.25">
      <c r="B170" s="3">
        <v>18.79</v>
      </c>
      <c r="C170" s="1">
        <v>0.13109999999999999</v>
      </c>
      <c r="D170" s="3">
        <v>19.579999999999998</v>
      </c>
      <c r="E170" s="2" t="s">
        <v>102</v>
      </c>
      <c r="F170" s="3">
        <v>9.98</v>
      </c>
      <c r="G170" s="1">
        <v>9.8849999999999993E-2</v>
      </c>
      <c r="H170" s="3">
        <v>12.13</v>
      </c>
      <c r="I170" s="2" t="s">
        <v>102</v>
      </c>
    </row>
    <row r="171" spans="2:9" x14ac:dyDescent="0.25">
      <c r="B171" s="3">
        <v>18.86</v>
      </c>
      <c r="C171" s="1">
        <v>0.13267999999999999</v>
      </c>
      <c r="D171" s="3">
        <v>19.52</v>
      </c>
      <c r="E171" s="2" t="s">
        <v>102</v>
      </c>
      <c r="F171" s="3">
        <v>9.98</v>
      </c>
      <c r="G171" s="1">
        <v>9.8849999999999993E-2</v>
      </c>
      <c r="H171" s="3">
        <v>12.06</v>
      </c>
      <c r="I171" s="2" t="s">
        <v>102</v>
      </c>
    </row>
    <row r="172" spans="2:9" x14ac:dyDescent="0.25">
      <c r="B172" s="3">
        <v>18.920000000000002</v>
      </c>
      <c r="C172" s="1">
        <v>0.13417000000000001</v>
      </c>
      <c r="D172" s="3">
        <v>19.45</v>
      </c>
      <c r="E172" s="2" t="s">
        <v>102</v>
      </c>
      <c r="F172" s="3">
        <v>9.98</v>
      </c>
      <c r="G172" s="1">
        <v>9.8849999999999993E-2</v>
      </c>
      <c r="H172" s="3">
        <v>12</v>
      </c>
      <c r="I172" s="2" t="s">
        <v>102</v>
      </c>
    </row>
    <row r="173" spans="2:9" x14ac:dyDescent="0.25">
      <c r="B173" s="3">
        <v>18.989999999999998</v>
      </c>
      <c r="C173" s="1">
        <v>0.13577</v>
      </c>
      <c r="D173" s="3">
        <v>19.39</v>
      </c>
      <c r="E173" s="2" t="s">
        <v>102</v>
      </c>
      <c r="F173" s="3">
        <v>9.98</v>
      </c>
      <c r="G173" s="1">
        <v>9.8849999999999993E-2</v>
      </c>
      <c r="H173" s="3">
        <v>11.93</v>
      </c>
      <c r="I173" s="2" t="s">
        <v>102</v>
      </c>
    </row>
    <row r="174" spans="2:9" x14ac:dyDescent="0.25">
      <c r="B174" s="3">
        <v>19.05</v>
      </c>
      <c r="C174" s="1">
        <v>0.13739000000000001</v>
      </c>
      <c r="D174" s="3">
        <v>19.32</v>
      </c>
      <c r="E174" s="2" t="s">
        <v>102</v>
      </c>
      <c r="F174" s="3">
        <v>9.98</v>
      </c>
      <c r="G174" s="1">
        <v>9.8849999999999993E-2</v>
      </c>
      <c r="H174" s="3">
        <v>11.87</v>
      </c>
      <c r="I174" s="2" t="s">
        <v>102</v>
      </c>
    </row>
    <row r="175" spans="2:9" x14ac:dyDescent="0.25">
      <c r="B175" s="3">
        <v>19.12</v>
      </c>
      <c r="C175" s="1">
        <v>0.13891999999999999</v>
      </c>
      <c r="D175" s="3">
        <v>19.260000000000002</v>
      </c>
      <c r="E175" s="2" t="s">
        <v>102</v>
      </c>
      <c r="F175" s="3">
        <v>9.98</v>
      </c>
      <c r="G175" s="1">
        <v>9.8949999999999996E-2</v>
      </c>
      <c r="H175" s="3">
        <v>11.8</v>
      </c>
      <c r="I175" s="2" t="s">
        <v>102</v>
      </c>
    </row>
    <row r="176" spans="2:9" x14ac:dyDescent="0.25">
      <c r="B176" s="3">
        <v>19.190000000000001</v>
      </c>
      <c r="C176" s="1">
        <v>0.14027000000000001</v>
      </c>
      <c r="D176" s="3">
        <v>19.190000000000001</v>
      </c>
      <c r="E176" s="2" t="s">
        <v>102</v>
      </c>
      <c r="F176" s="3">
        <v>9.98</v>
      </c>
      <c r="G176" s="1">
        <v>9.8949999999999996E-2</v>
      </c>
      <c r="H176" s="3">
        <v>11.74</v>
      </c>
      <c r="I176" s="2" t="s">
        <v>102</v>
      </c>
    </row>
    <row r="177" spans="2:9" x14ac:dyDescent="0.25">
      <c r="B177" s="3">
        <v>19.25</v>
      </c>
      <c r="C177" s="1">
        <v>0.14180999999999999</v>
      </c>
      <c r="D177" s="3">
        <v>19.13</v>
      </c>
      <c r="E177" s="2" t="s">
        <v>102</v>
      </c>
      <c r="F177" s="3">
        <v>9.98</v>
      </c>
      <c r="G177" s="1">
        <v>9.8949999999999996E-2</v>
      </c>
      <c r="H177" s="3">
        <v>11.67</v>
      </c>
      <c r="I177" s="2" t="s">
        <v>102</v>
      </c>
    </row>
    <row r="178" spans="2:9" x14ac:dyDescent="0.25">
      <c r="B178" s="3">
        <v>19.32</v>
      </c>
      <c r="C178" s="1">
        <v>0.14302999999999999</v>
      </c>
      <c r="D178" s="3">
        <v>19.059999999999999</v>
      </c>
      <c r="E178" s="2" t="s">
        <v>102</v>
      </c>
      <c r="F178" s="3">
        <v>9.98</v>
      </c>
      <c r="G178" s="1">
        <v>9.8949999999999996E-2</v>
      </c>
      <c r="H178" s="3">
        <v>11.61</v>
      </c>
      <c r="I178" s="2" t="s">
        <v>102</v>
      </c>
    </row>
    <row r="179" spans="2:9" x14ac:dyDescent="0.25">
      <c r="B179" s="3">
        <v>19.38</v>
      </c>
      <c r="C179" s="1">
        <v>0.14424999999999999</v>
      </c>
      <c r="D179" s="3">
        <v>19</v>
      </c>
      <c r="E179" s="2" t="s">
        <v>102</v>
      </c>
      <c r="F179" s="3">
        <v>9.98</v>
      </c>
      <c r="G179" s="1">
        <v>9.8949999999999996E-2</v>
      </c>
      <c r="H179" s="3">
        <v>11.54</v>
      </c>
      <c r="I179" s="2" t="s">
        <v>102</v>
      </c>
    </row>
    <row r="180" spans="2:9" x14ac:dyDescent="0.25">
      <c r="B180" s="3">
        <v>19.45</v>
      </c>
      <c r="C180" s="1">
        <v>0.14560000000000001</v>
      </c>
      <c r="D180" s="3">
        <v>18.93</v>
      </c>
      <c r="E180" s="2" t="s">
        <v>102</v>
      </c>
      <c r="F180" s="3">
        <v>9.98</v>
      </c>
      <c r="G180" s="1">
        <v>9.8949999999999996E-2</v>
      </c>
      <c r="H180" s="3">
        <v>11.48</v>
      </c>
      <c r="I180" s="2" t="s">
        <v>102</v>
      </c>
    </row>
    <row r="181" spans="2:9" x14ac:dyDescent="0.25">
      <c r="B181" s="3">
        <v>19.510000000000002</v>
      </c>
      <c r="C181" s="1">
        <v>0.14704</v>
      </c>
      <c r="D181" s="3">
        <v>18.87</v>
      </c>
      <c r="E181" s="2" t="s">
        <v>102</v>
      </c>
      <c r="F181" s="3">
        <v>9.98</v>
      </c>
      <c r="G181" s="1">
        <v>9.9049999999999999E-2</v>
      </c>
      <c r="H181" s="3">
        <v>11.41</v>
      </c>
      <c r="I181" s="2" t="s">
        <v>102</v>
      </c>
    </row>
    <row r="182" spans="2:9" x14ac:dyDescent="0.25">
      <c r="B182" s="3">
        <v>19.579999999999998</v>
      </c>
      <c r="C182" s="1">
        <v>0.14848</v>
      </c>
      <c r="D182" s="3">
        <v>18.8</v>
      </c>
      <c r="E182" s="2" t="s">
        <v>102</v>
      </c>
      <c r="F182" s="3">
        <v>9.98</v>
      </c>
      <c r="G182" s="1">
        <v>9.9049999999999999E-2</v>
      </c>
      <c r="H182" s="3">
        <v>11.35</v>
      </c>
      <c r="I182" s="2" t="s">
        <v>102</v>
      </c>
    </row>
    <row r="183" spans="2:9" x14ac:dyDescent="0.25">
      <c r="B183" s="3">
        <v>19.649999999999999</v>
      </c>
      <c r="C183" s="1">
        <v>0.14976</v>
      </c>
      <c r="D183" s="3">
        <v>18.739999999999998</v>
      </c>
      <c r="E183" s="2" t="s">
        <v>102</v>
      </c>
      <c r="F183" s="3">
        <v>9.98</v>
      </c>
      <c r="G183" s="1">
        <v>9.9049999999999999E-2</v>
      </c>
      <c r="H183" s="3">
        <v>11.29</v>
      </c>
      <c r="I183" s="2" t="s">
        <v>102</v>
      </c>
    </row>
    <row r="184" spans="2:9" x14ac:dyDescent="0.25">
      <c r="B184" s="3">
        <v>19.71</v>
      </c>
      <c r="C184" s="1">
        <v>0.15110999999999999</v>
      </c>
      <c r="D184" s="3">
        <v>18.670000000000002</v>
      </c>
      <c r="E184" s="2" t="s">
        <v>102</v>
      </c>
      <c r="F184" s="3">
        <v>9.98</v>
      </c>
      <c r="G184" s="1">
        <v>9.9049999999999999E-2</v>
      </c>
      <c r="H184" s="3">
        <v>11.22</v>
      </c>
      <c r="I184" s="2" t="s">
        <v>102</v>
      </c>
    </row>
    <row r="185" spans="2:9" x14ac:dyDescent="0.25">
      <c r="B185" s="3">
        <v>19.78</v>
      </c>
      <c r="C185" s="1">
        <v>0.15237000000000001</v>
      </c>
      <c r="D185" s="3">
        <v>18.61</v>
      </c>
      <c r="E185" s="2" t="s">
        <v>102</v>
      </c>
      <c r="F185" s="3">
        <v>9.98</v>
      </c>
      <c r="G185" s="1">
        <v>9.9049999999999999E-2</v>
      </c>
      <c r="H185" s="3">
        <v>11.16</v>
      </c>
      <c r="I185" s="2" t="s">
        <v>102</v>
      </c>
    </row>
    <row r="186" spans="2:9" x14ac:dyDescent="0.25">
      <c r="B186" s="3">
        <v>19.84</v>
      </c>
      <c r="C186" s="1">
        <v>0.15362000000000001</v>
      </c>
      <c r="D186" s="3">
        <v>18.54</v>
      </c>
      <c r="E186" s="2" t="s">
        <v>102</v>
      </c>
      <c r="F186" s="3">
        <v>9.98</v>
      </c>
      <c r="G186" s="1">
        <v>9.9049999999999999E-2</v>
      </c>
      <c r="H186" s="3">
        <v>11.09</v>
      </c>
      <c r="I186" s="2" t="s">
        <v>102</v>
      </c>
    </row>
    <row r="187" spans="2:9" x14ac:dyDescent="0.25">
      <c r="B187" s="3">
        <v>19.91</v>
      </c>
      <c r="C187" s="1">
        <v>0.15451999999999999</v>
      </c>
      <c r="D187" s="3">
        <v>18.48</v>
      </c>
      <c r="E187" s="2" t="s">
        <v>102</v>
      </c>
      <c r="F187" s="3">
        <v>9.98</v>
      </c>
      <c r="G187" s="1">
        <v>9.9150000000000002E-2</v>
      </c>
      <c r="H187" s="3">
        <v>11.03</v>
      </c>
      <c r="I187" s="2" t="s">
        <v>102</v>
      </c>
    </row>
    <row r="188" spans="2:9" x14ac:dyDescent="0.25">
      <c r="B188" s="3">
        <v>19.97</v>
      </c>
      <c r="C188" s="1">
        <v>0.15568000000000001</v>
      </c>
      <c r="D188" s="3">
        <v>18.41</v>
      </c>
      <c r="E188" s="2" t="s">
        <v>102</v>
      </c>
      <c r="F188" s="3">
        <v>9.98</v>
      </c>
      <c r="G188" s="1">
        <v>9.9150000000000002E-2</v>
      </c>
      <c r="H188" s="3">
        <v>10.96</v>
      </c>
      <c r="I188" s="2" t="s">
        <v>102</v>
      </c>
    </row>
    <row r="189" spans="2:9" x14ac:dyDescent="0.25">
      <c r="B189" s="3">
        <v>20.04</v>
      </c>
      <c r="C189" s="1">
        <v>0.15711</v>
      </c>
      <c r="D189" s="3">
        <v>18.350000000000001</v>
      </c>
      <c r="E189" s="2" t="s">
        <v>102</v>
      </c>
      <c r="F189" s="3">
        <v>9.98</v>
      </c>
      <c r="G189" s="1">
        <v>9.9150000000000002E-2</v>
      </c>
      <c r="H189" s="3">
        <v>10.9</v>
      </c>
      <c r="I189" s="2" t="s">
        <v>102</v>
      </c>
    </row>
    <row r="190" spans="2:9" x14ac:dyDescent="0.25">
      <c r="B190" s="3">
        <v>20.11</v>
      </c>
      <c r="C190" s="1">
        <v>0.15820000000000001</v>
      </c>
      <c r="D190" s="3">
        <v>18.28</v>
      </c>
      <c r="E190" s="2" t="s">
        <v>102</v>
      </c>
      <c r="F190" s="3">
        <v>9.98</v>
      </c>
      <c r="G190" s="1">
        <v>9.9150000000000002E-2</v>
      </c>
      <c r="H190" s="3">
        <v>10.83</v>
      </c>
      <c r="I190" s="2" t="s">
        <v>102</v>
      </c>
    </row>
    <row r="191" spans="2:9" x14ac:dyDescent="0.25">
      <c r="B191" s="3">
        <v>20.170000000000002</v>
      </c>
      <c r="C191" s="1">
        <v>0.15916</v>
      </c>
      <c r="D191" s="3">
        <v>18.22</v>
      </c>
      <c r="E191" s="2" t="s">
        <v>102</v>
      </c>
      <c r="F191" s="3">
        <v>9.98</v>
      </c>
      <c r="G191" s="1">
        <v>9.9150000000000002E-2</v>
      </c>
      <c r="H191" s="3">
        <v>10.77</v>
      </c>
      <c r="I191" s="2" t="s">
        <v>102</v>
      </c>
    </row>
    <row r="192" spans="2:9" x14ac:dyDescent="0.25">
      <c r="B192" s="3">
        <v>20.239999999999998</v>
      </c>
      <c r="C192" s="1">
        <v>0.16025</v>
      </c>
      <c r="D192" s="3">
        <v>18.149999999999999</v>
      </c>
      <c r="E192" s="2" t="s">
        <v>102</v>
      </c>
      <c r="F192" s="3">
        <v>9.98</v>
      </c>
      <c r="G192" s="1">
        <v>9.9150000000000002E-2</v>
      </c>
      <c r="H192" s="3">
        <v>10.7</v>
      </c>
      <c r="I192" s="2" t="s">
        <v>102</v>
      </c>
    </row>
    <row r="193" spans="2:9" x14ac:dyDescent="0.25">
      <c r="B193" s="3">
        <v>20.3</v>
      </c>
      <c r="C193" s="1">
        <v>0.16133</v>
      </c>
      <c r="D193" s="3">
        <v>18.09</v>
      </c>
      <c r="E193" s="2" t="s">
        <v>102</v>
      </c>
      <c r="F193" s="3">
        <v>9.98</v>
      </c>
      <c r="G193" s="1">
        <v>9.9250000000000005E-2</v>
      </c>
      <c r="H193" s="3">
        <v>10.64</v>
      </c>
      <c r="I193" s="2" t="s">
        <v>102</v>
      </c>
    </row>
    <row r="194" spans="2:9" x14ac:dyDescent="0.25">
      <c r="B194" s="3">
        <v>20.37</v>
      </c>
      <c r="C194" s="1">
        <v>0.16238</v>
      </c>
      <c r="D194" s="3">
        <v>18.02</v>
      </c>
      <c r="E194" s="2" t="s">
        <v>102</v>
      </c>
      <c r="F194" s="3">
        <v>9.98</v>
      </c>
      <c r="G194" s="1">
        <v>9.9250000000000005E-2</v>
      </c>
      <c r="H194" s="3">
        <v>10.57</v>
      </c>
      <c r="I194" s="2" t="s">
        <v>102</v>
      </c>
    </row>
    <row r="195" spans="2:9" x14ac:dyDescent="0.25">
      <c r="B195" s="3">
        <v>20.440000000000001</v>
      </c>
      <c r="C195" s="1">
        <v>0.16347999999999999</v>
      </c>
      <c r="D195" s="3">
        <v>17.96</v>
      </c>
      <c r="E195" s="2" t="s">
        <v>102</v>
      </c>
      <c r="F195" s="3">
        <v>9.98</v>
      </c>
      <c r="G195" s="1">
        <v>9.9250000000000005E-2</v>
      </c>
      <c r="H195" s="3">
        <v>10.51</v>
      </c>
      <c r="I195" s="2" t="s">
        <v>102</v>
      </c>
    </row>
    <row r="196" spans="2:9" x14ac:dyDescent="0.25">
      <c r="B196" s="3">
        <v>20.5</v>
      </c>
      <c r="C196" s="1">
        <v>0.16444</v>
      </c>
      <c r="D196" s="3">
        <v>17.89</v>
      </c>
      <c r="E196" s="2" t="s">
        <v>102</v>
      </c>
      <c r="F196" s="3">
        <v>9.98</v>
      </c>
      <c r="G196" s="1">
        <v>9.9250000000000005E-2</v>
      </c>
      <c r="H196" s="3">
        <v>10.44</v>
      </c>
      <c r="I196" s="2" t="s">
        <v>102</v>
      </c>
    </row>
    <row r="197" spans="2:9" x14ac:dyDescent="0.25">
      <c r="B197" s="3">
        <v>20.57</v>
      </c>
      <c r="C197" s="1">
        <v>0.16549</v>
      </c>
      <c r="D197" s="3">
        <v>17.82</v>
      </c>
      <c r="E197" s="2" t="s">
        <v>102</v>
      </c>
      <c r="F197" s="3">
        <v>9.98</v>
      </c>
      <c r="G197" s="1">
        <v>9.9250000000000005E-2</v>
      </c>
      <c r="H197" s="3">
        <v>10.38</v>
      </c>
      <c r="I197" s="2" t="s">
        <v>102</v>
      </c>
    </row>
    <row r="198" spans="2:9" x14ac:dyDescent="0.25">
      <c r="B198" s="3">
        <v>20.63</v>
      </c>
      <c r="C198" s="1">
        <v>0.16641</v>
      </c>
      <c r="D198" s="3">
        <v>17.760000000000002</v>
      </c>
      <c r="E198" s="2" t="s">
        <v>102</v>
      </c>
      <c r="F198" s="3">
        <v>9.98</v>
      </c>
      <c r="G198" s="1">
        <v>9.9250000000000005E-2</v>
      </c>
      <c r="H198" s="3">
        <v>10.31</v>
      </c>
      <c r="I198" s="2" t="s">
        <v>102</v>
      </c>
    </row>
    <row r="199" spans="2:9" x14ac:dyDescent="0.25">
      <c r="B199" s="3">
        <v>20.7</v>
      </c>
      <c r="C199" s="1">
        <v>0.16736000000000001</v>
      </c>
      <c r="D199" s="3">
        <v>17.690000000000001</v>
      </c>
      <c r="E199" s="2" t="s">
        <v>102</v>
      </c>
      <c r="F199" s="3">
        <v>9.98</v>
      </c>
      <c r="G199" s="1">
        <v>9.9250000000000005E-2</v>
      </c>
      <c r="H199" s="3">
        <v>10.25</v>
      </c>
      <c r="I199" s="2" t="s">
        <v>102</v>
      </c>
    </row>
    <row r="200" spans="2:9" x14ac:dyDescent="0.25">
      <c r="B200" s="3">
        <v>20.77</v>
      </c>
      <c r="C200" s="1">
        <v>0.16833999999999999</v>
      </c>
      <c r="D200" s="3">
        <v>17.63</v>
      </c>
      <c r="E200" s="2" t="s">
        <v>102</v>
      </c>
      <c r="F200" s="3">
        <v>9.98</v>
      </c>
      <c r="G200" s="1">
        <v>9.9349999999999994E-2</v>
      </c>
      <c r="H200" s="3">
        <v>10.18</v>
      </c>
      <c r="I200" s="2" t="s">
        <v>102</v>
      </c>
    </row>
    <row r="201" spans="2:9" x14ac:dyDescent="0.25">
      <c r="B201" s="3">
        <v>20.83</v>
      </c>
      <c r="C201" s="1">
        <v>0.16938</v>
      </c>
      <c r="D201" s="3">
        <v>17.559999999999999</v>
      </c>
      <c r="E201" s="2" t="s">
        <v>102</v>
      </c>
      <c r="F201" s="3">
        <v>9.98</v>
      </c>
      <c r="G201" s="1">
        <v>9.9349999999999994E-2</v>
      </c>
      <c r="H201" s="3">
        <v>10.119999999999999</v>
      </c>
      <c r="I201" s="2" t="s">
        <v>102</v>
      </c>
    </row>
    <row r="202" spans="2:9" x14ac:dyDescent="0.25">
      <c r="B202" s="3">
        <v>20.9</v>
      </c>
      <c r="C202" s="1">
        <v>0.17030000000000001</v>
      </c>
      <c r="D202" s="3">
        <v>17.5</v>
      </c>
      <c r="E202" s="2" t="s">
        <v>102</v>
      </c>
      <c r="F202" s="3">
        <v>9.98</v>
      </c>
      <c r="G202" s="1">
        <v>9.9349999999999994E-2</v>
      </c>
      <c r="H202" s="3">
        <v>10.050000000000001</v>
      </c>
      <c r="I202" s="2" t="s">
        <v>102</v>
      </c>
    </row>
    <row r="203" spans="2:9" x14ac:dyDescent="0.25">
      <c r="B203" s="3">
        <v>20.96</v>
      </c>
      <c r="C203" s="1">
        <v>0.17121</v>
      </c>
      <c r="D203" s="3">
        <v>17.43</v>
      </c>
      <c r="E203" s="2" t="s">
        <v>102</v>
      </c>
      <c r="F203" s="3">
        <v>9.98</v>
      </c>
      <c r="G203" s="1">
        <v>9.9349999999999994E-2</v>
      </c>
      <c r="H203" s="3">
        <v>9.99</v>
      </c>
      <c r="I203" s="2" t="s">
        <v>102</v>
      </c>
    </row>
    <row r="204" spans="2:9" x14ac:dyDescent="0.25">
      <c r="B204" s="3">
        <v>21.03</v>
      </c>
      <c r="C204" s="1">
        <v>0.17194999999999999</v>
      </c>
      <c r="D204" s="3">
        <v>17.37</v>
      </c>
      <c r="E204" s="2" t="s">
        <v>102</v>
      </c>
      <c r="F204" s="3">
        <v>9.98</v>
      </c>
      <c r="G204" s="1">
        <v>9.9349999999999994E-2</v>
      </c>
      <c r="H204" s="3">
        <v>9.92</v>
      </c>
      <c r="I204" s="2" t="s">
        <v>102</v>
      </c>
    </row>
    <row r="205" spans="2:9" x14ac:dyDescent="0.25">
      <c r="B205" s="3">
        <v>21.1</v>
      </c>
      <c r="C205" s="1">
        <v>0.17279</v>
      </c>
      <c r="D205" s="3">
        <v>17.3</v>
      </c>
      <c r="E205" s="2" t="s">
        <v>102</v>
      </c>
      <c r="F205" s="3">
        <v>9.98</v>
      </c>
      <c r="G205" s="1">
        <v>9.9349999999999994E-2</v>
      </c>
      <c r="H205" s="3">
        <v>9.86</v>
      </c>
      <c r="I205" s="2" t="s">
        <v>102</v>
      </c>
    </row>
    <row r="206" spans="2:9" x14ac:dyDescent="0.25">
      <c r="B206" s="3">
        <v>21.16</v>
      </c>
      <c r="C206" s="1">
        <v>0.17363000000000001</v>
      </c>
      <c r="D206" s="3">
        <v>17.239999999999998</v>
      </c>
      <c r="E206" s="2" t="s">
        <v>102</v>
      </c>
      <c r="F206" s="3">
        <v>9.98</v>
      </c>
      <c r="G206" s="1">
        <v>9.9349999999999994E-2</v>
      </c>
      <c r="H206" s="3">
        <v>9.7899999999999991</v>
      </c>
      <c r="I206" s="2" t="s">
        <v>102</v>
      </c>
    </row>
    <row r="207" spans="2:9" x14ac:dyDescent="0.25">
      <c r="B207" s="3">
        <v>21.23</v>
      </c>
      <c r="C207" s="1">
        <v>0.17443</v>
      </c>
      <c r="D207" s="3">
        <v>17.170000000000002</v>
      </c>
      <c r="E207" s="2" t="s">
        <v>102</v>
      </c>
      <c r="F207" s="3">
        <v>9.98</v>
      </c>
      <c r="G207" s="1">
        <v>9.9449999999999997E-2</v>
      </c>
      <c r="H207" s="3">
        <v>9.73</v>
      </c>
      <c r="I207" s="2" t="s">
        <v>102</v>
      </c>
    </row>
    <row r="208" spans="2:9" x14ac:dyDescent="0.25">
      <c r="B208" s="3">
        <v>21.29</v>
      </c>
      <c r="C208" s="1">
        <v>0.17527000000000001</v>
      </c>
      <c r="D208" s="3">
        <v>17.11</v>
      </c>
      <c r="E208" s="2" t="s">
        <v>102</v>
      </c>
      <c r="F208" s="3">
        <v>9.98</v>
      </c>
      <c r="G208" s="1">
        <v>9.9449999999999997E-2</v>
      </c>
      <c r="H208" s="3">
        <v>9.66</v>
      </c>
      <c r="I208" s="2" t="s">
        <v>102</v>
      </c>
    </row>
    <row r="209" spans="2:9" x14ac:dyDescent="0.25">
      <c r="B209" s="3">
        <v>21.36</v>
      </c>
      <c r="C209" s="1">
        <v>0.17613999999999999</v>
      </c>
      <c r="D209" s="3">
        <v>17.04</v>
      </c>
      <c r="E209" s="2" t="s">
        <v>102</v>
      </c>
      <c r="F209" s="3">
        <v>9.98</v>
      </c>
      <c r="G209" s="1">
        <v>9.9449999999999997E-2</v>
      </c>
      <c r="H209" s="3">
        <v>9.6</v>
      </c>
      <c r="I209" s="2" t="s">
        <v>102</v>
      </c>
    </row>
    <row r="210" spans="2:9" x14ac:dyDescent="0.25">
      <c r="B210" s="3">
        <v>21.43</v>
      </c>
      <c r="C210" s="1">
        <v>0.17698</v>
      </c>
      <c r="D210" s="3">
        <v>16.97</v>
      </c>
      <c r="E210" s="2" t="s">
        <v>102</v>
      </c>
      <c r="F210" s="3">
        <v>9.98</v>
      </c>
      <c r="G210" s="1">
        <v>9.9449999999999997E-2</v>
      </c>
      <c r="H210" s="3">
        <v>9.5299999999999994</v>
      </c>
      <c r="I210" s="2" t="s">
        <v>102</v>
      </c>
    </row>
    <row r="211" spans="2:9" x14ac:dyDescent="0.25">
      <c r="B211" s="3">
        <v>21.49</v>
      </c>
      <c r="C211" s="1">
        <v>0.17782999999999999</v>
      </c>
      <c r="D211" s="3">
        <v>16.91</v>
      </c>
      <c r="E211" s="2" t="s">
        <v>102</v>
      </c>
      <c r="F211" s="3">
        <v>9.98</v>
      </c>
      <c r="G211" s="1">
        <v>9.9449999999999997E-2</v>
      </c>
      <c r="H211" s="3">
        <v>9.4600000000000009</v>
      </c>
      <c r="I211" s="2" t="s">
        <v>102</v>
      </c>
    </row>
    <row r="212" spans="2:9" x14ac:dyDescent="0.25">
      <c r="B212" s="3">
        <v>21.56</v>
      </c>
      <c r="C212" s="1">
        <v>0.17856</v>
      </c>
      <c r="D212" s="3">
        <v>16.84</v>
      </c>
      <c r="E212" s="2" t="s">
        <v>102</v>
      </c>
      <c r="F212" s="3">
        <v>9.98</v>
      </c>
      <c r="G212" s="1">
        <v>9.9449999999999997E-2</v>
      </c>
      <c r="H212" s="3">
        <v>9.4</v>
      </c>
      <c r="I212" s="2" t="s">
        <v>102</v>
      </c>
    </row>
    <row r="213" spans="2:9" x14ac:dyDescent="0.25">
      <c r="B213" s="3">
        <v>21.62</v>
      </c>
      <c r="C213" s="1">
        <v>0.17926</v>
      </c>
      <c r="D213" s="3">
        <v>16.78</v>
      </c>
      <c r="E213" s="2" t="s">
        <v>102</v>
      </c>
      <c r="F213" s="3">
        <v>9.98</v>
      </c>
      <c r="G213" s="1">
        <v>9.9449999999999997E-2</v>
      </c>
      <c r="H213" s="3">
        <v>9.33</v>
      </c>
      <c r="I213" s="2" t="s">
        <v>102</v>
      </c>
    </row>
    <row r="214" spans="2:9" x14ac:dyDescent="0.25">
      <c r="B214" s="3">
        <v>21.69</v>
      </c>
      <c r="C214" s="1">
        <v>0.17996000000000001</v>
      </c>
      <c r="D214" s="3">
        <v>16.71</v>
      </c>
      <c r="E214" s="2" t="s">
        <v>102</v>
      </c>
      <c r="F214" s="3">
        <v>9.98</v>
      </c>
      <c r="G214" s="1">
        <v>9.9449999999999997E-2</v>
      </c>
      <c r="H214" s="3">
        <v>9.27</v>
      </c>
      <c r="I214" s="2" t="s">
        <v>102</v>
      </c>
    </row>
    <row r="215" spans="2:9" x14ac:dyDescent="0.25">
      <c r="B215" s="3">
        <v>21.76</v>
      </c>
      <c r="C215" s="1">
        <v>0.18076</v>
      </c>
      <c r="D215" s="3">
        <v>16.649999999999999</v>
      </c>
      <c r="E215" s="2" t="s">
        <v>102</v>
      </c>
      <c r="F215" s="3">
        <v>9.98</v>
      </c>
      <c r="G215" s="1">
        <v>9.955E-2</v>
      </c>
      <c r="H215" s="3">
        <v>9.1999999999999993</v>
      </c>
      <c r="I215" s="2" t="s">
        <v>102</v>
      </c>
    </row>
    <row r="216" spans="2:9" x14ac:dyDescent="0.25">
      <c r="B216" s="3">
        <v>21.82</v>
      </c>
      <c r="C216" s="1">
        <v>0.18156</v>
      </c>
      <c r="D216" s="3">
        <v>16.579999999999998</v>
      </c>
      <c r="E216" s="2" t="s">
        <v>102</v>
      </c>
      <c r="F216" s="3">
        <v>9.98</v>
      </c>
      <c r="G216" s="1">
        <v>9.955E-2</v>
      </c>
      <c r="H216" s="3">
        <v>9.14</v>
      </c>
      <c r="I216" s="2" t="s">
        <v>102</v>
      </c>
    </row>
    <row r="217" spans="2:9" x14ac:dyDescent="0.25">
      <c r="B217" s="3">
        <v>21.89</v>
      </c>
      <c r="C217" s="1">
        <v>0.18246000000000001</v>
      </c>
      <c r="D217" s="3">
        <v>16.52</v>
      </c>
      <c r="E217" s="2" t="s">
        <v>102</v>
      </c>
      <c r="F217" s="3">
        <v>9.98</v>
      </c>
      <c r="G217" s="1">
        <v>9.955E-2</v>
      </c>
      <c r="H217" s="3">
        <v>9.07</v>
      </c>
      <c r="I217" s="2" t="s">
        <v>102</v>
      </c>
    </row>
    <row r="218" spans="2:9" x14ac:dyDescent="0.25">
      <c r="B218" s="3">
        <v>21.96</v>
      </c>
      <c r="C218" s="1">
        <v>0.18315999999999999</v>
      </c>
      <c r="D218" s="3">
        <v>16.45</v>
      </c>
      <c r="E218" s="2" t="s">
        <v>102</v>
      </c>
      <c r="F218" s="3">
        <v>9.98</v>
      </c>
      <c r="G218" s="1">
        <v>9.955E-2</v>
      </c>
      <c r="H218" s="3">
        <v>9.01</v>
      </c>
      <c r="I218" s="2" t="s">
        <v>102</v>
      </c>
    </row>
    <row r="219" spans="2:9" x14ac:dyDescent="0.25">
      <c r="B219" s="3">
        <v>22.02</v>
      </c>
      <c r="C219" s="1">
        <v>0.18386</v>
      </c>
      <c r="D219" s="3">
        <v>16.39</v>
      </c>
      <c r="E219" s="2" t="s">
        <v>102</v>
      </c>
      <c r="F219" s="3">
        <v>9.98</v>
      </c>
      <c r="G219" s="1">
        <v>9.955E-2</v>
      </c>
      <c r="H219" s="3">
        <v>8.94</v>
      </c>
      <c r="I219" s="2" t="s">
        <v>102</v>
      </c>
    </row>
    <row r="220" spans="2:9" x14ac:dyDescent="0.25">
      <c r="B220" s="3">
        <v>22.09</v>
      </c>
      <c r="C220" s="1">
        <v>0.18456</v>
      </c>
      <c r="D220" s="3">
        <v>16.32</v>
      </c>
      <c r="E220" s="2" t="s">
        <v>102</v>
      </c>
      <c r="F220" s="3">
        <v>9.98</v>
      </c>
      <c r="G220" s="1">
        <v>9.955E-2</v>
      </c>
      <c r="H220" s="3">
        <v>8.8800000000000008</v>
      </c>
      <c r="I220" s="2" t="s">
        <v>102</v>
      </c>
    </row>
    <row r="221" spans="2:9" x14ac:dyDescent="0.25">
      <c r="B221" s="3">
        <v>22.15</v>
      </c>
      <c r="C221" s="1">
        <v>0.18515999999999999</v>
      </c>
      <c r="D221" s="3">
        <v>16.260000000000002</v>
      </c>
      <c r="E221" s="2" t="s">
        <v>102</v>
      </c>
      <c r="F221" s="3">
        <v>9.98</v>
      </c>
      <c r="G221" s="1">
        <v>9.955E-2</v>
      </c>
      <c r="H221" s="3">
        <v>8.81</v>
      </c>
      <c r="I221" s="2" t="s">
        <v>102</v>
      </c>
    </row>
    <row r="222" spans="2:9" x14ac:dyDescent="0.25">
      <c r="B222" s="3">
        <v>22.22</v>
      </c>
      <c r="C222" s="1">
        <v>0.18586</v>
      </c>
      <c r="D222" s="3">
        <v>16.190000000000001</v>
      </c>
      <c r="E222" s="2" t="s">
        <v>102</v>
      </c>
      <c r="F222" s="3">
        <v>9.98</v>
      </c>
      <c r="G222" s="1">
        <v>9.9650000000000002E-2</v>
      </c>
      <c r="H222" s="3">
        <v>8.75</v>
      </c>
      <c r="I222" s="2" t="s">
        <v>102</v>
      </c>
    </row>
    <row r="223" spans="2:9" x14ac:dyDescent="0.25">
      <c r="B223" s="3">
        <v>22.29</v>
      </c>
      <c r="C223" s="1">
        <v>0.18656</v>
      </c>
      <c r="D223" s="3">
        <v>16.13</v>
      </c>
      <c r="E223" s="2" t="s">
        <v>102</v>
      </c>
      <c r="F223" s="3">
        <v>9.98</v>
      </c>
      <c r="G223" s="1">
        <v>9.9650000000000002E-2</v>
      </c>
      <c r="H223" s="3">
        <v>8.68</v>
      </c>
      <c r="I223" s="2" t="s">
        <v>102</v>
      </c>
    </row>
    <row r="224" spans="2:9" x14ac:dyDescent="0.25">
      <c r="B224" s="3">
        <v>22.35</v>
      </c>
      <c r="C224" s="1">
        <v>0.18715999999999999</v>
      </c>
      <c r="D224" s="3">
        <v>16.059999999999999</v>
      </c>
      <c r="E224" s="2" t="s">
        <v>102</v>
      </c>
      <c r="F224" s="3">
        <v>9.98</v>
      </c>
      <c r="G224" s="1">
        <v>9.9650000000000002E-2</v>
      </c>
      <c r="H224" s="3">
        <v>8.6199999999999992</v>
      </c>
      <c r="I224" s="2" t="s">
        <v>102</v>
      </c>
    </row>
    <row r="225" spans="2:9" x14ac:dyDescent="0.25">
      <c r="B225" s="3">
        <v>22.42</v>
      </c>
      <c r="C225" s="1">
        <v>0.18776000000000001</v>
      </c>
      <c r="D225" s="3">
        <v>15.99</v>
      </c>
      <c r="E225" s="2" t="s">
        <v>102</v>
      </c>
      <c r="F225" s="3">
        <v>9.98</v>
      </c>
      <c r="G225" s="1">
        <v>9.9650000000000002E-2</v>
      </c>
      <c r="H225" s="3">
        <v>8.5500000000000007</v>
      </c>
      <c r="I225" s="2" t="s">
        <v>102</v>
      </c>
    </row>
    <row r="226" spans="2:9" x14ac:dyDescent="0.25">
      <c r="B226" s="3">
        <v>22.48</v>
      </c>
      <c r="C226" s="1">
        <v>0.18836</v>
      </c>
      <c r="D226" s="3">
        <v>15.93</v>
      </c>
      <c r="E226" s="2" t="s">
        <v>102</v>
      </c>
      <c r="F226" s="3">
        <v>9.98</v>
      </c>
      <c r="G226" s="1">
        <v>9.9650000000000002E-2</v>
      </c>
      <c r="H226" s="3">
        <v>8.49</v>
      </c>
      <c r="I226" s="2" t="s">
        <v>102</v>
      </c>
    </row>
    <row r="227" spans="2:9" x14ac:dyDescent="0.25">
      <c r="B227" s="3">
        <v>22.55</v>
      </c>
      <c r="C227" s="1">
        <v>0.18895999999999999</v>
      </c>
      <c r="D227" s="3">
        <v>15.86</v>
      </c>
      <c r="E227" s="2" t="s">
        <v>102</v>
      </c>
      <c r="F227" s="3">
        <v>9.98</v>
      </c>
      <c r="G227" s="1">
        <v>9.9650000000000002E-2</v>
      </c>
      <c r="H227" s="3">
        <v>8.42</v>
      </c>
      <c r="I227" s="2" t="s">
        <v>102</v>
      </c>
    </row>
    <row r="228" spans="2:9" x14ac:dyDescent="0.25">
      <c r="B228" s="3">
        <v>22.62</v>
      </c>
      <c r="C228" s="1">
        <v>0.18966</v>
      </c>
      <c r="D228" s="3">
        <v>15.8</v>
      </c>
      <c r="E228" s="2" t="s">
        <v>102</v>
      </c>
      <c r="F228" s="3">
        <v>9.98</v>
      </c>
      <c r="G228" s="1">
        <v>9.9650000000000002E-2</v>
      </c>
      <c r="H228" s="3">
        <v>8.35</v>
      </c>
      <c r="I228" s="2" t="s">
        <v>102</v>
      </c>
    </row>
    <row r="229" spans="2:9" x14ac:dyDescent="0.25">
      <c r="B229" s="3">
        <v>22.68</v>
      </c>
      <c r="C229" s="1">
        <v>0.19036</v>
      </c>
      <c r="D229" s="3">
        <v>15.73</v>
      </c>
      <c r="E229" s="2" t="s">
        <v>102</v>
      </c>
      <c r="F229" s="3">
        <v>9.98</v>
      </c>
      <c r="G229" s="1">
        <v>9.9650000000000002E-2</v>
      </c>
      <c r="H229" s="3">
        <v>8.2899999999999991</v>
      </c>
      <c r="I229" s="2" t="s">
        <v>102</v>
      </c>
    </row>
    <row r="230" spans="2:9" x14ac:dyDescent="0.25">
      <c r="B230" s="3">
        <v>22.75</v>
      </c>
      <c r="C230" s="1">
        <v>0.19095999999999999</v>
      </c>
      <c r="D230" s="3">
        <v>15.67</v>
      </c>
      <c r="E230" s="2" t="s">
        <v>102</v>
      </c>
      <c r="F230" s="3">
        <v>9.98</v>
      </c>
      <c r="G230" s="1">
        <v>9.9750000000000005E-2</v>
      </c>
      <c r="H230" s="3">
        <v>8.2200000000000006</v>
      </c>
      <c r="I230" s="2" t="s">
        <v>102</v>
      </c>
    </row>
    <row r="231" spans="2:9" x14ac:dyDescent="0.25">
      <c r="B231" s="3">
        <v>22.82</v>
      </c>
      <c r="C231" s="1">
        <v>0.19145999999999999</v>
      </c>
      <c r="D231" s="3">
        <v>15.6</v>
      </c>
      <c r="E231" s="2" t="s">
        <v>102</v>
      </c>
      <c r="F231" s="3">
        <v>9.98</v>
      </c>
      <c r="G231" s="1">
        <v>9.9750000000000005E-2</v>
      </c>
      <c r="H231" s="3">
        <v>8.16</v>
      </c>
      <c r="I231" s="2" t="s">
        <v>102</v>
      </c>
    </row>
    <row r="232" spans="2:9" x14ac:dyDescent="0.25">
      <c r="B232" s="3">
        <v>22.88</v>
      </c>
      <c r="C232" s="1">
        <v>0.19186</v>
      </c>
      <c r="D232" s="3">
        <v>15.53</v>
      </c>
      <c r="E232" s="2" t="s">
        <v>102</v>
      </c>
      <c r="F232" s="3">
        <v>9.98</v>
      </c>
      <c r="G232" s="1">
        <v>9.9750000000000005E-2</v>
      </c>
      <c r="H232" s="3">
        <v>8.09</v>
      </c>
      <c r="I232" s="2" t="s">
        <v>102</v>
      </c>
    </row>
    <row r="233" spans="2:9" x14ac:dyDescent="0.25">
      <c r="B233" s="3">
        <v>22.95</v>
      </c>
      <c r="C233" s="1">
        <v>0.19245999999999999</v>
      </c>
      <c r="D233" s="3">
        <v>15.47</v>
      </c>
      <c r="E233" s="2" t="s">
        <v>102</v>
      </c>
      <c r="F233" s="3">
        <v>9.98</v>
      </c>
      <c r="G233" s="1">
        <v>9.9750000000000005E-2</v>
      </c>
      <c r="H233" s="3">
        <v>8.0299999999999994</v>
      </c>
      <c r="I233" s="2" t="s">
        <v>102</v>
      </c>
    </row>
    <row r="234" spans="2:9" x14ac:dyDescent="0.25">
      <c r="B234" s="3">
        <v>23.02</v>
      </c>
      <c r="C234" s="1">
        <v>0.19295999999999999</v>
      </c>
      <c r="D234" s="3">
        <v>15.4</v>
      </c>
      <c r="E234" s="2" t="s">
        <v>102</v>
      </c>
      <c r="F234" s="3">
        <v>9.98</v>
      </c>
      <c r="G234" s="1">
        <v>9.9750000000000005E-2</v>
      </c>
      <c r="H234" s="3">
        <v>7.96</v>
      </c>
      <c r="I234" s="2" t="s">
        <v>102</v>
      </c>
    </row>
    <row r="235" spans="2:9" x14ac:dyDescent="0.25">
      <c r="B235" s="3">
        <v>23.08</v>
      </c>
      <c r="C235" s="1">
        <v>0.19345999999999999</v>
      </c>
      <c r="D235" s="3">
        <v>15.34</v>
      </c>
      <c r="E235" s="2" t="s">
        <v>102</v>
      </c>
      <c r="F235" s="3">
        <v>9.98</v>
      </c>
      <c r="G235" s="1">
        <v>9.9750000000000005E-2</v>
      </c>
      <c r="H235" s="3">
        <v>7.9</v>
      </c>
      <c r="I235" s="2" t="s">
        <v>102</v>
      </c>
    </row>
    <row r="236" spans="2:9" x14ac:dyDescent="0.25">
      <c r="B236" s="3">
        <v>23.15</v>
      </c>
      <c r="C236" s="1">
        <v>0.19395999999999999</v>
      </c>
      <c r="D236" s="3">
        <v>15.27</v>
      </c>
      <c r="E236" s="2" t="s">
        <v>102</v>
      </c>
      <c r="F236" s="3">
        <v>9.98</v>
      </c>
      <c r="G236" s="1">
        <v>9.9750000000000005E-2</v>
      </c>
      <c r="H236" s="3">
        <v>7.83</v>
      </c>
      <c r="I236" s="2" t="s">
        <v>102</v>
      </c>
    </row>
    <row r="237" spans="2:9" x14ac:dyDescent="0.25">
      <c r="B237" s="3">
        <v>23.21</v>
      </c>
      <c r="C237" s="1">
        <v>0.19445999999999999</v>
      </c>
      <c r="D237" s="3">
        <v>15.21</v>
      </c>
      <c r="E237" s="2" t="s">
        <v>102</v>
      </c>
      <c r="F237" s="3">
        <v>9.98</v>
      </c>
      <c r="G237" s="1">
        <v>9.9750000000000005E-2</v>
      </c>
      <c r="H237" s="3">
        <v>7.77</v>
      </c>
      <c r="I237" s="2" t="s">
        <v>102</v>
      </c>
    </row>
    <row r="238" spans="2:9" x14ac:dyDescent="0.25">
      <c r="B238" s="3">
        <v>23.28</v>
      </c>
      <c r="C238" s="1">
        <v>0.19495999999999999</v>
      </c>
      <c r="D238" s="3">
        <v>15.14</v>
      </c>
      <c r="E238" s="2" t="s">
        <v>102</v>
      </c>
      <c r="F238" s="3">
        <v>9.98</v>
      </c>
      <c r="G238" s="1">
        <v>9.9849999999999994E-2</v>
      </c>
      <c r="H238" s="3">
        <v>7.7</v>
      </c>
      <c r="I238" s="2" t="s">
        <v>102</v>
      </c>
    </row>
    <row r="239" spans="2:9" x14ac:dyDescent="0.25">
      <c r="B239" s="3">
        <v>23.35</v>
      </c>
      <c r="C239" s="1">
        <v>0.19536000000000001</v>
      </c>
      <c r="D239" s="3">
        <v>15.08</v>
      </c>
      <c r="E239" s="2" t="s">
        <v>102</v>
      </c>
      <c r="F239" s="3">
        <v>9.98</v>
      </c>
      <c r="G239" s="1">
        <v>9.9849999999999994E-2</v>
      </c>
      <c r="H239" s="3">
        <v>7.63</v>
      </c>
      <c r="I239" s="2" t="s">
        <v>102</v>
      </c>
    </row>
    <row r="240" spans="2:9" x14ac:dyDescent="0.25">
      <c r="B240" s="3">
        <v>23.41</v>
      </c>
      <c r="C240" s="1">
        <v>0.19596</v>
      </c>
      <c r="D240" s="3">
        <v>15.01</v>
      </c>
      <c r="E240" s="2" t="s">
        <v>102</v>
      </c>
      <c r="F240" s="3">
        <v>9.98</v>
      </c>
      <c r="G240" s="1">
        <v>9.9849999999999994E-2</v>
      </c>
      <c r="H240" s="3">
        <v>7.57</v>
      </c>
      <c r="I240" s="2" t="s">
        <v>102</v>
      </c>
    </row>
    <row r="241" spans="2:9" x14ac:dyDescent="0.25">
      <c r="B241" s="3">
        <v>23.48</v>
      </c>
      <c r="C241" s="1">
        <v>0.19646</v>
      </c>
      <c r="D241" s="3">
        <v>14.94</v>
      </c>
      <c r="E241" s="2" t="s">
        <v>102</v>
      </c>
      <c r="F241" s="3">
        <v>9.98</v>
      </c>
      <c r="G241" s="1">
        <v>9.9849999999999994E-2</v>
      </c>
      <c r="H241" s="3">
        <v>7.5</v>
      </c>
      <c r="I241" s="2" t="s">
        <v>102</v>
      </c>
    </row>
    <row r="242" spans="2:9" x14ac:dyDescent="0.25">
      <c r="B242" s="3">
        <v>23.54</v>
      </c>
      <c r="C242" s="1">
        <v>0.19686000000000001</v>
      </c>
      <c r="D242" s="3">
        <v>14.88</v>
      </c>
      <c r="E242" s="2" t="s">
        <v>102</v>
      </c>
      <c r="F242" s="3">
        <v>9.98</v>
      </c>
      <c r="G242" s="1">
        <v>9.9849999999999994E-2</v>
      </c>
      <c r="H242" s="3">
        <v>7.44</v>
      </c>
      <c r="I242" s="2" t="s">
        <v>102</v>
      </c>
    </row>
    <row r="243" spans="2:9" x14ac:dyDescent="0.25">
      <c r="B243" s="3">
        <v>23.61</v>
      </c>
      <c r="C243" s="1">
        <v>0.19725999999999999</v>
      </c>
      <c r="D243" s="3">
        <v>14.81</v>
      </c>
      <c r="E243" s="2" t="s">
        <v>102</v>
      </c>
      <c r="F243" s="3">
        <v>9.98</v>
      </c>
      <c r="G243" s="1">
        <v>9.9849999999999994E-2</v>
      </c>
      <c r="H243" s="3">
        <v>7.37</v>
      </c>
      <c r="I243" s="2" t="s">
        <v>102</v>
      </c>
    </row>
    <row r="244" spans="2:9" x14ac:dyDescent="0.25">
      <c r="B244" s="3">
        <v>23.68</v>
      </c>
      <c r="C244" s="1">
        <v>0.19766</v>
      </c>
      <c r="D244" s="3">
        <v>14.75</v>
      </c>
      <c r="E244" s="2" t="s">
        <v>102</v>
      </c>
      <c r="F244" s="3">
        <v>9.98</v>
      </c>
      <c r="G244" s="1">
        <v>9.9849999999999994E-2</v>
      </c>
      <c r="H244" s="3">
        <v>7.31</v>
      </c>
      <c r="I244" s="2" t="s">
        <v>102</v>
      </c>
    </row>
    <row r="245" spans="2:9" x14ac:dyDescent="0.25">
      <c r="B245" s="3">
        <v>23.74</v>
      </c>
      <c r="C245" s="1">
        <v>0.19806000000000001</v>
      </c>
      <c r="D245" s="3">
        <v>14.68</v>
      </c>
      <c r="E245" s="2" t="s">
        <v>102</v>
      </c>
      <c r="F245" s="3">
        <v>9.98</v>
      </c>
      <c r="G245" s="1">
        <v>9.9849999999999994E-2</v>
      </c>
      <c r="H245" s="3">
        <v>7.24</v>
      </c>
      <c r="I245" s="2" t="s">
        <v>102</v>
      </c>
    </row>
    <row r="246" spans="2:9" x14ac:dyDescent="0.25">
      <c r="B246" s="3">
        <v>23.81</v>
      </c>
      <c r="C246" s="1">
        <v>0.19855999999999999</v>
      </c>
      <c r="D246" s="3">
        <v>14.62</v>
      </c>
      <c r="E246" s="2" t="s">
        <v>102</v>
      </c>
      <c r="F246" s="3">
        <v>9.98</v>
      </c>
      <c r="G246" s="1">
        <v>9.9849999999999994E-2</v>
      </c>
      <c r="H246" s="3">
        <v>7.18</v>
      </c>
      <c r="I246" s="2" t="s">
        <v>102</v>
      </c>
    </row>
    <row r="247" spans="2:9" x14ac:dyDescent="0.25">
      <c r="B247" s="3">
        <v>23.88</v>
      </c>
      <c r="C247" s="1">
        <v>0.19905999999999999</v>
      </c>
      <c r="D247" s="3">
        <v>14.55</v>
      </c>
      <c r="E247" s="2" t="s">
        <v>102</v>
      </c>
      <c r="F247" s="3">
        <v>9.98</v>
      </c>
      <c r="G247" s="1">
        <v>9.9949999999999997E-2</v>
      </c>
      <c r="H247" s="3">
        <v>7.11</v>
      </c>
      <c r="I247" s="2" t="s">
        <v>102</v>
      </c>
    </row>
    <row r="248" spans="2:9" x14ac:dyDescent="0.25">
      <c r="B248" s="3">
        <v>23.94</v>
      </c>
      <c r="C248" s="1">
        <v>0.19946</v>
      </c>
      <c r="D248" s="3">
        <v>14.48</v>
      </c>
      <c r="E248" s="2" t="s">
        <v>102</v>
      </c>
      <c r="F248" s="3">
        <v>9.98</v>
      </c>
      <c r="G248" s="1">
        <v>9.9949999999999997E-2</v>
      </c>
      <c r="H248" s="3">
        <v>7.04</v>
      </c>
      <c r="I248" s="2" t="s">
        <v>102</v>
      </c>
    </row>
    <row r="249" spans="2:9" x14ac:dyDescent="0.25">
      <c r="B249" s="3">
        <v>24.01</v>
      </c>
      <c r="C249" s="1">
        <v>0.19986000000000001</v>
      </c>
      <c r="D249" s="3">
        <v>14.42</v>
      </c>
      <c r="E249" s="2" t="s">
        <v>102</v>
      </c>
      <c r="F249" s="3">
        <v>9.98</v>
      </c>
      <c r="G249" s="1">
        <v>9.9949999999999997E-2</v>
      </c>
      <c r="H249" s="3">
        <v>6.98</v>
      </c>
      <c r="I249" s="2" t="s">
        <v>102</v>
      </c>
    </row>
    <row r="250" spans="2:9" x14ac:dyDescent="0.25">
      <c r="B250" s="3">
        <v>24.08</v>
      </c>
      <c r="C250" s="1">
        <v>0.20025999999999999</v>
      </c>
      <c r="D250" s="3">
        <v>14.35</v>
      </c>
      <c r="E250" s="2" t="s">
        <v>102</v>
      </c>
      <c r="F250" s="3">
        <v>9.98</v>
      </c>
      <c r="G250" s="1">
        <v>9.9949999999999997E-2</v>
      </c>
      <c r="H250" s="3">
        <v>6.91</v>
      </c>
      <c r="I250" s="2" t="s">
        <v>102</v>
      </c>
    </row>
    <row r="251" spans="2:9" x14ac:dyDescent="0.25">
      <c r="B251" s="3">
        <v>24.14</v>
      </c>
      <c r="C251" s="1">
        <v>0.20075999999999999</v>
      </c>
      <c r="D251" s="3">
        <v>14.29</v>
      </c>
      <c r="E251" s="2" t="s">
        <v>102</v>
      </c>
      <c r="F251" s="3">
        <v>9.98</v>
      </c>
      <c r="G251" s="1">
        <v>9.9949999999999997E-2</v>
      </c>
      <c r="H251" s="3">
        <v>6.85</v>
      </c>
      <c r="I251" s="2" t="s">
        <v>102</v>
      </c>
    </row>
    <row r="252" spans="2:9" x14ac:dyDescent="0.25">
      <c r="B252" s="3">
        <v>24.21</v>
      </c>
      <c r="C252" s="1">
        <v>0.20116000000000001</v>
      </c>
      <c r="D252" s="3">
        <v>14.22</v>
      </c>
      <c r="E252" s="2" t="s">
        <v>102</v>
      </c>
      <c r="F252" s="3">
        <v>9.98</v>
      </c>
      <c r="G252" s="1">
        <v>9.9949999999999997E-2</v>
      </c>
      <c r="H252" s="3">
        <v>6.78</v>
      </c>
      <c r="I252" s="2" t="s">
        <v>102</v>
      </c>
    </row>
    <row r="253" spans="2:9" x14ac:dyDescent="0.25">
      <c r="B253" s="3">
        <v>24.28</v>
      </c>
      <c r="C253" s="1">
        <v>0.20155999999999999</v>
      </c>
      <c r="D253" s="3">
        <v>14.16</v>
      </c>
      <c r="E253" s="2" t="s">
        <v>102</v>
      </c>
      <c r="F253" s="3">
        <v>9.98</v>
      </c>
      <c r="G253" s="1">
        <v>9.9949999999999997E-2</v>
      </c>
      <c r="H253" s="3">
        <v>6.72</v>
      </c>
      <c r="I253" s="2" t="s">
        <v>102</v>
      </c>
    </row>
    <row r="254" spans="2:9" x14ac:dyDescent="0.25">
      <c r="B254" s="3">
        <v>24.34</v>
      </c>
      <c r="C254" s="1">
        <v>0.20196</v>
      </c>
      <c r="D254" s="3">
        <v>14.09</v>
      </c>
      <c r="E254" s="2" t="s">
        <v>102</v>
      </c>
      <c r="F254" s="3">
        <v>9.98</v>
      </c>
      <c r="G254" s="1">
        <v>9.9949999999999997E-2</v>
      </c>
      <c r="H254" s="3">
        <v>6.65</v>
      </c>
      <c r="I254" s="2" t="s">
        <v>102</v>
      </c>
    </row>
    <row r="255" spans="2:9" x14ac:dyDescent="0.25">
      <c r="B255" s="3">
        <v>24.41</v>
      </c>
      <c r="C255" s="1">
        <v>0.20236000000000001</v>
      </c>
      <c r="D255" s="3">
        <v>14.02</v>
      </c>
      <c r="E255" s="2" t="s">
        <v>102</v>
      </c>
      <c r="F255" s="3">
        <v>9.98</v>
      </c>
      <c r="G255" s="1">
        <v>0.10005</v>
      </c>
      <c r="H255" s="3">
        <v>6.59</v>
      </c>
      <c r="I255" s="2" t="s">
        <v>102</v>
      </c>
    </row>
    <row r="256" spans="2:9" x14ac:dyDescent="0.25">
      <c r="B256" s="3">
        <v>24.47</v>
      </c>
      <c r="C256" s="1">
        <v>0.20266000000000001</v>
      </c>
      <c r="D256" s="3">
        <v>13.96</v>
      </c>
      <c r="E256" s="2" t="s">
        <v>102</v>
      </c>
      <c r="F256" s="3">
        <v>9.98</v>
      </c>
      <c r="G256" s="1">
        <v>0.10005</v>
      </c>
      <c r="H256" s="3">
        <v>6.52</v>
      </c>
      <c r="I256" s="2" t="s">
        <v>102</v>
      </c>
    </row>
    <row r="257" spans="2:9" x14ac:dyDescent="0.25">
      <c r="B257" s="3">
        <v>24.54</v>
      </c>
      <c r="C257" s="1">
        <v>0.20305999999999999</v>
      </c>
      <c r="D257" s="3">
        <v>13.89</v>
      </c>
      <c r="E257" s="2" t="s">
        <v>102</v>
      </c>
      <c r="F257" s="3">
        <v>9.98</v>
      </c>
      <c r="G257" s="1">
        <v>0.10005</v>
      </c>
      <c r="H257" s="3">
        <v>6.45</v>
      </c>
      <c r="I257" s="2" t="s">
        <v>102</v>
      </c>
    </row>
    <row r="258" spans="2:9" x14ac:dyDescent="0.25">
      <c r="B258" s="3">
        <v>24.61</v>
      </c>
      <c r="C258" s="1">
        <v>0.20336000000000001</v>
      </c>
      <c r="D258" s="3">
        <v>13.83</v>
      </c>
      <c r="E258" s="2" t="s">
        <v>102</v>
      </c>
      <c r="F258" s="3">
        <v>9.98</v>
      </c>
      <c r="G258" s="1">
        <v>0.10005</v>
      </c>
      <c r="H258" s="3">
        <v>6.39</v>
      </c>
      <c r="I258" s="2" t="s">
        <v>102</v>
      </c>
    </row>
    <row r="259" spans="2:9" x14ac:dyDescent="0.25">
      <c r="B259" s="3">
        <v>24.67</v>
      </c>
      <c r="C259" s="1">
        <v>0.20366000000000001</v>
      </c>
      <c r="D259" s="3">
        <v>13.76</v>
      </c>
      <c r="E259" s="2" t="s">
        <v>102</v>
      </c>
      <c r="F259" s="3">
        <v>9.98</v>
      </c>
      <c r="G259" s="1">
        <v>0.10005</v>
      </c>
      <c r="H259" s="3">
        <v>6.32</v>
      </c>
      <c r="I259" s="2" t="s">
        <v>102</v>
      </c>
    </row>
    <row r="260" spans="2:9" x14ac:dyDescent="0.25">
      <c r="B260" s="3">
        <v>24.74</v>
      </c>
      <c r="C260" s="1">
        <v>0.20396</v>
      </c>
      <c r="D260" s="3">
        <v>13.7</v>
      </c>
      <c r="E260" s="2" t="s">
        <v>102</v>
      </c>
      <c r="F260" s="3">
        <v>9.98</v>
      </c>
      <c r="G260" s="1">
        <v>0.10005</v>
      </c>
      <c r="H260" s="3">
        <v>6.26</v>
      </c>
      <c r="I260" s="2" t="s">
        <v>102</v>
      </c>
    </row>
    <row r="261" spans="2:9" x14ac:dyDescent="0.25">
      <c r="B261" s="3">
        <v>24.81</v>
      </c>
      <c r="C261" s="1">
        <v>0.20426</v>
      </c>
      <c r="D261" s="3">
        <v>13.63</v>
      </c>
      <c r="E261" s="2" t="s">
        <v>102</v>
      </c>
      <c r="F261" s="3">
        <v>9.98</v>
      </c>
      <c r="G261" s="1">
        <v>0.10005</v>
      </c>
      <c r="H261" s="3">
        <v>6.19</v>
      </c>
      <c r="I261" s="2" t="s">
        <v>102</v>
      </c>
    </row>
    <row r="262" spans="2:9" x14ac:dyDescent="0.25">
      <c r="B262" s="3">
        <v>24.87</v>
      </c>
      <c r="C262" s="1">
        <v>0.20455999999999999</v>
      </c>
      <c r="D262" s="3">
        <v>13.57</v>
      </c>
      <c r="E262" s="2" t="s">
        <v>102</v>
      </c>
      <c r="F262" s="3">
        <v>9.98</v>
      </c>
      <c r="G262" s="1">
        <v>0.10005</v>
      </c>
      <c r="H262" s="3">
        <v>6.12</v>
      </c>
      <c r="I262" s="2" t="s">
        <v>102</v>
      </c>
    </row>
    <row r="263" spans="2:9" x14ac:dyDescent="0.25">
      <c r="B263" s="3">
        <v>24.94</v>
      </c>
      <c r="C263" s="1">
        <v>0.20485999999999999</v>
      </c>
      <c r="D263" s="3">
        <v>13.5</v>
      </c>
      <c r="E263" s="2" t="s">
        <v>102</v>
      </c>
      <c r="F263" s="3">
        <v>9.98</v>
      </c>
      <c r="G263" s="1">
        <v>0.10005</v>
      </c>
      <c r="H263" s="3">
        <v>6.06</v>
      </c>
      <c r="I263" s="2" t="s">
        <v>102</v>
      </c>
    </row>
    <row r="264" spans="2:9" x14ac:dyDescent="0.25">
      <c r="B264" s="3">
        <v>25.01</v>
      </c>
      <c r="C264" s="1">
        <v>0.20516000000000001</v>
      </c>
      <c r="D264" s="3">
        <v>13.43</v>
      </c>
      <c r="E264" s="2" t="s">
        <v>102</v>
      </c>
      <c r="F264" s="3">
        <v>9.98</v>
      </c>
      <c r="G264" s="1">
        <v>0.10005</v>
      </c>
      <c r="H264" s="3">
        <v>5.99</v>
      </c>
      <c r="I264" s="2" t="s">
        <v>102</v>
      </c>
    </row>
    <row r="265" spans="2:9" x14ac:dyDescent="0.25">
      <c r="B265" s="3">
        <v>25.07</v>
      </c>
      <c r="C265" s="1">
        <v>0.20546</v>
      </c>
      <c r="D265" s="3">
        <v>13.37</v>
      </c>
      <c r="E265" s="2" t="s">
        <v>102</v>
      </c>
      <c r="F265" s="3">
        <v>9.98</v>
      </c>
      <c r="G265" s="1">
        <v>0.10015</v>
      </c>
      <c r="H265" s="3">
        <v>5.93</v>
      </c>
      <c r="I265" s="2" t="s">
        <v>102</v>
      </c>
    </row>
    <row r="266" spans="2:9" x14ac:dyDescent="0.25">
      <c r="B266" s="3">
        <v>25.14</v>
      </c>
      <c r="C266" s="1">
        <v>0.20576</v>
      </c>
      <c r="D266" s="3">
        <v>13.3</v>
      </c>
      <c r="E266" s="2" t="s">
        <v>102</v>
      </c>
      <c r="F266" s="3">
        <v>9.98</v>
      </c>
      <c r="G266" s="1">
        <v>0.10015</v>
      </c>
      <c r="H266" s="3">
        <v>5.86</v>
      </c>
      <c r="I266" s="2" t="s">
        <v>102</v>
      </c>
    </row>
    <row r="267" spans="2:9" x14ac:dyDescent="0.25">
      <c r="B267" s="3">
        <v>25.21</v>
      </c>
      <c r="C267" s="1">
        <v>0.20605999999999999</v>
      </c>
      <c r="D267" s="3">
        <v>13.24</v>
      </c>
      <c r="E267" s="2" t="s">
        <v>102</v>
      </c>
      <c r="F267" s="3">
        <v>9.98</v>
      </c>
      <c r="G267" s="1">
        <v>0.10015</v>
      </c>
      <c r="H267" s="3">
        <v>5.8</v>
      </c>
      <c r="I267" s="2" t="s">
        <v>102</v>
      </c>
    </row>
    <row r="268" spans="2:9" x14ac:dyDescent="0.25">
      <c r="B268" s="3">
        <v>25.27</v>
      </c>
      <c r="C268" s="1">
        <v>0.20635999999999999</v>
      </c>
      <c r="D268" s="3">
        <v>13.17</v>
      </c>
      <c r="E268" s="2" t="s">
        <v>102</v>
      </c>
      <c r="F268" s="3">
        <v>9.98</v>
      </c>
      <c r="G268" s="1">
        <v>0.10015</v>
      </c>
      <c r="H268" s="3">
        <v>5.73</v>
      </c>
      <c r="I268" s="2" t="s">
        <v>102</v>
      </c>
    </row>
    <row r="269" spans="2:9" x14ac:dyDescent="0.25">
      <c r="B269" s="3">
        <v>25.34</v>
      </c>
      <c r="C269" s="1">
        <v>0.20655999999999999</v>
      </c>
      <c r="D269" s="3">
        <v>13.1</v>
      </c>
      <c r="E269" s="2" t="s">
        <v>102</v>
      </c>
      <c r="F269" s="3">
        <v>9.98</v>
      </c>
      <c r="G269" s="1">
        <v>0.10015</v>
      </c>
      <c r="H269" s="3">
        <v>5.66</v>
      </c>
      <c r="I269" s="2" t="s">
        <v>102</v>
      </c>
    </row>
    <row r="270" spans="2:9" x14ac:dyDescent="0.25">
      <c r="B270" s="3">
        <v>25.4</v>
      </c>
      <c r="C270" s="1">
        <v>0.20685999999999999</v>
      </c>
      <c r="D270" s="3">
        <v>13.04</v>
      </c>
      <c r="E270" s="2" t="s">
        <v>102</v>
      </c>
      <c r="F270" s="3">
        <v>9.98</v>
      </c>
      <c r="G270" s="1">
        <v>0.10015</v>
      </c>
      <c r="H270" s="3">
        <v>5.6</v>
      </c>
      <c r="I270" s="2" t="s">
        <v>102</v>
      </c>
    </row>
    <row r="271" spans="2:9" x14ac:dyDescent="0.25">
      <c r="B271" s="3">
        <v>25.47</v>
      </c>
      <c r="C271" s="1">
        <v>0.20716000000000001</v>
      </c>
      <c r="D271" s="3">
        <v>12.97</v>
      </c>
      <c r="E271" s="2" t="s">
        <v>102</v>
      </c>
      <c r="F271" s="3">
        <v>9.98</v>
      </c>
      <c r="G271" s="1">
        <v>0.10015</v>
      </c>
      <c r="H271" s="3">
        <v>5.53</v>
      </c>
      <c r="I271" s="2" t="s">
        <v>102</v>
      </c>
    </row>
    <row r="272" spans="2:9" x14ac:dyDescent="0.25">
      <c r="B272" s="3">
        <v>25.54</v>
      </c>
      <c r="C272" s="1">
        <v>0.20735999999999999</v>
      </c>
      <c r="D272" s="3">
        <v>12.91</v>
      </c>
      <c r="E272" s="2" t="s">
        <v>102</v>
      </c>
      <c r="F272" s="3">
        <v>9.98</v>
      </c>
      <c r="G272" s="1">
        <v>0.10015</v>
      </c>
      <c r="H272" s="3">
        <v>5.47</v>
      </c>
      <c r="I272" s="2" t="s">
        <v>102</v>
      </c>
    </row>
    <row r="273" spans="2:9" x14ac:dyDescent="0.25">
      <c r="B273" s="3">
        <v>25.6</v>
      </c>
      <c r="C273" s="1">
        <v>0.20766000000000001</v>
      </c>
      <c r="D273" s="3">
        <v>12.84</v>
      </c>
      <c r="E273" s="2" t="s">
        <v>102</v>
      </c>
      <c r="F273" s="3">
        <v>9.98</v>
      </c>
      <c r="G273" s="1">
        <v>0.10015</v>
      </c>
      <c r="H273" s="3">
        <v>5.4</v>
      </c>
      <c r="I273" s="2" t="s">
        <v>102</v>
      </c>
    </row>
    <row r="274" spans="2:9" x14ac:dyDescent="0.25">
      <c r="B274" s="3">
        <v>25.67</v>
      </c>
      <c r="C274" s="1">
        <v>0.20785999999999999</v>
      </c>
      <c r="D274" s="3">
        <v>12.77</v>
      </c>
      <c r="E274" s="2" t="s">
        <v>102</v>
      </c>
      <c r="F274" s="3">
        <v>9.98</v>
      </c>
      <c r="G274" s="1">
        <v>0.10015</v>
      </c>
      <c r="H274" s="3">
        <v>5.34</v>
      </c>
      <c r="I274" s="2" t="s">
        <v>102</v>
      </c>
    </row>
    <row r="275" spans="2:9" x14ac:dyDescent="0.25">
      <c r="B275" s="3">
        <v>25.74</v>
      </c>
      <c r="C275" s="1">
        <v>0.20816000000000001</v>
      </c>
      <c r="D275" s="3">
        <v>12.71</v>
      </c>
      <c r="E275" s="2" t="s">
        <v>102</v>
      </c>
      <c r="F275" s="3">
        <v>9.98</v>
      </c>
      <c r="G275" s="1">
        <v>0.10025000000000001</v>
      </c>
      <c r="H275" s="3">
        <v>5.27</v>
      </c>
      <c r="I275" s="2" t="s">
        <v>102</v>
      </c>
    </row>
    <row r="276" spans="2:9" x14ac:dyDescent="0.25">
      <c r="B276" s="3">
        <v>25.8</v>
      </c>
      <c r="C276" s="1">
        <v>0.20835999999999999</v>
      </c>
      <c r="D276" s="3">
        <v>12.64</v>
      </c>
      <c r="E276" s="2" t="s">
        <v>102</v>
      </c>
      <c r="F276" s="3">
        <v>9.98</v>
      </c>
      <c r="G276" s="1">
        <v>0.10025000000000001</v>
      </c>
      <c r="H276" s="3">
        <v>5.2</v>
      </c>
      <c r="I276" s="2" t="s">
        <v>102</v>
      </c>
    </row>
    <row r="277" spans="2:9" x14ac:dyDescent="0.25">
      <c r="B277" s="3">
        <v>25.87</v>
      </c>
      <c r="C277" s="1">
        <v>0.20856</v>
      </c>
      <c r="D277" s="3">
        <v>12.58</v>
      </c>
      <c r="E277" s="2" t="s">
        <v>102</v>
      </c>
      <c r="F277" s="3">
        <v>9.98</v>
      </c>
      <c r="G277" s="1">
        <v>0.10025000000000001</v>
      </c>
      <c r="H277" s="3">
        <v>5.14</v>
      </c>
      <c r="I277" s="2" t="s">
        <v>102</v>
      </c>
    </row>
    <row r="278" spans="2:9" x14ac:dyDescent="0.25">
      <c r="B278" s="3">
        <v>25.94</v>
      </c>
      <c r="C278" s="1">
        <v>0.20885999999999999</v>
      </c>
      <c r="D278" s="3">
        <v>12.51</v>
      </c>
      <c r="E278" s="2" t="s">
        <v>102</v>
      </c>
      <c r="F278" s="3">
        <v>9.98</v>
      </c>
      <c r="G278" s="1">
        <v>0.10025000000000001</v>
      </c>
      <c r="H278" s="3">
        <v>5.07</v>
      </c>
      <c r="I278" s="2" t="s">
        <v>102</v>
      </c>
    </row>
    <row r="279" spans="2:9" x14ac:dyDescent="0.25">
      <c r="B279" s="3">
        <v>26</v>
      </c>
      <c r="C279" s="1">
        <v>0.20916000000000001</v>
      </c>
      <c r="D279" s="3">
        <v>12.45</v>
      </c>
      <c r="E279" s="2" t="s">
        <v>102</v>
      </c>
      <c r="F279" s="3">
        <v>9.98</v>
      </c>
      <c r="G279" s="1">
        <v>0.10025000000000001</v>
      </c>
      <c r="H279" s="3">
        <v>5.01</v>
      </c>
      <c r="I279" s="2" t="s">
        <v>102</v>
      </c>
    </row>
    <row r="280" spans="2:9" x14ac:dyDescent="0.25">
      <c r="B280" s="3">
        <v>26.07</v>
      </c>
      <c r="C280" s="1">
        <v>0.20946000000000001</v>
      </c>
      <c r="D280" s="3">
        <v>12.38</v>
      </c>
      <c r="E280" s="2" t="s">
        <v>102</v>
      </c>
      <c r="F280" s="3">
        <v>9.98</v>
      </c>
      <c r="G280" s="1">
        <v>0.10025000000000001</v>
      </c>
      <c r="H280" s="3">
        <v>4.9400000000000004</v>
      </c>
      <c r="I280" s="2" t="s">
        <v>102</v>
      </c>
    </row>
    <row r="281" spans="2:9" x14ac:dyDescent="0.25">
      <c r="B281" s="3">
        <v>26.14</v>
      </c>
      <c r="C281" s="1">
        <v>0.20966000000000001</v>
      </c>
      <c r="D281" s="3">
        <v>12.31</v>
      </c>
      <c r="E281" s="2" t="s">
        <v>102</v>
      </c>
      <c r="F281" s="3">
        <v>9.98</v>
      </c>
      <c r="G281" s="1">
        <v>0.10025000000000001</v>
      </c>
      <c r="H281" s="3">
        <v>4.88</v>
      </c>
      <c r="I281" s="2" t="s">
        <v>102</v>
      </c>
    </row>
    <row r="282" spans="2:9" x14ac:dyDescent="0.25">
      <c r="B282" s="3">
        <v>26.2</v>
      </c>
      <c r="C282" s="1">
        <v>0.20996000000000001</v>
      </c>
      <c r="D282" s="3">
        <v>12.25</v>
      </c>
      <c r="E282" s="2" t="s">
        <v>102</v>
      </c>
      <c r="F282" s="3">
        <v>9.98</v>
      </c>
      <c r="G282" s="1">
        <v>0.10025000000000001</v>
      </c>
      <c r="H282" s="3">
        <v>4.8099999999999996</v>
      </c>
      <c r="I282" s="2" t="s">
        <v>102</v>
      </c>
    </row>
    <row r="283" spans="2:9" x14ac:dyDescent="0.25">
      <c r="B283" s="3">
        <v>26.27</v>
      </c>
      <c r="C283" s="1">
        <v>0.21016000000000001</v>
      </c>
      <c r="D283" s="3">
        <v>12.18</v>
      </c>
      <c r="E283" s="2" t="s">
        <v>102</v>
      </c>
      <c r="F283" s="3">
        <v>9.98</v>
      </c>
      <c r="G283" s="1">
        <v>0.10025000000000001</v>
      </c>
      <c r="H283" s="3">
        <v>4.74</v>
      </c>
      <c r="I283" s="2" t="s">
        <v>102</v>
      </c>
    </row>
    <row r="284" spans="2:9" x14ac:dyDescent="0.25">
      <c r="B284" s="3">
        <v>26.34</v>
      </c>
      <c r="C284" s="1">
        <v>0.21035999999999999</v>
      </c>
      <c r="D284" s="3">
        <v>12.12</v>
      </c>
      <c r="E284" s="2" t="s">
        <v>102</v>
      </c>
      <c r="F284" s="3">
        <v>9.98</v>
      </c>
      <c r="G284" s="1">
        <v>0.10025000000000001</v>
      </c>
      <c r="H284" s="3">
        <v>4.68</v>
      </c>
      <c r="I284" s="2" t="s">
        <v>102</v>
      </c>
    </row>
    <row r="285" spans="2:9" x14ac:dyDescent="0.25">
      <c r="B285" s="3">
        <v>26.4</v>
      </c>
      <c r="C285" s="1">
        <v>0.21056</v>
      </c>
      <c r="D285" s="3">
        <v>12.05</v>
      </c>
      <c r="E285" s="2" t="s">
        <v>102</v>
      </c>
      <c r="F285" s="3">
        <v>9.98</v>
      </c>
      <c r="G285" s="1">
        <v>0.10034999999999999</v>
      </c>
      <c r="H285" s="3">
        <v>4.6100000000000003</v>
      </c>
      <c r="I285" s="2" t="s">
        <v>102</v>
      </c>
    </row>
    <row r="286" spans="2:9" x14ac:dyDescent="0.25">
      <c r="B286" s="3">
        <v>26.47</v>
      </c>
      <c r="C286" s="1">
        <v>0.21076</v>
      </c>
      <c r="D286" s="3">
        <v>11.99</v>
      </c>
      <c r="E286" s="2" t="s">
        <v>102</v>
      </c>
      <c r="F286" s="3">
        <v>9.98</v>
      </c>
      <c r="G286" s="1">
        <v>0.10034999999999999</v>
      </c>
      <c r="H286" s="3">
        <v>4.55</v>
      </c>
      <c r="I286" s="2" t="s">
        <v>102</v>
      </c>
    </row>
    <row r="287" spans="2:9" x14ac:dyDescent="0.25">
      <c r="B287" s="3">
        <v>26.53</v>
      </c>
      <c r="C287" s="1">
        <v>0.21096000000000001</v>
      </c>
      <c r="D287" s="3">
        <v>11.92</v>
      </c>
      <c r="E287" s="2" t="s">
        <v>102</v>
      </c>
      <c r="F287" s="3">
        <v>9.98</v>
      </c>
      <c r="G287" s="1">
        <v>0.10034999999999999</v>
      </c>
      <c r="H287" s="3">
        <v>4.4800000000000004</v>
      </c>
      <c r="I287" s="2" t="s">
        <v>102</v>
      </c>
    </row>
    <row r="288" spans="2:9" x14ac:dyDescent="0.25">
      <c r="B288" s="3">
        <v>26.6</v>
      </c>
      <c r="C288" s="1">
        <v>0.21115999999999999</v>
      </c>
      <c r="D288" s="3">
        <v>11.85</v>
      </c>
      <c r="E288" s="2" t="s">
        <v>102</v>
      </c>
      <c r="F288" s="3">
        <v>9.98</v>
      </c>
      <c r="G288" s="1">
        <v>0.10034999999999999</v>
      </c>
      <c r="H288" s="3">
        <v>4.41</v>
      </c>
      <c r="I288" s="2" t="s">
        <v>102</v>
      </c>
    </row>
    <row r="289" spans="2:9" x14ac:dyDescent="0.25">
      <c r="B289" s="3">
        <v>26.67</v>
      </c>
      <c r="C289" s="1">
        <v>0.21146000000000001</v>
      </c>
      <c r="D289" s="3">
        <v>11.79</v>
      </c>
      <c r="E289" s="2" t="s">
        <v>102</v>
      </c>
      <c r="F289" s="3">
        <v>9.98</v>
      </c>
      <c r="G289" s="1">
        <v>0.10034999999999999</v>
      </c>
      <c r="H289" s="3">
        <v>4.3499999999999996</v>
      </c>
      <c r="I289" s="2" t="s">
        <v>102</v>
      </c>
    </row>
    <row r="290" spans="2:9" x14ac:dyDescent="0.25">
      <c r="B290" s="3">
        <v>26.73</v>
      </c>
      <c r="C290" s="1">
        <v>0.21165999999999999</v>
      </c>
      <c r="D290" s="3">
        <v>11.72</v>
      </c>
      <c r="E290" s="2" t="s">
        <v>102</v>
      </c>
      <c r="F290" s="3">
        <v>9.98</v>
      </c>
      <c r="G290" s="1">
        <v>0.10034999999999999</v>
      </c>
      <c r="H290" s="3">
        <v>4.28</v>
      </c>
      <c r="I290" s="2" t="s">
        <v>102</v>
      </c>
    </row>
    <row r="291" spans="2:9" x14ac:dyDescent="0.25">
      <c r="B291" s="3">
        <v>26.8</v>
      </c>
      <c r="C291" s="1">
        <v>0.21185999999999999</v>
      </c>
      <c r="D291" s="3">
        <v>11.66</v>
      </c>
      <c r="E291" s="2" t="s">
        <v>102</v>
      </c>
      <c r="F291" s="3">
        <v>9.98</v>
      </c>
      <c r="G291" s="1">
        <v>0.10034999999999999</v>
      </c>
      <c r="H291" s="3">
        <v>4.22</v>
      </c>
      <c r="I291" s="2" t="s">
        <v>102</v>
      </c>
    </row>
    <row r="292" spans="2:9" x14ac:dyDescent="0.25">
      <c r="B292" s="3">
        <v>26.87</v>
      </c>
      <c r="C292" s="1">
        <v>0.21206</v>
      </c>
      <c r="D292" s="3">
        <v>11.59</v>
      </c>
      <c r="E292" s="2" t="s">
        <v>102</v>
      </c>
      <c r="F292" s="3">
        <v>9.98</v>
      </c>
      <c r="G292" s="1">
        <v>0.10034999999999999</v>
      </c>
      <c r="H292" s="3">
        <v>4.1500000000000004</v>
      </c>
      <c r="I292" s="2" t="s">
        <v>102</v>
      </c>
    </row>
    <row r="293" spans="2:9" x14ac:dyDescent="0.25">
      <c r="B293" s="3">
        <v>26.93</v>
      </c>
      <c r="C293" s="1">
        <v>0.21226</v>
      </c>
      <c r="D293" s="3">
        <v>11.52</v>
      </c>
      <c r="E293" s="2" t="s">
        <v>102</v>
      </c>
      <c r="F293" s="3">
        <v>9.98</v>
      </c>
      <c r="G293" s="1">
        <v>0.10034999999999999</v>
      </c>
      <c r="H293" s="3">
        <v>4.08</v>
      </c>
      <c r="I293" s="2" t="s">
        <v>102</v>
      </c>
    </row>
    <row r="294" spans="2:9" x14ac:dyDescent="0.25">
      <c r="B294" s="3">
        <v>27</v>
      </c>
      <c r="C294" s="1">
        <v>0.21246000000000001</v>
      </c>
      <c r="D294" s="3">
        <v>11.46</v>
      </c>
      <c r="E294" s="2" t="s">
        <v>102</v>
      </c>
      <c r="F294" s="3">
        <v>9.98</v>
      </c>
      <c r="G294" s="1">
        <v>0.10034999999999999</v>
      </c>
      <c r="H294" s="3">
        <v>4.0199999999999996</v>
      </c>
      <c r="I294" s="2" t="s">
        <v>102</v>
      </c>
    </row>
    <row r="295" spans="2:9" x14ac:dyDescent="0.25">
      <c r="B295" s="3">
        <v>27.07</v>
      </c>
      <c r="C295" s="1">
        <v>0.21265999999999999</v>
      </c>
      <c r="D295" s="3">
        <v>11.39</v>
      </c>
      <c r="E295" s="2" t="s">
        <v>102</v>
      </c>
      <c r="F295" s="3">
        <v>9.98</v>
      </c>
      <c r="G295" s="1">
        <v>0.10045</v>
      </c>
      <c r="H295" s="3">
        <v>3.95</v>
      </c>
      <c r="I295" s="2" t="s">
        <v>102</v>
      </c>
    </row>
    <row r="296" spans="2:9" x14ac:dyDescent="0.25">
      <c r="B296" s="3">
        <v>27.13</v>
      </c>
      <c r="C296" s="1">
        <v>0.21276</v>
      </c>
      <c r="D296" s="3">
        <v>11.33</v>
      </c>
      <c r="E296" s="2" t="s">
        <v>102</v>
      </c>
      <c r="F296" s="3">
        <v>9.98</v>
      </c>
      <c r="G296" s="1">
        <v>0.10045</v>
      </c>
      <c r="H296" s="3">
        <v>3.89</v>
      </c>
      <c r="I296" s="2" t="s">
        <v>102</v>
      </c>
    </row>
    <row r="297" spans="2:9" x14ac:dyDescent="0.25">
      <c r="B297" s="3">
        <v>27.2</v>
      </c>
      <c r="C297" s="1">
        <v>0.21296000000000001</v>
      </c>
      <c r="D297" s="3">
        <v>11.26</v>
      </c>
      <c r="E297" s="2" t="s">
        <v>102</v>
      </c>
      <c r="F297" s="3">
        <v>9.98</v>
      </c>
      <c r="G297" s="1">
        <v>0.10045</v>
      </c>
      <c r="H297" s="3">
        <v>3.82</v>
      </c>
      <c r="I297" s="2" t="s">
        <v>102</v>
      </c>
    </row>
    <row r="298" spans="2:9" x14ac:dyDescent="0.25">
      <c r="B298" s="3">
        <v>27.27</v>
      </c>
      <c r="C298" s="1">
        <v>0.21315999999999999</v>
      </c>
      <c r="D298" s="3">
        <v>11.19</v>
      </c>
      <c r="E298" s="2" t="s">
        <v>102</v>
      </c>
      <c r="F298" s="3">
        <v>9.98</v>
      </c>
      <c r="G298" s="1">
        <v>0.10045</v>
      </c>
      <c r="H298" s="3">
        <v>3.76</v>
      </c>
      <c r="I298" s="2" t="s">
        <v>102</v>
      </c>
    </row>
    <row r="299" spans="2:9" x14ac:dyDescent="0.25">
      <c r="B299" s="3">
        <v>27.33</v>
      </c>
      <c r="C299" s="1">
        <v>0.21326000000000001</v>
      </c>
      <c r="D299" s="3">
        <v>11.13</v>
      </c>
      <c r="E299" s="2" t="s">
        <v>102</v>
      </c>
      <c r="F299" s="3">
        <v>9.98</v>
      </c>
      <c r="G299" s="1">
        <v>0.10045</v>
      </c>
      <c r="H299" s="3">
        <v>3.69</v>
      </c>
      <c r="I299" s="2" t="s">
        <v>102</v>
      </c>
    </row>
    <row r="300" spans="2:9" x14ac:dyDescent="0.25">
      <c r="B300" s="3">
        <v>27.4</v>
      </c>
      <c r="C300" s="1">
        <v>0.21346000000000001</v>
      </c>
      <c r="D300" s="3">
        <v>11.06</v>
      </c>
      <c r="E300" s="2" t="s">
        <v>102</v>
      </c>
      <c r="F300" s="3">
        <v>9.98</v>
      </c>
      <c r="G300" s="1">
        <v>0.10045</v>
      </c>
      <c r="H300" s="3">
        <v>3.62</v>
      </c>
      <c r="I300" s="2" t="s">
        <v>102</v>
      </c>
    </row>
    <row r="301" spans="2:9" x14ac:dyDescent="0.25">
      <c r="B301" s="3">
        <v>27.47</v>
      </c>
      <c r="C301" s="1">
        <v>0.21365999999999999</v>
      </c>
      <c r="D301" s="3">
        <v>11</v>
      </c>
      <c r="E301" s="2" t="s">
        <v>102</v>
      </c>
      <c r="F301" s="3">
        <v>9.98</v>
      </c>
      <c r="G301" s="1">
        <v>0.10045</v>
      </c>
      <c r="H301" s="3">
        <v>3.56</v>
      </c>
      <c r="I301" s="2" t="s">
        <v>102</v>
      </c>
    </row>
    <row r="302" spans="2:9" x14ac:dyDescent="0.25">
      <c r="B302" s="3">
        <v>27.53</v>
      </c>
      <c r="C302" s="1">
        <v>0.21376000000000001</v>
      </c>
      <c r="D302" s="3">
        <v>10.93</v>
      </c>
      <c r="E302" s="2" t="s">
        <v>102</v>
      </c>
      <c r="F302" s="3">
        <v>9.98</v>
      </c>
      <c r="G302" s="1">
        <v>0.10045</v>
      </c>
      <c r="H302" s="3">
        <v>3.49</v>
      </c>
      <c r="I302" s="2" t="s">
        <v>102</v>
      </c>
    </row>
    <row r="303" spans="2:9" x14ac:dyDescent="0.25">
      <c r="B303" s="3">
        <v>27.6</v>
      </c>
      <c r="C303" s="1">
        <v>0.21396000000000001</v>
      </c>
      <c r="D303" s="3">
        <v>10.86</v>
      </c>
      <c r="E303" s="2" t="s">
        <v>102</v>
      </c>
      <c r="F303" s="3">
        <v>9.98</v>
      </c>
      <c r="G303" s="1">
        <v>0.10045</v>
      </c>
      <c r="H303" s="3">
        <v>3.43</v>
      </c>
      <c r="I303" s="2" t="s">
        <v>102</v>
      </c>
    </row>
    <row r="304" spans="2:9" x14ac:dyDescent="0.25">
      <c r="B304" s="3">
        <v>27.67</v>
      </c>
      <c r="C304" s="1">
        <v>0.21406</v>
      </c>
      <c r="D304" s="3">
        <v>10.8</v>
      </c>
      <c r="E304" s="2" t="s">
        <v>102</v>
      </c>
      <c r="F304" s="3">
        <v>9.98</v>
      </c>
      <c r="G304" s="1">
        <v>0.10045</v>
      </c>
      <c r="H304" s="3">
        <v>3.36</v>
      </c>
      <c r="I304" s="2" t="s">
        <v>102</v>
      </c>
    </row>
    <row r="305" spans="2:9" x14ac:dyDescent="0.25">
      <c r="B305" s="3">
        <v>27.73</v>
      </c>
      <c r="C305" s="1">
        <v>0.21426000000000001</v>
      </c>
      <c r="D305" s="3">
        <v>10.73</v>
      </c>
      <c r="E305" s="2" t="s">
        <v>102</v>
      </c>
      <c r="F305" s="3">
        <v>9.98</v>
      </c>
      <c r="G305" s="1">
        <v>0.10045</v>
      </c>
      <c r="H305" s="3">
        <v>3.29</v>
      </c>
      <c r="I305" s="2" t="s">
        <v>102</v>
      </c>
    </row>
    <row r="306" spans="2:9" x14ac:dyDescent="0.25">
      <c r="B306" s="3">
        <v>27.8</v>
      </c>
      <c r="C306" s="1">
        <v>0.21435999999999999</v>
      </c>
      <c r="D306" s="3">
        <v>10.67</v>
      </c>
      <c r="E306" s="2" t="s">
        <v>102</v>
      </c>
      <c r="F306" s="3">
        <v>9.98</v>
      </c>
      <c r="G306" s="1">
        <v>0.10055</v>
      </c>
      <c r="H306" s="3">
        <v>3.23</v>
      </c>
      <c r="I306" s="2" t="s">
        <v>102</v>
      </c>
    </row>
    <row r="307" spans="2:9" x14ac:dyDescent="0.25">
      <c r="B307" s="3">
        <v>27.87</v>
      </c>
      <c r="C307" s="1">
        <v>0.21446000000000001</v>
      </c>
      <c r="D307" s="3">
        <v>10.6</v>
      </c>
      <c r="E307" s="2" t="s">
        <v>102</v>
      </c>
      <c r="F307" s="3">
        <v>9.98</v>
      </c>
      <c r="G307" s="1">
        <v>0.10055</v>
      </c>
      <c r="H307" s="3">
        <v>3.16</v>
      </c>
      <c r="I307" s="2" t="s">
        <v>102</v>
      </c>
    </row>
    <row r="308" spans="2:9" x14ac:dyDescent="0.25">
      <c r="B308" s="3">
        <v>27.93</v>
      </c>
      <c r="C308" s="1">
        <v>0.21465999999999999</v>
      </c>
      <c r="D308" s="3">
        <v>10.53</v>
      </c>
      <c r="E308" s="2" t="s">
        <v>102</v>
      </c>
      <c r="F308" s="3">
        <v>9.98</v>
      </c>
      <c r="G308" s="1">
        <v>0.10055</v>
      </c>
      <c r="H308" s="3">
        <v>3.1</v>
      </c>
      <c r="I308" s="2" t="s">
        <v>102</v>
      </c>
    </row>
    <row r="309" spans="2:9" x14ac:dyDescent="0.25">
      <c r="B309" s="3">
        <v>28</v>
      </c>
      <c r="C309" s="1">
        <v>0.21476000000000001</v>
      </c>
      <c r="D309" s="3">
        <v>10.47</v>
      </c>
      <c r="E309" s="2" t="s">
        <v>102</v>
      </c>
      <c r="F309" s="3">
        <v>9.98</v>
      </c>
      <c r="G309" s="1">
        <v>0.10055</v>
      </c>
      <c r="H309" s="3">
        <v>3.03</v>
      </c>
      <c r="I309" s="2" t="s">
        <v>102</v>
      </c>
    </row>
    <row r="310" spans="2:9" x14ac:dyDescent="0.25">
      <c r="B310" s="3">
        <v>28.07</v>
      </c>
      <c r="C310" s="1">
        <v>0.21486</v>
      </c>
      <c r="D310" s="3">
        <v>10.4</v>
      </c>
      <c r="E310" s="2" t="s">
        <v>102</v>
      </c>
      <c r="F310" s="3">
        <v>9.98</v>
      </c>
      <c r="G310" s="1">
        <v>0.10055</v>
      </c>
      <c r="H310" s="3">
        <v>2.97</v>
      </c>
      <c r="I310" s="2" t="s">
        <v>102</v>
      </c>
    </row>
    <row r="311" spans="2:9" x14ac:dyDescent="0.25">
      <c r="B311" s="3">
        <v>28.13</v>
      </c>
      <c r="C311" s="1">
        <v>0.21506</v>
      </c>
      <c r="D311" s="3">
        <v>10.34</v>
      </c>
      <c r="E311" s="2" t="s">
        <v>102</v>
      </c>
      <c r="F311" s="3">
        <v>9.98</v>
      </c>
      <c r="G311" s="1">
        <v>0.10055</v>
      </c>
      <c r="H311" s="3">
        <v>2.9</v>
      </c>
      <c r="I311" s="2" t="s">
        <v>102</v>
      </c>
    </row>
    <row r="312" spans="2:9" x14ac:dyDescent="0.25">
      <c r="B312" s="3">
        <v>28.2</v>
      </c>
      <c r="C312" s="1">
        <v>0.21515999999999999</v>
      </c>
      <c r="D312" s="3">
        <v>10.27</v>
      </c>
      <c r="E312" s="2" t="s">
        <v>102</v>
      </c>
      <c r="F312" s="3">
        <v>9.98</v>
      </c>
      <c r="G312" s="1">
        <v>0.10055</v>
      </c>
      <c r="H312" s="3">
        <v>2.83</v>
      </c>
      <c r="I312" s="2" t="s">
        <v>102</v>
      </c>
    </row>
    <row r="313" spans="2:9" x14ac:dyDescent="0.25">
      <c r="B313" s="3">
        <v>28.27</v>
      </c>
      <c r="C313" s="1">
        <v>0.21536</v>
      </c>
      <c r="D313" s="3">
        <v>10.199999999999999</v>
      </c>
      <c r="E313" s="2" t="s">
        <v>102</v>
      </c>
      <c r="F313" s="3">
        <v>9.98</v>
      </c>
      <c r="G313" s="1">
        <v>0.10055</v>
      </c>
      <c r="H313" s="3">
        <v>2.77</v>
      </c>
      <c r="I313" s="2" t="s">
        <v>102</v>
      </c>
    </row>
    <row r="314" spans="2:9" x14ac:dyDescent="0.25">
      <c r="B314" s="3">
        <v>28.33</v>
      </c>
      <c r="C314" s="1">
        <v>0.21556</v>
      </c>
      <c r="D314" s="3">
        <v>10.14</v>
      </c>
      <c r="E314" s="2" t="s">
        <v>102</v>
      </c>
      <c r="F314" s="3">
        <v>9.98</v>
      </c>
      <c r="G314" s="1">
        <v>0.10055</v>
      </c>
      <c r="H314" s="3">
        <v>2.7</v>
      </c>
      <c r="I314" s="2" t="s">
        <v>102</v>
      </c>
    </row>
    <row r="315" spans="2:9" x14ac:dyDescent="0.25">
      <c r="B315" s="3">
        <v>28.4</v>
      </c>
      <c r="C315" s="1">
        <v>0.21565999999999999</v>
      </c>
      <c r="D315" s="3">
        <v>10.07</v>
      </c>
      <c r="E315" s="2" t="s">
        <v>102</v>
      </c>
      <c r="F315" s="3">
        <v>9.98</v>
      </c>
      <c r="G315" s="1">
        <v>0.10055</v>
      </c>
      <c r="H315" s="3">
        <v>2.64</v>
      </c>
      <c r="I315" s="2" t="s">
        <v>102</v>
      </c>
    </row>
    <row r="316" spans="2:9" x14ac:dyDescent="0.25">
      <c r="B316" s="3">
        <v>28.47</v>
      </c>
      <c r="C316" s="1">
        <v>0.21586</v>
      </c>
      <c r="D316" s="3">
        <v>10.01</v>
      </c>
      <c r="E316" s="2" t="s">
        <v>102</v>
      </c>
      <c r="F316" s="3">
        <v>9.98</v>
      </c>
      <c r="G316" s="1">
        <v>0.10055</v>
      </c>
      <c r="H316" s="3">
        <v>2.57</v>
      </c>
      <c r="I316" s="2" t="s">
        <v>102</v>
      </c>
    </row>
    <row r="317" spans="2:9" x14ac:dyDescent="0.25">
      <c r="B317" s="3">
        <v>28.53</v>
      </c>
      <c r="C317" s="1">
        <v>0.21596000000000001</v>
      </c>
      <c r="D317" s="3">
        <v>9.94</v>
      </c>
      <c r="E317" s="2" t="s">
        <v>102</v>
      </c>
      <c r="F317" s="3">
        <v>9.98</v>
      </c>
      <c r="G317" s="1">
        <v>0.10065</v>
      </c>
      <c r="H317" s="3">
        <v>2.5099999999999998</v>
      </c>
      <c r="I317" s="2" t="s">
        <v>102</v>
      </c>
    </row>
    <row r="318" spans="2:9" x14ac:dyDescent="0.25">
      <c r="B318" s="3">
        <v>28.6</v>
      </c>
      <c r="C318" s="1">
        <v>0.21615999999999999</v>
      </c>
      <c r="D318" s="3">
        <v>9.8699999999999992</v>
      </c>
      <c r="E318" s="2" t="s">
        <v>102</v>
      </c>
      <c r="F318" s="3">
        <v>9.98</v>
      </c>
      <c r="G318" s="1">
        <v>0.10065</v>
      </c>
      <c r="H318" s="3">
        <v>2.4500000000000002</v>
      </c>
      <c r="I318" s="2" t="s">
        <v>102</v>
      </c>
    </row>
    <row r="319" spans="2:9" x14ac:dyDescent="0.25">
      <c r="B319" s="3">
        <v>28.66</v>
      </c>
      <c r="C319" s="1">
        <v>0.21636</v>
      </c>
      <c r="D319" s="3">
        <v>9.81</v>
      </c>
      <c r="E319" s="2" t="s">
        <v>102</v>
      </c>
      <c r="F319" s="3">
        <v>9.98</v>
      </c>
      <c r="G319" s="1">
        <v>0.10065</v>
      </c>
      <c r="H319" s="3">
        <v>2.39</v>
      </c>
      <c r="I319" s="2" t="s">
        <v>102</v>
      </c>
    </row>
    <row r="320" spans="2:9" x14ac:dyDescent="0.25">
      <c r="B320" s="3">
        <v>28.73</v>
      </c>
      <c r="C320" s="1">
        <v>0.21646000000000001</v>
      </c>
      <c r="D320" s="3">
        <v>9.74</v>
      </c>
      <c r="E320" s="2" t="s">
        <v>102</v>
      </c>
      <c r="F320" s="3">
        <v>9.98</v>
      </c>
      <c r="G320" s="1">
        <v>0.10065</v>
      </c>
      <c r="H320" s="3">
        <v>2.34</v>
      </c>
      <c r="I320" s="2" t="s">
        <v>102</v>
      </c>
    </row>
    <row r="321" spans="2:9" x14ac:dyDescent="0.25">
      <c r="B321" s="3">
        <v>28.8</v>
      </c>
      <c r="C321" s="1">
        <v>0.21665999999999999</v>
      </c>
      <c r="D321" s="3">
        <v>9.68</v>
      </c>
      <c r="E321" s="2" t="s">
        <v>102</v>
      </c>
      <c r="F321" s="3">
        <v>9.99</v>
      </c>
      <c r="G321" s="1">
        <v>0.10075000000000001</v>
      </c>
      <c r="H321" s="3">
        <v>2.29</v>
      </c>
      <c r="I321" s="2" t="s">
        <v>102</v>
      </c>
    </row>
    <row r="322" spans="2:9" x14ac:dyDescent="0.25">
      <c r="B322" s="3">
        <v>28.86</v>
      </c>
      <c r="C322" s="1">
        <v>0.21676000000000001</v>
      </c>
      <c r="D322" s="3">
        <v>9.61</v>
      </c>
      <c r="E322" s="2" t="s">
        <v>102</v>
      </c>
      <c r="F322" s="3">
        <v>9.99</v>
      </c>
      <c r="G322" s="1">
        <v>0.10085</v>
      </c>
      <c r="H322" s="3">
        <v>2.2400000000000002</v>
      </c>
      <c r="I322" s="2" t="s">
        <v>102</v>
      </c>
    </row>
    <row r="323" spans="2:9" x14ac:dyDescent="0.25">
      <c r="B323" s="3">
        <v>28.93</v>
      </c>
      <c r="C323" s="1">
        <v>0.21686</v>
      </c>
      <c r="D323" s="3">
        <v>9.5399999999999991</v>
      </c>
      <c r="E323" s="2" t="s">
        <v>102</v>
      </c>
      <c r="F323" s="3">
        <v>9.99</v>
      </c>
      <c r="G323" s="1">
        <v>0.10105</v>
      </c>
      <c r="H323" s="3">
        <v>2.2000000000000002</v>
      </c>
      <c r="I323" s="2" t="s">
        <v>102</v>
      </c>
    </row>
    <row r="324" spans="2:9" x14ac:dyDescent="0.25">
      <c r="B324" s="3">
        <v>29</v>
      </c>
      <c r="C324" s="1">
        <v>0.21706</v>
      </c>
      <c r="D324" s="3">
        <v>9.48</v>
      </c>
      <c r="E324" s="2" t="s">
        <v>102</v>
      </c>
      <c r="F324" s="3">
        <v>10</v>
      </c>
      <c r="G324" s="1">
        <v>0.10145</v>
      </c>
      <c r="H324" s="3">
        <v>2.16</v>
      </c>
      <c r="I324" s="2" t="s">
        <v>102</v>
      </c>
    </row>
    <row r="325" spans="2:9" x14ac:dyDescent="0.25">
      <c r="B325" s="3">
        <v>29.06</v>
      </c>
      <c r="C325" s="1">
        <v>0.21715999999999999</v>
      </c>
      <c r="D325" s="3">
        <v>9.41</v>
      </c>
      <c r="E325" s="2" t="s">
        <v>102</v>
      </c>
      <c r="F325" s="3">
        <v>10.01</v>
      </c>
      <c r="G325" s="1">
        <v>0.10174999999999999</v>
      </c>
      <c r="H325" s="3">
        <v>2.13</v>
      </c>
      <c r="I325" s="2" t="s">
        <v>102</v>
      </c>
    </row>
    <row r="326" spans="2:9" x14ac:dyDescent="0.25">
      <c r="B326" s="3">
        <v>29.13</v>
      </c>
      <c r="C326" s="1">
        <v>0.21736</v>
      </c>
      <c r="D326" s="3">
        <v>9.35</v>
      </c>
      <c r="E326" s="2" t="s">
        <v>102</v>
      </c>
      <c r="F326" s="3">
        <v>10.02</v>
      </c>
      <c r="G326" s="1">
        <v>0.10215</v>
      </c>
      <c r="H326" s="3">
        <v>2.1</v>
      </c>
      <c r="I326" s="2" t="s">
        <v>102</v>
      </c>
    </row>
    <row r="327" spans="2:9" x14ac:dyDescent="0.25">
      <c r="B327" s="3">
        <v>29.2</v>
      </c>
      <c r="C327" s="1">
        <v>0.21745999999999999</v>
      </c>
      <c r="D327" s="3">
        <v>9.2799999999999994</v>
      </c>
      <c r="E327" s="2" t="s">
        <v>102</v>
      </c>
      <c r="F327" s="3">
        <v>10.029999999999999</v>
      </c>
      <c r="G327" s="1">
        <v>0.10255</v>
      </c>
      <c r="H327" s="3">
        <v>2.0699999999999998</v>
      </c>
      <c r="I327" s="2" t="s">
        <v>102</v>
      </c>
    </row>
    <row r="328" spans="2:9" x14ac:dyDescent="0.25">
      <c r="B328" s="3">
        <v>29.26</v>
      </c>
      <c r="C328" s="1">
        <v>0.21765999999999999</v>
      </c>
      <c r="D328" s="3">
        <v>9.2100000000000009</v>
      </c>
      <c r="E328" s="2" t="s">
        <v>102</v>
      </c>
      <c r="F328" s="3">
        <v>10.039999999999999</v>
      </c>
      <c r="G328" s="1">
        <v>0.10285</v>
      </c>
      <c r="H328" s="3">
        <v>2.0499999999999998</v>
      </c>
      <c r="I328" s="2" t="s">
        <v>102</v>
      </c>
    </row>
    <row r="329" spans="2:9" x14ac:dyDescent="0.25">
      <c r="B329" s="3">
        <v>29.33</v>
      </c>
      <c r="C329" s="1">
        <v>0.21776000000000001</v>
      </c>
      <c r="D329" s="3">
        <v>9.15</v>
      </c>
      <c r="E329" s="2" t="s">
        <v>102</v>
      </c>
      <c r="F329" s="3">
        <v>10.06</v>
      </c>
      <c r="G329" s="1">
        <v>0.10324999999999999</v>
      </c>
      <c r="H329" s="3">
        <v>2.0299999999999998</v>
      </c>
      <c r="I329" s="2" t="s">
        <v>102</v>
      </c>
    </row>
    <row r="330" spans="2:9" x14ac:dyDescent="0.25">
      <c r="B330" s="3">
        <v>29.4</v>
      </c>
      <c r="C330" s="1">
        <v>0.21786</v>
      </c>
      <c r="D330" s="3">
        <v>9.08</v>
      </c>
      <c r="E330" s="2" t="s">
        <v>102</v>
      </c>
      <c r="F330" s="3">
        <v>10.08</v>
      </c>
      <c r="G330" s="1">
        <v>0.10365000000000001</v>
      </c>
      <c r="H330" s="3">
        <v>2.0099999999999998</v>
      </c>
      <c r="I330" s="2" t="s">
        <v>102</v>
      </c>
    </row>
    <row r="331" spans="2:9" x14ac:dyDescent="0.25">
      <c r="B331" s="3">
        <v>29.46</v>
      </c>
      <c r="C331" s="1">
        <v>0.21795999999999999</v>
      </c>
      <c r="D331" s="3">
        <v>9.02</v>
      </c>
      <c r="E331" s="2" t="s">
        <v>102</v>
      </c>
      <c r="F331" s="3">
        <v>10.1</v>
      </c>
      <c r="G331" s="1">
        <v>0.10405</v>
      </c>
      <c r="H331" s="3">
        <v>1.99</v>
      </c>
      <c r="I331" s="2" t="s">
        <v>102</v>
      </c>
    </row>
    <row r="332" spans="2:9" x14ac:dyDescent="0.25">
      <c r="B332" s="3">
        <v>29.53</v>
      </c>
      <c r="C332" s="1">
        <v>0.21815999999999999</v>
      </c>
      <c r="D332" s="3">
        <v>8.9499999999999993</v>
      </c>
      <c r="E332" s="2" t="s">
        <v>102</v>
      </c>
      <c r="F332" s="3">
        <v>10.119999999999999</v>
      </c>
      <c r="G332" s="1">
        <v>0.10455</v>
      </c>
      <c r="H332" s="3">
        <v>1.97</v>
      </c>
      <c r="I332" s="2" t="s">
        <v>102</v>
      </c>
    </row>
    <row r="333" spans="2:9" x14ac:dyDescent="0.25">
      <c r="B333" s="3">
        <v>29.6</v>
      </c>
      <c r="C333" s="1">
        <v>0.21826000000000001</v>
      </c>
      <c r="D333" s="3">
        <v>8.8800000000000008</v>
      </c>
      <c r="E333" s="2" t="s">
        <v>102</v>
      </c>
      <c r="F333" s="3">
        <v>10.14</v>
      </c>
      <c r="G333" s="1">
        <v>0.10495</v>
      </c>
      <c r="H333" s="3">
        <v>1.96</v>
      </c>
      <c r="I333" s="2" t="s">
        <v>102</v>
      </c>
    </row>
    <row r="334" spans="2:9" x14ac:dyDescent="0.25">
      <c r="B334" s="3">
        <v>29.66</v>
      </c>
      <c r="C334" s="1">
        <v>0.21836</v>
      </c>
      <c r="D334" s="3">
        <v>8.82</v>
      </c>
      <c r="E334" s="2" t="s">
        <v>102</v>
      </c>
      <c r="F334" s="3">
        <v>10.16</v>
      </c>
      <c r="G334" s="1">
        <v>0.10535</v>
      </c>
      <c r="H334" s="3">
        <v>1.94</v>
      </c>
      <c r="I334" s="2" t="s">
        <v>102</v>
      </c>
    </row>
    <row r="335" spans="2:9" x14ac:dyDescent="0.25">
      <c r="B335" s="3">
        <v>29.73</v>
      </c>
      <c r="C335" s="1">
        <v>0.21845999999999999</v>
      </c>
      <c r="D335" s="3">
        <v>8.75</v>
      </c>
      <c r="E335" s="2" t="s">
        <v>102</v>
      </c>
      <c r="F335" s="3">
        <v>10.19</v>
      </c>
      <c r="G335" s="1">
        <v>0.10595</v>
      </c>
      <c r="H335" s="3">
        <v>1.92</v>
      </c>
      <c r="I335" s="2" t="s">
        <v>102</v>
      </c>
    </row>
    <row r="336" spans="2:9" x14ac:dyDescent="0.25">
      <c r="B336" s="3">
        <v>29.8</v>
      </c>
      <c r="C336" s="1">
        <v>0.21856</v>
      </c>
      <c r="D336" s="3">
        <v>8.69</v>
      </c>
      <c r="E336" s="2" t="s">
        <v>102</v>
      </c>
      <c r="F336" s="3">
        <v>10.220000000000001</v>
      </c>
      <c r="G336" s="1">
        <v>0.10664999999999999</v>
      </c>
      <c r="H336" s="3">
        <v>1.91</v>
      </c>
      <c r="I336" s="2" t="s">
        <v>102</v>
      </c>
    </row>
    <row r="337" spans="2:9" x14ac:dyDescent="0.25">
      <c r="B337" s="3">
        <v>29.86</v>
      </c>
      <c r="C337" s="1">
        <v>0.21865999999999999</v>
      </c>
      <c r="D337" s="3">
        <v>8.6199999999999992</v>
      </c>
      <c r="E337" s="2" t="s">
        <v>102</v>
      </c>
      <c r="F337" s="3">
        <v>10.25</v>
      </c>
      <c r="G337" s="1">
        <v>0.10745</v>
      </c>
      <c r="H337" s="3">
        <v>1.89</v>
      </c>
      <c r="I337" s="2" t="s">
        <v>102</v>
      </c>
    </row>
    <row r="338" spans="2:9" x14ac:dyDescent="0.25">
      <c r="B338" s="3">
        <v>29.93</v>
      </c>
      <c r="C338" s="1">
        <v>0.21865999999999999</v>
      </c>
      <c r="D338" s="3">
        <v>8.5500000000000007</v>
      </c>
      <c r="E338" s="2" t="s">
        <v>102</v>
      </c>
      <c r="F338" s="3">
        <v>10.28</v>
      </c>
      <c r="G338" s="1">
        <v>0.10835</v>
      </c>
      <c r="H338" s="3">
        <v>1.87</v>
      </c>
      <c r="I338" s="2" t="s">
        <v>102</v>
      </c>
    </row>
    <row r="339" spans="2:9" x14ac:dyDescent="0.25">
      <c r="B339" s="3">
        <v>30</v>
      </c>
      <c r="C339" s="1">
        <v>0.21876000000000001</v>
      </c>
      <c r="D339" s="3">
        <v>8.49</v>
      </c>
      <c r="E339" s="2" t="s">
        <v>102</v>
      </c>
      <c r="F339" s="3">
        <v>10.31</v>
      </c>
      <c r="G339" s="1">
        <v>0.10945000000000001</v>
      </c>
      <c r="H339" s="3">
        <v>1.85</v>
      </c>
      <c r="I339" s="2" t="s">
        <v>102</v>
      </c>
    </row>
    <row r="340" spans="2:9" x14ac:dyDescent="0.25">
      <c r="B340" s="3">
        <v>30.06</v>
      </c>
      <c r="C340" s="1">
        <v>0.21886</v>
      </c>
      <c r="D340" s="3">
        <v>8.42</v>
      </c>
      <c r="E340" s="2" t="s">
        <v>102</v>
      </c>
      <c r="F340" s="3">
        <v>10.34</v>
      </c>
      <c r="G340" s="1">
        <v>0.11075</v>
      </c>
      <c r="H340" s="3">
        <v>1.83</v>
      </c>
      <c r="I340" s="2" t="s">
        <v>102</v>
      </c>
    </row>
    <row r="341" spans="2:9" x14ac:dyDescent="0.25">
      <c r="B341" s="3">
        <v>30.13</v>
      </c>
      <c r="C341" s="1">
        <v>0.21895999999999999</v>
      </c>
      <c r="D341" s="3">
        <v>8.36</v>
      </c>
      <c r="E341" s="2" t="s">
        <v>102</v>
      </c>
      <c r="F341" s="3">
        <v>10.38</v>
      </c>
      <c r="G341" s="1">
        <v>0.11205</v>
      </c>
      <c r="H341" s="3">
        <v>1.81</v>
      </c>
      <c r="I341" s="2" t="s">
        <v>102</v>
      </c>
    </row>
    <row r="342" spans="2:9" x14ac:dyDescent="0.25">
      <c r="B342" s="3">
        <v>30.2</v>
      </c>
      <c r="C342" s="1">
        <v>0.21906</v>
      </c>
      <c r="D342" s="3">
        <v>8.2899999999999991</v>
      </c>
      <c r="E342" s="2" t="s">
        <v>102</v>
      </c>
      <c r="F342" s="3">
        <v>10.41</v>
      </c>
      <c r="G342" s="1">
        <v>0.11335000000000001</v>
      </c>
      <c r="H342" s="3">
        <v>1.79</v>
      </c>
      <c r="I342" s="2" t="s">
        <v>102</v>
      </c>
    </row>
    <row r="343" spans="2:9" x14ac:dyDescent="0.25">
      <c r="B343" s="3">
        <v>30.26</v>
      </c>
      <c r="C343" s="1">
        <v>0.21915999999999999</v>
      </c>
      <c r="D343" s="3">
        <v>8.2200000000000006</v>
      </c>
      <c r="E343" s="2" t="s">
        <v>102</v>
      </c>
      <c r="F343" s="3">
        <v>10.45</v>
      </c>
      <c r="G343" s="1">
        <v>0.11465</v>
      </c>
      <c r="H343" s="3">
        <v>1.77</v>
      </c>
      <c r="I343" s="2" t="s">
        <v>102</v>
      </c>
    </row>
    <row r="344" spans="2:9" x14ac:dyDescent="0.25">
      <c r="B344" s="3">
        <v>30.33</v>
      </c>
      <c r="C344" s="1">
        <v>0.21926000000000001</v>
      </c>
      <c r="D344" s="3">
        <v>8.16</v>
      </c>
      <c r="E344" s="2" t="s">
        <v>102</v>
      </c>
      <c r="F344" s="3">
        <v>10.49</v>
      </c>
      <c r="G344" s="1">
        <v>0.11615</v>
      </c>
      <c r="H344" s="3">
        <v>1.75</v>
      </c>
      <c r="I344" s="2" t="s">
        <v>102</v>
      </c>
    </row>
    <row r="345" spans="2:9" x14ac:dyDescent="0.25">
      <c r="B345" s="3">
        <v>30.4</v>
      </c>
      <c r="C345" s="1">
        <v>0.21936</v>
      </c>
      <c r="D345" s="3">
        <v>8.09</v>
      </c>
      <c r="E345" s="2" t="s">
        <v>102</v>
      </c>
      <c r="F345" s="3">
        <v>10.52</v>
      </c>
      <c r="G345" s="1">
        <v>0.11774999999999999</v>
      </c>
      <c r="H345" s="3">
        <v>1.73</v>
      </c>
      <c r="I345" s="2" t="s">
        <v>102</v>
      </c>
    </row>
    <row r="346" spans="2:9" x14ac:dyDescent="0.25">
      <c r="B346" s="3">
        <v>30.46</v>
      </c>
      <c r="C346" s="1">
        <v>0.21945999999999999</v>
      </c>
      <c r="D346" s="3">
        <v>8.0299999999999994</v>
      </c>
      <c r="E346" s="2" t="s">
        <v>102</v>
      </c>
      <c r="F346" s="3">
        <v>10.56</v>
      </c>
      <c r="G346" s="1">
        <v>0.11924999999999999</v>
      </c>
      <c r="H346" s="3">
        <v>1.71</v>
      </c>
      <c r="I346" s="2" t="s">
        <v>102</v>
      </c>
    </row>
    <row r="347" spans="2:9" x14ac:dyDescent="0.25">
      <c r="B347" s="3">
        <v>30.53</v>
      </c>
      <c r="C347" s="1">
        <v>0.21956000000000001</v>
      </c>
      <c r="D347" s="3">
        <v>7.96</v>
      </c>
      <c r="E347" s="2" t="s">
        <v>102</v>
      </c>
      <c r="F347" s="3">
        <v>10.6</v>
      </c>
      <c r="G347" s="1">
        <v>0.12075</v>
      </c>
      <c r="H347" s="3">
        <v>1.68</v>
      </c>
      <c r="I347" s="2" t="s">
        <v>102</v>
      </c>
    </row>
    <row r="348" spans="2:9" x14ac:dyDescent="0.25">
      <c r="B348" s="3">
        <v>30.6</v>
      </c>
      <c r="C348" s="1">
        <v>0.21965999999999999</v>
      </c>
      <c r="D348" s="3">
        <v>7.89</v>
      </c>
      <c r="E348" s="2" t="s">
        <v>102</v>
      </c>
      <c r="F348" s="3">
        <v>10.64</v>
      </c>
      <c r="G348" s="1">
        <v>0.12255000000000001</v>
      </c>
      <c r="H348" s="3">
        <v>1.66</v>
      </c>
      <c r="I348" s="2" t="s">
        <v>102</v>
      </c>
    </row>
    <row r="349" spans="2:9" x14ac:dyDescent="0.25">
      <c r="B349" s="3">
        <v>30.66</v>
      </c>
      <c r="C349" s="1">
        <v>0.21976000000000001</v>
      </c>
      <c r="D349" s="3">
        <v>7.83</v>
      </c>
      <c r="E349" s="2" t="s">
        <v>102</v>
      </c>
      <c r="F349" s="3">
        <v>10.69</v>
      </c>
      <c r="G349" s="1">
        <v>0.12404999999999999</v>
      </c>
      <c r="H349" s="3">
        <v>1.64</v>
      </c>
      <c r="I349" s="2" t="s">
        <v>102</v>
      </c>
    </row>
    <row r="350" spans="2:9" x14ac:dyDescent="0.25">
      <c r="B350" s="3">
        <v>30.73</v>
      </c>
      <c r="C350" s="1">
        <v>0.21986</v>
      </c>
      <c r="D350" s="3">
        <v>7.76</v>
      </c>
      <c r="E350" s="2" t="s">
        <v>102</v>
      </c>
      <c r="F350" s="3">
        <v>10.73</v>
      </c>
      <c r="G350" s="1">
        <v>0.12584999999999999</v>
      </c>
      <c r="H350" s="3">
        <v>1.62</v>
      </c>
      <c r="I350" s="2" t="s">
        <v>102</v>
      </c>
    </row>
    <row r="351" spans="2:9" x14ac:dyDescent="0.25">
      <c r="B351" s="3">
        <v>30.8</v>
      </c>
      <c r="C351" s="1">
        <v>0.21995999999999999</v>
      </c>
      <c r="D351" s="3">
        <v>7.69</v>
      </c>
      <c r="E351" s="2" t="s">
        <v>102</v>
      </c>
      <c r="F351" s="3">
        <v>10.77</v>
      </c>
      <c r="G351" s="1">
        <v>0.12795000000000001</v>
      </c>
      <c r="H351" s="3">
        <v>1.6</v>
      </c>
      <c r="I351" s="2" t="s">
        <v>102</v>
      </c>
    </row>
    <row r="352" spans="2:9" x14ac:dyDescent="0.25">
      <c r="B352" s="3">
        <v>30.86</v>
      </c>
      <c r="C352" s="1">
        <v>0.21995999999999999</v>
      </c>
      <c r="D352" s="3">
        <v>7.63</v>
      </c>
      <c r="E352" s="2" t="s">
        <v>102</v>
      </c>
      <c r="F352" s="3">
        <v>10.81</v>
      </c>
      <c r="G352" s="1">
        <v>0.12955</v>
      </c>
      <c r="H352" s="3">
        <v>1.58</v>
      </c>
      <c r="I352" s="2" t="s">
        <v>102</v>
      </c>
    </row>
    <row r="353" spans="2:9" x14ac:dyDescent="0.25">
      <c r="B353" s="3">
        <v>30.93</v>
      </c>
      <c r="C353" s="1">
        <v>0.22006000000000001</v>
      </c>
      <c r="D353" s="3">
        <v>7.56</v>
      </c>
      <c r="E353" s="2" t="s">
        <v>102</v>
      </c>
      <c r="F353" s="3">
        <v>10.86</v>
      </c>
      <c r="G353" s="1">
        <v>0.13145000000000001</v>
      </c>
      <c r="H353" s="3">
        <v>1.56</v>
      </c>
      <c r="I353" s="2" t="s">
        <v>102</v>
      </c>
    </row>
    <row r="354" spans="2:9" x14ac:dyDescent="0.25">
      <c r="B354" s="3">
        <v>31</v>
      </c>
      <c r="C354" s="1">
        <v>0.22015999999999999</v>
      </c>
      <c r="D354" s="3">
        <v>7.5</v>
      </c>
      <c r="E354" s="2" t="s">
        <v>102</v>
      </c>
      <c r="F354" s="3">
        <v>10.9</v>
      </c>
      <c r="G354" s="1">
        <v>0.13355</v>
      </c>
      <c r="H354" s="3">
        <v>1.53</v>
      </c>
      <c r="I354" s="2" t="s">
        <v>102</v>
      </c>
    </row>
    <row r="355" spans="2:9" x14ac:dyDescent="0.25">
      <c r="B355" s="3">
        <v>31.06</v>
      </c>
      <c r="C355" s="1">
        <v>0.22026000000000001</v>
      </c>
      <c r="D355" s="3">
        <v>7.43</v>
      </c>
      <c r="E355" s="2" t="s">
        <v>102</v>
      </c>
      <c r="F355" s="3">
        <v>10.95</v>
      </c>
      <c r="G355" s="1">
        <v>0.13555</v>
      </c>
      <c r="H355" s="3">
        <v>1.51</v>
      </c>
      <c r="I355" s="2" t="s">
        <v>102</v>
      </c>
    </row>
    <row r="356" spans="2:9" x14ac:dyDescent="0.25">
      <c r="B356" s="3">
        <v>31.13</v>
      </c>
      <c r="C356" s="1">
        <v>0.22036</v>
      </c>
      <c r="D356" s="3">
        <v>7.36</v>
      </c>
      <c r="E356" s="2" t="s">
        <v>102</v>
      </c>
      <c r="F356" s="3">
        <v>10.99</v>
      </c>
      <c r="G356" s="1">
        <v>0.13764999999999999</v>
      </c>
      <c r="H356" s="3">
        <v>1.49</v>
      </c>
      <c r="I356" s="2" t="s">
        <v>102</v>
      </c>
    </row>
    <row r="357" spans="2:9" x14ac:dyDescent="0.25">
      <c r="B357" s="3">
        <v>31.2</v>
      </c>
      <c r="C357" s="1">
        <v>0.22045999999999999</v>
      </c>
      <c r="D357" s="3">
        <v>7.3</v>
      </c>
      <c r="E357" s="2" t="s">
        <v>102</v>
      </c>
      <c r="F357" s="3">
        <v>11.04</v>
      </c>
      <c r="G357" s="1">
        <v>0.13985</v>
      </c>
      <c r="H357" s="3">
        <v>1.47</v>
      </c>
      <c r="I357" s="2" t="s">
        <v>102</v>
      </c>
    </row>
    <row r="358" spans="2:9" x14ac:dyDescent="0.25">
      <c r="B358" s="3">
        <v>31.26</v>
      </c>
      <c r="C358" s="1">
        <v>0.22045999999999999</v>
      </c>
      <c r="D358" s="3">
        <v>7.23</v>
      </c>
      <c r="E358" s="2" t="s">
        <v>102</v>
      </c>
      <c r="F358" s="3">
        <v>11.08</v>
      </c>
      <c r="G358" s="1">
        <v>0.14205000000000001</v>
      </c>
      <c r="H358" s="3">
        <v>1.45</v>
      </c>
      <c r="I358" s="2" t="s">
        <v>102</v>
      </c>
    </row>
    <row r="359" spans="2:9" x14ac:dyDescent="0.25">
      <c r="B359" s="3">
        <v>31.33</v>
      </c>
      <c r="C359" s="1">
        <v>0.22056000000000001</v>
      </c>
      <c r="D359" s="3">
        <v>7.17</v>
      </c>
      <c r="E359" s="2" t="s">
        <v>102</v>
      </c>
      <c r="F359" s="3">
        <v>11.13</v>
      </c>
      <c r="G359" s="1">
        <v>0.14415</v>
      </c>
      <c r="H359" s="3">
        <v>1.43</v>
      </c>
      <c r="I359" s="2" t="s">
        <v>102</v>
      </c>
    </row>
    <row r="360" spans="2:9" x14ac:dyDescent="0.25">
      <c r="B360" s="3">
        <v>31.4</v>
      </c>
      <c r="C360" s="1">
        <v>0.22066</v>
      </c>
      <c r="D360" s="3">
        <v>7.1</v>
      </c>
      <c r="E360" s="2" t="s">
        <v>102</v>
      </c>
      <c r="F360" s="3">
        <v>11.18</v>
      </c>
      <c r="G360" s="1">
        <v>0.14645</v>
      </c>
      <c r="H360" s="3">
        <v>1.41</v>
      </c>
      <c r="I360" s="2" t="s">
        <v>102</v>
      </c>
    </row>
    <row r="361" spans="2:9" x14ac:dyDescent="0.25">
      <c r="B361" s="3">
        <v>31.46</v>
      </c>
      <c r="C361" s="1">
        <v>0.22076000000000001</v>
      </c>
      <c r="D361" s="3">
        <v>7.03</v>
      </c>
      <c r="E361" s="2" t="s">
        <v>102</v>
      </c>
      <c r="F361" s="3">
        <v>11.23</v>
      </c>
      <c r="G361" s="1">
        <v>0.14885000000000001</v>
      </c>
      <c r="H361" s="3">
        <v>1.39</v>
      </c>
      <c r="I361" s="2" t="s">
        <v>102</v>
      </c>
    </row>
    <row r="362" spans="2:9" x14ac:dyDescent="0.25">
      <c r="B362" s="3">
        <v>31.53</v>
      </c>
      <c r="C362" s="1">
        <v>0.22086</v>
      </c>
      <c r="D362" s="3">
        <v>6.97</v>
      </c>
      <c r="E362" s="2" t="s">
        <v>102</v>
      </c>
      <c r="F362" s="3">
        <v>11.27</v>
      </c>
      <c r="G362" s="1">
        <v>0.15095</v>
      </c>
      <c r="H362" s="3">
        <v>1.37</v>
      </c>
      <c r="I362" s="2" t="s">
        <v>102</v>
      </c>
    </row>
    <row r="363" spans="2:9" x14ac:dyDescent="0.25">
      <c r="B363" s="3">
        <v>31.6</v>
      </c>
      <c r="C363" s="1">
        <v>0.22095999999999999</v>
      </c>
      <c r="D363" s="3">
        <v>6.9</v>
      </c>
      <c r="E363" s="2" t="s">
        <v>102</v>
      </c>
      <c r="F363" s="3">
        <v>11.32</v>
      </c>
      <c r="G363" s="1">
        <v>0.15325</v>
      </c>
      <c r="H363" s="3">
        <v>1.35</v>
      </c>
      <c r="I363" s="2" t="s">
        <v>102</v>
      </c>
    </row>
    <row r="364" spans="2:9" x14ac:dyDescent="0.25">
      <c r="B364" s="3">
        <v>31.66</v>
      </c>
      <c r="C364" s="1">
        <v>0.22116</v>
      </c>
      <c r="D364" s="3">
        <v>6.84</v>
      </c>
      <c r="E364" s="2" t="s">
        <v>102</v>
      </c>
      <c r="F364" s="3">
        <v>11.37</v>
      </c>
      <c r="G364" s="1">
        <v>0.15565000000000001</v>
      </c>
      <c r="H364" s="3">
        <v>1.34</v>
      </c>
      <c r="I364" s="2" t="s">
        <v>102</v>
      </c>
    </row>
    <row r="365" spans="2:9" x14ac:dyDescent="0.25">
      <c r="B365" s="3">
        <v>31.73</v>
      </c>
      <c r="C365" s="1">
        <v>0.22126000000000001</v>
      </c>
      <c r="D365" s="3">
        <v>6.77</v>
      </c>
      <c r="E365" s="2" t="s">
        <v>102</v>
      </c>
      <c r="F365" s="3">
        <v>11.42</v>
      </c>
      <c r="G365" s="1">
        <v>0.15795000000000001</v>
      </c>
      <c r="H365" s="3">
        <v>1.32</v>
      </c>
      <c r="I365" s="2" t="s">
        <v>102</v>
      </c>
    </row>
    <row r="366" spans="2:9" x14ac:dyDescent="0.25">
      <c r="B366" s="3">
        <v>31.8</v>
      </c>
      <c r="C366" s="1">
        <v>0.22136</v>
      </c>
      <c r="D366" s="3">
        <v>6.7</v>
      </c>
      <c r="E366" s="2" t="s">
        <v>102</v>
      </c>
      <c r="F366" s="3">
        <v>11.47</v>
      </c>
      <c r="G366" s="1">
        <v>0.16045000000000001</v>
      </c>
      <c r="H366" s="3">
        <v>1.3</v>
      </c>
      <c r="I366" s="2" t="s">
        <v>102</v>
      </c>
    </row>
    <row r="367" spans="2:9" x14ac:dyDescent="0.25">
      <c r="B367" s="3">
        <v>31.86</v>
      </c>
      <c r="C367" s="1">
        <v>0.22145999999999999</v>
      </c>
      <c r="D367" s="3">
        <v>6.64</v>
      </c>
      <c r="E367" s="2" t="s">
        <v>102</v>
      </c>
      <c r="F367" s="3">
        <v>11.52</v>
      </c>
      <c r="G367" s="1">
        <v>0.16295000000000001</v>
      </c>
      <c r="H367" s="3">
        <v>1.28</v>
      </c>
      <c r="I367" s="2" t="s">
        <v>102</v>
      </c>
    </row>
    <row r="368" spans="2:9" x14ac:dyDescent="0.25">
      <c r="B368" s="3">
        <v>31.93</v>
      </c>
      <c r="C368" s="1">
        <v>0.22156000000000001</v>
      </c>
      <c r="D368" s="3">
        <v>6.57</v>
      </c>
      <c r="E368" s="2" t="s">
        <v>102</v>
      </c>
      <c r="F368" s="3">
        <v>11.57</v>
      </c>
      <c r="G368" s="1">
        <v>0.16525000000000001</v>
      </c>
      <c r="H368" s="3">
        <v>1.26</v>
      </c>
      <c r="I368" s="2" t="s">
        <v>102</v>
      </c>
    </row>
    <row r="369" spans="2:9" x14ac:dyDescent="0.25">
      <c r="B369" s="3">
        <v>31.99</v>
      </c>
      <c r="C369" s="1">
        <v>0.22156000000000001</v>
      </c>
      <c r="D369" s="3">
        <v>6.5</v>
      </c>
      <c r="E369" s="2" t="s">
        <v>102</v>
      </c>
      <c r="F369" s="3">
        <v>11.63</v>
      </c>
      <c r="G369" s="1">
        <v>0.16764999999999999</v>
      </c>
      <c r="H369" s="3">
        <v>1.24</v>
      </c>
      <c r="I369" s="2" t="s">
        <v>102</v>
      </c>
    </row>
    <row r="370" spans="2:9" x14ac:dyDescent="0.25">
      <c r="B370" s="3">
        <v>32.06</v>
      </c>
      <c r="C370" s="1">
        <v>0.22166</v>
      </c>
      <c r="D370" s="3">
        <v>6.44</v>
      </c>
      <c r="E370" s="2" t="s">
        <v>102</v>
      </c>
      <c r="F370" s="3">
        <v>11.68</v>
      </c>
      <c r="G370" s="1">
        <v>0.17015</v>
      </c>
      <c r="H370" s="3">
        <v>1.22</v>
      </c>
      <c r="I370" s="2" t="s">
        <v>102</v>
      </c>
    </row>
    <row r="371" spans="2:9" x14ac:dyDescent="0.25">
      <c r="B371" s="3">
        <v>32.130000000000003</v>
      </c>
      <c r="C371" s="1">
        <v>0.22176000000000001</v>
      </c>
      <c r="D371" s="3">
        <v>6.37</v>
      </c>
      <c r="E371" s="2" t="s">
        <v>102</v>
      </c>
      <c r="F371" s="3">
        <v>11.73</v>
      </c>
      <c r="G371" s="1">
        <v>0.17285</v>
      </c>
      <c r="H371" s="3">
        <v>1.2</v>
      </c>
      <c r="I371" s="2" t="s">
        <v>102</v>
      </c>
    </row>
    <row r="372" spans="2:9" x14ac:dyDescent="0.25">
      <c r="B372" s="3">
        <v>32.200000000000003</v>
      </c>
      <c r="C372" s="1">
        <v>0.22186</v>
      </c>
      <c r="D372" s="3">
        <v>6.31</v>
      </c>
      <c r="E372" s="2" t="s">
        <v>102</v>
      </c>
      <c r="F372" s="3">
        <v>11.78</v>
      </c>
      <c r="G372" s="1">
        <v>0.17505000000000001</v>
      </c>
      <c r="H372" s="3">
        <v>1.18</v>
      </c>
      <c r="I372" s="2" t="s">
        <v>102</v>
      </c>
    </row>
    <row r="373" spans="2:9" x14ac:dyDescent="0.25">
      <c r="B373" s="3">
        <v>32.26</v>
      </c>
      <c r="C373" s="1">
        <v>0.22195999999999999</v>
      </c>
      <c r="D373" s="3">
        <v>6.24</v>
      </c>
      <c r="E373" s="2" t="s">
        <v>102</v>
      </c>
      <c r="F373" s="3">
        <v>11.84</v>
      </c>
      <c r="G373" s="1">
        <v>0.17774999999999999</v>
      </c>
      <c r="H373" s="3">
        <v>1.1599999999999999</v>
      </c>
      <c r="I373" s="2" t="s">
        <v>102</v>
      </c>
    </row>
    <row r="374" spans="2:9" x14ac:dyDescent="0.25">
      <c r="B374" s="3">
        <v>32.33</v>
      </c>
      <c r="C374" s="1">
        <v>0.22206000000000001</v>
      </c>
      <c r="D374" s="3">
        <v>6.17</v>
      </c>
      <c r="E374" s="2" t="s">
        <v>102</v>
      </c>
      <c r="F374" s="3">
        <v>11.89</v>
      </c>
      <c r="G374" s="1">
        <v>0.17995</v>
      </c>
      <c r="H374" s="3">
        <v>1.1499999999999999</v>
      </c>
      <c r="I374" s="2" t="s">
        <v>102</v>
      </c>
    </row>
    <row r="375" spans="2:9" x14ac:dyDescent="0.25">
      <c r="B375" s="3">
        <v>32.4</v>
      </c>
      <c r="C375" s="1">
        <v>0.22216</v>
      </c>
      <c r="D375" s="3">
        <v>6.11</v>
      </c>
      <c r="E375" s="2" t="s">
        <v>102</v>
      </c>
      <c r="F375" s="3">
        <v>11.94</v>
      </c>
      <c r="G375" s="1">
        <v>0.18265000000000001</v>
      </c>
      <c r="H375" s="3">
        <v>1.1299999999999999</v>
      </c>
      <c r="I375" s="2" t="s">
        <v>102</v>
      </c>
    </row>
    <row r="376" spans="2:9" x14ac:dyDescent="0.25">
      <c r="B376" s="3">
        <v>32.46</v>
      </c>
      <c r="C376" s="1">
        <v>0.22226000000000001</v>
      </c>
      <c r="D376" s="3">
        <v>6.04</v>
      </c>
      <c r="E376" s="2" t="s">
        <v>102</v>
      </c>
      <c r="F376" s="3">
        <v>12</v>
      </c>
      <c r="G376" s="1">
        <v>0.18495</v>
      </c>
      <c r="H376" s="3">
        <v>1.1100000000000001</v>
      </c>
      <c r="I376" s="2" t="s">
        <v>102</v>
      </c>
    </row>
    <row r="377" spans="2:9" x14ac:dyDescent="0.25">
      <c r="B377" s="3">
        <v>32.53</v>
      </c>
      <c r="C377" s="1">
        <v>0.22236</v>
      </c>
      <c r="D377" s="3">
        <v>5.98</v>
      </c>
      <c r="E377" s="2" t="s">
        <v>102</v>
      </c>
      <c r="F377" s="3">
        <v>12.05</v>
      </c>
      <c r="G377" s="1">
        <v>0.18745000000000001</v>
      </c>
      <c r="H377" s="3">
        <v>1.0900000000000001</v>
      </c>
      <c r="I377" s="2" t="s">
        <v>102</v>
      </c>
    </row>
    <row r="378" spans="2:9" x14ac:dyDescent="0.25">
      <c r="B378" s="3">
        <v>32.6</v>
      </c>
      <c r="C378" s="1">
        <v>0.22245999999999999</v>
      </c>
      <c r="D378" s="3">
        <v>5.91</v>
      </c>
      <c r="E378" s="2" t="s">
        <v>102</v>
      </c>
      <c r="F378" s="3">
        <v>12.11</v>
      </c>
      <c r="G378" s="1">
        <v>0.18984999999999999</v>
      </c>
      <c r="H378" s="3">
        <v>1.07</v>
      </c>
      <c r="I378" s="2" t="s">
        <v>102</v>
      </c>
    </row>
    <row r="379" spans="2:9" x14ac:dyDescent="0.25">
      <c r="B379" s="3">
        <v>32.659999999999997</v>
      </c>
      <c r="C379" s="1">
        <v>0.22256000000000001</v>
      </c>
      <c r="D379" s="3">
        <v>5.84</v>
      </c>
      <c r="E379" s="2" t="s">
        <v>102</v>
      </c>
      <c r="F379" s="3">
        <v>12.16</v>
      </c>
      <c r="G379" s="1">
        <v>0.19255</v>
      </c>
      <c r="H379" s="3">
        <v>1.05</v>
      </c>
      <c r="I379" s="2" t="s">
        <v>102</v>
      </c>
    </row>
    <row r="380" spans="2:9" x14ac:dyDescent="0.25">
      <c r="B380" s="3">
        <v>32.729999999999997</v>
      </c>
      <c r="C380" s="1">
        <v>0.22266</v>
      </c>
      <c r="D380" s="3">
        <v>5.78</v>
      </c>
      <c r="E380" s="2" t="s">
        <v>102</v>
      </c>
      <c r="F380" s="3">
        <v>12.22</v>
      </c>
      <c r="G380" s="1">
        <v>0.19495000000000001</v>
      </c>
      <c r="H380" s="3">
        <v>1.03</v>
      </c>
      <c r="I380" s="2" t="s">
        <v>102</v>
      </c>
    </row>
    <row r="381" spans="2:9" x14ac:dyDescent="0.25">
      <c r="B381" s="3">
        <v>32.799999999999997</v>
      </c>
      <c r="C381" s="1">
        <v>0.22276000000000001</v>
      </c>
      <c r="D381" s="3">
        <v>5.71</v>
      </c>
      <c r="E381" s="2" t="s">
        <v>102</v>
      </c>
      <c r="F381" s="3">
        <v>12.27</v>
      </c>
      <c r="G381" s="1">
        <v>0.19764999999999999</v>
      </c>
      <c r="H381" s="3">
        <v>1.02</v>
      </c>
      <c r="I381" s="2" t="s">
        <v>102</v>
      </c>
    </row>
    <row r="382" spans="2:9" x14ac:dyDescent="0.25">
      <c r="B382" s="3">
        <v>32.86</v>
      </c>
      <c r="C382" s="1">
        <v>0.22286</v>
      </c>
      <c r="D382" s="3">
        <v>5.64</v>
      </c>
      <c r="E382" s="2" t="s">
        <v>102</v>
      </c>
      <c r="F382" s="3">
        <v>12.33</v>
      </c>
      <c r="G382" s="1">
        <v>0.19994999999999999</v>
      </c>
      <c r="H382" s="3">
        <v>1</v>
      </c>
      <c r="I382" s="2" t="s">
        <v>102</v>
      </c>
    </row>
    <row r="383" spans="2:9" x14ac:dyDescent="0.25">
      <c r="B383" s="3">
        <v>32.93</v>
      </c>
      <c r="C383" s="1">
        <v>0.22295999999999999</v>
      </c>
      <c r="D383" s="3">
        <v>5.58</v>
      </c>
      <c r="E383" s="2" t="s">
        <v>102</v>
      </c>
      <c r="F383" s="3">
        <v>12.39</v>
      </c>
      <c r="G383" s="1">
        <v>0.20235</v>
      </c>
      <c r="H383" s="3">
        <v>0.98</v>
      </c>
      <c r="I383" s="2" t="s">
        <v>102</v>
      </c>
    </row>
    <row r="384" spans="2:9" x14ac:dyDescent="0.25">
      <c r="B384" s="3">
        <v>33</v>
      </c>
      <c r="C384" s="1">
        <v>0.22306000000000001</v>
      </c>
      <c r="D384" s="3">
        <v>5.51</v>
      </c>
      <c r="E384" s="2" t="s">
        <v>102</v>
      </c>
      <c r="F384" s="3">
        <v>12.44</v>
      </c>
      <c r="G384" s="1">
        <v>0.20494999999999999</v>
      </c>
      <c r="H384" s="3">
        <v>0.96</v>
      </c>
      <c r="I384" s="2" t="s">
        <v>102</v>
      </c>
    </row>
    <row r="385" spans="2:9" x14ac:dyDescent="0.25">
      <c r="B385" s="3">
        <v>33.06</v>
      </c>
      <c r="C385" s="1">
        <v>0.22316</v>
      </c>
      <c r="D385" s="3">
        <v>5.45</v>
      </c>
      <c r="E385" s="2" t="s">
        <v>102</v>
      </c>
      <c r="F385" s="3">
        <v>12.5</v>
      </c>
      <c r="G385" s="1">
        <v>0.20735000000000001</v>
      </c>
      <c r="H385" s="3">
        <v>0.94</v>
      </c>
      <c r="I385" s="2" t="s">
        <v>102</v>
      </c>
    </row>
    <row r="386" spans="2:9" x14ac:dyDescent="0.25">
      <c r="B386" s="3">
        <v>33.130000000000003</v>
      </c>
      <c r="C386" s="1">
        <v>0.22316</v>
      </c>
      <c r="D386" s="3">
        <v>5.38</v>
      </c>
      <c r="E386" s="2" t="s">
        <v>102</v>
      </c>
      <c r="F386" s="3">
        <v>12.56</v>
      </c>
      <c r="G386" s="1">
        <v>0.20974999999999999</v>
      </c>
      <c r="H386" s="3">
        <v>0.92</v>
      </c>
      <c r="I386" s="2" t="s">
        <v>102</v>
      </c>
    </row>
    <row r="387" spans="2:9" x14ac:dyDescent="0.25">
      <c r="B387" s="3">
        <v>33.200000000000003</v>
      </c>
      <c r="C387" s="1">
        <v>0.22325999999999999</v>
      </c>
      <c r="D387" s="3">
        <v>5.31</v>
      </c>
      <c r="E387" s="2" t="s">
        <v>102</v>
      </c>
      <c r="F387" s="3">
        <v>12.61</v>
      </c>
      <c r="G387" s="1">
        <v>0.21235000000000001</v>
      </c>
      <c r="H387" s="3">
        <v>0.91</v>
      </c>
      <c r="I387" s="2" t="s">
        <v>102</v>
      </c>
    </row>
    <row r="388" spans="2:9" x14ac:dyDescent="0.25">
      <c r="B388" s="3">
        <v>33.26</v>
      </c>
      <c r="C388" s="1">
        <v>0.22336</v>
      </c>
      <c r="D388" s="3">
        <v>5.25</v>
      </c>
      <c r="E388" s="2" t="s">
        <v>102</v>
      </c>
      <c r="F388" s="3">
        <v>12.67</v>
      </c>
      <c r="G388" s="1">
        <v>0.21465000000000001</v>
      </c>
      <c r="H388" s="3">
        <v>0.89</v>
      </c>
      <c r="I388" s="2" t="s">
        <v>102</v>
      </c>
    </row>
    <row r="389" spans="2:9" x14ac:dyDescent="0.25">
      <c r="B389" s="3">
        <v>33.33</v>
      </c>
      <c r="C389" s="1">
        <v>0.22345999999999999</v>
      </c>
      <c r="D389" s="3">
        <v>5.18</v>
      </c>
      <c r="E389" s="2" t="s">
        <v>102</v>
      </c>
      <c r="F389" s="3">
        <v>12.73</v>
      </c>
      <c r="G389" s="1">
        <v>0.21695</v>
      </c>
      <c r="H389" s="3">
        <v>0.87</v>
      </c>
      <c r="I389" s="2" t="s">
        <v>102</v>
      </c>
    </row>
    <row r="390" spans="2:9" x14ac:dyDescent="0.25">
      <c r="B390" s="3">
        <v>33.4</v>
      </c>
      <c r="C390" s="1">
        <v>0.22356000000000001</v>
      </c>
      <c r="D390" s="3">
        <v>5.1100000000000003</v>
      </c>
      <c r="E390" s="2" t="s">
        <v>102</v>
      </c>
      <c r="F390" s="3">
        <v>12.79</v>
      </c>
      <c r="G390" s="1">
        <v>0.21934999999999999</v>
      </c>
      <c r="H390" s="3">
        <v>0.85</v>
      </c>
      <c r="I390" s="2" t="s">
        <v>102</v>
      </c>
    </row>
    <row r="391" spans="2:9" x14ac:dyDescent="0.25">
      <c r="B391" s="3">
        <v>33.46</v>
      </c>
      <c r="C391" s="1">
        <v>0.22366</v>
      </c>
      <c r="D391" s="3">
        <v>5.05</v>
      </c>
      <c r="E391" s="2" t="s">
        <v>102</v>
      </c>
      <c r="F391" s="3">
        <v>12.84</v>
      </c>
      <c r="G391" s="1">
        <v>0.22175</v>
      </c>
      <c r="H391" s="3">
        <v>0.83</v>
      </c>
      <c r="I391" s="2" t="s">
        <v>102</v>
      </c>
    </row>
    <row r="392" spans="2:9" x14ac:dyDescent="0.25">
      <c r="B392" s="3">
        <v>33.53</v>
      </c>
      <c r="C392" s="1">
        <v>0.22375999999999999</v>
      </c>
      <c r="D392" s="3">
        <v>4.9800000000000004</v>
      </c>
      <c r="E392" s="2" t="s">
        <v>102</v>
      </c>
      <c r="F392" s="3">
        <v>12.9</v>
      </c>
      <c r="G392" s="1">
        <v>0.22405</v>
      </c>
      <c r="H392" s="3">
        <v>0.82</v>
      </c>
      <c r="I392" s="2" t="s">
        <v>102</v>
      </c>
    </row>
    <row r="393" spans="2:9" x14ac:dyDescent="0.25">
      <c r="B393" s="3">
        <v>33.6</v>
      </c>
      <c r="C393" s="1">
        <v>0.22386</v>
      </c>
      <c r="D393" s="3">
        <v>4.92</v>
      </c>
      <c r="E393" s="2" t="s">
        <v>102</v>
      </c>
      <c r="F393" s="3">
        <v>12.96</v>
      </c>
      <c r="G393" s="1">
        <v>0.22645000000000001</v>
      </c>
      <c r="H393" s="3">
        <v>0.8</v>
      </c>
      <c r="I393" s="2" t="s">
        <v>102</v>
      </c>
    </row>
    <row r="394" spans="2:9" x14ac:dyDescent="0.25">
      <c r="B394" s="3">
        <v>33.659999999999997</v>
      </c>
      <c r="C394" s="1">
        <v>0.22395999999999999</v>
      </c>
      <c r="D394" s="3">
        <v>4.8499999999999996</v>
      </c>
      <c r="E394" s="2" t="s">
        <v>102</v>
      </c>
      <c r="F394" s="3">
        <v>13.02</v>
      </c>
      <c r="G394" s="1">
        <v>0.22885</v>
      </c>
      <c r="H394" s="3">
        <v>0.78</v>
      </c>
      <c r="I394" s="2" t="s">
        <v>102</v>
      </c>
    </row>
    <row r="395" spans="2:9" x14ac:dyDescent="0.25">
      <c r="B395" s="3">
        <v>33.729999999999997</v>
      </c>
      <c r="C395" s="1">
        <v>0.22406000000000001</v>
      </c>
      <c r="D395" s="3">
        <v>4.78</v>
      </c>
      <c r="E395" s="2" t="s">
        <v>102</v>
      </c>
      <c r="F395" s="3">
        <v>13.08</v>
      </c>
      <c r="G395" s="1">
        <v>0.23094999999999999</v>
      </c>
      <c r="H395" s="3">
        <v>0.76</v>
      </c>
      <c r="I395" s="2" t="s">
        <v>102</v>
      </c>
    </row>
    <row r="396" spans="2:9" x14ac:dyDescent="0.25">
      <c r="B396" s="3">
        <v>33.799999999999997</v>
      </c>
      <c r="C396" s="1">
        <v>0.22416</v>
      </c>
      <c r="D396" s="3">
        <v>4.72</v>
      </c>
      <c r="E396" s="2" t="s">
        <v>102</v>
      </c>
      <c r="F396" s="3">
        <v>13.14</v>
      </c>
      <c r="G396" s="1">
        <v>0.23325000000000001</v>
      </c>
      <c r="H396" s="3">
        <v>0.75</v>
      </c>
      <c r="I396" s="2" t="s">
        <v>102</v>
      </c>
    </row>
    <row r="397" spans="2:9" x14ac:dyDescent="0.25">
      <c r="B397" s="3">
        <v>33.86</v>
      </c>
      <c r="C397" s="1">
        <v>0.22425999999999999</v>
      </c>
      <c r="D397" s="3">
        <v>4.6500000000000004</v>
      </c>
      <c r="E397" s="2" t="s">
        <v>102</v>
      </c>
      <c r="F397" s="3">
        <v>13.2</v>
      </c>
      <c r="G397" s="1">
        <v>0.23544999999999999</v>
      </c>
      <c r="H397" s="3">
        <v>0.73</v>
      </c>
      <c r="I397" s="2" t="s">
        <v>102</v>
      </c>
    </row>
    <row r="398" spans="2:9" x14ac:dyDescent="0.25">
      <c r="B398" s="3">
        <v>33.93</v>
      </c>
      <c r="C398" s="1">
        <v>0.22436</v>
      </c>
      <c r="D398" s="3">
        <v>4.59</v>
      </c>
      <c r="E398" s="2" t="s">
        <v>102</v>
      </c>
      <c r="F398" s="3">
        <v>13.25</v>
      </c>
      <c r="G398" s="1">
        <v>0.23774999999999999</v>
      </c>
      <c r="H398" s="3">
        <v>0.71</v>
      </c>
      <c r="I398" s="2" t="s">
        <v>102</v>
      </c>
    </row>
    <row r="399" spans="2:9" x14ac:dyDescent="0.25">
      <c r="B399" s="3">
        <v>34</v>
      </c>
      <c r="C399" s="1">
        <v>0.22445999999999999</v>
      </c>
      <c r="D399" s="3">
        <v>4.5199999999999996</v>
      </c>
      <c r="E399" s="2" t="s">
        <v>102</v>
      </c>
      <c r="F399" s="3">
        <v>13.32</v>
      </c>
      <c r="G399" s="1">
        <v>0.23985000000000001</v>
      </c>
      <c r="H399" s="3">
        <v>0.7</v>
      </c>
      <c r="I399" s="2" t="s">
        <v>102</v>
      </c>
    </row>
    <row r="400" spans="2:9" x14ac:dyDescent="0.25">
      <c r="B400" s="3">
        <v>34.06</v>
      </c>
      <c r="C400" s="1">
        <v>0.22456000000000001</v>
      </c>
      <c r="D400" s="3">
        <v>4.45</v>
      </c>
      <c r="E400" s="2" t="s">
        <v>102</v>
      </c>
      <c r="F400" s="3">
        <v>13.37</v>
      </c>
      <c r="G400" s="1">
        <v>0.24224999999999999</v>
      </c>
      <c r="H400" s="3">
        <v>0.68</v>
      </c>
      <c r="I400" s="2" t="s">
        <v>102</v>
      </c>
    </row>
    <row r="401" spans="2:9" x14ac:dyDescent="0.25">
      <c r="B401" s="3">
        <v>34.130000000000003</v>
      </c>
      <c r="C401" s="1">
        <v>0.22466</v>
      </c>
      <c r="D401" s="3">
        <v>4.3899999999999997</v>
      </c>
      <c r="E401" s="2" t="s">
        <v>102</v>
      </c>
      <c r="F401" s="3">
        <v>13.43</v>
      </c>
      <c r="G401" s="1">
        <v>0.24435000000000001</v>
      </c>
      <c r="H401" s="3">
        <v>0.66</v>
      </c>
      <c r="I401" s="2" t="s">
        <v>102</v>
      </c>
    </row>
    <row r="402" spans="2:9" x14ac:dyDescent="0.25">
      <c r="B402" s="3">
        <v>34.200000000000003</v>
      </c>
      <c r="C402" s="1">
        <v>0.22475999999999999</v>
      </c>
      <c r="D402" s="3">
        <v>4.32</v>
      </c>
      <c r="E402" s="2" t="s">
        <v>102</v>
      </c>
      <c r="F402" s="3">
        <v>13.5</v>
      </c>
      <c r="G402" s="1">
        <v>0.24635000000000001</v>
      </c>
      <c r="H402" s="3">
        <v>0.65</v>
      </c>
      <c r="I402" s="2" t="s">
        <v>102</v>
      </c>
    </row>
    <row r="403" spans="2:9" x14ac:dyDescent="0.25">
      <c r="B403" s="3">
        <v>34.26</v>
      </c>
      <c r="C403" s="1">
        <v>0.22486</v>
      </c>
      <c r="D403" s="3">
        <v>4.26</v>
      </c>
      <c r="E403" s="2" t="s">
        <v>102</v>
      </c>
      <c r="F403" s="3">
        <v>13.55</v>
      </c>
      <c r="G403" s="1">
        <v>0.24845</v>
      </c>
      <c r="H403" s="3">
        <v>0.64</v>
      </c>
      <c r="I403" s="2" t="s">
        <v>102</v>
      </c>
    </row>
    <row r="404" spans="2:9" x14ac:dyDescent="0.25">
      <c r="B404" s="3">
        <v>34.33</v>
      </c>
      <c r="C404" s="1">
        <v>0.22495999999999999</v>
      </c>
      <c r="D404" s="3">
        <v>4.1900000000000004</v>
      </c>
      <c r="E404" s="2" t="s">
        <v>102</v>
      </c>
      <c r="F404" s="3">
        <v>13.62</v>
      </c>
      <c r="G404" s="1">
        <v>0.25064999999999998</v>
      </c>
      <c r="H404" s="3">
        <v>0.62</v>
      </c>
      <c r="I404" s="2" t="s">
        <v>102</v>
      </c>
    </row>
    <row r="405" spans="2:9" x14ac:dyDescent="0.25">
      <c r="B405" s="3">
        <v>34.4</v>
      </c>
      <c r="C405" s="1">
        <v>0.22506000000000001</v>
      </c>
      <c r="D405" s="3">
        <v>4.12</v>
      </c>
      <c r="E405" s="2" t="s">
        <v>102</v>
      </c>
      <c r="F405" s="3">
        <v>13.68</v>
      </c>
      <c r="G405" s="1">
        <v>0.25264999999999999</v>
      </c>
      <c r="H405" s="3">
        <v>0.61</v>
      </c>
      <c r="I405" s="2" t="s">
        <v>102</v>
      </c>
    </row>
    <row r="406" spans="2:9" x14ac:dyDescent="0.25">
      <c r="B406" s="3">
        <v>34.46</v>
      </c>
      <c r="C406" s="1">
        <v>0.22516</v>
      </c>
      <c r="D406" s="3">
        <v>4.0599999999999996</v>
      </c>
      <c r="E406" s="2" t="s">
        <v>102</v>
      </c>
      <c r="F406" s="3">
        <v>13.74</v>
      </c>
      <c r="G406" s="1">
        <v>0.25485000000000002</v>
      </c>
      <c r="H406" s="3">
        <v>0.59</v>
      </c>
      <c r="I406" s="2" t="s">
        <v>102</v>
      </c>
    </row>
    <row r="407" spans="2:9" x14ac:dyDescent="0.25">
      <c r="B407" s="3">
        <v>34.53</v>
      </c>
      <c r="C407" s="1">
        <v>0.22525999999999999</v>
      </c>
      <c r="D407" s="3">
        <v>3.99</v>
      </c>
      <c r="E407" s="2" t="s">
        <v>102</v>
      </c>
      <c r="F407" s="3">
        <v>13.8</v>
      </c>
      <c r="G407" s="1">
        <v>0.25674999999999998</v>
      </c>
      <c r="H407" s="3">
        <v>0.57999999999999996</v>
      </c>
      <c r="I407" s="2" t="s">
        <v>102</v>
      </c>
    </row>
    <row r="408" spans="2:9" x14ac:dyDescent="0.25">
      <c r="B408" s="3">
        <v>34.6</v>
      </c>
      <c r="C408" s="1">
        <v>0.22536</v>
      </c>
      <c r="D408" s="3">
        <v>3.92</v>
      </c>
      <c r="E408" s="2" t="s">
        <v>102</v>
      </c>
      <c r="F408" s="3">
        <v>13.86</v>
      </c>
      <c r="G408" s="1">
        <v>0.25885000000000002</v>
      </c>
      <c r="H408" s="3">
        <v>0.56999999999999995</v>
      </c>
      <c r="I408" s="2" t="s">
        <v>102</v>
      </c>
    </row>
    <row r="409" spans="2:9" x14ac:dyDescent="0.25">
      <c r="B409" s="3">
        <v>34.659999999999997</v>
      </c>
      <c r="C409" s="1">
        <v>0.22545999999999999</v>
      </c>
      <c r="D409" s="3">
        <v>3.86</v>
      </c>
      <c r="E409" s="2" t="s">
        <v>102</v>
      </c>
      <c r="F409" s="3">
        <v>13.92</v>
      </c>
      <c r="G409" s="1">
        <v>0.26064999999999999</v>
      </c>
      <c r="H409" s="3">
        <v>0.55000000000000004</v>
      </c>
      <c r="I409" s="2" t="s">
        <v>102</v>
      </c>
    </row>
    <row r="410" spans="2:9" x14ac:dyDescent="0.25">
      <c r="B410" s="3">
        <v>34.729999999999997</v>
      </c>
      <c r="C410" s="1">
        <v>0.22556000000000001</v>
      </c>
      <c r="D410" s="3">
        <v>3.79</v>
      </c>
      <c r="E410" s="2" t="s">
        <v>102</v>
      </c>
      <c r="F410" s="3">
        <v>13.98</v>
      </c>
      <c r="G410" s="1">
        <v>0.26264999999999999</v>
      </c>
      <c r="H410" s="3">
        <v>0.54</v>
      </c>
      <c r="I410" s="2" t="s">
        <v>102</v>
      </c>
    </row>
    <row r="411" spans="2:9" x14ac:dyDescent="0.25">
      <c r="B411" s="3">
        <v>34.799999999999997</v>
      </c>
      <c r="C411" s="1">
        <v>0.22566</v>
      </c>
      <c r="D411" s="3">
        <v>3.73</v>
      </c>
      <c r="E411" s="2" t="s">
        <v>102</v>
      </c>
      <c r="F411" s="3">
        <v>14.04</v>
      </c>
      <c r="G411" s="1">
        <v>0.26465</v>
      </c>
      <c r="H411" s="3">
        <v>0.53</v>
      </c>
      <c r="I411" s="2" t="s">
        <v>102</v>
      </c>
    </row>
    <row r="412" spans="2:9" x14ac:dyDescent="0.25">
      <c r="B412" s="3">
        <v>34.86</v>
      </c>
      <c r="C412" s="1">
        <v>0.22575999999999999</v>
      </c>
      <c r="D412" s="3">
        <v>3.66</v>
      </c>
      <c r="E412" s="2" t="s">
        <v>102</v>
      </c>
      <c r="F412" s="3">
        <v>14.1</v>
      </c>
      <c r="G412" s="1">
        <v>0.26645000000000002</v>
      </c>
      <c r="H412" s="3">
        <v>0.52</v>
      </c>
      <c r="I412" s="2" t="s">
        <v>102</v>
      </c>
    </row>
    <row r="413" spans="2:9" x14ac:dyDescent="0.25">
      <c r="B413" s="3">
        <v>34.93</v>
      </c>
      <c r="C413" s="1">
        <v>0.22586000000000001</v>
      </c>
      <c r="D413" s="3">
        <v>3.59</v>
      </c>
      <c r="E413" s="2" t="s">
        <v>102</v>
      </c>
      <c r="F413" s="3">
        <v>14.17</v>
      </c>
      <c r="G413" s="1">
        <v>0.26845000000000002</v>
      </c>
      <c r="H413" s="3">
        <v>0.51</v>
      </c>
      <c r="I413" s="2" t="s">
        <v>102</v>
      </c>
    </row>
    <row r="414" spans="2:9" x14ac:dyDescent="0.25">
      <c r="B414" s="3">
        <v>35</v>
      </c>
      <c r="C414" s="1">
        <v>0.22595999999999999</v>
      </c>
      <c r="D414" s="3">
        <v>3.53</v>
      </c>
      <c r="E414" s="2" t="s">
        <v>102</v>
      </c>
      <c r="F414" s="3">
        <v>14.23</v>
      </c>
      <c r="G414" s="1">
        <v>0.27034999999999998</v>
      </c>
      <c r="H414" s="3">
        <v>0.5</v>
      </c>
      <c r="I414" s="2" t="s">
        <v>102</v>
      </c>
    </row>
    <row r="415" spans="2:9" x14ac:dyDescent="0.25">
      <c r="B415" s="3">
        <v>35.06</v>
      </c>
      <c r="C415" s="1">
        <v>0.22606000000000001</v>
      </c>
      <c r="D415" s="3">
        <v>3.46</v>
      </c>
      <c r="E415" s="2" t="s">
        <v>102</v>
      </c>
      <c r="F415" s="3">
        <v>14.29</v>
      </c>
      <c r="G415" s="1">
        <v>0.27215</v>
      </c>
      <c r="H415" s="3">
        <v>0.49</v>
      </c>
      <c r="I415" s="2" t="s">
        <v>102</v>
      </c>
    </row>
    <row r="416" spans="2:9" x14ac:dyDescent="0.25">
      <c r="B416" s="3">
        <v>35.130000000000003</v>
      </c>
      <c r="C416" s="1">
        <v>0.22616</v>
      </c>
      <c r="D416" s="3">
        <v>3.39</v>
      </c>
      <c r="E416" s="2" t="s">
        <v>102</v>
      </c>
      <c r="F416" s="3">
        <v>14.35</v>
      </c>
      <c r="G416" s="1">
        <v>0.27395000000000003</v>
      </c>
      <c r="H416" s="3">
        <v>0.48</v>
      </c>
      <c r="I416" s="2" t="s">
        <v>102</v>
      </c>
    </row>
    <row r="417" spans="2:9" x14ac:dyDescent="0.25">
      <c r="B417" s="3">
        <v>35.200000000000003</v>
      </c>
      <c r="C417" s="1">
        <v>0.22625999999999999</v>
      </c>
      <c r="D417" s="3">
        <v>3.33</v>
      </c>
      <c r="E417" s="2" t="s">
        <v>102</v>
      </c>
      <c r="F417" s="3">
        <v>14.41</v>
      </c>
      <c r="G417" s="1">
        <v>0.27605000000000002</v>
      </c>
      <c r="H417" s="3">
        <v>0.47</v>
      </c>
      <c r="I417" s="2" t="s">
        <v>102</v>
      </c>
    </row>
    <row r="418" spans="2:9" x14ac:dyDescent="0.25">
      <c r="B418" s="3">
        <v>35.26</v>
      </c>
      <c r="C418" s="1">
        <v>0.22636000000000001</v>
      </c>
      <c r="D418" s="3">
        <v>3.26</v>
      </c>
      <c r="E418" s="2" t="s">
        <v>102</v>
      </c>
      <c r="F418" s="3">
        <v>14.47</v>
      </c>
      <c r="G418" s="1">
        <v>0.27755000000000002</v>
      </c>
      <c r="H418" s="3">
        <v>0.46</v>
      </c>
      <c r="I418" s="2" t="s">
        <v>102</v>
      </c>
    </row>
    <row r="419" spans="2:9" x14ac:dyDescent="0.25">
      <c r="B419" s="3">
        <v>35.33</v>
      </c>
      <c r="C419" s="1">
        <v>0.22645999999999999</v>
      </c>
      <c r="D419" s="3">
        <v>3.2</v>
      </c>
      <c r="E419" s="2" t="s">
        <v>102</v>
      </c>
      <c r="F419" s="3">
        <v>14.54</v>
      </c>
      <c r="G419" s="1">
        <v>0.27934999999999999</v>
      </c>
      <c r="H419" s="3">
        <v>0.46</v>
      </c>
      <c r="I419" s="2" t="s">
        <v>102</v>
      </c>
    </row>
    <row r="420" spans="2:9" x14ac:dyDescent="0.25">
      <c r="B420" s="3">
        <v>35.4</v>
      </c>
      <c r="C420" s="1">
        <v>0.22656000000000001</v>
      </c>
      <c r="D420" s="3">
        <v>3.13</v>
      </c>
      <c r="E420" s="2" t="s">
        <v>102</v>
      </c>
      <c r="F420" s="3">
        <v>14.6</v>
      </c>
      <c r="G420" s="1">
        <v>0.28084999999999999</v>
      </c>
      <c r="H420" s="3">
        <v>0.45</v>
      </c>
      <c r="I420" s="2" t="s">
        <v>102</v>
      </c>
    </row>
    <row r="421" spans="2:9" x14ac:dyDescent="0.25">
      <c r="B421" s="3">
        <v>35.46</v>
      </c>
      <c r="C421" s="1">
        <v>0.22666</v>
      </c>
      <c r="D421" s="3">
        <v>3.06</v>
      </c>
      <c r="E421" s="2" t="s">
        <v>102</v>
      </c>
      <c r="F421" s="3">
        <v>14.66</v>
      </c>
      <c r="G421" s="1">
        <v>0.28265000000000001</v>
      </c>
      <c r="H421" s="3">
        <v>0.44</v>
      </c>
      <c r="I421" s="2" t="s">
        <v>102</v>
      </c>
    </row>
    <row r="422" spans="2:9" x14ac:dyDescent="0.25">
      <c r="B422" s="3">
        <v>35.53</v>
      </c>
      <c r="C422" s="1">
        <v>0.22666</v>
      </c>
      <c r="D422" s="3">
        <v>3</v>
      </c>
      <c r="E422" s="2" t="s">
        <v>102</v>
      </c>
      <c r="F422" s="3">
        <v>14.72</v>
      </c>
      <c r="G422" s="1">
        <v>0.28434999999999999</v>
      </c>
      <c r="H422" s="3">
        <v>0.43</v>
      </c>
      <c r="I422" s="2" t="s">
        <v>102</v>
      </c>
    </row>
    <row r="423" spans="2:9" x14ac:dyDescent="0.25">
      <c r="B423" s="3">
        <v>35.6</v>
      </c>
      <c r="C423" s="1">
        <v>0.22675999999999999</v>
      </c>
      <c r="D423" s="3">
        <v>2.93</v>
      </c>
      <c r="E423" s="2" t="s">
        <v>102</v>
      </c>
      <c r="F423" s="3">
        <v>14.79</v>
      </c>
      <c r="G423" s="1">
        <v>0.28605000000000003</v>
      </c>
      <c r="H423" s="3">
        <v>0.42</v>
      </c>
      <c r="I423" s="2" t="s">
        <v>102</v>
      </c>
    </row>
    <row r="424" spans="2:9" x14ac:dyDescent="0.25">
      <c r="B424" s="3">
        <v>35.659999999999997</v>
      </c>
      <c r="C424" s="1">
        <v>0.22686000000000001</v>
      </c>
      <c r="D424" s="3">
        <v>2.86</v>
      </c>
      <c r="E424" s="2" t="s">
        <v>102</v>
      </c>
      <c r="F424" s="3">
        <v>14.85</v>
      </c>
      <c r="G424" s="1">
        <v>0.28754999999999997</v>
      </c>
      <c r="H424" s="3">
        <v>0.42</v>
      </c>
      <c r="I424" s="2" t="s">
        <v>102</v>
      </c>
    </row>
    <row r="425" spans="2:9" x14ac:dyDescent="0.25">
      <c r="B425" s="3">
        <v>35.729999999999997</v>
      </c>
      <c r="C425" s="1">
        <v>0.22696</v>
      </c>
      <c r="D425" s="3">
        <v>2.8</v>
      </c>
      <c r="E425" s="2" t="s">
        <v>102</v>
      </c>
      <c r="F425" s="3">
        <v>14.91</v>
      </c>
      <c r="G425" s="1">
        <v>0.28915000000000002</v>
      </c>
      <c r="H425" s="3">
        <v>0.41</v>
      </c>
      <c r="I425" s="2" t="s">
        <v>102</v>
      </c>
    </row>
    <row r="426" spans="2:9" x14ac:dyDescent="0.25">
      <c r="B426" s="3">
        <v>35.799999999999997</v>
      </c>
      <c r="C426" s="1">
        <v>0.22706000000000001</v>
      </c>
      <c r="D426" s="3">
        <v>2.73</v>
      </c>
      <c r="E426" s="2" t="s">
        <v>102</v>
      </c>
      <c r="F426" s="3">
        <v>14.98</v>
      </c>
      <c r="G426" s="1">
        <v>0.29075000000000001</v>
      </c>
      <c r="H426" s="3">
        <v>0.4</v>
      </c>
      <c r="I426" s="2" t="s">
        <v>102</v>
      </c>
    </row>
    <row r="427" spans="2:9" x14ac:dyDescent="0.25">
      <c r="B427" s="3">
        <v>35.86</v>
      </c>
      <c r="C427" s="1">
        <v>0.22716</v>
      </c>
      <c r="D427" s="3">
        <v>2.67</v>
      </c>
      <c r="E427" s="2" t="s">
        <v>102</v>
      </c>
      <c r="F427" s="3">
        <v>15.04</v>
      </c>
      <c r="G427" s="1">
        <v>0.29215000000000002</v>
      </c>
      <c r="H427" s="3">
        <v>0.4</v>
      </c>
      <c r="I427" s="2" t="s">
        <v>102</v>
      </c>
    </row>
    <row r="428" spans="2:9" x14ac:dyDescent="0.25">
      <c r="B428" s="3">
        <v>35.93</v>
      </c>
      <c r="C428" s="1">
        <v>0.22725999999999999</v>
      </c>
      <c r="D428" s="3">
        <v>2.6</v>
      </c>
      <c r="E428" s="2" t="s">
        <v>102</v>
      </c>
      <c r="F428" s="3">
        <v>15.1</v>
      </c>
      <c r="G428" s="1">
        <v>0.29375000000000001</v>
      </c>
      <c r="H428" s="3">
        <v>0.39</v>
      </c>
      <c r="I428" s="2" t="s">
        <v>102</v>
      </c>
    </row>
    <row r="429" spans="2:9" x14ac:dyDescent="0.25">
      <c r="B429" s="3">
        <v>36</v>
      </c>
      <c r="C429" s="1">
        <v>0.22736000000000001</v>
      </c>
      <c r="D429" s="3">
        <v>2.54</v>
      </c>
      <c r="E429" s="2" t="s">
        <v>102</v>
      </c>
      <c r="F429" s="3">
        <v>15.16</v>
      </c>
      <c r="G429" s="1">
        <v>0.29515000000000002</v>
      </c>
      <c r="H429" s="3">
        <v>0.38</v>
      </c>
      <c r="I429" s="2" t="s">
        <v>102</v>
      </c>
    </row>
    <row r="430" spans="2:9" x14ac:dyDescent="0.25">
      <c r="B430" s="3">
        <v>36.06</v>
      </c>
      <c r="C430" s="1">
        <v>0.22746</v>
      </c>
      <c r="D430" s="3">
        <v>2.4700000000000002</v>
      </c>
      <c r="E430" s="2" t="s">
        <v>102</v>
      </c>
      <c r="F430" s="3">
        <v>15.23</v>
      </c>
      <c r="G430" s="1">
        <v>0.29675000000000001</v>
      </c>
      <c r="H430" s="3">
        <v>0.38</v>
      </c>
      <c r="I430" s="2" t="s">
        <v>102</v>
      </c>
    </row>
    <row r="431" spans="2:9" x14ac:dyDescent="0.25">
      <c r="B431" s="3">
        <v>36.130000000000003</v>
      </c>
      <c r="C431" s="1">
        <v>0.22756000000000001</v>
      </c>
      <c r="D431" s="3">
        <v>2.42</v>
      </c>
      <c r="E431" s="2" t="s">
        <v>102</v>
      </c>
      <c r="F431" s="3">
        <v>15.29</v>
      </c>
      <c r="G431" s="1">
        <v>0.29804999999999998</v>
      </c>
      <c r="H431" s="3">
        <v>0.37</v>
      </c>
      <c r="I431" s="2" t="s">
        <v>102</v>
      </c>
    </row>
    <row r="432" spans="2:9" x14ac:dyDescent="0.25">
      <c r="B432" s="3">
        <v>36.200000000000003</v>
      </c>
      <c r="C432" s="1">
        <v>0.22766</v>
      </c>
      <c r="D432" s="3">
        <v>2.36</v>
      </c>
      <c r="E432" s="2" t="s">
        <v>102</v>
      </c>
      <c r="F432" s="3">
        <v>15.35</v>
      </c>
      <c r="G432" s="1">
        <v>0.29965000000000003</v>
      </c>
      <c r="H432" s="3">
        <v>0.36</v>
      </c>
      <c r="I432" s="2" t="s">
        <v>102</v>
      </c>
    </row>
    <row r="433" spans="2:9" x14ac:dyDescent="0.25">
      <c r="B433" s="3">
        <v>36.26</v>
      </c>
      <c r="C433" s="1">
        <v>0.22775999999999999</v>
      </c>
      <c r="D433" s="3">
        <v>2.31</v>
      </c>
      <c r="E433" s="2" t="s">
        <v>102</v>
      </c>
      <c r="F433" s="3">
        <v>15.42</v>
      </c>
      <c r="G433" s="1">
        <v>0.30114999999999997</v>
      </c>
      <c r="H433" s="3">
        <v>0.36</v>
      </c>
      <c r="I433" s="2" t="s">
        <v>102</v>
      </c>
    </row>
    <row r="434" spans="2:9" x14ac:dyDescent="0.25">
      <c r="B434" s="3">
        <v>36.33</v>
      </c>
      <c r="C434" s="1">
        <v>0.22786000000000001</v>
      </c>
      <c r="D434" s="3">
        <v>2.2599999999999998</v>
      </c>
      <c r="E434" s="2" t="s">
        <v>102</v>
      </c>
      <c r="F434" s="3">
        <v>15.48</v>
      </c>
      <c r="G434" s="1">
        <v>0.30245</v>
      </c>
      <c r="H434" s="3">
        <v>0.35</v>
      </c>
      <c r="I434" s="2" t="s">
        <v>102</v>
      </c>
    </row>
    <row r="435" spans="2:9" x14ac:dyDescent="0.25">
      <c r="B435" s="3">
        <v>36.4</v>
      </c>
      <c r="C435" s="1">
        <v>0.22796</v>
      </c>
      <c r="D435" s="3">
        <v>2.2200000000000002</v>
      </c>
      <c r="E435" s="2" t="s">
        <v>102</v>
      </c>
      <c r="F435" s="3">
        <v>15.55</v>
      </c>
      <c r="G435" s="1">
        <v>0.30385000000000001</v>
      </c>
      <c r="H435" s="3">
        <v>0.35</v>
      </c>
      <c r="I435" s="2" t="s">
        <v>102</v>
      </c>
    </row>
    <row r="436" spans="2:9" x14ac:dyDescent="0.25">
      <c r="B436" s="3">
        <v>36.46</v>
      </c>
      <c r="C436" s="1">
        <v>0.22806000000000001</v>
      </c>
      <c r="D436" s="3">
        <v>2.17</v>
      </c>
      <c r="E436" s="2" t="s">
        <v>102</v>
      </c>
      <c r="F436" s="3">
        <v>15.61</v>
      </c>
      <c r="G436" s="1">
        <v>0.30514999999999998</v>
      </c>
      <c r="H436" s="3">
        <v>0.34</v>
      </c>
      <c r="I436" s="2" t="s">
        <v>102</v>
      </c>
    </row>
    <row r="437" spans="2:9" x14ac:dyDescent="0.25">
      <c r="B437" s="3">
        <v>36.53</v>
      </c>
      <c r="C437" s="1">
        <v>0.22816</v>
      </c>
      <c r="D437" s="3">
        <v>2.14</v>
      </c>
      <c r="E437" s="2" t="s">
        <v>102</v>
      </c>
      <c r="F437" s="3">
        <v>15.67</v>
      </c>
      <c r="G437" s="1">
        <v>0.30645</v>
      </c>
      <c r="H437" s="3">
        <v>0.34</v>
      </c>
      <c r="I437" s="2" t="s">
        <v>102</v>
      </c>
    </row>
    <row r="438" spans="2:9" x14ac:dyDescent="0.25">
      <c r="B438" s="3">
        <v>36.6</v>
      </c>
      <c r="C438" s="1">
        <v>0.22825999999999999</v>
      </c>
      <c r="D438" s="3">
        <v>2.11</v>
      </c>
      <c r="E438" s="2" t="s">
        <v>102</v>
      </c>
      <c r="F438" s="3">
        <v>15.74</v>
      </c>
      <c r="G438" s="1">
        <v>0.30775000000000002</v>
      </c>
      <c r="H438" s="3">
        <v>0.33</v>
      </c>
      <c r="I438" s="2" t="s">
        <v>102</v>
      </c>
    </row>
    <row r="439" spans="2:9" x14ac:dyDescent="0.25">
      <c r="B439" s="3">
        <v>36.659999999999997</v>
      </c>
      <c r="C439" s="1">
        <v>0.22836000000000001</v>
      </c>
      <c r="D439" s="3">
        <v>2.08</v>
      </c>
      <c r="E439" s="2" t="s">
        <v>102</v>
      </c>
      <c r="F439" s="3">
        <v>15.8</v>
      </c>
      <c r="G439" s="1">
        <v>0.30895</v>
      </c>
      <c r="H439" s="3">
        <v>0.33</v>
      </c>
      <c r="I439" s="2" t="s">
        <v>102</v>
      </c>
    </row>
    <row r="440" spans="2:9" x14ac:dyDescent="0.25">
      <c r="B440" s="3">
        <v>36.729999999999997</v>
      </c>
      <c r="C440" s="1">
        <v>0.22846</v>
      </c>
      <c r="D440" s="3">
        <v>2.06</v>
      </c>
      <c r="E440" s="2" t="s">
        <v>102</v>
      </c>
      <c r="F440" s="3">
        <v>15.86</v>
      </c>
      <c r="G440" s="1">
        <v>0.31035000000000001</v>
      </c>
      <c r="H440" s="3">
        <v>0.32</v>
      </c>
      <c r="I440" s="2" t="s">
        <v>102</v>
      </c>
    </row>
    <row r="441" spans="2:9" x14ac:dyDescent="0.25">
      <c r="B441" s="3">
        <v>36.799999999999997</v>
      </c>
      <c r="C441" s="1">
        <v>0.22856000000000001</v>
      </c>
      <c r="D441" s="3">
        <v>2.0299999999999998</v>
      </c>
      <c r="E441" s="2" t="s">
        <v>102</v>
      </c>
      <c r="F441" s="3">
        <v>15.93</v>
      </c>
      <c r="G441" s="1">
        <v>0.31154999999999999</v>
      </c>
      <c r="H441" s="3">
        <v>0.32</v>
      </c>
      <c r="I441" s="2" t="s">
        <v>102</v>
      </c>
    </row>
    <row r="442" spans="2:9" x14ac:dyDescent="0.25">
      <c r="B442" s="3">
        <v>36.86</v>
      </c>
      <c r="C442" s="1">
        <v>0.22866</v>
      </c>
      <c r="D442" s="3">
        <v>2.02</v>
      </c>
      <c r="E442" s="2" t="s">
        <v>102</v>
      </c>
      <c r="F442" s="3">
        <v>15.99</v>
      </c>
      <c r="G442" s="1">
        <v>0.31295000000000001</v>
      </c>
      <c r="H442" s="3">
        <v>0.31</v>
      </c>
      <c r="I442" s="2" t="s">
        <v>102</v>
      </c>
    </row>
    <row r="443" spans="2:9" x14ac:dyDescent="0.25">
      <c r="B443" s="3">
        <v>36.93</v>
      </c>
      <c r="C443" s="1">
        <v>0.22875999999999999</v>
      </c>
      <c r="D443" s="3">
        <v>2</v>
      </c>
      <c r="E443" s="2" t="s">
        <v>102</v>
      </c>
      <c r="F443" s="3">
        <v>16.059999999999999</v>
      </c>
      <c r="G443" s="1">
        <v>0.31395000000000001</v>
      </c>
      <c r="H443" s="3">
        <v>0.31</v>
      </c>
      <c r="I443" s="2" t="s">
        <v>102</v>
      </c>
    </row>
    <row r="444" spans="2:9" x14ac:dyDescent="0.25">
      <c r="B444" s="3">
        <v>37</v>
      </c>
      <c r="C444" s="1">
        <v>0.22886000000000001</v>
      </c>
      <c r="D444" s="3">
        <v>1.98</v>
      </c>
      <c r="E444" s="2" t="s">
        <v>102</v>
      </c>
      <c r="F444" s="3">
        <v>16.12</v>
      </c>
      <c r="G444" s="1">
        <v>0.31505</v>
      </c>
      <c r="H444" s="3">
        <v>0.3</v>
      </c>
      <c r="I444" s="2" t="s">
        <v>102</v>
      </c>
    </row>
    <row r="445" spans="2:9" x14ac:dyDescent="0.25">
      <c r="B445" s="3">
        <v>37.06</v>
      </c>
      <c r="C445" s="1">
        <v>0.22896</v>
      </c>
      <c r="D445" s="3">
        <v>1.97</v>
      </c>
      <c r="E445" s="2" t="s">
        <v>102</v>
      </c>
      <c r="F445" s="3">
        <v>16.190000000000001</v>
      </c>
      <c r="G445" s="1">
        <v>0.31624999999999998</v>
      </c>
      <c r="H445" s="3">
        <v>0.3</v>
      </c>
      <c r="I445" s="2" t="s">
        <v>102</v>
      </c>
    </row>
    <row r="446" spans="2:9" x14ac:dyDescent="0.25">
      <c r="B446" s="3">
        <v>37.130000000000003</v>
      </c>
      <c r="C446" s="1">
        <v>0.22906000000000001</v>
      </c>
      <c r="D446" s="3">
        <v>1.95</v>
      </c>
      <c r="E446" s="2" t="s">
        <v>102</v>
      </c>
      <c r="F446" s="3">
        <v>16.25</v>
      </c>
      <c r="G446" s="1">
        <v>0.31724999999999998</v>
      </c>
      <c r="H446" s="3">
        <v>0.3</v>
      </c>
      <c r="I446" s="2" t="s">
        <v>102</v>
      </c>
    </row>
    <row r="447" spans="2:9" x14ac:dyDescent="0.25">
      <c r="B447" s="3">
        <v>37.200000000000003</v>
      </c>
      <c r="C447" s="1">
        <v>0.22906000000000001</v>
      </c>
      <c r="D447" s="3">
        <v>1.94</v>
      </c>
      <c r="E447" s="2" t="s">
        <v>102</v>
      </c>
      <c r="F447" s="3">
        <v>16.309999999999999</v>
      </c>
      <c r="G447" s="1">
        <v>0.31855</v>
      </c>
      <c r="H447" s="3">
        <v>0.28999999999999998</v>
      </c>
      <c r="I447" s="2" t="s">
        <v>102</v>
      </c>
    </row>
    <row r="448" spans="2:9" x14ac:dyDescent="0.25">
      <c r="B448" s="3">
        <v>37.26</v>
      </c>
      <c r="C448" s="1">
        <v>0.22916</v>
      </c>
      <c r="D448" s="3">
        <v>1.92</v>
      </c>
      <c r="E448" s="2" t="s">
        <v>102</v>
      </c>
      <c r="F448" s="3">
        <v>16.38</v>
      </c>
      <c r="G448" s="1">
        <v>0.31964999999999999</v>
      </c>
      <c r="H448" s="3">
        <v>0.28999999999999998</v>
      </c>
      <c r="I448" s="2" t="s">
        <v>102</v>
      </c>
    </row>
    <row r="449" spans="2:9" x14ac:dyDescent="0.25">
      <c r="B449" s="3">
        <v>37.33</v>
      </c>
      <c r="C449" s="1">
        <v>0.22925999999999999</v>
      </c>
      <c r="D449" s="3">
        <v>1.9</v>
      </c>
      <c r="E449" s="2" t="s">
        <v>102</v>
      </c>
      <c r="F449" s="3">
        <v>16.440000000000001</v>
      </c>
      <c r="G449" s="1">
        <v>0.32055</v>
      </c>
      <c r="H449" s="3">
        <v>0.28000000000000003</v>
      </c>
      <c r="I449" s="2" t="s">
        <v>102</v>
      </c>
    </row>
    <row r="450" spans="2:9" x14ac:dyDescent="0.25">
      <c r="B450" s="3">
        <v>37.4</v>
      </c>
      <c r="C450" s="1">
        <v>0.22936000000000001</v>
      </c>
      <c r="D450" s="3">
        <v>1.89</v>
      </c>
      <c r="E450" s="2" t="s">
        <v>102</v>
      </c>
      <c r="F450" s="3">
        <v>16.510000000000002</v>
      </c>
      <c r="G450" s="1">
        <v>0.32174999999999998</v>
      </c>
      <c r="H450" s="3">
        <v>0.28000000000000003</v>
      </c>
      <c r="I450" s="2" t="s">
        <v>102</v>
      </c>
    </row>
    <row r="451" spans="2:9" x14ac:dyDescent="0.25">
      <c r="B451" s="3">
        <v>37.46</v>
      </c>
      <c r="C451" s="1">
        <v>0.22946</v>
      </c>
      <c r="D451" s="3">
        <v>1.87</v>
      </c>
      <c r="E451" s="2" t="s">
        <v>102</v>
      </c>
      <c r="F451" s="3">
        <v>16.57</v>
      </c>
      <c r="G451" s="1">
        <v>0.32274999999999998</v>
      </c>
      <c r="H451" s="3">
        <v>0.28000000000000003</v>
      </c>
      <c r="I451" s="2" t="s">
        <v>102</v>
      </c>
    </row>
    <row r="452" spans="2:9" x14ac:dyDescent="0.25">
      <c r="B452" s="3">
        <v>37.53</v>
      </c>
      <c r="C452" s="1">
        <v>0.22955999999999999</v>
      </c>
      <c r="D452" s="3">
        <v>1.85</v>
      </c>
      <c r="E452" s="2" t="s">
        <v>102</v>
      </c>
      <c r="F452" s="3">
        <v>16.64</v>
      </c>
      <c r="G452" s="1">
        <v>0.32374999999999998</v>
      </c>
      <c r="H452" s="3">
        <v>0.27</v>
      </c>
      <c r="I452" s="2" t="s">
        <v>102</v>
      </c>
    </row>
    <row r="453" spans="2:9" x14ac:dyDescent="0.25">
      <c r="B453" s="3">
        <v>37.6</v>
      </c>
      <c r="C453" s="1">
        <v>0.22966</v>
      </c>
      <c r="D453" s="3">
        <v>1.83</v>
      </c>
      <c r="E453" s="2" t="s">
        <v>102</v>
      </c>
      <c r="F453" s="3">
        <v>16.7</v>
      </c>
      <c r="G453" s="1">
        <v>0.32464999999999999</v>
      </c>
      <c r="H453" s="3">
        <v>0.27</v>
      </c>
      <c r="I453" s="2" t="s">
        <v>102</v>
      </c>
    </row>
    <row r="454" spans="2:9" x14ac:dyDescent="0.25">
      <c r="B454" s="3">
        <v>37.659999999999997</v>
      </c>
      <c r="C454" s="1">
        <v>0.22975999999999999</v>
      </c>
      <c r="D454" s="3">
        <v>1.81</v>
      </c>
      <c r="E454" s="2" t="s">
        <v>102</v>
      </c>
      <c r="F454" s="3">
        <v>16.760000000000002</v>
      </c>
      <c r="G454" s="1">
        <v>0.32565</v>
      </c>
      <c r="H454" s="3">
        <v>0.27</v>
      </c>
      <c r="I454" s="2" t="s">
        <v>102</v>
      </c>
    </row>
    <row r="455" spans="2:9" x14ac:dyDescent="0.25">
      <c r="B455" s="3">
        <v>37.729999999999997</v>
      </c>
      <c r="C455" s="1">
        <v>0.22986000000000001</v>
      </c>
      <c r="D455" s="3">
        <v>1.79</v>
      </c>
      <c r="E455" s="2" t="s">
        <v>102</v>
      </c>
      <c r="F455" s="3">
        <v>16.829999999999998</v>
      </c>
      <c r="G455" s="1">
        <v>0.32665</v>
      </c>
      <c r="H455" s="3">
        <v>0.26</v>
      </c>
      <c r="I455" s="2" t="s">
        <v>102</v>
      </c>
    </row>
    <row r="456" spans="2:9" x14ac:dyDescent="0.25">
      <c r="B456" s="3">
        <v>37.799999999999997</v>
      </c>
      <c r="C456" s="1">
        <v>0.22996</v>
      </c>
      <c r="D456" s="3">
        <v>1.77</v>
      </c>
      <c r="E456" s="2" t="s">
        <v>102</v>
      </c>
      <c r="F456" s="3">
        <v>16.89</v>
      </c>
      <c r="G456" s="1">
        <v>0.32774999999999999</v>
      </c>
      <c r="H456" s="3">
        <v>0.26</v>
      </c>
      <c r="I456" s="2" t="s">
        <v>102</v>
      </c>
    </row>
    <row r="457" spans="2:9" x14ac:dyDescent="0.25">
      <c r="B457" s="3">
        <v>37.86</v>
      </c>
      <c r="C457" s="1">
        <v>0.23005999999999999</v>
      </c>
      <c r="D457" s="3">
        <v>1.75</v>
      </c>
      <c r="E457" s="2" t="s">
        <v>102</v>
      </c>
      <c r="F457" s="3">
        <v>16.96</v>
      </c>
      <c r="G457" s="1">
        <v>0.32865</v>
      </c>
      <c r="H457" s="3">
        <v>0.26</v>
      </c>
      <c r="I457" s="2" t="s">
        <v>102</v>
      </c>
    </row>
    <row r="458" spans="2:9" x14ac:dyDescent="0.25">
      <c r="B458" s="3">
        <v>37.93</v>
      </c>
      <c r="C458" s="1">
        <v>0.23016</v>
      </c>
      <c r="D458" s="3">
        <v>1.73</v>
      </c>
      <c r="E458" s="2" t="s">
        <v>102</v>
      </c>
      <c r="F458" s="3">
        <v>17.02</v>
      </c>
      <c r="G458" s="1">
        <v>0.32955000000000001</v>
      </c>
      <c r="H458" s="3">
        <v>0.25</v>
      </c>
      <c r="I458" s="2" t="s">
        <v>102</v>
      </c>
    </row>
    <row r="459" spans="2:9" x14ac:dyDescent="0.25">
      <c r="B459" s="3">
        <v>38</v>
      </c>
      <c r="C459" s="1">
        <v>0.23025999999999999</v>
      </c>
      <c r="D459" s="3">
        <v>1.7</v>
      </c>
      <c r="E459" s="2" t="s">
        <v>102</v>
      </c>
      <c r="F459" s="3">
        <v>17.09</v>
      </c>
      <c r="G459" s="1">
        <v>0.33045000000000002</v>
      </c>
      <c r="H459" s="3">
        <v>0.25</v>
      </c>
      <c r="I459" s="2" t="s">
        <v>102</v>
      </c>
    </row>
    <row r="460" spans="2:9" x14ac:dyDescent="0.25">
      <c r="B460" s="3">
        <v>38.06</v>
      </c>
      <c r="C460" s="1">
        <v>0.23025999999999999</v>
      </c>
      <c r="D460" s="3">
        <v>1.68</v>
      </c>
      <c r="E460" s="2" t="s">
        <v>102</v>
      </c>
      <c r="F460" s="3">
        <v>17.149999999999999</v>
      </c>
      <c r="G460" s="1">
        <v>0.33134999999999998</v>
      </c>
      <c r="H460" s="3">
        <v>0.25</v>
      </c>
      <c r="I460" s="2" t="s">
        <v>102</v>
      </c>
    </row>
    <row r="461" spans="2:9" x14ac:dyDescent="0.25">
      <c r="B461" s="3">
        <v>38.130000000000003</v>
      </c>
      <c r="C461" s="1">
        <v>0.23036000000000001</v>
      </c>
      <c r="D461" s="3">
        <v>1.66</v>
      </c>
      <c r="E461" s="2" t="s">
        <v>102</v>
      </c>
      <c r="F461" s="3">
        <v>17.22</v>
      </c>
      <c r="G461" s="1">
        <v>0.33234999999999998</v>
      </c>
      <c r="H461" s="3">
        <v>0.24</v>
      </c>
      <c r="I461" s="2" t="s">
        <v>102</v>
      </c>
    </row>
    <row r="462" spans="2:9" x14ac:dyDescent="0.25">
      <c r="B462" s="3">
        <v>38.200000000000003</v>
      </c>
      <c r="C462" s="1">
        <v>0.23046</v>
      </c>
      <c r="D462" s="3">
        <v>1.64</v>
      </c>
      <c r="E462" s="2" t="s">
        <v>102</v>
      </c>
      <c r="F462" s="3">
        <v>17.28</v>
      </c>
      <c r="G462" s="1">
        <v>0.33295000000000002</v>
      </c>
      <c r="H462" s="3">
        <v>0.24</v>
      </c>
      <c r="I462" s="2" t="s">
        <v>102</v>
      </c>
    </row>
    <row r="463" spans="2:9" x14ac:dyDescent="0.25">
      <c r="B463" s="3">
        <v>38.26</v>
      </c>
      <c r="C463" s="1">
        <v>0.23055999999999999</v>
      </c>
      <c r="D463" s="3">
        <v>1.61</v>
      </c>
      <c r="E463" s="2" t="s">
        <v>102</v>
      </c>
      <c r="F463" s="3">
        <v>17.350000000000001</v>
      </c>
      <c r="G463" s="1">
        <v>0.33415</v>
      </c>
      <c r="H463" s="3">
        <v>0.24</v>
      </c>
      <c r="I463" s="2" t="s">
        <v>102</v>
      </c>
    </row>
    <row r="464" spans="2:9" x14ac:dyDescent="0.25">
      <c r="B464" s="3">
        <v>38.33</v>
      </c>
      <c r="C464" s="1">
        <v>0.23066</v>
      </c>
      <c r="D464" s="3">
        <v>1.59</v>
      </c>
      <c r="E464" s="2" t="s">
        <v>102</v>
      </c>
      <c r="F464" s="3">
        <v>17.41</v>
      </c>
      <c r="G464" s="1">
        <v>0.33474999999999999</v>
      </c>
      <c r="H464" s="3">
        <v>0.24</v>
      </c>
      <c r="I464" s="2" t="s">
        <v>102</v>
      </c>
    </row>
    <row r="465" spans="2:9" x14ac:dyDescent="0.25">
      <c r="B465" s="3">
        <v>38.4</v>
      </c>
      <c r="C465" s="1">
        <v>0.23075999999999999</v>
      </c>
      <c r="D465" s="3">
        <v>1.57</v>
      </c>
      <c r="E465" s="2" t="s">
        <v>102</v>
      </c>
      <c r="F465" s="3">
        <v>17.48</v>
      </c>
      <c r="G465" s="1">
        <v>0.33545000000000003</v>
      </c>
      <c r="H465" s="3">
        <v>0.23</v>
      </c>
      <c r="I465" s="2" t="s">
        <v>102</v>
      </c>
    </row>
    <row r="466" spans="2:9" x14ac:dyDescent="0.25">
      <c r="B466" s="3">
        <v>38.47</v>
      </c>
      <c r="C466" s="1">
        <v>0.23086000000000001</v>
      </c>
      <c r="D466" s="3">
        <v>1.55</v>
      </c>
      <c r="E466" s="2" t="s">
        <v>102</v>
      </c>
      <c r="F466" s="3">
        <v>17.54</v>
      </c>
      <c r="G466" s="1">
        <v>0.33634999999999998</v>
      </c>
      <c r="H466" s="3">
        <v>0.23</v>
      </c>
      <c r="I466" s="2" t="s">
        <v>102</v>
      </c>
    </row>
    <row r="467" spans="2:9" x14ac:dyDescent="0.25">
      <c r="B467" s="3">
        <v>38.53</v>
      </c>
      <c r="C467" s="1">
        <v>0.23096</v>
      </c>
      <c r="D467" s="3">
        <v>1.53</v>
      </c>
      <c r="E467" s="2" t="s">
        <v>102</v>
      </c>
      <c r="F467" s="3">
        <v>17.61</v>
      </c>
      <c r="G467" s="1">
        <v>0.33724999999999999</v>
      </c>
      <c r="H467" s="3">
        <v>0.23</v>
      </c>
      <c r="I467" s="2" t="s">
        <v>102</v>
      </c>
    </row>
    <row r="468" spans="2:9" x14ac:dyDescent="0.25">
      <c r="B468" s="3">
        <v>38.6</v>
      </c>
      <c r="C468" s="1">
        <v>0.23105999999999999</v>
      </c>
      <c r="D468" s="3">
        <v>1.51</v>
      </c>
      <c r="E468" s="2" t="s">
        <v>102</v>
      </c>
      <c r="F468" s="3">
        <v>17.670000000000002</v>
      </c>
      <c r="G468" s="1">
        <v>0.33784999999999998</v>
      </c>
      <c r="H468" s="3">
        <v>0.23</v>
      </c>
      <c r="I468" s="2" t="s">
        <v>102</v>
      </c>
    </row>
    <row r="469" spans="2:9" x14ac:dyDescent="0.25">
      <c r="B469" s="3">
        <v>38.67</v>
      </c>
      <c r="C469" s="1">
        <v>0.23116</v>
      </c>
      <c r="D469" s="3">
        <v>1.49</v>
      </c>
      <c r="E469" s="2" t="s">
        <v>102</v>
      </c>
      <c r="F469" s="3">
        <v>17.739999999999998</v>
      </c>
      <c r="G469" s="1">
        <v>0.33865000000000001</v>
      </c>
      <c r="H469" s="3">
        <v>0.22</v>
      </c>
      <c r="I469" s="2" t="s">
        <v>102</v>
      </c>
    </row>
    <row r="470" spans="2:9" x14ac:dyDescent="0.25">
      <c r="B470" s="3">
        <v>38.729999999999997</v>
      </c>
      <c r="C470" s="1">
        <v>0.23125999999999999</v>
      </c>
      <c r="D470" s="3">
        <v>1.47</v>
      </c>
      <c r="E470" s="2" t="s">
        <v>102</v>
      </c>
      <c r="F470" s="3">
        <v>17.8</v>
      </c>
      <c r="G470" s="1">
        <v>0.33955000000000002</v>
      </c>
      <c r="H470" s="3">
        <v>0.22</v>
      </c>
      <c r="I470" s="2" t="s">
        <v>102</v>
      </c>
    </row>
    <row r="471" spans="2:9" x14ac:dyDescent="0.25">
      <c r="B471" s="3">
        <v>38.799999999999997</v>
      </c>
      <c r="C471" s="1">
        <v>0.23136000000000001</v>
      </c>
      <c r="D471" s="3">
        <v>1.45</v>
      </c>
      <c r="E471" s="2" t="s">
        <v>102</v>
      </c>
      <c r="F471" s="3">
        <v>17.87</v>
      </c>
      <c r="G471" s="1">
        <v>0.34015000000000001</v>
      </c>
      <c r="H471" s="3">
        <v>0.22</v>
      </c>
      <c r="I471" s="2" t="s">
        <v>102</v>
      </c>
    </row>
    <row r="472" spans="2:9" x14ac:dyDescent="0.25">
      <c r="B472" s="3">
        <v>38.869999999999997</v>
      </c>
      <c r="C472" s="1">
        <v>0.23136000000000001</v>
      </c>
      <c r="D472" s="3">
        <v>1.43</v>
      </c>
      <c r="E472" s="2" t="s">
        <v>102</v>
      </c>
      <c r="F472" s="3">
        <v>17.93</v>
      </c>
      <c r="G472" s="1">
        <v>0.34094999999999998</v>
      </c>
      <c r="H472" s="3">
        <v>0.22</v>
      </c>
      <c r="I472" s="2" t="s">
        <v>102</v>
      </c>
    </row>
    <row r="473" spans="2:9" x14ac:dyDescent="0.25">
      <c r="B473" s="3">
        <v>38.93</v>
      </c>
      <c r="C473" s="1">
        <v>0.23146</v>
      </c>
      <c r="D473" s="3">
        <v>1.41</v>
      </c>
      <c r="E473" s="2" t="s">
        <v>102</v>
      </c>
      <c r="F473" s="3">
        <v>18</v>
      </c>
      <c r="G473" s="1">
        <v>0.34155000000000002</v>
      </c>
      <c r="H473" s="3">
        <v>0.21</v>
      </c>
      <c r="I473" s="2" t="s">
        <v>102</v>
      </c>
    </row>
    <row r="474" spans="2:9" x14ac:dyDescent="0.25">
      <c r="B474" s="3">
        <v>39</v>
      </c>
      <c r="C474" s="1">
        <v>0.23155999999999999</v>
      </c>
      <c r="D474" s="3">
        <v>1.39</v>
      </c>
      <c r="E474" s="2" t="s">
        <v>102</v>
      </c>
      <c r="F474" s="3">
        <v>18.07</v>
      </c>
      <c r="G474" s="1">
        <v>0.34225</v>
      </c>
      <c r="H474" s="3">
        <v>0.21</v>
      </c>
      <c r="I474" s="2" t="s">
        <v>102</v>
      </c>
    </row>
    <row r="475" spans="2:9" x14ac:dyDescent="0.25">
      <c r="B475" s="3">
        <v>39.07</v>
      </c>
      <c r="C475" s="1">
        <v>0.23166</v>
      </c>
      <c r="D475" s="3">
        <v>1.37</v>
      </c>
      <c r="E475" s="2" t="s">
        <v>102</v>
      </c>
      <c r="F475" s="3">
        <v>18.13</v>
      </c>
      <c r="G475" s="1">
        <v>0.34284999999999999</v>
      </c>
      <c r="H475" s="3">
        <v>0.21</v>
      </c>
      <c r="I475" s="2" t="s">
        <v>102</v>
      </c>
    </row>
    <row r="476" spans="2:9" x14ac:dyDescent="0.25">
      <c r="B476" s="3">
        <v>39.130000000000003</v>
      </c>
      <c r="C476" s="1">
        <v>0.23175999999999999</v>
      </c>
      <c r="D476" s="3">
        <v>1.35</v>
      </c>
      <c r="E476" s="2" t="s">
        <v>102</v>
      </c>
      <c r="F476" s="3">
        <v>18.2</v>
      </c>
      <c r="G476" s="1">
        <v>0.34375</v>
      </c>
      <c r="H476" s="3">
        <v>0.21</v>
      </c>
      <c r="I476" s="2" t="s">
        <v>102</v>
      </c>
    </row>
    <row r="477" spans="2:9" x14ac:dyDescent="0.25">
      <c r="B477" s="3">
        <v>39.200000000000003</v>
      </c>
      <c r="C477" s="1">
        <v>0.23186000000000001</v>
      </c>
      <c r="D477" s="3">
        <v>1.33</v>
      </c>
      <c r="E477" s="2" t="s">
        <v>102</v>
      </c>
      <c r="F477" s="3">
        <v>18.260000000000002</v>
      </c>
      <c r="G477" s="1">
        <v>0.34415000000000001</v>
      </c>
      <c r="H477" s="3">
        <v>0.21</v>
      </c>
      <c r="I477" s="2" t="s">
        <v>102</v>
      </c>
    </row>
    <row r="478" spans="2:9" x14ac:dyDescent="0.25">
      <c r="B478" s="3">
        <v>39.270000000000003</v>
      </c>
      <c r="C478" s="1">
        <v>0.23196</v>
      </c>
      <c r="D478" s="3">
        <v>1.31</v>
      </c>
      <c r="E478" s="2" t="s">
        <v>102</v>
      </c>
      <c r="F478" s="3">
        <v>18.329999999999998</v>
      </c>
      <c r="G478" s="1">
        <v>0.34484999999999999</v>
      </c>
      <c r="H478" s="3">
        <v>0.21</v>
      </c>
      <c r="I478" s="2" t="s">
        <v>102</v>
      </c>
    </row>
    <row r="479" spans="2:9" x14ac:dyDescent="0.25">
      <c r="B479" s="3">
        <v>39.33</v>
      </c>
      <c r="C479" s="1">
        <v>0.23205999999999999</v>
      </c>
      <c r="D479" s="3">
        <v>1.29</v>
      </c>
      <c r="E479" s="2" t="s">
        <v>102</v>
      </c>
      <c r="F479" s="3">
        <v>18.39</v>
      </c>
      <c r="G479" s="1">
        <v>0.34544999999999998</v>
      </c>
      <c r="H479" s="3">
        <v>0.2</v>
      </c>
      <c r="I479" s="2" t="s">
        <v>102</v>
      </c>
    </row>
    <row r="480" spans="2:9" x14ac:dyDescent="0.25">
      <c r="B480" s="3">
        <v>39.4</v>
      </c>
      <c r="C480" s="1">
        <v>0.23216000000000001</v>
      </c>
      <c r="D480" s="3">
        <v>1.27</v>
      </c>
      <c r="E480" s="2" t="s">
        <v>102</v>
      </c>
      <c r="F480" s="3">
        <v>18.46</v>
      </c>
      <c r="G480" s="1">
        <v>0.34605000000000002</v>
      </c>
      <c r="H480" s="3">
        <v>0.2</v>
      </c>
      <c r="I480" s="2" t="s">
        <v>102</v>
      </c>
    </row>
    <row r="481" spans="2:9" x14ac:dyDescent="0.25">
      <c r="B481" s="3">
        <v>39.47</v>
      </c>
      <c r="C481" s="1">
        <v>0.23225999999999999</v>
      </c>
      <c r="D481" s="3">
        <v>1.25</v>
      </c>
      <c r="E481" s="2" t="s">
        <v>102</v>
      </c>
      <c r="F481" s="3">
        <v>18.52</v>
      </c>
      <c r="G481" s="1">
        <v>0.34665000000000001</v>
      </c>
      <c r="H481" s="3">
        <v>0.2</v>
      </c>
      <c r="I481" s="2" t="s">
        <v>102</v>
      </c>
    </row>
    <row r="482" spans="2:9" x14ac:dyDescent="0.25">
      <c r="B482" s="3">
        <v>39.53</v>
      </c>
      <c r="C482" s="1">
        <v>0.23225999999999999</v>
      </c>
      <c r="D482" s="3">
        <v>1.23</v>
      </c>
      <c r="E482" s="2" t="s">
        <v>102</v>
      </c>
      <c r="F482" s="3">
        <v>18.59</v>
      </c>
      <c r="G482" s="1">
        <v>0.34734999999999999</v>
      </c>
      <c r="H482" s="3">
        <v>0.2</v>
      </c>
      <c r="I482" s="2" t="s">
        <v>102</v>
      </c>
    </row>
    <row r="483" spans="2:9" x14ac:dyDescent="0.25">
      <c r="B483" s="3">
        <v>39.6</v>
      </c>
      <c r="C483" s="1">
        <v>0.23236000000000001</v>
      </c>
      <c r="D483" s="3">
        <v>1.21</v>
      </c>
      <c r="E483" s="2" t="s">
        <v>102</v>
      </c>
      <c r="F483" s="3">
        <v>18.649999999999999</v>
      </c>
      <c r="G483" s="1">
        <v>0.34775</v>
      </c>
      <c r="H483" s="3">
        <v>0.2</v>
      </c>
      <c r="I483" s="2" t="s">
        <v>102</v>
      </c>
    </row>
    <row r="484" spans="2:9" x14ac:dyDescent="0.25">
      <c r="B484" s="3">
        <v>39.67</v>
      </c>
      <c r="C484" s="1">
        <v>0.23246</v>
      </c>
      <c r="D484" s="3">
        <v>1.2</v>
      </c>
      <c r="E484" s="2" t="s">
        <v>102</v>
      </c>
      <c r="F484" s="3">
        <v>18.72</v>
      </c>
      <c r="G484" s="1">
        <v>0.34834999999999999</v>
      </c>
      <c r="H484" s="3">
        <v>0.19</v>
      </c>
      <c r="I484" s="2" t="s">
        <v>102</v>
      </c>
    </row>
    <row r="485" spans="2:9" x14ac:dyDescent="0.25">
      <c r="B485" s="3">
        <v>39.729999999999997</v>
      </c>
      <c r="C485" s="1">
        <v>0.23255999999999999</v>
      </c>
      <c r="D485" s="3">
        <v>1.18</v>
      </c>
      <c r="E485" s="2" t="s">
        <v>102</v>
      </c>
      <c r="F485" s="3">
        <v>18.79</v>
      </c>
      <c r="G485" s="1">
        <v>0.34894999999999998</v>
      </c>
      <c r="H485" s="3">
        <v>0.19</v>
      </c>
      <c r="I485" s="2" t="s">
        <v>102</v>
      </c>
    </row>
    <row r="486" spans="2:9" x14ac:dyDescent="0.25">
      <c r="B486" s="3">
        <v>39.799999999999997</v>
      </c>
      <c r="C486" s="1">
        <v>0.23266000000000001</v>
      </c>
      <c r="D486" s="3">
        <v>1.1599999999999999</v>
      </c>
      <c r="E486" s="2" t="s">
        <v>102</v>
      </c>
      <c r="F486" s="3">
        <v>18.850000000000001</v>
      </c>
      <c r="G486" s="1">
        <v>0.34934999999999999</v>
      </c>
      <c r="H486" s="3">
        <v>0.19</v>
      </c>
      <c r="I486" s="2" t="s">
        <v>102</v>
      </c>
    </row>
    <row r="487" spans="2:9" x14ac:dyDescent="0.25">
      <c r="B487" s="3">
        <v>39.869999999999997</v>
      </c>
      <c r="C487" s="1">
        <v>0.23275999999999999</v>
      </c>
      <c r="D487" s="3">
        <v>1.1399999999999999</v>
      </c>
      <c r="E487" s="2" t="s">
        <v>102</v>
      </c>
      <c r="F487" s="3">
        <v>18.920000000000002</v>
      </c>
      <c r="G487" s="1">
        <v>0.34994999999999998</v>
      </c>
      <c r="H487" s="3">
        <v>0.19</v>
      </c>
      <c r="I487" s="2" t="s">
        <v>102</v>
      </c>
    </row>
    <row r="488" spans="2:9" x14ac:dyDescent="0.25">
      <c r="B488" s="3">
        <v>39.93</v>
      </c>
      <c r="C488" s="1">
        <v>0.23286000000000001</v>
      </c>
      <c r="D488" s="3">
        <v>1.1200000000000001</v>
      </c>
      <c r="E488" s="2" t="s">
        <v>102</v>
      </c>
      <c r="F488" s="3">
        <v>18.98</v>
      </c>
      <c r="G488" s="1">
        <v>0.35054999999999997</v>
      </c>
      <c r="H488" s="3">
        <v>0.19</v>
      </c>
      <c r="I488" s="2" t="s">
        <v>102</v>
      </c>
    </row>
    <row r="489" spans="2:9" x14ac:dyDescent="0.25">
      <c r="B489" s="3">
        <v>40</v>
      </c>
      <c r="C489" s="1">
        <v>0.23296</v>
      </c>
      <c r="D489" s="3">
        <v>1.1000000000000001</v>
      </c>
      <c r="E489" s="2" t="s">
        <v>102</v>
      </c>
      <c r="F489" s="3">
        <v>19.05</v>
      </c>
      <c r="G489" s="1">
        <v>0.35104999999999997</v>
      </c>
      <c r="H489" s="3">
        <v>0.19</v>
      </c>
      <c r="I489" s="2" t="s">
        <v>102</v>
      </c>
    </row>
    <row r="490" spans="2:9" x14ac:dyDescent="0.25">
      <c r="B490" s="3">
        <v>40.07</v>
      </c>
      <c r="C490" s="1">
        <v>0.23305999999999999</v>
      </c>
      <c r="D490" s="3">
        <v>1.08</v>
      </c>
      <c r="E490" s="2" t="s">
        <v>102</v>
      </c>
      <c r="F490" s="3">
        <v>19.11</v>
      </c>
      <c r="G490" s="1">
        <v>0.35154999999999997</v>
      </c>
      <c r="H490" s="3">
        <v>0.18</v>
      </c>
      <c r="I490" s="2" t="s">
        <v>102</v>
      </c>
    </row>
    <row r="491" spans="2:9" x14ac:dyDescent="0.25">
      <c r="B491" s="3">
        <v>40.130000000000003</v>
      </c>
      <c r="C491" s="1">
        <v>0.23305999999999999</v>
      </c>
      <c r="D491" s="3">
        <v>1.07</v>
      </c>
      <c r="E491" s="2" t="s">
        <v>102</v>
      </c>
      <c r="F491" s="3">
        <v>19.18</v>
      </c>
      <c r="G491" s="1">
        <v>0.35215000000000002</v>
      </c>
      <c r="H491" s="3">
        <v>0.18</v>
      </c>
      <c r="I491" s="2" t="s">
        <v>102</v>
      </c>
    </row>
    <row r="492" spans="2:9" x14ac:dyDescent="0.25">
      <c r="B492" s="3">
        <v>40.200000000000003</v>
      </c>
      <c r="C492" s="1">
        <v>0.23316000000000001</v>
      </c>
      <c r="D492" s="3">
        <v>1.05</v>
      </c>
      <c r="E492" s="2" t="s">
        <v>102</v>
      </c>
      <c r="F492" s="3">
        <v>19.239999999999998</v>
      </c>
      <c r="G492" s="1">
        <v>0.35254999999999997</v>
      </c>
      <c r="H492" s="3">
        <v>0.18</v>
      </c>
      <c r="I492" s="2" t="s">
        <v>102</v>
      </c>
    </row>
    <row r="493" spans="2:9" x14ac:dyDescent="0.25">
      <c r="B493" s="3">
        <v>40.270000000000003</v>
      </c>
      <c r="C493" s="1">
        <v>0.23326</v>
      </c>
      <c r="D493" s="3">
        <v>1.03</v>
      </c>
      <c r="E493" s="2" t="s">
        <v>102</v>
      </c>
      <c r="F493" s="3">
        <v>19.309999999999999</v>
      </c>
      <c r="G493" s="1">
        <v>0.35294999999999999</v>
      </c>
      <c r="H493" s="3">
        <v>0.18</v>
      </c>
      <c r="I493" s="2" t="s">
        <v>102</v>
      </c>
    </row>
    <row r="494" spans="2:9" x14ac:dyDescent="0.25">
      <c r="B494" s="3">
        <v>40.33</v>
      </c>
      <c r="C494" s="1">
        <v>0.23336000000000001</v>
      </c>
      <c r="D494" s="3">
        <v>1.01</v>
      </c>
      <c r="E494" s="2" t="s">
        <v>102</v>
      </c>
      <c r="F494" s="3">
        <v>19.38</v>
      </c>
      <c r="G494" s="1">
        <v>0.35344999999999999</v>
      </c>
      <c r="H494" s="3">
        <v>0.18</v>
      </c>
      <c r="I494" s="2" t="s">
        <v>102</v>
      </c>
    </row>
    <row r="495" spans="2:9" x14ac:dyDescent="0.25">
      <c r="B495" s="3">
        <v>40.4</v>
      </c>
      <c r="C495" s="1">
        <v>0.23346</v>
      </c>
      <c r="D495" s="3">
        <v>0.99</v>
      </c>
      <c r="E495" s="2" t="s">
        <v>102</v>
      </c>
      <c r="F495" s="3">
        <v>19.440000000000001</v>
      </c>
      <c r="G495" s="1">
        <v>0.35404999999999998</v>
      </c>
      <c r="H495" s="3">
        <v>0.18</v>
      </c>
      <c r="I495" s="2" t="s">
        <v>102</v>
      </c>
    </row>
    <row r="496" spans="2:9" x14ac:dyDescent="0.25">
      <c r="B496" s="3">
        <v>40.47</v>
      </c>
      <c r="C496" s="1">
        <v>0.23355999999999999</v>
      </c>
      <c r="D496" s="3">
        <v>0.97</v>
      </c>
      <c r="E496" s="2" t="s">
        <v>102</v>
      </c>
      <c r="F496" s="3">
        <v>19.510000000000002</v>
      </c>
      <c r="G496" s="1">
        <v>0.35444999999999999</v>
      </c>
      <c r="H496" s="3">
        <v>0.18</v>
      </c>
      <c r="I496" s="2" t="s">
        <v>102</v>
      </c>
    </row>
    <row r="497" spans="2:9" x14ac:dyDescent="0.25">
      <c r="B497" s="3">
        <v>40.53</v>
      </c>
      <c r="C497" s="1">
        <v>0.23366000000000001</v>
      </c>
      <c r="D497" s="3">
        <v>0.96</v>
      </c>
      <c r="E497" s="2" t="s">
        <v>102</v>
      </c>
      <c r="F497" s="3">
        <v>19.57</v>
      </c>
      <c r="G497" s="1">
        <v>0.35485</v>
      </c>
      <c r="H497" s="3">
        <v>0.17</v>
      </c>
      <c r="I497" s="2" t="s">
        <v>102</v>
      </c>
    </row>
    <row r="498" spans="2:9" x14ac:dyDescent="0.25">
      <c r="B498" s="3">
        <v>40.6</v>
      </c>
      <c r="C498" s="1">
        <v>0.23366000000000001</v>
      </c>
      <c r="D498" s="3">
        <v>0.94</v>
      </c>
      <c r="E498" s="2" t="s">
        <v>102</v>
      </c>
      <c r="F498" s="3">
        <v>19.64</v>
      </c>
      <c r="G498" s="1">
        <v>0.35535</v>
      </c>
      <c r="H498" s="3">
        <v>0.17</v>
      </c>
      <c r="I498" s="2" t="s">
        <v>102</v>
      </c>
    </row>
    <row r="499" spans="2:9" x14ac:dyDescent="0.25">
      <c r="B499" s="3">
        <v>40.67</v>
      </c>
      <c r="C499" s="1">
        <v>0.23376</v>
      </c>
      <c r="D499" s="3">
        <v>0.92</v>
      </c>
      <c r="E499" s="2" t="s">
        <v>102</v>
      </c>
      <c r="F499" s="3">
        <v>19.7</v>
      </c>
      <c r="G499" s="1">
        <v>0.35575000000000001</v>
      </c>
      <c r="H499" s="3">
        <v>0.17</v>
      </c>
      <c r="I499" s="2" t="s">
        <v>102</v>
      </c>
    </row>
    <row r="500" spans="2:9" x14ac:dyDescent="0.25">
      <c r="B500" s="3">
        <v>40.729999999999997</v>
      </c>
      <c r="C500" s="1">
        <v>0.23386000000000001</v>
      </c>
      <c r="D500" s="3">
        <v>0.9</v>
      </c>
      <c r="E500" s="2" t="s">
        <v>102</v>
      </c>
      <c r="F500" s="3">
        <v>19.77</v>
      </c>
      <c r="G500" s="1">
        <v>0.35615000000000002</v>
      </c>
      <c r="H500" s="3">
        <v>0.17</v>
      </c>
      <c r="I500" s="2" t="s">
        <v>102</v>
      </c>
    </row>
    <row r="501" spans="2:9" x14ac:dyDescent="0.25">
      <c r="B501" s="3">
        <v>40.799999999999997</v>
      </c>
      <c r="C501" s="1">
        <v>0.23396</v>
      </c>
      <c r="D501" s="3">
        <v>0.88</v>
      </c>
      <c r="E501" s="2" t="s">
        <v>102</v>
      </c>
      <c r="F501" s="3">
        <v>19.84</v>
      </c>
      <c r="G501" s="1">
        <v>0.35654999999999998</v>
      </c>
      <c r="H501" s="3">
        <v>0.17</v>
      </c>
      <c r="I501" s="2" t="s">
        <v>102</v>
      </c>
    </row>
    <row r="502" spans="2:9" x14ac:dyDescent="0.25">
      <c r="B502" s="3">
        <v>40.869999999999997</v>
      </c>
      <c r="C502" s="1">
        <v>0.23405999999999999</v>
      </c>
      <c r="D502" s="3">
        <v>0.87</v>
      </c>
      <c r="E502" s="2" t="s">
        <v>102</v>
      </c>
      <c r="F502" s="3">
        <v>19.899999999999999</v>
      </c>
      <c r="G502" s="1">
        <v>0.35685</v>
      </c>
      <c r="H502" s="3">
        <v>0.17</v>
      </c>
      <c r="I502" s="2" t="s">
        <v>102</v>
      </c>
    </row>
    <row r="503" spans="2:9" x14ac:dyDescent="0.25">
      <c r="B503" s="3">
        <v>40.93</v>
      </c>
      <c r="C503" s="1">
        <v>0.23416000000000001</v>
      </c>
      <c r="D503" s="3">
        <v>0.85</v>
      </c>
      <c r="E503" s="2" t="s">
        <v>102</v>
      </c>
      <c r="F503" s="3">
        <v>19.97</v>
      </c>
      <c r="G503" s="1">
        <v>0.35725000000000001</v>
      </c>
      <c r="H503" s="3">
        <v>0.17</v>
      </c>
      <c r="I503" s="2" t="s">
        <v>102</v>
      </c>
    </row>
    <row r="504" spans="2:9" x14ac:dyDescent="0.25">
      <c r="B504" s="3">
        <v>41</v>
      </c>
      <c r="C504" s="1">
        <v>0.23426</v>
      </c>
      <c r="D504" s="3">
        <v>0.83</v>
      </c>
      <c r="E504" s="2" t="s">
        <v>102</v>
      </c>
      <c r="F504" s="3">
        <v>20.03</v>
      </c>
      <c r="G504" s="1">
        <v>0.35754999999999998</v>
      </c>
      <c r="H504" s="3">
        <v>0.16</v>
      </c>
      <c r="I504" s="2" t="s">
        <v>102</v>
      </c>
    </row>
    <row r="505" spans="2:9" x14ac:dyDescent="0.25">
      <c r="B505" s="3">
        <v>41.07</v>
      </c>
      <c r="C505" s="1">
        <v>0.23426</v>
      </c>
      <c r="D505" s="3">
        <v>0.81</v>
      </c>
      <c r="E505" s="2" t="s">
        <v>102</v>
      </c>
      <c r="F505" s="3">
        <v>20.100000000000001</v>
      </c>
      <c r="G505" s="1">
        <v>0.35804999999999998</v>
      </c>
      <c r="H505" s="3">
        <v>0.16</v>
      </c>
      <c r="I505" s="2" t="s">
        <v>102</v>
      </c>
    </row>
    <row r="506" spans="2:9" x14ac:dyDescent="0.25">
      <c r="B506" s="3">
        <v>41.13</v>
      </c>
      <c r="C506" s="1">
        <v>0.23436000000000001</v>
      </c>
      <c r="D506" s="3">
        <v>0.8</v>
      </c>
      <c r="E506" s="2" t="s">
        <v>102</v>
      </c>
      <c r="F506" s="3">
        <v>20.170000000000002</v>
      </c>
      <c r="G506" s="1">
        <v>0.35844999999999999</v>
      </c>
      <c r="H506" s="3">
        <v>0.16</v>
      </c>
      <c r="I506" s="2" t="s">
        <v>102</v>
      </c>
    </row>
    <row r="507" spans="2:9" x14ac:dyDescent="0.25">
      <c r="B507" s="3">
        <v>41.2</v>
      </c>
      <c r="C507" s="1">
        <v>0.23446</v>
      </c>
      <c r="D507" s="3">
        <v>0.78</v>
      </c>
      <c r="E507" s="2" t="s">
        <v>102</v>
      </c>
      <c r="F507" s="3">
        <v>20.23</v>
      </c>
      <c r="G507" s="1">
        <v>0.35885</v>
      </c>
      <c r="H507" s="3">
        <v>0.16</v>
      </c>
      <c r="I507" s="2" t="s">
        <v>102</v>
      </c>
    </row>
    <row r="508" spans="2:9" x14ac:dyDescent="0.25">
      <c r="B508" s="3">
        <v>41.27</v>
      </c>
      <c r="C508" s="1">
        <v>0.23455999999999999</v>
      </c>
      <c r="D508" s="3">
        <v>0.76</v>
      </c>
      <c r="E508" s="2" t="s">
        <v>102</v>
      </c>
      <c r="F508" s="3">
        <v>20.3</v>
      </c>
      <c r="G508" s="1">
        <v>0.35915000000000002</v>
      </c>
      <c r="H508" s="3">
        <v>0.16</v>
      </c>
      <c r="I508" s="2" t="s">
        <v>102</v>
      </c>
    </row>
    <row r="509" spans="2:9" x14ac:dyDescent="0.25">
      <c r="B509" s="3">
        <v>41.33</v>
      </c>
      <c r="C509" s="1">
        <v>0.23466000000000001</v>
      </c>
      <c r="D509" s="3">
        <v>0.74</v>
      </c>
      <c r="E509" s="2" t="s">
        <v>102</v>
      </c>
      <c r="F509" s="3">
        <v>20.36</v>
      </c>
      <c r="G509" s="1">
        <v>0.35944999999999999</v>
      </c>
      <c r="H509" s="3">
        <v>0.16</v>
      </c>
      <c r="I509" s="2" t="s">
        <v>102</v>
      </c>
    </row>
    <row r="510" spans="2:9" x14ac:dyDescent="0.25">
      <c r="B510" s="3">
        <v>41.4</v>
      </c>
      <c r="C510" s="1">
        <v>0.23466000000000001</v>
      </c>
      <c r="D510" s="3">
        <v>0.73</v>
      </c>
      <c r="E510" s="2" t="s">
        <v>102</v>
      </c>
      <c r="F510" s="3">
        <v>20.43</v>
      </c>
      <c r="G510" s="1">
        <v>0.35975000000000001</v>
      </c>
      <c r="H510" s="3">
        <v>0.16</v>
      </c>
      <c r="I510" s="2" t="s">
        <v>102</v>
      </c>
    </row>
    <row r="511" spans="2:9" x14ac:dyDescent="0.25">
      <c r="B511" s="3">
        <v>41.47</v>
      </c>
      <c r="C511" s="1">
        <v>0.23476</v>
      </c>
      <c r="D511" s="3">
        <v>0.71</v>
      </c>
      <c r="E511" s="2" t="s">
        <v>102</v>
      </c>
      <c r="F511" s="3">
        <v>20.5</v>
      </c>
      <c r="G511" s="1">
        <v>0.36015000000000003</v>
      </c>
      <c r="H511" s="3">
        <v>0.16</v>
      </c>
      <c r="I511" s="2" t="s">
        <v>102</v>
      </c>
    </row>
    <row r="512" spans="2:9" x14ac:dyDescent="0.25">
      <c r="B512" s="3">
        <v>41.53</v>
      </c>
      <c r="C512" s="1">
        <v>0.23486000000000001</v>
      </c>
      <c r="D512" s="3">
        <v>0.7</v>
      </c>
      <c r="E512" s="2" t="s">
        <v>102</v>
      </c>
      <c r="F512" s="3">
        <v>20.56</v>
      </c>
      <c r="G512" s="1">
        <v>0.36044999999999999</v>
      </c>
      <c r="H512" s="3">
        <v>0.16</v>
      </c>
      <c r="I512" s="2" t="s">
        <v>102</v>
      </c>
    </row>
    <row r="513" spans="2:9" x14ac:dyDescent="0.25">
      <c r="B513" s="3">
        <v>41.6</v>
      </c>
      <c r="C513" s="1">
        <v>0.23496</v>
      </c>
      <c r="D513" s="3">
        <v>0.68</v>
      </c>
      <c r="E513" s="2" t="s">
        <v>102</v>
      </c>
      <c r="F513" s="3">
        <v>20.63</v>
      </c>
      <c r="G513" s="1">
        <v>0.36085</v>
      </c>
      <c r="H513" s="3">
        <v>0.15</v>
      </c>
      <c r="I513" s="2" t="s">
        <v>102</v>
      </c>
    </row>
    <row r="514" spans="2:9" x14ac:dyDescent="0.25">
      <c r="B514" s="3">
        <v>41.67</v>
      </c>
      <c r="C514" s="1">
        <v>0.23505999999999999</v>
      </c>
      <c r="D514" s="3">
        <v>0.67</v>
      </c>
      <c r="E514" s="2" t="s">
        <v>102</v>
      </c>
      <c r="F514" s="3">
        <v>20.69</v>
      </c>
      <c r="G514" s="1">
        <v>0.36115000000000003</v>
      </c>
      <c r="H514" s="3">
        <v>0.15</v>
      </c>
      <c r="I514" s="2" t="s">
        <v>102</v>
      </c>
    </row>
    <row r="515" spans="2:9" x14ac:dyDescent="0.25">
      <c r="B515" s="3">
        <v>41.73</v>
      </c>
      <c r="C515" s="1">
        <v>0.23505999999999999</v>
      </c>
      <c r="D515" s="3">
        <v>0.65</v>
      </c>
      <c r="E515" s="2" t="s">
        <v>102</v>
      </c>
      <c r="F515" s="3">
        <v>20.76</v>
      </c>
      <c r="G515" s="1">
        <v>0.36144999999999999</v>
      </c>
      <c r="H515" s="3">
        <v>0.15</v>
      </c>
      <c r="I515" s="2" t="s">
        <v>102</v>
      </c>
    </row>
    <row r="516" spans="2:9" x14ac:dyDescent="0.25">
      <c r="B516" s="3">
        <v>41.8</v>
      </c>
      <c r="C516" s="1">
        <v>0.23516000000000001</v>
      </c>
      <c r="D516" s="3">
        <v>0.64</v>
      </c>
      <c r="E516" s="2" t="s">
        <v>102</v>
      </c>
      <c r="F516" s="3">
        <v>20.83</v>
      </c>
      <c r="G516" s="1">
        <v>0.36185</v>
      </c>
      <c r="H516" s="3">
        <v>0.15</v>
      </c>
      <c r="I516" s="2" t="s">
        <v>102</v>
      </c>
    </row>
    <row r="517" spans="2:9" x14ac:dyDescent="0.25">
      <c r="B517" s="3">
        <v>41.87</v>
      </c>
      <c r="C517" s="1">
        <v>0.23526</v>
      </c>
      <c r="D517" s="3">
        <v>0.62</v>
      </c>
      <c r="E517" s="2" t="s">
        <v>102</v>
      </c>
      <c r="F517" s="3">
        <v>20.89</v>
      </c>
      <c r="G517" s="1">
        <v>0.36215000000000003</v>
      </c>
      <c r="H517" s="3">
        <v>0.15</v>
      </c>
      <c r="I517" s="2" t="s">
        <v>102</v>
      </c>
    </row>
    <row r="518" spans="2:9" x14ac:dyDescent="0.25">
      <c r="B518" s="3">
        <v>41.93</v>
      </c>
      <c r="C518" s="1">
        <v>0.23536000000000001</v>
      </c>
      <c r="D518" s="3">
        <v>0.61</v>
      </c>
      <c r="E518" s="2" t="s">
        <v>102</v>
      </c>
      <c r="F518" s="3">
        <v>20.96</v>
      </c>
      <c r="G518" s="1">
        <v>0.36254999999999998</v>
      </c>
      <c r="H518" s="3">
        <v>0.15</v>
      </c>
      <c r="I518" s="2" t="s">
        <v>102</v>
      </c>
    </row>
    <row r="519" spans="2:9" x14ac:dyDescent="0.25">
      <c r="B519" s="3">
        <v>42</v>
      </c>
      <c r="C519" s="1">
        <v>0.23546</v>
      </c>
      <c r="D519" s="3">
        <v>0.6</v>
      </c>
      <c r="E519" s="2" t="s">
        <v>102</v>
      </c>
      <c r="F519" s="3">
        <v>21.02</v>
      </c>
      <c r="G519" s="1">
        <v>0.36275000000000002</v>
      </c>
      <c r="H519" s="3">
        <v>0.15</v>
      </c>
      <c r="I519" s="2" t="s">
        <v>102</v>
      </c>
    </row>
    <row r="520" spans="2:9" x14ac:dyDescent="0.25">
      <c r="B520" s="3">
        <v>42.07</v>
      </c>
      <c r="C520" s="1">
        <v>0.23546</v>
      </c>
      <c r="D520" s="3">
        <v>0.59</v>
      </c>
      <c r="E520" s="2" t="s">
        <v>102</v>
      </c>
      <c r="F520" s="3">
        <v>21.09</v>
      </c>
      <c r="G520" s="1">
        <v>0.36294999999999999</v>
      </c>
      <c r="H520" s="3">
        <v>0.15</v>
      </c>
      <c r="I520" s="2" t="s">
        <v>102</v>
      </c>
    </row>
    <row r="521" spans="2:9" x14ac:dyDescent="0.25">
      <c r="B521" s="3">
        <v>42.13</v>
      </c>
      <c r="C521" s="1">
        <v>0.23555999999999999</v>
      </c>
      <c r="D521" s="3">
        <v>0.56999999999999995</v>
      </c>
      <c r="E521" s="2" t="s">
        <v>102</v>
      </c>
      <c r="F521" s="3">
        <v>21.16</v>
      </c>
      <c r="G521" s="1">
        <v>0.36335000000000001</v>
      </c>
      <c r="H521" s="3">
        <v>0.15</v>
      </c>
      <c r="I521" s="2" t="s">
        <v>102</v>
      </c>
    </row>
    <row r="522" spans="2:9" x14ac:dyDescent="0.25">
      <c r="B522" s="3">
        <v>42.2</v>
      </c>
      <c r="C522" s="1">
        <v>0.23566000000000001</v>
      </c>
      <c r="D522" s="3">
        <v>0.56000000000000005</v>
      </c>
      <c r="E522" s="2" t="s">
        <v>102</v>
      </c>
      <c r="F522" s="3">
        <v>21.22</v>
      </c>
      <c r="G522" s="1">
        <v>0.36354999999999998</v>
      </c>
      <c r="H522" s="3">
        <v>0.14000000000000001</v>
      </c>
      <c r="I522" s="2" t="s">
        <v>102</v>
      </c>
    </row>
    <row r="523" spans="2:9" x14ac:dyDescent="0.25">
      <c r="B523" s="3">
        <v>42.27</v>
      </c>
      <c r="C523" s="1">
        <v>0.23576</v>
      </c>
      <c r="D523" s="3">
        <v>0.55000000000000004</v>
      </c>
      <c r="E523" s="2" t="s">
        <v>102</v>
      </c>
      <c r="F523" s="3">
        <v>21.29</v>
      </c>
      <c r="G523" s="1">
        <v>0.36385000000000001</v>
      </c>
      <c r="H523" s="3">
        <v>0.15</v>
      </c>
      <c r="I523" s="2" t="s">
        <v>102</v>
      </c>
    </row>
    <row r="524" spans="2:9" x14ac:dyDescent="0.25">
      <c r="B524" s="3">
        <v>42.33</v>
      </c>
      <c r="C524" s="1">
        <v>0.23585999999999999</v>
      </c>
      <c r="D524" s="3">
        <v>0.54</v>
      </c>
      <c r="E524" s="2" t="s">
        <v>102</v>
      </c>
      <c r="F524" s="3">
        <v>21.36</v>
      </c>
      <c r="G524" s="1">
        <v>0.36404999999999998</v>
      </c>
      <c r="H524" s="3">
        <v>0.14000000000000001</v>
      </c>
      <c r="I524" s="2" t="s">
        <v>102</v>
      </c>
    </row>
    <row r="525" spans="2:9" x14ac:dyDescent="0.25">
      <c r="B525" s="3">
        <v>42.4</v>
      </c>
      <c r="C525" s="1">
        <v>0.23585999999999999</v>
      </c>
      <c r="D525" s="3">
        <v>0.53</v>
      </c>
      <c r="E525" s="2" t="s">
        <v>102</v>
      </c>
      <c r="F525" s="3">
        <v>21.42</v>
      </c>
      <c r="G525" s="1">
        <v>0.36435000000000001</v>
      </c>
      <c r="H525" s="3">
        <v>0.14000000000000001</v>
      </c>
      <c r="I525" s="2" t="s">
        <v>102</v>
      </c>
    </row>
    <row r="526" spans="2:9" x14ac:dyDescent="0.25">
      <c r="B526" s="3">
        <v>42.47</v>
      </c>
      <c r="C526" s="1">
        <v>0.23596</v>
      </c>
      <c r="D526" s="3">
        <v>0.52</v>
      </c>
      <c r="E526" s="2" t="s">
        <v>102</v>
      </c>
      <c r="F526" s="3">
        <v>21.49</v>
      </c>
      <c r="G526" s="1">
        <v>0.36454999999999999</v>
      </c>
      <c r="H526" s="3">
        <v>0.14000000000000001</v>
      </c>
      <c r="I526" s="2" t="s">
        <v>102</v>
      </c>
    </row>
    <row r="527" spans="2:9" x14ac:dyDescent="0.25">
      <c r="B527" s="3">
        <v>42.54</v>
      </c>
      <c r="C527" s="1">
        <v>0.23605999999999999</v>
      </c>
      <c r="D527" s="3">
        <v>0.51</v>
      </c>
      <c r="E527" s="2" t="s">
        <v>102</v>
      </c>
      <c r="F527" s="3">
        <v>21.55</v>
      </c>
      <c r="G527" s="1">
        <v>0.36485000000000001</v>
      </c>
      <c r="H527" s="3">
        <v>0.14000000000000001</v>
      </c>
      <c r="I527" s="2" t="s">
        <v>102</v>
      </c>
    </row>
    <row r="528" spans="2:9" x14ac:dyDescent="0.25">
      <c r="B528" s="3">
        <v>42.6</v>
      </c>
      <c r="C528" s="1">
        <v>0.23616000000000001</v>
      </c>
      <c r="D528" s="3">
        <v>0.5</v>
      </c>
      <c r="E528" s="2" t="s">
        <v>102</v>
      </c>
      <c r="F528" s="3">
        <v>21.62</v>
      </c>
      <c r="G528" s="1">
        <v>0.36525000000000002</v>
      </c>
      <c r="H528" s="3">
        <v>0.14000000000000001</v>
      </c>
      <c r="I528" s="2" t="s">
        <v>102</v>
      </c>
    </row>
    <row r="529" spans="2:9" x14ac:dyDescent="0.25">
      <c r="B529" s="3">
        <v>42.67</v>
      </c>
      <c r="C529" s="1">
        <v>0.23616000000000001</v>
      </c>
      <c r="D529" s="3">
        <v>0.5</v>
      </c>
      <c r="E529" s="2" t="s">
        <v>102</v>
      </c>
      <c r="F529" s="3">
        <v>21.69</v>
      </c>
      <c r="G529" s="1">
        <v>0.36545</v>
      </c>
      <c r="H529" s="3">
        <v>0.14000000000000001</v>
      </c>
      <c r="I529" s="2" t="s">
        <v>102</v>
      </c>
    </row>
    <row r="530" spans="2:9" x14ac:dyDescent="0.25">
      <c r="B530" s="3">
        <v>42.74</v>
      </c>
      <c r="C530" s="1">
        <v>0.23626</v>
      </c>
      <c r="D530" s="3">
        <v>0.49</v>
      </c>
      <c r="E530" s="2" t="s">
        <v>102</v>
      </c>
      <c r="F530" s="3">
        <v>21.75</v>
      </c>
      <c r="G530" s="1">
        <v>0.36564999999999998</v>
      </c>
      <c r="H530" s="3">
        <v>0.14000000000000001</v>
      </c>
      <c r="I530" s="2" t="s">
        <v>102</v>
      </c>
    </row>
    <row r="531" spans="2:9" x14ac:dyDescent="0.25">
      <c r="B531" s="3">
        <v>42.8</v>
      </c>
      <c r="C531" s="1">
        <v>0.23635999999999999</v>
      </c>
      <c r="D531" s="3">
        <v>0.48</v>
      </c>
      <c r="E531" s="2" t="s">
        <v>102</v>
      </c>
      <c r="F531" s="3">
        <v>21.82</v>
      </c>
      <c r="G531" s="1">
        <v>0.36595</v>
      </c>
      <c r="H531" s="3">
        <v>0.14000000000000001</v>
      </c>
      <c r="I531" s="2" t="s">
        <v>102</v>
      </c>
    </row>
    <row r="532" spans="2:9" x14ac:dyDescent="0.25">
      <c r="B532" s="3">
        <v>42.87</v>
      </c>
      <c r="C532" s="1">
        <v>0.23646</v>
      </c>
      <c r="D532" s="3">
        <v>0.47</v>
      </c>
      <c r="E532" s="2" t="s">
        <v>102</v>
      </c>
      <c r="F532" s="3">
        <v>21.88</v>
      </c>
      <c r="G532" s="1">
        <v>0.36625000000000002</v>
      </c>
      <c r="H532" s="3">
        <v>0.14000000000000001</v>
      </c>
      <c r="I532" s="2" t="s">
        <v>102</v>
      </c>
    </row>
    <row r="533" spans="2:9" x14ac:dyDescent="0.25">
      <c r="B533" s="3">
        <v>42.94</v>
      </c>
      <c r="C533" s="1">
        <v>0.23646</v>
      </c>
      <c r="D533" s="3">
        <v>0.46</v>
      </c>
      <c r="E533" s="2" t="s">
        <v>102</v>
      </c>
      <c r="F533" s="3">
        <v>21.95</v>
      </c>
      <c r="G533" s="1">
        <v>0.36635000000000001</v>
      </c>
      <c r="H533" s="3">
        <v>0.14000000000000001</v>
      </c>
      <c r="I533" s="2" t="s">
        <v>102</v>
      </c>
    </row>
    <row r="534" spans="2:9" x14ac:dyDescent="0.25">
      <c r="B534" s="3">
        <v>43</v>
      </c>
      <c r="C534" s="1">
        <v>0.23655999999999999</v>
      </c>
      <c r="D534" s="3">
        <v>0.46</v>
      </c>
      <c r="E534" s="2" t="s">
        <v>102</v>
      </c>
      <c r="F534" s="3">
        <v>22.02</v>
      </c>
      <c r="G534" s="1">
        <v>0.36654999999999999</v>
      </c>
      <c r="H534" s="3">
        <v>0.13</v>
      </c>
      <c r="I534" s="2" t="s">
        <v>102</v>
      </c>
    </row>
    <row r="535" spans="2:9" x14ac:dyDescent="0.25">
      <c r="B535" s="3">
        <v>43.07</v>
      </c>
      <c r="C535" s="1">
        <v>0.23666000000000001</v>
      </c>
      <c r="D535" s="3">
        <v>0.45</v>
      </c>
      <c r="E535" s="2" t="s">
        <v>102</v>
      </c>
      <c r="F535" s="3">
        <v>22.08</v>
      </c>
      <c r="G535" s="1">
        <v>0.36675000000000002</v>
      </c>
      <c r="H535" s="3">
        <v>0.14000000000000001</v>
      </c>
      <c r="I535" s="2" t="s">
        <v>102</v>
      </c>
    </row>
    <row r="536" spans="2:9" x14ac:dyDescent="0.25">
      <c r="B536" s="3">
        <v>43.13</v>
      </c>
      <c r="C536" s="1">
        <v>0.23676</v>
      </c>
      <c r="D536" s="3">
        <v>0.44</v>
      </c>
      <c r="E536" s="2" t="s">
        <v>102</v>
      </c>
      <c r="F536" s="3">
        <v>22.15</v>
      </c>
      <c r="G536" s="1">
        <v>0.36695</v>
      </c>
      <c r="H536" s="3">
        <v>0.13</v>
      </c>
      <c r="I536" s="2" t="s">
        <v>102</v>
      </c>
    </row>
    <row r="537" spans="2:9" x14ac:dyDescent="0.25">
      <c r="B537" s="3">
        <v>43.2</v>
      </c>
      <c r="C537" s="1">
        <v>0.23676</v>
      </c>
      <c r="D537" s="3">
        <v>0.43</v>
      </c>
      <c r="E537" s="2" t="s">
        <v>102</v>
      </c>
      <c r="F537" s="3">
        <v>22.21</v>
      </c>
      <c r="G537" s="1">
        <v>0.36714999999999998</v>
      </c>
      <c r="H537" s="3">
        <v>0.13</v>
      </c>
      <c r="I537" s="2" t="s">
        <v>102</v>
      </c>
    </row>
    <row r="538" spans="2:9" x14ac:dyDescent="0.25">
      <c r="B538" s="3">
        <v>43.27</v>
      </c>
      <c r="C538" s="1">
        <v>0.23685999999999999</v>
      </c>
      <c r="D538" s="3">
        <v>0.43</v>
      </c>
      <c r="E538" s="2" t="s">
        <v>102</v>
      </c>
      <c r="F538" s="3">
        <v>22.28</v>
      </c>
      <c r="G538" s="1">
        <v>0.36735000000000001</v>
      </c>
      <c r="H538" s="3">
        <v>0.13</v>
      </c>
      <c r="I538" s="2" t="s">
        <v>102</v>
      </c>
    </row>
    <row r="539" spans="2:9" x14ac:dyDescent="0.25">
      <c r="B539" s="3">
        <v>43.33</v>
      </c>
      <c r="C539" s="1">
        <v>0.23696</v>
      </c>
      <c r="D539" s="3">
        <v>0.42</v>
      </c>
      <c r="E539" s="2" t="s">
        <v>102</v>
      </c>
      <c r="F539" s="3">
        <v>22.35</v>
      </c>
      <c r="G539" s="1">
        <v>0.36764999999999998</v>
      </c>
      <c r="H539" s="3">
        <v>0.13</v>
      </c>
      <c r="I539" s="2" t="s">
        <v>102</v>
      </c>
    </row>
    <row r="540" spans="2:9" x14ac:dyDescent="0.25">
      <c r="B540" s="3">
        <v>43.4</v>
      </c>
      <c r="C540" s="1">
        <v>0.23705999999999999</v>
      </c>
      <c r="D540" s="3">
        <v>0.42</v>
      </c>
      <c r="E540" s="2" t="s">
        <v>102</v>
      </c>
      <c r="F540" s="3">
        <v>22.42</v>
      </c>
      <c r="G540" s="1">
        <v>0.36785000000000001</v>
      </c>
      <c r="H540" s="3">
        <v>0.13</v>
      </c>
      <c r="I540" s="2" t="s">
        <v>102</v>
      </c>
    </row>
    <row r="541" spans="2:9" x14ac:dyDescent="0.25">
      <c r="B541" s="3">
        <v>43.47</v>
      </c>
      <c r="C541" s="1">
        <v>0.23705999999999999</v>
      </c>
      <c r="D541" s="3">
        <v>0.41</v>
      </c>
      <c r="E541" s="2" t="s">
        <v>102</v>
      </c>
      <c r="F541" s="3">
        <v>22.48</v>
      </c>
      <c r="G541" s="1">
        <v>0.36814999999999998</v>
      </c>
      <c r="H541" s="3">
        <v>0.13</v>
      </c>
      <c r="I541" s="2" t="s">
        <v>102</v>
      </c>
    </row>
    <row r="542" spans="2:9" x14ac:dyDescent="0.25">
      <c r="B542" s="3">
        <v>43.54</v>
      </c>
      <c r="C542" s="1">
        <v>0.23716000000000001</v>
      </c>
      <c r="D542" s="3">
        <v>0.4</v>
      </c>
      <c r="E542" s="2" t="s">
        <v>102</v>
      </c>
      <c r="F542" s="3">
        <v>22.55</v>
      </c>
      <c r="G542" s="1">
        <v>0.36835000000000001</v>
      </c>
      <c r="H542" s="3">
        <v>0.13</v>
      </c>
      <c r="I542" s="2" t="s">
        <v>102</v>
      </c>
    </row>
    <row r="543" spans="2:9" x14ac:dyDescent="0.25">
      <c r="B543" s="3">
        <v>43.6</v>
      </c>
      <c r="C543" s="1">
        <v>0.23726</v>
      </c>
      <c r="D543" s="3">
        <v>0.4</v>
      </c>
      <c r="E543" s="2" t="s">
        <v>102</v>
      </c>
      <c r="F543" s="3">
        <v>22.61</v>
      </c>
      <c r="G543" s="1">
        <v>0.36854999999999999</v>
      </c>
      <c r="H543" s="3">
        <v>0.13</v>
      </c>
      <c r="I543" s="2" t="s">
        <v>102</v>
      </c>
    </row>
    <row r="544" spans="2:9" x14ac:dyDescent="0.25">
      <c r="B544" s="3">
        <v>43.67</v>
      </c>
      <c r="C544" s="1">
        <v>0.23726</v>
      </c>
      <c r="D544" s="3">
        <v>0.39</v>
      </c>
      <c r="E544" s="2" t="s">
        <v>102</v>
      </c>
      <c r="F544" s="3">
        <v>22.68</v>
      </c>
      <c r="G544" s="1">
        <v>0.36864999999999998</v>
      </c>
      <c r="H544" s="3">
        <v>0.13</v>
      </c>
      <c r="I544" s="2" t="s">
        <v>102</v>
      </c>
    </row>
    <row r="545" spans="2:9" x14ac:dyDescent="0.25">
      <c r="B545" s="3">
        <v>43.74</v>
      </c>
      <c r="C545" s="1">
        <v>0.23735999999999999</v>
      </c>
      <c r="D545" s="3">
        <v>0.39</v>
      </c>
      <c r="E545" s="2" t="s">
        <v>102</v>
      </c>
      <c r="F545" s="3">
        <v>22.75</v>
      </c>
      <c r="G545" s="1">
        <v>0.36885000000000001</v>
      </c>
      <c r="H545" s="3">
        <v>0.13</v>
      </c>
      <c r="I545" s="2" t="s">
        <v>102</v>
      </c>
    </row>
    <row r="546" spans="2:9" x14ac:dyDescent="0.25">
      <c r="B546" s="3">
        <v>43.8</v>
      </c>
      <c r="C546" s="1">
        <v>0.23746</v>
      </c>
      <c r="D546" s="3">
        <v>0.38</v>
      </c>
      <c r="E546" s="2" t="s">
        <v>102</v>
      </c>
      <c r="F546" s="3">
        <v>22.81</v>
      </c>
      <c r="G546" s="1">
        <v>0.36895</v>
      </c>
      <c r="H546" s="3">
        <v>0.13</v>
      </c>
      <c r="I546" s="2" t="s">
        <v>102</v>
      </c>
    </row>
    <row r="547" spans="2:9" x14ac:dyDescent="0.25">
      <c r="B547" s="3">
        <v>43.87</v>
      </c>
      <c r="C547" s="1">
        <v>0.23746</v>
      </c>
      <c r="D547" s="3">
        <v>0.38</v>
      </c>
      <c r="E547" s="2" t="s">
        <v>102</v>
      </c>
      <c r="F547" s="3">
        <v>22.88</v>
      </c>
      <c r="G547" s="1">
        <v>0.36914999999999998</v>
      </c>
      <c r="H547" s="3">
        <v>0.13</v>
      </c>
      <c r="I547" s="2" t="s">
        <v>102</v>
      </c>
    </row>
    <row r="548" spans="2:9" x14ac:dyDescent="0.25">
      <c r="B548" s="3">
        <v>43.94</v>
      </c>
      <c r="C548" s="1">
        <v>0.23755999999999999</v>
      </c>
      <c r="D548" s="3">
        <v>0.37</v>
      </c>
      <c r="E548" s="2" t="s">
        <v>102</v>
      </c>
      <c r="F548" s="3">
        <v>22.94</v>
      </c>
      <c r="G548" s="1">
        <v>0.36935000000000001</v>
      </c>
      <c r="H548" s="3">
        <v>0.13</v>
      </c>
      <c r="I548" s="2" t="s">
        <v>102</v>
      </c>
    </row>
    <row r="549" spans="2:9" x14ac:dyDescent="0.25">
      <c r="B549" s="3">
        <v>44</v>
      </c>
      <c r="C549" s="1">
        <v>0.23766000000000001</v>
      </c>
      <c r="D549" s="3">
        <v>0.37</v>
      </c>
      <c r="E549" s="2" t="s">
        <v>102</v>
      </c>
      <c r="F549" s="3">
        <v>23.01</v>
      </c>
      <c r="G549" s="1">
        <v>0.36954999999999999</v>
      </c>
      <c r="H549" s="3">
        <v>0.12</v>
      </c>
      <c r="I549" s="2" t="s">
        <v>102</v>
      </c>
    </row>
    <row r="550" spans="2:9" x14ac:dyDescent="0.25">
      <c r="B550" s="3">
        <v>44.07</v>
      </c>
      <c r="C550" s="1">
        <v>0.23776</v>
      </c>
      <c r="D550" s="3">
        <v>0.36</v>
      </c>
      <c r="E550" s="2" t="s">
        <v>102</v>
      </c>
      <c r="F550" s="3">
        <v>23.08</v>
      </c>
      <c r="G550" s="1">
        <v>0.36975000000000002</v>
      </c>
      <c r="H550" s="3">
        <v>0.12</v>
      </c>
      <c r="I550" s="2" t="s">
        <v>102</v>
      </c>
    </row>
    <row r="551" spans="2:9" x14ac:dyDescent="0.25">
      <c r="B551" s="3">
        <v>44.14</v>
      </c>
      <c r="C551" s="1">
        <v>0.23776</v>
      </c>
      <c r="D551" s="3">
        <v>0.36</v>
      </c>
      <c r="E551" s="2" t="s">
        <v>102</v>
      </c>
      <c r="F551" s="3">
        <v>23.14</v>
      </c>
      <c r="G551" s="1">
        <v>0.36985000000000001</v>
      </c>
      <c r="H551" s="3">
        <v>0.12</v>
      </c>
      <c r="I551" s="2" t="s">
        <v>102</v>
      </c>
    </row>
    <row r="552" spans="2:9" x14ac:dyDescent="0.25">
      <c r="B552" s="3">
        <v>44.2</v>
      </c>
      <c r="C552" s="1">
        <v>0.23785999999999999</v>
      </c>
      <c r="D552" s="3">
        <v>0.35</v>
      </c>
      <c r="E552" s="2" t="s">
        <v>102</v>
      </c>
      <c r="F552" s="3">
        <v>23.21</v>
      </c>
      <c r="G552" s="1">
        <v>0.37004999999999999</v>
      </c>
      <c r="H552" s="3">
        <v>0.12</v>
      </c>
      <c r="I552" s="2" t="s">
        <v>102</v>
      </c>
    </row>
    <row r="553" spans="2:9" x14ac:dyDescent="0.25">
      <c r="B553" s="3">
        <v>44.27</v>
      </c>
      <c r="C553" s="1">
        <v>0.23796</v>
      </c>
      <c r="D553" s="3">
        <v>0.35</v>
      </c>
      <c r="E553" s="2" t="s">
        <v>102</v>
      </c>
      <c r="F553" s="3">
        <v>23.28</v>
      </c>
      <c r="G553" s="1">
        <v>0.37014999999999998</v>
      </c>
      <c r="H553" s="3">
        <v>0.12</v>
      </c>
      <c r="I553" s="2" t="s">
        <v>102</v>
      </c>
    </row>
    <row r="554" spans="2:9" x14ac:dyDescent="0.25">
      <c r="B554" s="3">
        <v>44.34</v>
      </c>
      <c r="C554" s="1">
        <v>0.23796</v>
      </c>
      <c r="D554" s="3">
        <v>0.34</v>
      </c>
      <c r="E554" s="2" t="s">
        <v>102</v>
      </c>
      <c r="F554" s="3">
        <v>23.34</v>
      </c>
      <c r="G554" s="1">
        <v>0.37045</v>
      </c>
      <c r="H554" s="3">
        <v>0.12</v>
      </c>
      <c r="I554" s="2" t="s">
        <v>102</v>
      </c>
    </row>
    <row r="555" spans="2:9" x14ac:dyDescent="0.25">
      <c r="B555" s="3">
        <v>44.4</v>
      </c>
      <c r="C555" s="1">
        <v>0.23805999999999999</v>
      </c>
      <c r="D555" s="3">
        <v>0.34</v>
      </c>
      <c r="E555" s="2" t="s">
        <v>102</v>
      </c>
      <c r="F555" s="3">
        <v>23.41</v>
      </c>
      <c r="G555" s="1">
        <v>0.37054999999999999</v>
      </c>
      <c r="H555" s="3">
        <v>0.12</v>
      </c>
      <c r="I555" s="2" t="s">
        <v>102</v>
      </c>
    </row>
    <row r="556" spans="2:9" x14ac:dyDescent="0.25">
      <c r="B556" s="3">
        <v>44.47</v>
      </c>
      <c r="C556" s="1">
        <v>0.23816000000000001</v>
      </c>
      <c r="D556" s="3">
        <v>0.34</v>
      </c>
      <c r="E556" s="2" t="s">
        <v>102</v>
      </c>
      <c r="F556" s="3">
        <v>23.48</v>
      </c>
      <c r="G556" s="1">
        <v>0.37064999999999998</v>
      </c>
      <c r="H556" s="3">
        <v>0.12</v>
      </c>
      <c r="I556" s="2" t="s">
        <v>102</v>
      </c>
    </row>
    <row r="557" spans="2:9" x14ac:dyDescent="0.25">
      <c r="B557" s="3">
        <v>44.54</v>
      </c>
      <c r="C557" s="1">
        <v>0.23816000000000001</v>
      </c>
      <c r="D557" s="3">
        <v>0.33</v>
      </c>
      <c r="E557" s="2" t="s">
        <v>102</v>
      </c>
      <c r="F557" s="3">
        <v>23.54</v>
      </c>
      <c r="G557" s="1">
        <v>0.37085000000000001</v>
      </c>
      <c r="H557" s="3">
        <v>0.12</v>
      </c>
      <c r="I557" s="2" t="s">
        <v>102</v>
      </c>
    </row>
    <row r="558" spans="2:9" x14ac:dyDescent="0.25">
      <c r="B558" s="3">
        <v>44.6</v>
      </c>
      <c r="C558" s="1">
        <v>0.23826</v>
      </c>
      <c r="D558" s="3">
        <v>0.33</v>
      </c>
      <c r="E558" s="2" t="s">
        <v>102</v>
      </c>
      <c r="F558" s="3">
        <v>23.61</v>
      </c>
      <c r="G558" s="1">
        <v>0.37095</v>
      </c>
      <c r="H558" s="3">
        <v>0.12</v>
      </c>
      <c r="I558" s="2" t="s">
        <v>102</v>
      </c>
    </row>
    <row r="559" spans="2:9" x14ac:dyDescent="0.25">
      <c r="B559" s="3">
        <v>44.67</v>
      </c>
      <c r="C559" s="1">
        <v>0.23835999999999999</v>
      </c>
      <c r="D559" s="3">
        <v>0.32</v>
      </c>
      <c r="E559" s="2" t="s">
        <v>102</v>
      </c>
      <c r="F559" s="3">
        <v>23.67</v>
      </c>
      <c r="G559" s="1">
        <v>0.37104999999999999</v>
      </c>
      <c r="H559" s="3">
        <v>0.12</v>
      </c>
      <c r="I559" s="2" t="s">
        <v>102</v>
      </c>
    </row>
    <row r="560" spans="2:9" x14ac:dyDescent="0.25">
      <c r="B560" s="3">
        <v>44.74</v>
      </c>
      <c r="C560" s="1">
        <v>0.23835999999999999</v>
      </c>
      <c r="D560" s="3">
        <v>0.32</v>
      </c>
      <c r="E560" s="2" t="s">
        <v>102</v>
      </c>
      <c r="F560" s="3">
        <v>23.74</v>
      </c>
      <c r="G560" s="1">
        <v>0.37125000000000002</v>
      </c>
      <c r="H560" s="3">
        <v>0.12</v>
      </c>
      <c r="I560" s="2" t="s">
        <v>102</v>
      </c>
    </row>
    <row r="561" spans="2:9" x14ac:dyDescent="0.25">
      <c r="B561" s="3">
        <v>44.8</v>
      </c>
      <c r="C561" s="1">
        <v>0.23846000000000001</v>
      </c>
      <c r="D561" s="3">
        <v>0.32</v>
      </c>
      <c r="E561" s="2" t="s">
        <v>102</v>
      </c>
      <c r="F561" s="3">
        <v>23.81</v>
      </c>
      <c r="G561" s="1">
        <v>0.37135000000000001</v>
      </c>
      <c r="H561" s="3">
        <v>0.12</v>
      </c>
      <c r="I561" s="2" t="s">
        <v>102</v>
      </c>
    </row>
    <row r="562" spans="2:9" x14ac:dyDescent="0.25">
      <c r="B562" s="3">
        <v>44.87</v>
      </c>
      <c r="C562" s="1">
        <v>0.23855999999999999</v>
      </c>
      <c r="D562" s="3">
        <v>0.31</v>
      </c>
      <c r="E562" s="2" t="s">
        <v>102</v>
      </c>
      <c r="F562" s="3">
        <v>23.87</v>
      </c>
      <c r="G562" s="1">
        <v>0.37145</v>
      </c>
      <c r="H562" s="3">
        <v>0.12</v>
      </c>
      <c r="I562" s="2" t="s">
        <v>102</v>
      </c>
    </row>
    <row r="563" spans="2:9" x14ac:dyDescent="0.25">
      <c r="B563" s="3">
        <v>44.94</v>
      </c>
      <c r="C563" s="1">
        <v>0.23866000000000001</v>
      </c>
      <c r="D563" s="3">
        <v>0.31</v>
      </c>
      <c r="E563" s="2" t="s">
        <v>102</v>
      </c>
      <c r="F563" s="3">
        <v>23.94</v>
      </c>
      <c r="G563" s="1">
        <v>0.37164999999999998</v>
      </c>
      <c r="H563" s="3">
        <v>0.12</v>
      </c>
      <c r="I563" s="2" t="s">
        <v>102</v>
      </c>
    </row>
    <row r="564" spans="2:9" x14ac:dyDescent="0.25">
      <c r="B564" s="3">
        <v>45</v>
      </c>
      <c r="C564" s="1">
        <v>0.23866000000000001</v>
      </c>
      <c r="D564" s="3">
        <v>0.31</v>
      </c>
      <c r="E564" s="2" t="s">
        <v>102</v>
      </c>
      <c r="F564" s="3">
        <v>24.01</v>
      </c>
      <c r="G564" s="1">
        <v>0.37175000000000002</v>
      </c>
      <c r="H564" s="3">
        <v>0.12</v>
      </c>
      <c r="I564" s="2" t="s">
        <v>102</v>
      </c>
    </row>
    <row r="565" spans="2:9" x14ac:dyDescent="0.25">
      <c r="B565" s="3">
        <v>45.07</v>
      </c>
      <c r="C565" s="1">
        <v>0.23876</v>
      </c>
      <c r="D565" s="3">
        <v>0.3</v>
      </c>
      <c r="E565" s="2" t="s">
        <v>102</v>
      </c>
      <c r="F565" s="3">
        <v>24.07</v>
      </c>
      <c r="G565" s="1">
        <v>0.37195</v>
      </c>
      <c r="H565" s="3">
        <v>0.12</v>
      </c>
      <c r="I565" s="2" t="s">
        <v>102</v>
      </c>
    </row>
    <row r="566" spans="2:9" x14ac:dyDescent="0.25">
      <c r="B566" s="3">
        <v>45.14</v>
      </c>
      <c r="C566" s="1">
        <v>0.23885999999999999</v>
      </c>
      <c r="D566" s="3">
        <v>0.3</v>
      </c>
      <c r="E566" s="2" t="s">
        <v>102</v>
      </c>
      <c r="F566" s="3">
        <v>24.14</v>
      </c>
      <c r="G566" s="1">
        <v>0.37204999999999999</v>
      </c>
      <c r="H566" s="3">
        <v>0.12</v>
      </c>
      <c r="I566" s="2" t="s">
        <v>102</v>
      </c>
    </row>
    <row r="567" spans="2:9" x14ac:dyDescent="0.25">
      <c r="B567" s="3">
        <v>45.2</v>
      </c>
      <c r="C567" s="1">
        <v>0.23885999999999999</v>
      </c>
      <c r="D567" s="3">
        <v>0.3</v>
      </c>
      <c r="E567" s="2" t="s">
        <v>102</v>
      </c>
      <c r="F567" s="3">
        <v>24.21</v>
      </c>
      <c r="G567" s="1">
        <v>0.37214999999999998</v>
      </c>
      <c r="H567" s="3">
        <v>0.12</v>
      </c>
      <c r="I567" s="2" t="s">
        <v>102</v>
      </c>
    </row>
    <row r="568" spans="2:9" x14ac:dyDescent="0.25">
      <c r="B568" s="3">
        <v>45.27</v>
      </c>
      <c r="C568" s="1">
        <v>0.23896000000000001</v>
      </c>
      <c r="D568" s="3">
        <v>0.28999999999999998</v>
      </c>
      <c r="E568" s="2" t="s">
        <v>102</v>
      </c>
      <c r="F568" s="3">
        <v>24.27</v>
      </c>
      <c r="G568" s="1">
        <v>0.37225000000000003</v>
      </c>
      <c r="H568" s="3">
        <v>0.11</v>
      </c>
      <c r="I568" s="2" t="s">
        <v>102</v>
      </c>
    </row>
    <row r="569" spans="2:9" x14ac:dyDescent="0.25">
      <c r="B569" s="3">
        <v>45.34</v>
      </c>
      <c r="C569" s="1">
        <v>0.23905999999999999</v>
      </c>
      <c r="D569" s="3">
        <v>0.28999999999999998</v>
      </c>
      <c r="E569" s="2" t="s">
        <v>102</v>
      </c>
      <c r="F569" s="3">
        <v>24.34</v>
      </c>
      <c r="G569" s="1">
        <v>0.37235000000000001</v>
      </c>
      <c r="H569" s="3">
        <v>0.11</v>
      </c>
      <c r="I569" s="2" t="s">
        <v>102</v>
      </c>
    </row>
    <row r="570" spans="2:9" x14ac:dyDescent="0.25">
      <c r="B570" s="3">
        <v>45.4</v>
      </c>
      <c r="C570" s="1">
        <v>0.23905999999999999</v>
      </c>
      <c r="D570" s="3">
        <v>0.28999999999999998</v>
      </c>
      <c r="E570" s="2" t="s">
        <v>102</v>
      </c>
      <c r="F570" s="3">
        <v>24.41</v>
      </c>
      <c r="G570" s="1">
        <v>0.37254999999999999</v>
      </c>
      <c r="H570" s="3">
        <v>0.11</v>
      </c>
      <c r="I570" s="2" t="s">
        <v>102</v>
      </c>
    </row>
    <row r="571" spans="2:9" x14ac:dyDescent="0.25">
      <c r="B571" s="3">
        <v>45.47</v>
      </c>
      <c r="C571" s="1">
        <v>0.23916000000000001</v>
      </c>
      <c r="D571" s="3">
        <v>0.28999999999999998</v>
      </c>
      <c r="E571" s="2" t="s">
        <v>102</v>
      </c>
      <c r="F571" s="3">
        <v>24.47</v>
      </c>
      <c r="G571" s="1">
        <v>0.37264999999999998</v>
      </c>
      <c r="H571" s="3">
        <v>0.11</v>
      </c>
      <c r="I571" s="2" t="s">
        <v>102</v>
      </c>
    </row>
    <row r="572" spans="2:9" x14ac:dyDescent="0.25">
      <c r="B572" s="3">
        <v>45.54</v>
      </c>
      <c r="C572" s="1">
        <v>0.23926</v>
      </c>
      <c r="D572" s="3">
        <v>0.28000000000000003</v>
      </c>
      <c r="E572" s="2" t="s">
        <v>102</v>
      </c>
      <c r="F572" s="3">
        <v>24.54</v>
      </c>
      <c r="G572" s="1">
        <v>0.37275000000000003</v>
      </c>
      <c r="H572" s="3">
        <v>0.11</v>
      </c>
      <c r="I572" s="2" t="s">
        <v>102</v>
      </c>
    </row>
    <row r="573" spans="2:9" x14ac:dyDescent="0.25">
      <c r="B573" s="3">
        <v>45.6</v>
      </c>
      <c r="C573" s="1">
        <v>0.23926</v>
      </c>
      <c r="D573" s="3">
        <v>0.28000000000000003</v>
      </c>
      <c r="E573" s="2" t="s">
        <v>102</v>
      </c>
      <c r="F573" s="3">
        <v>24.6</v>
      </c>
      <c r="G573" s="1">
        <v>0.37285000000000001</v>
      </c>
      <c r="H573" s="3">
        <v>0.11</v>
      </c>
      <c r="I573" s="2" t="s">
        <v>102</v>
      </c>
    </row>
    <row r="574" spans="2:9" x14ac:dyDescent="0.25">
      <c r="B574" s="3">
        <v>45.67</v>
      </c>
      <c r="C574" s="1">
        <v>0.23935999999999999</v>
      </c>
      <c r="D574" s="3">
        <v>0.28000000000000003</v>
      </c>
      <c r="E574" s="2" t="s">
        <v>102</v>
      </c>
      <c r="F574" s="3">
        <v>24.67</v>
      </c>
      <c r="G574" s="1">
        <v>0.37295</v>
      </c>
      <c r="H574" s="3">
        <v>0.11</v>
      </c>
      <c r="I574" s="2" t="s">
        <v>102</v>
      </c>
    </row>
    <row r="575" spans="2:9" x14ac:dyDescent="0.25">
      <c r="B575" s="3">
        <v>45.74</v>
      </c>
      <c r="C575" s="1">
        <v>0.23946000000000001</v>
      </c>
      <c r="D575" s="3">
        <v>0.28000000000000003</v>
      </c>
      <c r="E575" s="2" t="s">
        <v>102</v>
      </c>
      <c r="F575" s="3">
        <v>24.74</v>
      </c>
      <c r="G575" s="1">
        <v>0.37304999999999999</v>
      </c>
      <c r="H575" s="3">
        <v>0.11</v>
      </c>
      <c r="I575" s="2" t="s">
        <v>102</v>
      </c>
    </row>
    <row r="576" spans="2:9" x14ac:dyDescent="0.25">
      <c r="B576" s="3">
        <v>45.8</v>
      </c>
      <c r="C576" s="1">
        <v>0.23956</v>
      </c>
      <c r="D576" s="3">
        <v>0.27</v>
      </c>
      <c r="E576" s="2" t="s">
        <v>102</v>
      </c>
      <c r="F576" s="3">
        <v>24.8</v>
      </c>
      <c r="G576" s="1">
        <v>0.37325000000000003</v>
      </c>
      <c r="H576" s="3">
        <v>0.11</v>
      </c>
      <c r="I576" s="2" t="s">
        <v>102</v>
      </c>
    </row>
    <row r="577" spans="2:9" x14ac:dyDescent="0.25">
      <c r="B577" s="3">
        <v>45.87</v>
      </c>
      <c r="C577" s="1">
        <v>0.23956</v>
      </c>
      <c r="D577" s="3">
        <v>0.27</v>
      </c>
      <c r="E577" s="2" t="s">
        <v>102</v>
      </c>
      <c r="F577" s="3">
        <v>24.87</v>
      </c>
      <c r="G577" s="1">
        <v>0.37325000000000003</v>
      </c>
      <c r="H577" s="3">
        <v>0.11</v>
      </c>
      <c r="I577" s="2" t="s">
        <v>102</v>
      </c>
    </row>
    <row r="578" spans="2:9" x14ac:dyDescent="0.25">
      <c r="B578" s="3">
        <v>45.94</v>
      </c>
      <c r="C578" s="1">
        <v>0.23966000000000001</v>
      </c>
      <c r="D578" s="3">
        <v>0.27</v>
      </c>
      <c r="E578" s="2" t="s">
        <v>102</v>
      </c>
      <c r="F578" s="3">
        <v>24.94</v>
      </c>
      <c r="G578" s="1">
        <v>0.37335000000000002</v>
      </c>
      <c r="H578" s="3">
        <v>0.11</v>
      </c>
      <c r="I578" s="2" t="s">
        <v>102</v>
      </c>
    </row>
    <row r="579" spans="2:9" x14ac:dyDescent="0.25">
      <c r="B579" s="3">
        <v>46</v>
      </c>
      <c r="C579" s="1">
        <v>0.23976</v>
      </c>
      <c r="D579" s="3">
        <v>0.26</v>
      </c>
      <c r="E579" s="2" t="s">
        <v>102</v>
      </c>
      <c r="F579" s="3">
        <v>25</v>
      </c>
      <c r="G579" s="1">
        <v>0.37354999999999999</v>
      </c>
      <c r="H579" s="3">
        <v>0.11</v>
      </c>
      <c r="I579" s="2" t="s">
        <v>102</v>
      </c>
    </row>
    <row r="580" spans="2:9" x14ac:dyDescent="0.25">
      <c r="B580" s="3">
        <v>46.07</v>
      </c>
      <c r="C580" s="1">
        <v>0.23976</v>
      </c>
      <c r="D580" s="3">
        <v>0.26</v>
      </c>
      <c r="E580" s="2" t="s">
        <v>102</v>
      </c>
      <c r="F580" s="3">
        <v>25.07</v>
      </c>
      <c r="G580" s="1">
        <v>0.37364999999999998</v>
      </c>
      <c r="H580" s="3">
        <v>0.11</v>
      </c>
      <c r="I580" s="2" t="s">
        <v>102</v>
      </c>
    </row>
    <row r="581" spans="2:9" x14ac:dyDescent="0.25">
      <c r="B581" s="3">
        <v>46.14</v>
      </c>
      <c r="C581" s="1">
        <v>0.23985999999999999</v>
      </c>
      <c r="D581" s="3">
        <v>0.26</v>
      </c>
      <c r="E581" s="2" t="s">
        <v>102</v>
      </c>
      <c r="F581" s="3">
        <v>25.14</v>
      </c>
      <c r="G581" s="1">
        <v>0.37375000000000003</v>
      </c>
      <c r="H581" s="3">
        <v>0.11</v>
      </c>
      <c r="I581" s="2" t="s">
        <v>102</v>
      </c>
    </row>
    <row r="582" spans="2:9" x14ac:dyDescent="0.25">
      <c r="B582" s="3">
        <v>46.2</v>
      </c>
      <c r="C582" s="1">
        <v>0.23996000000000001</v>
      </c>
      <c r="D582" s="3">
        <v>0.26</v>
      </c>
      <c r="E582" s="2" t="s">
        <v>102</v>
      </c>
      <c r="F582" s="3">
        <v>25.2</v>
      </c>
      <c r="G582" s="1">
        <v>0.37375000000000003</v>
      </c>
      <c r="H582" s="3">
        <v>0.11</v>
      </c>
      <c r="I582" s="2" t="s">
        <v>102</v>
      </c>
    </row>
    <row r="583" spans="2:9" x14ac:dyDescent="0.25">
      <c r="B583" s="3">
        <v>46.27</v>
      </c>
      <c r="C583" s="1">
        <v>0.23996000000000001</v>
      </c>
      <c r="D583" s="3">
        <v>0.26</v>
      </c>
      <c r="E583" s="2" t="s">
        <v>102</v>
      </c>
      <c r="F583" s="3">
        <v>25.27</v>
      </c>
      <c r="G583" s="1">
        <v>0.37395</v>
      </c>
      <c r="H583" s="3">
        <v>0.11</v>
      </c>
      <c r="I583" s="2" t="s">
        <v>102</v>
      </c>
    </row>
    <row r="584" spans="2:9" x14ac:dyDescent="0.25">
      <c r="B584" s="3">
        <v>46.34</v>
      </c>
      <c r="C584" s="1">
        <v>0.24006</v>
      </c>
      <c r="D584" s="3">
        <v>0.25</v>
      </c>
      <c r="E584" s="2" t="s">
        <v>102</v>
      </c>
      <c r="F584" s="3">
        <v>25.34</v>
      </c>
      <c r="G584" s="1">
        <v>0.37404999999999999</v>
      </c>
      <c r="H584" s="3">
        <v>0.11</v>
      </c>
      <c r="I584" s="2" t="s">
        <v>102</v>
      </c>
    </row>
    <row r="585" spans="2:9" x14ac:dyDescent="0.25">
      <c r="B585" s="3">
        <v>46.4</v>
      </c>
      <c r="C585" s="1">
        <v>0.24016000000000001</v>
      </c>
      <c r="D585" s="3">
        <v>0.25</v>
      </c>
      <c r="E585" s="2" t="s">
        <v>102</v>
      </c>
      <c r="F585" s="3">
        <v>25.4</v>
      </c>
      <c r="G585" s="1">
        <v>0.37414999999999998</v>
      </c>
      <c r="H585" s="3">
        <v>0.1</v>
      </c>
      <c r="I585" s="2" t="s">
        <v>102</v>
      </c>
    </row>
    <row r="586" spans="2:9" x14ac:dyDescent="0.25">
      <c r="B586" s="3">
        <v>46.47</v>
      </c>
      <c r="C586" s="1">
        <v>0.24016000000000001</v>
      </c>
      <c r="D586" s="3">
        <v>0.25</v>
      </c>
      <c r="E586" s="2" t="s">
        <v>102</v>
      </c>
      <c r="F586" s="3">
        <v>25.47</v>
      </c>
      <c r="G586" s="1">
        <v>0.37414999999999998</v>
      </c>
      <c r="H586" s="3">
        <v>0.1</v>
      </c>
      <c r="I586" s="2" t="s">
        <v>102</v>
      </c>
    </row>
    <row r="587" spans="2:9" x14ac:dyDescent="0.25">
      <c r="B587" s="3">
        <v>46.54</v>
      </c>
      <c r="C587" s="1">
        <v>0.24026</v>
      </c>
      <c r="D587" s="3">
        <v>0.25</v>
      </c>
      <c r="E587" s="2" t="s">
        <v>102</v>
      </c>
      <c r="F587" s="3">
        <v>25.53</v>
      </c>
      <c r="G587" s="1">
        <v>0.37435000000000002</v>
      </c>
      <c r="H587" s="3">
        <v>0.1</v>
      </c>
      <c r="I587" s="2" t="s">
        <v>102</v>
      </c>
    </row>
    <row r="588" spans="2:9" x14ac:dyDescent="0.25">
      <c r="B588" s="3">
        <v>46.61</v>
      </c>
      <c r="C588" s="1">
        <v>0.24035999999999999</v>
      </c>
      <c r="D588" s="3">
        <v>0.25</v>
      </c>
      <c r="E588" s="2" t="s">
        <v>102</v>
      </c>
      <c r="F588" s="3">
        <v>25.6</v>
      </c>
      <c r="G588" s="1">
        <v>0.37445000000000001</v>
      </c>
      <c r="H588" s="3">
        <v>0.1</v>
      </c>
      <c r="I588" s="2" t="s">
        <v>102</v>
      </c>
    </row>
    <row r="589" spans="2:9" x14ac:dyDescent="0.25">
      <c r="B589" s="3">
        <v>46.67</v>
      </c>
      <c r="C589" s="1">
        <v>0.24035999999999999</v>
      </c>
      <c r="D589" s="3">
        <v>0.24</v>
      </c>
      <c r="E589" s="2" t="s">
        <v>102</v>
      </c>
      <c r="F589" s="3">
        <v>25.67</v>
      </c>
      <c r="G589" s="1">
        <v>0.37454999999999999</v>
      </c>
      <c r="H589" s="3">
        <v>0.1</v>
      </c>
      <c r="I589" s="2" t="s">
        <v>102</v>
      </c>
    </row>
    <row r="590" spans="2:9" x14ac:dyDescent="0.25">
      <c r="B590" s="3">
        <v>46.74</v>
      </c>
      <c r="C590" s="1">
        <v>0.24046000000000001</v>
      </c>
      <c r="D590" s="3">
        <v>0.24</v>
      </c>
      <c r="E590" s="2" t="s">
        <v>102</v>
      </c>
      <c r="F590" s="3">
        <v>25.73</v>
      </c>
      <c r="G590" s="1">
        <v>0.37464999999999998</v>
      </c>
      <c r="H590" s="3">
        <v>0.1</v>
      </c>
      <c r="I590" s="2" t="s">
        <v>102</v>
      </c>
    </row>
    <row r="591" spans="2:9" x14ac:dyDescent="0.25">
      <c r="B591" s="3">
        <v>46.81</v>
      </c>
      <c r="C591" s="1">
        <v>0.24056</v>
      </c>
      <c r="D591" s="3">
        <v>0.24</v>
      </c>
      <c r="E591" s="2" t="s">
        <v>102</v>
      </c>
      <c r="F591" s="3">
        <v>25.8</v>
      </c>
      <c r="G591" s="1">
        <v>0.37475000000000003</v>
      </c>
      <c r="H591" s="3">
        <v>0.1</v>
      </c>
      <c r="I591" s="2" t="s">
        <v>102</v>
      </c>
    </row>
    <row r="592" spans="2:9" x14ac:dyDescent="0.25">
      <c r="B592" s="3">
        <v>46.87</v>
      </c>
      <c r="C592" s="1">
        <v>0.24056</v>
      </c>
      <c r="D592" s="3">
        <v>0.24</v>
      </c>
      <c r="E592" s="2" t="s">
        <v>102</v>
      </c>
      <c r="F592" s="3">
        <v>25.87</v>
      </c>
      <c r="G592" s="1">
        <v>0.37475000000000003</v>
      </c>
      <c r="H592" s="3">
        <v>0.1</v>
      </c>
      <c r="I592" s="2" t="s">
        <v>102</v>
      </c>
    </row>
    <row r="593" spans="2:9" x14ac:dyDescent="0.25">
      <c r="B593" s="3">
        <v>46.94</v>
      </c>
      <c r="C593" s="1">
        <v>0.24066000000000001</v>
      </c>
      <c r="D593" s="3">
        <v>0.24</v>
      </c>
      <c r="E593" s="2" t="s">
        <v>102</v>
      </c>
      <c r="F593" s="3">
        <v>25.93</v>
      </c>
      <c r="G593" s="1">
        <v>0.37485000000000002</v>
      </c>
      <c r="H593" s="3">
        <v>0.1</v>
      </c>
      <c r="I593" s="2" t="s">
        <v>102</v>
      </c>
    </row>
    <row r="594" spans="2:9" x14ac:dyDescent="0.25">
      <c r="B594" s="3">
        <v>47.01</v>
      </c>
      <c r="C594" s="1">
        <v>0.24076</v>
      </c>
      <c r="D594" s="3">
        <v>0.24</v>
      </c>
      <c r="E594" s="2" t="s">
        <v>102</v>
      </c>
      <c r="F594" s="3">
        <v>26</v>
      </c>
      <c r="G594" s="1">
        <v>0.37495000000000001</v>
      </c>
      <c r="H594" s="3">
        <v>0.1</v>
      </c>
      <c r="I594" s="2" t="s">
        <v>102</v>
      </c>
    </row>
    <row r="595" spans="2:9" x14ac:dyDescent="0.25">
      <c r="B595" s="3">
        <v>47.07</v>
      </c>
      <c r="C595" s="1">
        <v>0.24076</v>
      </c>
      <c r="D595" s="3">
        <v>0.23</v>
      </c>
      <c r="E595" s="2" t="s">
        <v>102</v>
      </c>
      <c r="F595" s="3">
        <v>26.07</v>
      </c>
      <c r="G595" s="1">
        <v>0.37504999999999999</v>
      </c>
      <c r="H595" s="3">
        <v>0.1</v>
      </c>
      <c r="I595" s="2" t="s">
        <v>102</v>
      </c>
    </row>
    <row r="596" spans="2:9" x14ac:dyDescent="0.25">
      <c r="B596" s="3">
        <v>47.14</v>
      </c>
      <c r="C596" s="1">
        <v>0.24085999999999999</v>
      </c>
      <c r="D596" s="3">
        <v>0.23</v>
      </c>
      <c r="E596" s="2" t="s">
        <v>102</v>
      </c>
      <c r="F596" s="3">
        <v>26.13</v>
      </c>
      <c r="G596" s="1">
        <v>0.37514999999999998</v>
      </c>
      <c r="H596" s="3">
        <v>0.1</v>
      </c>
      <c r="I596" s="2" t="s">
        <v>102</v>
      </c>
    </row>
    <row r="597" spans="2:9" x14ac:dyDescent="0.25">
      <c r="B597" s="3">
        <v>47.21</v>
      </c>
      <c r="C597" s="1">
        <v>0.24085999999999999</v>
      </c>
      <c r="D597" s="3">
        <v>0.23</v>
      </c>
      <c r="E597" s="2" t="s">
        <v>102</v>
      </c>
      <c r="F597" s="3">
        <v>26.2</v>
      </c>
      <c r="G597" s="1">
        <v>0.37524999999999997</v>
      </c>
      <c r="H597" s="3">
        <v>0.1</v>
      </c>
      <c r="I597" s="2" t="s">
        <v>102</v>
      </c>
    </row>
    <row r="598" spans="2:9" x14ac:dyDescent="0.25">
      <c r="B598" s="3">
        <v>47.27</v>
      </c>
      <c r="C598" s="1">
        <v>0.24096000000000001</v>
      </c>
      <c r="D598" s="3">
        <v>0.23</v>
      </c>
      <c r="E598" s="2" t="s">
        <v>102</v>
      </c>
      <c r="F598" s="3">
        <v>26.27</v>
      </c>
      <c r="G598" s="1">
        <v>0.37524999999999997</v>
      </c>
      <c r="H598" s="3">
        <v>0.1</v>
      </c>
      <c r="I598" s="2" t="s">
        <v>102</v>
      </c>
    </row>
    <row r="599" spans="2:9" x14ac:dyDescent="0.25">
      <c r="B599" s="3">
        <v>47.34</v>
      </c>
      <c r="C599" s="1">
        <v>0.24106</v>
      </c>
      <c r="D599" s="3">
        <v>0.23</v>
      </c>
      <c r="E599" s="2" t="s">
        <v>102</v>
      </c>
      <c r="F599" s="3">
        <v>26.33</v>
      </c>
      <c r="G599" s="1">
        <v>0.37535000000000002</v>
      </c>
      <c r="H599" s="3">
        <v>0.1</v>
      </c>
      <c r="I599" s="2" t="s">
        <v>102</v>
      </c>
    </row>
    <row r="600" spans="2:9" x14ac:dyDescent="0.25">
      <c r="B600" s="3">
        <v>47.41</v>
      </c>
      <c r="C600" s="1">
        <v>0.24106</v>
      </c>
      <c r="D600" s="3">
        <v>0.23</v>
      </c>
      <c r="E600" s="2" t="s">
        <v>102</v>
      </c>
      <c r="F600" s="3">
        <v>26.4</v>
      </c>
      <c r="G600" s="1">
        <v>0.37545000000000001</v>
      </c>
      <c r="H600" s="3">
        <v>0.1</v>
      </c>
      <c r="I600" s="2" t="s">
        <v>102</v>
      </c>
    </row>
    <row r="601" spans="2:9" x14ac:dyDescent="0.25">
      <c r="B601" s="3">
        <v>47.47</v>
      </c>
      <c r="C601" s="1">
        <v>0.24116000000000001</v>
      </c>
      <c r="D601" s="3">
        <v>0.23</v>
      </c>
      <c r="E601" s="2" t="s">
        <v>102</v>
      </c>
      <c r="F601" s="3">
        <v>26.47</v>
      </c>
      <c r="G601" s="1">
        <v>0.37554999999999999</v>
      </c>
      <c r="H601" s="3">
        <v>0.1</v>
      </c>
      <c r="I601" s="2" t="s">
        <v>102</v>
      </c>
    </row>
    <row r="602" spans="2:9" x14ac:dyDescent="0.25">
      <c r="B602" s="3">
        <v>47.54</v>
      </c>
      <c r="C602" s="1">
        <v>0.24126</v>
      </c>
      <c r="D602" s="3">
        <v>0.22</v>
      </c>
      <c r="E602" s="2" t="s">
        <v>102</v>
      </c>
      <c r="F602" s="3">
        <v>26.53</v>
      </c>
      <c r="G602" s="1">
        <v>0.37554999999999999</v>
      </c>
      <c r="H602" s="3">
        <v>0.1</v>
      </c>
      <c r="I602" s="2" t="s">
        <v>102</v>
      </c>
    </row>
    <row r="603" spans="2:9" x14ac:dyDescent="0.25">
      <c r="B603" s="3">
        <v>47.61</v>
      </c>
      <c r="C603" s="1">
        <v>0.24126</v>
      </c>
      <c r="D603" s="3">
        <v>0.22</v>
      </c>
      <c r="E603" s="2" t="s">
        <v>102</v>
      </c>
      <c r="F603" s="3">
        <v>26.6</v>
      </c>
      <c r="G603" s="1">
        <v>0.37564999999999998</v>
      </c>
      <c r="H603" s="3">
        <v>0.1</v>
      </c>
      <c r="I603" s="2" t="s">
        <v>102</v>
      </c>
    </row>
    <row r="604" spans="2:9" x14ac:dyDescent="0.25">
      <c r="B604" s="3">
        <v>47.67</v>
      </c>
      <c r="C604" s="1">
        <v>0.24135999999999999</v>
      </c>
      <c r="D604" s="3">
        <v>0.22</v>
      </c>
      <c r="E604" s="2" t="s">
        <v>102</v>
      </c>
      <c r="F604" s="3">
        <v>26.67</v>
      </c>
      <c r="G604" s="1">
        <v>0.37574999999999997</v>
      </c>
      <c r="H604" s="3">
        <v>0.1</v>
      </c>
      <c r="I604" s="2" t="s">
        <v>102</v>
      </c>
    </row>
    <row r="605" spans="2:9" x14ac:dyDescent="0.25">
      <c r="B605" s="3">
        <v>47.74</v>
      </c>
      <c r="C605" s="1">
        <v>0.24135999999999999</v>
      </c>
      <c r="D605" s="3">
        <v>0.22</v>
      </c>
      <c r="E605" s="2" t="s">
        <v>102</v>
      </c>
      <c r="F605" s="3">
        <v>26.73</v>
      </c>
      <c r="G605" s="1">
        <v>0.37585000000000002</v>
      </c>
      <c r="H605" s="3">
        <v>0.1</v>
      </c>
      <c r="I605" s="2" t="s">
        <v>102</v>
      </c>
    </row>
    <row r="606" spans="2:9" x14ac:dyDescent="0.25">
      <c r="B606" s="3">
        <v>47.81</v>
      </c>
      <c r="C606" s="1">
        <v>0.24146000000000001</v>
      </c>
      <c r="D606" s="3">
        <v>0.22</v>
      </c>
      <c r="E606" s="2" t="s">
        <v>102</v>
      </c>
      <c r="F606" s="3">
        <v>26.8</v>
      </c>
      <c r="G606" s="1">
        <v>0.37595000000000001</v>
      </c>
      <c r="H606" s="3">
        <v>0.1</v>
      </c>
      <c r="I606" s="2" t="s">
        <v>102</v>
      </c>
    </row>
    <row r="607" spans="2:9" x14ac:dyDescent="0.25">
      <c r="B607" s="3">
        <v>47.87</v>
      </c>
      <c r="C607" s="1">
        <v>0.24156</v>
      </c>
      <c r="D607" s="3">
        <v>0.22</v>
      </c>
      <c r="E607" s="2" t="s">
        <v>102</v>
      </c>
      <c r="F607" s="3">
        <v>26.86</v>
      </c>
      <c r="G607" s="1">
        <v>0.37595000000000001</v>
      </c>
      <c r="H607" s="3">
        <v>0.1</v>
      </c>
      <c r="I607" s="2" t="s">
        <v>102</v>
      </c>
    </row>
    <row r="608" spans="2:9" x14ac:dyDescent="0.25">
      <c r="B608" s="3">
        <v>47.94</v>
      </c>
      <c r="C608" s="1">
        <v>0.24156</v>
      </c>
      <c r="D608" s="3">
        <v>0.22</v>
      </c>
      <c r="E608" s="2" t="s">
        <v>102</v>
      </c>
      <c r="F608" s="3">
        <v>26.93</v>
      </c>
      <c r="G608" s="1">
        <v>0.37605</v>
      </c>
      <c r="H608" s="3">
        <v>0.1</v>
      </c>
      <c r="I608" s="2" t="s">
        <v>102</v>
      </c>
    </row>
    <row r="609" spans="2:9" x14ac:dyDescent="0.25">
      <c r="B609" s="3">
        <v>48.01</v>
      </c>
      <c r="C609" s="1">
        <v>0.24166000000000001</v>
      </c>
      <c r="D609" s="3">
        <v>0.21</v>
      </c>
      <c r="E609" s="2" t="s">
        <v>102</v>
      </c>
      <c r="F609" s="3">
        <v>27</v>
      </c>
      <c r="G609" s="1">
        <v>0.37614999999999998</v>
      </c>
      <c r="H609" s="3">
        <v>0.1</v>
      </c>
      <c r="I609" s="2" t="s">
        <v>102</v>
      </c>
    </row>
    <row r="610" spans="2:9" x14ac:dyDescent="0.25">
      <c r="B610" s="3">
        <v>48.07</v>
      </c>
      <c r="C610" s="1">
        <v>0.24176</v>
      </c>
      <c r="D610" s="3">
        <v>0.21</v>
      </c>
      <c r="E610" s="2" t="s">
        <v>102</v>
      </c>
      <c r="F610" s="3">
        <v>27.06</v>
      </c>
      <c r="G610" s="1">
        <v>0.37624999999999997</v>
      </c>
      <c r="H610" s="3">
        <v>0.09</v>
      </c>
      <c r="I610" s="2" t="s">
        <v>102</v>
      </c>
    </row>
    <row r="611" spans="2:9" x14ac:dyDescent="0.25">
      <c r="B611" s="3">
        <v>48.14</v>
      </c>
      <c r="C611" s="1">
        <v>0.24176</v>
      </c>
      <c r="D611" s="3">
        <v>0.21</v>
      </c>
      <c r="E611" s="2" t="s">
        <v>102</v>
      </c>
      <c r="F611" s="3">
        <v>27.13</v>
      </c>
      <c r="G611" s="1">
        <v>0.37635000000000002</v>
      </c>
      <c r="H611" s="3">
        <v>0.09</v>
      </c>
      <c r="I611" s="2" t="s">
        <v>102</v>
      </c>
    </row>
    <row r="612" spans="2:9" x14ac:dyDescent="0.25">
      <c r="B612" s="3">
        <v>48.21</v>
      </c>
      <c r="C612" s="1">
        <v>0.24185999999999999</v>
      </c>
      <c r="D612" s="3">
        <v>0.21</v>
      </c>
      <c r="E612" s="2" t="s">
        <v>102</v>
      </c>
      <c r="F612" s="3">
        <v>27.2</v>
      </c>
      <c r="G612" s="1">
        <v>0.37645000000000001</v>
      </c>
      <c r="H612" s="3">
        <v>0.09</v>
      </c>
      <c r="I612" s="2" t="s">
        <v>102</v>
      </c>
    </row>
    <row r="613" spans="2:9" x14ac:dyDescent="0.25">
      <c r="B613" s="3">
        <v>48.27</v>
      </c>
      <c r="C613" s="1">
        <v>0.24196000000000001</v>
      </c>
      <c r="D613" s="3">
        <v>0.21</v>
      </c>
      <c r="E613" s="2" t="s">
        <v>102</v>
      </c>
      <c r="F613" s="3">
        <v>27.26</v>
      </c>
      <c r="G613" s="1">
        <v>0.37645000000000001</v>
      </c>
      <c r="H613" s="3">
        <v>0.09</v>
      </c>
      <c r="I613" s="2" t="s">
        <v>102</v>
      </c>
    </row>
    <row r="614" spans="2:9" x14ac:dyDescent="0.25">
      <c r="B614" s="3">
        <v>48.34</v>
      </c>
      <c r="C614" s="1">
        <v>0.24196000000000001</v>
      </c>
      <c r="D614" s="3">
        <v>0.21</v>
      </c>
      <c r="E614" s="2" t="s">
        <v>102</v>
      </c>
      <c r="F614" s="3">
        <v>27.33</v>
      </c>
      <c r="G614" s="1">
        <v>0.37655</v>
      </c>
      <c r="H614" s="3">
        <v>0.09</v>
      </c>
      <c r="I614" s="2" t="s">
        <v>102</v>
      </c>
    </row>
    <row r="615" spans="2:9" x14ac:dyDescent="0.25">
      <c r="B615" s="3">
        <v>48.41</v>
      </c>
      <c r="C615" s="1">
        <v>0.24206</v>
      </c>
      <c r="D615" s="3">
        <v>0.21</v>
      </c>
      <c r="E615" s="2" t="s">
        <v>102</v>
      </c>
      <c r="F615" s="3">
        <v>27.4</v>
      </c>
      <c r="G615" s="1">
        <v>0.37655</v>
      </c>
      <c r="H615" s="3">
        <v>0.09</v>
      </c>
      <c r="I615" s="2" t="s">
        <v>102</v>
      </c>
    </row>
    <row r="616" spans="2:9" x14ac:dyDescent="0.25">
      <c r="B616" s="3">
        <v>48.47</v>
      </c>
      <c r="C616" s="1">
        <v>0.24206</v>
      </c>
      <c r="D616" s="3">
        <v>0.21</v>
      </c>
      <c r="E616" s="2" t="s">
        <v>102</v>
      </c>
      <c r="F616" s="3">
        <v>27.46</v>
      </c>
      <c r="G616" s="1">
        <v>0.37664999999999998</v>
      </c>
      <c r="H616" s="3">
        <v>0.09</v>
      </c>
      <c r="I616" s="2" t="s">
        <v>102</v>
      </c>
    </row>
    <row r="617" spans="2:9" x14ac:dyDescent="0.25">
      <c r="B617" s="3">
        <v>48.54</v>
      </c>
      <c r="C617" s="1">
        <v>0.24215999999999999</v>
      </c>
      <c r="D617" s="3">
        <v>0.21</v>
      </c>
      <c r="E617" s="2" t="s">
        <v>102</v>
      </c>
      <c r="F617" s="3">
        <v>27.53</v>
      </c>
      <c r="G617" s="1">
        <v>0.37674999999999997</v>
      </c>
      <c r="H617" s="3">
        <v>0.09</v>
      </c>
      <c r="I617" s="2" t="s">
        <v>102</v>
      </c>
    </row>
    <row r="618" spans="2:9" x14ac:dyDescent="0.25">
      <c r="B618" s="3">
        <v>48.61</v>
      </c>
      <c r="C618" s="1">
        <v>0.24226</v>
      </c>
      <c r="D618" s="3">
        <v>0.2</v>
      </c>
      <c r="E618" s="2" t="s">
        <v>102</v>
      </c>
      <c r="F618" s="3">
        <v>27.6</v>
      </c>
      <c r="G618" s="1">
        <v>0.37685000000000002</v>
      </c>
      <c r="H618" s="3">
        <v>0.09</v>
      </c>
      <c r="I618" s="2" t="s">
        <v>102</v>
      </c>
    </row>
    <row r="619" spans="2:9" x14ac:dyDescent="0.25">
      <c r="B619" s="3">
        <v>48.67</v>
      </c>
      <c r="C619" s="1">
        <v>0.24226</v>
      </c>
      <c r="D619" s="3">
        <v>0.2</v>
      </c>
      <c r="E619" s="2" t="s">
        <v>102</v>
      </c>
      <c r="F619" s="3">
        <v>27.66</v>
      </c>
      <c r="G619" s="1">
        <v>0.37685000000000002</v>
      </c>
      <c r="H619" s="3">
        <v>0.09</v>
      </c>
      <c r="I619" s="2" t="s">
        <v>102</v>
      </c>
    </row>
    <row r="620" spans="2:9" x14ac:dyDescent="0.25">
      <c r="B620" s="3">
        <v>48.74</v>
      </c>
      <c r="C620" s="1">
        <v>0.24235999999999999</v>
      </c>
      <c r="D620" s="3">
        <v>0.2</v>
      </c>
      <c r="E620" s="2" t="s">
        <v>102</v>
      </c>
      <c r="F620" s="3">
        <v>27.73</v>
      </c>
      <c r="G620" s="1">
        <v>0.37695000000000001</v>
      </c>
      <c r="H620" s="3">
        <v>0.09</v>
      </c>
      <c r="I620" s="2" t="s">
        <v>102</v>
      </c>
    </row>
    <row r="621" spans="2:9" x14ac:dyDescent="0.25">
      <c r="B621" s="3">
        <v>48.81</v>
      </c>
      <c r="C621" s="1">
        <v>0.24246000000000001</v>
      </c>
      <c r="D621" s="3">
        <v>0.2</v>
      </c>
      <c r="E621" s="2" t="s">
        <v>102</v>
      </c>
      <c r="F621" s="3">
        <v>27.8</v>
      </c>
      <c r="G621" s="1">
        <v>0.37695000000000001</v>
      </c>
      <c r="H621" s="3">
        <v>0.09</v>
      </c>
      <c r="I621" s="2" t="s">
        <v>102</v>
      </c>
    </row>
    <row r="622" spans="2:9" x14ac:dyDescent="0.25">
      <c r="B622" s="3">
        <v>48.87</v>
      </c>
      <c r="C622" s="1">
        <v>0.24246000000000001</v>
      </c>
      <c r="D622" s="3">
        <v>0.2</v>
      </c>
      <c r="E622" s="2" t="s">
        <v>102</v>
      </c>
      <c r="F622" s="3">
        <v>27.86</v>
      </c>
      <c r="G622" s="1">
        <v>0.37705</v>
      </c>
      <c r="H622" s="3">
        <v>0.09</v>
      </c>
      <c r="I622" s="2" t="s">
        <v>102</v>
      </c>
    </row>
    <row r="623" spans="2:9" x14ac:dyDescent="0.25">
      <c r="B623" s="3">
        <v>48.94</v>
      </c>
      <c r="C623" s="1">
        <v>0.24256</v>
      </c>
      <c r="D623" s="3">
        <v>0.2</v>
      </c>
      <c r="E623" s="2" t="s">
        <v>102</v>
      </c>
      <c r="F623" s="3">
        <v>27.93</v>
      </c>
      <c r="G623" s="1">
        <v>0.37705</v>
      </c>
      <c r="H623" s="3">
        <v>0.09</v>
      </c>
      <c r="I623" s="2" t="s">
        <v>102</v>
      </c>
    </row>
    <row r="624" spans="2:9" x14ac:dyDescent="0.25">
      <c r="B624" s="3">
        <v>49.01</v>
      </c>
      <c r="C624" s="1">
        <v>0.24265999999999999</v>
      </c>
      <c r="D624" s="3">
        <v>0.2</v>
      </c>
      <c r="E624" s="2" t="s">
        <v>102</v>
      </c>
      <c r="F624" s="3">
        <v>28</v>
      </c>
      <c r="G624" s="1">
        <v>0.37714999999999999</v>
      </c>
      <c r="H624" s="3">
        <v>0.09</v>
      </c>
      <c r="I624" s="2" t="s">
        <v>102</v>
      </c>
    </row>
    <row r="625" spans="2:9" x14ac:dyDescent="0.25">
      <c r="B625" s="3">
        <v>49.07</v>
      </c>
      <c r="C625" s="1">
        <v>0.24265999999999999</v>
      </c>
      <c r="D625" s="3">
        <v>0.2</v>
      </c>
      <c r="E625" s="2" t="s">
        <v>102</v>
      </c>
      <c r="F625" s="3">
        <v>28.06</v>
      </c>
      <c r="G625" s="1">
        <v>0.37724999999999997</v>
      </c>
      <c r="H625" s="3">
        <v>0.09</v>
      </c>
      <c r="I625" s="2" t="s">
        <v>102</v>
      </c>
    </row>
    <row r="626" spans="2:9" x14ac:dyDescent="0.25">
      <c r="B626" s="3">
        <v>49.14</v>
      </c>
      <c r="C626" s="1">
        <v>0.24276</v>
      </c>
      <c r="D626" s="3">
        <v>0.2</v>
      </c>
      <c r="E626" s="2" t="s">
        <v>102</v>
      </c>
      <c r="F626" s="3">
        <v>28.13</v>
      </c>
      <c r="G626" s="1">
        <v>0.37724999999999997</v>
      </c>
      <c r="H626" s="3">
        <v>0.09</v>
      </c>
      <c r="I626" s="2" t="s">
        <v>102</v>
      </c>
    </row>
    <row r="627" spans="2:9" x14ac:dyDescent="0.25">
      <c r="B627" s="3">
        <v>49.21</v>
      </c>
      <c r="C627" s="1">
        <v>0.24276</v>
      </c>
      <c r="D627" s="3">
        <v>0.19</v>
      </c>
      <c r="E627" s="2" t="s">
        <v>102</v>
      </c>
      <c r="F627" s="3">
        <v>28.2</v>
      </c>
      <c r="G627" s="1">
        <v>0.37735000000000002</v>
      </c>
      <c r="H627" s="3">
        <v>0.09</v>
      </c>
      <c r="I627" s="2" t="s">
        <v>102</v>
      </c>
    </row>
    <row r="628" spans="2:9" x14ac:dyDescent="0.25">
      <c r="B628" s="3">
        <v>49.27</v>
      </c>
      <c r="C628" s="1">
        <v>0.24285999999999999</v>
      </c>
      <c r="D628" s="3">
        <v>0.19</v>
      </c>
      <c r="E628" s="2" t="s">
        <v>102</v>
      </c>
      <c r="F628" s="3">
        <v>28.26</v>
      </c>
      <c r="G628" s="1">
        <v>0.37745000000000001</v>
      </c>
      <c r="H628" s="3">
        <v>0.09</v>
      </c>
      <c r="I628" s="2" t="s">
        <v>102</v>
      </c>
    </row>
    <row r="629" spans="2:9" x14ac:dyDescent="0.25">
      <c r="B629" s="3">
        <v>49.34</v>
      </c>
      <c r="C629" s="1">
        <v>0.24296000000000001</v>
      </c>
      <c r="D629" s="3">
        <v>0.19</v>
      </c>
      <c r="E629" s="2" t="s">
        <v>102</v>
      </c>
      <c r="F629" s="3">
        <v>28.33</v>
      </c>
      <c r="G629" s="1">
        <v>0.37755</v>
      </c>
      <c r="H629" s="3">
        <v>0.09</v>
      </c>
      <c r="I629" s="2" t="s">
        <v>102</v>
      </c>
    </row>
    <row r="630" spans="2:9" x14ac:dyDescent="0.25">
      <c r="B630" s="3">
        <v>49.41</v>
      </c>
      <c r="C630" s="1">
        <v>0.24296000000000001</v>
      </c>
      <c r="D630" s="3">
        <v>0.19</v>
      </c>
      <c r="E630" s="2" t="s">
        <v>102</v>
      </c>
      <c r="F630" s="3">
        <v>28.4</v>
      </c>
      <c r="G630" s="1">
        <v>0.37755</v>
      </c>
      <c r="H630" s="3">
        <v>0.09</v>
      </c>
      <c r="I630" s="2" t="s">
        <v>102</v>
      </c>
    </row>
    <row r="631" spans="2:9" x14ac:dyDescent="0.25">
      <c r="B631" s="3">
        <v>49.47</v>
      </c>
      <c r="C631" s="1">
        <v>0.24306</v>
      </c>
      <c r="D631" s="3">
        <v>0.19</v>
      </c>
      <c r="E631" s="2" t="s">
        <v>102</v>
      </c>
      <c r="F631" s="3">
        <v>28.46</v>
      </c>
      <c r="G631" s="1">
        <v>0.37764999999999999</v>
      </c>
      <c r="H631" s="3">
        <v>0.09</v>
      </c>
      <c r="I631" s="2" t="s">
        <v>102</v>
      </c>
    </row>
    <row r="632" spans="2:9" x14ac:dyDescent="0.25">
      <c r="B632" s="3">
        <v>49.54</v>
      </c>
      <c r="C632" s="1">
        <v>0.24306</v>
      </c>
      <c r="D632" s="3">
        <v>0.19</v>
      </c>
      <c r="E632" s="2" t="s">
        <v>102</v>
      </c>
      <c r="F632" s="3">
        <v>28.53</v>
      </c>
      <c r="G632" s="1">
        <v>0.37774999999999997</v>
      </c>
      <c r="H632" s="3">
        <v>0.09</v>
      </c>
      <c r="I632" s="2" t="s">
        <v>102</v>
      </c>
    </row>
    <row r="633" spans="2:9" x14ac:dyDescent="0.25">
      <c r="B633" s="3">
        <v>49.61</v>
      </c>
      <c r="C633" s="1">
        <v>0.24315999999999999</v>
      </c>
      <c r="D633" s="3">
        <v>0.19</v>
      </c>
      <c r="E633" s="2" t="s">
        <v>102</v>
      </c>
      <c r="F633" s="3">
        <v>28.6</v>
      </c>
      <c r="G633" s="1">
        <v>0.37774999999999997</v>
      </c>
      <c r="H633" s="3">
        <v>0.09</v>
      </c>
      <c r="I633" s="2" t="s">
        <v>102</v>
      </c>
    </row>
    <row r="634" spans="2:9" x14ac:dyDescent="0.25">
      <c r="B634" s="3">
        <v>49.68</v>
      </c>
      <c r="C634" s="1">
        <v>0.24326</v>
      </c>
      <c r="D634" s="3">
        <v>0.19</v>
      </c>
      <c r="E634" s="2" t="s">
        <v>102</v>
      </c>
      <c r="F634" s="3">
        <v>28.66</v>
      </c>
      <c r="G634" s="1">
        <v>0.37785000000000002</v>
      </c>
      <c r="H634" s="3">
        <v>0.09</v>
      </c>
      <c r="I634" s="2" t="s">
        <v>102</v>
      </c>
    </row>
    <row r="635" spans="2:9" x14ac:dyDescent="0.25">
      <c r="B635" s="3">
        <v>49.74</v>
      </c>
      <c r="C635" s="1">
        <v>0.24326</v>
      </c>
      <c r="D635" s="3">
        <v>0.19</v>
      </c>
      <c r="E635" s="2" t="s">
        <v>102</v>
      </c>
      <c r="F635" s="3">
        <v>28.73</v>
      </c>
      <c r="G635" s="1">
        <v>0.37785000000000002</v>
      </c>
      <c r="H635" s="3">
        <v>0.08</v>
      </c>
      <c r="I635" s="2" t="s">
        <v>102</v>
      </c>
    </row>
    <row r="636" spans="2:9" x14ac:dyDescent="0.25">
      <c r="B636" s="3">
        <v>49.81</v>
      </c>
      <c r="C636" s="1">
        <v>0.24335999999999999</v>
      </c>
      <c r="D636" s="3">
        <v>0.19</v>
      </c>
      <c r="E636" s="2" t="s">
        <v>102</v>
      </c>
      <c r="F636" s="3">
        <v>28.8</v>
      </c>
      <c r="G636" s="1">
        <v>0.37795000000000001</v>
      </c>
      <c r="H636" s="3">
        <v>0.08</v>
      </c>
      <c r="I636" s="2" t="s">
        <v>102</v>
      </c>
    </row>
    <row r="637" spans="2:9" x14ac:dyDescent="0.25">
      <c r="B637" s="3">
        <v>49.88</v>
      </c>
      <c r="C637" s="1">
        <v>0.24335999999999999</v>
      </c>
      <c r="D637" s="3">
        <v>0.19</v>
      </c>
      <c r="E637" s="2" t="s">
        <v>102</v>
      </c>
      <c r="F637" s="3">
        <v>28.86</v>
      </c>
      <c r="G637" s="1">
        <v>0.37795000000000001</v>
      </c>
      <c r="H637" s="3">
        <v>0.08</v>
      </c>
      <c r="I637" s="2" t="s">
        <v>102</v>
      </c>
    </row>
    <row r="638" spans="2:9" x14ac:dyDescent="0.25">
      <c r="B638" s="3">
        <v>49.94</v>
      </c>
      <c r="C638" s="1">
        <v>0.21357999999999999</v>
      </c>
      <c r="D638" s="3">
        <v>0.18</v>
      </c>
      <c r="E638" s="2" t="s">
        <v>102</v>
      </c>
      <c r="F638" s="3">
        <v>28.93</v>
      </c>
      <c r="G638" s="1">
        <v>0.37805</v>
      </c>
      <c r="H638" s="3">
        <v>0.08</v>
      </c>
      <c r="I638" s="2" t="s">
        <v>102</v>
      </c>
    </row>
    <row r="639" spans="2:9" x14ac:dyDescent="0.25">
      <c r="B639" s="3">
        <v>50.01</v>
      </c>
      <c r="C639" s="1">
        <v>0.21357999999999999</v>
      </c>
      <c r="D639" s="3">
        <v>0.19</v>
      </c>
      <c r="E639" s="2" t="s">
        <v>102</v>
      </c>
      <c r="F639" s="3">
        <v>29</v>
      </c>
      <c r="G639" s="1">
        <v>0.37805</v>
      </c>
      <c r="H639" s="3">
        <v>0.08</v>
      </c>
      <c r="I639" s="2" t="s">
        <v>102</v>
      </c>
    </row>
    <row r="640" spans="2:9" x14ac:dyDescent="0.25">
      <c r="B640" s="3">
        <v>50.08</v>
      </c>
      <c r="C640" s="1">
        <v>0.21368000000000001</v>
      </c>
      <c r="D640" s="3">
        <v>0.18</v>
      </c>
      <c r="E640" s="2" t="s">
        <v>102</v>
      </c>
      <c r="F640" s="3">
        <v>29.06</v>
      </c>
      <c r="G640" s="1">
        <v>0.37814999999999999</v>
      </c>
      <c r="H640" s="3">
        <v>0.08</v>
      </c>
      <c r="I640" s="2" t="s">
        <v>102</v>
      </c>
    </row>
    <row r="641" spans="2:9" x14ac:dyDescent="0.25">
      <c r="B641" s="3">
        <v>50.14</v>
      </c>
      <c r="C641" s="1">
        <v>0.21378</v>
      </c>
      <c r="D641" s="3">
        <v>0.18</v>
      </c>
      <c r="E641" s="2" t="s">
        <v>102</v>
      </c>
      <c r="F641" s="3">
        <v>29.13</v>
      </c>
      <c r="G641" s="1">
        <v>0.37814999999999999</v>
      </c>
      <c r="H641" s="3">
        <v>0.08</v>
      </c>
      <c r="I641" s="2" t="s">
        <v>102</v>
      </c>
    </row>
    <row r="642" spans="2:9" x14ac:dyDescent="0.25">
      <c r="B642" s="3">
        <v>50.21</v>
      </c>
      <c r="C642" s="1">
        <v>0.21378</v>
      </c>
      <c r="D642" s="3">
        <v>0.18</v>
      </c>
      <c r="E642" s="2" t="s">
        <v>102</v>
      </c>
      <c r="F642" s="3">
        <v>29.2</v>
      </c>
      <c r="G642" s="1">
        <v>0.37824999999999998</v>
      </c>
      <c r="H642" s="3">
        <v>0.08</v>
      </c>
      <c r="I642" s="2" t="s">
        <v>102</v>
      </c>
    </row>
    <row r="643" spans="2:9" x14ac:dyDescent="0.25">
      <c r="B643" s="3">
        <v>50.28</v>
      </c>
      <c r="C643" s="1">
        <v>0.21387999999999999</v>
      </c>
      <c r="D643" s="3">
        <v>0.18</v>
      </c>
      <c r="E643" s="2" t="s">
        <v>102</v>
      </c>
      <c r="F643" s="3">
        <v>29.26</v>
      </c>
      <c r="G643" s="1">
        <v>0.37824999999999998</v>
      </c>
      <c r="H643" s="3">
        <v>0.08</v>
      </c>
      <c r="I643" s="2" t="s">
        <v>102</v>
      </c>
    </row>
    <row r="644" spans="2:9" x14ac:dyDescent="0.25">
      <c r="B644" s="3">
        <v>50.34</v>
      </c>
      <c r="C644" s="1">
        <v>0.21387999999999999</v>
      </c>
      <c r="D644" s="3">
        <v>0.18</v>
      </c>
      <c r="E644" s="2" t="s">
        <v>102</v>
      </c>
      <c r="F644" s="3">
        <v>29.33</v>
      </c>
      <c r="G644" s="1">
        <v>0.37835000000000002</v>
      </c>
      <c r="H644" s="3">
        <v>0.08</v>
      </c>
      <c r="I644" s="2" t="s">
        <v>102</v>
      </c>
    </row>
    <row r="645" spans="2:9" x14ac:dyDescent="0.25">
      <c r="B645" s="3">
        <v>50.41</v>
      </c>
      <c r="C645" s="1">
        <v>0.21398</v>
      </c>
      <c r="D645" s="3">
        <v>0.18</v>
      </c>
      <c r="E645" s="2" t="s">
        <v>102</v>
      </c>
      <c r="F645" s="3">
        <v>29.39</v>
      </c>
      <c r="G645" s="1">
        <v>0.37835000000000002</v>
      </c>
      <c r="H645" s="3">
        <v>0.08</v>
      </c>
      <c r="I645" s="2" t="s">
        <v>102</v>
      </c>
    </row>
    <row r="646" spans="2:9" x14ac:dyDescent="0.25">
      <c r="B646" s="3">
        <v>50.48</v>
      </c>
      <c r="C646" s="1">
        <v>0.21407999999999999</v>
      </c>
      <c r="D646" s="3">
        <v>0.18</v>
      </c>
      <c r="E646" s="2" t="s">
        <v>102</v>
      </c>
      <c r="F646" s="3">
        <v>29.46</v>
      </c>
      <c r="G646" s="1">
        <v>0.37835000000000002</v>
      </c>
      <c r="H646" s="3">
        <v>0.08</v>
      </c>
      <c r="I646" s="2" t="s">
        <v>102</v>
      </c>
    </row>
    <row r="647" spans="2:9" x14ac:dyDescent="0.25">
      <c r="B647" s="3">
        <v>50.54</v>
      </c>
      <c r="C647" s="1">
        <v>0.21407999999999999</v>
      </c>
      <c r="D647" s="3">
        <v>0.18</v>
      </c>
      <c r="E647" s="2" t="s">
        <v>102</v>
      </c>
      <c r="F647" s="3">
        <v>29.53</v>
      </c>
      <c r="G647" s="1">
        <v>0.37845000000000001</v>
      </c>
      <c r="H647" s="3">
        <v>0.08</v>
      </c>
      <c r="I647" s="2" t="s">
        <v>102</v>
      </c>
    </row>
    <row r="648" spans="2:9" x14ac:dyDescent="0.25">
      <c r="B648" s="3">
        <v>50.61</v>
      </c>
      <c r="C648" s="1">
        <v>0.21418000000000001</v>
      </c>
      <c r="D648" s="3">
        <v>0.18</v>
      </c>
      <c r="E648" s="2" t="s">
        <v>102</v>
      </c>
      <c r="F648" s="3">
        <v>29.6</v>
      </c>
      <c r="G648" s="1">
        <v>0.37845000000000001</v>
      </c>
      <c r="H648" s="3">
        <v>0.08</v>
      </c>
      <c r="I648" s="2" t="s">
        <v>102</v>
      </c>
    </row>
    <row r="649" spans="2:9" x14ac:dyDescent="0.25">
      <c r="B649" s="3">
        <v>50.68</v>
      </c>
      <c r="C649" s="1">
        <v>0.21418000000000001</v>
      </c>
      <c r="D649" s="3">
        <v>0.18</v>
      </c>
      <c r="E649" s="2" t="s">
        <v>102</v>
      </c>
      <c r="F649" s="3">
        <v>29.66</v>
      </c>
      <c r="G649" s="1">
        <v>0.37855</v>
      </c>
      <c r="H649" s="3">
        <v>0.08</v>
      </c>
      <c r="I649" s="2" t="s">
        <v>102</v>
      </c>
    </row>
    <row r="650" spans="2:9" x14ac:dyDescent="0.25">
      <c r="B650" s="3">
        <v>50.74</v>
      </c>
      <c r="C650" s="1">
        <v>0.21428</v>
      </c>
      <c r="D650" s="3">
        <v>0.17</v>
      </c>
      <c r="E650" s="2" t="s">
        <v>102</v>
      </c>
      <c r="F650" s="3">
        <v>29.73</v>
      </c>
      <c r="G650" s="1">
        <v>0.37855</v>
      </c>
      <c r="H650" s="3">
        <v>0.08</v>
      </c>
      <c r="I650" s="2" t="s">
        <v>102</v>
      </c>
    </row>
    <row r="651" spans="2:9" x14ac:dyDescent="0.25">
      <c r="B651" s="3">
        <v>50.81</v>
      </c>
      <c r="C651" s="1">
        <v>0.21428</v>
      </c>
      <c r="D651" s="3">
        <v>0.17</v>
      </c>
      <c r="E651" s="2" t="s">
        <v>102</v>
      </c>
      <c r="F651" s="3">
        <v>29.8</v>
      </c>
      <c r="G651" s="1">
        <v>0.37855</v>
      </c>
      <c r="H651" s="3">
        <v>0.08</v>
      </c>
      <c r="I651" s="2" t="s">
        <v>102</v>
      </c>
    </row>
    <row r="652" spans="2:9" x14ac:dyDescent="0.25">
      <c r="B652" s="3">
        <v>50.88</v>
      </c>
      <c r="C652" s="1">
        <v>0.21437999999999999</v>
      </c>
      <c r="D652" s="3">
        <v>0.17</v>
      </c>
      <c r="E652" s="2" t="s">
        <v>102</v>
      </c>
      <c r="F652" s="3">
        <v>29.86</v>
      </c>
      <c r="G652" s="1">
        <v>0.37864999999999999</v>
      </c>
      <c r="H652" s="3">
        <v>0.08</v>
      </c>
      <c r="I652" s="2" t="s">
        <v>102</v>
      </c>
    </row>
    <row r="653" spans="2:9" x14ac:dyDescent="0.25">
      <c r="B653" s="3">
        <v>50.94</v>
      </c>
      <c r="C653" s="1">
        <v>0.21448</v>
      </c>
      <c r="D653" s="3">
        <v>0.17</v>
      </c>
      <c r="E653" s="2" t="s">
        <v>102</v>
      </c>
      <c r="F653" s="3">
        <v>29.93</v>
      </c>
      <c r="G653" s="1">
        <v>0.37864999999999999</v>
      </c>
      <c r="H653" s="3">
        <v>0.08</v>
      </c>
      <c r="I653" s="2" t="s">
        <v>102</v>
      </c>
    </row>
    <row r="654" spans="2:9" x14ac:dyDescent="0.25">
      <c r="B654" s="3">
        <v>51.01</v>
      </c>
      <c r="C654" s="1">
        <v>0.21448</v>
      </c>
      <c r="D654" s="3">
        <v>0.17</v>
      </c>
      <c r="E654" s="2" t="s">
        <v>102</v>
      </c>
      <c r="F654" s="3">
        <v>29.99</v>
      </c>
      <c r="G654" s="1">
        <v>0.37864999999999999</v>
      </c>
      <c r="H654" s="3">
        <v>0.08</v>
      </c>
      <c r="I654" s="2" t="s">
        <v>102</v>
      </c>
    </row>
    <row r="655" spans="2:9" x14ac:dyDescent="0.25">
      <c r="B655" s="3">
        <v>51.08</v>
      </c>
      <c r="C655" s="1">
        <v>0.21457999999999999</v>
      </c>
      <c r="D655" s="3">
        <v>0.17</v>
      </c>
      <c r="E655" s="2" t="s">
        <v>102</v>
      </c>
      <c r="F655" s="3">
        <v>30.06</v>
      </c>
      <c r="G655" s="1">
        <v>0.37874999999999998</v>
      </c>
      <c r="H655" s="3">
        <v>0.08</v>
      </c>
      <c r="I655" s="2" t="s">
        <v>102</v>
      </c>
    </row>
    <row r="656" spans="2:9" x14ac:dyDescent="0.25">
      <c r="B656" s="3">
        <v>51.14</v>
      </c>
      <c r="C656" s="1">
        <v>0.21457999999999999</v>
      </c>
      <c r="D656" s="3">
        <v>0.17</v>
      </c>
      <c r="E656" s="2" t="s">
        <v>102</v>
      </c>
      <c r="F656" s="3">
        <v>30.13</v>
      </c>
      <c r="G656" s="1">
        <v>0.37874999999999998</v>
      </c>
      <c r="H656" s="3">
        <v>0.08</v>
      </c>
      <c r="I656" s="2" t="s">
        <v>102</v>
      </c>
    </row>
    <row r="657" spans="2:9" x14ac:dyDescent="0.25">
      <c r="B657" s="3">
        <v>51.21</v>
      </c>
      <c r="C657" s="1">
        <v>0.21468000000000001</v>
      </c>
      <c r="D657" s="3">
        <v>0.17</v>
      </c>
      <c r="E657" s="2" t="s">
        <v>102</v>
      </c>
      <c r="F657" s="3">
        <v>30.2</v>
      </c>
      <c r="G657" s="1">
        <v>0.37885000000000002</v>
      </c>
      <c r="H657" s="3">
        <v>0.08</v>
      </c>
      <c r="I657" s="2" t="s">
        <v>102</v>
      </c>
    </row>
    <row r="658" spans="2:9" x14ac:dyDescent="0.25">
      <c r="B658" s="3">
        <v>51.28</v>
      </c>
      <c r="C658" s="1">
        <v>0.21468000000000001</v>
      </c>
      <c r="D658" s="3">
        <v>0.17</v>
      </c>
      <c r="E658" s="2" t="s">
        <v>102</v>
      </c>
      <c r="F658" s="3">
        <v>30.26</v>
      </c>
      <c r="G658" s="1">
        <v>0.37885000000000002</v>
      </c>
      <c r="H658" s="3">
        <v>0.08</v>
      </c>
      <c r="I658" s="2" t="s">
        <v>102</v>
      </c>
    </row>
    <row r="659" spans="2:9" x14ac:dyDescent="0.25">
      <c r="B659" s="3">
        <v>51.34</v>
      </c>
      <c r="C659" s="1">
        <v>0.21478</v>
      </c>
      <c r="D659" s="3">
        <v>0.17</v>
      </c>
      <c r="E659" s="2" t="s">
        <v>102</v>
      </c>
      <c r="F659" s="3">
        <v>30.33</v>
      </c>
      <c r="G659" s="1">
        <v>0.37895000000000001</v>
      </c>
      <c r="H659" s="3">
        <v>0.08</v>
      </c>
      <c r="I659" s="2" t="s">
        <v>102</v>
      </c>
    </row>
    <row r="660" spans="2:9" x14ac:dyDescent="0.25">
      <c r="B660" s="3">
        <v>51.41</v>
      </c>
      <c r="C660" s="1">
        <v>0.21478</v>
      </c>
      <c r="D660" s="3">
        <v>0.17</v>
      </c>
      <c r="E660" s="2" t="s">
        <v>102</v>
      </c>
      <c r="F660" s="3">
        <v>30.39</v>
      </c>
      <c r="G660" s="1">
        <v>0.37905</v>
      </c>
      <c r="H660" s="3">
        <v>0.08</v>
      </c>
      <c r="I660" s="2" t="s">
        <v>102</v>
      </c>
    </row>
    <row r="661" spans="2:9" x14ac:dyDescent="0.25">
      <c r="B661" s="3">
        <v>51.48</v>
      </c>
      <c r="C661" s="1">
        <v>0.21487999999999999</v>
      </c>
      <c r="D661" s="3">
        <v>0.17</v>
      </c>
      <c r="E661" s="2" t="s">
        <v>102</v>
      </c>
      <c r="F661" s="3">
        <v>30.46</v>
      </c>
      <c r="G661" s="1">
        <v>0.37905</v>
      </c>
      <c r="H661" s="3">
        <v>0.08</v>
      </c>
      <c r="I661" s="2" t="s">
        <v>102</v>
      </c>
    </row>
    <row r="662" spans="2:9" x14ac:dyDescent="0.25">
      <c r="B662" s="3">
        <v>51.54</v>
      </c>
      <c r="C662" s="1">
        <v>0.21487999999999999</v>
      </c>
      <c r="D662" s="3">
        <v>0.17</v>
      </c>
      <c r="E662" s="2" t="s">
        <v>102</v>
      </c>
      <c r="F662" s="3">
        <v>30.53</v>
      </c>
      <c r="G662" s="1">
        <v>0.37914999999999999</v>
      </c>
      <c r="H662" s="3">
        <v>0.08</v>
      </c>
      <c r="I662" s="2" t="s">
        <v>102</v>
      </c>
    </row>
    <row r="663" spans="2:9" x14ac:dyDescent="0.25">
      <c r="B663" s="3">
        <v>51.61</v>
      </c>
      <c r="C663" s="1">
        <v>0.21498</v>
      </c>
      <c r="D663" s="3">
        <v>0.17</v>
      </c>
      <c r="E663" s="2" t="s">
        <v>102</v>
      </c>
      <c r="F663" s="3">
        <v>30.59</v>
      </c>
      <c r="G663" s="1">
        <v>0.37914999999999999</v>
      </c>
      <c r="H663" s="3">
        <v>0.08</v>
      </c>
      <c r="I663" s="2" t="s">
        <v>102</v>
      </c>
    </row>
    <row r="664" spans="2:9" x14ac:dyDescent="0.25">
      <c r="B664" s="3">
        <v>51.68</v>
      </c>
      <c r="C664" s="1">
        <v>0.21498</v>
      </c>
      <c r="D664" s="3">
        <v>0.17</v>
      </c>
      <c r="E664" s="2" t="s">
        <v>102</v>
      </c>
      <c r="F664" s="3">
        <v>30.66</v>
      </c>
      <c r="G664" s="1">
        <v>0.37924999999999998</v>
      </c>
      <c r="H664" s="3">
        <v>0.08</v>
      </c>
      <c r="I664" s="2" t="s">
        <v>102</v>
      </c>
    </row>
    <row r="665" spans="2:9" x14ac:dyDescent="0.25">
      <c r="B665" s="3">
        <v>51.74</v>
      </c>
      <c r="C665" s="1">
        <v>0.21507999999999999</v>
      </c>
      <c r="D665" s="3">
        <v>0.17</v>
      </c>
      <c r="E665" s="2" t="s">
        <v>102</v>
      </c>
      <c r="F665" s="3">
        <v>30.73</v>
      </c>
      <c r="G665" s="1">
        <v>0.37935000000000002</v>
      </c>
      <c r="H665" s="3">
        <v>0.08</v>
      </c>
      <c r="I665" s="2" t="s">
        <v>102</v>
      </c>
    </row>
    <row r="666" spans="2:9" x14ac:dyDescent="0.25">
      <c r="B666" s="3">
        <v>51.81</v>
      </c>
      <c r="C666" s="1">
        <v>0.21507999999999999</v>
      </c>
      <c r="D666" s="3">
        <v>0.17</v>
      </c>
      <c r="E666" s="2" t="s">
        <v>102</v>
      </c>
      <c r="F666" s="3">
        <v>30.79</v>
      </c>
      <c r="G666" s="1">
        <v>0.37935000000000002</v>
      </c>
      <c r="H666" s="3">
        <v>7.0000000000000007E-2</v>
      </c>
      <c r="I666" s="2" t="s">
        <v>102</v>
      </c>
    </row>
    <row r="667" spans="2:9" x14ac:dyDescent="0.25">
      <c r="B667" s="3">
        <v>51.88</v>
      </c>
      <c r="C667" s="1">
        <v>0.21518000000000001</v>
      </c>
      <c r="D667" s="3">
        <v>0.16</v>
      </c>
      <c r="E667" s="2" t="s">
        <v>102</v>
      </c>
      <c r="F667" s="3">
        <v>30.86</v>
      </c>
      <c r="G667" s="1">
        <v>0.37935000000000002</v>
      </c>
      <c r="H667" s="3">
        <v>0.08</v>
      </c>
      <c r="I667" s="2" t="s">
        <v>102</v>
      </c>
    </row>
    <row r="668" spans="2:9" x14ac:dyDescent="0.25">
      <c r="B668" s="3">
        <v>51.94</v>
      </c>
      <c r="C668" s="1">
        <v>0.21518000000000001</v>
      </c>
      <c r="D668" s="3">
        <v>0.16</v>
      </c>
      <c r="E668" s="2" t="s">
        <v>102</v>
      </c>
      <c r="F668" s="3">
        <v>30.93</v>
      </c>
      <c r="G668" s="1">
        <v>0.37945000000000001</v>
      </c>
      <c r="H668" s="3">
        <v>7.0000000000000007E-2</v>
      </c>
      <c r="I668" s="2" t="s">
        <v>102</v>
      </c>
    </row>
    <row r="669" spans="2:9" x14ac:dyDescent="0.25">
      <c r="B669" s="3">
        <v>52.01</v>
      </c>
      <c r="C669" s="1">
        <v>0.21528</v>
      </c>
      <c r="D669" s="3">
        <v>0.16</v>
      </c>
      <c r="E669" s="2" t="s">
        <v>102</v>
      </c>
      <c r="F669" s="3">
        <v>31</v>
      </c>
      <c r="G669" s="1">
        <v>0.37945000000000001</v>
      </c>
      <c r="H669" s="3">
        <v>7.0000000000000007E-2</v>
      </c>
      <c r="I669" s="2" t="s">
        <v>102</v>
      </c>
    </row>
    <row r="670" spans="2:9" x14ac:dyDescent="0.25">
      <c r="B670" s="3">
        <v>52.08</v>
      </c>
      <c r="C670" s="1">
        <v>0.21528</v>
      </c>
      <c r="D670" s="3">
        <v>0.16</v>
      </c>
      <c r="E670" s="2" t="s">
        <v>102</v>
      </c>
      <c r="F670" s="3">
        <v>31.06</v>
      </c>
      <c r="G670" s="1">
        <v>0.37945000000000001</v>
      </c>
      <c r="H670" s="3">
        <v>7.0000000000000007E-2</v>
      </c>
      <c r="I670" s="2" t="s">
        <v>102</v>
      </c>
    </row>
    <row r="671" spans="2:9" x14ac:dyDescent="0.25">
      <c r="B671" s="3">
        <v>52.15</v>
      </c>
      <c r="C671" s="1">
        <v>0.21537999999999999</v>
      </c>
      <c r="D671" s="3">
        <v>0.16</v>
      </c>
      <c r="E671" s="2" t="s">
        <v>102</v>
      </c>
      <c r="F671" s="3">
        <v>31.13</v>
      </c>
      <c r="G671" s="1">
        <v>0.37955</v>
      </c>
      <c r="H671" s="3">
        <v>7.0000000000000007E-2</v>
      </c>
      <c r="I671" s="2" t="s">
        <v>102</v>
      </c>
    </row>
    <row r="672" spans="2:9" x14ac:dyDescent="0.25">
      <c r="B672" s="3">
        <v>52.21</v>
      </c>
      <c r="C672" s="1">
        <v>0.21537999999999999</v>
      </c>
      <c r="D672" s="3">
        <v>0.16</v>
      </c>
      <c r="E672" s="2" t="s">
        <v>102</v>
      </c>
      <c r="F672" s="3">
        <v>31.19</v>
      </c>
      <c r="G672" s="1">
        <v>0.37955</v>
      </c>
      <c r="H672" s="3">
        <v>7.0000000000000007E-2</v>
      </c>
      <c r="I672" s="2" t="s">
        <v>102</v>
      </c>
    </row>
    <row r="673" spans="2:9" x14ac:dyDescent="0.25">
      <c r="B673" s="3">
        <v>52.28</v>
      </c>
      <c r="C673" s="1">
        <v>0.21548</v>
      </c>
      <c r="D673" s="3">
        <v>0.16</v>
      </c>
      <c r="E673" s="2" t="s">
        <v>102</v>
      </c>
      <c r="F673" s="3">
        <v>31.26</v>
      </c>
      <c r="G673" s="1">
        <v>0.37955</v>
      </c>
      <c r="H673" s="3">
        <v>7.0000000000000007E-2</v>
      </c>
      <c r="I673" s="2" t="s">
        <v>102</v>
      </c>
    </row>
    <row r="674" spans="2:9" x14ac:dyDescent="0.25">
      <c r="B674" s="3">
        <v>52.35</v>
      </c>
      <c r="C674" s="1">
        <v>0.21548</v>
      </c>
      <c r="D674" s="3">
        <v>0.16</v>
      </c>
      <c r="E674" s="2" t="s">
        <v>102</v>
      </c>
      <c r="F674" s="3">
        <v>31.33</v>
      </c>
      <c r="G674" s="1">
        <v>0.37955</v>
      </c>
      <c r="H674" s="3">
        <v>7.0000000000000007E-2</v>
      </c>
      <c r="I674" s="2" t="s">
        <v>102</v>
      </c>
    </row>
    <row r="675" spans="2:9" x14ac:dyDescent="0.25">
      <c r="B675" s="3">
        <v>52.41</v>
      </c>
      <c r="C675" s="1">
        <v>0.21557999999999999</v>
      </c>
      <c r="D675" s="3">
        <v>0.16</v>
      </c>
      <c r="E675" s="2" t="s">
        <v>102</v>
      </c>
      <c r="F675" s="3">
        <v>31.39</v>
      </c>
      <c r="G675" s="1">
        <v>0.37964999999999999</v>
      </c>
      <c r="H675" s="3">
        <v>7.0000000000000007E-2</v>
      </c>
      <c r="I675" s="2" t="s">
        <v>102</v>
      </c>
    </row>
    <row r="676" spans="2:9" x14ac:dyDescent="0.25">
      <c r="B676" s="3">
        <v>52.48</v>
      </c>
      <c r="C676" s="1">
        <v>0.21557999999999999</v>
      </c>
      <c r="D676" s="3">
        <v>0.16</v>
      </c>
      <c r="E676" s="2" t="s">
        <v>102</v>
      </c>
      <c r="F676" s="3">
        <v>31.46</v>
      </c>
      <c r="G676" s="1">
        <v>0.37964999999999999</v>
      </c>
      <c r="H676" s="3">
        <v>7.0000000000000007E-2</v>
      </c>
      <c r="I676" s="2" t="s">
        <v>102</v>
      </c>
    </row>
    <row r="677" spans="2:9" x14ac:dyDescent="0.25">
      <c r="B677" s="3">
        <v>52.55</v>
      </c>
      <c r="C677" s="1">
        <v>0.21568000000000001</v>
      </c>
      <c r="D677" s="3">
        <v>0.16</v>
      </c>
      <c r="E677" s="2" t="s">
        <v>102</v>
      </c>
      <c r="F677" s="3">
        <v>31.53</v>
      </c>
      <c r="G677" s="1">
        <v>0.37974999999999998</v>
      </c>
      <c r="H677" s="3">
        <v>7.0000000000000007E-2</v>
      </c>
      <c r="I677" s="2" t="s">
        <v>102</v>
      </c>
    </row>
    <row r="678" spans="2:9" x14ac:dyDescent="0.25">
      <c r="B678" s="3">
        <v>52.61</v>
      </c>
      <c r="C678" s="1">
        <v>0.21568000000000001</v>
      </c>
      <c r="D678" s="3">
        <v>0.16</v>
      </c>
      <c r="E678" s="2" t="s">
        <v>102</v>
      </c>
      <c r="F678" s="3">
        <v>31.59</v>
      </c>
      <c r="G678" s="1">
        <v>0.37974999999999998</v>
      </c>
      <c r="H678" s="3">
        <v>7.0000000000000007E-2</v>
      </c>
      <c r="I678" s="2" t="s">
        <v>102</v>
      </c>
    </row>
    <row r="679" spans="2:9" x14ac:dyDescent="0.25">
      <c r="B679" s="3">
        <v>52.68</v>
      </c>
      <c r="C679" s="1">
        <v>0.21578</v>
      </c>
      <c r="D679" s="3">
        <v>0.16</v>
      </c>
      <c r="E679" s="2" t="s">
        <v>102</v>
      </c>
      <c r="F679" s="3">
        <v>31.66</v>
      </c>
      <c r="G679" s="1">
        <v>0.37985000000000002</v>
      </c>
      <c r="H679" s="3">
        <v>7.0000000000000007E-2</v>
      </c>
      <c r="I679" s="2" t="s">
        <v>102</v>
      </c>
    </row>
    <row r="680" spans="2:9" x14ac:dyDescent="0.25">
      <c r="B680" s="3">
        <v>52.75</v>
      </c>
      <c r="C680" s="1">
        <v>0.21578</v>
      </c>
      <c r="D680" s="3">
        <v>0.16</v>
      </c>
      <c r="E680" s="2" t="s">
        <v>102</v>
      </c>
      <c r="F680" s="3">
        <v>31.73</v>
      </c>
      <c r="G680" s="1">
        <v>0.37985000000000002</v>
      </c>
      <c r="H680" s="3">
        <v>7.0000000000000007E-2</v>
      </c>
      <c r="I680" s="2" t="s">
        <v>102</v>
      </c>
    </row>
    <row r="681" spans="2:9" x14ac:dyDescent="0.25">
      <c r="B681" s="3">
        <v>52.81</v>
      </c>
      <c r="C681" s="1">
        <v>0.21587999999999999</v>
      </c>
      <c r="D681" s="3">
        <v>0.16</v>
      </c>
      <c r="E681" s="2" t="s">
        <v>102</v>
      </c>
      <c r="F681" s="3">
        <v>31.79</v>
      </c>
      <c r="G681" s="1">
        <v>0.37995000000000001</v>
      </c>
      <c r="H681" s="3">
        <v>7.0000000000000007E-2</v>
      </c>
      <c r="I681" s="2" t="s">
        <v>102</v>
      </c>
    </row>
    <row r="682" spans="2:9" x14ac:dyDescent="0.25">
      <c r="B682" s="3">
        <v>52.88</v>
      </c>
      <c r="C682" s="1">
        <v>0.21587999999999999</v>
      </c>
      <c r="D682" s="3">
        <v>0.16</v>
      </c>
      <c r="E682" s="2" t="s">
        <v>102</v>
      </c>
      <c r="F682" s="3">
        <v>31.86</v>
      </c>
      <c r="G682" s="1">
        <v>0.37995000000000001</v>
      </c>
      <c r="H682" s="3">
        <v>7.0000000000000007E-2</v>
      </c>
      <c r="I682" s="2" t="s">
        <v>102</v>
      </c>
    </row>
    <row r="683" spans="2:9" x14ac:dyDescent="0.25">
      <c r="B683" s="3">
        <v>52.95</v>
      </c>
      <c r="C683" s="1">
        <v>0.21598000000000001</v>
      </c>
      <c r="D683" s="3">
        <v>0.16</v>
      </c>
      <c r="E683" s="2" t="s">
        <v>102</v>
      </c>
      <c r="F683" s="3">
        <v>31.93</v>
      </c>
      <c r="G683" s="1">
        <v>0.37995000000000001</v>
      </c>
      <c r="H683" s="3">
        <v>7.0000000000000007E-2</v>
      </c>
      <c r="I683" s="2" t="s">
        <v>102</v>
      </c>
    </row>
    <row r="684" spans="2:9" x14ac:dyDescent="0.25">
      <c r="B684" s="3">
        <v>53.01</v>
      </c>
      <c r="C684" s="1">
        <v>0.21598000000000001</v>
      </c>
      <c r="D684" s="3">
        <v>0.16</v>
      </c>
      <c r="E684" s="2" t="s">
        <v>102</v>
      </c>
      <c r="F684" s="3">
        <v>31.99</v>
      </c>
      <c r="G684" s="1">
        <v>0.37995000000000001</v>
      </c>
      <c r="H684" s="3">
        <v>7.0000000000000007E-2</v>
      </c>
      <c r="I684" s="2" t="s">
        <v>102</v>
      </c>
    </row>
    <row r="685" spans="2:9" x14ac:dyDescent="0.25">
      <c r="B685" s="3">
        <v>53.08</v>
      </c>
      <c r="C685" s="1">
        <v>0.21607999999999999</v>
      </c>
      <c r="D685" s="3">
        <v>0.15</v>
      </c>
      <c r="E685" s="2" t="s">
        <v>102</v>
      </c>
      <c r="F685" s="3">
        <v>32.06</v>
      </c>
      <c r="G685" s="1">
        <v>0.38005</v>
      </c>
      <c r="H685" s="3">
        <v>7.0000000000000007E-2</v>
      </c>
      <c r="I685" s="2" t="s">
        <v>102</v>
      </c>
    </row>
    <row r="686" spans="2:9" x14ac:dyDescent="0.25">
      <c r="B686" s="3">
        <v>53.15</v>
      </c>
      <c r="C686" s="1">
        <v>0.21607999999999999</v>
      </c>
      <c r="D686" s="3">
        <v>0.15</v>
      </c>
      <c r="E686" s="2" t="s">
        <v>102</v>
      </c>
      <c r="F686" s="3">
        <v>32.130000000000003</v>
      </c>
      <c r="G686" s="1">
        <v>0.38005</v>
      </c>
      <c r="H686" s="3">
        <v>7.0000000000000007E-2</v>
      </c>
      <c r="I686" s="2" t="s">
        <v>102</v>
      </c>
    </row>
    <row r="687" spans="2:9" x14ac:dyDescent="0.25">
      <c r="B687" s="3">
        <v>53.21</v>
      </c>
      <c r="C687" s="1">
        <v>0.21618000000000001</v>
      </c>
      <c r="D687" s="3">
        <v>0.15</v>
      </c>
      <c r="E687" s="2" t="s">
        <v>102</v>
      </c>
      <c r="F687" s="3">
        <v>32.19</v>
      </c>
      <c r="G687" s="1">
        <v>0.38014999999999999</v>
      </c>
      <c r="H687" s="3">
        <v>7.0000000000000007E-2</v>
      </c>
      <c r="I687" s="2" t="s">
        <v>102</v>
      </c>
    </row>
    <row r="688" spans="2:9" x14ac:dyDescent="0.25">
      <c r="B688" s="3">
        <v>53.28</v>
      </c>
      <c r="C688" s="1">
        <v>0.21618000000000001</v>
      </c>
      <c r="D688" s="3">
        <v>0.15</v>
      </c>
      <c r="E688" s="2" t="s">
        <v>102</v>
      </c>
      <c r="F688" s="3">
        <v>32.26</v>
      </c>
      <c r="G688" s="1">
        <v>0.38014999999999999</v>
      </c>
      <c r="H688" s="3">
        <v>7.0000000000000007E-2</v>
      </c>
      <c r="I688" s="2" t="s">
        <v>102</v>
      </c>
    </row>
    <row r="689" spans="2:9" x14ac:dyDescent="0.25">
      <c r="B689" s="3">
        <v>53.35</v>
      </c>
      <c r="C689" s="1">
        <v>0.21628</v>
      </c>
      <c r="D689" s="3">
        <v>0.15</v>
      </c>
      <c r="E689" s="2" t="s">
        <v>102</v>
      </c>
      <c r="F689" s="3">
        <v>32.33</v>
      </c>
      <c r="G689" s="1">
        <v>0.38024999999999998</v>
      </c>
      <c r="H689" s="3">
        <v>7.0000000000000007E-2</v>
      </c>
      <c r="I689" s="2" t="s">
        <v>102</v>
      </c>
    </row>
    <row r="690" spans="2:9" x14ac:dyDescent="0.25">
      <c r="B690" s="3">
        <v>53.41</v>
      </c>
      <c r="C690" s="1">
        <v>0.21628</v>
      </c>
      <c r="D690" s="3">
        <v>0.15</v>
      </c>
      <c r="E690" s="2" t="s">
        <v>102</v>
      </c>
      <c r="F690" s="3">
        <v>32.39</v>
      </c>
      <c r="G690" s="1">
        <v>0.38024999999999998</v>
      </c>
      <c r="H690" s="3">
        <v>7.0000000000000007E-2</v>
      </c>
      <c r="I690" s="2" t="s">
        <v>102</v>
      </c>
    </row>
    <row r="691" spans="2:9" x14ac:dyDescent="0.25">
      <c r="B691" s="3">
        <v>53.48</v>
      </c>
      <c r="C691" s="1">
        <v>0.21628</v>
      </c>
      <c r="D691" s="3">
        <v>0.15</v>
      </c>
      <c r="E691" s="2" t="s">
        <v>102</v>
      </c>
      <c r="F691" s="3">
        <v>32.46</v>
      </c>
      <c r="G691" s="1">
        <v>0.38024999999999998</v>
      </c>
      <c r="H691" s="3">
        <v>7.0000000000000007E-2</v>
      </c>
      <c r="I691" s="2" t="s">
        <v>102</v>
      </c>
    </row>
    <row r="692" spans="2:9" x14ac:dyDescent="0.25">
      <c r="B692" s="3">
        <v>53.55</v>
      </c>
      <c r="C692" s="1">
        <v>0.21637999999999999</v>
      </c>
      <c r="D692" s="3">
        <v>0.15</v>
      </c>
      <c r="E692" s="2" t="s">
        <v>102</v>
      </c>
      <c r="F692" s="3">
        <v>32.53</v>
      </c>
      <c r="G692" s="1">
        <v>0.38035000000000002</v>
      </c>
      <c r="H692" s="3">
        <v>7.0000000000000007E-2</v>
      </c>
      <c r="I692" s="2" t="s">
        <v>102</v>
      </c>
    </row>
    <row r="693" spans="2:9" x14ac:dyDescent="0.25">
      <c r="B693" s="3">
        <v>53.61</v>
      </c>
      <c r="C693" s="1">
        <v>0.21637999999999999</v>
      </c>
      <c r="D693" s="3">
        <v>0.15</v>
      </c>
      <c r="E693" s="2" t="s">
        <v>102</v>
      </c>
      <c r="F693" s="3">
        <v>32.590000000000003</v>
      </c>
      <c r="G693" s="1">
        <v>0.38035000000000002</v>
      </c>
      <c r="H693" s="3">
        <v>7.0000000000000007E-2</v>
      </c>
      <c r="I693" s="2" t="s">
        <v>102</v>
      </c>
    </row>
    <row r="694" spans="2:9" x14ac:dyDescent="0.25">
      <c r="B694" s="3">
        <v>53.68</v>
      </c>
      <c r="C694" s="1">
        <v>0.21648000000000001</v>
      </c>
      <c r="D694" s="3">
        <v>0.15</v>
      </c>
      <c r="E694" s="2" t="s">
        <v>102</v>
      </c>
      <c r="F694" s="3">
        <v>32.659999999999997</v>
      </c>
      <c r="G694" s="1">
        <v>0.38035000000000002</v>
      </c>
      <c r="H694" s="3">
        <v>7.0000000000000007E-2</v>
      </c>
      <c r="I694" s="2" t="s">
        <v>102</v>
      </c>
    </row>
    <row r="695" spans="2:9" x14ac:dyDescent="0.25">
      <c r="B695" s="3">
        <v>53.75</v>
      </c>
      <c r="C695" s="1">
        <v>0.21648000000000001</v>
      </c>
      <c r="D695" s="3">
        <v>0.15</v>
      </c>
      <c r="E695" s="2" t="s">
        <v>102</v>
      </c>
      <c r="F695" s="3">
        <v>32.729999999999997</v>
      </c>
      <c r="G695" s="1">
        <v>0.38045000000000001</v>
      </c>
      <c r="H695" s="3">
        <v>7.0000000000000007E-2</v>
      </c>
      <c r="I695" s="2" t="s">
        <v>102</v>
      </c>
    </row>
    <row r="696" spans="2:9" x14ac:dyDescent="0.25">
      <c r="B696" s="3">
        <v>53.81</v>
      </c>
      <c r="C696" s="1">
        <v>0.21657999999999999</v>
      </c>
      <c r="D696" s="3">
        <v>0.15</v>
      </c>
      <c r="E696" s="2" t="s">
        <v>102</v>
      </c>
      <c r="F696" s="3">
        <v>32.79</v>
      </c>
      <c r="G696" s="1">
        <v>0.38045000000000001</v>
      </c>
      <c r="H696" s="3">
        <v>7.0000000000000007E-2</v>
      </c>
      <c r="I696" s="2" t="s">
        <v>102</v>
      </c>
    </row>
    <row r="697" spans="2:9" x14ac:dyDescent="0.25">
      <c r="B697" s="3">
        <v>53.88</v>
      </c>
      <c r="C697" s="1">
        <v>0.21657999999999999</v>
      </c>
      <c r="D697" s="3">
        <v>0.15</v>
      </c>
      <c r="E697" s="2" t="s">
        <v>102</v>
      </c>
      <c r="F697" s="3">
        <v>32.86</v>
      </c>
      <c r="G697" s="1">
        <v>0.38055</v>
      </c>
      <c r="H697" s="3">
        <v>7.0000000000000007E-2</v>
      </c>
      <c r="I697" s="2" t="s">
        <v>102</v>
      </c>
    </row>
    <row r="698" spans="2:9" x14ac:dyDescent="0.25">
      <c r="B698" s="3">
        <v>53.95</v>
      </c>
      <c r="C698" s="1">
        <v>0.21668000000000001</v>
      </c>
      <c r="D698" s="3">
        <v>0.15</v>
      </c>
      <c r="E698" s="2" t="s">
        <v>102</v>
      </c>
      <c r="F698" s="3">
        <v>32.93</v>
      </c>
      <c r="G698" s="1">
        <v>0.38055</v>
      </c>
      <c r="H698" s="3">
        <v>7.0000000000000007E-2</v>
      </c>
      <c r="I698" s="2" t="s">
        <v>102</v>
      </c>
    </row>
    <row r="699" spans="2:9" x14ac:dyDescent="0.25">
      <c r="B699" s="3">
        <v>54.01</v>
      </c>
      <c r="C699" s="1">
        <v>0.21668000000000001</v>
      </c>
      <c r="D699" s="3">
        <v>0.15</v>
      </c>
      <c r="E699" s="2" t="s">
        <v>102</v>
      </c>
      <c r="F699" s="3">
        <v>32.99</v>
      </c>
      <c r="G699" s="1">
        <v>0.38055</v>
      </c>
      <c r="H699" s="3">
        <v>7.0000000000000007E-2</v>
      </c>
      <c r="I699" s="2" t="s">
        <v>102</v>
      </c>
    </row>
    <row r="700" spans="2:9" x14ac:dyDescent="0.25">
      <c r="B700" s="3">
        <v>54.08</v>
      </c>
      <c r="C700" s="1">
        <v>0.21678</v>
      </c>
      <c r="D700" s="3">
        <v>0.15</v>
      </c>
      <c r="E700" s="2" t="s">
        <v>102</v>
      </c>
      <c r="F700" s="3">
        <v>33.06</v>
      </c>
      <c r="G700" s="1">
        <v>0.38064999999999999</v>
      </c>
      <c r="H700" s="3">
        <v>7.0000000000000007E-2</v>
      </c>
      <c r="I700" s="2" t="s">
        <v>102</v>
      </c>
    </row>
    <row r="701" spans="2:9" x14ac:dyDescent="0.25">
      <c r="B701" s="3">
        <v>54.15</v>
      </c>
      <c r="C701" s="1">
        <v>0.21678</v>
      </c>
      <c r="D701" s="3">
        <v>0.15</v>
      </c>
      <c r="E701" s="2" t="s">
        <v>102</v>
      </c>
      <c r="F701" s="3">
        <v>33.130000000000003</v>
      </c>
      <c r="G701" s="1">
        <v>0.38064999999999999</v>
      </c>
      <c r="H701" s="3">
        <v>7.0000000000000007E-2</v>
      </c>
      <c r="I701" s="2" t="s">
        <v>102</v>
      </c>
    </row>
    <row r="702" spans="2:9" x14ac:dyDescent="0.25">
      <c r="B702" s="3">
        <v>54.21</v>
      </c>
      <c r="C702" s="1">
        <v>0.21687999999999999</v>
      </c>
      <c r="D702" s="3">
        <v>0.15</v>
      </c>
      <c r="E702" s="2" t="s">
        <v>102</v>
      </c>
      <c r="F702" s="3">
        <v>33.19</v>
      </c>
      <c r="G702" s="1">
        <v>0.38074999999999998</v>
      </c>
      <c r="H702" s="3">
        <v>0.06</v>
      </c>
      <c r="I702" s="2" t="s">
        <v>102</v>
      </c>
    </row>
    <row r="703" spans="2:9" x14ac:dyDescent="0.25">
      <c r="B703" s="3">
        <v>54.28</v>
      </c>
      <c r="C703" s="1">
        <v>0.21687999999999999</v>
      </c>
      <c r="D703" s="3">
        <v>0.15</v>
      </c>
      <c r="E703" s="2" t="s">
        <v>102</v>
      </c>
      <c r="F703" s="3">
        <v>33.26</v>
      </c>
      <c r="G703" s="1">
        <v>0.38074999999999998</v>
      </c>
      <c r="H703" s="3">
        <v>7.0000000000000007E-2</v>
      </c>
      <c r="I703" s="2" t="s">
        <v>102</v>
      </c>
    </row>
    <row r="704" spans="2:9" x14ac:dyDescent="0.25">
      <c r="B704" s="3">
        <v>54.35</v>
      </c>
      <c r="C704" s="1">
        <v>0.21698000000000001</v>
      </c>
      <c r="D704" s="3">
        <v>0.15</v>
      </c>
      <c r="E704" s="2" t="s">
        <v>102</v>
      </c>
      <c r="F704" s="3">
        <v>33.33</v>
      </c>
      <c r="G704" s="1">
        <v>0.38085000000000002</v>
      </c>
      <c r="H704" s="3">
        <v>0.06</v>
      </c>
      <c r="I704" s="2" t="s">
        <v>102</v>
      </c>
    </row>
    <row r="705" spans="2:9" x14ac:dyDescent="0.25">
      <c r="B705" s="3">
        <v>54.41</v>
      </c>
      <c r="C705" s="1">
        <v>0.21698000000000001</v>
      </c>
      <c r="D705" s="3">
        <v>0.14000000000000001</v>
      </c>
      <c r="E705" s="2" t="s">
        <v>102</v>
      </c>
      <c r="F705" s="3">
        <v>33.39</v>
      </c>
      <c r="G705" s="1">
        <v>0.38085000000000002</v>
      </c>
      <c r="H705" s="3">
        <v>0.06</v>
      </c>
      <c r="I705" s="2" t="s">
        <v>102</v>
      </c>
    </row>
    <row r="706" spans="2:9" x14ac:dyDescent="0.25">
      <c r="B706" s="3">
        <v>54.48</v>
      </c>
      <c r="C706" s="1">
        <v>0.21708</v>
      </c>
      <c r="D706" s="3">
        <v>0.14000000000000001</v>
      </c>
      <c r="E706" s="2" t="s">
        <v>102</v>
      </c>
      <c r="F706" s="3">
        <v>33.46</v>
      </c>
      <c r="G706" s="1">
        <v>0.38085000000000002</v>
      </c>
      <c r="H706" s="3">
        <v>0.06</v>
      </c>
      <c r="I706" s="2" t="s">
        <v>102</v>
      </c>
    </row>
    <row r="707" spans="2:9" x14ac:dyDescent="0.25">
      <c r="B707" s="3">
        <v>54.55</v>
      </c>
      <c r="C707" s="1">
        <v>0.21708</v>
      </c>
      <c r="D707" s="3">
        <v>0.14000000000000001</v>
      </c>
      <c r="E707" s="2" t="s">
        <v>102</v>
      </c>
      <c r="F707" s="3">
        <v>33.53</v>
      </c>
      <c r="G707" s="1">
        <v>0.38095000000000001</v>
      </c>
      <c r="H707" s="3">
        <v>0.06</v>
      </c>
      <c r="I707" s="2" t="s">
        <v>102</v>
      </c>
    </row>
    <row r="708" spans="2:9" x14ac:dyDescent="0.25">
      <c r="B708" s="3">
        <v>54.61</v>
      </c>
      <c r="C708" s="1">
        <v>0.21718000000000001</v>
      </c>
      <c r="D708" s="3">
        <v>0.14000000000000001</v>
      </c>
      <c r="E708" s="2" t="s">
        <v>102</v>
      </c>
      <c r="F708" s="3">
        <v>33.590000000000003</v>
      </c>
      <c r="G708" s="1">
        <v>0.38095000000000001</v>
      </c>
      <c r="H708" s="3">
        <v>0.06</v>
      </c>
      <c r="I708" s="2" t="s">
        <v>102</v>
      </c>
    </row>
    <row r="709" spans="2:9" x14ac:dyDescent="0.25">
      <c r="B709" s="3">
        <v>54.68</v>
      </c>
      <c r="C709" s="1">
        <v>0.21718000000000001</v>
      </c>
      <c r="D709" s="3">
        <v>0.14000000000000001</v>
      </c>
      <c r="E709" s="2" t="s">
        <v>102</v>
      </c>
      <c r="F709" s="3">
        <v>33.659999999999997</v>
      </c>
      <c r="G709" s="1">
        <v>0.38095000000000001</v>
      </c>
      <c r="H709" s="3">
        <v>0.06</v>
      </c>
      <c r="I709" s="2" t="s">
        <v>102</v>
      </c>
    </row>
    <row r="710" spans="2:9" x14ac:dyDescent="0.25">
      <c r="B710" s="3">
        <v>54.75</v>
      </c>
      <c r="C710" s="1">
        <v>0.21728</v>
      </c>
      <c r="D710" s="3">
        <v>0.14000000000000001</v>
      </c>
      <c r="E710" s="2" t="s">
        <v>102</v>
      </c>
      <c r="F710" s="3">
        <v>33.729999999999997</v>
      </c>
      <c r="G710" s="1">
        <v>0.38095000000000001</v>
      </c>
      <c r="H710" s="3">
        <v>0.06</v>
      </c>
      <c r="I710" s="2" t="s">
        <v>102</v>
      </c>
    </row>
    <row r="711" spans="2:9" x14ac:dyDescent="0.25">
      <c r="B711" s="3">
        <v>54.81</v>
      </c>
      <c r="C711" s="1">
        <v>0.21728</v>
      </c>
      <c r="D711" s="3">
        <v>0.14000000000000001</v>
      </c>
      <c r="E711" s="2" t="s">
        <v>102</v>
      </c>
      <c r="F711" s="3">
        <v>33.79</v>
      </c>
      <c r="G711" s="1">
        <v>0.38105</v>
      </c>
      <c r="H711" s="3">
        <v>0.06</v>
      </c>
      <c r="I711" s="2" t="s">
        <v>102</v>
      </c>
    </row>
    <row r="712" spans="2:9" x14ac:dyDescent="0.25">
      <c r="B712" s="3">
        <v>54.88</v>
      </c>
      <c r="C712" s="1">
        <v>0.21728</v>
      </c>
      <c r="D712" s="3">
        <v>0.14000000000000001</v>
      </c>
      <c r="E712" s="2" t="s">
        <v>102</v>
      </c>
      <c r="F712" s="3">
        <v>33.86</v>
      </c>
      <c r="G712" s="1">
        <v>0.38105</v>
      </c>
      <c r="H712" s="3">
        <v>0.06</v>
      </c>
      <c r="I712" s="2" t="s">
        <v>102</v>
      </c>
    </row>
    <row r="713" spans="2:9" x14ac:dyDescent="0.25">
      <c r="B713" s="3">
        <v>54.95</v>
      </c>
      <c r="C713" s="1">
        <v>0.21737999999999999</v>
      </c>
      <c r="D713" s="3">
        <v>0.14000000000000001</v>
      </c>
      <c r="E713" s="2" t="s">
        <v>102</v>
      </c>
      <c r="F713" s="3">
        <v>33.93</v>
      </c>
      <c r="G713" s="1">
        <v>0.38114999999999999</v>
      </c>
      <c r="H713" s="3">
        <v>0.06</v>
      </c>
      <c r="I713" s="2" t="s">
        <v>102</v>
      </c>
    </row>
    <row r="714" spans="2:9" x14ac:dyDescent="0.25">
      <c r="B714" s="3">
        <v>55.01</v>
      </c>
      <c r="C714" s="1">
        <v>0.21737999999999999</v>
      </c>
      <c r="D714" s="3">
        <v>0.14000000000000001</v>
      </c>
      <c r="E714" s="2" t="s">
        <v>102</v>
      </c>
      <c r="F714" s="3">
        <v>33.99</v>
      </c>
      <c r="G714" s="1">
        <v>0.38114999999999999</v>
      </c>
      <c r="H714" s="3">
        <v>0.06</v>
      </c>
      <c r="I714" s="2" t="s">
        <v>102</v>
      </c>
    </row>
    <row r="715" spans="2:9" x14ac:dyDescent="0.25">
      <c r="B715" s="3">
        <v>55.08</v>
      </c>
      <c r="C715" s="1">
        <v>0.21748000000000001</v>
      </c>
      <c r="D715" s="3">
        <v>0.14000000000000001</v>
      </c>
      <c r="E715" s="2" t="s">
        <v>102</v>
      </c>
      <c r="F715" s="3">
        <v>34.06</v>
      </c>
      <c r="G715" s="1">
        <v>0.38124999999999998</v>
      </c>
      <c r="H715" s="3">
        <v>0.06</v>
      </c>
      <c r="I715" s="2" t="s">
        <v>102</v>
      </c>
    </row>
    <row r="716" spans="2:9" x14ac:dyDescent="0.25">
      <c r="B716" s="3">
        <v>55.15</v>
      </c>
      <c r="C716" s="1">
        <v>0.21748000000000001</v>
      </c>
      <c r="D716" s="3">
        <v>0.14000000000000001</v>
      </c>
      <c r="E716" s="2" t="s">
        <v>102</v>
      </c>
      <c r="F716" s="3">
        <v>34.130000000000003</v>
      </c>
      <c r="G716" s="1">
        <v>0.38124999999999998</v>
      </c>
      <c r="H716" s="3">
        <v>0.06</v>
      </c>
      <c r="I716" s="2" t="s">
        <v>102</v>
      </c>
    </row>
    <row r="717" spans="2:9" x14ac:dyDescent="0.25">
      <c r="B717" s="3">
        <v>55.21</v>
      </c>
      <c r="C717" s="1">
        <v>0.21758</v>
      </c>
      <c r="D717" s="3">
        <v>0.14000000000000001</v>
      </c>
      <c r="E717" s="2" t="s">
        <v>102</v>
      </c>
      <c r="F717" s="3">
        <v>34.19</v>
      </c>
      <c r="G717" s="1">
        <v>0.38135000000000002</v>
      </c>
      <c r="H717" s="3">
        <v>0.06</v>
      </c>
      <c r="I717" s="2" t="s">
        <v>102</v>
      </c>
    </row>
    <row r="718" spans="2:9" x14ac:dyDescent="0.25">
      <c r="B718" s="3">
        <v>55.28</v>
      </c>
      <c r="C718" s="1">
        <v>0.21758</v>
      </c>
      <c r="D718" s="3">
        <v>0.14000000000000001</v>
      </c>
      <c r="E718" s="2" t="s">
        <v>102</v>
      </c>
      <c r="F718" s="3">
        <v>34.26</v>
      </c>
      <c r="G718" s="1">
        <v>0.38135000000000002</v>
      </c>
      <c r="H718" s="3">
        <v>0.06</v>
      </c>
      <c r="I718" s="2" t="s">
        <v>102</v>
      </c>
    </row>
    <row r="719" spans="2:9" x14ac:dyDescent="0.25">
      <c r="B719" s="3">
        <v>55.35</v>
      </c>
      <c r="C719" s="1">
        <v>0.21768000000000001</v>
      </c>
      <c r="D719" s="3">
        <v>0.14000000000000001</v>
      </c>
      <c r="E719" s="2" t="s">
        <v>102</v>
      </c>
      <c r="F719" s="3">
        <v>34.33</v>
      </c>
      <c r="G719" s="1">
        <v>0.38135000000000002</v>
      </c>
      <c r="H719" s="3">
        <v>0.06</v>
      </c>
      <c r="I719" s="2" t="s">
        <v>102</v>
      </c>
    </row>
    <row r="720" spans="2:9" x14ac:dyDescent="0.25">
      <c r="B720" s="3">
        <v>55.42</v>
      </c>
      <c r="C720" s="1">
        <v>0.21768000000000001</v>
      </c>
      <c r="D720" s="3">
        <v>0.14000000000000001</v>
      </c>
      <c r="E720" s="2" t="s">
        <v>102</v>
      </c>
      <c r="F720" s="3">
        <v>34.39</v>
      </c>
      <c r="G720" s="1">
        <v>0.38135000000000002</v>
      </c>
      <c r="H720" s="3">
        <v>0.06</v>
      </c>
      <c r="I720" s="2" t="s">
        <v>102</v>
      </c>
    </row>
    <row r="721" spans="2:9" x14ac:dyDescent="0.25">
      <c r="B721" s="3">
        <v>55.48</v>
      </c>
      <c r="C721" s="1">
        <v>0.21778</v>
      </c>
      <c r="D721" s="3">
        <v>0.14000000000000001</v>
      </c>
      <c r="E721" s="2" t="s">
        <v>102</v>
      </c>
      <c r="F721" s="3">
        <v>34.46</v>
      </c>
      <c r="G721" s="1">
        <v>0.38135000000000002</v>
      </c>
      <c r="H721" s="3">
        <v>0.06</v>
      </c>
      <c r="I721" s="2" t="s">
        <v>102</v>
      </c>
    </row>
    <row r="722" spans="2:9" x14ac:dyDescent="0.25">
      <c r="B722" s="3">
        <v>55.55</v>
      </c>
      <c r="C722" s="1">
        <v>0.21778</v>
      </c>
      <c r="D722" s="3">
        <v>0.14000000000000001</v>
      </c>
      <c r="E722" s="2" t="s">
        <v>102</v>
      </c>
      <c r="F722" s="3">
        <v>34.53</v>
      </c>
      <c r="G722" s="1">
        <v>0.38145000000000001</v>
      </c>
      <c r="H722" s="3">
        <v>0.06</v>
      </c>
      <c r="I722" s="2" t="s">
        <v>102</v>
      </c>
    </row>
    <row r="723" spans="2:9" x14ac:dyDescent="0.25">
      <c r="B723" s="3">
        <v>55.62</v>
      </c>
      <c r="C723" s="1">
        <v>0.21787999999999999</v>
      </c>
      <c r="D723" s="3">
        <v>0.14000000000000001</v>
      </c>
      <c r="E723" s="2" t="s">
        <v>102</v>
      </c>
      <c r="F723" s="3">
        <v>34.590000000000003</v>
      </c>
      <c r="G723" s="1">
        <v>0.38145000000000001</v>
      </c>
      <c r="H723" s="3">
        <v>0.06</v>
      </c>
      <c r="I723" s="2" t="s">
        <v>102</v>
      </c>
    </row>
    <row r="724" spans="2:9" x14ac:dyDescent="0.25">
      <c r="B724" s="3">
        <v>55.68</v>
      </c>
      <c r="C724" s="1">
        <v>0.21787999999999999</v>
      </c>
      <c r="D724" s="3">
        <v>0.14000000000000001</v>
      </c>
      <c r="E724" s="2" t="s">
        <v>102</v>
      </c>
      <c r="F724" s="3">
        <v>34.659999999999997</v>
      </c>
      <c r="G724" s="1">
        <v>0.38145000000000001</v>
      </c>
      <c r="H724" s="3">
        <v>0.06</v>
      </c>
      <c r="I724" s="2" t="s">
        <v>102</v>
      </c>
    </row>
    <row r="725" spans="2:9" x14ac:dyDescent="0.25">
      <c r="B725" s="3">
        <v>55.75</v>
      </c>
      <c r="C725" s="1">
        <v>0.21798000000000001</v>
      </c>
      <c r="D725" s="3">
        <v>0.14000000000000001</v>
      </c>
      <c r="E725" s="2" t="s">
        <v>102</v>
      </c>
      <c r="F725" s="3">
        <v>34.729999999999997</v>
      </c>
      <c r="G725" s="1">
        <v>0.38155</v>
      </c>
      <c r="H725" s="3">
        <v>0.06</v>
      </c>
      <c r="I725" s="2" t="s">
        <v>102</v>
      </c>
    </row>
    <row r="726" spans="2:9" x14ac:dyDescent="0.25">
      <c r="B726" s="3">
        <v>55.82</v>
      </c>
      <c r="C726" s="1">
        <v>0.21798000000000001</v>
      </c>
      <c r="D726" s="3">
        <v>0.13</v>
      </c>
      <c r="E726" s="2" t="s">
        <v>102</v>
      </c>
      <c r="F726" s="3">
        <v>34.79</v>
      </c>
      <c r="G726" s="1">
        <v>0.38155</v>
      </c>
      <c r="H726" s="3">
        <v>0.06</v>
      </c>
      <c r="I726" s="2" t="s">
        <v>102</v>
      </c>
    </row>
    <row r="727" spans="2:9" x14ac:dyDescent="0.25">
      <c r="B727" s="3">
        <v>55.88</v>
      </c>
      <c r="C727" s="1">
        <v>0.21798000000000001</v>
      </c>
      <c r="D727" s="3">
        <v>0.13</v>
      </c>
      <c r="E727" s="2" t="s">
        <v>102</v>
      </c>
      <c r="F727" s="3">
        <v>34.86</v>
      </c>
      <c r="G727" s="1">
        <v>0.38155</v>
      </c>
      <c r="H727" s="3">
        <v>0.06</v>
      </c>
      <c r="I727" s="2" t="s">
        <v>102</v>
      </c>
    </row>
    <row r="728" spans="2:9" x14ac:dyDescent="0.25">
      <c r="B728" s="3">
        <v>55.95</v>
      </c>
      <c r="C728" s="1">
        <v>0.21808</v>
      </c>
      <c r="D728" s="3">
        <v>0.13</v>
      </c>
      <c r="E728" s="2" t="s">
        <v>102</v>
      </c>
      <c r="F728" s="3">
        <v>34.93</v>
      </c>
      <c r="G728" s="1">
        <v>0.38155</v>
      </c>
      <c r="H728" s="3">
        <v>0.06</v>
      </c>
      <c r="I728" s="2" t="s">
        <v>102</v>
      </c>
    </row>
    <row r="729" spans="2:9" x14ac:dyDescent="0.25">
      <c r="B729" s="3">
        <v>56.02</v>
      </c>
      <c r="C729" s="1">
        <v>0.21808</v>
      </c>
      <c r="D729" s="3">
        <v>0.13</v>
      </c>
      <c r="E729" s="2" t="s">
        <v>102</v>
      </c>
      <c r="F729" s="3">
        <v>34.99</v>
      </c>
      <c r="G729" s="1">
        <v>0.38164999999999999</v>
      </c>
      <c r="H729" s="3">
        <v>0.06</v>
      </c>
      <c r="I729" s="2" t="s">
        <v>102</v>
      </c>
    </row>
    <row r="730" spans="2:9" x14ac:dyDescent="0.25">
      <c r="B730" s="3">
        <v>56.08</v>
      </c>
      <c r="C730" s="1">
        <v>0.21818000000000001</v>
      </c>
      <c r="D730" s="3">
        <v>0.13</v>
      </c>
      <c r="E730" s="2" t="s">
        <v>102</v>
      </c>
      <c r="F730" s="3">
        <v>35.06</v>
      </c>
      <c r="G730" s="1">
        <v>0.38164999999999999</v>
      </c>
      <c r="H730" s="3">
        <v>0.06</v>
      </c>
      <c r="I730" s="2" t="s">
        <v>102</v>
      </c>
    </row>
    <row r="731" spans="2:9" x14ac:dyDescent="0.25">
      <c r="B731" s="3">
        <v>56.15</v>
      </c>
      <c r="C731" s="1">
        <v>0.21818000000000001</v>
      </c>
      <c r="D731" s="3">
        <v>0.13</v>
      </c>
      <c r="E731" s="2" t="s">
        <v>102</v>
      </c>
      <c r="F731" s="3">
        <v>35.130000000000003</v>
      </c>
      <c r="G731" s="1">
        <v>0.38164999999999999</v>
      </c>
      <c r="H731" s="3">
        <v>0.06</v>
      </c>
      <c r="I731" s="2" t="s">
        <v>102</v>
      </c>
    </row>
    <row r="732" spans="2:9" x14ac:dyDescent="0.25">
      <c r="B732" s="3">
        <v>56.22</v>
      </c>
      <c r="C732" s="1">
        <v>0.21828</v>
      </c>
      <c r="D732" s="3">
        <v>0.13</v>
      </c>
      <c r="E732" s="2" t="s">
        <v>102</v>
      </c>
      <c r="F732" s="3">
        <v>35.19</v>
      </c>
      <c r="G732" s="1">
        <v>0.38164999999999999</v>
      </c>
      <c r="H732" s="3">
        <v>0.06</v>
      </c>
      <c r="I732" s="2" t="s">
        <v>102</v>
      </c>
    </row>
    <row r="733" spans="2:9" x14ac:dyDescent="0.25">
      <c r="B733" s="3">
        <v>56.28</v>
      </c>
      <c r="C733" s="1">
        <v>0.21828</v>
      </c>
      <c r="D733" s="3">
        <v>0.13</v>
      </c>
      <c r="E733" s="2" t="s">
        <v>102</v>
      </c>
      <c r="F733" s="3">
        <v>35.26</v>
      </c>
      <c r="G733" s="1">
        <v>0.38164999999999999</v>
      </c>
      <c r="H733" s="3">
        <v>0.06</v>
      </c>
      <c r="I733" s="2" t="s">
        <v>102</v>
      </c>
    </row>
    <row r="734" spans="2:9" x14ac:dyDescent="0.25">
      <c r="B734" s="3">
        <v>56.35</v>
      </c>
      <c r="C734" s="1">
        <v>0.21837999999999999</v>
      </c>
      <c r="D734" s="3">
        <v>0.13</v>
      </c>
      <c r="E734" s="2" t="s">
        <v>102</v>
      </c>
      <c r="F734" s="3">
        <v>35.33</v>
      </c>
      <c r="G734" s="1">
        <v>0.38174999999999998</v>
      </c>
      <c r="H734" s="3">
        <v>0.06</v>
      </c>
      <c r="I734" s="2" t="s">
        <v>102</v>
      </c>
    </row>
    <row r="735" spans="2:9" x14ac:dyDescent="0.25">
      <c r="B735" s="3">
        <v>56.42</v>
      </c>
      <c r="C735" s="1">
        <v>0.21837999999999999</v>
      </c>
      <c r="D735" s="3">
        <v>0.13</v>
      </c>
      <c r="E735" s="2" t="s">
        <v>102</v>
      </c>
      <c r="F735" s="3">
        <v>35.39</v>
      </c>
      <c r="G735" s="1">
        <v>0.38174999999999998</v>
      </c>
      <c r="H735" s="3">
        <v>0.06</v>
      </c>
      <c r="I735" s="2" t="s">
        <v>102</v>
      </c>
    </row>
    <row r="736" spans="2:9" x14ac:dyDescent="0.25">
      <c r="B736" s="3">
        <v>56.48</v>
      </c>
      <c r="C736" s="1">
        <v>0.21848000000000001</v>
      </c>
      <c r="D736" s="3">
        <v>0.13</v>
      </c>
      <c r="E736" s="2" t="s">
        <v>102</v>
      </c>
      <c r="F736" s="3">
        <v>35.46</v>
      </c>
      <c r="G736" s="1">
        <v>0.38185000000000002</v>
      </c>
      <c r="H736" s="3">
        <v>0.06</v>
      </c>
      <c r="I736" s="2" t="s">
        <v>102</v>
      </c>
    </row>
    <row r="737" spans="2:9" x14ac:dyDescent="0.25">
      <c r="B737" s="3">
        <v>56.55</v>
      </c>
      <c r="C737" s="1">
        <v>0.21848000000000001</v>
      </c>
      <c r="D737" s="3">
        <v>0.13</v>
      </c>
      <c r="E737" s="2" t="s">
        <v>102</v>
      </c>
      <c r="F737" s="3">
        <v>35.53</v>
      </c>
      <c r="G737" s="1">
        <v>0.38185000000000002</v>
      </c>
      <c r="H737" s="3">
        <v>0.06</v>
      </c>
      <c r="I737" s="2" t="s">
        <v>102</v>
      </c>
    </row>
    <row r="738" spans="2:9" x14ac:dyDescent="0.25">
      <c r="B738" s="3">
        <v>56.62</v>
      </c>
      <c r="C738" s="1">
        <v>0.21858</v>
      </c>
      <c r="D738" s="3">
        <v>0.13</v>
      </c>
      <c r="E738" s="2" t="s">
        <v>102</v>
      </c>
      <c r="F738" s="3">
        <v>35.590000000000003</v>
      </c>
      <c r="G738" s="1">
        <v>0.38185000000000002</v>
      </c>
      <c r="H738" s="3">
        <v>0.06</v>
      </c>
      <c r="I738" s="2" t="s">
        <v>102</v>
      </c>
    </row>
    <row r="739" spans="2:9" x14ac:dyDescent="0.25">
      <c r="B739" s="3">
        <v>56.68</v>
      </c>
      <c r="C739" s="1">
        <v>0.21858</v>
      </c>
      <c r="D739" s="3">
        <v>0.13</v>
      </c>
      <c r="E739" s="2" t="s">
        <v>102</v>
      </c>
      <c r="F739" s="3">
        <v>35.659999999999997</v>
      </c>
      <c r="G739" s="1">
        <v>0.38195000000000001</v>
      </c>
      <c r="H739" s="3">
        <v>0.06</v>
      </c>
      <c r="I739" s="2" t="s">
        <v>102</v>
      </c>
    </row>
    <row r="740" spans="2:9" x14ac:dyDescent="0.25">
      <c r="B740" s="3">
        <v>56.75</v>
      </c>
      <c r="C740" s="1">
        <v>0.21868000000000001</v>
      </c>
      <c r="D740" s="3">
        <v>0.13</v>
      </c>
      <c r="E740" s="2" t="s">
        <v>102</v>
      </c>
      <c r="F740" s="3">
        <v>35.729999999999997</v>
      </c>
      <c r="G740" s="1">
        <v>0.38195000000000001</v>
      </c>
      <c r="H740" s="3">
        <v>0.06</v>
      </c>
      <c r="I740" s="2" t="s">
        <v>102</v>
      </c>
    </row>
    <row r="741" spans="2:9" x14ac:dyDescent="0.25">
      <c r="B741" s="3">
        <v>56.82</v>
      </c>
      <c r="C741" s="1">
        <v>0.21868000000000001</v>
      </c>
      <c r="D741" s="3">
        <v>0.13</v>
      </c>
      <c r="E741" s="2" t="s">
        <v>102</v>
      </c>
      <c r="F741" s="3">
        <v>35.79</v>
      </c>
      <c r="G741" s="1">
        <v>0.38195000000000001</v>
      </c>
      <c r="H741" s="3">
        <v>0.06</v>
      </c>
      <c r="I741" s="2" t="s">
        <v>102</v>
      </c>
    </row>
    <row r="742" spans="2:9" x14ac:dyDescent="0.25">
      <c r="B742" s="3">
        <v>56.88</v>
      </c>
      <c r="C742" s="1">
        <v>0.21878</v>
      </c>
      <c r="D742" s="3">
        <v>0.13</v>
      </c>
      <c r="E742" s="2" t="s">
        <v>102</v>
      </c>
      <c r="F742" s="3">
        <v>35.86</v>
      </c>
      <c r="G742" s="1">
        <v>0.38195000000000001</v>
      </c>
      <c r="H742" s="3">
        <v>0.06</v>
      </c>
      <c r="I742" s="2" t="s">
        <v>102</v>
      </c>
    </row>
    <row r="743" spans="2:9" x14ac:dyDescent="0.25">
      <c r="B743" s="3">
        <v>56.95</v>
      </c>
      <c r="C743" s="1">
        <v>0.21878</v>
      </c>
      <c r="D743" s="3">
        <v>0.13</v>
      </c>
      <c r="E743" s="2" t="s">
        <v>102</v>
      </c>
      <c r="F743" s="3">
        <v>35.93</v>
      </c>
      <c r="G743" s="1">
        <v>0.38205</v>
      </c>
      <c r="H743" s="3">
        <v>0.06</v>
      </c>
      <c r="I743" s="2" t="s">
        <v>102</v>
      </c>
    </row>
    <row r="744" spans="2:9" x14ac:dyDescent="0.25">
      <c r="B744" s="3">
        <v>57.02</v>
      </c>
      <c r="C744" s="1">
        <v>0.21887999999999999</v>
      </c>
      <c r="D744" s="3">
        <v>0.13</v>
      </c>
      <c r="E744" s="2" t="s">
        <v>102</v>
      </c>
      <c r="F744" s="3">
        <v>35.99</v>
      </c>
      <c r="G744" s="1">
        <v>0.38205</v>
      </c>
      <c r="H744" s="3">
        <v>0.06</v>
      </c>
      <c r="I744" s="2" t="s">
        <v>102</v>
      </c>
    </row>
    <row r="745" spans="2:9" x14ac:dyDescent="0.25">
      <c r="B745" s="3">
        <v>57.08</v>
      </c>
      <c r="C745" s="1">
        <v>0.21887999999999999</v>
      </c>
      <c r="D745" s="3">
        <v>0.13</v>
      </c>
      <c r="E745" s="2" t="s">
        <v>102</v>
      </c>
      <c r="F745" s="3">
        <v>36.06</v>
      </c>
      <c r="G745" s="1">
        <v>0.38214999999999999</v>
      </c>
      <c r="H745" s="3">
        <v>0.06</v>
      </c>
      <c r="I745" s="2" t="s">
        <v>102</v>
      </c>
    </row>
    <row r="746" spans="2:9" x14ac:dyDescent="0.25">
      <c r="B746" s="3">
        <v>57.15</v>
      </c>
      <c r="C746" s="1">
        <v>0.21898000000000001</v>
      </c>
      <c r="D746" s="3">
        <v>0.13</v>
      </c>
      <c r="E746" s="2" t="s">
        <v>102</v>
      </c>
      <c r="F746" s="3">
        <v>36.130000000000003</v>
      </c>
      <c r="G746" s="1">
        <v>0.38214999999999999</v>
      </c>
      <c r="H746" s="3">
        <v>0.05</v>
      </c>
      <c r="I746" s="2" t="s">
        <v>102</v>
      </c>
    </row>
    <row r="747" spans="2:9" x14ac:dyDescent="0.25">
      <c r="B747" s="3">
        <v>57.22</v>
      </c>
      <c r="C747" s="1">
        <v>0.21898000000000001</v>
      </c>
      <c r="D747" s="3">
        <v>0.13</v>
      </c>
      <c r="E747" s="2" t="s">
        <v>102</v>
      </c>
      <c r="F747" s="3">
        <v>36.200000000000003</v>
      </c>
      <c r="G747" s="1">
        <v>0.38224999999999998</v>
      </c>
      <c r="H747" s="3">
        <v>0.05</v>
      </c>
      <c r="I747" s="2" t="s">
        <v>102</v>
      </c>
    </row>
    <row r="748" spans="2:9" x14ac:dyDescent="0.25">
      <c r="B748" s="3">
        <v>57.28</v>
      </c>
      <c r="C748" s="1">
        <v>0.21908</v>
      </c>
      <c r="D748" s="3">
        <v>0.13</v>
      </c>
      <c r="E748" s="2" t="s">
        <v>102</v>
      </c>
      <c r="F748" s="3">
        <v>36.26</v>
      </c>
      <c r="G748" s="1">
        <v>0.38235000000000002</v>
      </c>
      <c r="H748" s="3">
        <v>0.05</v>
      </c>
      <c r="I748" s="2" t="s">
        <v>102</v>
      </c>
    </row>
    <row r="749" spans="2:9" x14ac:dyDescent="0.25">
      <c r="B749" s="3">
        <v>57.35</v>
      </c>
      <c r="C749" s="1">
        <v>0.21908</v>
      </c>
      <c r="D749" s="3">
        <v>0.13</v>
      </c>
      <c r="E749" s="2" t="s">
        <v>102</v>
      </c>
      <c r="F749" s="3">
        <v>36.33</v>
      </c>
      <c r="G749" s="1">
        <v>0.38235000000000002</v>
      </c>
      <c r="H749" s="3">
        <v>0.05</v>
      </c>
      <c r="I749" s="2" t="s">
        <v>102</v>
      </c>
    </row>
    <row r="750" spans="2:9" x14ac:dyDescent="0.25">
      <c r="B750" s="3">
        <v>57.42</v>
      </c>
      <c r="C750" s="1">
        <v>0.21918000000000001</v>
      </c>
      <c r="D750" s="3">
        <v>0.13</v>
      </c>
      <c r="E750" s="2" t="s">
        <v>102</v>
      </c>
      <c r="F750" s="3">
        <v>36.4</v>
      </c>
      <c r="G750" s="1">
        <v>0.38245000000000001</v>
      </c>
      <c r="H750" s="3">
        <v>0.05</v>
      </c>
      <c r="I750" s="2" t="s">
        <v>102</v>
      </c>
    </row>
    <row r="751" spans="2:9" x14ac:dyDescent="0.25">
      <c r="B751" s="3">
        <v>57.48</v>
      </c>
      <c r="C751" s="1">
        <v>0.21918000000000001</v>
      </c>
      <c r="D751" s="3">
        <v>0.13</v>
      </c>
      <c r="E751" s="2" t="s">
        <v>102</v>
      </c>
      <c r="F751" s="3">
        <v>36.46</v>
      </c>
      <c r="G751" s="1">
        <v>0.38245000000000001</v>
      </c>
      <c r="H751" s="3">
        <v>0.05</v>
      </c>
      <c r="I751" s="2" t="s">
        <v>102</v>
      </c>
    </row>
    <row r="752" spans="2:9" x14ac:dyDescent="0.25">
      <c r="B752" s="3">
        <v>57.55</v>
      </c>
      <c r="C752" s="1">
        <v>0.21928</v>
      </c>
      <c r="D752" s="3">
        <v>0.12</v>
      </c>
      <c r="E752" s="2" t="s">
        <v>102</v>
      </c>
      <c r="F752" s="3">
        <v>36.53</v>
      </c>
      <c r="G752" s="1">
        <v>0.38245000000000001</v>
      </c>
      <c r="H752" s="3">
        <v>0.05</v>
      </c>
      <c r="I752" s="2" t="s">
        <v>102</v>
      </c>
    </row>
    <row r="753" spans="2:9" x14ac:dyDescent="0.25">
      <c r="B753" s="3">
        <v>57.62</v>
      </c>
      <c r="C753" s="1">
        <v>0.21928</v>
      </c>
      <c r="D753" s="3">
        <v>0.12</v>
      </c>
      <c r="E753" s="2" t="s">
        <v>102</v>
      </c>
      <c r="F753" s="3">
        <v>36.590000000000003</v>
      </c>
      <c r="G753" s="1">
        <v>0.38255</v>
      </c>
      <c r="H753" s="3">
        <v>0.05</v>
      </c>
      <c r="I753" s="2" t="s">
        <v>102</v>
      </c>
    </row>
    <row r="754" spans="2:9" x14ac:dyDescent="0.25">
      <c r="B754" s="3">
        <v>57.69</v>
      </c>
      <c r="C754" s="1">
        <v>0.21937999999999999</v>
      </c>
      <c r="D754" s="3">
        <v>0.12</v>
      </c>
      <c r="E754" s="2" t="s">
        <v>102</v>
      </c>
      <c r="F754" s="3">
        <v>36.659999999999997</v>
      </c>
      <c r="G754" s="1">
        <v>0.38255</v>
      </c>
      <c r="H754" s="3">
        <v>0.05</v>
      </c>
      <c r="I754" s="2" t="s">
        <v>102</v>
      </c>
    </row>
    <row r="755" spans="2:9" x14ac:dyDescent="0.25">
      <c r="B755" s="3">
        <v>57.75</v>
      </c>
      <c r="C755" s="1">
        <v>0.21937999999999999</v>
      </c>
      <c r="D755" s="3">
        <v>0.12</v>
      </c>
      <c r="E755" s="2" t="s">
        <v>102</v>
      </c>
      <c r="F755" s="3">
        <v>36.729999999999997</v>
      </c>
      <c r="G755" s="1">
        <v>0.38255</v>
      </c>
      <c r="H755" s="3">
        <v>0.05</v>
      </c>
      <c r="I755" s="2" t="s">
        <v>102</v>
      </c>
    </row>
    <row r="756" spans="2:9" x14ac:dyDescent="0.25">
      <c r="B756" s="3">
        <v>57.82</v>
      </c>
      <c r="C756" s="1">
        <v>0.21948000000000001</v>
      </c>
      <c r="D756" s="3">
        <v>0.12</v>
      </c>
      <c r="E756" s="2" t="s">
        <v>102</v>
      </c>
      <c r="F756" s="3">
        <v>36.799999999999997</v>
      </c>
      <c r="G756" s="1">
        <v>0.38255</v>
      </c>
      <c r="H756" s="3">
        <v>0.05</v>
      </c>
      <c r="I756" s="2" t="s">
        <v>102</v>
      </c>
    </row>
    <row r="757" spans="2:9" x14ac:dyDescent="0.25">
      <c r="B757" s="3">
        <v>57.88</v>
      </c>
      <c r="C757" s="1">
        <v>0.21948000000000001</v>
      </c>
      <c r="D757" s="3">
        <v>0.12</v>
      </c>
      <c r="E757" s="2" t="s">
        <v>102</v>
      </c>
      <c r="F757" s="3">
        <v>36.86</v>
      </c>
      <c r="G757" s="1">
        <v>0.38264999999999999</v>
      </c>
      <c r="H757" s="3">
        <v>0.05</v>
      </c>
      <c r="I757" s="2" t="s">
        <v>102</v>
      </c>
    </row>
    <row r="758" spans="2:9" x14ac:dyDescent="0.25">
      <c r="B758" s="3">
        <v>57.95</v>
      </c>
      <c r="C758" s="1">
        <v>0.21958</v>
      </c>
      <c r="D758" s="3">
        <v>0.12</v>
      </c>
      <c r="E758" s="2" t="s">
        <v>102</v>
      </c>
      <c r="F758" s="3">
        <v>36.93</v>
      </c>
      <c r="G758" s="1">
        <v>0.38264999999999999</v>
      </c>
      <c r="H758" s="3">
        <v>0.05</v>
      </c>
      <c r="I758" s="2" t="s">
        <v>102</v>
      </c>
    </row>
    <row r="759" spans="2:9" x14ac:dyDescent="0.25">
      <c r="B759" s="3">
        <v>58.02</v>
      </c>
      <c r="C759" s="1">
        <v>0.21958</v>
      </c>
      <c r="D759" s="3">
        <v>0.12</v>
      </c>
      <c r="E759" s="2" t="s">
        <v>102</v>
      </c>
      <c r="F759" s="3">
        <v>37</v>
      </c>
      <c r="G759" s="1">
        <v>0.38264999999999999</v>
      </c>
      <c r="H759" s="3">
        <v>0.05</v>
      </c>
      <c r="I759" s="2" t="s">
        <v>102</v>
      </c>
    </row>
    <row r="760" spans="2:9" x14ac:dyDescent="0.25">
      <c r="B760" s="3">
        <v>58.08</v>
      </c>
      <c r="C760" s="1">
        <v>0.21967999999999999</v>
      </c>
      <c r="D760" s="3">
        <v>0.12</v>
      </c>
      <c r="E760" s="2" t="s">
        <v>102</v>
      </c>
      <c r="F760" s="3">
        <v>37.06</v>
      </c>
      <c r="G760" s="1">
        <v>0.38264999999999999</v>
      </c>
      <c r="H760" s="3">
        <v>0.05</v>
      </c>
      <c r="I760" s="2" t="s">
        <v>102</v>
      </c>
    </row>
    <row r="761" spans="2:9" x14ac:dyDescent="0.25">
      <c r="B761" s="3">
        <v>58.15</v>
      </c>
      <c r="C761" s="1">
        <v>0.21967999999999999</v>
      </c>
      <c r="D761" s="3">
        <v>0.12</v>
      </c>
      <c r="E761" s="2" t="s">
        <v>102</v>
      </c>
      <c r="F761" s="3">
        <v>37.130000000000003</v>
      </c>
      <c r="G761" s="1">
        <v>0.38274999999999998</v>
      </c>
      <c r="H761" s="3">
        <v>0.05</v>
      </c>
      <c r="I761" s="2" t="s">
        <v>102</v>
      </c>
    </row>
    <row r="762" spans="2:9" x14ac:dyDescent="0.25">
      <c r="B762" s="3">
        <v>58.22</v>
      </c>
      <c r="C762" s="1">
        <v>0.21978</v>
      </c>
      <c r="D762" s="3">
        <v>0.12</v>
      </c>
      <c r="E762" s="2" t="s">
        <v>102</v>
      </c>
      <c r="F762" s="3">
        <v>37.19</v>
      </c>
      <c r="G762" s="1">
        <v>0.38274999999999998</v>
      </c>
      <c r="H762" s="3">
        <v>0.05</v>
      </c>
      <c r="I762" s="2" t="s">
        <v>102</v>
      </c>
    </row>
    <row r="763" spans="2:9" x14ac:dyDescent="0.25">
      <c r="B763" s="3">
        <v>58.29</v>
      </c>
      <c r="C763" s="1">
        <v>0.21978</v>
      </c>
      <c r="D763" s="3">
        <v>0.12</v>
      </c>
      <c r="E763" s="2" t="s">
        <v>102</v>
      </c>
      <c r="F763" s="3">
        <v>37.26</v>
      </c>
      <c r="G763" s="1">
        <v>0.38274999999999998</v>
      </c>
      <c r="H763" s="3">
        <v>0.05</v>
      </c>
      <c r="I763" s="2" t="s">
        <v>102</v>
      </c>
    </row>
    <row r="764" spans="2:9" x14ac:dyDescent="0.25">
      <c r="B764" s="3">
        <v>58.35</v>
      </c>
      <c r="C764" s="1">
        <v>0.21978</v>
      </c>
      <c r="D764" s="3">
        <v>0.12</v>
      </c>
      <c r="E764" s="2" t="s">
        <v>102</v>
      </c>
      <c r="F764" s="3">
        <v>37.33</v>
      </c>
      <c r="G764" s="1">
        <v>0.38274999999999998</v>
      </c>
      <c r="H764" s="3">
        <v>0.05</v>
      </c>
      <c r="I764" s="2" t="s">
        <v>102</v>
      </c>
    </row>
    <row r="765" spans="2:9" x14ac:dyDescent="0.25">
      <c r="B765" s="3">
        <v>58.42</v>
      </c>
      <c r="C765" s="1">
        <v>0.21987999999999999</v>
      </c>
      <c r="D765" s="3">
        <v>0.12</v>
      </c>
      <c r="E765" s="2" t="s">
        <v>102</v>
      </c>
      <c r="F765" s="3">
        <v>37.4</v>
      </c>
      <c r="G765" s="1">
        <v>0.38274999999999998</v>
      </c>
      <c r="H765" s="3">
        <v>0.05</v>
      </c>
      <c r="I765" s="2" t="s">
        <v>102</v>
      </c>
    </row>
    <row r="766" spans="2:9" x14ac:dyDescent="0.25">
      <c r="B766" s="3">
        <v>58.48</v>
      </c>
      <c r="C766" s="1">
        <v>0.21987999999999999</v>
      </c>
      <c r="D766" s="3">
        <v>0.12</v>
      </c>
      <c r="E766" s="2" t="s">
        <v>102</v>
      </c>
      <c r="F766" s="3">
        <v>37.46</v>
      </c>
      <c r="G766" s="1">
        <v>0.38285000000000002</v>
      </c>
      <c r="H766" s="3">
        <v>0.05</v>
      </c>
      <c r="I766" s="2" t="s">
        <v>102</v>
      </c>
    </row>
    <row r="767" spans="2:9" x14ac:dyDescent="0.25">
      <c r="B767" s="3">
        <v>58.55</v>
      </c>
      <c r="C767" s="1">
        <v>0.21998000000000001</v>
      </c>
      <c r="D767" s="3">
        <v>0.12</v>
      </c>
      <c r="E767" s="2" t="s">
        <v>102</v>
      </c>
      <c r="F767" s="3">
        <v>37.53</v>
      </c>
      <c r="G767" s="1">
        <v>0.38285000000000002</v>
      </c>
      <c r="H767" s="3">
        <v>0.05</v>
      </c>
      <c r="I767" s="2" t="s">
        <v>102</v>
      </c>
    </row>
    <row r="768" spans="2:9" x14ac:dyDescent="0.25">
      <c r="B768" s="3">
        <v>58.62</v>
      </c>
      <c r="C768" s="1">
        <v>0.21998000000000001</v>
      </c>
      <c r="D768" s="3">
        <v>0.12</v>
      </c>
      <c r="E768" s="2" t="s">
        <v>102</v>
      </c>
      <c r="F768" s="3">
        <v>37.6</v>
      </c>
      <c r="G768" s="1">
        <v>0.38295000000000001</v>
      </c>
      <c r="H768" s="3">
        <v>0.05</v>
      </c>
      <c r="I768" s="2" t="s">
        <v>102</v>
      </c>
    </row>
    <row r="769" spans="2:9" x14ac:dyDescent="0.25">
      <c r="B769" s="3">
        <v>58.69</v>
      </c>
      <c r="C769" s="1">
        <v>0.22008</v>
      </c>
      <c r="D769" s="3">
        <v>0.12</v>
      </c>
      <c r="E769" s="2" t="s">
        <v>102</v>
      </c>
      <c r="F769" s="3">
        <v>37.659999999999997</v>
      </c>
      <c r="G769" s="1">
        <v>0.38295000000000001</v>
      </c>
      <c r="H769" s="3">
        <v>0.05</v>
      </c>
      <c r="I769" s="2" t="s">
        <v>102</v>
      </c>
    </row>
    <row r="770" spans="2:9" x14ac:dyDescent="0.25">
      <c r="B770" s="3">
        <v>58.75</v>
      </c>
      <c r="C770" s="1">
        <v>0.22008</v>
      </c>
      <c r="D770" s="3">
        <v>0.12</v>
      </c>
      <c r="E770" s="2" t="s">
        <v>102</v>
      </c>
      <c r="F770" s="3">
        <v>37.729999999999997</v>
      </c>
      <c r="G770" s="1">
        <v>0.38295000000000001</v>
      </c>
      <c r="H770" s="3">
        <v>0.05</v>
      </c>
      <c r="I770" s="2" t="s">
        <v>102</v>
      </c>
    </row>
    <row r="771" spans="2:9" x14ac:dyDescent="0.25">
      <c r="B771" s="3">
        <v>58.82</v>
      </c>
      <c r="C771" s="1">
        <v>0.22017999999999999</v>
      </c>
      <c r="D771" s="3">
        <v>0.12</v>
      </c>
      <c r="E771" s="2" t="s">
        <v>102</v>
      </c>
      <c r="F771" s="3">
        <v>37.79</v>
      </c>
      <c r="G771" s="1">
        <v>0.38295000000000001</v>
      </c>
      <c r="H771" s="3">
        <v>0.05</v>
      </c>
      <c r="I771" s="2" t="s">
        <v>102</v>
      </c>
    </row>
    <row r="772" spans="2:9" x14ac:dyDescent="0.25">
      <c r="B772" s="3">
        <v>58.89</v>
      </c>
      <c r="C772" s="1">
        <v>0.22017999999999999</v>
      </c>
      <c r="D772" s="3">
        <v>0.12</v>
      </c>
      <c r="E772" s="2" t="s">
        <v>102</v>
      </c>
      <c r="F772" s="3">
        <v>37.86</v>
      </c>
      <c r="G772" s="1">
        <v>0.38295000000000001</v>
      </c>
      <c r="H772" s="3">
        <v>0.05</v>
      </c>
      <c r="I772" s="2" t="s">
        <v>102</v>
      </c>
    </row>
    <row r="773" spans="2:9" x14ac:dyDescent="0.25">
      <c r="B773" s="3">
        <v>58.95</v>
      </c>
      <c r="C773" s="1">
        <v>0.22028</v>
      </c>
      <c r="D773" s="3">
        <v>0.12</v>
      </c>
      <c r="E773" s="2" t="s">
        <v>102</v>
      </c>
      <c r="F773" s="3">
        <v>37.93</v>
      </c>
      <c r="G773" s="1">
        <v>0.38305</v>
      </c>
      <c r="H773" s="3">
        <v>0.05</v>
      </c>
      <c r="I773" s="2" t="s">
        <v>102</v>
      </c>
    </row>
    <row r="774" spans="2:9" x14ac:dyDescent="0.25">
      <c r="B774" s="3">
        <v>59.02</v>
      </c>
      <c r="C774" s="1">
        <v>0.22028</v>
      </c>
      <c r="D774" s="3">
        <v>0.12</v>
      </c>
      <c r="E774" s="2" t="s">
        <v>102</v>
      </c>
      <c r="F774" s="3">
        <v>38</v>
      </c>
      <c r="G774" s="1">
        <v>0.38305</v>
      </c>
      <c r="H774" s="3">
        <v>0.05</v>
      </c>
      <c r="I774" s="2" t="s">
        <v>102</v>
      </c>
    </row>
    <row r="775" spans="2:9" x14ac:dyDescent="0.25">
      <c r="B775" s="3">
        <v>59.09</v>
      </c>
      <c r="C775" s="1">
        <v>0.22028</v>
      </c>
      <c r="D775" s="3">
        <v>0.12</v>
      </c>
      <c r="E775" s="2" t="s">
        <v>102</v>
      </c>
      <c r="F775" s="3">
        <v>38.06</v>
      </c>
      <c r="G775" s="1">
        <v>0.38305</v>
      </c>
      <c r="H775" s="3">
        <v>0.05</v>
      </c>
      <c r="I775" s="2" t="s">
        <v>102</v>
      </c>
    </row>
    <row r="776" spans="2:9" x14ac:dyDescent="0.25">
      <c r="B776" s="3">
        <v>59.15</v>
      </c>
      <c r="C776" s="1">
        <v>0.22037999999999999</v>
      </c>
      <c r="D776" s="3">
        <v>0.11</v>
      </c>
      <c r="E776" s="2" t="s">
        <v>102</v>
      </c>
      <c r="F776" s="3">
        <v>38.130000000000003</v>
      </c>
      <c r="G776" s="1">
        <v>0.38305</v>
      </c>
      <c r="H776" s="3">
        <v>0.05</v>
      </c>
      <c r="I776" s="2" t="s">
        <v>102</v>
      </c>
    </row>
    <row r="777" spans="2:9" x14ac:dyDescent="0.25">
      <c r="B777" s="3">
        <v>59.22</v>
      </c>
      <c r="C777" s="1">
        <v>0.22037999999999999</v>
      </c>
      <c r="D777" s="3">
        <v>0.12</v>
      </c>
      <c r="E777" s="2" t="s">
        <v>102</v>
      </c>
      <c r="F777" s="3">
        <v>38.200000000000003</v>
      </c>
      <c r="G777" s="1">
        <v>0.38305</v>
      </c>
      <c r="H777" s="3">
        <v>0.05</v>
      </c>
      <c r="I777" s="2" t="s">
        <v>102</v>
      </c>
    </row>
    <row r="778" spans="2:9" x14ac:dyDescent="0.25">
      <c r="B778" s="3">
        <v>59.29</v>
      </c>
      <c r="C778" s="1">
        <v>0.22048000000000001</v>
      </c>
      <c r="D778" s="3">
        <v>0.12</v>
      </c>
      <c r="E778" s="2" t="s">
        <v>102</v>
      </c>
      <c r="F778" s="3">
        <v>38.26</v>
      </c>
      <c r="G778" s="1">
        <v>0.38305</v>
      </c>
      <c r="H778" s="3">
        <v>0.05</v>
      </c>
      <c r="I778" s="2" t="s">
        <v>102</v>
      </c>
    </row>
    <row r="779" spans="2:9" x14ac:dyDescent="0.25">
      <c r="B779" s="3">
        <v>59.35</v>
      </c>
      <c r="C779" s="1">
        <v>0.22048000000000001</v>
      </c>
      <c r="D779" s="3">
        <v>0.11</v>
      </c>
      <c r="E779" s="2" t="s">
        <v>102</v>
      </c>
      <c r="F779" s="3">
        <v>38.33</v>
      </c>
      <c r="G779" s="1">
        <v>0.38305</v>
      </c>
      <c r="H779" s="3">
        <v>0.05</v>
      </c>
      <c r="I779" s="2" t="s">
        <v>102</v>
      </c>
    </row>
    <row r="780" spans="2:9" x14ac:dyDescent="0.25">
      <c r="B780" s="3">
        <v>59.42</v>
      </c>
      <c r="C780" s="1">
        <v>0.22058</v>
      </c>
      <c r="D780" s="3">
        <v>0.11</v>
      </c>
      <c r="E780" s="2" t="s">
        <v>102</v>
      </c>
      <c r="F780" s="3">
        <v>38.4</v>
      </c>
      <c r="G780" s="1">
        <v>0.38305</v>
      </c>
      <c r="H780" s="3">
        <v>0.05</v>
      </c>
      <c r="I780" s="2" t="s">
        <v>102</v>
      </c>
    </row>
    <row r="781" spans="2:9" x14ac:dyDescent="0.25">
      <c r="B781" s="3">
        <v>59.49</v>
      </c>
      <c r="C781" s="1">
        <v>0.22058</v>
      </c>
      <c r="D781" s="3">
        <v>0.11</v>
      </c>
      <c r="E781" s="2" t="s">
        <v>102</v>
      </c>
      <c r="F781" s="3">
        <v>38.46</v>
      </c>
      <c r="G781" s="1">
        <v>0.38314999999999999</v>
      </c>
      <c r="H781" s="3">
        <v>0.05</v>
      </c>
      <c r="I781" s="2" t="s">
        <v>102</v>
      </c>
    </row>
    <row r="782" spans="2:9" x14ac:dyDescent="0.25">
      <c r="B782" s="3">
        <v>59.55</v>
      </c>
      <c r="C782" s="1">
        <v>0.22058</v>
      </c>
      <c r="D782" s="3">
        <v>0.11</v>
      </c>
      <c r="E782" s="2" t="s">
        <v>102</v>
      </c>
      <c r="F782" s="3">
        <v>38.53</v>
      </c>
      <c r="G782" s="1">
        <v>0.38314999999999999</v>
      </c>
      <c r="H782" s="3">
        <v>0.05</v>
      </c>
      <c r="I782" s="2" t="s">
        <v>102</v>
      </c>
    </row>
    <row r="783" spans="2:9" x14ac:dyDescent="0.25">
      <c r="B783" s="3">
        <v>59.62</v>
      </c>
      <c r="C783" s="1">
        <v>0.22067999999999999</v>
      </c>
      <c r="D783" s="3">
        <v>0.11</v>
      </c>
      <c r="E783" s="2" t="s">
        <v>102</v>
      </c>
      <c r="F783" s="3">
        <v>38.6</v>
      </c>
      <c r="G783" s="1">
        <v>0.38314999999999999</v>
      </c>
      <c r="H783" s="3">
        <v>0.05</v>
      </c>
      <c r="I783" s="2" t="s">
        <v>102</v>
      </c>
    </row>
    <row r="784" spans="2:9" x14ac:dyDescent="0.25">
      <c r="B784" s="3">
        <v>59.69</v>
      </c>
      <c r="C784" s="1">
        <v>0.22067999999999999</v>
      </c>
      <c r="D784" s="3">
        <v>0.11</v>
      </c>
      <c r="E784" s="2" t="s">
        <v>102</v>
      </c>
      <c r="F784" s="3">
        <v>38.659999999999997</v>
      </c>
      <c r="G784" s="1">
        <v>0.38324999999999998</v>
      </c>
      <c r="H784" s="3">
        <v>0.05</v>
      </c>
      <c r="I784" s="2" t="s">
        <v>102</v>
      </c>
    </row>
    <row r="785" spans="2:9" x14ac:dyDescent="0.25">
      <c r="B785" s="3">
        <v>59.75</v>
      </c>
      <c r="C785" s="1">
        <v>0.22078</v>
      </c>
      <c r="D785" s="3">
        <v>0.11</v>
      </c>
      <c r="E785" s="2" t="s">
        <v>102</v>
      </c>
      <c r="F785" s="3">
        <v>38.729999999999997</v>
      </c>
      <c r="G785" s="1">
        <v>0.38324999999999998</v>
      </c>
      <c r="H785" s="3">
        <v>0.05</v>
      </c>
      <c r="I785" s="2" t="s">
        <v>102</v>
      </c>
    </row>
    <row r="786" spans="2:9" x14ac:dyDescent="0.25">
      <c r="B786" s="3">
        <v>59.82</v>
      </c>
      <c r="C786" s="1">
        <v>0.22078</v>
      </c>
      <c r="D786" s="3">
        <v>0.11</v>
      </c>
      <c r="E786" s="2" t="s">
        <v>102</v>
      </c>
      <c r="F786" s="3">
        <v>38.799999999999997</v>
      </c>
      <c r="G786" s="1">
        <v>0.38335000000000002</v>
      </c>
      <c r="H786" s="3">
        <v>0.05</v>
      </c>
      <c r="I786" s="2" t="s">
        <v>102</v>
      </c>
    </row>
    <row r="787" spans="2:9" x14ac:dyDescent="0.25">
      <c r="B787" s="3">
        <v>59.89</v>
      </c>
      <c r="C787" s="1">
        <v>0.22087999999999999</v>
      </c>
      <c r="D787" s="3">
        <v>0.11</v>
      </c>
      <c r="E787" s="2" t="s">
        <v>102</v>
      </c>
      <c r="F787" s="3">
        <v>38.86</v>
      </c>
      <c r="G787" s="1">
        <v>0.38335000000000002</v>
      </c>
      <c r="H787" s="3">
        <v>0.05</v>
      </c>
      <c r="I787" s="2" t="s">
        <v>102</v>
      </c>
    </row>
    <row r="788" spans="2:9" x14ac:dyDescent="0.25">
      <c r="B788" s="3">
        <v>59.95</v>
      </c>
      <c r="C788" s="1">
        <v>0.22087999999999999</v>
      </c>
      <c r="D788" s="3">
        <v>0.11</v>
      </c>
      <c r="E788" s="2" t="s">
        <v>102</v>
      </c>
      <c r="F788" s="3">
        <v>38.93</v>
      </c>
      <c r="G788" s="1">
        <v>0.38345000000000001</v>
      </c>
      <c r="H788" s="3">
        <v>0.05</v>
      </c>
      <c r="I788" s="2" t="s">
        <v>102</v>
      </c>
    </row>
    <row r="789" spans="2:9" x14ac:dyDescent="0.25">
      <c r="B789" s="3">
        <v>60.02</v>
      </c>
      <c r="C789" s="1">
        <v>0.22087999999999999</v>
      </c>
      <c r="D789" s="3">
        <v>0.11</v>
      </c>
      <c r="E789" s="2" t="s">
        <v>102</v>
      </c>
      <c r="F789" s="3">
        <v>39</v>
      </c>
      <c r="G789" s="1">
        <v>0.38345000000000001</v>
      </c>
      <c r="H789" s="3">
        <v>0.05</v>
      </c>
      <c r="I789" s="2" t="s">
        <v>102</v>
      </c>
    </row>
    <row r="790" spans="2:9" x14ac:dyDescent="0.25">
      <c r="B790" s="3">
        <v>60.09</v>
      </c>
      <c r="C790" s="1">
        <v>0.22098000000000001</v>
      </c>
      <c r="D790" s="3">
        <v>0.11</v>
      </c>
      <c r="E790" s="2" t="s">
        <v>102</v>
      </c>
      <c r="F790" s="3">
        <v>39.06</v>
      </c>
      <c r="G790" s="1">
        <v>0.38355</v>
      </c>
      <c r="H790" s="3">
        <v>0.05</v>
      </c>
      <c r="I790" s="2" t="s">
        <v>102</v>
      </c>
    </row>
    <row r="791" spans="2:9" x14ac:dyDescent="0.25">
      <c r="B791" s="3">
        <v>60.15</v>
      </c>
      <c r="C791" s="1">
        <v>0.22098000000000001</v>
      </c>
      <c r="D791" s="3">
        <v>0.11</v>
      </c>
      <c r="E791" s="2" t="s">
        <v>102</v>
      </c>
      <c r="F791" s="3">
        <v>39.130000000000003</v>
      </c>
      <c r="G791" s="1">
        <v>0.38355</v>
      </c>
      <c r="H791" s="3">
        <v>0.04</v>
      </c>
      <c r="I791" s="2" t="s">
        <v>102</v>
      </c>
    </row>
    <row r="792" spans="2:9" x14ac:dyDescent="0.25">
      <c r="B792" s="3">
        <v>60.22</v>
      </c>
      <c r="C792" s="1">
        <v>0.22108</v>
      </c>
      <c r="D792" s="3">
        <v>0.11</v>
      </c>
      <c r="E792" s="2" t="s">
        <v>102</v>
      </c>
      <c r="F792" s="3">
        <v>39.200000000000003</v>
      </c>
      <c r="G792" s="1">
        <v>0.38364999999999999</v>
      </c>
      <c r="H792" s="3">
        <v>0.04</v>
      </c>
      <c r="I792" s="2" t="s">
        <v>102</v>
      </c>
    </row>
    <row r="793" spans="2:9" x14ac:dyDescent="0.25">
      <c r="B793" s="3">
        <v>60.29</v>
      </c>
      <c r="C793" s="1">
        <v>0.22108</v>
      </c>
      <c r="D793" s="3">
        <v>0.11</v>
      </c>
      <c r="E793" s="2" t="s">
        <v>102</v>
      </c>
      <c r="F793" s="3">
        <v>39.26</v>
      </c>
      <c r="G793" s="1">
        <v>0.38364999999999999</v>
      </c>
      <c r="H793" s="3">
        <v>0.04</v>
      </c>
      <c r="I793" s="2" t="s">
        <v>102</v>
      </c>
    </row>
    <row r="794" spans="2:9" x14ac:dyDescent="0.25">
      <c r="B794" s="3">
        <v>60.36</v>
      </c>
      <c r="C794" s="1">
        <v>0.22108</v>
      </c>
      <c r="D794" s="3">
        <v>0.11</v>
      </c>
      <c r="E794" s="2" t="s">
        <v>102</v>
      </c>
      <c r="F794" s="3">
        <v>39.33</v>
      </c>
      <c r="G794" s="1">
        <v>0.38364999999999999</v>
      </c>
      <c r="H794" s="3">
        <v>0.04</v>
      </c>
      <c r="I794" s="2" t="s">
        <v>102</v>
      </c>
    </row>
    <row r="795" spans="2:9" x14ac:dyDescent="0.25">
      <c r="B795" s="3">
        <v>60.42</v>
      </c>
      <c r="C795" s="1">
        <v>0.22117999999999999</v>
      </c>
      <c r="D795" s="3">
        <v>0.11</v>
      </c>
      <c r="E795" s="2" t="s">
        <v>102</v>
      </c>
      <c r="F795" s="3">
        <v>39.4</v>
      </c>
      <c r="G795" s="1">
        <v>0.38364999999999999</v>
      </c>
      <c r="H795" s="3">
        <v>0.04</v>
      </c>
      <c r="I795" s="2" t="s">
        <v>102</v>
      </c>
    </row>
    <row r="796" spans="2:9" x14ac:dyDescent="0.25">
      <c r="B796" s="3">
        <v>60.49</v>
      </c>
      <c r="C796" s="1">
        <v>0.22117999999999999</v>
      </c>
      <c r="D796" s="3">
        <v>0.11</v>
      </c>
      <c r="E796" s="2" t="s">
        <v>102</v>
      </c>
      <c r="F796" s="3">
        <v>39.46</v>
      </c>
      <c r="G796" s="1">
        <v>0.38374999999999998</v>
      </c>
      <c r="H796" s="3">
        <v>0.04</v>
      </c>
      <c r="I796" s="2" t="s">
        <v>102</v>
      </c>
    </row>
    <row r="797" spans="2:9" x14ac:dyDescent="0.25">
      <c r="B797" s="3">
        <v>60.56</v>
      </c>
      <c r="C797" s="1">
        <v>0.22128</v>
      </c>
      <c r="D797" s="3">
        <v>0.11</v>
      </c>
      <c r="E797" s="2" t="s">
        <v>102</v>
      </c>
      <c r="F797" s="3">
        <v>39.53</v>
      </c>
      <c r="G797" s="1">
        <v>0.38374999999999998</v>
      </c>
      <c r="H797" s="3">
        <v>0.04</v>
      </c>
      <c r="I797" s="2" t="s">
        <v>102</v>
      </c>
    </row>
    <row r="798" spans="2:9" x14ac:dyDescent="0.25">
      <c r="B798" s="3">
        <v>60.62</v>
      </c>
      <c r="C798" s="1">
        <v>0.22128</v>
      </c>
      <c r="D798" s="3">
        <v>0.11</v>
      </c>
      <c r="E798" s="2" t="s">
        <v>102</v>
      </c>
      <c r="F798" s="3">
        <v>39.6</v>
      </c>
      <c r="G798" s="1">
        <v>0.38374999999999998</v>
      </c>
      <c r="H798" s="3">
        <v>0.04</v>
      </c>
      <c r="I798" s="2" t="s">
        <v>102</v>
      </c>
    </row>
    <row r="799" spans="2:9" x14ac:dyDescent="0.25">
      <c r="B799" s="3">
        <v>60.69</v>
      </c>
      <c r="C799" s="1">
        <v>0.22128</v>
      </c>
      <c r="D799" s="3">
        <v>0.11</v>
      </c>
      <c r="E799" s="2" t="s">
        <v>102</v>
      </c>
      <c r="F799" s="3">
        <v>39.659999999999997</v>
      </c>
      <c r="G799" s="1">
        <v>0.38374999999999998</v>
      </c>
      <c r="H799" s="3">
        <v>0.04</v>
      </c>
      <c r="I799" s="2" t="s">
        <v>102</v>
      </c>
    </row>
    <row r="800" spans="2:9" x14ac:dyDescent="0.25">
      <c r="B800" s="3">
        <v>60.76</v>
      </c>
      <c r="C800" s="1">
        <v>0.22137999999999999</v>
      </c>
      <c r="D800" s="3">
        <v>0.11</v>
      </c>
      <c r="E800" s="2" t="s">
        <v>102</v>
      </c>
      <c r="F800" s="3">
        <v>39.729999999999997</v>
      </c>
      <c r="G800" s="1">
        <v>0.38374999999999998</v>
      </c>
      <c r="H800" s="3">
        <v>0.04</v>
      </c>
      <c r="I800" s="2" t="s">
        <v>102</v>
      </c>
    </row>
    <row r="801" spans="2:9" x14ac:dyDescent="0.25">
      <c r="B801" s="3">
        <v>60.82</v>
      </c>
      <c r="C801" s="1">
        <v>0.22137999999999999</v>
      </c>
      <c r="D801" s="3">
        <v>0.11</v>
      </c>
      <c r="E801" s="2" t="s">
        <v>102</v>
      </c>
      <c r="F801" s="3">
        <v>39.799999999999997</v>
      </c>
      <c r="G801" s="1">
        <v>0.38374999999999998</v>
      </c>
      <c r="H801" s="3">
        <v>0.04</v>
      </c>
      <c r="I801" s="2" t="s">
        <v>102</v>
      </c>
    </row>
    <row r="802" spans="2:9" x14ac:dyDescent="0.25">
      <c r="B802" s="3">
        <v>60.89</v>
      </c>
      <c r="C802" s="1">
        <v>0.22148000000000001</v>
      </c>
      <c r="D802" s="3">
        <v>0.11</v>
      </c>
      <c r="E802" s="2" t="s">
        <v>102</v>
      </c>
      <c r="F802" s="3">
        <v>39.86</v>
      </c>
      <c r="G802" s="1">
        <v>0.38374999999999998</v>
      </c>
      <c r="H802" s="3">
        <v>0.04</v>
      </c>
      <c r="I802" s="2" t="s">
        <v>102</v>
      </c>
    </row>
    <row r="803" spans="2:9" x14ac:dyDescent="0.25">
      <c r="B803" s="3">
        <v>60.96</v>
      </c>
      <c r="C803" s="1">
        <v>0.22148000000000001</v>
      </c>
      <c r="D803" s="3">
        <v>0.11</v>
      </c>
      <c r="E803" s="2" t="s">
        <v>102</v>
      </c>
      <c r="F803" s="3">
        <v>39.93</v>
      </c>
      <c r="G803" s="1">
        <v>0.38385000000000002</v>
      </c>
      <c r="H803" s="3">
        <v>0.04</v>
      </c>
      <c r="I803" s="2" t="s">
        <v>102</v>
      </c>
    </row>
    <row r="804" spans="2:9" x14ac:dyDescent="0.25">
      <c r="B804" s="3">
        <v>61.02</v>
      </c>
      <c r="C804" s="1">
        <v>0.22148000000000001</v>
      </c>
      <c r="D804" s="3">
        <v>0.11</v>
      </c>
      <c r="E804" s="2" t="s">
        <v>102</v>
      </c>
      <c r="F804" s="3">
        <v>40</v>
      </c>
      <c r="G804" s="1">
        <v>0.38385000000000002</v>
      </c>
      <c r="H804" s="3">
        <v>0.04</v>
      </c>
      <c r="I804" s="2" t="s">
        <v>102</v>
      </c>
    </row>
    <row r="805" spans="2:9" x14ac:dyDescent="0.25">
      <c r="B805" s="3">
        <v>61.09</v>
      </c>
      <c r="C805" s="1">
        <v>0.22158</v>
      </c>
      <c r="D805" s="3">
        <v>0.11</v>
      </c>
      <c r="E805" s="2" t="s">
        <v>102</v>
      </c>
      <c r="F805" s="3">
        <v>40.06</v>
      </c>
      <c r="G805" s="1">
        <v>0.38385000000000002</v>
      </c>
      <c r="H805" s="3">
        <v>0.04</v>
      </c>
      <c r="I805" s="2" t="s">
        <v>102</v>
      </c>
    </row>
    <row r="806" spans="2:9" x14ac:dyDescent="0.25">
      <c r="B806" s="3">
        <v>61.16</v>
      </c>
      <c r="C806" s="1">
        <v>0.22158</v>
      </c>
      <c r="D806" s="3">
        <v>0.11</v>
      </c>
      <c r="E806" s="2" t="s">
        <v>102</v>
      </c>
      <c r="F806" s="3">
        <v>40.130000000000003</v>
      </c>
      <c r="G806" s="1">
        <v>0.38385000000000002</v>
      </c>
      <c r="H806" s="3">
        <v>0.04</v>
      </c>
      <c r="I806" s="2" t="s">
        <v>102</v>
      </c>
    </row>
    <row r="807" spans="2:9" x14ac:dyDescent="0.25">
      <c r="B807" s="3">
        <v>61.22</v>
      </c>
      <c r="C807" s="1">
        <v>0.22167999999999999</v>
      </c>
      <c r="D807" s="3">
        <v>0.1</v>
      </c>
      <c r="E807" s="2" t="s">
        <v>102</v>
      </c>
      <c r="F807" s="3">
        <v>40.200000000000003</v>
      </c>
      <c r="G807" s="1">
        <v>0.38395000000000001</v>
      </c>
      <c r="H807" s="3">
        <v>0.04</v>
      </c>
      <c r="I807" s="2" t="s">
        <v>102</v>
      </c>
    </row>
    <row r="808" spans="2:9" x14ac:dyDescent="0.25">
      <c r="B808" s="3">
        <v>61.29</v>
      </c>
      <c r="C808" s="1">
        <v>0.22167999999999999</v>
      </c>
      <c r="D808" s="3">
        <v>0.1</v>
      </c>
      <c r="E808" s="2" t="s">
        <v>102</v>
      </c>
      <c r="F808" s="3">
        <v>40.26</v>
      </c>
      <c r="G808" s="1">
        <v>0.38405</v>
      </c>
      <c r="H808" s="3">
        <v>0.04</v>
      </c>
      <c r="I808" s="2" t="s">
        <v>102</v>
      </c>
    </row>
    <row r="809" spans="2:9" x14ac:dyDescent="0.25">
      <c r="B809" s="3">
        <v>61.36</v>
      </c>
      <c r="C809" s="1">
        <v>0.22167999999999999</v>
      </c>
      <c r="D809" s="3">
        <v>0.1</v>
      </c>
      <c r="E809" s="2" t="s">
        <v>102</v>
      </c>
      <c r="F809" s="3">
        <v>40.33</v>
      </c>
      <c r="G809" s="1">
        <v>0.38405</v>
      </c>
      <c r="H809" s="3">
        <v>0.04</v>
      </c>
      <c r="I809" s="2" t="s">
        <v>102</v>
      </c>
    </row>
    <row r="810" spans="2:9" x14ac:dyDescent="0.25">
      <c r="B810" s="3">
        <v>61.42</v>
      </c>
      <c r="C810" s="1">
        <v>0.22178</v>
      </c>
      <c r="D810" s="3">
        <v>0.1</v>
      </c>
      <c r="E810" s="2" t="s">
        <v>102</v>
      </c>
      <c r="F810" s="3">
        <v>40.4</v>
      </c>
      <c r="G810" s="1">
        <v>0.38414999999999999</v>
      </c>
      <c r="H810" s="3">
        <v>0.04</v>
      </c>
      <c r="I810" s="2" t="s">
        <v>102</v>
      </c>
    </row>
    <row r="811" spans="2:9" x14ac:dyDescent="0.25">
      <c r="B811" s="3">
        <v>61.49</v>
      </c>
      <c r="C811" s="1">
        <v>0.22178</v>
      </c>
      <c r="D811" s="3">
        <v>0.1</v>
      </c>
      <c r="E811" s="2" t="s">
        <v>102</v>
      </c>
      <c r="F811" s="3">
        <v>40.46</v>
      </c>
      <c r="G811" s="1">
        <v>0.38414999999999999</v>
      </c>
      <c r="H811" s="3">
        <v>0.04</v>
      </c>
      <c r="I811" s="2" t="s">
        <v>102</v>
      </c>
    </row>
    <row r="812" spans="2:9" x14ac:dyDescent="0.25">
      <c r="B812" s="3">
        <v>61.56</v>
      </c>
      <c r="C812" s="1">
        <v>0.22187999999999999</v>
      </c>
      <c r="D812" s="3">
        <v>0.1</v>
      </c>
      <c r="E812" s="2" t="s">
        <v>102</v>
      </c>
      <c r="F812" s="3">
        <v>40.53</v>
      </c>
      <c r="G812" s="1">
        <v>0.38424999999999998</v>
      </c>
      <c r="H812" s="3">
        <v>0.04</v>
      </c>
      <c r="I812" s="2" t="s">
        <v>102</v>
      </c>
    </row>
    <row r="813" spans="2:9" x14ac:dyDescent="0.25">
      <c r="B813" s="3">
        <v>61.62</v>
      </c>
      <c r="C813" s="1">
        <v>0.22187999999999999</v>
      </c>
      <c r="D813" s="3">
        <v>0.1</v>
      </c>
      <c r="E813" s="2" t="s">
        <v>102</v>
      </c>
      <c r="F813" s="3">
        <v>40.6</v>
      </c>
      <c r="G813" s="1">
        <v>0.38424999999999998</v>
      </c>
      <c r="H813" s="3">
        <v>0.04</v>
      </c>
      <c r="I813" s="2" t="s">
        <v>102</v>
      </c>
    </row>
    <row r="814" spans="2:9" x14ac:dyDescent="0.25">
      <c r="B814" s="3">
        <v>61.69</v>
      </c>
      <c r="C814" s="1">
        <v>0.22187999999999999</v>
      </c>
      <c r="D814" s="3">
        <v>0.1</v>
      </c>
      <c r="E814" s="2" t="s">
        <v>102</v>
      </c>
      <c r="F814" s="3">
        <v>40.659999999999997</v>
      </c>
      <c r="G814" s="1">
        <v>0.38424999999999998</v>
      </c>
      <c r="H814" s="3">
        <v>0.04</v>
      </c>
      <c r="I814" s="2" t="s">
        <v>102</v>
      </c>
    </row>
    <row r="815" spans="2:9" x14ac:dyDescent="0.25">
      <c r="B815" s="3">
        <v>61.76</v>
      </c>
      <c r="C815" s="1">
        <v>0.22198000000000001</v>
      </c>
      <c r="D815" s="3">
        <v>0.1</v>
      </c>
      <c r="E815" s="2" t="s">
        <v>102</v>
      </c>
      <c r="F815" s="3">
        <v>40.729999999999997</v>
      </c>
      <c r="G815" s="1">
        <v>0.38424999999999998</v>
      </c>
      <c r="H815" s="3">
        <v>0.04</v>
      </c>
      <c r="I815" s="2" t="s">
        <v>102</v>
      </c>
    </row>
    <row r="816" spans="2:9" x14ac:dyDescent="0.25">
      <c r="B816" s="3">
        <v>61.82</v>
      </c>
      <c r="C816" s="1">
        <v>0.22198000000000001</v>
      </c>
      <c r="D816" s="3">
        <v>0.1</v>
      </c>
      <c r="E816" s="2" t="s">
        <v>102</v>
      </c>
      <c r="F816" s="3">
        <v>40.799999999999997</v>
      </c>
      <c r="G816" s="1">
        <v>0.38435000000000002</v>
      </c>
      <c r="H816" s="3">
        <v>0.04</v>
      </c>
      <c r="I816" s="2" t="s">
        <v>102</v>
      </c>
    </row>
    <row r="817" spans="2:9" x14ac:dyDescent="0.25">
      <c r="B817" s="3">
        <v>61.89</v>
      </c>
      <c r="C817" s="1">
        <v>0.22208</v>
      </c>
      <c r="D817" s="3">
        <v>0.1</v>
      </c>
      <c r="E817" s="2" t="s">
        <v>102</v>
      </c>
      <c r="F817" s="3">
        <v>40.86</v>
      </c>
      <c r="G817" s="1">
        <v>0.38435000000000002</v>
      </c>
      <c r="H817" s="3">
        <v>0.04</v>
      </c>
      <c r="I817" s="2" t="s">
        <v>102</v>
      </c>
    </row>
    <row r="818" spans="2:9" x14ac:dyDescent="0.25">
      <c r="B818" s="3">
        <v>61.96</v>
      </c>
      <c r="C818" s="1">
        <v>0.22208</v>
      </c>
      <c r="D818" s="3">
        <v>0.1</v>
      </c>
      <c r="E818" s="2" t="s">
        <v>102</v>
      </c>
      <c r="F818" s="3">
        <v>40.93</v>
      </c>
      <c r="G818" s="1">
        <v>0.38435000000000002</v>
      </c>
      <c r="H818" s="3">
        <v>0.04</v>
      </c>
      <c r="I818" s="2" t="s">
        <v>102</v>
      </c>
    </row>
    <row r="819" spans="2:9" x14ac:dyDescent="0.25">
      <c r="B819" s="3">
        <v>62.02</v>
      </c>
      <c r="C819" s="1">
        <v>0.22208</v>
      </c>
      <c r="D819" s="3">
        <v>0.1</v>
      </c>
      <c r="E819" s="2" t="s">
        <v>102</v>
      </c>
      <c r="F819" s="3">
        <v>41</v>
      </c>
      <c r="G819" s="1">
        <v>0.38445000000000001</v>
      </c>
      <c r="H819" s="3">
        <v>0.04</v>
      </c>
      <c r="I819" s="2" t="s">
        <v>102</v>
      </c>
    </row>
    <row r="820" spans="2:9" x14ac:dyDescent="0.25">
      <c r="B820" s="3">
        <v>62.09</v>
      </c>
      <c r="C820" s="1">
        <v>0.22217999999999999</v>
      </c>
      <c r="D820" s="3">
        <v>0.1</v>
      </c>
      <c r="E820" s="2" t="s">
        <v>102</v>
      </c>
      <c r="F820" s="3">
        <v>41.06</v>
      </c>
      <c r="G820" s="1">
        <v>0.38445000000000001</v>
      </c>
      <c r="H820" s="3">
        <v>0.04</v>
      </c>
      <c r="I820" s="2" t="s">
        <v>102</v>
      </c>
    </row>
    <row r="821" spans="2:9" x14ac:dyDescent="0.25">
      <c r="B821" s="3">
        <v>62.16</v>
      </c>
      <c r="C821" s="1">
        <v>0.22217999999999999</v>
      </c>
      <c r="D821" s="3">
        <v>0.1</v>
      </c>
      <c r="E821" s="2" t="s">
        <v>102</v>
      </c>
      <c r="F821" s="3">
        <v>41.13</v>
      </c>
      <c r="G821" s="1">
        <v>0.38445000000000001</v>
      </c>
      <c r="H821" s="3">
        <v>0.04</v>
      </c>
      <c r="I821" s="2" t="s">
        <v>102</v>
      </c>
    </row>
    <row r="822" spans="2:9" x14ac:dyDescent="0.25">
      <c r="B822" s="3">
        <v>62.22</v>
      </c>
      <c r="C822" s="1">
        <v>0.22228000000000001</v>
      </c>
      <c r="D822" s="3">
        <v>0.1</v>
      </c>
      <c r="E822" s="2" t="s">
        <v>102</v>
      </c>
      <c r="F822" s="3">
        <v>41.2</v>
      </c>
      <c r="G822" s="1">
        <v>0.38445000000000001</v>
      </c>
      <c r="H822" s="3">
        <v>0.04</v>
      </c>
      <c r="I822" s="2" t="s">
        <v>102</v>
      </c>
    </row>
    <row r="823" spans="2:9" x14ac:dyDescent="0.25">
      <c r="B823" s="3">
        <v>62.29</v>
      </c>
      <c r="C823" s="1">
        <v>0.22228000000000001</v>
      </c>
      <c r="D823" s="3">
        <v>0.1</v>
      </c>
      <c r="E823" s="2" t="s">
        <v>102</v>
      </c>
      <c r="F823" s="3">
        <v>41.26</v>
      </c>
      <c r="G823" s="1">
        <v>0.38455</v>
      </c>
      <c r="H823" s="3">
        <v>0.04</v>
      </c>
      <c r="I823" s="2" t="s">
        <v>102</v>
      </c>
    </row>
    <row r="824" spans="2:9" x14ac:dyDescent="0.25">
      <c r="B824" s="3">
        <v>62.36</v>
      </c>
      <c r="C824" s="1">
        <v>0.22228000000000001</v>
      </c>
      <c r="D824" s="3">
        <v>0.1</v>
      </c>
      <c r="E824" s="2" t="s">
        <v>102</v>
      </c>
      <c r="F824" s="3">
        <v>41.33</v>
      </c>
      <c r="G824" s="1">
        <v>0.38455</v>
      </c>
      <c r="H824" s="3">
        <v>0.04</v>
      </c>
      <c r="I824" s="2" t="s">
        <v>102</v>
      </c>
    </row>
    <row r="825" spans="2:9" x14ac:dyDescent="0.25">
      <c r="B825" s="3">
        <v>62.42</v>
      </c>
      <c r="C825" s="1">
        <v>0.22237999999999999</v>
      </c>
      <c r="D825" s="3">
        <v>0.1</v>
      </c>
      <c r="E825" s="2" t="s">
        <v>102</v>
      </c>
      <c r="F825" s="3">
        <v>41.4</v>
      </c>
      <c r="G825" s="1">
        <v>0.38455</v>
      </c>
      <c r="H825" s="3">
        <v>0.04</v>
      </c>
      <c r="I825" s="2" t="s">
        <v>102</v>
      </c>
    </row>
    <row r="826" spans="2:9" x14ac:dyDescent="0.25">
      <c r="B826" s="3">
        <v>62.49</v>
      </c>
      <c r="C826" s="1">
        <v>0.22237999999999999</v>
      </c>
      <c r="D826" s="3">
        <v>0.1</v>
      </c>
      <c r="E826" s="2" t="s">
        <v>102</v>
      </c>
      <c r="F826" s="3">
        <v>41.46</v>
      </c>
      <c r="G826" s="1">
        <v>0.38455</v>
      </c>
      <c r="H826" s="3">
        <v>0.04</v>
      </c>
      <c r="I826" s="2" t="s">
        <v>102</v>
      </c>
    </row>
    <row r="827" spans="2:9" x14ac:dyDescent="0.25">
      <c r="B827" s="3">
        <v>62.56</v>
      </c>
      <c r="C827" s="1">
        <v>0.22248000000000001</v>
      </c>
      <c r="D827" s="3">
        <v>0.1</v>
      </c>
      <c r="E827" s="2" t="s">
        <v>102</v>
      </c>
      <c r="F827" s="3">
        <v>41.53</v>
      </c>
      <c r="G827" s="1">
        <v>0.38464999999999999</v>
      </c>
      <c r="H827" s="3">
        <v>0.04</v>
      </c>
      <c r="I827" s="2" t="s">
        <v>102</v>
      </c>
    </row>
    <row r="828" spans="2:9" x14ac:dyDescent="0.25">
      <c r="B828" s="3">
        <v>62.62</v>
      </c>
      <c r="C828" s="1">
        <v>0.22248000000000001</v>
      </c>
      <c r="D828" s="3">
        <v>0.1</v>
      </c>
      <c r="E828" s="2" t="s">
        <v>102</v>
      </c>
      <c r="F828" s="3">
        <v>41.6</v>
      </c>
      <c r="G828" s="1">
        <v>0.38464999999999999</v>
      </c>
      <c r="H828" s="3">
        <v>0.04</v>
      </c>
      <c r="I828" s="2" t="s">
        <v>102</v>
      </c>
    </row>
    <row r="829" spans="2:9" x14ac:dyDescent="0.25">
      <c r="B829" s="3">
        <v>62.69</v>
      </c>
      <c r="C829" s="1">
        <v>0.22248000000000001</v>
      </c>
      <c r="D829" s="3">
        <v>0.1</v>
      </c>
      <c r="E829" s="2" t="s">
        <v>102</v>
      </c>
      <c r="F829" s="3">
        <v>41.66</v>
      </c>
      <c r="G829" s="1">
        <v>0.38464999999999999</v>
      </c>
      <c r="H829" s="3">
        <v>0.04</v>
      </c>
      <c r="I829" s="2" t="s">
        <v>102</v>
      </c>
    </row>
    <row r="830" spans="2:9" x14ac:dyDescent="0.25">
      <c r="B830" s="3">
        <v>62.76</v>
      </c>
      <c r="C830" s="1">
        <v>0.22258</v>
      </c>
      <c r="D830" s="3">
        <v>0.1</v>
      </c>
      <c r="E830" s="2" t="s">
        <v>102</v>
      </c>
      <c r="F830" s="3">
        <v>41.73</v>
      </c>
      <c r="G830" s="1">
        <v>0.38474999999999998</v>
      </c>
      <c r="H830" s="3">
        <v>0.04</v>
      </c>
      <c r="I830" s="2" t="s">
        <v>102</v>
      </c>
    </row>
    <row r="831" spans="2:9" x14ac:dyDescent="0.25">
      <c r="B831" s="3">
        <v>62.82</v>
      </c>
      <c r="C831" s="1">
        <v>0.22258</v>
      </c>
      <c r="D831" s="3">
        <v>0.1</v>
      </c>
      <c r="E831" s="2" t="s">
        <v>102</v>
      </c>
      <c r="F831" s="3">
        <v>41.8</v>
      </c>
      <c r="G831" s="1">
        <v>0.38474999999999998</v>
      </c>
      <c r="H831" s="3">
        <v>0.04</v>
      </c>
      <c r="I831" s="2" t="s">
        <v>102</v>
      </c>
    </row>
    <row r="832" spans="2:9" x14ac:dyDescent="0.25">
      <c r="B832" s="3">
        <v>62.89</v>
      </c>
      <c r="C832" s="1">
        <v>0.22267999999999999</v>
      </c>
      <c r="D832" s="3">
        <v>0.1</v>
      </c>
      <c r="E832" s="2" t="s">
        <v>102</v>
      </c>
      <c r="F832" s="3">
        <v>41.86</v>
      </c>
      <c r="G832" s="1">
        <v>0.38485000000000003</v>
      </c>
      <c r="H832" s="3">
        <v>0.04</v>
      </c>
      <c r="I832" s="2" t="s">
        <v>102</v>
      </c>
    </row>
    <row r="833" spans="2:9" x14ac:dyDescent="0.25">
      <c r="B833" s="3">
        <v>62.96</v>
      </c>
      <c r="C833" s="1">
        <v>0.22267999999999999</v>
      </c>
      <c r="D833" s="3">
        <v>0.1</v>
      </c>
      <c r="E833" s="2" t="s">
        <v>102</v>
      </c>
      <c r="F833" s="3">
        <v>41.93</v>
      </c>
      <c r="G833" s="1">
        <v>0.38495000000000001</v>
      </c>
      <c r="H833" s="3">
        <v>0.04</v>
      </c>
      <c r="I833" s="2" t="s">
        <v>102</v>
      </c>
    </row>
    <row r="834" spans="2:9" x14ac:dyDescent="0.25">
      <c r="B834" s="3">
        <v>63.03</v>
      </c>
      <c r="C834" s="1">
        <v>0.22267999999999999</v>
      </c>
      <c r="D834" s="3">
        <v>0.1</v>
      </c>
      <c r="E834" s="2" t="s">
        <v>102</v>
      </c>
      <c r="F834" s="3">
        <v>42</v>
      </c>
      <c r="G834" s="1">
        <v>0.38495000000000001</v>
      </c>
      <c r="H834" s="3">
        <v>0.04</v>
      </c>
      <c r="I834" s="2" t="s">
        <v>102</v>
      </c>
    </row>
    <row r="835" spans="2:9" x14ac:dyDescent="0.25">
      <c r="B835" s="3">
        <v>63.09</v>
      </c>
      <c r="C835" s="1">
        <v>0.22278000000000001</v>
      </c>
      <c r="D835" s="3">
        <v>0.1</v>
      </c>
      <c r="E835" s="2" t="s">
        <v>102</v>
      </c>
      <c r="F835" s="3">
        <v>42.07</v>
      </c>
      <c r="G835" s="1">
        <v>0.38505</v>
      </c>
      <c r="H835" s="3">
        <v>0.04</v>
      </c>
      <c r="I835" s="2" t="s">
        <v>102</v>
      </c>
    </row>
    <row r="836" spans="2:9" x14ac:dyDescent="0.25">
      <c r="B836" s="3">
        <v>63.16</v>
      </c>
      <c r="C836" s="1">
        <v>0.22278000000000001</v>
      </c>
      <c r="D836" s="3">
        <v>0.1</v>
      </c>
      <c r="E836" s="2" t="s">
        <v>102</v>
      </c>
      <c r="F836" s="3">
        <v>42.13</v>
      </c>
      <c r="G836" s="1">
        <v>0.38505</v>
      </c>
      <c r="H836" s="3">
        <v>0.04</v>
      </c>
      <c r="I836" s="2" t="s">
        <v>102</v>
      </c>
    </row>
    <row r="837" spans="2:9" x14ac:dyDescent="0.25">
      <c r="B837" s="3">
        <v>63.22</v>
      </c>
      <c r="C837" s="1">
        <v>0.22278000000000001</v>
      </c>
      <c r="D837" s="3">
        <v>0.1</v>
      </c>
      <c r="E837" s="2" t="s">
        <v>102</v>
      </c>
      <c r="F837" s="3">
        <v>42.2</v>
      </c>
      <c r="G837" s="1">
        <v>0.38505</v>
      </c>
      <c r="H837" s="3">
        <v>0.04</v>
      </c>
      <c r="I837" s="2" t="s">
        <v>102</v>
      </c>
    </row>
    <row r="838" spans="2:9" x14ac:dyDescent="0.25">
      <c r="B838" s="3">
        <v>63.29</v>
      </c>
      <c r="C838" s="1">
        <v>0.22287999999999999</v>
      </c>
      <c r="D838" s="3">
        <v>0.1</v>
      </c>
      <c r="E838" s="2" t="s">
        <v>102</v>
      </c>
      <c r="F838" s="3">
        <v>42.27</v>
      </c>
      <c r="G838" s="1">
        <v>0.38505</v>
      </c>
      <c r="H838" s="3">
        <v>0.04</v>
      </c>
      <c r="I838" s="2" t="s">
        <v>102</v>
      </c>
    </row>
    <row r="839" spans="2:9" x14ac:dyDescent="0.25">
      <c r="B839" s="3">
        <v>63.36</v>
      </c>
      <c r="C839" s="1">
        <v>0.22287999999999999</v>
      </c>
      <c r="D839" s="3">
        <v>0.09</v>
      </c>
      <c r="E839" s="2" t="s">
        <v>102</v>
      </c>
      <c r="F839" s="3">
        <v>42.33</v>
      </c>
      <c r="G839" s="1">
        <v>0.38514999999999999</v>
      </c>
      <c r="H839" s="3">
        <v>0.04</v>
      </c>
      <c r="I839" s="2" t="s">
        <v>102</v>
      </c>
    </row>
    <row r="840" spans="2:9" x14ac:dyDescent="0.25">
      <c r="B840" s="3">
        <v>63.43</v>
      </c>
      <c r="C840" s="1">
        <v>0.22287999999999999</v>
      </c>
      <c r="D840" s="3">
        <v>0.09</v>
      </c>
      <c r="E840" s="2" t="s">
        <v>102</v>
      </c>
      <c r="F840" s="3">
        <v>42.4</v>
      </c>
      <c r="G840" s="1">
        <v>0.38514999999999999</v>
      </c>
      <c r="H840" s="3">
        <v>0.04</v>
      </c>
      <c r="I840" s="2" t="s">
        <v>102</v>
      </c>
    </row>
    <row r="841" spans="2:9" x14ac:dyDescent="0.25">
      <c r="B841" s="3">
        <v>63.49</v>
      </c>
      <c r="C841" s="1">
        <v>0.22298000000000001</v>
      </c>
      <c r="D841" s="3">
        <v>0.09</v>
      </c>
      <c r="E841" s="2" t="s">
        <v>102</v>
      </c>
      <c r="F841" s="3">
        <v>42.46</v>
      </c>
      <c r="G841" s="1">
        <v>0.38514999999999999</v>
      </c>
      <c r="H841" s="3">
        <v>0.04</v>
      </c>
      <c r="I841" s="2" t="s">
        <v>102</v>
      </c>
    </row>
    <row r="842" spans="2:9" x14ac:dyDescent="0.25">
      <c r="B842" s="3">
        <v>63.56</v>
      </c>
      <c r="C842" s="1">
        <v>0.22298000000000001</v>
      </c>
      <c r="D842" s="3">
        <v>0.09</v>
      </c>
      <c r="E842" s="2" t="s">
        <v>102</v>
      </c>
      <c r="F842" s="3">
        <v>42.53</v>
      </c>
      <c r="G842" s="1">
        <v>0.38524999999999998</v>
      </c>
      <c r="H842" s="3">
        <v>0.04</v>
      </c>
      <c r="I842" s="2" t="s">
        <v>102</v>
      </c>
    </row>
    <row r="843" spans="2:9" x14ac:dyDescent="0.25">
      <c r="B843" s="3">
        <v>63.63</v>
      </c>
      <c r="C843" s="1">
        <v>0.22298000000000001</v>
      </c>
      <c r="D843" s="3">
        <v>0.09</v>
      </c>
      <c r="E843" s="2" t="s">
        <v>102</v>
      </c>
      <c r="F843" s="3">
        <v>42.6</v>
      </c>
      <c r="G843" s="1">
        <v>0.38524999999999998</v>
      </c>
      <c r="H843" s="3">
        <v>0.03</v>
      </c>
      <c r="I843" s="2" t="s">
        <v>102</v>
      </c>
    </row>
    <row r="844" spans="2:9" x14ac:dyDescent="0.25">
      <c r="B844" s="3">
        <v>63.69</v>
      </c>
      <c r="C844" s="1">
        <v>0.22308</v>
      </c>
      <c r="D844" s="3">
        <v>0.09</v>
      </c>
      <c r="E844" s="2" t="s">
        <v>102</v>
      </c>
      <c r="F844" s="3">
        <v>42.67</v>
      </c>
      <c r="G844" s="1">
        <v>0.38524999999999998</v>
      </c>
      <c r="H844" s="3">
        <v>0.04</v>
      </c>
      <c r="I844" s="2" t="s">
        <v>102</v>
      </c>
    </row>
    <row r="845" spans="2:9" x14ac:dyDescent="0.25">
      <c r="B845" s="3">
        <v>63.76</v>
      </c>
      <c r="C845" s="1">
        <v>0.22308</v>
      </c>
      <c r="D845" s="3">
        <v>0.09</v>
      </c>
      <c r="E845" s="2" t="s">
        <v>102</v>
      </c>
      <c r="F845" s="3">
        <v>42.73</v>
      </c>
      <c r="G845" s="1">
        <v>0.38535000000000003</v>
      </c>
      <c r="H845" s="3">
        <v>0.03</v>
      </c>
      <c r="I845" s="2" t="s">
        <v>102</v>
      </c>
    </row>
    <row r="846" spans="2:9" x14ac:dyDescent="0.25">
      <c r="B846" s="3">
        <v>63.83</v>
      </c>
      <c r="C846" s="1">
        <v>0.22308</v>
      </c>
      <c r="D846" s="3">
        <v>0.09</v>
      </c>
      <c r="E846" s="2" t="s">
        <v>102</v>
      </c>
      <c r="F846" s="3">
        <v>42.8</v>
      </c>
      <c r="G846" s="1">
        <v>0.38545000000000001</v>
      </c>
      <c r="H846" s="3">
        <v>0.04</v>
      </c>
      <c r="I846" s="2" t="s">
        <v>102</v>
      </c>
    </row>
    <row r="847" spans="2:9" x14ac:dyDescent="0.25">
      <c r="B847" s="3">
        <v>63.89</v>
      </c>
      <c r="C847" s="1">
        <v>0.22317999999999999</v>
      </c>
      <c r="D847" s="3">
        <v>0.09</v>
      </c>
      <c r="E847" s="2" t="s">
        <v>102</v>
      </c>
      <c r="F847" s="3">
        <v>42.87</v>
      </c>
      <c r="G847" s="1">
        <v>0.38545000000000001</v>
      </c>
      <c r="H847" s="3">
        <v>0.03</v>
      </c>
      <c r="I847" s="2" t="s">
        <v>102</v>
      </c>
    </row>
    <row r="848" spans="2:9" x14ac:dyDescent="0.25">
      <c r="B848" s="3">
        <v>63.96</v>
      </c>
      <c r="C848" s="1">
        <v>0.22317999999999999</v>
      </c>
      <c r="D848" s="3">
        <v>0.09</v>
      </c>
      <c r="E848" s="2" t="s">
        <v>102</v>
      </c>
      <c r="F848" s="3">
        <v>42.93</v>
      </c>
      <c r="G848" s="1">
        <v>0.38555</v>
      </c>
      <c r="H848" s="3">
        <v>0.03</v>
      </c>
      <c r="I848" s="2" t="s">
        <v>102</v>
      </c>
    </row>
    <row r="849" spans="2:9" x14ac:dyDescent="0.25">
      <c r="B849" s="3">
        <v>64.03</v>
      </c>
      <c r="C849" s="1">
        <v>0.22317999999999999</v>
      </c>
      <c r="D849" s="3">
        <v>0.09</v>
      </c>
      <c r="E849" s="2" t="s">
        <v>102</v>
      </c>
      <c r="F849" s="3">
        <v>43</v>
      </c>
      <c r="G849" s="1">
        <v>0.38555</v>
      </c>
      <c r="H849" s="3">
        <v>0.03</v>
      </c>
      <c r="I849" s="2" t="s">
        <v>102</v>
      </c>
    </row>
    <row r="850" spans="2:9" x14ac:dyDescent="0.25">
      <c r="B850" s="3">
        <v>64.09</v>
      </c>
      <c r="C850" s="1">
        <v>0.22328000000000001</v>
      </c>
      <c r="D850" s="3">
        <v>0.09</v>
      </c>
      <c r="E850" s="2" t="s">
        <v>102</v>
      </c>
      <c r="F850" s="3">
        <v>43.07</v>
      </c>
      <c r="G850" s="1">
        <v>0.38555</v>
      </c>
      <c r="H850" s="3">
        <v>0.03</v>
      </c>
      <c r="I850" s="2" t="s">
        <v>102</v>
      </c>
    </row>
    <row r="851" spans="2:9" x14ac:dyDescent="0.25">
      <c r="B851" s="3">
        <v>64.16</v>
      </c>
      <c r="C851" s="1">
        <v>0.22328000000000001</v>
      </c>
      <c r="D851" s="3">
        <v>0.09</v>
      </c>
      <c r="E851" s="2" t="s">
        <v>102</v>
      </c>
      <c r="F851" s="3">
        <v>43.13</v>
      </c>
      <c r="G851" s="1">
        <v>0.38555</v>
      </c>
      <c r="H851" s="3">
        <v>0.03</v>
      </c>
      <c r="I851" s="2" t="s">
        <v>102</v>
      </c>
    </row>
    <row r="852" spans="2:9" x14ac:dyDescent="0.25">
      <c r="B852" s="3">
        <v>64.23</v>
      </c>
      <c r="C852" s="1">
        <v>0.22328000000000001</v>
      </c>
      <c r="D852" s="3">
        <v>0.09</v>
      </c>
      <c r="E852" s="2" t="s">
        <v>102</v>
      </c>
      <c r="F852" s="3">
        <v>43.2</v>
      </c>
      <c r="G852" s="1">
        <v>0.38555</v>
      </c>
      <c r="H852" s="3">
        <v>0.03</v>
      </c>
      <c r="I852" s="2" t="s">
        <v>102</v>
      </c>
    </row>
    <row r="853" spans="2:9" x14ac:dyDescent="0.25">
      <c r="B853" s="3">
        <v>64.290000000000006</v>
      </c>
      <c r="C853" s="1">
        <v>0.22338</v>
      </c>
      <c r="D853" s="3">
        <v>0.09</v>
      </c>
      <c r="E853" s="2" t="s">
        <v>102</v>
      </c>
      <c r="F853" s="3">
        <v>43.27</v>
      </c>
      <c r="G853" s="1">
        <v>0.38555</v>
      </c>
      <c r="H853" s="3">
        <v>0.03</v>
      </c>
      <c r="I853" s="2" t="s">
        <v>102</v>
      </c>
    </row>
    <row r="854" spans="2:9" x14ac:dyDescent="0.25">
      <c r="B854" s="3">
        <v>64.36</v>
      </c>
      <c r="C854" s="1">
        <v>0.22338</v>
      </c>
      <c r="D854" s="3">
        <v>0.09</v>
      </c>
      <c r="E854" s="2" t="s">
        <v>102</v>
      </c>
      <c r="F854" s="3">
        <v>43.33</v>
      </c>
      <c r="G854" s="1">
        <v>0.38564999999999999</v>
      </c>
      <c r="H854" s="3">
        <v>0.03</v>
      </c>
      <c r="I854" s="2" t="s">
        <v>102</v>
      </c>
    </row>
    <row r="855" spans="2:9" x14ac:dyDescent="0.25">
      <c r="B855" s="3">
        <v>64.430000000000007</v>
      </c>
      <c r="C855" s="1">
        <v>0.22338</v>
      </c>
      <c r="D855" s="3">
        <v>0.09</v>
      </c>
      <c r="E855" s="2" t="s">
        <v>102</v>
      </c>
      <c r="F855" s="3">
        <v>43.4</v>
      </c>
      <c r="G855" s="1">
        <v>0.38564999999999999</v>
      </c>
      <c r="H855" s="3">
        <v>0.03</v>
      </c>
      <c r="I855" s="2" t="s">
        <v>102</v>
      </c>
    </row>
    <row r="856" spans="2:9" x14ac:dyDescent="0.25">
      <c r="B856" s="3">
        <v>64.489999999999995</v>
      </c>
      <c r="C856" s="1">
        <v>0.22338</v>
      </c>
      <c r="D856" s="3">
        <v>0.09</v>
      </c>
      <c r="E856" s="2" t="s">
        <v>102</v>
      </c>
      <c r="F856" s="3">
        <v>43.46</v>
      </c>
      <c r="G856" s="1">
        <v>0.38564999999999999</v>
      </c>
      <c r="H856" s="3">
        <v>0.03</v>
      </c>
      <c r="I856" s="2" t="s">
        <v>102</v>
      </c>
    </row>
    <row r="857" spans="2:9" x14ac:dyDescent="0.25">
      <c r="B857" s="3">
        <v>64.56</v>
      </c>
      <c r="C857" s="1">
        <v>0.22348000000000001</v>
      </c>
      <c r="D857" s="3">
        <v>0.09</v>
      </c>
      <c r="E857" s="2" t="s">
        <v>102</v>
      </c>
      <c r="F857" s="3">
        <v>43.53</v>
      </c>
      <c r="G857" s="1">
        <v>0.38564999999999999</v>
      </c>
      <c r="H857" s="3">
        <v>0.03</v>
      </c>
      <c r="I857" s="2" t="s">
        <v>102</v>
      </c>
    </row>
    <row r="858" spans="2:9" x14ac:dyDescent="0.25">
      <c r="B858" s="3">
        <v>64.63</v>
      </c>
      <c r="C858" s="1">
        <v>0.22348000000000001</v>
      </c>
      <c r="D858" s="3">
        <v>0.09</v>
      </c>
      <c r="E858" s="2" t="s">
        <v>102</v>
      </c>
      <c r="F858" s="3">
        <v>43.6</v>
      </c>
      <c r="G858" s="1">
        <v>0.38564999999999999</v>
      </c>
      <c r="H858" s="3">
        <v>0.03</v>
      </c>
      <c r="I858" s="2" t="s">
        <v>102</v>
      </c>
    </row>
    <row r="859" spans="2:9" x14ac:dyDescent="0.25">
      <c r="B859" s="3">
        <v>64.69</v>
      </c>
      <c r="C859" s="1">
        <v>0.22348000000000001</v>
      </c>
      <c r="D859" s="3">
        <v>0.09</v>
      </c>
      <c r="E859" s="2" t="s">
        <v>102</v>
      </c>
      <c r="F859" s="3">
        <v>43.67</v>
      </c>
      <c r="G859" s="1">
        <v>0.38564999999999999</v>
      </c>
      <c r="H859" s="3">
        <v>0.03</v>
      </c>
      <c r="I859" s="2" t="s">
        <v>102</v>
      </c>
    </row>
    <row r="860" spans="2:9" x14ac:dyDescent="0.25">
      <c r="B860" s="3">
        <v>64.760000000000005</v>
      </c>
      <c r="C860" s="1">
        <v>0.22358</v>
      </c>
      <c r="D860" s="3">
        <v>0.09</v>
      </c>
      <c r="E860" s="2" t="s">
        <v>102</v>
      </c>
      <c r="F860" s="3">
        <v>43.73</v>
      </c>
      <c r="G860" s="1">
        <v>0.38564999999999999</v>
      </c>
      <c r="H860" s="3">
        <v>0.03</v>
      </c>
      <c r="I860" s="2" t="s">
        <v>102</v>
      </c>
    </row>
    <row r="861" spans="2:9" x14ac:dyDescent="0.25">
      <c r="B861" s="3">
        <v>64.83</v>
      </c>
      <c r="C861" s="1">
        <v>0.22358</v>
      </c>
      <c r="D861" s="3">
        <v>0.09</v>
      </c>
      <c r="E861" s="2" t="s">
        <v>102</v>
      </c>
      <c r="F861" s="3">
        <v>43.8</v>
      </c>
      <c r="G861" s="1">
        <v>0.38564999999999999</v>
      </c>
      <c r="H861" s="3">
        <v>0.03</v>
      </c>
      <c r="I861" s="2" t="s">
        <v>102</v>
      </c>
    </row>
    <row r="862" spans="2:9" x14ac:dyDescent="0.25">
      <c r="B862" s="3">
        <v>64.89</v>
      </c>
      <c r="C862" s="1">
        <v>0.22358</v>
      </c>
      <c r="D862" s="3">
        <v>0.09</v>
      </c>
      <c r="E862" s="2" t="s">
        <v>102</v>
      </c>
      <c r="F862" s="3">
        <v>43.87</v>
      </c>
      <c r="G862" s="1">
        <v>0.38574999999999998</v>
      </c>
      <c r="H862" s="3">
        <v>0.03</v>
      </c>
      <c r="I862" s="2" t="s">
        <v>102</v>
      </c>
    </row>
    <row r="863" spans="2:9" x14ac:dyDescent="0.25">
      <c r="B863" s="3">
        <v>64.959999999999994</v>
      </c>
      <c r="C863" s="1">
        <v>0.22367999999999999</v>
      </c>
      <c r="D863" s="3">
        <v>0.09</v>
      </c>
      <c r="E863" s="2" t="s">
        <v>102</v>
      </c>
      <c r="F863" s="3">
        <v>43.93</v>
      </c>
      <c r="G863" s="1">
        <v>0.38574999999999998</v>
      </c>
      <c r="H863" s="3">
        <v>0.03</v>
      </c>
      <c r="I863" s="2" t="s">
        <v>102</v>
      </c>
    </row>
    <row r="864" spans="2:9" x14ac:dyDescent="0.25">
      <c r="B864" s="3">
        <v>65.03</v>
      </c>
      <c r="C864" s="1">
        <v>0.22367999999999999</v>
      </c>
      <c r="D864" s="3">
        <v>0.09</v>
      </c>
      <c r="E864" s="2" t="s">
        <v>102</v>
      </c>
      <c r="F864" s="3">
        <v>44</v>
      </c>
      <c r="G864" s="1">
        <v>0.38574999999999998</v>
      </c>
      <c r="H864" s="3">
        <v>0.03</v>
      </c>
      <c r="I864" s="2" t="s">
        <v>102</v>
      </c>
    </row>
    <row r="865" spans="2:9" x14ac:dyDescent="0.25">
      <c r="B865" s="3">
        <v>65.09</v>
      </c>
      <c r="C865" s="1">
        <v>0.22367999999999999</v>
      </c>
      <c r="D865" s="3">
        <v>0.09</v>
      </c>
      <c r="E865" s="2" t="s">
        <v>102</v>
      </c>
      <c r="F865" s="3">
        <v>44.07</v>
      </c>
      <c r="G865" s="1">
        <v>0.38574999999999998</v>
      </c>
      <c r="H865" s="3">
        <v>0.03</v>
      </c>
      <c r="I865" s="2" t="s">
        <v>102</v>
      </c>
    </row>
    <row r="866" spans="2:9" x14ac:dyDescent="0.25">
      <c r="B866" s="3">
        <v>65.16</v>
      </c>
      <c r="C866" s="1">
        <v>0.22378000000000001</v>
      </c>
      <c r="D866" s="3">
        <v>0.09</v>
      </c>
      <c r="E866" s="2" t="s">
        <v>102</v>
      </c>
      <c r="F866" s="3">
        <v>44.13</v>
      </c>
      <c r="G866" s="1">
        <v>0.38574999999999998</v>
      </c>
      <c r="H866" s="3">
        <v>0.03</v>
      </c>
      <c r="I866" s="2" t="s">
        <v>102</v>
      </c>
    </row>
    <row r="867" spans="2:9" x14ac:dyDescent="0.25">
      <c r="B867" s="3">
        <v>65.23</v>
      </c>
      <c r="C867" s="1">
        <v>0.22378000000000001</v>
      </c>
      <c r="D867" s="3">
        <v>0.09</v>
      </c>
      <c r="E867" s="2" t="s">
        <v>102</v>
      </c>
      <c r="F867" s="3">
        <v>44.2</v>
      </c>
      <c r="G867" s="1">
        <v>0.38574999999999998</v>
      </c>
      <c r="H867" s="3">
        <v>0.03</v>
      </c>
      <c r="I867" s="2" t="s">
        <v>102</v>
      </c>
    </row>
    <row r="868" spans="2:9" x14ac:dyDescent="0.25">
      <c r="B868" s="3">
        <v>65.290000000000006</v>
      </c>
      <c r="C868" s="1">
        <v>0.22378000000000001</v>
      </c>
      <c r="D868" s="3">
        <v>0.09</v>
      </c>
      <c r="E868" s="2" t="s">
        <v>102</v>
      </c>
      <c r="F868" s="3">
        <v>44.27</v>
      </c>
      <c r="G868" s="1">
        <v>0.38574999999999998</v>
      </c>
      <c r="H868" s="3">
        <v>0.03</v>
      </c>
      <c r="I868" s="2" t="s">
        <v>102</v>
      </c>
    </row>
    <row r="869" spans="2:9" x14ac:dyDescent="0.25">
      <c r="B869" s="3">
        <v>65.36</v>
      </c>
      <c r="C869" s="1">
        <v>0.22388</v>
      </c>
      <c r="D869" s="3">
        <v>0.09</v>
      </c>
      <c r="E869" s="2" t="s">
        <v>102</v>
      </c>
      <c r="F869" s="3">
        <v>44.33</v>
      </c>
      <c r="G869" s="1">
        <v>0.38585000000000003</v>
      </c>
      <c r="H869" s="3">
        <v>0.03</v>
      </c>
      <c r="I869" s="2" t="s">
        <v>102</v>
      </c>
    </row>
    <row r="870" spans="2:9" x14ac:dyDescent="0.25">
      <c r="B870" s="3">
        <v>65.430000000000007</v>
      </c>
      <c r="C870" s="1">
        <v>0.22388</v>
      </c>
      <c r="D870" s="3">
        <v>0.09</v>
      </c>
      <c r="E870" s="2" t="s">
        <v>102</v>
      </c>
      <c r="F870" s="3">
        <v>44.4</v>
      </c>
      <c r="G870" s="1">
        <v>0.38585000000000003</v>
      </c>
      <c r="H870" s="3">
        <v>0.03</v>
      </c>
      <c r="I870" s="2" t="s">
        <v>102</v>
      </c>
    </row>
    <row r="871" spans="2:9" x14ac:dyDescent="0.25">
      <c r="B871" s="3">
        <v>65.5</v>
      </c>
      <c r="C871" s="1">
        <v>0.22398000000000001</v>
      </c>
      <c r="D871" s="3">
        <v>0.09</v>
      </c>
      <c r="E871" s="2" t="s">
        <v>102</v>
      </c>
      <c r="F871" s="3">
        <v>44.47</v>
      </c>
      <c r="G871" s="1">
        <v>0.38585000000000003</v>
      </c>
      <c r="H871" s="3">
        <v>0.03</v>
      </c>
      <c r="I871" s="2" t="s">
        <v>102</v>
      </c>
    </row>
    <row r="872" spans="2:9" x14ac:dyDescent="0.25">
      <c r="B872" s="3">
        <v>65.56</v>
      </c>
      <c r="C872" s="1">
        <v>0.22398000000000001</v>
      </c>
      <c r="D872" s="3">
        <v>0.09</v>
      </c>
      <c r="E872" s="2" t="s">
        <v>102</v>
      </c>
      <c r="F872" s="3">
        <v>44.53</v>
      </c>
      <c r="G872" s="1">
        <v>0.38595000000000002</v>
      </c>
      <c r="H872" s="3">
        <v>0.03</v>
      </c>
      <c r="I872" s="2" t="s">
        <v>102</v>
      </c>
    </row>
    <row r="873" spans="2:9" x14ac:dyDescent="0.25">
      <c r="B873" s="3">
        <v>65.63</v>
      </c>
      <c r="C873" s="1">
        <v>0.22398000000000001</v>
      </c>
      <c r="D873" s="3">
        <v>0.08</v>
      </c>
      <c r="E873" s="2" t="s">
        <v>102</v>
      </c>
      <c r="F873" s="3">
        <v>44.6</v>
      </c>
      <c r="G873" s="1">
        <v>0.38595000000000002</v>
      </c>
      <c r="H873" s="3">
        <v>0.03</v>
      </c>
      <c r="I873" s="2" t="s">
        <v>102</v>
      </c>
    </row>
    <row r="874" spans="2:9" x14ac:dyDescent="0.25">
      <c r="B874" s="3">
        <v>65.69</v>
      </c>
      <c r="C874" s="1">
        <v>0.22408</v>
      </c>
      <c r="D874" s="3">
        <v>0.08</v>
      </c>
      <c r="E874" s="2" t="s">
        <v>102</v>
      </c>
      <c r="F874" s="3">
        <v>44.67</v>
      </c>
      <c r="G874" s="1">
        <v>0.38595000000000002</v>
      </c>
      <c r="H874" s="3">
        <v>0.03</v>
      </c>
      <c r="I874" s="2" t="s">
        <v>102</v>
      </c>
    </row>
    <row r="875" spans="2:9" x14ac:dyDescent="0.25">
      <c r="B875" s="3">
        <v>65.760000000000005</v>
      </c>
      <c r="C875" s="1">
        <v>0.22408</v>
      </c>
      <c r="D875" s="3">
        <v>0.09</v>
      </c>
      <c r="E875" s="2" t="s">
        <v>102</v>
      </c>
      <c r="F875" s="3">
        <v>44.73</v>
      </c>
      <c r="G875" s="1">
        <v>0.38595000000000002</v>
      </c>
      <c r="H875" s="3">
        <v>0.03</v>
      </c>
      <c r="I875" s="2" t="s">
        <v>102</v>
      </c>
    </row>
    <row r="876" spans="2:9" x14ac:dyDescent="0.25">
      <c r="B876" s="3">
        <v>65.83</v>
      </c>
      <c r="C876" s="1">
        <v>0.22408</v>
      </c>
      <c r="D876" s="3">
        <v>0.08</v>
      </c>
      <c r="E876" s="2" t="s">
        <v>102</v>
      </c>
      <c r="F876" s="3">
        <v>44.8</v>
      </c>
      <c r="G876" s="1">
        <v>0.38605</v>
      </c>
      <c r="H876" s="3">
        <v>0.03</v>
      </c>
      <c r="I876" s="2" t="s">
        <v>102</v>
      </c>
    </row>
    <row r="877" spans="2:9" x14ac:dyDescent="0.25">
      <c r="B877" s="3">
        <v>65.900000000000006</v>
      </c>
      <c r="C877" s="1">
        <v>0.22417999999999999</v>
      </c>
      <c r="D877" s="3">
        <v>0.08</v>
      </c>
      <c r="E877" s="2" t="s">
        <v>102</v>
      </c>
      <c r="F877" s="3">
        <v>44.87</v>
      </c>
      <c r="G877" s="1">
        <v>0.38605</v>
      </c>
      <c r="H877" s="3">
        <v>0.03</v>
      </c>
      <c r="I877" s="2" t="s">
        <v>102</v>
      </c>
    </row>
    <row r="878" spans="2:9" x14ac:dyDescent="0.25">
      <c r="B878" s="3">
        <v>65.959999999999994</v>
      </c>
      <c r="C878" s="1">
        <v>0.22417999999999999</v>
      </c>
      <c r="D878" s="3">
        <v>0.08</v>
      </c>
      <c r="E878" s="2" t="s">
        <v>102</v>
      </c>
      <c r="F878" s="3">
        <v>44.93</v>
      </c>
      <c r="G878" s="1">
        <v>0.38605</v>
      </c>
      <c r="H878" s="3">
        <v>0.03</v>
      </c>
      <c r="I878" s="2" t="s">
        <v>102</v>
      </c>
    </row>
    <row r="879" spans="2:9" x14ac:dyDescent="0.25">
      <c r="B879" s="3">
        <v>66.03</v>
      </c>
      <c r="C879" s="1">
        <v>0.22417999999999999</v>
      </c>
      <c r="D879" s="3">
        <v>0.08</v>
      </c>
      <c r="E879" s="2" t="s">
        <v>102</v>
      </c>
      <c r="F879" s="3">
        <v>45</v>
      </c>
      <c r="G879" s="1">
        <v>0.38605</v>
      </c>
      <c r="H879" s="3">
        <v>0.03</v>
      </c>
      <c r="I879" s="2" t="s">
        <v>102</v>
      </c>
    </row>
    <row r="880" spans="2:9" x14ac:dyDescent="0.25">
      <c r="B880" s="3">
        <v>66.099999999999994</v>
      </c>
      <c r="C880" s="1">
        <v>0.22428000000000001</v>
      </c>
      <c r="D880" s="3">
        <v>0.08</v>
      </c>
      <c r="E880" s="2" t="s">
        <v>102</v>
      </c>
      <c r="F880" s="3">
        <v>45.07</v>
      </c>
      <c r="G880" s="1">
        <v>0.38605</v>
      </c>
      <c r="H880" s="3">
        <v>0.03</v>
      </c>
      <c r="I880" s="2" t="s">
        <v>102</v>
      </c>
    </row>
    <row r="881" spans="2:9" x14ac:dyDescent="0.25">
      <c r="B881" s="3">
        <v>66.16</v>
      </c>
      <c r="C881" s="1">
        <v>0.22428000000000001</v>
      </c>
      <c r="D881" s="3">
        <v>0.08</v>
      </c>
      <c r="E881" s="2" t="s">
        <v>102</v>
      </c>
      <c r="F881" s="3">
        <v>45.13</v>
      </c>
      <c r="G881" s="1">
        <v>0.38605</v>
      </c>
      <c r="H881" s="3">
        <v>0.03</v>
      </c>
      <c r="I881" s="2" t="s">
        <v>102</v>
      </c>
    </row>
    <row r="882" spans="2:9" x14ac:dyDescent="0.25">
      <c r="B882" s="3">
        <v>66.23</v>
      </c>
      <c r="C882" s="1">
        <v>0.22428000000000001</v>
      </c>
      <c r="D882" s="3">
        <v>0.08</v>
      </c>
      <c r="E882" s="2" t="s">
        <v>102</v>
      </c>
      <c r="F882" s="3">
        <v>45.2</v>
      </c>
      <c r="G882" s="1">
        <v>0.38614999999999999</v>
      </c>
      <c r="H882" s="3">
        <v>0.03</v>
      </c>
      <c r="I882" s="2" t="s">
        <v>102</v>
      </c>
    </row>
    <row r="883" spans="2:9" x14ac:dyDescent="0.25">
      <c r="B883" s="3">
        <v>66.3</v>
      </c>
      <c r="C883" s="1">
        <v>0.22438</v>
      </c>
      <c r="D883" s="3">
        <v>0.08</v>
      </c>
      <c r="E883" s="2" t="s">
        <v>102</v>
      </c>
      <c r="F883" s="3">
        <v>45.27</v>
      </c>
      <c r="G883" s="1">
        <v>0.38614999999999999</v>
      </c>
      <c r="H883" s="3">
        <v>0.03</v>
      </c>
      <c r="I883" s="2" t="s">
        <v>102</v>
      </c>
    </row>
    <row r="884" spans="2:9" x14ac:dyDescent="0.25">
      <c r="B884" s="3">
        <v>66.36</v>
      </c>
      <c r="C884" s="1">
        <v>0.22438</v>
      </c>
      <c r="D884" s="3">
        <v>0.08</v>
      </c>
      <c r="E884" s="2" t="s">
        <v>102</v>
      </c>
      <c r="F884" s="3">
        <v>45.33</v>
      </c>
      <c r="G884" s="1">
        <v>0.38614999999999999</v>
      </c>
      <c r="H884" s="3">
        <v>0.03</v>
      </c>
      <c r="I884" s="2" t="s">
        <v>102</v>
      </c>
    </row>
    <row r="885" spans="2:9" x14ac:dyDescent="0.25">
      <c r="B885" s="3">
        <v>66.430000000000007</v>
      </c>
      <c r="C885" s="1">
        <v>0.22438</v>
      </c>
      <c r="D885" s="3">
        <v>0.08</v>
      </c>
      <c r="E885" s="2" t="s">
        <v>102</v>
      </c>
      <c r="F885" s="3">
        <v>45.4</v>
      </c>
      <c r="G885" s="1">
        <v>0.38624999999999998</v>
      </c>
      <c r="H885" s="3">
        <v>0.03</v>
      </c>
      <c r="I885" s="2" t="s">
        <v>102</v>
      </c>
    </row>
    <row r="886" spans="2:9" x14ac:dyDescent="0.25">
      <c r="B886" s="3">
        <v>66.5</v>
      </c>
      <c r="C886" s="1">
        <v>0.22448000000000001</v>
      </c>
      <c r="D886" s="3">
        <v>0.08</v>
      </c>
      <c r="E886" s="2" t="s">
        <v>102</v>
      </c>
      <c r="F886" s="3">
        <v>45.47</v>
      </c>
      <c r="G886" s="1">
        <v>0.38624999999999998</v>
      </c>
      <c r="H886" s="3">
        <v>0.03</v>
      </c>
      <c r="I886" s="2" t="s">
        <v>102</v>
      </c>
    </row>
    <row r="887" spans="2:9" x14ac:dyDescent="0.25">
      <c r="B887" s="3">
        <v>66.56</v>
      </c>
      <c r="C887" s="1">
        <v>0.22448000000000001</v>
      </c>
      <c r="D887" s="3">
        <v>0.08</v>
      </c>
      <c r="E887" s="2" t="s">
        <v>102</v>
      </c>
      <c r="F887" s="3">
        <v>45.53</v>
      </c>
      <c r="G887" s="1">
        <v>0.38635000000000003</v>
      </c>
      <c r="H887" s="3">
        <v>0.03</v>
      </c>
      <c r="I887" s="2" t="s">
        <v>102</v>
      </c>
    </row>
    <row r="888" spans="2:9" x14ac:dyDescent="0.25">
      <c r="B888" s="3">
        <v>66.63</v>
      </c>
      <c r="C888" s="1">
        <v>0.22448000000000001</v>
      </c>
      <c r="D888" s="3">
        <v>0.08</v>
      </c>
      <c r="E888" s="2" t="s">
        <v>102</v>
      </c>
      <c r="F888" s="3">
        <v>45.6</v>
      </c>
      <c r="G888" s="1">
        <v>0.38635000000000003</v>
      </c>
      <c r="H888" s="3">
        <v>0.03</v>
      </c>
      <c r="I888" s="2" t="s">
        <v>102</v>
      </c>
    </row>
    <row r="889" spans="2:9" x14ac:dyDescent="0.25">
      <c r="B889" s="3">
        <v>66.7</v>
      </c>
      <c r="C889" s="1">
        <v>0.22458</v>
      </c>
      <c r="D889" s="3">
        <v>0.08</v>
      </c>
      <c r="E889" s="2" t="s">
        <v>102</v>
      </c>
      <c r="F889" s="3">
        <v>45.67</v>
      </c>
      <c r="G889" s="1">
        <v>0.38635000000000003</v>
      </c>
      <c r="H889" s="3">
        <v>0.03</v>
      </c>
      <c r="I889" s="2" t="s">
        <v>102</v>
      </c>
    </row>
    <row r="890" spans="2:9" x14ac:dyDescent="0.25">
      <c r="B890" s="3">
        <v>66.760000000000005</v>
      </c>
      <c r="C890" s="1">
        <v>0.22458</v>
      </c>
      <c r="D890" s="3">
        <v>0.08</v>
      </c>
      <c r="E890" s="2" t="s">
        <v>102</v>
      </c>
      <c r="F890" s="3">
        <v>45.73</v>
      </c>
      <c r="G890" s="1">
        <v>0.38635000000000003</v>
      </c>
      <c r="H890" s="3">
        <v>0.03</v>
      </c>
      <c r="I890" s="2" t="s">
        <v>102</v>
      </c>
    </row>
    <row r="891" spans="2:9" x14ac:dyDescent="0.25">
      <c r="B891" s="3">
        <v>66.83</v>
      </c>
      <c r="C891" s="1">
        <v>0.22458</v>
      </c>
      <c r="D891" s="3">
        <v>0.08</v>
      </c>
      <c r="E891" s="2" t="s">
        <v>102</v>
      </c>
      <c r="F891" s="3">
        <v>45.8</v>
      </c>
      <c r="G891" s="1">
        <v>0.38645000000000002</v>
      </c>
      <c r="H891" s="3">
        <v>0.03</v>
      </c>
      <c r="I891" s="2" t="s">
        <v>102</v>
      </c>
    </row>
    <row r="892" spans="2:9" x14ac:dyDescent="0.25">
      <c r="B892" s="3">
        <v>66.900000000000006</v>
      </c>
      <c r="C892" s="1">
        <v>0.22467999999999999</v>
      </c>
      <c r="D892" s="3">
        <v>0.08</v>
      </c>
      <c r="E892" s="2" t="s">
        <v>102</v>
      </c>
      <c r="F892" s="3">
        <v>45.87</v>
      </c>
      <c r="G892" s="1">
        <v>0.38645000000000002</v>
      </c>
      <c r="H892" s="3">
        <v>0.03</v>
      </c>
      <c r="I892" s="2" t="s">
        <v>102</v>
      </c>
    </row>
    <row r="893" spans="2:9" x14ac:dyDescent="0.25">
      <c r="B893" s="3">
        <v>66.959999999999994</v>
      </c>
      <c r="C893" s="1">
        <v>0.22467999999999999</v>
      </c>
      <c r="D893" s="3">
        <v>0.08</v>
      </c>
      <c r="E893" s="2" t="s">
        <v>102</v>
      </c>
      <c r="F893" s="3">
        <v>45.93</v>
      </c>
      <c r="G893" s="1">
        <v>0.38645000000000002</v>
      </c>
      <c r="H893" s="3">
        <v>0.03</v>
      </c>
      <c r="I893" s="2" t="s">
        <v>102</v>
      </c>
    </row>
    <row r="894" spans="2:9" x14ac:dyDescent="0.25">
      <c r="B894" s="3">
        <v>67.03</v>
      </c>
      <c r="C894" s="1">
        <v>0.22467999999999999</v>
      </c>
      <c r="D894" s="3">
        <v>0.08</v>
      </c>
      <c r="E894" s="2" t="s">
        <v>102</v>
      </c>
      <c r="F894" s="3">
        <v>46</v>
      </c>
      <c r="G894" s="1">
        <v>0.38655</v>
      </c>
      <c r="H894" s="3">
        <v>0.03</v>
      </c>
      <c r="I894" s="2" t="s">
        <v>102</v>
      </c>
    </row>
    <row r="895" spans="2:9" x14ac:dyDescent="0.25">
      <c r="B895" s="3">
        <v>67.099999999999994</v>
      </c>
      <c r="C895" s="1">
        <v>0.22478000000000001</v>
      </c>
      <c r="D895" s="3">
        <v>0.08</v>
      </c>
      <c r="E895" s="2" t="s">
        <v>102</v>
      </c>
      <c r="F895" s="3">
        <v>46.07</v>
      </c>
      <c r="G895" s="1">
        <v>0.38655</v>
      </c>
      <c r="H895" s="3">
        <v>0.03</v>
      </c>
      <c r="I895" s="2" t="s">
        <v>102</v>
      </c>
    </row>
    <row r="896" spans="2:9" x14ac:dyDescent="0.25">
      <c r="B896" s="3">
        <v>67.16</v>
      </c>
      <c r="C896" s="1">
        <v>0.22478000000000001</v>
      </c>
      <c r="D896" s="3">
        <v>0.08</v>
      </c>
      <c r="E896" s="2" t="s">
        <v>102</v>
      </c>
      <c r="F896" s="3">
        <v>46.13</v>
      </c>
      <c r="G896" s="1">
        <v>0.38664999999999999</v>
      </c>
      <c r="H896" s="3">
        <v>0.03</v>
      </c>
      <c r="I896" s="2" t="s">
        <v>102</v>
      </c>
    </row>
    <row r="897" spans="2:9" x14ac:dyDescent="0.25">
      <c r="B897" s="3">
        <v>67.23</v>
      </c>
      <c r="C897" s="1">
        <v>0.22478000000000001</v>
      </c>
      <c r="D897" s="3">
        <v>0.08</v>
      </c>
      <c r="E897" s="2" t="s">
        <v>102</v>
      </c>
      <c r="F897" s="3">
        <v>46.2</v>
      </c>
      <c r="G897" s="1">
        <v>0.38664999999999999</v>
      </c>
      <c r="H897" s="3">
        <v>0.03</v>
      </c>
      <c r="I897" s="2" t="s">
        <v>102</v>
      </c>
    </row>
    <row r="898" spans="2:9" x14ac:dyDescent="0.25">
      <c r="B898" s="3">
        <v>67.3</v>
      </c>
      <c r="C898" s="1">
        <v>0.22478000000000001</v>
      </c>
      <c r="D898" s="3">
        <v>0.08</v>
      </c>
      <c r="E898" s="2" t="s">
        <v>102</v>
      </c>
      <c r="F898" s="3">
        <v>46.27</v>
      </c>
      <c r="G898" s="1">
        <v>0.38664999999999999</v>
      </c>
      <c r="H898" s="3">
        <v>0.03</v>
      </c>
      <c r="I898" s="2" t="s">
        <v>102</v>
      </c>
    </row>
    <row r="899" spans="2:9" x14ac:dyDescent="0.25">
      <c r="B899" s="3">
        <v>67.36</v>
      </c>
      <c r="C899" s="1">
        <v>0.22488</v>
      </c>
      <c r="D899" s="3">
        <v>0.08</v>
      </c>
      <c r="E899" s="2" t="s">
        <v>102</v>
      </c>
      <c r="F899" s="3">
        <v>46.34</v>
      </c>
      <c r="G899" s="1">
        <v>0.38674999999999998</v>
      </c>
      <c r="H899" s="3">
        <v>0.03</v>
      </c>
      <c r="I899" s="2" t="s">
        <v>102</v>
      </c>
    </row>
    <row r="900" spans="2:9" x14ac:dyDescent="0.25">
      <c r="B900" s="3">
        <v>67.430000000000007</v>
      </c>
      <c r="C900" s="1">
        <v>0.22488</v>
      </c>
      <c r="D900" s="3">
        <v>0.08</v>
      </c>
      <c r="E900" s="2" t="s">
        <v>102</v>
      </c>
      <c r="F900" s="3">
        <v>46.4</v>
      </c>
      <c r="G900" s="1">
        <v>0.38674999999999998</v>
      </c>
      <c r="H900" s="3">
        <v>0.03</v>
      </c>
      <c r="I900" s="2" t="s">
        <v>102</v>
      </c>
    </row>
    <row r="901" spans="2:9" x14ac:dyDescent="0.25">
      <c r="B901" s="3">
        <v>67.5</v>
      </c>
      <c r="C901" s="1">
        <v>0.22488</v>
      </c>
      <c r="D901" s="3">
        <v>0.08</v>
      </c>
      <c r="E901" s="2" t="s">
        <v>102</v>
      </c>
      <c r="F901" s="3">
        <v>46.47</v>
      </c>
      <c r="G901" s="1">
        <v>0.38674999999999998</v>
      </c>
      <c r="H901" s="3">
        <v>0.03</v>
      </c>
      <c r="I901" s="2" t="s">
        <v>102</v>
      </c>
    </row>
    <row r="902" spans="2:9" x14ac:dyDescent="0.25">
      <c r="B902" s="3">
        <v>67.56</v>
      </c>
      <c r="C902" s="1">
        <v>0.22498000000000001</v>
      </c>
      <c r="D902" s="3">
        <v>0.08</v>
      </c>
      <c r="E902" s="2" t="s">
        <v>102</v>
      </c>
      <c r="F902" s="3">
        <v>46.54</v>
      </c>
      <c r="G902" s="1">
        <v>0.38674999999999998</v>
      </c>
      <c r="H902" s="3">
        <v>0.03</v>
      </c>
      <c r="I902" s="2" t="s">
        <v>102</v>
      </c>
    </row>
    <row r="903" spans="2:9" x14ac:dyDescent="0.25">
      <c r="B903" s="3">
        <v>67.63</v>
      </c>
      <c r="C903" s="1">
        <v>0.22498000000000001</v>
      </c>
      <c r="D903" s="3">
        <v>0.08</v>
      </c>
      <c r="E903" s="2" t="s">
        <v>102</v>
      </c>
      <c r="F903" s="3">
        <v>46.6</v>
      </c>
      <c r="G903" s="1">
        <v>0.38685000000000003</v>
      </c>
      <c r="H903" s="3">
        <v>0.03</v>
      </c>
      <c r="I903" s="2" t="s">
        <v>102</v>
      </c>
    </row>
    <row r="904" spans="2:9" x14ac:dyDescent="0.25">
      <c r="B904" s="3">
        <v>67.7</v>
      </c>
      <c r="C904" s="1">
        <v>0.22498000000000001</v>
      </c>
      <c r="D904" s="3">
        <v>0.08</v>
      </c>
      <c r="E904" s="2" t="s">
        <v>102</v>
      </c>
      <c r="F904" s="3">
        <v>46.67</v>
      </c>
      <c r="G904" s="1">
        <v>0.38685000000000003</v>
      </c>
      <c r="H904" s="3">
        <v>0.03</v>
      </c>
      <c r="I904" s="2" t="s">
        <v>102</v>
      </c>
    </row>
    <row r="905" spans="2:9" x14ac:dyDescent="0.25">
      <c r="B905" s="3">
        <v>67.760000000000005</v>
      </c>
      <c r="C905" s="1">
        <v>0.22508</v>
      </c>
      <c r="D905" s="3">
        <v>0.08</v>
      </c>
      <c r="E905" s="2" t="s">
        <v>102</v>
      </c>
      <c r="F905" s="3">
        <v>46.74</v>
      </c>
      <c r="G905" s="1">
        <v>0.38685000000000003</v>
      </c>
      <c r="H905" s="3">
        <v>0.03</v>
      </c>
      <c r="I905" s="2" t="s">
        <v>102</v>
      </c>
    </row>
    <row r="906" spans="2:9" x14ac:dyDescent="0.25">
      <c r="B906" s="3">
        <v>67.83</v>
      </c>
      <c r="C906" s="1">
        <v>0.22508</v>
      </c>
      <c r="D906" s="3">
        <v>0.08</v>
      </c>
      <c r="E906" s="2" t="s">
        <v>102</v>
      </c>
      <c r="F906" s="3">
        <v>46.8</v>
      </c>
      <c r="G906" s="1">
        <v>0.38685000000000003</v>
      </c>
      <c r="H906" s="3">
        <v>0.03</v>
      </c>
      <c r="I906" s="2" t="s">
        <v>102</v>
      </c>
    </row>
    <row r="907" spans="2:9" x14ac:dyDescent="0.25">
      <c r="B907" s="3">
        <v>67.900000000000006</v>
      </c>
      <c r="C907" s="1">
        <v>0.22508</v>
      </c>
      <c r="D907" s="3">
        <v>0.08</v>
      </c>
      <c r="E907" s="2" t="s">
        <v>102</v>
      </c>
      <c r="F907" s="3">
        <v>46.87</v>
      </c>
      <c r="G907" s="1">
        <v>0.38695000000000002</v>
      </c>
      <c r="H907" s="3">
        <v>0.02</v>
      </c>
      <c r="I907" s="2" t="s">
        <v>102</v>
      </c>
    </row>
    <row r="908" spans="2:9" x14ac:dyDescent="0.25">
      <c r="B908" s="3">
        <v>67.97</v>
      </c>
      <c r="C908" s="1">
        <v>0.22517999999999999</v>
      </c>
      <c r="D908" s="3">
        <v>0.08</v>
      </c>
      <c r="E908" s="2" t="s">
        <v>102</v>
      </c>
      <c r="F908" s="3">
        <v>46.94</v>
      </c>
      <c r="G908" s="1">
        <v>0.38695000000000002</v>
      </c>
      <c r="H908" s="3">
        <v>0.02</v>
      </c>
      <c r="I908" s="2" t="s">
        <v>102</v>
      </c>
    </row>
    <row r="909" spans="2:9" x14ac:dyDescent="0.25">
      <c r="B909" s="3">
        <v>68.03</v>
      </c>
      <c r="C909" s="1">
        <v>0.22517999999999999</v>
      </c>
      <c r="D909" s="3">
        <v>0.08</v>
      </c>
      <c r="E909" s="2" t="s">
        <v>102</v>
      </c>
      <c r="F909" s="3">
        <v>47</v>
      </c>
      <c r="G909" s="1">
        <v>0.38695000000000002</v>
      </c>
      <c r="H909" s="3">
        <v>0.03</v>
      </c>
      <c r="I909" s="2" t="s">
        <v>102</v>
      </c>
    </row>
    <row r="910" spans="2:9" x14ac:dyDescent="0.25">
      <c r="B910" s="3">
        <v>68.099999999999994</v>
      </c>
      <c r="C910" s="1">
        <v>0.22517999999999999</v>
      </c>
      <c r="D910" s="3">
        <v>0.08</v>
      </c>
      <c r="E910" s="2" t="s">
        <v>102</v>
      </c>
      <c r="F910" s="3">
        <v>47.07</v>
      </c>
      <c r="G910" s="1">
        <v>0.38695000000000002</v>
      </c>
      <c r="H910" s="3">
        <v>0.02</v>
      </c>
      <c r="I910" s="2" t="s">
        <v>102</v>
      </c>
    </row>
    <row r="911" spans="2:9" x14ac:dyDescent="0.25">
      <c r="B911" s="3">
        <v>68.17</v>
      </c>
      <c r="C911" s="1">
        <v>0.22528000000000001</v>
      </c>
      <c r="D911" s="3">
        <v>7.0000000000000007E-2</v>
      </c>
      <c r="E911" s="2" t="s">
        <v>102</v>
      </c>
      <c r="F911" s="3">
        <v>47.14</v>
      </c>
      <c r="G911" s="1">
        <v>0.38705000000000001</v>
      </c>
      <c r="H911" s="3">
        <v>0.02</v>
      </c>
      <c r="I911" s="2" t="s">
        <v>102</v>
      </c>
    </row>
    <row r="912" spans="2:9" x14ac:dyDescent="0.25">
      <c r="B912" s="3">
        <v>68.23</v>
      </c>
      <c r="C912" s="1">
        <v>0.22528000000000001</v>
      </c>
      <c r="D912" s="3">
        <v>7.0000000000000007E-2</v>
      </c>
      <c r="E912" s="2" t="s">
        <v>102</v>
      </c>
      <c r="F912" s="3">
        <v>47.2</v>
      </c>
      <c r="G912" s="1">
        <v>0.38705000000000001</v>
      </c>
      <c r="H912" s="3">
        <v>0.02</v>
      </c>
      <c r="I912" s="2" t="s">
        <v>102</v>
      </c>
    </row>
    <row r="913" spans="2:9" x14ac:dyDescent="0.25">
      <c r="B913" s="3">
        <v>68.3</v>
      </c>
      <c r="C913" s="1">
        <v>0.22528000000000001</v>
      </c>
      <c r="D913" s="3">
        <v>7.0000000000000007E-2</v>
      </c>
      <c r="E913" s="2" t="s">
        <v>102</v>
      </c>
      <c r="F913" s="3">
        <v>47.27</v>
      </c>
      <c r="G913" s="1">
        <v>0.38705000000000001</v>
      </c>
      <c r="H913" s="3">
        <v>0.02</v>
      </c>
      <c r="I913" s="2" t="s">
        <v>102</v>
      </c>
    </row>
    <row r="914" spans="2:9" x14ac:dyDescent="0.25">
      <c r="B914" s="3">
        <v>68.36</v>
      </c>
      <c r="C914" s="1">
        <v>0.22538</v>
      </c>
      <c r="D914" s="3">
        <v>7.0000000000000007E-2</v>
      </c>
      <c r="E914" s="2" t="s">
        <v>102</v>
      </c>
      <c r="F914" s="3">
        <v>47.34</v>
      </c>
      <c r="G914" s="1">
        <v>0.38705000000000001</v>
      </c>
      <c r="H914" s="3">
        <v>0.02</v>
      </c>
      <c r="I914" s="2" t="s">
        <v>102</v>
      </c>
    </row>
    <row r="915" spans="2:9" x14ac:dyDescent="0.25">
      <c r="B915" s="3">
        <v>68.430000000000007</v>
      </c>
      <c r="C915" s="1">
        <v>0.22538</v>
      </c>
      <c r="D915" s="3">
        <v>7.0000000000000007E-2</v>
      </c>
      <c r="E915" s="2" t="s">
        <v>102</v>
      </c>
      <c r="F915" s="3">
        <v>47.4</v>
      </c>
      <c r="G915" s="1">
        <v>0.38705000000000001</v>
      </c>
      <c r="H915" s="3">
        <v>0.02</v>
      </c>
      <c r="I915" s="2" t="s">
        <v>102</v>
      </c>
    </row>
    <row r="916" spans="2:9" x14ac:dyDescent="0.25">
      <c r="B916" s="3">
        <v>68.5</v>
      </c>
      <c r="C916" s="1">
        <v>0.22538</v>
      </c>
      <c r="D916" s="3">
        <v>7.0000000000000007E-2</v>
      </c>
      <c r="E916" s="2" t="s">
        <v>102</v>
      </c>
      <c r="F916" s="3">
        <v>47.47</v>
      </c>
      <c r="G916" s="1">
        <v>0.38705000000000001</v>
      </c>
      <c r="H916" s="3">
        <v>0.02</v>
      </c>
      <c r="I916" s="2" t="s">
        <v>102</v>
      </c>
    </row>
    <row r="917" spans="2:9" x14ac:dyDescent="0.25">
      <c r="B917" s="3">
        <v>68.569999999999993</v>
      </c>
      <c r="C917" s="1">
        <v>0.22548000000000001</v>
      </c>
      <c r="D917" s="3">
        <v>7.0000000000000007E-2</v>
      </c>
      <c r="E917" s="2" t="s">
        <v>102</v>
      </c>
      <c r="F917" s="3">
        <v>47.54</v>
      </c>
      <c r="G917" s="1">
        <v>0.38714999999999999</v>
      </c>
      <c r="H917" s="3">
        <v>0.02</v>
      </c>
      <c r="I917" s="2" t="s">
        <v>102</v>
      </c>
    </row>
    <row r="918" spans="2:9" x14ac:dyDescent="0.25">
      <c r="B918" s="3">
        <v>68.63</v>
      </c>
      <c r="C918" s="1">
        <v>0.22548000000000001</v>
      </c>
      <c r="D918" s="3">
        <v>7.0000000000000007E-2</v>
      </c>
      <c r="E918" s="2" t="s">
        <v>102</v>
      </c>
      <c r="F918" s="3">
        <v>47.6</v>
      </c>
      <c r="G918" s="1">
        <v>0.38714999999999999</v>
      </c>
      <c r="H918" s="3">
        <v>0.02</v>
      </c>
      <c r="I918" s="2" t="s">
        <v>102</v>
      </c>
    </row>
    <row r="919" spans="2:9" x14ac:dyDescent="0.25">
      <c r="B919" s="3">
        <v>68.7</v>
      </c>
      <c r="C919" s="1">
        <v>0.22548000000000001</v>
      </c>
      <c r="D919" s="3">
        <v>7.0000000000000007E-2</v>
      </c>
      <c r="E919" s="2" t="s">
        <v>102</v>
      </c>
      <c r="F919" s="3">
        <v>47.67</v>
      </c>
      <c r="G919" s="1">
        <v>0.38714999999999999</v>
      </c>
      <c r="H919" s="3">
        <v>0.02</v>
      </c>
      <c r="I919" s="2" t="s">
        <v>102</v>
      </c>
    </row>
    <row r="920" spans="2:9" x14ac:dyDescent="0.25">
      <c r="B920" s="3">
        <v>68.77</v>
      </c>
      <c r="C920" s="1">
        <v>0.22548000000000001</v>
      </c>
      <c r="D920" s="3">
        <v>7.0000000000000007E-2</v>
      </c>
      <c r="E920" s="2" t="s">
        <v>102</v>
      </c>
      <c r="F920" s="3">
        <v>47.74</v>
      </c>
      <c r="G920" s="1">
        <v>0.38724999999999998</v>
      </c>
      <c r="H920" s="3">
        <v>0.02</v>
      </c>
      <c r="I920" s="2" t="s">
        <v>102</v>
      </c>
    </row>
    <row r="921" spans="2:9" x14ac:dyDescent="0.25">
      <c r="B921" s="3">
        <v>68.83</v>
      </c>
      <c r="C921" s="1">
        <v>0.22558</v>
      </c>
      <c r="D921" s="3">
        <v>7.0000000000000007E-2</v>
      </c>
      <c r="E921" s="2" t="s">
        <v>102</v>
      </c>
      <c r="F921" s="3">
        <v>47.8</v>
      </c>
      <c r="G921" s="1">
        <v>0.38724999999999998</v>
      </c>
      <c r="H921" s="3">
        <v>0.02</v>
      </c>
      <c r="I921" s="2" t="s">
        <v>102</v>
      </c>
    </row>
    <row r="922" spans="2:9" x14ac:dyDescent="0.25">
      <c r="B922" s="3">
        <v>68.900000000000006</v>
      </c>
      <c r="C922" s="1">
        <v>0.22558</v>
      </c>
      <c r="D922" s="3">
        <v>7.0000000000000007E-2</v>
      </c>
      <c r="E922" s="2" t="s">
        <v>102</v>
      </c>
      <c r="F922" s="3">
        <v>47.87</v>
      </c>
      <c r="G922" s="1">
        <v>0.38724999999999998</v>
      </c>
      <c r="H922" s="3">
        <v>0.02</v>
      </c>
      <c r="I922" s="2" t="s">
        <v>102</v>
      </c>
    </row>
    <row r="923" spans="2:9" x14ac:dyDescent="0.25">
      <c r="B923" s="3">
        <v>68.97</v>
      </c>
      <c r="C923" s="1">
        <v>0.22558</v>
      </c>
      <c r="D923" s="3">
        <v>7.0000000000000007E-2</v>
      </c>
      <c r="E923" s="2" t="s">
        <v>102</v>
      </c>
      <c r="F923" s="3">
        <v>47.94</v>
      </c>
      <c r="G923" s="1">
        <v>0.38735000000000003</v>
      </c>
      <c r="H923" s="3">
        <v>0.02</v>
      </c>
      <c r="I923" s="2" t="s">
        <v>102</v>
      </c>
    </row>
    <row r="924" spans="2:9" x14ac:dyDescent="0.25">
      <c r="B924" s="3">
        <v>69.03</v>
      </c>
      <c r="C924" s="1">
        <v>0.22567999999999999</v>
      </c>
      <c r="D924" s="3">
        <v>7.0000000000000007E-2</v>
      </c>
      <c r="E924" s="2" t="s">
        <v>102</v>
      </c>
      <c r="F924" s="3">
        <v>48</v>
      </c>
      <c r="G924" s="1">
        <v>0.38735000000000003</v>
      </c>
      <c r="H924" s="3">
        <v>0.02</v>
      </c>
      <c r="I924" s="2" t="s">
        <v>102</v>
      </c>
    </row>
    <row r="925" spans="2:9" x14ac:dyDescent="0.25">
      <c r="B925" s="3">
        <v>69.099999999999994</v>
      </c>
      <c r="C925" s="1">
        <v>0.22567999999999999</v>
      </c>
      <c r="D925" s="3">
        <v>7.0000000000000007E-2</v>
      </c>
      <c r="E925" s="2" t="s">
        <v>102</v>
      </c>
      <c r="F925" s="3">
        <v>48.07</v>
      </c>
      <c r="G925" s="1">
        <v>0.38735000000000003</v>
      </c>
      <c r="H925" s="3">
        <v>0.02</v>
      </c>
      <c r="I925" s="2" t="s">
        <v>102</v>
      </c>
    </row>
    <row r="926" spans="2:9" x14ac:dyDescent="0.25">
      <c r="B926" s="3">
        <v>69.17</v>
      </c>
      <c r="C926" s="1">
        <v>0.22567999999999999</v>
      </c>
      <c r="D926" s="3">
        <v>7.0000000000000007E-2</v>
      </c>
      <c r="E926" s="2" t="s">
        <v>102</v>
      </c>
      <c r="F926" s="3">
        <v>48.14</v>
      </c>
      <c r="G926" s="1">
        <v>0.38745000000000002</v>
      </c>
      <c r="H926" s="3">
        <v>0.02</v>
      </c>
      <c r="I926" s="2" t="s">
        <v>102</v>
      </c>
    </row>
    <row r="927" spans="2:9" x14ac:dyDescent="0.25">
      <c r="B927" s="3">
        <v>69.23</v>
      </c>
      <c r="C927" s="1">
        <v>0.22578000000000001</v>
      </c>
      <c r="D927" s="3">
        <v>7.0000000000000007E-2</v>
      </c>
      <c r="E927" s="2" t="s">
        <v>102</v>
      </c>
      <c r="F927" s="3">
        <v>48.2</v>
      </c>
      <c r="G927" s="1">
        <v>0.38745000000000002</v>
      </c>
      <c r="H927" s="3">
        <v>0.02</v>
      </c>
      <c r="I927" s="2" t="s">
        <v>102</v>
      </c>
    </row>
    <row r="928" spans="2:9" x14ac:dyDescent="0.25">
      <c r="B928" s="3">
        <v>69.3</v>
      </c>
      <c r="C928" s="1">
        <v>0.22578000000000001</v>
      </c>
      <c r="D928" s="3">
        <v>7.0000000000000007E-2</v>
      </c>
      <c r="E928" s="2" t="s">
        <v>102</v>
      </c>
      <c r="F928" s="3">
        <v>48.27</v>
      </c>
      <c r="G928" s="1">
        <v>0.38745000000000002</v>
      </c>
      <c r="H928" s="3">
        <v>0.02</v>
      </c>
      <c r="I928" s="2" t="s">
        <v>102</v>
      </c>
    </row>
    <row r="929" spans="2:9" x14ac:dyDescent="0.25">
      <c r="B929" s="3">
        <v>69.37</v>
      </c>
      <c r="C929" s="1">
        <v>0.22578000000000001</v>
      </c>
      <c r="D929" s="3">
        <v>7.0000000000000007E-2</v>
      </c>
      <c r="E929" s="2" t="s">
        <v>102</v>
      </c>
      <c r="F929" s="3">
        <v>48.34</v>
      </c>
      <c r="G929" s="1">
        <v>0.38755000000000001</v>
      </c>
      <c r="H929" s="3">
        <v>0.02</v>
      </c>
      <c r="I929" s="2" t="s">
        <v>102</v>
      </c>
    </row>
    <row r="930" spans="2:9" x14ac:dyDescent="0.25">
      <c r="B930" s="3">
        <v>69.430000000000007</v>
      </c>
      <c r="C930" s="1">
        <v>0.22578000000000001</v>
      </c>
      <c r="D930" s="3">
        <v>7.0000000000000007E-2</v>
      </c>
      <c r="E930" s="2" t="s">
        <v>102</v>
      </c>
      <c r="F930" s="3">
        <v>48.4</v>
      </c>
      <c r="G930" s="1">
        <v>0.38755000000000001</v>
      </c>
      <c r="H930" s="3">
        <v>0.02</v>
      </c>
      <c r="I930" s="2" t="s">
        <v>102</v>
      </c>
    </row>
    <row r="931" spans="2:9" x14ac:dyDescent="0.25">
      <c r="B931" s="3">
        <v>69.5</v>
      </c>
      <c r="C931" s="1">
        <v>0.22588</v>
      </c>
      <c r="D931" s="3">
        <v>7.0000000000000007E-2</v>
      </c>
      <c r="E931" s="2" t="s">
        <v>102</v>
      </c>
      <c r="F931" s="3">
        <v>48.47</v>
      </c>
      <c r="G931" s="1">
        <v>0.38764999999999999</v>
      </c>
      <c r="H931" s="3">
        <v>0.02</v>
      </c>
      <c r="I931" s="2" t="s">
        <v>102</v>
      </c>
    </row>
    <row r="932" spans="2:9" x14ac:dyDescent="0.25">
      <c r="B932" s="3">
        <v>69.569999999999993</v>
      </c>
      <c r="C932" s="1">
        <v>0.22588</v>
      </c>
      <c r="D932" s="3">
        <v>7.0000000000000007E-2</v>
      </c>
      <c r="E932" s="2" t="s">
        <v>102</v>
      </c>
      <c r="F932" s="3">
        <v>48.54</v>
      </c>
      <c r="G932" s="1">
        <v>0.38764999999999999</v>
      </c>
      <c r="H932" s="3">
        <v>0.02</v>
      </c>
      <c r="I932" s="2" t="s">
        <v>102</v>
      </c>
    </row>
    <row r="933" spans="2:9" x14ac:dyDescent="0.25">
      <c r="B933" s="3">
        <v>69.63</v>
      </c>
      <c r="C933" s="1">
        <v>0.22588</v>
      </c>
      <c r="D933" s="3">
        <v>7.0000000000000007E-2</v>
      </c>
      <c r="E933" s="2" t="s">
        <v>102</v>
      </c>
      <c r="F933" s="3">
        <v>48.6</v>
      </c>
      <c r="G933" s="1">
        <v>0.38764999999999999</v>
      </c>
      <c r="H933" s="3">
        <v>0.02</v>
      </c>
      <c r="I933" s="2" t="s">
        <v>102</v>
      </c>
    </row>
    <row r="934" spans="2:9" x14ac:dyDescent="0.25">
      <c r="B934" s="3">
        <v>69.7</v>
      </c>
      <c r="C934" s="1">
        <v>0.22597999999999999</v>
      </c>
      <c r="D934" s="3">
        <v>7.0000000000000007E-2</v>
      </c>
      <c r="E934" s="2" t="s">
        <v>102</v>
      </c>
      <c r="F934" s="3">
        <v>48.67</v>
      </c>
      <c r="G934" s="1">
        <v>0.38774999999999998</v>
      </c>
      <c r="H934" s="3">
        <v>0.02</v>
      </c>
      <c r="I934" s="2" t="s">
        <v>102</v>
      </c>
    </row>
    <row r="935" spans="2:9" x14ac:dyDescent="0.25">
      <c r="B935" s="3">
        <v>69.77</v>
      </c>
      <c r="C935" s="1">
        <v>0.22597999999999999</v>
      </c>
      <c r="D935" s="3">
        <v>7.0000000000000007E-2</v>
      </c>
      <c r="E935" s="2" t="s">
        <v>102</v>
      </c>
      <c r="F935" s="3">
        <v>48.74</v>
      </c>
      <c r="G935" s="1">
        <v>0.38774999999999998</v>
      </c>
      <c r="H935" s="3">
        <v>0.02</v>
      </c>
      <c r="I935" s="2" t="s">
        <v>102</v>
      </c>
    </row>
    <row r="936" spans="2:9" x14ac:dyDescent="0.25">
      <c r="B936" s="3">
        <v>69.83</v>
      </c>
      <c r="C936" s="1">
        <v>0.22597999999999999</v>
      </c>
      <c r="D936" s="3">
        <v>7.0000000000000007E-2</v>
      </c>
      <c r="E936" s="2" t="s">
        <v>102</v>
      </c>
      <c r="F936" s="3">
        <v>48.8</v>
      </c>
      <c r="G936" s="1">
        <v>0.38774999999999998</v>
      </c>
      <c r="H936" s="3">
        <v>0.02</v>
      </c>
      <c r="I936" s="2" t="s">
        <v>102</v>
      </c>
    </row>
    <row r="937" spans="2:9" x14ac:dyDescent="0.25">
      <c r="B937" s="3">
        <v>69.900000000000006</v>
      </c>
      <c r="C937" s="1">
        <v>0.22608</v>
      </c>
      <c r="D937" s="3">
        <v>7.0000000000000007E-2</v>
      </c>
      <c r="E937" s="2" t="s">
        <v>102</v>
      </c>
      <c r="F937" s="3">
        <v>48.87</v>
      </c>
      <c r="G937" s="1">
        <v>0.38774999999999998</v>
      </c>
      <c r="H937" s="3">
        <v>0.02</v>
      </c>
      <c r="I937" s="2" t="s">
        <v>102</v>
      </c>
    </row>
    <row r="938" spans="2:9" x14ac:dyDescent="0.25">
      <c r="B938" s="3">
        <v>69.97</v>
      </c>
      <c r="C938" s="1">
        <v>0.22608</v>
      </c>
      <c r="D938" s="3">
        <v>7.0000000000000007E-2</v>
      </c>
      <c r="E938" s="2" t="s">
        <v>102</v>
      </c>
      <c r="F938" s="3">
        <v>48.94</v>
      </c>
      <c r="G938" s="1">
        <v>0.38784999999999997</v>
      </c>
      <c r="H938" s="3">
        <v>0.02</v>
      </c>
      <c r="I938" s="2" t="s">
        <v>102</v>
      </c>
    </row>
    <row r="939" spans="2:9" x14ac:dyDescent="0.25">
      <c r="B939" s="3">
        <v>70.03</v>
      </c>
      <c r="C939" s="1">
        <v>0.22608</v>
      </c>
      <c r="D939" s="3">
        <v>7.0000000000000007E-2</v>
      </c>
      <c r="E939" s="2" t="s">
        <v>102</v>
      </c>
      <c r="F939" s="3">
        <v>49</v>
      </c>
      <c r="G939" s="1">
        <v>0.38784999999999997</v>
      </c>
      <c r="H939" s="3">
        <v>0.02</v>
      </c>
      <c r="I939" s="2" t="s">
        <v>102</v>
      </c>
    </row>
    <row r="940" spans="2:9" x14ac:dyDescent="0.25">
      <c r="B940" s="3">
        <v>70.099999999999994</v>
      </c>
      <c r="C940" s="1">
        <v>0.22608</v>
      </c>
      <c r="D940" s="3">
        <v>7.0000000000000007E-2</v>
      </c>
      <c r="E940" s="2" t="s">
        <v>102</v>
      </c>
      <c r="F940" s="3">
        <v>49.07</v>
      </c>
      <c r="G940" s="1">
        <v>0.38784999999999997</v>
      </c>
      <c r="H940" s="3">
        <v>0.02</v>
      </c>
      <c r="I940" s="2" t="s">
        <v>102</v>
      </c>
    </row>
    <row r="941" spans="2:9" x14ac:dyDescent="0.25">
      <c r="B941" s="3">
        <v>70.17</v>
      </c>
      <c r="C941" s="1">
        <v>0.22617999999999999</v>
      </c>
      <c r="D941" s="3">
        <v>7.0000000000000007E-2</v>
      </c>
      <c r="E941" s="2" t="s">
        <v>102</v>
      </c>
      <c r="F941" s="3">
        <v>49.14</v>
      </c>
      <c r="G941" s="1">
        <v>0.38784999999999997</v>
      </c>
      <c r="H941" s="3">
        <v>0.02</v>
      </c>
      <c r="I941" s="2" t="s">
        <v>102</v>
      </c>
    </row>
    <row r="942" spans="2:9" x14ac:dyDescent="0.25">
      <c r="B942" s="3">
        <v>70.23</v>
      </c>
      <c r="C942" s="1">
        <v>0.22617999999999999</v>
      </c>
      <c r="D942" s="3">
        <v>7.0000000000000007E-2</v>
      </c>
      <c r="E942" s="2" t="s">
        <v>102</v>
      </c>
      <c r="F942" s="3">
        <v>49.2</v>
      </c>
      <c r="G942" s="1">
        <v>0.38795000000000002</v>
      </c>
      <c r="H942" s="3">
        <v>0.02</v>
      </c>
      <c r="I942" s="2" t="s">
        <v>102</v>
      </c>
    </row>
    <row r="943" spans="2:9" x14ac:dyDescent="0.25">
      <c r="B943" s="3">
        <v>70.3</v>
      </c>
      <c r="C943" s="1">
        <v>0.22617999999999999</v>
      </c>
      <c r="D943" s="3">
        <v>7.0000000000000007E-2</v>
      </c>
      <c r="E943" s="2" t="s">
        <v>102</v>
      </c>
      <c r="F943" s="3">
        <v>49.27</v>
      </c>
      <c r="G943" s="1">
        <v>0.38795000000000002</v>
      </c>
      <c r="H943" s="3">
        <v>0.02</v>
      </c>
      <c r="I943" s="2" t="s">
        <v>102</v>
      </c>
    </row>
    <row r="944" spans="2:9" x14ac:dyDescent="0.25">
      <c r="B944" s="3">
        <v>70.37</v>
      </c>
      <c r="C944" s="1">
        <v>0.22628000000000001</v>
      </c>
      <c r="D944" s="3">
        <v>7.0000000000000007E-2</v>
      </c>
      <c r="E944" s="2" t="s">
        <v>102</v>
      </c>
      <c r="F944" s="3">
        <v>49.34</v>
      </c>
      <c r="G944" s="1">
        <v>0.38795000000000002</v>
      </c>
      <c r="H944" s="3">
        <v>0.02</v>
      </c>
      <c r="I944" s="2" t="s">
        <v>102</v>
      </c>
    </row>
    <row r="945" spans="2:9" x14ac:dyDescent="0.25">
      <c r="B945" s="3">
        <v>70.44</v>
      </c>
      <c r="C945" s="1">
        <v>0.22628000000000001</v>
      </c>
      <c r="D945" s="3">
        <v>7.0000000000000007E-2</v>
      </c>
      <c r="E945" s="2" t="s">
        <v>102</v>
      </c>
      <c r="F945" s="3">
        <v>49.4</v>
      </c>
      <c r="G945" s="1">
        <v>0.38795000000000002</v>
      </c>
      <c r="H945" s="3">
        <v>0.02</v>
      </c>
      <c r="I945" s="2" t="s">
        <v>102</v>
      </c>
    </row>
    <row r="946" spans="2:9" x14ac:dyDescent="0.25">
      <c r="B946" s="3">
        <v>70.5</v>
      </c>
      <c r="C946" s="1">
        <v>0.22628000000000001</v>
      </c>
      <c r="D946" s="3">
        <v>7.0000000000000007E-2</v>
      </c>
      <c r="E946" s="2" t="s">
        <v>102</v>
      </c>
      <c r="F946" s="3">
        <v>49.47</v>
      </c>
      <c r="G946" s="1">
        <v>0.38795000000000002</v>
      </c>
      <c r="H946" s="3">
        <v>0.02</v>
      </c>
      <c r="I946" s="2" t="s">
        <v>102</v>
      </c>
    </row>
    <row r="947" spans="2:9" x14ac:dyDescent="0.25">
      <c r="B947" s="3">
        <v>70.569999999999993</v>
      </c>
      <c r="C947" s="1">
        <v>0.22638</v>
      </c>
      <c r="D947" s="3">
        <v>7.0000000000000007E-2</v>
      </c>
      <c r="E947" s="2" t="s">
        <v>102</v>
      </c>
      <c r="F947" s="3">
        <v>49.54</v>
      </c>
      <c r="G947" s="1">
        <v>0.38795000000000002</v>
      </c>
      <c r="H947" s="3">
        <v>0.02</v>
      </c>
      <c r="I947" s="2" t="s">
        <v>102</v>
      </c>
    </row>
    <row r="948" spans="2:9" x14ac:dyDescent="0.25">
      <c r="B948" s="3">
        <v>70.64</v>
      </c>
      <c r="C948" s="1">
        <v>0.22638</v>
      </c>
      <c r="D948" s="3">
        <v>7.0000000000000007E-2</v>
      </c>
      <c r="E948" s="2" t="s">
        <v>102</v>
      </c>
      <c r="F948" s="3">
        <v>49.6</v>
      </c>
      <c r="G948" s="1">
        <v>0.38795000000000002</v>
      </c>
      <c r="H948" s="3">
        <v>0.02</v>
      </c>
      <c r="I948" s="2" t="s">
        <v>102</v>
      </c>
    </row>
    <row r="949" spans="2:9" x14ac:dyDescent="0.25">
      <c r="B949" s="3">
        <v>70.7</v>
      </c>
      <c r="C949" s="1">
        <v>0.22638</v>
      </c>
      <c r="D949" s="3">
        <v>7.0000000000000007E-2</v>
      </c>
      <c r="E949" s="2" t="s">
        <v>102</v>
      </c>
      <c r="F949" s="3">
        <v>49.67</v>
      </c>
      <c r="G949" s="1">
        <v>0.38795000000000002</v>
      </c>
      <c r="H949" s="3">
        <v>0.02</v>
      </c>
      <c r="I949" s="2" t="s">
        <v>102</v>
      </c>
    </row>
    <row r="950" spans="2:9" x14ac:dyDescent="0.25">
      <c r="B950" s="3">
        <v>70.77</v>
      </c>
      <c r="C950" s="1">
        <v>0.22647999999999999</v>
      </c>
      <c r="D950" s="3">
        <v>7.0000000000000007E-2</v>
      </c>
      <c r="E950" s="2" t="s">
        <v>102</v>
      </c>
      <c r="F950" s="3">
        <v>49.74</v>
      </c>
      <c r="G950" s="1">
        <v>0.38795000000000002</v>
      </c>
      <c r="H950" s="3">
        <v>0.02</v>
      </c>
      <c r="I950" s="2" t="s">
        <v>102</v>
      </c>
    </row>
    <row r="951" spans="2:9" x14ac:dyDescent="0.25">
      <c r="B951" s="3">
        <v>70.84</v>
      </c>
      <c r="C951" s="1">
        <v>0.22647999999999999</v>
      </c>
      <c r="D951" s="3">
        <v>7.0000000000000007E-2</v>
      </c>
      <c r="E951" s="2" t="s">
        <v>102</v>
      </c>
      <c r="F951" s="3">
        <v>49.81</v>
      </c>
      <c r="G951" s="1">
        <v>0.38805000000000001</v>
      </c>
      <c r="H951" s="3">
        <v>0.02</v>
      </c>
      <c r="I951" s="2" t="s">
        <v>102</v>
      </c>
    </row>
    <row r="952" spans="2:9" x14ac:dyDescent="0.25">
      <c r="B952" s="3">
        <v>70.900000000000006</v>
      </c>
      <c r="C952" s="1">
        <v>0.22647999999999999</v>
      </c>
      <c r="D952" s="3">
        <v>0.06</v>
      </c>
      <c r="E952" s="2" t="s">
        <v>102</v>
      </c>
      <c r="F952" s="3">
        <v>49.87</v>
      </c>
      <c r="G952" s="1">
        <v>0.38805000000000001</v>
      </c>
      <c r="H952" s="3">
        <v>0.02</v>
      </c>
      <c r="I952" s="2" t="s">
        <v>102</v>
      </c>
    </row>
    <row r="953" spans="2:9" x14ac:dyDescent="0.25">
      <c r="B953" s="3">
        <v>70.97</v>
      </c>
      <c r="C953" s="1">
        <v>0.22658</v>
      </c>
      <c r="D953" s="3">
        <v>7.0000000000000007E-2</v>
      </c>
      <c r="E953" s="2" t="s">
        <v>102</v>
      </c>
      <c r="F953" s="3">
        <v>49.94</v>
      </c>
      <c r="G953" s="1">
        <v>0.38805000000000001</v>
      </c>
      <c r="H953" s="3">
        <v>0.02</v>
      </c>
      <c r="I953" s="2" t="s">
        <v>102</v>
      </c>
    </row>
    <row r="954" spans="2:9" x14ac:dyDescent="0.25">
      <c r="B954" s="3">
        <v>71.040000000000006</v>
      </c>
      <c r="C954" s="1">
        <v>0.22658</v>
      </c>
      <c r="D954" s="3">
        <v>0.06</v>
      </c>
      <c r="E954" s="2" t="s">
        <v>102</v>
      </c>
      <c r="F954" s="3">
        <v>50</v>
      </c>
      <c r="G954" s="1">
        <v>0.38805000000000001</v>
      </c>
      <c r="H954" s="3">
        <v>0.02</v>
      </c>
      <c r="I954" s="2" t="s">
        <v>102</v>
      </c>
    </row>
    <row r="955" spans="2:9" x14ac:dyDescent="0.25">
      <c r="B955" s="3">
        <v>71.099999999999994</v>
      </c>
      <c r="C955" s="1">
        <v>0.22658</v>
      </c>
      <c r="D955" s="3">
        <v>7.0000000000000007E-2</v>
      </c>
      <c r="E955" s="2" t="s">
        <v>102</v>
      </c>
      <c r="F955" s="3">
        <v>50.07</v>
      </c>
      <c r="G955" s="1">
        <v>0.38815</v>
      </c>
      <c r="H955" s="3">
        <v>0.02</v>
      </c>
      <c r="I955" s="2" t="s">
        <v>102</v>
      </c>
    </row>
    <row r="956" spans="2:9" x14ac:dyDescent="0.25">
      <c r="B956" s="3">
        <v>71.17</v>
      </c>
      <c r="C956" s="1">
        <v>0.22667999999999999</v>
      </c>
      <c r="D956" s="3">
        <v>0.06</v>
      </c>
      <c r="E956" s="2" t="s">
        <v>102</v>
      </c>
      <c r="F956" s="3">
        <v>50.14</v>
      </c>
      <c r="G956" s="1">
        <v>0.38815</v>
      </c>
      <c r="H956" s="3">
        <v>0.02</v>
      </c>
      <c r="I956" s="2" t="s">
        <v>102</v>
      </c>
    </row>
    <row r="957" spans="2:9" x14ac:dyDescent="0.25">
      <c r="B957" s="3">
        <v>71.239999999999995</v>
      </c>
      <c r="C957" s="1">
        <v>0.22667999999999999</v>
      </c>
      <c r="D957" s="3">
        <v>0.06</v>
      </c>
      <c r="E957" s="2" t="s">
        <v>102</v>
      </c>
      <c r="F957" s="3">
        <v>50.2</v>
      </c>
      <c r="G957" s="1">
        <v>0.38815</v>
      </c>
      <c r="H957" s="3">
        <v>0.02</v>
      </c>
      <c r="I957" s="2" t="s">
        <v>102</v>
      </c>
    </row>
    <row r="958" spans="2:9" x14ac:dyDescent="0.25">
      <c r="B958" s="3">
        <v>71.3</v>
      </c>
      <c r="C958" s="1">
        <v>0.22667999999999999</v>
      </c>
      <c r="D958" s="3">
        <v>0.06</v>
      </c>
      <c r="E958" s="2" t="s">
        <v>102</v>
      </c>
      <c r="F958" s="3">
        <v>50.27</v>
      </c>
      <c r="G958" s="1">
        <v>0.38815</v>
      </c>
      <c r="H958" s="3">
        <v>0.02</v>
      </c>
      <c r="I958" s="2" t="s">
        <v>102</v>
      </c>
    </row>
    <row r="959" spans="2:9" x14ac:dyDescent="0.25">
      <c r="B959" s="3">
        <v>71.37</v>
      </c>
      <c r="C959" s="1">
        <v>0.22667999999999999</v>
      </c>
      <c r="D959" s="3">
        <v>0.06</v>
      </c>
      <c r="E959" s="2" t="s">
        <v>102</v>
      </c>
      <c r="F959" s="3">
        <v>50.34</v>
      </c>
      <c r="G959" s="1">
        <v>0.38824999999999998</v>
      </c>
      <c r="H959" s="3">
        <v>0.02</v>
      </c>
      <c r="I959" s="2" t="s">
        <v>102</v>
      </c>
    </row>
    <row r="960" spans="2:9" x14ac:dyDescent="0.25">
      <c r="B960" s="3">
        <v>71.44</v>
      </c>
      <c r="C960" s="1">
        <v>0.22678000000000001</v>
      </c>
      <c r="D960" s="3">
        <v>0.06</v>
      </c>
      <c r="E960" s="2" t="s">
        <v>102</v>
      </c>
      <c r="F960" s="3">
        <v>50.4</v>
      </c>
      <c r="G960" s="1">
        <v>0.38824999999999998</v>
      </c>
      <c r="H960" s="3">
        <v>0.02</v>
      </c>
      <c r="I960" s="2" t="s">
        <v>102</v>
      </c>
    </row>
    <row r="961" spans="2:9" x14ac:dyDescent="0.25">
      <c r="B961" s="3">
        <v>71.5</v>
      </c>
      <c r="C961" s="1">
        <v>0.22678000000000001</v>
      </c>
      <c r="D961" s="3">
        <v>0.06</v>
      </c>
      <c r="E961" s="2" t="s">
        <v>102</v>
      </c>
      <c r="F961" s="3">
        <v>50.47</v>
      </c>
      <c r="G961" s="1">
        <v>0.38824999999999998</v>
      </c>
      <c r="H961" s="3">
        <v>0.02</v>
      </c>
      <c r="I961" s="2" t="s">
        <v>102</v>
      </c>
    </row>
    <row r="962" spans="2:9" x14ac:dyDescent="0.25">
      <c r="B962" s="3">
        <v>71.569999999999993</v>
      </c>
      <c r="C962" s="1">
        <v>0.22678000000000001</v>
      </c>
      <c r="D962" s="3">
        <v>0.06</v>
      </c>
      <c r="E962" s="2" t="s">
        <v>102</v>
      </c>
      <c r="F962" s="3">
        <v>50.54</v>
      </c>
      <c r="G962" s="1">
        <v>0.38834999999999997</v>
      </c>
      <c r="H962" s="3">
        <v>0.02</v>
      </c>
      <c r="I962" s="2" t="s">
        <v>102</v>
      </c>
    </row>
    <row r="963" spans="2:9" x14ac:dyDescent="0.25">
      <c r="B963" s="3">
        <v>71.64</v>
      </c>
      <c r="C963" s="1">
        <v>0.22688</v>
      </c>
      <c r="D963" s="3">
        <v>0.06</v>
      </c>
      <c r="E963" s="2" t="s">
        <v>102</v>
      </c>
      <c r="F963" s="3">
        <v>50.6</v>
      </c>
      <c r="G963" s="1">
        <v>0.38834999999999997</v>
      </c>
      <c r="H963" s="3">
        <v>0.02</v>
      </c>
      <c r="I963" s="2" t="s">
        <v>102</v>
      </c>
    </row>
    <row r="964" spans="2:9" x14ac:dyDescent="0.25">
      <c r="B964" s="3">
        <v>71.7</v>
      </c>
      <c r="C964" s="1">
        <v>0.22688</v>
      </c>
      <c r="D964" s="3">
        <v>0.06</v>
      </c>
      <c r="E964" s="2" t="s">
        <v>102</v>
      </c>
      <c r="F964" s="3">
        <v>50.67</v>
      </c>
      <c r="G964" s="1">
        <v>0.38834999999999997</v>
      </c>
      <c r="H964" s="3">
        <v>0.02</v>
      </c>
      <c r="I964" s="2" t="s">
        <v>102</v>
      </c>
    </row>
    <row r="965" spans="2:9" x14ac:dyDescent="0.25">
      <c r="B965" s="3">
        <v>71.77</v>
      </c>
      <c r="C965" s="1">
        <v>0.22688</v>
      </c>
      <c r="D965" s="3">
        <v>0.06</v>
      </c>
      <c r="E965" s="2" t="s">
        <v>102</v>
      </c>
      <c r="F965" s="3">
        <v>50.74</v>
      </c>
      <c r="G965" s="1">
        <v>0.38845000000000002</v>
      </c>
      <c r="H965" s="3">
        <v>0.02</v>
      </c>
      <c r="I965" s="2" t="s">
        <v>102</v>
      </c>
    </row>
    <row r="966" spans="2:9" x14ac:dyDescent="0.25">
      <c r="B966" s="3">
        <v>71.84</v>
      </c>
      <c r="C966" s="1">
        <v>0.22697999999999999</v>
      </c>
      <c r="D966" s="3">
        <v>0.06</v>
      </c>
      <c r="E966" s="2" t="s">
        <v>102</v>
      </c>
      <c r="F966" s="3">
        <v>50.81</v>
      </c>
      <c r="G966" s="1">
        <v>0.38845000000000002</v>
      </c>
      <c r="H966" s="3">
        <v>0.02</v>
      </c>
      <c r="I966" s="2" t="s">
        <v>102</v>
      </c>
    </row>
    <row r="967" spans="2:9" x14ac:dyDescent="0.25">
      <c r="B967" s="3">
        <v>71.900000000000006</v>
      </c>
      <c r="C967" s="1">
        <v>0.22697999999999999</v>
      </c>
      <c r="D967" s="3">
        <v>0.06</v>
      </c>
      <c r="E967" s="2" t="s">
        <v>102</v>
      </c>
      <c r="F967" s="3">
        <v>50.87</v>
      </c>
      <c r="G967" s="1">
        <v>0.38845000000000002</v>
      </c>
      <c r="H967" s="3">
        <v>0.02</v>
      </c>
      <c r="I967" s="2" t="s">
        <v>102</v>
      </c>
    </row>
    <row r="968" spans="2:9" x14ac:dyDescent="0.25">
      <c r="B968" s="3">
        <v>71.97</v>
      </c>
      <c r="C968" s="1">
        <v>0.22697999999999999</v>
      </c>
      <c r="D968" s="3">
        <v>0.06</v>
      </c>
      <c r="E968" s="2" t="s">
        <v>102</v>
      </c>
      <c r="F968" s="3">
        <v>50.94</v>
      </c>
      <c r="G968" s="1">
        <v>0.38845000000000002</v>
      </c>
      <c r="H968" s="3">
        <v>0.02</v>
      </c>
      <c r="I968" s="2" t="s">
        <v>102</v>
      </c>
    </row>
    <row r="969" spans="2:9" x14ac:dyDescent="0.25">
      <c r="B969" s="3">
        <v>72.040000000000006</v>
      </c>
      <c r="C969" s="1">
        <v>0.22708</v>
      </c>
      <c r="D969" s="3">
        <v>0.06</v>
      </c>
      <c r="E969" s="2" t="s">
        <v>102</v>
      </c>
      <c r="F969" s="3">
        <v>51</v>
      </c>
      <c r="G969" s="1">
        <v>0.38855000000000001</v>
      </c>
      <c r="H969" s="3">
        <v>0.02</v>
      </c>
      <c r="I969" s="2" t="s">
        <v>102</v>
      </c>
    </row>
    <row r="970" spans="2:9" x14ac:dyDescent="0.25">
      <c r="B970" s="3">
        <v>72.099999999999994</v>
      </c>
      <c r="C970" s="1">
        <v>0.22708</v>
      </c>
      <c r="D970" s="3">
        <v>0.06</v>
      </c>
      <c r="E970" s="2" t="s">
        <v>102</v>
      </c>
      <c r="F970" s="3">
        <v>51.07</v>
      </c>
      <c r="G970" s="1">
        <v>0.38855000000000001</v>
      </c>
      <c r="H970" s="3">
        <v>0.02</v>
      </c>
      <c r="I970" s="2" t="s">
        <v>102</v>
      </c>
    </row>
    <row r="971" spans="2:9" x14ac:dyDescent="0.25">
      <c r="B971" s="3">
        <v>72.17</v>
      </c>
      <c r="C971" s="1">
        <v>0.22708</v>
      </c>
      <c r="D971" s="3">
        <v>0.06</v>
      </c>
      <c r="E971" s="2" t="s">
        <v>102</v>
      </c>
      <c r="F971" s="3">
        <v>51.14</v>
      </c>
      <c r="G971" s="1">
        <v>0.38855000000000001</v>
      </c>
      <c r="H971" s="3">
        <v>0.02</v>
      </c>
      <c r="I971" s="2" t="s">
        <v>102</v>
      </c>
    </row>
    <row r="972" spans="2:9" x14ac:dyDescent="0.25">
      <c r="B972" s="3">
        <v>72.239999999999995</v>
      </c>
      <c r="C972" s="1">
        <v>0.22708</v>
      </c>
      <c r="D972" s="3">
        <v>0.06</v>
      </c>
      <c r="E972" s="2" t="s">
        <v>102</v>
      </c>
      <c r="F972" s="3">
        <v>51.21</v>
      </c>
      <c r="G972" s="1">
        <v>0.38855000000000001</v>
      </c>
      <c r="H972" s="3">
        <v>0.02</v>
      </c>
      <c r="I972" s="2" t="s">
        <v>102</v>
      </c>
    </row>
    <row r="973" spans="2:9" x14ac:dyDescent="0.25">
      <c r="B973" s="3">
        <v>72.3</v>
      </c>
      <c r="C973" s="1">
        <v>0.22717999999999999</v>
      </c>
      <c r="D973" s="3">
        <v>0.06</v>
      </c>
      <c r="E973" s="2" t="s">
        <v>102</v>
      </c>
      <c r="F973" s="3">
        <v>51.27</v>
      </c>
      <c r="G973" s="1">
        <v>0.38865</v>
      </c>
      <c r="H973" s="3">
        <v>0.02</v>
      </c>
      <c r="I973" s="2" t="s">
        <v>102</v>
      </c>
    </row>
    <row r="974" spans="2:9" x14ac:dyDescent="0.25">
      <c r="B974" s="3">
        <v>72.37</v>
      </c>
      <c r="C974" s="1">
        <v>0.22717999999999999</v>
      </c>
      <c r="D974" s="3">
        <v>0.06</v>
      </c>
      <c r="E974" s="2" t="s">
        <v>102</v>
      </c>
      <c r="F974" s="3">
        <v>51.34</v>
      </c>
      <c r="G974" s="1">
        <v>0.38865</v>
      </c>
      <c r="H974" s="3">
        <v>0.02</v>
      </c>
      <c r="I974" s="2" t="s">
        <v>102</v>
      </c>
    </row>
    <row r="975" spans="2:9" x14ac:dyDescent="0.25">
      <c r="B975" s="3">
        <v>72.44</v>
      </c>
      <c r="C975" s="1">
        <v>0.22717999999999999</v>
      </c>
      <c r="D975" s="3">
        <v>0.06</v>
      </c>
      <c r="E975" s="2" t="s">
        <v>102</v>
      </c>
      <c r="F975" s="3">
        <v>51.41</v>
      </c>
      <c r="G975" s="1">
        <v>0.38865</v>
      </c>
      <c r="H975" s="3">
        <v>0.02</v>
      </c>
      <c r="I975" s="2" t="s">
        <v>102</v>
      </c>
    </row>
    <row r="976" spans="2:9" x14ac:dyDescent="0.25">
      <c r="B976" s="3">
        <v>72.5</v>
      </c>
      <c r="C976" s="1">
        <v>0.22728000000000001</v>
      </c>
      <c r="D976" s="3">
        <v>0.06</v>
      </c>
      <c r="E976" s="2" t="s">
        <v>102</v>
      </c>
      <c r="F976" s="3">
        <v>51.47</v>
      </c>
      <c r="G976" s="1">
        <v>0.38865</v>
      </c>
      <c r="H976" s="3">
        <v>0.02</v>
      </c>
      <c r="I976" s="2" t="s">
        <v>102</v>
      </c>
    </row>
    <row r="977" spans="2:9" x14ac:dyDescent="0.25">
      <c r="B977" s="3">
        <v>72.569999999999993</v>
      </c>
      <c r="C977" s="1">
        <v>0.22728000000000001</v>
      </c>
      <c r="D977" s="3">
        <v>0.06</v>
      </c>
      <c r="E977" s="2" t="s">
        <v>102</v>
      </c>
      <c r="F977" s="3">
        <v>51.54</v>
      </c>
      <c r="G977" s="1">
        <v>0.38874999999999998</v>
      </c>
      <c r="H977" s="3">
        <v>0.02</v>
      </c>
      <c r="I977" s="2" t="s">
        <v>102</v>
      </c>
    </row>
    <row r="978" spans="2:9" x14ac:dyDescent="0.25">
      <c r="B978" s="3">
        <v>72.64</v>
      </c>
      <c r="C978" s="1">
        <v>0.22728000000000001</v>
      </c>
      <c r="D978" s="3">
        <v>0.06</v>
      </c>
      <c r="E978" s="2" t="s">
        <v>102</v>
      </c>
      <c r="F978" s="3">
        <v>51.61</v>
      </c>
      <c r="G978" s="1">
        <v>0.38874999999999998</v>
      </c>
      <c r="H978" s="3">
        <v>0.02</v>
      </c>
      <c r="I978" s="2" t="s">
        <v>102</v>
      </c>
    </row>
    <row r="979" spans="2:9" x14ac:dyDescent="0.25">
      <c r="B979" s="3">
        <v>72.7</v>
      </c>
      <c r="C979" s="1">
        <v>0.22738</v>
      </c>
      <c r="D979" s="3">
        <v>0.06</v>
      </c>
      <c r="E979" s="2" t="s">
        <v>102</v>
      </c>
      <c r="F979" s="3">
        <v>51.67</v>
      </c>
      <c r="G979" s="1">
        <v>0.38874999999999998</v>
      </c>
      <c r="H979" s="3">
        <v>0.02</v>
      </c>
      <c r="I979" s="2" t="s">
        <v>102</v>
      </c>
    </row>
    <row r="980" spans="2:9" x14ac:dyDescent="0.25">
      <c r="B980" s="3">
        <v>72.77</v>
      </c>
      <c r="C980" s="1">
        <v>0.22738</v>
      </c>
      <c r="D980" s="3">
        <v>0.06</v>
      </c>
      <c r="E980" s="2" t="s">
        <v>102</v>
      </c>
      <c r="F980" s="3">
        <v>51.74</v>
      </c>
      <c r="G980" s="1">
        <v>0.38884999999999997</v>
      </c>
      <c r="H980" s="3">
        <v>0.02</v>
      </c>
      <c r="I980" s="2" t="s">
        <v>102</v>
      </c>
    </row>
    <row r="981" spans="2:9" x14ac:dyDescent="0.25">
      <c r="B981" s="3">
        <v>72.84</v>
      </c>
      <c r="C981" s="1">
        <v>0.22738</v>
      </c>
      <c r="D981" s="3">
        <v>0.06</v>
      </c>
      <c r="E981" s="2" t="s">
        <v>102</v>
      </c>
      <c r="F981" s="3">
        <v>51.81</v>
      </c>
      <c r="G981" s="1">
        <v>0.38884999999999997</v>
      </c>
      <c r="H981" s="3">
        <v>0.02</v>
      </c>
      <c r="I981" s="2" t="s">
        <v>102</v>
      </c>
    </row>
    <row r="982" spans="2:9" x14ac:dyDescent="0.25">
      <c r="B982" s="3">
        <v>72.900000000000006</v>
      </c>
      <c r="C982" s="1">
        <v>0.22747999999999999</v>
      </c>
      <c r="D982" s="3">
        <v>0.06</v>
      </c>
      <c r="E982" s="2" t="s">
        <v>102</v>
      </c>
      <c r="F982" s="3">
        <v>51.87</v>
      </c>
      <c r="G982" s="1">
        <v>0.38884999999999997</v>
      </c>
      <c r="H982" s="3">
        <v>0.02</v>
      </c>
      <c r="I982" s="2" t="s">
        <v>102</v>
      </c>
    </row>
    <row r="983" spans="2:9" x14ac:dyDescent="0.25">
      <c r="B983" s="3">
        <v>72.97</v>
      </c>
      <c r="C983" s="1">
        <v>0.22747999999999999</v>
      </c>
      <c r="D983" s="3">
        <v>0.06</v>
      </c>
      <c r="E983" s="2" t="s">
        <v>102</v>
      </c>
      <c r="F983" s="3">
        <v>51.94</v>
      </c>
      <c r="G983" s="1">
        <v>0.38895000000000002</v>
      </c>
      <c r="H983" s="3">
        <v>0.02</v>
      </c>
      <c r="I983" s="2" t="s">
        <v>102</v>
      </c>
    </row>
    <row r="984" spans="2:9" x14ac:dyDescent="0.25">
      <c r="B984" s="3">
        <v>73.040000000000006</v>
      </c>
      <c r="C984" s="1">
        <v>0.22747999999999999</v>
      </c>
      <c r="D984" s="3">
        <v>0.06</v>
      </c>
      <c r="E984" s="2" t="s">
        <v>102</v>
      </c>
      <c r="F984" s="3">
        <v>52.01</v>
      </c>
      <c r="G984" s="1">
        <v>0.38895000000000002</v>
      </c>
      <c r="H984" s="3">
        <v>0.02</v>
      </c>
      <c r="I984" s="2" t="s">
        <v>102</v>
      </c>
    </row>
    <row r="985" spans="2:9" x14ac:dyDescent="0.25">
      <c r="B985" s="3">
        <v>73.11</v>
      </c>
      <c r="C985" s="1">
        <v>0.22758</v>
      </c>
      <c r="D985" s="3">
        <v>0.06</v>
      </c>
      <c r="E985" s="2" t="s">
        <v>102</v>
      </c>
      <c r="F985" s="3">
        <v>52.07</v>
      </c>
      <c r="G985" s="1">
        <v>0.38895000000000002</v>
      </c>
      <c r="H985" s="3">
        <v>0.02</v>
      </c>
      <c r="I985" s="2" t="s">
        <v>102</v>
      </c>
    </row>
    <row r="986" spans="2:9" x14ac:dyDescent="0.25">
      <c r="B986" s="3">
        <v>73.17</v>
      </c>
      <c r="C986" s="1">
        <v>0.22758</v>
      </c>
      <c r="D986" s="3">
        <v>0.06</v>
      </c>
      <c r="E986" s="2" t="s">
        <v>102</v>
      </c>
      <c r="F986" s="3">
        <v>52.14</v>
      </c>
      <c r="G986" s="1">
        <v>0.38895000000000002</v>
      </c>
      <c r="H986" s="3">
        <v>0.02</v>
      </c>
      <c r="I986" s="2" t="s">
        <v>102</v>
      </c>
    </row>
    <row r="987" spans="2:9" x14ac:dyDescent="0.25">
      <c r="B987" s="3">
        <v>73.239999999999995</v>
      </c>
      <c r="C987" s="1">
        <v>0.22758</v>
      </c>
      <c r="D987" s="3">
        <v>0.06</v>
      </c>
      <c r="E987" s="2" t="s">
        <v>102</v>
      </c>
      <c r="F987" s="3">
        <v>52.21</v>
      </c>
      <c r="G987" s="1">
        <v>0.38895000000000002</v>
      </c>
      <c r="H987" s="3">
        <v>0.02</v>
      </c>
      <c r="I987" s="2" t="s">
        <v>102</v>
      </c>
    </row>
    <row r="988" spans="2:9" x14ac:dyDescent="0.25">
      <c r="B988" s="3">
        <v>73.31</v>
      </c>
      <c r="C988" s="1">
        <v>0.22767999999999999</v>
      </c>
      <c r="D988" s="3">
        <v>0.06</v>
      </c>
      <c r="E988" s="2" t="s">
        <v>102</v>
      </c>
      <c r="F988" s="3">
        <v>52.28</v>
      </c>
      <c r="G988" s="1">
        <v>0.38905000000000001</v>
      </c>
      <c r="H988" s="3">
        <v>0.02</v>
      </c>
      <c r="I988" s="2" t="s">
        <v>102</v>
      </c>
    </row>
    <row r="989" spans="2:9" x14ac:dyDescent="0.25">
      <c r="B989" s="3">
        <v>73.37</v>
      </c>
      <c r="C989" s="1">
        <v>0.22767999999999999</v>
      </c>
      <c r="D989" s="3">
        <v>0.06</v>
      </c>
      <c r="E989" s="2" t="s">
        <v>102</v>
      </c>
      <c r="F989" s="3">
        <v>52.34</v>
      </c>
      <c r="G989" s="1">
        <v>0.38905000000000001</v>
      </c>
      <c r="H989" s="3">
        <v>0.02</v>
      </c>
      <c r="I989" s="2" t="s">
        <v>102</v>
      </c>
    </row>
    <row r="990" spans="2:9" x14ac:dyDescent="0.25">
      <c r="B990" s="3">
        <v>73.44</v>
      </c>
      <c r="C990" s="1">
        <v>0.22767999999999999</v>
      </c>
      <c r="D990" s="3">
        <v>0.06</v>
      </c>
      <c r="E990" s="2" t="s">
        <v>102</v>
      </c>
      <c r="F990" s="3">
        <v>52.41</v>
      </c>
      <c r="G990" s="1">
        <v>0.38915</v>
      </c>
      <c r="H990" s="3">
        <v>0.01</v>
      </c>
      <c r="I990" s="2" t="s">
        <v>102</v>
      </c>
    </row>
    <row r="991" spans="2:9" x14ac:dyDescent="0.25">
      <c r="B991" s="3">
        <v>73.510000000000005</v>
      </c>
      <c r="C991" s="1">
        <v>0.22767999999999999</v>
      </c>
      <c r="D991" s="3">
        <v>0.06</v>
      </c>
      <c r="E991" s="2" t="s">
        <v>102</v>
      </c>
      <c r="F991" s="3">
        <v>52.47</v>
      </c>
      <c r="G991" s="1">
        <v>0.38915</v>
      </c>
      <c r="H991" s="3">
        <v>0.01</v>
      </c>
      <c r="I991" s="2" t="s">
        <v>102</v>
      </c>
    </row>
    <row r="992" spans="2:9" x14ac:dyDescent="0.25">
      <c r="B992" s="3">
        <v>73.569999999999993</v>
      </c>
      <c r="C992" s="1">
        <v>0.22778000000000001</v>
      </c>
      <c r="D992" s="3">
        <v>0.06</v>
      </c>
      <c r="E992" s="2" t="s">
        <v>102</v>
      </c>
      <c r="F992" s="3">
        <v>52.54</v>
      </c>
      <c r="G992" s="1">
        <v>0.38915</v>
      </c>
      <c r="H992" s="3">
        <v>0.01</v>
      </c>
      <c r="I992" s="2" t="s">
        <v>102</v>
      </c>
    </row>
    <row r="993" spans="2:9" x14ac:dyDescent="0.25">
      <c r="B993" s="3">
        <v>73.64</v>
      </c>
      <c r="C993" s="1">
        <v>0.22778000000000001</v>
      </c>
      <c r="D993" s="3">
        <v>0.06</v>
      </c>
      <c r="E993" s="2" t="s">
        <v>102</v>
      </c>
      <c r="F993" s="3">
        <v>52.61</v>
      </c>
      <c r="G993" s="1">
        <v>0.38924999999999998</v>
      </c>
      <c r="H993" s="3">
        <v>0.01</v>
      </c>
      <c r="I993" s="2" t="s">
        <v>102</v>
      </c>
    </row>
    <row r="994" spans="2:9" x14ac:dyDescent="0.25">
      <c r="B994" s="3">
        <v>73.709999999999994</v>
      </c>
      <c r="C994" s="1">
        <v>0.22778000000000001</v>
      </c>
      <c r="D994" s="3">
        <v>0.06</v>
      </c>
      <c r="E994" s="2" t="s">
        <v>102</v>
      </c>
      <c r="F994" s="3">
        <v>52.67</v>
      </c>
      <c r="G994" s="1">
        <v>0.38924999999999998</v>
      </c>
      <c r="H994" s="3">
        <v>0.01</v>
      </c>
      <c r="I994" s="2" t="s">
        <v>102</v>
      </c>
    </row>
    <row r="995" spans="2:9" x14ac:dyDescent="0.25">
      <c r="B995" s="3">
        <v>73.77</v>
      </c>
      <c r="C995" s="1">
        <v>0.22788</v>
      </c>
      <c r="D995" s="3">
        <v>0.06</v>
      </c>
      <c r="E995" s="2" t="s">
        <v>102</v>
      </c>
      <c r="F995" s="3">
        <v>52.74</v>
      </c>
      <c r="G995" s="1">
        <v>0.38924999999999998</v>
      </c>
      <c r="H995" s="3">
        <v>0.01</v>
      </c>
      <c r="I995" s="2" t="s">
        <v>102</v>
      </c>
    </row>
    <row r="996" spans="2:9" x14ac:dyDescent="0.25">
      <c r="B996" s="3">
        <v>73.84</v>
      </c>
      <c r="C996" s="1">
        <v>0.22788</v>
      </c>
      <c r="D996" s="3">
        <v>0.06</v>
      </c>
      <c r="E996" s="2" t="s">
        <v>102</v>
      </c>
      <c r="F996" s="3">
        <v>52.81</v>
      </c>
      <c r="G996" s="1">
        <v>0.38924999999999998</v>
      </c>
      <c r="H996" s="3">
        <v>0.01</v>
      </c>
      <c r="I996" s="2" t="s">
        <v>102</v>
      </c>
    </row>
    <row r="997" spans="2:9" x14ac:dyDescent="0.25">
      <c r="B997" s="3">
        <v>73.91</v>
      </c>
      <c r="C997" s="1">
        <v>0.22788</v>
      </c>
      <c r="D997" s="3">
        <v>0.06</v>
      </c>
      <c r="E997" s="2" t="s">
        <v>102</v>
      </c>
      <c r="F997" s="3">
        <v>52.87</v>
      </c>
      <c r="G997" s="1">
        <v>0.38934999999999997</v>
      </c>
      <c r="H997" s="3">
        <v>0.01</v>
      </c>
      <c r="I997" s="2" t="s">
        <v>102</v>
      </c>
    </row>
    <row r="998" spans="2:9" x14ac:dyDescent="0.25">
      <c r="B998" s="3">
        <v>73.97</v>
      </c>
      <c r="C998" s="1">
        <v>0.22797999999999999</v>
      </c>
      <c r="D998" s="3">
        <v>0.06</v>
      </c>
      <c r="E998" s="2" t="s">
        <v>102</v>
      </c>
      <c r="F998" s="3">
        <v>52.94</v>
      </c>
      <c r="G998" s="1">
        <v>0.38934999999999997</v>
      </c>
      <c r="H998" s="3">
        <v>0.01</v>
      </c>
      <c r="I998" s="2" t="s">
        <v>102</v>
      </c>
    </row>
    <row r="999" spans="2:9" x14ac:dyDescent="0.25">
      <c r="B999" s="3">
        <v>74.040000000000006</v>
      </c>
      <c r="C999" s="1">
        <v>0.22797999999999999</v>
      </c>
      <c r="D999" s="3">
        <v>0.06</v>
      </c>
      <c r="E999" s="2" t="s">
        <v>102</v>
      </c>
      <c r="F999" s="3">
        <v>53.01</v>
      </c>
      <c r="G999" s="1">
        <v>0.38934999999999997</v>
      </c>
      <c r="H999" s="3">
        <v>0.01</v>
      </c>
      <c r="I999" s="2" t="s">
        <v>102</v>
      </c>
    </row>
    <row r="1000" spans="2:9" x14ac:dyDescent="0.25">
      <c r="B1000" s="3">
        <v>74.11</v>
      </c>
      <c r="C1000" s="1">
        <v>0.22797999999999999</v>
      </c>
      <c r="D1000" s="3">
        <v>0.06</v>
      </c>
      <c r="E1000" s="2" t="s">
        <v>102</v>
      </c>
      <c r="F1000" s="3">
        <v>53.08</v>
      </c>
      <c r="G1000" s="1">
        <v>0.38934999999999997</v>
      </c>
      <c r="H1000" s="3">
        <v>0.01</v>
      </c>
      <c r="I1000" s="2" t="s">
        <v>102</v>
      </c>
    </row>
    <row r="1001" spans="2:9" x14ac:dyDescent="0.25">
      <c r="B1001" s="3">
        <v>74.17</v>
      </c>
      <c r="C1001" s="1">
        <v>0.22797999999999999</v>
      </c>
      <c r="D1001" s="3">
        <v>0.05</v>
      </c>
      <c r="E1001" s="2" t="s">
        <v>102</v>
      </c>
      <c r="F1001" s="3">
        <v>53.14</v>
      </c>
      <c r="G1001" s="1">
        <v>0.38945000000000002</v>
      </c>
      <c r="H1001" s="3">
        <v>0.01</v>
      </c>
      <c r="I1001" s="2" t="s">
        <v>102</v>
      </c>
    </row>
    <row r="1002" spans="2:9" x14ac:dyDescent="0.25">
      <c r="B1002" s="3">
        <v>74.239999999999995</v>
      </c>
      <c r="C1002" s="1">
        <v>0.22808</v>
      </c>
      <c r="D1002" s="3">
        <v>0.06</v>
      </c>
      <c r="E1002" s="2" t="s">
        <v>102</v>
      </c>
      <c r="F1002" s="3">
        <v>53.21</v>
      </c>
      <c r="G1002" s="1">
        <v>0.38945000000000002</v>
      </c>
      <c r="H1002" s="3">
        <v>0.01</v>
      </c>
      <c r="I1002" s="2" t="s">
        <v>102</v>
      </c>
    </row>
    <row r="1003" spans="2:9" x14ac:dyDescent="0.25">
      <c r="B1003" s="3">
        <v>74.31</v>
      </c>
      <c r="C1003" s="1">
        <v>0.22808</v>
      </c>
      <c r="D1003" s="3">
        <v>0.06</v>
      </c>
      <c r="E1003" s="2" t="s">
        <v>102</v>
      </c>
      <c r="F1003" s="3">
        <v>53.28</v>
      </c>
      <c r="G1003" s="1">
        <v>0.38945000000000002</v>
      </c>
      <c r="H1003" s="3">
        <v>0.01</v>
      </c>
      <c r="I1003" s="2" t="s">
        <v>102</v>
      </c>
    </row>
    <row r="1004" spans="2:9" x14ac:dyDescent="0.25">
      <c r="B1004" s="3">
        <v>74.37</v>
      </c>
      <c r="C1004" s="1">
        <v>0.22808</v>
      </c>
      <c r="D1004" s="3">
        <v>0.05</v>
      </c>
      <c r="E1004" s="2" t="s">
        <v>102</v>
      </c>
      <c r="F1004" s="3">
        <v>53.34</v>
      </c>
      <c r="G1004" s="1">
        <v>0.38945000000000002</v>
      </c>
      <c r="H1004" s="3">
        <v>0.01</v>
      </c>
      <c r="I1004" s="2" t="s">
        <v>102</v>
      </c>
    </row>
    <row r="1005" spans="2:9" x14ac:dyDescent="0.25">
      <c r="B1005" s="3">
        <v>74.44</v>
      </c>
      <c r="C1005" s="1">
        <v>0.22817999999999999</v>
      </c>
      <c r="D1005" s="3">
        <v>0.05</v>
      </c>
      <c r="E1005" s="2" t="s">
        <v>102</v>
      </c>
      <c r="F1005" s="3">
        <v>53.41</v>
      </c>
      <c r="G1005" s="1">
        <v>0.38945000000000002</v>
      </c>
      <c r="H1005" s="3">
        <v>0.01</v>
      </c>
      <c r="I1005" s="2" t="s">
        <v>102</v>
      </c>
    </row>
    <row r="1006" spans="2:9" x14ac:dyDescent="0.25">
      <c r="B1006" s="3">
        <v>74.510000000000005</v>
      </c>
      <c r="C1006" s="1">
        <v>0.22817999999999999</v>
      </c>
      <c r="D1006" s="3">
        <v>0.05</v>
      </c>
      <c r="E1006" s="2" t="s">
        <v>102</v>
      </c>
      <c r="F1006" s="3">
        <v>53.48</v>
      </c>
      <c r="G1006" s="1">
        <v>0.38945000000000002</v>
      </c>
      <c r="H1006" s="3">
        <v>0.01</v>
      </c>
      <c r="I1006" s="2" t="s">
        <v>102</v>
      </c>
    </row>
    <row r="1007" spans="2:9" x14ac:dyDescent="0.25">
      <c r="B1007" s="3">
        <v>74.569999999999993</v>
      </c>
      <c r="C1007" s="1">
        <v>0.22817999999999999</v>
      </c>
      <c r="D1007" s="3">
        <v>0.05</v>
      </c>
      <c r="E1007" s="2" t="s">
        <v>102</v>
      </c>
      <c r="F1007" s="3">
        <v>53.54</v>
      </c>
      <c r="G1007" s="1">
        <v>0.38945000000000002</v>
      </c>
      <c r="H1007" s="3">
        <v>0.01</v>
      </c>
      <c r="I1007" s="2" t="s">
        <v>102</v>
      </c>
    </row>
    <row r="1008" spans="2:9" x14ac:dyDescent="0.25">
      <c r="B1008" s="3">
        <v>74.64</v>
      </c>
      <c r="C1008" s="1">
        <v>0.22817999999999999</v>
      </c>
      <c r="D1008" s="3">
        <v>0.05</v>
      </c>
      <c r="E1008" s="2" t="s">
        <v>102</v>
      </c>
      <c r="F1008" s="3">
        <v>53.61</v>
      </c>
      <c r="G1008" s="1">
        <v>0.38945000000000002</v>
      </c>
      <c r="H1008" s="3">
        <v>0.01</v>
      </c>
      <c r="I1008" s="2" t="s">
        <v>102</v>
      </c>
    </row>
    <row r="1009" spans="2:9" x14ac:dyDescent="0.25">
      <c r="B1009" s="3">
        <v>74.709999999999994</v>
      </c>
      <c r="C1009" s="1">
        <v>0.22828000000000001</v>
      </c>
      <c r="D1009" s="3">
        <v>0.05</v>
      </c>
      <c r="E1009" s="2" t="s">
        <v>102</v>
      </c>
      <c r="F1009" s="3">
        <v>53.68</v>
      </c>
      <c r="G1009" s="1">
        <v>0.38945000000000002</v>
      </c>
      <c r="H1009" s="3">
        <v>0.01</v>
      </c>
      <c r="I1009" s="2" t="s">
        <v>102</v>
      </c>
    </row>
    <row r="1010" spans="2:9" x14ac:dyDescent="0.25">
      <c r="B1010" s="3">
        <v>74.77</v>
      </c>
      <c r="C1010" s="1">
        <v>0.22828000000000001</v>
      </c>
      <c r="D1010" s="3">
        <v>0.05</v>
      </c>
      <c r="E1010" s="2" t="s">
        <v>102</v>
      </c>
      <c r="F1010" s="3">
        <v>53.74</v>
      </c>
      <c r="G1010" s="1">
        <v>0.38945000000000002</v>
      </c>
      <c r="H1010" s="3">
        <v>0.01</v>
      </c>
      <c r="I1010" s="2" t="s">
        <v>102</v>
      </c>
    </row>
    <row r="1011" spans="2:9" x14ac:dyDescent="0.25">
      <c r="B1011" s="3">
        <v>74.84</v>
      </c>
      <c r="C1011" s="1">
        <v>0.22828000000000001</v>
      </c>
      <c r="D1011" s="3">
        <v>0.05</v>
      </c>
      <c r="E1011" s="2" t="s">
        <v>102</v>
      </c>
      <c r="F1011" s="3">
        <v>53.81</v>
      </c>
      <c r="G1011" s="1">
        <v>0.38955000000000001</v>
      </c>
      <c r="H1011" s="3">
        <v>0.01</v>
      </c>
      <c r="I1011" s="2" t="s">
        <v>102</v>
      </c>
    </row>
    <row r="1012" spans="2:9" x14ac:dyDescent="0.25">
      <c r="B1012" s="3">
        <v>74.91</v>
      </c>
      <c r="C1012" s="1">
        <v>0.22838</v>
      </c>
      <c r="D1012" s="3">
        <v>0.05</v>
      </c>
      <c r="E1012" s="2" t="s">
        <v>102</v>
      </c>
      <c r="F1012" s="3">
        <v>53.88</v>
      </c>
      <c r="G1012" s="1">
        <v>0.38955000000000001</v>
      </c>
      <c r="H1012" s="3">
        <v>0.01</v>
      </c>
      <c r="I1012" s="2" t="s">
        <v>102</v>
      </c>
    </row>
    <row r="1013" spans="2:9" x14ac:dyDescent="0.25">
      <c r="B1013" s="3">
        <v>74.97</v>
      </c>
      <c r="C1013" s="1">
        <v>0.22838</v>
      </c>
      <c r="D1013" s="3">
        <v>0.05</v>
      </c>
      <c r="E1013" s="2" t="s">
        <v>102</v>
      </c>
      <c r="F1013" s="3">
        <v>53.94</v>
      </c>
      <c r="G1013" s="1">
        <v>0.38955000000000001</v>
      </c>
      <c r="H1013" s="3">
        <v>0.01</v>
      </c>
      <c r="I1013" s="2" t="s">
        <v>102</v>
      </c>
    </row>
    <row r="1014" spans="2:9" x14ac:dyDescent="0.25">
      <c r="B1014" s="3">
        <v>75.040000000000006</v>
      </c>
      <c r="C1014" s="1">
        <v>0.22838</v>
      </c>
      <c r="D1014" s="3">
        <v>0.05</v>
      </c>
      <c r="E1014" s="2" t="s">
        <v>102</v>
      </c>
      <c r="F1014" s="3">
        <v>54.01</v>
      </c>
      <c r="G1014" s="1">
        <v>0.38955000000000001</v>
      </c>
      <c r="H1014" s="3">
        <v>0.01</v>
      </c>
      <c r="I1014" s="2" t="s">
        <v>102</v>
      </c>
    </row>
    <row r="1015" spans="2:9" x14ac:dyDescent="0.25">
      <c r="B1015" s="3">
        <v>75.11</v>
      </c>
      <c r="C1015" s="1">
        <v>0.22838</v>
      </c>
      <c r="D1015" s="3">
        <v>0.05</v>
      </c>
      <c r="E1015" s="2" t="s">
        <v>102</v>
      </c>
      <c r="F1015" s="3">
        <v>54.08</v>
      </c>
      <c r="G1015" s="1">
        <v>0.38955000000000001</v>
      </c>
      <c r="H1015" s="3">
        <v>0.01</v>
      </c>
      <c r="I1015" s="2" t="s">
        <v>102</v>
      </c>
    </row>
    <row r="1016" spans="2:9" x14ac:dyDescent="0.25">
      <c r="B1016" s="3">
        <v>75.17</v>
      </c>
      <c r="C1016" s="1">
        <v>0.22847999999999999</v>
      </c>
      <c r="D1016" s="3">
        <v>0.05</v>
      </c>
      <c r="E1016" s="2" t="s">
        <v>102</v>
      </c>
      <c r="F1016" s="3">
        <v>54.14</v>
      </c>
      <c r="G1016" s="1">
        <v>0.38965</v>
      </c>
      <c r="H1016" s="3">
        <v>0.01</v>
      </c>
      <c r="I1016" s="2" t="s">
        <v>102</v>
      </c>
    </row>
    <row r="1017" spans="2:9" x14ac:dyDescent="0.25">
      <c r="B1017" s="3">
        <v>75.239999999999995</v>
      </c>
      <c r="C1017" s="1">
        <v>0.22847999999999999</v>
      </c>
      <c r="D1017" s="3">
        <v>0.05</v>
      </c>
      <c r="E1017" s="2" t="s">
        <v>102</v>
      </c>
      <c r="F1017" s="3">
        <v>54.21</v>
      </c>
      <c r="G1017" s="1">
        <v>0.38965</v>
      </c>
      <c r="H1017" s="3">
        <v>0.01</v>
      </c>
      <c r="I1017" s="2" t="s">
        <v>102</v>
      </c>
    </row>
    <row r="1018" spans="2:9" x14ac:dyDescent="0.25">
      <c r="B1018" s="3">
        <v>75.31</v>
      </c>
      <c r="C1018" s="1">
        <v>0.22847999999999999</v>
      </c>
      <c r="D1018" s="3">
        <v>0.05</v>
      </c>
      <c r="E1018" s="2" t="s">
        <v>102</v>
      </c>
      <c r="F1018" s="3">
        <v>54.28</v>
      </c>
      <c r="G1018" s="1">
        <v>0.38965</v>
      </c>
      <c r="H1018" s="3">
        <v>0.01</v>
      </c>
      <c r="I1018" s="2" t="s">
        <v>102</v>
      </c>
    </row>
    <row r="1019" spans="2:9" x14ac:dyDescent="0.25">
      <c r="B1019" s="3">
        <v>75.37</v>
      </c>
      <c r="C1019" s="1">
        <v>0.22858000000000001</v>
      </c>
      <c r="D1019" s="3">
        <v>0.05</v>
      </c>
      <c r="E1019" s="2" t="s">
        <v>102</v>
      </c>
      <c r="F1019" s="3">
        <v>54.34</v>
      </c>
      <c r="G1019" s="1">
        <v>0.38965</v>
      </c>
      <c r="H1019" s="3">
        <v>0.01</v>
      </c>
      <c r="I1019" s="2" t="s">
        <v>102</v>
      </c>
    </row>
    <row r="1020" spans="2:9" x14ac:dyDescent="0.25">
      <c r="B1020" s="3">
        <v>75.44</v>
      </c>
      <c r="C1020" s="1">
        <v>0.22858000000000001</v>
      </c>
      <c r="D1020" s="3">
        <v>0.05</v>
      </c>
      <c r="E1020" s="2" t="s">
        <v>102</v>
      </c>
      <c r="F1020" s="3">
        <v>54.41</v>
      </c>
      <c r="G1020" s="1">
        <v>0.38974999999999999</v>
      </c>
      <c r="H1020" s="3">
        <v>0.01</v>
      </c>
      <c r="I1020" s="2" t="s">
        <v>102</v>
      </c>
    </row>
    <row r="1021" spans="2:9" x14ac:dyDescent="0.25">
      <c r="B1021" s="3">
        <v>75.510000000000005</v>
      </c>
      <c r="C1021" s="1">
        <v>0.22858000000000001</v>
      </c>
      <c r="D1021" s="3">
        <v>0.05</v>
      </c>
      <c r="E1021" s="2" t="s">
        <v>102</v>
      </c>
      <c r="F1021" s="3">
        <v>54.48</v>
      </c>
      <c r="G1021" s="1">
        <v>0.38974999999999999</v>
      </c>
      <c r="H1021" s="3">
        <v>0.01</v>
      </c>
      <c r="I1021" s="2" t="s">
        <v>102</v>
      </c>
    </row>
    <row r="1022" spans="2:9" x14ac:dyDescent="0.25">
      <c r="B1022" s="3">
        <v>75.58</v>
      </c>
      <c r="C1022" s="1">
        <v>0.22858000000000001</v>
      </c>
      <c r="D1022" s="3">
        <v>0.05</v>
      </c>
      <c r="E1022" s="2" t="s">
        <v>102</v>
      </c>
      <c r="F1022" s="3">
        <v>54.54</v>
      </c>
      <c r="G1022" s="1">
        <v>0.38974999999999999</v>
      </c>
      <c r="H1022" s="3">
        <v>0.01</v>
      </c>
      <c r="I1022" s="2" t="s">
        <v>102</v>
      </c>
    </row>
    <row r="1023" spans="2:9" x14ac:dyDescent="0.25">
      <c r="B1023" s="3">
        <v>75.64</v>
      </c>
      <c r="C1023" s="1">
        <v>0.22867999999999999</v>
      </c>
      <c r="D1023" s="3">
        <v>0.05</v>
      </c>
      <c r="E1023" s="2" t="s">
        <v>102</v>
      </c>
      <c r="F1023" s="3">
        <v>54.61</v>
      </c>
      <c r="G1023" s="1">
        <v>0.38974999999999999</v>
      </c>
      <c r="H1023" s="3">
        <v>0.01</v>
      </c>
      <c r="I1023" s="2" t="s">
        <v>102</v>
      </c>
    </row>
    <row r="1024" spans="2:9" x14ac:dyDescent="0.25">
      <c r="B1024" s="3">
        <v>75.709999999999994</v>
      </c>
      <c r="C1024" s="1">
        <v>0.22867999999999999</v>
      </c>
      <c r="D1024" s="3">
        <v>0.05</v>
      </c>
      <c r="E1024" s="2" t="s">
        <v>102</v>
      </c>
      <c r="F1024" s="3">
        <v>54.68</v>
      </c>
      <c r="G1024" s="1">
        <v>0.38974999999999999</v>
      </c>
      <c r="H1024" s="3">
        <v>0.01</v>
      </c>
      <c r="I1024" s="2" t="s">
        <v>102</v>
      </c>
    </row>
    <row r="1025" spans="2:9" x14ac:dyDescent="0.25">
      <c r="B1025" s="3">
        <v>75.78</v>
      </c>
      <c r="C1025" s="1">
        <v>0.22867999999999999</v>
      </c>
      <c r="D1025" s="3">
        <v>0.05</v>
      </c>
      <c r="E1025" s="2" t="s">
        <v>102</v>
      </c>
      <c r="F1025" s="3">
        <v>54.74</v>
      </c>
      <c r="G1025" s="1">
        <v>0.38974999999999999</v>
      </c>
      <c r="H1025" s="3">
        <v>0.01</v>
      </c>
      <c r="I1025" s="2" t="s">
        <v>102</v>
      </c>
    </row>
    <row r="1026" spans="2:9" x14ac:dyDescent="0.25">
      <c r="B1026" s="3">
        <v>75.84</v>
      </c>
      <c r="C1026" s="1">
        <v>0.22878000000000001</v>
      </c>
      <c r="D1026" s="3">
        <v>0.05</v>
      </c>
      <c r="E1026" s="2" t="s">
        <v>102</v>
      </c>
      <c r="F1026" s="3">
        <v>54.81</v>
      </c>
      <c r="G1026" s="1">
        <v>0.38974999999999999</v>
      </c>
      <c r="H1026" s="3">
        <v>0.01</v>
      </c>
      <c r="I1026" s="2" t="s">
        <v>102</v>
      </c>
    </row>
    <row r="1027" spans="2:9" x14ac:dyDescent="0.25">
      <c r="B1027" s="3">
        <v>75.91</v>
      </c>
      <c r="C1027" s="1">
        <v>0.22878000000000001</v>
      </c>
      <c r="D1027" s="3">
        <v>0.05</v>
      </c>
      <c r="E1027" s="2" t="s">
        <v>102</v>
      </c>
      <c r="F1027" s="3">
        <v>54.88</v>
      </c>
      <c r="G1027" s="1">
        <v>0.38974999999999999</v>
      </c>
      <c r="H1027" s="3">
        <v>0.01</v>
      </c>
      <c r="I1027" s="2" t="s">
        <v>102</v>
      </c>
    </row>
    <row r="1028" spans="2:9" x14ac:dyDescent="0.25">
      <c r="B1028" s="3">
        <v>75.98</v>
      </c>
      <c r="C1028" s="1">
        <v>0.22878000000000001</v>
      </c>
      <c r="D1028" s="3">
        <v>0.05</v>
      </c>
      <c r="E1028" s="2" t="s">
        <v>102</v>
      </c>
      <c r="F1028" s="3">
        <v>54.94</v>
      </c>
      <c r="G1028" s="1">
        <v>0.38974999999999999</v>
      </c>
      <c r="H1028" s="3">
        <v>0.01</v>
      </c>
      <c r="I1028" s="2" t="s">
        <v>102</v>
      </c>
    </row>
    <row r="1029" spans="2:9" x14ac:dyDescent="0.25">
      <c r="B1029" s="3">
        <v>76.040000000000006</v>
      </c>
      <c r="C1029" s="1">
        <v>0.22888</v>
      </c>
      <c r="D1029" s="3">
        <v>0.05</v>
      </c>
      <c r="E1029" s="2" t="s">
        <v>102</v>
      </c>
      <c r="F1029" s="3">
        <v>55.01</v>
      </c>
      <c r="G1029" s="1">
        <v>0.38974999999999999</v>
      </c>
      <c r="H1029" s="3">
        <v>0.01</v>
      </c>
      <c r="I1029" s="2" t="s">
        <v>102</v>
      </c>
    </row>
    <row r="1030" spans="2:9" x14ac:dyDescent="0.25">
      <c r="B1030" s="3">
        <v>76.11</v>
      </c>
      <c r="C1030" s="1">
        <v>0.22888</v>
      </c>
      <c r="D1030" s="3">
        <v>0.05</v>
      </c>
      <c r="E1030" s="2" t="s">
        <v>102</v>
      </c>
      <c r="F1030" s="3">
        <v>55.08</v>
      </c>
      <c r="G1030" s="1">
        <v>0.38984999999999997</v>
      </c>
      <c r="H1030" s="3">
        <v>0.01</v>
      </c>
      <c r="I1030" s="2" t="s">
        <v>102</v>
      </c>
    </row>
    <row r="1031" spans="2:9" x14ac:dyDescent="0.25">
      <c r="B1031" s="3">
        <v>76.180000000000007</v>
      </c>
      <c r="C1031" s="1">
        <v>0.22888</v>
      </c>
      <c r="D1031" s="3">
        <v>0.05</v>
      </c>
      <c r="E1031" s="2" t="s">
        <v>102</v>
      </c>
      <c r="F1031" s="3">
        <v>55.14</v>
      </c>
      <c r="G1031" s="1">
        <v>0.38984999999999997</v>
      </c>
      <c r="H1031" s="3">
        <v>0.01</v>
      </c>
      <c r="I1031" s="2" t="s">
        <v>102</v>
      </c>
    </row>
    <row r="1032" spans="2:9" x14ac:dyDescent="0.25">
      <c r="B1032" s="3">
        <v>76.239999999999995</v>
      </c>
      <c r="C1032" s="1">
        <v>0.22897999999999999</v>
      </c>
      <c r="D1032" s="3">
        <v>0.05</v>
      </c>
      <c r="E1032" s="2" t="s">
        <v>102</v>
      </c>
      <c r="F1032" s="3">
        <v>55.21</v>
      </c>
      <c r="G1032" s="1">
        <v>0.38984999999999997</v>
      </c>
      <c r="H1032" s="3">
        <v>0.01</v>
      </c>
      <c r="I1032" s="2" t="s">
        <v>102</v>
      </c>
    </row>
    <row r="1033" spans="2:9" x14ac:dyDescent="0.25">
      <c r="B1033" s="3">
        <v>76.31</v>
      </c>
      <c r="C1033" s="1">
        <v>0.22897999999999999</v>
      </c>
      <c r="D1033" s="3">
        <v>0.05</v>
      </c>
      <c r="E1033" s="2" t="s">
        <v>102</v>
      </c>
      <c r="F1033" s="3">
        <v>55.28</v>
      </c>
      <c r="G1033" s="1">
        <v>0.38984999999999997</v>
      </c>
      <c r="H1033" s="3">
        <v>0.01</v>
      </c>
      <c r="I1033" s="2" t="s">
        <v>102</v>
      </c>
    </row>
    <row r="1034" spans="2:9" x14ac:dyDescent="0.25">
      <c r="B1034" s="3">
        <v>76.38</v>
      </c>
      <c r="C1034" s="1">
        <v>0.22897999999999999</v>
      </c>
      <c r="D1034" s="3">
        <v>0.05</v>
      </c>
      <c r="E1034" s="2" t="s">
        <v>102</v>
      </c>
      <c r="F1034" s="3">
        <v>55.34</v>
      </c>
      <c r="G1034" s="1">
        <v>0.38984999999999997</v>
      </c>
      <c r="H1034" s="3">
        <v>0.01</v>
      </c>
      <c r="I1034" s="2" t="s">
        <v>102</v>
      </c>
    </row>
    <row r="1035" spans="2:9" x14ac:dyDescent="0.25">
      <c r="B1035" s="3">
        <v>76.44</v>
      </c>
      <c r="C1035" s="1">
        <v>0.22908000000000001</v>
      </c>
      <c r="D1035" s="3">
        <v>0.05</v>
      </c>
      <c r="E1035" s="2" t="s">
        <v>102</v>
      </c>
      <c r="F1035" s="3">
        <v>55.41</v>
      </c>
      <c r="G1035" s="1">
        <v>0.38995000000000002</v>
      </c>
      <c r="H1035" s="3">
        <v>0.01</v>
      </c>
      <c r="I1035" s="2" t="s">
        <v>102</v>
      </c>
    </row>
    <row r="1036" spans="2:9" x14ac:dyDescent="0.25">
      <c r="B1036" s="3">
        <v>76.510000000000005</v>
      </c>
      <c r="C1036" s="1">
        <v>0.22908000000000001</v>
      </c>
      <c r="D1036" s="3">
        <v>0.05</v>
      </c>
      <c r="E1036" s="2" t="s">
        <v>102</v>
      </c>
      <c r="F1036" s="3">
        <v>55.48</v>
      </c>
      <c r="G1036" s="1">
        <v>0.38995000000000002</v>
      </c>
      <c r="H1036" s="3">
        <v>0.01</v>
      </c>
      <c r="I1036" s="2" t="s">
        <v>102</v>
      </c>
    </row>
    <row r="1037" spans="2:9" x14ac:dyDescent="0.25">
      <c r="B1037" s="3">
        <v>76.58</v>
      </c>
      <c r="C1037" s="1">
        <v>0.22908000000000001</v>
      </c>
      <c r="D1037" s="3">
        <v>0.05</v>
      </c>
      <c r="E1037" s="2" t="s">
        <v>102</v>
      </c>
      <c r="F1037" s="3">
        <v>55.54</v>
      </c>
      <c r="G1037" s="1">
        <v>0.38995000000000002</v>
      </c>
      <c r="H1037" s="3">
        <v>0.01</v>
      </c>
      <c r="I1037" s="2" t="s">
        <v>102</v>
      </c>
    </row>
    <row r="1038" spans="2:9" x14ac:dyDescent="0.25">
      <c r="B1038" s="3">
        <v>76.64</v>
      </c>
      <c r="C1038" s="1">
        <v>0.22908000000000001</v>
      </c>
      <c r="D1038" s="3">
        <v>0.05</v>
      </c>
      <c r="E1038" s="2" t="s">
        <v>102</v>
      </c>
      <c r="F1038" s="3">
        <v>55.61</v>
      </c>
      <c r="G1038" s="1">
        <v>0.38995000000000002</v>
      </c>
      <c r="H1038" s="3">
        <v>0.01</v>
      </c>
      <c r="I1038" s="2" t="s">
        <v>102</v>
      </c>
    </row>
    <row r="1039" spans="2:9" x14ac:dyDescent="0.25">
      <c r="B1039" s="3">
        <v>76.709999999999994</v>
      </c>
      <c r="C1039" s="1">
        <v>0.22917999999999999</v>
      </c>
      <c r="D1039" s="3">
        <v>0.05</v>
      </c>
      <c r="E1039" s="2" t="s">
        <v>102</v>
      </c>
      <c r="F1039" s="3">
        <v>55.68</v>
      </c>
      <c r="G1039" s="1">
        <v>0.39005000000000001</v>
      </c>
      <c r="H1039" s="3">
        <v>0.01</v>
      </c>
      <c r="I1039" s="2" t="s">
        <v>102</v>
      </c>
    </row>
    <row r="1040" spans="2:9" x14ac:dyDescent="0.25">
      <c r="B1040" s="3">
        <v>76.78</v>
      </c>
      <c r="C1040" s="1">
        <v>0.22917999999999999</v>
      </c>
      <c r="D1040" s="3">
        <v>0.05</v>
      </c>
      <c r="E1040" s="2" t="s">
        <v>102</v>
      </c>
      <c r="F1040" s="3">
        <v>55.75</v>
      </c>
      <c r="G1040" s="1">
        <v>0.39005000000000001</v>
      </c>
      <c r="H1040" s="3">
        <v>0.01</v>
      </c>
      <c r="I1040" s="2" t="s">
        <v>102</v>
      </c>
    </row>
    <row r="1041" spans="2:9" x14ac:dyDescent="0.25">
      <c r="B1041" s="3">
        <v>76.84</v>
      </c>
      <c r="C1041" s="1">
        <v>0.22917999999999999</v>
      </c>
      <c r="D1041" s="3">
        <v>0.05</v>
      </c>
      <c r="E1041" s="2" t="s">
        <v>102</v>
      </c>
      <c r="F1041" s="3">
        <v>55.81</v>
      </c>
      <c r="G1041" s="1">
        <v>0.39015</v>
      </c>
      <c r="H1041" s="3">
        <v>0.01</v>
      </c>
      <c r="I1041" s="2" t="s">
        <v>102</v>
      </c>
    </row>
    <row r="1042" spans="2:9" x14ac:dyDescent="0.25">
      <c r="B1042" s="3">
        <v>76.91</v>
      </c>
      <c r="C1042" s="1">
        <v>0.22928000000000001</v>
      </c>
      <c r="D1042" s="3">
        <v>0.05</v>
      </c>
      <c r="E1042" s="2" t="s">
        <v>102</v>
      </c>
      <c r="F1042" s="3">
        <v>55.88</v>
      </c>
      <c r="G1042" s="1">
        <v>0.39015</v>
      </c>
      <c r="H1042" s="3">
        <v>0.01</v>
      </c>
      <c r="I1042" s="2" t="s">
        <v>102</v>
      </c>
    </row>
    <row r="1043" spans="2:9" x14ac:dyDescent="0.25">
      <c r="B1043" s="3">
        <v>76.98</v>
      </c>
      <c r="C1043" s="1">
        <v>0.22928000000000001</v>
      </c>
      <c r="D1043" s="3">
        <v>0.05</v>
      </c>
      <c r="E1043" s="2" t="s">
        <v>102</v>
      </c>
      <c r="F1043" s="3">
        <v>55.94</v>
      </c>
      <c r="G1043" s="1">
        <v>0.39015</v>
      </c>
      <c r="H1043" s="3">
        <v>0.01</v>
      </c>
      <c r="I1043" s="2" t="s">
        <v>102</v>
      </c>
    </row>
    <row r="1044" spans="2:9" x14ac:dyDescent="0.25">
      <c r="B1044" s="3">
        <v>77.040000000000006</v>
      </c>
      <c r="C1044" s="1">
        <v>0.22928000000000001</v>
      </c>
      <c r="D1044" s="3">
        <v>0.05</v>
      </c>
      <c r="E1044" s="2" t="s">
        <v>102</v>
      </c>
      <c r="F1044" s="3">
        <v>56.01</v>
      </c>
      <c r="G1044" s="1">
        <v>0.39024999999999999</v>
      </c>
      <c r="H1044" s="3">
        <v>0.01</v>
      </c>
      <c r="I1044" s="2" t="s">
        <v>102</v>
      </c>
    </row>
    <row r="1045" spans="2:9" x14ac:dyDescent="0.25">
      <c r="B1045" s="3">
        <v>77.11</v>
      </c>
      <c r="C1045" s="1">
        <v>0.22938</v>
      </c>
      <c r="D1045" s="3">
        <v>0.05</v>
      </c>
      <c r="E1045" s="2" t="s">
        <v>102</v>
      </c>
      <c r="F1045" s="3">
        <v>56.08</v>
      </c>
      <c r="G1045" s="1">
        <v>0.39024999999999999</v>
      </c>
      <c r="H1045" s="3">
        <v>0.01</v>
      </c>
      <c r="I1045" s="2" t="s">
        <v>102</v>
      </c>
    </row>
    <row r="1046" spans="2:9" x14ac:dyDescent="0.25">
      <c r="B1046" s="3">
        <v>77.180000000000007</v>
      </c>
      <c r="C1046" s="1">
        <v>0.22938</v>
      </c>
      <c r="D1046" s="3">
        <v>0.05</v>
      </c>
      <c r="E1046" s="2" t="s">
        <v>102</v>
      </c>
      <c r="F1046" s="3">
        <v>56.15</v>
      </c>
      <c r="G1046" s="1">
        <v>0.39024999999999999</v>
      </c>
      <c r="H1046" s="3">
        <v>0.01</v>
      </c>
      <c r="I1046" s="2" t="s">
        <v>102</v>
      </c>
    </row>
    <row r="1047" spans="2:9" x14ac:dyDescent="0.25">
      <c r="B1047" s="3">
        <v>77.239999999999995</v>
      </c>
      <c r="C1047" s="1">
        <v>0.22938</v>
      </c>
      <c r="D1047" s="3">
        <v>0.05</v>
      </c>
      <c r="E1047" s="2" t="s">
        <v>102</v>
      </c>
      <c r="F1047" s="3">
        <v>56.21</v>
      </c>
      <c r="G1047" s="1">
        <v>0.39024999999999999</v>
      </c>
      <c r="H1047" s="3">
        <v>0.01</v>
      </c>
      <c r="I1047" s="2" t="s">
        <v>102</v>
      </c>
    </row>
    <row r="1048" spans="2:9" x14ac:dyDescent="0.25">
      <c r="B1048" s="3">
        <v>77.31</v>
      </c>
      <c r="C1048" s="1">
        <v>0.22947999999999999</v>
      </c>
      <c r="D1048" s="3">
        <v>0.05</v>
      </c>
      <c r="E1048" s="2" t="s">
        <v>102</v>
      </c>
      <c r="F1048" s="3">
        <v>56.28</v>
      </c>
      <c r="G1048" s="1">
        <v>0.39024999999999999</v>
      </c>
      <c r="H1048" s="3">
        <v>0.01</v>
      </c>
      <c r="I1048" s="2" t="s">
        <v>102</v>
      </c>
    </row>
    <row r="1049" spans="2:9" x14ac:dyDescent="0.25">
      <c r="B1049" s="3">
        <v>77.38</v>
      </c>
      <c r="C1049" s="1">
        <v>0.22947999999999999</v>
      </c>
      <c r="D1049" s="3">
        <v>0.05</v>
      </c>
      <c r="E1049" s="2" t="s">
        <v>102</v>
      </c>
      <c r="F1049" s="3">
        <v>56.35</v>
      </c>
      <c r="G1049" s="1">
        <v>0.39024999999999999</v>
      </c>
      <c r="H1049" s="3">
        <v>0.01</v>
      </c>
      <c r="I1049" s="2" t="s">
        <v>102</v>
      </c>
    </row>
    <row r="1050" spans="2:9" x14ac:dyDescent="0.25">
      <c r="B1050" s="3">
        <v>77.44</v>
      </c>
      <c r="C1050" s="1">
        <v>0.22947999999999999</v>
      </c>
      <c r="D1050" s="3">
        <v>0.05</v>
      </c>
      <c r="E1050" s="2" t="s">
        <v>102</v>
      </c>
      <c r="F1050" s="3">
        <v>56.41</v>
      </c>
      <c r="G1050" s="1">
        <v>0.39034999999999997</v>
      </c>
      <c r="H1050" s="3">
        <v>0.01</v>
      </c>
      <c r="I1050" s="2" t="s">
        <v>102</v>
      </c>
    </row>
    <row r="1051" spans="2:9" x14ac:dyDescent="0.25">
      <c r="B1051" s="3">
        <v>77.510000000000005</v>
      </c>
      <c r="C1051" s="1">
        <v>0.22958000000000001</v>
      </c>
      <c r="D1051" s="3">
        <v>0.05</v>
      </c>
      <c r="E1051" s="2" t="s">
        <v>102</v>
      </c>
      <c r="F1051" s="3">
        <v>56.48</v>
      </c>
      <c r="G1051" s="1">
        <v>0.39034999999999997</v>
      </c>
      <c r="H1051" s="3">
        <v>0.01</v>
      </c>
      <c r="I1051" s="2" t="s">
        <v>102</v>
      </c>
    </row>
    <row r="1052" spans="2:9" x14ac:dyDescent="0.25">
      <c r="B1052" s="3">
        <v>77.58</v>
      </c>
      <c r="C1052" s="1">
        <v>0.22958000000000001</v>
      </c>
      <c r="D1052" s="3">
        <v>0.05</v>
      </c>
      <c r="E1052" s="2" t="s">
        <v>102</v>
      </c>
      <c r="F1052" s="3">
        <v>56.55</v>
      </c>
      <c r="G1052" s="1">
        <v>0.39034999999999997</v>
      </c>
      <c r="H1052" s="3">
        <v>0.01</v>
      </c>
      <c r="I1052" s="2" t="s">
        <v>102</v>
      </c>
    </row>
    <row r="1053" spans="2:9" x14ac:dyDescent="0.25">
      <c r="B1053" s="3">
        <v>77.64</v>
      </c>
      <c r="C1053" s="1">
        <v>0.22958000000000001</v>
      </c>
      <c r="D1053" s="3">
        <v>0.05</v>
      </c>
      <c r="E1053" s="2" t="s">
        <v>102</v>
      </c>
      <c r="F1053" s="3">
        <v>56.61</v>
      </c>
      <c r="G1053" s="1">
        <v>0.39034999999999997</v>
      </c>
      <c r="H1053" s="3">
        <v>0.01</v>
      </c>
      <c r="I1053" s="2" t="s">
        <v>102</v>
      </c>
    </row>
    <row r="1054" spans="2:9" x14ac:dyDescent="0.25">
      <c r="B1054" s="3">
        <v>77.709999999999994</v>
      </c>
      <c r="C1054" s="1">
        <v>0.22958000000000001</v>
      </c>
      <c r="D1054" s="3">
        <v>0.05</v>
      </c>
      <c r="E1054" s="2" t="s">
        <v>102</v>
      </c>
      <c r="F1054" s="3">
        <v>56.68</v>
      </c>
      <c r="G1054" s="1">
        <v>0.39045000000000002</v>
      </c>
      <c r="H1054" s="3">
        <v>0.01</v>
      </c>
      <c r="I1054" s="2" t="s">
        <v>102</v>
      </c>
    </row>
    <row r="1055" spans="2:9" x14ac:dyDescent="0.25">
      <c r="B1055" s="3">
        <v>77.78</v>
      </c>
      <c r="C1055" s="1">
        <v>0.22968</v>
      </c>
      <c r="D1055" s="3">
        <v>0.05</v>
      </c>
      <c r="E1055" s="2" t="s">
        <v>102</v>
      </c>
      <c r="F1055" s="3">
        <v>56.75</v>
      </c>
      <c r="G1055" s="1">
        <v>0.39045000000000002</v>
      </c>
      <c r="H1055" s="3">
        <v>0.01</v>
      </c>
      <c r="I1055" s="2" t="s">
        <v>102</v>
      </c>
    </row>
    <row r="1056" spans="2:9" x14ac:dyDescent="0.25">
      <c r="B1056" s="3">
        <v>77.849999999999994</v>
      </c>
      <c r="C1056" s="1">
        <v>0.22968</v>
      </c>
      <c r="D1056" s="3">
        <v>0.05</v>
      </c>
      <c r="E1056" s="2" t="s">
        <v>102</v>
      </c>
      <c r="F1056" s="3">
        <v>56.81</v>
      </c>
      <c r="G1056" s="1">
        <v>0.39045000000000002</v>
      </c>
      <c r="H1056" s="3">
        <v>0.01</v>
      </c>
      <c r="I1056" s="2" t="s">
        <v>102</v>
      </c>
    </row>
    <row r="1057" spans="2:9" x14ac:dyDescent="0.25">
      <c r="B1057" s="3">
        <v>77.91</v>
      </c>
      <c r="C1057" s="1">
        <v>0.22968</v>
      </c>
      <c r="D1057" s="3">
        <v>0.05</v>
      </c>
      <c r="E1057" s="2" t="s">
        <v>102</v>
      </c>
      <c r="F1057" s="3">
        <v>56.88</v>
      </c>
      <c r="G1057" s="1">
        <v>0.39045000000000002</v>
      </c>
      <c r="H1057" s="3">
        <v>0.01</v>
      </c>
      <c r="I1057" s="2" t="s">
        <v>102</v>
      </c>
    </row>
    <row r="1058" spans="2:9" x14ac:dyDescent="0.25">
      <c r="B1058" s="3">
        <v>77.98</v>
      </c>
      <c r="C1058" s="1">
        <v>0.22978000000000001</v>
      </c>
      <c r="D1058" s="3">
        <v>0.05</v>
      </c>
      <c r="E1058" s="2" t="s">
        <v>102</v>
      </c>
      <c r="F1058" s="3">
        <v>56.95</v>
      </c>
      <c r="G1058" s="1">
        <v>0.39055000000000001</v>
      </c>
      <c r="H1058" s="3">
        <v>0.01</v>
      </c>
      <c r="I1058" s="2" t="s">
        <v>102</v>
      </c>
    </row>
    <row r="1059" spans="2:9" x14ac:dyDescent="0.25">
      <c r="B1059" s="3">
        <v>78.05</v>
      </c>
      <c r="C1059" s="1">
        <v>0.22978000000000001</v>
      </c>
      <c r="D1059" s="3">
        <v>0.05</v>
      </c>
      <c r="E1059" s="2" t="s">
        <v>102</v>
      </c>
      <c r="F1059" s="3">
        <v>57.01</v>
      </c>
      <c r="G1059" s="1">
        <v>0.39055000000000001</v>
      </c>
      <c r="H1059" s="3">
        <v>0.01</v>
      </c>
      <c r="I1059" s="2" t="s">
        <v>102</v>
      </c>
    </row>
    <row r="1060" spans="2:9" x14ac:dyDescent="0.25">
      <c r="B1060" s="3">
        <v>78.11</v>
      </c>
      <c r="C1060" s="1">
        <v>0.22978000000000001</v>
      </c>
      <c r="D1060" s="3">
        <v>0.04</v>
      </c>
      <c r="E1060" s="2" t="s">
        <v>102</v>
      </c>
      <c r="F1060" s="3">
        <v>57.08</v>
      </c>
      <c r="G1060" s="1">
        <v>0.39055000000000001</v>
      </c>
      <c r="H1060" s="3">
        <v>0.01</v>
      </c>
      <c r="I1060" s="2" t="s">
        <v>102</v>
      </c>
    </row>
    <row r="1061" spans="2:9" x14ac:dyDescent="0.25">
      <c r="B1061" s="3">
        <v>78.180000000000007</v>
      </c>
      <c r="C1061" s="1">
        <v>0.22988</v>
      </c>
      <c r="D1061" s="3">
        <v>0.04</v>
      </c>
      <c r="E1061" s="2" t="s">
        <v>102</v>
      </c>
      <c r="F1061" s="3">
        <v>57.15</v>
      </c>
      <c r="G1061" s="1">
        <v>0.39055000000000001</v>
      </c>
      <c r="H1061" s="3">
        <v>0.01</v>
      </c>
      <c r="I1061" s="2" t="s">
        <v>102</v>
      </c>
    </row>
    <row r="1062" spans="2:9" x14ac:dyDescent="0.25">
      <c r="B1062" s="3">
        <v>78.25</v>
      </c>
      <c r="C1062" s="1">
        <v>0.22988</v>
      </c>
      <c r="D1062" s="3">
        <v>0.04</v>
      </c>
      <c r="E1062" s="2" t="s">
        <v>102</v>
      </c>
      <c r="F1062" s="3">
        <v>57.21</v>
      </c>
      <c r="G1062" s="1">
        <v>0.39055000000000001</v>
      </c>
      <c r="H1062" s="3">
        <v>0.01</v>
      </c>
      <c r="I1062" s="2" t="s">
        <v>102</v>
      </c>
    </row>
    <row r="1063" spans="2:9" x14ac:dyDescent="0.25">
      <c r="B1063" s="3">
        <v>78.31</v>
      </c>
      <c r="C1063" s="1">
        <v>0.22988</v>
      </c>
      <c r="D1063" s="3">
        <v>0.04</v>
      </c>
      <c r="E1063" s="2" t="s">
        <v>102</v>
      </c>
      <c r="F1063" s="3">
        <v>57.28</v>
      </c>
      <c r="G1063" s="1">
        <v>0.39065</v>
      </c>
      <c r="H1063" s="3">
        <v>0.01</v>
      </c>
      <c r="I1063" s="2" t="s">
        <v>102</v>
      </c>
    </row>
    <row r="1064" spans="2:9" x14ac:dyDescent="0.25">
      <c r="B1064" s="3">
        <v>78.38</v>
      </c>
      <c r="C1064" s="1">
        <v>0.22988</v>
      </c>
      <c r="D1064" s="3">
        <v>0.04</v>
      </c>
      <c r="E1064" s="2" t="s">
        <v>102</v>
      </c>
      <c r="F1064" s="3">
        <v>57.35</v>
      </c>
      <c r="G1064" s="1">
        <v>0.39065</v>
      </c>
      <c r="H1064" s="3">
        <v>0.01</v>
      </c>
      <c r="I1064" s="2" t="s">
        <v>102</v>
      </c>
    </row>
    <row r="1065" spans="2:9" x14ac:dyDescent="0.25">
      <c r="B1065" s="3">
        <v>78.45</v>
      </c>
      <c r="C1065" s="1">
        <v>0.22997999999999999</v>
      </c>
      <c r="D1065" s="3">
        <v>0.04</v>
      </c>
      <c r="E1065" s="2" t="s">
        <v>102</v>
      </c>
      <c r="F1065" s="3">
        <v>57.41</v>
      </c>
      <c r="G1065" s="1">
        <v>0.39065</v>
      </c>
      <c r="H1065" s="3">
        <v>0.01</v>
      </c>
      <c r="I1065" s="2" t="s">
        <v>102</v>
      </c>
    </row>
    <row r="1066" spans="2:9" x14ac:dyDescent="0.25">
      <c r="B1066" s="3">
        <v>78.510000000000005</v>
      </c>
      <c r="C1066" s="1">
        <v>0.22997999999999999</v>
      </c>
      <c r="D1066" s="3">
        <v>0.04</v>
      </c>
      <c r="E1066" s="2" t="s">
        <v>102</v>
      </c>
      <c r="F1066" s="3">
        <v>57.48</v>
      </c>
      <c r="G1066" s="1">
        <v>0.39065</v>
      </c>
      <c r="H1066" s="3">
        <v>0.01</v>
      </c>
      <c r="I1066" s="2" t="s">
        <v>102</v>
      </c>
    </row>
    <row r="1067" spans="2:9" x14ac:dyDescent="0.25">
      <c r="B1067" s="3">
        <v>78.58</v>
      </c>
      <c r="C1067" s="1">
        <v>0.22997999999999999</v>
      </c>
      <c r="D1067" s="3">
        <v>0.04</v>
      </c>
      <c r="E1067" s="2" t="s">
        <v>102</v>
      </c>
      <c r="F1067" s="3">
        <v>57.55</v>
      </c>
      <c r="G1067" s="1">
        <v>0.39065</v>
      </c>
      <c r="H1067" s="3">
        <v>0.01</v>
      </c>
      <c r="I1067" s="2" t="s">
        <v>102</v>
      </c>
    </row>
    <row r="1068" spans="2:9" x14ac:dyDescent="0.25">
      <c r="B1068" s="3">
        <v>78.650000000000006</v>
      </c>
      <c r="C1068" s="1">
        <v>0.23008000000000001</v>
      </c>
      <c r="D1068" s="3">
        <v>0.04</v>
      </c>
      <c r="E1068" s="2" t="s">
        <v>102</v>
      </c>
      <c r="F1068" s="3">
        <v>57.61</v>
      </c>
      <c r="G1068" s="1">
        <v>0.39074999999999999</v>
      </c>
      <c r="H1068" s="3">
        <v>0.01</v>
      </c>
      <c r="I1068" s="2" t="s">
        <v>102</v>
      </c>
    </row>
    <row r="1069" spans="2:9" x14ac:dyDescent="0.25">
      <c r="B1069" s="3">
        <v>78.709999999999994</v>
      </c>
      <c r="C1069" s="1">
        <v>0.23008000000000001</v>
      </c>
      <c r="D1069" s="3">
        <v>0.04</v>
      </c>
      <c r="E1069" s="2" t="s">
        <v>102</v>
      </c>
      <c r="F1069" s="3">
        <v>57.68</v>
      </c>
      <c r="G1069" s="1">
        <v>0.39074999999999999</v>
      </c>
      <c r="H1069" s="3">
        <v>0.01</v>
      </c>
      <c r="I1069" s="2" t="s">
        <v>102</v>
      </c>
    </row>
    <row r="1070" spans="2:9" x14ac:dyDescent="0.25">
      <c r="B1070" s="3">
        <v>78.78</v>
      </c>
      <c r="C1070" s="1">
        <v>0.23008000000000001</v>
      </c>
      <c r="D1070" s="3">
        <v>0.04</v>
      </c>
      <c r="E1070" s="2" t="s">
        <v>102</v>
      </c>
      <c r="F1070" s="3">
        <v>57.75</v>
      </c>
      <c r="G1070" s="1">
        <v>0.39074999999999999</v>
      </c>
      <c r="H1070" s="3">
        <v>0.01</v>
      </c>
      <c r="I1070" s="2" t="s">
        <v>102</v>
      </c>
    </row>
    <row r="1071" spans="2:9" x14ac:dyDescent="0.25">
      <c r="B1071" s="3">
        <v>78.849999999999994</v>
      </c>
      <c r="C1071" s="1">
        <v>0.23008000000000001</v>
      </c>
      <c r="D1071" s="3">
        <v>0.04</v>
      </c>
      <c r="E1071" s="2" t="s">
        <v>102</v>
      </c>
      <c r="F1071" s="3">
        <v>57.81</v>
      </c>
      <c r="G1071" s="1">
        <v>0.39074999999999999</v>
      </c>
      <c r="H1071" s="3">
        <v>0.01</v>
      </c>
      <c r="I1071" s="2" t="s">
        <v>102</v>
      </c>
    </row>
    <row r="1072" spans="2:9" x14ac:dyDescent="0.25">
      <c r="B1072" s="3">
        <v>78.91</v>
      </c>
      <c r="C1072" s="1">
        <v>0.23018</v>
      </c>
      <c r="D1072" s="3">
        <v>0.04</v>
      </c>
      <c r="E1072" s="2" t="s">
        <v>102</v>
      </c>
      <c r="F1072" s="3">
        <v>57.88</v>
      </c>
      <c r="G1072" s="1">
        <v>0.39084999999999998</v>
      </c>
      <c r="H1072" s="3">
        <v>0.01</v>
      </c>
      <c r="I1072" s="2" t="s">
        <v>102</v>
      </c>
    </row>
    <row r="1073" spans="2:9" x14ac:dyDescent="0.25">
      <c r="B1073" s="3">
        <v>78.98</v>
      </c>
      <c r="C1073" s="1">
        <v>0.23018</v>
      </c>
      <c r="D1073" s="3">
        <v>0.04</v>
      </c>
      <c r="E1073" s="2" t="s">
        <v>102</v>
      </c>
      <c r="F1073" s="3">
        <v>57.95</v>
      </c>
      <c r="G1073" s="1">
        <v>0.39084999999999998</v>
      </c>
      <c r="H1073" s="3">
        <v>0.01</v>
      </c>
      <c r="I1073" s="2" t="s">
        <v>102</v>
      </c>
    </row>
    <row r="1074" spans="2:9" x14ac:dyDescent="0.25">
      <c r="B1074" s="3">
        <v>79.05</v>
      </c>
      <c r="C1074" s="1">
        <v>0.23018</v>
      </c>
      <c r="D1074" s="3">
        <v>0.04</v>
      </c>
      <c r="E1074" s="2" t="s">
        <v>102</v>
      </c>
      <c r="F1074" s="3">
        <v>58.01</v>
      </c>
      <c r="G1074" s="1">
        <v>0.39084999999999998</v>
      </c>
      <c r="H1074" s="3">
        <v>0.01</v>
      </c>
      <c r="I1074" s="2" t="s">
        <v>102</v>
      </c>
    </row>
    <row r="1075" spans="2:9" x14ac:dyDescent="0.25">
      <c r="B1075" s="3">
        <v>79.11</v>
      </c>
      <c r="C1075" s="1">
        <v>0.23018</v>
      </c>
      <c r="D1075" s="3">
        <v>0.04</v>
      </c>
      <c r="E1075" s="2" t="s">
        <v>102</v>
      </c>
      <c r="F1075" s="3">
        <v>58.08</v>
      </c>
      <c r="G1075" s="1">
        <v>0.39084999999999998</v>
      </c>
      <c r="H1075" s="3">
        <v>0.01</v>
      </c>
      <c r="I1075" s="2" t="s">
        <v>102</v>
      </c>
    </row>
    <row r="1076" spans="2:9" x14ac:dyDescent="0.25">
      <c r="B1076" s="3">
        <v>79.180000000000007</v>
      </c>
      <c r="C1076" s="1">
        <v>0.23028000000000001</v>
      </c>
      <c r="D1076" s="3">
        <v>0.04</v>
      </c>
      <c r="E1076" s="2" t="s">
        <v>102</v>
      </c>
      <c r="F1076" s="3">
        <v>58.15</v>
      </c>
      <c r="G1076" s="1">
        <v>0.39084999999999998</v>
      </c>
      <c r="H1076" s="3">
        <v>0.01</v>
      </c>
      <c r="I1076" s="2" t="s">
        <v>102</v>
      </c>
    </row>
    <row r="1077" spans="2:9" x14ac:dyDescent="0.25">
      <c r="B1077" s="3">
        <v>79.25</v>
      </c>
      <c r="C1077" s="1">
        <v>0.23028000000000001</v>
      </c>
      <c r="D1077" s="3">
        <v>0.04</v>
      </c>
      <c r="E1077" s="2" t="s">
        <v>102</v>
      </c>
      <c r="F1077" s="3">
        <v>58.21</v>
      </c>
      <c r="G1077" s="1">
        <v>0.39095000000000002</v>
      </c>
      <c r="H1077" s="3">
        <v>0.01</v>
      </c>
      <c r="I1077" s="2" t="s">
        <v>102</v>
      </c>
    </row>
    <row r="1078" spans="2:9" x14ac:dyDescent="0.25">
      <c r="B1078" s="3">
        <v>79.31</v>
      </c>
      <c r="C1078" s="1">
        <v>0.23028000000000001</v>
      </c>
      <c r="D1078" s="3">
        <v>0.04</v>
      </c>
      <c r="E1078" s="2" t="s">
        <v>102</v>
      </c>
      <c r="F1078" s="3">
        <v>58.28</v>
      </c>
      <c r="G1078" s="1">
        <v>0.39095000000000002</v>
      </c>
      <c r="H1078" s="3">
        <v>0.01</v>
      </c>
      <c r="I1078" s="2" t="s">
        <v>102</v>
      </c>
    </row>
    <row r="1079" spans="2:9" x14ac:dyDescent="0.25">
      <c r="B1079" s="3">
        <v>79.38</v>
      </c>
      <c r="C1079" s="1">
        <v>0.23038</v>
      </c>
      <c r="D1079" s="3">
        <v>0.04</v>
      </c>
      <c r="E1079" s="2" t="s">
        <v>102</v>
      </c>
      <c r="F1079" s="3">
        <v>58.35</v>
      </c>
      <c r="G1079" s="1">
        <v>0.39095000000000002</v>
      </c>
      <c r="H1079" s="3">
        <v>0.01</v>
      </c>
      <c r="I1079" s="2" t="s">
        <v>102</v>
      </c>
    </row>
    <row r="1080" spans="2:9" x14ac:dyDescent="0.25">
      <c r="B1080" s="3">
        <v>79.45</v>
      </c>
      <c r="C1080" s="1">
        <v>0.23038</v>
      </c>
      <c r="D1080" s="3">
        <v>0.04</v>
      </c>
      <c r="E1080" s="2" t="s">
        <v>102</v>
      </c>
      <c r="F1080" s="3">
        <v>58.41</v>
      </c>
      <c r="G1080" s="1">
        <v>0.39095000000000002</v>
      </c>
      <c r="H1080" s="3">
        <v>0.01</v>
      </c>
      <c r="I1080" s="2" t="s">
        <v>102</v>
      </c>
    </row>
    <row r="1081" spans="2:9" x14ac:dyDescent="0.25">
      <c r="B1081" s="3">
        <v>79.510000000000005</v>
      </c>
      <c r="C1081" s="1">
        <v>0.23038</v>
      </c>
      <c r="D1081" s="3">
        <v>0.04</v>
      </c>
      <c r="E1081" s="2" t="s">
        <v>102</v>
      </c>
      <c r="F1081" s="3">
        <v>58.48</v>
      </c>
      <c r="G1081" s="1">
        <v>0.39095000000000002</v>
      </c>
      <c r="H1081" s="3">
        <v>0.01</v>
      </c>
      <c r="I1081" s="2" t="s">
        <v>102</v>
      </c>
    </row>
    <row r="1082" spans="2:9" x14ac:dyDescent="0.25">
      <c r="B1082" s="3">
        <v>79.58</v>
      </c>
      <c r="C1082" s="1">
        <v>0.23038</v>
      </c>
      <c r="D1082" s="3">
        <v>0.04</v>
      </c>
      <c r="E1082" s="2" t="s">
        <v>102</v>
      </c>
      <c r="F1082" s="3">
        <v>58.55</v>
      </c>
      <c r="G1082" s="1">
        <v>0.39105000000000001</v>
      </c>
      <c r="H1082" s="3">
        <v>0.01</v>
      </c>
      <c r="I1082" s="2" t="s">
        <v>102</v>
      </c>
    </row>
    <row r="1083" spans="2:9" x14ac:dyDescent="0.25">
      <c r="B1083" s="3">
        <v>79.650000000000006</v>
      </c>
      <c r="C1083" s="1">
        <v>0.23047999999999999</v>
      </c>
      <c r="D1083" s="3">
        <v>0.04</v>
      </c>
      <c r="E1083" s="2" t="s">
        <v>102</v>
      </c>
      <c r="F1083" s="3">
        <v>58.61</v>
      </c>
      <c r="G1083" s="1">
        <v>0.39105000000000001</v>
      </c>
      <c r="H1083" s="3">
        <v>0.01</v>
      </c>
      <c r="I1083" s="2" t="s">
        <v>102</v>
      </c>
    </row>
    <row r="1084" spans="2:9" x14ac:dyDescent="0.25">
      <c r="B1084" s="3">
        <v>79.709999999999994</v>
      </c>
      <c r="C1084" s="1">
        <v>0.23047999999999999</v>
      </c>
      <c r="D1084" s="3">
        <v>0.04</v>
      </c>
      <c r="E1084" s="2" t="s">
        <v>102</v>
      </c>
      <c r="F1084" s="3">
        <v>58.68</v>
      </c>
      <c r="G1084" s="1">
        <v>0.39115</v>
      </c>
      <c r="H1084" s="3">
        <v>0</v>
      </c>
      <c r="I1084" s="2" t="s">
        <v>102</v>
      </c>
    </row>
    <row r="1085" spans="2:9" x14ac:dyDescent="0.25">
      <c r="B1085" s="3">
        <v>79.78</v>
      </c>
      <c r="C1085" s="1">
        <v>0.23047999999999999</v>
      </c>
      <c r="D1085" s="3">
        <v>0.04</v>
      </c>
      <c r="E1085" s="2" t="s">
        <v>102</v>
      </c>
      <c r="F1085" s="3">
        <v>58.75</v>
      </c>
      <c r="G1085" s="1">
        <v>0.39115</v>
      </c>
      <c r="H1085" s="3">
        <v>0.01</v>
      </c>
      <c r="I1085" s="2" t="s">
        <v>102</v>
      </c>
    </row>
    <row r="1086" spans="2:9" x14ac:dyDescent="0.25">
      <c r="B1086" s="3">
        <v>79.849999999999994</v>
      </c>
      <c r="C1086" s="1">
        <v>0.23047999999999999</v>
      </c>
      <c r="D1086" s="3">
        <v>0.04</v>
      </c>
      <c r="E1086" s="2" t="s">
        <v>102</v>
      </c>
      <c r="F1086" s="3">
        <v>58.82</v>
      </c>
      <c r="G1086" s="1">
        <v>0.39124999999999999</v>
      </c>
      <c r="H1086" s="3">
        <v>0.01</v>
      </c>
      <c r="I1086" s="2" t="s">
        <v>102</v>
      </c>
    </row>
    <row r="1087" spans="2:9" x14ac:dyDescent="0.25">
      <c r="B1087" s="3">
        <v>79.91</v>
      </c>
      <c r="C1087" s="1">
        <v>0.23058000000000001</v>
      </c>
      <c r="D1087" s="3">
        <v>0.04</v>
      </c>
      <c r="E1087" s="2" t="s">
        <v>102</v>
      </c>
      <c r="F1087" s="3">
        <v>58.88</v>
      </c>
      <c r="G1087" s="1">
        <v>0.39124999999999999</v>
      </c>
      <c r="H1087" s="3">
        <v>0</v>
      </c>
      <c r="I1087" s="2" t="s">
        <v>102</v>
      </c>
    </row>
    <row r="1088" spans="2:9" x14ac:dyDescent="0.25">
      <c r="B1088" s="3">
        <v>79.98</v>
      </c>
      <c r="C1088" s="1">
        <v>0.23058000000000001</v>
      </c>
      <c r="D1088" s="3">
        <v>0.04</v>
      </c>
      <c r="E1088" s="2" t="s">
        <v>102</v>
      </c>
      <c r="F1088" s="3">
        <v>58.95</v>
      </c>
      <c r="G1088" s="1">
        <v>0.39134999999999998</v>
      </c>
      <c r="H1088" s="3">
        <v>0.01</v>
      </c>
      <c r="I1088" s="2" t="s">
        <v>102</v>
      </c>
    </row>
    <row r="1089" spans="2:9" x14ac:dyDescent="0.25">
      <c r="B1089" s="3">
        <v>80.05</v>
      </c>
      <c r="C1089" s="1">
        <v>0.23058000000000001</v>
      </c>
      <c r="D1089" s="3">
        <v>0.04</v>
      </c>
      <c r="E1089" s="2" t="s">
        <v>102</v>
      </c>
      <c r="F1089" s="3">
        <v>59.02</v>
      </c>
      <c r="G1089" s="1">
        <v>0.39134999999999998</v>
      </c>
      <c r="H1089" s="3">
        <v>0.01</v>
      </c>
      <c r="I1089" s="2" t="s">
        <v>102</v>
      </c>
    </row>
    <row r="1090" spans="2:9" x14ac:dyDescent="0.25">
      <c r="B1090" s="3">
        <v>80.12</v>
      </c>
      <c r="C1090" s="1">
        <v>0.23068</v>
      </c>
      <c r="D1090" s="3">
        <v>0.04</v>
      </c>
      <c r="E1090" s="2" t="s">
        <v>102</v>
      </c>
      <c r="F1090" s="3">
        <v>59.08</v>
      </c>
      <c r="G1090" s="1">
        <v>0.39134999999999998</v>
      </c>
      <c r="H1090" s="3">
        <v>0</v>
      </c>
      <c r="I1090" s="2" t="s">
        <v>102</v>
      </c>
    </row>
    <row r="1091" spans="2:9" x14ac:dyDescent="0.25">
      <c r="B1091" s="3">
        <v>80.180000000000007</v>
      </c>
      <c r="C1091" s="1">
        <v>0.23068</v>
      </c>
      <c r="D1091" s="3">
        <v>0.04</v>
      </c>
      <c r="E1091" s="2" t="s">
        <v>102</v>
      </c>
      <c r="F1091" s="3">
        <v>59.15</v>
      </c>
      <c r="G1091" s="1">
        <v>0.39134999999999998</v>
      </c>
      <c r="H1091" s="3">
        <v>0.01</v>
      </c>
      <c r="I1091" s="2" t="s">
        <v>102</v>
      </c>
    </row>
    <row r="1092" spans="2:9" x14ac:dyDescent="0.25">
      <c r="B1092" s="3">
        <v>80.25</v>
      </c>
      <c r="C1092" s="1">
        <v>0.23068</v>
      </c>
      <c r="D1092" s="3">
        <v>0.04</v>
      </c>
      <c r="E1092" s="2" t="s">
        <v>102</v>
      </c>
      <c r="F1092" s="3">
        <v>59.22</v>
      </c>
      <c r="G1092" s="1">
        <v>0.39134999999999998</v>
      </c>
      <c r="H1092" s="3">
        <v>0</v>
      </c>
      <c r="I1092" s="2" t="s">
        <v>102</v>
      </c>
    </row>
    <row r="1093" spans="2:9" x14ac:dyDescent="0.25">
      <c r="B1093" s="3">
        <v>80.31</v>
      </c>
      <c r="C1093" s="1">
        <v>0.23068</v>
      </c>
      <c r="D1093" s="3">
        <v>0.04</v>
      </c>
      <c r="E1093" s="2" t="s">
        <v>102</v>
      </c>
      <c r="F1093" s="3">
        <v>59.28</v>
      </c>
      <c r="G1093" s="1">
        <v>0.39134999999999998</v>
      </c>
      <c r="H1093" s="3">
        <v>0</v>
      </c>
      <c r="I1093" s="2" t="s">
        <v>102</v>
      </c>
    </row>
    <row r="1094" spans="2:9" x14ac:dyDescent="0.25">
      <c r="B1094" s="3">
        <v>80.38</v>
      </c>
      <c r="C1094" s="1">
        <v>0.23078000000000001</v>
      </c>
      <c r="D1094" s="3">
        <v>0.04</v>
      </c>
      <c r="E1094" s="2" t="s">
        <v>102</v>
      </c>
      <c r="F1094" s="3">
        <v>59.35</v>
      </c>
      <c r="G1094" s="1">
        <v>0.39134999999999998</v>
      </c>
      <c r="H1094" s="3">
        <v>0</v>
      </c>
      <c r="I1094" s="2" t="s">
        <v>102</v>
      </c>
    </row>
    <row r="1095" spans="2:9" x14ac:dyDescent="0.25">
      <c r="B1095" s="3">
        <v>80.45</v>
      </c>
      <c r="C1095" s="1">
        <v>0.23078000000000001</v>
      </c>
      <c r="D1095" s="3">
        <v>0.04</v>
      </c>
      <c r="E1095" s="2" t="s">
        <v>102</v>
      </c>
      <c r="F1095" s="3">
        <v>59.42</v>
      </c>
      <c r="G1095" s="1">
        <v>0.39134999999999998</v>
      </c>
      <c r="H1095" s="3">
        <v>0</v>
      </c>
      <c r="I1095" s="2" t="s">
        <v>102</v>
      </c>
    </row>
    <row r="1096" spans="2:9" x14ac:dyDescent="0.25">
      <c r="B1096" s="3">
        <v>80.52</v>
      </c>
      <c r="C1096" s="1">
        <v>0.23078000000000001</v>
      </c>
      <c r="D1096" s="3">
        <v>0.04</v>
      </c>
      <c r="E1096" s="2" t="s">
        <v>102</v>
      </c>
      <c r="F1096" s="3">
        <v>59.48</v>
      </c>
      <c r="G1096" s="1">
        <v>0.39145000000000002</v>
      </c>
      <c r="H1096" s="3">
        <v>0</v>
      </c>
      <c r="I1096" s="2" t="s">
        <v>102</v>
      </c>
    </row>
    <row r="1097" spans="2:9" x14ac:dyDescent="0.25">
      <c r="B1097" s="3">
        <v>80.58</v>
      </c>
      <c r="C1097" s="1">
        <v>0.23088</v>
      </c>
      <c r="D1097" s="3">
        <v>0.04</v>
      </c>
      <c r="E1097" s="2" t="s">
        <v>102</v>
      </c>
      <c r="F1097" s="3">
        <v>59.55</v>
      </c>
      <c r="G1097" s="1">
        <v>0.39145000000000002</v>
      </c>
      <c r="H1097" s="3">
        <v>0</v>
      </c>
      <c r="I1097" s="2" t="s">
        <v>102</v>
      </c>
    </row>
    <row r="1098" spans="2:9" x14ac:dyDescent="0.25">
      <c r="B1098" s="3">
        <v>80.650000000000006</v>
      </c>
      <c r="C1098" s="1">
        <v>0.23088</v>
      </c>
      <c r="D1098" s="3">
        <v>0.04</v>
      </c>
      <c r="E1098" s="2" t="s">
        <v>102</v>
      </c>
      <c r="F1098" s="3">
        <v>59.62</v>
      </c>
      <c r="G1098" s="1">
        <v>0.39145000000000002</v>
      </c>
      <c r="H1098" s="3">
        <v>0</v>
      </c>
      <c r="I1098" s="2" t="s">
        <v>102</v>
      </c>
    </row>
    <row r="1099" spans="2:9" x14ac:dyDescent="0.25">
      <c r="B1099" s="3">
        <v>80.72</v>
      </c>
      <c r="C1099" s="1">
        <v>0.23088</v>
      </c>
      <c r="D1099" s="3">
        <v>0.04</v>
      </c>
      <c r="E1099" s="2" t="s">
        <v>102</v>
      </c>
      <c r="F1099" s="3">
        <v>59.68</v>
      </c>
      <c r="G1099" s="1">
        <v>0.39145000000000002</v>
      </c>
      <c r="H1099" s="3">
        <v>0</v>
      </c>
      <c r="I1099" s="2" t="s">
        <v>102</v>
      </c>
    </row>
    <row r="1100" spans="2:9" x14ac:dyDescent="0.25">
      <c r="B1100" s="3">
        <v>80.78</v>
      </c>
      <c r="C1100" s="1">
        <v>0.23097999999999999</v>
      </c>
      <c r="D1100" s="3">
        <v>0.04</v>
      </c>
      <c r="E1100" s="2" t="s">
        <v>102</v>
      </c>
      <c r="F1100" s="3">
        <v>59.75</v>
      </c>
      <c r="G1100" s="1">
        <v>0.39145000000000002</v>
      </c>
      <c r="H1100" s="3">
        <v>0</v>
      </c>
      <c r="I1100" s="2" t="s">
        <v>102</v>
      </c>
    </row>
    <row r="1101" spans="2:9" x14ac:dyDescent="0.25">
      <c r="B1101" s="3">
        <v>80.849999999999994</v>
      </c>
      <c r="C1101" s="1">
        <v>0.23097999999999999</v>
      </c>
      <c r="D1101" s="3">
        <v>0.04</v>
      </c>
      <c r="E1101" s="2" t="s">
        <v>102</v>
      </c>
      <c r="F1101" s="3">
        <v>59.82</v>
      </c>
      <c r="G1101" s="1">
        <v>0.39145000000000002</v>
      </c>
      <c r="H1101" s="3">
        <v>0</v>
      </c>
      <c r="I1101" s="2" t="s">
        <v>102</v>
      </c>
    </row>
    <row r="1102" spans="2:9" x14ac:dyDescent="0.25">
      <c r="B1102" s="3">
        <v>80.92</v>
      </c>
      <c r="C1102" s="1">
        <v>0.23097999999999999</v>
      </c>
      <c r="D1102" s="3">
        <v>0.04</v>
      </c>
      <c r="E1102" s="2" t="s">
        <v>102</v>
      </c>
      <c r="F1102" s="3">
        <v>59.88</v>
      </c>
      <c r="G1102" s="1">
        <v>0.39145000000000002</v>
      </c>
      <c r="H1102" s="3">
        <v>0</v>
      </c>
      <c r="I1102" s="2" t="s">
        <v>102</v>
      </c>
    </row>
    <row r="1103" spans="2:9" x14ac:dyDescent="0.25">
      <c r="B1103" s="3">
        <v>80.98</v>
      </c>
      <c r="C1103" s="1">
        <v>0.23097999999999999</v>
      </c>
      <c r="D1103" s="3">
        <v>0.04</v>
      </c>
      <c r="E1103" s="2" t="s">
        <v>102</v>
      </c>
      <c r="F1103" s="3">
        <v>59.95</v>
      </c>
      <c r="G1103" s="1">
        <v>0.39145000000000002</v>
      </c>
      <c r="H1103" s="3">
        <v>0</v>
      </c>
      <c r="I1103" s="2" t="s">
        <v>102</v>
      </c>
    </row>
    <row r="1104" spans="2:9" x14ac:dyDescent="0.25">
      <c r="B1104" s="3">
        <v>81.05</v>
      </c>
      <c r="C1104" s="1">
        <v>0.23108000000000001</v>
      </c>
      <c r="D1104" s="3">
        <v>0.04</v>
      </c>
      <c r="E1104" s="2" t="s">
        <v>102</v>
      </c>
      <c r="F1104" s="3">
        <v>60.02</v>
      </c>
      <c r="G1104" s="1">
        <v>0.39155000000000001</v>
      </c>
      <c r="H1104" s="3">
        <v>0</v>
      </c>
      <c r="I1104" s="2" t="s">
        <v>102</v>
      </c>
    </row>
    <row r="1105" spans="2:9" x14ac:dyDescent="0.25">
      <c r="B1105" s="3">
        <v>81.12</v>
      </c>
      <c r="C1105" s="1">
        <v>0.23108000000000001</v>
      </c>
      <c r="D1105" s="3">
        <v>0.04</v>
      </c>
      <c r="E1105" s="2" t="s">
        <v>102</v>
      </c>
      <c r="F1105" s="3">
        <v>60.08</v>
      </c>
      <c r="G1105" s="1">
        <v>0.39155000000000001</v>
      </c>
      <c r="H1105" s="3">
        <v>0</v>
      </c>
      <c r="I1105" s="2" t="s">
        <v>102</v>
      </c>
    </row>
    <row r="1106" spans="2:9" x14ac:dyDescent="0.25">
      <c r="B1106" s="3">
        <v>81.180000000000007</v>
      </c>
      <c r="C1106" s="1">
        <v>0.23108000000000001</v>
      </c>
      <c r="D1106" s="3">
        <v>0.04</v>
      </c>
      <c r="E1106" s="2" t="s">
        <v>102</v>
      </c>
      <c r="F1106" s="3">
        <v>60.15</v>
      </c>
      <c r="G1106" s="1">
        <v>0.39155000000000001</v>
      </c>
      <c r="H1106" s="3">
        <v>0</v>
      </c>
      <c r="I1106" s="2" t="s">
        <v>102</v>
      </c>
    </row>
    <row r="1107" spans="2:9" x14ac:dyDescent="0.25">
      <c r="B1107" s="3">
        <v>81.25</v>
      </c>
      <c r="C1107" s="1">
        <v>0.23118</v>
      </c>
      <c r="D1107" s="3">
        <v>0.04</v>
      </c>
      <c r="E1107" s="2" t="s">
        <v>102</v>
      </c>
      <c r="F1107" s="3">
        <v>60.22</v>
      </c>
      <c r="G1107" s="1">
        <v>0.39155000000000001</v>
      </c>
      <c r="H1107" s="3">
        <v>0</v>
      </c>
      <c r="I1107" s="2" t="s">
        <v>102</v>
      </c>
    </row>
    <row r="1108" spans="2:9" x14ac:dyDescent="0.25">
      <c r="B1108" s="3">
        <v>81.319999999999993</v>
      </c>
      <c r="C1108" s="1">
        <v>0.23118</v>
      </c>
      <c r="D1108" s="3">
        <v>0.04</v>
      </c>
      <c r="E1108" s="2" t="s">
        <v>102</v>
      </c>
      <c r="F1108" s="3">
        <v>60.28</v>
      </c>
      <c r="G1108" s="1">
        <v>0.39155000000000001</v>
      </c>
      <c r="H1108" s="3">
        <v>0</v>
      </c>
      <c r="I1108" s="2" t="s">
        <v>102</v>
      </c>
    </row>
    <row r="1109" spans="2:9" x14ac:dyDescent="0.25">
      <c r="B1109" s="3">
        <v>81.38</v>
      </c>
      <c r="C1109" s="1">
        <v>0.23118</v>
      </c>
      <c r="D1109" s="3">
        <v>0.04</v>
      </c>
      <c r="E1109" s="2" t="s">
        <v>102</v>
      </c>
      <c r="F1109" s="3">
        <v>60.35</v>
      </c>
      <c r="G1109" s="1">
        <v>0.39155000000000001</v>
      </c>
      <c r="H1109" s="3">
        <v>0</v>
      </c>
      <c r="I1109" s="2" t="s">
        <v>102</v>
      </c>
    </row>
    <row r="1110" spans="2:9" x14ac:dyDescent="0.25">
      <c r="B1110" s="3">
        <v>81.45</v>
      </c>
      <c r="C1110" s="1">
        <v>0.23118</v>
      </c>
      <c r="D1110" s="3">
        <v>0.04</v>
      </c>
      <c r="E1110" s="2" t="s">
        <v>102</v>
      </c>
      <c r="F1110" s="3">
        <v>60.42</v>
      </c>
      <c r="G1110" s="1">
        <v>0.39165</v>
      </c>
      <c r="H1110" s="3">
        <v>0</v>
      </c>
      <c r="I1110" s="2" t="s">
        <v>102</v>
      </c>
    </row>
    <row r="1111" spans="2:9" x14ac:dyDescent="0.25">
      <c r="B1111" s="3">
        <v>81.52</v>
      </c>
      <c r="C1111" s="1">
        <v>0.23128000000000001</v>
      </c>
      <c r="D1111" s="3">
        <v>0.04</v>
      </c>
      <c r="E1111" s="2" t="s">
        <v>102</v>
      </c>
      <c r="F1111" s="3">
        <v>60.48</v>
      </c>
      <c r="G1111" s="1">
        <v>0.39165</v>
      </c>
      <c r="H1111" s="3">
        <v>0</v>
      </c>
      <c r="I1111" s="2" t="s">
        <v>102</v>
      </c>
    </row>
    <row r="1112" spans="2:9" x14ac:dyDescent="0.25">
      <c r="B1112" s="3">
        <v>81.58</v>
      </c>
      <c r="C1112" s="1">
        <v>0.23128000000000001</v>
      </c>
      <c r="D1112" s="3">
        <v>0.04</v>
      </c>
      <c r="E1112" s="2" t="s">
        <v>102</v>
      </c>
      <c r="F1112" s="3">
        <v>60.55</v>
      </c>
      <c r="G1112" s="1">
        <v>0.39165</v>
      </c>
      <c r="H1112" s="3">
        <v>0</v>
      </c>
      <c r="I1112" s="2" t="s">
        <v>102</v>
      </c>
    </row>
    <row r="1113" spans="2:9" x14ac:dyDescent="0.25">
      <c r="B1113" s="3">
        <v>81.650000000000006</v>
      </c>
      <c r="C1113" s="1">
        <v>0.23128000000000001</v>
      </c>
      <c r="D1113" s="3">
        <v>0.04</v>
      </c>
      <c r="E1113" s="2" t="s">
        <v>102</v>
      </c>
      <c r="F1113" s="3">
        <v>60.62</v>
      </c>
      <c r="G1113" s="1">
        <v>0.39165</v>
      </c>
      <c r="H1113" s="3">
        <v>0</v>
      </c>
      <c r="I1113" s="2" t="s">
        <v>102</v>
      </c>
    </row>
    <row r="1114" spans="2:9" x14ac:dyDescent="0.25">
      <c r="B1114" s="3">
        <v>81.72</v>
      </c>
      <c r="C1114" s="1">
        <v>0.23138</v>
      </c>
      <c r="D1114" s="3">
        <v>0.04</v>
      </c>
      <c r="E1114" s="2" t="s">
        <v>102</v>
      </c>
      <c r="F1114" s="3">
        <v>60.68</v>
      </c>
      <c r="G1114" s="1">
        <v>0.39174999999999999</v>
      </c>
      <c r="H1114" s="3">
        <v>0</v>
      </c>
      <c r="I1114" s="2" t="s">
        <v>102</v>
      </c>
    </row>
    <row r="1115" spans="2:9" x14ac:dyDescent="0.25">
      <c r="B1115" s="3">
        <v>81.78</v>
      </c>
      <c r="C1115" s="1">
        <v>0.23138</v>
      </c>
      <c r="D1115" s="3">
        <v>0.04</v>
      </c>
      <c r="E1115" s="2" t="s">
        <v>102</v>
      </c>
      <c r="F1115" s="3">
        <v>60.75</v>
      </c>
      <c r="G1115" s="1">
        <v>0.39174999999999999</v>
      </c>
      <c r="H1115" s="3">
        <v>0</v>
      </c>
      <c r="I1115" s="2" t="s">
        <v>102</v>
      </c>
    </row>
    <row r="1116" spans="2:9" x14ac:dyDescent="0.25">
      <c r="B1116" s="3">
        <v>81.849999999999994</v>
      </c>
      <c r="C1116" s="1">
        <v>0.23138</v>
      </c>
      <c r="D1116" s="3">
        <v>0.04</v>
      </c>
      <c r="E1116" s="2" t="s">
        <v>102</v>
      </c>
      <c r="F1116" s="3">
        <v>60.82</v>
      </c>
      <c r="G1116" s="1">
        <v>0.39174999999999999</v>
      </c>
      <c r="H1116" s="3">
        <v>0</v>
      </c>
      <c r="I1116" s="2" t="s">
        <v>102</v>
      </c>
    </row>
    <row r="1117" spans="2:9" x14ac:dyDescent="0.25">
      <c r="B1117" s="3">
        <v>81.92</v>
      </c>
      <c r="C1117" s="1">
        <v>0.23138</v>
      </c>
      <c r="D1117" s="3">
        <v>0.04</v>
      </c>
      <c r="E1117" s="2" t="s">
        <v>102</v>
      </c>
      <c r="F1117" s="3">
        <v>60.88</v>
      </c>
      <c r="G1117" s="1">
        <v>0.39174999999999999</v>
      </c>
      <c r="H1117" s="3">
        <v>0</v>
      </c>
      <c r="I1117" s="2" t="s">
        <v>102</v>
      </c>
    </row>
    <row r="1118" spans="2:9" x14ac:dyDescent="0.25">
      <c r="B1118" s="3">
        <v>81.98</v>
      </c>
      <c r="C1118" s="1">
        <v>0.23147999999999999</v>
      </c>
      <c r="D1118" s="3">
        <v>0.03</v>
      </c>
      <c r="E1118" s="2" t="s">
        <v>102</v>
      </c>
      <c r="F1118" s="3">
        <v>60.95</v>
      </c>
      <c r="G1118" s="1">
        <v>0.39174999999999999</v>
      </c>
      <c r="H1118" s="3">
        <v>0</v>
      </c>
      <c r="I1118" s="2" t="s">
        <v>102</v>
      </c>
    </row>
    <row r="1119" spans="2:9" x14ac:dyDescent="0.25">
      <c r="B1119" s="3">
        <v>82.05</v>
      </c>
      <c r="C1119" s="1">
        <v>0.23147999999999999</v>
      </c>
      <c r="D1119" s="3">
        <v>0.04</v>
      </c>
      <c r="E1119" s="2" t="s">
        <v>102</v>
      </c>
      <c r="F1119" s="3">
        <v>61.02</v>
      </c>
      <c r="G1119" s="1">
        <v>0.39184999999999998</v>
      </c>
      <c r="H1119" s="3">
        <v>0</v>
      </c>
      <c r="I1119" s="2" t="s">
        <v>102</v>
      </c>
    </row>
    <row r="1120" spans="2:9" x14ac:dyDescent="0.25">
      <c r="B1120" s="3">
        <v>82.12</v>
      </c>
      <c r="C1120" s="1">
        <v>0.23147999999999999</v>
      </c>
      <c r="D1120" s="3">
        <v>0.04</v>
      </c>
      <c r="E1120" s="2" t="s">
        <v>102</v>
      </c>
      <c r="F1120" s="3">
        <v>61.08</v>
      </c>
      <c r="G1120" s="1">
        <v>0.39184999999999998</v>
      </c>
      <c r="H1120" s="3">
        <v>0</v>
      </c>
      <c r="I1120" s="2" t="s">
        <v>102</v>
      </c>
    </row>
    <row r="1121" spans="2:9" x14ac:dyDescent="0.25">
      <c r="B1121" s="3">
        <v>82.18</v>
      </c>
      <c r="C1121" s="1">
        <v>0.23147999999999999</v>
      </c>
      <c r="D1121" s="3">
        <v>0.04</v>
      </c>
      <c r="E1121" s="2" t="s">
        <v>102</v>
      </c>
      <c r="F1121" s="3">
        <v>61.15</v>
      </c>
      <c r="G1121" s="1">
        <v>0.39184999999999998</v>
      </c>
      <c r="H1121" s="3">
        <v>0</v>
      </c>
      <c r="I1121" s="2" t="s">
        <v>102</v>
      </c>
    </row>
    <row r="1122" spans="2:9" x14ac:dyDescent="0.25">
      <c r="B1122" s="3">
        <v>82.25</v>
      </c>
      <c r="C1122" s="1">
        <v>0.23158000000000001</v>
      </c>
      <c r="D1122" s="3">
        <v>0.04</v>
      </c>
      <c r="E1122" s="2" t="s">
        <v>102</v>
      </c>
      <c r="F1122" s="3">
        <v>61.22</v>
      </c>
      <c r="G1122" s="1">
        <v>0.39195000000000002</v>
      </c>
      <c r="H1122" s="3">
        <v>0</v>
      </c>
      <c r="I1122" s="2" t="s">
        <v>102</v>
      </c>
    </row>
    <row r="1123" spans="2:9" x14ac:dyDescent="0.25">
      <c r="B1123" s="3">
        <v>82.32</v>
      </c>
      <c r="C1123" s="1">
        <v>0.23158000000000001</v>
      </c>
      <c r="D1123" s="3">
        <v>0.03</v>
      </c>
      <c r="E1123" s="2" t="s">
        <v>102</v>
      </c>
      <c r="F1123" s="3">
        <v>61.28</v>
      </c>
      <c r="G1123" s="1">
        <v>0.39195000000000002</v>
      </c>
      <c r="H1123" s="3">
        <v>0</v>
      </c>
      <c r="I1123" s="2" t="s">
        <v>102</v>
      </c>
    </row>
    <row r="1124" spans="2:9" x14ac:dyDescent="0.25">
      <c r="B1124" s="3">
        <v>82.39</v>
      </c>
      <c r="C1124" s="1">
        <v>0.23158000000000001</v>
      </c>
      <c r="D1124" s="3">
        <v>0.04</v>
      </c>
      <c r="E1124" s="2" t="s">
        <v>102</v>
      </c>
      <c r="F1124" s="3">
        <v>61.35</v>
      </c>
      <c r="G1124" s="1">
        <v>0.39195000000000002</v>
      </c>
      <c r="H1124" s="3">
        <v>0</v>
      </c>
      <c r="I1124" s="2" t="s">
        <v>102</v>
      </c>
    </row>
    <row r="1125" spans="2:9" x14ac:dyDescent="0.25">
      <c r="B1125" s="3">
        <v>82.45</v>
      </c>
      <c r="C1125" s="1">
        <v>0.23158000000000001</v>
      </c>
      <c r="D1125" s="3">
        <v>0.03</v>
      </c>
      <c r="E1125" s="2" t="s">
        <v>102</v>
      </c>
      <c r="F1125" s="3">
        <v>61.42</v>
      </c>
      <c r="G1125" s="1">
        <v>0.39205000000000001</v>
      </c>
      <c r="H1125" s="3">
        <v>0</v>
      </c>
      <c r="I1125" s="2" t="s">
        <v>102</v>
      </c>
    </row>
    <row r="1126" spans="2:9" x14ac:dyDescent="0.25">
      <c r="B1126" s="3">
        <v>82.52</v>
      </c>
      <c r="C1126" s="1">
        <v>0.23168</v>
      </c>
      <c r="D1126" s="3">
        <v>0.04</v>
      </c>
      <c r="E1126" s="2" t="s">
        <v>102</v>
      </c>
      <c r="F1126" s="3">
        <v>61.48</v>
      </c>
      <c r="G1126" s="1">
        <v>0.39205000000000001</v>
      </c>
      <c r="H1126" s="3">
        <v>0</v>
      </c>
      <c r="I1126" s="2" t="s">
        <v>102</v>
      </c>
    </row>
    <row r="1127" spans="2:9" x14ac:dyDescent="0.25">
      <c r="B1127" s="3">
        <v>82.59</v>
      </c>
      <c r="C1127" s="1">
        <v>0.23168</v>
      </c>
      <c r="D1127" s="3">
        <v>0.03</v>
      </c>
      <c r="E1127" s="2" t="s">
        <v>102</v>
      </c>
      <c r="F1127" s="3">
        <v>61.55</v>
      </c>
      <c r="G1127" s="1">
        <v>0.39205000000000001</v>
      </c>
      <c r="H1127" s="3">
        <v>0</v>
      </c>
      <c r="I1127" s="2" t="s">
        <v>102</v>
      </c>
    </row>
    <row r="1128" spans="2:9" x14ac:dyDescent="0.25">
      <c r="B1128" s="3">
        <v>82.65</v>
      </c>
      <c r="C1128" s="1">
        <v>0.23168</v>
      </c>
      <c r="D1128" s="3">
        <v>0.04</v>
      </c>
      <c r="E1128" s="2" t="s">
        <v>102</v>
      </c>
      <c r="F1128" s="3">
        <v>61.62</v>
      </c>
      <c r="G1128" s="1">
        <v>0.39215</v>
      </c>
      <c r="H1128" s="3">
        <v>0</v>
      </c>
      <c r="I1128" s="2" t="s">
        <v>102</v>
      </c>
    </row>
    <row r="1129" spans="2:9" x14ac:dyDescent="0.25">
      <c r="B1129" s="3">
        <v>82.72</v>
      </c>
      <c r="C1129" s="1">
        <v>0.23178000000000001</v>
      </c>
      <c r="D1129" s="3">
        <v>0.03</v>
      </c>
      <c r="E1129" s="2" t="s">
        <v>102</v>
      </c>
      <c r="F1129" s="3">
        <v>61.68</v>
      </c>
      <c r="G1129" s="1">
        <v>0.39215</v>
      </c>
      <c r="H1129" s="3">
        <v>0</v>
      </c>
      <c r="I1129" s="2" t="s">
        <v>102</v>
      </c>
    </row>
    <row r="1130" spans="2:9" x14ac:dyDescent="0.25">
      <c r="B1130" s="3">
        <v>82.78</v>
      </c>
      <c r="C1130" s="1">
        <v>0.23178000000000001</v>
      </c>
      <c r="D1130" s="3">
        <v>0.03</v>
      </c>
      <c r="E1130" s="2" t="s">
        <v>102</v>
      </c>
      <c r="F1130" s="3">
        <v>61.75</v>
      </c>
      <c r="G1130" s="1">
        <v>0.39224999999999999</v>
      </c>
      <c r="H1130" s="3">
        <v>0</v>
      </c>
      <c r="I1130" s="2" t="s">
        <v>102</v>
      </c>
    </row>
    <row r="1131" spans="2:9" x14ac:dyDescent="0.25">
      <c r="B1131" s="3">
        <v>82.85</v>
      </c>
      <c r="C1131" s="1">
        <v>0.23178000000000001</v>
      </c>
      <c r="D1131" s="3">
        <v>0.03</v>
      </c>
      <c r="E1131" s="2" t="s">
        <v>102</v>
      </c>
      <c r="F1131" s="3">
        <v>61.82</v>
      </c>
      <c r="G1131" s="1">
        <v>0.39224999999999999</v>
      </c>
      <c r="H1131" s="3">
        <v>0</v>
      </c>
      <c r="I1131" s="2" t="s">
        <v>102</v>
      </c>
    </row>
    <row r="1132" spans="2:9" x14ac:dyDescent="0.25">
      <c r="B1132" s="3">
        <v>82.92</v>
      </c>
      <c r="C1132" s="1">
        <v>0.23178000000000001</v>
      </c>
      <c r="D1132" s="3">
        <v>0.03</v>
      </c>
      <c r="E1132" s="2" t="s">
        <v>102</v>
      </c>
      <c r="F1132" s="3">
        <v>61.88</v>
      </c>
      <c r="G1132" s="1">
        <v>0.39224999999999999</v>
      </c>
      <c r="H1132" s="3">
        <v>0</v>
      </c>
      <c r="I1132" s="2" t="s">
        <v>102</v>
      </c>
    </row>
    <row r="1133" spans="2:9" x14ac:dyDescent="0.25">
      <c r="B1133" s="3">
        <v>82.99</v>
      </c>
      <c r="C1133" s="1">
        <v>0.23188</v>
      </c>
      <c r="D1133" s="3">
        <v>0.03</v>
      </c>
      <c r="E1133" s="2" t="s">
        <v>102</v>
      </c>
      <c r="F1133" s="3">
        <v>61.95</v>
      </c>
      <c r="G1133" s="1">
        <v>0.39224999999999999</v>
      </c>
      <c r="H1133" s="3">
        <v>0</v>
      </c>
      <c r="I1133" s="2" t="s">
        <v>102</v>
      </c>
    </row>
    <row r="1134" spans="2:9" x14ac:dyDescent="0.25">
      <c r="B1134" s="3">
        <v>83.05</v>
      </c>
      <c r="C1134" s="1">
        <v>0.23188</v>
      </c>
      <c r="D1134" s="3">
        <v>0.03</v>
      </c>
      <c r="E1134" s="2" t="s">
        <v>102</v>
      </c>
      <c r="F1134" s="3">
        <v>62.02</v>
      </c>
      <c r="G1134" s="1">
        <v>0.39234999999999998</v>
      </c>
      <c r="H1134" s="3">
        <v>0</v>
      </c>
      <c r="I1134" s="2" t="s">
        <v>102</v>
      </c>
    </row>
    <row r="1135" spans="2:9" x14ac:dyDescent="0.25">
      <c r="B1135" s="3">
        <v>83.12</v>
      </c>
      <c r="C1135" s="1">
        <v>0.23188</v>
      </c>
      <c r="D1135" s="3">
        <v>0.03</v>
      </c>
      <c r="E1135" s="2" t="s">
        <v>102</v>
      </c>
      <c r="F1135" s="3">
        <v>62.08</v>
      </c>
      <c r="G1135" s="1">
        <v>0.39234999999999998</v>
      </c>
      <c r="H1135" s="3">
        <v>0</v>
      </c>
      <c r="I1135" s="2" t="s">
        <v>102</v>
      </c>
    </row>
    <row r="1136" spans="2:9" x14ac:dyDescent="0.25">
      <c r="B1136" s="3">
        <v>83.19</v>
      </c>
      <c r="C1136" s="1">
        <v>0.23197999999999999</v>
      </c>
      <c r="D1136" s="3">
        <v>0.03</v>
      </c>
      <c r="E1136" s="2" t="s">
        <v>102</v>
      </c>
      <c r="F1136" s="3">
        <v>62.15</v>
      </c>
      <c r="G1136" s="1">
        <v>0.39234999999999998</v>
      </c>
      <c r="H1136" s="3">
        <v>0</v>
      </c>
      <c r="I1136" s="2" t="s">
        <v>102</v>
      </c>
    </row>
    <row r="1137" spans="2:9" x14ac:dyDescent="0.25">
      <c r="B1137" s="3">
        <v>83.25</v>
      </c>
      <c r="C1137" s="1">
        <v>0.23197999999999999</v>
      </c>
      <c r="D1137" s="3">
        <v>0.03</v>
      </c>
      <c r="E1137" s="2" t="s">
        <v>102</v>
      </c>
      <c r="F1137" s="3">
        <v>62.22</v>
      </c>
      <c r="G1137" s="1">
        <v>0.39234999999999998</v>
      </c>
      <c r="H1137" s="3">
        <v>0</v>
      </c>
      <c r="I1137" s="2" t="s">
        <v>102</v>
      </c>
    </row>
    <row r="1138" spans="2:9" x14ac:dyDescent="0.25">
      <c r="B1138" s="3">
        <v>83.32</v>
      </c>
      <c r="C1138" s="1">
        <v>0.23197999999999999</v>
      </c>
      <c r="D1138" s="3">
        <v>0.03</v>
      </c>
      <c r="E1138" s="2" t="s">
        <v>102</v>
      </c>
      <c r="F1138" s="3">
        <v>62.29</v>
      </c>
      <c r="G1138" s="1">
        <v>0.39245000000000002</v>
      </c>
      <c r="H1138" s="3">
        <v>0</v>
      </c>
      <c r="I1138" s="2" t="s">
        <v>102</v>
      </c>
    </row>
    <row r="1139" spans="2:9" x14ac:dyDescent="0.25">
      <c r="B1139" s="3">
        <v>83.39</v>
      </c>
      <c r="C1139" s="1">
        <v>0.23197999999999999</v>
      </c>
      <c r="D1139" s="3">
        <v>0.03</v>
      </c>
      <c r="E1139" s="2" t="s">
        <v>102</v>
      </c>
      <c r="F1139" s="3">
        <v>62.35</v>
      </c>
      <c r="G1139" s="1">
        <v>0.39245000000000002</v>
      </c>
      <c r="H1139" s="3">
        <v>0</v>
      </c>
      <c r="I1139" s="2" t="s">
        <v>102</v>
      </c>
    </row>
    <row r="1140" spans="2:9" x14ac:dyDescent="0.25">
      <c r="B1140" s="3">
        <v>83.45</v>
      </c>
      <c r="C1140" s="1">
        <v>0.23208000000000001</v>
      </c>
      <c r="D1140" s="3">
        <v>0.03</v>
      </c>
      <c r="E1140" s="2" t="s">
        <v>102</v>
      </c>
      <c r="F1140" s="3">
        <v>62.42</v>
      </c>
      <c r="G1140" s="1">
        <v>0.39245000000000002</v>
      </c>
      <c r="H1140" s="3">
        <v>0</v>
      </c>
      <c r="I1140" s="2" t="s">
        <v>102</v>
      </c>
    </row>
    <row r="1141" spans="2:9" x14ac:dyDescent="0.25">
      <c r="B1141" s="3">
        <v>83.52</v>
      </c>
      <c r="C1141" s="1">
        <v>0.23208000000000001</v>
      </c>
      <c r="D1141" s="3">
        <v>0.03</v>
      </c>
      <c r="E1141" s="2" t="s">
        <v>102</v>
      </c>
      <c r="F1141" s="3">
        <v>62.49</v>
      </c>
      <c r="G1141" s="1">
        <v>0.39245000000000002</v>
      </c>
      <c r="H1141" s="3">
        <v>0</v>
      </c>
      <c r="I1141" s="2" t="s">
        <v>102</v>
      </c>
    </row>
    <row r="1142" spans="2:9" x14ac:dyDescent="0.25">
      <c r="B1142" s="3">
        <v>83.59</v>
      </c>
      <c r="C1142" s="1">
        <v>0.23208000000000001</v>
      </c>
      <c r="D1142" s="3">
        <v>0.03</v>
      </c>
      <c r="E1142" s="2" t="s">
        <v>102</v>
      </c>
      <c r="F1142" s="3">
        <v>62.55</v>
      </c>
      <c r="G1142" s="1">
        <v>0.39245000000000002</v>
      </c>
      <c r="H1142" s="3">
        <v>0</v>
      </c>
      <c r="I1142" s="2" t="s">
        <v>102</v>
      </c>
    </row>
    <row r="1143" spans="2:9" x14ac:dyDescent="0.25">
      <c r="B1143" s="3">
        <v>83.65</v>
      </c>
      <c r="C1143" s="1">
        <v>0.23218</v>
      </c>
      <c r="D1143" s="3">
        <v>0.03</v>
      </c>
      <c r="E1143" s="2" t="s">
        <v>102</v>
      </c>
      <c r="F1143" s="3">
        <v>62.62</v>
      </c>
      <c r="G1143" s="1">
        <v>0.39245000000000002</v>
      </c>
      <c r="H1143" s="3">
        <v>0</v>
      </c>
      <c r="I1143" s="2" t="s">
        <v>102</v>
      </c>
    </row>
    <row r="1144" spans="2:9" x14ac:dyDescent="0.25">
      <c r="B1144" s="3">
        <v>83.72</v>
      </c>
      <c r="C1144" s="1">
        <v>0.23218</v>
      </c>
      <c r="D1144" s="3">
        <v>0.03</v>
      </c>
      <c r="E1144" s="2" t="s">
        <v>102</v>
      </c>
      <c r="F1144" s="3">
        <v>62.69</v>
      </c>
      <c r="G1144" s="1">
        <v>0.39255000000000001</v>
      </c>
      <c r="H1144" s="3">
        <v>0</v>
      </c>
      <c r="I1144" s="2" t="s">
        <v>102</v>
      </c>
    </row>
    <row r="1145" spans="2:9" x14ac:dyDescent="0.25">
      <c r="B1145" s="3">
        <v>83.79</v>
      </c>
      <c r="C1145" s="1">
        <v>0.23218</v>
      </c>
      <c r="D1145" s="3">
        <v>0.03</v>
      </c>
      <c r="E1145" s="2" t="s">
        <v>102</v>
      </c>
      <c r="F1145" s="3">
        <v>62.75</v>
      </c>
      <c r="G1145" s="1">
        <v>0.39255000000000001</v>
      </c>
      <c r="H1145" s="3">
        <v>0</v>
      </c>
      <c r="I1145" s="2" t="s">
        <v>102</v>
      </c>
    </row>
    <row r="1146" spans="2:9" x14ac:dyDescent="0.25">
      <c r="B1146" s="3">
        <v>83.85</v>
      </c>
      <c r="C1146" s="1">
        <v>0.23227999999999999</v>
      </c>
      <c r="D1146" s="3">
        <v>0.03</v>
      </c>
      <c r="E1146" s="2" t="s">
        <v>102</v>
      </c>
      <c r="F1146" s="3">
        <v>62.82</v>
      </c>
      <c r="G1146" s="1">
        <v>0.39255000000000001</v>
      </c>
      <c r="H1146" s="3">
        <v>0</v>
      </c>
      <c r="I1146" s="2" t="s">
        <v>102</v>
      </c>
    </row>
    <row r="1147" spans="2:9" x14ac:dyDescent="0.25">
      <c r="B1147" s="3">
        <v>83.92</v>
      </c>
      <c r="C1147" s="1">
        <v>0.23227999999999999</v>
      </c>
      <c r="D1147" s="3">
        <v>0.03</v>
      </c>
      <c r="E1147" s="2" t="s">
        <v>102</v>
      </c>
      <c r="F1147" s="3">
        <v>62.89</v>
      </c>
      <c r="G1147" s="1">
        <v>0.39255000000000001</v>
      </c>
      <c r="H1147" s="3">
        <v>0</v>
      </c>
      <c r="I1147" s="2" t="s">
        <v>102</v>
      </c>
    </row>
    <row r="1148" spans="2:9" x14ac:dyDescent="0.25">
      <c r="B1148" s="3">
        <v>83.99</v>
      </c>
      <c r="C1148" s="1">
        <v>0.23227999999999999</v>
      </c>
      <c r="D1148" s="3">
        <v>0.03</v>
      </c>
      <c r="E1148" s="2" t="s">
        <v>102</v>
      </c>
      <c r="F1148" s="3">
        <v>62.95</v>
      </c>
      <c r="G1148" s="1">
        <v>0.39265</v>
      </c>
      <c r="H1148" s="3">
        <v>0</v>
      </c>
      <c r="I1148" s="2" t="s">
        <v>102</v>
      </c>
    </row>
    <row r="1149" spans="2:9" x14ac:dyDescent="0.25">
      <c r="B1149" s="3">
        <v>84.05</v>
      </c>
      <c r="C1149" s="1">
        <v>0.23227999999999999</v>
      </c>
      <c r="D1149" s="3">
        <v>0.03</v>
      </c>
      <c r="E1149" s="2" t="s">
        <v>102</v>
      </c>
      <c r="F1149" s="3">
        <v>63.02</v>
      </c>
      <c r="G1149" s="1">
        <v>0.39265</v>
      </c>
      <c r="H1149" s="3">
        <v>0</v>
      </c>
      <c r="I1149" s="2" t="s">
        <v>102</v>
      </c>
    </row>
    <row r="1150" spans="2:9" x14ac:dyDescent="0.25">
      <c r="B1150" s="3">
        <v>84.12</v>
      </c>
      <c r="C1150" s="1">
        <v>0.23238</v>
      </c>
      <c r="D1150" s="3">
        <v>0.03</v>
      </c>
      <c r="E1150" s="2" t="s">
        <v>102</v>
      </c>
      <c r="F1150" s="3">
        <v>63.09</v>
      </c>
      <c r="G1150" s="1">
        <v>0.39274999999999999</v>
      </c>
      <c r="H1150" s="3">
        <v>0</v>
      </c>
      <c r="I1150" s="2" t="s">
        <v>102</v>
      </c>
    </row>
    <row r="1151" spans="2:9" x14ac:dyDescent="0.25">
      <c r="B1151" s="3">
        <v>84.19</v>
      </c>
      <c r="C1151" s="1">
        <v>0.23238</v>
      </c>
      <c r="D1151" s="3">
        <v>0.03</v>
      </c>
      <c r="E1151" s="2" t="s">
        <v>102</v>
      </c>
      <c r="F1151" s="3">
        <v>63.15</v>
      </c>
      <c r="G1151" s="1">
        <v>0.39274999999999999</v>
      </c>
      <c r="H1151" s="3">
        <v>0</v>
      </c>
      <c r="I1151" s="2" t="s">
        <v>102</v>
      </c>
    </row>
    <row r="1152" spans="2:9" x14ac:dyDescent="0.25">
      <c r="B1152" s="3">
        <v>84.25</v>
      </c>
      <c r="C1152" s="1">
        <v>0.23238</v>
      </c>
      <c r="D1152" s="3">
        <v>0.03</v>
      </c>
      <c r="E1152" s="2" t="s">
        <v>102</v>
      </c>
      <c r="F1152" s="3">
        <v>63.22</v>
      </c>
      <c r="G1152" s="1">
        <v>0.39274999999999999</v>
      </c>
      <c r="H1152" s="3">
        <v>0</v>
      </c>
      <c r="I1152" s="2" t="s">
        <v>102</v>
      </c>
    </row>
    <row r="1153" spans="2:9" x14ac:dyDescent="0.25">
      <c r="B1153" s="3">
        <v>84.32</v>
      </c>
      <c r="C1153" s="1">
        <v>0.23247999999999999</v>
      </c>
      <c r="D1153" s="3">
        <v>0.03</v>
      </c>
      <c r="E1153" s="2" t="s">
        <v>102</v>
      </c>
      <c r="F1153" s="3">
        <v>63.29</v>
      </c>
      <c r="G1153" s="1">
        <v>0.39274999999999999</v>
      </c>
      <c r="H1153" s="3">
        <v>0</v>
      </c>
      <c r="I1153" s="2" t="s">
        <v>102</v>
      </c>
    </row>
    <row r="1154" spans="2:9" x14ac:dyDescent="0.25">
      <c r="B1154" s="3">
        <v>84.39</v>
      </c>
      <c r="C1154" s="1">
        <v>0.23247999999999999</v>
      </c>
      <c r="D1154" s="3">
        <v>0.03</v>
      </c>
      <c r="E1154" s="2" t="s">
        <v>102</v>
      </c>
      <c r="F1154" s="3">
        <v>63.35</v>
      </c>
      <c r="G1154" s="1">
        <v>0.39284999999999998</v>
      </c>
      <c r="H1154" s="3">
        <v>0.01</v>
      </c>
      <c r="I1154" s="2" t="s">
        <v>102</v>
      </c>
    </row>
    <row r="1155" spans="2:9" x14ac:dyDescent="0.25">
      <c r="B1155" s="3">
        <v>84.45</v>
      </c>
      <c r="C1155" s="1">
        <v>0.23247999999999999</v>
      </c>
      <c r="D1155" s="3">
        <v>0.03</v>
      </c>
      <c r="E1155" s="2" t="s">
        <v>102</v>
      </c>
      <c r="F1155" s="3">
        <v>63.42</v>
      </c>
      <c r="G1155" s="1">
        <v>0.39284999999999998</v>
      </c>
      <c r="H1155" s="3">
        <v>0.02</v>
      </c>
      <c r="I1155" s="2" t="s">
        <v>102</v>
      </c>
    </row>
    <row r="1156" spans="2:9" x14ac:dyDescent="0.25">
      <c r="B1156" s="3">
        <v>84.52</v>
      </c>
      <c r="C1156" s="1">
        <v>0.23247999999999999</v>
      </c>
      <c r="D1156" s="3">
        <v>0.03</v>
      </c>
      <c r="E1156" s="2" t="s">
        <v>102</v>
      </c>
      <c r="F1156" s="3">
        <v>63.49</v>
      </c>
      <c r="G1156" s="1">
        <v>0.39284999999999998</v>
      </c>
      <c r="H1156" s="3">
        <v>0.02</v>
      </c>
      <c r="I1156" s="2" t="s">
        <v>102</v>
      </c>
    </row>
    <row r="1157" spans="2:9" x14ac:dyDescent="0.25">
      <c r="B1157" s="3">
        <v>84.59</v>
      </c>
      <c r="C1157" s="1">
        <v>0.23258000000000001</v>
      </c>
      <c r="D1157" s="3">
        <v>0.03</v>
      </c>
      <c r="E1157" s="2" t="s">
        <v>102</v>
      </c>
      <c r="F1157" s="3">
        <v>63.55</v>
      </c>
      <c r="G1157" s="1">
        <v>0.39284999999999998</v>
      </c>
      <c r="H1157" s="3">
        <v>0.03</v>
      </c>
      <c r="I1157" s="2" t="s">
        <v>102</v>
      </c>
    </row>
    <row r="1158" spans="2:9" x14ac:dyDescent="0.25">
      <c r="B1158" s="3">
        <v>84.65</v>
      </c>
      <c r="C1158" s="1">
        <v>0.23258000000000001</v>
      </c>
      <c r="D1158" s="3">
        <v>0.03</v>
      </c>
      <c r="E1158" s="2" t="s">
        <v>102</v>
      </c>
      <c r="F1158" s="3">
        <v>63.62</v>
      </c>
      <c r="G1158" s="1">
        <v>0.39284999999999998</v>
      </c>
      <c r="H1158" s="3">
        <v>0.04</v>
      </c>
      <c r="I1158" s="2" t="s">
        <v>102</v>
      </c>
    </row>
    <row r="1159" spans="2:9" x14ac:dyDescent="0.25">
      <c r="B1159" s="3">
        <v>84.72</v>
      </c>
      <c r="C1159" s="1">
        <v>0.23258000000000001</v>
      </c>
      <c r="D1159" s="3">
        <v>0.03</v>
      </c>
      <c r="E1159" s="2" t="s">
        <v>102</v>
      </c>
      <c r="F1159" s="3">
        <v>63.69</v>
      </c>
      <c r="G1159" s="1">
        <v>0.39284999999999998</v>
      </c>
      <c r="H1159" s="3">
        <v>0.06</v>
      </c>
      <c r="I1159" s="2" t="s">
        <v>102</v>
      </c>
    </row>
    <row r="1160" spans="2:9" x14ac:dyDescent="0.25">
      <c r="B1160" s="3">
        <v>84.79</v>
      </c>
      <c r="C1160" s="1">
        <v>0.23268</v>
      </c>
      <c r="D1160" s="3">
        <v>0.03</v>
      </c>
      <c r="E1160" s="2" t="s">
        <v>102</v>
      </c>
      <c r="F1160" s="3">
        <v>63.75</v>
      </c>
      <c r="G1160" s="1">
        <v>0.39284999999999998</v>
      </c>
      <c r="H1160" s="3">
        <v>7.0000000000000007E-2</v>
      </c>
      <c r="I1160" s="2" t="s">
        <v>102</v>
      </c>
    </row>
    <row r="1161" spans="2:9" x14ac:dyDescent="0.25">
      <c r="B1161" s="3">
        <v>84.86</v>
      </c>
      <c r="C1161" s="1">
        <v>0.23268</v>
      </c>
      <c r="D1161" s="3">
        <v>0.03</v>
      </c>
      <c r="E1161" s="2" t="s">
        <v>102</v>
      </c>
      <c r="F1161" s="3">
        <v>63.82</v>
      </c>
      <c r="G1161" s="1">
        <v>0.39295000000000002</v>
      </c>
      <c r="H1161" s="3">
        <v>0.09</v>
      </c>
      <c r="I1161" s="2" t="s">
        <v>102</v>
      </c>
    </row>
    <row r="1162" spans="2:9" x14ac:dyDescent="0.25">
      <c r="B1162" s="3">
        <v>84.92</v>
      </c>
      <c r="C1162" s="1">
        <v>0.23268</v>
      </c>
      <c r="D1162" s="3">
        <v>0.03</v>
      </c>
      <c r="E1162" s="2" t="s">
        <v>102</v>
      </c>
      <c r="F1162" s="3">
        <v>63.89</v>
      </c>
      <c r="G1162" s="1">
        <v>0.39295000000000002</v>
      </c>
      <c r="H1162" s="3">
        <v>0.11</v>
      </c>
      <c r="I1162" s="2" t="s">
        <v>102</v>
      </c>
    </row>
    <row r="1163" spans="2:9" x14ac:dyDescent="0.25">
      <c r="B1163" s="3">
        <v>84.99</v>
      </c>
      <c r="C1163" s="1">
        <v>0.23268</v>
      </c>
      <c r="D1163" s="3">
        <v>0.03</v>
      </c>
      <c r="E1163" s="2" t="s">
        <v>102</v>
      </c>
      <c r="F1163" s="3">
        <v>63.95</v>
      </c>
      <c r="G1163" s="1">
        <v>0.39305000000000001</v>
      </c>
      <c r="H1163" s="3">
        <v>0.13</v>
      </c>
      <c r="I1163" s="2" t="s">
        <v>102</v>
      </c>
    </row>
    <row r="1164" spans="2:9" x14ac:dyDescent="0.25">
      <c r="B1164" s="3">
        <v>85.06</v>
      </c>
      <c r="C1164" s="1">
        <v>0.23277999999999999</v>
      </c>
      <c r="D1164" s="3">
        <v>0.03</v>
      </c>
      <c r="E1164" s="2" t="s">
        <v>102</v>
      </c>
      <c r="F1164" s="3">
        <v>64.02</v>
      </c>
      <c r="G1164" s="1">
        <v>0.39305000000000001</v>
      </c>
      <c r="H1164" s="3">
        <v>0.15</v>
      </c>
      <c r="I1164" s="2" t="s">
        <v>102</v>
      </c>
    </row>
    <row r="1165" spans="2:9" x14ac:dyDescent="0.25">
      <c r="B1165" s="3">
        <v>85.12</v>
      </c>
      <c r="C1165" s="1">
        <v>0.23277999999999999</v>
      </c>
      <c r="D1165" s="3">
        <v>0.03</v>
      </c>
      <c r="E1165" s="2" t="s">
        <v>102</v>
      </c>
      <c r="F1165" s="3">
        <v>64.09</v>
      </c>
      <c r="G1165" s="1">
        <v>0.39305000000000001</v>
      </c>
      <c r="H1165" s="3">
        <v>0.17</v>
      </c>
      <c r="I1165" s="2" t="s">
        <v>102</v>
      </c>
    </row>
    <row r="1166" spans="2:9" x14ac:dyDescent="0.25">
      <c r="B1166" s="3">
        <v>85.19</v>
      </c>
      <c r="C1166" s="1">
        <v>0.23277999999999999</v>
      </c>
      <c r="D1166" s="3">
        <v>0.03</v>
      </c>
      <c r="E1166" s="2" t="s">
        <v>102</v>
      </c>
      <c r="F1166" s="3">
        <v>64.150000000000006</v>
      </c>
      <c r="G1166" s="1">
        <v>0.39305000000000001</v>
      </c>
      <c r="H1166" s="3">
        <v>0.2</v>
      </c>
      <c r="I1166" s="2" t="s">
        <v>102</v>
      </c>
    </row>
    <row r="1167" spans="2:9" x14ac:dyDescent="0.25">
      <c r="B1167" s="3">
        <v>85.26</v>
      </c>
      <c r="C1167" s="1">
        <v>0.23288</v>
      </c>
      <c r="D1167" s="3">
        <v>0.03</v>
      </c>
      <c r="E1167" s="2" t="s">
        <v>102</v>
      </c>
      <c r="F1167" s="3">
        <v>64.22</v>
      </c>
      <c r="G1167" s="1">
        <v>0.39305000000000001</v>
      </c>
      <c r="H1167" s="3">
        <v>0.23</v>
      </c>
      <c r="I1167" s="2" t="s">
        <v>102</v>
      </c>
    </row>
    <row r="1168" spans="2:9" x14ac:dyDescent="0.25">
      <c r="B1168" s="3">
        <v>85.32</v>
      </c>
      <c r="C1168" s="1">
        <v>0.23288</v>
      </c>
      <c r="D1168" s="3">
        <v>0.03</v>
      </c>
      <c r="E1168" s="2" t="s">
        <v>102</v>
      </c>
      <c r="F1168" s="3">
        <v>64.290000000000006</v>
      </c>
      <c r="G1168" s="1">
        <v>0.39305000000000001</v>
      </c>
      <c r="H1168" s="3">
        <v>0.26</v>
      </c>
      <c r="I1168" s="2" t="s">
        <v>102</v>
      </c>
    </row>
    <row r="1169" spans="2:9" x14ac:dyDescent="0.25">
      <c r="B1169" s="3">
        <v>85.39</v>
      </c>
      <c r="C1169" s="1">
        <v>0.23288</v>
      </c>
      <c r="D1169" s="3">
        <v>0.03</v>
      </c>
      <c r="E1169" s="2" t="s">
        <v>102</v>
      </c>
      <c r="F1169" s="3">
        <v>64.36</v>
      </c>
      <c r="G1169" s="1">
        <v>0.39305000000000001</v>
      </c>
      <c r="H1169" s="3">
        <v>0.28999999999999998</v>
      </c>
      <c r="I1169" s="2" t="s">
        <v>102</v>
      </c>
    </row>
    <row r="1170" spans="2:9" x14ac:dyDescent="0.25">
      <c r="B1170" s="3">
        <v>85.45</v>
      </c>
      <c r="C1170" s="1">
        <v>0.23297999999999999</v>
      </c>
      <c r="D1170" s="3">
        <v>0.03</v>
      </c>
      <c r="E1170" s="2" t="s">
        <v>102</v>
      </c>
      <c r="F1170" s="3">
        <v>64.42</v>
      </c>
      <c r="G1170" s="1">
        <v>0.39315</v>
      </c>
      <c r="H1170" s="3">
        <v>0.32</v>
      </c>
      <c r="I1170" s="2" t="s">
        <v>102</v>
      </c>
    </row>
    <row r="1171" spans="2:9" x14ac:dyDescent="0.25">
      <c r="B1171" s="3">
        <v>85.52</v>
      </c>
      <c r="C1171" s="1">
        <v>0.23297999999999999</v>
      </c>
      <c r="D1171" s="3">
        <v>0.03</v>
      </c>
      <c r="E1171" s="2" t="s">
        <v>102</v>
      </c>
      <c r="F1171" s="3">
        <v>64.489999999999995</v>
      </c>
      <c r="G1171" s="1">
        <v>0.39315</v>
      </c>
      <c r="H1171" s="3">
        <v>0.36</v>
      </c>
      <c r="I1171" s="2" t="s">
        <v>102</v>
      </c>
    </row>
    <row r="1172" spans="2:9" x14ac:dyDescent="0.25">
      <c r="B1172" s="3">
        <v>85.59</v>
      </c>
      <c r="C1172" s="1">
        <v>0.23297999999999999</v>
      </c>
      <c r="D1172" s="3">
        <v>0.03</v>
      </c>
      <c r="E1172" s="2" t="s">
        <v>102</v>
      </c>
      <c r="F1172" s="3">
        <v>64.55</v>
      </c>
      <c r="G1172" s="1">
        <v>0.39315</v>
      </c>
      <c r="H1172" s="3">
        <v>0.39</v>
      </c>
      <c r="I1172" s="2" t="s">
        <v>102</v>
      </c>
    </row>
    <row r="1173" spans="2:9" x14ac:dyDescent="0.25">
      <c r="B1173" s="3">
        <v>85.66</v>
      </c>
      <c r="C1173" s="1">
        <v>0.23308000000000001</v>
      </c>
      <c r="D1173" s="3">
        <v>0.03</v>
      </c>
      <c r="E1173" s="2" t="s">
        <v>102</v>
      </c>
      <c r="F1173" s="3">
        <v>64.62</v>
      </c>
      <c r="G1173" s="1">
        <v>0.39315</v>
      </c>
      <c r="H1173" s="3">
        <v>0.43</v>
      </c>
      <c r="I1173" s="2" t="s">
        <v>102</v>
      </c>
    </row>
    <row r="1174" spans="2:9" x14ac:dyDescent="0.25">
      <c r="B1174" s="3">
        <v>85.72</v>
      </c>
      <c r="C1174" s="1">
        <v>0.23308000000000001</v>
      </c>
      <c r="D1174" s="3">
        <v>0.03</v>
      </c>
      <c r="E1174" s="2" t="s">
        <v>102</v>
      </c>
      <c r="F1174" s="3">
        <v>64.69</v>
      </c>
      <c r="G1174" s="1">
        <v>0.39315</v>
      </c>
      <c r="H1174" s="3">
        <v>0.47</v>
      </c>
      <c r="I1174" s="2" t="s">
        <v>102</v>
      </c>
    </row>
    <row r="1175" spans="2:9" x14ac:dyDescent="0.25">
      <c r="B1175" s="3">
        <v>85.79</v>
      </c>
      <c r="C1175" s="1">
        <v>0.23308000000000001</v>
      </c>
      <c r="D1175" s="3">
        <v>0.03</v>
      </c>
      <c r="E1175" s="2" t="s">
        <v>102</v>
      </c>
      <c r="F1175" s="3">
        <v>64.760000000000005</v>
      </c>
      <c r="G1175" s="1">
        <v>0.39324999999999999</v>
      </c>
      <c r="H1175" s="3">
        <v>0.5</v>
      </c>
      <c r="I1175" s="2" t="s">
        <v>102</v>
      </c>
    </row>
    <row r="1176" spans="2:9" x14ac:dyDescent="0.25">
      <c r="B1176" s="3">
        <v>85.86</v>
      </c>
      <c r="C1176" s="1">
        <v>0.23318</v>
      </c>
      <c r="D1176" s="3">
        <v>0.03</v>
      </c>
      <c r="E1176" s="2" t="s">
        <v>102</v>
      </c>
      <c r="F1176" s="3">
        <v>64.819999999999993</v>
      </c>
      <c r="G1176" s="1">
        <v>0.39324999999999999</v>
      </c>
      <c r="H1176" s="3">
        <v>0.54</v>
      </c>
      <c r="I1176" s="2" t="s">
        <v>102</v>
      </c>
    </row>
    <row r="1177" spans="2:9" x14ac:dyDescent="0.25">
      <c r="B1177" s="3">
        <v>85.92</v>
      </c>
      <c r="C1177" s="1">
        <v>0.23318</v>
      </c>
      <c r="D1177" s="3">
        <v>0.03</v>
      </c>
      <c r="E1177" s="2" t="s">
        <v>102</v>
      </c>
      <c r="F1177" s="3">
        <v>64.89</v>
      </c>
      <c r="G1177" s="1">
        <v>0.39324999999999999</v>
      </c>
      <c r="H1177" s="3">
        <v>0.57999999999999996</v>
      </c>
      <c r="I1177" s="2" t="s">
        <v>102</v>
      </c>
    </row>
    <row r="1178" spans="2:9" x14ac:dyDescent="0.25">
      <c r="B1178" s="3">
        <v>85.99</v>
      </c>
      <c r="C1178" s="1">
        <v>0.23318</v>
      </c>
      <c r="D1178" s="3">
        <v>0.03</v>
      </c>
      <c r="E1178" s="2" t="s">
        <v>102</v>
      </c>
      <c r="F1178" s="3">
        <v>64.959999999999994</v>
      </c>
      <c r="G1178" s="1">
        <v>0.39324999999999999</v>
      </c>
      <c r="H1178" s="3">
        <v>0.62</v>
      </c>
      <c r="I1178" s="2" t="s">
        <v>102</v>
      </c>
    </row>
    <row r="1179" spans="2:9" x14ac:dyDescent="0.25">
      <c r="B1179" s="3">
        <v>86.06</v>
      </c>
      <c r="C1179" s="1">
        <v>0.23327999999999999</v>
      </c>
      <c r="D1179" s="3">
        <v>0.03</v>
      </c>
      <c r="E1179" s="2" t="s">
        <v>102</v>
      </c>
      <c r="F1179" s="3">
        <v>65.02</v>
      </c>
      <c r="G1179" s="1">
        <v>0.39324999999999999</v>
      </c>
      <c r="H1179" s="3">
        <v>0.66</v>
      </c>
      <c r="I1179" s="2" t="s">
        <v>102</v>
      </c>
    </row>
    <row r="1180" spans="2:9" x14ac:dyDescent="0.25">
      <c r="B1180" s="3">
        <v>86.12</v>
      </c>
      <c r="C1180" s="1">
        <v>0.23327999999999999</v>
      </c>
      <c r="D1180" s="3">
        <v>0.03</v>
      </c>
      <c r="E1180" s="2" t="s">
        <v>102</v>
      </c>
      <c r="F1180" s="3">
        <v>65.09</v>
      </c>
      <c r="G1180" s="1">
        <v>0.39324999999999999</v>
      </c>
      <c r="H1180" s="3">
        <v>0.71</v>
      </c>
      <c r="I1180" s="2" t="s">
        <v>102</v>
      </c>
    </row>
    <row r="1181" spans="2:9" x14ac:dyDescent="0.25">
      <c r="B1181" s="3">
        <v>86.19</v>
      </c>
      <c r="C1181" s="1">
        <v>0.23327999999999999</v>
      </c>
      <c r="D1181" s="3">
        <v>0.03</v>
      </c>
      <c r="E1181" s="2" t="s">
        <v>102</v>
      </c>
      <c r="F1181" s="3">
        <v>65.16</v>
      </c>
      <c r="G1181" s="1">
        <v>0.39334999999999998</v>
      </c>
      <c r="H1181" s="3">
        <v>0.75</v>
      </c>
      <c r="I1181" s="2" t="s">
        <v>102</v>
      </c>
    </row>
    <row r="1182" spans="2:9" x14ac:dyDescent="0.25">
      <c r="B1182" s="3">
        <v>86.26</v>
      </c>
      <c r="C1182" s="1">
        <v>0.23327999999999999</v>
      </c>
      <c r="D1182" s="3">
        <v>0.03</v>
      </c>
      <c r="E1182" s="2" t="s">
        <v>102</v>
      </c>
      <c r="F1182" s="3">
        <v>65.22</v>
      </c>
      <c r="G1182" s="1">
        <v>0.39334999999999998</v>
      </c>
      <c r="H1182" s="3">
        <v>0.79</v>
      </c>
      <c r="I1182" s="2" t="s">
        <v>102</v>
      </c>
    </row>
    <row r="1183" spans="2:9" x14ac:dyDescent="0.25">
      <c r="B1183" s="3">
        <v>86.32</v>
      </c>
      <c r="C1183" s="1">
        <v>0.23338</v>
      </c>
      <c r="D1183" s="3">
        <v>0.03</v>
      </c>
      <c r="E1183" s="2" t="s">
        <v>102</v>
      </c>
      <c r="F1183" s="3">
        <v>65.290000000000006</v>
      </c>
      <c r="G1183" s="1">
        <v>0.39334999999999998</v>
      </c>
      <c r="H1183" s="3">
        <v>0.84</v>
      </c>
      <c r="I1183" s="2" t="s">
        <v>102</v>
      </c>
    </row>
    <row r="1184" spans="2:9" x14ac:dyDescent="0.25">
      <c r="B1184" s="3">
        <v>86.39</v>
      </c>
      <c r="C1184" s="1">
        <v>0.23338</v>
      </c>
      <c r="D1184" s="3">
        <v>0.03</v>
      </c>
      <c r="E1184" s="2" t="s">
        <v>102</v>
      </c>
      <c r="F1184" s="3">
        <v>65.36</v>
      </c>
      <c r="G1184" s="1">
        <v>0.39334999999999998</v>
      </c>
      <c r="H1184" s="3">
        <v>0.88</v>
      </c>
      <c r="I1184" s="2" t="s">
        <v>102</v>
      </c>
    </row>
    <row r="1185" spans="2:9" x14ac:dyDescent="0.25">
      <c r="B1185" s="3">
        <v>86.46</v>
      </c>
      <c r="C1185" s="1">
        <v>0.23338</v>
      </c>
      <c r="D1185" s="3">
        <v>0.03</v>
      </c>
      <c r="E1185" s="2" t="s">
        <v>102</v>
      </c>
      <c r="F1185" s="3">
        <v>65.42</v>
      </c>
      <c r="G1185" s="1">
        <v>0.39334999999999998</v>
      </c>
      <c r="H1185" s="3">
        <v>0.93</v>
      </c>
      <c r="I1185" s="2" t="s">
        <v>102</v>
      </c>
    </row>
    <row r="1186" spans="2:9" x14ac:dyDescent="0.25">
      <c r="B1186" s="3">
        <v>86.52</v>
      </c>
      <c r="C1186" s="1">
        <v>0.23347999999999999</v>
      </c>
      <c r="D1186" s="3">
        <v>0.03</v>
      </c>
      <c r="E1186" s="2" t="s">
        <v>102</v>
      </c>
      <c r="F1186" s="3">
        <v>65.489999999999995</v>
      </c>
      <c r="G1186" s="1">
        <v>0.39334999999999998</v>
      </c>
      <c r="H1186" s="3">
        <v>0.97</v>
      </c>
      <c r="I1186" s="2" t="s">
        <v>102</v>
      </c>
    </row>
    <row r="1187" spans="2:9" x14ac:dyDescent="0.25">
      <c r="B1187" s="3">
        <v>86.59</v>
      </c>
      <c r="C1187" s="1">
        <v>0.23347999999999999</v>
      </c>
      <c r="D1187" s="3">
        <v>0.03</v>
      </c>
      <c r="E1187" s="2" t="s">
        <v>102</v>
      </c>
      <c r="F1187" s="3">
        <v>65.56</v>
      </c>
      <c r="G1187" s="1">
        <v>0.39334999999999998</v>
      </c>
      <c r="H1187" s="3">
        <v>1.02</v>
      </c>
      <c r="I1187" s="2" t="s">
        <v>102</v>
      </c>
    </row>
    <row r="1188" spans="2:9" x14ac:dyDescent="0.25">
      <c r="B1188" s="3">
        <v>86.66</v>
      </c>
      <c r="C1188" s="1">
        <v>0.23347999999999999</v>
      </c>
      <c r="D1188" s="3">
        <v>0.03</v>
      </c>
      <c r="E1188" s="2" t="s">
        <v>102</v>
      </c>
      <c r="F1188" s="3">
        <v>65.62</v>
      </c>
      <c r="G1188" s="1">
        <v>0.39345000000000002</v>
      </c>
      <c r="H1188" s="3">
        <v>1.07</v>
      </c>
      <c r="I1188" s="2" t="s">
        <v>102</v>
      </c>
    </row>
    <row r="1189" spans="2:9" x14ac:dyDescent="0.25">
      <c r="B1189" s="3">
        <v>86.72</v>
      </c>
      <c r="C1189" s="1">
        <v>0.23358000000000001</v>
      </c>
      <c r="D1189" s="3">
        <v>0.03</v>
      </c>
      <c r="E1189" s="2" t="s">
        <v>102</v>
      </c>
      <c r="F1189" s="3">
        <v>65.69</v>
      </c>
      <c r="G1189" s="1">
        <v>0.39345000000000002</v>
      </c>
      <c r="H1189" s="3">
        <v>1.1100000000000001</v>
      </c>
      <c r="I1189" s="2" t="s">
        <v>102</v>
      </c>
    </row>
    <row r="1190" spans="2:9" x14ac:dyDescent="0.25">
      <c r="B1190" s="3">
        <v>86.79</v>
      </c>
      <c r="C1190" s="1">
        <v>0.23358000000000001</v>
      </c>
      <c r="D1190" s="3">
        <v>0.03</v>
      </c>
      <c r="E1190" s="2" t="s">
        <v>102</v>
      </c>
      <c r="F1190" s="3">
        <v>65.760000000000005</v>
      </c>
      <c r="G1190" s="1">
        <v>0.39345000000000002</v>
      </c>
      <c r="H1190" s="3">
        <v>1.1599999999999999</v>
      </c>
      <c r="I1190" s="2" t="s">
        <v>102</v>
      </c>
    </row>
    <row r="1191" spans="2:9" x14ac:dyDescent="0.25">
      <c r="B1191" s="3">
        <v>86.86</v>
      </c>
      <c r="C1191" s="1">
        <v>0.23358000000000001</v>
      </c>
      <c r="D1191" s="3">
        <v>0.03</v>
      </c>
      <c r="E1191" s="2" t="s">
        <v>102</v>
      </c>
      <c r="F1191" s="3">
        <v>65.819999999999993</v>
      </c>
      <c r="G1191" s="1">
        <v>0.39345000000000002</v>
      </c>
      <c r="H1191" s="3">
        <v>1.21</v>
      </c>
      <c r="I1191" s="2" t="s">
        <v>102</v>
      </c>
    </row>
    <row r="1192" spans="2:9" x14ac:dyDescent="0.25">
      <c r="B1192" s="3">
        <v>86.93</v>
      </c>
      <c r="C1192" s="1">
        <v>0.23368</v>
      </c>
      <c r="D1192" s="3">
        <v>0.03</v>
      </c>
      <c r="E1192" s="2" t="s">
        <v>102</v>
      </c>
      <c r="F1192" s="3">
        <v>65.89</v>
      </c>
      <c r="G1192" s="1">
        <v>0.39345000000000002</v>
      </c>
      <c r="H1192" s="3">
        <v>1.26</v>
      </c>
      <c r="I1192" s="2" t="s">
        <v>102</v>
      </c>
    </row>
    <row r="1193" spans="2:9" x14ac:dyDescent="0.25">
      <c r="B1193" s="3">
        <v>86.99</v>
      </c>
      <c r="C1193" s="1">
        <v>0.23368</v>
      </c>
      <c r="D1193" s="3">
        <v>0.03</v>
      </c>
      <c r="E1193" s="2" t="s">
        <v>102</v>
      </c>
      <c r="F1193" s="3">
        <v>65.959999999999994</v>
      </c>
      <c r="G1193" s="1">
        <v>0.39345000000000002</v>
      </c>
      <c r="H1193" s="3">
        <v>1.31</v>
      </c>
      <c r="I1193" s="2" t="s">
        <v>102</v>
      </c>
    </row>
    <row r="1194" spans="2:9" x14ac:dyDescent="0.25">
      <c r="B1194" s="3">
        <v>87.06</v>
      </c>
      <c r="C1194" s="1">
        <v>0.23368</v>
      </c>
      <c r="D1194" s="3">
        <v>0.03</v>
      </c>
      <c r="E1194" s="2" t="s">
        <v>102</v>
      </c>
      <c r="F1194" s="3">
        <v>66.02</v>
      </c>
      <c r="G1194" s="1">
        <v>0.39355000000000001</v>
      </c>
      <c r="H1194" s="3">
        <v>1.36</v>
      </c>
      <c r="I1194" s="2" t="s">
        <v>102</v>
      </c>
    </row>
    <row r="1195" spans="2:9" x14ac:dyDescent="0.25">
      <c r="B1195" s="3">
        <v>87.13</v>
      </c>
      <c r="C1195" s="1">
        <v>0.23368</v>
      </c>
      <c r="D1195" s="3">
        <v>0.03</v>
      </c>
      <c r="E1195" s="2" t="s">
        <v>102</v>
      </c>
      <c r="F1195" s="3">
        <v>66.09</v>
      </c>
      <c r="G1195" s="1">
        <v>0.39355000000000001</v>
      </c>
      <c r="H1195" s="3">
        <v>1.41</v>
      </c>
      <c r="I1195" s="2" t="s">
        <v>102</v>
      </c>
    </row>
    <row r="1196" spans="2:9" x14ac:dyDescent="0.25">
      <c r="B1196" s="3">
        <v>87.19</v>
      </c>
      <c r="C1196" s="1">
        <v>0.23377999999999999</v>
      </c>
      <c r="D1196" s="3">
        <v>0.03</v>
      </c>
      <c r="E1196" s="2" t="s">
        <v>102</v>
      </c>
      <c r="F1196" s="3">
        <v>66.16</v>
      </c>
      <c r="G1196" s="1">
        <v>0.39355000000000001</v>
      </c>
      <c r="H1196" s="3">
        <v>1.46</v>
      </c>
      <c r="I1196" s="2" t="s">
        <v>102</v>
      </c>
    </row>
    <row r="1197" spans="2:9" x14ac:dyDescent="0.25">
      <c r="B1197" s="3">
        <v>87.26</v>
      </c>
      <c r="C1197" s="1">
        <v>0.23377999999999999</v>
      </c>
      <c r="D1197" s="3">
        <v>0.03</v>
      </c>
      <c r="E1197" s="2" t="s">
        <v>102</v>
      </c>
      <c r="F1197" s="3">
        <v>66.22</v>
      </c>
      <c r="G1197" s="1">
        <v>0.39355000000000001</v>
      </c>
      <c r="H1197" s="3">
        <v>1.51</v>
      </c>
      <c r="I1197" s="2" t="s">
        <v>102</v>
      </c>
    </row>
    <row r="1198" spans="2:9" x14ac:dyDescent="0.25">
      <c r="B1198" s="3">
        <v>87.33</v>
      </c>
      <c r="C1198" s="1">
        <v>0.23377999999999999</v>
      </c>
      <c r="D1198" s="3">
        <v>0.03</v>
      </c>
      <c r="E1198" s="2" t="s">
        <v>102</v>
      </c>
      <c r="F1198" s="3">
        <v>66.290000000000006</v>
      </c>
      <c r="G1198" s="1">
        <v>0.39355000000000001</v>
      </c>
      <c r="H1198" s="3">
        <v>1.56</v>
      </c>
      <c r="I1198" s="2" t="s">
        <v>102</v>
      </c>
    </row>
    <row r="1199" spans="2:9" x14ac:dyDescent="0.25">
      <c r="B1199" s="3">
        <v>87.39</v>
      </c>
      <c r="C1199" s="1">
        <v>0.23388</v>
      </c>
      <c r="D1199" s="3">
        <v>0.03</v>
      </c>
      <c r="E1199" s="2" t="s">
        <v>102</v>
      </c>
      <c r="F1199" s="3">
        <v>66.36</v>
      </c>
      <c r="G1199" s="1">
        <v>0.39365</v>
      </c>
      <c r="H1199" s="3">
        <v>1.62</v>
      </c>
      <c r="I1199" s="2" t="s">
        <v>102</v>
      </c>
    </row>
    <row r="1200" spans="2:9" x14ac:dyDescent="0.25">
      <c r="B1200" s="3">
        <v>87.46</v>
      </c>
      <c r="C1200" s="1">
        <v>0.23388</v>
      </c>
      <c r="D1200" s="3">
        <v>0.03</v>
      </c>
      <c r="E1200" s="2" t="s">
        <v>102</v>
      </c>
      <c r="F1200" s="3">
        <v>66.42</v>
      </c>
      <c r="G1200" s="1">
        <v>0.39365</v>
      </c>
      <c r="H1200" s="3">
        <v>1.67</v>
      </c>
      <c r="I1200" s="2" t="s">
        <v>102</v>
      </c>
    </row>
    <row r="1201" spans="2:9" x14ac:dyDescent="0.25">
      <c r="B1201" s="3">
        <v>87.53</v>
      </c>
      <c r="C1201" s="1">
        <v>0.23388</v>
      </c>
      <c r="D1201" s="3">
        <v>0.03</v>
      </c>
      <c r="E1201" s="2" t="s">
        <v>102</v>
      </c>
      <c r="F1201" s="3">
        <v>66.489999999999995</v>
      </c>
      <c r="G1201" s="1">
        <v>0.39365</v>
      </c>
      <c r="H1201" s="3">
        <v>1.72</v>
      </c>
      <c r="I1201" s="2" t="s">
        <v>102</v>
      </c>
    </row>
    <row r="1202" spans="2:9" x14ac:dyDescent="0.25">
      <c r="B1202" s="3">
        <v>87.59</v>
      </c>
      <c r="C1202" s="1">
        <v>0.23397999999999999</v>
      </c>
      <c r="D1202" s="3">
        <v>0.03</v>
      </c>
      <c r="E1202" s="2" t="s">
        <v>102</v>
      </c>
      <c r="F1202" s="3">
        <v>66.56</v>
      </c>
      <c r="G1202" s="1">
        <v>0.39365</v>
      </c>
      <c r="H1202" s="3">
        <v>1.78</v>
      </c>
      <c r="I1202" s="2" t="s">
        <v>102</v>
      </c>
    </row>
    <row r="1203" spans="2:9" x14ac:dyDescent="0.25">
      <c r="B1203" s="3">
        <v>87.66</v>
      </c>
      <c r="C1203" s="1">
        <v>0.23397999999999999</v>
      </c>
      <c r="D1203" s="3">
        <v>0.03</v>
      </c>
      <c r="E1203" s="2" t="s">
        <v>102</v>
      </c>
      <c r="F1203" s="3">
        <v>66.62</v>
      </c>
      <c r="G1203" s="1">
        <v>0.39365</v>
      </c>
      <c r="H1203" s="3">
        <v>1.83</v>
      </c>
      <c r="I1203" s="2" t="s">
        <v>102</v>
      </c>
    </row>
    <row r="1204" spans="2:9" x14ac:dyDescent="0.25">
      <c r="B1204" s="3">
        <v>87.73</v>
      </c>
      <c r="C1204" s="1">
        <v>0.23397999999999999</v>
      </c>
      <c r="D1204" s="3">
        <v>0.03</v>
      </c>
      <c r="E1204" s="2" t="s">
        <v>102</v>
      </c>
      <c r="F1204" s="3">
        <v>66.69</v>
      </c>
      <c r="G1204" s="1">
        <v>0.39365</v>
      </c>
      <c r="H1204" s="3">
        <v>1.88</v>
      </c>
      <c r="I1204" s="2" t="s">
        <v>102</v>
      </c>
    </row>
    <row r="1205" spans="2:9" x14ac:dyDescent="0.25">
      <c r="B1205" s="3">
        <v>87.79</v>
      </c>
      <c r="C1205" s="1">
        <v>0.23408000000000001</v>
      </c>
      <c r="D1205" s="3">
        <v>0.03</v>
      </c>
      <c r="E1205" s="2" t="s">
        <v>102</v>
      </c>
      <c r="F1205" s="3">
        <v>66.760000000000005</v>
      </c>
      <c r="G1205" s="1">
        <v>0.39374999999999999</v>
      </c>
      <c r="H1205" s="3">
        <v>1.94</v>
      </c>
      <c r="I1205" s="2" t="s">
        <v>102</v>
      </c>
    </row>
    <row r="1206" spans="2:9" x14ac:dyDescent="0.25">
      <c r="B1206" s="3">
        <v>87.86</v>
      </c>
      <c r="C1206" s="1">
        <v>0.23408000000000001</v>
      </c>
      <c r="D1206" s="3">
        <v>0.02</v>
      </c>
      <c r="E1206" s="2" t="s">
        <v>102</v>
      </c>
      <c r="F1206" s="3">
        <v>66.83</v>
      </c>
      <c r="G1206" s="1">
        <v>0.39374999999999999</v>
      </c>
      <c r="H1206" s="3">
        <v>1.99</v>
      </c>
      <c r="I1206" s="2" t="s">
        <v>102</v>
      </c>
    </row>
    <row r="1207" spans="2:9" x14ac:dyDescent="0.25">
      <c r="B1207" s="3">
        <v>87.93</v>
      </c>
      <c r="C1207" s="1">
        <v>0.23408000000000001</v>
      </c>
      <c r="D1207" s="3">
        <v>0.02</v>
      </c>
      <c r="E1207" s="2" t="s">
        <v>102</v>
      </c>
      <c r="F1207" s="3">
        <v>66.89</v>
      </c>
      <c r="G1207" s="1">
        <v>0.39374999999999999</v>
      </c>
      <c r="H1207" s="3">
        <v>2.0499999999999998</v>
      </c>
      <c r="I1207" s="2" t="s">
        <v>102</v>
      </c>
    </row>
    <row r="1208" spans="2:9" x14ac:dyDescent="0.25">
      <c r="B1208" s="3">
        <v>87.99</v>
      </c>
      <c r="C1208" s="1">
        <v>0.23408000000000001</v>
      </c>
      <c r="D1208" s="3">
        <v>0.02</v>
      </c>
      <c r="E1208" s="2" t="s">
        <v>102</v>
      </c>
      <c r="F1208" s="3">
        <v>66.959999999999994</v>
      </c>
      <c r="G1208" s="1">
        <v>0.39374999999999999</v>
      </c>
      <c r="H1208" s="3">
        <v>2.1</v>
      </c>
      <c r="I1208" s="2" t="s">
        <v>102</v>
      </c>
    </row>
    <row r="1209" spans="2:9" x14ac:dyDescent="0.25">
      <c r="B1209" s="3">
        <v>88.06</v>
      </c>
      <c r="C1209" s="1">
        <v>0.23418</v>
      </c>
      <c r="D1209" s="3">
        <v>0.03</v>
      </c>
      <c r="E1209" s="2" t="s">
        <v>102</v>
      </c>
      <c r="F1209" s="3">
        <v>67.03</v>
      </c>
      <c r="G1209" s="1">
        <v>0.39374999999999999</v>
      </c>
      <c r="H1209" s="3">
        <v>2.16</v>
      </c>
      <c r="I1209" s="2" t="s">
        <v>102</v>
      </c>
    </row>
    <row r="1210" spans="2:9" x14ac:dyDescent="0.25">
      <c r="B1210" s="3">
        <v>88.13</v>
      </c>
      <c r="C1210" s="1">
        <v>0.23418</v>
      </c>
      <c r="D1210" s="3">
        <v>0.02</v>
      </c>
      <c r="E1210" s="2" t="s">
        <v>102</v>
      </c>
      <c r="F1210" s="3">
        <v>67.09</v>
      </c>
      <c r="G1210" s="1">
        <v>0.39374999999999999</v>
      </c>
      <c r="H1210" s="3">
        <v>2.21</v>
      </c>
      <c r="I1210" s="2" t="s">
        <v>102</v>
      </c>
    </row>
    <row r="1211" spans="2:9" x14ac:dyDescent="0.25">
      <c r="B1211" s="3">
        <v>88.19</v>
      </c>
      <c r="C1211" s="1">
        <v>0.23418</v>
      </c>
      <c r="D1211" s="3">
        <v>0.02</v>
      </c>
      <c r="E1211" s="2" t="s">
        <v>102</v>
      </c>
      <c r="F1211" s="3">
        <v>67.16</v>
      </c>
      <c r="G1211" s="1">
        <v>0.39374999999999999</v>
      </c>
      <c r="H1211" s="3">
        <v>2.27</v>
      </c>
      <c r="I1211" s="2" t="s">
        <v>102</v>
      </c>
    </row>
    <row r="1212" spans="2:9" x14ac:dyDescent="0.25">
      <c r="B1212" s="3">
        <v>88.26</v>
      </c>
      <c r="C1212" s="1">
        <v>0.23427999999999999</v>
      </c>
      <c r="D1212" s="3">
        <v>0.02</v>
      </c>
      <c r="E1212" s="2" t="s">
        <v>102</v>
      </c>
      <c r="F1212" s="3">
        <v>67.23</v>
      </c>
      <c r="G1212" s="1">
        <v>0.39384999999999998</v>
      </c>
      <c r="H1212" s="3">
        <v>2.33</v>
      </c>
      <c r="I1212" s="2" t="s">
        <v>102</v>
      </c>
    </row>
    <row r="1213" spans="2:9" x14ac:dyDescent="0.25">
      <c r="B1213" s="3">
        <v>88.33</v>
      </c>
      <c r="C1213" s="1">
        <v>0.23427999999999999</v>
      </c>
      <c r="D1213" s="3">
        <v>0.03</v>
      </c>
      <c r="E1213" s="2" t="s">
        <v>102</v>
      </c>
      <c r="F1213" s="3">
        <v>67.290000000000006</v>
      </c>
      <c r="G1213" s="1">
        <v>0.39384999999999998</v>
      </c>
      <c r="H1213" s="3">
        <v>2.38</v>
      </c>
      <c r="I1213" s="2" t="s">
        <v>102</v>
      </c>
    </row>
    <row r="1214" spans="2:9" x14ac:dyDescent="0.25">
      <c r="B1214" s="3">
        <v>88.39</v>
      </c>
      <c r="C1214" s="1">
        <v>0.23427999999999999</v>
      </c>
      <c r="D1214" s="3">
        <v>0.02</v>
      </c>
      <c r="E1214" s="2" t="s">
        <v>102</v>
      </c>
      <c r="F1214" s="3">
        <v>67.36</v>
      </c>
      <c r="G1214" s="1">
        <v>0.39384999999999998</v>
      </c>
      <c r="H1214" s="3">
        <v>2.44</v>
      </c>
      <c r="I1214" s="2" t="s">
        <v>102</v>
      </c>
    </row>
    <row r="1215" spans="2:9" x14ac:dyDescent="0.25">
      <c r="B1215" s="3">
        <v>88.46</v>
      </c>
      <c r="C1215" s="1">
        <v>0.23438000000000001</v>
      </c>
      <c r="D1215" s="3">
        <v>0.02</v>
      </c>
      <c r="E1215" s="2" t="s">
        <v>102</v>
      </c>
      <c r="F1215" s="3">
        <v>67.430000000000007</v>
      </c>
      <c r="G1215" s="1">
        <v>0.39384999999999998</v>
      </c>
      <c r="H1215" s="3">
        <v>2.5</v>
      </c>
      <c r="I1215" s="2" t="s">
        <v>102</v>
      </c>
    </row>
    <row r="1216" spans="2:9" x14ac:dyDescent="0.25">
      <c r="B1216" s="3">
        <v>88.53</v>
      </c>
      <c r="C1216" s="1">
        <v>0.23438000000000001</v>
      </c>
      <c r="D1216" s="3">
        <v>0.02</v>
      </c>
      <c r="E1216" s="2" t="s">
        <v>102</v>
      </c>
      <c r="F1216" s="3">
        <v>67.489999999999995</v>
      </c>
      <c r="G1216" s="1">
        <v>0.39384999999999998</v>
      </c>
      <c r="H1216" s="3">
        <v>2.5499999999999998</v>
      </c>
      <c r="I1216" s="2" t="s">
        <v>102</v>
      </c>
    </row>
    <row r="1217" spans="2:9" x14ac:dyDescent="0.25">
      <c r="B1217" s="3">
        <v>88.59</v>
      </c>
      <c r="C1217" s="1">
        <v>0.23438000000000001</v>
      </c>
      <c r="D1217" s="3">
        <v>0.02</v>
      </c>
      <c r="E1217" s="2" t="s">
        <v>102</v>
      </c>
      <c r="F1217" s="3">
        <v>67.56</v>
      </c>
      <c r="G1217" s="1">
        <v>0.39395000000000002</v>
      </c>
      <c r="H1217" s="3">
        <v>2.61</v>
      </c>
      <c r="I1217" s="2" t="s">
        <v>102</v>
      </c>
    </row>
    <row r="1218" spans="2:9" x14ac:dyDescent="0.25">
      <c r="B1218" s="3">
        <v>88.66</v>
      </c>
      <c r="C1218" s="1">
        <v>0.23447999999999999</v>
      </c>
      <c r="D1218" s="3">
        <v>0.02</v>
      </c>
      <c r="E1218" s="2" t="s">
        <v>102</v>
      </c>
      <c r="F1218" s="3">
        <v>67.63</v>
      </c>
      <c r="G1218" s="1">
        <v>0.39395000000000002</v>
      </c>
      <c r="H1218" s="3">
        <v>2.67</v>
      </c>
      <c r="I1218" s="2" t="s">
        <v>102</v>
      </c>
    </row>
    <row r="1219" spans="2:9" x14ac:dyDescent="0.25">
      <c r="B1219" s="3">
        <v>88.73</v>
      </c>
      <c r="C1219" s="1">
        <v>0.23447999999999999</v>
      </c>
      <c r="D1219" s="3">
        <v>0.02</v>
      </c>
      <c r="E1219" s="2" t="s">
        <v>102</v>
      </c>
      <c r="F1219" s="3">
        <v>67.69</v>
      </c>
      <c r="G1219" s="1">
        <v>0.39395000000000002</v>
      </c>
      <c r="H1219" s="3">
        <v>2.73</v>
      </c>
      <c r="I1219" s="2" t="s">
        <v>102</v>
      </c>
    </row>
    <row r="1220" spans="2:9" x14ac:dyDescent="0.25">
      <c r="B1220" s="3">
        <v>88.8</v>
      </c>
      <c r="C1220" s="1">
        <v>0.23447999999999999</v>
      </c>
      <c r="D1220" s="3">
        <v>0.02</v>
      </c>
      <c r="E1220" s="2" t="s">
        <v>102</v>
      </c>
      <c r="F1220" s="3">
        <v>67.760000000000005</v>
      </c>
      <c r="G1220" s="1">
        <v>0.39395000000000002</v>
      </c>
      <c r="H1220" s="3">
        <v>2.79</v>
      </c>
      <c r="I1220" s="2" t="s">
        <v>102</v>
      </c>
    </row>
    <row r="1221" spans="2:9" x14ac:dyDescent="0.25">
      <c r="B1221" s="3">
        <v>88.86</v>
      </c>
      <c r="C1221" s="1">
        <v>0.23458000000000001</v>
      </c>
      <c r="D1221" s="3">
        <v>0.02</v>
      </c>
      <c r="E1221" s="2" t="s">
        <v>102</v>
      </c>
      <c r="F1221" s="3">
        <v>67.83</v>
      </c>
      <c r="G1221" s="1">
        <v>0.39395000000000002</v>
      </c>
      <c r="H1221" s="3">
        <v>2.84</v>
      </c>
      <c r="I1221" s="2" t="s">
        <v>102</v>
      </c>
    </row>
    <row r="1222" spans="2:9" x14ac:dyDescent="0.25">
      <c r="B1222" s="3">
        <v>88.93</v>
      </c>
      <c r="C1222" s="1">
        <v>0.23458000000000001</v>
      </c>
      <c r="D1222" s="3">
        <v>0.02</v>
      </c>
      <c r="E1222" s="2" t="s">
        <v>102</v>
      </c>
      <c r="F1222" s="3">
        <v>67.89</v>
      </c>
      <c r="G1222" s="1">
        <v>0.39395000000000002</v>
      </c>
      <c r="H1222" s="3">
        <v>2.9</v>
      </c>
      <c r="I1222" s="2" t="s">
        <v>102</v>
      </c>
    </row>
    <row r="1223" spans="2:9" x14ac:dyDescent="0.25">
      <c r="B1223" s="3">
        <v>89</v>
      </c>
      <c r="C1223" s="1">
        <v>0.23458000000000001</v>
      </c>
      <c r="D1223" s="3">
        <v>0.02</v>
      </c>
      <c r="E1223" s="2" t="s">
        <v>102</v>
      </c>
      <c r="F1223" s="3">
        <v>67.959999999999994</v>
      </c>
      <c r="G1223" s="1">
        <v>0.39405000000000001</v>
      </c>
      <c r="H1223" s="3">
        <v>2.96</v>
      </c>
      <c r="I1223" s="2" t="s">
        <v>102</v>
      </c>
    </row>
    <row r="1224" spans="2:9" x14ac:dyDescent="0.25">
      <c r="B1224" s="3">
        <v>89.06</v>
      </c>
      <c r="C1224" s="1">
        <v>0.23468</v>
      </c>
      <c r="D1224" s="3">
        <v>0.02</v>
      </c>
      <c r="E1224" s="2" t="s">
        <v>102</v>
      </c>
      <c r="F1224" s="3">
        <v>68.03</v>
      </c>
      <c r="G1224" s="1">
        <v>0.39405000000000001</v>
      </c>
      <c r="H1224" s="3">
        <v>3.02</v>
      </c>
      <c r="I1224" s="2" t="s">
        <v>102</v>
      </c>
    </row>
    <row r="1225" spans="2:9" x14ac:dyDescent="0.25">
      <c r="B1225" s="3">
        <v>89.13</v>
      </c>
      <c r="C1225" s="1">
        <v>0.23468</v>
      </c>
      <c r="D1225" s="3">
        <v>0.02</v>
      </c>
      <c r="E1225" s="2" t="s">
        <v>102</v>
      </c>
      <c r="F1225" s="3">
        <v>68.09</v>
      </c>
      <c r="G1225" s="1">
        <v>0.39405000000000001</v>
      </c>
      <c r="H1225" s="3">
        <v>3.08</v>
      </c>
      <c r="I1225" s="2" t="s">
        <v>102</v>
      </c>
    </row>
    <row r="1226" spans="2:9" x14ac:dyDescent="0.25">
      <c r="B1226" s="3">
        <v>89.19</v>
      </c>
      <c r="C1226" s="1">
        <v>0.23468</v>
      </c>
      <c r="D1226" s="3">
        <v>0.02</v>
      </c>
      <c r="E1226" s="2" t="s">
        <v>102</v>
      </c>
      <c r="F1226" s="3">
        <v>68.16</v>
      </c>
      <c r="G1226" s="1">
        <v>0.39405000000000001</v>
      </c>
      <c r="H1226" s="3">
        <v>3.14</v>
      </c>
      <c r="I1226" s="2" t="s">
        <v>102</v>
      </c>
    </row>
    <row r="1227" spans="2:9" x14ac:dyDescent="0.25">
      <c r="B1227" s="3">
        <v>89.26</v>
      </c>
      <c r="C1227" s="1">
        <v>0.23477999999999999</v>
      </c>
      <c r="D1227" s="3">
        <v>0.02</v>
      </c>
      <c r="E1227" s="2" t="s">
        <v>102</v>
      </c>
      <c r="F1227" s="3">
        <v>68.23</v>
      </c>
      <c r="G1227" s="1">
        <v>0.39405000000000001</v>
      </c>
      <c r="H1227" s="3">
        <v>3.2</v>
      </c>
      <c r="I1227" s="2" t="s">
        <v>102</v>
      </c>
    </row>
    <row r="1228" spans="2:9" x14ac:dyDescent="0.25">
      <c r="B1228" s="3">
        <v>89.33</v>
      </c>
      <c r="C1228" s="1">
        <v>0.23477999999999999</v>
      </c>
      <c r="D1228" s="3">
        <v>0.02</v>
      </c>
      <c r="E1228" s="2" t="s">
        <v>102</v>
      </c>
      <c r="F1228" s="3">
        <v>68.290000000000006</v>
      </c>
      <c r="G1228" s="1">
        <v>0.39405000000000001</v>
      </c>
      <c r="H1228" s="3">
        <v>3.26</v>
      </c>
      <c r="I1228" s="2" t="s">
        <v>102</v>
      </c>
    </row>
    <row r="1229" spans="2:9" x14ac:dyDescent="0.25">
      <c r="B1229" s="3">
        <v>89.4</v>
      </c>
      <c r="C1229" s="1">
        <v>0.23477999999999999</v>
      </c>
      <c r="D1229" s="3">
        <v>0.02</v>
      </c>
      <c r="E1229" s="2" t="s">
        <v>102</v>
      </c>
      <c r="F1229" s="3">
        <v>68.36</v>
      </c>
      <c r="G1229" s="1">
        <v>0.39405000000000001</v>
      </c>
      <c r="H1229" s="3">
        <v>3.32</v>
      </c>
      <c r="I1229" s="2" t="s">
        <v>102</v>
      </c>
    </row>
    <row r="1230" spans="2:9" x14ac:dyDescent="0.25">
      <c r="B1230" s="3">
        <v>89.46</v>
      </c>
      <c r="C1230" s="1">
        <v>0.23488000000000001</v>
      </c>
      <c r="D1230" s="3">
        <v>0.02</v>
      </c>
      <c r="E1230" s="2" t="s">
        <v>102</v>
      </c>
      <c r="F1230" s="3">
        <v>68.430000000000007</v>
      </c>
      <c r="G1230" s="1">
        <v>0.39415</v>
      </c>
      <c r="H1230" s="3">
        <v>3.37</v>
      </c>
      <c r="I1230" s="2" t="s">
        <v>102</v>
      </c>
    </row>
    <row r="1231" spans="2:9" x14ac:dyDescent="0.25">
      <c r="B1231" s="3">
        <v>89.53</v>
      </c>
      <c r="C1231" s="1">
        <v>0.23488000000000001</v>
      </c>
      <c r="D1231" s="3">
        <v>0.02</v>
      </c>
      <c r="E1231" s="2" t="s">
        <v>102</v>
      </c>
      <c r="F1231" s="3">
        <v>68.489999999999995</v>
      </c>
      <c r="G1231" s="1">
        <v>0.39415</v>
      </c>
      <c r="H1231" s="3">
        <v>3.44</v>
      </c>
      <c r="I1231" s="2" t="s">
        <v>102</v>
      </c>
    </row>
    <row r="1232" spans="2:9" x14ac:dyDescent="0.25">
      <c r="B1232" s="3">
        <v>89.6</v>
      </c>
      <c r="C1232" s="1">
        <v>0.23488000000000001</v>
      </c>
      <c r="D1232" s="3">
        <v>0.02</v>
      </c>
      <c r="E1232" s="2" t="s">
        <v>102</v>
      </c>
      <c r="F1232" s="3">
        <v>68.56</v>
      </c>
      <c r="G1232" s="1">
        <v>0.39415</v>
      </c>
      <c r="H1232" s="3">
        <v>3.49</v>
      </c>
      <c r="I1232" s="2" t="s">
        <v>102</v>
      </c>
    </row>
    <row r="1233" spans="2:9" x14ac:dyDescent="0.25">
      <c r="B1233" s="3">
        <v>89.66</v>
      </c>
      <c r="C1233" s="1">
        <v>0.23488000000000001</v>
      </c>
      <c r="D1233" s="3">
        <v>0.02</v>
      </c>
      <c r="E1233" s="2" t="s">
        <v>102</v>
      </c>
      <c r="F1233" s="3">
        <v>68.63</v>
      </c>
      <c r="G1233" s="1">
        <v>0.39424999999999999</v>
      </c>
      <c r="H1233" s="3">
        <v>3.56</v>
      </c>
      <c r="I1233" s="2" t="s">
        <v>102</v>
      </c>
    </row>
    <row r="1234" spans="2:9" x14ac:dyDescent="0.25">
      <c r="B1234" s="3">
        <v>89.73</v>
      </c>
      <c r="C1234" s="1">
        <v>0.23497999999999999</v>
      </c>
      <c r="D1234" s="3">
        <v>0.02</v>
      </c>
      <c r="E1234" s="2" t="s">
        <v>102</v>
      </c>
      <c r="F1234" s="3">
        <v>68.69</v>
      </c>
      <c r="G1234" s="1">
        <v>0.39424999999999999</v>
      </c>
      <c r="H1234" s="3">
        <v>3.62</v>
      </c>
      <c r="I1234" s="2" t="s">
        <v>102</v>
      </c>
    </row>
    <row r="1235" spans="2:9" x14ac:dyDescent="0.25">
      <c r="B1235" s="3">
        <v>89.8</v>
      </c>
      <c r="C1235" s="1">
        <v>0.23497999999999999</v>
      </c>
      <c r="D1235" s="3">
        <v>0.02</v>
      </c>
      <c r="E1235" s="2" t="s">
        <v>102</v>
      </c>
      <c r="F1235" s="3">
        <v>68.760000000000005</v>
      </c>
      <c r="G1235" s="1">
        <v>0.39424999999999999</v>
      </c>
      <c r="H1235" s="3">
        <v>3.67</v>
      </c>
      <c r="I1235" s="2" t="s">
        <v>102</v>
      </c>
    </row>
    <row r="1236" spans="2:9" x14ac:dyDescent="0.25">
      <c r="B1236" s="3">
        <v>89.86</v>
      </c>
      <c r="C1236" s="1">
        <v>0.23497999999999999</v>
      </c>
      <c r="D1236" s="3">
        <v>0.02</v>
      </c>
      <c r="E1236" s="2" t="s">
        <v>102</v>
      </c>
      <c r="F1236" s="3">
        <v>68.83</v>
      </c>
      <c r="G1236" s="1">
        <v>0.39424999999999999</v>
      </c>
      <c r="H1236" s="3">
        <v>3.74</v>
      </c>
      <c r="I1236" s="2" t="s">
        <v>102</v>
      </c>
    </row>
    <row r="1237" spans="2:9" x14ac:dyDescent="0.25">
      <c r="B1237" s="3">
        <v>89.93</v>
      </c>
      <c r="C1237" s="1">
        <v>0.23508000000000001</v>
      </c>
      <c r="D1237" s="3">
        <v>0.02</v>
      </c>
      <c r="E1237" s="2" t="s">
        <v>102</v>
      </c>
      <c r="F1237" s="3">
        <v>68.89</v>
      </c>
      <c r="G1237" s="1">
        <v>0.39424999999999999</v>
      </c>
      <c r="H1237" s="3">
        <v>3.8</v>
      </c>
      <c r="I1237" s="2" t="s">
        <v>102</v>
      </c>
    </row>
    <row r="1238" spans="2:9" x14ac:dyDescent="0.25">
      <c r="B1238" s="3">
        <v>90</v>
      </c>
      <c r="C1238" s="1">
        <v>0.23508000000000001</v>
      </c>
      <c r="D1238" s="3">
        <v>0.02</v>
      </c>
      <c r="E1238" s="2" t="s">
        <v>102</v>
      </c>
      <c r="F1238" s="3">
        <v>68.959999999999994</v>
      </c>
      <c r="G1238" s="1">
        <v>0.39424999999999999</v>
      </c>
      <c r="H1238" s="3">
        <v>3.86</v>
      </c>
      <c r="I1238" s="2" t="s">
        <v>102</v>
      </c>
    </row>
    <row r="1239" spans="2:9" x14ac:dyDescent="0.25">
      <c r="B1239" s="3">
        <v>90.06</v>
      </c>
      <c r="C1239" s="1">
        <v>0.23508000000000001</v>
      </c>
      <c r="D1239" s="3">
        <v>0.02</v>
      </c>
      <c r="E1239" s="2" t="s">
        <v>102</v>
      </c>
      <c r="F1239" s="3">
        <v>69.03</v>
      </c>
      <c r="G1239" s="1">
        <v>0.39424999999999999</v>
      </c>
      <c r="H1239" s="3">
        <v>3.92</v>
      </c>
      <c r="I1239" s="2" t="s">
        <v>102</v>
      </c>
    </row>
    <row r="1240" spans="2:9" x14ac:dyDescent="0.25">
      <c r="B1240" s="3">
        <v>90.13</v>
      </c>
      <c r="C1240" s="1">
        <v>0.23518</v>
      </c>
      <c r="D1240" s="3">
        <v>0.02</v>
      </c>
      <c r="E1240" s="2" t="s">
        <v>102</v>
      </c>
      <c r="F1240" s="3">
        <v>69.09</v>
      </c>
      <c r="G1240" s="1">
        <v>0.39434999999999998</v>
      </c>
      <c r="H1240" s="3">
        <v>3.98</v>
      </c>
      <c r="I1240" s="2" t="s">
        <v>102</v>
      </c>
    </row>
    <row r="1241" spans="2:9" x14ac:dyDescent="0.25">
      <c r="B1241" s="3">
        <v>90.2</v>
      </c>
      <c r="C1241" s="1">
        <v>0.23518</v>
      </c>
      <c r="D1241" s="3">
        <v>0.02</v>
      </c>
      <c r="E1241" s="2" t="s">
        <v>102</v>
      </c>
      <c r="F1241" s="3">
        <v>69.16</v>
      </c>
      <c r="G1241" s="1">
        <v>0.39434999999999998</v>
      </c>
      <c r="H1241" s="3">
        <v>4.04</v>
      </c>
      <c r="I1241" s="2" t="s">
        <v>102</v>
      </c>
    </row>
    <row r="1242" spans="2:9" x14ac:dyDescent="0.25">
      <c r="B1242" s="3">
        <v>90.26</v>
      </c>
      <c r="C1242" s="1">
        <v>0.23518</v>
      </c>
      <c r="D1242" s="3">
        <v>0.02</v>
      </c>
      <c r="E1242" s="2" t="s">
        <v>102</v>
      </c>
      <c r="F1242" s="3">
        <v>69.23</v>
      </c>
      <c r="G1242" s="1">
        <v>0.39434999999999998</v>
      </c>
      <c r="H1242" s="3">
        <v>4.0999999999999996</v>
      </c>
      <c r="I1242" s="2" t="s">
        <v>102</v>
      </c>
    </row>
    <row r="1243" spans="2:9" x14ac:dyDescent="0.25">
      <c r="B1243" s="3">
        <v>90.33</v>
      </c>
      <c r="C1243" s="1">
        <v>0.23527999999999999</v>
      </c>
      <c r="D1243" s="3">
        <v>0.02</v>
      </c>
      <c r="E1243" s="2" t="s">
        <v>102</v>
      </c>
      <c r="F1243" s="3">
        <v>69.3</v>
      </c>
      <c r="G1243" s="1">
        <v>0.39434999999999998</v>
      </c>
      <c r="H1243" s="3">
        <v>4.16</v>
      </c>
      <c r="I1243" s="2" t="s">
        <v>102</v>
      </c>
    </row>
    <row r="1244" spans="2:9" x14ac:dyDescent="0.25">
      <c r="B1244" s="3">
        <v>90.4</v>
      </c>
      <c r="C1244" s="1">
        <v>0.23527999999999999</v>
      </c>
      <c r="D1244" s="3">
        <v>0.02</v>
      </c>
      <c r="E1244" s="2" t="s">
        <v>102</v>
      </c>
      <c r="F1244" s="3">
        <v>69.36</v>
      </c>
      <c r="G1244" s="1">
        <v>0.39434999999999998</v>
      </c>
      <c r="H1244" s="3">
        <v>4.22</v>
      </c>
      <c r="I1244" s="2" t="s">
        <v>102</v>
      </c>
    </row>
    <row r="1245" spans="2:9" x14ac:dyDescent="0.25">
      <c r="B1245" s="3">
        <v>90.46</v>
      </c>
      <c r="C1245" s="1">
        <v>0.23527999999999999</v>
      </c>
      <c r="D1245" s="3">
        <v>0.02</v>
      </c>
      <c r="E1245" s="2" t="s">
        <v>102</v>
      </c>
      <c r="F1245" s="3">
        <v>69.430000000000007</v>
      </c>
      <c r="G1245" s="1">
        <v>0.39445000000000002</v>
      </c>
      <c r="H1245" s="3">
        <v>4.28</v>
      </c>
      <c r="I1245" s="2" t="s">
        <v>102</v>
      </c>
    </row>
    <row r="1246" spans="2:9" x14ac:dyDescent="0.25">
      <c r="B1246" s="3">
        <v>90.53</v>
      </c>
      <c r="C1246" s="1">
        <v>0.23538000000000001</v>
      </c>
      <c r="D1246" s="3">
        <v>0.02</v>
      </c>
      <c r="E1246" s="2" t="s">
        <v>102</v>
      </c>
      <c r="F1246" s="3">
        <v>69.5</v>
      </c>
      <c r="G1246" s="1">
        <v>0.39445000000000002</v>
      </c>
      <c r="H1246" s="3">
        <v>4.3499999999999996</v>
      </c>
      <c r="I1246" s="2" t="s">
        <v>102</v>
      </c>
    </row>
    <row r="1247" spans="2:9" x14ac:dyDescent="0.25">
      <c r="B1247" s="3">
        <v>90.6</v>
      </c>
      <c r="C1247" s="1">
        <v>0.23538000000000001</v>
      </c>
      <c r="D1247" s="3">
        <v>0.02</v>
      </c>
      <c r="E1247" s="2" t="s">
        <v>102</v>
      </c>
      <c r="F1247" s="3">
        <v>69.56</v>
      </c>
      <c r="G1247" s="1">
        <v>0.39445000000000002</v>
      </c>
      <c r="H1247" s="3">
        <v>4.41</v>
      </c>
      <c r="I1247" s="2" t="s">
        <v>102</v>
      </c>
    </row>
    <row r="1248" spans="2:9" x14ac:dyDescent="0.25">
      <c r="B1248" s="3">
        <v>90.66</v>
      </c>
      <c r="C1248" s="1">
        <v>0.23547999999999999</v>
      </c>
      <c r="D1248" s="3">
        <v>0.02</v>
      </c>
      <c r="E1248" s="2" t="s">
        <v>102</v>
      </c>
      <c r="F1248" s="3">
        <v>69.63</v>
      </c>
      <c r="G1248" s="1">
        <v>0.39455000000000001</v>
      </c>
      <c r="H1248" s="3">
        <v>4.47</v>
      </c>
      <c r="I1248" s="2" t="s">
        <v>102</v>
      </c>
    </row>
    <row r="1249" spans="2:9" x14ac:dyDescent="0.25">
      <c r="B1249" s="3">
        <v>90.73</v>
      </c>
      <c r="C1249" s="1">
        <v>0.23547999999999999</v>
      </c>
      <c r="D1249" s="3">
        <v>0.02</v>
      </c>
      <c r="E1249" s="2" t="s">
        <v>102</v>
      </c>
      <c r="F1249" s="3">
        <v>69.7</v>
      </c>
      <c r="G1249" s="1">
        <v>0.39455000000000001</v>
      </c>
      <c r="H1249" s="3">
        <v>4.53</v>
      </c>
      <c r="I1249" s="2" t="s">
        <v>102</v>
      </c>
    </row>
    <row r="1250" spans="2:9" x14ac:dyDescent="0.25">
      <c r="B1250" s="3">
        <v>90.8</v>
      </c>
      <c r="C1250" s="1">
        <v>0.23547999999999999</v>
      </c>
      <c r="D1250" s="3">
        <v>0.02</v>
      </c>
      <c r="E1250" s="2" t="s">
        <v>102</v>
      </c>
      <c r="F1250" s="3">
        <v>69.760000000000005</v>
      </c>
      <c r="G1250" s="1">
        <v>0.39455000000000001</v>
      </c>
      <c r="H1250" s="3">
        <v>4.59</v>
      </c>
      <c r="I1250" s="2" t="s">
        <v>102</v>
      </c>
    </row>
    <row r="1251" spans="2:9" x14ac:dyDescent="0.25">
      <c r="B1251" s="3">
        <v>90.86</v>
      </c>
      <c r="C1251" s="1">
        <v>0.23558000000000001</v>
      </c>
      <c r="D1251" s="3">
        <v>0.02</v>
      </c>
      <c r="E1251" s="2" t="s">
        <v>102</v>
      </c>
      <c r="F1251" s="3">
        <v>69.83</v>
      </c>
      <c r="G1251" s="1">
        <v>0.39455000000000001</v>
      </c>
      <c r="H1251" s="3">
        <v>4.66</v>
      </c>
      <c r="I1251" s="2" t="s">
        <v>102</v>
      </c>
    </row>
    <row r="1252" spans="2:9" x14ac:dyDescent="0.25">
      <c r="B1252" s="3">
        <v>90.93</v>
      </c>
      <c r="C1252" s="1">
        <v>0.23558000000000001</v>
      </c>
      <c r="D1252" s="3">
        <v>0.02</v>
      </c>
      <c r="E1252" s="2" t="s">
        <v>102</v>
      </c>
      <c r="F1252" s="3">
        <v>69.900000000000006</v>
      </c>
      <c r="G1252" s="1">
        <v>0.39455000000000001</v>
      </c>
      <c r="H1252" s="3">
        <v>4.72</v>
      </c>
      <c r="I1252" s="2" t="s">
        <v>102</v>
      </c>
    </row>
    <row r="1253" spans="2:9" x14ac:dyDescent="0.25">
      <c r="B1253" s="3">
        <v>91</v>
      </c>
      <c r="C1253" s="1">
        <v>0.23558000000000001</v>
      </c>
      <c r="D1253" s="3">
        <v>0.02</v>
      </c>
      <c r="E1253" s="2" t="s">
        <v>102</v>
      </c>
      <c r="F1253" s="3">
        <v>69.959999999999994</v>
      </c>
      <c r="G1253" s="1">
        <v>0.39465</v>
      </c>
      <c r="H1253" s="3">
        <v>4.78</v>
      </c>
      <c r="I1253" s="2" t="s">
        <v>102</v>
      </c>
    </row>
    <row r="1254" spans="2:9" x14ac:dyDescent="0.25">
      <c r="B1254" s="3">
        <v>91.07</v>
      </c>
      <c r="C1254" s="1">
        <v>0.23568</v>
      </c>
      <c r="D1254" s="3">
        <v>0.02</v>
      </c>
      <c r="E1254" s="2" t="s">
        <v>102</v>
      </c>
      <c r="F1254" s="3">
        <v>70.03</v>
      </c>
      <c r="G1254" s="1">
        <v>0.39465</v>
      </c>
      <c r="H1254" s="3">
        <v>4.84</v>
      </c>
      <c r="I1254" s="2" t="s">
        <v>102</v>
      </c>
    </row>
    <row r="1255" spans="2:9" x14ac:dyDescent="0.25">
      <c r="B1255" s="3">
        <v>91.13</v>
      </c>
      <c r="C1255" s="1">
        <v>0.23568</v>
      </c>
      <c r="D1255" s="3">
        <v>0.02</v>
      </c>
      <c r="E1255" s="2" t="s">
        <v>102</v>
      </c>
      <c r="F1255" s="3">
        <v>70.09</v>
      </c>
      <c r="G1255" s="1">
        <v>0.39465</v>
      </c>
      <c r="H1255" s="3">
        <v>4.9000000000000004</v>
      </c>
      <c r="I1255" s="2" t="s">
        <v>102</v>
      </c>
    </row>
    <row r="1256" spans="2:9" x14ac:dyDescent="0.25">
      <c r="B1256" s="3">
        <v>91.2</v>
      </c>
      <c r="C1256" s="1">
        <v>0.23568</v>
      </c>
      <c r="D1256" s="3">
        <v>0.02</v>
      </c>
      <c r="E1256" s="2" t="s">
        <v>102</v>
      </c>
      <c r="F1256" s="3">
        <v>70.16</v>
      </c>
      <c r="G1256" s="1">
        <v>0.39465</v>
      </c>
      <c r="H1256" s="3">
        <v>4.97</v>
      </c>
      <c r="I1256" s="2" t="s">
        <v>102</v>
      </c>
    </row>
    <row r="1257" spans="2:9" x14ac:dyDescent="0.25">
      <c r="B1257" s="3">
        <v>91.27</v>
      </c>
      <c r="C1257" s="1">
        <v>0.23577999999999999</v>
      </c>
      <c r="D1257" s="3">
        <v>0.02</v>
      </c>
      <c r="E1257" s="2" t="s">
        <v>102</v>
      </c>
      <c r="F1257" s="3">
        <v>70.23</v>
      </c>
      <c r="G1257" s="1">
        <v>0.39465</v>
      </c>
      <c r="H1257" s="3">
        <v>5.03</v>
      </c>
      <c r="I1257" s="2" t="s">
        <v>102</v>
      </c>
    </row>
    <row r="1258" spans="2:9" x14ac:dyDescent="0.25">
      <c r="B1258" s="3">
        <v>91.33</v>
      </c>
      <c r="C1258" s="1">
        <v>0.23577999999999999</v>
      </c>
      <c r="D1258" s="3">
        <v>0.02</v>
      </c>
      <c r="E1258" s="2" t="s">
        <v>102</v>
      </c>
      <c r="F1258" s="3">
        <v>70.3</v>
      </c>
      <c r="G1258" s="1">
        <v>0.39465</v>
      </c>
      <c r="H1258" s="3">
        <v>5.09</v>
      </c>
      <c r="I1258" s="2" t="s">
        <v>102</v>
      </c>
    </row>
    <row r="1259" spans="2:9" x14ac:dyDescent="0.25">
      <c r="B1259" s="3">
        <v>91.4</v>
      </c>
      <c r="C1259" s="1">
        <v>0.23588000000000001</v>
      </c>
      <c r="D1259" s="3">
        <v>0.02</v>
      </c>
      <c r="E1259" s="2" t="s">
        <v>102</v>
      </c>
      <c r="F1259" s="3">
        <v>70.36</v>
      </c>
      <c r="G1259" s="1">
        <v>0.39465</v>
      </c>
      <c r="H1259" s="3">
        <v>5.15</v>
      </c>
      <c r="I1259" s="2" t="s">
        <v>102</v>
      </c>
    </row>
    <row r="1260" spans="2:9" x14ac:dyDescent="0.25">
      <c r="B1260" s="3">
        <v>91.47</v>
      </c>
      <c r="C1260" s="1">
        <v>0.23588000000000001</v>
      </c>
      <c r="D1260" s="3">
        <v>0.02</v>
      </c>
      <c r="E1260" s="2" t="s">
        <v>102</v>
      </c>
      <c r="F1260" s="3">
        <v>70.430000000000007</v>
      </c>
      <c r="G1260" s="1">
        <v>0.39474999999999999</v>
      </c>
      <c r="H1260" s="3">
        <v>5.22</v>
      </c>
      <c r="I1260" s="2" t="s">
        <v>102</v>
      </c>
    </row>
    <row r="1261" spans="2:9" x14ac:dyDescent="0.25">
      <c r="B1261" s="3">
        <v>91.53</v>
      </c>
      <c r="C1261" s="1">
        <v>0.23588000000000001</v>
      </c>
      <c r="D1261" s="3">
        <v>0.02</v>
      </c>
      <c r="E1261" s="2" t="s">
        <v>102</v>
      </c>
      <c r="F1261" s="3">
        <v>70.5</v>
      </c>
      <c r="G1261" s="1">
        <v>0.39474999999999999</v>
      </c>
      <c r="H1261" s="3">
        <v>5.28</v>
      </c>
      <c r="I1261" s="2" t="s">
        <v>102</v>
      </c>
    </row>
    <row r="1262" spans="2:9" x14ac:dyDescent="0.25">
      <c r="B1262" s="3">
        <v>91.6</v>
      </c>
      <c r="C1262" s="1">
        <v>0.23598</v>
      </c>
      <c r="D1262" s="3">
        <v>0.02</v>
      </c>
      <c r="E1262" s="2" t="s">
        <v>102</v>
      </c>
      <c r="F1262" s="3">
        <v>70.56</v>
      </c>
      <c r="G1262" s="1">
        <v>0.39474999999999999</v>
      </c>
      <c r="H1262" s="3">
        <v>5.34</v>
      </c>
      <c r="I1262" s="2" t="s">
        <v>102</v>
      </c>
    </row>
    <row r="1263" spans="2:9" x14ac:dyDescent="0.25">
      <c r="B1263" s="3">
        <v>91.67</v>
      </c>
      <c r="C1263" s="1">
        <v>0.23598</v>
      </c>
      <c r="D1263" s="3">
        <v>0.02</v>
      </c>
      <c r="E1263" s="2" t="s">
        <v>102</v>
      </c>
      <c r="F1263" s="3">
        <v>70.63</v>
      </c>
      <c r="G1263" s="1">
        <v>0.39474999999999999</v>
      </c>
      <c r="H1263" s="3">
        <v>5.4</v>
      </c>
      <c r="I1263" s="2" t="s">
        <v>102</v>
      </c>
    </row>
    <row r="1264" spans="2:9" x14ac:dyDescent="0.25">
      <c r="B1264" s="3">
        <v>91.73</v>
      </c>
      <c r="C1264" s="1">
        <v>0.23598</v>
      </c>
      <c r="D1264" s="3">
        <v>0.02</v>
      </c>
      <c r="E1264" s="2" t="s">
        <v>102</v>
      </c>
      <c r="F1264" s="3">
        <v>70.7</v>
      </c>
      <c r="G1264" s="1">
        <v>0.39484999999999998</v>
      </c>
      <c r="H1264" s="3">
        <v>5.47</v>
      </c>
      <c r="I1264" s="2" t="s">
        <v>102</v>
      </c>
    </row>
    <row r="1265" spans="2:9" x14ac:dyDescent="0.25">
      <c r="B1265" s="3">
        <v>91.8</v>
      </c>
      <c r="C1265" s="1">
        <v>0.23608000000000001</v>
      </c>
      <c r="D1265" s="3">
        <v>0.02</v>
      </c>
      <c r="E1265" s="2" t="s">
        <v>102</v>
      </c>
      <c r="F1265" s="3">
        <v>70.760000000000005</v>
      </c>
      <c r="G1265" s="1">
        <v>0.39484999999999998</v>
      </c>
      <c r="H1265" s="3">
        <v>5.53</v>
      </c>
      <c r="I1265" s="2" t="s">
        <v>102</v>
      </c>
    </row>
    <row r="1266" spans="2:9" x14ac:dyDescent="0.25">
      <c r="B1266" s="3">
        <v>91.87</v>
      </c>
      <c r="C1266" s="1">
        <v>0.23608000000000001</v>
      </c>
      <c r="D1266" s="3">
        <v>0.02</v>
      </c>
      <c r="E1266" s="2" t="s">
        <v>102</v>
      </c>
      <c r="F1266" s="3">
        <v>70.83</v>
      </c>
      <c r="G1266" s="1">
        <v>0.39484999999999998</v>
      </c>
      <c r="H1266" s="3">
        <v>5.59</v>
      </c>
      <c r="I1266" s="2" t="s">
        <v>102</v>
      </c>
    </row>
    <row r="1267" spans="2:9" x14ac:dyDescent="0.25">
      <c r="B1267" s="3">
        <v>91.93</v>
      </c>
      <c r="C1267" s="1">
        <v>0.23618</v>
      </c>
      <c r="D1267" s="3">
        <v>0.02</v>
      </c>
      <c r="E1267" s="2" t="s">
        <v>102</v>
      </c>
      <c r="F1267" s="3">
        <v>70.900000000000006</v>
      </c>
      <c r="G1267" s="1">
        <v>0.39495000000000002</v>
      </c>
      <c r="H1267" s="3">
        <v>5.66</v>
      </c>
      <c r="I1267" s="2" t="s">
        <v>102</v>
      </c>
    </row>
    <row r="1268" spans="2:9" x14ac:dyDescent="0.25">
      <c r="B1268" s="3">
        <v>92</v>
      </c>
      <c r="C1268" s="1">
        <v>0.23618</v>
      </c>
      <c r="D1268" s="3">
        <v>0.02</v>
      </c>
      <c r="E1268" s="2" t="s">
        <v>102</v>
      </c>
      <c r="F1268" s="3">
        <v>70.959999999999994</v>
      </c>
      <c r="G1268" s="1">
        <v>0.39495000000000002</v>
      </c>
      <c r="H1268" s="3">
        <v>5.72</v>
      </c>
      <c r="I1268" s="2" t="s">
        <v>102</v>
      </c>
    </row>
    <row r="1269" spans="2:9" x14ac:dyDescent="0.25">
      <c r="B1269" s="3">
        <v>92.07</v>
      </c>
      <c r="C1269" s="1">
        <v>0.23618</v>
      </c>
      <c r="D1269" s="3">
        <v>0.02</v>
      </c>
      <c r="E1269" s="2" t="s">
        <v>102</v>
      </c>
      <c r="F1269" s="3">
        <v>71.03</v>
      </c>
      <c r="G1269" s="1">
        <v>0.39495000000000002</v>
      </c>
      <c r="H1269" s="3">
        <v>5.78</v>
      </c>
      <c r="I1269" s="2" t="s">
        <v>102</v>
      </c>
    </row>
    <row r="1270" spans="2:9" x14ac:dyDescent="0.25">
      <c r="B1270" s="3">
        <v>92.13</v>
      </c>
      <c r="C1270" s="1">
        <v>0.23627999999999999</v>
      </c>
      <c r="D1270" s="3">
        <v>0.02</v>
      </c>
      <c r="E1270" s="2" t="s">
        <v>102</v>
      </c>
      <c r="F1270" s="3">
        <v>71.099999999999994</v>
      </c>
      <c r="G1270" s="1">
        <v>0.39495000000000002</v>
      </c>
      <c r="H1270" s="3">
        <v>5.85</v>
      </c>
      <c r="I1270" s="2" t="s">
        <v>102</v>
      </c>
    </row>
    <row r="1271" spans="2:9" x14ac:dyDescent="0.25">
      <c r="B1271" s="3">
        <v>92.2</v>
      </c>
      <c r="C1271" s="1">
        <v>0.23627999999999999</v>
      </c>
      <c r="D1271" s="3">
        <v>0.02</v>
      </c>
      <c r="E1271" s="2" t="s">
        <v>102</v>
      </c>
      <c r="F1271" s="3">
        <v>71.16</v>
      </c>
      <c r="G1271" s="1">
        <v>0.39495000000000002</v>
      </c>
      <c r="H1271" s="3">
        <v>5.91</v>
      </c>
      <c r="I1271" s="2" t="s">
        <v>102</v>
      </c>
    </row>
    <row r="1272" spans="2:9" x14ac:dyDescent="0.25">
      <c r="B1272" s="3">
        <v>92.27</v>
      </c>
      <c r="C1272" s="1">
        <v>0.23627999999999999</v>
      </c>
      <c r="D1272" s="3">
        <v>0.02</v>
      </c>
      <c r="E1272" s="2" t="s">
        <v>102</v>
      </c>
      <c r="F1272" s="3">
        <v>71.23</v>
      </c>
      <c r="G1272" s="1">
        <v>0.39505000000000001</v>
      </c>
      <c r="H1272" s="3">
        <v>5.97</v>
      </c>
      <c r="I1272" s="2" t="s">
        <v>102</v>
      </c>
    </row>
    <row r="1273" spans="2:9" x14ac:dyDescent="0.25">
      <c r="B1273" s="3">
        <v>92.33</v>
      </c>
      <c r="C1273" s="1">
        <v>0.23638000000000001</v>
      </c>
      <c r="D1273" s="3">
        <v>0.02</v>
      </c>
      <c r="E1273" s="2" t="s">
        <v>102</v>
      </c>
      <c r="F1273" s="3">
        <v>71.3</v>
      </c>
      <c r="G1273" s="1">
        <v>0.39505000000000001</v>
      </c>
      <c r="H1273" s="3">
        <v>6.04</v>
      </c>
      <c r="I1273" s="2" t="s">
        <v>102</v>
      </c>
    </row>
    <row r="1274" spans="2:9" x14ac:dyDescent="0.25">
      <c r="B1274" s="3">
        <v>92.4</v>
      </c>
      <c r="C1274" s="1">
        <v>0.23638000000000001</v>
      </c>
      <c r="D1274" s="3">
        <v>0.02</v>
      </c>
      <c r="E1274" s="2" t="s">
        <v>102</v>
      </c>
      <c r="F1274" s="3">
        <v>71.36</v>
      </c>
      <c r="G1274" s="1">
        <v>0.39505000000000001</v>
      </c>
      <c r="H1274" s="3">
        <v>6.1</v>
      </c>
      <c r="I1274" s="2" t="s">
        <v>102</v>
      </c>
    </row>
    <row r="1275" spans="2:9" x14ac:dyDescent="0.25">
      <c r="B1275" s="3">
        <v>92.47</v>
      </c>
      <c r="C1275" s="1">
        <v>0.23638000000000001</v>
      </c>
      <c r="D1275" s="3">
        <v>0.02</v>
      </c>
      <c r="E1275" s="2" t="s">
        <v>102</v>
      </c>
      <c r="F1275" s="3">
        <v>71.430000000000007</v>
      </c>
      <c r="G1275" s="1">
        <v>0.39505000000000001</v>
      </c>
      <c r="H1275" s="3">
        <v>6.16</v>
      </c>
      <c r="I1275" s="2" t="s">
        <v>102</v>
      </c>
    </row>
    <row r="1276" spans="2:9" x14ac:dyDescent="0.25">
      <c r="B1276" s="3">
        <v>92.53</v>
      </c>
      <c r="C1276" s="1">
        <v>0.23648</v>
      </c>
      <c r="D1276" s="3">
        <v>0.02</v>
      </c>
      <c r="E1276" s="2" t="s">
        <v>102</v>
      </c>
      <c r="F1276" s="3">
        <v>71.5</v>
      </c>
      <c r="G1276" s="1">
        <v>0.39505000000000001</v>
      </c>
      <c r="H1276" s="3">
        <v>6.23</v>
      </c>
      <c r="I1276" s="2" t="s">
        <v>102</v>
      </c>
    </row>
    <row r="1277" spans="2:9" x14ac:dyDescent="0.25">
      <c r="B1277" s="3">
        <v>92.6</v>
      </c>
      <c r="C1277" s="1">
        <v>0.23648</v>
      </c>
      <c r="D1277" s="3">
        <v>0.02</v>
      </c>
      <c r="E1277" s="2" t="s">
        <v>102</v>
      </c>
      <c r="F1277" s="3">
        <v>71.56</v>
      </c>
      <c r="G1277" s="1">
        <v>0.39505000000000001</v>
      </c>
      <c r="H1277" s="3">
        <v>6.29</v>
      </c>
      <c r="I1277" s="2" t="s">
        <v>102</v>
      </c>
    </row>
    <row r="1278" spans="2:9" x14ac:dyDescent="0.25">
      <c r="B1278" s="3">
        <v>92.67</v>
      </c>
      <c r="C1278" s="1">
        <v>0.23658000000000001</v>
      </c>
      <c r="D1278" s="3">
        <v>0.02</v>
      </c>
      <c r="E1278" s="2" t="s">
        <v>102</v>
      </c>
      <c r="F1278" s="3">
        <v>71.63</v>
      </c>
      <c r="G1278" s="1">
        <v>0.39505000000000001</v>
      </c>
      <c r="H1278" s="3">
        <v>6.35</v>
      </c>
      <c r="I1278" s="2" t="s">
        <v>102</v>
      </c>
    </row>
    <row r="1279" spans="2:9" x14ac:dyDescent="0.25">
      <c r="B1279" s="3">
        <v>92.73</v>
      </c>
      <c r="C1279" s="1">
        <v>0.23658000000000001</v>
      </c>
      <c r="D1279" s="3">
        <v>0.02</v>
      </c>
      <c r="E1279" s="2" t="s">
        <v>102</v>
      </c>
      <c r="F1279" s="3">
        <v>71.7</v>
      </c>
      <c r="G1279" s="1">
        <v>0.39515</v>
      </c>
      <c r="H1279" s="3">
        <v>6.42</v>
      </c>
      <c r="I1279" s="2" t="s">
        <v>102</v>
      </c>
    </row>
    <row r="1280" spans="2:9" x14ac:dyDescent="0.25">
      <c r="B1280" s="3">
        <v>92.8</v>
      </c>
      <c r="C1280" s="1">
        <v>0.23658000000000001</v>
      </c>
      <c r="D1280" s="3">
        <v>0.02</v>
      </c>
      <c r="E1280" s="2" t="s">
        <v>102</v>
      </c>
      <c r="F1280" s="3">
        <v>71.760000000000005</v>
      </c>
      <c r="G1280" s="1">
        <v>0.39515</v>
      </c>
      <c r="H1280" s="3">
        <v>6.48</v>
      </c>
      <c r="I1280" s="2" t="s">
        <v>102</v>
      </c>
    </row>
    <row r="1281" spans="2:9" x14ac:dyDescent="0.25">
      <c r="B1281" s="3">
        <v>92.87</v>
      </c>
      <c r="C1281" s="1">
        <v>0.23668</v>
      </c>
      <c r="D1281" s="3">
        <v>0.02</v>
      </c>
      <c r="E1281" s="2" t="s">
        <v>102</v>
      </c>
      <c r="F1281" s="3">
        <v>71.83</v>
      </c>
      <c r="G1281" s="1">
        <v>0.39515</v>
      </c>
      <c r="H1281" s="3">
        <v>6.54</v>
      </c>
      <c r="I1281" s="2" t="s">
        <v>102</v>
      </c>
    </row>
    <row r="1282" spans="2:9" x14ac:dyDescent="0.25">
      <c r="B1282" s="3">
        <v>92.94</v>
      </c>
      <c r="C1282" s="1">
        <v>0.23668</v>
      </c>
      <c r="D1282" s="3">
        <v>0.02</v>
      </c>
      <c r="E1282" s="2" t="s">
        <v>102</v>
      </c>
      <c r="F1282" s="3">
        <v>71.900000000000006</v>
      </c>
      <c r="G1282" s="1">
        <v>0.39515</v>
      </c>
      <c r="H1282" s="3">
        <v>6.61</v>
      </c>
      <c r="I1282" s="2" t="s">
        <v>102</v>
      </c>
    </row>
    <row r="1283" spans="2:9" x14ac:dyDescent="0.25">
      <c r="B1283" s="3">
        <v>93</v>
      </c>
      <c r="C1283" s="1">
        <v>0.23668</v>
      </c>
      <c r="D1283" s="3">
        <v>0.02</v>
      </c>
      <c r="E1283" s="2" t="s">
        <v>102</v>
      </c>
      <c r="F1283" s="3">
        <v>71.959999999999994</v>
      </c>
      <c r="G1283" s="1">
        <v>0.39515</v>
      </c>
      <c r="H1283" s="3">
        <v>6.67</v>
      </c>
      <c r="I1283" s="2" t="s">
        <v>102</v>
      </c>
    </row>
    <row r="1284" spans="2:9" x14ac:dyDescent="0.25">
      <c r="B1284" s="3">
        <v>93.07</v>
      </c>
      <c r="C1284" s="1">
        <v>0.23677999999999999</v>
      </c>
      <c r="D1284" s="3">
        <v>0.02</v>
      </c>
      <c r="E1284" s="2" t="s">
        <v>102</v>
      </c>
      <c r="F1284" s="3">
        <v>72.03</v>
      </c>
      <c r="G1284" s="1">
        <v>0.39515</v>
      </c>
      <c r="H1284" s="3">
        <v>6.74</v>
      </c>
      <c r="I1284" s="2" t="s">
        <v>102</v>
      </c>
    </row>
    <row r="1285" spans="2:9" x14ac:dyDescent="0.25">
      <c r="B1285" s="3">
        <v>93.14</v>
      </c>
      <c r="C1285" s="1">
        <v>0.23677999999999999</v>
      </c>
      <c r="D1285" s="3">
        <v>0.02</v>
      </c>
      <c r="E1285" s="2" t="s">
        <v>102</v>
      </c>
      <c r="F1285" s="3">
        <v>72.099999999999994</v>
      </c>
      <c r="G1285" s="1">
        <v>0.39515</v>
      </c>
      <c r="H1285" s="3">
        <v>6.8</v>
      </c>
      <c r="I1285" s="2" t="s">
        <v>102</v>
      </c>
    </row>
    <row r="1286" spans="2:9" x14ac:dyDescent="0.25">
      <c r="B1286" s="3">
        <v>93.2</v>
      </c>
      <c r="C1286" s="1">
        <v>0.23677999999999999</v>
      </c>
      <c r="D1286" s="3">
        <v>0.02</v>
      </c>
      <c r="E1286" s="2" t="s">
        <v>102</v>
      </c>
      <c r="F1286" s="3">
        <v>72.17</v>
      </c>
      <c r="G1286" s="1">
        <v>0.39515</v>
      </c>
      <c r="H1286" s="3">
        <v>6.86</v>
      </c>
      <c r="I1286" s="2" t="s">
        <v>102</v>
      </c>
    </row>
    <row r="1287" spans="2:9" x14ac:dyDescent="0.25">
      <c r="B1287" s="3">
        <v>93.27</v>
      </c>
      <c r="C1287" s="1">
        <v>0.23688000000000001</v>
      </c>
      <c r="D1287" s="3">
        <v>0.02</v>
      </c>
      <c r="E1287" s="2" t="s">
        <v>102</v>
      </c>
      <c r="F1287" s="3">
        <v>72.23</v>
      </c>
      <c r="G1287" s="1">
        <v>0.39524999999999999</v>
      </c>
      <c r="H1287" s="3">
        <v>6.93</v>
      </c>
      <c r="I1287" s="2" t="s">
        <v>102</v>
      </c>
    </row>
    <row r="1288" spans="2:9" x14ac:dyDescent="0.25">
      <c r="B1288" s="3">
        <v>93.34</v>
      </c>
      <c r="C1288" s="1">
        <v>0.23688000000000001</v>
      </c>
      <c r="D1288" s="3">
        <v>0.02</v>
      </c>
      <c r="E1288" s="2" t="s">
        <v>102</v>
      </c>
      <c r="F1288" s="3">
        <v>72.3</v>
      </c>
      <c r="G1288" s="1">
        <v>0.39524999999999999</v>
      </c>
      <c r="H1288" s="3">
        <v>6.99</v>
      </c>
      <c r="I1288" s="2" t="s">
        <v>102</v>
      </c>
    </row>
    <row r="1289" spans="2:9" x14ac:dyDescent="0.25">
      <c r="B1289" s="3">
        <v>93.4</v>
      </c>
      <c r="C1289" s="1">
        <v>0.23688000000000001</v>
      </c>
      <c r="D1289" s="3">
        <v>0.02</v>
      </c>
      <c r="E1289" s="2" t="s">
        <v>102</v>
      </c>
      <c r="F1289" s="3">
        <v>72.37</v>
      </c>
      <c r="G1289" s="1">
        <v>0.39524999999999999</v>
      </c>
      <c r="H1289" s="3">
        <v>7.05</v>
      </c>
      <c r="I1289" s="2" t="s">
        <v>102</v>
      </c>
    </row>
    <row r="1290" spans="2:9" x14ac:dyDescent="0.25">
      <c r="B1290" s="3">
        <v>93.47</v>
      </c>
      <c r="C1290" s="1">
        <v>0.23698</v>
      </c>
      <c r="D1290" s="3">
        <v>0.02</v>
      </c>
      <c r="E1290" s="2" t="s">
        <v>102</v>
      </c>
      <c r="F1290" s="3">
        <v>72.430000000000007</v>
      </c>
      <c r="G1290" s="1">
        <v>0.39524999999999999</v>
      </c>
      <c r="H1290" s="3">
        <v>7.12</v>
      </c>
      <c r="I1290" s="2" t="s">
        <v>102</v>
      </c>
    </row>
    <row r="1291" spans="2:9" x14ac:dyDescent="0.25">
      <c r="B1291" s="3">
        <v>93.54</v>
      </c>
      <c r="C1291" s="1">
        <v>0.23698</v>
      </c>
      <c r="D1291" s="3">
        <v>0.02</v>
      </c>
      <c r="E1291" s="2" t="s">
        <v>102</v>
      </c>
      <c r="F1291" s="3">
        <v>72.5</v>
      </c>
      <c r="G1291" s="1">
        <v>0.39524999999999999</v>
      </c>
      <c r="H1291" s="3">
        <v>7.18</v>
      </c>
      <c r="I1291" s="2" t="s">
        <v>102</v>
      </c>
    </row>
    <row r="1292" spans="2:9" x14ac:dyDescent="0.25">
      <c r="B1292" s="3">
        <v>93.6</v>
      </c>
      <c r="C1292" s="1">
        <v>0.23698</v>
      </c>
      <c r="D1292" s="3">
        <v>0.02</v>
      </c>
      <c r="E1292" s="2" t="s">
        <v>102</v>
      </c>
      <c r="F1292" s="3">
        <v>72.56</v>
      </c>
      <c r="G1292" s="1">
        <v>0.39534999999999998</v>
      </c>
      <c r="H1292" s="3">
        <v>7.25</v>
      </c>
      <c r="I1292" s="2" t="s">
        <v>102</v>
      </c>
    </row>
    <row r="1293" spans="2:9" x14ac:dyDescent="0.25">
      <c r="B1293" s="3">
        <v>93.67</v>
      </c>
      <c r="C1293" s="1">
        <v>0.23708000000000001</v>
      </c>
      <c r="D1293" s="3">
        <v>0.02</v>
      </c>
      <c r="E1293" s="2" t="s">
        <v>102</v>
      </c>
      <c r="F1293" s="3">
        <v>72.63</v>
      </c>
      <c r="G1293" s="1">
        <v>0.39534999999999998</v>
      </c>
      <c r="H1293" s="3">
        <v>7.31</v>
      </c>
      <c r="I1293" s="2" t="s">
        <v>102</v>
      </c>
    </row>
    <row r="1294" spans="2:9" x14ac:dyDescent="0.25">
      <c r="B1294" s="3">
        <v>93.74</v>
      </c>
      <c r="C1294" s="1">
        <v>0.23708000000000001</v>
      </c>
      <c r="D1294" s="3">
        <v>0.02</v>
      </c>
      <c r="E1294" s="2" t="s">
        <v>102</v>
      </c>
      <c r="F1294" s="3">
        <v>72.7</v>
      </c>
      <c r="G1294" s="1">
        <v>0.39534999999999998</v>
      </c>
      <c r="H1294" s="3">
        <v>7.38</v>
      </c>
      <c r="I1294" s="2" t="s">
        <v>102</v>
      </c>
    </row>
    <row r="1295" spans="2:9" x14ac:dyDescent="0.25">
      <c r="B1295" s="3">
        <v>93.8</v>
      </c>
      <c r="C1295" s="1">
        <v>0.23708000000000001</v>
      </c>
      <c r="D1295" s="3">
        <v>0.02</v>
      </c>
      <c r="E1295" s="2" t="s">
        <v>102</v>
      </c>
      <c r="F1295" s="3">
        <v>72.77</v>
      </c>
      <c r="G1295" s="1">
        <v>0.39534999999999998</v>
      </c>
      <c r="H1295" s="3">
        <v>7.44</v>
      </c>
      <c r="I1295" s="2" t="s">
        <v>102</v>
      </c>
    </row>
    <row r="1296" spans="2:9" x14ac:dyDescent="0.25">
      <c r="B1296" s="3">
        <v>93.87</v>
      </c>
      <c r="C1296" s="1">
        <v>0.23718</v>
      </c>
      <c r="D1296" s="3">
        <v>0.02</v>
      </c>
      <c r="E1296" s="2" t="s">
        <v>102</v>
      </c>
      <c r="F1296" s="3">
        <v>72.83</v>
      </c>
      <c r="G1296" s="1">
        <v>0.39534999999999998</v>
      </c>
      <c r="H1296" s="3">
        <v>7.5</v>
      </c>
      <c r="I1296" s="2" t="s">
        <v>102</v>
      </c>
    </row>
    <row r="1297" spans="2:9" x14ac:dyDescent="0.25">
      <c r="B1297" s="3">
        <v>93.94</v>
      </c>
      <c r="C1297" s="1">
        <v>0.23718</v>
      </c>
      <c r="D1297" s="3">
        <v>0.02</v>
      </c>
      <c r="E1297" s="2" t="s">
        <v>102</v>
      </c>
      <c r="F1297" s="3">
        <v>72.900000000000006</v>
      </c>
      <c r="G1297" s="1">
        <v>0.39534999999999998</v>
      </c>
      <c r="H1297" s="3">
        <v>7.57</v>
      </c>
      <c r="I1297" s="2" t="s">
        <v>102</v>
      </c>
    </row>
    <row r="1298" spans="2:9" x14ac:dyDescent="0.25">
      <c r="B1298" s="3">
        <v>94</v>
      </c>
      <c r="C1298" s="1">
        <v>0.23718</v>
      </c>
      <c r="D1298" s="3">
        <v>0.02</v>
      </c>
      <c r="E1298" s="2" t="s">
        <v>102</v>
      </c>
      <c r="F1298" s="3">
        <v>72.97</v>
      </c>
      <c r="G1298" s="1">
        <v>0.39534999999999998</v>
      </c>
      <c r="H1298" s="3">
        <v>7.63</v>
      </c>
      <c r="I1298" s="2" t="s">
        <v>102</v>
      </c>
    </row>
    <row r="1299" spans="2:9" x14ac:dyDescent="0.25">
      <c r="B1299" s="3">
        <v>94.07</v>
      </c>
      <c r="C1299" s="1">
        <v>0.23727999999999999</v>
      </c>
      <c r="D1299" s="3">
        <v>0.02</v>
      </c>
      <c r="E1299" s="2" t="s">
        <v>102</v>
      </c>
      <c r="F1299" s="3">
        <v>73.03</v>
      </c>
      <c r="G1299" s="1">
        <v>0.39545000000000002</v>
      </c>
      <c r="H1299" s="3">
        <v>7.7</v>
      </c>
      <c r="I1299" s="2" t="s">
        <v>102</v>
      </c>
    </row>
    <row r="1300" spans="2:9" x14ac:dyDescent="0.25">
      <c r="B1300" s="3">
        <v>94.14</v>
      </c>
      <c r="C1300" s="1">
        <v>0.23727999999999999</v>
      </c>
      <c r="D1300" s="3">
        <v>0.02</v>
      </c>
      <c r="E1300" s="2" t="s">
        <v>102</v>
      </c>
      <c r="F1300" s="3">
        <v>73.099999999999994</v>
      </c>
      <c r="G1300" s="1">
        <v>0.39545000000000002</v>
      </c>
      <c r="H1300" s="3">
        <v>7.76</v>
      </c>
      <c r="I1300" s="2" t="s">
        <v>102</v>
      </c>
    </row>
    <row r="1301" spans="2:9" x14ac:dyDescent="0.25">
      <c r="B1301" s="3">
        <v>94.2</v>
      </c>
      <c r="C1301" s="1">
        <v>0.23727999999999999</v>
      </c>
      <c r="D1301" s="3">
        <v>0.02</v>
      </c>
      <c r="E1301" s="2" t="s">
        <v>102</v>
      </c>
      <c r="F1301" s="3">
        <v>73.17</v>
      </c>
      <c r="G1301" s="1">
        <v>0.39545000000000002</v>
      </c>
      <c r="H1301" s="3">
        <v>7.83</v>
      </c>
      <c r="I1301" s="2" t="s">
        <v>102</v>
      </c>
    </row>
    <row r="1302" spans="2:9" x14ac:dyDescent="0.25">
      <c r="B1302" s="3">
        <v>94.27</v>
      </c>
      <c r="C1302" s="1">
        <v>0.23738000000000001</v>
      </c>
      <c r="D1302" s="3">
        <v>0.02</v>
      </c>
      <c r="E1302" s="2" t="s">
        <v>102</v>
      </c>
      <c r="F1302" s="3">
        <v>73.23</v>
      </c>
      <c r="G1302" s="1">
        <v>0.39555000000000001</v>
      </c>
      <c r="H1302" s="3">
        <v>7.89</v>
      </c>
      <c r="I1302" s="2" t="s">
        <v>102</v>
      </c>
    </row>
    <row r="1303" spans="2:9" x14ac:dyDescent="0.25">
      <c r="B1303" s="3">
        <v>94.34</v>
      </c>
      <c r="C1303" s="1">
        <v>0.23738000000000001</v>
      </c>
      <c r="D1303" s="3">
        <v>0.02</v>
      </c>
      <c r="E1303" s="2" t="s">
        <v>102</v>
      </c>
      <c r="F1303" s="3">
        <v>73.3</v>
      </c>
      <c r="G1303" s="1">
        <v>0.39555000000000001</v>
      </c>
      <c r="H1303" s="3">
        <v>7.96</v>
      </c>
      <c r="I1303" s="2" t="s">
        <v>102</v>
      </c>
    </row>
    <row r="1304" spans="2:9" x14ac:dyDescent="0.25">
      <c r="B1304" s="3">
        <v>94.4</v>
      </c>
      <c r="C1304" s="1">
        <v>0.23738000000000001</v>
      </c>
      <c r="D1304" s="3">
        <v>0.02</v>
      </c>
      <c r="E1304" s="2" t="s">
        <v>102</v>
      </c>
      <c r="F1304" s="3">
        <v>73.37</v>
      </c>
      <c r="G1304" s="1">
        <v>0.39555000000000001</v>
      </c>
      <c r="H1304" s="3">
        <v>8.02</v>
      </c>
      <c r="I1304" s="2" t="s">
        <v>102</v>
      </c>
    </row>
    <row r="1305" spans="2:9" x14ac:dyDescent="0.25">
      <c r="B1305" s="3">
        <v>94.47</v>
      </c>
      <c r="C1305" s="1">
        <v>0.23748</v>
      </c>
      <c r="D1305" s="3">
        <v>0.02</v>
      </c>
      <c r="E1305" s="2" t="s">
        <v>102</v>
      </c>
      <c r="F1305" s="3">
        <v>73.430000000000007</v>
      </c>
      <c r="G1305" s="1">
        <v>0.39555000000000001</v>
      </c>
      <c r="H1305" s="3">
        <v>8.08</v>
      </c>
      <c r="I1305" s="2" t="s">
        <v>102</v>
      </c>
    </row>
    <row r="1306" spans="2:9" x14ac:dyDescent="0.25">
      <c r="B1306" s="3">
        <v>94.54</v>
      </c>
      <c r="C1306" s="1">
        <v>0.23748</v>
      </c>
      <c r="D1306" s="3">
        <v>0.02</v>
      </c>
      <c r="E1306" s="2" t="s">
        <v>102</v>
      </c>
      <c r="F1306" s="3">
        <v>73.5</v>
      </c>
      <c r="G1306" s="1">
        <v>0.39555000000000001</v>
      </c>
      <c r="H1306" s="3">
        <v>8.15</v>
      </c>
      <c r="I1306" s="2" t="s">
        <v>102</v>
      </c>
    </row>
    <row r="1307" spans="2:9" x14ac:dyDescent="0.25">
      <c r="B1307" s="3">
        <v>94.6</v>
      </c>
      <c r="C1307" s="1">
        <v>0.23748</v>
      </c>
      <c r="D1307" s="3">
        <v>0.02</v>
      </c>
      <c r="E1307" s="2" t="s">
        <v>102</v>
      </c>
      <c r="F1307" s="3">
        <v>73.569999999999993</v>
      </c>
      <c r="G1307" s="1">
        <v>0.39555000000000001</v>
      </c>
      <c r="H1307" s="3">
        <v>8.2100000000000009</v>
      </c>
      <c r="I1307" s="2" t="s">
        <v>102</v>
      </c>
    </row>
    <row r="1308" spans="2:9" x14ac:dyDescent="0.25">
      <c r="B1308" s="3">
        <v>94.67</v>
      </c>
      <c r="C1308" s="1">
        <v>0.23758000000000001</v>
      </c>
      <c r="D1308" s="3">
        <v>0.01</v>
      </c>
      <c r="E1308" s="2" t="s">
        <v>102</v>
      </c>
      <c r="F1308" s="3">
        <v>73.63</v>
      </c>
      <c r="G1308" s="1">
        <v>0.39565</v>
      </c>
      <c r="H1308" s="3">
        <v>8.2799999999999994</v>
      </c>
      <c r="I1308" s="2" t="s">
        <v>102</v>
      </c>
    </row>
    <row r="1309" spans="2:9" x14ac:dyDescent="0.25">
      <c r="B1309" s="3">
        <v>94.74</v>
      </c>
      <c r="C1309" s="1">
        <v>0.23758000000000001</v>
      </c>
      <c r="D1309" s="3">
        <v>0.01</v>
      </c>
      <c r="E1309" s="2" t="s">
        <v>102</v>
      </c>
      <c r="F1309" s="3">
        <v>73.7</v>
      </c>
      <c r="G1309" s="1">
        <v>0.39565</v>
      </c>
      <c r="H1309" s="3">
        <v>8.34</v>
      </c>
      <c r="I1309" s="2" t="s">
        <v>102</v>
      </c>
    </row>
    <row r="1310" spans="2:9" x14ac:dyDescent="0.25">
      <c r="B1310" s="3">
        <v>94.8</v>
      </c>
      <c r="C1310" s="1">
        <v>0.23758000000000001</v>
      </c>
      <c r="D1310" s="3">
        <v>0.02</v>
      </c>
      <c r="E1310" s="2" t="s">
        <v>102</v>
      </c>
      <c r="F1310" s="3">
        <v>73.77</v>
      </c>
      <c r="G1310" s="1">
        <v>0.39565</v>
      </c>
      <c r="H1310" s="3">
        <v>8.41</v>
      </c>
      <c r="I1310" s="2" t="s">
        <v>102</v>
      </c>
    </row>
    <row r="1311" spans="2:9" x14ac:dyDescent="0.25">
      <c r="B1311" s="3">
        <v>94.87</v>
      </c>
      <c r="C1311" s="1">
        <v>0.23768</v>
      </c>
      <c r="D1311" s="3">
        <v>0.01</v>
      </c>
      <c r="E1311" s="2" t="s">
        <v>102</v>
      </c>
      <c r="F1311" s="3">
        <v>73.83</v>
      </c>
      <c r="G1311" s="1">
        <v>0.39565</v>
      </c>
      <c r="H1311" s="3">
        <v>8.4700000000000006</v>
      </c>
      <c r="I1311" s="2" t="s">
        <v>102</v>
      </c>
    </row>
    <row r="1312" spans="2:9" x14ac:dyDescent="0.25">
      <c r="B1312" s="3">
        <v>94.94</v>
      </c>
      <c r="C1312" s="1">
        <v>0.23768</v>
      </c>
      <c r="D1312" s="3">
        <v>0.02</v>
      </c>
      <c r="E1312" s="2" t="s">
        <v>102</v>
      </c>
      <c r="F1312" s="3">
        <v>73.900000000000006</v>
      </c>
      <c r="G1312" s="1">
        <v>0.39574999999999999</v>
      </c>
      <c r="H1312" s="3">
        <v>8.5399999999999991</v>
      </c>
      <c r="I1312" s="2" t="s">
        <v>102</v>
      </c>
    </row>
    <row r="1313" spans="2:9" x14ac:dyDescent="0.25">
      <c r="B1313" s="3">
        <v>95</v>
      </c>
      <c r="C1313" s="1">
        <v>0.23768</v>
      </c>
      <c r="D1313" s="3">
        <v>0.01</v>
      </c>
      <c r="E1313" s="2" t="s">
        <v>102</v>
      </c>
      <c r="F1313" s="3">
        <v>73.97</v>
      </c>
      <c r="G1313" s="1">
        <v>0.39574999999999999</v>
      </c>
      <c r="H1313" s="3">
        <v>8.6</v>
      </c>
      <c r="I1313" s="2" t="s">
        <v>102</v>
      </c>
    </row>
    <row r="1314" spans="2:9" x14ac:dyDescent="0.25">
      <c r="B1314" s="3">
        <v>95.07</v>
      </c>
      <c r="C1314" s="1">
        <v>0.23777999999999999</v>
      </c>
      <c r="D1314" s="3">
        <v>0.01</v>
      </c>
      <c r="E1314" s="2" t="s">
        <v>102</v>
      </c>
      <c r="F1314" s="3">
        <v>74.03</v>
      </c>
      <c r="G1314" s="1">
        <v>0.39574999999999999</v>
      </c>
      <c r="H1314" s="3">
        <v>8.66</v>
      </c>
      <c r="I1314" s="2" t="s">
        <v>102</v>
      </c>
    </row>
    <row r="1315" spans="2:9" x14ac:dyDescent="0.25">
      <c r="B1315" s="3">
        <v>95.14</v>
      </c>
      <c r="C1315" s="1">
        <v>0.23777999999999999</v>
      </c>
      <c r="D1315" s="3">
        <v>0.01</v>
      </c>
      <c r="E1315" s="2" t="s">
        <v>102</v>
      </c>
      <c r="F1315" s="3">
        <v>74.099999999999994</v>
      </c>
      <c r="G1315" s="1">
        <v>0.39574999999999999</v>
      </c>
      <c r="H1315" s="3">
        <v>8.73</v>
      </c>
      <c r="I1315" s="2" t="s">
        <v>102</v>
      </c>
    </row>
    <row r="1316" spans="2:9" x14ac:dyDescent="0.25">
      <c r="B1316" s="3">
        <v>95.21</v>
      </c>
      <c r="C1316" s="1">
        <v>0.23777999999999999</v>
      </c>
      <c r="D1316" s="3">
        <v>0.01</v>
      </c>
      <c r="E1316" s="2" t="s">
        <v>102</v>
      </c>
      <c r="F1316" s="3">
        <v>74.17</v>
      </c>
      <c r="G1316" s="1">
        <v>0.39574999999999999</v>
      </c>
      <c r="H1316" s="3">
        <v>8.7899999999999991</v>
      </c>
      <c r="I1316" s="2" t="s">
        <v>102</v>
      </c>
    </row>
    <row r="1317" spans="2:9" x14ac:dyDescent="0.25">
      <c r="B1317" s="3">
        <v>95.27</v>
      </c>
      <c r="C1317" s="1">
        <v>0.23788000000000001</v>
      </c>
      <c r="D1317" s="3">
        <v>0.02</v>
      </c>
      <c r="E1317" s="2" t="s">
        <v>102</v>
      </c>
      <c r="F1317" s="3">
        <v>74.23</v>
      </c>
      <c r="G1317" s="1">
        <v>0.39584999999999998</v>
      </c>
      <c r="H1317" s="3">
        <v>8.86</v>
      </c>
      <c r="I1317" s="2" t="s">
        <v>102</v>
      </c>
    </row>
    <row r="1318" spans="2:9" x14ac:dyDescent="0.25">
      <c r="B1318" s="3">
        <v>95.34</v>
      </c>
      <c r="C1318" s="1">
        <v>0.23788000000000001</v>
      </c>
      <c r="D1318" s="3">
        <v>0.01</v>
      </c>
      <c r="E1318" s="2" t="s">
        <v>102</v>
      </c>
      <c r="F1318" s="3">
        <v>74.3</v>
      </c>
      <c r="G1318" s="1">
        <v>0.39584999999999998</v>
      </c>
      <c r="H1318" s="3">
        <v>8.92</v>
      </c>
      <c r="I1318" s="2" t="s">
        <v>102</v>
      </c>
    </row>
    <row r="1319" spans="2:9" x14ac:dyDescent="0.25">
      <c r="B1319" s="3">
        <v>95.41</v>
      </c>
      <c r="C1319" s="1">
        <v>0.23788000000000001</v>
      </c>
      <c r="D1319" s="3">
        <v>0.01</v>
      </c>
      <c r="E1319" s="2" t="s">
        <v>102</v>
      </c>
      <c r="F1319" s="3">
        <v>74.37</v>
      </c>
      <c r="G1319" s="1">
        <v>0.39584999999999998</v>
      </c>
      <c r="H1319" s="3">
        <v>8.99</v>
      </c>
      <c r="I1319" s="2" t="s">
        <v>102</v>
      </c>
    </row>
    <row r="1320" spans="2:9" x14ac:dyDescent="0.25">
      <c r="B1320" s="3">
        <v>95.47</v>
      </c>
      <c r="C1320" s="1">
        <v>0.23798</v>
      </c>
      <c r="D1320" s="3">
        <v>0.01</v>
      </c>
      <c r="E1320" s="2" t="s">
        <v>102</v>
      </c>
      <c r="F1320" s="3">
        <v>74.430000000000007</v>
      </c>
      <c r="G1320" s="1">
        <v>0.39584999999999998</v>
      </c>
      <c r="H1320" s="3">
        <v>9.0500000000000007</v>
      </c>
      <c r="I1320" s="2" t="s">
        <v>102</v>
      </c>
    </row>
    <row r="1321" spans="2:9" x14ac:dyDescent="0.25">
      <c r="B1321" s="3">
        <v>95.54</v>
      </c>
      <c r="C1321" s="1">
        <v>0.23798</v>
      </c>
      <c r="D1321" s="3">
        <v>0.01</v>
      </c>
      <c r="E1321" s="2" t="s">
        <v>102</v>
      </c>
      <c r="F1321" s="3">
        <v>74.5</v>
      </c>
      <c r="G1321" s="1">
        <v>0.39584999999999998</v>
      </c>
      <c r="H1321" s="3">
        <v>9.1199999999999992</v>
      </c>
      <c r="I1321" s="2" t="s">
        <v>102</v>
      </c>
    </row>
    <row r="1322" spans="2:9" x14ac:dyDescent="0.25">
      <c r="B1322" s="3">
        <v>95.6</v>
      </c>
      <c r="C1322" s="1">
        <v>0.23798</v>
      </c>
      <c r="D1322" s="3">
        <v>0.01</v>
      </c>
      <c r="E1322" s="2" t="s">
        <v>102</v>
      </c>
      <c r="F1322" s="3">
        <v>74.569999999999993</v>
      </c>
      <c r="G1322" s="1">
        <v>0.39584999999999998</v>
      </c>
      <c r="H1322" s="3">
        <v>9.18</v>
      </c>
      <c r="I1322" s="2" t="s">
        <v>102</v>
      </c>
    </row>
    <row r="1323" spans="2:9" x14ac:dyDescent="0.25">
      <c r="B1323" s="3">
        <v>95.67</v>
      </c>
      <c r="C1323" s="1">
        <v>0.23808000000000001</v>
      </c>
      <c r="D1323" s="3">
        <v>0.02</v>
      </c>
      <c r="E1323" s="2" t="s">
        <v>102</v>
      </c>
      <c r="F1323" s="3">
        <v>74.64</v>
      </c>
      <c r="G1323" s="1">
        <v>0.39584999999999998</v>
      </c>
      <c r="H1323" s="3">
        <v>9.25</v>
      </c>
      <c r="I1323" s="2" t="s">
        <v>102</v>
      </c>
    </row>
    <row r="1324" spans="2:9" x14ac:dyDescent="0.25">
      <c r="B1324" s="3">
        <v>95.74</v>
      </c>
      <c r="C1324" s="1">
        <v>0.23808000000000001</v>
      </c>
      <c r="D1324" s="3">
        <v>0.02</v>
      </c>
      <c r="E1324" s="2" t="s">
        <v>102</v>
      </c>
      <c r="F1324" s="3">
        <v>74.7</v>
      </c>
      <c r="G1324" s="1">
        <v>0.39584999999999998</v>
      </c>
      <c r="H1324" s="3">
        <v>9.31</v>
      </c>
      <c r="I1324" s="2" t="s">
        <v>102</v>
      </c>
    </row>
    <row r="1325" spans="2:9" x14ac:dyDescent="0.25">
      <c r="B1325" s="3">
        <v>95.81</v>
      </c>
      <c r="C1325" s="1">
        <v>0.23808000000000001</v>
      </c>
      <c r="D1325" s="3">
        <v>0.02</v>
      </c>
      <c r="E1325" s="2" t="s">
        <v>102</v>
      </c>
      <c r="F1325" s="3">
        <v>74.77</v>
      </c>
      <c r="G1325" s="1">
        <v>0.39595000000000002</v>
      </c>
      <c r="H1325" s="3">
        <v>9.3800000000000008</v>
      </c>
      <c r="I1325" s="2" t="s">
        <v>102</v>
      </c>
    </row>
    <row r="1326" spans="2:9" x14ac:dyDescent="0.25">
      <c r="B1326" s="3">
        <v>95.87</v>
      </c>
      <c r="C1326" s="1">
        <v>0.23818</v>
      </c>
      <c r="D1326" s="3">
        <v>0.02</v>
      </c>
      <c r="E1326" s="2" t="s">
        <v>102</v>
      </c>
      <c r="F1326" s="3">
        <v>74.84</v>
      </c>
      <c r="G1326" s="1">
        <v>0.39595000000000002</v>
      </c>
      <c r="H1326" s="3">
        <v>9.44</v>
      </c>
      <c r="I1326" s="2" t="s">
        <v>102</v>
      </c>
    </row>
    <row r="1327" spans="2:9" x14ac:dyDescent="0.25">
      <c r="B1327" s="3">
        <v>95.94</v>
      </c>
      <c r="C1327" s="1">
        <v>0.23818</v>
      </c>
      <c r="D1327" s="3">
        <v>0.03</v>
      </c>
      <c r="E1327" s="2" t="s">
        <v>102</v>
      </c>
      <c r="F1327" s="3">
        <v>74.900000000000006</v>
      </c>
      <c r="G1327" s="1">
        <v>0.39595000000000002</v>
      </c>
      <c r="H1327" s="3">
        <v>9.51</v>
      </c>
      <c r="I1327" s="2" t="s">
        <v>102</v>
      </c>
    </row>
    <row r="1328" spans="2:9" x14ac:dyDescent="0.25">
      <c r="B1328" s="3">
        <v>96.01</v>
      </c>
      <c r="C1328" s="1">
        <v>0.23818</v>
      </c>
      <c r="D1328" s="3">
        <v>0.03</v>
      </c>
      <c r="E1328" s="2" t="s">
        <v>102</v>
      </c>
      <c r="F1328" s="3">
        <v>74.97</v>
      </c>
      <c r="G1328" s="1">
        <v>0.39595000000000002</v>
      </c>
      <c r="H1328" s="3">
        <v>9.57</v>
      </c>
      <c r="I1328" s="2" t="s">
        <v>102</v>
      </c>
    </row>
    <row r="1329" spans="2:9" x14ac:dyDescent="0.25">
      <c r="B1329" s="3">
        <v>96.07</v>
      </c>
      <c r="C1329" s="1">
        <v>0.23818</v>
      </c>
      <c r="D1329" s="3">
        <v>0.04</v>
      </c>
      <c r="E1329" s="2" t="s">
        <v>102</v>
      </c>
      <c r="F1329" s="3">
        <v>75.040000000000006</v>
      </c>
      <c r="G1329" s="1">
        <v>0.39595000000000002</v>
      </c>
      <c r="H1329" s="3">
        <v>9.64</v>
      </c>
      <c r="I1329" s="2" t="s">
        <v>102</v>
      </c>
    </row>
    <row r="1330" spans="2:9" x14ac:dyDescent="0.25">
      <c r="B1330" s="3">
        <v>96.14</v>
      </c>
      <c r="C1330" s="1">
        <v>0.23827999999999999</v>
      </c>
      <c r="D1330" s="3">
        <v>0.05</v>
      </c>
      <c r="E1330" s="2" t="s">
        <v>102</v>
      </c>
      <c r="F1330" s="3">
        <v>75.099999999999994</v>
      </c>
      <c r="G1330" s="1">
        <v>0.39605000000000001</v>
      </c>
      <c r="H1330" s="3">
        <v>9.6999999999999993</v>
      </c>
      <c r="I1330" s="2" t="s">
        <v>102</v>
      </c>
    </row>
    <row r="1331" spans="2:9" x14ac:dyDescent="0.25">
      <c r="B1331" s="3">
        <v>96.21</v>
      </c>
      <c r="C1331" s="1">
        <v>0.23827999999999999</v>
      </c>
      <c r="D1331" s="3">
        <v>0.06</v>
      </c>
      <c r="E1331" s="2" t="s">
        <v>102</v>
      </c>
      <c r="F1331" s="3">
        <v>75.17</v>
      </c>
      <c r="G1331" s="1">
        <v>0.39605000000000001</v>
      </c>
      <c r="H1331" s="3">
        <v>9.77</v>
      </c>
      <c r="I1331" s="2" t="s">
        <v>102</v>
      </c>
    </row>
    <row r="1332" spans="2:9" x14ac:dyDescent="0.25">
      <c r="B1332" s="3">
        <v>96.27</v>
      </c>
      <c r="C1332" s="1">
        <v>0.23827999999999999</v>
      </c>
      <c r="D1332" s="3">
        <v>7.0000000000000007E-2</v>
      </c>
      <c r="E1332" s="2" t="s">
        <v>102</v>
      </c>
      <c r="F1332" s="3">
        <v>75.23</v>
      </c>
      <c r="G1332" s="1">
        <v>0.39605000000000001</v>
      </c>
      <c r="H1332" s="3">
        <v>9.83</v>
      </c>
      <c r="I1332" s="2" t="s">
        <v>102</v>
      </c>
    </row>
    <row r="1333" spans="2:9" x14ac:dyDescent="0.25">
      <c r="B1333" s="3">
        <v>96.34</v>
      </c>
      <c r="C1333" s="1">
        <v>0.23838000000000001</v>
      </c>
      <c r="D1333" s="3">
        <v>0.09</v>
      </c>
      <c r="E1333" s="2" t="s">
        <v>102</v>
      </c>
      <c r="F1333" s="3">
        <v>75.3</v>
      </c>
      <c r="G1333" s="1">
        <v>0.39605000000000001</v>
      </c>
      <c r="H1333" s="3">
        <v>9.9</v>
      </c>
      <c r="I1333" s="2" t="s">
        <v>102</v>
      </c>
    </row>
    <row r="1334" spans="2:9" x14ac:dyDescent="0.25">
      <c r="B1334" s="3">
        <v>96.41</v>
      </c>
      <c r="C1334" s="1">
        <v>0.23838000000000001</v>
      </c>
      <c r="D1334" s="3">
        <v>0.1</v>
      </c>
      <c r="E1334" s="2" t="s">
        <v>102</v>
      </c>
      <c r="F1334" s="3">
        <v>75.37</v>
      </c>
      <c r="G1334" s="1">
        <v>0.39615</v>
      </c>
      <c r="H1334" s="3">
        <v>9.9600000000000009</v>
      </c>
      <c r="I1334" s="2" t="s">
        <v>102</v>
      </c>
    </row>
    <row r="1335" spans="2:9" x14ac:dyDescent="0.25">
      <c r="B1335" s="3">
        <v>96.47</v>
      </c>
      <c r="C1335" s="1">
        <v>0.23838000000000001</v>
      </c>
      <c r="D1335" s="3">
        <v>0.12</v>
      </c>
      <c r="E1335" s="2" t="s">
        <v>102</v>
      </c>
      <c r="F1335" s="3">
        <v>75.44</v>
      </c>
      <c r="G1335" s="1">
        <v>0.39615</v>
      </c>
      <c r="H1335" s="3">
        <v>10.029999999999999</v>
      </c>
      <c r="I1335" s="2" t="s">
        <v>102</v>
      </c>
    </row>
    <row r="1336" spans="2:9" x14ac:dyDescent="0.25">
      <c r="B1336" s="3">
        <v>96.54</v>
      </c>
      <c r="C1336" s="1">
        <v>0.23848</v>
      </c>
      <c r="D1336" s="3">
        <v>0.15</v>
      </c>
      <c r="E1336" s="2" t="s">
        <v>102</v>
      </c>
      <c r="F1336" s="3">
        <v>75.5</v>
      </c>
      <c r="G1336" s="1">
        <v>0.39615</v>
      </c>
      <c r="H1336" s="3">
        <v>10.09</v>
      </c>
      <c r="I1336" s="2" t="s">
        <v>102</v>
      </c>
    </row>
    <row r="1337" spans="2:9" x14ac:dyDescent="0.25">
      <c r="B1337" s="3">
        <v>96.61</v>
      </c>
      <c r="C1337" s="1">
        <v>0.23848</v>
      </c>
      <c r="D1337" s="3">
        <v>0.17</v>
      </c>
      <c r="E1337" s="2" t="s">
        <v>102</v>
      </c>
      <c r="F1337" s="3">
        <v>75.569999999999993</v>
      </c>
      <c r="G1337" s="1">
        <v>0.39615</v>
      </c>
      <c r="H1337" s="3">
        <v>10.16</v>
      </c>
      <c r="I1337" s="2" t="s">
        <v>102</v>
      </c>
    </row>
    <row r="1338" spans="2:9" x14ac:dyDescent="0.25">
      <c r="B1338" s="3">
        <v>96.67</v>
      </c>
      <c r="C1338" s="1">
        <v>0.23848</v>
      </c>
      <c r="D1338" s="3">
        <v>0.19</v>
      </c>
      <c r="E1338" s="2" t="s">
        <v>102</v>
      </c>
      <c r="F1338" s="3">
        <v>75.64</v>
      </c>
      <c r="G1338" s="1">
        <v>0.39615</v>
      </c>
      <c r="H1338" s="3">
        <v>10.220000000000001</v>
      </c>
      <c r="I1338" s="2" t="s">
        <v>102</v>
      </c>
    </row>
    <row r="1339" spans="2:9" x14ac:dyDescent="0.25">
      <c r="B1339" s="3">
        <v>96.74</v>
      </c>
      <c r="C1339" s="1">
        <v>0.23848</v>
      </c>
      <c r="D1339" s="3">
        <v>0.22</v>
      </c>
      <c r="E1339" s="2" t="s">
        <v>102</v>
      </c>
      <c r="F1339" s="3">
        <v>75.7</v>
      </c>
      <c r="G1339" s="1">
        <v>0.39615</v>
      </c>
      <c r="H1339" s="3">
        <v>10.29</v>
      </c>
      <c r="I1339" s="2" t="s">
        <v>102</v>
      </c>
    </row>
    <row r="1340" spans="2:9" x14ac:dyDescent="0.25">
      <c r="B1340" s="3">
        <v>96.81</v>
      </c>
      <c r="C1340" s="1">
        <v>0.23857999999999999</v>
      </c>
      <c r="D1340" s="3">
        <v>0.25</v>
      </c>
      <c r="E1340" s="2" t="s">
        <v>102</v>
      </c>
      <c r="F1340" s="3">
        <v>75.77</v>
      </c>
      <c r="G1340" s="1">
        <v>0.39624999999999999</v>
      </c>
      <c r="H1340" s="3">
        <v>10.35</v>
      </c>
      <c r="I1340" s="2" t="s">
        <v>102</v>
      </c>
    </row>
    <row r="1341" spans="2:9" x14ac:dyDescent="0.25">
      <c r="B1341" s="3">
        <v>96.87</v>
      </c>
      <c r="C1341" s="1">
        <v>0.23857999999999999</v>
      </c>
      <c r="D1341" s="3">
        <v>0.28000000000000003</v>
      </c>
      <c r="E1341" s="2" t="s">
        <v>102</v>
      </c>
      <c r="F1341" s="3">
        <v>75.84</v>
      </c>
      <c r="G1341" s="1">
        <v>0.39624999999999999</v>
      </c>
      <c r="H1341" s="3">
        <v>10.42</v>
      </c>
      <c r="I1341" s="2" t="s">
        <v>102</v>
      </c>
    </row>
    <row r="1342" spans="2:9" x14ac:dyDescent="0.25">
      <c r="B1342" s="3">
        <v>96.94</v>
      </c>
      <c r="C1342" s="1">
        <v>0.23857999999999999</v>
      </c>
      <c r="D1342" s="3">
        <v>0.31</v>
      </c>
      <c r="E1342" s="2" t="s">
        <v>102</v>
      </c>
      <c r="F1342" s="3">
        <v>75.900000000000006</v>
      </c>
      <c r="G1342" s="1">
        <v>0.39624999999999999</v>
      </c>
      <c r="H1342" s="3">
        <v>10.48</v>
      </c>
      <c r="I1342" s="2" t="s">
        <v>102</v>
      </c>
    </row>
    <row r="1343" spans="2:9" x14ac:dyDescent="0.25">
      <c r="B1343" s="3">
        <v>97.01</v>
      </c>
      <c r="C1343" s="1">
        <v>0.23857999999999999</v>
      </c>
      <c r="D1343" s="3">
        <v>0.35</v>
      </c>
      <c r="E1343" s="2" t="s">
        <v>102</v>
      </c>
      <c r="F1343" s="3">
        <v>75.97</v>
      </c>
      <c r="G1343" s="1">
        <v>0.39624999999999999</v>
      </c>
      <c r="H1343" s="3">
        <v>10.55</v>
      </c>
      <c r="I1343" s="2" t="s">
        <v>102</v>
      </c>
    </row>
    <row r="1344" spans="2:9" x14ac:dyDescent="0.25">
      <c r="B1344" s="3">
        <v>97.07</v>
      </c>
      <c r="C1344" s="1">
        <v>0.23868</v>
      </c>
      <c r="D1344" s="3">
        <v>0.38</v>
      </c>
      <c r="E1344" s="2" t="s">
        <v>102</v>
      </c>
      <c r="F1344" s="3">
        <v>76.040000000000006</v>
      </c>
      <c r="G1344" s="1">
        <v>0.39624999999999999</v>
      </c>
      <c r="H1344" s="3">
        <v>10.61</v>
      </c>
      <c r="I1344" s="2" t="s">
        <v>102</v>
      </c>
    </row>
    <row r="1345" spans="2:9" x14ac:dyDescent="0.25">
      <c r="B1345" s="3">
        <v>97.14</v>
      </c>
      <c r="C1345" s="1">
        <v>0.23868</v>
      </c>
      <c r="D1345" s="3">
        <v>0.42</v>
      </c>
      <c r="E1345" s="2" t="s">
        <v>102</v>
      </c>
      <c r="F1345" s="3">
        <v>76.099999999999994</v>
      </c>
      <c r="G1345" s="1">
        <v>0.39634999999999998</v>
      </c>
      <c r="H1345" s="3">
        <v>10.68</v>
      </c>
      <c r="I1345" s="2" t="s">
        <v>102</v>
      </c>
    </row>
    <row r="1346" spans="2:9" x14ac:dyDescent="0.25">
      <c r="B1346" s="3">
        <v>97.21</v>
      </c>
      <c r="C1346" s="1">
        <v>0.23868</v>
      </c>
      <c r="D1346" s="3">
        <v>0.45</v>
      </c>
      <c r="E1346" s="2" t="s">
        <v>102</v>
      </c>
      <c r="F1346" s="3">
        <v>76.17</v>
      </c>
      <c r="G1346" s="1">
        <v>0.39634999999999998</v>
      </c>
      <c r="H1346" s="3">
        <v>10.74</v>
      </c>
      <c r="I1346" s="2" t="s">
        <v>102</v>
      </c>
    </row>
    <row r="1347" spans="2:9" x14ac:dyDescent="0.25">
      <c r="B1347" s="3">
        <v>97.27</v>
      </c>
      <c r="C1347" s="1">
        <v>0.23877999999999999</v>
      </c>
      <c r="D1347" s="3">
        <v>0.49</v>
      </c>
      <c r="E1347" s="2" t="s">
        <v>102</v>
      </c>
      <c r="F1347" s="3">
        <v>76.239999999999995</v>
      </c>
      <c r="G1347" s="1">
        <v>0.39634999999999998</v>
      </c>
      <c r="H1347" s="3">
        <v>10.81</v>
      </c>
      <c r="I1347" s="2" t="s">
        <v>102</v>
      </c>
    </row>
    <row r="1348" spans="2:9" x14ac:dyDescent="0.25">
      <c r="B1348" s="3">
        <v>97.34</v>
      </c>
      <c r="C1348" s="1">
        <v>0.23877999999999999</v>
      </c>
      <c r="D1348" s="3">
        <v>0.53</v>
      </c>
      <c r="E1348" s="2" t="s">
        <v>102</v>
      </c>
      <c r="F1348" s="3">
        <v>76.3</v>
      </c>
      <c r="G1348" s="1">
        <v>0.39634999999999998</v>
      </c>
      <c r="H1348" s="3">
        <v>10.87</v>
      </c>
      <c r="I1348" s="2" t="s">
        <v>102</v>
      </c>
    </row>
    <row r="1349" spans="2:9" x14ac:dyDescent="0.25">
      <c r="B1349" s="3">
        <v>97.41</v>
      </c>
      <c r="C1349" s="1">
        <v>0.23877999999999999</v>
      </c>
      <c r="D1349" s="3">
        <v>0.56999999999999995</v>
      </c>
      <c r="E1349" s="2" t="s">
        <v>102</v>
      </c>
      <c r="F1349" s="3">
        <v>76.37</v>
      </c>
      <c r="G1349" s="1">
        <v>0.39634999999999998</v>
      </c>
      <c r="H1349" s="3">
        <v>10.94</v>
      </c>
      <c r="I1349" s="2" t="s">
        <v>102</v>
      </c>
    </row>
    <row r="1350" spans="2:9" x14ac:dyDescent="0.25">
      <c r="B1350" s="3">
        <v>97.47</v>
      </c>
      <c r="C1350" s="1">
        <v>0.23877999999999999</v>
      </c>
      <c r="D1350" s="3">
        <v>0.61</v>
      </c>
      <c r="E1350" s="2" t="s">
        <v>102</v>
      </c>
      <c r="F1350" s="3">
        <v>76.44</v>
      </c>
      <c r="G1350" s="1">
        <v>0.39634999999999998</v>
      </c>
      <c r="H1350" s="3">
        <v>11</v>
      </c>
      <c r="I1350" s="2" t="s">
        <v>102</v>
      </c>
    </row>
    <row r="1351" spans="2:9" x14ac:dyDescent="0.25">
      <c r="B1351" s="3">
        <v>97.54</v>
      </c>
      <c r="C1351" s="1">
        <v>0.23888000000000001</v>
      </c>
      <c r="D1351" s="3">
        <v>0.65</v>
      </c>
      <c r="E1351" s="2" t="s">
        <v>102</v>
      </c>
      <c r="F1351" s="3">
        <v>76.5</v>
      </c>
      <c r="G1351" s="1">
        <v>0.39634999999999998</v>
      </c>
      <c r="H1351" s="3">
        <v>11.07</v>
      </c>
      <c r="I1351" s="2" t="s">
        <v>102</v>
      </c>
    </row>
    <row r="1352" spans="2:9" x14ac:dyDescent="0.25">
      <c r="B1352" s="3">
        <v>97.61</v>
      </c>
      <c r="C1352" s="1">
        <v>0.23888000000000001</v>
      </c>
      <c r="D1352" s="3">
        <v>0.69</v>
      </c>
      <c r="E1352" s="2" t="s">
        <v>102</v>
      </c>
      <c r="F1352" s="3">
        <v>76.569999999999993</v>
      </c>
      <c r="G1352" s="1">
        <v>0.39634999999999998</v>
      </c>
      <c r="H1352" s="3">
        <v>11.13</v>
      </c>
      <c r="I1352" s="2" t="s">
        <v>102</v>
      </c>
    </row>
    <row r="1353" spans="2:9" x14ac:dyDescent="0.25">
      <c r="B1353" s="3">
        <v>97.67</v>
      </c>
      <c r="C1353" s="1">
        <v>0.23888000000000001</v>
      </c>
      <c r="D1353" s="3">
        <v>0.74</v>
      </c>
      <c r="E1353" s="2" t="s">
        <v>102</v>
      </c>
      <c r="F1353" s="3">
        <v>76.64</v>
      </c>
      <c r="G1353" s="1">
        <v>0.39634999999999998</v>
      </c>
      <c r="H1353" s="3">
        <v>11.2</v>
      </c>
      <c r="I1353" s="2" t="s">
        <v>102</v>
      </c>
    </row>
    <row r="1354" spans="2:9" x14ac:dyDescent="0.25">
      <c r="B1354" s="3">
        <v>97.74</v>
      </c>
      <c r="C1354" s="1">
        <v>0.23888000000000001</v>
      </c>
      <c r="D1354" s="3">
        <v>0.78</v>
      </c>
      <c r="E1354" s="2" t="s">
        <v>102</v>
      </c>
      <c r="F1354" s="3">
        <v>76.7</v>
      </c>
      <c r="G1354" s="1">
        <v>0.39645000000000002</v>
      </c>
      <c r="H1354" s="3">
        <v>11.26</v>
      </c>
      <c r="I1354" s="2" t="s">
        <v>102</v>
      </c>
    </row>
    <row r="1355" spans="2:9" x14ac:dyDescent="0.25">
      <c r="B1355" s="3">
        <v>97.81</v>
      </c>
      <c r="C1355" s="1">
        <v>0.23898</v>
      </c>
      <c r="D1355" s="3">
        <v>0.82</v>
      </c>
      <c r="E1355" s="2" t="s">
        <v>102</v>
      </c>
      <c r="F1355" s="3">
        <v>76.77</v>
      </c>
      <c r="G1355" s="1">
        <v>0.39645000000000002</v>
      </c>
      <c r="H1355" s="3">
        <v>11.33</v>
      </c>
      <c r="I1355" s="2" t="s">
        <v>102</v>
      </c>
    </row>
    <row r="1356" spans="2:9" x14ac:dyDescent="0.25">
      <c r="B1356" s="3">
        <v>97.87</v>
      </c>
      <c r="C1356" s="1">
        <v>0.23898</v>
      </c>
      <c r="D1356" s="3">
        <v>0.87</v>
      </c>
      <c r="E1356" s="2" t="s">
        <v>102</v>
      </c>
      <c r="F1356" s="3">
        <v>76.84</v>
      </c>
      <c r="G1356" s="1">
        <v>0.39645000000000002</v>
      </c>
      <c r="H1356" s="3">
        <v>11.4</v>
      </c>
      <c r="I1356" s="2" t="s">
        <v>102</v>
      </c>
    </row>
    <row r="1357" spans="2:9" x14ac:dyDescent="0.25">
      <c r="B1357" s="3">
        <v>97.94</v>
      </c>
      <c r="C1357" s="1">
        <v>0.23898</v>
      </c>
      <c r="D1357" s="3">
        <v>0.91</v>
      </c>
      <c r="E1357" s="2" t="s">
        <v>102</v>
      </c>
      <c r="F1357" s="3">
        <v>76.900000000000006</v>
      </c>
      <c r="G1357" s="1">
        <v>0.39645000000000002</v>
      </c>
      <c r="H1357" s="3">
        <v>11.46</v>
      </c>
      <c r="I1357" s="2" t="s">
        <v>102</v>
      </c>
    </row>
    <row r="1358" spans="2:9" x14ac:dyDescent="0.25">
      <c r="B1358" s="3">
        <v>98.01</v>
      </c>
      <c r="C1358" s="1">
        <v>0.23898</v>
      </c>
      <c r="D1358" s="3">
        <v>0.96</v>
      </c>
      <c r="E1358" s="2" t="s">
        <v>102</v>
      </c>
      <c r="F1358" s="3">
        <v>76.97</v>
      </c>
      <c r="G1358" s="1">
        <v>0.39655000000000001</v>
      </c>
      <c r="H1358" s="3">
        <v>11.53</v>
      </c>
      <c r="I1358" s="2" t="s">
        <v>102</v>
      </c>
    </row>
    <row r="1359" spans="2:9" x14ac:dyDescent="0.25">
      <c r="B1359" s="3">
        <v>98.08</v>
      </c>
      <c r="C1359" s="1">
        <v>0.23907999999999999</v>
      </c>
      <c r="D1359" s="3">
        <v>1.01</v>
      </c>
      <c r="E1359" s="2" t="s">
        <v>102</v>
      </c>
      <c r="F1359" s="3">
        <v>77.040000000000006</v>
      </c>
      <c r="G1359" s="1">
        <v>0.39655000000000001</v>
      </c>
      <c r="H1359" s="3">
        <v>11.59</v>
      </c>
      <c r="I1359" s="2" t="s">
        <v>102</v>
      </c>
    </row>
    <row r="1360" spans="2:9" x14ac:dyDescent="0.25">
      <c r="B1360" s="3">
        <v>98.14</v>
      </c>
      <c r="C1360" s="1">
        <v>0.23907999999999999</v>
      </c>
      <c r="D1360" s="3">
        <v>1.05</v>
      </c>
      <c r="E1360" s="2" t="s">
        <v>102</v>
      </c>
      <c r="F1360" s="3">
        <v>77.11</v>
      </c>
      <c r="G1360" s="1">
        <v>0.39655000000000001</v>
      </c>
      <c r="H1360" s="3">
        <v>11.66</v>
      </c>
      <c r="I1360" s="2" t="s">
        <v>102</v>
      </c>
    </row>
    <row r="1361" spans="2:9" x14ac:dyDescent="0.25">
      <c r="B1361" s="3">
        <v>98.21</v>
      </c>
      <c r="C1361" s="1">
        <v>0.23907999999999999</v>
      </c>
      <c r="D1361" s="3">
        <v>1.1000000000000001</v>
      </c>
      <c r="E1361" s="2" t="s">
        <v>102</v>
      </c>
      <c r="F1361" s="3">
        <v>77.17</v>
      </c>
      <c r="G1361" s="1">
        <v>0.39665</v>
      </c>
      <c r="H1361" s="3">
        <v>11.72</v>
      </c>
      <c r="I1361" s="2" t="s">
        <v>102</v>
      </c>
    </row>
    <row r="1362" spans="2:9" x14ac:dyDescent="0.25">
      <c r="B1362" s="3">
        <v>98.27</v>
      </c>
      <c r="C1362" s="1">
        <v>0.23907999999999999</v>
      </c>
      <c r="D1362" s="3">
        <v>1.1499999999999999</v>
      </c>
      <c r="E1362" s="2" t="s">
        <v>102</v>
      </c>
      <c r="F1362" s="3">
        <v>77.239999999999995</v>
      </c>
      <c r="G1362" s="1">
        <v>0.39665</v>
      </c>
      <c r="H1362" s="3">
        <v>11.79</v>
      </c>
      <c r="I1362" s="2" t="s">
        <v>102</v>
      </c>
    </row>
    <row r="1363" spans="2:9" x14ac:dyDescent="0.25">
      <c r="B1363" s="3">
        <v>98.34</v>
      </c>
      <c r="C1363" s="1">
        <v>0.23918</v>
      </c>
      <c r="D1363" s="3">
        <v>1.2</v>
      </c>
      <c r="E1363" s="2" t="s">
        <v>102</v>
      </c>
      <c r="F1363" s="3">
        <v>77.31</v>
      </c>
      <c r="G1363" s="1">
        <v>0.39665</v>
      </c>
      <c r="H1363" s="3">
        <v>11.85</v>
      </c>
      <c r="I1363" s="2" t="s">
        <v>102</v>
      </c>
    </row>
    <row r="1364" spans="2:9" x14ac:dyDescent="0.25">
      <c r="B1364" s="3">
        <v>98.41</v>
      </c>
      <c r="C1364" s="1">
        <v>0.23918</v>
      </c>
      <c r="D1364" s="3">
        <v>1.25</v>
      </c>
      <c r="E1364" s="2" t="s">
        <v>102</v>
      </c>
      <c r="F1364" s="3">
        <v>77.37</v>
      </c>
      <c r="G1364" s="1">
        <v>0.39665</v>
      </c>
      <c r="H1364" s="3">
        <v>11.92</v>
      </c>
      <c r="I1364" s="2" t="s">
        <v>102</v>
      </c>
    </row>
    <row r="1365" spans="2:9" x14ac:dyDescent="0.25">
      <c r="B1365" s="3">
        <v>98.48</v>
      </c>
      <c r="C1365" s="1">
        <v>0.23918</v>
      </c>
      <c r="D1365" s="3">
        <v>1.29</v>
      </c>
      <c r="E1365" s="2" t="s">
        <v>102</v>
      </c>
      <c r="F1365" s="3">
        <v>77.44</v>
      </c>
      <c r="G1365" s="1">
        <v>0.39665</v>
      </c>
      <c r="H1365" s="3">
        <v>11.98</v>
      </c>
      <c r="I1365" s="2" t="s">
        <v>102</v>
      </c>
    </row>
    <row r="1366" spans="2:9" x14ac:dyDescent="0.25">
      <c r="B1366" s="3">
        <v>98.54</v>
      </c>
      <c r="C1366" s="1">
        <v>0.23918</v>
      </c>
      <c r="D1366" s="3">
        <v>1.34</v>
      </c>
      <c r="E1366" s="2" t="s">
        <v>102</v>
      </c>
      <c r="F1366" s="3">
        <v>77.5</v>
      </c>
      <c r="G1366" s="1">
        <v>0.39674999999999999</v>
      </c>
      <c r="H1366" s="3">
        <v>12.05</v>
      </c>
      <c r="I1366" s="2" t="s">
        <v>102</v>
      </c>
    </row>
    <row r="1367" spans="2:9" x14ac:dyDescent="0.25">
      <c r="B1367" s="3">
        <v>98.61</v>
      </c>
      <c r="C1367" s="1">
        <v>0.23927999999999999</v>
      </c>
      <c r="D1367" s="3">
        <v>1.39</v>
      </c>
      <c r="E1367" s="2" t="s">
        <v>102</v>
      </c>
      <c r="F1367" s="3">
        <v>77.569999999999993</v>
      </c>
      <c r="G1367" s="1">
        <v>0.39674999999999999</v>
      </c>
      <c r="H1367" s="3">
        <v>12.12</v>
      </c>
      <c r="I1367" s="2" t="s">
        <v>102</v>
      </c>
    </row>
    <row r="1368" spans="2:9" x14ac:dyDescent="0.25">
      <c r="B1368" s="3">
        <v>98.68</v>
      </c>
      <c r="C1368" s="1">
        <v>0.23927999999999999</v>
      </c>
      <c r="D1368" s="3">
        <v>1.45</v>
      </c>
      <c r="E1368" s="2" t="s">
        <v>102</v>
      </c>
      <c r="F1368" s="3">
        <v>77.64</v>
      </c>
      <c r="G1368" s="1">
        <v>0.39674999999999999</v>
      </c>
      <c r="H1368" s="3">
        <v>12.18</v>
      </c>
      <c r="I1368" s="2" t="s">
        <v>102</v>
      </c>
    </row>
    <row r="1369" spans="2:9" x14ac:dyDescent="0.25">
      <c r="B1369" s="3">
        <v>98.74</v>
      </c>
      <c r="C1369" s="1">
        <v>0.23927999999999999</v>
      </c>
      <c r="D1369" s="3">
        <v>1.5</v>
      </c>
      <c r="E1369" s="2" t="s">
        <v>102</v>
      </c>
      <c r="F1369" s="3">
        <v>77.709999999999994</v>
      </c>
      <c r="G1369" s="1">
        <v>0.39674999999999999</v>
      </c>
      <c r="H1369" s="3">
        <v>12.25</v>
      </c>
      <c r="I1369" s="2" t="s">
        <v>102</v>
      </c>
    </row>
    <row r="1370" spans="2:9" x14ac:dyDescent="0.25">
      <c r="B1370" s="3">
        <v>98.81</v>
      </c>
      <c r="C1370" s="1">
        <v>0.23927999999999999</v>
      </c>
      <c r="D1370" s="3">
        <v>1.55</v>
      </c>
      <c r="E1370" s="2" t="s">
        <v>102</v>
      </c>
      <c r="F1370" s="3">
        <v>77.77</v>
      </c>
      <c r="G1370" s="1">
        <v>0.39674999999999999</v>
      </c>
      <c r="H1370" s="3">
        <v>12.31</v>
      </c>
      <c r="I1370" s="2" t="s">
        <v>102</v>
      </c>
    </row>
    <row r="1371" spans="2:9" x14ac:dyDescent="0.25">
      <c r="B1371" s="3">
        <v>98.88</v>
      </c>
      <c r="C1371" s="1">
        <v>0.23938000000000001</v>
      </c>
      <c r="D1371" s="3">
        <v>1.6</v>
      </c>
      <c r="E1371" s="2" t="s">
        <v>102</v>
      </c>
      <c r="F1371" s="3">
        <v>77.84</v>
      </c>
      <c r="G1371" s="1">
        <v>0.39684999999999998</v>
      </c>
      <c r="H1371" s="3">
        <v>12.38</v>
      </c>
      <c r="I1371" s="2" t="s">
        <v>102</v>
      </c>
    </row>
    <row r="1372" spans="2:9" x14ac:dyDescent="0.25">
      <c r="B1372" s="3">
        <v>98.94</v>
      </c>
      <c r="C1372" s="1">
        <v>0.23938000000000001</v>
      </c>
      <c r="D1372" s="3">
        <v>1.65</v>
      </c>
      <c r="E1372" s="2" t="s">
        <v>102</v>
      </c>
      <c r="F1372" s="3">
        <v>77.91</v>
      </c>
      <c r="G1372" s="1">
        <v>0.39684999999999998</v>
      </c>
      <c r="H1372" s="3">
        <v>12.44</v>
      </c>
      <c r="I1372" s="2" t="s">
        <v>102</v>
      </c>
    </row>
    <row r="1373" spans="2:9" x14ac:dyDescent="0.25">
      <c r="B1373" s="3">
        <v>99.01</v>
      </c>
      <c r="C1373" s="1">
        <v>0.23938000000000001</v>
      </c>
      <c r="D1373" s="3">
        <v>1.71</v>
      </c>
      <c r="E1373" s="2" t="s">
        <v>102</v>
      </c>
      <c r="F1373" s="3">
        <v>77.97</v>
      </c>
      <c r="G1373" s="1">
        <v>0.39684999999999998</v>
      </c>
      <c r="H1373" s="3">
        <v>12.51</v>
      </c>
      <c r="I1373" s="2" t="s">
        <v>102</v>
      </c>
    </row>
    <row r="1374" spans="2:9" x14ac:dyDescent="0.25">
      <c r="B1374" s="3">
        <v>99.08</v>
      </c>
      <c r="C1374" s="1">
        <v>0.23938000000000001</v>
      </c>
      <c r="D1374" s="3">
        <v>1.76</v>
      </c>
      <c r="E1374" s="2" t="s">
        <v>102</v>
      </c>
      <c r="F1374" s="3">
        <v>78.040000000000006</v>
      </c>
      <c r="G1374" s="1">
        <v>0.39684999999999998</v>
      </c>
      <c r="H1374" s="3">
        <v>12.57</v>
      </c>
      <c r="I1374" s="2" t="s">
        <v>102</v>
      </c>
    </row>
    <row r="1375" spans="2:9" x14ac:dyDescent="0.25">
      <c r="B1375" s="3">
        <v>99.14</v>
      </c>
      <c r="C1375" s="1">
        <v>0.23938000000000001</v>
      </c>
      <c r="D1375" s="3">
        <v>1.81</v>
      </c>
      <c r="E1375" s="2" t="s">
        <v>102</v>
      </c>
      <c r="F1375" s="3">
        <v>78.11</v>
      </c>
      <c r="G1375" s="1">
        <v>0.39684999999999998</v>
      </c>
      <c r="H1375" s="3">
        <v>12.64</v>
      </c>
      <c r="I1375" s="2" t="s">
        <v>102</v>
      </c>
    </row>
    <row r="1376" spans="2:9" x14ac:dyDescent="0.25">
      <c r="B1376" s="3">
        <v>99.21</v>
      </c>
      <c r="C1376" s="1">
        <v>0.23948</v>
      </c>
      <c r="D1376" s="3">
        <v>1.87</v>
      </c>
      <c r="E1376" s="2" t="s">
        <v>102</v>
      </c>
      <c r="F1376" s="3">
        <v>78.17</v>
      </c>
      <c r="G1376" s="1">
        <v>0.39684999999999998</v>
      </c>
      <c r="H1376" s="3">
        <v>12.7</v>
      </c>
      <c r="I1376" s="2" t="s">
        <v>102</v>
      </c>
    </row>
    <row r="1377" spans="2:9" x14ac:dyDescent="0.25">
      <c r="B1377" s="3">
        <v>99.28</v>
      </c>
      <c r="C1377" s="1">
        <v>0.23948</v>
      </c>
      <c r="D1377" s="3">
        <v>1.92</v>
      </c>
      <c r="E1377" s="2" t="s">
        <v>102</v>
      </c>
      <c r="F1377" s="3">
        <v>78.239999999999995</v>
      </c>
      <c r="G1377" s="1">
        <v>0.39684999999999998</v>
      </c>
      <c r="H1377" s="3">
        <v>12.77</v>
      </c>
      <c r="I1377" s="2" t="s">
        <v>102</v>
      </c>
    </row>
    <row r="1378" spans="2:9" x14ac:dyDescent="0.25">
      <c r="B1378" s="3">
        <v>99.34</v>
      </c>
      <c r="C1378" s="1">
        <v>0.23948</v>
      </c>
      <c r="D1378" s="3">
        <v>1.97</v>
      </c>
      <c r="E1378" s="2" t="s">
        <v>102</v>
      </c>
      <c r="F1378" s="3">
        <v>78.31</v>
      </c>
      <c r="G1378" s="1">
        <v>0.39684999999999998</v>
      </c>
      <c r="H1378" s="3">
        <v>12.84</v>
      </c>
      <c r="I1378" s="2" t="s">
        <v>102</v>
      </c>
    </row>
    <row r="1379" spans="2:9" x14ac:dyDescent="0.25">
      <c r="B1379" s="3">
        <v>99.41</v>
      </c>
      <c r="C1379" s="1">
        <v>0.23948</v>
      </c>
      <c r="D1379" s="3">
        <v>2.0299999999999998</v>
      </c>
      <c r="E1379" s="2" t="s">
        <v>102</v>
      </c>
      <c r="F1379" s="3">
        <v>78.37</v>
      </c>
      <c r="G1379" s="1">
        <v>0.39695000000000003</v>
      </c>
      <c r="H1379" s="3">
        <v>12.9</v>
      </c>
      <c r="I1379" s="2" t="s">
        <v>102</v>
      </c>
    </row>
    <row r="1380" spans="2:9" x14ac:dyDescent="0.25">
      <c r="B1380" s="3">
        <v>99.48</v>
      </c>
      <c r="C1380" s="1">
        <v>0.23957999999999999</v>
      </c>
      <c r="D1380" s="3">
        <v>2.08</v>
      </c>
      <c r="E1380" s="2" t="s">
        <v>102</v>
      </c>
      <c r="F1380" s="3">
        <v>78.44</v>
      </c>
      <c r="G1380" s="1">
        <v>0.39695000000000003</v>
      </c>
      <c r="H1380" s="3">
        <v>12.97</v>
      </c>
      <c r="I1380" s="2" t="s">
        <v>102</v>
      </c>
    </row>
    <row r="1381" spans="2:9" x14ac:dyDescent="0.25">
      <c r="B1381" s="3">
        <v>99.54</v>
      </c>
      <c r="C1381" s="1">
        <v>0.23957999999999999</v>
      </c>
      <c r="D1381" s="3">
        <v>2.14</v>
      </c>
      <c r="E1381" s="2" t="s">
        <v>102</v>
      </c>
      <c r="F1381" s="3">
        <v>78.510000000000005</v>
      </c>
      <c r="G1381" s="1">
        <v>0.39695000000000003</v>
      </c>
      <c r="H1381" s="3">
        <v>13.03</v>
      </c>
      <c r="I1381" s="2" t="s">
        <v>102</v>
      </c>
    </row>
    <row r="1382" spans="2:9" x14ac:dyDescent="0.25">
      <c r="B1382" s="3">
        <v>99.61</v>
      </c>
      <c r="C1382" s="1">
        <v>0.23957999999999999</v>
      </c>
      <c r="D1382" s="3">
        <v>2.2000000000000002</v>
      </c>
      <c r="E1382" s="2" t="s">
        <v>102</v>
      </c>
      <c r="F1382" s="3">
        <v>78.569999999999993</v>
      </c>
      <c r="G1382" s="1">
        <v>0.39695000000000003</v>
      </c>
      <c r="H1382" s="3">
        <v>13.1</v>
      </c>
      <c r="I1382" s="2" t="s">
        <v>102</v>
      </c>
    </row>
    <row r="1383" spans="2:9" x14ac:dyDescent="0.25">
      <c r="B1383" s="3">
        <v>99.68</v>
      </c>
      <c r="C1383" s="1">
        <v>0.23957999999999999</v>
      </c>
      <c r="D1383" s="3">
        <v>2.25</v>
      </c>
      <c r="E1383" s="2" t="s">
        <v>102</v>
      </c>
      <c r="F1383" s="3">
        <v>78.64</v>
      </c>
      <c r="G1383" s="1">
        <v>0.39695000000000003</v>
      </c>
      <c r="H1383" s="3">
        <v>13.16</v>
      </c>
      <c r="I1383" s="2" t="s">
        <v>102</v>
      </c>
    </row>
    <row r="1384" spans="2:9" x14ac:dyDescent="0.25">
      <c r="B1384" s="3">
        <v>99.74</v>
      </c>
      <c r="C1384" s="1">
        <v>0.23968</v>
      </c>
      <c r="D1384" s="3">
        <v>2.31</v>
      </c>
      <c r="E1384" s="2" t="s">
        <v>102</v>
      </c>
      <c r="F1384" s="3">
        <v>78.709999999999994</v>
      </c>
      <c r="G1384" s="1">
        <v>0.39695000000000003</v>
      </c>
      <c r="H1384" s="3">
        <v>13.23</v>
      </c>
      <c r="I1384" s="2" t="s">
        <v>102</v>
      </c>
    </row>
    <row r="1385" spans="2:9" x14ac:dyDescent="0.25">
      <c r="B1385" s="3">
        <v>99.81</v>
      </c>
      <c r="C1385" s="1">
        <v>0.23968</v>
      </c>
      <c r="D1385" s="3">
        <v>2.36</v>
      </c>
      <c r="E1385" s="2" t="s">
        <v>102</v>
      </c>
      <c r="F1385" s="3">
        <v>78.77</v>
      </c>
      <c r="G1385" s="1">
        <v>0.39695000000000003</v>
      </c>
      <c r="H1385" s="3">
        <v>13.29</v>
      </c>
      <c r="I1385" s="2" t="s">
        <v>102</v>
      </c>
    </row>
    <row r="1386" spans="2:9" x14ac:dyDescent="0.25">
      <c r="B1386" s="3">
        <v>99.88</v>
      </c>
      <c r="C1386" s="1">
        <v>0.23968</v>
      </c>
      <c r="D1386" s="3">
        <v>2.42</v>
      </c>
      <c r="E1386" s="2" t="s">
        <v>102</v>
      </c>
      <c r="F1386" s="3">
        <v>78.84</v>
      </c>
      <c r="G1386" s="1">
        <v>0.39705000000000001</v>
      </c>
      <c r="H1386" s="3">
        <v>13.36</v>
      </c>
      <c r="I1386" s="2" t="s">
        <v>102</v>
      </c>
    </row>
    <row r="1387" spans="2:9" x14ac:dyDescent="0.25">
      <c r="B1387" s="3">
        <v>99.94</v>
      </c>
      <c r="C1387" s="1">
        <v>0.23968</v>
      </c>
      <c r="D1387" s="3">
        <v>2.48</v>
      </c>
      <c r="E1387" s="2" t="s">
        <v>102</v>
      </c>
      <c r="F1387" s="3">
        <v>78.91</v>
      </c>
      <c r="G1387" s="1">
        <v>0.39705000000000001</v>
      </c>
      <c r="H1387" s="3">
        <v>13.42</v>
      </c>
      <c r="I1387" s="2" t="s">
        <v>102</v>
      </c>
    </row>
    <row r="1388" spans="2:9" x14ac:dyDescent="0.25">
      <c r="B1388" s="3">
        <v>100.01</v>
      </c>
      <c r="C1388" s="1">
        <v>0.23977999999999999</v>
      </c>
      <c r="D1388" s="3">
        <v>2.54</v>
      </c>
      <c r="E1388" s="2" t="s">
        <v>102</v>
      </c>
      <c r="F1388" s="3">
        <v>78.97</v>
      </c>
      <c r="G1388" s="1">
        <v>0.39705000000000001</v>
      </c>
      <c r="H1388" s="3">
        <v>13.49</v>
      </c>
      <c r="I1388" s="2" t="s">
        <v>102</v>
      </c>
    </row>
    <row r="1389" spans="2:9" x14ac:dyDescent="0.25">
      <c r="B1389" s="3">
        <v>100.08</v>
      </c>
      <c r="C1389" s="1">
        <v>0.23977999999999999</v>
      </c>
      <c r="D1389" s="3">
        <v>2.59</v>
      </c>
      <c r="E1389" s="2" t="s">
        <v>102</v>
      </c>
      <c r="F1389" s="3">
        <v>79.040000000000006</v>
      </c>
      <c r="G1389" s="1">
        <v>0.39715</v>
      </c>
      <c r="H1389" s="3">
        <v>13.56</v>
      </c>
      <c r="I1389" s="2" t="s">
        <v>102</v>
      </c>
    </row>
    <row r="1390" spans="2:9" x14ac:dyDescent="0.25">
      <c r="B1390" s="3">
        <v>100.14</v>
      </c>
      <c r="C1390" s="1">
        <v>0.23977999999999999</v>
      </c>
      <c r="D1390" s="3">
        <v>2.65</v>
      </c>
      <c r="E1390" s="2" t="s">
        <v>102</v>
      </c>
      <c r="F1390" s="3">
        <v>79.11</v>
      </c>
      <c r="G1390" s="1">
        <v>0.39715</v>
      </c>
      <c r="H1390" s="3">
        <v>13.62</v>
      </c>
      <c r="I1390" s="2" t="s">
        <v>102</v>
      </c>
    </row>
    <row r="1391" spans="2:9" x14ac:dyDescent="0.25">
      <c r="B1391" s="3">
        <v>100.21</v>
      </c>
      <c r="C1391" s="1">
        <v>0.23977999999999999</v>
      </c>
      <c r="D1391" s="3">
        <v>2.71</v>
      </c>
      <c r="E1391" s="2" t="s">
        <v>102</v>
      </c>
      <c r="F1391" s="3">
        <v>79.17</v>
      </c>
      <c r="G1391" s="1">
        <v>0.39715</v>
      </c>
      <c r="H1391" s="3">
        <v>13.69</v>
      </c>
      <c r="I1391" s="2" t="s">
        <v>102</v>
      </c>
    </row>
    <row r="1392" spans="2:9" x14ac:dyDescent="0.25">
      <c r="B1392" s="3">
        <v>100.28</v>
      </c>
      <c r="C1392" s="1">
        <v>0.23988000000000001</v>
      </c>
      <c r="D1392" s="3">
        <v>2.77</v>
      </c>
      <c r="E1392" s="2" t="s">
        <v>102</v>
      </c>
      <c r="F1392" s="3">
        <v>79.239999999999995</v>
      </c>
      <c r="G1392" s="1">
        <v>0.39715</v>
      </c>
      <c r="H1392" s="3">
        <v>13.75</v>
      </c>
      <c r="I1392" s="2" t="s">
        <v>102</v>
      </c>
    </row>
    <row r="1393" spans="2:9" x14ac:dyDescent="0.25">
      <c r="B1393" s="3">
        <v>100.35</v>
      </c>
      <c r="C1393" s="1">
        <v>0.23988000000000001</v>
      </c>
      <c r="D1393" s="3">
        <v>2.83</v>
      </c>
      <c r="E1393" s="2" t="s">
        <v>102</v>
      </c>
      <c r="F1393" s="3">
        <v>79.31</v>
      </c>
      <c r="G1393" s="1">
        <v>0.39724999999999999</v>
      </c>
      <c r="H1393" s="3">
        <v>13.82</v>
      </c>
      <c r="I1393" s="2" t="s">
        <v>102</v>
      </c>
    </row>
    <row r="1394" spans="2:9" x14ac:dyDescent="0.25">
      <c r="B1394" s="3">
        <v>100.41</v>
      </c>
      <c r="C1394" s="1">
        <v>0.23988000000000001</v>
      </c>
      <c r="D1394" s="3">
        <v>2.88</v>
      </c>
      <c r="E1394" s="2" t="s">
        <v>102</v>
      </c>
      <c r="F1394" s="3">
        <v>79.37</v>
      </c>
      <c r="G1394" s="1">
        <v>0.39724999999999999</v>
      </c>
      <c r="H1394" s="3">
        <v>13.88</v>
      </c>
      <c r="I1394" s="2" t="s">
        <v>102</v>
      </c>
    </row>
    <row r="1395" spans="2:9" x14ac:dyDescent="0.25">
      <c r="B1395" s="3">
        <v>100.48</v>
      </c>
      <c r="C1395" s="1">
        <v>0.23988000000000001</v>
      </c>
      <c r="D1395" s="3">
        <v>2.94</v>
      </c>
      <c r="E1395" s="2" t="s">
        <v>102</v>
      </c>
      <c r="F1395" s="3">
        <v>79.44</v>
      </c>
      <c r="G1395" s="1">
        <v>0.39724999999999999</v>
      </c>
      <c r="H1395" s="3">
        <v>13.95</v>
      </c>
      <c r="I1395" s="2" t="s">
        <v>102</v>
      </c>
    </row>
    <row r="1396" spans="2:9" x14ac:dyDescent="0.25">
      <c r="B1396" s="3">
        <v>100.55</v>
      </c>
      <c r="C1396" s="1">
        <v>0.23998</v>
      </c>
      <c r="D1396" s="3">
        <v>3</v>
      </c>
      <c r="E1396" s="2" t="s">
        <v>102</v>
      </c>
      <c r="F1396" s="3">
        <v>79.510000000000005</v>
      </c>
      <c r="G1396" s="1">
        <v>0.39724999999999999</v>
      </c>
      <c r="H1396" s="3">
        <v>14.02</v>
      </c>
      <c r="I1396" s="2" t="s">
        <v>102</v>
      </c>
    </row>
    <row r="1397" spans="2:9" x14ac:dyDescent="0.25">
      <c r="B1397" s="3">
        <v>100.61</v>
      </c>
      <c r="C1397" s="1">
        <v>0.23998</v>
      </c>
      <c r="D1397" s="3">
        <v>3.06</v>
      </c>
      <c r="E1397" s="2" t="s">
        <v>102</v>
      </c>
      <c r="F1397" s="3">
        <v>79.569999999999993</v>
      </c>
      <c r="G1397" s="1">
        <v>0.39724999999999999</v>
      </c>
      <c r="H1397" s="3">
        <v>14.08</v>
      </c>
      <c r="I1397" s="2" t="s">
        <v>102</v>
      </c>
    </row>
    <row r="1398" spans="2:9" x14ac:dyDescent="0.25">
      <c r="B1398" s="3">
        <v>100.68</v>
      </c>
      <c r="C1398" s="1">
        <v>0.23998</v>
      </c>
      <c r="D1398" s="3">
        <v>3.12</v>
      </c>
      <c r="E1398" s="2" t="s">
        <v>102</v>
      </c>
      <c r="F1398" s="3">
        <v>79.64</v>
      </c>
      <c r="G1398" s="1">
        <v>0.39724999999999999</v>
      </c>
      <c r="H1398" s="3">
        <v>14.15</v>
      </c>
      <c r="I1398" s="2" t="s">
        <v>102</v>
      </c>
    </row>
    <row r="1399" spans="2:9" x14ac:dyDescent="0.25">
      <c r="B1399" s="3">
        <v>100.75</v>
      </c>
      <c r="C1399" s="1">
        <v>0.23998</v>
      </c>
      <c r="D1399" s="3">
        <v>3.18</v>
      </c>
      <c r="E1399" s="2" t="s">
        <v>102</v>
      </c>
      <c r="F1399" s="3">
        <v>79.709999999999994</v>
      </c>
      <c r="G1399" s="1">
        <v>0.39724999999999999</v>
      </c>
      <c r="H1399" s="3">
        <v>14.21</v>
      </c>
      <c r="I1399" s="2" t="s">
        <v>102</v>
      </c>
    </row>
    <row r="1400" spans="2:9" x14ac:dyDescent="0.25">
      <c r="B1400" s="3">
        <v>100.81</v>
      </c>
      <c r="C1400" s="1">
        <v>0.24007999999999999</v>
      </c>
      <c r="D1400" s="3">
        <v>3.24</v>
      </c>
      <c r="E1400" s="2" t="s">
        <v>102</v>
      </c>
      <c r="F1400" s="3">
        <v>79.77</v>
      </c>
      <c r="G1400" s="1">
        <v>0.39724999999999999</v>
      </c>
      <c r="H1400" s="3">
        <v>14.28</v>
      </c>
      <c r="I1400" s="2" t="s">
        <v>102</v>
      </c>
    </row>
    <row r="1401" spans="2:9" x14ac:dyDescent="0.25">
      <c r="B1401" s="3">
        <v>100.88</v>
      </c>
      <c r="C1401" s="1">
        <v>0.24007999999999999</v>
      </c>
      <c r="D1401" s="3">
        <v>3.3</v>
      </c>
      <c r="E1401" s="2" t="s">
        <v>102</v>
      </c>
      <c r="F1401" s="3">
        <v>79.84</v>
      </c>
      <c r="G1401" s="1">
        <v>0.39734999999999998</v>
      </c>
      <c r="H1401" s="3">
        <v>14.34</v>
      </c>
      <c r="I1401" s="2" t="s">
        <v>102</v>
      </c>
    </row>
    <row r="1402" spans="2:9" x14ac:dyDescent="0.25">
      <c r="B1402" s="3">
        <v>100.95</v>
      </c>
      <c r="C1402" s="1">
        <v>0.24007999999999999</v>
      </c>
      <c r="D1402" s="3">
        <v>3.36</v>
      </c>
      <c r="E1402" s="2" t="s">
        <v>102</v>
      </c>
      <c r="F1402" s="3">
        <v>79.91</v>
      </c>
      <c r="G1402" s="1">
        <v>0.39734999999999998</v>
      </c>
      <c r="H1402" s="3">
        <v>14.41</v>
      </c>
      <c r="I1402" s="2" t="s">
        <v>102</v>
      </c>
    </row>
    <row r="1403" spans="2:9" x14ac:dyDescent="0.25">
      <c r="B1403" s="3">
        <v>101.01</v>
      </c>
      <c r="C1403" s="1">
        <v>0.24007999999999999</v>
      </c>
      <c r="D1403" s="3">
        <v>3.42</v>
      </c>
      <c r="E1403" s="2" t="s">
        <v>102</v>
      </c>
      <c r="F1403" s="3">
        <v>79.97</v>
      </c>
      <c r="G1403" s="1">
        <v>0.39734999999999998</v>
      </c>
      <c r="H1403" s="3">
        <v>14.48</v>
      </c>
      <c r="I1403" s="2" t="s">
        <v>102</v>
      </c>
    </row>
    <row r="1404" spans="2:9" x14ac:dyDescent="0.25">
      <c r="B1404" s="3">
        <v>101.08</v>
      </c>
      <c r="C1404" s="1">
        <v>0.24018</v>
      </c>
      <c r="D1404" s="3">
        <v>3.48</v>
      </c>
      <c r="E1404" s="2" t="s">
        <v>102</v>
      </c>
      <c r="F1404" s="3">
        <v>80.040000000000006</v>
      </c>
      <c r="G1404" s="1">
        <v>0.39734999999999998</v>
      </c>
      <c r="H1404" s="3">
        <v>14.54</v>
      </c>
      <c r="I1404" s="2" t="s">
        <v>102</v>
      </c>
    </row>
    <row r="1405" spans="2:9" x14ac:dyDescent="0.25">
      <c r="B1405" s="3">
        <v>101.15</v>
      </c>
      <c r="C1405" s="1">
        <v>0.24018</v>
      </c>
      <c r="D1405" s="3">
        <v>3.54</v>
      </c>
      <c r="E1405" s="2" t="s">
        <v>102</v>
      </c>
      <c r="F1405" s="3">
        <v>80.11</v>
      </c>
      <c r="G1405" s="1">
        <v>0.39734999999999998</v>
      </c>
      <c r="H1405" s="3">
        <v>14.61</v>
      </c>
      <c r="I1405" s="2" t="s">
        <v>102</v>
      </c>
    </row>
    <row r="1406" spans="2:9" x14ac:dyDescent="0.25">
      <c r="B1406" s="3">
        <v>101.21</v>
      </c>
      <c r="C1406" s="1">
        <v>0.24018</v>
      </c>
      <c r="D1406" s="3">
        <v>3.6</v>
      </c>
      <c r="E1406" s="2" t="s">
        <v>102</v>
      </c>
      <c r="F1406" s="3">
        <v>80.180000000000007</v>
      </c>
      <c r="G1406" s="1">
        <v>0.39734999999999998</v>
      </c>
      <c r="H1406" s="3">
        <v>14.67</v>
      </c>
      <c r="I1406" s="2" t="s">
        <v>102</v>
      </c>
    </row>
    <row r="1407" spans="2:9" x14ac:dyDescent="0.25">
      <c r="B1407" s="3">
        <v>101.28</v>
      </c>
      <c r="C1407" s="1">
        <v>0.24018</v>
      </c>
      <c r="D1407" s="3">
        <v>3.66</v>
      </c>
      <c r="E1407" s="2" t="s">
        <v>102</v>
      </c>
      <c r="F1407" s="3">
        <v>80.239999999999995</v>
      </c>
      <c r="G1407" s="1">
        <v>0.39734999999999998</v>
      </c>
      <c r="H1407" s="3">
        <v>14.74</v>
      </c>
      <c r="I1407" s="2" t="s">
        <v>102</v>
      </c>
    </row>
    <row r="1408" spans="2:9" x14ac:dyDescent="0.25">
      <c r="B1408" s="3">
        <v>101.35</v>
      </c>
      <c r="C1408" s="1">
        <v>0.24027999999999999</v>
      </c>
      <c r="D1408" s="3">
        <v>3.72</v>
      </c>
      <c r="E1408" s="2" t="s">
        <v>102</v>
      </c>
      <c r="F1408" s="3">
        <v>80.31</v>
      </c>
      <c r="G1408" s="1">
        <v>0.39734999999999998</v>
      </c>
      <c r="H1408" s="3">
        <v>14.8</v>
      </c>
      <c r="I1408" s="2" t="s">
        <v>102</v>
      </c>
    </row>
    <row r="1409" spans="2:9" x14ac:dyDescent="0.25">
      <c r="B1409" s="3">
        <v>101.41</v>
      </c>
      <c r="C1409" s="1">
        <v>0.24027999999999999</v>
      </c>
      <c r="D1409" s="3">
        <v>3.78</v>
      </c>
      <c r="E1409" s="2" t="s">
        <v>102</v>
      </c>
      <c r="F1409" s="3">
        <v>80.38</v>
      </c>
      <c r="G1409" s="1">
        <v>0.39745000000000003</v>
      </c>
      <c r="H1409" s="3">
        <v>14.87</v>
      </c>
      <c r="I1409" s="2" t="s">
        <v>102</v>
      </c>
    </row>
    <row r="1410" spans="2:9" x14ac:dyDescent="0.25">
      <c r="B1410" s="3">
        <v>101.48</v>
      </c>
      <c r="C1410" s="1">
        <v>0.24027999999999999</v>
      </c>
      <c r="D1410" s="3">
        <v>3.84</v>
      </c>
      <c r="E1410" s="2" t="s">
        <v>102</v>
      </c>
      <c r="F1410" s="3">
        <v>80.44</v>
      </c>
      <c r="G1410" s="1">
        <v>0.39745000000000003</v>
      </c>
      <c r="H1410" s="3">
        <v>14.93</v>
      </c>
      <c r="I1410" s="2" t="s">
        <v>102</v>
      </c>
    </row>
    <row r="1411" spans="2:9" x14ac:dyDescent="0.25">
      <c r="B1411" s="3">
        <v>101.55</v>
      </c>
      <c r="C1411" s="1">
        <v>0.24038000000000001</v>
      </c>
      <c r="D1411" s="3">
        <v>3.9</v>
      </c>
      <c r="E1411" s="2" t="s">
        <v>102</v>
      </c>
      <c r="F1411" s="3">
        <v>80.510000000000005</v>
      </c>
      <c r="G1411" s="1">
        <v>0.39745000000000003</v>
      </c>
      <c r="H1411" s="3">
        <v>15</v>
      </c>
      <c r="I1411" s="2" t="s">
        <v>102</v>
      </c>
    </row>
    <row r="1412" spans="2:9" x14ac:dyDescent="0.25">
      <c r="B1412" s="3">
        <v>101.61</v>
      </c>
      <c r="C1412" s="1">
        <v>0.24038000000000001</v>
      </c>
      <c r="D1412" s="3">
        <v>3.96</v>
      </c>
      <c r="E1412" s="2" t="s">
        <v>102</v>
      </c>
      <c r="F1412" s="3">
        <v>80.58</v>
      </c>
      <c r="G1412" s="1">
        <v>0.39745000000000003</v>
      </c>
      <c r="H1412" s="3">
        <v>15.07</v>
      </c>
      <c r="I1412" s="2" t="s">
        <v>102</v>
      </c>
    </row>
    <row r="1413" spans="2:9" x14ac:dyDescent="0.25">
      <c r="B1413" s="3">
        <v>101.68</v>
      </c>
      <c r="C1413" s="1">
        <v>0.24038000000000001</v>
      </c>
      <c r="D1413" s="3">
        <v>4.0199999999999996</v>
      </c>
      <c r="E1413" s="2" t="s">
        <v>102</v>
      </c>
      <c r="F1413" s="3">
        <v>80.64</v>
      </c>
      <c r="G1413" s="1">
        <v>0.39755000000000001</v>
      </c>
      <c r="H1413" s="3">
        <v>15.13</v>
      </c>
      <c r="I1413" s="2" t="s">
        <v>102</v>
      </c>
    </row>
    <row r="1414" spans="2:9" x14ac:dyDescent="0.25">
      <c r="B1414" s="3">
        <v>101.75</v>
      </c>
      <c r="C1414" s="1">
        <v>0.24038000000000001</v>
      </c>
      <c r="D1414" s="3">
        <v>4.09</v>
      </c>
      <c r="E1414" s="2" t="s">
        <v>102</v>
      </c>
      <c r="F1414" s="3">
        <v>80.709999999999994</v>
      </c>
      <c r="G1414" s="1">
        <v>0.39755000000000001</v>
      </c>
      <c r="H1414" s="3">
        <v>15.2</v>
      </c>
      <c r="I1414" s="2" t="s">
        <v>102</v>
      </c>
    </row>
    <row r="1415" spans="2:9" x14ac:dyDescent="0.25">
      <c r="B1415" s="3">
        <v>101.81</v>
      </c>
      <c r="C1415" s="1">
        <v>0.24048</v>
      </c>
      <c r="D1415" s="3">
        <v>4.1500000000000004</v>
      </c>
      <c r="E1415" s="2" t="s">
        <v>102</v>
      </c>
      <c r="F1415" s="3">
        <v>80.78</v>
      </c>
      <c r="G1415" s="1">
        <v>0.39755000000000001</v>
      </c>
      <c r="H1415" s="3">
        <v>15.26</v>
      </c>
      <c r="I1415" s="2" t="s">
        <v>102</v>
      </c>
    </row>
    <row r="1416" spans="2:9" x14ac:dyDescent="0.25">
      <c r="B1416" s="3">
        <v>101.88</v>
      </c>
      <c r="C1416" s="1">
        <v>0.24048</v>
      </c>
      <c r="D1416" s="3">
        <v>4.21</v>
      </c>
      <c r="E1416" s="2" t="s">
        <v>102</v>
      </c>
      <c r="F1416" s="3">
        <v>80.84</v>
      </c>
      <c r="G1416" s="1">
        <v>0.39755000000000001</v>
      </c>
      <c r="H1416" s="3">
        <v>15.33</v>
      </c>
      <c r="I1416" s="2" t="s">
        <v>102</v>
      </c>
    </row>
    <row r="1417" spans="2:9" x14ac:dyDescent="0.25">
      <c r="B1417" s="3">
        <v>101.95</v>
      </c>
      <c r="C1417" s="1">
        <v>0.24048</v>
      </c>
      <c r="D1417" s="3">
        <v>4.2699999999999996</v>
      </c>
      <c r="E1417" s="2" t="s">
        <v>102</v>
      </c>
      <c r="F1417" s="3">
        <v>80.91</v>
      </c>
      <c r="G1417" s="1">
        <v>0.39755000000000001</v>
      </c>
      <c r="H1417" s="3">
        <v>15.4</v>
      </c>
      <c r="I1417" s="2" t="s">
        <v>102</v>
      </c>
    </row>
    <row r="1418" spans="2:9" x14ac:dyDescent="0.25">
      <c r="B1418" s="3">
        <v>102.01</v>
      </c>
      <c r="C1418" s="1">
        <v>0.24048</v>
      </c>
      <c r="D1418" s="3">
        <v>4.33</v>
      </c>
      <c r="E1418" s="2" t="s">
        <v>102</v>
      </c>
      <c r="F1418" s="3">
        <v>80.98</v>
      </c>
      <c r="G1418" s="1">
        <v>0.39755000000000001</v>
      </c>
      <c r="H1418" s="3">
        <v>15.46</v>
      </c>
      <c r="I1418" s="2" t="s">
        <v>102</v>
      </c>
    </row>
    <row r="1419" spans="2:9" x14ac:dyDescent="0.25">
      <c r="B1419" s="3">
        <v>102.08</v>
      </c>
      <c r="C1419" s="1">
        <v>0.24057999999999999</v>
      </c>
      <c r="D1419" s="3">
        <v>4.3899999999999997</v>
      </c>
      <c r="E1419" s="2" t="s">
        <v>102</v>
      </c>
      <c r="F1419" s="3">
        <v>81.040000000000006</v>
      </c>
      <c r="G1419" s="1">
        <v>0.39755000000000001</v>
      </c>
      <c r="H1419" s="3">
        <v>15.53</v>
      </c>
      <c r="I1419" s="2" t="s">
        <v>102</v>
      </c>
    </row>
    <row r="1420" spans="2:9" x14ac:dyDescent="0.25">
      <c r="B1420" s="3">
        <v>102.15</v>
      </c>
      <c r="C1420" s="1">
        <v>0.24057999999999999</v>
      </c>
      <c r="D1420" s="3">
        <v>4.46</v>
      </c>
      <c r="E1420" s="2" t="s">
        <v>102</v>
      </c>
      <c r="F1420" s="3">
        <v>81.11</v>
      </c>
      <c r="G1420" s="1">
        <v>0.39765</v>
      </c>
      <c r="H1420" s="3">
        <v>15.59</v>
      </c>
      <c r="I1420" s="2" t="s">
        <v>102</v>
      </c>
    </row>
    <row r="1421" spans="2:9" x14ac:dyDescent="0.25">
      <c r="B1421" s="3">
        <v>102.21</v>
      </c>
      <c r="C1421" s="1">
        <v>0.24057999999999999</v>
      </c>
      <c r="D1421" s="3">
        <v>4.5199999999999996</v>
      </c>
      <c r="E1421" s="2" t="s">
        <v>102</v>
      </c>
      <c r="F1421" s="3">
        <v>81.180000000000007</v>
      </c>
      <c r="G1421" s="1">
        <v>0.39765</v>
      </c>
      <c r="H1421" s="3">
        <v>15.66</v>
      </c>
      <c r="I1421" s="2" t="s">
        <v>102</v>
      </c>
    </row>
    <row r="1422" spans="2:9" x14ac:dyDescent="0.25">
      <c r="B1422" s="3">
        <v>102.28</v>
      </c>
      <c r="C1422" s="1">
        <v>0.24057999999999999</v>
      </c>
      <c r="D1422" s="3">
        <v>4.58</v>
      </c>
      <c r="E1422" s="2" t="s">
        <v>102</v>
      </c>
      <c r="F1422" s="3">
        <v>81.239999999999995</v>
      </c>
      <c r="G1422" s="1">
        <v>0.39765</v>
      </c>
      <c r="H1422" s="3">
        <v>15.72</v>
      </c>
      <c r="I1422" s="2" t="s">
        <v>102</v>
      </c>
    </row>
    <row r="1423" spans="2:9" x14ac:dyDescent="0.25">
      <c r="B1423" s="3">
        <v>102.35</v>
      </c>
      <c r="C1423" s="1">
        <v>0.24068000000000001</v>
      </c>
      <c r="D1423" s="3">
        <v>4.6399999999999997</v>
      </c>
      <c r="E1423" s="2" t="s">
        <v>102</v>
      </c>
      <c r="F1423" s="3">
        <v>81.31</v>
      </c>
      <c r="G1423" s="1">
        <v>0.39765</v>
      </c>
      <c r="H1423" s="3">
        <v>15.79</v>
      </c>
      <c r="I1423" s="2" t="s">
        <v>102</v>
      </c>
    </row>
    <row r="1424" spans="2:9" x14ac:dyDescent="0.25">
      <c r="B1424" s="3">
        <v>102.41</v>
      </c>
      <c r="C1424" s="1">
        <v>0.24068000000000001</v>
      </c>
      <c r="D1424" s="3">
        <v>4.71</v>
      </c>
      <c r="E1424" s="2" t="s">
        <v>102</v>
      </c>
      <c r="F1424" s="3">
        <v>81.38</v>
      </c>
      <c r="G1424" s="1">
        <v>0.39765</v>
      </c>
      <c r="H1424" s="3">
        <v>15.86</v>
      </c>
      <c r="I1424" s="2" t="s">
        <v>102</v>
      </c>
    </row>
    <row r="1425" spans="2:9" x14ac:dyDescent="0.25">
      <c r="B1425" s="3">
        <v>102.48</v>
      </c>
      <c r="C1425" s="1">
        <v>0.24068000000000001</v>
      </c>
      <c r="D1425" s="3">
        <v>4.7699999999999996</v>
      </c>
      <c r="E1425" s="2" t="s">
        <v>102</v>
      </c>
      <c r="F1425" s="3">
        <v>81.44</v>
      </c>
      <c r="G1425" s="1">
        <v>0.39765</v>
      </c>
      <c r="H1425" s="3">
        <v>15.92</v>
      </c>
      <c r="I1425" s="2" t="s">
        <v>102</v>
      </c>
    </row>
    <row r="1426" spans="2:9" x14ac:dyDescent="0.25">
      <c r="B1426" s="3">
        <v>102.55</v>
      </c>
      <c r="C1426" s="1">
        <v>0.24068000000000001</v>
      </c>
      <c r="D1426" s="3">
        <v>4.83</v>
      </c>
      <c r="E1426" s="2" t="s">
        <v>102</v>
      </c>
      <c r="F1426" s="3">
        <v>81.510000000000005</v>
      </c>
      <c r="G1426" s="1">
        <v>0.39765</v>
      </c>
      <c r="H1426" s="3">
        <v>15.99</v>
      </c>
      <c r="I1426" s="2" t="s">
        <v>102</v>
      </c>
    </row>
    <row r="1427" spans="2:9" x14ac:dyDescent="0.25">
      <c r="B1427" s="3">
        <v>102.61</v>
      </c>
      <c r="C1427" s="1">
        <v>0.24077999999999999</v>
      </c>
      <c r="D1427" s="3">
        <v>4.8899999999999997</v>
      </c>
      <c r="E1427" s="2" t="s">
        <v>102</v>
      </c>
      <c r="F1427" s="3">
        <v>81.58</v>
      </c>
      <c r="G1427" s="1">
        <v>0.39765</v>
      </c>
      <c r="H1427" s="3">
        <v>16.05</v>
      </c>
      <c r="I1427" s="2" t="s">
        <v>102</v>
      </c>
    </row>
    <row r="1428" spans="2:9" x14ac:dyDescent="0.25">
      <c r="B1428" s="3">
        <v>102.68</v>
      </c>
      <c r="C1428" s="1">
        <v>0.24077999999999999</v>
      </c>
      <c r="D1428" s="3">
        <v>4.96</v>
      </c>
      <c r="E1428" s="2" t="s">
        <v>102</v>
      </c>
      <c r="F1428" s="3">
        <v>81.64</v>
      </c>
      <c r="G1428" s="1">
        <v>0.39774999999999999</v>
      </c>
      <c r="H1428" s="3">
        <v>16.12</v>
      </c>
      <c r="I1428" s="2" t="s">
        <v>102</v>
      </c>
    </row>
    <row r="1429" spans="2:9" x14ac:dyDescent="0.25">
      <c r="B1429" s="3">
        <v>102.75</v>
      </c>
      <c r="C1429" s="1">
        <v>0.24077999999999999</v>
      </c>
      <c r="D1429" s="3">
        <v>5.0199999999999996</v>
      </c>
      <c r="E1429" s="2" t="s">
        <v>102</v>
      </c>
      <c r="F1429" s="3">
        <v>81.709999999999994</v>
      </c>
      <c r="G1429" s="1">
        <v>0.39774999999999999</v>
      </c>
      <c r="H1429" s="3">
        <v>16.18</v>
      </c>
      <c r="I1429" s="2" t="s">
        <v>102</v>
      </c>
    </row>
    <row r="1430" spans="2:9" x14ac:dyDescent="0.25">
      <c r="B1430" s="3">
        <v>102.82</v>
      </c>
      <c r="C1430" s="1">
        <v>0.24077999999999999</v>
      </c>
      <c r="D1430" s="3">
        <v>5.08</v>
      </c>
      <c r="E1430" s="2" t="s">
        <v>102</v>
      </c>
      <c r="F1430" s="3">
        <v>81.78</v>
      </c>
      <c r="G1430" s="1">
        <v>0.39774999999999999</v>
      </c>
      <c r="H1430" s="3">
        <v>16.25</v>
      </c>
      <c r="I1430" s="2" t="s">
        <v>102</v>
      </c>
    </row>
    <row r="1431" spans="2:9" x14ac:dyDescent="0.25">
      <c r="B1431" s="3">
        <v>102.88</v>
      </c>
      <c r="C1431" s="1">
        <v>0.24088000000000001</v>
      </c>
      <c r="D1431" s="3">
        <v>5.14</v>
      </c>
      <c r="E1431" s="2" t="s">
        <v>102</v>
      </c>
      <c r="F1431" s="3">
        <v>81.84</v>
      </c>
      <c r="G1431" s="1">
        <v>0.39774999999999999</v>
      </c>
      <c r="H1431" s="3">
        <v>16.32</v>
      </c>
      <c r="I1431" s="2" t="s">
        <v>102</v>
      </c>
    </row>
    <row r="1432" spans="2:9" x14ac:dyDescent="0.25">
      <c r="B1432" s="3">
        <v>102.95</v>
      </c>
      <c r="C1432" s="1">
        <v>0.24088000000000001</v>
      </c>
      <c r="D1432" s="3">
        <v>5.21</v>
      </c>
      <c r="E1432" s="2" t="s">
        <v>102</v>
      </c>
      <c r="F1432" s="3">
        <v>81.91</v>
      </c>
      <c r="G1432" s="1">
        <v>0.39774999999999999</v>
      </c>
      <c r="H1432" s="3">
        <v>16.38</v>
      </c>
      <c r="I1432" s="2" t="s">
        <v>102</v>
      </c>
    </row>
    <row r="1433" spans="2:9" x14ac:dyDescent="0.25">
      <c r="B1433" s="3">
        <v>103.01</v>
      </c>
      <c r="C1433" s="1">
        <v>0.24088000000000001</v>
      </c>
      <c r="D1433" s="3">
        <v>5.27</v>
      </c>
      <c r="E1433" s="2" t="s">
        <v>102</v>
      </c>
      <c r="F1433" s="3">
        <v>81.98</v>
      </c>
      <c r="G1433" s="1">
        <v>0.39784999999999998</v>
      </c>
      <c r="H1433" s="3">
        <v>16.45</v>
      </c>
      <c r="I1433" s="2" t="s">
        <v>102</v>
      </c>
    </row>
    <row r="1434" spans="2:9" x14ac:dyDescent="0.25">
      <c r="B1434" s="3">
        <v>103.08</v>
      </c>
      <c r="C1434" s="1">
        <v>0.24088000000000001</v>
      </c>
      <c r="D1434" s="3">
        <v>5.33</v>
      </c>
      <c r="E1434" s="2" t="s">
        <v>102</v>
      </c>
      <c r="F1434" s="3">
        <v>82.04</v>
      </c>
      <c r="G1434" s="1">
        <v>0.39784999999999998</v>
      </c>
      <c r="H1434" s="3">
        <v>16.510000000000002</v>
      </c>
      <c r="I1434" s="2" t="s">
        <v>102</v>
      </c>
    </row>
    <row r="1435" spans="2:9" x14ac:dyDescent="0.25">
      <c r="B1435" s="3">
        <v>103.15</v>
      </c>
      <c r="C1435" s="1">
        <v>0.24098</v>
      </c>
      <c r="D1435" s="3">
        <v>5.4</v>
      </c>
      <c r="E1435" s="2" t="s">
        <v>102</v>
      </c>
      <c r="F1435" s="3">
        <v>82.11</v>
      </c>
      <c r="G1435" s="1">
        <v>0.39784999999999998</v>
      </c>
      <c r="H1435" s="3">
        <v>16.579999999999998</v>
      </c>
      <c r="I1435" s="2" t="s">
        <v>102</v>
      </c>
    </row>
    <row r="1436" spans="2:9" x14ac:dyDescent="0.25">
      <c r="B1436" s="3">
        <v>103.22</v>
      </c>
      <c r="C1436" s="1">
        <v>0.24098</v>
      </c>
      <c r="D1436" s="3">
        <v>5.46</v>
      </c>
      <c r="E1436" s="2" t="s">
        <v>102</v>
      </c>
      <c r="F1436" s="3">
        <v>82.18</v>
      </c>
      <c r="G1436" s="1">
        <v>0.39784999999999998</v>
      </c>
      <c r="H1436" s="3">
        <v>16.64</v>
      </c>
      <c r="I1436" s="2" t="s">
        <v>102</v>
      </c>
    </row>
    <row r="1437" spans="2:9" x14ac:dyDescent="0.25">
      <c r="B1437" s="3">
        <v>103.28</v>
      </c>
      <c r="C1437" s="1">
        <v>0.24098</v>
      </c>
      <c r="D1437" s="3">
        <v>5.52</v>
      </c>
      <c r="E1437" s="2" t="s">
        <v>102</v>
      </c>
      <c r="F1437" s="3">
        <v>82.24</v>
      </c>
      <c r="G1437" s="1">
        <v>0.39784999999999998</v>
      </c>
      <c r="H1437" s="3">
        <v>16.71</v>
      </c>
      <c r="I1437" s="2" t="s">
        <v>102</v>
      </c>
    </row>
    <row r="1438" spans="2:9" x14ac:dyDescent="0.25">
      <c r="B1438" s="3">
        <v>103.35</v>
      </c>
      <c r="C1438" s="1">
        <v>0.24098</v>
      </c>
      <c r="D1438" s="3">
        <v>5.59</v>
      </c>
      <c r="E1438" s="2" t="s">
        <v>102</v>
      </c>
      <c r="F1438" s="3">
        <v>82.31</v>
      </c>
      <c r="G1438" s="1">
        <v>0.39784999999999998</v>
      </c>
      <c r="H1438" s="3">
        <v>16.78</v>
      </c>
      <c r="I1438" s="2" t="s">
        <v>102</v>
      </c>
    </row>
    <row r="1439" spans="2:9" x14ac:dyDescent="0.25">
      <c r="B1439" s="3">
        <v>103.42</v>
      </c>
      <c r="C1439" s="1">
        <v>0.24107999999999999</v>
      </c>
      <c r="D1439" s="3">
        <v>5.65</v>
      </c>
      <c r="E1439" s="2" t="s">
        <v>102</v>
      </c>
      <c r="F1439" s="3">
        <v>82.38</v>
      </c>
      <c r="G1439" s="1">
        <v>0.39784999999999998</v>
      </c>
      <c r="H1439" s="3">
        <v>16.84</v>
      </c>
      <c r="I1439" s="2" t="s">
        <v>102</v>
      </c>
    </row>
    <row r="1440" spans="2:9" x14ac:dyDescent="0.25">
      <c r="B1440" s="3">
        <v>103.48</v>
      </c>
      <c r="C1440" s="1">
        <v>0.24107999999999999</v>
      </c>
      <c r="D1440" s="3">
        <v>5.71</v>
      </c>
      <c r="E1440" s="2" t="s">
        <v>102</v>
      </c>
      <c r="F1440" s="3">
        <v>82.45</v>
      </c>
      <c r="G1440" s="1">
        <v>0.39784999999999998</v>
      </c>
      <c r="H1440" s="3">
        <v>16.91</v>
      </c>
      <c r="I1440" s="2" t="s">
        <v>102</v>
      </c>
    </row>
    <row r="1441" spans="2:9" x14ac:dyDescent="0.25">
      <c r="B1441" s="3">
        <v>103.55</v>
      </c>
      <c r="C1441" s="1">
        <v>0.24107999999999999</v>
      </c>
      <c r="D1441" s="3">
        <v>5.78</v>
      </c>
      <c r="E1441" s="2" t="s">
        <v>102</v>
      </c>
      <c r="F1441" s="3">
        <v>82.51</v>
      </c>
      <c r="G1441" s="1">
        <v>0.39784999999999998</v>
      </c>
      <c r="H1441" s="3">
        <v>16.97</v>
      </c>
      <c r="I1441" s="2" t="s">
        <v>102</v>
      </c>
    </row>
    <row r="1442" spans="2:9" x14ac:dyDescent="0.25">
      <c r="B1442" s="3">
        <v>103.62</v>
      </c>
      <c r="C1442" s="1">
        <v>0.24107999999999999</v>
      </c>
      <c r="D1442" s="3">
        <v>5.84</v>
      </c>
      <c r="E1442" s="2" t="s">
        <v>102</v>
      </c>
      <c r="F1442" s="3">
        <v>82.58</v>
      </c>
      <c r="G1442" s="1">
        <v>0.39795000000000003</v>
      </c>
      <c r="H1442" s="3">
        <v>17.04</v>
      </c>
      <c r="I1442" s="2" t="s">
        <v>102</v>
      </c>
    </row>
    <row r="1443" spans="2:9" x14ac:dyDescent="0.25">
      <c r="B1443" s="3">
        <v>103.68</v>
      </c>
      <c r="C1443" s="1">
        <v>0.24118000000000001</v>
      </c>
      <c r="D1443" s="3">
        <v>5.9</v>
      </c>
      <c r="E1443" s="2" t="s">
        <v>102</v>
      </c>
      <c r="F1443" s="3">
        <v>82.64</v>
      </c>
      <c r="G1443" s="1">
        <v>0.39795000000000003</v>
      </c>
      <c r="H1443" s="3">
        <v>17.11</v>
      </c>
      <c r="I1443" s="2" t="s">
        <v>102</v>
      </c>
    </row>
    <row r="1444" spans="2:9" x14ac:dyDescent="0.25">
      <c r="B1444" s="3">
        <v>103.75</v>
      </c>
      <c r="C1444" s="1">
        <v>0.24118000000000001</v>
      </c>
      <c r="D1444" s="3">
        <v>5.97</v>
      </c>
      <c r="E1444" s="2" t="s">
        <v>102</v>
      </c>
      <c r="F1444" s="3">
        <v>82.71</v>
      </c>
      <c r="G1444" s="1">
        <v>0.39795000000000003</v>
      </c>
      <c r="H1444" s="3">
        <v>17.170000000000002</v>
      </c>
      <c r="I1444" s="2" t="s">
        <v>102</v>
      </c>
    </row>
    <row r="1445" spans="2:9" x14ac:dyDescent="0.25">
      <c r="B1445" s="3">
        <v>103.81</v>
      </c>
      <c r="C1445" s="1">
        <v>0.24118000000000001</v>
      </c>
      <c r="D1445" s="3">
        <v>6.03</v>
      </c>
      <c r="E1445" s="2" t="s">
        <v>102</v>
      </c>
      <c r="F1445" s="3">
        <v>82.78</v>
      </c>
      <c r="G1445" s="1">
        <v>0.39795000000000003</v>
      </c>
      <c r="H1445" s="3">
        <v>17.239999999999998</v>
      </c>
      <c r="I1445" s="2" t="s">
        <v>102</v>
      </c>
    </row>
    <row r="1446" spans="2:9" x14ac:dyDescent="0.25">
      <c r="B1446" s="3">
        <v>103.88</v>
      </c>
      <c r="C1446" s="1">
        <v>0.24118000000000001</v>
      </c>
      <c r="D1446" s="3">
        <v>6.09</v>
      </c>
      <c r="E1446" s="2" t="s">
        <v>102</v>
      </c>
      <c r="F1446" s="3">
        <v>82.85</v>
      </c>
      <c r="G1446" s="1">
        <v>0.39795000000000003</v>
      </c>
      <c r="H1446" s="3">
        <v>17.3</v>
      </c>
      <c r="I1446" s="2" t="s">
        <v>102</v>
      </c>
    </row>
    <row r="1447" spans="2:9" x14ac:dyDescent="0.25">
      <c r="B1447" s="3">
        <v>103.95</v>
      </c>
      <c r="C1447" s="1">
        <v>0.24127999999999999</v>
      </c>
      <c r="D1447" s="3">
        <v>6.16</v>
      </c>
      <c r="E1447" s="2" t="s">
        <v>102</v>
      </c>
      <c r="F1447" s="3">
        <v>82.91</v>
      </c>
      <c r="G1447" s="1">
        <v>0.39795000000000003</v>
      </c>
      <c r="H1447" s="3">
        <v>17.37</v>
      </c>
      <c r="I1447" s="2" t="s">
        <v>102</v>
      </c>
    </row>
    <row r="1448" spans="2:9" x14ac:dyDescent="0.25">
      <c r="B1448" s="3">
        <v>104.02</v>
      </c>
      <c r="C1448" s="1">
        <v>0.24127999999999999</v>
      </c>
      <c r="D1448" s="3">
        <v>6.22</v>
      </c>
      <c r="E1448" s="2" t="s">
        <v>102</v>
      </c>
      <c r="F1448" s="3">
        <v>82.98</v>
      </c>
      <c r="G1448" s="1">
        <v>0.39795000000000003</v>
      </c>
      <c r="H1448" s="3">
        <v>17.440000000000001</v>
      </c>
      <c r="I1448" s="2" t="s">
        <v>102</v>
      </c>
    </row>
    <row r="1449" spans="2:9" x14ac:dyDescent="0.25">
      <c r="B1449" s="3">
        <v>104.08</v>
      </c>
      <c r="C1449" s="1">
        <v>0.24127999999999999</v>
      </c>
      <c r="D1449" s="3">
        <v>6.28</v>
      </c>
      <c r="E1449" s="2" t="s">
        <v>102</v>
      </c>
      <c r="F1449" s="3">
        <v>83.05</v>
      </c>
      <c r="G1449" s="1">
        <v>0.39805000000000001</v>
      </c>
      <c r="H1449" s="3">
        <v>17.5</v>
      </c>
      <c r="I1449" s="2" t="s">
        <v>102</v>
      </c>
    </row>
    <row r="1450" spans="2:9" x14ac:dyDescent="0.25">
      <c r="B1450" s="3">
        <v>104.15</v>
      </c>
      <c r="C1450" s="1">
        <v>0.24127999999999999</v>
      </c>
      <c r="D1450" s="3">
        <v>6.35</v>
      </c>
      <c r="E1450" s="2" t="s">
        <v>102</v>
      </c>
      <c r="F1450" s="3">
        <v>83.11</v>
      </c>
      <c r="G1450" s="1">
        <v>0.39805000000000001</v>
      </c>
      <c r="H1450" s="3">
        <v>17.57</v>
      </c>
      <c r="I1450" s="2" t="s">
        <v>102</v>
      </c>
    </row>
    <row r="1451" spans="2:9" x14ac:dyDescent="0.25">
      <c r="B1451" s="3">
        <v>104.22</v>
      </c>
      <c r="C1451" s="1">
        <v>0.24138000000000001</v>
      </c>
      <c r="D1451" s="3">
        <v>6.41</v>
      </c>
      <c r="E1451" s="2" t="s">
        <v>102</v>
      </c>
      <c r="F1451" s="3">
        <v>83.18</v>
      </c>
      <c r="G1451" s="1">
        <v>0.39805000000000001</v>
      </c>
      <c r="H1451" s="3">
        <v>17.63</v>
      </c>
      <c r="I1451" s="2" t="s">
        <v>102</v>
      </c>
    </row>
    <row r="1452" spans="2:9" x14ac:dyDescent="0.25">
      <c r="B1452" s="3">
        <v>104.28</v>
      </c>
      <c r="C1452" s="1">
        <v>0.24138000000000001</v>
      </c>
      <c r="D1452" s="3">
        <v>6.48</v>
      </c>
      <c r="E1452" s="2" t="s">
        <v>102</v>
      </c>
      <c r="F1452" s="3">
        <v>83.25</v>
      </c>
      <c r="G1452" s="1">
        <v>0.39805000000000001</v>
      </c>
      <c r="H1452" s="3">
        <v>17.7</v>
      </c>
      <c r="I1452" s="2" t="s">
        <v>102</v>
      </c>
    </row>
    <row r="1453" spans="2:9" x14ac:dyDescent="0.25">
      <c r="B1453" s="3">
        <v>104.35</v>
      </c>
      <c r="C1453" s="1">
        <v>0.24138000000000001</v>
      </c>
      <c r="D1453" s="3">
        <v>6.54</v>
      </c>
      <c r="E1453" s="2" t="s">
        <v>102</v>
      </c>
      <c r="F1453" s="3">
        <v>83.31</v>
      </c>
      <c r="G1453" s="1">
        <v>0.39805000000000001</v>
      </c>
      <c r="H1453" s="3">
        <v>17.77</v>
      </c>
      <c r="I1453" s="2" t="s">
        <v>102</v>
      </c>
    </row>
    <row r="1454" spans="2:9" x14ac:dyDescent="0.25">
      <c r="B1454" s="3">
        <v>104.42</v>
      </c>
      <c r="C1454" s="1">
        <v>0.24138000000000001</v>
      </c>
      <c r="D1454" s="3">
        <v>6.61</v>
      </c>
      <c r="E1454" s="2" t="s">
        <v>102</v>
      </c>
      <c r="F1454" s="3">
        <v>83.38</v>
      </c>
      <c r="G1454" s="1">
        <v>0.39805000000000001</v>
      </c>
      <c r="H1454" s="3">
        <v>17.829999999999998</v>
      </c>
      <c r="I1454" s="2" t="s">
        <v>102</v>
      </c>
    </row>
    <row r="1455" spans="2:9" x14ac:dyDescent="0.25">
      <c r="B1455" s="3">
        <v>104.48</v>
      </c>
      <c r="C1455" s="1">
        <v>0.24148</v>
      </c>
      <c r="D1455" s="3">
        <v>6.67</v>
      </c>
      <c r="E1455" s="2" t="s">
        <v>102</v>
      </c>
      <c r="F1455" s="3">
        <v>83.45</v>
      </c>
      <c r="G1455" s="1">
        <v>0.39805000000000001</v>
      </c>
      <c r="H1455" s="3">
        <v>17.899999999999999</v>
      </c>
      <c r="I1455" s="2" t="s">
        <v>102</v>
      </c>
    </row>
    <row r="1456" spans="2:9" x14ac:dyDescent="0.25">
      <c r="B1456" s="3">
        <v>104.55</v>
      </c>
      <c r="C1456" s="1">
        <v>0.24148</v>
      </c>
      <c r="D1456" s="3">
        <v>6.73</v>
      </c>
      <c r="E1456" s="2" t="s">
        <v>102</v>
      </c>
      <c r="F1456" s="3">
        <v>83.51</v>
      </c>
      <c r="G1456" s="1">
        <v>0.39815</v>
      </c>
      <c r="H1456" s="3">
        <v>17.96</v>
      </c>
      <c r="I1456" s="2" t="s">
        <v>102</v>
      </c>
    </row>
    <row r="1457" spans="2:9" x14ac:dyDescent="0.25">
      <c r="B1457" s="3">
        <v>104.62</v>
      </c>
      <c r="C1457" s="1">
        <v>0.24148</v>
      </c>
      <c r="D1457" s="3">
        <v>6.8</v>
      </c>
      <c r="E1457" s="2" t="s">
        <v>102</v>
      </c>
      <c r="F1457" s="3">
        <v>83.58</v>
      </c>
      <c r="G1457" s="1">
        <v>0.39815</v>
      </c>
      <c r="H1457" s="3">
        <v>18.03</v>
      </c>
      <c r="I1457" s="2" t="s">
        <v>102</v>
      </c>
    </row>
    <row r="1458" spans="2:9" x14ac:dyDescent="0.25">
      <c r="B1458" s="3">
        <v>104.68</v>
      </c>
      <c r="C1458" s="1">
        <v>0.24148</v>
      </c>
      <c r="D1458" s="3">
        <v>6.86</v>
      </c>
      <c r="E1458" s="2" t="s">
        <v>102</v>
      </c>
      <c r="F1458" s="3">
        <v>83.65</v>
      </c>
      <c r="G1458" s="1">
        <v>0.39815</v>
      </c>
      <c r="H1458" s="3">
        <v>18.09</v>
      </c>
      <c r="I1458" s="2" t="s">
        <v>102</v>
      </c>
    </row>
    <row r="1459" spans="2:9" x14ac:dyDescent="0.25">
      <c r="B1459" s="3">
        <v>104.75</v>
      </c>
      <c r="C1459" s="1">
        <v>0.24157999999999999</v>
      </c>
      <c r="D1459" s="3">
        <v>6.93</v>
      </c>
      <c r="E1459" s="2" t="s">
        <v>102</v>
      </c>
      <c r="F1459" s="3">
        <v>83.71</v>
      </c>
      <c r="G1459" s="1">
        <v>0.39815</v>
      </c>
      <c r="H1459" s="3">
        <v>18.16</v>
      </c>
      <c r="I1459" s="2" t="s">
        <v>102</v>
      </c>
    </row>
    <row r="1460" spans="2:9" x14ac:dyDescent="0.25">
      <c r="B1460" s="3">
        <v>104.82</v>
      </c>
      <c r="C1460" s="1">
        <v>0.24157999999999999</v>
      </c>
      <c r="D1460" s="3">
        <v>6.99</v>
      </c>
      <c r="E1460" s="2" t="s">
        <v>102</v>
      </c>
      <c r="F1460" s="3">
        <v>83.78</v>
      </c>
      <c r="G1460" s="1">
        <v>0.39815</v>
      </c>
      <c r="H1460" s="3">
        <v>18.23</v>
      </c>
      <c r="I1460" s="2" t="s">
        <v>102</v>
      </c>
    </row>
    <row r="1461" spans="2:9" x14ac:dyDescent="0.25">
      <c r="B1461" s="3">
        <v>104.88</v>
      </c>
      <c r="C1461" s="1">
        <v>0.24157999999999999</v>
      </c>
      <c r="D1461" s="3">
        <v>7.05</v>
      </c>
      <c r="E1461" s="2" t="s">
        <v>102</v>
      </c>
      <c r="F1461" s="3">
        <v>83.85</v>
      </c>
      <c r="G1461" s="1">
        <v>0.39824999999999999</v>
      </c>
      <c r="H1461" s="3">
        <v>18.29</v>
      </c>
      <c r="I1461" s="2" t="s">
        <v>102</v>
      </c>
    </row>
    <row r="1462" spans="2:9" x14ac:dyDescent="0.25">
      <c r="B1462" s="3">
        <v>104.95</v>
      </c>
      <c r="C1462" s="1">
        <v>0.24157999999999999</v>
      </c>
      <c r="D1462" s="3">
        <v>7.12</v>
      </c>
      <c r="E1462" s="2" t="s">
        <v>102</v>
      </c>
      <c r="F1462" s="3">
        <v>83.91</v>
      </c>
      <c r="G1462" s="1">
        <v>0.39824999999999999</v>
      </c>
      <c r="H1462" s="3">
        <v>18.36</v>
      </c>
      <c r="I1462" s="2" t="s">
        <v>102</v>
      </c>
    </row>
    <row r="1463" spans="2:9" x14ac:dyDescent="0.25">
      <c r="B1463" s="3">
        <v>105.02</v>
      </c>
      <c r="C1463" s="1">
        <v>0.24157999999999999</v>
      </c>
      <c r="D1463" s="3">
        <v>7.18</v>
      </c>
      <c r="E1463" s="2" t="s">
        <v>102</v>
      </c>
      <c r="F1463" s="3">
        <v>83.98</v>
      </c>
      <c r="G1463" s="1">
        <v>0.39824999999999999</v>
      </c>
      <c r="H1463" s="3">
        <v>18.420000000000002</v>
      </c>
      <c r="I1463" s="2" t="s">
        <v>102</v>
      </c>
    </row>
    <row r="1464" spans="2:9" x14ac:dyDescent="0.25">
      <c r="B1464" s="3">
        <v>105.08</v>
      </c>
      <c r="C1464" s="1">
        <v>0.24168000000000001</v>
      </c>
      <c r="D1464" s="3">
        <v>7.25</v>
      </c>
      <c r="E1464" s="2" t="s">
        <v>102</v>
      </c>
      <c r="F1464" s="3">
        <v>84.05</v>
      </c>
      <c r="G1464" s="1">
        <v>0.39824999999999999</v>
      </c>
      <c r="H1464" s="3">
        <v>18.489999999999998</v>
      </c>
      <c r="I1464" s="2" t="s">
        <v>102</v>
      </c>
    </row>
    <row r="1465" spans="2:9" x14ac:dyDescent="0.25">
      <c r="B1465" s="3">
        <v>105.15</v>
      </c>
      <c r="C1465" s="1">
        <v>0.24168000000000001</v>
      </c>
      <c r="D1465" s="3">
        <v>7.31</v>
      </c>
      <c r="E1465" s="2" t="s">
        <v>102</v>
      </c>
      <c r="F1465" s="3">
        <v>84.11</v>
      </c>
      <c r="G1465" s="1">
        <v>0.39834999999999998</v>
      </c>
      <c r="H1465" s="3">
        <v>18.559999999999999</v>
      </c>
      <c r="I1465" s="2" t="s">
        <v>102</v>
      </c>
    </row>
    <row r="1466" spans="2:9" x14ac:dyDescent="0.25">
      <c r="B1466" s="3">
        <v>105.22</v>
      </c>
      <c r="C1466" s="1">
        <v>0.24168000000000001</v>
      </c>
      <c r="D1466" s="3">
        <v>7.38</v>
      </c>
      <c r="E1466" s="2" t="s">
        <v>102</v>
      </c>
      <c r="F1466" s="3">
        <v>84.18</v>
      </c>
      <c r="G1466" s="1">
        <v>0.39834999999999998</v>
      </c>
      <c r="H1466" s="3">
        <v>18.62</v>
      </c>
      <c r="I1466" s="2" t="s">
        <v>102</v>
      </c>
    </row>
    <row r="1467" spans="2:9" x14ac:dyDescent="0.25">
      <c r="B1467" s="3">
        <v>105.28</v>
      </c>
      <c r="C1467" s="1">
        <v>0.24168000000000001</v>
      </c>
      <c r="D1467" s="3">
        <v>7.44</v>
      </c>
      <c r="E1467" s="2" t="s">
        <v>102</v>
      </c>
      <c r="F1467" s="3">
        <v>84.25</v>
      </c>
      <c r="G1467" s="1">
        <v>0.39834999999999998</v>
      </c>
      <c r="H1467" s="3">
        <v>18.690000000000001</v>
      </c>
      <c r="I1467" s="2" t="s">
        <v>102</v>
      </c>
    </row>
    <row r="1468" spans="2:9" x14ac:dyDescent="0.25">
      <c r="B1468" s="3">
        <v>105.35</v>
      </c>
      <c r="C1468" s="1">
        <v>0.24177999999999999</v>
      </c>
      <c r="D1468" s="3">
        <v>7.5</v>
      </c>
      <c r="E1468" s="2" t="s">
        <v>102</v>
      </c>
      <c r="F1468" s="3">
        <v>84.31</v>
      </c>
      <c r="G1468" s="1">
        <v>0.39834999999999998</v>
      </c>
      <c r="H1468" s="3">
        <v>18.75</v>
      </c>
      <c r="I1468" s="2" t="s">
        <v>102</v>
      </c>
    </row>
    <row r="1469" spans="2:9" x14ac:dyDescent="0.25">
      <c r="B1469" s="3">
        <v>105.42</v>
      </c>
      <c r="C1469" s="1">
        <v>0.24177999999999999</v>
      </c>
      <c r="D1469" s="3">
        <v>7.57</v>
      </c>
      <c r="E1469" s="2" t="s">
        <v>102</v>
      </c>
      <c r="F1469" s="3">
        <v>84.38</v>
      </c>
      <c r="G1469" s="1">
        <v>0.39834999999999998</v>
      </c>
      <c r="H1469" s="3">
        <v>18.82</v>
      </c>
      <c r="I1469" s="2" t="s">
        <v>102</v>
      </c>
    </row>
    <row r="1470" spans="2:9" x14ac:dyDescent="0.25">
      <c r="B1470" s="3">
        <v>105.48</v>
      </c>
      <c r="C1470" s="1">
        <v>0.24177999999999999</v>
      </c>
      <c r="D1470" s="3">
        <v>7.63</v>
      </c>
      <c r="E1470" s="2" t="s">
        <v>102</v>
      </c>
      <c r="F1470" s="3">
        <v>84.45</v>
      </c>
      <c r="G1470" s="1">
        <v>0.39845000000000003</v>
      </c>
      <c r="H1470" s="3">
        <v>18.89</v>
      </c>
      <c r="I1470" s="2" t="s">
        <v>102</v>
      </c>
    </row>
    <row r="1471" spans="2:9" x14ac:dyDescent="0.25">
      <c r="B1471" s="3">
        <v>105.55</v>
      </c>
      <c r="C1471" s="1">
        <v>0.24177999999999999</v>
      </c>
      <c r="D1471" s="3">
        <v>7.7</v>
      </c>
      <c r="E1471" s="2" t="s">
        <v>102</v>
      </c>
      <c r="F1471" s="3">
        <v>84.51</v>
      </c>
      <c r="G1471" s="1">
        <v>0.39845000000000003</v>
      </c>
      <c r="H1471" s="3">
        <v>18.95</v>
      </c>
      <c r="I1471" s="2" t="s">
        <v>102</v>
      </c>
    </row>
    <row r="1472" spans="2:9" x14ac:dyDescent="0.25">
      <c r="B1472" s="3">
        <v>105.62</v>
      </c>
      <c r="C1472" s="1">
        <v>0.24188000000000001</v>
      </c>
      <c r="D1472" s="3">
        <v>7.76</v>
      </c>
      <c r="E1472" s="2" t="s">
        <v>102</v>
      </c>
      <c r="F1472" s="3">
        <v>84.58</v>
      </c>
      <c r="G1472" s="1">
        <v>0.39845000000000003</v>
      </c>
      <c r="H1472" s="3">
        <v>19.02</v>
      </c>
      <c r="I1472" s="2" t="s">
        <v>102</v>
      </c>
    </row>
    <row r="1473" spans="2:9" x14ac:dyDescent="0.25">
      <c r="B1473" s="3">
        <v>105.68</v>
      </c>
      <c r="C1473" s="1">
        <v>0.24188000000000001</v>
      </c>
      <c r="D1473" s="3">
        <v>7.83</v>
      </c>
      <c r="E1473" s="2" t="s">
        <v>102</v>
      </c>
      <c r="F1473" s="3">
        <v>84.65</v>
      </c>
      <c r="G1473" s="1">
        <v>0.39845000000000003</v>
      </c>
      <c r="H1473" s="3">
        <v>19.079999999999998</v>
      </c>
      <c r="I1473" s="2" t="s">
        <v>102</v>
      </c>
    </row>
    <row r="1474" spans="2:9" x14ac:dyDescent="0.25">
      <c r="B1474" s="3">
        <v>105.75</v>
      </c>
      <c r="C1474" s="1">
        <v>0.24188000000000001</v>
      </c>
      <c r="D1474" s="3">
        <v>7.89</v>
      </c>
      <c r="E1474" s="2" t="s">
        <v>102</v>
      </c>
      <c r="F1474" s="3">
        <v>84.71</v>
      </c>
      <c r="G1474" s="1">
        <v>0.39855000000000002</v>
      </c>
      <c r="H1474" s="3">
        <v>19.149999999999999</v>
      </c>
      <c r="I1474" s="2" t="s">
        <v>102</v>
      </c>
    </row>
    <row r="1475" spans="2:9" x14ac:dyDescent="0.25">
      <c r="B1475" s="3">
        <v>105.82</v>
      </c>
      <c r="C1475" s="1">
        <v>0.24188000000000001</v>
      </c>
      <c r="D1475" s="3">
        <v>7.96</v>
      </c>
      <c r="E1475" s="2" t="s">
        <v>102</v>
      </c>
      <c r="F1475" s="3">
        <v>84.78</v>
      </c>
      <c r="G1475" s="1">
        <v>0.39855000000000002</v>
      </c>
      <c r="H1475" s="3">
        <v>19.21</v>
      </c>
      <c r="I1475" s="2" t="s">
        <v>102</v>
      </c>
    </row>
    <row r="1476" spans="2:9" x14ac:dyDescent="0.25">
      <c r="B1476" s="3">
        <v>105.89</v>
      </c>
      <c r="C1476" s="1">
        <v>0.24198</v>
      </c>
      <c r="D1476" s="3">
        <v>8.02</v>
      </c>
      <c r="E1476" s="2" t="s">
        <v>102</v>
      </c>
      <c r="F1476" s="3">
        <v>84.85</v>
      </c>
      <c r="G1476" s="1">
        <v>0.39855000000000002</v>
      </c>
      <c r="H1476" s="3">
        <v>19.28</v>
      </c>
      <c r="I1476" s="2" t="s">
        <v>102</v>
      </c>
    </row>
    <row r="1477" spans="2:9" x14ac:dyDescent="0.25">
      <c r="B1477" s="3">
        <v>105.95</v>
      </c>
      <c r="C1477" s="1">
        <v>0.24198</v>
      </c>
      <c r="D1477" s="3">
        <v>8.09</v>
      </c>
      <c r="E1477" s="2" t="s">
        <v>102</v>
      </c>
      <c r="F1477" s="3">
        <v>84.91</v>
      </c>
      <c r="G1477" s="1">
        <v>0.39855000000000002</v>
      </c>
      <c r="H1477" s="3">
        <v>19.350000000000001</v>
      </c>
      <c r="I1477" s="2" t="s">
        <v>102</v>
      </c>
    </row>
    <row r="1478" spans="2:9" x14ac:dyDescent="0.25">
      <c r="B1478" s="3">
        <v>106.02</v>
      </c>
      <c r="C1478" s="1">
        <v>0.24198</v>
      </c>
      <c r="D1478" s="3">
        <v>8.15</v>
      </c>
      <c r="E1478" s="2" t="s">
        <v>102</v>
      </c>
      <c r="F1478" s="3">
        <v>84.98</v>
      </c>
      <c r="G1478" s="1">
        <v>0.39855000000000002</v>
      </c>
      <c r="H1478" s="3">
        <v>19.41</v>
      </c>
      <c r="I1478" s="2" t="s">
        <v>102</v>
      </c>
    </row>
    <row r="1479" spans="2:9" x14ac:dyDescent="0.25">
      <c r="B1479" s="3">
        <v>106.09</v>
      </c>
      <c r="C1479" s="1">
        <v>0.24198</v>
      </c>
      <c r="D1479" s="3">
        <v>8.2200000000000006</v>
      </c>
      <c r="E1479" s="2" t="s">
        <v>102</v>
      </c>
      <c r="F1479" s="3">
        <v>85.05</v>
      </c>
      <c r="G1479" s="1">
        <v>0.39855000000000002</v>
      </c>
      <c r="H1479" s="3">
        <v>19.48</v>
      </c>
      <c r="I1479" s="2" t="s">
        <v>102</v>
      </c>
    </row>
    <row r="1480" spans="2:9" x14ac:dyDescent="0.25">
      <c r="B1480" s="3">
        <v>106.15</v>
      </c>
      <c r="C1480" s="1">
        <v>0.24207999999999999</v>
      </c>
      <c r="D1480" s="3">
        <v>8.2799999999999994</v>
      </c>
      <c r="E1480" s="2" t="s">
        <v>102</v>
      </c>
      <c r="F1480" s="3">
        <v>85.11</v>
      </c>
      <c r="G1480" s="1">
        <v>0.39855000000000002</v>
      </c>
      <c r="H1480" s="3">
        <v>19.54</v>
      </c>
      <c r="I1480" s="2" t="s">
        <v>102</v>
      </c>
    </row>
    <row r="1481" spans="2:9" x14ac:dyDescent="0.25">
      <c r="B1481" s="3">
        <v>106.22</v>
      </c>
      <c r="C1481" s="1">
        <v>0.24207999999999999</v>
      </c>
      <c r="D1481" s="3">
        <v>8.34</v>
      </c>
      <c r="E1481" s="2" t="s">
        <v>102</v>
      </c>
      <c r="F1481" s="3">
        <v>85.18</v>
      </c>
      <c r="G1481" s="1">
        <v>0.39865</v>
      </c>
      <c r="H1481" s="3">
        <v>19.61</v>
      </c>
      <c r="I1481" s="2" t="s">
        <v>102</v>
      </c>
    </row>
    <row r="1482" spans="2:9" x14ac:dyDescent="0.25">
      <c r="B1482" s="3">
        <v>106.29</v>
      </c>
      <c r="C1482" s="1">
        <v>0.24207999999999999</v>
      </c>
      <c r="D1482" s="3">
        <v>8.41</v>
      </c>
      <c r="E1482" s="2" t="s">
        <v>102</v>
      </c>
      <c r="F1482" s="3">
        <v>85.25</v>
      </c>
      <c r="G1482" s="1">
        <v>0.39865</v>
      </c>
      <c r="H1482" s="3">
        <v>19.68</v>
      </c>
      <c r="I1482" s="2" t="s">
        <v>102</v>
      </c>
    </row>
    <row r="1483" spans="2:9" x14ac:dyDescent="0.25">
      <c r="B1483" s="3">
        <v>106.35</v>
      </c>
      <c r="C1483" s="1">
        <v>0.24207999999999999</v>
      </c>
      <c r="D1483" s="3">
        <v>8.4700000000000006</v>
      </c>
      <c r="E1483" s="2" t="s">
        <v>102</v>
      </c>
      <c r="F1483" s="3">
        <v>85.31</v>
      </c>
      <c r="G1483" s="1">
        <v>0.39865</v>
      </c>
      <c r="H1483" s="3">
        <v>19.739999999999998</v>
      </c>
      <c r="I1483" s="2" t="s">
        <v>102</v>
      </c>
    </row>
    <row r="1484" spans="2:9" x14ac:dyDescent="0.25">
      <c r="B1484" s="3">
        <v>106.42</v>
      </c>
      <c r="C1484" s="1">
        <v>0.24218000000000001</v>
      </c>
      <c r="D1484" s="3">
        <v>8.5399999999999991</v>
      </c>
      <c r="E1484" s="2" t="s">
        <v>102</v>
      </c>
      <c r="F1484" s="3">
        <v>85.38</v>
      </c>
      <c r="G1484" s="1">
        <v>0.39865</v>
      </c>
      <c r="H1484" s="3">
        <v>19.809999999999999</v>
      </c>
      <c r="I1484" s="2" t="s">
        <v>102</v>
      </c>
    </row>
    <row r="1485" spans="2:9" x14ac:dyDescent="0.25">
      <c r="B1485" s="3">
        <v>106.48</v>
      </c>
      <c r="C1485" s="1">
        <v>0.24218000000000001</v>
      </c>
      <c r="D1485" s="3">
        <v>8.6</v>
      </c>
      <c r="E1485" s="2" t="s">
        <v>102</v>
      </c>
      <c r="F1485" s="3">
        <v>85.45</v>
      </c>
      <c r="G1485" s="1">
        <v>0.39865</v>
      </c>
      <c r="H1485" s="3">
        <v>19.88</v>
      </c>
      <c r="I1485" s="2" t="s">
        <v>102</v>
      </c>
    </row>
    <row r="1486" spans="2:9" x14ac:dyDescent="0.25">
      <c r="B1486" s="3">
        <v>106.55</v>
      </c>
      <c r="C1486" s="1">
        <v>0.24218000000000001</v>
      </c>
      <c r="D1486" s="3">
        <v>8.67</v>
      </c>
      <c r="E1486" s="2" t="s">
        <v>102</v>
      </c>
      <c r="F1486" s="3">
        <v>85.52</v>
      </c>
      <c r="G1486" s="1">
        <v>0.39865</v>
      </c>
      <c r="H1486" s="3">
        <v>19.940000000000001</v>
      </c>
      <c r="I1486" s="2" t="s">
        <v>102</v>
      </c>
    </row>
    <row r="1487" spans="2:9" x14ac:dyDescent="0.25">
      <c r="B1487" s="3">
        <v>106.62</v>
      </c>
      <c r="C1487" s="1">
        <v>0.24218000000000001</v>
      </c>
      <c r="D1487" s="3">
        <v>8.73</v>
      </c>
      <c r="E1487" s="2" t="s">
        <v>102</v>
      </c>
      <c r="F1487" s="3">
        <v>85.58</v>
      </c>
      <c r="G1487" s="1">
        <v>0.39865</v>
      </c>
      <c r="H1487" s="3">
        <v>20.010000000000002</v>
      </c>
      <c r="I1487" s="2" t="s">
        <v>102</v>
      </c>
    </row>
    <row r="1488" spans="2:9" x14ac:dyDescent="0.25">
      <c r="B1488" s="3">
        <v>106.69</v>
      </c>
      <c r="C1488" s="1">
        <v>0.24228</v>
      </c>
      <c r="D1488" s="3">
        <v>8.8000000000000007</v>
      </c>
      <c r="E1488" s="2" t="s">
        <v>102</v>
      </c>
      <c r="F1488" s="3">
        <v>85.65</v>
      </c>
      <c r="G1488" s="1">
        <v>0.39865</v>
      </c>
      <c r="H1488" s="3">
        <v>20.07</v>
      </c>
      <c r="I1488" s="2" t="s">
        <v>102</v>
      </c>
    </row>
    <row r="1489" spans="2:9" x14ac:dyDescent="0.25">
      <c r="B1489" s="3">
        <v>106.75</v>
      </c>
      <c r="C1489" s="1">
        <v>0.24228</v>
      </c>
      <c r="D1489" s="3">
        <v>8.86</v>
      </c>
      <c r="E1489" s="2" t="s">
        <v>102</v>
      </c>
      <c r="F1489" s="3">
        <v>85.72</v>
      </c>
      <c r="G1489" s="1">
        <v>0.39865</v>
      </c>
      <c r="H1489" s="3">
        <v>20.14</v>
      </c>
      <c r="I1489" s="2" t="s">
        <v>102</v>
      </c>
    </row>
    <row r="1490" spans="2:9" x14ac:dyDescent="0.25">
      <c r="B1490" s="3">
        <v>106.82</v>
      </c>
      <c r="C1490" s="1">
        <v>0.24228</v>
      </c>
      <c r="D1490" s="3">
        <v>8.93</v>
      </c>
      <c r="E1490" s="2" t="s">
        <v>102</v>
      </c>
      <c r="F1490" s="3">
        <v>85.78</v>
      </c>
      <c r="G1490" s="1">
        <v>0.39874999999999999</v>
      </c>
      <c r="H1490" s="3">
        <v>20.21</v>
      </c>
      <c r="I1490" s="2" t="s">
        <v>102</v>
      </c>
    </row>
    <row r="1491" spans="2:9" x14ac:dyDescent="0.25">
      <c r="B1491" s="3">
        <v>106.89</v>
      </c>
      <c r="C1491" s="1">
        <v>0.24228</v>
      </c>
      <c r="D1491" s="3">
        <v>8.99</v>
      </c>
      <c r="E1491" s="2" t="s">
        <v>102</v>
      </c>
      <c r="F1491" s="3">
        <v>85.85</v>
      </c>
      <c r="G1491" s="1">
        <v>0.39874999999999999</v>
      </c>
      <c r="H1491" s="3">
        <v>20.27</v>
      </c>
      <c r="I1491" s="2" t="s">
        <v>102</v>
      </c>
    </row>
    <row r="1492" spans="2:9" x14ac:dyDescent="0.25">
      <c r="B1492" s="3">
        <v>106.95</v>
      </c>
      <c r="C1492" s="1">
        <v>0.24238000000000001</v>
      </c>
      <c r="D1492" s="3">
        <v>9.06</v>
      </c>
      <c r="E1492" s="2" t="s">
        <v>102</v>
      </c>
      <c r="F1492" s="3">
        <v>85.92</v>
      </c>
      <c r="G1492" s="1">
        <v>0.39874999999999999</v>
      </c>
      <c r="H1492" s="3">
        <v>20.34</v>
      </c>
      <c r="I1492" s="2" t="s">
        <v>102</v>
      </c>
    </row>
    <row r="1493" spans="2:9" x14ac:dyDescent="0.25">
      <c r="B1493" s="3">
        <v>107.02</v>
      </c>
      <c r="C1493" s="1">
        <v>0.24238000000000001</v>
      </c>
      <c r="D1493" s="3">
        <v>9.1199999999999992</v>
      </c>
      <c r="E1493" s="2" t="s">
        <v>102</v>
      </c>
      <c r="F1493" s="3">
        <v>85.98</v>
      </c>
      <c r="G1493" s="1">
        <v>0.39874999999999999</v>
      </c>
      <c r="H1493" s="3">
        <v>20.399999999999999</v>
      </c>
      <c r="I1493" s="2" t="s">
        <v>102</v>
      </c>
    </row>
    <row r="1494" spans="2:9" x14ac:dyDescent="0.25">
      <c r="B1494" s="3">
        <v>107.09</v>
      </c>
      <c r="C1494" s="1">
        <v>0.24238000000000001</v>
      </c>
      <c r="D1494" s="3">
        <v>9.19</v>
      </c>
      <c r="E1494" s="2" t="s">
        <v>102</v>
      </c>
      <c r="F1494" s="3">
        <v>86.05</v>
      </c>
      <c r="G1494" s="1">
        <v>0.39874999999999999</v>
      </c>
      <c r="H1494" s="3">
        <v>20.47</v>
      </c>
      <c r="I1494" s="2" t="s">
        <v>102</v>
      </c>
    </row>
    <row r="1495" spans="2:9" x14ac:dyDescent="0.25">
      <c r="B1495" s="3">
        <v>107.15</v>
      </c>
      <c r="C1495" s="1">
        <v>0.24248</v>
      </c>
      <c r="D1495" s="3">
        <v>9.25</v>
      </c>
      <c r="E1495" s="2" t="s">
        <v>102</v>
      </c>
      <c r="F1495" s="3">
        <v>86.12</v>
      </c>
      <c r="G1495" s="1">
        <v>0.39874999999999999</v>
      </c>
      <c r="H1495" s="3">
        <v>20.54</v>
      </c>
      <c r="I1495" s="2" t="s">
        <v>102</v>
      </c>
    </row>
    <row r="1496" spans="2:9" x14ac:dyDescent="0.25">
      <c r="B1496" s="3">
        <v>107.22</v>
      </c>
      <c r="C1496" s="1">
        <v>0.24248</v>
      </c>
      <c r="D1496" s="3">
        <v>9.32</v>
      </c>
      <c r="E1496" s="2" t="s">
        <v>102</v>
      </c>
      <c r="F1496" s="3">
        <v>86.18</v>
      </c>
      <c r="G1496" s="1">
        <v>0.39874999999999999</v>
      </c>
      <c r="H1496" s="3">
        <v>20.6</v>
      </c>
      <c r="I1496" s="2" t="s">
        <v>102</v>
      </c>
    </row>
    <row r="1497" spans="2:9" x14ac:dyDescent="0.25">
      <c r="B1497" s="3">
        <v>107.29</v>
      </c>
      <c r="C1497" s="1">
        <v>0.24248</v>
      </c>
      <c r="D1497" s="3">
        <v>9.3800000000000008</v>
      </c>
      <c r="E1497" s="2" t="s">
        <v>102</v>
      </c>
      <c r="F1497" s="3">
        <v>86.25</v>
      </c>
      <c r="G1497" s="1">
        <v>0.39874999999999999</v>
      </c>
      <c r="H1497" s="3">
        <v>20.67</v>
      </c>
      <c r="I1497" s="2" t="s">
        <v>102</v>
      </c>
    </row>
    <row r="1498" spans="2:9" x14ac:dyDescent="0.25">
      <c r="B1498" s="3">
        <v>107.35</v>
      </c>
      <c r="C1498" s="1">
        <v>0.24248</v>
      </c>
      <c r="D1498" s="3">
        <v>9.4499999999999993</v>
      </c>
      <c r="E1498" s="2" t="s">
        <v>102</v>
      </c>
      <c r="F1498" s="3">
        <v>86.32</v>
      </c>
      <c r="G1498" s="1">
        <v>0.39884999999999998</v>
      </c>
      <c r="H1498" s="3">
        <v>20.73</v>
      </c>
      <c r="I1498" s="2" t="s">
        <v>102</v>
      </c>
    </row>
    <row r="1499" spans="2:9" x14ac:dyDescent="0.25">
      <c r="B1499" s="3">
        <v>107.42</v>
      </c>
      <c r="C1499" s="1">
        <v>0.24257999999999999</v>
      </c>
      <c r="D1499" s="3">
        <v>9.51</v>
      </c>
      <c r="E1499" s="2" t="s">
        <v>102</v>
      </c>
      <c r="F1499" s="3">
        <v>86.38</v>
      </c>
      <c r="G1499" s="1">
        <v>0.39884999999999998</v>
      </c>
      <c r="H1499" s="3">
        <v>20.8</v>
      </c>
      <c r="I1499" s="2" t="s">
        <v>102</v>
      </c>
    </row>
    <row r="1500" spans="2:9" x14ac:dyDescent="0.25">
      <c r="B1500" s="3">
        <v>107.49</v>
      </c>
      <c r="C1500" s="1">
        <v>0.24257999999999999</v>
      </c>
      <c r="D1500" s="3">
        <v>9.58</v>
      </c>
      <c r="E1500" s="2" t="s">
        <v>102</v>
      </c>
      <c r="F1500" s="3">
        <v>86.45</v>
      </c>
      <c r="G1500" s="1">
        <v>0.39884999999999998</v>
      </c>
      <c r="H1500" s="3">
        <v>20.87</v>
      </c>
      <c r="I1500" s="2" t="s">
        <v>102</v>
      </c>
    </row>
    <row r="1501" spans="2:9" x14ac:dyDescent="0.25">
      <c r="B1501" s="3">
        <v>107.55</v>
      </c>
      <c r="C1501" s="1">
        <v>0.24257999999999999</v>
      </c>
      <c r="D1501" s="3">
        <v>9.64</v>
      </c>
      <c r="E1501" s="2" t="s">
        <v>102</v>
      </c>
      <c r="F1501" s="3">
        <v>86.52</v>
      </c>
      <c r="G1501" s="1">
        <v>0.39884999999999998</v>
      </c>
      <c r="H1501" s="3">
        <v>20.93</v>
      </c>
      <c r="I1501" s="2" t="s">
        <v>102</v>
      </c>
    </row>
    <row r="1502" spans="2:9" x14ac:dyDescent="0.25">
      <c r="B1502" s="3">
        <v>107.62</v>
      </c>
      <c r="C1502" s="1">
        <v>0.24268000000000001</v>
      </c>
      <c r="D1502" s="3">
        <v>9.7100000000000009</v>
      </c>
      <c r="E1502" s="2" t="s">
        <v>102</v>
      </c>
      <c r="F1502" s="3">
        <v>86.58</v>
      </c>
      <c r="G1502" s="1">
        <v>0.39884999999999998</v>
      </c>
      <c r="H1502" s="3">
        <v>21</v>
      </c>
      <c r="I1502" s="2" t="s">
        <v>102</v>
      </c>
    </row>
    <row r="1503" spans="2:9" x14ac:dyDescent="0.25">
      <c r="B1503" s="3">
        <v>107.69</v>
      </c>
      <c r="C1503" s="1">
        <v>0.24268000000000001</v>
      </c>
      <c r="D1503" s="3">
        <v>9.77</v>
      </c>
      <c r="E1503" s="2" t="s">
        <v>102</v>
      </c>
      <c r="F1503" s="3">
        <v>86.65</v>
      </c>
      <c r="G1503" s="1">
        <v>0.39884999999999998</v>
      </c>
      <c r="H1503" s="3">
        <v>21.06</v>
      </c>
      <c r="I1503" s="2" t="s">
        <v>102</v>
      </c>
    </row>
    <row r="1504" spans="2:9" x14ac:dyDescent="0.25">
      <c r="B1504" s="3">
        <v>107.75</v>
      </c>
      <c r="C1504" s="1">
        <v>0.24268000000000001</v>
      </c>
      <c r="D1504" s="3">
        <v>9.84</v>
      </c>
      <c r="E1504" s="2" t="s">
        <v>102</v>
      </c>
      <c r="F1504" s="3">
        <v>86.72</v>
      </c>
      <c r="G1504" s="1">
        <v>0.39895000000000003</v>
      </c>
      <c r="H1504" s="3">
        <v>21.13</v>
      </c>
      <c r="I1504" s="2" t="s">
        <v>102</v>
      </c>
    </row>
    <row r="1505" spans="2:9" x14ac:dyDescent="0.25">
      <c r="B1505" s="3">
        <v>107.82</v>
      </c>
      <c r="C1505" s="1">
        <v>0.24268000000000001</v>
      </c>
      <c r="D1505" s="3">
        <v>9.9</v>
      </c>
      <c r="E1505" s="2" t="s">
        <v>102</v>
      </c>
      <c r="F1505" s="3">
        <v>86.78</v>
      </c>
      <c r="G1505" s="1">
        <v>0.39895000000000003</v>
      </c>
      <c r="H1505" s="3">
        <v>21.2</v>
      </c>
      <c r="I1505" s="2" t="s">
        <v>102</v>
      </c>
    </row>
    <row r="1506" spans="2:9" x14ac:dyDescent="0.25">
      <c r="B1506" s="3">
        <v>107.89</v>
      </c>
      <c r="C1506" s="1">
        <v>0.24278</v>
      </c>
      <c r="D1506" s="3">
        <v>9.9700000000000006</v>
      </c>
      <c r="E1506" s="2" t="s">
        <v>102</v>
      </c>
      <c r="F1506" s="3">
        <v>86.85</v>
      </c>
      <c r="G1506" s="1">
        <v>0.39895000000000003</v>
      </c>
      <c r="H1506" s="3">
        <v>21.26</v>
      </c>
      <c r="I1506" s="2" t="s">
        <v>102</v>
      </c>
    </row>
    <row r="1507" spans="2:9" x14ac:dyDescent="0.25">
      <c r="B1507" s="3">
        <v>107.95</v>
      </c>
      <c r="C1507" s="1">
        <v>0.24278</v>
      </c>
      <c r="D1507" s="3">
        <v>10.039999999999999</v>
      </c>
      <c r="E1507" s="2" t="s">
        <v>102</v>
      </c>
      <c r="F1507" s="3">
        <v>86.92</v>
      </c>
      <c r="G1507" s="1">
        <v>0.39905000000000002</v>
      </c>
      <c r="H1507" s="3">
        <v>21.33</v>
      </c>
      <c r="I1507" s="2" t="s">
        <v>102</v>
      </c>
    </row>
    <row r="1508" spans="2:9" x14ac:dyDescent="0.25">
      <c r="B1508" s="3">
        <v>108.02</v>
      </c>
      <c r="C1508" s="1">
        <v>0.24278</v>
      </c>
      <c r="D1508" s="3">
        <v>10.1</v>
      </c>
      <c r="E1508" s="2" t="s">
        <v>102</v>
      </c>
      <c r="F1508" s="3">
        <v>86.98</v>
      </c>
      <c r="G1508" s="1">
        <v>0.39905000000000002</v>
      </c>
      <c r="H1508" s="3">
        <v>21.39</v>
      </c>
      <c r="I1508" s="2" t="s">
        <v>102</v>
      </c>
    </row>
    <row r="1509" spans="2:9" x14ac:dyDescent="0.25">
      <c r="B1509" s="3">
        <v>108.09</v>
      </c>
      <c r="C1509" s="1">
        <v>0.24278</v>
      </c>
      <c r="D1509" s="3">
        <v>10.17</v>
      </c>
      <c r="E1509" s="2" t="s">
        <v>102</v>
      </c>
      <c r="F1509" s="3">
        <v>87.05</v>
      </c>
      <c r="G1509" s="1">
        <v>0.39905000000000002</v>
      </c>
      <c r="H1509" s="3">
        <v>21.46</v>
      </c>
      <c r="I1509" s="2" t="s">
        <v>102</v>
      </c>
    </row>
    <row r="1510" spans="2:9" x14ac:dyDescent="0.25">
      <c r="B1510" s="3">
        <v>108.16</v>
      </c>
      <c r="C1510" s="1">
        <v>0.24288000000000001</v>
      </c>
      <c r="D1510" s="3">
        <v>10.23</v>
      </c>
      <c r="E1510" s="2" t="s">
        <v>102</v>
      </c>
      <c r="F1510" s="3">
        <v>87.12</v>
      </c>
      <c r="G1510" s="1">
        <v>0.39905000000000002</v>
      </c>
      <c r="H1510" s="3">
        <v>21.53</v>
      </c>
      <c r="I1510" s="2" t="s">
        <v>102</v>
      </c>
    </row>
    <row r="1511" spans="2:9" x14ac:dyDescent="0.25">
      <c r="B1511" s="3">
        <v>108.22</v>
      </c>
      <c r="C1511" s="1">
        <v>0.24288000000000001</v>
      </c>
      <c r="D1511" s="3">
        <v>10.3</v>
      </c>
      <c r="E1511" s="2" t="s">
        <v>102</v>
      </c>
      <c r="F1511" s="3">
        <v>87.18</v>
      </c>
      <c r="G1511" s="1">
        <v>0.39915</v>
      </c>
      <c r="H1511" s="3">
        <v>21.59</v>
      </c>
      <c r="I1511" s="2" t="s">
        <v>102</v>
      </c>
    </row>
    <row r="1512" spans="2:9" x14ac:dyDescent="0.25">
      <c r="B1512" s="3">
        <v>108.29</v>
      </c>
      <c r="C1512" s="1">
        <v>0.24288000000000001</v>
      </c>
      <c r="D1512" s="3">
        <v>10.36</v>
      </c>
      <c r="E1512" s="2" t="s">
        <v>102</v>
      </c>
      <c r="F1512" s="3">
        <v>87.25</v>
      </c>
      <c r="G1512" s="1">
        <v>0.39915</v>
      </c>
      <c r="H1512" s="3">
        <v>21.66</v>
      </c>
      <c r="I1512" s="2" t="s">
        <v>102</v>
      </c>
    </row>
    <row r="1513" spans="2:9" x14ac:dyDescent="0.25">
      <c r="B1513" s="3">
        <v>108.36</v>
      </c>
      <c r="C1513" s="1">
        <v>0.24288000000000001</v>
      </c>
      <c r="D1513" s="3">
        <v>10.43</v>
      </c>
      <c r="E1513" s="2" t="s">
        <v>102</v>
      </c>
      <c r="F1513" s="3">
        <v>87.32</v>
      </c>
      <c r="G1513" s="1">
        <v>0.39924999999999999</v>
      </c>
      <c r="H1513" s="3">
        <v>21.72</v>
      </c>
      <c r="I1513" s="2" t="s">
        <v>102</v>
      </c>
    </row>
    <row r="1514" spans="2:9" x14ac:dyDescent="0.25">
      <c r="B1514" s="3">
        <v>108.42</v>
      </c>
      <c r="C1514" s="1">
        <v>0.24298</v>
      </c>
      <c r="D1514" s="3">
        <v>10.49</v>
      </c>
      <c r="E1514" s="2" t="s">
        <v>102</v>
      </c>
      <c r="F1514" s="3">
        <v>87.38</v>
      </c>
      <c r="G1514" s="1">
        <v>0.39924999999999999</v>
      </c>
      <c r="H1514" s="3">
        <v>21.79</v>
      </c>
      <c r="I1514" s="2" t="s">
        <v>102</v>
      </c>
    </row>
    <row r="1515" spans="2:9" x14ac:dyDescent="0.25">
      <c r="B1515" s="3">
        <v>108.49</v>
      </c>
      <c r="C1515" s="1">
        <v>0.24298</v>
      </c>
      <c r="D1515" s="3">
        <v>10.56</v>
      </c>
      <c r="E1515" s="2" t="s">
        <v>102</v>
      </c>
      <c r="F1515" s="3">
        <v>87.45</v>
      </c>
      <c r="G1515" s="1">
        <v>0.39924999999999999</v>
      </c>
      <c r="H1515" s="3">
        <v>21.86</v>
      </c>
      <c r="I1515" s="2" t="s">
        <v>102</v>
      </c>
    </row>
    <row r="1516" spans="2:9" x14ac:dyDescent="0.25">
      <c r="B1516" s="3">
        <v>108.56</v>
      </c>
      <c r="C1516" s="1">
        <v>0.24298</v>
      </c>
      <c r="D1516" s="3">
        <v>10.62</v>
      </c>
      <c r="E1516" s="2" t="s">
        <v>102</v>
      </c>
      <c r="F1516" s="3">
        <v>87.52</v>
      </c>
      <c r="G1516" s="1">
        <v>0.39924999999999999</v>
      </c>
      <c r="H1516" s="3">
        <v>21.92</v>
      </c>
      <c r="I1516" s="2" t="s">
        <v>102</v>
      </c>
    </row>
    <row r="1517" spans="2:9" x14ac:dyDescent="0.25">
      <c r="B1517" s="3">
        <v>108.62</v>
      </c>
      <c r="C1517" s="1">
        <v>0.24298</v>
      </c>
      <c r="D1517" s="3">
        <v>10.69</v>
      </c>
      <c r="E1517" s="2" t="s">
        <v>102</v>
      </c>
      <c r="F1517" s="3">
        <v>87.58</v>
      </c>
      <c r="G1517" s="1">
        <v>0.39934999999999998</v>
      </c>
      <c r="H1517" s="3">
        <v>21.99</v>
      </c>
      <c r="I1517" s="2" t="s">
        <v>102</v>
      </c>
    </row>
    <row r="1518" spans="2:9" x14ac:dyDescent="0.25">
      <c r="B1518" s="3">
        <v>108.69</v>
      </c>
      <c r="C1518" s="1">
        <v>0.24307999999999999</v>
      </c>
      <c r="D1518" s="3">
        <v>10.75</v>
      </c>
      <c r="E1518" s="2" t="s">
        <v>102</v>
      </c>
      <c r="F1518" s="3">
        <v>87.65</v>
      </c>
      <c r="G1518" s="1">
        <v>0.39934999999999998</v>
      </c>
      <c r="H1518" s="3">
        <v>22.05</v>
      </c>
      <c r="I1518" s="2" t="s">
        <v>102</v>
      </c>
    </row>
    <row r="1519" spans="2:9" x14ac:dyDescent="0.25">
      <c r="B1519" s="3">
        <v>108.76</v>
      </c>
      <c r="C1519" s="1">
        <v>0.24307999999999999</v>
      </c>
      <c r="D1519" s="3">
        <v>10.82</v>
      </c>
      <c r="E1519" s="2" t="s">
        <v>102</v>
      </c>
      <c r="F1519" s="3">
        <v>87.72</v>
      </c>
      <c r="G1519" s="1">
        <v>0.39934999999999998</v>
      </c>
      <c r="H1519" s="3">
        <v>22.12</v>
      </c>
      <c r="I1519" s="2" t="s">
        <v>102</v>
      </c>
    </row>
    <row r="1520" spans="2:9" x14ac:dyDescent="0.25">
      <c r="B1520" s="3">
        <v>108.82</v>
      </c>
      <c r="C1520" s="1">
        <v>0.24307999999999999</v>
      </c>
      <c r="D1520" s="3">
        <v>10.88</v>
      </c>
      <c r="E1520" s="2" t="s">
        <v>102</v>
      </c>
      <c r="F1520" s="3">
        <v>87.78</v>
      </c>
      <c r="G1520" s="1">
        <v>0.39934999999999998</v>
      </c>
      <c r="H1520" s="3">
        <v>22.19</v>
      </c>
      <c r="I1520" s="2" t="s">
        <v>102</v>
      </c>
    </row>
    <row r="1521" spans="2:9" x14ac:dyDescent="0.25">
      <c r="B1521" s="3">
        <v>108.89</v>
      </c>
      <c r="C1521" s="1">
        <v>0.24318000000000001</v>
      </c>
      <c r="D1521" s="3">
        <v>10.95</v>
      </c>
      <c r="E1521" s="2" t="s">
        <v>102</v>
      </c>
      <c r="F1521" s="3">
        <v>87.85</v>
      </c>
      <c r="G1521" s="1">
        <v>0.39934999999999998</v>
      </c>
      <c r="H1521" s="3">
        <v>22.25</v>
      </c>
      <c r="I1521" s="2" t="s">
        <v>102</v>
      </c>
    </row>
    <row r="1522" spans="2:9" x14ac:dyDescent="0.25">
      <c r="B1522" s="3">
        <v>108.96</v>
      </c>
      <c r="C1522" s="1">
        <v>0.24318000000000001</v>
      </c>
      <c r="D1522" s="3">
        <v>11.01</v>
      </c>
      <c r="E1522" s="2" t="s">
        <v>102</v>
      </c>
      <c r="F1522" s="3">
        <v>87.92</v>
      </c>
      <c r="G1522" s="1">
        <v>0.39934999999999998</v>
      </c>
      <c r="H1522" s="3">
        <v>22.32</v>
      </c>
      <c r="I1522" s="2" t="s">
        <v>102</v>
      </c>
    </row>
    <row r="1523" spans="2:9" x14ac:dyDescent="0.25">
      <c r="B1523" s="3">
        <v>109.02</v>
      </c>
      <c r="C1523" s="1">
        <v>0.24318000000000001</v>
      </c>
      <c r="D1523" s="3">
        <v>11.08</v>
      </c>
      <c r="E1523" s="2" t="s">
        <v>102</v>
      </c>
      <c r="F1523" s="3">
        <v>87.99</v>
      </c>
      <c r="G1523" s="1">
        <v>0.39945000000000003</v>
      </c>
      <c r="H1523" s="3">
        <v>22.38</v>
      </c>
      <c r="I1523" s="2" t="s">
        <v>102</v>
      </c>
    </row>
    <row r="1524" spans="2:9" x14ac:dyDescent="0.25">
      <c r="B1524" s="3">
        <v>109.09</v>
      </c>
      <c r="C1524" s="1">
        <v>0.24328</v>
      </c>
      <c r="D1524" s="3">
        <v>11.15</v>
      </c>
      <c r="E1524" s="2" t="s">
        <v>102</v>
      </c>
      <c r="F1524" s="3">
        <v>88.05</v>
      </c>
      <c r="G1524" s="1">
        <v>0.39945000000000003</v>
      </c>
      <c r="H1524" s="3">
        <v>22.45</v>
      </c>
      <c r="I1524" s="2" t="s">
        <v>102</v>
      </c>
    </row>
    <row r="1525" spans="2:9" x14ac:dyDescent="0.25">
      <c r="B1525" s="3">
        <v>109.16</v>
      </c>
      <c r="C1525" s="1">
        <v>0.24328</v>
      </c>
      <c r="D1525" s="3">
        <v>11.21</v>
      </c>
      <c r="E1525" s="2" t="s">
        <v>102</v>
      </c>
      <c r="F1525" s="3">
        <v>88.12</v>
      </c>
      <c r="G1525" s="1">
        <v>0.39945000000000003</v>
      </c>
      <c r="H1525" s="3">
        <v>22.52</v>
      </c>
      <c r="I1525" s="2" t="s">
        <v>102</v>
      </c>
    </row>
    <row r="1526" spans="2:9" x14ac:dyDescent="0.25">
      <c r="B1526" s="3">
        <v>109.22</v>
      </c>
      <c r="C1526" s="1">
        <v>0.24328</v>
      </c>
      <c r="D1526" s="3">
        <v>11.28</v>
      </c>
      <c r="E1526" s="2" t="s">
        <v>102</v>
      </c>
      <c r="F1526" s="3">
        <v>88.19</v>
      </c>
      <c r="G1526" s="1">
        <v>0.39945000000000003</v>
      </c>
      <c r="H1526" s="3">
        <v>22.58</v>
      </c>
      <c r="I1526" s="2" t="s">
        <v>102</v>
      </c>
    </row>
    <row r="1527" spans="2:9" x14ac:dyDescent="0.25">
      <c r="B1527" s="3">
        <v>109.29</v>
      </c>
      <c r="C1527" s="1">
        <v>0.24338000000000001</v>
      </c>
      <c r="D1527" s="3">
        <v>11.34</v>
      </c>
      <c r="E1527" s="2" t="s">
        <v>102</v>
      </c>
      <c r="F1527" s="3">
        <v>88.25</v>
      </c>
      <c r="G1527" s="1">
        <v>0.39945000000000003</v>
      </c>
      <c r="H1527" s="3">
        <v>22.65</v>
      </c>
      <c r="I1527" s="2" t="s">
        <v>102</v>
      </c>
    </row>
    <row r="1528" spans="2:9" x14ac:dyDescent="0.25">
      <c r="B1528" s="3">
        <v>109.36</v>
      </c>
      <c r="C1528" s="1">
        <v>0.24338000000000001</v>
      </c>
      <c r="D1528" s="3">
        <v>11.41</v>
      </c>
      <c r="E1528" s="2" t="s">
        <v>102</v>
      </c>
      <c r="F1528" s="3">
        <v>88.32</v>
      </c>
      <c r="G1528" s="1">
        <v>0.39945000000000003</v>
      </c>
      <c r="H1528" s="3">
        <v>22.72</v>
      </c>
      <c r="I1528" s="2" t="s">
        <v>102</v>
      </c>
    </row>
    <row r="1529" spans="2:9" x14ac:dyDescent="0.25">
      <c r="B1529" s="3">
        <v>109.42</v>
      </c>
      <c r="C1529" s="1">
        <v>0.24338000000000001</v>
      </c>
      <c r="D1529" s="3">
        <v>11.47</v>
      </c>
      <c r="E1529" s="2" t="s">
        <v>102</v>
      </c>
      <c r="F1529" s="3">
        <v>88.39</v>
      </c>
      <c r="G1529" s="1">
        <v>0.39945000000000003</v>
      </c>
      <c r="H1529" s="3">
        <v>22.78</v>
      </c>
      <c r="I1529" s="2" t="s">
        <v>102</v>
      </c>
    </row>
    <row r="1530" spans="2:9" x14ac:dyDescent="0.25">
      <c r="B1530" s="3">
        <v>109.49</v>
      </c>
      <c r="C1530" s="1">
        <v>0.24348</v>
      </c>
      <c r="D1530" s="3">
        <v>11.54</v>
      </c>
      <c r="E1530" s="2" t="s">
        <v>102</v>
      </c>
      <c r="F1530" s="3">
        <v>88.45</v>
      </c>
      <c r="G1530" s="1">
        <v>0.39955000000000002</v>
      </c>
      <c r="H1530" s="3">
        <v>22.85</v>
      </c>
      <c r="I1530" s="2" t="s">
        <v>102</v>
      </c>
    </row>
    <row r="1531" spans="2:9" x14ac:dyDescent="0.25">
      <c r="B1531" s="3">
        <v>109.56</v>
      </c>
      <c r="C1531" s="1">
        <v>0.24348</v>
      </c>
      <c r="D1531" s="3">
        <v>11.6</v>
      </c>
      <c r="E1531" s="2" t="s">
        <v>102</v>
      </c>
      <c r="F1531" s="3">
        <v>88.52</v>
      </c>
      <c r="G1531" s="1">
        <v>0.39955000000000002</v>
      </c>
      <c r="H1531" s="3">
        <v>22.91</v>
      </c>
      <c r="I1531" s="2" t="s">
        <v>102</v>
      </c>
    </row>
    <row r="1532" spans="2:9" x14ac:dyDescent="0.25">
      <c r="B1532" s="3">
        <v>109.62</v>
      </c>
      <c r="C1532" s="1">
        <v>0.24348</v>
      </c>
      <c r="D1532" s="3">
        <v>11.67</v>
      </c>
      <c r="E1532" s="2" t="s">
        <v>102</v>
      </c>
      <c r="F1532" s="3">
        <v>88.59</v>
      </c>
      <c r="G1532" s="1">
        <v>0.39955000000000002</v>
      </c>
      <c r="H1532" s="3">
        <v>22.98</v>
      </c>
      <c r="I1532" s="2" t="s">
        <v>102</v>
      </c>
    </row>
    <row r="1533" spans="2:9" x14ac:dyDescent="0.25">
      <c r="B1533" s="3">
        <v>109.69</v>
      </c>
      <c r="C1533" s="1">
        <v>0.24348</v>
      </c>
      <c r="D1533" s="3">
        <v>11.73</v>
      </c>
      <c r="E1533" s="2" t="s">
        <v>102</v>
      </c>
      <c r="F1533" s="3">
        <v>88.65</v>
      </c>
      <c r="G1533" s="1">
        <v>0.39955000000000002</v>
      </c>
      <c r="H1533" s="3">
        <v>23.05</v>
      </c>
      <c r="I1533" s="2" t="s">
        <v>102</v>
      </c>
    </row>
    <row r="1534" spans="2:9" x14ac:dyDescent="0.25">
      <c r="B1534" s="3">
        <v>109.76</v>
      </c>
      <c r="C1534" s="1">
        <v>0.24357999999999999</v>
      </c>
      <c r="D1534" s="3">
        <v>11.8</v>
      </c>
      <c r="E1534" s="2" t="s">
        <v>102</v>
      </c>
      <c r="F1534" s="3">
        <v>88.72</v>
      </c>
      <c r="G1534" s="1">
        <v>0.39965000000000001</v>
      </c>
      <c r="H1534" s="3">
        <v>23.11</v>
      </c>
      <c r="I1534" s="2" t="s">
        <v>102</v>
      </c>
    </row>
    <row r="1535" spans="2:9" x14ac:dyDescent="0.25">
      <c r="B1535" s="3">
        <v>109.82</v>
      </c>
      <c r="C1535" s="1">
        <v>0.24357999999999999</v>
      </c>
      <c r="D1535" s="3">
        <v>11.86</v>
      </c>
      <c r="E1535" s="2" t="s">
        <v>102</v>
      </c>
      <c r="F1535" s="3">
        <v>88.79</v>
      </c>
      <c r="G1535" s="1">
        <v>0.39965000000000001</v>
      </c>
      <c r="H1535" s="3">
        <v>23.18</v>
      </c>
      <c r="I1535" s="2" t="s">
        <v>102</v>
      </c>
    </row>
    <row r="1536" spans="2:9" x14ac:dyDescent="0.25">
      <c r="B1536" s="3">
        <v>109.89</v>
      </c>
      <c r="C1536" s="1">
        <v>0.24357999999999999</v>
      </c>
      <c r="D1536" s="3">
        <v>11.93</v>
      </c>
      <c r="E1536" s="2" t="s">
        <v>102</v>
      </c>
      <c r="F1536" s="3">
        <v>88.85</v>
      </c>
      <c r="G1536" s="1">
        <v>0.39965000000000001</v>
      </c>
      <c r="H1536" s="3">
        <v>23.24</v>
      </c>
      <c r="I1536" s="2" t="s">
        <v>102</v>
      </c>
    </row>
    <row r="1537" spans="2:9" x14ac:dyDescent="0.25">
      <c r="B1537" s="3">
        <v>109.96</v>
      </c>
      <c r="C1537" s="1">
        <v>0.24368000000000001</v>
      </c>
      <c r="D1537" s="3">
        <v>12</v>
      </c>
      <c r="E1537" s="2" t="s">
        <v>102</v>
      </c>
      <c r="F1537" s="3">
        <v>88.92</v>
      </c>
      <c r="G1537" s="1">
        <v>0.39965000000000001</v>
      </c>
      <c r="H1537" s="3">
        <v>23.31</v>
      </c>
      <c r="I1537" s="2" t="s">
        <v>102</v>
      </c>
    </row>
    <row r="1538" spans="2:9" x14ac:dyDescent="0.25">
      <c r="B1538" s="3">
        <v>110.02</v>
      </c>
      <c r="C1538" s="1">
        <v>0.24368000000000001</v>
      </c>
      <c r="D1538" s="3">
        <v>12.06</v>
      </c>
      <c r="E1538" s="2" t="s">
        <v>102</v>
      </c>
      <c r="F1538" s="3">
        <v>88.99</v>
      </c>
      <c r="G1538" s="1">
        <v>0.39965000000000001</v>
      </c>
      <c r="H1538" s="3">
        <v>23.38</v>
      </c>
      <c r="I1538" s="2" t="s">
        <v>102</v>
      </c>
    </row>
    <row r="1539" spans="2:9" x14ac:dyDescent="0.25">
      <c r="B1539" s="3">
        <v>110.09</v>
      </c>
      <c r="C1539" s="1">
        <v>0.24368000000000001</v>
      </c>
      <c r="D1539" s="3">
        <v>12.13</v>
      </c>
      <c r="E1539" s="2" t="s">
        <v>102</v>
      </c>
      <c r="F1539" s="3">
        <v>89.05</v>
      </c>
      <c r="G1539" s="1">
        <v>0.39974999999999999</v>
      </c>
      <c r="H1539" s="3">
        <v>23.44</v>
      </c>
      <c r="I1539" s="2" t="s">
        <v>102</v>
      </c>
    </row>
    <row r="1540" spans="2:9" x14ac:dyDescent="0.25">
      <c r="B1540" s="3">
        <v>110.16</v>
      </c>
      <c r="C1540" s="1">
        <v>0.24378</v>
      </c>
      <c r="D1540" s="3">
        <v>12.19</v>
      </c>
      <c r="E1540" s="2" t="s">
        <v>102</v>
      </c>
      <c r="F1540" s="3">
        <v>89.12</v>
      </c>
      <c r="G1540" s="1">
        <v>0.39974999999999999</v>
      </c>
      <c r="H1540" s="3">
        <v>23.51</v>
      </c>
      <c r="I1540" s="2" t="s">
        <v>102</v>
      </c>
    </row>
    <row r="1541" spans="2:9" x14ac:dyDescent="0.25">
      <c r="B1541" s="3">
        <v>110.22</v>
      </c>
      <c r="C1541" s="1">
        <v>0.24378</v>
      </c>
      <c r="D1541" s="3">
        <v>12.26</v>
      </c>
      <c r="E1541" s="2" t="s">
        <v>102</v>
      </c>
      <c r="F1541" s="3">
        <v>89.19</v>
      </c>
      <c r="G1541" s="1">
        <v>0.39974999999999999</v>
      </c>
      <c r="H1541" s="3">
        <v>23.58</v>
      </c>
      <c r="I1541" s="2" t="s">
        <v>102</v>
      </c>
    </row>
    <row r="1542" spans="2:9" x14ac:dyDescent="0.25">
      <c r="B1542" s="3">
        <v>110.29</v>
      </c>
      <c r="C1542" s="1">
        <v>0.24378</v>
      </c>
      <c r="D1542" s="3">
        <v>12.32</v>
      </c>
      <c r="E1542" s="2" t="s">
        <v>102</v>
      </c>
      <c r="F1542" s="3">
        <v>89.25</v>
      </c>
      <c r="G1542" s="1">
        <v>0.39974999999999999</v>
      </c>
      <c r="H1542" s="3">
        <v>23.64</v>
      </c>
      <c r="I1542" s="2" t="s">
        <v>102</v>
      </c>
    </row>
    <row r="1543" spans="2:9" x14ac:dyDescent="0.25">
      <c r="B1543" s="3">
        <v>110.36</v>
      </c>
      <c r="C1543" s="1">
        <v>0.24388000000000001</v>
      </c>
      <c r="D1543" s="3">
        <v>12.39</v>
      </c>
      <c r="E1543" s="2" t="s">
        <v>102</v>
      </c>
      <c r="F1543" s="3">
        <v>89.32</v>
      </c>
      <c r="G1543" s="1">
        <v>0.39974999999999999</v>
      </c>
      <c r="H1543" s="3">
        <v>23.71</v>
      </c>
      <c r="I1543" s="2" t="s">
        <v>102</v>
      </c>
    </row>
    <row r="1544" spans="2:9" x14ac:dyDescent="0.25">
      <c r="B1544" s="3">
        <v>110.42</v>
      </c>
      <c r="C1544" s="1">
        <v>0.24388000000000001</v>
      </c>
      <c r="D1544" s="3">
        <v>12.45</v>
      </c>
      <c r="E1544" s="2" t="s">
        <v>102</v>
      </c>
      <c r="F1544" s="3">
        <v>89.39</v>
      </c>
      <c r="G1544" s="1">
        <v>0.39974999999999999</v>
      </c>
      <c r="H1544" s="3">
        <v>23.77</v>
      </c>
      <c r="I1544" s="2" t="s">
        <v>102</v>
      </c>
    </row>
    <row r="1545" spans="2:9" x14ac:dyDescent="0.25">
      <c r="B1545" s="3">
        <v>110.49</v>
      </c>
      <c r="C1545" s="1">
        <v>0.24388000000000001</v>
      </c>
      <c r="D1545" s="3">
        <v>12.52</v>
      </c>
      <c r="E1545" s="2" t="s">
        <v>102</v>
      </c>
      <c r="F1545" s="3">
        <v>89.45</v>
      </c>
      <c r="G1545" s="1">
        <v>0.39974999999999999</v>
      </c>
      <c r="H1545" s="3">
        <v>23.84</v>
      </c>
      <c r="I1545" s="2" t="s">
        <v>102</v>
      </c>
    </row>
    <row r="1546" spans="2:9" x14ac:dyDescent="0.25">
      <c r="B1546" s="3">
        <v>110.56</v>
      </c>
      <c r="C1546" s="1">
        <v>0.24398</v>
      </c>
      <c r="D1546" s="3">
        <v>12.59</v>
      </c>
      <c r="E1546" s="2" t="s">
        <v>102</v>
      </c>
      <c r="F1546" s="3">
        <v>89.52</v>
      </c>
      <c r="G1546" s="1">
        <v>0.39974999999999999</v>
      </c>
      <c r="H1546" s="3">
        <v>23.91</v>
      </c>
      <c r="I1546" s="2" t="s">
        <v>102</v>
      </c>
    </row>
    <row r="1547" spans="2:9" x14ac:dyDescent="0.25">
      <c r="B1547" s="3">
        <v>110.62</v>
      </c>
      <c r="C1547" s="1">
        <v>0.24398</v>
      </c>
      <c r="D1547" s="3">
        <v>12.65</v>
      </c>
      <c r="E1547" s="2" t="s">
        <v>102</v>
      </c>
      <c r="F1547" s="3">
        <v>89.59</v>
      </c>
      <c r="G1547" s="1">
        <v>0.39974999999999999</v>
      </c>
      <c r="H1547" s="3">
        <v>23.97</v>
      </c>
      <c r="I1547" s="2" t="s">
        <v>102</v>
      </c>
    </row>
    <row r="1548" spans="2:9" x14ac:dyDescent="0.25">
      <c r="B1548" s="3">
        <v>110.69</v>
      </c>
      <c r="C1548" s="1">
        <v>0.24398</v>
      </c>
      <c r="D1548" s="3">
        <v>12.72</v>
      </c>
      <c r="E1548" s="2" t="s">
        <v>102</v>
      </c>
      <c r="F1548" s="3">
        <v>89.65</v>
      </c>
      <c r="G1548" s="1">
        <v>0.39974999999999999</v>
      </c>
      <c r="H1548" s="3">
        <v>24.04</v>
      </c>
      <c r="I1548" s="2" t="s">
        <v>102</v>
      </c>
    </row>
    <row r="1549" spans="2:9" x14ac:dyDescent="0.25">
      <c r="B1549" s="3">
        <v>110.76</v>
      </c>
      <c r="C1549" s="1">
        <v>0.24407999999999999</v>
      </c>
      <c r="D1549" s="3">
        <v>12.78</v>
      </c>
      <c r="E1549" s="2" t="s">
        <v>102</v>
      </c>
      <c r="F1549" s="3">
        <v>89.72</v>
      </c>
      <c r="G1549" s="1">
        <v>0.39984999999999998</v>
      </c>
      <c r="H1549" s="3">
        <v>24.1</v>
      </c>
      <c r="I1549" s="2" t="s">
        <v>102</v>
      </c>
    </row>
    <row r="1550" spans="2:9" x14ac:dyDescent="0.25">
      <c r="B1550" s="3">
        <v>110.82</v>
      </c>
      <c r="C1550" s="1">
        <v>0.24407999999999999</v>
      </c>
      <c r="D1550" s="3">
        <v>12.85</v>
      </c>
      <c r="E1550" s="2" t="s">
        <v>102</v>
      </c>
      <c r="F1550" s="3">
        <v>89.79</v>
      </c>
      <c r="G1550" s="1">
        <v>0.39984999999999998</v>
      </c>
      <c r="H1550" s="3">
        <v>24.17</v>
      </c>
      <c r="I1550" s="2" t="s">
        <v>102</v>
      </c>
    </row>
    <row r="1551" spans="2:9" x14ac:dyDescent="0.25">
      <c r="B1551" s="3">
        <v>110.89</v>
      </c>
      <c r="C1551" s="1">
        <v>0.24407999999999999</v>
      </c>
      <c r="D1551" s="3">
        <v>12.91</v>
      </c>
      <c r="E1551" s="2" t="s">
        <v>102</v>
      </c>
      <c r="F1551" s="3">
        <v>89.85</v>
      </c>
      <c r="G1551" s="1">
        <v>0.39984999999999998</v>
      </c>
      <c r="H1551" s="3">
        <v>24.24</v>
      </c>
      <c r="I1551" s="2" t="s">
        <v>102</v>
      </c>
    </row>
    <row r="1552" spans="2:9" x14ac:dyDescent="0.25">
      <c r="B1552" s="3">
        <v>110.96</v>
      </c>
      <c r="C1552" s="1">
        <v>0.24418000000000001</v>
      </c>
      <c r="D1552" s="3">
        <v>12.98</v>
      </c>
      <c r="E1552" s="2" t="s">
        <v>102</v>
      </c>
      <c r="F1552" s="3">
        <v>89.92</v>
      </c>
      <c r="G1552" s="1">
        <v>0.39984999999999998</v>
      </c>
      <c r="H1552" s="3">
        <v>24.3</v>
      </c>
      <c r="I1552" s="2" t="s">
        <v>102</v>
      </c>
    </row>
    <row r="1553" spans="2:9" x14ac:dyDescent="0.25">
      <c r="B1553" s="3">
        <v>111.03</v>
      </c>
      <c r="C1553" s="1">
        <v>0.24418000000000001</v>
      </c>
      <c r="D1553" s="3">
        <v>13.04</v>
      </c>
      <c r="E1553" s="2" t="s">
        <v>102</v>
      </c>
      <c r="F1553" s="3">
        <v>89.99</v>
      </c>
      <c r="G1553" s="1">
        <v>0.39984999999999998</v>
      </c>
      <c r="H1553" s="3">
        <v>24.37</v>
      </c>
      <c r="I1553" s="2" t="s">
        <v>102</v>
      </c>
    </row>
    <row r="1554" spans="2:9" x14ac:dyDescent="0.25">
      <c r="B1554" s="3">
        <v>111.09</v>
      </c>
      <c r="C1554" s="1">
        <v>0.24418000000000001</v>
      </c>
      <c r="D1554" s="3">
        <v>13.11</v>
      </c>
      <c r="E1554" s="2" t="s">
        <v>102</v>
      </c>
      <c r="F1554" s="3">
        <v>90.05</v>
      </c>
      <c r="G1554" s="1">
        <v>0.39984999999999998</v>
      </c>
      <c r="H1554" s="3">
        <v>24.44</v>
      </c>
      <c r="I1554" s="2" t="s">
        <v>102</v>
      </c>
    </row>
    <row r="1555" spans="2:9" x14ac:dyDescent="0.25">
      <c r="B1555" s="3">
        <v>111.16</v>
      </c>
      <c r="C1555" s="1">
        <v>0.24428</v>
      </c>
      <c r="D1555" s="3">
        <v>13.18</v>
      </c>
      <c r="E1555" s="2" t="s">
        <v>102</v>
      </c>
      <c r="F1555" s="3">
        <v>90.12</v>
      </c>
      <c r="G1555" s="1">
        <v>0.39984999999999998</v>
      </c>
      <c r="H1555" s="3">
        <v>24.5</v>
      </c>
      <c r="I1555" s="2" t="s">
        <v>102</v>
      </c>
    </row>
    <row r="1556" spans="2:9" x14ac:dyDescent="0.25">
      <c r="B1556" s="3">
        <v>111.23</v>
      </c>
      <c r="C1556" s="1">
        <v>0.24428</v>
      </c>
      <c r="D1556" s="3">
        <v>13.24</v>
      </c>
      <c r="E1556" s="2" t="s">
        <v>102</v>
      </c>
      <c r="F1556" s="3">
        <v>90.19</v>
      </c>
      <c r="G1556" s="1">
        <v>0.39984999999999998</v>
      </c>
      <c r="H1556" s="3">
        <v>24.57</v>
      </c>
      <c r="I1556" s="2" t="s">
        <v>102</v>
      </c>
    </row>
    <row r="1557" spans="2:9" x14ac:dyDescent="0.25">
      <c r="B1557" s="3">
        <v>111.29</v>
      </c>
      <c r="C1557" s="1">
        <v>0.24428</v>
      </c>
      <c r="D1557" s="3">
        <v>13.31</v>
      </c>
      <c r="E1557" s="2" t="s">
        <v>102</v>
      </c>
      <c r="F1557" s="3">
        <v>90.26</v>
      </c>
      <c r="G1557" s="1">
        <v>0.39984999999999998</v>
      </c>
      <c r="H1557" s="3">
        <v>24.63</v>
      </c>
      <c r="I1557" s="2" t="s">
        <v>102</v>
      </c>
    </row>
    <row r="1558" spans="2:9" x14ac:dyDescent="0.25">
      <c r="B1558" s="3">
        <v>111.36</v>
      </c>
      <c r="C1558" s="1">
        <v>0.24428</v>
      </c>
      <c r="D1558" s="3">
        <v>13.37</v>
      </c>
      <c r="E1558" s="2" t="s">
        <v>102</v>
      </c>
      <c r="F1558" s="3">
        <v>90.32</v>
      </c>
      <c r="G1558" s="1">
        <v>0.39995000000000003</v>
      </c>
      <c r="H1558" s="3">
        <v>24.7</v>
      </c>
      <c r="I1558" s="2" t="s">
        <v>102</v>
      </c>
    </row>
    <row r="1559" spans="2:9" x14ac:dyDescent="0.25">
      <c r="B1559" s="3">
        <v>111.43</v>
      </c>
      <c r="C1559" s="1">
        <v>0.24437999999999999</v>
      </c>
      <c r="D1559" s="3">
        <v>13.44</v>
      </c>
      <c r="E1559" s="2" t="s">
        <v>102</v>
      </c>
      <c r="F1559" s="3">
        <v>90.39</v>
      </c>
      <c r="G1559" s="1">
        <v>0.39995000000000003</v>
      </c>
      <c r="H1559" s="3">
        <v>24.77</v>
      </c>
      <c r="I1559" s="2" t="s">
        <v>102</v>
      </c>
    </row>
    <row r="1560" spans="2:9" x14ac:dyDescent="0.25">
      <c r="B1560" s="3">
        <v>111.49</v>
      </c>
      <c r="C1560" s="1">
        <v>0.24437999999999999</v>
      </c>
      <c r="D1560" s="3">
        <v>13.5</v>
      </c>
      <c r="E1560" s="2" t="s">
        <v>102</v>
      </c>
      <c r="F1560" s="3">
        <v>90.45</v>
      </c>
      <c r="G1560" s="1">
        <v>0.39995000000000003</v>
      </c>
      <c r="H1560" s="3">
        <v>24.83</v>
      </c>
      <c r="I1560" s="2" t="s">
        <v>102</v>
      </c>
    </row>
    <row r="1561" spans="2:9" x14ac:dyDescent="0.25">
      <c r="B1561" s="3">
        <v>111.56</v>
      </c>
      <c r="C1561" s="1">
        <v>0.24437999999999999</v>
      </c>
      <c r="D1561" s="3">
        <v>13.57</v>
      </c>
      <c r="E1561" s="2" t="s">
        <v>102</v>
      </c>
      <c r="F1561" s="3">
        <v>90.52</v>
      </c>
      <c r="G1561" s="1">
        <v>0.39995000000000003</v>
      </c>
      <c r="H1561" s="3">
        <v>24.9</v>
      </c>
      <c r="I1561" s="2" t="s">
        <v>102</v>
      </c>
    </row>
    <row r="1562" spans="2:9" x14ac:dyDescent="0.25">
      <c r="B1562" s="3">
        <v>111.63</v>
      </c>
      <c r="C1562" s="1">
        <v>0.24448</v>
      </c>
      <c r="D1562" s="3">
        <v>13.64</v>
      </c>
      <c r="E1562" s="2" t="s">
        <v>102</v>
      </c>
      <c r="F1562" s="3">
        <v>90.59</v>
      </c>
      <c r="G1562" s="1">
        <v>0.39995000000000003</v>
      </c>
      <c r="H1562" s="3">
        <v>24.96</v>
      </c>
      <c r="I1562" s="2" t="s">
        <v>102</v>
      </c>
    </row>
    <row r="1563" spans="2:9" x14ac:dyDescent="0.25">
      <c r="B1563" s="3">
        <v>111.69</v>
      </c>
      <c r="C1563" s="1">
        <v>0.24448</v>
      </c>
      <c r="D1563" s="3">
        <v>13.7</v>
      </c>
      <c r="E1563" s="2" t="s">
        <v>102</v>
      </c>
      <c r="F1563" s="3">
        <v>90.66</v>
      </c>
      <c r="G1563" s="1">
        <v>0.39995000000000003</v>
      </c>
      <c r="H1563" s="3">
        <v>25.03</v>
      </c>
      <c r="I1563" s="2" t="s">
        <v>102</v>
      </c>
    </row>
    <row r="1564" spans="2:9" x14ac:dyDescent="0.25">
      <c r="B1564" s="3">
        <v>111.76</v>
      </c>
      <c r="C1564" s="1">
        <v>0.24448</v>
      </c>
      <c r="D1564" s="3">
        <v>13.77</v>
      </c>
      <c r="E1564" s="2" t="s">
        <v>102</v>
      </c>
      <c r="F1564" s="3">
        <v>90.72</v>
      </c>
      <c r="G1564" s="1">
        <v>0.39995000000000003</v>
      </c>
      <c r="H1564" s="3">
        <v>25.1</v>
      </c>
      <c r="I1564" s="2" t="s">
        <v>102</v>
      </c>
    </row>
    <row r="1565" spans="2:9" x14ac:dyDescent="0.25">
      <c r="B1565" s="3">
        <v>111.83</v>
      </c>
      <c r="C1565" s="1">
        <v>0.24457999999999999</v>
      </c>
      <c r="D1565" s="3">
        <v>13.83</v>
      </c>
      <c r="E1565" s="2" t="s">
        <v>102</v>
      </c>
      <c r="F1565" s="3">
        <v>90.79</v>
      </c>
      <c r="G1565" s="1">
        <v>0.39995000000000003</v>
      </c>
      <c r="H1565" s="3">
        <v>25.16</v>
      </c>
      <c r="I1565" s="2" t="s">
        <v>102</v>
      </c>
    </row>
    <row r="1566" spans="2:9" x14ac:dyDescent="0.25">
      <c r="B1566" s="3">
        <v>111.89</v>
      </c>
      <c r="C1566" s="1">
        <v>0.24457999999999999</v>
      </c>
      <c r="D1566" s="3">
        <v>13.9</v>
      </c>
      <c r="E1566" s="2" t="s">
        <v>102</v>
      </c>
      <c r="F1566" s="3">
        <v>90.86</v>
      </c>
      <c r="G1566" s="1">
        <v>0.40005000000000002</v>
      </c>
      <c r="H1566" s="3">
        <v>25.23</v>
      </c>
      <c r="I1566" s="2" t="s">
        <v>102</v>
      </c>
    </row>
    <row r="1567" spans="2:9" x14ac:dyDescent="0.25">
      <c r="B1567" s="3">
        <v>111.96</v>
      </c>
      <c r="C1567" s="1">
        <v>0.24457999999999999</v>
      </c>
      <c r="D1567" s="3">
        <v>13.96</v>
      </c>
      <c r="E1567" s="2" t="s">
        <v>102</v>
      </c>
      <c r="F1567" s="3">
        <v>90.92</v>
      </c>
      <c r="G1567" s="1">
        <v>0.40005000000000002</v>
      </c>
      <c r="H1567" s="3">
        <v>25.3</v>
      </c>
      <c r="I1567" s="2" t="s">
        <v>102</v>
      </c>
    </row>
    <row r="1568" spans="2:9" x14ac:dyDescent="0.25">
      <c r="B1568" s="3">
        <v>112.03</v>
      </c>
      <c r="C1568" s="1">
        <v>0.24457999999999999</v>
      </c>
      <c r="D1568" s="3">
        <v>14.03</v>
      </c>
      <c r="E1568" s="2" t="s">
        <v>102</v>
      </c>
      <c r="F1568" s="3">
        <v>90.99</v>
      </c>
      <c r="G1568" s="1">
        <v>0.40005000000000002</v>
      </c>
      <c r="H1568" s="3">
        <v>25.36</v>
      </c>
      <c r="I1568" s="2" t="s">
        <v>102</v>
      </c>
    </row>
    <row r="1569" spans="2:9" x14ac:dyDescent="0.25">
      <c r="B1569" s="3">
        <v>112.09</v>
      </c>
      <c r="C1569" s="1">
        <v>0.24468000000000001</v>
      </c>
      <c r="D1569" s="3">
        <v>14.1</v>
      </c>
      <c r="E1569" s="2" t="s">
        <v>102</v>
      </c>
      <c r="F1569" s="3">
        <v>91.06</v>
      </c>
      <c r="G1569" s="1">
        <v>0.40005000000000002</v>
      </c>
      <c r="H1569" s="3">
        <v>25.43</v>
      </c>
      <c r="I1569" s="2" t="s">
        <v>102</v>
      </c>
    </row>
    <row r="1570" spans="2:9" x14ac:dyDescent="0.25">
      <c r="B1570" s="3">
        <v>112.16</v>
      </c>
      <c r="C1570" s="1">
        <v>0.24468000000000001</v>
      </c>
      <c r="D1570" s="3">
        <v>14.16</v>
      </c>
      <c r="E1570" s="2" t="s">
        <v>102</v>
      </c>
      <c r="F1570" s="3">
        <v>91.12</v>
      </c>
      <c r="G1570" s="1">
        <v>0.40005000000000002</v>
      </c>
      <c r="H1570" s="3">
        <v>25.49</v>
      </c>
      <c r="I1570" s="2" t="s">
        <v>102</v>
      </c>
    </row>
    <row r="1571" spans="2:9" x14ac:dyDescent="0.25">
      <c r="B1571" s="3">
        <v>112.23</v>
      </c>
      <c r="C1571" s="1">
        <v>0.24468000000000001</v>
      </c>
      <c r="D1571" s="3">
        <v>14.23</v>
      </c>
      <c r="E1571" s="2" t="s">
        <v>102</v>
      </c>
      <c r="F1571" s="3">
        <v>91.19</v>
      </c>
      <c r="G1571" s="1">
        <v>0.40005000000000002</v>
      </c>
      <c r="H1571" s="3">
        <v>25.56</v>
      </c>
      <c r="I1571" s="2" t="s">
        <v>102</v>
      </c>
    </row>
    <row r="1572" spans="2:9" x14ac:dyDescent="0.25">
      <c r="B1572" s="3">
        <v>112.29</v>
      </c>
      <c r="C1572" s="1">
        <v>0.24478</v>
      </c>
      <c r="D1572" s="3">
        <v>14.29</v>
      </c>
      <c r="E1572" s="2" t="s">
        <v>102</v>
      </c>
      <c r="F1572" s="3">
        <v>91.26</v>
      </c>
      <c r="G1572" s="1">
        <v>0.40005000000000002</v>
      </c>
      <c r="H1572" s="3">
        <v>25.63</v>
      </c>
      <c r="I1572" s="2" t="s">
        <v>102</v>
      </c>
    </row>
    <row r="1573" spans="2:9" x14ac:dyDescent="0.25">
      <c r="B1573" s="3">
        <v>112.36</v>
      </c>
      <c r="C1573" s="1">
        <v>0.24478</v>
      </c>
      <c r="D1573" s="3">
        <v>14.36</v>
      </c>
      <c r="E1573" s="2" t="s">
        <v>102</v>
      </c>
      <c r="F1573" s="3">
        <v>91.32</v>
      </c>
      <c r="G1573" s="1">
        <v>0.40005000000000002</v>
      </c>
      <c r="H1573" s="3">
        <v>25.69</v>
      </c>
      <c r="I1573" s="2" t="s">
        <v>102</v>
      </c>
    </row>
    <row r="1574" spans="2:9" x14ac:dyDescent="0.25">
      <c r="B1574" s="3">
        <v>112.43</v>
      </c>
      <c r="C1574" s="1">
        <v>0.24478</v>
      </c>
      <c r="D1574" s="3">
        <v>14.42</v>
      </c>
      <c r="E1574" s="2" t="s">
        <v>102</v>
      </c>
      <c r="F1574" s="3">
        <v>91.39</v>
      </c>
      <c r="G1574" s="1">
        <v>0.40005000000000002</v>
      </c>
      <c r="H1574" s="3">
        <v>25.76</v>
      </c>
      <c r="I1574" s="2" t="s">
        <v>102</v>
      </c>
    </row>
    <row r="1575" spans="2:9" x14ac:dyDescent="0.25">
      <c r="B1575" s="3">
        <v>112.49</v>
      </c>
      <c r="C1575" s="1">
        <v>0.24478</v>
      </c>
      <c r="D1575" s="3">
        <v>14.49</v>
      </c>
      <c r="E1575" s="2" t="s">
        <v>102</v>
      </c>
      <c r="F1575" s="3">
        <v>91.46</v>
      </c>
      <c r="G1575" s="1">
        <v>0.40005000000000002</v>
      </c>
      <c r="H1575" s="3">
        <v>25.83</v>
      </c>
      <c r="I1575" s="2" t="s">
        <v>102</v>
      </c>
    </row>
    <row r="1576" spans="2:9" x14ac:dyDescent="0.25">
      <c r="B1576" s="3">
        <v>112.56</v>
      </c>
      <c r="C1576" s="1">
        <v>0.24487999999999999</v>
      </c>
      <c r="D1576" s="3">
        <v>14.56</v>
      </c>
      <c r="E1576" s="2" t="s">
        <v>102</v>
      </c>
      <c r="F1576" s="3">
        <v>91.52</v>
      </c>
      <c r="G1576" s="1">
        <v>0.40015000000000001</v>
      </c>
      <c r="H1576" s="3">
        <v>25.89</v>
      </c>
      <c r="I1576" s="2" t="s">
        <v>102</v>
      </c>
    </row>
    <row r="1577" spans="2:9" x14ac:dyDescent="0.25">
      <c r="B1577" s="3">
        <v>112.63</v>
      </c>
      <c r="C1577" s="1">
        <v>0.24487999999999999</v>
      </c>
      <c r="D1577" s="3">
        <v>14.62</v>
      </c>
      <c r="E1577" s="2" t="s">
        <v>102</v>
      </c>
      <c r="F1577" s="3">
        <v>91.59</v>
      </c>
      <c r="G1577" s="1">
        <v>0.40015000000000001</v>
      </c>
      <c r="H1577" s="3">
        <v>25.96</v>
      </c>
      <c r="I1577" s="2" t="s">
        <v>102</v>
      </c>
    </row>
    <row r="1578" spans="2:9" x14ac:dyDescent="0.25">
      <c r="B1578" s="3">
        <v>112.7</v>
      </c>
      <c r="C1578" s="1">
        <v>0.24487999999999999</v>
      </c>
      <c r="D1578" s="3">
        <v>14.69</v>
      </c>
      <c r="E1578" s="2" t="s">
        <v>102</v>
      </c>
      <c r="F1578" s="3">
        <v>91.66</v>
      </c>
      <c r="G1578" s="1">
        <v>0.40015000000000001</v>
      </c>
      <c r="H1578" s="3">
        <v>26.02</v>
      </c>
      <c r="I1578" s="2" t="s">
        <v>102</v>
      </c>
    </row>
    <row r="1579" spans="2:9" x14ac:dyDescent="0.25">
      <c r="B1579" s="3">
        <v>112.76</v>
      </c>
      <c r="C1579" s="1">
        <v>0.24498</v>
      </c>
      <c r="D1579" s="3">
        <v>14.75</v>
      </c>
      <c r="E1579" s="2" t="s">
        <v>102</v>
      </c>
      <c r="F1579" s="3">
        <v>91.72</v>
      </c>
      <c r="G1579" s="1">
        <v>0.40015000000000001</v>
      </c>
      <c r="H1579" s="3">
        <v>26.09</v>
      </c>
      <c r="I1579" s="2" t="s">
        <v>102</v>
      </c>
    </row>
    <row r="1580" spans="2:9" x14ac:dyDescent="0.25">
      <c r="B1580" s="3">
        <v>112.83</v>
      </c>
      <c r="C1580" s="1">
        <v>0.24498</v>
      </c>
      <c r="D1580" s="3">
        <v>14.82</v>
      </c>
      <c r="E1580" s="2" t="s">
        <v>102</v>
      </c>
      <c r="F1580" s="3">
        <v>91.79</v>
      </c>
      <c r="G1580" s="1">
        <v>0.40015000000000001</v>
      </c>
      <c r="H1580" s="3">
        <v>26.16</v>
      </c>
      <c r="I1580" s="2" t="s">
        <v>102</v>
      </c>
    </row>
    <row r="1581" spans="2:9" x14ac:dyDescent="0.25">
      <c r="B1581" s="3">
        <v>112.89</v>
      </c>
      <c r="C1581" s="1">
        <v>0.24498</v>
      </c>
      <c r="D1581" s="3">
        <v>14.88</v>
      </c>
      <c r="E1581" s="2" t="s">
        <v>102</v>
      </c>
      <c r="F1581" s="3">
        <v>91.86</v>
      </c>
      <c r="G1581" s="1">
        <v>0.40015000000000001</v>
      </c>
      <c r="H1581" s="3">
        <v>26.22</v>
      </c>
      <c r="I1581" s="2" t="s">
        <v>102</v>
      </c>
    </row>
    <row r="1582" spans="2:9" x14ac:dyDescent="0.25">
      <c r="B1582" s="3">
        <v>112.96</v>
      </c>
      <c r="C1582" s="1">
        <v>0.24507999999999999</v>
      </c>
      <c r="D1582" s="3">
        <v>14.95</v>
      </c>
      <c r="E1582" s="2" t="s">
        <v>102</v>
      </c>
      <c r="F1582" s="3">
        <v>91.92</v>
      </c>
      <c r="G1582" s="1">
        <v>0.40015000000000001</v>
      </c>
      <c r="H1582" s="3">
        <v>26.29</v>
      </c>
      <c r="I1582" s="2" t="s">
        <v>102</v>
      </c>
    </row>
    <row r="1583" spans="2:9" x14ac:dyDescent="0.25">
      <c r="B1583" s="3">
        <v>113.03</v>
      </c>
      <c r="C1583" s="1">
        <v>0.24507999999999999</v>
      </c>
      <c r="D1583" s="3">
        <v>15.02</v>
      </c>
      <c r="E1583" s="2" t="s">
        <v>102</v>
      </c>
      <c r="F1583" s="3">
        <v>91.99</v>
      </c>
      <c r="G1583" s="1">
        <v>0.40015000000000001</v>
      </c>
      <c r="H1583" s="3">
        <v>26.36</v>
      </c>
      <c r="I1583" s="2" t="s">
        <v>102</v>
      </c>
    </row>
    <row r="1584" spans="2:9" x14ac:dyDescent="0.25">
      <c r="B1584" s="3">
        <v>113.09</v>
      </c>
      <c r="C1584" s="1">
        <v>0.24507999999999999</v>
      </c>
      <c r="D1584" s="3">
        <v>15.08</v>
      </c>
      <c r="E1584" s="2" t="s">
        <v>102</v>
      </c>
      <c r="F1584" s="3">
        <v>92.06</v>
      </c>
      <c r="G1584" s="1">
        <v>0.40015000000000001</v>
      </c>
      <c r="H1584" s="3">
        <v>26.42</v>
      </c>
      <c r="I1584" s="2" t="s">
        <v>102</v>
      </c>
    </row>
    <row r="1585" spans="2:9" x14ac:dyDescent="0.25">
      <c r="B1585" s="3">
        <v>113.16</v>
      </c>
      <c r="C1585" s="1">
        <v>0.24507999999999999</v>
      </c>
      <c r="D1585" s="3">
        <v>15.15</v>
      </c>
      <c r="E1585" s="2" t="s">
        <v>102</v>
      </c>
      <c r="F1585" s="3">
        <v>92.12</v>
      </c>
      <c r="G1585" s="1">
        <v>0.40024999999999999</v>
      </c>
      <c r="H1585" s="3">
        <v>26.49</v>
      </c>
      <c r="I1585" s="2" t="s">
        <v>102</v>
      </c>
    </row>
    <row r="1586" spans="2:9" x14ac:dyDescent="0.25">
      <c r="B1586" s="3">
        <v>113.23</v>
      </c>
      <c r="C1586" s="1">
        <v>0.24518000000000001</v>
      </c>
      <c r="D1586" s="3">
        <v>15.21</v>
      </c>
      <c r="E1586" s="2" t="s">
        <v>102</v>
      </c>
      <c r="F1586" s="3">
        <v>92.19</v>
      </c>
      <c r="G1586" s="1">
        <v>0.40024999999999999</v>
      </c>
      <c r="H1586" s="3">
        <v>26.55</v>
      </c>
      <c r="I1586" s="2" t="s">
        <v>102</v>
      </c>
    </row>
    <row r="1587" spans="2:9" x14ac:dyDescent="0.25">
      <c r="B1587" s="3">
        <v>113.29</v>
      </c>
      <c r="C1587" s="1">
        <v>0.24518000000000001</v>
      </c>
      <c r="D1587" s="3">
        <v>15.28</v>
      </c>
      <c r="E1587" s="2" t="s">
        <v>102</v>
      </c>
      <c r="F1587" s="3">
        <v>92.26</v>
      </c>
      <c r="G1587" s="1">
        <v>0.40024999999999999</v>
      </c>
      <c r="H1587" s="3">
        <v>26.62</v>
      </c>
      <c r="I1587" s="2" t="s">
        <v>102</v>
      </c>
    </row>
    <row r="1588" spans="2:9" x14ac:dyDescent="0.25">
      <c r="B1588" s="3">
        <v>113.36</v>
      </c>
      <c r="C1588" s="1">
        <v>0.24518000000000001</v>
      </c>
      <c r="D1588" s="3">
        <v>15.34</v>
      </c>
      <c r="E1588" s="2" t="s">
        <v>102</v>
      </c>
      <c r="F1588" s="3">
        <v>92.32</v>
      </c>
      <c r="G1588" s="1">
        <v>0.40024999999999999</v>
      </c>
      <c r="H1588" s="3">
        <v>26.69</v>
      </c>
      <c r="I1588" s="2" t="s">
        <v>102</v>
      </c>
    </row>
    <row r="1589" spans="2:9" x14ac:dyDescent="0.25">
      <c r="B1589" s="3">
        <v>113.43</v>
      </c>
      <c r="C1589" s="1">
        <v>0.24528</v>
      </c>
      <c r="D1589" s="3">
        <v>15.41</v>
      </c>
      <c r="E1589" s="2" t="s">
        <v>102</v>
      </c>
      <c r="F1589" s="3">
        <v>92.39</v>
      </c>
      <c r="G1589" s="1">
        <v>0.40024999999999999</v>
      </c>
      <c r="H1589" s="3">
        <v>26.75</v>
      </c>
      <c r="I1589" s="2" t="s">
        <v>102</v>
      </c>
    </row>
    <row r="1590" spans="2:9" x14ac:dyDescent="0.25">
      <c r="B1590" s="3">
        <v>113.5</v>
      </c>
      <c r="C1590" s="1">
        <v>0.24528</v>
      </c>
      <c r="D1590" s="3">
        <v>15.48</v>
      </c>
      <c r="E1590" s="2" t="s">
        <v>102</v>
      </c>
      <c r="F1590" s="3">
        <v>92.46</v>
      </c>
      <c r="G1590" s="1">
        <v>0.40024999999999999</v>
      </c>
      <c r="H1590" s="3">
        <v>26.82</v>
      </c>
      <c r="I1590" s="2" t="s">
        <v>102</v>
      </c>
    </row>
    <row r="1591" spans="2:9" x14ac:dyDescent="0.25">
      <c r="B1591" s="3">
        <v>113.56</v>
      </c>
      <c r="C1591" s="1">
        <v>0.24528</v>
      </c>
      <c r="D1591" s="3">
        <v>15.54</v>
      </c>
      <c r="E1591" s="2" t="s">
        <v>102</v>
      </c>
      <c r="F1591" s="3">
        <v>92.53</v>
      </c>
      <c r="G1591" s="1">
        <v>0.40024999999999999</v>
      </c>
      <c r="H1591" s="3">
        <v>26.89</v>
      </c>
      <c r="I1591" s="2" t="s">
        <v>102</v>
      </c>
    </row>
    <row r="1592" spans="2:9" x14ac:dyDescent="0.25">
      <c r="B1592" s="3">
        <v>113.63</v>
      </c>
      <c r="C1592" s="1">
        <v>0.24537999999999999</v>
      </c>
      <c r="D1592" s="3">
        <v>15.61</v>
      </c>
      <c r="E1592" s="2" t="s">
        <v>102</v>
      </c>
      <c r="F1592" s="3">
        <v>92.59</v>
      </c>
      <c r="G1592" s="1">
        <v>0.40024999999999999</v>
      </c>
      <c r="H1592" s="3">
        <v>26.95</v>
      </c>
      <c r="I1592" s="2" t="s">
        <v>102</v>
      </c>
    </row>
    <row r="1593" spans="2:9" x14ac:dyDescent="0.25">
      <c r="B1593" s="3">
        <v>113.7</v>
      </c>
      <c r="C1593" s="1">
        <v>0.24537999999999999</v>
      </c>
      <c r="D1593" s="3">
        <v>15.67</v>
      </c>
      <c r="E1593" s="2" t="s">
        <v>102</v>
      </c>
      <c r="F1593" s="3">
        <v>92.66</v>
      </c>
      <c r="G1593" s="1">
        <v>0.40034999999999998</v>
      </c>
      <c r="H1593" s="3">
        <v>27.02</v>
      </c>
      <c r="I1593" s="2" t="s">
        <v>102</v>
      </c>
    </row>
    <row r="1594" spans="2:9" x14ac:dyDescent="0.25">
      <c r="B1594" s="3">
        <v>113.76</v>
      </c>
      <c r="C1594" s="1">
        <v>0.24537999999999999</v>
      </c>
      <c r="D1594" s="3">
        <v>15.74</v>
      </c>
      <c r="E1594" s="2" t="s">
        <v>102</v>
      </c>
      <c r="F1594" s="3">
        <v>92.72</v>
      </c>
      <c r="G1594" s="1">
        <v>0.40034999999999998</v>
      </c>
      <c r="H1594" s="3">
        <v>27.08</v>
      </c>
      <c r="I1594" s="2" t="s">
        <v>102</v>
      </c>
    </row>
    <row r="1595" spans="2:9" x14ac:dyDescent="0.25">
      <c r="B1595" s="3">
        <v>113.83</v>
      </c>
      <c r="C1595" s="1">
        <v>0.24548</v>
      </c>
      <c r="D1595" s="3">
        <v>15.8</v>
      </c>
      <c r="E1595" s="2" t="s">
        <v>102</v>
      </c>
      <c r="F1595" s="3">
        <v>92.79</v>
      </c>
      <c r="G1595" s="1">
        <v>0.40034999999999998</v>
      </c>
      <c r="H1595" s="3">
        <v>27.15</v>
      </c>
      <c r="I1595" s="2" t="s">
        <v>102</v>
      </c>
    </row>
    <row r="1596" spans="2:9" x14ac:dyDescent="0.25">
      <c r="B1596" s="3">
        <v>113.9</v>
      </c>
      <c r="C1596" s="1">
        <v>0.24548</v>
      </c>
      <c r="D1596" s="3">
        <v>15.87</v>
      </c>
      <c r="E1596" s="2" t="s">
        <v>102</v>
      </c>
      <c r="F1596" s="3">
        <v>92.86</v>
      </c>
      <c r="G1596" s="1">
        <v>0.40034999999999998</v>
      </c>
      <c r="H1596" s="3">
        <v>27.22</v>
      </c>
      <c r="I1596" s="2" t="s">
        <v>102</v>
      </c>
    </row>
    <row r="1597" spans="2:9" x14ac:dyDescent="0.25">
      <c r="B1597" s="3">
        <v>113.96</v>
      </c>
      <c r="C1597" s="1">
        <v>0.24548</v>
      </c>
      <c r="D1597" s="3">
        <v>15.94</v>
      </c>
      <c r="E1597" s="2" t="s">
        <v>102</v>
      </c>
      <c r="F1597" s="3">
        <v>92.92</v>
      </c>
      <c r="G1597" s="1">
        <v>0.40034999999999998</v>
      </c>
      <c r="H1597" s="3">
        <v>27.28</v>
      </c>
      <c r="I1597" s="2" t="s">
        <v>102</v>
      </c>
    </row>
    <row r="1598" spans="2:9" x14ac:dyDescent="0.25">
      <c r="B1598" s="3">
        <v>114.03</v>
      </c>
      <c r="C1598" s="1">
        <v>0.24557999999999999</v>
      </c>
      <c r="D1598" s="3">
        <v>16</v>
      </c>
      <c r="E1598" s="2" t="s">
        <v>102</v>
      </c>
      <c r="F1598" s="3">
        <v>92.99</v>
      </c>
      <c r="G1598" s="1">
        <v>0.40034999999999998</v>
      </c>
      <c r="H1598" s="3">
        <v>27.35</v>
      </c>
      <c r="I1598" s="2" t="s">
        <v>102</v>
      </c>
    </row>
    <row r="1599" spans="2:9" x14ac:dyDescent="0.25">
      <c r="B1599" s="3">
        <v>114.1</v>
      </c>
      <c r="C1599" s="1">
        <v>0.24557999999999999</v>
      </c>
      <c r="D1599" s="3">
        <v>16.07</v>
      </c>
      <c r="E1599" s="2" t="s">
        <v>102</v>
      </c>
      <c r="F1599" s="3">
        <v>93.06</v>
      </c>
      <c r="G1599" s="1">
        <v>0.40034999999999998</v>
      </c>
      <c r="H1599" s="3">
        <v>27.41</v>
      </c>
      <c r="I1599" s="2" t="s">
        <v>102</v>
      </c>
    </row>
    <row r="1600" spans="2:9" x14ac:dyDescent="0.25">
      <c r="B1600" s="3">
        <v>114.16</v>
      </c>
      <c r="C1600" s="1">
        <v>0.24557999999999999</v>
      </c>
      <c r="D1600" s="3">
        <v>16.13</v>
      </c>
      <c r="E1600" s="2" t="s">
        <v>102</v>
      </c>
      <c r="F1600" s="3">
        <v>93.13</v>
      </c>
      <c r="G1600" s="1">
        <v>0.40034999999999998</v>
      </c>
      <c r="H1600" s="3">
        <v>27.48</v>
      </c>
      <c r="I1600" s="2" t="s">
        <v>102</v>
      </c>
    </row>
    <row r="1601" spans="2:9" x14ac:dyDescent="0.25">
      <c r="B1601" s="3">
        <v>114.23</v>
      </c>
      <c r="C1601" s="1">
        <v>0.24557999999999999</v>
      </c>
      <c r="D1601" s="3">
        <v>16.2</v>
      </c>
      <c r="E1601" s="2" t="s">
        <v>102</v>
      </c>
      <c r="F1601" s="3">
        <v>93.19</v>
      </c>
      <c r="G1601" s="1">
        <v>0.40044999999999997</v>
      </c>
      <c r="H1601" s="3">
        <v>27.55</v>
      </c>
      <c r="I1601" s="2" t="s">
        <v>102</v>
      </c>
    </row>
    <row r="1602" spans="2:9" x14ac:dyDescent="0.25">
      <c r="B1602" s="3">
        <v>114.3</v>
      </c>
      <c r="C1602" s="1">
        <v>0.24568000000000001</v>
      </c>
      <c r="D1602" s="3">
        <v>16.260000000000002</v>
      </c>
      <c r="E1602" s="2" t="s">
        <v>102</v>
      </c>
      <c r="F1602" s="3">
        <v>93.26</v>
      </c>
      <c r="G1602" s="1">
        <v>0.40044999999999997</v>
      </c>
      <c r="H1602" s="3">
        <v>27.61</v>
      </c>
      <c r="I1602" s="2" t="s">
        <v>102</v>
      </c>
    </row>
    <row r="1603" spans="2:9" x14ac:dyDescent="0.25">
      <c r="B1603" s="3">
        <v>114.36</v>
      </c>
      <c r="C1603" s="1">
        <v>0.24568000000000001</v>
      </c>
      <c r="D1603" s="3">
        <v>16.329999999999998</v>
      </c>
      <c r="E1603" s="2" t="s">
        <v>102</v>
      </c>
      <c r="F1603" s="3">
        <v>93.33</v>
      </c>
      <c r="G1603" s="1">
        <v>0.40044999999999997</v>
      </c>
      <c r="H1603" s="3">
        <v>27.68</v>
      </c>
      <c r="I1603" s="2" t="s">
        <v>102</v>
      </c>
    </row>
    <row r="1604" spans="2:9" x14ac:dyDescent="0.25">
      <c r="B1604" s="3">
        <v>114.43</v>
      </c>
      <c r="C1604" s="1">
        <v>0.24568000000000001</v>
      </c>
      <c r="D1604" s="3">
        <v>16.399999999999999</v>
      </c>
      <c r="E1604" s="2" t="s">
        <v>102</v>
      </c>
      <c r="F1604" s="3">
        <v>93.39</v>
      </c>
      <c r="G1604" s="1">
        <v>0.40044999999999997</v>
      </c>
      <c r="H1604" s="3">
        <v>27.75</v>
      </c>
      <c r="I1604" s="2" t="s">
        <v>102</v>
      </c>
    </row>
    <row r="1605" spans="2:9" x14ac:dyDescent="0.25">
      <c r="B1605" s="3">
        <v>114.5</v>
      </c>
      <c r="C1605" s="1">
        <v>0.24578</v>
      </c>
      <c r="D1605" s="3">
        <v>16.46</v>
      </c>
      <c r="E1605" s="2" t="s">
        <v>102</v>
      </c>
      <c r="F1605" s="3">
        <v>93.46</v>
      </c>
      <c r="G1605" s="1">
        <v>0.40044999999999997</v>
      </c>
      <c r="H1605" s="3">
        <v>27.81</v>
      </c>
      <c r="I1605" s="2" t="s">
        <v>102</v>
      </c>
    </row>
    <row r="1606" spans="2:9" x14ac:dyDescent="0.25">
      <c r="B1606" s="3">
        <v>114.56</v>
      </c>
      <c r="C1606" s="1">
        <v>0.24578</v>
      </c>
      <c r="D1606" s="3">
        <v>16.53</v>
      </c>
      <c r="E1606" s="2" t="s">
        <v>102</v>
      </c>
      <c r="F1606" s="3">
        <v>93.53</v>
      </c>
      <c r="G1606" s="1">
        <v>0.40044999999999997</v>
      </c>
      <c r="H1606" s="3">
        <v>27.88</v>
      </c>
      <c r="I1606" s="2" t="s">
        <v>102</v>
      </c>
    </row>
    <row r="1607" spans="2:9" x14ac:dyDescent="0.25">
      <c r="B1607" s="3">
        <v>114.63</v>
      </c>
      <c r="C1607" s="1">
        <v>0.24578</v>
      </c>
      <c r="D1607" s="3">
        <v>16.59</v>
      </c>
      <c r="E1607" s="2" t="s">
        <v>102</v>
      </c>
      <c r="F1607" s="3">
        <v>93.59</v>
      </c>
      <c r="G1607" s="1">
        <v>0.40044999999999997</v>
      </c>
      <c r="H1607" s="3">
        <v>27.94</v>
      </c>
      <c r="I1607" s="2" t="s">
        <v>102</v>
      </c>
    </row>
    <row r="1608" spans="2:9" x14ac:dyDescent="0.25">
      <c r="B1608" s="3">
        <v>114.7</v>
      </c>
      <c r="C1608" s="1">
        <v>0.24587999999999999</v>
      </c>
      <c r="D1608" s="3">
        <v>16.66</v>
      </c>
      <c r="E1608" s="2" t="s">
        <v>102</v>
      </c>
      <c r="F1608" s="3">
        <v>93.66</v>
      </c>
      <c r="G1608" s="1">
        <v>0.40044999999999997</v>
      </c>
      <c r="H1608" s="3">
        <v>28.01</v>
      </c>
      <c r="I1608" s="2" t="s">
        <v>102</v>
      </c>
    </row>
    <row r="1609" spans="2:9" x14ac:dyDescent="0.25">
      <c r="B1609" s="3">
        <v>114.76</v>
      </c>
      <c r="C1609" s="1">
        <v>0.24587999999999999</v>
      </c>
      <c r="D1609" s="3">
        <v>16.73</v>
      </c>
      <c r="E1609" s="2" t="s">
        <v>102</v>
      </c>
      <c r="F1609" s="3">
        <v>93.73</v>
      </c>
      <c r="G1609" s="1">
        <v>0.40055000000000002</v>
      </c>
      <c r="H1609" s="3">
        <v>28.08</v>
      </c>
      <c r="I1609" s="2" t="s">
        <v>102</v>
      </c>
    </row>
    <row r="1610" spans="2:9" x14ac:dyDescent="0.25">
      <c r="B1610" s="3">
        <v>114.83</v>
      </c>
      <c r="C1610" s="1">
        <v>0.24587999999999999</v>
      </c>
      <c r="D1610" s="3">
        <v>16.79</v>
      </c>
      <c r="E1610" s="2" t="s">
        <v>102</v>
      </c>
      <c r="F1610" s="3">
        <v>93.79</v>
      </c>
      <c r="G1610" s="1">
        <v>0.40055000000000002</v>
      </c>
      <c r="H1610" s="3">
        <v>28.14</v>
      </c>
      <c r="I1610" s="2" t="s">
        <v>102</v>
      </c>
    </row>
    <row r="1611" spans="2:9" x14ac:dyDescent="0.25">
      <c r="B1611" s="3">
        <v>114.9</v>
      </c>
      <c r="C1611" s="1">
        <v>0.24598</v>
      </c>
      <c r="D1611" s="3">
        <v>16.86</v>
      </c>
      <c r="E1611" s="2" t="s">
        <v>102</v>
      </c>
      <c r="F1611" s="3">
        <v>93.86</v>
      </c>
      <c r="G1611" s="1">
        <v>0.40055000000000002</v>
      </c>
      <c r="H1611" s="3">
        <v>28.21</v>
      </c>
      <c r="I1611" s="2" t="s">
        <v>102</v>
      </c>
    </row>
    <row r="1612" spans="2:9" x14ac:dyDescent="0.25">
      <c r="B1612" s="3">
        <v>114.96</v>
      </c>
      <c r="C1612" s="1">
        <v>0.24598</v>
      </c>
      <c r="D1612" s="3">
        <v>16.920000000000002</v>
      </c>
      <c r="E1612" s="2" t="s">
        <v>102</v>
      </c>
      <c r="F1612" s="3">
        <v>93.93</v>
      </c>
      <c r="G1612" s="1">
        <v>0.40055000000000002</v>
      </c>
      <c r="H1612" s="3">
        <v>28.28</v>
      </c>
      <c r="I1612" s="2" t="s">
        <v>102</v>
      </c>
    </row>
    <row r="1613" spans="2:9" x14ac:dyDescent="0.25">
      <c r="B1613" s="3">
        <v>115.03</v>
      </c>
      <c r="C1613" s="1">
        <v>0.24598</v>
      </c>
      <c r="D1613" s="3">
        <v>16.989999999999998</v>
      </c>
      <c r="E1613" s="2" t="s">
        <v>102</v>
      </c>
      <c r="F1613" s="3">
        <v>93.99</v>
      </c>
      <c r="G1613" s="1">
        <v>0.40055000000000002</v>
      </c>
      <c r="H1613" s="3">
        <v>28.34</v>
      </c>
      <c r="I1613" s="2" t="s">
        <v>102</v>
      </c>
    </row>
    <row r="1614" spans="2:9" x14ac:dyDescent="0.25">
      <c r="B1614" s="3">
        <v>115.1</v>
      </c>
      <c r="C1614" s="1">
        <v>0.24598</v>
      </c>
      <c r="D1614" s="3">
        <v>17.059999999999999</v>
      </c>
      <c r="E1614" s="2" t="s">
        <v>102</v>
      </c>
      <c r="F1614" s="3">
        <v>94.06</v>
      </c>
      <c r="G1614" s="1">
        <v>0.40055000000000002</v>
      </c>
      <c r="H1614" s="3">
        <v>28.41</v>
      </c>
      <c r="I1614" s="2" t="s">
        <v>102</v>
      </c>
    </row>
    <row r="1615" spans="2:9" x14ac:dyDescent="0.25">
      <c r="B1615" s="3">
        <v>115.16</v>
      </c>
      <c r="C1615" s="1">
        <v>0.24607999999999999</v>
      </c>
      <c r="D1615" s="3">
        <v>17.12</v>
      </c>
      <c r="E1615" s="2" t="s">
        <v>102</v>
      </c>
      <c r="F1615" s="3">
        <v>94.13</v>
      </c>
      <c r="G1615" s="1">
        <v>0.40055000000000002</v>
      </c>
      <c r="H1615" s="3">
        <v>28.47</v>
      </c>
      <c r="I1615" s="2" t="s">
        <v>102</v>
      </c>
    </row>
    <row r="1616" spans="2:9" x14ac:dyDescent="0.25">
      <c r="B1616" s="3">
        <v>115.23</v>
      </c>
      <c r="C1616" s="1">
        <v>0.24607999999999999</v>
      </c>
      <c r="D1616" s="3">
        <v>17.190000000000001</v>
      </c>
      <c r="E1616" s="2" t="s">
        <v>102</v>
      </c>
      <c r="F1616" s="3">
        <v>94.19</v>
      </c>
      <c r="G1616" s="1">
        <v>0.40065000000000001</v>
      </c>
      <c r="H1616" s="3">
        <v>28.54</v>
      </c>
      <c r="I1616" s="2" t="s">
        <v>102</v>
      </c>
    </row>
    <row r="1617" spans="2:9" x14ac:dyDescent="0.25">
      <c r="B1617" s="3">
        <v>115.3</v>
      </c>
      <c r="C1617" s="1">
        <v>0.24607999999999999</v>
      </c>
      <c r="D1617" s="3">
        <v>17.25</v>
      </c>
      <c r="E1617" s="2" t="s">
        <v>102</v>
      </c>
      <c r="F1617" s="3">
        <v>94.26</v>
      </c>
      <c r="G1617" s="1">
        <v>0.40065000000000001</v>
      </c>
      <c r="H1617" s="3">
        <v>28.61</v>
      </c>
      <c r="I1617" s="2" t="s">
        <v>102</v>
      </c>
    </row>
    <row r="1618" spans="2:9" x14ac:dyDescent="0.25">
      <c r="B1618" s="3">
        <v>115.36</v>
      </c>
      <c r="C1618" s="1">
        <v>0.24618000000000001</v>
      </c>
      <c r="D1618" s="3">
        <v>17.32</v>
      </c>
      <c r="E1618" s="2" t="s">
        <v>102</v>
      </c>
      <c r="F1618" s="3">
        <v>94.33</v>
      </c>
      <c r="G1618" s="1">
        <v>0.40065000000000001</v>
      </c>
      <c r="H1618" s="3">
        <v>28.67</v>
      </c>
      <c r="I1618" s="2" t="s">
        <v>102</v>
      </c>
    </row>
    <row r="1619" spans="2:9" x14ac:dyDescent="0.25">
      <c r="B1619" s="3">
        <v>115.43</v>
      </c>
      <c r="C1619" s="1">
        <v>0.24618000000000001</v>
      </c>
      <c r="D1619" s="3">
        <v>17.39</v>
      </c>
      <c r="E1619" s="2" t="s">
        <v>102</v>
      </c>
      <c r="F1619" s="3">
        <v>94.39</v>
      </c>
      <c r="G1619" s="1">
        <v>0.40065000000000001</v>
      </c>
      <c r="H1619" s="3">
        <v>28.74</v>
      </c>
      <c r="I1619" s="2" t="s">
        <v>102</v>
      </c>
    </row>
    <row r="1620" spans="2:9" x14ac:dyDescent="0.25">
      <c r="B1620" s="3">
        <v>115.5</v>
      </c>
      <c r="C1620" s="1">
        <v>0.24618000000000001</v>
      </c>
      <c r="D1620" s="3">
        <v>17.45</v>
      </c>
      <c r="E1620" s="2" t="s">
        <v>102</v>
      </c>
      <c r="F1620" s="3">
        <v>94.46</v>
      </c>
      <c r="G1620" s="1">
        <v>0.40065000000000001</v>
      </c>
      <c r="H1620" s="3">
        <v>28.81</v>
      </c>
      <c r="I1620" s="2" t="s">
        <v>102</v>
      </c>
    </row>
    <row r="1621" spans="2:9" x14ac:dyDescent="0.25">
      <c r="B1621" s="3">
        <v>115.56</v>
      </c>
      <c r="C1621" s="1">
        <v>0.24628</v>
      </c>
      <c r="D1621" s="3">
        <v>17.52</v>
      </c>
      <c r="E1621" s="2" t="s">
        <v>102</v>
      </c>
      <c r="F1621" s="3">
        <v>94.53</v>
      </c>
      <c r="G1621" s="1">
        <v>0.40065000000000001</v>
      </c>
      <c r="H1621" s="3">
        <v>28.87</v>
      </c>
      <c r="I1621" s="2" t="s">
        <v>102</v>
      </c>
    </row>
    <row r="1622" spans="2:9" x14ac:dyDescent="0.25">
      <c r="B1622" s="3">
        <v>115.63</v>
      </c>
      <c r="C1622" s="1">
        <v>0.24628</v>
      </c>
      <c r="D1622" s="3">
        <v>17.579999999999998</v>
      </c>
      <c r="E1622" s="2" t="s">
        <v>102</v>
      </c>
      <c r="F1622" s="3">
        <v>94.59</v>
      </c>
      <c r="G1622" s="1">
        <v>0.40065000000000001</v>
      </c>
      <c r="H1622" s="3">
        <v>28.94</v>
      </c>
      <c r="I1622" s="2" t="s">
        <v>102</v>
      </c>
    </row>
    <row r="1623" spans="2:9" x14ac:dyDescent="0.25">
      <c r="B1623" s="3">
        <v>115.7</v>
      </c>
      <c r="C1623" s="1">
        <v>0.24628</v>
      </c>
      <c r="D1623" s="3">
        <v>17.649999999999999</v>
      </c>
      <c r="E1623" s="2" t="s">
        <v>102</v>
      </c>
      <c r="F1623" s="3">
        <v>94.66</v>
      </c>
      <c r="G1623" s="1">
        <v>0.40065000000000001</v>
      </c>
      <c r="H1623" s="3">
        <v>29</v>
      </c>
      <c r="I1623" s="2" t="s">
        <v>102</v>
      </c>
    </row>
    <row r="1624" spans="2:9" x14ac:dyDescent="0.25">
      <c r="B1624" s="3">
        <v>115.76</v>
      </c>
      <c r="C1624" s="1">
        <v>0.24637999999999999</v>
      </c>
      <c r="D1624" s="3">
        <v>17.71</v>
      </c>
      <c r="E1624" s="2" t="s">
        <v>102</v>
      </c>
      <c r="F1624" s="3">
        <v>94.73</v>
      </c>
      <c r="G1624" s="1">
        <v>0.40075</v>
      </c>
      <c r="H1624" s="3">
        <v>29.07</v>
      </c>
      <c r="I1624" s="2" t="s">
        <v>102</v>
      </c>
    </row>
    <row r="1625" spans="2:9" x14ac:dyDescent="0.25">
      <c r="B1625" s="3">
        <v>115.83</v>
      </c>
      <c r="C1625" s="1">
        <v>0.24637999999999999</v>
      </c>
      <c r="D1625" s="3">
        <v>17.78</v>
      </c>
      <c r="E1625" s="2" t="s">
        <v>102</v>
      </c>
      <c r="F1625" s="3">
        <v>94.79</v>
      </c>
      <c r="G1625" s="1">
        <v>0.40075</v>
      </c>
      <c r="H1625" s="3">
        <v>29.14</v>
      </c>
      <c r="I1625" s="2" t="s">
        <v>102</v>
      </c>
    </row>
    <row r="1626" spans="2:9" x14ac:dyDescent="0.25">
      <c r="B1626" s="3">
        <v>115.9</v>
      </c>
      <c r="C1626" s="1">
        <v>0.24637999999999999</v>
      </c>
      <c r="D1626" s="3">
        <v>17.850000000000001</v>
      </c>
      <c r="E1626" s="2" t="s">
        <v>102</v>
      </c>
      <c r="F1626" s="3">
        <v>94.86</v>
      </c>
      <c r="G1626" s="1">
        <v>0.40075</v>
      </c>
      <c r="H1626" s="3">
        <v>29.2</v>
      </c>
      <c r="I1626" s="2" t="s">
        <v>102</v>
      </c>
    </row>
    <row r="1627" spans="2:9" x14ac:dyDescent="0.25">
      <c r="B1627" s="3">
        <v>115.96</v>
      </c>
      <c r="C1627" s="1">
        <v>0.24637999999999999</v>
      </c>
      <c r="D1627" s="3">
        <v>17.91</v>
      </c>
      <c r="E1627" s="2" t="s">
        <v>102</v>
      </c>
      <c r="F1627" s="3">
        <v>94.93</v>
      </c>
      <c r="G1627" s="1">
        <v>0.40075</v>
      </c>
      <c r="H1627" s="3">
        <v>29.27</v>
      </c>
      <c r="I1627" s="2" t="s">
        <v>102</v>
      </c>
    </row>
    <row r="1628" spans="2:9" x14ac:dyDescent="0.25">
      <c r="B1628" s="3">
        <v>116.03</v>
      </c>
      <c r="C1628" s="1">
        <v>0.24648</v>
      </c>
      <c r="D1628" s="3">
        <v>17.98</v>
      </c>
      <c r="E1628" s="2" t="s">
        <v>102</v>
      </c>
      <c r="F1628" s="3">
        <v>95</v>
      </c>
      <c r="G1628" s="1">
        <v>0.40075</v>
      </c>
      <c r="H1628" s="3">
        <v>29.34</v>
      </c>
      <c r="I1628" s="2" t="s">
        <v>102</v>
      </c>
    </row>
    <row r="1629" spans="2:9" x14ac:dyDescent="0.25">
      <c r="B1629" s="3">
        <v>116.1</v>
      </c>
      <c r="C1629" s="1">
        <v>0.24648</v>
      </c>
      <c r="D1629" s="3">
        <v>18.04</v>
      </c>
      <c r="E1629" s="2" t="s">
        <v>102</v>
      </c>
      <c r="F1629" s="3">
        <v>95.06</v>
      </c>
      <c r="G1629" s="1">
        <v>0.40075</v>
      </c>
      <c r="H1629" s="3">
        <v>29.4</v>
      </c>
      <c r="I1629" s="2" t="s">
        <v>102</v>
      </c>
    </row>
    <row r="1630" spans="2:9" x14ac:dyDescent="0.25">
      <c r="B1630" s="3">
        <v>116.16</v>
      </c>
      <c r="C1630" s="1">
        <v>0.24648</v>
      </c>
      <c r="D1630" s="3">
        <v>18.11</v>
      </c>
      <c r="E1630" s="2" t="s">
        <v>102</v>
      </c>
      <c r="F1630" s="3">
        <v>95.13</v>
      </c>
      <c r="G1630" s="1">
        <v>0.40084999999999998</v>
      </c>
      <c r="H1630" s="3">
        <v>29.47</v>
      </c>
      <c r="I1630" s="2" t="s">
        <v>102</v>
      </c>
    </row>
    <row r="1631" spans="2:9" x14ac:dyDescent="0.25">
      <c r="B1631" s="3">
        <v>116.23</v>
      </c>
      <c r="C1631" s="1">
        <v>0.24657999999999999</v>
      </c>
      <c r="D1631" s="3">
        <v>18.18</v>
      </c>
      <c r="E1631" s="2" t="s">
        <v>102</v>
      </c>
      <c r="F1631" s="3">
        <v>95.2</v>
      </c>
      <c r="G1631" s="1">
        <v>0.40084999999999998</v>
      </c>
      <c r="H1631" s="3">
        <v>29.53</v>
      </c>
      <c r="I1631" s="2" t="s">
        <v>102</v>
      </c>
    </row>
    <row r="1632" spans="2:9" x14ac:dyDescent="0.25">
      <c r="B1632" s="3">
        <v>116.3</v>
      </c>
      <c r="C1632" s="1">
        <v>0.24657999999999999</v>
      </c>
      <c r="D1632" s="3">
        <v>18.239999999999998</v>
      </c>
      <c r="E1632" s="2" t="s">
        <v>102</v>
      </c>
      <c r="F1632" s="3">
        <v>95.26</v>
      </c>
      <c r="G1632" s="1">
        <v>0.40084999999999998</v>
      </c>
      <c r="H1632" s="3">
        <v>29.6</v>
      </c>
      <c r="I1632" s="2" t="s">
        <v>102</v>
      </c>
    </row>
    <row r="1633" spans="2:9" x14ac:dyDescent="0.25">
      <c r="B1633" s="3">
        <v>116.37</v>
      </c>
      <c r="C1633" s="1">
        <v>0.24657999999999999</v>
      </c>
      <c r="D1633" s="3">
        <v>18.309999999999999</v>
      </c>
      <c r="E1633" s="2" t="s">
        <v>102</v>
      </c>
      <c r="F1633" s="3">
        <v>95.33</v>
      </c>
      <c r="G1633" s="1">
        <v>0.40084999999999998</v>
      </c>
      <c r="H1633" s="3">
        <v>29.67</v>
      </c>
      <c r="I1633" s="2" t="s">
        <v>102</v>
      </c>
    </row>
    <row r="1634" spans="2:9" x14ac:dyDescent="0.25">
      <c r="B1634" s="3">
        <v>116.43</v>
      </c>
      <c r="C1634" s="1">
        <v>0.24657999999999999</v>
      </c>
      <c r="D1634" s="3">
        <v>18.37</v>
      </c>
      <c r="E1634" s="2" t="s">
        <v>102</v>
      </c>
      <c r="F1634" s="3">
        <v>95.39</v>
      </c>
      <c r="G1634" s="1">
        <v>0.40084999999999998</v>
      </c>
      <c r="H1634" s="3">
        <v>29.73</v>
      </c>
      <c r="I1634" s="2" t="s">
        <v>102</v>
      </c>
    </row>
    <row r="1635" spans="2:9" x14ac:dyDescent="0.25">
      <c r="B1635" s="3">
        <v>116.5</v>
      </c>
      <c r="C1635" s="1">
        <v>0.24668000000000001</v>
      </c>
      <c r="D1635" s="3">
        <v>18.440000000000001</v>
      </c>
      <c r="E1635" s="2" t="s">
        <v>102</v>
      </c>
      <c r="F1635" s="3">
        <v>95.46</v>
      </c>
      <c r="G1635" s="1">
        <v>0.40084999999999998</v>
      </c>
      <c r="H1635" s="3">
        <v>29.8</v>
      </c>
      <c r="I1635" s="2" t="s">
        <v>102</v>
      </c>
    </row>
    <row r="1636" spans="2:9" x14ac:dyDescent="0.25">
      <c r="B1636" s="3">
        <v>116.56</v>
      </c>
      <c r="C1636" s="1">
        <v>0.24668000000000001</v>
      </c>
      <c r="D1636" s="3">
        <v>18.510000000000002</v>
      </c>
      <c r="E1636" s="2" t="s">
        <v>102</v>
      </c>
      <c r="F1636" s="3">
        <v>95.53</v>
      </c>
      <c r="G1636" s="1">
        <v>0.40094999999999997</v>
      </c>
      <c r="H1636" s="3">
        <v>29.87</v>
      </c>
      <c r="I1636" s="2" t="s">
        <v>102</v>
      </c>
    </row>
    <row r="1637" spans="2:9" x14ac:dyDescent="0.25">
      <c r="B1637" s="3">
        <v>116.63</v>
      </c>
      <c r="C1637" s="1">
        <v>0.24668000000000001</v>
      </c>
      <c r="D1637" s="3">
        <v>18.57</v>
      </c>
      <c r="E1637" s="2" t="s">
        <v>102</v>
      </c>
      <c r="F1637" s="3">
        <v>95.6</v>
      </c>
      <c r="G1637" s="1">
        <v>0.40094999999999997</v>
      </c>
      <c r="H1637" s="3">
        <v>29.93</v>
      </c>
      <c r="I1637" s="2" t="s">
        <v>102</v>
      </c>
    </row>
    <row r="1638" spans="2:9" x14ac:dyDescent="0.25">
      <c r="B1638" s="3">
        <v>116.7</v>
      </c>
      <c r="C1638" s="1">
        <v>0.24678</v>
      </c>
      <c r="D1638" s="3">
        <v>18.64</v>
      </c>
      <c r="E1638" s="2" t="s">
        <v>102</v>
      </c>
      <c r="F1638" s="3">
        <v>95.66</v>
      </c>
      <c r="G1638" s="1">
        <v>0.40094999999999997</v>
      </c>
      <c r="H1638" s="3">
        <v>30</v>
      </c>
      <c r="I1638" s="2" t="s">
        <v>102</v>
      </c>
    </row>
    <row r="1639" spans="2:9" x14ac:dyDescent="0.25">
      <c r="B1639" s="3">
        <v>116.77</v>
      </c>
      <c r="C1639" s="1">
        <v>0.24678</v>
      </c>
      <c r="D1639" s="3">
        <v>18.7</v>
      </c>
      <c r="E1639" s="2" t="s">
        <v>102</v>
      </c>
      <c r="F1639" s="3">
        <v>95.73</v>
      </c>
      <c r="G1639" s="1">
        <v>0.40094999999999997</v>
      </c>
      <c r="H1639" s="3">
        <v>30.06</v>
      </c>
      <c r="I1639" s="2" t="s">
        <v>102</v>
      </c>
    </row>
    <row r="1640" spans="2:9" x14ac:dyDescent="0.25">
      <c r="B1640" s="3">
        <v>116.83</v>
      </c>
      <c r="C1640" s="1">
        <v>0.24678</v>
      </c>
      <c r="D1640" s="3">
        <v>18.77</v>
      </c>
      <c r="E1640" s="2" t="s">
        <v>102</v>
      </c>
      <c r="F1640" s="3">
        <v>95.8</v>
      </c>
      <c r="G1640" s="1">
        <v>0.40105000000000002</v>
      </c>
      <c r="H1640" s="3">
        <v>30.13</v>
      </c>
      <c r="I1640" s="2" t="s">
        <v>102</v>
      </c>
    </row>
    <row r="1641" spans="2:9" x14ac:dyDescent="0.25">
      <c r="B1641" s="3">
        <v>116.9</v>
      </c>
      <c r="C1641" s="1">
        <v>0.24678</v>
      </c>
      <c r="D1641" s="3">
        <v>18.84</v>
      </c>
      <c r="E1641" s="2" t="s">
        <v>102</v>
      </c>
      <c r="F1641" s="3">
        <v>95.86</v>
      </c>
      <c r="G1641" s="1">
        <v>0.40105000000000002</v>
      </c>
      <c r="H1641" s="3">
        <v>30.2</v>
      </c>
      <c r="I1641" s="2" t="s">
        <v>102</v>
      </c>
    </row>
    <row r="1642" spans="2:9" x14ac:dyDescent="0.25">
      <c r="B1642" s="3">
        <v>116.97</v>
      </c>
      <c r="C1642" s="1">
        <v>0.24687999999999999</v>
      </c>
      <c r="D1642" s="3">
        <v>18.899999999999999</v>
      </c>
      <c r="E1642" s="2" t="s">
        <v>102</v>
      </c>
      <c r="F1642" s="3">
        <v>95.93</v>
      </c>
      <c r="G1642" s="1">
        <v>0.40105000000000002</v>
      </c>
      <c r="H1642" s="3">
        <v>30.26</v>
      </c>
      <c r="I1642" s="2" t="s">
        <v>102</v>
      </c>
    </row>
    <row r="1643" spans="2:9" x14ac:dyDescent="0.25">
      <c r="B1643" s="3">
        <v>117.03</v>
      </c>
      <c r="C1643" s="1">
        <v>0.24687999999999999</v>
      </c>
      <c r="D1643" s="3">
        <v>18.97</v>
      </c>
      <c r="E1643" s="2" t="s">
        <v>102</v>
      </c>
      <c r="F1643" s="3">
        <v>96</v>
      </c>
      <c r="G1643" s="1">
        <v>0.40105000000000002</v>
      </c>
      <c r="H1643" s="3">
        <v>30.33</v>
      </c>
      <c r="I1643" s="2" t="s">
        <v>102</v>
      </c>
    </row>
    <row r="1644" spans="2:9" x14ac:dyDescent="0.25">
      <c r="B1644" s="3">
        <v>117.1</v>
      </c>
      <c r="C1644" s="1">
        <v>0.24687999999999999</v>
      </c>
      <c r="D1644" s="3">
        <v>19.03</v>
      </c>
      <c r="E1644" s="2" t="s">
        <v>102</v>
      </c>
      <c r="F1644" s="3">
        <v>96.06</v>
      </c>
      <c r="G1644" s="1">
        <v>0.40105000000000002</v>
      </c>
      <c r="H1644" s="3">
        <v>30.4</v>
      </c>
      <c r="I1644" s="2" t="s">
        <v>102</v>
      </c>
    </row>
    <row r="1645" spans="2:9" x14ac:dyDescent="0.25">
      <c r="B1645" s="3">
        <v>117.17</v>
      </c>
      <c r="C1645" s="1">
        <v>0.24687999999999999</v>
      </c>
      <c r="D1645" s="3">
        <v>19.100000000000001</v>
      </c>
      <c r="E1645" s="2" t="s">
        <v>102</v>
      </c>
      <c r="F1645" s="3">
        <v>96.13</v>
      </c>
      <c r="G1645" s="1">
        <v>0.40115000000000001</v>
      </c>
      <c r="H1645" s="3">
        <v>30.46</v>
      </c>
      <c r="I1645" s="2" t="s">
        <v>102</v>
      </c>
    </row>
    <row r="1646" spans="2:9" x14ac:dyDescent="0.25">
      <c r="B1646" s="3">
        <v>117.23</v>
      </c>
      <c r="C1646" s="1">
        <v>0.24698000000000001</v>
      </c>
      <c r="D1646" s="3">
        <v>19.170000000000002</v>
      </c>
      <c r="E1646" s="2" t="s">
        <v>102</v>
      </c>
      <c r="F1646" s="3">
        <v>96.2</v>
      </c>
      <c r="G1646" s="1">
        <v>0.40115000000000001</v>
      </c>
      <c r="H1646" s="3">
        <v>30.53</v>
      </c>
      <c r="I1646" s="2" t="s">
        <v>102</v>
      </c>
    </row>
    <row r="1647" spans="2:9" x14ac:dyDescent="0.25">
      <c r="B1647" s="3">
        <v>117.3</v>
      </c>
      <c r="C1647" s="1">
        <v>0.24698000000000001</v>
      </c>
      <c r="D1647" s="3">
        <v>19.23</v>
      </c>
      <c r="E1647" s="2" t="s">
        <v>102</v>
      </c>
      <c r="F1647" s="3">
        <v>96.26</v>
      </c>
      <c r="G1647" s="1">
        <v>0.40115000000000001</v>
      </c>
      <c r="H1647" s="3">
        <v>30.6</v>
      </c>
      <c r="I1647" s="2" t="s">
        <v>102</v>
      </c>
    </row>
    <row r="1648" spans="2:9" x14ac:dyDescent="0.25">
      <c r="B1648" s="3">
        <v>117.37</v>
      </c>
      <c r="C1648" s="1">
        <v>0.24698000000000001</v>
      </c>
      <c r="D1648" s="3">
        <v>19.3</v>
      </c>
      <c r="E1648" s="2" t="s">
        <v>102</v>
      </c>
      <c r="F1648" s="3">
        <v>96.33</v>
      </c>
      <c r="G1648" s="1">
        <v>0.40115000000000001</v>
      </c>
      <c r="H1648" s="3">
        <v>30.66</v>
      </c>
      <c r="I1648" s="2" t="s">
        <v>102</v>
      </c>
    </row>
    <row r="1649" spans="2:9" x14ac:dyDescent="0.25">
      <c r="B1649" s="3">
        <v>117.43</v>
      </c>
      <c r="C1649" s="1">
        <v>0.24698000000000001</v>
      </c>
      <c r="D1649" s="3">
        <v>19.36</v>
      </c>
      <c r="E1649" s="2" t="s">
        <v>102</v>
      </c>
      <c r="F1649" s="3">
        <v>96.4</v>
      </c>
      <c r="G1649" s="1">
        <v>0.40115000000000001</v>
      </c>
      <c r="H1649" s="3">
        <v>30.73</v>
      </c>
      <c r="I1649" s="2" t="s">
        <v>102</v>
      </c>
    </row>
    <row r="1650" spans="2:9" x14ac:dyDescent="0.25">
      <c r="B1650" s="3">
        <v>117.5</v>
      </c>
      <c r="C1650" s="1">
        <v>0.24707999999999999</v>
      </c>
      <c r="D1650" s="3">
        <v>19.43</v>
      </c>
      <c r="E1650" s="2" t="s">
        <v>102</v>
      </c>
      <c r="F1650" s="3">
        <v>96.46</v>
      </c>
      <c r="G1650" s="1">
        <v>0.40115000000000001</v>
      </c>
      <c r="H1650" s="3">
        <v>30.79</v>
      </c>
      <c r="I1650" s="2" t="s">
        <v>102</v>
      </c>
    </row>
    <row r="1651" spans="2:9" x14ac:dyDescent="0.25">
      <c r="B1651" s="3">
        <v>117.57</v>
      </c>
      <c r="C1651" s="1">
        <v>0.24707999999999999</v>
      </c>
      <c r="D1651" s="3">
        <v>19.5</v>
      </c>
      <c r="E1651" s="2" t="s">
        <v>102</v>
      </c>
      <c r="F1651" s="3">
        <v>96.53</v>
      </c>
      <c r="G1651" s="1">
        <v>0.40115000000000001</v>
      </c>
      <c r="H1651" s="3">
        <v>30.86</v>
      </c>
      <c r="I1651" s="2" t="s">
        <v>102</v>
      </c>
    </row>
    <row r="1652" spans="2:9" x14ac:dyDescent="0.25">
      <c r="B1652" s="3">
        <v>117.63</v>
      </c>
      <c r="C1652" s="1">
        <v>0.24707999999999999</v>
      </c>
      <c r="D1652" s="3">
        <v>19.559999999999999</v>
      </c>
      <c r="E1652" s="2" t="s">
        <v>102</v>
      </c>
      <c r="F1652" s="3">
        <v>96.6</v>
      </c>
      <c r="G1652" s="1">
        <v>0.40125</v>
      </c>
      <c r="H1652" s="3">
        <v>30.93</v>
      </c>
      <c r="I1652" s="2" t="s">
        <v>102</v>
      </c>
    </row>
    <row r="1653" spans="2:9" x14ac:dyDescent="0.25">
      <c r="B1653" s="3">
        <v>117.7</v>
      </c>
      <c r="C1653" s="1">
        <v>0.24718000000000001</v>
      </c>
      <c r="D1653" s="3">
        <v>19.63</v>
      </c>
      <c r="E1653" s="2" t="s">
        <v>102</v>
      </c>
      <c r="F1653" s="3">
        <v>96.66</v>
      </c>
      <c r="G1653" s="1">
        <v>0.40125</v>
      </c>
      <c r="H1653" s="3">
        <v>30.99</v>
      </c>
      <c r="I1653" s="2" t="s">
        <v>102</v>
      </c>
    </row>
    <row r="1654" spans="2:9" x14ac:dyDescent="0.25">
      <c r="B1654" s="3">
        <v>117.77</v>
      </c>
      <c r="C1654" s="1">
        <v>0.24718000000000001</v>
      </c>
      <c r="D1654" s="3">
        <v>19.690000000000001</v>
      </c>
      <c r="E1654" s="2" t="s">
        <v>102</v>
      </c>
      <c r="F1654" s="3">
        <v>96.73</v>
      </c>
      <c r="G1654" s="1">
        <v>0.40125</v>
      </c>
      <c r="H1654" s="3">
        <v>31.06</v>
      </c>
      <c r="I1654" s="2" t="s">
        <v>102</v>
      </c>
    </row>
    <row r="1655" spans="2:9" x14ac:dyDescent="0.25">
      <c r="B1655" s="3">
        <v>117.83</v>
      </c>
      <c r="C1655" s="1">
        <v>0.24718000000000001</v>
      </c>
      <c r="D1655" s="3">
        <v>19.760000000000002</v>
      </c>
      <c r="E1655" s="2" t="s">
        <v>102</v>
      </c>
      <c r="F1655" s="3">
        <v>96.8</v>
      </c>
      <c r="G1655" s="1">
        <v>0.40125</v>
      </c>
      <c r="H1655" s="3">
        <v>31.12</v>
      </c>
      <c r="I1655" s="2" t="s">
        <v>102</v>
      </c>
    </row>
    <row r="1656" spans="2:9" x14ac:dyDescent="0.25">
      <c r="B1656" s="3">
        <v>117.9</v>
      </c>
      <c r="C1656" s="1">
        <v>0.24718000000000001</v>
      </c>
      <c r="D1656" s="3">
        <v>19.829999999999998</v>
      </c>
      <c r="E1656" s="2" t="s">
        <v>102</v>
      </c>
      <c r="F1656" s="3">
        <v>96.86</v>
      </c>
      <c r="G1656" s="1">
        <v>0.40125</v>
      </c>
      <c r="H1656" s="3">
        <v>31.19</v>
      </c>
      <c r="I1656" s="2" t="s">
        <v>102</v>
      </c>
    </row>
    <row r="1657" spans="2:9" x14ac:dyDescent="0.25">
      <c r="B1657" s="3">
        <v>117.97</v>
      </c>
      <c r="C1657" s="1">
        <v>0.24728</v>
      </c>
      <c r="D1657" s="3">
        <v>19.89</v>
      </c>
      <c r="E1657" s="2" t="s">
        <v>102</v>
      </c>
      <c r="F1657" s="3">
        <v>96.93</v>
      </c>
      <c r="G1657" s="1">
        <v>0.40125</v>
      </c>
      <c r="H1657" s="3">
        <v>31.26</v>
      </c>
      <c r="I1657" s="2" t="s">
        <v>102</v>
      </c>
    </row>
    <row r="1658" spans="2:9" x14ac:dyDescent="0.25">
      <c r="B1658" s="3">
        <v>118.03</v>
      </c>
      <c r="C1658" s="1">
        <v>0.24728</v>
      </c>
      <c r="D1658" s="3">
        <v>19.96</v>
      </c>
      <c r="E1658" s="2" t="s">
        <v>102</v>
      </c>
      <c r="F1658" s="3">
        <v>97</v>
      </c>
      <c r="G1658" s="1">
        <v>0.40125</v>
      </c>
      <c r="H1658" s="3">
        <v>31.32</v>
      </c>
      <c r="I1658" s="2" t="s">
        <v>102</v>
      </c>
    </row>
    <row r="1659" spans="2:9" x14ac:dyDescent="0.25">
      <c r="B1659" s="3">
        <v>118.1</v>
      </c>
      <c r="C1659" s="1">
        <v>0.24728</v>
      </c>
      <c r="D1659" s="3">
        <v>20.02</v>
      </c>
      <c r="E1659" s="2" t="s">
        <v>102</v>
      </c>
      <c r="F1659" s="3">
        <v>97.06</v>
      </c>
      <c r="G1659" s="1">
        <v>0.40134999999999998</v>
      </c>
      <c r="H1659" s="3">
        <v>31.39</v>
      </c>
      <c r="I1659" s="2" t="s">
        <v>102</v>
      </c>
    </row>
    <row r="1660" spans="2:9" x14ac:dyDescent="0.25">
      <c r="B1660" s="3">
        <v>118.17</v>
      </c>
      <c r="C1660" s="1">
        <v>0.24737999999999999</v>
      </c>
      <c r="D1660" s="3">
        <v>20.09</v>
      </c>
      <c r="E1660" s="2" t="s">
        <v>102</v>
      </c>
      <c r="F1660" s="3">
        <v>97.13</v>
      </c>
      <c r="G1660" s="1">
        <v>0.40134999999999998</v>
      </c>
      <c r="H1660" s="3">
        <v>31.46</v>
      </c>
      <c r="I1660" s="2" t="s">
        <v>102</v>
      </c>
    </row>
    <row r="1661" spans="2:9" x14ac:dyDescent="0.25">
      <c r="B1661" s="3">
        <v>118.23</v>
      </c>
      <c r="C1661" s="1">
        <v>0.24737999999999999</v>
      </c>
      <c r="D1661" s="3">
        <v>20.149999999999999</v>
      </c>
      <c r="E1661" s="2" t="s">
        <v>102</v>
      </c>
      <c r="F1661" s="3">
        <v>97.2</v>
      </c>
      <c r="G1661" s="1">
        <v>0.40134999999999998</v>
      </c>
      <c r="H1661" s="3">
        <v>31.52</v>
      </c>
      <c r="I1661" s="2" t="s">
        <v>102</v>
      </c>
    </row>
    <row r="1662" spans="2:9" x14ac:dyDescent="0.25">
      <c r="B1662" s="3">
        <v>118.3</v>
      </c>
      <c r="C1662" s="1">
        <v>0.24737999999999999</v>
      </c>
      <c r="D1662" s="3">
        <v>20.22</v>
      </c>
      <c r="E1662" s="2" t="s">
        <v>102</v>
      </c>
      <c r="F1662" s="3">
        <v>97.26</v>
      </c>
      <c r="G1662" s="1">
        <v>0.40134999999999998</v>
      </c>
      <c r="H1662" s="3">
        <v>31.59</v>
      </c>
      <c r="I1662" s="2" t="s">
        <v>102</v>
      </c>
    </row>
    <row r="1663" spans="2:9" x14ac:dyDescent="0.25">
      <c r="B1663" s="3">
        <v>118.37</v>
      </c>
      <c r="C1663" s="1">
        <v>0.24737999999999999</v>
      </c>
      <c r="D1663" s="3">
        <v>20.29</v>
      </c>
      <c r="E1663" s="2" t="s">
        <v>102</v>
      </c>
      <c r="F1663" s="3">
        <v>97.33</v>
      </c>
      <c r="G1663" s="1">
        <v>0.40134999999999998</v>
      </c>
      <c r="H1663" s="3">
        <v>31.65</v>
      </c>
      <c r="I1663" s="2" t="s">
        <v>102</v>
      </c>
    </row>
    <row r="1664" spans="2:9" x14ac:dyDescent="0.25">
      <c r="B1664" s="3">
        <v>118.43</v>
      </c>
      <c r="C1664" s="1">
        <v>0.24748000000000001</v>
      </c>
      <c r="D1664" s="3">
        <v>20.350000000000001</v>
      </c>
      <c r="E1664" s="2" t="s">
        <v>102</v>
      </c>
      <c r="F1664" s="3">
        <v>97.4</v>
      </c>
      <c r="G1664" s="1">
        <v>0.40134999999999998</v>
      </c>
      <c r="H1664" s="3">
        <v>31.72</v>
      </c>
      <c r="I1664" s="2" t="s">
        <v>102</v>
      </c>
    </row>
    <row r="1665" spans="2:9" x14ac:dyDescent="0.25">
      <c r="B1665" s="3">
        <v>118.5</v>
      </c>
      <c r="C1665" s="1">
        <v>0.24748000000000001</v>
      </c>
      <c r="D1665" s="3">
        <v>20.420000000000002</v>
      </c>
      <c r="E1665" s="2" t="s">
        <v>102</v>
      </c>
      <c r="F1665" s="3">
        <v>97.46</v>
      </c>
      <c r="G1665" s="1">
        <v>0.40134999999999998</v>
      </c>
      <c r="H1665" s="3">
        <v>31.79</v>
      </c>
      <c r="I1665" s="2" t="s">
        <v>102</v>
      </c>
    </row>
    <row r="1666" spans="2:9" x14ac:dyDescent="0.25">
      <c r="B1666" s="3">
        <v>118.57</v>
      </c>
      <c r="C1666" s="1">
        <v>0.24748000000000001</v>
      </c>
      <c r="D1666" s="3">
        <v>20.48</v>
      </c>
      <c r="E1666" s="2" t="s">
        <v>102</v>
      </c>
      <c r="F1666" s="3">
        <v>97.53</v>
      </c>
      <c r="G1666" s="1">
        <v>0.40134999999999998</v>
      </c>
      <c r="H1666" s="3">
        <v>31.85</v>
      </c>
      <c r="I1666" s="2" t="s">
        <v>102</v>
      </c>
    </row>
    <row r="1667" spans="2:9" x14ac:dyDescent="0.25">
      <c r="B1667" s="3">
        <v>118.64</v>
      </c>
      <c r="C1667" s="1">
        <v>0.24757999999999999</v>
      </c>
      <c r="D1667" s="3">
        <v>20.55</v>
      </c>
      <c r="E1667" s="2" t="s">
        <v>102</v>
      </c>
      <c r="F1667" s="3">
        <v>97.6</v>
      </c>
      <c r="G1667" s="1">
        <v>0.40144999999999997</v>
      </c>
      <c r="H1667" s="3">
        <v>31.92</v>
      </c>
      <c r="I1667" s="2" t="s">
        <v>102</v>
      </c>
    </row>
    <row r="1668" spans="2:9" x14ac:dyDescent="0.25">
      <c r="B1668" s="3">
        <v>118.7</v>
      </c>
      <c r="C1668" s="1">
        <v>0.24757999999999999</v>
      </c>
      <c r="D1668" s="3">
        <v>20.62</v>
      </c>
      <c r="E1668" s="2" t="s">
        <v>102</v>
      </c>
      <c r="F1668" s="3">
        <v>97.66</v>
      </c>
      <c r="G1668" s="1">
        <v>0.40144999999999997</v>
      </c>
      <c r="H1668" s="3">
        <v>31.99</v>
      </c>
      <c r="I1668" s="2" t="s">
        <v>102</v>
      </c>
    </row>
    <row r="1669" spans="2:9" x14ac:dyDescent="0.25">
      <c r="B1669" s="3">
        <v>118.77</v>
      </c>
      <c r="C1669" s="1">
        <v>0.24757999999999999</v>
      </c>
      <c r="D1669" s="3">
        <v>20.68</v>
      </c>
      <c r="E1669" s="2" t="s">
        <v>102</v>
      </c>
      <c r="F1669" s="3">
        <v>97.73</v>
      </c>
      <c r="G1669" s="1">
        <v>0.40144999999999997</v>
      </c>
      <c r="H1669" s="3">
        <v>32.049999999999997</v>
      </c>
      <c r="I1669" s="2" t="s">
        <v>102</v>
      </c>
    </row>
    <row r="1670" spans="2:9" x14ac:dyDescent="0.25">
      <c r="B1670" s="3">
        <v>118.84</v>
      </c>
      <c r="C1670" s="1">
        <v>0.24768000000000001</v>
      </c>
      <c r="D1670" s="3">
        <v>20.75</v>
      </c>
      <c r="E1670" s="2" t="s">
        <v>102</v>
      </c>
      <c r="F1670" s="3">
        <v>97.8</v>
      </c>
      <c r="G1670" s="1">
        <v>0.40144999999999997</v>
      </c>
      <c r="H1670" s="3">
        <v>32.119999999999997</v>
      </c>
      <c r="I1670" s="2" t="s">
        <v>102</v>
      </c>
    </row>
    <row r="1671" spans="2:9" x14ac:dyDescent="0.25">
      <c r="B1671" s="3">
        <v>118.9</v>
      </c>
      <c r="C1671" s="1">
        <v>0.24768000000000001</v>
      </c>
      <c r="D1671" s="3">
        <v>20.82</v>
      </c>
      <c r="E1671" s="2" t="s">
        <v>102</v>
      </c>
      <c r="F1671" s="3">
        <v>97.87</v>
      </c>
      <c r="G1671" s="1">
        <v>0.40144999999999997</v>
      </c>
      <c r="H1671" s="3">
        <v>32.18</v>
      </c>
      <c r="I1671" s="2" t="s">
        <v>102</v>
      </c>
    </row>
    <row r="1672" spans="2:9" x14ac:dyDescent="0.25">
      <c r="B1672" s="3">
        <v>118.97</v>
      </c>
      <c r="C1672" s="1">
        <v>0.24768000000000001</v>
      </c>
      <c r="D1672" s="3">
        <v>20.88</v>
      </c>
      <c r="E1672" s="2" t="s">
        <v>102</v>
      </c>
      <c r="F1672" s="3">
        <v>97.93</v>
      </c>
      <c r="G1672" s="1">
        <v>0.40144999999999997</v>
      </c>
      <c r="H1672" s="3">
        <v>32.25</v>
      </c>
      <c r="I1672" s="2" t="s">
        <v>102</v>
      </c>
    </row>
    <row r="1673" spans="2:9" x14ac:dyDescent="0.25">
      <c r="B1673" s="3">
        <v>119.03</v>
      </c>
      <c r="C1673" s="1">
        <v>0.24778</v>
      </c>
      <c r="D1673" s="3">
        <v>20.95</v>
      </c>
      <c r="E1673" s="2" t="s">
        <v>102</v>
      </c>
      <c r="F1673" s="3">
        <v>98</v>
      </c>
      <c r="G1673" s="1">
        <v>0.40144999999999997</v>
      </c>
      <c r="H1673" s="3">
        <v>32.32</v>
      </c>
      <c r="I1673" s="2" t="s">
        <v>102</v>
      </c>
    </row>
    <row r="1674" spans="2:9" x14ac:dyDescent="0.25">
      <c r="B1674" s="3">
        <v>119.1</v>
      </c>
      <c r="C1674" s="1">
        <v>0.24778</v>
      </c>
      <c r="D1674" s="3">
        <v>21.01</v>
      </c>
      <c r="E1674" s="2" t="s">
        <v>102</v>
      </c>
      <c r="F1674" s="3">
        <v>98.07</v>
      </c>
      <c r="G1674" s="1">
        <v>0.40144999999999997</v>
      </c>
      <c r="H1674" s="3">
        <v>32.380000000000003</v>
      </c>
      <c r="I1674" s="2" t="s">
        <v>102</v>
      </c>
    </row>
    <row r="1675" spans="2:9" x14ac:dyDescent="0.25">
      <c r="B1675" s="3">
        <v>119.17</v>
      </c>
      <c r="C1675" s="1">
        <v>0.24778</v>
      </c>
      <c r="D1675" s="3">
        <v>21.08</v>
      </c>
      <c r="E1675" s="2" t="s">
        <v>102</v>
      </c>
      <c r="F1675" s="3">
        <v>98.13</v>
      </c>
      <c r="G1675" s="1">
        <v>0.40155000000000002</v>
      </c>
      <c r="H1675" s="3">
        <v>32.450000000000003</v>
      </c>
      <c r="I1675" s="2" t="s">
        <v>102</v>
      </c>
    </row>
    <row r="1676" spans="2:9" x14ac:dyDescent="0.25">
      <c r="B1676" s="3">
        <v>119.24</v>
      </c>
      <c r="C1676" s="1">
        <v>0.24787999999999999</v>
      </c>
      <c r="D1676" s="3">
        <v>21.15</v>
      </c>
      <c r="E1676" s="2" t="s">
        <v>102</v>
      </c>
      <c r="F1676" s="3">
        <v>98.2</v>
      </c>
      <c r="G1676" s="1">
        <v>0.40155000000000002</v>
      </c>
      <c r="H1676" s="3">
        <v>32.520000000000003</v>
      </c>
      <c r="I1676" s="2" t="s">
        <v>102</v>
      </c>
    </row>
    <row r="1677" spans="2:9" x14ac:dyDescent="0.25">
      <c r="B1677" s="3">
        <v>119.3</v>
      </c>
      <c r="C1677" s="1">
        <v>0.24787999999999999</v>
      </c>
      <c r="D1677" s="3">
        <v>21.21</v>
      </c>
      <c r="E1677" s="2" t="s">
        <v>102</v>
      </c>
      <c r="F1677" s="3">
        <v>98.27</v>
      </c>
      <c r="G1677" s="1">
        <v>0.40155000000000002</v>
      </c>
      <c r="H1677" s="3">
        <v>32.58</v>
      </c>
      <c r="I1677" s="2" t="s">
        <v>102</v>
      </c>
    </row>
    <row r="1678" spans="2:9" x14ac:dyDescent="0.25">
      <c r="B1678" s="3">
        <v>119.37</v>
      </c>
      <c r="C1678" s="1">
        <v>0.24798000000000001</v>
      </c>
      <c r="D1678" s="3">
        <v>21.28</v>
      </c>
      <c r="E1678" s="2" t="s">
        <v>102</v>
      </c>
      <c r="F1678" s="3">
        <v>98.33</v>
      </c>
      <c r="G1678" s="1">
        <v>0.40155000000000002</v>
      </c>
      <c r="H1678" s="3">
        <v>32.65</v>
      </c>
      <c r="I1678" s="2" t="s">
        <v>102</v>
      </c>
    </row>
    <row r="1679" spans="2:9" x14ac:dyDescent="0.25">
      <c r="B1679" s="3">
        <v>119.44</v>
      </c>
      <c r="C1679" s="1">
        <v>0.24798000000000001</v>
      </c>
      <c r="D1679" s="3">
        <v>21.34</v>
      </c>
      <c r="E1679" s="2" t="s">
        <v>102</v>
      </c>
      <c r="F1679" s="3">
        <v>98.4</v>
      </c>
      <c r="G1679" s="1">
        <v>0.40155000000000002</v>
      </c>
      <c r="H1679" s="3">
        <v>32.72</v>
      </c>
      <c r="I1679" s="2" t="s">
        <v>102</v>
      </c>
    </row>
    <row r="1680" spans="2:9" x14ac:dyDescent="0.25">
      <c r="B1680" s="3">
        <v>119.5</v>
      </c>
      <c r="C1680" s="1">
        <v>0.24798000000000001</v>
      </c>
      <c r="D1680" s="3">
        <v>21.41</v>
      </c>
      <c r="E1680" s="2" t="s">
        <v>102</v>
      </c>
      <c r="F1680" s="3">
        <v>98.47</v>
      </c>
      <c r="G1680" s="1">
        <v>0.40155000000000002</v>
      </c>
      <c r="H1680" s="3">
        <v>32.78</v>
      </c>
      <c r="I1680" s="2" t="s">
        <v>102</v>
      </c>
    </row>
    <row r="1681" spans="2:9" x14ac:dyDescent="0.25">
      <c r="B1681" s="3">
        <v>119.57</v>
      </c>
      <c r="C1681" s="1">
        <v>0.24807999999999999</v>
      </c>
      <c r="D1681" s="3">
        <v>21.48</v>
      </c>
      <c r="E1681" s="2" t="s">
        <v>102</v>
      </c>
      <c r="F1681" s="3">
        <v>98.53</v>
      </c>
      <c r="G1681" s="1">
        <v>0.40155000000000002</v>
      </c>
      <c r="H1681" s="3">
        <v>32.85</v>
      </c>
      <c r="I1681" s="2" t="s">
        <v>102</v>
      </c>
    </row>
    <row r="1682" spans="2:9" x14ac:dyDescent="0.25">
      <c r="B1682" s="3">
        <v>119.64</v>
      </c>
      <c r="C1682" s="1">
        <v>0.24807999999999999</v>
      </c>
      <c r="D1682" s="3">
        <v>21.54</v>
      </c>
      <c r="E1682" s="2" t="s">
        <v>102</v>
      </c>
      <c r="F1682" s="3">
        <v>98.6</v>
      </c>
      <c r="G1682" s="1">
        <v>0.40165000000000001</v>
      </c>
      <c r="H1682" s="3">
        <v>32.909999999999997</v>
      </c>
      <c r="I1682" s="2" t="s">
        <v>102</v>
      </c>
    </row>
    <row r="1683" spans="2:9" x14ac:dyDescent="0.25">
      <c r="B1683" s="3">
        <v>119.7</v>
      </c>
      <c r="C1683" s="1">
        <v>0.24807999999999999</v>
      </c>
      <c r="D1683" s="3">
        <v>21.61</v>
      </c>
      <c r="E1683" s="2" t="s">
        <v>102</v>
      </c>
      <c r="F1683" s="3">
        <v>98.67</v>
      </c>
      <c r="G1683" s="1">
        <v>0.40165000000000001</v>
      </c>
      <c r="H1683" s="3">
        <v>32.979999999999997</v>
      </c>
      <c r="I1683" s="2" t="s">
        <v>102</v>
      </c>
    </row>
    <row r="1684" spans="2:9" x14ac:dyDescent="0.25">
      <c r="B1684" s="3">
        <v>119.77</v>
      </c>
      <c r="C1684" s="1">
        <v>0.24818000000000001</v>
      </c>
      <c r="D1684" s="3">
        <v>21.68</v>
      </c>
      <c r="E1684" s="2" t="s">
        <v>102</v>
      </c>
      <c r="F1684" s="3">
        <v>98.73</v>
      </c>
      <c r="G1684" s="1">
        <v>0.40165000000000001</v>
      </c>
      <c r="H1684" s="3">
        <v>33.049999999999997</v>
      </c>
      <c r="I1684" s="2" t="s">
        <v>102</v>
      </c>
    </row>
    <row r="1685" spans="2:9" x14ac:dyDescent="0.25">
      <c r="B1685" s="3">
        <v>119.84</v>
      </c>
      <c r="C1685" s="1">
        <v>0.24818000000000001</v>
      </c>
      <c r="D1685" s="3">
        <v>21.74</v>
      </c>
      <c r="E1685" s="2" t="s">
        <v>102</v>
      </c>
      <c r="F1685" s="3">
        <v>98.8</v>
      </c>
      <c r="G1685" s="1">
        <v>0.40165000000000001</v>
      </c>
      <c r="H1685" s="3">
        <v>33.11</v>
      </c>
      <c r="I1685" s="2" t="s">
        <v>102</v>
      </c>
    </row>
    <row r="1686" spans="2:9" x14ac:dyDescent="0.25">
      <c r="B1686" s="3">
        <v>119.9</v>
      </c>
      <c r="C1686" s="1">
        <v>0.24818000000000001</v>
      </c>
      <c r="D1686" s="3">
        <v>21.81</v>
      </c>
      <c r="E1686" s="2" t="s">
        <v>102</v>
      </c>
      <c r="F1686" s="3">
        <v>98.87</v>
      </c>
      <c r="G1686" s="1">
        <v>0.40165000000000001</v>
      </c>
      <c r="H1686" s="3">
        <v>33.18</v>
      </c>
      <c r="I1686" s="2" t="s">
        <v>102</v>
      </c>
    </row>
    <row r="1687" spans="2:9" x14ac:dyDescent="0.25">
      <c r="B1687" s="3">
        <v>119.97</v>
      </c>
      <c r="C1687" s="1">
        <v>0.24828</v>
      </c>
      <c r="D1687" s="3">
        <v>21.87</v>
      </c>
      <c r="E1687" s="2" t="s">
        <v>102</v>
      </c>
      <c r="F1687" s="3">
        <v>98.93</v>
      </c>
      <c r="G1687" s="1">
        <v>0.40165000000000001</v>
      </c>
      <c r="H1687" s="3">
        <v>33.25</v>
      </c>
      <c r="I1687" s="2" t="s">
        <v>102</v>
      </c>
    </row>
    <row r="1688" spans="2:9" x14ac:dyDescent="0.25">
      <c r="B1688" s="3">
        <v>120.04</v>
      </c>
      <c r="C1688" s="1">
        <v>0.24828</v>
      </c>
      <c r="D1688" s="3">
        <v>21.94</v>
      </c>
      <c r="E1688" s="2" t="s">
        <v>102</v>
      </c>
      <c r="F1688" s="3">
        <v>99</v>
      </c>
      <c r="G1688" s="1">
        <v>0.40165000000000001</v>
      </c>
      <c r="H1688" s="3">
        <v>33.31</v>
      </c>
      <c r="I1688" s="2" t="s">
        <v>102</v>
      </c>
    </row>
    <row r="1689" spans="2:9" x14ac:dyDescent="0.25">
      <c r="B1689" s="3">
        <v>120.1</v>
      </c>
      <c r="C1689" s="1">
        <v>0.24828</v>
      </c>
      <c r="D1689" s="3">
        <v>22</v>
      </c>
      <c r="E1689" s="2" t="s">
        <v>102</v>
      </c>
      <c r="F1689" s="3">
        <v>99.07</v>
      </c>
      <c r="G1689" s="1">
        <v>0.40175</v>
      </c>
      <c r="H1689" s="3">
        <v>33.380000000000003</v>
      </c>
      <c r="I1689" s="2" t="s">
        <v>102</v>
      </c>
    </row>
    <row r="1690" spans="2:9" x14ac:dyDescent="0.25">
      <c r="B1690" s="3">
        <v>120.17</v>
      </c>
      <c r="C1690" s="1">
        <v>0.24837999999999999</v>
      </c>
      <c r="D1690" s="3">
        <v>22.07</v>
      </c>
      <c r="E1690" s="2" t="s">
        <v>102</v>
      </c>
      <c r="F1690" s="3">
        <v>99.13</v>
      </c>
      <c r="G1690" s="1">
        <v>0.40175</v>
      </c>
      <c r="H1690" s="3">
        <v>33.450000000000003</v>
      </c>
      <c r="I1690" s="2" t="s">
        <v>102</v>
      </c>
    </row>
    <row r="1691" spans="2:9" x14ac:dyDescent="0.25">
      <c r="B1691" s="3">
        <v>120.24</v>
      </c>
      <c r="C1691" s="1">
        <v>0.24837999999999999</v>
      </c>
      <c r="D1691" s="3">
        <v>22.14</v>
      </c>
      <c r="E1691" s="2" t="s">
        <v>102</v>
      </c>
      <c r="F1691" s="3">
        <v>99.2</v>
      </c>
      <c r="G1691" s="1">
        <v>0.40175</v>
      </c>
      <c r="H1691" s="3">
        <v>33.51</v>
      </c>
      <c r="I1691" s="2" t="s">
        <v>102</v>
      </c>
    </row>
    <row r="1692" spans="2:9" x14ac:dyDescent="0.25">
      <c r="B1692" s="3">
        <v>120.3</v>
      </c>
      <c r="C1692" s="1">
        <v>0.24837999999999999</v>
      </c>
      <c r="D1692" s="3">
        <v>22.2</v>
      </c>
      <c r="E1692" s="2" t="s">
        <v>102</v>
      </c>
      <c r="F1692" s="3">
        <v>99.27</v>
      </c>
      <c r="G1692" s="1">
        <v>0.40175</v>
      </c>
      <c r="H1692" s="3">
        <v>33.58</v>
      </c>
      <c r="I1692" s="2" t="s">
        <v>102</v>
      </c>
    </row>
    <row r="1693" spans="2:9" x14ac:dyDescent="0.25">
      <c r="B1693" s="3">
        <v>120.37</v>
      </c>
      <c r="C1693" s="1">
        <v>0.24848000000000001</v>
      </c>
      <c r="D1693" s="3">
        <v>22.27</v>
      </c>
      <c r="E1693" s="2" t="s">
        <v>102</v>
      </c>
      <c r="F1693" s="3">
        <v>99.33</v>
      </c>
      <c r="G1693" s="1">
        <v>0.40175</v>
      </c>
      <c r="H1693" s="3">
        <v>33.64</v>
      </c>
      <c r="I1693" s="2" t="s">
        <v>102</v>
      </c>
    </row>
    <row r="1694" spans="2:9" x14ac:dyDescent="0.25">
      <c r="B1694" s="3">
        <v>120.44</v>
      </c>
      <c r="C1694" s="1">
        <v>0.24848000000000001</v>
      </c>
      <c r="D1694" s="3">
        <v>22.34</v>
      </c>
      <c r="E1694" s="2" t="s">
        <v>102</v>
      </c>
      <c r="F1694" s="3">
        <v>99.4</v>
      </c>
      <c r="G1694" s="1">
        <v>0.40175</v>
      </c>
      <c r="H1694" s="3">
        <v>33.71</v>
      </c>
      <c r="I1694" s="2" t="s">
        <v>102</v>
      </c>
    </row>
    <row r="1695" spans="2:9" x14ac:dyDescent="0.25">
      <c r="B1695" s="3">
        <v>120.5</v>
      </c>
      <c r="C1695" s="1">
        <v>0.24848000000000001</v>
      </c>
      <c r="D1695" s="3">
        <v>22.4</v>
      </c>
      <c r="E1695" s="2" t="s">
        <v>102</v>
      </c>
      <c r="F1695" s="3">
        <v>99.47</v>
      </c>
      <c r="G1695" s="1">
        <v>0.40175</v>
      </c>
      <c r="H1695" s="3">
        <v>33.78</v>
      </c>
      <c r="I1695" s="2" t="s">
        <v>102</v>
      </c>
    </row>
    <row r="1696" spans="2:9" x14ac:dyDescent="0.25">
      <c r="B1696" s="3">
        <v>120.57</v>
      </c>
      <c r="C1696" s="1">
        <v>0.24858</v>
      </c>
      <c r="D1696" s="3">
        <v>22.47</v>
      </c>
      <c r="E1696" s="2" t="s">
        <v>102</v>
      </c>
      <c r="F1696" s="3">
        <v>99.53</v>
      </c>
      <c r="G1696" s="1">
        <v>0.40175</v>
      </c>
      <c r="H1696" s="3">
        <v>33.840000000000003</v>
      </c>
      <c r="I1696" s="2" t="s">
        <v>102</v>
      </c>
    </row>
    <row r="1697" spans="2:9" x14ac:dyDescent="0.25">
      <c r="B1697" s="3">
        <v>120.64</v>
      </c>
      <c r="C1697" s="1">
        <v>0.24858</v>
      </c>
      <c r="D1697" s="3">
        <v>22.53</v>
      </c>
      <c r="E1697" s="2" t="s">
        <v>102</v>
      </c>
      <c r="F1697" s="3">
        <v>99.6</v>
      </c>
      <c r="G1697" s="1">
        <v>0.40184999999999998</v>
      </c>
      <c r="H1697" s="3">
        <v>33.909999999999997</v>
      </c>
      <c r="I1697" s="2" t="s">
        <v>102</v>
      </c>
    </row>
    <row r="1698" spans="2:9" x14ac:dyDescent="0.25">
      <c r="B1698" s="3">
        <v>120.7</v>
      </c>
      <c r="C1698" s="1">
        <v>0.24858</v>
      </c>
      <c r="D1698" s="3">
        <v>22.6</v>
      </c>
      <c r="E1698" s="2" t="s">
        <v>102</v>
      </c>
      <c r="F1698" s="3">
        <v>99.67</v>
      </c>
      <c r="G1698" s="1">
        <v>0.40184999999999998</v>
      </c>
      <c r="H1698" s="3">
        <v>33.979999999999997</v>
      </c>
      <c r="I1698" s="2" t="s">
        <v>102</v>
      </c>
    </row>
    <row r="1699" spans="2:9" x14ac:dyDescent="0.25">
      <c r="B1699" s="3">
        <v>120.77</v>
      </c>
      <c r="C1699" s="1">
        <v>0.24868000000000001</v>
      </c>
      <c r="D1699" s="3">
        <v>22.67</v>
      </c>
      <c r="E1699" s="2" t="s">
        <v>102</v>
      </c>
      <c r="F1699" s="3">
        <v>99.73</v>
      </c>
      <c r="G1699" s="1">
        <v>0.40184999999999998</v>
      </c>
      <c r="H1699" s="3">
        <v>34.04</v>
      </c>
      <c r="I1699" s="2" t="s">
        <v>102</v>
      </c>
    </row>
    <row r="1700" spans="2:9" x14ac:dyDescent="0.25">
      <c r="B1700" s="3">
        <v>120.84</v>
      </c>
      <c r="C1700" s="1">
        <v>0.24868000000000001</v>
      </c>
      <c r="D1700" s="3">
        <v>22.73</v>
      </c>
      <c r="E1700" s="2" t="s">
        <v>102</v>
      </c>
      <c r="F1700" s="3">
        <v>99.8</v>
      </c>
      <c r="G1700" s="1">
        <v>0.40184999999999998</v>
      </c>
      <c r="H1700" s="3">
        <v>34.11</v>
      </c>
      <c r="I1700" s="2" t="s">
        <v>102</v>
      </c>
    </row>
    <row r="1701" spans="2:9" x14ac:dyDescent="0.25">
      <c r="B1701" s="3">
        <v>120.9</v>
      </c>
      <c r="C1701" s="1">
        <v>0.24878</v>
      </c>
      <c r="D1701" s="3">
        <v>22.8</v>
      </c>
      <c r="E1701" s="2" t="s">
        <v>102</v>
      </c>
      <c r="F1701" s="3">
        <v>99.87</v>
      </c>
      <c r="G1701" s="1">
        <v>0.40184999999999998</v>
      </c>
      <c r="H1701" s="3">
        <v>34.17</v>
      </c>
      <c r="I1701" s="2" t="s">
        <v>102</v>
      </c>
    </row>
    <row r="1702" spans="2:9" x14ac:dyDescent="0.25">
      <c r="B1702" s="3">
        <v>120.97</v>
      </c>
      <c r="C1702" s="1">
        <v>0.24878</v>
      </c>
      <c r="D1702" s="3">
        <v>22.86</v>
      </c>
      <c r="E1702" s="2" t="s">
        <v>102</v>
      </c>
      <c r="F1702" s="3">
        <v>99.94</v>
      </c>
      <c r="G1702" s="1">
        <v>0.40184999999999998</v>
      </c>
      <c r="H1702" s="3">
        <v>34.24</v>
      </c>
      <c r="I1702" s="2" t="s">
        <v>102</v>
      </c>
    </row>
    <row r="1703" spans="2:9" x14ac:dyDescent="0.25">
      <c r="B1703" s="3">
        <v>121.04</v>
      </c>
      <c r="C1703" s="1">
        <v>0.24878</v>
      </c>
      <c r="D1703" s="3">
        <v>22.93</v>
      </c>
      <c r="E1703" s="2" t="s">
        <v>102</v>
      </c>
      <c r="F1703" s="3">
        <v>100</v>
      </c>
      <c r="G1703" s="1">
        <v>0.40184999999999998</v>
      </c>
      <c r="H1703" s="3">
        <v>34.31</v>
      </c>
      <c r="I1703" s="2" t="s">
        <v>102</v>
      </c>
    </row>
    <row r="1704" spans="2:9" x14ac:dyDescent="0.25">
      <c r="B1704" s="3">
        <v>121.11</v>
      </c>
      <c r="C1704" s="1">
        <v>0.24887999999999999</v>
      </c>
      <c r="D1704" s="3">
        <v>23</v>
      </c>
      <c r="E1704" s="2" t="s">
        <v>102</v>
      </c>
      <c r="F1704" s="3">
        <v>100.07</v>
      </c>
      <c r="G1704" s="1">
        <v>0.40194999999999997</v>
      </c>
      <c r="H1704" s="3">
        <v>34.369999999999997</v>
      </c>
      <c r="I1704" s="2" t="s">
        <v>102</v>
      </c>
    </row>
    <row r="1705" spans="2:9" x14ac:dyDescent="0.25">
      <c r="B1705" s="3">
        <v>121.17</v>
      </c>
      <c r="C1705" s="1">
        <v>0.24887999999999999</v>
      </c>
      <c r="D1705" s="3">
        <v>23.06</v>
      </c>
      <c r="E1705" s="2" t="s">
        <v>102</v>
      </c>
      <c r="F1705" s="3">
        <v>100.14</v>
      </c>
      <c r="G1705" s="1">
        <v>0.40194999999999997</v>
      </c>
      <c r="H1705" s="3">
        <v>34.44</v>
      </c>
      <c r="I1705" s="2" t="s">
        <v>102</v>
      </c>
    </row>
    <row r="1706" spans="2:9" x14ac:dyDescent="0.25">
      <c r="B1706" s="3">
        <v>121.24</v>
      </c>
      <c r="C1706" s="1">
        <v>0.24887999999999999</v>
      </c>
      <c r="D1706" s="3">
        <v>23.13</v>
      </c>
      <c r="E1706" s="2" t="s">
        <v>102</v>
      </c>
      <c r="F1706" s="3">
        <v>100.2</v>
      </c>
      <c r="G1706" s="1">
        <v>0.40194999999999997</v>
      </c>
      <c r="H1706" s="3">
        <v>34.51</v>
      </c>
      <c r="I1706" s="2" t="s">
        <v>102</v>
      </c>
    </row>
    <row r="1707" spans="2:9" x14ac:dyDescent="0.25">
      <c r="B1707" s="3">
        <v>121.3</v>
      </c>
      <c r="C1707" s="1">
        <v>0.24898000000000001</v>
      </c>
      <c r="D1707" s="3">
        <v>23.19</v>
      </c>
      <c r="E1707" s="2" t="s">
        <v>102</v>
      </c>
      <c r="F1707" s="3">
        <v>100.27</v>
      </c>
      <c r="G1707" s="1">
        <v>0.40194999999999997</v>
      </c>
      <c r="H1707" s="3">
        <v>34.57</v>
      </c>
      <c r="I1707" s="2" t="s">
        <v>102</v>
      </c>
    </row>
    <row r="1708" spans="2:9" x14ac:dyDescent="0.25">
      <c r="B1708" s="3">
        <v>121.37</v>
      </c>
      <c r="C1708" s="1">
        <v>0.24898000000000001</v>
      </c>
      <c r="D1708" s="3">
        <v>23.26</v>
      </c>
      <c r="E1708" s="2" t="s">
        <v>102</v>
      </c>
      <c r="F1708" s="3">
        <v>100.34</v>
      </c>
      <c r="G1708" s="1">
        <v>0.40194999999999997</v>
      </c>
      <c r="H1708" s="3">
        <v>34.64</v>
      </c>
      <c r="I1708" s="2" t="s">
        <v>102</v>
      </c>
    </row>
    <row r="1709" spans="2:9" x14ac:dyDescent="0.25">
      <c r="B1709" s="3">
        <v>121.44</v>
      </c>
      <c r="C1709" s="1">
        <v>0.24898000000000001</v>
      </c>
      <c r="D1709" s="3">
        <v>23.33</v>
      </c>
      <c r="E1709" s="2" t="s">
        <v>102</v>
      </c>
      <c r="F1709" s="3">
        <v>100.4</v>
      </c>
      <c r="G1709" s="1">
        <v>0.40194999999999997</v>
      </c>
      <c r="H1709" s="3">
        <v>34.71</v>
      </c>
      <c r="I1709" s="2" t="s">
        <v>102</v>
      </c>
    </row>
    <row r="1710" spans="2:9" x14ac:dyDescent="0.25">
      <c r="B1710" s="3">
        <v>121.51</v>
      </c>
      <c r="C1710" s="1">
        <v>0.24908</v>
      </c>
      <c r="D1710" s="3">
        <v>23.39</v>
      </c>
      <c r="E1710" s="2" t="s">
        <v>102</v>
      </c>
      <c r="F1710" s="3">
        <v>100.47</v>
      </c>
      <c r="G1710" s="1">
        <v>0.40194999999999997</v>
      </c>
      <c r="H1710" s="3">
        <v>34.770000000000003</v>
      </c>
      <c r="I1710" s="2" t="s">
        <v>102</v>
      </c>
    </row>
    <row r="1711" spans="2:9" x14ac:dyDescent="0.25">
      <c r="B1711" s="3">
        <v>121.57</v>
      </c>
      <c r="C1711" s="1">
        <v>0.24908</v>
      </c>
      <c r="D1711" s="3">
        <v>23.46</v>
      </c>
      <c r="E1711" s="2" t="s">
        <v>102</v>
      </c>
      <c r="F1711" s="3">
        <v>100.54</v>
      </c>
      <c r="G1711" s="1">
        <v>0.40205000000000002</v>
      </c>
      <c r="H1711" s="3">
        <v>34.840000000000003</v>
      </c>
      <c r="I1711" s="2" t="s">
        <v>102</v>
      </c>
    </row>
    <row r="1712" spans="2:9" x14ac:dyDescent="0.25">
      <c r="B1712" s="3">
        <v>121.64</v>
      </c>
      <c r="C1712" s="1">
        <v>0.24908</v>
      </c>
      <c r="D1712" s="3">
        <v>23.53</v>
      </c>
      <c r="E1712" s="2" t="s">
        <v>102</v>
      </c>
      <c r="F1712" s="3">
        <v>100.6</v>
      </c>
      <c r="G1712" s="1">
        <v>0.40205000000000002</v>
      </c>
      <c r="H1712" s="3">
        <v>34.909999999999997</v>
      </c>
      <c r="I1712" s="2" t="s">
        <v>102</v>
      </c>
    </row>
    <row r="1713" spans="2:9" x14ac:dyDescent="0.25">
      <c r="B1713" s="3">
        <v>121.71</v>
      </c>
      <c r="C1713" s="1">
        <v>0.24918000000000001</v>
      </c>
      <c r="D1713" s="3">
        <v>23.59</v>
      </c>
      <c r="E1713" s="2" t="s">
        <v>102</v>
      </c>
      <c r="F1713" s="3">
        <v>100.67</v>
      </c>
      <c r="G1713" s="1">
        <v>0.40205000000000002</v>
      </c>
      <c r="H1713" s="3">
        <v>34.97</v>
      </c>
      <c r="I1713" s="2" t="s">
        <v>102</v>
      </c>
    </row>
    <row r="1714" spans="2:9" x14ac:dyDescent="0.25">
      <c r="B1714" s="3">
        <v>121.77</v>
      </c>
      <c r="C1714" s="1">
        <v>0.24918000000000001</v>
      </c>
      <c r="D1714" s="3">
        <v>23.66</v>
      </c>
      <c r="E1714" s="2" t="s">
        <v>102</v>
      </c>
      <c r="F1714" s="3">
        <v>100.74</v>
      </c>
      <c r="G1714" s="1">
        <v>0.40205000000000002</v>
      </c>
      <c r="H1714" s="3">
        <v>35.04</v>
      </c>
      <c r="I1714" s="2" t="s">
        <v>102</v>
      </c>
    </row>
    <row r="1715" spans="2:9" x14ac:dyDescent="0.25">
      <c r="B1715" s="3">
        <v>121.84</v>
      </c>
      <c r="C1715" s="1">
        <v>0.24918000000000001</v>
      </c>
      <c r="D1715" s="3">
        <v>23.72</v>
      </c>
      <c r="E1715" s="2" t="s">
        <v>102</v>
      </c>
      <c r="F1715" s="3">
        <v>100.8</v>
      </c>
      <c r="G1715" s="1">
        <v>0.40215000000000001</v>
      </c>
      <c r="H1715" s="3">
        <v>35.1</v>
      </c>
      <c r="I1715" s="2" t="s">
        <v>102</v>
      </c>
    </row>
    <row r="1716" spans="2:9" x14ac:dyDescent="0.25">
      <c r="B1716" s="3">
        <v>121.91</v>
      </c>
      <c r="C1716" s="1">
        <v>0.24928</v>
      </c>
      <c r="D1716" s="3">
        <v>23.79</v>
      </c>
      <c r="E1716" s="2" t="s">
        <v>102</v>
      </c>
      <c r="F1716" s="3">
        <v>100.87</v>
      </c>
      <c r="G1716" s="1">
        <v>0.40215000000000001</v>
      </c>
      <c r="H1716" s="3">
        <v>35.17</v>
      </c>
      <c r="I1716" s="2" t="s">
        <v>102</v>
      </c>
    </row>
    <row r="1717" spans="2:9" x14ac:dyDescent="0.25">
      <c r="B1717" s="3">
        <v>121.97</v>
      </c>
      <c r="C1717" s="1">
        <v>0.24928</v>
      </c>
      <c r="D1717" s="3">
        <v>23.86</v>
      </c>
      <c r="E1717" s="2" t="s">
        <v>102</v>
      </c>
      <c r="F1717" s="3">
        <v>100.94</v>
      </c>
      <c r="G1717" s="1">
        <v>0.40225</v>
      </c>
      <c r="H1717" s="3">
        <v>35.24</v>
      </c>
      <c r="I1717" s="2" t="s">
        <v>102</v>
      </c>
    </row>
    <row r="1718" spans="2:9" x14ac:dyDescent="0.25">
      <c r="B1718" s="3">
        <v>122.04</v>
      </c>
      <c r="C1718" s="1">
        <v>0.24928</v>
      </c>
      <c r="D1718" s="3">
        <v>23.92</v>
      </c>
      <c r="E1718" s="2" t="s">
        <v>102</v>
      </c>
      <c r="F1718" s="3">
        <v>101</v>
      </c>
      <c r="G1718" s="1">
        <v>0.40225</v>
      </c>
      <c r="H1718" s="3">
        <v>35.299999999999997</v>
      </c>
      <c r="I1718" s="2" t="s">
        <v>102</v>
      </c>
    </row>
    <row r="1719" spans="2:9" x14ac:dyDescent="0.25">
      <c r="B1719" s="3">
        <v>122.11</v>
      </c>
      <c r="C1719" s="1">
        <v>0.24937999999999999</v>
      </c>
      <c r="D1719" s="3">
        <v>23.99</v>
      </c>
      <c r="E1719" s="2" t="s">
        <v>102</v>
      </c>
      <c r="F1719" s="3">
        <v>101.07</v>
      </c>
      <c r="G1719" s="1">
        <v>0.40225</v>
      </c>
      <c r="H1719" s="3">
        <v>35.369999999999997</v>
      </c>
      <c r="I1719" s="2" t="s">
        <v>102</v>
      </c>
    </row>
    <row r="1720" spans="2:9" x14ac:dyDescent="0.25">
      <c r="B1720" s="3">
        <v>122.17</v>
      </c>
      <c r="C1720" s="1">
        <v>0.24937999999999999</v>
      </c>
      <c r="D1720" s="3">
        <v>24.05</v>
      </c>
      <c r="E1720" s="2" t="s">
        <v>102</v>
      </c>
      <c r="F1720" s="3">
        <v>101.14</v>
      </c>
      <c r="G1720" s="1">
        <v>0.40234999999999999</v>
      </c>
      <c r="H1720" s="3">
        <v>35.44</v>
      </c>
      <c r="I1720" s="2" t="s">
        <v>102</v>
      </c>
    </row>
    <row r="1721" spans="2:9" x14ac:dyDescent="0.25">
      <c r="B1721" s="3">
        <v>122.24</v>
      </c>
      <c r="C1721" s="1">
        <v>0.24937999999999999</v>
      </c>
      <c r="D1721" s="3">
        <v>24.12</v>
      </c>
      <c r="E1721" s="2" t="s">
        <v>102</v>
      </c>
      <c r="F1721" s="3">
        <v>101.2</v>
      </c>
      <c r="G1721" s="1">
        <v>0.40234999999999999</v>
      </c>
      <c r="H1721" s="3">
        <v>35.5</v>
      </c>
      <c r="I1721" s="2" t="s">
        <v>102</v>
      </c>
    </row>
    <row r="1722" spans="2:9" x14ac:dyDescent="0.25">
      <c r="B1722" s="3">
        <v>122.31</v>
      </c>
      <c r="C1722" s="1">
        <v>0.24948000000000001</v>
      </c>
      <c r="D1722" s="3">
        <v>24.19</v>
      </c>
      <c r="E1722" s="2" t="s">
        <v>102</v>
      </c>
      <c r="F1722" s="3">
        <v>101.27</v>
      </c>
      <c r="G1722" s="1">
        <v>0.40234999999999999</v>
      </c>
      <c r="H1722" s="3">
        <v>35.57</v>
      </c>
      <c r="I1722" s="2" t="s">
        <v>102</v>
      </c>
    </row>
    <row r="1723" spans="2:9" x14ac:dyDescent="0.25">
      <c r="B1723" s="3">
        <v>122.37</v>
      </c>
      <c r="C1723" s="1">
        <v>0.24948000000000001</v>
      </c>
      <c r="D1723" s="3">
        <v>24.25</v>
      </c>
      <c r="E1723" s="2" t="s">
        <v>102</v>
      </c>
      <c r="F1723" s="3">
        <v>101.34</v>
      </c>
      <c r="G1723" s="1">
        <v>0.40234999999999999</v>
      </c>
      <c r="H1723" s="3">
        <v>35.630000000000003</v>
      </c>
      <c r="I1723" s="2" t="s">
        <v>102</v>
      </c>
    </row>
    <row r="1724" spans="2:9" x14ac:dyDescent="0.25">
      <c r="B1724" s="3">
        <v>122.44</v>
      </c>
      <c r="C1724" s="1">
        <v>0.24948000000000001</v>
      </c>
      <c r="D1724" s="3">
        <v>24.32</v>
      </c>
      <c r="E1724" s="2" t="s">
        <v>102</v>
      </c>
      <c r="F1724" s="3">
        <v>101.4</v>
      </c>
      <c r="G1724" s="1">
        <v>0.40234999999999999</v>
      </c>
      <c r="H1724" s="3">
        <v>35.700000000000003</v>
      </c>
      <c r="I1724" s="2" t="s">
        <v>102</v>
      </c>
    </row>
    <row r="1725" spans="2:9" x14ac:dyDescent="0.25">
      <c r="B1725" s="3">
        <v>122.51</v>
      </c>
      <c r="C1725" s="1">
        <v>0.24958</v>
      </c>
      <c r="D1725" s="3">
        <v>24.39</v>
      </c>
      <c r="E1725" s="2" t="s">
        <v>102</v>
      </c>
      <c r="F1725" s="3">
        <v>101.47</v>
      </c>
      <c r="G1725" s="1">
        <v>0.40244999999999997</v>
      </c>
      <c r="H1725" s="3">
        <v>35.770000000000003</v>
      </c>
      <c r="I1725" s="2" t="s">
        <v>102</v>
      </c>
    </row>
    <row r="1726" spans="2:9" x14ac:dyDescent="0.25">
      <c r="B1726" s="3">
        <v>122.57</v>
      </c>
      <c r="C1726" s="1">
        <v>0.24958</v>
      </c>
      <c r="D1726" s="3">
        <v>24.45</v>
      </c>
      <c r="E1726" s="2" t="s">
        <v>102</v>
      </c>
      <c r="F1726" s="3">
        <v>101.54</v>
      </c>
      <c r="G1726" s="1">
        <v>0.40244999999999997</v>
      </c>
      <c r="H1726" s="3">
        <v>35.83</v>
      </c>
      <c r="I1726" s="2" t="s">
        <v>102</v>
      </c>
    </row>
    <row r="1727" spans="2:9" x14ac:dyDescent="0.25">
      <c r="B1727" s="3">
        <v>122.64</v>
      </c>
      <c r="C1727" s="1">
        <v>0.24958</v>
      </c>
      <c r="D1727" s="3">
        <v>24.52</v>
      </c>
      <c r="E1727" s="2" t="s">
        <v>102</v>
      </c>
      <c r="F1727" s="3">
        <v>101.6</v>
      </c>
      <c r="G1727" s="1">
        <v>0.40244999999999997</v>
      </c>
      <c r="H1727" s="3">
        <v>35.9</v>
      </c>
      <c r="I1727" s="2" t="s">
        <v>102</v>
      </c>
    </row>
    <row r="1728" spans="2:9" x14ac:dyDescent="0.25">
      <c r="B1728" s="3">
        <v>122.71</v>
      </c>
      <c r="C1728" s="1">
        <v>0.24968000000000001</v>
      </c>
      <c r="D1728" s="3">
        <v>24.58</v>
      </c>
      <c r="E1728" s="2" t="s">
        <v>102</v>
      </c>
      <c r="F1728" s="3">
        <v>101.67</v>
      </c>
      <c r="G1728" s="1">
        <v>0.40244999999999997</v>
      </c>
      <c r="H1728" s="3">
        <v>35.97</v>
      </c>
      <c r="I1728" s="2" t="s">
        <v>102</v>
      </c>
    </row>
    <row r="1729" spans="2:9" x14ac:dyDescent="0.25">
      <c r="B1729" s="3">
        <v>122.77</v>
      </c>
      <c r="C1729" s="1">
        <v>0.24968000000000001</v>
      </c>
      <c r="D1729" s="3">
        <v>24.65</v>
      </c>
      <c r="E1729" s="2" t="s">
        <v>102</v>
      </c>
      <c r="F1729" s="3">
        <v>101.74</v>
      </c>
      <c r="G1729" s="1">
        <v>0.40244999999999997</v>
      </c>
      <c r="H1729" s="3">
        <v>36.03</v>
      </c>
      <c r="I1729" s="2" t="s">
        <v>102</v>
      </c>
    </row>
    <row r="1730" spans="2:9" x14ac:dyDescent="0.25">
      <c r="B1730" s="3">
        <v>122.84</v>
      </c>
      <c r="C1730" s="1">
        <v>0.24968000000000001</v>
      </c>
      <c r="D1730" s="3">
        <v>24.71</v>
      </c>
      <c r="E1730" s="2" t="s">
        <v>102</v>
      </c>
      <c r="F1730" s="3">
        <v>101.8</v>
      </c>
      <c r="G1730" s="1">
        <v>0.40244999999999997</v>
      </c>
      <c r="H1730" s="3">
        <v>36.1</v>
      </c>
      <c r="I1730" s="2" t="s">
        <v>102</v>
      </c>
    </row>
    <row r="1731" spans="2:9" x14ac:dyDescent="0.25">
      <c r="B1731" s="3">
        <v>122.91</v>
      </c>
      <c r="C1731" s="1">
        <v>0.24978</v>
      </c>
      <c r="D1731" s="3">
        <v>24.78</v>
      </c>
      <c r="E1731" s="2" t="s">
        <v>102</v>
      </c>
      <c r="F1731" s="3">
        <v>101.87</v>
      </c>
      <c r="G1731" s="1">
        <v>0.40244999999999997</v>
      </c>
      <c r="H1731" s="3">
        <v>36.17</v>
      </c>
      <c r="I1731" s="2" t="s">
        <v>102</v>
      </c>
    </row>
    <row r="1732" spans="2:9" x14ac:dyDescent="0.25">
      <c r="B1732" s="3">
        <v>122.97</v>
      </c>
      <c r="C1732" s="1">
        <v>0.24978</v>
      </c>
      <c r="D1732" s="3">
        <v>24.85</v>
      </c>
      <c r="E1732" s="2" t="s">
        <v>102</v>
      </c>
      <c r="F1732" s="3">
        <v>101.94</v>
      </c>
      <c r="G1732" s="1">
        <v>0.40255000000000002</v>
      </c>
      <c r="H1732" s="3">
        <v>36.229999999999997</v>
      </c>
      <c r="I1732" s="2" t="s">
        <v>102</v>
      </c>
    </row>
    <row r="1733" spans="2:9" x14ac:dyDescent="0.25">
      <c r="B1733" s="3">
        <v>123.04</v>
      </c>
      <c r="C1733" s="1">
        <v>0.24978</v>
      </c>
      <c r="D1733" s="3">
        <v>24.92</v>
      </c>
      <c r="E1733" s="2" t="s">
        <v>102</v>
      </c>
      <c r="F1733" s="3">
        <v>102</v>
      </c>
      <c r="G1733" s="1">
        <v>0.40255000000000002</v>
      </c>
      <c r="H1733" s="3">
        <v>36.299999999999997</v>
      </c>
      <c r="I1733" s="2" t="s">
        <v>102</v>
      </c>
    </row>
    <row r="1734" spans="2:9" x14ac:dyDescent="0.25">
      <c r="B1734" s="3">
        <v>123.11</v>
      </c>
      <c r="C1734" s="1">
        <v>0.24987999999999999</v>
      </c>
      <c r="D1734" s="3">
        <v>24.98</v>
      </c>
      <c r="E1734" s="2" t="s">
        <v>102</v>
      </c>
      <c r="F1734" s="3">
        <v>102.07</v>
      </c>
      <c r="G1734" s="1">
        <v>0.40255000000000002</v>
      </c>
      <c r="H1734" s="3">
        <v>36.36</v>
      </c>
      <c r="I1734" s="2" t="s">
        <v>102</v>
      </c>
    </row>
    <row r="1735" spans="2:9" x14ac:dyDescent="0.25">
      <c r="B1735" s="3">
        <v>123.17</v>
      </c>
      <c r="C1735" s="1">
        <v>0.24987999999999999</v>
      </c>
      <c r="D1735" s="3">
        <v>25.05</v>
      </c>
      <c r="E1735" s="2" t="s">
        <v>102</v>
      </c>
      <c r="F1735" s="3">
        <v>102.14</v>
      </c>
      <c r="G1735" s="1">
        <v>0.40255000000000002</v>
      </c>
      <c r="H1735" s="3">
        <v>36.43</v>
      </c>
      <c r="I1735" s="2" t="s">
        <v>102</v>
      </c>
    </row>
    <row r="1736" spans="2:9" x14ac:dyDescent="0.25">
      <c r="B1736" s="3">
        <v>123.24</v>
      </c>
      <c r="C1736" s="1">
        <v>0.24987999999999999</v>
      </c>
      <c r="D1736" s="3">
        <v>25.11</v>
      </c>
      <c r="E1736" s="2" t="s">
        <v>102</v>
      </c>
      <c r="F1736" s="3">
        <v>102.2</v>
      </c>
      <c r="G1736" s="1">
        <v>0.40255000000000002</v>
      </c>
      <c r="H1736" s="3">
        <v>36.5</v>
      </c>
      <c r="I1736" s="2" t="s">
        <v>102</v>
      </c>
    </row>
    <row r="1737" spans="2:9" x14ac:dyDescent="0.25">
      <c r="B1737" s="3">
        <v>123.31</v>
      </c>
      <c r="C1737" s="1">
        <v>0.24987999999999999</v>
      </c>
      <c r="D1737" s="3">
        <v>25.18</v>
      </c>
      <c r="E1737" s="2" t="s">
        <v>102</v>
      </c>
      <c r="F1737" s="3">
        <v>102.27</v>
      </c>
      <c r="G1737" s="1">
        <v>0.40255000000000002</v>
      </c>
      <c r="H1737" s="3">
        <v>36.56</v>
      </c>
      <c r="I1737" s="2" t="s">
        <v>102</v>
      </c>
    </row>
    <row r="1738" spans="2:9" x14ac:dyDescent="0.25">
      <c r="B1738" s="3">
        <v>123.37</v>
      </c>
      <c r="C1738" s="1">
        <v>0.24998000000000001</v>
      </c>
      <c r="D1738" s="3">
        <v>25.25</v>
      </c>
      <c r="E1738" s="2" t="s">
        <v>102</v>
      </c>
      <c r="F1738" s="3">
        <v>102.34</v>
      </c>
      <c r="G1738" s="1">
        <v>0.40255000000000002</v>
      </c>
      <c r="H1738" s="3">
        <v>36.630000000000003</v>
      </c>
      <c r="I1738" s="2" t="s">
        <v>102</v>
      </c>
    </row>
    <row r="1739" spans="2:9" x14ac:dyDescent="0.25">
      <c r="B1739" s="3">
        <v>123.44</v>
      </c>
      <c r="C1739" s="1">
        <v>0.24998000000000001</v>
      </c>
      <c r="D1739" s="3">
        <v>25.31</v>
      </c>
      <c r="E1739" s="2" t="s">
        <v>102</v>
      </c>
      <c r="F1739" s="3">
        <v>102.4</v>
      </c>
      <c r="G1739" s="1">
        <v>0.40265000000000001</v>
      </c>
      <c r="H1739" s="3">
        <v>36.700000000000003</v>
      </c>
      <c r="I1739" s="2" t="s">
        <v>102</v>
      </c>
    </row>
    <row r="1740" spans="2:9" x14ac:dyDescent="0.25">
      <c r="B1740" s="3">
        <v>123.51</v>
      </c>
      <c r="C1740" s="1">
        <v>0.24998000000000001</v>
      </c>
      <c r="D1740" s="3">
        <v>25.38</v>
      </c>
      <c r="E1740" s="2" t="s">
        <v>102</v>
      </c>
      <c r="F1740" s="3">
        <v>102.47</v>
      </c>
      <c r="G1740" s="1">
        <v>0.40265000000000001</v>
      </c>
      <c r="H1740" s="3">
        <v>36.76</v>
      </c>
      <c r="I1740" s="2" t="s">
        <v>102</v>
      </c>
    </row>
    <row r="1741" spans="2:9" x14ac:dyDescent="0.25">
      <c r="B1741" s="3">
        <v>123.57</v>
      </c>
      <c r="C1741" s="1">
        <v>0.25008000000000002</v>
      </c>
      <c r="D1741" s="3">
        <v>25.44</v>
      </c>
      <c r="E1741" s="2" t="s">
        <v>102</v>
      </c>
      <c r="F1741" s="3">
        <v>102.54</v>
      </c>
      <c r="G1741" s="1">
        <v>0.40265000000000001</v>
      </c>
      <c r="H1741" s="3">
        <v>36.83</v>
      </c>
      <c r="I1741" s="2" t="s">
        <v>102</v>
      </c>
    </row>
    <row r="1742" spans="2:9" x14ac:dyDescent="0.25">
      <c r="B1742" s="3">
        <v>123.64</v>
      </c>
      <c r="C1742" s="1">
        <v>0.25008000000000002</v>
      </c>
      <c r="D1742" s="3">
        <v>25.51</v>
      </c>
      <c r="E1742" s="2" t="s">
        <v>102</v>
      </c>
      <c r="F1742" s="3">
        <v>102.6</v>
      </c>
      <c r="G1742" s="1">
        <v>0.40265000000000001</v>
      </c>
      <c r="H1742" s="3">
        <v>36.9</v>
      </c>
      <c r="I1742" s="2" t="s">
        <v>102</v>
      </c>
    </row>
    <row r="1743" spans="2:9" x14ac:dyDescent="0.25">
      <c r="B1743" s="3">
        <v>123.71</v>
      </c>
      <c r="C1743" s="1">
        <v>0.25008000000000002</v>
      </c>
      <c r="D1743" s="3">
        <v>25.58</v>
      </c>
      <c r="E1743" s="2" t="s">
        <v>102</v>
      </c>
      <c r="F1743" s="3">
        <v>102.67</v>
      </c>
      <c r="G1743" s="1">
        <v>0.40275</v>
      </c>
      <c r="H1743" s="3">
        <v>36.96</v>
      </c>
      <c r="I1743" s="2" t="s">
        <v>102</v>
      </c>
    </row>
    <row r="1744" spans="2:9" x14ac:dyDescent="0.25">
      <c r="B1744" s="3">
        <v>123.77</v>
      </c>
      <c r="C1744" s="1">
        <v>0.25018000000000001</v>
      </c>
      <c r="D1744" s="3">
        <v>25.64</v>
      </c>
      <c r="E1744" s="2" t="s">
        <v>102</v>
      </c>
      <c r="F1744" s="3">
        <v>102.74</v>
      </c>
      <c r="G1744" s="1">
        <v>0.40275</v>
      </c>
      <c r="H1744" s="3">
        <v>37.03</v>
      </c>
      <c r="I1744" s="2" t="s">
        <v>102</v>
      </c>
    </row>
    <row r="1745" spans="2:9" x14ac:dyDescent="0.25">
      <c r="B1745" s="3">
        <v>123.84</v>
      </c>
      <c r="C1745" s="1">
        <v>0.25018000000000001</v>
      </c>
      <c r="D1745" s="3">
        <v>25.71</v>
      </c>
      <c r="E1745" s="2" t="s">
        <v>102</v>
      </c>
      <c r="F1745" s="3">
        <v>102.81</v>
      </c>
      <c r="G1745" s="1">
        <v>0.40275</v>
      </c>
      <c r="H1745" s="3">
        <v>37.090000000000003</v>
      </c>
      <c r="I1745" s="2" t="s">
        <v>102</v>
      </c>
    </row>
    <row r="1746" spans="2:9" x14ac:dyDescent="0.25">
      <c r="B1746" s="3">
        <v>123.91</v>
      </c>
      <c r="C1746" s="1">
        <v>0.25018000000000001</v>
      </c>
      <c r="D1746" s="3">
        <v>25.78</v>
      </c>
      <c r="E1746" s="2" t="s">
        <v>102</v>
      </c>
      <c r="F1746" s="3">
        <v>102.87</v>
      </c>
      <c r="G1746" s="1">
        <v>0.40275</v>
      </c>
      <c r="H1746" s="3">
        <v>37.159999999999997</v>
      </c>
      <c r="I1746" s="2" t="s">
        <v>102</v>
      </c>
    </row>
    <row r="1747" spans="2:9" x14ac:dyDescent="0.25">
      <c r="B1747" s="3">
        <v>123.98</v>
      </c>
      <c r="C1747" s="1">
        <v>0.25018000000000001</v>
      </c>
      <c r="D1747" s="3">
        <v>25.84</v>
      </c>
      <c r="E1747" s="2" t="s">
        <v>102</v>
      </c>
      <c r="F1747" s="3">
        <v>102.94</v>
      </c>
      <c r="G1747" s="1">
        <v>0.40284999999999999</v>
      </c>
      <c r="H1747" s="3">
        <v>37.229999999999997</v>
      </c>
      <c r="I1747" s="2" t="s">
        <v>102</v>
      </c>
    </row>
    <row r="1748" spans="2:9" x14ac:dyDescent="0.25">
      <c r="B1748" s="3">
        <v>124.04</v>
      </c>
      <c r="C1748" s="1">
        <v>0.25028</v>
      </c>
      <c r="D1748" s="3">
        <v>25.91</v>
      </c>
      <c r="E1748" s="2" t="s">
        <v>102</v>
      </c>
      <c r="F1748" s="3">
        <v>103.01</v>
      </c>
      <c r="G1748" s="1">
        <v>0.40284999999999999</v>
      </c>
      <c r="H1748" s="3">
        <v>37.29</v>
      </c>
      <c r="I1748" s="2" t="s">
        <v>102</v>
      </c>
    </row>
    <row r="1749" spans="2:9" x14ac:dyDescent="0.25">
      <c r="B1749" s="3">
        <v>124.11</v>
      </c>
      <c r="C1749" s="1">
        <v>0.25028</v>
      </c>
      <c r="D1749" s="3">
        <v>25.97</v>
      </c>
      <c r="E1749" s="2" t="s">
        <v>102</v>
      </c>
      <c r="F1749" s="3">
        <v>103.07</v>
      </c>
      <c r="G1749" s="1">
        <v>0.40284999999999999</v>
      </c>
      <c r="H1749" s="3">
        <v>37.36</v>
      </c>
      <c r="I1749" s="2" t="s">
        <v>102</v>
      </c>
    </row>
    <row r="1750" spans="2:9" x14ac:dyDescent="0.25">
      <c r="B1750" s="3">
        <v>124.18</v>
      </c>
      <c r="C1750" s="1">
        <v>0.25028</v>
      </c>
      <c r="D1750" s="3">
        <v>26.04</v>
      </c>
      <c r="E1750" s="2" t="s">
        <v>102</v>
      </c>
      <c r="F1750" s="3">
        <v>103.14</v>
      </c>
      <c r="G1750" s="1">
        <v>0.40284999999999999</v>
      </c>
      <c r="H1750" s="3">
        <v>37.43</v>
      </c>
      <c r="I1750" s="2" t="s">
        <v>102</v>
      </c>
    </row>
    <row r="1751" spans="2:9" x14ac:dyDescent="0.25">
      <c r="B1751" s="3">
        <v>124.24</v>
      </c>
      <c r="C1751" s="1">
        <v>0.25037999999999999</v>
      </c>
      <c r="D1751" s="3">
        <v>26.11</v>
      </c>
      <c r="E1751" s="2" t="s">
        <v>102</v>
      </c>
      <c r="F1751" s="3">
        <v>103.2</v>
      </c>
      <c r="G1751" s="1">
        <v>0.40284999999999999</v>
      </c>
      <c r="H1751" s="3">
        <v>37.49</v>
      </c>
      <c r="I1751" s="2" t="s">
        <v>102</v>
      </c>
    </row>
    <row r="1752" spans="2:9" x14ac:dyDescent="0.25">
      <c r="B1752" s="3">
        <v>124.31</v>
      </c>
      <c r="C1752" s="1">
        <v>0.25037999999999999</v>
      </c>
      <c r="D1752" s="3">
        <v>26.17</v>
      </c>
      <c r="E1752" s="2" t="s">
        <v>102</v>
      </c>
      <c r="F1752" s="3">
        <v>103.27</v>
      </c>
      <c r="G1752" s="1">
        <v>0.40294999999999997</v>
      </c>
      <c r="H1752" s="3">
        <v>37.56</v>
      </c>
      <c r="I1752" s="2" t="s">
        <v>102</v>
      </c>
    </row>
    <row r="1753" spans="2:9" x14ac:dyDescent="0.25">
      <c r="B1753" s="3">
        <v>124.38</v>
      </c>
      <c r="C1753" s="1">
        <v>0.25037999999999999</v>
      </c>
      <c r="D1753" s="3">
        <v>26.24</v>
      </c>
      <c r="E1753" s="2" t="s">
        <v>102</v>
      </c>
      <c r="F1753" s="3">
        <v>103.34</v>
      </c>
      <c r="G1753" s="1">
        <v>0.40294999999999997</v>
      </c>
      <c r="H1753" s="3">
        <v>37.630000000000003</v>
      </c>
      <c r="I1753" s="2" t="s">
        <v>102</v>
      </c>
    </row>
    <row r="1754" spans="2:9" x14ac:dyDescent="0.25">
      <c r="B1754" s="3">
        <v>124.44</v>
      </c>
      <c r="C1754" s="1">
        <v>0.25047999999999998</v>
      </c>
      <c r="D1754" s="3">
        <v>26.3</v>
      </c>
      <c r="E1754" s="2" t="s">
        <v>102</v>
      </c>
      <c r="F1754" s="3">
        <v>103.41</v>
      </c>
      <c r="G1754" s="1">
        <v>0.40294999999999997</v>
      </c>
      <c r="H1754" s="3">
        <v>37.69</v>
      </c>
      <c r="I1754" s="2" t="s">
        <v>102</v>
      </c>
    </row>
    <row r="1755" spans="2:9" x14ac:dyDescent="0.25">
      <c r="B1755" s="3">
        <v>124.51</v>
      </c>
      <c r="C1755" s="1">
        <v>0.25047999999999998</v>
      </c>
      <c r="D1755" s="3">
        <v>26.37</v>
      </c>
      <c r="E1755" s="2" t="s">
        <v>102</v>
      </c>
      <c r="F1755" s="3">
        <v>103.47</v>
      </c>
      <c r="G1755" s="1">
        <v>0.40294999999999997</v>
      </c>
      <c r="H1755" s="3">
        <v>37.76</v>
      </c>
      <c r="I1755" s="2" t="s">
        <v>102</v>
      </c>
    </row>
    <row r="1756" spans="2:9" x14ac:dyDescent="0.25">
      <c r="B1756" s="3">
        <v>124.58</v>
      </c>
      <c r="C1756" s="1">
        <v>0.25047999999999998</v>
      </c>
      <c r="D1756" s="3">
        <v>26.44</v>
      </c>
      <c r="E1756" s="2" t="s">
        <v>102</v>
      </c>
      <c r="F1756" s="3">
        <v>103.54</v>
      </c>
      <c r="G1756" s="1">
        <v>0.40305000000000002</v>
      </c>
      <c r="H1756" s="3">
        <v>37.83</v>
      </c>
      <c r="I1756" s="2" t="s">
        <v>102</v>
      </c>
    </row>
    <row r="1757" spans="2:9" x14ac:dyDescent="0.25">
      <c r="B1757" s="3">
        <v>124.64</v>
      </c>
      <c r="C1757" s="1">
        <v>0.25058000000000002</v>
      </c>
      <c r="D1757" s="3">
        <v>26.5</v>
      </c>
      <c r="E1757" s="2" t="s">
        <v>102</v>
      </c>
      <c r="F1757" s="3">
        <v>103.61</v>
      </c>
      <c r="G1757" s="1">
        <v>0.40305000000000002</v>
      </c>
      <c r="H1757" s="3">
        <v>37.89</v>
      </c>
      <c r="I1757" s="2" t="s">
        <v>102</v>
      </c>
    </row>
    <row r="1758" spans="2:9" x14ac:dyDescent="0.25">
      <c r="B1758" s="3">
        <v>124.71</v>
      </c>
      <c r="C1758" s="1">
        <v>0.25058000000000002</v>
      </c>
      <c r="D1758" s="3">
        <v>26.57</v>
      </c>
      <c r="E1758" s="2" t="s">
        <v>102</v>
      </c>
      <c r="F1758" s="3">
        <v>103.67</v>
      </c>
      <c r="G1758" s="1">
        <v>0.40305000000000002</v>
      </c>
      <c r="H1758" s="3">
        <v>37.96</v>
      </c>
      <c r="I1758" s="2" t="s">
        <v>102</v>
      </c>
    </row>
    <row r="1759" spans="2:9" x14ac:dyDescent="0.25">
      <c r="B1759" s="3">
        <v>124.78</v>
      </c>
      <c r="C1759" s="1">
        <v>0.25058000000000002</v>
      </c>
      <c r="D1759" s="3">
        <v>26.64</v>
      </c>
      <c r="E1759" s="2" t="s">
        <v>102</v>
      </c>
      <c r="F1759" s="3">
        <v>103.74</v>
      </c>
      <c r="G1759" s="1">
        <v>0.40305000000000002</v>
      </c>
      <c r="H1759" s="3">
        <v>38.020000000000003</v>
      </c>
      <c r="I1759" s="2" t="s">
        <v>102</v>
      </c>
    </row>
    <row r="1760" spans="2:9" x14ac:dyDescent="0.25">
      <c r="B1760" s="3">
        <v>124.84</v>
      </c>
      <c r="C1760" s="1">
        <v>0.25058000000000002</v>
      </c>
      <c r="D1760" s="3">
        <v>26.7</v>
      </c>
      <c r="E1760" s="2" t="s">
        <v>102</v>
      </c>
      <c r="F1760" s="3">
        <v>103.81</v>
      </c>
      <c r="G1760" s="1">
        <v>0.40315000000000001</v>
      </c>
      <c r="H1760" s="3">
        <v>38.090000000000003</v>
      </c>
      <c r="I1760" s="2" t="s">
        <v>102</v>
      </c>
    </row>
    <row r="1761" spans="2:9" x14ac:dyDescent="0.25">
      <c r="B1761" s="3">
        <v>124.91</v>
      </c>
      <c r="C1761" s="1">
        <v>0.25068000000000001</v>
      </c>
      <c r="D1761" s="3">
        <v>26.77</v>
      </c>
      <c r="E1761" s="2" t="s">
        <v>102</v>
      </c>
      <c r="F1761" s="3">
        <v>103.87</v>
      </c>
      <c r="G1761" s="1">
        <v>0.40315000000000001</v>
      </c>
      <c r="H1761" s="3">
        <v>38.159999999999997</v>
      </c>
      <c r="I1761" s="2" t="s">
        <v>102</v>
      </c>
    </row>
    <row r="1762" spans="2:9" x14ac:dyDescent="0.25">
      <c r="B1762" s="3">
        <v>124.98</v>
      </c>
      <c r="C1762" s="1">
        <v>0.25068000000000001</v>
      </c>
      <c r="D1762" s="3">
        <v>26.84</v>
      </c>
      <c r="E1762" s="2" t="s">
        <v>102</v>
      </c>
      <c r="F1762" s="3">
        <v>103.94</v>
      </c>
      <c r="G1762" s="1">
        <v>0.40315000000000001</v>
      </c>
      <c r="H1762" s="3">
        <v>38.22</v>
      </c>
      <c r="I1762" s="2" t="s">
        <v>102</v>
      </c>
    </row>
    <row r="1763" spans="2:9" x14ac:dyDescent="0.25">
      <c r="B1763" s="3">
        <v>125.04</v>
      </c>
      <c r="C1763" s="1">
        <v>0.25068000000000001</v>
      </c>
      <c r="D1763" s="3">
        <v>26.9</v>
      </c>
      <c r="E1763" s="2" t="s">
        <v>102</v>
      </c>
      <c r="F1763" s="3">
        <v>104.01</v>
      </c>
      <c r="G1763" s="1">
        <v>0.40315000000000001</v>
      </c>
      <c r="H1763" s="3">
        <v>38.29</v>
      </c>
      <c r="I1763" s="2" t="s">
        <v>102</v>
      </c>
    </row>
    <row r="1764" spans="2:9" x14ac:dyDescent="0.25">
      <c r="B1764" s="3">
        <v>125.11</v>
      </c>
      <c r="C1764" s="1">
        <v>0.25078</v>
      </c>
      <c r="D1764" s="3">
        <v>26.97</v>
      </c>
      <c r="E1764" s="2" t="s">
        <v>102</v>
      </c>
      <c r="F1764" s="3">
        <v>104.07</v>
      </c>
      <c r="G1764" s="1">
        <v>0.40315000000000001</v>
      </c>
      <c r="H1764" s="3">
        <v>38.36</v>
      </c>
      <c r="I1764" s="2" t="s">
        <v>102</v>
      </c>
    </row>
    <row r="1765" spans="2:9" x14ac:dyDescent="0.25">
      <c r="B1765" s="3">
        <v>125.18</v>
      </c>
      <c r="C1765" s="1">
        <v>0.25078</v>
      </c>
      <c r="D1765" s="3">
        <v>27.03</v>
      </c>
      <c r="E1765" s="2" t="s">
        <v>102</v>
      </c>
      <c r="F1765" s="3">
        <v>104.14</v>
      </c>
      <c r="G1765" s="1">
        <v>0.40325</v>
      </c>
      <c r="H1765" s="3">
        <v>38.42</v>
      </c>
      <c r="I1765" s="2" t="s">
        <v>102</v>
      </c>
    </row>
    <row r="1766" spans="2:9" x14ac:dyDescent="0.25">
      <c r="B1766" s="3">
        <v>125.24</v>
      </c>
      <c r="C1766" s="1">
        <v>0.25078</v>
      </c>
      <c r="D1766" s="3">
        <v>27.1</v>
      </c>
      <c r="E1766" s="2" t="s">
        <v>102</v>
      </c>
      <c r="F1766" s="3">
        <v>104.21</v>
      </c>
      <c r="G1766" s="1">
        <v>0.40325</v>
      </c>
      <c r="H1766" s="3">
        <v>38.49</v>
      </c>
      <c r="I1766" s="2" t="s">
        <v>102</v>
      </c>
    </row>
    <row r="1767" spans="2:9" x14ac:dyDescent="0.25">
      <c r="B1767" s="3">
        <v>125.31</v>
      </c>
      <c r="C1767" s="1">
        <v>0.25087999999999999</v>
      </c>
      <c r="D1767" s="3">
        <v>27.17</v>
      </c>
      <c r="E1767" s="2" t="s">
        <v>102</v>
      </c>
      <c r="F1767" s="3">
        <v>104.27</v>
      </c>
      <c r="G1767" s="1">
        <v>0.40325</v>
      </c>
      <c r="H1767" s="3">
        <v>38.56</v>
      </c>
      <c r="I1767" s="2" t="s">
        <v>102</v>
      </c>
    </row>
    <row r="1768" spans="2:9" x14ac:dyDescent="0.25">
      <c r="B1768" s="3">
        <v>125.38</v>
      </c>
      <c r="C1768" s="1">
        <v>0.25087999999999999</v>
      </c>
      <c r="D1768" s="3">
        <v>27.23</v>
      </c>
      <c r="E1768" s="2" t="s">
        <v>102</v>
      </c>
      <c r="F1768" s="3">
        <v>104.34</v>
      </c>
      <c r="G1768" s="1">
        <v>0.40325</v>
      </c>
      <c r="H1768" s="3">
        <v>38.619999999999997</v>
      </c>
      <c r="I1768" s="2" t="s">
        <v>102</v>
      </c>
    </row>
    <row r="1769" spans="2:9" x14ac:dyDescent="0.25">
      <c r="B1769" s="3">
        <v>125.44</v>
      </c>
      <c r="C1769" s="1">
        <v>0.25087999999999999</v>
      </c>
      <c r="D1769" s="3">
        <v>27.3</v>
      </c>
      <c r="E1769" s="2" t="s">
        <v>102</v>
      </c>
      <c r="F1769" s="3">
        <v>104.41</v>
      </c>
      <c r="G1769" s="1">
        <v>0.40325</v>
      </c>
      <c r="H1769" s="3">
        <v>38.69</v>
      </c>
      <c r="I1769" s="2" t="s">
        <v>102</v>
      </c>
    </row>
    <row r="1770" spans="2:9" x14ac:dyDescent="0.25">
      <c r="B1770" s="3">
        <v>125.51</v>
      </c>
      <c r="C1770" s="1">
        <v>0.25097999999999998</v>
      </c>
      <c r="D1770" s="3">
        <v>27.37</v>
      </c>
      <c r="E1770" s="2" t="s">
        <v>102</v>
      </c>
      <c r="F1770" s="3">
        <v>104.47</v>
      </c>
      <c r="G1770" s="1">
        <v>0.40325</v>
      </c>
      <c r="H1770" s="3">
        <v>38.75</v>
      </c>
      <c r="I1770" s="2" t="s">
        <v>102</v>
      </c>
    </row>
    <row r="1771" spans="2:9" x14ac:dyDescent="0.25">
      <c r="B1771" s="3">
        <v>125.58</v>
      </c>
      <c r="C1771" s="1">
        <v>0.25097999999999998</v>
      </c>
      <c r="D1771" s="3">
        <v>27.43</v>
      </c>
      <c r="E1771" s="2" t="s">
        <v>102</v>
      </c>
      <c r="F1771" s="3">
        <v>104.54</v>
      </c>
      <c r="G1771" s="1">
        <v>0.40334999999999999</v>
      </c>
      <c r="H1771" s="3">
        <v>38.82</v>
      </c>
      <c r="I1771" s="2" t="s">
        <v>102</v>
      </c>
    </row>
    <row r="1772" spans="2:9" x14ac:dyDescent="0.25">
      <c r="B1772" s="3">
        <v>125.64</v>
      </c>
      <c r="C1772" s="1">
        <v>0.25097999999999998</v>
      </c>
      <c r="D1772" s="3">
        <v>27.5</v>
      </c>
      <c r="E1772" s="2" t="s">
        <v>102</v>
      </c>
      <c r="F1772" s="3">
        <v>104.61</v>
      </c>
      <c r="G1772" s="1">
        <v>0.40334999999999999</v>
      </c>
      <c r="H1772" s="3">
        <v>38.89</v>
      </c>
      <c r="I1772" s="2" t="s">
        <v>102</v>
      </c>
    </row>
    <row r="1773" spans="2:9" x14ac:dyDescent="0.25">
      <c r="B1773" s="3">
        <v>125.71</v>
      </c>
      <c r="C1773" s="1">
        <v>0.25108000000000003</v>
      </c>
      <c r="D1773" s="3">
        <v>27.56</v>
      </c>
      <c r="E1773" s="2" t="s">
        <v>102</v>
      </c>
      <c r="F1773" s="3">
        <v>104.67</v>
      </c>
      <c r="G1773" s="1">
        <v>0.40334999999999999</v>
      </c>
      <c r="H1773" s="3">
        <v>38.950000000000003</v>
      </c>
      <c r="I1773" s="2" t="s">
        <v>102</v>
      </c>
    </row>
    <row r="1774" spans="2:9" x14ac:dyDescent="0.25">
      <c r="B1774" s="3">
        <v>125.78</v>
      </c>
      <c r="C1774" s="1">
        <v>0.25108000000000003</v>
      </c>
      <c r="D1774" s="3">
        <v>27.63</v>
      </c>
      <c r="E1774" s="2" t="s">
        <v>102</v>
      </c>
      <c r="F1774" s="3">
        <v>104.74</v>
      </c>
      <c r="G1774" s="1">
        <v>0.40334999999999999</v>
      </c>
      <c r="H1774" s="3">
        <v>39.020000000000003</v>
      </c>
      <c r="I1774" s="2" t="s">
        <v>102</v>
      </c>
    </row>
    <row r="1775" spans="2:9" x14ac:dyDescent="0.25">
      <c r="B1775" s="3">
        <v>125.84</v>
      </c>
      <c r="C1775" s="1">
        <v>0.25118000000000001</v>
      </c>
      <c r="D1775" s="3">
        <v>27.7</v>
      </c>
      <c r="E1775" s="2" t="s">
        <v>102</v>
      </c>
      <c r="F1775" s="3">
        <v>104.81</v>
      </c>
      <c r="G1775" s="1">
        <v>0.40344999999999998</v>
      </c>
      <c r="H1775" s="3">
        <v>39.090000000000003</v>
      </c>
      <c r="I1775" s="2" t="s">
        <v>102</v>
      </c>
    </row>
    <row r="1776" spans="2:9" x14ac:dyDescent="0.25">
      <c r="B1776" s="3">
        <v>125.91</v>
      </c>
      <c r="C1776" s="1">
        <v>0.25118000000000001</v>
      </c>
      <c r="D1776" s="3">
        <v>27.76</v>
      </c>
      <c r="E1776" s="2" t="s">
        <v>102</v>
      </c>
      <c r="F1776" s="3">
        <v>104.87</v>
      </c>
      <c r="G1776" s="1">
        <v>0.40344999999999998</v>
      </c>
      <c r="H1776" s="3">
        <v>39.15</v>
      </c>
      <c r="I1776" s="2" t="s">
        <v>102</v>
      </c>
    </row>
    <row r="1777" spans="2:9" x14ac:dyDescent="0.25">
      <c r="B1777" s="3">
        <v>125.98</v>
      </c>
      <c r="C1777" s="1">
        <v>0.25118000000000001</v>
      </c>
      <c r="D1777" s="3">
        <v>27.83</v>
      </c>
      <c r="E1777" s="2" t="s">
        <v>102</v>
      </c>
      <c r="F1777" s="3">
        <v>104.94</v>
      </c>
      <c r="G1777" s="1">
        <v>0.40344999999999998</v>
      </c>
      <c r="H1777" s="3">
        <v>39.22</v>
      </c>
      <c r="I1777" s="2" t="s">
        <v>102</v>
      </c>
    </row>
    <row r="1778" spans="2:9" x14ac:dyDescent="0.25">
      <c r="B1778" s="3">
        <v>126.04</v>
      </c>
      <c r="C1778" s="1">
        <v>0.25128</v>
      </c>
      <c r="D1778" s="3">
        <v>27.9</v>
      </c>
      <c r="E1778" s="2" t="s">
        <v>102</v>
      </c>
      <c r="F1778" s="3">
        <v>105.01</v>
      </c>
      <c r="G1778" s="1">
        <v>0.40355000000000002</v>
      </c>
      <c r="H1778" s="3">
        <v>39.29</v>
      </c>
      <c r="I1778" s="2" t="s">
        <v>102</v>
      </c>
    </row>
    <row r="1779" spans="2:9" x14ac:dyDescent="0.25">
      <c r="B1779" s="3">
        <v>126.11</v>
      </c>
      <c r="C1779" s="1">
        <v>0.25128</v>
      </c>
      <c r="D1779" s="3">
        <v>27.96</v>
      </c>
      <c r="E1779" s="2" t="s">
        <v>102</v>
      </c>
      <c r="F1779" s="3">
        <v>105.08</v>
      </c>
      <c r="G1779" s="1">
        <v>0.40355000000000002</v>
      </c>
      <c r="H1779" s="3">
        <v>39.35</v>
      </c>
      <c r="I1779" s="2" t="s">
        <v>102</v>
      </c>
    </row>
    <row r="1780" spans="2:9" x14ac:dyDescent="0.25">
      <c r="B1780" s="3">
        <v>126.18</v>
      </c>
      <c r="C1780" s="1">
        <v>0.25137999999999999</v>
      </c>
      <c r="D1780" s="3">
        <v>28.03</v>
      </c>
      <c r="E1780" s="2" t="s">
        <v>102</v>
      </c>
      <c r="F1780" s="3">
        <v>105.14</v>
      </c>
      <c r="G1780" s="1">
        <v>0.40365000000000001</v>
      </c>
      <c r="H1780" s="3">
        <v>39.42</v>
      </c>
      <c r="I1780" s="2" t="s">
        <v>102</v>
      </c>
    </row>
    <row r="1781" spans="2:9" x14ac:dyDescent="0.25">
      <c r="B1781" s="3">
        <v>126.24</v>
      </c>
      <c r="C1781" s="1">
        <v>0.25137999999999999</v>
      </c>
      <c r="D1781" s="3">
        <v>28.09</v>
      </c>
      <c r="E1781" s="2" t="s">
        <v>102</v>
      </c>
      <c r="F1781" s="3">
        <v>105.21</v>
      </c>
      <c r="G1781" s="1">
        <v>0.40365000000000001</v>
      </c>
      <c r="H1781" s="3">
        <v>39.49</v>
      </c>
      <c r="I1781" s="2" t="s">
        <v>102</v>
      </c>
    </row>
    <row r="1782" spans="2:9" x14ac:dyDescent="0.25">
      <c r="B1782" s="3">
        <v>126.31</v>
      </c>
      <c r="C1782" s="1">
        <v>0.25137999999999999</v>
      </c>
      <c r="D1782" s="3">
        <v>28.16</v>
      </c>
      <c r="E1782" s="2" t="s">
        <v>102</v>
      </c>
      <c r="F1782" s="3">
        <v>105.27</v>
      </c>
      <c r="G1782" s="1">
        <v>0.40365000000000001</v>
      </c>
      <c r="H1782" s="3">
        <v>39.549999999999997</v>
      </c>
      <c r="I1782" s="2" t="s">
        <v>102</v>
      </c>
    </row>
    <row r="1783" spans="2:9" x14ac:dyDescent="0.25">
      <c r="B1783" s="3">
        <v>126.38</v>
      </c>
      <c r="C1783" s="1">
        <v>0.25147999999999998</v>
      </c>
      <c r="D1783" s="3">
        <v>28.23</v>
      </c>
      <c r="E1783" s="2" t="s">
        <v>102</v>
      </c>
      <c r="F1783" s="3">
        <v>105.34</v>
      </c>
      <c r="G1783" s="1">
        <v>0.40375</v>
      </c>
      <c r="H1783" s="3">
        <v>39.619999999999997</v>
      </c>
      <c r="I1783" s="2" t="s">
        <v>102</v>
      </c>
    </row>
    <row r="1784" spans="2:9" x14ac:dyDescent="0.25">
      <c r="B1784" s="3">
        <v>126.44</v>
      </c>
      <c r="C1784" s="1">
        <v>0.25147999999999998</v>
      </c>
      <c r="D1784" s="3">
        <v>28.29</v>
      </c>
      <c r="E1784" s="2" t="s">
        <v>102</v>
      </c>
      <c r="F1784" s="3">
        <v>105.41</v>
      </c>
      <c r="G1784" s="1">
        <v>0.40375</v>
      </c>
      <c r="H1784" s="3">
        <v>39.68</v>
      </c>
      <c r="I1784" s="2" t="s">
        <v>102</v>
      </c>
    </row>
    <row r="1785" spans="2:9" x14ac:dyDescent="0.25">
      <c r="B1785" s="3">
        <v>126.51</v>
      </c>
      <c r="C1785" s="1">
        <v>0.25158000000000003</v>
      </c>
      <c r="D1785" s="3">
        <v>28.36</v>
      </c>
      <c r="E1785" s="2" t="s">
        <v>102</v>
      </c>
      <c r="F1785" s="3">
        <v>105.47</v>
      </c>
      <c r="G1785" s="1">
        <v>0.40375</v>
      </c>
      <c r="H1785" s="3">
        <v>39.75</v>
      </c>
      <c r="I1785" s="2" t="s">
        <v>102</v>
      </c>
    </row>
    <row r="1786" spans="2:9" x14ac:dyDescent="0.25">
      <c r="B1786" s="3">
        <v>126.58</v>
      </c>
      <c r="C1786" s="1">
        <v>0.25158000000000003</v>
      </c>
      <c r="D1786" s="3">
        <v>28.43</v>
      </c>
      <c r="E1786" s="2" t="s">
        <v>102</v>
      </c>
      <c r="F1786" s="3">
        <v>105.54</v>
      </c>
      <c r="G1786" s="1">
        <v>0.40384999999999999</v>
      </c>
      <c r="H1786" s="3">
        <v>39.82</v>
      </c>
      <c r="I1786" s="2" t="s">
        <v>102</v>
      </c>
    </row>
    <row r="1787" spans="2:9" x14ac:dyDescent="0.25">
      <c r="B1787" s="3">
        <v>126.64</v>
      </c>
      <c r="C1787" s="1">
        <v>0.25158000000000003</v>
      </c>
      <c r="D1787" s="3">
        <v>28.49</v>
      </c>
      <c r="E1787" s="2" t="s">
        <v>102</v>
      </c>
      <c r="F1787" s="3">
        <v>105.61</v>
      </c>
      <c r="G1787" s="1">
        <v>0.40384999999999999</v>
      </c>
      <c r="H1787" s="3">
        <v>39.880000000000003</v>
      </c>
      <c r="I1787" s="2" t="s">
        <v>102</v>
      </c>
    </row>
    <row r="1788" spans="2:9" x14ac:dyDescent="0.25">
      <c r="B1788" s="3">
        <v>126.71</v>
      </c>
      <c r="C1788" s="1">
        <v>0.25168000000000001</v>
      </c>
      <c r="D1788" s="3">
        <v>28.56</v>
      </c>
      <c r="E1788" s="2" t="s">
        <v>102</v>
      </c>
      <c r="F1788" s="3">
        <v>105.68</v>
      </c>
      <c r="G1788" s="1">
        <v>0.40384999999999999</v>
      </c>
      <c r="H1788" s="3">
        <v>39.950000000000003</v>
      </c>
      <c r="I1788" s="2" t="s">
        <v>102</v>
      </c>
    </row>
    <row r="1789" spans="2:9" x14ac:dyDescent="0.25">
      <c r="B1789" s="3">
        <v>126.78</v>
      </c>
      <c r="C1789" s="1">
        <v>0.25168000000000001</v>
      </c>
      <c r="D1789" s="3">
        <v>28.62</v>
      </c>
      <c r="E1789" s="2" t="s">
        <v>102</v>
      </c>
      <c r="F1789" s="3">
        <v>105.74</v>
      </c>
      <c r="G1789" s="1">
        <v>0.40384999999999999</v>
      </c>
      <c r="H1789" s="3">
        <v>40.020000000000003</v>
      </c>
      <c r="I1789" s="2" t="s">
        <v>102</v>
      </c>
    </row>
    <row r="1790" spans="2:9" x14ac:dyDescent="0.25">
      <c r="B1790" s="3">
        <v>126.84</v>
      </c>
      <c r="C1790" s="1">
        <v>0.25168000000000001</v>
      </c>
      <c r="D1790" s="3">
        <v>28.69</v>
      </c>
      <c r="E1790" s="2" t="s">
        <v>102</v>
      </c>
      <c r="F1790" s="3">
        <v>105.81</v>
      </c>
      <c r="G1790" s="1">
        <v>0.40394999999999998</v>
      </c>
      <c r="H1790" s="3">
        <v>40.08</v>
      </c>
      <c r="I1790" s="2" t="s">
        <v>102</v>
      </c>
    </row>
    <row r="1791" spans="2:9" x14ac:dyDescent="0.25">
      <c r="B1791" s="3">
        <v>126.91</v>
      </c>
      <c r="C1791" s="1">
        <v>0.25178</v>
      </c>
      <c r="D1791" s="3">
        <v>28.76</v>
      </c>
      <c r="E1791" s="2" t="s">
        <v>102</v>
      </c>
      <c r="F1791" s="3">
        <v>105.88</v>
      </c>
      <c r="G1791" s="1">
        <v>0.40394999999999998</v>
      </c>
      <c r="H1791" s="3">
        <v>40.15</v>
      </c>
      <c r="I1791" s="2" t="s">
        <v>102</v>
      </c>
    </row>
    <row r="1792" spans="2:9" x14ac:dyDescent="0.25">
      <c r="B1792" s="3">
        <v>126.98</v>
      </c>
      <c r="C1792" s="1">
        <v>0.25178</v>
      </c>
      <c r="D1792" s="3">
        <v>28.82</v>
      </c>
      <c r="E1792" s="2" t="s">
        <v>102</v>
      </c>
      <c r="F1792" s="3">
        <v>105.94</v>
      </c>
      <c r="G1792" s="1">
        <v>0.40394999999999998</v>
      </c>
      <c r="H1792" s="3">
        <v>40.22</v>
      </c>
      <c r="I1792" s="2" t="s">
        <v>102</v>
      </c>
    </row>
    <row r="1793" spans="2:9" x14ac:dyDescent="0.25">
      <c r="B1793" s="3">
        <v>127.04</v>
      </c>
      <c r="C1793" s="1">
        <v>0.25187999999999999</v>
      </c>
      <c r="D1793" s="3">
        <v>28.89</v>
      </c>
      <c r="E1793" s="2" t="s">
        <v>102</v>
      </c>
      <c r="F1793" s="3">
        <v>106.01</v>
      </c>
      <c r="G1793" s="1">
        <v>0.40394999999999998</v>
      </c>
      <c r="H1793" s="3">
        <v>40.28</v>
      </c>
      <c r="I1793" s="2" t="s">
        <v>102</v>
      </c>
    </row>
    <row r="1794" spans="2:9" x14ac:dyDescent="0.25">
      <c r="B1794" s="3">
        <v>127.11</v>
      </c>
      <c r="C1794" s="1">
        <v>0.25187999999999999</v>
      </c>
      <c r="D1794" s="3">
        <v>28.96</v>
      </c>
      <c r="E1794" s="2" t="s">
        <v>102</v>
      </c>
      <c r="F1794" s="3">
        <v>106.08</v>
      </c>
      <c r="G1794" s="1">
        <v>0.40405000000000002</v>
      </c>
      <c r="H1794" s="3">
        <v>40.35</v>
      </c>
      <c r="I1794" s="2" t="s">
        <v>102</v>
      </c>
    </row>
    <row r="1795" spans="2:9" x14ac:dyDescent="0.25">
      <c r="B1795" s="3">
        <v>127.18</v>
      </c>
      <c r="C1795" s="1">
        <v>0.25187999999999999</v>
      </c>
      <c r="D1795" s="3">
        <v>29.02</v>
      </c>
      <c r="E1795" s="2" t="s">
        <v>102</v>
      </c>
      <c r="F1795" s="3">
        <v>106.14</v>
      </c>
      <c r="G1795" s="1">
        <v>0.40405000000000002</v>
      </c>
      <c r="H1795" s="3">
        <v>40.42</v>
      </c>
      <c r="I1795" s="2" t="s">
        <v>102</v>
      </c>
    </row>
    <row r="1796" spans="2:9" x14ac:dyDescent="0.25">
      <c r="B1796" s="3">
        <v>127.25</v>
      </c>
      <c r="C1796" s="1">
        <v>0.25197999999999998</v>
      </c>
      <c r="D1796" s="3">
        <v>29.09</v>
      </c>
      <c r="E1796" s="2" t="s">
        <v>102</v>
      </c>
      <c r="F1796" s="3">
        <v>106.21</v>
      </c>
      <c r="G1796" s="1">
        <v>0.40405000000000002</v>
      </c>
      <c r="H1796" s="3">
        <v>40.479999999999997</v>
      </c>
      <c r="I1796" s="2" t="s">
        <v>102</v>
      </c>
    </row>
    <row r="1797" spans="2:9" x14ac:dyDescent="0.25">
      <c r="B1797" s="3">
        <v>127.31</v>
      </c>
      <c r="C1797" s="1">
        <v>0.25197999999999998</v>
      </c>
      <c r="D1797" s="3">
        <v>29.15</v>
      </c>
      <c r="E1797" s="2" t="s">
        <v>102</v>
      </c>
      <c r="F1797" s="3">
        <v>106.28</v>
      </c>
      <c r="G1797" s="1">
        <v>0.40405000000000002</v>
      </c>
      <c r="H1797" s="3">
        <v>40.549999999999997</v>
      </c>
      <c r="I1797" s="2" t="s">
        <v>102</v>
      </c>
    </row>
    <row r="1798" spans="2:9" x14ac:dyDescent="0.25">
      <c r="B1798" s="3">
        <v>127.38</v>
      </c>
      <c r="C1798" s="1">
        <v>0.25208000000000003</v>
      </c>
      <c r="D1798" s="3">
        <v>29.22</v>
      </c>
      <c r="E1798" s="2" t="s">
        <v>102</v>
      </c>
      <c r="F1798" s="3">
        <v>106.34</v>
      </c>
      <c r="G1798" s="1">
        <v>0.40405000000000002</v>
      </c>
      <c r="H1798" s="3">
        <v>40.61</v>
      </c>
      <c r="I1798" s="2" t="s">
        <v>102</v>
      </c>
    </row>
    <row r="1799" spans="2:9" x14ac:dyDescent="0.25">
      <c r="B1799" s="3">
        <v>127.44</v>
      </c>
      <c r="C1799" s="1">
        <v>0.25208000000000003</v>
      </c>
      <c r="D1799" s="3">
        <v>29.29</v>
      </c>
      <c r="E1799" s="2" t="s">
        <v>102</v>
      </c>
      <c r="F1799" s="3">
        <v>106.41</v>
      </c>
      <c r="G1799" s="1">
        <v>0.40405000000000002</v>
      </c>
      <c r="H1799" s="3">
        <v>40.68</v>
      </c>
      <c r="I1799" s="2" t="s">
        <v>102</v>
      </c>
    </row>
    <row r="1800" spans="2:9" x14ac:dyDescent="0.25">
      <c r="B1800" s="3">
        <v>127.51</v>
      </c>
      <c r="C1800" s="1">
        <v>0.25208000000000003</v>
      </c>
      <c r="D1800" s="3">
        <v>29.35</v>
      </c>
      <c r="E1800" s="2" t="s">
        <v>102</v>
      </c>
      <c r="F1800" s="3">
        <v>106.48</v>
      </c>
      <c r="G1800" s="1">
        <v>0.40415000000000001</v>
      </c>
      <c r="H1800" s="3">
        <v>40.75</v>
      </c>
      <c r="I1800" s="2" t="s">
        <v>102</v>
      </c>
    </row>
    <row r="1801" spans="2:9" x14ac:dyDescent="0.25">
      <c r="B1801" s="3">
        <v>127.58</v>
      </c>
      <c r="C1801" s="1">
        <v>0.25218000000000002</v>
      </c>
      <c r="D1801" s="3">
        <v>29.42</v>
      </c>
      <c r="E1801" s="2" t="s">
        <v>102</v>
      </c>
      <c r="F1801" s="3">
        <v>106.54</v>
      </c>
      <c r="G1801" s="1">
        <v>0.40415000000000001</v>
      </c>
      <c r="H1801" s="3">
        <v>40.82</v>
      </c>
      <c r="I1801" s="2" t="s">
        <v>102</v>
      </c>
    </row>
    <row r="1802" spans="2:9" x14ac:dyDescent="0.25">
      <c r="B1802" s="3">
        <v>127.65</v>
      </c>
      <c r="C1802" s="1">
        <v>0.25218000000000002</v>
      </c>
      <c r="D1802" s="3">
        <v>29.48</v>
      </c>
      <c r="E1802" s="2" t="s">
        <v>102</v>
      </c>
      <c r="F1802" s="3">
        <v>106.61</v>
      </c>
      <c r="G1802" s="1">
        <v>0.40415000000000001</v>
      </c>
      <c r="H1802" s="3">
        <v>40.880000000000003</v>
      </c>
      <c r="I1802" s="2" t="s">
        <v>102</v>
      </c>
    </row>
    <row r="1803" spans="2:9" x14ac:dyDescent="0.25">
      <c r="B1803" s="3">
        <v>127.71</v>
      </c>
      <c r="C1803" s="1">
        <v>0.25228</v>
      </c>
      <c r="D1803" s="3">
        <v>29.55</v>
      </c>
      <c r="E1803" s="2" t="s">
        <v>102</v>
      </c>
      <c r="F1803" s="3">
        <v>106.68</v>
      </c>
      <c r="G1803" s="1">
        <v>0.40425</v>
      </c>
      <c r="H1803" s="3">
        <v>40.950000000000003</v>
      </c>
      <c r="I1803" s="2" t="s">
        <v>102</v>
      </c>
    </row>
    <row r="1804" spans="2:9" x14ac:dyDescent="0.25">
      <c r="B1804" s="3">
        <v>127.78</v>
      </c>
      <c r="C1804" s="1">
        <v>0.25228</v>
      </c>
      <c r="D1804" s="3">
        <v>29.62</v>
      </c>
      <c r="E1804" s="2" t="s">
        <v>102</v>
      </c>
      <c r="F1804" s="3">
        <v>106.74</v>
      </c>
      <c r="G1804" s="1">
        <v>0.40425</v>
      </c>
      <c r="H1804" s="3">
        <v>41.01</v>
      </c>
      <c r="I1804" s="2" t="s">
        <v>102</v>
      </c>
    </row>
    <row r="1805" spans="2:9" x14ac:dyDescent="0.25">
      <c r="B1805" s="3">
        <v>127.85</v>
      </c>
      <c r="C1805" s="1">
        <v>0.25228</v>
      </c>
      <c r="D1805" s="3">
        <v>29.68</v>
      </c>
      <c r="E1805" s="2" t="s">
        <v>102</v>
      </c>
      <c r="F1805" s="3">
        <v>106.81</v>
      </c>
      <c r="G1805" s="1">
        <v>0.40425</v>
      </c>
      <c r="H1805" s="3">
        <v>41.08</v>
      </c>
      <c r="I1805" s="2" t="s">
        <v>102</v>
      </c>
    </row>
    <row r="1806" spans="2:9" x14ac:dyDescent="0.25">
      <c r="B1806" s="3">
        <v>127.91</v>
      </c>
      <c r="C1806" s="1">
        <v>0.25237999999999999</v>
      </c>
      <c r="D1806" s="3">
        <v>29.75</v>
      </c>
      <c r="E1806" s="2" t="s">
        <v>102</v>
      </c>
      <c r="F1806" s="3">
        <v>106.88</v>
      </c>
      <c r="G1806" s="1">
        <v>0.40434999999999999</v>
      </c>
      <c r="H1806" s="3">
        <v>41.15</v>
      </c>
      <c r="I1806" s="2" t="s">
        <v>102</v>
      </c>
    </row>
    <row r="1807" spans="2:9" x14ac:dyDescent="0.25">
      <c r="B1807" s="3">
        <v>127.98</v>
      </c>
      <c r="C1807" s="1">
        <v>0.25237999999999999</v>
      </c>
      <c r="D1807" s="3">
        <v>29.82</v>
      </c>
      <c r="E1807" s="2" t="s">
        <v>102</v>
      </c>
      <c r="F1807" s="3">
        <v>106.94</v>
      </c>
      <c r="G1807" s="1">
        <v>0.40434999999999999</v>
      </c>
      <c r="H1807" s="3">
        <v>41.21</v>
      </c>
      <c r="I1807" s="2" t="s">
        <v>102</v>
      </c>
    </row>
    <row r="1808" spans="2:9" x14ac:dyDescent="0.25">
      <c r="B1808" s="3">
        <v>128.05000000000001</v>
      </c>
      <c r="C1808" s="1">
        <v>0.25247999999999998</v>
      </c>
      <c r="D1808" s="3">
        <v>29.88</v>
      </c>
      <c r="E1808" s="2" t="s">
        <v>102</v>
      </c>
      <c r="F1808" s="3">
        <v>107.01</v>
      </c>
      <c r="G1808" s="1">
        <v>0.40434999999999999</v>
      </c>
      <c r="H1808" s="3">
        <v>41.28</v>
      </c>
      <c r="I1808" s="2" t="s">
        <v>102</v>
      </c>
    </row>
    <row r="1809" spans="2:9" x14ac:dyDescent="0.25">
      <c r="B1809" s="3">
        <v>128.11000000000001</v>
      </c>
      <c r="C1809" s="1">
        <v>0.25247999999999998</v>
      </c>
      <c r="D1809" s="3">
        <v>29.95</v>
      </c>
      <c r="E1809" s="2" t="s">
        <v>102</v>
      </c>
      <c r="F1809" s="3">
        <v>107.08</v>
      </c>
      <c r="G1809" s="1">
        <v>0.40434999999999999</v>
      </c>
      <c r="H1809" s="3">
        <v>41.35</v>
      </c>
      <c r="I1809" s="2" t="s">
        <v>102</v>
      </c>
    </row>
    <row r="1810" spans="2:9" x14ac:dyDescent="0.25">
      <c r="B1810" s="3">
        <v>128.18</v>
      </c>
      <c r="C1810" s="1">
        <v>0.25247999999999998</v>
      </c>
      <c r="D1810" s="3">
        <v>30.02</v>
      </c>
      <c r="E1810" s="2" t="s">
        <v>102</v>
      </c>
      <c r="F1810" s="3">
        <v>107.14</v>
      </c>
      <c r="G1810" s="1">
        <v>0.40444999999999998</v>
      </c>
      <c r="H1810" s="3">
        <v>41.41</v>
      </c>
      <c r="I1810" s="2" t="s">
        <v>102</v>
      </c>
    </row>
    <row r="1811" spans="2:9" x14ac:dyDescent="0.25">
      <c r="B1811" s="3">
        <v>128.25</v>
      </c>
      <c r="C1811" s="1">
        <v>0.25258000000000003</v>
      </c>
      <c r="D1811" s="3">
        <v>30.08</v>
      </c>
      <c r="E1811" s="2" t="s">
        <v>102</v>
      </c>
      <c r="F1811" s="3">
        <v>107.21</v>
      </c>
      <c r="G1811" s="1">
        <v>0.40444999999999998</v>
      </c>
      <c r="H1811" s="3">
        <v>41.48</v>
      </c>
      <c r="I1811" s="2" t="s">
        <v>102</v>
      </c>
    </row>
    <row r="1812" spans="2:9" x14ac:dyDescent="0.25">
      <c r="B1812" s="3">
        <v>128.31</v>
      </c>
      <c r="C1812" s="1">
        <v>0.25258000000000003</v>
      </c>
      <c r="D1812" s="3">
        <v>30.15</v>
      </c>
      <c r="E1812" s="2" t="s">
        <v>102</v>
      </c>
      <c r="F1812" s="3">
        <v>107.28</v>
      </c>
      <c r="G1812" s="1">
        <v>0.40444999999999998</v>
      </c>
      <c r="H1812" s="3">
        <v>41.55</v>
      </c>
      <c r="I1812" s="2" t="s">
        <v>102</v>
      </c>
    </row>
    <row r="1813" spans="2:9" x14ac:dyDescent="0.25">
      <c r="B1813" s="3">
        <v>128.38</v>
      </c>
      <c r="C1813" s="1">
        <v>0.25258000000000003</v>
      </c>
      <c r="D1813" s="3">
        <v>30.21</v>
      </c>
      <c r="E1813" s="2" t="s">
        <v>102</v>
      </c>
      <c r="F1813" s="3">
        <v>107.34</v>
      </c>
      <c r="G1813" s="1">
        <v>0.40444999999999998</v>
      </c>
      <c r="H1813" s="3">
        <v>41.61</v>
      </c>
      <c r="I1813" s="2" t="s">
        <v>102</v>
      </c>
    </row>
    <row r="1814" spans="2:9" x14ac:dyDescent="0.25">
      <c r="B1814" s="3">
        <v>128.44999999999999</v>
      </c>
      <c r="C1814" s="1">
        <v>0.25268000000000002</v>
      </c>
      <c r="D1814" s="3">
        <v>30.28</v>
      </c>
      <c r="E1814" s="2" t="s">
        <v>102</v>
      </c>
      <c r="F1814" s="3">
        <v>107.41</v>
      </c>
      <c r="G1814" s="1">
        <v>0.40455000000000002</v>
      </c>
      <c r="H1814" s="3">
        <v>41.68</v>
      </c>
      <c r="I1814" s="2" t="s">
        <v>102</v>
      </c>
    </row>
    <row r="1815" spans="2:9" x14ac:dyDescent="0.25">
      <c r="B1815" s="3">
        <v>128.51</v>
      </c>
      <c r="C1815" s="1">
        <v>0.25268000000000002</v>
      </c>
      <c r="D1815" s="3">
        <v>30.35</v>
      </c>
      <c r="E1815" s="2" t="s">
        <v>102</v>
      </c>
      <c r="F1815" s="3">
        <v>107.48</v>
      </c>
      <c r="G1815" s="1">
        <v>0.40455000000000002</v>
      </c>
      <c r="H1815" s="3">
        <v>41.75</v>
      </c>
      <c r="I1815" s="2" t="s">
        <v>102</v>
      </c>
    </row>
    <row r="1816" spans="2:9" x14ac:dyDescent="0.25">
      <c r="B1816" s="3">
        <v>128.58000000000001</v>
      </c>
      <c r="C1816" s="1">
        <v>0.25278</v>
      </c>
      <c r="D1816" s="3">
        <v>30.41</v>
      </c>
      <c r="E1816" s="2" t="s">
        <v>102</v>
      </c>
      <c r="F1816" s="3">
        <v>107.54</v>
      </c>
      <c r="G1816" s="1">
        <v>0.40455000000000002</v>
      </c>
      <c r="H1816" s="3">
        <v>41.81</v>
      </c>
      <c r="I1816" s="2" t="s">
        <v>102</v>
      </c>
    </row>
    <row r="1817" spans="2:9" x14ac:dyDescent="0.25">
      <c r="B1817" s="3">
        <v>128.65</v>
      </c>
      <c r="C1817" s="1">
        <v>0.25278</v>
      </c>
      <c r="D1817" s="3">
        <v>30.48</v>
      </c>
      <c r="E1817" s="2" t="s">
        <v>102</v>
      </c>
      <c r="F1817" s="3">
        <v>107.61</v>
      </c>
      <c r="G1817" s="1">
        <v>0.40465000000000001</v>
      </c>
      <c r="H1817" s="3">
        <v>41.88</v>
      </c>
      <c r="I1817" s="2" t="s">
        <v>102</v>
      </c>
    </row>
    <row r="1818" spans="2:9" x14ac:dyDescent="0.25">
      <c r="B1818" s="3">
        <v>128.71</v>
      </c>
      <c r="C1818" s="1">
        <v>0.25278</v>
      </c>
      <c r="D1818" s="3">
        <v>30.55</v>
      </c>
      <c r="E1818" s="2" t="s">
        <v>102</v>
      </c>
      <c r="F1818" s="3">
        <v>107.68</v>
      </c>
      <c r="G1818" s="1">
        <v>0.40465000000000001</v>
      </c>
      <c r="H1818" s="3">
        <v>41.94</v>
      </c>
      <c r="I1818" s="2" t="s">
        <v>102</v>
      </c>
    </row>
    <row r="1819" spans="2:9" x14ac:dyDescent="0.25">
      <c r="B1819" s="3">
        <v>128.78</v>
      </c>
      <c r="C1819" s="1">
        <v>0.25287999999999999</v>
      </c>
      <c r="D1819" s="3">
        <v>30.61</v>
      </c>
      <c r="E1819" s="2" t="s">
        <v>102</v>
      </c>
      <c r="F1819" s="3">
        <v>107.74</v>
      </c>
      <c r="G1819" s="1">
        <v>0.40475</v>
      </c>
      <c r="H1819" s="3">
        <v>42.01</v>
      </c>
      <c r="I1819" s="2" t="s">
        <v>102</v>
      </c>
    </row>
    <row r="1820" spans="2:9" x14ac:dyDescent="0.25">
      <c r="B1820" s="3">
        <v>128.85</v>
      </c>
      <c r="C1820" s="1">
        <v>0.25287999999999999</v>
      </c>
      <c r="D1820" s="3">
        <v>30.68</v>
      </c>
      <c r="E1820" s="2" t="s">
        <v>102</v>
      </c>
      <c r="F1820" s="3">
        <v>107.81</v>
      </c>
      <c r="G1820" s="1">
        <v>0.40475</v>
      </c>
      <c r="H1820" s="3">
        <v>42.08</v>
      </c>
      <c r="I1820" s="2" t="s">
        <v>102</v>
      </c>
    </row>
    <row r="1821" spans="2:9" x14ac:dyDescent="0.25">
      <c r="B1821" s="3">
        <v>128.91</v>
      </c>
      <c r="C1821" s="1">
        <v>0.25287999999999999</v>
      </c>
      <c r="D1821" s="3">
        <v>30.75</v>
      </c>
      <c r="E1821" s="2" t="s">
        <v>102</v>
      </c>
      <c r="F1821" s="3">
        <v>107.88</v>
      </c>
      <c r="G1821" s="1">
        <v>0.40484999999999999</v>
      </c>
      <c r="H1821" s="3">
        <v>42.14</v>
      </c>
      <c r="I1821" s="2" t="s">
        <v>102</v>
      </c>
    </row>
    <row r="1822" spans="2:9" x14ac:dyDescent="0.25">
      <c r="B1822" s="3">
        <v>128.97999999999999</v>
      </c>
      <c r="C1822" s="1">
        <v>0.25297999999999998</v>
      </c>
      <c r="D1822" s="3">
        <v>30.81</v>
      </c>
      <c r="E1822" s="2" t="s">
        <v>102</v>
      </c>
      <c r="F1822" s="3">
        <v>107.94</v>
      </c>
      <c r="G1822" s="1">
        <v>0.40484999999999999</v>
      </c>
      <c r="H1822" s="3">
        <v>42.21</v>
      </c>
      <c r="I1822" s="2" t="s">
        <v>102</v>
      </c>
    </row>
    <row r="1823" spans="2:9" x14ac:dyDescent="0.25">
      <c r="B1823" s="3">
        <v>129.05000000000001</v>
      </c>
      <c r="C1823" s="1">
        <v>0.25297999999999998</v>
      </c>
      <c r="D1823" s="3">
        <v>30.88</v>
      </c>
      <c r="E1823" s="2" t="s">
        <v>102</v>
      </c>
      <c r="F1823" s="3">
        <v>108.01</v>
      </c>
      <c r="G1823" s="1">
        <v>0.40494999999999998</v>
      </c>
      <c r="H1823" s="3">
        <v>42.28</v>
      </c>
      <c r="I1823" s="2" t="s">
        <v>102</v>
      </c>
    </row>
    <row r="1824" spans="2:9" x14ac:dyDescent="0.25">
      <c r="B1824" s="3">
        <v>129.11000000000001</v>
      </c>
      <c r="C1824" s="1">
        <v>0.25308000000000003</v>
      </c>
      <c r="D1824" s="3">
        <v>30.94</v>
      </c>
      <c r="E1824" s="2" t="s">
        <v>102</v>
      </c>
      <c r="F1824" s="3">
        <v>108.08</v>
      </c>
      <c r="G1824" s="1">
        <v>0.40494999999999998</v>
      </c>
      <c r="H1824" s="3">
        <v>42.34</v>
      </c>
      <c r="I1824" s="2" t="s">
        <v>102</v>
      </c>
    </row>
    <row r="1825" spans="2:9" x14ac:dyDescent="0.25">
      <c r="B1825" s="3">
        <v>129.18</v>
      </c>
      <c r="C1825" s="1">
        <v>0.25308000000000003</v>
      </c>
      <c r="D1825" s="3">
        <v>31.01</v>
      </c>
      <c r="E1825" s="2" t="s">
        <v>102</v>
      </c>
      <c r="F1825" s="3">
        <v>108.15</v>
      </c>
      <c r="G1825" s="1">
        <v>0.40505000000000002</v>
      </c>
      <c r="H1825" s="3">
        <v>42.41</v>
      </c>
      <c r="I1825" s="2" t="s">
        <v>102</v>
      </c>
    </row>
    <row r="1826" spans="2:9" x14ac:dyDescent="0.25">
      <c r="B1826" s="3">
        <v>129.25</v>
      </c>
      <c r="C1826" s="1">
        <v>0.25308000000000003</v>
      </c>
      <c r="D1826" s="3">
        <v>31.08</v>
      </c>
      <c r="E1826" s="2" t="s">
        <v>102</v>
      </c>
      <c r="F1826" s="3">
        <v>108.21</v>
      </c>
      <c r="G1826" s="1">
        <v>0.40505000000000002</v>
      </c>
      <c r="H1826" s="3">
        <v>42.48</v>
      </c>
      <c r="I1826" s="2" t="s">
        <v>102</v>
      </c>
    </row>
    <row r="1827" spans="2:9" x14ac:dyDescent="0.25">
      <c r="B1827" s="3">
        <v>129.31</v>
      </c>
      <c r="C1827" s="1">
        <v>0.25318000000000002</v>
      </c>
      <c r="D1827" s="3">
        <v>31.14</v>
      </c>
      <c r="E1827" s="2" t="s">
        <v>102</v>
      </c>
      <c r="F1827" s="3">
        <v>108.28</v>
      </c>
      <c r="G1827" s="1">
        <v>0.40505000000000002</v>
      </c>
      <c r="H1827" s="3">
        <v>42.54</v>
      </c>
      <c r="I1827" s="2" t="s">
        <v>102</v>
      </c>
    </row>
    <row r="1828" spans="2:9" x14ac:dyDescent="0.25">
      <c r="B1828" s="3">
        <v>129.38</v>
      </c>
      <c r="C1828" s="1">
        <v>0.25318000000000002</v>
      </c>
      <c r="D1828" s="3">
        <v>31.21</v>
      </c>
      <c r="E1828" s="2" t="s">
        <v>102</v>
      </c>
      <c r="F1828" s="3">
        <v>108.35</v>
      </c>
      <c r="G1828" s="1">
        <v>0.40515000000000001</v>
      </c>
      <c r="H1828" s="3">
        <v>42.61</v>
      </c>
      <c r="I1828" s="2" t="s">
        <v>102</v>
      </c>
    </row>
    <row r="1829" spans="2:9" x14ac:dyDescent="0.25">
      <c r="B1829" s="3">
        <v>129.44999999999999</v>
      </c>
      <c r="C1829" s="1">
        <v>0.25318000000000002</v>
      </c>
      <c r="D1829" s="3">
        <v>31.28</v>
      </c>
      <c r="E1829" s="2" t="s">
        <v>102</v>
      </c>
      <c r="F1829" s="3">
        <v>108.41</v>
      </c>
      <c r="G1829" s="1">
        <v>0.40515000000000001</v>
      </c>
      <c r="H1829" s="3">
        <v>42.68</v>
      </c>
      <c r="I1829" s="2" t="s">
        <v>102</v>
      </c>
    </row>
    <row r="1830" spans="2:9" x14ac:dyDescent="0.25">
      <c r="B1830" s="3">
        <v>129.52000000000001</v>
      </c>
      <c r="C1830" s="1">
        <v>0.25328000000000001</v>
      </c>
      <c r="D1830" s="3">
        <v>31.34</v>
      </c>
      <c r="E1830" s="2" t="s">
        <v>102</v>
      </c>
      <c r="F1830" s="3">
        <v>108.48</v>
      </c>
      <c r="G1830" s="1">
        <v>0.40515000000000001</v>
      </c>
      <c r="H1830" s="3">
        <v>42.74</v>
      </c>
      <c r="I1830" s="2" t="s">
        <v>102</v>
      </c>
    </row>
    <row r="1831" spans="2:9" x14ac:dyDescent="0.25">
      <c r="B1831" s="3">
        <v>129.58000000000001</v>
      </c>
      <c r="C1831" s="1">
        <v>0.25328000000000001</v>
      </c>
      <c r="D1831" s="3">
        <v>31.41</v>
      </c>
      <c r="E1831" s="2" t="s">
        <v>102</v>
      </c>
      <c r="F1831" s="3">
        <v>108.54</v>
      </c>
      <c r="G1831" s="1">
        <v>0.40515000000000001</v>
      </c>
      <c r="H1831" s="3">
        <v>42.81</v>
      </c>
      <c r="I1831" s="2" t="s">
        <v>102</v>
      </c>
    </row>
    <row r="1832" spans="2:9" x14ac:dyDescent="0.25">
      <c r="B1832" s="3">
        <v>129.65</v>
      </c>
      <c r="C1832" s="1">
        <v>0.25337999999999999</v>
      </c>
      <c r="D1832" s="3">
        <v>31.47</v>
      </c>
      <c r="E1832" s="2" t="s">
        <v>102</v>
      </c>
      <c r="F1832" s="3">
        <v>108.61</v>
      </c>
      <c r="G1832" s="1">
        <v>0.40515000000000001</v>
      </c>
      <c r="H1832" s="3">
        <v>42.88</v>
      </c>
      <c r="I1832" s="2" t="s">
        <v>102</v>
      </c>
    </row>
    <row r="1833" spans="2:9" x14ac:dyDescent="0.25">
      <c r="B1833" s="3">
        <v>129.71</v>
      </c>
      <c r="C1833" s="1">
        <v>0.25337999999999999</v>
      </c>
      <c r="D1833" s="3">
        <v>31.54</v>
      </c>
      <c r="E1833" s="2" t="s">
        <v>102</v>
      </c>
      <c r="F1833" s="3">
        <v>108.68</v>
      </c>
      <c r="G1833" s="1">
        <v>0.40525</v>
      </c>
      <c r="H1833" s="3">
        <v>42.94</v>
      </c>
      <c r="I1833" s="2" t="s">
        <v>102</v>
      </c>
    </row>
    <row r="1834" spans="2:9" x14ac:dyDescent="0.25">
      <c r="B1834" s="3">
        <v>129.78</v>
      </c>
      <c r="C1834" s="1">
        <v>0.25337999999999999</v>
      </c>
      <c r="D1834" s="3">
        <v>31.61</v>
      </c>
      <c r="E1834" s="2" t="s">
        <v>102</v>
      </c>
      <c r="F1834" s="3">
        <v>108.75</v>
      </c>
      <c r="G1834" s="1">
        <v>0.40525</v>
      </c>
      <c r="H1834" s="3">
        <v>43.01</v>
      </c>
      <c r="I1834" s="2" t="s">
        <v>102</v>
      </c>
    </row>
    <row r="1835" spans="2:9" x14ac:dyDescent="0.25">
      <c r="B1835" s="3">
        <v>129.85</v>
      </c>
      <c r="C1835" s="1">
        <v>0.25347999999999998</v>
      </c>
      <c r="D1835" s="3">
        <v>31.67</v>
      </c>
      <c r="E1835" s="2" t="s">
        <v>102</v>
      </c>
      <c r="F1835" s="3">
        <v>108.81</v>
      </c>
      <c r="G1835" s="1">
        <v>0.40534999999999999</v>
      </c>
      <c r="H1835" s="3">
        <v>43.08</v>
      </c>
      <c r="I1835" s="2" t="s">
        <v>102</v>
      </c>
    </row>
    <row r="1836" spans="2:9" x14ac:dyDescent="0.25">
      <c r="B1836" s="3">
        <v>129.91</v>
      </c>
      <c r="C1836" s="1">
        <v>0.25347999999999998</v>
      </c>
      <c r="D1836" s="3">
        <v>31.74</v>
      </c>
      <c r="E1836" s="2" t="s">
        <v>102</v>
      </c>
      <c r="F1836" s="3">
        <v>108.88</v>
      </c>
      <c r="G1836" s="1">
        <v>0.40534999999999999</v>
      </c>
      <c r="H1836" s="3">
        <v>43.14</v>
      </c>
      <c r="I1836" s="2" t="s">
        <v>102</v>
      </c>
    </row>
    <row r="1837" spans="2:9" x14ac:dyDescent="0.25">
      <c r="B1837" s="3">
        <v>129.97999999999999</v>
      </c>
      <c r="C1837" s="1">
        <v>0.25347999999999998</v>
      </c>
      <c r="D1837" s="3">
        <v>31.81</v>
      </c>
      <c r="E1837" s="2" t="s">
        <v>102</v>
      </c>
      <c r="F1837" s="3">
        <v>108.95</v>
      </c>
      <c r="G1837" s="1">
        <v>0.40534999999999999</v>
      </c>
      <c r="H1837" s="3">
        <v>43.21</v>
      </c>
      <c r="I1837" s="2" t="s">
        <v>102</v>
      </c>
    </row>
    <row r="1838" spans="2:9" x14ac:dyDescent="0.25">
      <c r="B1838" s="3">
        <v>130.05000000000001</v>
      </c>
      <c r="C1838" s="1">
        <v>0.25358000000000003</v>
      </c>
      <c r="D1838" s="3">
        <v>31.87</v>
      </c>
      <c r="E1838" s="2" t="s">
        <v>102</v>
      </c>
      <c r="F1838" s="3">
        <v>109.01</v>
      </c>
      <c r="G1838" s="1">
        <v>0.40544999999999998</v>
      </c>
      <c r="H1838" s="3">
        <v>43.28</v>
      </c>
      <c r="I1838" s="2" t="s">
        <v>102</v>
      </c>
    </row>
    <row r="1839" spans="2:9" x14ac:dyDescent="0.25">
      <c r="B1839" s="3">
        <v>130.12</v>
      </c>
      <c r="C1839" s="1">
        <v>0.25358000000000003</v>
      </c>
      <c r="D1839" s="3">
        <v>31.94</v>
      </c>
      <c r="E1839" s="2" t="s">
        <v>102</v>
      </c>
      <c r="F1839" s="3">
        <v>109.08</v>
      </c>
      <c r="G1839" s="1">
        <v>0.40544999999999998</v>
      </c>
      <c r="H1839" s="3">
        <v>43.34</v>
      </c>
      <c r="I1839" s="2" t="s">
        <v>102</v>
      </c>
    </row>
    <row r="1840" spans="2:9" x14ac:dyDescent="0.25">
      <c r="B1840" s="3">
        <v>130.18</v>
      </c>
      <c r="C1840" s="1">
        <v>0.25358000000000003</v>
      </c>
      <c r="D1840" s="3">
        <v>32.01</v>
      </c>
      <c r="E1840" s="2" t="s">
        <v>102</v>
      </c>
      <c r="F1840" s="3">
        <v>109.15</v>
      </c>
      <c r="G1840" s="1">
        <v>0.40544999999999998</v>
      </c>
      <c r="H1840" s="3">
        <v>43.41</v>
      </c>
      <c r="I1840" s="2" t="s">
        <v>102</v>
      </c>
    </row>
    <row r="1841" spans="2:9" x14ac:dyDescent="0.25">
      <c r="B1841" s="3">
        <v>130.25</v>
      </c>
      <c r="C1841" s="1">
        <v>0.25368000000000002</v>
      </c>
      <c r="D1841" s="3">
        <v>32.07</v>
      </c>
      <c r="E1841" s="2" t="s">
        <v>102</v>
      </c>
      <c r="F1841" s="3">
        <v>109.21</v>
      </c>
      <c r="G1841" s="1">
        <v>0.40555000000000002</v>
      </c>
      <c r="H1841" s="3">
        <v>43.48</v>
      </c>
      <c r="I1841" s="2" t="s">
        <v>102</v>
      </c>
    </row>
    <row r="1842" spans="2:9" x14ac:dyDescent="0.25">
      <c r="B1842" s="3">
        <v>130.32</v>
      </c>
      <c r="C1842" s="1">
        <v>0.25368000000000002</v>
      </c>
      <c r="D1842" s="3">
        <v>32.14</v>
      </c>
      <c r="E1842" s="2" t="s">
        <v>102</v>
      </c>
      <c r="F1842" s="3">
        <v>109.28</v>
      </c>
      <c r="G1842" s="1">
        <v>0.40555000000000002</v>
      </c>
      <c r="H1842" s="3">
        <v>43.54</v>
      </c>
      <c r="I1842" s="2" t="s">
        <v>102</v>
      </c>
    </row>
    <row r="1843" spans="2:9" x14ac:dyDescent="0.25">
      <c r="B1843" s="3">
        <v>130.38</v>
      </c>
      <c r="C1843" s="1">
        <v>0.25378000000000001</v>
      </c>
      <c r="D1843" s="3">
        <v>32.200000000000003</v>
      </c>
      <c r="E1843" s="2" t="s">
        <v>102</v>
      </c>
      <c r="F1843" s="3">
        <v>109.35</v>
      </c>
      <c r="G1843" s="1">
        <v>0.40555000000000002</v>
      </c>
      <c r="H1843" s="3">
        <v>43.61</v>
      </c>
      <c r="I1843" s="2" t="s">
        <v>102</v>
      </c>
    </row>
    <row r="1844" spans="2:9" x14ac:dyDescent="0.25">
      <c r="B1844" s="3">
        <v>130.44999999999999</v>
      </c>
      <c r="C1844" s="1">
        <v>0.25378000000000001</v>
      </c>
      <c r="D1844" s="3">
        <v>32.270000000000003</v>
      </c>
      <c r="E1844" s="2" t="s">
        <v>102</v>
      </c>
      <c r="F1844" s="3">
        <v>109.41</v>
      </c>
      <c r="G1844" s="1">
        <v>0.40565000000000001</v>
      </c>
      <c r="H1844" s="3">
        <v>43.68</v>
      </c>
      <c r="I1844" s="2" t="s">
        <v>102</v>
      </c>
    </row>
    <row r="1845" spans="2:9" x14ac:dyDescent="0.25">
      <c r="B1845" s="3">
        <v>130.52000000000001</v>
      </c>
      <c r="C1845" s="1">
        <v>0.25378000000000001</v>
      </c>
      <c r="D1845" s="3">
        <v>32.340000000000003</v>
      </c>
      <c r="E1845" s="2" t="s">
        <v>102</v>
      </c>
      <c r="F1845" s="3">
        <v>109.48</v>
      </c>
      <c r="G1845" s="1">
        <v>0.40565000000000001</v>
      </c>
      <c r="H1845" s="3">
        <v>43.74</v>
      </c>
      <c r="I1845" s="2" t="s">
        <v>102</v>
      </c>
    </row>
    <row r="1846" spans="2:9" x14ac:dyDescent="0.25">
      <c r="B1846" s="3">
        <v>130.58000000000001</v>
      </c>
      <c r="C1846" s="1">
        <v>0.25387999999999999</v>
      </c>
      <c r="D1846" s="3">
        <v>32.4</v>
      </c>
      <c r="E1846" s="2" t="s">
        <v>102</v>
      </c>
      <c r="F1846" s="3">
        <v>109.55</v>
      </c>
      <c r="G1846" s="1">
        <v>0.40565000000000001</v>
      </c>
      <c r="H1846" s="3">
        <v>43.81</v>
      </c>
      <c r="I1846" s="2" t="s">
        <v>102</v>
      </c>
    </row>
    <row r="1847" spans="2:9" x14ac:dyDescent="0.25">
      <c r="B1847" s="3">
        <v>130.65</v>
      </c>
      <c r="C1847" s="1">
        <v>0.25387999999999999</v>
      </c>
      <c r="D1847" s="3">
        <v>32.47</v>
      </c>
      <c r="E1847" s="2" t="s">
        <v>102</v>
      </c>
      <c r="F1847" s="3">
        <v>109.61</v>
      </c>
      <c r="G1847" s="1">
        <v>0.40575</v>
      </c>
      <c r="H1847" s="3">
        <v>43.88</v>
      </c>
      <c r="I1847" s="2" t="s">
        <v>102</v>
      </c>
    </row>
    <row r="1848" spans="2:9" x14ac:dyDescent="0.25">
      <c r="B1848" s="3">
        <v>130.72</v>
      </c>
      <c r="C1848" s="1">
        <v>0.25387999999999999</v>
      </c>
      <c r="D1848" s="3">
        <v>32.54</v>
      </c>
      <c r="E1848" s="2" t="s">
        <v>102</v>
      </c>
      <c r="F1848" s="3">
        <v>109.68</v>
      </c>
      <c r="G1848" s="1">
        <v>0.40575</v>
      </c>
      <c r="H1848" s="3">
        <v>43.94</v>
      </c>
      <c r="I1848" s="2" t="s">
        <v>102</v>
      </c>
    </row>
    <row r="1849" spans="2:9" x14ac:dyDescent="0.25">
      <c r="B1849" s="3">
        <v>130.78</v>
      </c>
      <c r="C1849" s="1">
        <v>0.25397999999999998</v>
      </c>
      <c r="D1849" s="3">
        <v>32.6</v>
      </c>
      <c r="E1849" s="2" t="s">
        <v>102</v>
      </c>
      <c r="F1849" s="3">
        <v>109.75</v>
      </c>
      <c r="G1849" s="1">
        <v>0.40575</v>
      </c>
      <c r="H1849" s="3">
        <v>44.01</v>
      </c>
      <c r="I1849" s="2" t="s">
        <v>102</v>
      </c>
    </row>
    <row r="1850" spans="2:9" x14ac:dyDescent="0.25">
      <c r="B1850" s="3">
        <v>130.85</v>
      </c>
      <c r="C1850" s="1">
        <v>0.25397999999999998</v>
      </c>
      <c r="D1850" s="3">
        <v>32.67</v>
      </c>
      <c r="E1850" s="2" t="s">
        <v>102</v>
      </c>
      <c r="F1850" s="3">
        <v>109.81</v>
      </c>
      <c r="G1850" s="1">
        <v>0.40584999999999999</v>
      </c>
      <c r="H1850" s="3">
        <v>44.08</v>
      </c>
      <c r="I1850" s="2" t="s">
        <v>102</v>
      </c>
    </row>
    <row r="1851" spans="2:9" x14ac:dyDescent="0.25">
      <c r="B1851" s="3">
        <v>130.91999999999999</v>
      </c>
      <c r="C1851" s="1">
        <v>0.25397999999999998</v>
      </c>
      <c r="D1851" s="3">
        <v>32.74</v>
      </c>
      <c r="E1851" s="2" t="s">
        <v>102</v>
      </c>
      <c r="F1851" s="3">
        <v>109.88</v>
      </c>
      <c r="G1851" s="1">
        <v>0.40584999999999999</v>
      </c>
      <c r="H1851" s="3">
        <v>44.14</v>
      </c>
      <c r="I1851" s="2" t="s">
        <v>102</v>
      </c>
    </row>
    <row r="1852" spans="2:9" x14ac:dyDescent="0.25">
      <c r="B1852" s="3">
        <v>130.97999999999999</v>
      </c>
      <c r="C1852" s="1">
        <v>0.25407999999999997</v>
      </c>
      <c r="D1852" s="3">
        <v>32.799999999999997</v>
      </c>
      <c r="E1852" s="2" t="s">
        <v>102</v>
      </c>
      <c r="F1852" s="3">
        <v>109.95</v>
      </c>
      <c r="G1852" s="1">
        <v>0.40584999999999999</v>
      </c>
      <c r="H1852" s="3">
        <v>44.21</v>
      </c>
      <c r="I1852" s="2" t="s">
        <v>102</v>
      </c>
    </row>
    <row r="1853" spans="2:9" x14ac:dyDescent="0.25">
      <c r="B1853" s="3">
        <v>131.05000000000001</v>
      </c>
      <c r="C1853" s="1">
        <v>0.25407999999999997</v>
      </c>
      <c r="D1853" s="3">
        <v>32.869999999999997</v>
      </c>
      <c r="E1853" s="2" t="s">
        <v>102</v>
      </c>
      <c r="F1853" s="3">
        <v>110.01</v>
      </c>
      <c r="G1853" s="1">
        <v>0.40584999999999999</v>
      </c>
      <c r="H1853" s="3">
        <v>44.28</v>
      </c>
      <c r="I1853" s="2" t="s">
        <v>102</v>
      </c>
    </row>
    <row r="1854" spans="2:9" x14ac:dyDescent="0.25">
      <c r="B1854" s="3">
        <v>131.12</v>
      </c>
      <c r="C1854" s="1">
        <v>0.25407999999999997</v>
      </c>
      <c r="D1854" s="3">
        <v>32.93</v>
      </c>
      <c r="E1854" s="2" t="s">
        <v>102</v>
      </c>
      <c r="F1854" s="3">
        <v>110.08</v>
      </c>
      <c r="G1854" s="1">
        <v>0.40594999999999998</v>
      </c>
      <c r="H1854" s="3">
        <v>44.35</v>
      </c>
      <c r="I1854" s="2" t="s">
        <v>102</v>
      </c>
    </row>
    <row r="1855" spans="2:9" x14ac:dyDescent="0.25">
      <c r="B1855" s="3">
        <v>131.18</v>
      </c>
      <c r="C1855" s="1">
        <v>0.25418000000000002</v>
      </c>
      <c r="D1855" s="3">
        <v>33</v>
      </c>
      <c r="E1855" s="2" t="s">
        <v>102</v>
      </c>
      <c r="F1855" s="3">
        <v>110.15</v>
      </c>
      <c r="G1855" s="1">
        <v>0.40594999999999998</v>
      </c>
      <c r="H1855" s="3">
        <v>44.41</v>
      </c>
      <c r="I1855" s="2" t="s">
        <v>102</v>
      </c>
    </row>
    <row r="1856" spans="2:9" x14ac:dyDescent="0.25">
      <c r="B1856" s="3">
        <v>131.25</v>
      </c>
      <c r="C1856" s="1">
        <v>0.25418000000000002</v>
      </c>
      <c r="D1856" s="3">
        <v>33.07</v>
      </c>
      <c r="E1856" s="2" t="s">
        <v>102</v>
      </c>
      <c r="F1856" s="3">
        <v>110.21</v>
      </c>
      <c r="G1856" s="1">
        <v>0.40594999999999998</v>
      </c>
      <c r="H1856" s="3">
        <v>44.48</v>
      </c>
      <c r="I1856" s="2" t="s">
        <v>102</v>
      </c>
    </row>
    <row r="1857" spans="2:9" x14ac:dyDescent="0.25">
      <c r="B1857" s="3">
        <v>131.32</v>
      </c>
      <c r="C1857" s="1">
        <v>0.25418000000000002</v>
      </c>
      <c r="D1857" s="3">
        <v>33.130000000000003</v>
      </c>
      <c r="E1857" s="2" t="s">
        <v>102</v>
      </c>
      <c r="F1857" s="3">
        <v>110.28</v>
      </c>
      <c r="G1857" s="1">
        <v>0.40605000000000002</v>
      </c>
      <c r="H1857" s="3">
        <v>44.55</v>
      </c>
      <c r="I1857" s="2" t="s">
        <v>102</v>
      </c>
    </row>
    <row r="1858" spans="2:9" x14ac:dyDescent="0.25">
      <c r="B1858" s="3">
        <v>131.38</v>
      </c>
      <c r="C1858" s="1">
        <v>0.25428000000000001</v>
      </c>
      <c r="D1858" s="3">
        <v>33.200000000000003</v>
      </c>
      <c r="E1858" s="2" t="s">
        <v>102</v>
      </c>
      <c r="F1858" s="3">
        <v>110.35</v>
      </c>
      <c r="G1858" s="1">
        <v>0.40605000000000002</v>
      </c>
      <c r="H1858" s="3">
        <v>44.61</v>
      </c>
      <c r="I1858" s="2" t="s">
        <v>102</v>
      </c>
    </row>
    <row r="1859" spans="2:9" x14ac:dyDescent="0.25">
      <c r="B1859" s="3">
        <v>131.44999999999999</v>
      </c>
      <c r="C1859" s="1">
        <v>0.25428000000000001</v>
      </c>
      <c r="D1859" s="3">
        <v>33.270000000000003</v>
      </c>
      <c r="E1859" s="2" t="s">
        <v>102</v>
      </c>
      <c r="F1859" s="3">
        <v>110.41</v>
      </c>
      <c r="G1859" s="1">
        <v>0.40605000000000002</v>
      </c>
      <c r="H1859" s="3">
        <v>44.68</v>
      </c>
      <c r="I1859" s="2" t="s">
        <v>102</v>
      </c>
    </row>
    <row r="1860" spans="2:9" x14ac:dyDescent="0.25">
      <c r="B1860" s="3">
        <v>131.52000000000001</v>
      </c>
      <c r="C1860" s="1">
        <v>0.25438</v>
      </c>
      <c r="D1860" s="3">
        <v>33.33</v>
      </c>
      <c r="E1860" s="2" t="s">
        <v>102</v>
      </c>
      <c r="F1860" s="3">
        <v>110.48</v>
      </c>
      <c r="G1860" s="1">
        <v>0.40615000000000001</v>
      </c>
      <c r="H1860" s="3">
        <v>44.75</v>
      </c>
      <c r="I1860" s="2" t="s">
        <v>102</v>
      </c>
    </row>
    <row r="1861" spans="2:9" x14ac:dyDescent="0.25">
      <c r="B1861" s="3">
        <v>131.58000000000001</v>
      </c>
      <c r="C1861" s="1">
        <v>0.25438</v>
      </c>
      <c r="D1861" s="3">
        <v>33.4</v>
      </c>
      <c r="E1861" s="2" t="s">
        <v>102</v>
      </c>
      <c r="F1861" s="3">
        <v>110.55</v>
      </c>
      <c r="G1861" s="1">
        <v>0.40615000000000001</v>
      </c>
      <c r="H1861" s="3">
        <v>44.81</v>
      </c>
      <c r="I1861" s="2" t="s">
        <v>102</v>
      </c>
    </row>
    <row r="1862" spans="2:9" x14ac:dyDescent="0.25">
      <c r="B1862" s="3">
        <v>131.65</v>
      </c>
      <c r="C1862" s="1">
        <v>0.25438</v>
      </c>
      <c r="D1862" s="3">
        <v>33.47</v>
      </c>
      <c r="E1862" s="2" t="s">
        <v>102</v>
      </c>
      <c r="F1862" s="3">
        <v>110.61</v>
      </c>
      <c r="G1862" s="1">
        <v>0.40615000000000001</v>
      </c>
      <c r="H1862" s="3">
        <v>44.88</v>
      </c>
      <c r="I1862" s="2" t="s">
        <v>102</v>
      </c>
    </row>
    <row r="1863" spans="2:9" x14ac:dyDescent="0.25">
      <c r="B1863" s="3">
        <v>131.72</v>
      </c>
      <c r="C1863" s="1">
        <v>0.25438</v>
      </c>
      <c r="D1863" s="3">
        <v>33.53</v>
      </c>
      <c r="E1863" s="2" t="s">
        <v>102</v>
      </c>
      <c r="F1863" s="3">
        <v>110.68</v>
      </c>
      <c r="G1863" s="1">
        <v>0.40615000000000001</v>
      </c>
      <c r="H1863" s="3">
        <v>44.95</v>
      </c>
      <c r="I1863" s="2" t="s">
        <v>102</v>
      </c>
    </row>
    <row r="1864" spans="2:9" x14ac:dyDescent="0.25">
      <c r="B1864" s="3">
        <v>131.78</v>
      </c>
      <c r="C1864" s="1">
        <v>0.25447999999999998</v>
      </c>
      <c r="D1864" s="3">
        <v>33.6</v>
      </c>
      <c r="E1864" s="2" t="s">
        <v>102</v>
      </c>
      <c r="F1864" s="3">
        <v>110.75</v>
      </c>
      <c r="G1864" s="1">
        <v>0.40615000000000001</v>
      </c>
      <c r="H1864" s="3">
        <v>45.02</v>
      </c>
      <c r="I1864" s="2" t="s">
        <v>102</v>
      </c>
    </row>
    <row r="1865" spans="2:9" x14ac:dyDescent="0.25">
      <c r="B1865" s="3">
        <v>131.85</v>
      </c>
      <c r="C1865" s="1">
        <v>0.25447999999999998</v>
      </c>
      <c r="D1865" s="3">
        <v>33.659999999999997</v>
      </c>
      <c r="E1865" s="2" t="s">
        <v>102</v>
      </c>
      <c r="F1865" s="3">
        <v>110.81</v>
      </c>
      <c r="G1865" s="1">
        <v>0.40615000000000001</v>
      </c>
      <c r="H1865" s="3">
        <v>45.08</v>
      </c>
      <c r="I1865" s="2" t="s">
        <v>102</v>
      </c>
    </row>
    <row r="1866" spans="2:9" x14ac:dyDescent="0.25">
      <c r="B1866" s="3">
        <v>131.91999999999999</v>
      </c>
      <c r="C1866" s="1">
        <v>0.25447999999999998</v>
      </c>
      <c r="D1866" s="3">
        <v>33.729999999999997</v>
      </c>
      <c r="E1866" s="2" t="s">
        <v>102</v>
      </c>
      <c r="F1866" s="3">
        <v>110.88</v>
      </c>
      <c r="G1866" s="1">
        <v>0.40625</v>
      </c>
      <c r="H1866" s="3">
        <v>45.15</v>
      </c>
      <c r="I1866" s="2" t="s">
        <v>102</v>
      </c>
    </row>
    <row r="1867" spans="2:9" x14ac:dyDescent="0.25">
      <c r="B1867" s="3">
        <v>131.97999999999999</v>
      </c>
      <c r="C1867" s="1">
        <v>0.25457999999999997</v>
      </c>
      <c r="D1867" s="3">
        <v>33.799999999999997</v>
      </c>
      <c r="E1867" s="2" t="s">
        <v>102</v>
      </c>
      <c r="F1867" s="3">
        <v>110.95</v>
      </c>
      <c r="G1867" s="1">
        <v>0.40625</v>
      </c>
      <c r="H1867" s="3">
        <v>45.22</v>
      </c>
      <c r="I1867" s="2" t="s">
        <v>102</v>
      </c>
    </row>
    <row r="1868" spans="2:9" x14ac:dyDescent="0.25">
      <c r="B1868" s="3">
        <v>132.05000000000001</v>
      </c>
      <c r="C1868" s="1">
        <v>0.25457999999999997</v>
      </c>
      <c r="D1868" s="3">
        <v>33.86</v>
      </c>
      <c r="E1868" s="2" t="s">
        <v>102</v>
      </c>
      <c r="F1868" s="3">
        <v>111.01</v>
      </c>
      <c r="G1868" s="1">
        <v>0.40625</v>
      </c>
      <c r="H1868" s="3">
        <v>45.28</v>
      </c>
      <c r="I1868" s="2" t="s">
        <v>102</v>
      </c>
    </row>
    <row r="1869" spans="2:9" x14ac:dyDescent="0.25">
      <c r="B1869" s="3">
        <v>132.12</v>
      </c>
      <c r="C1869" s="1">
        <v>0.25457999999999997</v>
      </c>
      <c r="D1869" s="3">
        <v>33.93</v>
      </c>
      <c r="E1869" s="2" t="s">
        <v>102</v>
      </c>
      <c r="F1869" s="3">
        <v>111.08</v>
      </c>
      <c r="G1869" s="1">
        <v>0.40625</v>
      </c>
      <c r="H1869" s="3">
        <v>45.35</v>
      </c>
      <c r="I1869" s="2" t="s">
        <v>102</v>
      </c>
    </row>
    <row r="1870" spans="2:9" x14ac:dyDescent="0.25">
      <c r="B1870" s="3">
        <v>132.18</v>
      </c>
      <c r="C1870" s="1">
        <v>0.25468000000000002</v>
      </c>
      <c r="D1870" s="3">
        <v>34</v>
      </c>
      <c r="E1870" s="2" t="s">
        <v>102</v>
      </c>
      <c r="F1870" s="3">
        <v>111.15</v>
      </c>
      <c r="G1870" s="1">
        <v>0.40625</v>
      </c>
      <c r="H1870" s="3">
        <v>45.42</v>
      </c>
      <c r="I1870" s="2" t="s">
        <v>102</v>
      </c>
    </row>
    <row r="1871" spans="2:9" x14ac:dyDescent="0.25">
      <c r="B1871" s="3">
        <v>132.25</v>
      </c>
      <c r="C1871" s="1">
        <v>0.25468000000000002</v>
      </c>
      <c r="D1871" s="3">
        <v>34.06</v>
      </c>
      <c r="E1871" s="2" t="s">
        <v>102</v>
      </c>
      <c r="F1871" s="3">
        <v>111.22</v>
      </c>
      <c r="G1871" s="1">
        <v>0.40625</v>
      </c>
      <c r="H1871" s="3">
        <v>45.48</v>
      </c>
      <c r="I1871" s="2" t="s">
        <v>102</v>
      </c>
    </row>
    <row r="1872" spans="2:9" x14ac:dyDescent="0.25">
      <c r="B1872" s="3">
        <v>132.32</v>
      </c>
      <c r="C1872" s="1">
        <v>0.25468000000000002</v>
      </c>
      <c r="D1872" s="3">
        <v>34.130000000000003</v>
      </c>
      <c r="E1872" s="2" t="s">
        <v>102</v>
      </c>
      <c r="F1872" s="3">
        <v>111.28</v>
      </c>
      <c r="G1872" s="1">
        <v>0.40625</v>
      </c>
      <c r="H1872" s="3">
        <v>45.55</v>
      </c>
      <c r="I1872" s="2" t="s">
        <v>102</v>
      </c>
    </row>
    <row r="1873" spans="2:9" x14ac:dyDescent="0.25">
      <c r="B1873" s="3">
        <v>132.38999999999999</v>
      </c>
      <c r="C1873" s="1">
        <v>0.25478000000000001</v>
      </c>
      <c r="D1873" s="3">
        <v>34.200000000000003</v>
      </c>
      <c r="E1873" s="2" t="s">
        <v>102</v>
      </c>
      <c r="F1873" s="3">
        <v>111.35</v>
      </c>
      <c r="G1873" s="1">
        <v>0.40634999999999999</v>
      </c>
      <c r="H1873" s="3">
        <v>45.62</v>
      </c>
      <c r="I1873" s="2" t="s">
        <v>102</v>
      </c>
    </row>
    <row r="1874" spans="2:9" x14ac:dyDescent="0.25">
      <c r="B1874" s="3">
        <v>132.44999999999999</v>
      </c>
      <c r="C1874" s="1">
        <v>0.25478000000000001</v>
      </c>
      <c r="D1874" s="3">
        <v>34.26</v>
      </c>
      <c r="E1874" s="2" t="s">
        <v>102</v>
      </c>
      <c r="F1874" s="3">
        <v>111.42</v>
      </c>
      <c r="G1874" s="1">
        <v>0.40634999999999999</v>
      </c>
      <c r="H1874" s="3">
        <v>45.68</v>
      </c>
      <c r="I1874" s="2" t="s">
        <v>102</v>
      </c>
    </row>
    <row r="1875" spans="2:9" x14ac:dyDescent="0.25">
      <c r="B1875" s="3">
        <v>132.52000000000001</v>
      </c>
      <c r="C1875" s="1">
        <v>0.25478000000000001</v>
      </c>
      <c r="D1875" s="3">
        <v>34.33</v>
      </c>
      <c r="E1875" s="2" t="s">
        <v>102</v>
      </c>
      <c r="F1875" s="3">
        <v>111.48</v>
      </c>
      <c r="G1875" s="1">
        <v>0.40634999999999999</v>
      </c>
      <c r="H1875" s="3">
        <v>45.75</v>
      </c>
      <c r="I1875" s="2" t="s">
        <v>102</v>
      </c>
    </row>
    <row r="1876" spans="2:9" x14ac:dyDescent="0.25">
      <c r="B1876" s="3">
        <v>132.59</v>
      </c>
      <c r="C1876" s="1">
        <v>0.25478000000000001</v>
      </c>
      <c r="D1876" s="3">
        <v>34.4</v>
      </c>
      <c r="E1876" s="2" t="s">
        <v>102</v>
      </c>
      <c r="F1876" s="3">
        <v>111.55</v>
      </c>
      <c r="G1876" s="1">
        <v>0.40634999999999999</v>
      </c>
      <c r="H1876" s="3">
        <v>45.81</v>
      </c>
      <c r="I1876" s="2" t="s">
        <v>102</v>
      </c>
    </row>
    <row r="1877" spans="2:9" x14ac:dyDescent="0.25">
      <c r="B1877" s="3">
        <v>132.65</v>
      </c>
      <c r="C1877" s="1">
        <v>0.25488</v>
      </c>
      <c r="D1877" s="3">
        <v>34.46</v>
      </c>
      <c r="E1877" s="2" t="s">
        <v>102</v>
      </c>
      <c r="F1877" s="3">
        <v>111.62</v>
      </c>
      <c r="G1877" s="1">
        <v>0.40634999999999999</v>
      </c>
      <c r="H1877" s="3">
        <v>45.88</v>
      </c>
      <c r="I1877" s="2" t="s">
        <v>102</v>
      </c>
    </row>
    <row r="1878" spans="2:9" x14ac:dyDescent="0.25">
      <c r="B1878" s="3">
        <v>132.72</v>
      </c>
      <c r="C1878" s="1">
        <v>0.25488</v>
      </c>
      <c r="D1878" s="3">
        <v>34.53</v>
      </c>
      <c r="E1878" s="2" t="s">
        <v>102</v>
      </c>
      <c r="F1878" s="3">
        <v>111.68</v>
      </c>
      <c r="G1878" s="1">
        <v>0.40634999999999999</v>
      </c>
      <c r="H1878" s="3">
        <v>45.95</v>
      </c>
      <c r="I1878" s="2" t="s">
        <v>102</v>
      </c>
    </row>
    <row r="1879" spans="2:9" x14ac:dyDescent="0.25">
      <c r="B1879" s="3">
        <v>132.79</v>
      </c>
      <c r="C1879" s="1">
        <v>0.25488</v>
      </c>
      <c r="D1879" s="3">
        <v>34.590000000000003</v>
      </c>
      <c r="E1879" s="2" t="s">
        <v>102</v>
      </c>
      <c r="F1879" s="3">
        <v>111.75</v>
      </c>
      <c r="G1879" s="1">
        <v>0.40634999999999999</v>
      </c>
      <c r="H1879" s="3">
        <v>46.01</v>
      </c>
      <c r="I1879" s="2" t="s">
        <v>102</v>
      </c>
    </row>
    <row r="1880" spans="2:9" x14ac:dyDescent="0.25">
      <c r="B1880" s="3">
        <v>132.85</v>
      </c>
      <c r="C1880" s="1">
        <v>0.25497999999999998</v>
      </c>
      <c r="D1880" s="3">
        <v>34.659999999999997</v>
      </c>
      <c r="E1880" s="2" t="s">
        <v>102</v>
      </c>
      <c r="F1880" s="3">
        <v>111.82</v>
      </c>
      <c r="G1880" s="1">
        <v>0.40634999999999999</v>
      </c>
      <c r="H1880" s="3">
        <v>46.08</v>
      </c>
      <c r="I1880" s="2" t="s">
        <v>102</v>
      </c>
    </row>
    <row r="1881" spans="2:9" x14ac:dyDescent="0.25">
      <c r="B1881" s="3">
        <v>132.91999999999999</v>
      </c>
      <c r="C1881" s="1">
        <v>0.25497999999999998</v>
      </c>
      <c r="D1881" s="3">
        <v>34.729999999999997</v>
      </c>
      <c r="E1881" s="2" t="s">
        <v>102</v>
      </c>
      <c r="F1881" s="3">
        <v>111.88</v>
      </c>
      <c r="G1881" s="1">
        <v>0.40644999999999998</v>
      </c>
      <c r="H1881" s="3">
        <v>46.15</v>
      </c>
      <c r="I1881" s="2" t="s">
        <v>102</v>
      </c>
    </row>
    <row r="1882" spans="2:9" x14ac:dyDescent="0.25">
      <c r="B1882" s="3">
        <v>132.97999999999999</v>
      </c>
      <c r="C1882" s="1">
        <v>0.25497999999999998</v>
      </c>
      <c r="D1882" s="3">
        <v>34.79</v>
      </c>
      <c r="E1882" s="2" t="s">
        <v>102</v>
      </c>
      <c r="F1882" s="3">
        <v>111.95</v>
      </c>
      <c r="G1882" s="1">
        <v>0.40644999999999998</v>
      </c>
      <c r="H1882" s="3">
        <v>46.21</v>
      </c>
      <c r="I1882" s="2" t="s">
        <v>102</v>
      </c>
    </row>
    <row r="1883" spans="2:9" x14ac:dyDescent="0.25">
      <c r="B1883" s="3">
        <v>133.05000000000001</v>
      </c>
      <c r="C1883" s="1">
        <v>0.25507999999999997</v>
      </c>
      <c r="D1883" s="3">
        <v>34.86</v>
      </c>
      <c r="E1883" s="2" t="s">
        <v>102</v>
      </c>
      <c r="F1883" s="3">
        <v>112.02</v>
      </c>
      <c r="G1883" s="1">
        <v>0.40644999999999998</v>
      </c>
      <c r="H1883" s="3">
        <v>46.28</v>
      </c>
      <c r="I1883" s="2" t="s">
        <v>102</v>
      </c>
    </row>
    <row r="1884" spans="2:9" x14ac:dyDescent="0.25">
      <c r="B1884" s="3">
        <v>133.12</v>
      </c>
      <c r="C1884" s="1">
        <v>0.25507999999999997</v>
      </c>
      <c r="D1884" s="3">
        <v>34.93</v>
      </c>
      <c r="E1884" s="2" t="s">
        <v>102</v>
      </c>
      <c r="F1884" s="3">
        <v>112.08</v>
      </c>
      <c r="G1884" s="1">
        <v>0.40644999999999998</v>
      </c>
      <c r="H1884" s="3">
        <v>46.35</v>
      </c>
      <c r="I1884" s="2" t="s">
        <v>102</v>
      </c>
    </row>
    <row r="1885" spans="2:9" x14ac:dyDescent="0.25">
      <c r="B1885" s="3">
        <v>133.19</v>
      </c>
      <c r="C1885" s="1">
        <v>0.25507999999999997</v>
      </c>
      <c r="D1885" s="3">
        <v>34.99</v>
      </c>
      <c r="E1885" s="2" t="s">
        <v>102</v>
      </c>
      <c r="F1885" s="3">
        <v>112.15</v>
      </c>
      <c r="G1885" s="1">
        <v>0.40644999999999998</v>
      </c>
      <c r="H1885" s="3">
        <v>46.41</v>
      </c>
      <c r="I1885" s="2" t="s">
        <v>102</v>
      </c>
    </row>
    <row r="1886" spans="2:9" x14ac:dyDescent="0.25">
      <c r="B1886" s="3">
        <v>133.25</v>
      </c>
      <c r="C1886" s="1">
        <v>0.25518000000000002</v>
      </c>
      <c r="D1886" s="3">
        <v>35.06</v>
      </c>
      <c r="E1886" s="2" t="s">
        <v>102</v>
      </c>
      <c r="F1886" s="3">
        <v>112.22</v>
      </c>
      <c r="G1886" s="1">
        <v>0.40644999999999998</v>
      </c>
      <c r="H1886" s="3">
        <v>46.48</v>
      </c>
      <c r="I1886" s="2" t="s">
        <v>102</v>
      </c>
    </row>
    <row r="1887" spans="2:9" x14ac:dyDescent="0.25">
      <c r="B1887" s="3">
        <v>133.32</v>
      </c>
      <c r="C1887" s="1">
        <v>0.25518000000000002</v>
      </c>
      <c r="D1887" s="3">
        <v>35.130000000000003</v>
      </c>
      <c r="E1887" s="2" t="s">
        <v>102</v>
      </c>
      <c r="F1887" s="3">
        <v>112.28</v>
      </c>
      <c r="G1887" s="1">
        <v>0.40644999999999998</v>
      </c>
      <c r="H1887" s="3">
        <v>46.55</v>
      </c>
      <c r="I1887" s="2" t="s">
        <v>102</v>
      </c>
    </row>
    <row r="1888" spans="2:9" x14ac:dyDescent="0.25">
      <c r="B1888" s="3">
        <v>133.38999999999999</v>
      </c>
      <c r="C1888" s="1">
        <v>0.25518000000000002</v>
      </c>
      <c r="D1888" s="3">
        <v>35.19</v>
      </c>
      <c r="E1888" s="2" t="s">
        <v>102</v>
      </c>
      <c r="F1888" s="3">
        <v>112.35</v>
      </c>
      <c r="G1888" s="1">
        <v>0.40644999999999998</v>
      </c>
      <c r="H1888" s="3">
        <v>46.61</v>
      </c>
      <c r="I1888" s="2" t="s">
        <v>102</v>
      </c>
    </row>
    <row r="1889" spans="2:9" x14ac:dyDescent="0.25">
      <c r="B1889" s="3">
        <v>133.44999999999999</v>
      </c>
      <c r="C1889" s="1">
        <v>0.25518000000000002</v>
      </c>
      <c r="D1889" s="3">
        <v>35.26</v>
      </c>
      <c r="E1889" s="2" t="s">
        <v>102</v>
      </c>
      <c r="F1889" s="3">
        <v>112.42</v>
      </c>
      <c r="G1889" s="1">
        <v>0.40655000000000002</v>
      </c>
      <c r="H1889" s="3">
        <v>46.68</v>
      </c>
      <c r="I1889" s="2" t="s">
        <v>102</v>
      </c>
    </row>
    <row r="1890" spans="2:9" x14ac:dyDescent="0.25">
      <c r="B1890" s="3">
        <v>133.52000000000001</v>
      </c>
      <c r="C1890" s="1">
        <v>0.25528000000000001</v>
      </c>
      <c r="D1890" s="3">
        <v>35.32</v>
      </c>
      <c r="E1890" s="2" t="s">
        <v>102</v>
      </c>
      <c r="F1890" s="3">
        <v>112.48</v>
      </c>
      <c r="G1890" s="1">
        <v>0.40655000000000002</v>
      </c>
      <c r="H1890" s="3">
        <v>46.75</v>
      </c>
      <c r="I1890" s="2" t="s">
        <v>102</v>
      </c>
    </row>
    <row r="1891" spans="2:9" x14ac:dyDescent="0.25">
      <c r="B1891" s="3">
        <v>133.59</v>
      </c>
      <c r="C1891" s="1">
        <v>0.25528000000000001</v>
      </c>
      <c r="D1891" s="3">
        <v>35.39</v>
      </c>
      <c r="E1891" s="2" t="s">
        <v>102</v>
      </c>
      <c r="F1891" s="3">
        <v>112.55</v>
      </c>
      <c r="G1891" s="1">
        <v>0.40655000000000002</v>
      </c>
      <c r="H1891" s="3">
        <v>46.81</v>
      </c>
      <c r="I1891" s="2" t="s">
        <v>102</v>
      </c>
    </row>
    <row r="1892" spans="2:9" x14ac:dyDescent="0.25">
      <c r="B1892" s="3">
        <v>133.65</v>
      </c>
      <c r="C1892" s="1">
        <v>0.25528000000000001</v>
      </c>
      <c r="D1892" s="3">
        <v>35.46</v>
      </c>
      <c r="E1892" s="2" t="s">
        <v>102</v>
      </c>
      <c r="F1892" s="3">
        <v>112.62</v>
      </c>
      <c r="G1892" s="1">
        <v>0.40655000000000002</v>
      </c>
      <c r="H1892" s="3">
        <v>46.88</v>
      </c>
      <c r="I1892" s="2" t="s">
        <v>102</v>
      </c>
    </row>
    <row r="1893" spans="2:9" x14ac:dyDescent="0.25">
      <c r="B1893" s="3">
        <v>133.72</v>
      </c>
      <c r="C1893" s="1">
        <v>0.25538</v>
      </c>
      <c r="D1893" s="3">
        <v>35.520000000000003</v>
      </c>
      <c r="E1893" s="2" t="s">
        <v>102</v>
      </c>
      <c r="F1893" s="3">
        <v>112.68</v>
      </c>
      <c r="G1893" s="1">
        <v>0.40655000000000002</v>
      </c>
      <c r="H1893" s="3">
        <v>46.94</v>
      </c>
      <c r="I1893" s="2" t="s">
        <v>102</v>
      </c>
    </row>
    <row r="1894" spans="2:9" x14ac:dyDescent="0.25">
      <c r="B1894" s="3">
        <v>133.79</v>
      </c>
      <c r="C1894" s="1">
        <v>0.25538</v>
      </c>
      <c r="D1894" s="3">
        <v>35.590000000000003</v>
      </c>
      <c r="E1894" s="2" t="s">
        <v>102</v>
      </c>
      <c r="F1894" s="3">
        <v>112.75</v>
      </c>
      <c r="G1894" s="1">
        <v>0.40655000000000002</v>
      </c>
      <c r="H1894" s="3">
        <v>47.01</v>
      </c>
      <c r="I1894" s="2" t="s">
        <v>102</v>
      </c>
    </row>
    <row r="1895" spans="2:9" x14ac:dyDescent="0.25">
      <c r="B1895" s="3">
        <v>133.85</v>
      </c>
      <c r="C1895" s="1">
        <v>0.25538</v>
      </c>
      <c r="D1895" s="3">
        <v>35.659999999999997</v>
      </c>
      <c r="E1895" s="2" t="s">
        <v>102</v>
      </c>
      <c r="F1895" s="3">
        <v>112.82</v>
      </c>
      <c r="G1895" s="1">
        <v>0.40655000000000002</v>
      </c>
      <c r="H1895" s="3">
        <v>47.08</v>
      </c>
      <c r="I1895" s="2" t="s">
        <v>102</v>
      </c>
    </row>
    <row r="1896" spans="2:9" x14ac:dyDescent="0.25">
      <c r="B1896" s="3">
        <v>133.91999999999999</v>
      </c>
      <c r="C1896" s="1">
        <v>0.25538</v>
      </c>
      <c r="D1896" s="3">
        <v>35.72</v>
      </c>
      <c r="E1896" s="2" t="s">
        <v>102</v>
      </c>
      <c r="F1896" s="3">
        <v>112.88</v>
      </c>
      <c r="G1896" s="1">
        <v>0.40665000000000001</v>
      </c>
      <c r="H1896" s="3">
        <v>47.14</v>
      </c>
      <c r="I1896" s="2" t="s">
        <v>102</v>
      </c>
    </row>
    <row r="1897" spans="2:9" x14ac:dyDescent="0.25">
      <c r="B1897" s="3">
        <v>133.99</v>
      </c>
      <c r="C1897" s="1">
        <v>0.25547999999999998</v>
      </c>
      <c r="D1897" s="3">
        <v>35.79</v>
      </c>
      <c r="E1897" s="2" t="s">
        <v>102</v>
      </c>
      <c r="F1897" s="3">
        <v>112.95</v>
      </c>
      <c r="G1897" s="1">
        <v>0.40665000000000001</v>
      </c>
      <c r="H1897" s="3">
        <v>47.21</v>
      </c>
      <c r="I1897" s="2" t="s">
        <v>102</v>
      </c>
    </row>
    <row r="1898" spans="2:9" x14ac:dyDescent="0.25">
      <c r="B1898" s="3">
        <v>134.05000000000001</v>
      </c>
      <c r="C1898" s="1">
        <v>0.25547999999999998</v>
      </c>
      <c r="D1898" s="3">
        <v>35.86</v>
      </c>
      <c r="E1898" s="2" t="s">
        <v>102</v>
      </c>
      <c r="F1898" s="3">
        <v>113.02</v>
      </c>
      <c r="G1898" s="1">
        <v>0.40675</v>
      </c>
      <c r="H1898" s="3">
        <v>47.28</v>
      </c>
      <c r="I1898" s="2" t="s">
        <v>102</v>
      </c>
    </row>
    <row r="1899" spans="2:9" x14ac:dyDescent="0.25">
      <c r="B1899" s="3">
        <v>134.12</v>
      </c>
      <c r="C1899" s="1">
        <v>0.25547999999999998</v>
      </c>
      <c r="D1899" s="3">
        <v>35.92</v>
      </c>
      <c r="E1899" s="2" t="s">
        <v>102</v>
      </c>
      <c r="F1899" s="3">
        <v>113.08</v>
      </c>
      <c r="G1899" s="1">
        <v>0.40675</v>
      </c>
      <c r="H1899" s="3">
        <v>47.34</v>
      </c>
      <c r="I1899" s="2" t="s">
        <v>102</v>
      </c>
    </row>
    <row r="1900" spans="2:9" x14ac:dyDescent="0.25">
      <c r="B1900" s="3">
        <v>134.19</v>
      </c>
      <c r="C1900" s="1">
        <v>0.25557999999999997</v>
      </c>
      <c r="D1900" s="3">
        <v>35.99</v>
      </c>
      <c r="E1900" s="2" t="s">
        <v>102</v>
      </c>
      <c r="F1900" s="3">
        <v>113.15</v>
      </c>
      <c r="G1900" s="1">
        <v>0.40675</v>
      </c>
      <c r="H1900" s="3">
        <v>47.41</v>
      </c>
      <c r="I1900" s="2" t="s">
        <v>102</v>
      </c>
    </row>
    <row r="1901" spans="2:9" x14ac:dyDescent="0.25">
      <c r="B1901" s="3">
        <v>134.25</v>
      </c>
      <c r="C1901" s="1">
        <v>0.25557999999999997</v>
      </c>
      <c r="D1901" s="3">
        <v>36.06</v>
      </c>
      <c r="E1901" s="2" t="s">
        <v>102</v>
      </c>
      <c r="F1901" s="3">
        <v>113.22</v>
      </c>
      <c r="G1901" s="1">
        <v>0.40684999999999999</v>
      </c>
      <c r="H1901" s="3">
        <v>47.48</v>
      </c>
      <c r="I1901" s="2" t="s">
        <v>102</v>
      </c>
    </row>
    <row r="1902" spans="2:9" x14ac:dyDescent="0.25">
      <c r="B1902" s="3">
        <v>134.32</v>
      </c>
      <c r="C1902" s="1">
        <v>0.25557999999999997</v>
      </c>
      <c r="D1902" s="3">
        <v>36.119999999999997</v>
      </c>
      <c r="E1902" s="2" t="s">
        <v>102</v>
      </c>
      <c r="F1902" s="3">
        <v>113.28</v>
      </c>
      <c r="G1902" s="1">
        <v>0.40684999999999999</v>
      </c>
      <c r="H1902" s="3">
        <v>47.54</v>
      </c>
      <c r="I1902" s="2" t="s">
        <v>102</v>
      </c>
    </row>
    <row r="1903" spans="2:9" x14ac:dyDescent="0.25">
      <c r="B1903" s="3">
        <v>134.38999999999999</v>
      </c>
      <c r="C1903" s="1">
        <v>0.25557999999999997</v>
      </c>
      <c r="D1903" s="3">
        <v>36.19</v>
      </c>
      <c r="E1903" s="2" t="s">
        <v>102</v>
      </c>
      <c r="F1903" s="3">
        <v>113.35</v>
      </c>
      <c r="G1903" s="1">
        <v>0.40684999999999999</v>
      </c>
      <c r="H1903" s="3">
        <v>47.61</v>
      </c>
      <c r="I1903" s="2" t="s">
        <v>102</v>
      </c>
    </row>
    <row r="1904" spans="2:9" x14ac:dyDescent="0.25">
      <c r="B1904" s="3">
        <v>134.44999999999999</v>
      </c>
      <c r="C1904" s="1">
        <v>0.25568000000000002</v>
      </c>
      <c r="D1904" s="3">
        <v>36.25</v>
      </c>
      <c r="E1904" s="2" t="s">
        <v>102</v>
      </c>
      <c r="F1904" s="3">
        <v>113.42</v>
      </c>
      <c r="G1904" s="1">
        <v>0.40684999999999999</v>
      </c>
      <c r="H1904" s="3">
        <v>47.68</v>
      </c>
      <c r="I1904" s="2" t="s">
        <v>102</v>
      </c>
    </row>
    <row r="1905" spans="2:9" x14ac:dyDescent="0.25">
      <c r="B1905" s="3">
        <v>134.52000000000001</v>
      </c>
      <c r="C1905" s="1">
        <v>0.25568000000000002</v>
      </c>
      <c r="D1905" s="3">
        <v>36.32</v>
      </c>
      <c r="E1905" s="2" t="s">
        <v>102</v>
      </c>
      <c r="F1905" s="3">
        <v>113.48</v>
      </c>
      <c r="G1905" s="1">
        <v>0.40684999999999999</v>
      </c>
      <c r="H1905" s="3">
        <v>47.74</v>
      </c>
      <c r="I1905" s="2" t="s">
        <v>102</v>
      </c>
    </row>
    <row r="1906" spans="2:9" x14ac:dyDescent="0.25">
      <c r="B1906" s="3">
        <v>134.59</v>
      </c>
      <c r="C1906" s="1">
        <v>0.25568000000000002</v>
      </c>
      <c r="D1906" s="3">
        <v>36.39</v>
      </c>
      <c r="E1906" s="2" t="s">
        <v>102</v>
      </c>
      <c r="F1906" s="3">
        <v>113.55</v>
      </c>
      <c r="G1906" s="1">
        <v>0.40694999999999998</v>
      </c>
      <c r="H1906" s="3">
        <v>47.81</v>
      </c>
      <c r="I1906" s="2" t="s">
        <v>102</v>
      </c>
    </row>
    <row r="1907" spans="2:9" x14ac:dyDescent="0.25">
      <c r="B1907" s="3">
        <v>134.65</v>
      </c>
      <c r="C1907" s="1">
        <v>0.25578000000000001</v>
      </c>
      <c r="D1907" s="3">
        <v>36.450000000000003</v>
      </c>
      <c r="E1907" s="2" t="s">
        <v>102</v>
      </c>
      <c r="F1907" s="3">
        <v>113.62</v>
      </c>
      <c r="G1907" s="1">
        <v>0.40694999999999998</v>
      </c>
      <c r="H1907" s="3">
        <v>47.88</v>
      </c>
      <c r="I1907" s="2" t="s">
        <v>102</v>
      </c>
    </row>
    <row r="1908" spans="2:9" x14ac:dyDescent="0.25">
      <c r="B1908" s="3">
        <v>134.72</v>
      </c>
      <c r="C1908" s="1">
        <v>0.25578000000000001</v>
      </c>
      <c r="D1908" s="3">
        <v>36.520000000000003</v>
      </c>
      <c r="E1908" s="2" t="s">
        <v>102</v>
      </c>
      <c r="F1908" s="3">
        <v>113.68</v>
      </c>
      <c r="G1908" s="1">
        <v>0.40694999999999998</v>
      </c>
      <c r="H1908" s="3">
        <v>47.94</v>
      </c>
      <c r="I1908" s="2" t="s">
        <v>102</v>
      </c>
    </row>
    <row r="1909" spans="2:9" x14ac:dyDescent="0.25">
      <c r="B1909" s="3">
        <v>134.79</v>
      </c>
      <c r="C1909" s="1">
        <v>0.25578000000000001</v>
      </c>
      <c r="D1909" s="3">
        <v>36.590000000000003</v>
      </c>
      <c r="E1909" s="2" t="s">
        <v>102</v>
      </c>
      <c r="F1909" s="3">
        <v>113.75</v>
      </c>
      <c r="G1909" s="1">
        <v>0.40694999999999998</v>
      </c>
      <c r="H1909" s="3">
        <v>48.01</v>
      </c>
      <c r="I1909" s="2" t="s">
        <v>102</v>
      </c>
    </row>
    <row r="1910" spans="2:9" x14ac:dyDescent="0.25">
      <c r="B1910" s="3">
        <v>134.85</v>
      </c>
      <c r="C1910" s="1">
        <v>0.25578000000000001</v>
      </c>
      <c r="D1910" s="3">
        <v>36.65</v>
      </c>
      <c r="E1910" s="2" t="s">
        <v>102</v>
      </c>
      <c r="F1910" s="3">
        <v>113.82</v>
      </c>
      <c r="G1910" s="1">
        <v>0.40694999999999998</v>
      </c>
      <c r="H1910" s="3">
        <v>48.08</v>
      </c>
      <c r="I1910" s="2" t="s">
        <v>102</v>
      </c>
    </row>
    <row r="1911" spans="2:9" x14ac:dyDescent="0.25">
      <c r="B1911" s="3">
        <v>134.91999999999999</v>
      </c>
      <c r="C1911" s="1">
        <v>0.25588</v>
      </c>
      <c r="D1911" s="3">
        <v>36.72</v>
      </c>
      <c r="E1911" s="2" t="s">
        <v>102</v>
      </c>
      <c r="F1911" s="3">
        <v>113.89</v>
      </c>
      <c r="G1911" s="1">
        <v>0.40694999999999998</v>
      </c>
      <c r="H1911" s="3">
        <v>48.14</v>
      </c>
      <c r="I1911" s="2" t="s">
        <v>102</v>
      </c>
    </row>
    <row r="1912" spans="2:9" x14ac:dyDescent="0.25">
      <c r="B1912" s="3">
        <v>134.99</v>
      </c>
      <c r="C1912" s="1">
        <v>0.25588</v>
      </c>
      <c r="D1912" s="3">
        <v>36.79</v>
      </c>
      <c r="E1912" s="2" t="s">
        <v>102</v>
      </c>
      <c r="F1912" s="3">
        <v>113.95</v>
      </c>
      <c r="G1912" s="1">
        <v>0.40694999999999998</v>
      </c>
      <c r="H1912" s="3">
        <v>48.21</v>
      </c>
      <c r="I1912" s="2" t="s">
        <v>102</v>
      </c>
    </row>
    <row r="1913" spans="2:9" x14ac:dyDescent="0.25">
      <c r="B1913" s="3">
        <v>135.05000000000001</v>
      </c>
      <c r="C1913" s="1">
        <v>0.25588</v>
      </c>
      <c r="D1913" s="3">
        <v>36.85</v>
      </c>
      <c r="E1913" s="2" t="s">
        <v>102</v>
      </c>
      <c r="F1913" s="3">
        <v>114.02</v>
      </c>
      <c r="G1913" s="1">
        <v>0.40705000000000002</v>
      </c>
      <c r="H1913" s="3">
        <v>48.28</v>
      </c>
      <c r="I1913" s="2" t="s">
        <v>102</v>
      </c>
    </row>
    <row r="1914" spans="2:9" x14ac:dyDescent="0.25">
      <c r="B1914" s="3">
        <v>135.12</v>
      </c>
      <c r="C1914" s="1">
        <v>0.25588</v>
      </c>
      <c r="D1914" s="3">
        <v>36.92</v>
      </c>
      <c r="E1914" s="2" t="s">
        <v>102</v>
      </c>
      <c r="F1914" s="3">
        <v>114.09</v>
      </c>
      <c r="G1914" s="1">
        <v>0.40705000000000002</v>
      </c>
      <c r="H1914" s="3">
        <v>48.34</v>
      </c>
      <c r="I1914" s="2" t="s">
        <v>102</v>
      </c>
    </row>
    <row r="1915" spans="2:9" x14ac:dyDescent="0.25">
      <c r="B1915" s="3">
        <v>135.19</v>
      </c>
      <c r="C1915" s="1">
        <v>0.25597999999999999</v>
      </c>
      <c r="D1915" s="3">
        <v>36.99</v>
      </c>
      <c r="E1915" s="2" t="s">
        <v>102</v>
      </c>
      <c r="F1915" s="3">
        <v>114.15</v>
      </c>
      <c r="G1915" s="1">
        <v>0.40705000000000002</v>
      </c>
      <c r="H1915" s="3">
        <v>48.41</v>
      </c>
      <c r="I1915" s="2" t="s">
        <v>102</v>
      </c>
    </row>
    <row r="1916" spans="2:9" x14ac:dyDescent="0.25">
      <c r="B1916" s="3">
        <v>135.26</v>
      </c>
      <c r="C1916" s="1">
        <v>0.25597999999999999</v>
      </c>
      <c r="D1916" s="3">
        <v>37.049999999999997</v>
      </c>
      <c r="E1916" s="2" t="s">
        <v>102</v>
      </c>
      <c r="F1916" s="3">
        <v>114.22</v>
      </c>
      <c r="G1916" s="1">
        <v>0.40705000000000002</v>
      </c>
      <c r="H1916" s="3">
        <v>48.47</v>
      </c>
      <c r="I1916" s="2" t="s">
        <v>102</v>
      </c>
    </row>
    <row r="1917" spans="2:9" x14ac:dyDescent="0.25">
      <c r="B1917" s="3">
        <v>135.32</v>
      </c>
      <c r="C1917" s="1">
        <v>0.25597999999999999</v>
      </c>
      <c r="D1917" s="3">
        <v>37.119999999999997</v>
      </c>
      <c r="E1917" s="2" t="s">
        <v>102</v>
      </c>
      <c r="F1917" s="3">
        <v>114.29</v>
      </c>
      <c r="G1917" s="1">
        <v>0.40705000000000002</v>
      </c>
      <c r="H1917" s="3">
        <v>48.54</v>
      </c>
      <c r="I1917" s="2" t="s">
        <v>102</v>
      </c>
    </row>
    <row r="1918" spans="2:9" x14ac:dyDescent="0.25">
      <c r="B1918" s="3">
        <v>135.38999999999999</v>
      </c>
      <c r="C1918" s="1">
        <v>0.25597999999999999</v>
      </c>
      <c r="D1918" s="3">
        <v>37.19</v>
      </c>
      <c r="E1918" s="2" t="s">
        <v>102</v>
      </c>
      <c r="F1918" s="3">
        <v>114.35</v>
      </c>
      <c r="G1918" s="1">
        <v>0.40705000000000002</v>
      </c>
      <c r="H1918" s="3">
        <v>48.61</v>
      </c>
      <c r="I1918" s="2" t="s">
        <v>102</v>
      </c>
    </row>
    <row r="1919" spans="2:9" x14ac:dyDescent="0.25">
      <c r="B1919" s="3">
        <v>135.46</v>
      </c>
      <c r="C1919" s="1">
        <v>0.25607999999999997</v>
      </c>
      <c r="D1919" s="3">
        <v>37.25</v>
      </c>
      <c r="E1919" s="2" t="s">
        <v>102</v>
      </c>
      <c r="F1919" s="3">
        <v>114.42</v>
      </c>
      <c r="G1919" s="1">
        <v>0.40715000000000001</v>
      </c>
      <c r="H1919" s="3">
        <v>48.67</v>
      </c>
      <c r="I1919" s="2" t="s">
        <v>102</v>
      </c>
    </row>
    <row r="1920" spans="2:9" x14ac:dyDescent="0.25">
      <c r="B1920" s="3">
        <v>135.52000000000001</v>
      </c>
      <c r="C1920" s="1">
        <v>0.25607999999999997</v>
      </c>
      <c r="D1920" s="3">
        <v>37.32</v>
      </c>
      <c r="E1920" s="2" t="s">
        <v>102</v>
      </c>
      <c r="F1920" s="3">
        <v>114.49</v>
      </c>
      <c r="G1920" s="1">
        <v>0.40715000000000001</v>
      </c>
      <c r="H1920" s="3">
        <v>48.74</v>
      </c>
      <c r="I1920" s="2" t="s">
        <v>102</v>
      </c>
    </row>
    <row r="1921" spans="2:9" x14ac:dyDescent="0.25">
      <c r="B1921" s="3">
        <v>135.59</v>
      </c>
      <c r="C1921" s="1">
        <v>0.25607999999999997</v>
      </c>
      <c r="D1921" s="3">
        <v>37.380000000000003</v>
      </c>
      <c r="E1921" s="2" t="s">
        <v>102</v>
      </c>
      <c r="F1921" s="3">
        <v>114.55</v>
      </c>
      <c r="G1921" s="1">
        <v>0.40715000000000001</v>
      </c>
      <c r="H1921" s="3">
        <v>48.81</v>
      </c>
      <c r="I1921" s="2" t="s">
        <v>102</v>
      </c>
    </row>
    <row r="1922" spans="2:9" x14ac:dyDescent="0.25">
      <c r="B1922" s="3">
        <v>135.66</v>
      </c>
      <c r="C1922" s="1">
        <v>0.25618000000000002</v>
      </c>
      <c r="D1922" s="3">
        <v>37.450000000000003</v>
      </c>
      <c r="E1922" s="2" t="s">
        <v>102</v>
      </c>
      <c r="F1922" s="3">
        <v>114.62</v>
      </c>
      <c r="G1922" s="1">
        <v>0.40715000000000001</v>
      </c>
      <c r="H1922" s="3">
        <v>48.87</v>
      </c>
      <c r="I1922" s="2" t="s">
        <v>102</v>
      </c>
    </row>
    <row r="1923" spans="2:9" x14ac:dyDescent="0.25">
      <c r="B1923" s="3">
        <v>135.72</v>
      </c>
      <c r="C1923" s="1">
        <v>0.25618000000000002</v>
      </c>
      <c r="D1923" s="3">
        <v>37.520000000000003</v>
      </c>
      <c r="E1923" s="2" t="s">
        <v>102</v>
      </c>
      <c r="F1923" s="3">
        <v>114.69</v>
      </c>
      <c r="G1923" s="1">
        <v>0.40715000000000001</v>
      </c>
      <c r="H1923" s="3">
        <v>48.94</v>
      </c>
      <c r="I1923" s="2" t="s">
        <v>102</v>
      </c>
    </row>
    <row r="1924" spans="2:9" x14ac:dyDescent="0.25">
      <c r="B1924" s="3">
        <v>135.79</v>
      </c>
      <c r="C1924" s="1">
        <v>0.25618000000000002</v>
      </c>
      <c r="D1924" s="3">
        <v>37.58</v>
      </c>
      <c r="E1924" s="2" t="s">
        <v>102</v>
      </c>
      <c r="F1924" s="3">
        <v>114.75</v>
      </c>
      <c r="G1924" s="1">
        <v>0.40715000000000001</v>
      </c>
      <c r="H1924" s="3">
        <v>49.01</v>
      </c>
      <c r="I1924" s="2" t="s">
        <v>102</v>
      </c>
    </row>
    <row r="1925" spans="2:9" x14ac:dyDescent="0.25">
      <c r="B1925" s="3">
        <v>135.86000000000001</v>
      </c>
      <c r="C1925" s="1">
        <v>0.25618000000000002</v>
      </c>
      <c r="D1925" s="3">
        <v>37.65</v>
      </c>
      <c r="E1925" s="2" t="s">
        <v>102</v>
      </c>
      <c r="F1925" s="3">
        <v>114.82</v>
      </c>
      <c r="G1925" s="1">
        <v>0.40725</v>
      </c>
      <c r="H1925" s="3">
        <v>49.07</v>
      </c>
      <c r="I1925" s="2" t="s">
        <v>102</v>
      </c>
    </row>
    <row r="1926" spans="2:9" x14ac:dyDescent="0.25">
      <c r="B1926" s="3">
        <v>135.91999999999999</v>
      </c>
      <c r="C1926" s="1">
        <v>0.25628000000000001</v>
      </c>
      <c r="D1926" s="3">
        <v>37.72</v>
      </c>
      <c r="E1926" s="2" t="s">
        <v>102</v>
      </c>
      <c r="F1926" s="3">
        <v>114.89</v>
      </c>
      <c r="G1926" s="1">
        <v>0.40725</v>
      </c>
      <c r="H1926" s="3">
        <v>49.14</v>
      </c>
      <c r="I1926" s="2" t="s">
        <v>102</v>
      </c>
    </row>
    <row r="1927" spans="2:9" x14ac:dyDescent="0.25">
      <c r="B1927" s="3">
        <v>135.99</v>
      </c>
      <c r="C1927" s="1">
        <v>0.25628000000000001</v>
      </c>
      <c r="D1927" s="3">
        <v>37.78</v>
      </c>
      <c r="E1927" s="2" t="s">
        <v>102</v>
      </c>
      <c r="F1927" s="3">
        <v>114.95</v>
      </c>
      <c r="G1927" s="1">
        <v>0.40725</v>
      </c>
      <c r="H1927" s="3">
        <v>49.21</v>
      </c>
      <c r="I1927" s="2" t="s">
        <v>102</v>
      </c>
    </row>
    <row r="1928" spans="2:9" x14ac:dyDescent="0.25">
      <c r="B1928" s="3">
        <v>136.06</v>
      </c>
      <c r="C1928" s="1">
        <v>0.25628000000000001</v>
      </c>
      <c r="D1928" s="3">
        <v>37.85</v>
      </c>
      <c r="E1928" s="2" t="s">
        <v>102</v>
      </c>
      <c r="F1928" s="3">
        <v>115.02</v>
      </c>
      <c r="G1928" s="1">
        <v>0.40734999999999999</v>
      </c>
      <c r="H1928" s="3">
        <v>49.27</v>
      </c>
      <c r="I1928" s="2" t="s">
        <v>102</v>
      </c>
    </row>
    <row r="1929" spans="2:9" x14ac:dyDescent="0.25">
      <c r="B1929" s="3">
        <v>136.12</v>
      </c>
      <c r="C1929" s="1">
        <v>0.25638</v>
      </c>
      <c r="D1929" s="3">
        <v>37.92</v>
      </c>
      <c r="E1929" s="2" t="s">
        <v>102</v>
      </c>
      <c r="F1929" s="3">
        <v>115.09</v>
      </c>
      <c r="G1929" s="1">
        <v>0.40734999999999999</v>
      </c>
      <c r="H1929" s="3">
        <v>49.34</v>
      </c>
      <c r="I1929" s="2" t="s">
        <v>102</v>
      </c>
    </row>
    <row r="1930" spans="2:9" x14ac:dyDescent="0.25">
      <c r="B1930" s="3">
        <v>136.19</v>
      </c>
      <c r="C1930" s="1">
        <v>0.25638</v>
      </c>
      <c r="D1930" s="3">
        <v>37.979999999999997</v>
      </c>
      <c r="E1930" s="2" t="s">
        <v>102</v>
      </c>
      <c r="F1930" s="3">
        <v>115.15</v>
      </c>
      <c r="G1930" s="1">
        <v>0.40744999999999998</v>
      </c>
      <c r="H1930" s="3">
        <v>49.41</v>
      </c>
      <c r="I1930" s="2" t="s">
        <v>102</v>
      </c>
    </row>
    <row r="1931" spans="2:9" x14ac:dyDescent="0.25">
      <c r="B1931" s="3">
        <v>136.26</v>
      </c>
      <c r="C1931" s="1">
        <v>0.25638</v>
      </c>
      <c r="D1931" s="3">
        <v>38.049999999999997</v>
      </c>
      <c r="E1931" s="2" t="s">
        <v>102</v>
      </c>
      <c r="F1931" s="3">
        <v>115.22</v>
      </c>
      <c r="G1931" s="1">
        <v>0.40744999999999998</v>
      </c>
      <c r="H1931" s="3">
        <v>49.47</v>
      </c>
      <c r="I1931" s="2" t="s">
        <v>102</v>
      </c>
    </row>
    <row r="1932" spans="2:9" x14ac:dyDescent="0.25">
      <c r="B1932" s="3">
        <v>136.32</v>
      </c>
      <c r="C1932" s="1">
        <v>0.25638</v>
      </c>
      <c r="D1932" s="3">
        <v>38.119999999999997</v>
      </c>
      <c r="E1932" s="2" t="s">
        <v>102</v>
      </c>
      <c r="F1932" s="3">
        <v>115.29</v>
      </c>
      <c r="G1932" s="1">
        <v>0.40744999999999998</v>
      </c>
      <c r="H1932" s="3">
        <v>49.54</v>
      </c>
      <c r="I1932" s="2" t="s">
        <v>102</v>
      </c>
    </row>
    <row r="1933" spans="2:9" x14ac:dyDescent="0.25">
      <c r="B1933" s="3">
        <v>136.38999999999999</v>
      </c>
      <c r="C1933" s="1">
        <v>0.25647999999999999</v>
      </c>
      <c r="D1933" s="3">
        <v>38.18</v>
      </c>
      <c r="E1933" s="2" t="s">
        <v>102</v>
      </c>
      <c r="F1933" s="3">
        <v>115.35</v>
      </c>
      <c r="G1933" s="1">
        <v>0.40744999999999998</v>
      </c>
      <c r="H1933" s="3">
        <v>49.6</v>
      </c>
      <c r="I1933" s="2" t="s">
        <v>102</v>
      </c>
    </row>
    <row r="1934" spans="2:9" x14ac:dyDescent="0.25">
      <c r="B1934" s="3">
        <v>136.46</v>
      </c>
      <c r="C1934" s="1">
        <v>0.25647999999999999</v>
      </c>
      <c r="D1934" s="3">
        <v>38.25</v>
      </c>
      <c r="E1934" s="2" t="s">
        <v>102</v>
      </c>
      <c r="F1934" s="3">
        <v>115.42</v>
      </c>
      <c r="G1934" s="1">
        <v>0.40755000000000002</v>
      </c>
      <c r="H1934" s="3">
        <v>49.67</v>
      </c>
      <c r="I1934" s="2" t="s">
        <v>102</v>
      </c>
    </row>
    <row r="1935" spans="2:9" x14ac:dyDescent="0.25">
      <c r="B1935" s="3">
        <v>136.52000000000001</v>
      </c>
      <c r="C1935" s="1">
        <v>0.25647999999999999</v>
      </c>
      <c r="D1935" s="3">
        <v>38.32</v>
      </c>
      <c r="E1935" s="2" t="s">
        <v>102</v>
      </c>
      <c r="F1935" s="3">
        <v>115.49</v>
      </c>
      <c r="G1935" s="1">
        <v>0.40755000000000002</v>
      </c>
      <c r="H1935" s="3">
        <v>49.74</v>
      </c>
      <c r="I1935" s="2" t="s">
        <v>102</v>
      </c>
    </row>
    <row r="1936" spans="2:9" x14ac:dyDescent="0.25">
      <c r="B1936" s="3">
        <v>136.59</v>
      </c>
      <c r="C1936" s="1">
        <v>0.25647999999999999</v>
      </c>
      <c r="D1936" s="3">
        <v>38.380000000000003</v>
      </c>
      <c r="E1936" s="2" t="s">
        <v>102</v>
      </c>
      <c r="F1936" s="3">
        <v>115.56</v>
      </c>
      <c r="G1936" s="1">
        <v>0.40765000000000001</v>
      </c>
      <c r="H1936" s="3">
        <v>49.8</v>
      </c>
      <c r="I1936" s="2" t="s">
        <v>102</v>
      </c>
    </row>
    <row r="1937" spans="2:9" x14ac:dyDescent="0.25">
      <c r="B1937" s="3">
        <v>136.66</v>
      </c>
      <c r="C1937" s="1">
        <v>0.25657999999999997</v>
      </c>
      <c r="D1937" s="3">
        <v>38.450000000000003</v>
      </c>
      <c r="E1937" s="2" t="s">
        <v>102</v>
      </c>
      <c r="F1937" s="3">
        <v>115.62</v>
      </c>
      <c r="G1937" s="1">
        <v>0.40765000000000001</v>
      </c>
      <c r="H1937" s="3">
        <v>49.87</v>
      </c>
      <c r="I1937" s="2" t="s">
        <v>102</v>
      </c>
    </row>
    <row r="1938" spans="2:9" x14ac:dyDescent="0.25">
      <c r="B1938" s="3">
        <v>136.72</v>
      </c>
      <c r="C1938" s="1">
        <v>0.25657999999999997</v>
      </c>
      <c r="D1938" s="3">
        <v>38.51</v>
      </c>
      <c r="E1938" s="2" t="s">
        <v>102</v>
      </c>
      <c r="F1938" s="3">
        <v>115.69</v>
      </c>
      <c r="G1938" s="1">
        <v>0.40765000000000001</v>
      </c>
      <c r="H1938" s="3">
        <v>49.94</v>
      </c>
      <c r="I1938" s="2" t="s">
        <v>102</v>
      </c>
    </row>
    <row r="1939" spans="2:9" x14ac:dyDescent="0.25">
      <c r="B1939" s="3">
        <v>136.79</v>
      </c>
      <c r="C1939" s="1">
        <v>0.25657999999999997</v>
      </c>
      <c r="D1939" s="3">
        <v>38.58</v>
      </c>
      <c r="E1939" s="2" t="s">
        <v>102</v>
      </c>
      <c r="F1939" s="3">
        <v>115.76</v>
      </c>
      <c r="G1939" s="1">
        <v>0.40775</v>
      </c>
      <c r="H1939" s="3">
        <v>50</v>
      </c>
      <c r="I1939" s="2" t="s">
        <v>102</v>
      </c>
    </row>
    <row r="1940" spans="2:9" x14ac:dyDescent="0.25">
      <c r="B1940" s="3">
        <v>136.86000000000001</v>
      </c>
      <c r="C1940" s="1">
        <v>0.25668000000000002</v>
      </c>
      <c r="D1940" s="3">
        <v>38.65</v>
      </c>
      <c r="E1940" s="2" t="s">
        <v>102</v>
      </c>
      <c r="F1940" s="3">
        <v>115.82</v>
      </c>
      <c r="G1940" s="1">
        <v>0.40775</v>
      </c>
      <c r="H1940" s="3">
        <v>50.07</v>
      </c>
      <c r="I1940" s="2" t="s">
        <v>102</v>
      </c>
    </row>
    <row r="1941" spans="2:9" x14ac:dyDescent="0.25">
      <c r="B1941" s="3">
        <v>136.91999999999999</v>
      </c>
      <c r="C1941" s="1">
        <v>0.25668000000000002</v>
      </c>
      <c r="D1941" s="3">
        <v>38.72</v>
      </c>
      <c r="E1941" s="2" t="s">
        <v>102</v>
      </c>
      <c r="F1941" s="3">
        <v>115.89</v>
      </c>
      <c r="G1941" s="1">
        <v>0.40775</v>
      </c>
      <c r="H1941" s="3">
        <v>50.14</v>
      </c>
      <c r="I1941" s="2" t="s">
        <v>102</v>
      </c>
    </row>
    <row r="1942" spans="2:9" x14ac:dyDescent="0.25">
      <c r="B1942" s="3">
        <v>136.99</v>
      </c>
      <c r="C1942" s="1">
        <v>0.25668000000000002</v>
      </c>
      <c r="D1942" s="3">
        <v>38.78</v>
      </c>
      <c r="E1942" s="2" t="s">
        <v>102</v>
      </c>
      <c r="F1942" s="3">
        <v>115.96</v>
      </c>
      <c r="G1942" s="1">
        <v>0.40784999999999999</v>
      </c>
      <c r="H1942" s="3">
        <v>50.2</v>
      </c>
      <c r="I1942" s="2" t="s">
        <v>102</v>
      </c>
    </row>
    <row r="1943" spans="2:9" x14ac:dyDescent="0.25">
      <c r="B1943" s="3">
        <v>137.06</v>
      </c>
      <c r="C1943" s="1">
        <v>0.25668000000000002</v>
      </c>
      <c r="D1943" s="3">
        <v>38.85</v>
      </c>
      <c r="E1943" s="2" t="s">
        <v>102</v>
      </c>
      <c r="F1943" s="3">
        <v>116.02</v>
      </c>
      <c r="G1943" s="1">
        <v>0.40784999999999999</v>
      </c>
      <c r="H1943" s="3">
        <v>50.27</v>
      </c>
      <c r="I1943" s="2" t="s">
        <v>102</v>
      </c>
    </row>
    <row r="1944" spans="2:9" x14ac:dyDescent="0.25">
      <c r="B1944" s="3">
        <v>137.12</v>
      </c>
      <c r="C1944" s="1">
        <v>0.25678000000000001</v>
      </c>
      <c r="D1944" s="3">
        <v>38.909999999999997</v>
      </c>
      <c r="E1944" s="2" t="s">
        <v>102</v>
      </c>
      <c r="F1944" s="3">
        <v>116.09</v>
      </c>
      <c r="G1944" s="1">
        <v>0.40784999999999999</v>
      </c>
      <c r="H1944" s="3">
        <v>50.34</v>
      </c>
      <c r="I1944" s="2" t="s">
        <v>102</v>
      </c>
    </row>
    <row r="1945" spans="2:9" x14ac:dyDescent="0.25">
      <c r="B1945" s="3">
        <v>137.19</v>
      </c>
      <c r="C1945" s="1">
        <v>0.25678000000000001</v>
      </c>
      <c r="D1945" s="3">
        <v>38.979999999999997</v>
      </c>
      <c r="E1945" s="2" t="s">
        <v>102</v>
      </c>
      <c r="F1945" s="3">
        <v>116.16</v>
      </c>
      <c r="G1945" s="1">
        <v>0.40794999999999998</v>
      </c>
      <c r="H1945" s="3">
        <v>50.4</v>
      </c>
      <c r="I1945" s="2" t="s">
        <v>102</v>
      </c>
    </row>
    <row r="1946" spans="2:9" x14ac:dyDescent="0.25">
      <c r="B1946" s="3">
        <v>137.26</v>
      </c>
      <c r="C1946" s="1">
        <v>0.25678000000000001</v>
      </c>
      <c r="D1946" s="3">
        <v>39.049999999999997</v>
      </c>
      <c r="E1946" s="2" t="s">
        <v>102</v>
      </c>
      <c r="F1946" s="3">
        <v>116.22</v>
      </c>
      <c r="G1946" s="1">
        <v>0.40794999999999998</v>
      </c>
      <c r="H1946" s="3">
        <v>50.47</v>
      </c>
      <c r="I1946" s="2" t="s">
        <v>102</v>
      </c>
    </row>
    <row r="1947" spans="2:9" x14ac:dyDescent="0.25">
      <c r="B1947" s="3">
        <v>137.32</v>
      </c>
      <c r="C1947" s="1">
        <v>0.25688</v>
      </c>
      <c r="D1947" s="3">
        <v>39.11</v>
      </c>
      <c r="E1947" s="2" t="s">
        <v>102</v>
      </c>
      <c r="F1947" s="3">
        <v>116.29</v>
      </c>
      <c r="G1947" s="1">
        <v>0.40794999999999998</v>
      </c>
      <c r="H1947" s="3">
        <v>50.54</v>
      </c>
      <c r="I1947" s="2" t="s">
        <v>102</v>
      </c>
    </row>
    <row r="1948" spans="2:9" x14ac:dyDescent="0.25">
      <c r="B1948" s="3">
        <v>137.38999999999999</v>
      </c>
      <c r="C1948" s="1">
        <v>0.25688</v>
      </c>
      <c r="D1948" s="3">
        <v>39.18</v>
      </c>
      <c r="E1948" s="2" t="s">
        <v>102</v>
      </c>
      <c r="F1948" s="3">
        <v>116.36</v>
      </c>
      <c r="G1948" s="1">
        <v>0.40794999999999998</v>
      </c>
      <c r="H1948" s="3">
        <v>50.6</v>
      </c>
      <c r="I1948" s="2" t="s">
        <v>102</v>
      </c>
    </row>
    <row r="1949" spans="2:9" x14ac:dyDescent="0.25">
      <c r="B1949" s="3">
        <v>137.46</v>
      </c>
      <c r="C1949" s="1">
        <v>0.25688</v>
      </c>
      <c r="D1949" s="3">
        <v>39.25</v>
      </c>
      <c r="E1949" s="2" t="s">
        <v>102</v>
      </c>
      <c r="F1949" s="3">
        <v>116.42</v>
      </c>
      <c r="G1949" s="1">
        <v>0.40794999999999998</v>
      </c>
      <c r="H1949" s="3">
        <v>50.67</v>
      </c>
      <c r="I1949" s="2" t="s">
        <v>102</v>
      </c>
    </row>
    <row r="1950" spans="2:9" x14ac:dyDescent="0.25">
      <c r="B1950" s="3">
        <v>137.52000000000001</v>
      </c>
      <c r="C1950" s="1">
        <v>0.25688</v>
      </c>
      <c r="D1950" s="3">
        <v>39.31</v>
      </c>
      <c r="E1950" s="2" t="s">
        <v>102</v>
      </c>
      <c r="F1950" s="3">
        <v>116.49</v>
      </c>
      <c r="G1950" s="1">
        <v>0.40805000000000002</v>
      </c>
      <c r="H1950" s="3">
        <v>50.74</v>
      </c>
      <c r="I1950" s="2" t="s">
        <v>102</v>
      </c>
    </row>
    <row r="1951" spans="2:9" x14ac:dyDescent="0.25">
      <c r="B1951" s="3">
        <v>137.59</v>
      </c>
      <c r="C1951" s="1">
        <v>0.25697999999999999</v>
      </c>
      <c r="D1951" s="3">
        <v>39.380000000000003</v>
      </c>
      <c r="E1951" s="2" t="s">
        <v>102</v>
      </c>
      <c r="F1951" s="3">
        <v>116.56</v>
      </c>
      <c r="G1951" s="1">
        <v>0.40805000000000002</v>
      </c>
      <c r="H1951" s="3">
        <v>50.8</v>
      </c>
      <c r="I1951" s="2" t="s">
        <v>102</v>
      </c>
    </row>
    <row r="1952" spans="2:9" x14ac:dyDescent="0.25">
      <c r="B1952" s="3">
        <v>137.66</v>
      </c>
      <c r="C1952" s="1">
        <v>0.25697999999999999</v>
      </c>
      <c r="D1952" s="3">
        <v>39.450000000000003</v>
      </c>
      <c r="E1952" s="2" t="s">
        <v>102</v>
      </c>
      <c r="F1952" s="3">
        <v>116.62</v>
      </c>
      <c r="G1952" s="1">
        <v>0.40805000000000002</v>
      </c>
      <c r="H1952" s="3">
        <v>50.87</v>
      </c>
      <c r="I1952" s="2" t="s">
        <v>102</v>
      </c>
    </row>
    <row r="1953" spans="2:9" x14ac:dyDescent="0.25">
      <c r="B1953" s="3">
        <v>137.72</v>
      </c>
      <c r="C1953" s="1">
        <v>0.25697999999999999</v>
      </c>
      <c r="D1953" s="3">
        <v>39.51</v>
      </c>
      <c r="E1953" s="2" t="s">
        <v>102</v>
      </c>
      <c r="F1953" s="3">
        <v>116.69</v>
      </c>
      <c r="G1953" s="1">
        <v>0.40815000000000001</v>
      </c>
      <c r="H1953" s="3">
        <v>50.94</v>
      </c>
      <c r="I1953" s="2" t="s">
        <v>102</v>
      </c>
    </row>
    <row r="1954" spans="2:9" x14ac:dyDescent="0.25">
      <c r="B1954" s="3">
        <v>137.79</v>
      </c>
      <c r="C1954" s="1">
        <v>0.25707999999999998</v>
      </c>
      <c r="D1954" s="3">
        <v>39.58</v>
      </c>
      <c r="E1954" s="2" t="s">
        <v>102</v>
      </c>
      <c r="F1954" s="3">
        <v>116.76</v>
      </c>
      <c r="G1954" s="1">
        <v>0.40815000000000001</v>
      </c>
      <c r="H1954" s="3">
        <v>51</v>
      </c>
      <c r="I1954" s="2" t="s">
        <v>102</v>
      </c>
    </row>
    <row r="1955" spans="2:9" x14ac:dyDescent="0.25">
      <c r="B1955" s="3">
        <v>137.86000000000001</v>
      </c>
      <c r="C1955" s="1">
        <v>0.25707999999999998</v>
      </c>
      <c r="D1955" s="3">
        <v>39.65</v>
      </c>
      <c r="E1955" s="2" t="s">
        <v>102</v>
      </c>
      <c r="F1955" s="3">
        <v>116.82</v>
      </c>
      <c r="G1955" s="1">
        <v>0.40815000000000001</v>
      </c>
      <c r="H1955" s="3">
        <v>51.07</v>
      </c>
      <c r="I1955" s="2" t="s">
        <v>102</v>
      </c>
    </row>
    <row r="1956" spans="2:9" x14ac:dyDescent="0.25">
      <c r="B1956" s="3">
        <v>137.91999999999999</v>
      </c>
      <c r="C1956" s="1">
        <v>0.25707999999999998</v>
      </c>
      <c r="D1956" s="3">
        <v>39.71</v>
      </c>
      <c r="E1956" s="2" t="s">
        <v>102</v>
      </c>
      <c r="F1956" s="3">
        <v>116.89</v>
      </c>
      <c r="G1956" s="1">
        <v>0.40825</v>
      </c>
      <c r="H1956" s="3">
        <v>51.13</v>
      </c>
      <c r="I1956" s="2" t="s">
        <v>102</v>
      </c>
    </row>
    <row r="1957" spans="2:9" x14ac:dyDescent="0.25">
      <c r="B1957" s="3">
        <v>137.99</v>
      </c>
      <c r="C1957" s="1">
        <v>0.25707999999999998</v>
      </c>
      <c r="D1957" s="3">
        <v>39.78</v>
      </c>
      <c r="E1957" s="2" t="s">
        <v>102</v>
      </c>
      <c r="F1957" s="3">
        <v>116.96</v>
      </c>
      <c r="G1957" s="1">
        <v>0.40825</v>
      </c>
      <c r="H1957" s="3">
        <v>51.2</v>
      </c>
      <c r="I1957" s="2" t="s">
        <v>102</v>
      </c>
    </row>
    <row r="1958" spans="2:9" x14ac:dyDescent="0.25">
      <c r="B1958" s="3">
        <v>138.06</v>
      </c>
      <c r="C1958" s="1">
        <v>0.25718000000000002</v>
      </c>
      <c r="D1958" s="3">
        <v>39.85</v>
      </c>
      <c r="E1958" s="2" t="s">
        <v>102</v>
      </c>
      <c r="F1958" s="3">
        <v>117.02</v>
      </c>
      <c r="G1958" s="1">
        <v>0.40825</v>
      </c>
      <c r="H1958" s="3">
        <v>51.27</v>
      </c>
      <c r="I1958" s="2" t="s">
        <v>102</v>
      </c>
    </row>
    <row r="1959" spans="2:9" x14ac:dyDescent="0.25">
      <c r="B1959" s="3">
        <v>138.12</v>
      </c>
      <c r="C1959" s="1">
        <v>0.25718000000000002</v>
      </c>
      <c r="D1959" s="3">
        <v>39.909999999999997</v>
      </c>
      <c r="E1959" s="2" t="s">
        <v>102</v>
      </c>
      <c r="F1959" s="3">
        <v>117.09</v>
      </c>
      <c r="G1959" s="1">
        <v>0.40834999999999999</v>
      </c>
      <c r="H1959" s="3">
        <v>51.33</v>
      </c>
      <c r="I1959" s="2" t="s">
        <v>102</v>
      </c>
    </row>
    <row r="1960" spans="2:9" x14ac:dyDescent="0.25">
      <c r="B1960" s="3">
        <v>138.19</v>
      </c>
      <c r="C1960" s="1">
        <v>0.25718000000000002</v>
      </c>
      <c r="D1960" s="3">
        <v>39.979999999999997</v>
      </c>
      <c r="E1960" s="2" t="s">
        <v>102</v>
      </c>
      <c r="F1960" s="3">
        <v>117.16</v>
      </c>
      <c r="G1960" s="1">
        <v>0.40834999999999999</v>
      </c>
      <c r="H1960" s="3">
        <v>51.4</v>
      </c>
      <c r="I1960" s="2" t="s">
        <v>102</v>
      </c>
    </row>
    <row r="1961" spans="2:9" x14ac:dyDescent="0.25">
      <c r="B1961" s="3">
        <v>138.26</v>
      </c>
      <c r="C1961" s="1">
        <v>0.25718000000000002</v>
      </c>
      <c r="D1961" s="3">
        <v>40.04</v>
      </c>
      <c r="E1961" s="2" t="s">
        <v>102</v>
      </c>
      <c r="F1961" s="3">
        <v>117.23</v>
      </c>
      <c r="G1961" s="1">
        <v>0.40834999999999999</v>
      </c>
      <c r="H1961" s="3">
        <v>51.47</v>
      </c>
      <c r="I1961" s="2" t="s">
        <v>102</v>
      </c>
    </row>
    <row r="1962" spans="2:9" x14ac:dyDescent="0.25">
      <c r="B1962" s="3">
        <v>138.33000000000001</v>
      </c>
      <c r="C1962" s="1">
        <v>0.25728000000000001</v>
      </c>
      <c r="D1962" s="3">
        <v>40.11</v>
      </c>
      <c r="E1962" s="2" t="s">
        <v>102</v>
      </c>
      <c r="F1962" s="3">
        <v>117.29</v>
      </c>
      <c r="G1962" s="1">
        <v>0.40844999999999998</v>
      </c>
      <c r="H1962" s="3">
        <v>51.53</v>
      </c>
      <c r="I1962" s="2" t="s">
        <v>102</v>
      </c>
    </row>
    <row r="1963" spans="2:9" x14ac:dyDescent="0.25">
      <c r="B1963" s="3">
        <v>138.38999999999999</v>
      </c>
      <c r="C1963" s="1">
        <v>0.25728000000000001</v>
      </c>
      <c r="D1963" s="3">
        <v>40.18</v>
      </c>
      <c r="E1963" s="2" t="s">
        <v>102</v>
      </c>
      <c r="F1963" s="3">
        <v>117.36</v>
      </c>
      <c r="G1963" s="1">
        <v>0.40844999999999998</v>
      </c>
      <c r="H1963" s="3">
        <v>51.6</v>
      </c>
      <c r="I1963" s="2" t="s">
        <v>102</v>
      </c>
    </row>
    <row r="1964" spans="2:9" x14ac:dyDescent="0.25">
      <c r="B1964" s="3">
        <v>138.46</v>
      </c>
      <c r="C1964" s="1">
        <v>0.25728000000000001</v>
      </c>
      <c r="D1964" s="3">
        <v>40.24</v>
      </c>
      <c r="E1964" s="2" t="s">
        <v>102</v>
      </c>
      <c r="F1964" s="3">
        <v>117.42</v>
      </c>
      <c r="G1964" s="1">
        <v>0.40844999999999998</v>
      </c>
      <c r="H1964" s="3">
        <v>51.67</v>
      </c>
      <c r="I1964" s="2" t="s">
        <v>102</v>
      </c>
    </row>
    <row r="1965" spans="2:9" x14ac:dyDescent="0.25">
      <c r="B1965" s="3">
        <v>138.53</v>
      </c>
      <c r="C1965" s="1">
        <v>0.25738</v>
      </c>
      <c r="D1965" s="3">
        <v>40.31</v>
      </c>
      <c r="E1965" s="2" t="s">
        <v>102</v>
      </c>
      <c r="F1965" s="3">
        <v>117.49</v>
      </c>
      <c r="G1965" s="1">
        <v>0.40844999999999998</v>
      </c>
      <c r="H1965" s="3">
        <v>51.73</v>
      </c>
      <c r="I1965" s="2" t="s">
        <v>102</v>
      </c>
    </row>
    <row r="1966" spans="2:9" x14ac:dyDescent="0.25">
      <c r="B1966" s="3">
        <v>138.59</v>
      </c>
      <c r="C1966" s="1">
        <v>0.25738</v>
      </c>
      <c r="D1966" s="3">
        <v>40.380000000000003</v>
      </c>
      <c r="E1966" s="2" t="s">
        <v>102</v>
      </c>
      <c r="F1966" s="3">
        <v>117.56</v>
      </c>
      <c r="G1966" s="1">
        <v>0.40855000000000002</v>
      </c>
      <c r="H1966" s="3">
        <v>51.8</v>
      </c>
      <c r="I1966" s="2" t="s">
        <v>102</v>
      </c>
    </row>
    <row r="1967" spans="2:9" x14ac:dyDescent="0.25">
      <c r="B1967" s="3">
        <v>138.66</v>
      </c>
      <c r="C1967" s="1">
        <v>0.25738</v>
      </c>
      <c r="D1967" s="3">
        <v>40.44</v>
      </c>
      <c r="E1967" s="2" t="s">
        <v>102</v>
      </c>
      <c r="F1967" s="3">
        <v>117.63</v>
      </c>
      <c r="G1967" s="1">
        <v>0.40855000000000002</v>
      </c>
      <c r="H1967" s="3">
        <v>51.87</v>
      </c>
      <c r="I1967" s="2" t="s">
        <v>102</v>
      </c>
    </row>
    <row r="1968" spans="2:9" x14ac:dyDescent="0.25">
      <c r="B1968" s="3">
        <v>138.72999999999999</v>
      </c>
      <c r="C1968" s="1">
        <v>0.25738</v>
      </c>
      <c r="D1968" s="3">
        <v>40.51</v>
      </c>
      <c r="E1968" s="2" t="s">
        <v>102</v>
      </c>
      <c r="F1968" s="3">
        <v>117.69</v>
      </c>
      <c r="G1968" s="1">
        <v>0.40855000000000002</v>
      </c>
      <c r="H1968" s="3">
        <v>51.93</v>
      </c>
      <c r="I1968" s="2" t="s">
        <v>102</v>
      </c>
    </row>
    <row r="1969" spans="2:9" x14ac:dyDescent="0.25">
      <c r="B1969" s="3">
        <v>138.79</v>
      </c>
      <c r="C1969" s="1">
        <v>0.25747999999999999</v>
      </c>
      <c r="D1969" s="3">
        <v>40.58</v>
      </c>
      <c r="E1969" s="2" t="s">
        <v>102</v>
      </c>
      <c r="F1969" s="3">
        <v>117.76</v>
      </c>
      <c r="G1969" s="1">
        <v>0.40855000000000002</v>
      </c>
      <c r="H1969" s="3">
        <v>52</v>
      </c>
      <c r="I1969" s="2" t="s">
        <v>102</v>
      </c>
    </row>
    <row r="1970" spans="2:9" x14ac:dyDescent="0.25">
      <c r="B1970" s="3">
        <v>138.86000000000001</v>
      </c>
      <c r="C1970" s="1">
        <v>0.25747999999999999</v>
      </c>
      <c r="D1970" s="3">
        <v>40.64</v>
      </c>
      <c r="E1970" s="2" t="s">
        <v>102</v>
      </c>
      <c r="F1970" s="3">
        <v>117.83</v>
      </c>
      <c r="G1970" s="1">
        <v>0.40855000000000002</v>
      </c>
      <c r="H1970" s="3">
        <v>52.07</v>
      </c>
      <c r="I1970" s="2" t="s">
        <v>102</v>
      </c>
    </row>
    <row r="1971" spans="2:9" x14ac:dyDescent="0.25">
      <c r="B1971" s="3">
        <v>138.93</v>
      </c>
      <c r="C1971" s="1">
        <v>0.25747999999999999</v>
      </c>
      <c r="D1971" s="3">
        <v>40.71</v>
      </c>
      <c r="E1971" s="2" t="s">
        <v>102</v>
      </c>
      <c r="F1971" s="3">
        <v>117.89</v>
      </c>
      <c r="G1971" s="1">
        <v>0.40855000000000002</v>
      </c>
      <c r="H1971" s="3">
        <v>52.13</v>
      </c>
      <c r="I1971" s="2" t="s">
        <v>102</v>
      </c>
    </row>
    <row r="1972" spans="2:9" x14ac:dyDescent="0.25">
      <c r="B1972" s="3">
        <v>138.99</v>
      </c>
      <c r="C1972" s="1">
        <v>0.25757999999999998</v>
      </c>
      <c r="D1972" s="3">
        <v>40.78</v>
      </c>
      <c r="E1972" s="2" t="s">
        <v>102</v>
      </c>
      <c r="F1972" s="3">
        <v>117.96</v>
      </c>
      <c r="G1972" s="1">
        <v>0.40855000000000002</v>
      </c>
      <c r="H1972" s="3">
        <v>52.2</v>
      </c>
      <c r="I1972" s="2" t="s">
        <v>102</v>
      </c>
    </row>
    <row r="1973" spans="2:9" x14ac:dyDescent="0.25">
      <c r="B1973" s="3">
        <v>139.06</v>
      </c>
      <c r="C1973" s="1">
        <v>0.25757999999999998</v>
      </c>
      <c r="D1973" s="3">
        <v>40.840000000000003</v>
      </c>
      <c r="E1973" s="2" t="s">
        <v>102</v>
      </c>
      <c r="F1973" s="3">
        <v>118.03</v>
      </c>
      <c r="G1973" s="1">
        <v>0.40865000000000001</v>
      </c>
      <c r="H1973" s="3">
        <v>52.27</v>
      </c>
      <c r="I1973" s="2" t="s">
        <v>102</v>
      </c>
    </row>
    <row r="1974" spans="2:9" x14ac:dyDescent="0.25">
      <c r="B1974" s="3">
        <v>139.13</v>
      </c>
      <c r="C1974" s="1">
        <v>0.25757999999999998</v>
      </c>
      <c r="D1974" s="3">
        <v>40.909999999999997</v>
      </c>
      <c r="E1974" s="2" t="s">
        <v>102</v>
      </c>
      <c r="F1974" s="3">
        <v>118.09</v>
      </c>
      <c r="G1974" s="1">
        <v>0.40865000000000001</v>
      </c>
      <c r="H1974" s="3">
        <v>52.33</v>
      </c>
      <c r="I1974" s="2" t="s">
        <v>102</v>
      </c>
    </row>
    <row r="1975" spans="2:9" x14ac:dyDescent="0.25">
      <c r="B1975" s="3">
        <v>139.19</v>
      </c>
      <c r="C1975" s="1">
        <v>0.25757999999999998</v>
      </c>
      <c r="D1975" s="3">
        <v>40.97</v>
      </c>
      <c r="E1975" s="2" t="s">
        <v>102</v>
      </c>
      <c r="F1975" s="3">
        <v>118.16</v>
      </c>
      <c r="G1975" s="1">
        <v>0.40865000000000001</v>
      </c>
      <c r="H1975" s="3">
        <v>52.4</v>
      </c>
      <c r="I1975" s="2" t="s">
        <v>102</v>
      </c>
    </row>
    <row r="1976" spans="2:9" x14ac:dyDescent="0.25">
      <c r="B1976" s="3">
        <v>139.26</v>
      </c>
      <c r="C1976" s="1">
        <v>0.25768000000000002</v>
      </c>
      <c r="D1976" s="3">
        <v>41.04</v>
      </c>
      <c r="E1976" s="2" t="s">
        <v>102</v>
      </c>
      <c r="F1976" s="3">
        <v>118.23</v>
      </c>
      <c r="G1976" s="1">
        <v>0.40865000000000001</v>
      </c>
      <c r="H1976" s="3">
        <v>52.47</v>
      </c>
      <c r="I1976" s="2" t="s">
        <v>102</v>
      </c>
    </row>
    <row r="1977" spans="2:9" x14ac:dyDescent="0.25">
      <c r="B1977" s="3">
        <v>139.33000000000001</v>
      </c>
      <c r="C1977" s="1">
        <v>0.25768000000000002</v>
      </c>
      <c r="D1977" s="3">
        <v>41.11</v>
      </c>
      <c r="E1977" s="2" t="s">
        <v>102</v>
      </c>
      <c r="F1977" s="3">
        <v>118.29</v>
      </c>
      <c r="G1977" s="1">
        <v>0.40865000000000001</v>
      </c>
      <c r="H1977" s="3">
        <v>52.53</v>
      </c>
      <c r="I1977" s="2" t="s">
        <v>102</v>
      </c>
    </row>
    <row r="1978" spans="2:9" x14ac:dyDescent="0.25">
      <c r="B1978" s="3">
        <v>139.38999999999999</v>
      </c>
      <c r="C1978" s="1">
        <v>0.25768000000000002</v>
      </c>
      <c r="D1978" s="3">
        <v>41.18</v>
      </c>
      <c r="E1978" s="2" t="s">
        <v>102</v>
      </c>
      <c r="F1978" s="3">
        <v>118.36</v>
      </c>
      <c r="G1978" s="1">
        <v>0.40875</v>
      </c>
      <c r="H1978" s="3">
        <v>52.6</v>
      </c>
      <c r="I1978" s="2" t="s">
        <v>102</v>
      </c>
    </row>
    <row r="1979" spans="2:9" x14ac:dyDescent="0.25">
      <c r="B1979" s="3">
        <v>139.46</v>
      </c>
      <c r="C1979" s="1">
        <v>0.25778000000000001</v>
      </c>
      <c r="D1979" s="3">
        <v>41.24</v>
      </c>
      <c r="E1979" s="2" t="s">
        <v>102</v>
      </c>
      <c r="F1979" s="3">
        <v>118.43</v>
      </c>
      <c r="G1979" s="1">
        <v>0.40875</v>
      </c>
      <c r="H1979" s="3">
        <v>52.67</v>
      </c>
      <c r="I1979" s="2" t="s">
        <v>102</v>
      </c>
    </row>
    <row r="1980" spans="2:9" x14ac:dyDescent="0.25">
      <c r="B1980" s="3">
        <v>139.53</v>
      </c>
      <c r="C1980" s="1">
        <v>0.25778000000000001</v>
      </c>
      <c r="D1980" s="3">
        <v>41.31</v>
      </c>
      <c r="E1980" s="2" t="s">
        <v>102</v>
      </c>
      <c r="F1980" s="3">
        <v>118.49</v>
      </c>
      <c r="G1980" s="1">
        <v>0.40875</v>
      </c>
      <c r="H1980" s="3">
        <v>52.73</v>
      </c>
      <c r="I1980" s="2" t="s">
        <v>102</v>
      </c>
    </row>
    <row r="1981" spans="2:9" x14ac:dyDescent="0.25">
      <c r="B1981" s="3">
        <v>139.59</v>
      </c>
      <c r="C1981" s="1">
        <v>0.25778000000000001</v>
      </c>
      <c r="D1981" s="3">
        <v>41.37</v>
      </c>
      <c r="E1981" s="2" t="s">
        <v>102</v>
      </c>
      <c r="F1981" s="3">
        <v>118.56</v>
      </c>
      <c r="G1981" s="1">
        <v>0.40875</v>
      </c>
      <c r="H1981" s="3">
        <v>52.8</v>
      </c>
      <c r="I1981" s="2" t="s">
        <v>102</v>
      </c>
    </row>
    <row r="1982" spans="2:9" x14ac:dyDescent="0.25">
      <c r="B1982" s="3">
        <v>139.66</v>
      </c>
      <c r="C1982" s="1">
        <v>0.25788</v>
      </c>
      <c r="D1982" s="3">
        <v>41.44</v>
      </c>
      <c r="E1982" s="2" t="s">
        <v>102</v>
      </c>
      <c r="F1982" s="3">
        <v>118.63</v>
      </c>
      <c r="G1982" s="1">
        <v>0.40884999999999999</v>
      </c>
      <c r="H1982" s="3">
        <v>52.87</v>
      </c>
      <c r="I1982" s="2" t="s">
        <v>102</v>
      </c>
    </row>
    <row r="1983" spans="2:9" x14ac:dyDescent="0.25">
      <c r="B1983" s="3">
        <v>139.72999999999999</v>
      </c>
      <c r="C1983" s="1">
        <v>0.25788</v>
      </c>
      <c r="D1983" s="3">
        <v>41.51</v>
      </c>
      <c r="E1983" s="2" t="s">
        <v>102</v>
      </c>
      <c r="F1983" s="3">
        <v>118.69</v>
      </c>
      <c r="G1983" s="1">
        <v>0.40884999999999999</v>
      </c>
      <c r="H1983" s="3">
        <v>52.93</v>
      </c>
      <c r="I1983" s="2" t="s">
        <v>102</v>
      </c>
    </row>
    <row r="1984" spans="2:9" x14ac:dyDescent="0.25">
      <c r="B1984" s="3">
        <v>139.79</v>
      </c>
      <c r="C1984" s="1">
        <v>0.25788</v>
      </c>
      <c r="D1984" s="3">
        <v>41.57</v>
      </c>
      <c r="E1984" s="2" t="s">
        <v>102</v>
      </c>
      <c r="F1984" s="3">
        <v>118.76</v>
      </c>
      <c r="G1984" s="1">
        <v>0.40884999999999999</v>
      </c>
      <c r="H1984" s="3">
        <v>53</v>
      </c>
      <c r="I1984" s="2" t="s">
        <v>102</v>
      </c>
    </row>
    <row r="1985" spans="2:9" x14ac:dyDescent="0.25">
      <c r="B1985" s="3">
        <v>139.86000000000001</v>
      </c>
      <c r="C1985" s="1">
        <v>0.25797999999999999</v>
      </c>
      <c r="D1985" s="3">
        <v>41.64</v>
      </c>
      <c r="E1985" s="2" t="s">
        <v>102</v>
      </c>
      <c r="F1985" s="3">
        <v>118.83</v>
      </c>
      <c r="G1985" s="1">
        <v>0.40894999999999998</v>
      </c>
      <c r="H1985" s="3">
        <v>53.07</v>
      </c>
      <c r="I1985" s="2" t="s">
        <v>102</v>
      </c>
    </row>
    <row r="1986" spans="2:9" x14ac:dyDescent="0.25">
      <c r="B1986" s="3">
        <v>139.93</v>
      </c>
      <c r="C1986" s="1">
        <v>0.25797999999999999</v>
      </c>
      <c r="D1986" s="3">
        <v>41.71</v>
      </c>
      <c r="E1986" s="2" t="s">
        <v>102</v>
      </c>
      <c r="F1986" s="3">
        <v>118.89</v>
      </c>
      <c r="G1986" s="1">
        <v>0.40894999999999998</v>
      </c>
      <c r="H1986" s="3">
        <v>53.13</v>
      </c>
      <c r="I1986" s="2" t="s">
        <v>102</v>
      </c>
    </row>
    <row r="1987" spans="2:9" x14ac:dyDescent="0.25">
      <c r="B1987" s="3">
        <v>139.99</v>
      </c>
      <c r="C1987" s="1">
        <v>0.25797999999999999</v>
      </c>
      <c r="D1987" s="3">
        <v>41.77</v>
      </c>
      <c r="E1987" s="2" t="s">
        <v>102</v>
      </c>
      <c r="F1987" s="3">
        <v>118.96</v>
      </c>
      <c r="G1987" s="1">
        <v>0.40894999999999998</v>
      </c>
      <c r="H1987" s="3">
        <v>53.2</v>
      </c>
      <c r="I1987" s="2" t="s">
        <v>102</v>
      </c>
    </row>
    <row r="1988" spans="2:9" x14ac:dyDescent="0.25">
      <c r="B1988" s="3">
        <v>140.06</v>
      </c>
      <c r="C1988" s="1">
        <v>0.25797999999999999</v>
      </c>
      <c r="D1988" s="3">
        <v>41.84</v>
      </c>
      <c r="E1988" s="2" t="s">
        <v>102</v>
      </c>
      <c r="F1988" s="3">
        <v>119.03</v>
      </c>
      <c r="G1988" s="1">
        <v>0.40905000000000002</v>
      </c>
      <c r="H1988" s="3">
        <v>53.27</v>
      </c>
      <c r="I1988" s="2" t="s">
        <v>102</v>
      </c>
    </row>
    <row r="1989" spans="2:9" x14ac:dyDescent="0.25">
      <c r="B1989" s="3">
        <v>140.13</v>
      </c>
      <c r="C1989" s="1">
        <v>0.25807999999999998</v>
      </c>
      <c r="D1989" s="3">
        <v>41.91</v>
      </c>
      <c r="E1989" s="2" t="s">
        <v>102</v>
      </c>
      <c r="F1989" s="3">
        <v>119.1</v>
      </c>
      <c r="G1989" s="1">
        <v>0.40905000000000002</v>
      </c>
      <c r="H1989" s="3">
        <v>53.33</v>
      </c>
      <c r="I1989" s="2" t="s">
        <v>102</v>
      </c>
    </row>
    <row r="1990" spans="2:9" x14ac:dyDescent="0.25">
      <c r="B1990" s="3">
        <v>140.19</v>
      </c>
      <c r="C1990" s="1">
        <v>0.25807999999999998</v>
      </c>
      <c r="D1990" s="3">
        <v>41.97</v>
      </c>
      <c r="E1990" s="2" t="s">
        <v>102</v>
      </c>
      <c r="F1990" s="3">
        <v>119.16</v>
      </c>
      <c r="G1990" s="1">
        <v>0.40915000000000001</v>
      </c>
      <c r="H1990" s="3">
        <v>53.4</v>
      </c>
      <c r="I1990" s="2" t="s">
        <v>102</v>
      </c>
    </row>
    <row r="1991" spans="2:9" x14ac:dyDescent="0.25">
      <c r="B1991" s="3">
        <v>140.26</v>
      </c>
      <c r="C1991" s="1">
        <v>0.25807999999999998</v>
      </c>
      <c r="D1991" s="3">
        <v>42.04</v>
      </c>
      <c r="E1991" s="2" t="s">
        <v>102</v>
      </c>
      <c r="F1991" s="3">
        <v>119.23</v>
      </c>
      <c r="G1991" s="1">
        <v>0.40915000000000001</v>
      </c>
      <c r="H1991" s="3">
        <v>53.47</v>
      </c>
      <c r="I1991" s="2" t="s">
        <v>102</v>
      </c>
    </row>
    <row r="1992" spans="2:9" x14ac:dyDescent="0.25">
      <c r="B1992" s="3">
        <v>140.33000000000001</v>
      </c>
      <c r="C1992" s="1">
        <v>0.25818000000000002</v>
      </c>
      <c r="D1992" s="3">
        <v>42.11</v>
      </c>
      <c r="E1992" s="2" t="s">
        <v>102</v>
      </c>
      <c r="F1992" s="3">
        <v>119.3</v>
      </c>
      <c r="G1992" s="1">
        <v>0.40915000000000001</v>
      </c>
      <c r="H1992" s="3">
        <v>53.53</v>
      </c>
      <c r="I1992" s="2" t="s">
        <v>102</v>
      </c>
    </row>
    <row r="1993" spans="2:9" x14ac:dyDescent="0.25">
      <c r="B1993" s="3">
        <v>140.38999999999999</v>
      </c>
      <c r="C1993" s="1">
        <v>0.25818000000000002</v>
      </c>
      <c r="D1993" s="3">
        <v>42.17</v>
      </c>
      <c r="E1993" s="2" t="s">
        <v>102</v>
      </c>
      <c r="F1993" s="3">
        <v>119.36</v>
      </c>
      <c r="G1993" s="1">
        <v>0.40925</v>
      </c>
      <c r="H1993" s="3">
        <v>53.6</v>
      </c>
      <c r="I1993" s="2" t="s">
        <v>102</v>
      </c>
    </row>
    <row r="1994" spans="2:9" x14ac:dyDescent="0.25">
      <c r="B1994" s="3">
        <v>140.46</v>
      </c>
      <c r="C1994" s="1">
        <v>0.25818000000000002</v>
      </c>
      <c r="D1994" s="3">
        <v>42.24</v>
      </c>
      <c r="E1994" s="2" t="s">
        <v>102</v>
      </c>
      <c r="F1994" s="3">
        <v>119.43</v>
      </c>
      <c r="G1994" s="1">
        <v>0.40925</v>
      </c>
      <c r="H1994" s="3">
        <v>53.67</v>
      </c>
      <c r="I1994" s="2" t="s">
        <v>102</v>
      </c>
    </row>
    <row r="1995" spans="2:9" x14ac:dyDescent="0.25">
      <c r="B1995" s="3">
        <v>140.53</v>
      </c>
      <c r="C1995" s="1">
        <v>0.25828000000000001</v>
      </c>
      <c r="D1995" s="3">
        <v>42.3</v>
      </c>
      <c r="E1995" s="2" t="s">
        <v>102</v>
      </c>
      <c r="F1995" s="3">
        <v>119.5</v>
      </c>
      <c r="G1995" s="1">
        <v>0.40925</v>
      </c>
      <c r="H1995" s="3">
        <v>53.73</v>
      </c>
      <c r="I1995" s="2" t="s">
        <v>102</v>
      </c>
    </row>
    <row r="1996" spans="2:9" x14ac:dyDescent="0.25">
      <c r="B1996" s="3">
        <v>140.59</v>
      </c>
      <c r="C1996" s="1">
        <v>0.25828000000000001</v>
      </c>
      <c r="D1996" s="3">
        <v>42.37</v>
      </c>
      <c r="E1996" s="2" t="s">
        <v>102</v>
      </c>
      <c r="F1996" s="3">
        <v>119.56</v>
      </c>
      <c r="G1996" s="1">
        <v>0.40925</v>
      </c>
      <c r="H1996" s="3">
        <v>53.8</v>
      </c>
      <c r="I1996" s="2" t="s">
        <v>102</v>
      </c>
    </row>
    <row r="1997" spans="2:9" x14ac:dyDescent="0.25">
      <c r="B1997" s="3">
        <v>140.66</v>
      </c>
      <c r="C1997" s="1">
        <v>0.25828000000000001</v>
      </c>
      <c r="D1997" s="3">
        <v>42.44</v>
      </c>
      <c r="E1997" s="2" t="s">
        <v>102</v>
      </c>
      <c r="F1997" s="3">
        <v>119.63</v>
      </c>
      <c r="G1997" s="1">
        <v>0.40925</v>
      </c>
      <c r="H1997" s="3">
        <v>53.87</v>
      </c>
      <c r="I1997" s="2" t="s">
        <v>102</v>
      </c>
    </row>
    <row r="1998" spans="2:9" x14ac:dyDescent="0.25">
      <c r="B1998" s="3">
        <v>140.72999999999999</v>
      </c>
      <c r="C1998" s="1">
        <v>0.25838</v>
      </c>
      <c r="D1998" s="3">
        <v>42.51</v>
      </c>
      <c r="E1998" s="2" t="s">
        <v>102</v>
      </c>
      <c r="F1998" s="3">
        <v>119.7</v>
      </c>
      <c r="G1998" s="1">
        <v>0.40934999999999999</v>
      </c>
      <c r="H1998" s="3">
        <v>53.93</v>
      </c>
      <c r="I1998" s="2" t="s">
        <v>102</v>
      </c>
    </row>
    <row r="1999" spans="2:9" x14ac:dyDescent="0.25">
      <c r="B1999" s="3">
        <v>140.79</v>
      </c>
      <c r="C1999" s="1">
        <v>0.25838</v>
      </c>
      <c r="D1999" s="3">
        <v>42.57</v>
      </c>
      <c r="E1999" s="2" t="s">
        <v>102</v>
      </c>
      <c r="F1999" s="3">
        <v>119.76</v>
      </c>
      <c r="G1999" s="1">
        <v>0.40934999999999999</v>
      </c>
      <c r="H1999" s="3">
        <v>54</v>
      </c>
      <c r="I1999" s="2" t="s">
        <v>102</v>
      </c>
    </row>
    <row r="2000" spans="2:9" x14ac:dyDescent="0.25">
      <c r="B2000" s="3">
        <v>140.86000000000001</v>
      </c>
      <c r="C2000" s="1">
        <v>0.25838</v>
      </c>
      <c r="D2000" s="3">
        <v>42.64</v>
      </c>
      <c r="E2000" s="2" t="s">
        <v>102</v>
      </c>
      <c r="F2000" s="3">
        <v>119.83</v>
      </c>
      <c r="G2000" s="1">
        <v>0.40934999999999999</v>
      </c>
      <c r="H2000" s="3">
        <v>54.07</v>
      </c>
      <c r="I2000" s="2" t="s">
        <v>102</v>
      </c>
    </row>
    <row r="2001" spans="2:9" x14ac:dyDescent="0.25">
      <c r="B2001" s="3">
        <v>140.93</v>
      </c>
      <c r="C2001" s="1">
        <v>0.25847999999999999</v>
      </c>
      <c r="D2001" s="3">
        <v>42.71</v>
      </c>
      <c r="E2001" s="2" t="s">
        <v>102</v>
      </c>
      <c r="F2001" s="3">
        <v>119.9</v>
      </c>
      <c r="G2001" s="1">
        <v>0.40934999999999999</v>
      </c>
      <c r="H2001" s="3">
        <v>54.13</v>
      </c>
      <c r="I2001" s="2" t="s">
        <v>102</v>
      </c>
    </row>
    <row r="2002" spans="2:9" x14ac:dyDescent="0.25">
      <c r="B2002" s="3">
        <v>140.99</v>
      </c>
      <c r="C2002" s="1">
        <v>0.25847999999999999</v>
      </c>
      <c r="D2002" s="3">
        <v>42.77</v>
      </c>
      <c r="E2002" s="2" t="s">
        <v>102</v>
      </c>
      <c r="F2002" s="3">
        <v>119.96</v>
      </c>
      <c r="G2002" s="1">
        <v>0.40934999999999999</v>
      </c>
      <c r="H2002" s="3">
        <v>54.2</v>
      </c>
      <c r="I2002" s="2" t="s">
        <v>102</v>
      </c>
    </row>
    <row r="2003" spans="2:9" x14ac:dyDescent="0.25">
      <c r="B2003" s="3">
        <v>141.06</v>
      </c>
      <c r="C2003" s="1">
        <v>0.25847999999999999</v>
      </c>
      <c r="D2003" s="3">
        <v>42.84</v>
      </c>
      <c r="E2003" s="2" t="s">
        <v>102</v>
      </c>
      <c r="F2003" s="3">
        <v>120.03</v>
      </c>
      <c r="G2003" s="1">
        <v>0.40944999999999998</v>
      </c>
      <c r="H2003" s="3">
        <v>54.27</v>
      </c>
      <c r="I2003" s="2" t="s">
        <v>102</v>
      </c>
    </row>
    <row r="2004" spans="2:9" x14ac:dyDescent="0.25">
      <c r="B2004" s="3">
        <v>141.13</v>
      </c>
      <c r="C2004" s="1">
        <v>0.25847999999999999</v>
      </c>
      <c r="D2004" s="3">
        <v>42.9</v>
      </c>
      <c r="E2004" s="2" t="s">
        <v>102</v>
      </c>
      <c r="F2004" s="3">
        <v>120.1</v>
      </c>
      <c r="G2004" s="1">
        <v>0.40944999999999998</v>
      </c>
      <c r="H2004" s="3">
        <v>54.33</v>
      </c>
      <c r="I2004" s="2" t="s">
        <v>102</v>
      </c>
    </row>
    <row r="2005" spans="2:9" x14ac:dyDescent="0.25">
      <c r="B2005" s="3">
        <v>141.19999999999999</v>
      </c>
      <c r="C2005" s="1">
        <v>0.25857999999999998</v>
      </c>
      <c r="D2005" s="3">
        <v>42.97</v>
      </c>
      <c r="E2005" s="2" t="s">
        <v>102</v>
      </c>
      <c r="F2005" s="3">
        <v>120.16</v>
      </c>
      <c r="G2005" s="1">
        <v>0.40944999999999998</v>
      </c>
      <c r="H2005" s="3">
        <v>54.4</v>
      </c>
      <c r="I2005" s="2" t="s">
        <v>102</v>
      </c>
    </row>
    <row r="2006" spans="2:9" x14ac:dyDescent="0.25">
      <c r="B2006" s="3">
        <v>141.26</v>
      </c>
      <c r="C2006" s="1">
        <v>0.25857999999999998</v>
      </c>
      <c r="D2006" s="3">
        <v>43.04</v>
      </c>
      <c r="E2006" s="2" t="s">
        <v>102</v>
      </c>
      <c r="F2006" s="3">
        <v>120.23</v>
      </c>
      <c r="G2006" s="1">
        <v>0.40955000000000003</v>
      </c>
      <c r="H2006" s="3">
        <v>54.47</v>
      </c>
      <c r="I2006" s="2" t="s">
        <v>102</v>
      </c>
    </row>
    <row r="2007" spans="2:9" x14ac:dyDescent="0.25">
      <c r="B2007" s="3">
        <v>141.33000000000001</v>
      </c>
      <c r="C2007" s="1">
        <v>0.25857999999999998</v>
      </c>
      <c r="D2007" s="3">
        <v>43.1</v>
      </c>
      <c r="E2007" s="2" t="s">
        <v>102</v>
      </c>
      <c r="F2007" s="3">
        <v>120.3</v>
      </c>
      <c r="G2007" s="1">
        <v>0.40955000000000003</v>
      </c>
      <c r="H2007" s="3">
        <v>54.53</v>
      </c>
      <c r="I2007" s="2" t="s">
        <v>102</v>
      </c>
    </row>
    <row r="2008" spans="2:9" x14ac:dyDescent="0.25">
      <c r="B2008" s="3">
        <v>141.4</v>
      </c>
      <c r="C2008" s="1">
        <v>0.25868000000000002</v>
      </c>
      <c r="D2008" s="3">
        <v>43.17</v>
      </c>
      <c r="E2008" s="2" t="s">
        <v>102</v>
      </c>
      <c r="F2008" s="3">
        <v>120.36</v>
      </c>
      <c r="G2008" s="1">
        <v>0.40955000000000003</v>
      </c>
      <c r="H2008" s="3">
        <v>54.6</v>
      </c>
      <c r="I2008" s="2" t="s">
        <v>102</v>
      </c>
    </row>
    <row r="2009" spans="2:9" x14ac:dyDescent="0.25">
      <c r="B2009" s="3">
        <v>141.46</v>
      </c>
      <c r="C2009" s="1">
        <v>0.25868000000000002</v>
      </c>
      <c r="D2009" s="3">
        <v>43.24</v>
      </c>
      <c r="E2009" s="2" t="s">
        <v>102</v>
      </c>
      <c r="F2009" s="3">
        <v>120.43</v>
      </c>
      <c r="G2009" s="1">
        <v>0.40955000000000003</v>
      </c>
      <c r="H2009" s="3">
        <v>54.67</v>
      </c>
      <c r="I2009" s="2" t="s">
        <v>102</v>
      </c>
    </row>
    <row r="2010" spans="2:9" x14ac:dyDescent="0.25">
      <c r="B2010" s="3">
        <v>141.53</v>
      </c>
      <c r="C2010" s="1">
        <v>0.25868000000000002</v>
      </c>
      <c r="D2010" s="3">
        <v>43.3</v>
      </c>
      <c r="E2010" s="2" t="s">
        <v>102</v>
      </c>
      <c r="F2010" s="3">
        <v>120.5</v>
      </c>
      <c r="G2010" s="1">
        <v>0.40955000000000003</v>
      </c>
      <c r="H2010" s="3">
        <v>54.73</v>
      </c>
      <c r="I2010" s="2" t="s">
        <v>102</v>
      </c>
    </row>
    <row r="2011" spans="2:9" x14ac:dyDescent="0.25">
      <c r="B2011" s="3">
        <v>141.6</v>
      </c>
      <c r="C2011" s="1">
        <v>0.25868000000000002</v>
      </c>
      <c r="D2011" s="3">
        <v>43.37</v>
      </c>
      <c r="E2011" s="2" t="s">
        <v>102</v>
      </c>
      <c r="F2011" s="3">
        <v>120.56</v>
      </c>
      <c r="G2011" s="1">
        <v>0.40955000000000003</v>
      </c>
      <c r="H2011" s="3">
        <v>54.8</v>
      </c>
      <c r="I2011" s="2" t="s">
        <v>102</v>
      </c>
    </row>
    <row r="2012" spans="2:9" x14ac:dyDescent="0.25">
      <c r="B2012" s="3">
        <v>141.66</v>
      </c>
      <c r="C2012" s="1">
        <v>0.25878000000000001</v>
      </c>
      <c r="D2012" s="3">
        <v>43.44</v>
      </c>
      <c r="E2012" s="2" t="s">
        <v>102</v>
      </c>
      <c r="F2012" s="3">
        <v>120.63</v>
      </c>
      <c r="G2012" s="1">
        <v>0.40955000000000003</v>
      </c>
      <c r="H2012" s="3">
        <v>54.87</v>
      </c>
      <c r="I2012" s="2" t="s">
        <v>102</v>
      </c>
    </row>
    <row r="2013" spans="2:9" x14ac:dyDescent="0.25">
      <c r="B2013" s="3">
        <v>141.72999999999999</v>
      </c>
      <c r="C2013" s="1">
        <v>0.25878000000000001</v>
      </c>
      <c r="D2013" s="3">
        <v>43.5</v>
      </c>
      <c r="E2013" s="2" t="s">
        <v>102</v>
      </c>
      <c r="F2013" s="3">
        <v>120.7</v>
      </c>
      <c r="G2013" s="1">
        <v>0.40955000000000003</v>
      </c>
      <c r="H2013" s="3">
        <v>54.93</v>
      </c>
      <c r="I2013" s="2" t="s">
        <v>102</v>
      </c>
    </row>
    <row r="2014" spans="2:9" x14ac:dyDescent="0.25">
      <c r="B2014" s="3">
        <v>141.80000000000001</v>
      </c>
      <c r="C2014" s="1">
        <v>0.25878000000000001</v>
      </c>
      <c r="D2014" s="3">
        <v>43.57</v>
      </c>
      <c r="E2014" s="2" t="s">
        <v>102</v>
      </c>
      <c r="F2014" s="3">
        <v>120.76</v>
      </c>
      <c r="G2014" s="1">
        <v>0.40965000000000001</v>
      </c>
      <c r="H2014" s="3">
        <v>55</v>
      </c>
      <c r="I2014" s="2" t="s">
        <v>102</v>
      </c>
    </row>
    <row r="2015" spans="2:9" x14ac:dyDescent="0.25">
      <c r="B2015" s="3">
        <v>141.86000000000001</v>
      </c>
      <c r="C2015" s="1">
        <v>0.25888</v>
      </c>
      <c r="D2015" s="3">
        <v>43.64</v>
      </c>
      <c r="E2015" s="2" t="s">
        <v>102</v>
      </c>
      <c r="F2015" s="3">
        <v>120.83</v>
      </c>
      <c r="G2015" s="1">
        <v>0.40965000000000001</v>
      </c>
      <c r="H2015" s="3">
        <v>55.07</v>
      </c>
      <c r="I2015" s="2" t="s">
        <v>102</v>
      </c>
    </row>
    <row r="2016" spans="2:9" x14ac:dyDescent="0.25">
      <c r="B2016" s="3">
        <v>141.93</v>
      </c>
      <c r="C2016" s="1">
        <v>0.25888</v>
      </c>
      <c r="D2016" s="3">
        <v>43.7</v>
      </c>
      <c r="E2016" s="2" t="s">
        <v>102</v>
      </c>
      <c r="F2016" s="3">
        <v>120.9</v>
      </c>
      <c r="G2016" s="1">
        <v>0.40965000000000001</v>
      </c>
      <c r="H2016" s="3">
        <v>55.13</v>
      </c>
      <c r="I2016" s="2" t="s">
        <v>102</v>
      </c>
    </row>
    <row r="2017" spans="2:9" x14ac:dyDescent="0.25">
      <c r="B2017" s="3">
        <v>142</v>
      </c>
      <c r="C2017" s="1">
        <v>0.25888</v>
      </c>
      <c r="D2017" s="3">
        <v>43.77</v>
      </c>
      <c r="E2017" s="2" t="s">
        <v>102</v>
      </c>
      <c r="F2017" s="3">
        <v>120.96</v>
      </c>
      <c r="G2017" s="1">
        <v>0.40965000000000001</v>
      </c>
      <c r="H2017" s="3">
        <v>55.2</v>
      </c>
      <c r="I2017" s="2" t="s">
        <v>102</v>
      </c>
    </row>
    <row r="2018" spans="2:9" x14ac:dyDescent="0.25">
      <c r="B2018" s="3">
        <v>142.06</v>
      </c>
      <c r="C2018" s="1">
        <v>0.25888</v>
      </c>
      <c r="D2018" s="3">
        <v>43.84</v>
      </c>
      <c r="E2018" s="2" t="s">
        <v>102</v>
      </c>
      <c r="F2018" s="3">
        <v>121.03</v>
      </c>
      <c r="G2018" s="1">
        <v>0.40975</v>
      </c>
      <c r="H2018" s="3">
        <v>55.27</v>
      </c>
      <c r="I2018" s="2" t="s">
        <v>102</v>
      </c>
    </row>
    <row r="2019" spans="2:9" x14ac:dyDescent="0.25">
      <c r="B2019" s="3">
        <v>142.13</v>
      </c>
      <c r="C2019" s="1">
        <v>0.25897999999999999</v>
      </c>
      <c r="D2019" s="3">
        <v>43.9</v>
      </c>
      <c r="E2019" s="2" t="s">
        <v>102</v>
      </c>
      <c r="F2019" s="3">
        <v>121.1</v>
      </c>
      <c r="G2019" s="1">
        <v>0.40975</v>
      </c>
      <c r="H2019" s="3">
        <v>55.33</v>
      </c>
      <c r="I2019" s="2" t="s">
        <v>102</v>
      </c>
    </row>
    <row r="2020" spans="2:9" x14ac:dyDescent="0.25">
      <c r="B2020" s="3">
        <v>142.19999999999999</v>
      </c>
      <c r="C2020" s="1">
        <v>0.25897999999999999</v>
      </c>
      <c r="D2020" s="3">
        <v>43.97</v>
      </c>
      <c r="E2020" s="2" t="s">
        <v>102</v>
      </c>
      <c r="F2020" s="3">
        <v>121.16</v>
      </c>
      <c r="G2020" s="1">
        <v>0.40975</v>
      </c>
      <c r="H2020" s="3">
        <v>55.4</v>
      </c>
      <c r="I2020" s="2" t="s">
        <v>102</v>
      </c>
    </row>
    <row r="2021" spans="2:9" x14ac:dyDescent="0.25">
      <c r="B2021" s="3">
        <v>142.26</v>
      </c>
      <c r="C2021" s="1">
        <v>0.25897999999999999</v>
      </c>
      <c r="D2021" s="3">
        <v>44.04</v>
      </c>
      <c r="E2021" s="2" t="s">
        <v>102</v>
      </c>
      <c r="F2021" s="3">
        <v>121.23</v>
      </c>
      <c r="G2021" s="1">
        <v>0.40975</v>
      </c>
      <c r="H2021" s="3">
        <v>55.47</v>
      </c>
      <c r="I2021" s="2" t="s">
        <v>102</v>
      </c>
    </row>
    <row r="2022" spans="2:9" x14ac:dyDescent="0.25">
      <c r="B2022" s="3">
        <v>142.33000000000001</v>
      </c>
      <c r="C2022" s="1">
        <v>0.25907999999999998</v>
      </c>
      <c r="D2022" s="3">
        <v>44.1</v>
      </c>
      <c r="E2022" s="2" t="s">
        <v>102</v>
      </c>
      <c r="F2022" s="3">
        <v>121.3</v>
      </c>
      <c r="G2022" s="1">
        <v>0.40975</v>
      </c>
      <c r="H2022" s="3">
        <v>55.53</v>
      </c>
      <c r="I2022" s="2" t="s">
        <v>102</v>
      </c>
    </row>
    <row r="2023" spans="2:9" x14ac:dyDescent="0.25">
      <c r="B2023" s="3">
        <v>142.4</v>
      </c>
      <c r="C2023" s="1">
        <v>0.25907999999999998</v>
      </c>
      <c r="D2023" s="3">
        <v>44.17</v>
      </c>
      <c r="E2023" s="2" t="s">
        <v>102</v>
      </c>
      <c r="F2023" s="3">
        <v>121.36</v>
      </c>
      <c r="G2023" s="1">
        <v>0.40984999999999999</v>
      </c>
      <c r="H2023" s="3">
        <v>55.6</v>
      </c>
      <c r="I2023" s="2" t="s">
        <v>102</v>
      </c>
    </row>
    <row r="2024" spans="2:9" x14ac:dyDescent="0.25">
      <c r="B2024" s="3">
        <v>142.46</v>
      </c>
      <c r="C2024" s="1">
        <v>0.25907999999999998</v>
      </c>
      <c r="D2024" s="3">
        <v>44.23</v>
      </c>
      <c r="E2024" s="2" t="s">
        <v>102</v>
      </c>
      <c r="F2024" s="3">
        <v>121.43</v>
      </c>
      <c r="G2024" s="1">
        <v>0.40984999999999999</v>
      </c>
      <c r="H2024" s="3">
        <v>55.67</v>
      </c>
      <c r="I2024" s="2" t="s">
        <v>102</v>
      </c>
    </row>
    <row r="2025" spans="2:9" x14ac:dyDescent="0.25">
      <c r="B2025" s="3">
        <v>142.53</v>
      </c>
      <c r="C2025" s="1">
        <v>0.25918000000000002</v>
      </c>
      <c r="D2025" s="3">
        <v>44.3</v>
      </c>
      <c r="E2025" s="2" t="s">
        <v>102</v>
      </c>
      <c r="F2025" s="3">
        <v>121.5</v>
      </c>
      <c r="G2025" s="1">
        <v>0.40984999999999999</v>
      </c>
      <c r="H2025" s="3">
        <v>55.73</v>
      </c>
      <c r="I2025" s="2" t="s">
        <v>102</v>
      </c>
    </row>
    <row r="2026" spans="2:9" x14ac:dyDescent="0.25">
      <c r="B2026" s="3">
        <v>142.6</v>
      </c>
      <c r="C2026" s="1">
        <v>0.25918000000000002</v>
      </c>
      <c r="D2026" s="3">
        <v>44.37</v>
      </c>
      <c r="E2026" s="2" t="s">
        <v>102</v>
      </c>
      <c r="F2026" s="3">
        <v>121.56</v>
      </c>
      <c r="G2026" s="1">
        <v>0.40984999999999999</v>
      </c>
      <c r="H2026" s="3">
        <v>55.8</v>
      </c>
      <c r="I2026" s="2" t="s">
        <v>102</v>
      </c>
    </row>
    <row r="2027" spans="2:9" x14ac:dyDescent="0.25">
      <c r="B2027" s="3">
        <v>142.66</v>
      </c>
      <c r="C2027" s="1">
        <v>0.25918000000000002</v>
      </c>
      <c r="D2027" s="3">
        <v>44.44</v>
      </c>
      <c r="E2027" s="2" t="s">
        <v>102</v>
      </c>
      <c r="F2027" s="3">
        <v>121.63</v>
      </c>
      <c r="G2027" s="1">
        <v>0.40984999999999999</v>
      </c>
      <c r="H2027" s="3">
        <v>55.87</v>
      </c>
      <c r="I2027" s="2" t="s">
        <v>102</v>
      </c>
    </row>
    <row r="2028" spans="2:9" x14ac:dyDescent="0.25">
      <c r="B2028" s="3">
        <v>142.72999999999999</v>
      </c>
      <c r="C2028" s="1">
        <v>0.25928000000000001</v>
      </c>
      <c r="D2028" s="3">
        <v>44.5</v>
      </c>
      <c r="E2028" s="2" t="s">
        <v>102</v>
      </c>
      <c r="F2028" s="3">
        <v>121.7</v>
      </c>
      <c r="G2028" s="1">
        <v>0.40984999999999999</v>
      </c>
      <c r="H2028" s="3">
        <v>55.93</v>
      </c>
      <c r="I2028" s="2" t="s">
        <v>102</v>
      </c>
    </row>
    <row r="2029" spans="2:9" x14ac:dyDescent="0.25">
      <c r="B2029" s="3">
        <v>142.80000000000001</v>
      </c>
      <c r="C2029" s="1">
        <v>0.25928000000000001</v>
      </c>
      <c r="D2029" s="3">
        <v>44.57</v>
      </c>
      <c r="E2029" s="2" t="s">
        <v>102</v>
      </c>
      <c r="F2029" s="3">
        <v>121.76</v>
      </c>
      <c r="G2029" s="1">
        <v>0.40994999999999998</v>
      </c>
      <c r="H2029" s="3">
        <v>56</v>
      </c>
      <c r="I2029" s="2" t="s">
        <v>102</v>
      </c>
    </row>
    <row r="2030" spans="2:9" x14ac:dyDescent="0.25">
      <c r="B2030" s="3">
        <v>142.86000000000001</v>
      </c>
      <c r="C2030" s="1">
        <v>0.25928000000000001</v>
      </c>
      <c r="D2030" s="3">
        <v>44.63</v>
      </c>
      <c r="E2030" s="2" t="s">
        <v>102</v>
      </c>
      <c r="F2030" s="3">
        <v>121.83</v>
      </c>
      <c r="G2030" s="1">
        <v>0.40994999999999998</v>
      </c>
      <c r="H2030" s="3">
        <v>56.06</v>
      </c>
      <c r="I2030" s="2" t="s">
        <v>102</v>
      </c>
    </row>
    <row r="2031" spans="2:9" x14ac:dyDescent="0.25">
      <c r="B2031" s="3">
        <v>142.93</v>
      </c>
      <c r="C2031" s="1">
        <v>0.25938</v>
      </c>
      <c r="D2031" s="3">
        <v>44.7</v>
      </c>
      <c r="E2031" s="2" t="s">
        <v>102</v>
      </c>
      <c r="F2031" s="3">
        <v>121.9</v>
      </c>
      <c r="G2031" s="1">
        <v>0.40994999999999998</v>
      </c>
      <c r="H2031" s="3">
        <v>56.13</v>
      </c>
      <c r="I2031" s="2" t="s">
        <v>102</v>
      </c>
    </row>
    <row r="2032" spans="2:9" x14ac:dyDescent="0.25">
      <c r="B2032" s="3">
        <v>143</v>
      </c>
      <c r="C2032" s="1">
        <v>0.25938</v>
      </c>
      <c r="D2032" s="3">
        <v>44.77</v>
      </c>
      <c r="E2032" s="2" t="s">
        <v>102</v>
      </c>
      <c r="F2032" s="3">
        <v>121.97</v>
      </c>
      <c r="G2032" s="1">
        <v>0.40994999999999998</v>
      </c>
      <c r="H2032" s="3">
        <v>56.2</v>
      </c>
      <c r="I2032" s="2" t="s">
        <v>102</v>
      </c>
    </row>
    <row r="2033" spans="2:9" x14ac:dyDescent="0.25">
      <c r="B2033" s="3">
        <v>143.06</v>
      </c>
      <c r="C2033" s="1">
        <v>0.25938</v>
      </c>
      <c r="D2033" s="3">
        <v>44.83</v>
      </c>
      <c r="E2033" s="2" t="s">
        <v>102</v>
      </c>
      <c r="F2033" s="3">
        <v>122.03</v>
      </c>
      <c r="G2033" s="1">
        <v>0.41005000000000003</v>
      </c>
      <c r="H2033" s="3">
        <v>56.26</v>
      </c>
      <c r="I2033" s="2" t="s">
        <v>102</v>
      </c>
    </row>
    <row r="2034" spans="2:9" x14ac:dyDescent="0.25">
      <c r="B2034" s="3">
        <v>143.13</v>
      </c>
      <c r="C2034" s="1">
        <v>0.25947999999999999</v>
      </c>
      <c r="D2034" s="3">
        <v>44.9</v>
      </c>
      <c r="E2034" s="2" t="s">
        <v>102</v>
      </c>
      <c r="F2034" s="3">
        <v>122.1</v>
      </c>
      <c r="G2034" s="1">
        <v>0.41005000000000003</v>
      </c>
      <c r="H2034" s="3">
        <v>56.33</v>
      </c>
      <c r="I2034" s="2" t="s">
        <v>102</v>
      </c>
    </row>
    <row r="2035" spans="2:9" x14ac:dyDescent="0.25">
      <c r="B2035" s="3">
        <v>143.19999999999999</v>
      </c>
      <c r="C2035" s="1">
        <v>0.25947999999999999</v>
      </c>
      <c r="D2035" s="3">
        <v>44.97</v>
      </c>
      <c r="E2035" s="2" t="s">
        <v>102</v>
      </c>
      <c r="F2035" s="3">
        <v>122.17</v>
      </c>
      <c r="G2035" s="1">
        <v>0.41005000000000003</v>
      </c>
      <c r="H2035" s="3">
        <v>56.4</v>
      </c>
      <c r="I2035" s="2" t="s">
        <v>102</v>
      </c>
    </row>
    <row r="2036" spans="2:9" x14ac:dyDescent="0.25">
      <c r="B2036" s="3">
        <v>143.26</v>
      </c>
      <c r="C2036" s="1">
        <v>0.25947999999999999</v>
      </c>
      <c r="D2036" s="3">
        <v>45.03</v>
      </c>
      <c r="E2036" s="2" t="s">
        <v>102</v>
      </c>
      <c r="F2036" s="3">
        <v>122.23</v>
      </c>
      <c r="G2036" s="1">
        <v>0.41005000000000003</v>
      </c>
      <c r="H2036" s="3">
        <v>56.47</v>
      </c>
      <c r="I2036" s="2" t="s">
        <v>102</v>
      </c>
    </row>
    <row r="2037" spans="2:9" x14ac:dyDescent="0.25">
      <c r="B2037" s="3">
        <v>143.33000000000001</v>
      </c>
      <c r="C2037" s="1">
        <v>0.25957999999999998</v>
      </c>
      <c r="D2037" s="3">
        <v>45.1</v>
      </c>
      <c r="E2037" s="2" t="s">
        <v>102</v>
      </c>
      <c r="F2037" s="3">
        <v>122.3</v>
      </c>
      <c r="G2037" s="1">
        <v>0.41005000000000003</v>
      </c>
      <c r="H2037" s="3">
        <v>56.53</v>
      </c>
      <c r="I2037" s="2" t="s">
        <v>102</v>
      </c>
    </row>
    <row r="2038" spans="2:9" x14ac:dyDescent="0.25">
      <c r="B2038" s="3">
        <v>143.4</v>
      </c>
      <c r="C2038" s="1">
        <v>0.25957999999999998</v>
      </c>
      <c r="D2038" s="3">
        <v>45.17</v>
      </c>
      <c r="E2038" s="2" t="s">
        <v>102</v>
      </c>
      <c r="F2038" s="3">
        <v>122.37</v>
      </c>
      <c r="G2038" s="1">
        <v>0.41015000000000001</v>
      </c>
      <c r="H2038" s="3">
        <v>56.6</v>
      </c>
      <c r="I2038" s="2" t="s">
        <v>102</v>
      </c>
    </row>
    <row r="2039" spans="2:9" x14ac:dyDescent="0.25">
      <c r="B2039" s="3">
        <v>143.47</v>
      </c>
      <c r="C2039" s="1">
        <v>0.25957999999999998</v>
      </c>
      <c r="D2039" s="3">
        <v>45.23</v>
      </c>
      <c r="E2039" s="2" t="s">
        <v>102</v>
      </c>
      <c r="F2039" s="3">
        <v>122.43</v>
      </c>
      <c r="G2039" s="1">
        <v>0.41015000000000001</v>
      </c>
      <c r="H2039" s="3">
        <v>56.67</v>
      </c>
      <c r="I2039" s="2" t="s">
        <v>102</v>
      </c>
    </row>
    <row r="2040" spans="2:9" x14ac:dyDescent="0.25">
      <c r="B2040" s="3">
        <v>143.53</v>
      </c>
      <c r="C2040" s="1">
        <v>0.25968000000000002</v>
      </c>
      <c r="D2040" s="3">
        <v>45.3</v>
      </c>
      <c r="E2040" s="2" t="s">
        <v>102</v>
      </c>
      <c r="F2040" s="3">
        <v>122.5</v>
      </c>
      <c r="G2040" s="1">
        <v>0.41015000000000001</v>
      </c>
      <c r="H2040" s="3">
        <v>56.73</v>
      </c>
      <c r="I2040" s="2" t="s">
        <v>102</v>
      </c>
    </row>
    <row r="2041" spans="2:9" x14ac:dyDescent="0.25">
      <c r="B2041" s="3">
        <v>143.6</v>
      </c>
      <c r="C2041" s="1">
        <v>0.25968000000000002</v>
      </c>
      <c r="D2041" s="3">
        <v>45.37</v>
      </c>
      <c r="E2041" s="2" t="s">
        <v>102</v>
      </c>
      <c r="F2041" s="3">
        <v>122.57</v>
      </c>
      <c r="G2041" s="1">
        <v>0.41015000000000001</v>
      </c>
      <c r="H2041" s="3">
        <v>56.8</v>
      </c>
      <c r="I2041" s="2" t="s">
        <v>102</v>
      </c>
    </row>
    <row r="2042" spans="2:9" x14ac:dyDescent="0.25">
      <c r="B2042" s="3">
        <v>143.66999999999999</v>
      </c>
      <c r="C2042" s="1">
        <v>0.25968000000000002</v>
      </c>
      <c r="D2042" s="3">
        <v>45.43</v>
      </c>
      <c r="E2042" s="2" t="s">
        <v>102</v>
      </c>
      <c r="F2042" s="3">
        <v>122.63</v>
      </c>
      <c r="G2042" s="1">
        <v>0.41015000000000001</v>
      </c>
      <c r="H2042" s="3">
        <v>56.87</v>
      </c>
      <c r="I2042" s="2" t="s">
        <v>102</v>
      </c>
    </row>
    <row r="2043" spans="2:9" x14ac:dyDescent="0.25">
      <c r="B2043" s="3">
        <v>143.72999999999999</v>
      </c>
      <c r="C2043" s="1">
        <v>0.25968000000000002</v>
      </c>
      <c r="D2043" s="3">
        <v>45.5</v>
      </c>
      <c r="E2043" s="2" t="s">
        <v>102</v>
      </c>
      <c r="F2043" s="3">
        <v>122.7</v>
      </c>
      <c r="G2043" s="1">
        <v>0.41015000000000001</v>
      </c>
      <c r="H2043" s="3">
        <v>56.93</v>
      </c>
      <c r="I2043" s="2" t="s">
        <v>102</v>
      </c>
    </row>
    <row r="2044" spans="2:9" x14ac:dyDescent="0.25">
      <c r="B2044" s="3">
        <v>143.80000000000001</v>
      </c>
      <c r="C2044" s="1">
        <v>0.25978000000000001</v>
      </c>
      <c r="D2044" s="3">
        <v>45.57</v>
      </c>
      <c r="E2044" s="2" t="s">
        <v>102</v>
      </c>
      <c r="F2044" s="3">
        <v>122.77</v>
      </c>
      <c r="G2044" s="1">
        <v>0.41015000000000001</v>
      </c>
      <c r="H2044" s="3">
        <v>57</v>
      </c>
      <c r="I2044" s="2" t="s">
        <v>102</v>
      </c>
    </row>
    <row r="2045" spans="2:9" x14ac:dyDescent="0.25">
      <c r="B2045" s="3">
        <v>143.87</v>
      </c>
      <c r="C2045" s="1">
        <v>0.25978000000000001</v>
      </c>
      <c r="D2045" s="3">
        <v>45.63</v>
      </c>
      <c r="E2045" s="2" t="s">
        <v>102</v>
      </c>
      <c r="F2045" s="3">
        <v>122.83</v>
      </c>
      <c r="G2045" s="1">
        <v>0.41015000000000001</v>
      </c>
      <c r="H2045" s="3">
        <v>57.07</v>
      </c>
      <c r="I2045" s="2" t="s">
        <v>102</v>
      </c>
    </row>
    <row r="2046" spans="2:9" x14ac:dyDescent="0.25">
      <c r="B2046" s="3">
        <v>143.93</v>
      </c>
      <c r="C2046" s="1">
        <v>0.25978000000000001</v>
      </c>
      <c r="D2046" s="3">
        <v>45.7</v>
      </c>
      <c r="E2046" s="2" t="s">
        <v>102</v>
      </c>
      <c r="F2046" s="3">
        <v>122.9</v>
      </c>
      <c r="G2046" s="1">
        <v>0.41015000000000001</v>
      </c>
      <c r="H2046" s="3">
        <v>57.13</v>
      </c>
      <c r="I2046" s="2" t="s">
        <v>102</v>
      </c>
    </row>
    <row r="2047" spans="2:9" x14ac:dyDescent="0.25">
      <c r="B2047" s="3">
        <v>144</v>
      </c>
      <c r="C2047" s="1">
        <v>0.25988</v>
      </c>
      <c r="D2047" s="3">
        <v>45.77</v>
      </c>
      <c r="E2047" s="2" t="s">
        <v>102</v>
      </c>
      <c r="F2047" s="3">
        <v>122.97</v>
      </c>
      <c r="G2047" s="1">
        <v>0.41015000000000001</v>
      </c>
      <c r="H2047" s="3">
        <v>57.2</v>
      </c>
      <c r="I2047" s="2" t="s">
        <v>102</v>
      </c>
    </row>
    <row r="2048" spans="2:9" x14ac:dyDescent="0.25">
      <c r="B2048" s="3">
        <v>144.07</v>
      </c>
      <c r="C2048" s="1">
        <v>0.25988</v>
      </c>
      <c r="D2048" s="3">
        <v>45.83</v>
      </c>
      <c r="E2048" s="2" t="s">
        <v>102</v>
      </c>
      <c r="F2048" s="3">
        <v>123.03</v>
      </c>
      <c r="G2048" s="1">
        <v>0.41015000000000001</v>
      </c>
      <c r="H2048" s="3">
        <v>57.27</v>
      </c>
      <c r="I2048" s="2" t="s">
        <v>102</v>
      </c>
    </row>
    <row r="2049" spans="2:9" x14ac:dyDescent="0.25">
      <c r="B2049" s="3">
        <v>144.13</v>
      </c>
      <c r="C2049" s="1">
        <v>0.25988</v>
      </c>
      <c r="D2049" s="3">
        <v>45.9</v>
      </c>
      <c r="E2049" s="2" t="s">
        <v>102</v>
      </c>
      <c r="F2049" s="3">
        <v>123.1</v>
      </c>
      <c r="G2049" s="1">
        <v>0.41025</v>
      </c>
      <c r="H2049" s="3">
        <v>57.33</v>
      </c>
      <c r="I2049" s="2" t="s">
        <v>102</v>
      </c>
    </row>
    <row r="2050" spans="2:9" x14ac:dyDescent="0.25">
      <c r="B2050" s="3">
        <v>144.19999999999999</v>
      </c>
      <c r="C2050" s="1">
        <v>0.25997999999999999</v>
      </c>
      <c r="D2050" s="3">
        <v>45.97</v>
      </c>
      <c r="E2050" s="2" t="s">
        <v>102</v>
      </c>
      <c r="F2050" s="3">
        <v>123.17</v>
      </c>
      <c r="G2050" s="1">
        <v>0.41025</v>
      </c>
      <c r="H2050" s="3">
        <v>57.4</v>
      </c>
      <c r="I2050" s="2" t="s">
        <v>102</v>
      </c>
    </row>
    <row r="2051" spans="2:9" x14ac:dyDescent="0.25">
      <c r="B2051" s="3">
        <v>144.27000000000001</v>
      </c>
      <c r="C2051" s="1">
        <v>0.25997999999999999</v>
      </c>
      <c r="D2051" s="3">
        <v>46.03</v>
      </c>
      <c r="E2051" s="2" t="s">
        <v>102</v>
      </c>
      <c r="F2051" s="3">
        <v>123.23</v>
      </c>
      <c r="G2051" s="1">
        <v>0.41025</v>
      </c>
      <c r="H2051" s="3">
        <v>57.46</v>
      </c>
      <c r="I2051" s="2" t="s">
        <v>102</v>
      </c>
    </row>
    <row r="2052" spans="2:9" x14ac:dyDescent="0.25">
      <c r="B2052" s="3">
        <v>144.33000000000001</v>
      </c>
      <c r="C2052" s="1">
        <v>0.25997999999999999</v>
      </c>
      <c r="D2052" s="3">
        <v>46.1</v>
      </c>
      <c r="E2052" s="2" t="s">
        <v>102</v>
      </c>
      <c r="F2052" s="3">
        <v>123.3</v>
      </c>
      <c r="G2052" s="1">
        <v>0.41025</v>
      </c>
      <c r="H2052" s="3">
        <v>57.53</v>
      </c>
      <c r="I2052" s="2" t="s">
        <v>102</v>
      </c>
    </row>
    <row r="2053" spans="2:9" x14ac:dyDescent="0.25">
      <c r="B2053" s="3">
        <v>144.4</v>
      </c>
      <c r="C2053" s="1">
        <v>0.26007999999999998</v>
      </c>
      <c r="D2053" s="3">
        <v>46.17</v>
      </c>
      <c r="E2053" s="2" t="s">
        <v>102</v>
      </c>
      <c r="F2053" s="3">
        <v>123.37</v>
      </c>
      <c r="G2053" s="1">
        <v>0.41025</v>
      </c>
      <c r="H2053" s="3">
        <v>57.6</v>
      </c>
      <c r="I2053" s="2" t="s">
        <v>102</v>
      </c>
    </row>
    <row r="2054" spans="2:9" x14ac:dyDescent="0.25">
      <c r="B2054" s="3">
        <v>144.47</v>
      </c>
      <c r="C2054" s="1">
        <v>0.26007999999999998</v>
      </c>
      <c r="D2054" s="3">
        <v>46.23</v>
      </c>
      <c r="E2054" s="2" t="s">
        <v>102</v>
      </c>
      <c r="F2054" s="3">
        <v>123.43</v>
      </c>
      <c r="G2054" s="1">
        <v>0.41025</v>
      </c>
      <c r="H2054" s="3">
        <v>57.66</v>
      </c>
      <c r="I2054" s="2" t="s">
        <v>102</v>
      </c>
    </row>
    <row r="2055" spans="2:9" x14ac:dyDescent="0.25">
      <c r="B2055" s="3">
        <v>144.53</v>
      </c>
      <c r="C2055" s="1">
        <v>0.26007999999999998</v>
      </c>
      <c r="D2055" s="3">
        <v>46.3</v>
      </c>
      <c r="E2055" s="2" t="s">
        <v>102</v>
      </c>
      <c r="F2055" s="3">
        <v>123.5</v>
      </c>
      <c r="G2055" s="1">
        <v>0.41034999999999999</v>
      </c>
      <c r="H2055" s="3">
        <v>57.73</v>
      </c>
      <c r="I2055" s="2" t="s">
        <v>102</v>
      </c>
    </row>
    <row r="2056" spans="2:9" x14ac:dyDescent="0.25">
      <c r="B2056" s="3">
        <v>144.6</v>
      </c>
      <c r="C2056" s="1">
        <v>0.26018000000000002</v>
      </c>
      <c r="D2056" s="3">
        <v>46.36</v>
      </c>
      <c r="E2056" s="2" t="s">
        <v>102</v>
      </c>
      <c r="F2056" s="3">
        <v>123.57</v>
      </c>
      <c r="G2056" s="1">
        <v>0.41034999999999999</v>
      </c>
      <c r="H2056" s="3">
        <v>57.8</v>
      </c>
      <c r="I2056" s="2" t="s">
        <v>102</v>
      </c>
    </row>
    <row r="2057" spans="2:9" x14ac:dyDescent="0.25">
      <c r="B2057" s="3">
        <v>144.66999999999999</v>
      </c>
      <c r="C2057" s="1">
        <v>0.26018000000000002</v>
      </c>
      <c r="D2057" s="3">
        <v>46.43</v>
      </c>
      <c r="E2057" s="2" t="s">
        <v>102</v>
      </c>
      <c r="F2057" s="3">
        <v>123.63</v>
      </c>
      <c r="G2057" s="1">
        <v>0.41034999999999999</v>
      </c>
      <c r="H2057" s="3">
        <v>57.86</v>
      </c>
      <c r="I2057" s="2" t="s">
        <v>102</v>
      </c>
    </row>
    <row r="2058" spans="2:9" x14ac:dyDescent="0.25">
      <c r="B2058" s="3">
        <v>144.72999999999999</v>
      </c>
      <c r="C2058" s="1">
        <v>0.26018000000000002</v>
      </c>
      <c r="D2058" s="3">
        <v>46.5</v>
      </c>
      <c r="E2058" s="2" t="s">
        <v>102</v>
      </c>
      <c r="F2058" s="3">
        <v>123.7</v>
      </c>
      <c r="G2058" s="1">
        <v>0.41044999999999998</v>
      </c>
      <c r="H2058" s="3">
        <v>57.93</v>
      </c>
      <c r="I2058" s="2" t="s">
        <v>102</v>
      </c>
    </row>
    <row r="2059" spans="2:9" x14ac:dyDescent="0.25">
      <c r="B2059" s="3">
        <v>144.80000000000001</v>
      </c>
      <c r="C2059" s="1">
        <v>0.26028000000000001</v>
      </c>
      <c r="D2059" s="3">
        <v>46.56</v>
      </c>
      <c r="E2059" s="2" t="s">
        <v>102</v>
      </c>
      <c r="F2059" s="3">
        <v>123.77</v>
      </c>
      <c r="G2059" s="1">
        <v>0.41044999999999998</v>
      </c>
      <c r="H2059" s="3">
        <v>58</v>
      </c>
      <c r="I2059" s="2" t="s">
        <v>102</v>
      </c>
    </row>
    <row r="2060" spans="2:9" x14ac:dyDescent="0.25">
      <c r="B2060" s="3">
        <v>144.87</v>
      </c>
      <c r="C2060" s="1">
        <v>0.26028000000000001</v>
      </c>
      <c r="D2060" s="3">
        <v>46.63</v>
      </c>
      <c r="E2060" s="2" t="s">
        <v>102</v>
      </c>
      <c r="F2060" s="3">
        <v>123.83</v>
      </c>
      <c r="G2060" s="1">
        <v>0.41044999999999998</v>
      </c>
      <c r="H2060" s="3">
        <v>58.06</v>
      </c>
      <c r="I2060" s="2" t="s">
        <v>102</v>
      </c>
    </row>
    <row r="2061" spans="2:9" x14ac:dyDescent="0.25">
      <c r="B2061" s="3">
        <v>144.93</v>
      </c>
      <c r="C2061" s="1">
        <v>0.26028000000000001</v>
      </c>
      <c r="D2061" s="3">
        <v>46.7</v>
      </c>
      <c r="E2061" s="2" t="s">
        <v>102</v>
      </c>
      <c r="F2061" s="3">
        <v>123.9</v>
      </c>
      <c r="G2061" s="1">
        <v>0.41055000000000003</v>
      </c>
      <c r="H2061" s="3">
        <v>58.13</v>
      </c>
      <c r="I2061" s="2" t="s">
        <v>102</v>
      </c>
    </row>
    <row r="2062" spans="2:9" x14ac:dyDescent="0.25">
      <c r="B2062" s="3">
        <v>145</v>
      </c>
      <c r="C2062" s="1">
        <v>0.26038</v>
      </c>
      <c r="D2062" s="3">
        <v>46.76</v>
      </c>
      <c r="E2062" s="2" t="s">
        <v>102</v>
      </c>
      <c r="F2062" s="3">
        <v>123.97</v>
      </c>
      <c r="G2062" s="1">
        <v>0.41055000000000003</v>
      </c>
      <c r="H2062" s="3">
        <v>58.2</v>
      </c>
      <c r="I2062" s="2" t="s">
        <v>102</v>
      </c>
    </row>
    <row r="2063" spans="2:9" x14ac:dyDescent="0.25">
      <c r="B2063" s="3">
        <v>145.07</v>
      </c>
      <c r="C2063" s="1">
        <v>0.26038</v>
      </c>
      <c r="D2063" s="3">
        <v>46.83</v>
      </c>
      <c r="E2063" s="2" t="s">
        <v>102</v>
      </c>
      <c r="F2063" s="3">
        <v>124.03</v>
      </c>
      <c r="G2063" s="1">
        <v>0.41055000000000003</v>
      </c>
      <c r="H2063" s="3">
        <v>58.26</v>
      </c>
      <c r="I2063" s="2" t="s">
        <v>102</v>
      </c>
    </row>
    <row r="2064" spans="2:9" x14ac:dyDescent="0.25">
      <c r="B2064" s="3">
        <v>145.13</v>
      </c>
      <c r="C2064" s="1">
        <v>0.26038</v>
      </c>
      <c r="D2064" s="3">
        <v>46.9</v>
      </c>
      <c r="E2064" s="2" t="s">
        <v>102</v>
      </c>
      <c r="F2064" s="3">
        <v>124.1</v>
      </c>
      <c r="G2064" s="1">
        <v>0.41055000000000003</v>
      </c>
      <c r="H2064" s="3">
        <v>58.33</v>
      </c>
      <c r="I2064" s="2" t="s">
        <v>102</v>
      </c>
    </row>
    <row r="2065" spans="2:9" x14ac:dyDescent="0.25">
      <c r="B2065" s="3">
        <v>145.19999999999999</v>
      </c>
      <c r="C2065" s="1">
        <v>0.26047999999999999</v>
      </c>
      <c r="D2065" s="3">
        <v>46.96</v>
      </c>
      <c r="E2065" s="2" t="s">
        <v>102</v>
      </c>
      <c r="F2065" s="3">
        <v>124.17</v>
      </c>
      <c r="G2065" s="1">
        <v>0.41055000000000003</v>
      </c>
      <c r="H2065" s="3">
        <v>58.4</v>
      </c>
      <c r="I2065" s="2" t="s">
        <v>102</v>
      </c>
    </row>
    <row r="2066" spans="2:9" x14ac:dyDescent="0.25">
      <c r="B2066" s="3">
        <v>145.27000000000001</v>
      </c>
      <c r="C2066" s="1">
        <v>0.26047999999999999</v>
      </c>
      <c r="D2066" s="3">
        <v>47.03</v>
      </c>
      <c r="E2066" s="2" t="s">
        <v>102</v>
      </c>
      <c r="F2066" s="3">
        <v>124.24</v>
      </c>
      <c r="G2066" s="1">
        <v>0.41065000000000002</v>
      </c>
      <c r="H2066" s="3">
        <v>58.46</v>
      </c>
      <c r="I2066" s="2" t="s">
        <v>102</v>
      </c>
    </row>
    <row r="2067" spans="2:9" x14ac:dyDescent="0.25">
      <c r="B2067" s="3">
        <v>145.33000000000001</v>
      </c>
      <c r="C2067" s="1">
        <v>0.26047999999999999</v>
      </c>
      <c r="D2067" s="3">
        <v>47.1</v>
      </c>
      <c r="E2067" s="2" t="s">
        <v>102</v>
      </c>
      <c r="F2067" s="3">
        <v>124.3</v>
      </c>
      <c r="G2067" s="1">
        <v>0.41065000000000002</v>
      </c>
      <c r="H2067" s="3">
        <v>58.53</v>
      </c>
      <c r="I2067" s="2" t="s">
        <v>102</v>
      </c>
    </row>
    <row r="2068" spans="2:9" x14ac:dyDescent="0.25">
      <c r="B2068" s="3">
        <v>145.4</v>
      </c>
      <c r="C2068" s="1">
        <v>0.26057999999999998</v>
      </c>
      <c r="D2068" s="3">
        <v>47.16</v>
      </c>
      <c r="E2068" s="2" t="s">
        <v>102</v>
      </c>
      <c r="F2068" s="3">
        <v>124.37</v>
      </c>
      <c r="G2068" s="1">
        <v>0.41065000000000002</v>
      </c>
      <c r="H2068" s="3">
        <v>58.6</v>
      </c>
      <c r="I2068" s="2" t="s">
        <v>102</v>
      </c>
    </row>
    <row r="2069" spans="2:9" x14ac:dyDescent="0.25">
      <c r="B2069" s="3">
        <v>145.47</v>
      </c>
      <c r="C2069" s="1">
        <v>0.26057999999999998</v>
      </c>
      <c r="D2069" s="3">
        <v>47.23</v>
      </c>
      <c r="E2069" s="2" t="s">
        <v>102</v>
      </c>
      <c r="F2069" s="3">
        <v>124.43</v>
      </c>
      <c r="G2069" s="1">
        <v>0.41065000000000002</v>
      </c>
      <c r="H2069" s="3">
        <v>58.66</v>
      </c>
      <c r="I2069" s="2" t="s">
        <v>102</v>
      </c>
    </row>
    <row r="2070" spans="2:9" x14ac:dyDescent="0.25">
      <c r="B2070" s="3">
        <v>145.53</v>
      </c>
      <c r="C2070" s="1">
        <v>0.26057999999999998</v>
      </c>
      <c r="D2070" s="3">
        <v>47.3</v>
      </c>
      <c r="E2070" s="2" t="s">
        <v>102</v>
      </c>
      <c r="F2070" s="3">
        <v>124.5</v>
      </c>
      <c r="G2070" s="1">
        <v>0.41065000000000002</v>
      </c>
      <c r="H2070" s="3">
        <v>58.73</v>
      </c>
      <c r="I2070" s="2" t="s">
        <v>102</v>
      </c>
    </row>
    <row r="2071" spans="2:9" x14ac:dyDescent="0.25">
      <c r="B2071" s="3">
        <v>145.6</v>
      </c>
      <c r="C2071" s="1">
        <v>0.26068000000000002</v>
      </c>
      <c r="D2071" s="3">
        <v>47.36</v>
      </c>
      <c r="E2071" s="2" t="s">
        <v>102</v>
      </c>
      <c r="F2071" s="3">
        <v>124.57</v>
      </c>
      <c r="G2071" s="1">
        <v>0.41065000000000002</v>
      </c>
      <c r="H2071" s="3">
        <v>58.8</v>
      </c>
      <c r="I2071" s="2" t="s">
        <v>102</v>
      </c>
    </row>
    <row r="2072" spans="2:9" x14ac:dyDescent="0.25">
      <c r="B2072" s="3">
        <v>145.66999999999999</v>
      </c>
      <c r="C2072" s="1">
        <v>0.26068000000000002</v>
      </c>
      <c r="D2072" s="3">
        <v>47.43</v>
      </c>
      <c r="E2072" s="2" t="s">
        <v>102</v>
      </c>
      <c r="F2072" s="3">
        <v>124.64</v>
      </c>
      <c r="G2072" s="1">
        <v>0.41065000000000002</v>
      </c>
      <c r="H2072" s="3">
        <v>58.86</v>
      </c>
      <c r="I2072" s="2" t="s">
        <v>102</v>
      </c>
    </row>
    <row r="2073" spans="2:9" x14ac:dyDescent="0.25">
      <c r="B2073" s="3">
        <v>145.74</v>
      </c>
      <c r="C2073" s="1">
        <v>0.26068000000000002</v>
      </c>
      <c r="D2073" s="3">
        <v>47.5</v>
      </c>
      <c r="E2073" s="2" t="s">
        <v>102</v>
      </c>
      <c r="F2073" s="3">
        <v>124.7</v>
      </c>
      <c r="G2073" s="1">
        <v>0.41065000000000002</v>
      </c>
      <c r="H2073" s="3">
        <v>58.93</v>
      </c>
      <c r="I2073" s="2" t="s">
        <v>102</v>
      </c>
    </row>
    <row r="2074" spans="2:9" x14ac:dyDescent="0.25">
      <c r="B2074" s="3">
        <v>145.80000000000001</v>
      </c>
      <c r="C2074" s="1">
        <v>0.26078000000000001</v>
      </c>
      <c r="D2074" s="3">
        <v>47.56</v>
      </c>
      <c r="E2074" s="2" t="s">
        <v>102</v>
      </c>
      <c r="F2074" s="3">
        <v>124.77</v>
      </c>
      <c r="G2074" s="1">
        <v>0.41065000000000002</v>
      </c>
      <c r="H2074" s="3">
        <v>59</v>
      </c>
      <c r="I2074" s="2" t="s">
        <v>102</v>
      </c>
    </row>
    <row r="2075" spans="2:9" x14ac:dyDescent="0.25">
      <c r="B2075" s="3">
        <v>145.87</v>
      </c>
      <c r="C2075" s="1">
        <v>0.26078000000000001</v>
      </c>
      <c r="D2075" s="3">
        <v>47.63</v>
      </c>
      <c r="E2075" s="2" t="s">
        <v>102</v>
      </c>
      <c r="F2075" s="3">
        <v>124.84</v>
      </c>
      <c r="G2075" s="1">
        <v>0.41075</v>
      </c>
      <c r="H2075" s="3">
        <v>59.06</v>
      </c>
      <c r="I2075" s="2" t="s">
        <v>102</v>
      </c>
    </row>
    <row r="2076" spans="2:9" x14ac:dyDescent="0.25">
      <c r="B2076" s="3">
        <v>145.93</v>
      </c>
      <c r="C2076" s="1">
        <v>0.26078000000000001</v>
      </c>
      <c r="D2076" s="3">
        <v>47.7</v>
      </c>
      <c r="E2076" s="2" t="s">
        <v>102</v>
      </c>
      <c r="F2076" s="3">
        <v>124.9</v>
      </c>
      <c r="G2076" s="1">
        <v>0.41075</v>
      </c>
      <c r="H2076" s="3">
        <v>59.13</v>
      </c>
      <c r="I2076" s="2" t="s">
        <v>102</v>
      </c>
    </row>
    <row r="2077" spans="2:9" x14ac:dyDescent="0.25">
      <c r="B2077" s="3">
        <v>146</v>
      </c>
      <c r="C2077" s="1">
        <v>0.26088</v>
      </c>
      <c r="D2077" s="3">
        <v>47.76</v>
      </c>
      <c r="E2077" s="2" t="s">
        <v>102</v>
      </c>
      <c r="F2077" s="3">
        <v>124.97</v>
      </c>
      <c r="G2077" s="1">
        <v>0.41075</v>
      </c>
      <c r="H2077" s="3">
        <v>59.2</v>
      </c>
      <c r="I2077" s="2" t="s">
        <v>102</v>
      </c>
    </row>
    <row r="2078" spans="2:9" x14ac:dyDescent="0.25">
      <c r="B2078" s="3">
        <v>146.07</v>
      </c>
      <c r="C2078" s="1">
        <v>0.26088</v>
      </c>
      <c r="D2078" s="3">
        <v>47.83</v>
      </c>
      <c r="E2078" s="2" t="s">
        <v>102</v>
      </c>
      <c r="F2078" s="3">
        <v>125.04</v>
      </c>
      <c r="G2078" s="1">
        <v>0.41075</v>
      </c>
      <c r="H2078" s="3">
        <v>59.26</v>
      </c>
      <c r="I2078" s="2" t="s">
        <v>102</v>
      </c>
    </row>
    <row r="2079" spans="2:9" x14ac:dyDescent="0.25">
      <c r="B2079" s="3">
        <v>146.13999999999999</v>
      </c>
      <c r="C2079" s="1">
        <v>0.26088</v>
      </c>
      <c r="D2079" s="3">
        <v>47.9</v>
      </c>
      <c r="E2079" s="2" t="s">
        <v>102</v>
      </c>
      <c r="F2079" s="3">
        <v>125.1</v>
      </c>
      <c r="G2079" s="1">
        <v>0.41075</v>
      </c>
      <c r="H2079" s="3">
        <v>59.33</v>
      </c>
      <c r="I2079" s="2" t="s">
        <v>102</v>
      </c>
    </row>
    <row r="2080" spans="2:9" x14ac:dyDescent="0.25">
      <c r="B2080" s="3">
        <v>146.19999999999999</v>
      </c>
      <c r="C2080" s="1">
        <v>0.26097999999999999</v>
      </c>
      <c r="D2080" s="3">
        <v>47.96</v>
      </c>
      <c r="E2080" s="2" t="s">
        <v>102</v>
      </c>
      <c r="F2080" s="3">
        <v>125.17</v>
      </c>
      <c r="G2080" s="1">
        <v>0.41075</v>
      </c>
      <c r="H2080" s="3">
        <v>59.4</v>
      </c>
      <c r="I2080" s="2" t="s">
        <v>102</v>
      </c>
    </row>
    <row r="2081" spans="2:9" x14ac:dyDescent="0.25">
      <c r="B2081" s="3">
        <v>146.27000000000001</v>
      </c>
      <c r="C2081" s="1">
        <v>0.26097999999999999</v>
      </c>
      <c r="D2081" s="3">
        <v>48.03</v>
      </c>
      <c r="E2081" s="2" t="s">
        <v>102</v>
      </c>
      <c r="F2081" s="3">
        <v>125.24</v>
      </c>
      <c r="G2081" s="1">
        <v>0.41084999999999999</v>
      </c>
      <c r="H2081" s="3">
        <v>59.46</v>
      </c>
      <c r="I2081" s="2" t="s">
        <v>102</v>
      </c>
    </row>
    <row r="2082" spans="2:9" x14ac:dyDescent="0.25">
      <c r="B2082" s="3">
        <v>146.34</v>
      </c>
      <c r="C2082" s="1">
        <v>0.26097999999999999</v>
      </c>
      <c r="D2082" s="3">
        <v>48.1</v>
      </c>
      <c r="E2082" s="2" t="s">
        <v>102</v>
      </c>
      <c r="F2082" s="3">
        <v>125.3</v>
      </c>
      <c r="G2082" s="1">
        <v>0.41084999999999999</v>
      </c>
      <c r="H2082" s="3">
        <v>59.53</v>
      </c>
      <c r="I2082" s="2" t="s">
        <v>102</v>
      </c>
    </row>
    <row r="2083" spans="2:9" x14ac:dyDescent="0.25">
      <c r="B2083" s="3">
        <v>146.4</v>
      </c>
      <c r="C2083" s="1">
        <v>0.26107999999999998</v>
      </c>
      <c r="D2083" s="3">
        <v>48.16</v>
      </c>
      <c r="E2083" s="2" t="s">
        <v>102</v>
      </c>
      <c r="F2083" s="3">
        <v>125.37</v>
      </c>
      <c r="G2083" s="1">
        <v>0.41094999999999998</v>
      </c>
      <c r="H2083" s="3">
        <v>59.6</v>
      </c>
      <c r="I2083" s="2" t="s">
        <v>102</v>
      </c>
    </row>
    <row r="2084" spans="2:9" x14ac:dyDescent="0.25">
      <c r="B2084" s="3">
        <v>146.47</v>
      </c>
      <c r="C2084" s="1">
        <v>0.26107999999999998</v>
      </c>
      <c r="D2084" s="3">
        <v>48.23</v>
      </c>
      <c r="E2084" s="2" t="s">
        <v>102</v>
      </c>
      <c r="F2084" s="3">
        <v>125.44</v>
      </c>
      <c r="G2084" s="1">
        <v>0.41094999999999998</v>
      </c>
      <c r="H2084" s="3">
        <v>59.66</v>
      </c>
      <c r="I2084" s="2" t="s">
        <v>102</v>
      </c>
    </row>
    <row r="2085" spans="2:9" x14ac:dyDescent="0.25">
      <c r="B2085" s="3">
        <v>146.54</v>
      </c>
      <c r="C2085" s="1">
        <v>0.26118000000000002</v>
      </c>
      <c r="D2085" s="3">
        <v>48.3</v>
      </c>
      <c r="E2085" s="2" t="s">
        <v>102</v>
      </c>
      <c r="F2085" s="3">
        <v>125.5</v>
      </c>
      <c r="G2085" s="1">
        <v>0.41094999999999998</v>
      </c>
      <c r="H2085" s="3">
        <v>59.73</v>
      </c>
      <c r="I2085" s="2" t="s">
        <v>102</v>
      </c>
    </row>
    <row r="2086" spans="2:9" x14ac:dyDescent="0.25">
      <c r="B2086" s="3">
        <v>146.6</v>
      </c>
      <c r="C2086" s="1">
        <v>0.26118000000000002</v>
      </c>
      <c r="D2086" s="3">
        <v>48.36</v>
      </c>
      <c r="E2086" s="2" t="s">
        <v>102</v>
      </c>
      <c r="F2086" s="3">
        <v>125.57</v>
      </c>
      <c r="G2086" s="1">
        <v>0.41105000000000003</v>
      </c>
      <c r="H2086" s="3">
        <v>59.8</v>
      </c>
      <c r="I2086" s="2" t="s">
        <v>102</v>
      </c>
    </row>
    <row r="2087" spans="2:9" x14ac:dyDescent="0.25">
      <c r="B2087" s="3">
        <v>146.66999999999999</v>
      </c>
      <c r="C2087" s="1">
        <v>0.26118000000000002</v>
      </c>
      <c r="D2087" s="3">
        <v>48.43</v>
      </c>
      <c r="E2087" s="2" t="s">
        <v>102</v>
      </c>
      <c r="F2087" s="3">
        <v>125.64</v>
      </c>
      <c r="G2087" s="1">
        <v>0.41105000000000003</v>
      </c>
      <c r="H2087" s="3">
        <v>59.86</v>
      </c>
      <c r="I2087" s="2" t="s">
        <v>102</v>
      </c>
    </row>
    <row r="2088" spans="2:9" x14ac:dyDescent="0.25">
      <c r="B2088" s="3">
        <v>146.74</v>
      </c>
      <c r="C2088" s="1">
        <v>0.26128000000000001</v>
      </c>
      <c r="D2088" s="3">
        <v>48.5</v>
      </c>
      <c r="E2088" s="2" t="s">
        <v>102</v>
      </c>
      <c r="F2088" s="3">
        <v>125.7</v>
      </c>
      <c r="G2088" s="1">
        <v>0.41105000000000003</v>
      </c>
      <c r="H2088" s="3">
        <v>59.93</v>
      </c>
      <c r="I2088" s="2" t="s">
        <v>102</v>
      </c>
    </row>
    <row r="2089" spans="2:9" x14ac:dyDescent="0.25">
      <c r="B2089" s="3">
        <v>146.80000000000001</v>
      </c>
      <c r="C2089" s="1">
        <v>0.26128000000000001</v>
      </c>
      <c r="D2089" s="3">
        <v>48.56</v>
      </c>
      <c r="E2089" s="2" t="s">
        <v>102</v>
      </c>
      <c r="F2089" s="3">
        <v>125.77</v>
      </c>
      <c r="G2089" s="1">
        <v>0.41115000000000002</v>
      </c>
      <c r="H2089" s="3">
        <v>60</v>
      </c>
      <c r="I2089" s="2" t="s">
        <v>102</v>
      </c>
    </row>
    <row r="2090" spans="2:9" x14ac:dyDescent="0.25">
      <c r="B2090" s="3">
        <v>146.87</v>
      </c>
      <c r="C2090" s="1">
        <v>0.26128000000000001</v>
      </c>
      <c r="D2090" s="3">
        <v>48.63</v>
      </c>
      <c r="E2090" s="2" t="s">
        <v>102</v>
      </c>
      <c r="F2090" s="3">
        <v>125.84</v>
      </c>
      <c r="G2090" s="1">
        <v>0.41115000000000002</v>
      </c>
      <c r="H2090" s="3">
        <v>60.06</v>
      </c>
      <c r="I2090" s="2" t="s">
        <v>102</v>
      </c>
    </row>
    <row r="2091" spans="2:9" x14ac:dyDescent="0.25">
      <c r="B2091" s="3">
        <v>146.94</v>
      </c>
      <c r="C2091" s="1">
        <v>0.26138</v>
      </c>
      <c r="D2091" s="3">
        <v>48.7</v>
      </c>
      <c r="E2091" s="2" t="s">
        <v>102</v>
      </c>
      <c r="F2091" s="3">
        <v>125.9</v>
      </c>
      <c r="G2091" s="1">
        <v>0.41115000000000002</v>
      </c>
      <c r="H2091" s="3">
        <v>60.13</v>
      </c>
      <c r="I2091" s="2" t="s">
        <v>102</v>
      </c>
    </row>
    <row r="2092" spans="2:9" x14ac:dyDescent="0.25">
      <c r="B2092" s="3">
        <v>147</v>
      </c>
      <c r="C2092" s="1">
        <v>0.26138</v>
      </c>
      <c r="D2092" s="3">
        <v>48.76</v>
      </c>
      <c r="E2092" s="2" t="s">
        <v>102</v>
      </c>
      <c r="F2092" s="3">
        <v>125.97</v>
      </c>
      <c r="G2092" s="1">
        <v>0.41125</v>
      </c>
      <c r="H2092" s="3">
        <v>60.2</v>
      </c>
      <c r="I2092" s="2" t="s">
        <v>102</v>
      </c>
    </row>
    <row r="2093" spans="2:9" x14ac:dyDescent="0.25">
      <c r="B2093" s="3">
        <v>147.07</v>
      </c>
      <c r="C2093" s="1">
        <v>0.26138</v>
      </c>
      <c r="D2093" s="3">
        <v>48.83</v>
      </c>
      <c r="E2093" s="2" t="s">
        <v>102</v>
      </c>
      <c r="F2093" s="3">
        <v>126.04</v>
      </c>
      <c r="G2093" s="1">
        <v>0.41125</v>
      </c>
      <c r="H2093" s="3">
        <v>60.26</v>
      </c>
      <c r="I2093" s="2" t="s">
        <v>102</v>
      </c>
    </row>
    <row r="2094" spans="2:9" x14ac:dyDescent="0.25">
      <c r="B2094" s="3">
        <v>147.13999999999999</v>
      </c>
      <c r="C2094" s="1">
        <v>0.26138</v>
      </c>
      <c r="D2094" s="3">
        <v>48.9</v>
      </c>
      <c r="E2094" s="2" t="s">
        <v>102</v>
      </c>
      <c r="F2094" s="3">
        <v>126.1</v>
      </c>
      <c r="G2094" s="1">
        <v>0.41125</v>
      </c>
      <c r="H2094" s="3">
        <v>60.33</v>
      </c>
      <c r="I2094" s="2" t="s">
        <v>102</v>
      </c>
    </row>
    <row r="2095" spans="2:9" x14ac:dyDescent="0.25">
      <c r="B2095" s="3">
        <v>147.19999999999999</v>
      </c>
      <c r="C2095" s="1">
        <v>0.26147999999999999</v>
      </c>
      <c r="D2095" s="3">
        <v>48.96</v>
      </c>
      <c r="E2095" s="2" t="s">
        <v>102</v>
      </c>
      <c r="F2095" s="3">
        <v>126.17</v>
      </c>
      <c r="G2095" s="1">
        <v>0.41125</v>
      </c>
      <c r="H2095" s="3">
        <v>60.4</v>
      </c>
      <c r="I2095" s="2" t="s">
        <v>102</v>
      </c>
    </row>
    <row r="2096" spans="2:9" x14ac:dyDescent="0.25">
      <c r="B2096" s="3">
        <v>147.27000000000001</v>
      </c>
      <c r="C2096" s="1">
        <v>0.26147999999999999</v>
      </c>
      <c r="D2096" s="3">
        <v>49.03</v>
      </c>
      <c r="E2096" s="2" t="s">
        <v>102</v>
      </c>
      <c r="F2096" s="3">
        <v>126.24</v>
      </c>
      <c r="G2096" s="1">
        <v>0.41125</v>
      </c>
      <c r="H2096" s="3">
        <v>60.46</v>
      </c>
      <c r="I2096" s="2" t="s">
        <v>102</v>
      </c>
    </row>
    <row r="2097" spans="2:9" x14ac:dyDescent="0.25">
      <c r="B2097" s="3">
        <v>147.34</v>
      </c>
      <c r="C2097" s="1">
        <v>0.26147999999999999</v>
      </c>
      <c r="D2097" s="3">
        <v>49.09</v>
      </c>
      <c r="E2097" s="2" t="s">
        <v>102</v>
      </c>
      <c r="F2097" s="3">
        <v>126.3</v>
      </c>
      <c r="G2097" s="1">
        <v>0.41125</v>
      </c>
      <c r="H2097" s="3">
        <v>60.53</v>
      </c>
      <c r="I2097" s="2" t="s">
        <v>102</v>
      </c>
    </row>
    <row r="2098" spans="2:9" x14ac:dyDescent="0.25">
      <c r="B2098" s="3">
        <v>147.4</v>
      </c>
      <c r="C2098" s="1">
        <v>0.26157999999999998</v>
      </c>
      <c r="D2098" s="3">
        <v>49.16</v>
      </c>
      <c r="E2098" s="2" t="s">
        <v>102</v>
      </c>
      <c r="F2098" s="3">
        <v>126.37</v>
      </c>
      <c r="G2098" s="1">
        <v>0.41125</v>
      </c>
      <c r="H2098" s="3">
        <v>60.6</v>
      </c>
      <c r="I2098" s="2" t="s">
        <v>102</v>
      </c>
    </row>
    <row r="2099" spans="2:9" x14ac:dyDescent="0.25">
      <c r="B2099" s="3">
        <v>147.47</v>
      </c>
      <c r="C2099" s="1">
        <v>0.26157999999999998</v>
      </c>
      <c r="D2099" s="3">
        <v>49.23</v>
      </c>
      <c r="E2099" s="2" t="s">
        <v>102</v>
      </c>
      <c r="F2099" s="3">
        <v>126.44</v>
      </c>
      <c r="G2099" s="1">
        <v>0.41134999999999999</v>
      </c>
      <c r="H2099" s="3">
        <v>60.66</v>
      </c>
      <c r="I2099" s="2" t="s">
        <v>102</v>
      </c>
    </row>
    <row r="2100" spans="2:9" x14ac:dyDescent="0.25">
      <c r="B2100" s="3">
        <v>147.54</v>
      </c>
      <c r="C2100" s="1">
        <v>0.26157999999999998</v>
      </c>
      <c r="D2100" s="3">
        <v>49.29</v>
      </c>
      <c r="E2100" s="2" t="s">
        <v>102</v>
      </c>
      <c r="F2100" s="3">
        <v>126.5</v>
      </c>
      <c r="G2100" s="1">
        <v>0.41134999999999999</v>
      </c>
      <c r="H2100" s="3">
        <v>60.73</v>
      </c>
      <c r="I2100" s="2" t="s">
        <v>102</v>
      </c>
    </row>
    <row r="2101" spans="2:9" x14ac:dyDescent="0.25">
      <c r="B2101" s="3">
        <v>147.6</v>
      </c>
      <c r="C2101" s="1">
        <v>0.26168000000000002</v>
      </c>
      <c r="D2101" s="3">
        <v>49.36</v>
      </c>
      <c r="E2101" s="2" t="s">
        <v>102</v>
      </c>
      <c r="F2101" s="3">
        <v>126.57</v>
      </c>
      <c r="G2101" s="1">
        <v>0.41134999999999999</v>
      </c>
      <c r="H2101" s="3">
        <v>60.8</v>
      </c>
      <c r="I2101" s="2" t="s">
        <v>102</v>
      </c>
    </row>
    <row r="2102" spans="2:9" x14ac:dyDescent="0.25">
      <c r="B2102" s="3">
        <v>147.66999999999999</v>
      </c>
      <c r="C2102" s="1">
        <v>0.26168000000000002</v>
      </c>
      <c r="D2102" s="3">
        <v>49.43</v>
      </c>
      <c r="E2102" s="2" t="s">
        <v>102</v>
      </c>
      <c r="F2102" s="3">
        <v>126.64</v>
      </c>
      <c r="G2102" s="1">
        <v>0.41134999999999999</v>
      </c>
      <c r="H2102" s="3">
        <v>60.87</v>
      </c>
      <c r="I2102" s="2" t="s">
        <v>102</v>
      </c>
    </row>
    <row r="2103" spans="2:9" x14ac:dyDescent="0.25">
      <c r="B2103" s="3">
        <v>147.74</v>
      </c>
      <c r="C2103" s="1">
        <v>0.26168000000000002</v>
      </c>
      <c r="D2103" s="3">
        <v>49.49</v>
      </c>
      <c r="E2103" s="2" t="s">
        <v>102</v>
      </c>
      <c r="F2103" s="3">
        <v>126.7</v>
      </c>
      <c r="G2103" s="1">
        <v>0.41134999999999999</v>
      </c>
      <c r="H2103" s="3">
        <v>60.93</v>
      </c>
      <c r="I2103" s="2" t="s">
        <v>102</v>
      </c>
    </row>
    <row r="2104" spans="2:9" x14ac:dyDescent="0.25">
      <c r="B2104" s="3">
        <v>147.80000000000001</v>
      </c>
      <c r="C2104" s="1">
        <v>0.26168000000000002</v>
      </c>
      <c r="D2104" s="3">
        <v>49.56</v>
      </c>
      <c r="E2104" s="2" t="s">
        <v>102</v>
      </c>
      <c r="F2104" s="3">
        <v>126.77</v>
      </c>
      <c r="G2104" s="1">
        <v>0.41144999999999998</v>
      </c>
      <c r="H2104" s="3">
        <v>61</v>
      </c>
      <c r="I2104" s="2" t="s">
        <v>102</v>
      </c>
    </row>
    <row r="2105" spans="2:9" x14ac:dyDescent="0.25">
      <c r="B2105" s="3">
        <v>147.87</v>
      </c>
      <c r="C2105" s="1">
        <v>0.26178000000000001</v>
      </c>
      <c r="D2105" s="3">
        <v>49.63</v>
      </c>
      <c r="E2105" s="2" t="s">
        <v>102</v>
      </c>
      <c r="F2105" s="3">
        <v>126.84</v>
      </c>
      <c r="G2105" s="1">
        <v>0.41144999999999998</v>
      </c>
      <c r="H2105" s="3">
        <v>61.06</v>
      </c>
      <c r="I2105" s="2" t="s">
        <v>102</v>
      </c>
    </row>
    <row r="2106" spans="2:9" x14ac:dyDescent="0.25">
      <c r="B2106" s="3">
        <v>147.94</v>
      </c>
      <c r="C2106" s="1">
        <v>0.26178000000000001</v>
      </c>
      <c r="D2106" s="3">
        <v>49.69</v>
      </c>
      <c r="E2106" s="2" t="s">
        <v>102</v>
      </c>
      <c r="F2106" s="3">
        <v>126.9</v>
      </c>
      <c r="G2106" s="1">
        <v>0.41144999999999998</v>
      </c>
      <c r="H2106" s="3">
        <v>61.13</v>
      </c>
      <c r="I2106" s="2" t="s">
        <v>102</v>
      </c>
    </row>
    <row r="2107" spans="2:9" x14ac:dyDescent="0.25">
      <c r="B2107" s="3">
        <v>148</v>
      </c>
      <c r="C2107" s="1">
        <v>0.26178000000000001</v>
      </c>
      <c r="D2107" s="3">
        <v>49.76</v>
      </c>
      <c r="E2107" s="2" t="s">
        <v>102</v>
      </c>
      <c r="F2107" s="3">
        <v>126.97</v>
      </c>
      <c r="G2107" s="1">
        <v>0.41144999999999998</v>
      </c>
      <c r="H2107" s="3">
        <v>61.2</v>
      </c>
      <c r="I2107" s="2" t="s">
        <v>102</v>
      </c>
    </row>
    <row r="2108" spans="2:9" x14ac:dyDescent="0.25">
      <c r="B2108" s="3">
        <v>148.07</v>
      </c>
      <c r="C2108" s="1">
        <v>0.26188</v>
      </c>
      <c r="D2108" s="3">
        <v>49.83</v>
      </c>
      <c r="E2108" s="2" t="s">
        <v>102</v>
      </c>
      <c r="F2108" s="3">
        <v>127.04</v>
      </c>
      <c r="G2108" s="1">
        <v>0.41144999999999998</v>
      </c>
      <c r="H2108" s="3">
        <v>61.26</v>
      </c>
      <c r="I2108" s="2" t="s">
        <v>102</v>
      </c>
    </row>
    <row r="2109" spans="2:9" x14ac:dyDescent="0.25">
      <c r="B2109" s="3">
        <v>148.13999999999999</v>
      </c>
      <c r="C2109" s="1">
        <v>0.26188</v>
      </c>
      <c r="D2109" s="3">
        <v>49.89</v>
      </c>
      <c r="E2109" s="2" t="s">
        <v>102</v>
      </c>
      <c r="F2109" s="3">
        <v>127.1</v>
      </c>
      <c r="G2109" s="1">
        <v>0.41155000000000003</v>
      </c>
      <c r="H2109" s="3">
        <v>61.33</v>
      </c>
      <c r="I2109" s="2" t="s">
        <v>102</v>
      </c>
    </row>
    <row r="2110" spans="2:9" x14ac:dyDescent="0.25">
      <c r="B2110" s="3">
        <v>148.19999999999999</v>
      </c>
      <c r="C2110" s="1">
        <v>0.26188</v>
      </c>
      <c r="D2110" s="3">
        <v>49.96</v>
      </c>
      <c r="E2110" s="2" t="s">
        <v>102</v>
      </c>
      <c r="F2110" s="3">
        <v>127.17</v>
      </c>
      <c r="G2110" s="1">
        <v>0.41155000000000003</v>
      </c>
      <c r="H2110" s="3">
        <v>61.4</v>
      </c>
      <c r="I2110" s="2" t="s">
        <v>102</v>
      </c>
    </row>
    <row r="2111" spans="2:9" x14ac:dyDescent="0.25">
      <c r="B2111" s="3">
        <v>148.27000000000001</v>
      </c>
      <c r="C2111" s="1">
        <v>0.26188</v>
      </c>
      <c r="D2111" s="3">
        <v>50.03</v>
      </c>
      <c r="E2111" s="2" t="s">
        <v>102</v>
      </c>
      <c r="F2111" s="3">
        <v>127.24</v>
      </c>
      <c r="G2111" s="1">
        <v>0.41155000000000003</v>
      </c>
      <c r="H2111" s="3">
        <v>61.46</v>
      </c>
      <c r="I2111" s="2" t="s">
        <v>102</v>
      </c>
    </row>
    <row r="2112" spans="2:9" x14ac:dyDescent="0.25">
      <c r="B2112" s="3">
        <v>148.34</v>
      </c>
      <c r="C2112" s="1">
        <v>0.26197999999999999</v>
      </c>
      <c r="D2112" s="3">
        <v>50.09</v>
      </c>
      <c r="E2112" s="2" t="s">
        <v>102</v>
      </c>
      <c r="F2112" s="3">
        <v>127.3</v>
      </c>
      <c r="G2112" s="1">
        <v>0.41165000000000002</v>
      </c>
      <c r="H2112" s="3">
        <v>61.53</v>
      </c>
      <c r="I2112" s="2" t="s">
        <v>102</v>
      </c>
    </row>
    <row r="2113" spans="2:9" x14ac:dyDescent="0.25">
      <c r="B2113" s="3">
        <v>148.4</v>
      </c>
      <c r="C2113" s="1">
        <v>0.26197999999999999</v>
      </c>
      <c r="D2113" s="3">
        <v>50.16</v>
      </c>
      <c r="E2113" s="2" t="s">
        <v>102</v>
      </c>
      <c r="F2113" s="3">
        <v>127.37</v>
      </c>
      <c r="G2113" s="1">
        <v>0.41165000000000002</v>
      </c>
      <c r="H2113" s="3">
        <v>61.6</v>
      </c>
      <c r="I2113" s="2" t="s">
        <v>102</v>
      </c>
    </row>
    <row r="2114" spans="2:9" x14ac:dyDescent="0.25">
      <c r="B2114" s="3">
        <v>148.47</v>
      </c>
      <c r="C2114" s="1">
        <v>0.26197999999999999</v>
      </c>
      <c r="D2114" s="3">
        <v>50.23</v>
      </c>
      <c r="E2114" s="2" t="s">
        <v>102</v>
      </c>
      <c r="F2114" s="3">
        <v>127.44</v>
      </c>
      <c r="G2114" s="1">
        <v>0.41165000000000002</v>
      </c>
      <c r="H2114" s="3">
        <v>61.66</v>
      </c>
      <c r="I2114" s="2" t="s">
        <v>102</v>
      </c>
    </row>
    <row r="2115" spans="2:9" x14ac:dyDescent="0.25">
      <c r="B2115" s="3">
        <v>148.54</v>
      </c>
      <c r="C2115" s="1">
        <v>0.26207999999999998</v>
      </c>
      <c r="D2115" s="3">
        <v>50.29</v>
      </c>
      <c r="E2115" s="2" t="s">
        <v>102</v>
      </c>
      <c r="F2115" s="3">
        <v>127.51</v>
      </c>
      <c r="G2115" s="1">
        <v>0.41165000000000002</v>
      </c>
      <c r="H2115" s="3">
        <v>61.73</v>
      </c>
      <c r="I2115" s="2" t="s">
        <v>102</v>
      </c>
    </row>
    <row r="2116" spans="2:9" x14ac:dyDescent="0.25">
      <c r="B2116" s="3">
        <v>148.6</v>
      </c>
      <c r="C2116" s="1">
        <v>0.26207999999999998</v>
      </c>
      <c r="D2116" s="3">
        <v>50.36</v>
      </c>
      <c r="E2116" s="2" t="s">
        <v>102</v>
      </c>
      <c r="F2116" s="3">
        <v>127.57</v>
      </c>
      <c r="G2116" s="1">
        <v>0.41175</v>
      </c>
      <c r="H2116" s="3">
        <v>61.8</v>
      </c>
      <c r="I2116" s="2" t="s">
        <v>102</v>
      </c>
    </row>
    <row r="2117" spans="2:9" x14ac:dyDescent="0.25">
      <c r="B2117" s="3">
        <v>148.66999999999999</v>
      </c>
      <c r="C2117" s="1">
        <v>0.26207999999999998</v>
      </c>
      <c r="D2117" s="3">
        <v>50.43</v>
      </c>
      <c r="E2117" s="2" t="s">
        <v>102</v>
      </c>
      <c r="F2117" s="3">
        <v>127.64</v>
      </c>
      <c r="G2117" s="1">
        <v>0.41175</v>
      </c>
      <c r="H2117" s="3">
        <v>61.86</v>
      </c>
      <c r="I2117" s="2" t="s">
        <v>102</v>
      </c>
    </row>
    <row r="2118" spans="2:9" x14ac:dyDescent="0.25">
      <c r="B2118" s="3">
        <v>148.74</v>
      </c>
      <c r="C2118" s="1">
        <v>0.26207999999999998</v>
      </c>
      <c r="D2118" s="3">
        <v>50.49</v>
      </c>
      <c r="E2118" s="2" t="s">
        <v>102</v>
      </c>
      <c r="F2118" s="3">
        <v>127.7</v>
      </c>
      <c r="G2118" s="1">
        <v>0.41175</v>
      </c>
      <c r="H2118" s="3">
        <v>61.93</v>
      </c>
      <c r="I2118" s="2" t="s">
        <v>102</v>
      </c>
    </row>
    <row r="2119" spans="2:9" x14ac:dyDescent="0.25">
      <c r="B2119" s="3">
        <v>148.80000000000001</v>
      </c>
      <c r="C2119" s="1">
        <v>0.26218000000000002</v>
      </c>
      <c r="D2119" s="3">
        <v>50.56</v>
      </c>
      <c r="E2119" s="2" t="s">
        <v>102</v>
      </c>
      <c r="F2119" s="3">
        <v>127.77</v>
      </c>
      <c r="G2119" s="1">
        <v>0.41184999999999999</v>
      </c>
      <c r="H2119" s="3">
        <v>62</v>
      </c>
      <c r="I2119" s="2" t="s">
        <v>102</v>
      </c>
    </row>
    <row r="2120" spans="2:9" x14ac:dyDescent="0.25">
      <c r="B2120" s="3">
        <v>148.87</v>
      </c>
      <c r="C2120" s="1">
        <v>0.26218000000000002</v>
      </c>
      <c r="D2120" s="3">
        <v>50.63</v>
      </c>
      <c r="E2120" s="2" t="s">
        <v>102</v>
      </c>
      <c r="F2120" s="3">
        <v>127.84</v>
      </c>
      <c r="G2120" s="1">
        <v>0.41184999999999999</v>
      </c>
      <c r="H2120" s="3">
        <v>62.06</v>
      </c>
      <c r="I2120" s="2" t="s">
        <v>102</v>
      </c>
    </row>
    <row r="2121" spans="2:9" x14ac:dyDescent="0.25">
      <c r="B2121" s="3">
        <v>148.94</v>
      </c>
      <c r="C2121" s="1">
        <v>0.26218000000000002</v>
      </c>
      <c r="D2121" s="3">
        <v>50.69</v>
      </c>
      <c r="E2121" s="2" t="s">
        <v>102</v>
      </c>
      <c r="F2121" s="3">
        <v>127.91</v>
      </c>
      <c r="G2121" s="1">
        <v>0.41184999999999999</v>
      </c>
      <c r="H2121" s="3">
        <v>62.13</v>
      </c>
      <c r="I2121" s="2" t="s">
        <v>102</v>
      </c>
    </row>
    <row r="2122" spans="2:9" x14ac:dyDescent="0.25">
      <c r="B2122" s="3">
        <v>149.01</v>
      </c>
      <c r="C2122" s="1">
        <v>0.26218000000000002</v>
      </c>
      <c r="D2122" s="3">
        <v>50.76</v>
      </c>
      <c r="E2122" s="2" t="s">
        <v>102</v>
      </c>
      <c r="F2122" s="3">
        <v>127.97</v>
      </c>
      <c r="G2122" s="1">
        <v>0.41184999999999999</v>
      </c>
      <c r="H2122" s="3">
        <v>62.2</v>
      </c>
      <c r="I2122" s="2" t="s">
        <v>102</v>
      </c>
    </row>
    <row r="2123" spans="2:9" x14ac:dyDescent="0.25">
      <c r="B2123" s="3">
        <v>149.07</v>
      </c>
      <c r="C2123" s="1">
        <v>0.26228000000000001</v>
      </c>
      <c r="D2123" s="3">
        <v>50.83</v>
      </c>
      <c r="E2123" s="2" t="s">
        <v>102</v>
      </c>
      <c r="F2123" s="3">
        <v>128.04</v>
      </c>
      <c r="G2123" s="1">
        <v>0.41184999999999999</v>
      </c>
      <c r="H2123" s="3">
        <v>62.26</v>
      </c>
      <c r="I2123" s="2" t="s">
        <v>102</v>
      </c>
    </row>
    <row r="2124" spans="2:9" x14ac:dyDescent="0.25">
      <c r="B2124" s="3">
        <v>149.13999999999999</v>
      </c>
      <c r="C2124" s="1">
        <v>0.26228000000000001</v>
      </c>
      <c r="D2124" s="3">
        <v>50.89</v>
      </c>
      <c r="E2124" s="2" t="s">
        <v>102</v>
      </c>
      <c r="F2124" s="3">
        <v>128.11000000000001</v>
      </c>
      <c r="G2124" s="1">
        <v>0.41194999999999998</v>
      </c>
      <c r="H2124" s="3">
        <v>62.33</v>
      </c>
      <c r="I2124" s="2" t="s">
        <v>102</v>
      </c>
    </row>
    <row r="2125" spans="2:9" x14ac:dyDescent="0.25">
      <c r="B2125" s="3">
        <v>149.21</v>
      </c>
      <c r="C2125" s="1">
        <v>0.26228000000000001</v>
      </c>
      <c r="D2125" s="3">
        <v>50.96</v>
      </c>
      <c r="E2125" s="2" t="s">
        <v>102</v>
      </c>
      <c r="F2125" s="3">
        <v>128.16999999999999</v>
      </c>
      <c r="G2125" s="1">
        <v>0.41194999999999998</v>
      </c>
      <c r="H2125" s="3">
        <v>62.4</v>
      </c>
      <c r="I2125" s="2" t="s">
        <v>102</v>
      </c>
    </row>
    <row r="2126" spans="2:9" x14ac:dyDescent="0.25">
      <c r="B2126" s="3">
        <v>149.27000000000001</v>
      </c>
      <c r="C2126" s="1">
        <v>0.26238</v>
      </c>
      <c r="D2126" s="3">
        <v>51.03</v>
      </c>
      <c r="E2126" s="2" t="s">
        <v>102</v>
      </c>
      <c r="F2126" s="3">
        <v>128.24</v>
      </c>
      <c r="G2126" s="1">
        <v>0.41194999999999998</v>
      </c>
      <c r="H2126" s="3">
        <v>62.46</v>
      </c>
      <c r="I2126" s="2" t="s">
        <v>102</v>
      </c>
    </row>
    <row r="2127" spans="2:9" x14ac:dyDescent="0.25">
      <c r="B2127" s="3">
        <v>149.34</v>
      </c>
      <c r="C2127" s="1">
        <v>0.26238</v>
      </c>
      <c r="D2127" s="3">
        <v>51.09</v>
      </c>
      <c r="E2127" s="2" t="s">
        <v>102</v>
      </c>
      <c r="F2127" s="3">
        <v>128.31</v>
      </c>
      <c r="G2127" s="1">
        <v>0.41194999999999998</v>
      </c>
      <c r="H2127" s="3">
        <v>62.53</v>
      </c>
      <c r="I2127" s="2" t="s">
        <v>102</v>
      </c>
    </row>
    <row r="2128" spans="2:9" x14ac:dyDescent="0.25">
      <c r="B2128" s="3">
        <v>149.41</v>
      </c>
      <c r="C2128" s="1">
        <v>0.26238</v>
      </c>
      <c r="D2128" s="3">
        <v>51.16</v>
      </c>
      <c r="E2128" s="2" t="s">
        <v>102</v>
      </c>
      <c r="F2128" s="3">
        <v>128.37</v>
      </c>
      <c r="G2128" s="1">
        <v>0.41205000000000003</v>
      </c>
      <c r="H2128" s="3">
        <v>62.6</v>
      </c>
      <c r="I2128" s="2" t="s">
        <v>102</v>
      </c>
    </row>
    <row r="2129" spans="2:9" x14ac:dyDescent="0.25">
      <c r="B2129" s="3">
        <v>149.47</v>
      </c>
      <c r="C2129" s="1">
        <v>0.26247999999999999</v>
      </c>
      <c r="D2129" s="3">
        <v>51.23</v>
      </c>
      <c r="E2129" s="2" t="s">
        <v>102</v>
      </c>
      <c r="F2129" s="3">
        <v>128.44</v>
      </c>
      <c r="G2129" s="1">
        <v>0.41205000000000003</v>
      </c>
      <c r="H2129" s="3">
        <v>62.66</v>
      </c>
      <c r="I2129" s="2" t="s">
        <v>102</v>
      </c>
    </row>
    <row r="2130" spans="2:9" x14ac:dyDescent="0.25">
      <c r="B2130" s="3">
        <v>149.54</v>
      </c>
      <c r="C2130" s="1">
        <v>0.26247999999999999</v>
      </c>
      <c r="D2130" s="3">
        <v>51.29</v>
      </c>
      <c r="E2130" s="2" t="s">
        <v>102</v>
      </c>
      <c r="F2130" s="3">
        <v>128.51</v>
      </c>
      <c r="G2130" s="1">
        <v>0.41205000000000003</v>
      </c>
      <c r="H2130" s="3">
        <v>62.73</v>
      </c>
      <c r="I2130" s="2" t="s">
        <v>102</v>
      </c>
    </row>
    <row r="2131" spans="2:9" x14ac:dyDescent="0.25">
      <c r="B2131" s="3">
        <v>149.61000000000001</v>
      </c>
      <c r="C2131" s="1">
        <v>0.26247999999999999</v>
      </c>
      <c r="D2131" s="3">
        <v>51.36</v>
      </c>
      <c r="E2131" s="2" t="s">
        <v>102</v>
      </c>
      <c r="F2131" s="3">
        <v>128.57</v>
      </c>
      <c r="G2131" s="1">
        <v>0.41215000000000002</v>
      </c>
      <c r="H2131" s="3">
        <v>62.8</v>
      </c>
      <c r="I2131" s="2" t="s">
        <v>102</v>
      </c>
    </row>
    <row r="2132" spans="2:9" x14ac:dyDescent="0.25">
      <c r="B2132" s="3">
        <v>149.66999999999999</v>
      </c>
      <c r="C2132" s="1">
        <v>0.26247999999999999</v>
      </c>
      <c r="D2132" s="3">
        <v>51.43</v>
      </c>
      <c r="E2132" s="2" t="s">
        <v>102</v>
      </c>
      <c r="F2132" s="3">
        <v>128.63999999999999</v>
      </c>
      <c r="G2132" s="1">
        <v>0.41215000000000002</v>
      </c>
      <c r="H2132" s="3">
        <v>62.86</v>
      </c>
      <c r="I2132" s="2" t="s">
        <v>102</v>
      </c>
    </row>
    <row r="2133" spans="2:9" x14ac:dyDescent="0.25">
      <c r="B2133" s="3">
        <v>149.74</v>
      </c>
      <c r="C2133" s="1">
        <v>0.26257999999999998</v>
      </c>
      <c r="D2133" s="3">
        <v>51.49</v>
      </c>
      <c r="E2133" s="2" t="s">
        <v>102</v>
      </c>
      <c r="F2133" s="3">
        <v>128.71</v>
      </c>
      <c r="G2133" s="1">
        <v>0.41215000000000002</v>
      </c>
      <c r="H2133" s="3">
        <v>62.93</v>
      </c>
      <c r="I2133" s="2" t="s">
        <v>102</v>
      </c>
    </row>
    <row r="2134" spans="2:9" x14ac:dyDescent="0.25">
      <c r="B2134" s="3">
        <v>149.81</v>
      </c>
      <c r="C2134" s="1">
        <v>0.26257999999999998</v>
      </c>
      <c r="D2134" s="3">
        <v>51.56</v>
      </c>
      <c r="E2134" s="2" t="s">
        <v>102</v>
      </c>
      <c r="F2134" s="3">
        <v>128.77000000000001</v>
      </c>
      <c r="G2134" s="1">
        <v>0.41215000000000002</v>
      </c>
      <c r="H2134" s="3">
        <v>63</v>
      </c>
      <c r="I2134" s="2" t="s">
        <v>102</v>
      </c>
    </row>
    <row r="2135" spans="2:9" x14ac:dyDescent="0.25">
      <c r="B2135" s="3">
        <v>149.87</v>
      </c>
      <c r="C2135" s="1">
        <v>0.26257999999999998</v>
      </c>
      <c r="D2135" s="3">
        <v>51.63</v>
      </c>
      <c r="E2135" s="2" t="s">
        <v>102</v>
      </c>
      <c r="F2135" s="3">
        <v>128.84</v>
      </c>
      <c r="G2135" s="1">
        <v>0.41225000000000001</v>
      </c>
      <c r="H2135" s="3">
        <v>63.06</v>
      </c>
      <c r="I2135" s="2" t="s">
        <v>102</v>
      </c>
    </row>
    <row r="2136" spans="2:9" x14ac:dyDescent="0.25">
      <c r="B2136" s="3">
        <v>149.94</v>
      </c>
      <c r="C2136" s="1">
        <v>0.26257999999999998</v>
      </c>
      <c r="D2136" s="3">
        <v>51.69</v>
      </c>
      <c r="E2136" s="2" t="s">
        <v>102</v>
      </c>
      <c r="F2136" s="3">
        <v>128.91</v>
      </c>
      <c r="G2136" s="1">
        <v>0.41225000000000001</v>
      </c>
      <c r="H2136" s="3">
        <v>63.13</v>
      </c>
      <c r="I2136" s="2" t="s">
        <v>102</v>
      </c>
    </row>
    <row r="2137" spans="2:9" x14ac:dyDescent="0.25">
      <c r="B2137" s="3">
        <v>150.01</v>
      </c>
      <c r="C2137" s="1">
        <v>0.26268000000000002</v>
      </c>
      <c r="D2137" s="3">
        <v>51.76</v>
      </c>
      <c r="E2137" s="2" t="s">
        <v>102</v>
      </c>
      <c r="F2137" s="3">
        <v>128.97</v>
      </c>
      <c r="G2137" s="1">
        <v>0.41225000000000001</v>
      </c>
      <c r="H2137" s="3">
        <v>63.2</v>
      </c>
      <c r="I2137" s="2" t="s">
        <v>102</v>
      </c>
    </row>
    <row r="2138" spans="2:9" x14ac:dyDescent="0.25">
      <c r="B2138" s="3">
        <v>150.07</v>
      </c>
      <c r="C2138" s="1">
        <v>0.26268000000000002</v>
      </c>
      <c r="D2138" s="3">
        <v>51.83</v>
      </c>
      <c r="E2138" s="2" t="s">
        <v>102</v>
      </c>
      <c r="F2138" s="3">
        <v>129.04</v>
      </c>
      <c r="G2138" s="1">
        <v>0.41225000000000001</v>
      </c>
      <c r="H2138" s="3">
        <v>63.27</v>
      </c>
      <c r="I2138" s="2" t="s">
        <v>102</v>
      </c>
    </row>
    <row r="2139" spans="2:9" x14ac:dyDescent="0.25">
      <c r="B2139" s="3">
        <v>150.13999999999999</v>
      </c>
      <c r="C2139" s="1">
        <v>0.26268000000000002</v>
      </c>
      <c r="D2139" s="3">
        <v>51.89</v>
      </c>
      <c r="E2139" s="2" t="s">
        <v>102</v>
      </c>
      <c r="F2139" s="3">
        <v>129.11000000000001</v>
      </c>
      <c r="G2139" s="1">
        <v>0.41225000000000001</v>
      </c>
      <c r="H2139" s="3">
        <v>63.33</v>
      </c>
      <c r="I2139" s="2" t="s">
        <v>102</v>
      </c>
    </row>
    <row r="2140" spans="2:9" x14ac:dyDescent="0.25">
      <c r="B2140" s="3">
        <v>150.21</v>
      </c>
      <c r="C2140" s="1">
        <v>0.26278000000000001</v>
      </c>
      <c r="D2140" s="3">
        <v>51.96</v>
      </c>
      <c r="E2140" s="2" t="s">
        <v>102</v>
      </c>
      <c r="F2140" s="3">
        <v>129.16999999999999</v>
      </c>
      <c r="G2140" s="1">
        <v>0.41225000000000001</v>
      </c>
      <c r="H2140" s="3">
        <v>63.4</v>
      </c>
      <c r="I2140" s="2" t="s">
        <v>102</v>
      </c>
    </row>
    <row r="2141" spans="2:9" x14ac:dyDescent="0.25">
      <c r="B2141" s="3">
        <v>150.27000000000001</v>
      </c>
      <c r="C2141" s="1">
        <v>0.26278000000000001</v>
      </c>
      <c r="D2141" s="3">
        <v>52.03</v>
      </c>
      <c r="E2141" s="2" t="s">
        <v>102</v>
      </c>
      <c r="F2141" s="3">
        <v>129.24</v>
      </c>
      <c r="G2141" s="1">
        <v>0.41234999999999999</v>
      </c>
      <c r="H2141" s="3">
        <v>63.47</v>
      </c>
      <c r="I2141" s="2" t="s">
        <v>102</v>
      </c>
    </row>
    <row r="2142" spans="2:9" x14ac:dyDescent="0.25">
      <c r="B2142" s="3">
        <v>150.34</v>
      </c>
      <c r="C2142" s="1">
        <v>0.26278000000000001</v>
      </c>
      <c r="D2142" s="3">
        <v>52.09</v>
      </c>
      <c r="E2142" s="2" t="s">
        <v>102</v>
      </c>
      <c r="F2142" s="3">
        <v>129.31</v>
      </c>
      <c r="G2142" s="1">
        <v>0.41234999999999999</v>
      </c>
      <c r="H2142" s="3">
        <v>63.53</v>
      </c>
      <c r="I2142" s="2" t="s">
        <v>102</v>
      </c>
    </row>
    <row r="2143" spans="2:9" x14ac:dyDescent="0.25">
      <c r="B2143" s="3">
        <v>150.41</v>
      </c>
      <c r="C2143" s="1">
        <v>0.26278000000000001</v>
      </c>
      <c r="D2143" s="3">
        <v>52.16</v>
      </c>
      <c r="E2143" s="2" t="s">
        <v>102</v>
      </c>
      <c r="F2143" s="3">
        <v>129.37</v>
      </c>
      <c r="G2143" s="1">
        <v>0.41234999999999999</v>
      </c>
      <c r="H2143" s="3">
        <v>63.6</v>
      </c>
      <c r="I2143" s="2" t="s">
        <v>102</v>
      </c>
    </row>
    <row r="2144" spans="2:9" x14ac:dyDescent="0.25">
      <c r="B2144" s="3">
        <v>150.47</v>
      </c>
      <c r="C2144" s="1">
        <v>0.26288</v>
      </c>
      <c r="D2144" s="3">
        <v>52.23</v>
      </c>
      <c r="E2144" s="2" t="s">
        <v>102</v>
      </c>
      <c r="F2144" s="3">
        <v>129.44</v>
      </c>
      <c r="G2144" s="1">
        <v>0.41234999999999999</v>
      </c>
      <c r="H2144" s="3">
        <v>63.67</v>
      </c>
      <c r="I2144" s="2" t="s">
        <v>102</v>
      </c>
    </row>
    <row r="2145" spans="2:9" x14ac:dyDescent="0.25">
      <c r="B2145" s="3">
        <v>150.54</v>
      </c>
      <c r="C2145" s="1">
        <v>0.26288</v>
      </c>
      <c r="D2145" s="3">
        <v>52.29</v>
      </c>
      <c r="E2145" s="2" t="s">
        <v>102</v>
      </c>
      <c r="F2145" s="3">
        <v>129.51</v>
      </c>
      <c r="G2145" s="1">
        <v>0.41234999999999999</v>
      </c>
      <c r="H2145" s="3">
        <v>63.73</v>
      </c>
      <c r="I2145" s="2" t="s">
        <v>102</v>
      </c>
    </row>
    <row r="2146" spans="2:9" x14ac:dyDescent="0.25">
      <c r="B2146" s="3">
        <v>150.61000000000001</v>
      </c>
      <c r="C2146" s="1">
        <v>0.26288</v>
      </c>
      <c r="D2146" s="3">
        <v>52.36</v>
      </c>
      <c r="E2146" s="2" t="s">
        <v>102</v>
      </c>
      <c r="F2146" s="3">
        <v>129.57</v>
      </c>
      <c r="G2146" s="1">
        <v>0.41234999999999999</v>
      </c>
      <c r="H2146" s="3">
        <v>63.8</v>
      </c>
      <c r="I2146" s="2" t="s">
        <v>102</v>
      </c>
    </row>
    <row r="2147" spans="2:9" x14ac:dyDescent="0.25">
      <c r="B2147" s="3">
        <v>150.66999999999999</v>
      </c>
      <c r="C2147" s="1">
        <v>0.26288</v>
      </c>
      <c r="D2147" s="3">
        <v>52.43</v>
      </c>
      <c r="E2147" s="2" t="s">
        <v>102</v>
      </c>
      <c r="F2147" s="3">
        <v>129.63999999999999</v>
      </c>
      <c r="G2147" s="1">
        <v>0.41234999999999999</v>
      </c>
      <c r="H2147" s="3">
        <v>63.87</v>
      </c>
      <c r="I2147" s="2" t="s">
        <v>102</v>
      </c>
    </row>
    <row r="2148" spans="2:9" x14ac:dyDescent="0.25">
      <c r="B2148" s="3">
        <v>150.74</v>
      </c>
      <c r="C2148" s="1">
        <v>0.26297999999999999</v>
      </c>
      <c r="D2148" s="3">
        <v>52.49</v>
      </c>
      <c r="E2148" s="2" t="s">
        <v>102</v>
      </c>
      <c r="F2148" s="3">
        <v>129.71</v>
      </c>
      <c r="G2148" s="1">
        <v>0.41244999999999998</v>
      </c>
      <c r="H2148" s="3">
        <v>63.93</v>
      </c>
      <c r="I2148" s="2" t="s">
        <v>102</v>
      </c>
    </row>
    <row r="2149" spans="2:9" x14ac:dyDescent="0.25">
      <c r="B2149" s="3">
        <v>150.81</v>
      </c>
      <c r="C2149" s="1">
        <v>0.26297999999999999</v>
      </c>
      <c r="D2149" s="3">
        <v>52.56</v>
      </c>
      <c r="E2149" s="2" t="s">
        <v>102</v>
      </c>
      <c r="F2149" s="3">
        <v>129.77000000000001</v>
      </c>
      <c r="G2149" s="1">
        <v>0.41244999999999998</v>
      </c>
      <c r="H2149" s="3">
        <v>64</v>
      </c>
      <c r="I2149" s="2" t="s">
        <v>102</v>
      </c>
    </row>
    <row r="2150" spans="2:9" x14ac:dyDescent="0.25">
      <c r="B2150" s="3">
        <v>150.87</v>
      </c>
      <c r="C2150" s="1">
        <v>0.26297999999999999</v>
      </c>
      <c r="D2150" s="3">
        <v>52.63</v>
      </c>
      <c r="E2150" s="2" t="s">
        <v>102</v>
      </c>
      <c r="F2150" s="3">
        <v>129.84</v>
      </c>
      <c r="G2150" s="1">
        <v>0.41244999999999998</v>
      </c>
      <c r="H2150" s="3">
        <v>64.069999999999993</v>
      </c>
      <c r="I2150" s="2" t="s">
        <v>102</v>
      </c>
    </row>
    <row r="2151" spans="2:9" x14ac:dyDescent="0.25">
      <c r="B2151" s="3">
        <v>150.94</v>
      </c>
      <c r="C2151" s="1">
        <v>0.26297999999999999</v>
      </c>
      <c r="D2151" s="3">
        <v>52.69</v>
      </c>
      <c r="E2151" s="2" t="s">
        <v>102</v>
      </c>
      <c r="F2151" s="3">
        <v>129.91</v>
      </c>
      <c r="G2151" s="1">
        <v>0.41244999999999998</v>
      </c>
      <c r="H2151" s="3">
        <v>64.13</v>
      </c>
      <c r="I2151" s="2" t="s">
        <v>102</v>
      </c>
    </row>
    <row r="2152" spans="2:9" x14ac:dyDescent="0.25">
      <c r="B2152" s="3">
        <v>151.01</v>
      </c>
      <c r="C2152" s="1">
        <v>0.26307999999999998</v>
      </c>
      <c r="D2152" s="3">
        <v>52.76</v>
      </c>
      <c r="E2152" s="2" t="s">
        <v>102</v>
      </c>
      <c r="F2152" s="3">
        <v>129.97</v>
      </c>
      <c r="G2152" s="1">
        <v>0.41254999999999997</v>
      </c>
      <c r="H2152" s="3">
        <v>64.2</v>
      </c>
      <c r="I2152" s="2" t="s">
        <v>102</v>
      </c>
    </row>
    <row r="2153" spans="2:9" x14ac:dyDescent="0.25">
      <c r="B2153" s="3">
        <v>151.07</v>
      </c>
      <c r="C2153" s="1">
        <v>0.26307999999999998</v>
      </c>
      <c r="D2153" s="3">
        <v>52.82</v>
      </c>
      <c r="E2153" s="2" t="s">
        <v>102</v>
      </c>
      <c r="F2153" s="3">
        <v>130.04</v>
      </c>
      <c r="G2153" s="1">
        <v>0.41254999999999997</v>
      </c>
      <c r="H2153" s="3">
        <v>64.27</v>
      </c>
      <c r="I2153" s="2" t="s">
        <v>102</v>
      </c>
    </row>
    <row r="2154" spans="2:9" x14ac:dyDescent="0.25">
      <c r="B2154" s="3">
        <v>151.13999999999999</v>
      </c>
      <c r="C2154" s="1">
        <v>0.26307999999999998</v>
      </c>
      <c r="D2154" s="3">
        <v>52.89</v>
      </c>
      <c r="E2154" s="2" t="s">
        <v>102</v>
      </c>
      <c r="F2154" s="3">
        <v>130.11000000000001</v>
      </c>
      <c r="G2154" s="1">
        <v>0.41254999999999997</v>
      </c>
      <c r="H2154" s="3">
        <v>64.33</v>
      </c>
      <c r="I2154" s="2" t="s">
        <v>102</v>
      </c>
    </row>
    <row r="2155" spans="2:9" x14ac:dyDescent="0.25">
      <c r="B2155" s="3">
        <v>151.21</v>
      </c>
      <c r="C2155" s="1">
        <v>0.26307999999999998</v>
      </c>
      <c r="D2155" s="3">
        <v>52.96</v>
      </c>
      <c r="E2155" s="2" t="s">
        <v>102</v>
      </c>
      <c r="F2155" s="3">
        <v>130.16999999999999</v>
      </c>
      <c r="G2155" s="1">
        <v>0.41265000000000002</v>
      </c>
      <c r="H2155" s="3">
        <v>64.400000000000006</v>
      </c>
      <c r="I2155" s="2" t="s">
        <v>102</v>
      </c>
    </row>
    <row r="2156" spans="2:9" x14ac:dyDescent="0.25">
      <c r="B2156" s="3">
        <v>151.27000000000001</v>
      </c>
      <c r="C2156" s="1">
        <v>0.26318000000000003</v>
      </c>
      <c r="D2156" s="3">
        <v>53.02</v>
      </c>
      <c r="E2156" s="2" t="s">
        <v>102</v>
      </c>
      <c r="F2156" s="3">
        <v>130.24</v>
      </c>
      <c r="G2156" s="1">
        <v>0.41265000000000002</v>
      </c>
      <c r="H2156" s="3">
        <v>64.47</v>
      </c>
      <c r="I2156" s="2" t="s">
        <v>102</v>
      </c>
    </row>
    <row r="2157" spans="2:9" x14ac:dyDescent="0.25">
      <c r="B2157" s="3">
        <v>151.34</v>
      </c>
      <c r="C2157" s="1">
        <v>0.26318000000000003</v>
      </c>
      <c r="D2157" s="3">
        <v>53.09</v>
      </c>
      <c r="E2157" s="2" t="s">
        <v>102</v>
      </c>
      <c r="F2157" s="3">
        <v>130.31</v>
      </c>
      <c r="G2157" s="1">
        <v>0.41265000000000002</v>
      </c>
      <c r="H2157" s="3">
        <v>64.53</v>
      </c>
      <c r="I2157" s="2" t="s">
        <v>102</v>
      </c>
    </row>
    <row r="2158" spans="2:9" x14ac:dyDescent="0.25">
      <c r="B2158" s="3">
        <v>151.41</v>
      </c>
      <c r="C2158" s="1">
        <v>0.26318000000000003</v>
      </c>
      <c r="D2158" s="3">
        <v>53.16</v>
      </c>
      <c r="E2158" s="2" t="s">
        <v>102</v>
      </c>
      <c r="F2158" s="3">
        <v>130.38</v>
      </c>
      <c r="G2158" s="1">
        <v>0.41265000000000002</v>
      </c>
      <c r="H2158" s="3">
        <v>64.599999999999994</v>
      </c>
      <c r="I2158" s="2" t="s">
        <v>102</v>
      </c>
    </row>
    <row r="2159" spans="2:9" x14ac:dyDescent="0.25">
      <c r="B2159" s="3">
        <v>151.47</v>
      </c>
      <c r="C2159" s="1">
        <v>0.26318000000000003</v>
      </c>
      <c r="D2159" s="3">
        <v>53.22</v>
      </c>
      <c r="E2159" s="2" t="s">
        <v>102</v>
      </c>
      <c r="F2159" s="3">
        <v>130.44</v>
      </c>
      <c r="G2159" s="1">
        <v>0.41265000000000002</v>
      </c>
      <c r="H2159" s="3">
        <v>64.67</v>
      </c>
      <c r="I2159" s="2" t="s">
        <v>102</v>
      </c>
    </row>
    <row r="2160" spans="2:9" x14ac:dyDescent="0.25">
      <c r="B2160" s="3">
        <v>151.54</v>
      </c>
      <c r="C2160" s="1">
        <v>0.26328000000000001</v>
      </c>
      <c r="D2160" s="3">
        <v>53.29</v>
      </c>
      <c r="E2160" s="2" t="s">
        <v>102</v>
      </c>
      <c r="F2160" s="3">
        <v>130.51</v>
      </c>
      <c r="G2160" s="1">
        <v>0.41275000000000001</v>
      </c>
      <c r="H2160" s="3">
        <v>64.73</v>
      </c>
      <c r="I2160" s="2" t="s">
        <v>102</v>
      </c>
    </row>
    <row r="2161" spans="2:9" x14ac:dyDescent="0.25">
      <c r="B2161" s="3">
        <v>151.61000000000001</v>
      </c>
      <c r="C2161" s="1">
        <v>0.26328000000000001</v>
      </c>
      <c r="D2161" s="3">
        <v>53.36</v>
      </c>
      <c r="E2161" s="2" t="s">
        <v>102</v>
      </c>
      <c r="F2161" s="3">
        <v>130.58000000000001</v>
      </c>
      <c r="G2161" s="1">
        <v>0.41275000000000001</v>
      </c>
      <c r="H2161" s="3">
        <v>64.8</v>
      </c>
      <c r="I2161" s="2" t="s">
        <v>102</v>
      </c>
    </row>
    <row r="2162" spans="2:9" x14ac:dyDescent="0.25">
      <c r="B2162" s="3">
        <v>151.66999999999999</v>
      </c>
      <c r="C2162" s="1">
        <v>0.26328000000000001</v>
      </c>
      <c r="D2162" s="3">
        <v>53.43</v>
      </c>
      <c r="E2162" s="2" t="s">
        <v>102</v>
      </c>
      <c r="F2162" s="3">
        <v>130.63999999999999</v>
      </c>
      <c r="G2162" s="1">
        <v>0.41275000000000001</v>
      </c>
      <c r="H2162" s="3">
        <v>64.87</v>
      </c>
      <c r="I2162" s="2" t="s">
        <v>102</v>
      </c>
    </row>
    <row r="2163" spans="2:9" x14ac:dyDescent="0.25">
      <c r="B2163" s="3">
        <v>151.74</v>
      </c>
      <c r="C2163" s="1">
        <v>0.26328000000000001</v>
      </c>
      <c r="D2163" s="3">
        <v>53.49</v>
      </c>
      <c r="E2163" s="2" t="s">
        <v>102</v>
      </c>
      <c r="F2163" s="3">
        <v>130.71</v>
      </c>
      <c r="G2163" s="1">
        <v>0.41275000000000001</v>
      </c>
      <c r="H2163" s="3">
        <v>64.930000000000007</v>
      </c>
      <c r="I2163" s="2" t="s">
        <v>102</v>
      </c>
    </row>
    <row r="2164" spans="2:9" x14ac:dyDescent="0.25">
      <c r="B2164" s="3">
        <v>151.81</v>
      </c>
      <c r="C2164" s="1">
        <v>0.26338</v>
      </c>
      <c r="D2164" s="3">
        <v>53.56</v>
      </c>
      <c r="E2164" s="2" t="s">
        <v>102</v>
      </c>
      <c r="F2164" s="3">
        <v>130.77000000000001</v>
      </c>
      <c r="G2164" s="1">
        <v>0.41284999999999999</v>
      </c>
      <c r="H2164" s="3">
        <v>65</v>
      </c>
      <c r="I2164" s="2" t="s">
        <v>102</v>
      </c>
    </row>
    <row r="2165" spans="2:9" x14ac:dyDescent="0.25">
      <c r="B2165" s="3">
        <v>151.87</v>
      </c>
      <c r="C2165" s="1">
        <v>0.26338</v>
      </c>
      <c r="D2165" s="3">
        <v>53.62</v>
      </c>
      <c r="E2165" s="2" t="s">
        <v>102</v>
      </c>
      <c r="F2165" s="3">
        <v>130.84</v>
      </c>
      <c r="G2165" s="1">
        <v>0.41284999999999999</v>
      </c>
      <c r="H2165" s="3">
        <v>65.069999999999993</v>
      </c>
      <c r="I2165" s="2" t="s">
        <v>102</v>
      </c>
    </row>
    <row r="2166" spans="2:9" x14ac:dyDescent="0.25">
      <c r="B2166" s="3">
        <v>151.94</v>
      </c>
      <c r="C2166" s="1">
        <v>0.26338</v>
      </c>
      <c r="D2166" s="3">
        <v>53.69</v>
      </c>
      <c r="E2166" s="2" t="s">
        <v>102</v>
      </c>
      <c r="F2166" s="3">
        <v>130.91</v>
      </c>
      <c r="G2166" s="1">
        <v>0.41294999999999998</v>
      </c>
      <c r="H2166" s="3">
        <v>65.13</v>
      </c>
      <c r="I2166" s="2" t="s">
        <v>102</v>
      </c>
    </row>
    <row r="2167" spans="2:9" x14ac:dyDescent="0.25">
      <c r="B2167" s="3">
        <v>152.01</v>
      </c>
      <c r="C2167" s="1">
        <v>0.26338</v>
      </c>
      <c r="D2167" s="3">
        <v>53.76</v>
      </c>
      <c r="E2167" s="2" t="s">
        <v>102</v>
      </c>
      <c r="F2167" s="3">
        <v>130.97999999999999</v>
      </c>
      <c r="G2167" s="1">
        <v>0.41294999999999998</v>
      </c>
      <c r="H2167" s="3">
        <v>65.2</v>
      </c>
      <c r="I2167" s="2" t="s">
        <v>102</v>
      </c>
    </row>
    <row r="2168" spans="2:9" x14ac:dyDescent="0.25">
      <c r="B2168" s="3">
        <v>152.08000000000001</v>
      </c>
      <c r="C2168" s="1">
        <v>0.26347999999999999</v>
      </c>
      <c r="D2168" s="3">
        <v>53.82</v>
      </c>
      <c r="E2168" s="2" t="s">
        <v>102</v>
      </c>
      <c r="F2168" s="3">
        <v>131.04</v>
      </c>
      <c r="G2168" s="1">
        <v>0.41294999999999998</v>
      </c>
      <c r="H2168" s="3">
        <v>65.27</v>
      </c>
      <c r="I2168" s="2" t="s">
        <v>102</v>
      </c>
    </row>
    <row r="2169" spans="2:9" x14ac:dyDescent="0.25">
      <c r="B2169" s="3">
        <v>152.13999999999999</v>
      </c>
      <c r="C2169" s="1">
        <v>0.26347999999999999</v>
      </c>
      <c r="D2169" s="3">
        <v>53.89</v>
      </c>
      <c r="E2169" s="2" t="s">
        <v>102</v>
      </c>
      <c r="F2169" s="3">
        <v>131.11000000000001</v>
      </c>
      <c r="G2169" s="1">
        <v>0.41304999999999997</v>
      </c>
      <c r="H2169" s="3">
        <v>65.33</v>
      </c>
      <c r="I2169" s="2" t="s">
        <v>102</v>
      </c>
    </row>
    <row r="2170" spans="2:9" x14ac:dyDescent="0.25">
      <c r="B2170" s="3">
        <v>152.21</v>
      </c>
      <c r="C2170" s="1">
        <v>0.26347999999999999</v>
      </c>
      <c r="D2170" s="3">
        <v>53.96</v>
      </c>
      <c r="E2170" s="2" t="s">
        <v>102</v>
      </c>
      <c r="F2170" s="3">
        <v>131.18</v>
      </c>
      <c r="G2170" s="1">
        <v>0.41304999999999997</v>
      </c>
      <c r="H2170" s="3">
        <v>65.400000000000006</v>
      </c>
      <c r="I2170" s="2" t="s">
        <v>102</v>
      </c>
    </row>
    <row r="2171" spans="2:9" x14ac:dyDescent="0.25">
      <c r="B2171" s="3">
        <v>152.27000000000001</v>
      </c>
      <c r="C2171" s="1">
        <v>0.26347999999999999</v>
      </c>
      <c r="D2171" s="3">
        <v>54.02</v>
      </c>
      <c r="E2171" s="2" t="s">
        <v>102</v>
      </c>
      <c r="F2171" s="3">
        <v>131.24</v>
      </c>
      <c r="G2171" s="1">
        <v>0.41304999999999997</v>
      </c>
      <c r="H2171" s="3">
        <v>65.47</v>
      </c>
      <c r="I2171" s="2" t="s">
        <v>102</v>
      </c>
    </row>
    <row r="2172" spans="2:9" x14ac:dyDescent="0.25">
      <c r="B2172" s="3">
        <v>152.34</v>
      </c>
      <c r="C2172" s="1">
        <v>0.26357999999999998</v>
      </c>
      <c r="D2172" s="3">
        <v>54.09</v>
      </c>
      <c r="E2172" s="2" t="s">
        <v>102</v>
      </c>
      <c r="F2172" s="3">
        <v>131.31</v>
      </c>
      <c r="G2172" s="1">
        <v>0.41315000000000002</v>
      </c>
      <c r="H2172" s="3">
        <v>65.53</v>
      </c>
      <c r="I2172" s="2" t="s">
        <v>102</v>
      </c>
    </row>
    <row r="2173" spans="2:9" x14ac:dyDescent="0.25">
      <c r="B2173" s="3">
        <v>152.41</v>
      </c>
      <c r="C2173" s="1">
        <v>0.26357999999999998</v>
      </c>
      <c r="D2173" s="3">
        <v>54.16</v>
      </c>
      <c r="E2173" s="2" t="s">
        <v>102</v>
      </c>
      <c r="F2173" s="3">
        <v>131.38</v>
      </c>
      <c r="G2173" s="1">
        <v>0.41315000000000002</v>
      </c>
      <c r="H2173" s="3">
        <v>65.599999999999994</v>
      </c>
      <c r="I2173" s="2" t="s">
        <v>102</v>
      </c>
    </row>
    <row r="2174" spans="2:9" x14ac:dyDescent="0.25">
      <c r="B2174" s="3">
        <v>152.47999999999999</v>
      </c>
      <c r="C2174" s="1">
        <v>0.26357999999999998</v>
      </c>
      <c r="D2174" s="3">
        <v>54.22</v>
      </c>
      <c r="E2174" s="2" t="s">
        <v>102</v>
      </c>
      <c r="F2174" s="3">
        <v>131.44</v>
      </c>
      <c r="G2174" s="1">
        <v>0.41315000000000002</v>
      </c>
      <c r="H2174" s="3">
        <v>65.67</v>
      </c>
      <c r="I2174" s="2" t="s">
        <v>102</v>
      </c>
    </row>
    <row r="2175" spans="2:9" x14ac:dyDescent="0.25">
      <c r="B2175" s="3">
        <v>152.54</v>
      </c>
      <c r="C2175" s="1">
        <v>0.26357999999999998</v>
      </c>
      <c r="D2175" s="3">
        <v>54.29</v>
      </c>
      <c r="E2175" s="2" t="s">
        <v>102</v>
      </c>
      <c r="F2175" s="3">
        <v>131.51</v>
      </c>
      <c r="G2175" s="1">
        <v>0.41315000000000002</v>
      </c>
      <c r="H2175" s="3">
        <v>65.73</v>
      </c>
      <c r="I2175" s="2" t="s">
        <v>102</v>
      </c>
    </row>
    <row r="2176" spans="2:9" x14ac:dyDescent="0.25">
      <c r="B2176" s="3">
        <v>152.61000000000001</v>
      </c>
      <c r="C2176" s="1">
        <v>0.26368000000000003</v>
      </c>
      <c r="D2176" s="3">
        <v>54.36</v>
      </c>
      <c r="E2176" s="2" t="s">
        <v>102</v>
      </c>
      <c r="F2176" s="3">
        <v>131.58000000000001</v>
      </c>
      <c r="G2176" s="1">
        <v>0.41315000000000002</v>
      </c>
      <c r="H2176" s="3">
        <v>65.8</v>
      </c>
      <c r="I2176" s="2" t="s">
        <v>102</v>
      </c>
    </row>
    <row r="2177" spans="2:9" x14ac:dyDescent="0.25">
      <c r="B2177" s="3">
        <v>152.68</v>
      </c>
      <c r="C2177" s="1">
        <v>0.26368000000000003</v>
      </c>
      <c r="D2177" s="3">
        <v>54.42</v>
      </c>
      <c r="E2177" s="2" t="s">
        <v>102</v>
      </c>
      <c r="F2177" s="3">
        <v>131.63999999999999</v>
      </c>
      <c r="G2177" s="1">
        <v>0.41325000000000001</v>
      </c>
      <c r="H2177" s="3">
        <v>65.87</v>
      </c>
      <c r="I2177" s="2" t="s">
        <v>102</v>
      </c>
    </row>
    <row r="2178" spans="2:9" x14ac:dyDescent="0.25">
      <c r="B2178" s="3">
        <v>152.74</v>
      </c>
      <c r="C2178" s="1">
        <v>0.26368000000000003</v>
      </c>
      <c r="D2178" s="3">
        <v>54.49</v>
      </c>
      <c r="E2178" s="2" t="s">
        <v>102</v>
      </c>
      <c r="F2178" s="3">
        <v>131.71</v>
      </c>
      <c r="G2178" s="1">
        <v>0.41325000000000001</v>
      </c>
      <c r="H2178" s="3">
        <v>65.930000000000007</v>
      </c>
      <c r="I2178" s="2" t="s">
        <v>102</v>
      </c>
    </row>
    <row r="2179" spans="2:9" x14ac:dyDescent="0.25">
      <c r="B2179" s="3">
        <v>152.81</v>
      </c>
      <c r="C2179" s="1">
        <v>0.26368000000000003</v>
      </c>
      <c r="D2179" s="3">
        <v>54.56</v>
      </c>
      <c r="E2179" s="2" t="s">
        <v>102</v>
      </c>
      <c r="F2179" s="3">
        <v>131.78</v>
      </c>
      <c r="G2179" s="1">
        <v>0.41325000000000001</v>
      </c>
      <c r="H2179" s="3">
        <v>66</v>
      </c>
      <c r="I2179" s="2" t="s">
        <v>102</v>
      </c>
    </row>
    <row r="2180" spans="2:9" x14ac:dyDescent="0.25">
      <c r="B2180" s="3">
        <v>152.88</v>
      </c>
      <c r="C2180" s="1">
        <v>0.26378000000000001</v>
      </c>
      <c r="D2180" s="3">
        <v>54.62</v>
      </c>
      <c r="E2180" s="2" t="s">
        <v>102</v>
      </c>
      <c r="F2180" s="3">
        <v>131.84</v>
      </c>
      <c r="G2180" s="1">
        <v>0.41325000000000001</v>
      </c>
      <c r="H2180" s="3">
        <v>66.069999999999993</v>
      </c>
      <c r="I2180" s="2" t="s">
        <v>102</v>
      </c>
    </row>
    <row r="2181" spans="2:9" x14ac:dyDescent="0.25">
      <c r="B2181" s="3">
        <v>152.94</v>
      </c>
      <c r="C2181" s="1">
        <v>0.26378000000000001</v>
      </c>
      <c r="D2181" s="3">
        <v>54.69</v>
      </c>
      <c r="E2181" s="2" t="s">
        <v>102</v>
      </c>
      <c r="F2181" s="3">
        <v>131.91</v>
      </c>
      <c r="G2181" s="1">
        <v>0.41325000000000001</v>
      </c>
      <c r="H2181" s="3">
        <v>66.13</v>
      </c>
      <c r="I2181" s="2" t="s">
        <v>102</v>
      </c>
    </row>
    <row r="2182" spans="2:9" x14ac:dyDescent="0.25">
      <c r="B2182" s="3">
        <v>153.01</v>
      </c>
      <c r="C2182" s="1">
        <v>0.26378000000000001</v>
      </c>
      <c r="D2182" s="3">
        <v>54.76</v>
      </c>
      <c r="E2182" s="2" t="s">
        <v>102</v>
      </c>
      <c r="F2182" s="3">
        <v>131.97999999999999</v>
      </c>
      <c r="G2182" s="1">
        <v>0.41325000000000001</v>
      </c>
      <c r="H2182" s="3">
        <v>66.2</v>
      </c>
      <c r="I2182" s="2" t="s">
        <v>102</v>
      </c>
    </row>
    <row r="2183" spans="2:9" x14ac:dyDescent="0.25">
      <c r="B2183" s="3">
        <v>153.08000000000001</v>
      </c>
      <c r="C2183" s="1">
        <v>0.26378000000000001</v>
      </c>
      <c r="D2183" s="3">
        <v>54.82</v>
      </c>
      <c r="E2183" s="2" t="s">
        <v>102</v>
      </c>
      <c r="F2183" s="3">
        <v>132.04</v>
      </c>
      <c r="G2183" s="1">
        <v>0.41335</v>
      </c>
      <c r="H2183" s="3">
        <v>66.260000000000005</v>
      </c>
      <c r="I2183" s="2" t="s">
        <v>102</v>
      </c>
    </row>
    <row r="2184" spans="2:9" x14ac:dyDescent="0.25">
      <c r="B2184" s="3">
        <v>153.13999999999999</v>
      </c>
      <c r="C2184" s="1">
        <v>0.26388</v>
      </c>
      <c r="D2184" s="3">
        <v>54.89</v>
      </c>
      <c r="E2184" s="2" t="s">
        <v>102</v>
      </c>
      <c r="F2184" s="3">
        <v>132.11000000000001</v>
      </c>
      <c r="G2184" s="1">
        <v>0.41335</v>
      </c>
      <c r="H2184" s="3">
        <v>66.33</v>
      </c>
      <c r="I2184" s="2" t="s">
        <v>102</v>
      </c>
    </row>
    <row r="2185" spans="2:9" x14ac:dyDescent="0.25">
      <c r="B2185" s="3">
        <v>153.21</v>
      </c>
      <c r="C2185" s="1">
        <v>0.26388</v>
      </c>
      <c r="D2185" s="3">
        <v>54.96</v>
      </c>
      <c r="E2185" s="2" t="s">
        <v>102</v>
      </c>
      <c r="F2185" s="3">
        <v>132.18</v>
      </c>
      <c r="G2185" s="1">
        <v>0.41335</v>
      </c>
      <c r="H2185" s="3">
        <v>66.400000000000006</v>
      </c>
      <c r="I2185" s="2" t="s">
        <v>102</v>
      </c>
    </row>
    <row r="2186" spans="2:9" x14ac:dyDescent="0.25">
      <c r="B2186" s="3">
        <v>153.28</v>
      </c>
      <c r="C2186" s="1">
        <v>0.26388</v>
      </c>
      <c r="D2186" s="3">
        <v>55.02</v>
      </c>
      <c r="E2186" s="2" t="s">
        <v>102</v>
      </c>
      <c r="F2186" s="3">
        <v>132.24</v>
      </c>
      <c r="G2186" s="1">
        <v>0.41335</v>
      </c>
      <c r="H2186" s="3">
        <v>66.459999999999994</v>
      </c>
      <c r="I2186" s="2" t="s">
        <v>102</v>
      </c>
    </row>
    <row r="2187" spans="2:9" x14ac:dyDescent="0.25">
      <c r="B2187" s="3">
        <v>153.34</v>
      </c>
      <c r="C2187" s="1">
        <v>0.26388</v>
      </c>
      <c r="D2187" s="3">
        <v>55.09</v>
      </c>
      <c r="E2187" s="2" t="s">
        <v>102</v>
      </c>
      <c r="F2187" s="3">
        <v>132.31</v>
      </c>
      <c r="G2187" s="1">
        <v>0.41335</v>
      </c>
      <c r="H2187" s="3">
        <v>66.53</v>
      </c>
      <c r="I2187" s="2" t="s">
        <v>102</v>
      </c>
    </row>
    <row r="2188" spans="2:9" x14ac:dyDescent="0.25">
      <c r="B2188" s="3">
        <v>153.41</v>
      </c>
      <c r="C2188" s="1">
        <v>0.26397999999999999</v>
      </c>
      <c r="D2188" s="3">
        <v>55.16</v>
      </c>
      <c r="E2188" s="2" t="s">
        <v>102</v>
      </c>
      <c r="F2188" s="3">
        <v>132.38</v>
      </c>
      <c r="G2188" s="1">
        <v>0.41335</v>
      </c>
      <c r="H2188" s="3">
        <v>66.599999999999994</v>
      </c>
      <c r="I2188" s="2" t="s">
        <v>102</v>
      </c>
    </row>
    <row r="2189" spans="2:9" x14ac:dyDescent="0.25">
      <c r="B2189" s="3">
        <v>153.47999999999999</v>
      </c>
      <c r="C2189" s="1">
        <v>0.26397999999999999</v>
      </c>
      <c r="D2189" s="3">
        <v>55.22</v>
      </c>
      <c r="E2189" s="2" t="s">
        <v>102</v>
      </c>
      <c r="F2189" s="3">
        <v>132.44</v>
      </c>
      <c r="G2189" s="1">
        <v>0.41335</v>
      </c>
      <c r="H2189" s="3">
        <v>66.66</v>
      </c>
      <c r="I2189" s="2" t="s">
        <v>102</v>
      </c>
    </row>
    <row r="2190" spans="2:9" x14ac:dyDescent="0.25">
      <c r="B2190" s="3">
        <v>153.54</v>
      </c>
      <c r="C2190" s="1">
        <v>0.26397999999999999</v>
      </c>
      <c r="D2190" s="3">
        <v>55.29</v>
      </c>
      <c r="E2190" s="2" t="s">
        <v>102</v>
      </c>
      <c r="F2190" s="3">
        <v>132.51</v>
      </c>
      <c r="G2190" s="1">
        <v>0.41344999999999998</v>
      </c>
      <c r="H2190" s="3">
        <v>66.73</v>
      </c>
      <c r="I2190" s="2" t="s">
        <v>102</v>
      </c>
    </row>
    <row r="2191" spans="2:9" x14ac:dyDescent="0.25">
      <c r="B2191" s="3">
        <v>153.61000000000001</v>
      </c>
      <c r="C2191" s="1">
        <v>0.26397999999999999</v>
      </c>
      <c r="D2191" s="3">
        <v>55.36</v>
      </c>
      <c r="E2191" s="2" t="s">
        <v>102</v>
      </c>
      <c r="F2191" s="3">
        <v>132.58000000000001</v>
      </c>
      <c r="G2191" s="1">
        <v>0.41344999999999998</v>
      </c>
      <c r="H2191" s="3">
        <v>66.8</v>
      </c>
      <c r="I2191" s="2" t="s">
        <v>102</v>
      </c>
    </row>
    <row r="2192" spans="2:9" x14ac:dyDescent="0.25">
      <c r="B2192" s="3">
        <v>153.68</v>
      </c>
      <c r="C2192" s="1">
        <v>0.26407999999999998</v>
      </c>
      <c r="D2192" s="3">
        <v>55.42</v>
      </c>
      <c r="E2192" s="2" t="s">
        <v>102</v>
      </c>
      <c r="F2192" s="3">
        <v>132.63999999999999</v>
      </c>
      <c r="G2192" s="1">
        <v>0.41344999999999998</v>
      </c>
      <c r="H2192" s="3">
        <v>66.86</v>
      </c>
      <c r="I2192" s="2" t="s">
        <v>102</v>
      </c>
    </row>
    <row r="2193" spans="2:9" x14ac:dyDescent="0.25">
      <c r="B2193" s="3">
        <v>153.74</v>
      </c>
      <c r="C2193" s="1">
        <v>0.26407999999999998</v>
      </c>
      <c r="D2193" s="3">
        <v>55.49</v>
      </c>
      <c r="E2193" s="2" t="s">
        <v>102</v>
      </c>
      <c r="F2193" s="3">
        <v>132.71</v>
      </c>
      <c r="G2193" s="1">
        <v>0.41344999999999998</v>
      </c>
      <c r="H2193" s="3">
        <v>66.930000000000007</v>
      </c>
      <c r="I2193" s="2" t="s">
        <v>102</v>
      </c>
    </row>
    <row r="2194" spans="2:9" x14ac:dyDescent="0.25">
      <c r="B2194" s="3">
        <v>153.81</v>
      </c>
      <c r="C2194" s="1">
        <v>0.26407999999999998</v>
      </c>
      <c r="D2194" s="3">
        <v>55.56</v>
      </c>
      <c r="E2194" s="2" t="s">
        <v>102</v>
      </c>
      <c r="F2194" s="3">
        <v>132.78</v>
      </c>
      <c r="G2194" s="1">
        <v>0.41344999999999998</v>
      </c>
      <c r="H2194" s="3">
        <v>67</v>
      </c>
      <c r="I2194" s="2" t="s">
        <v>102</v>
      </c>
    </row>
    <row r="2195" spans="2:9" x14ac:dyDescent="0.25">
      <c r="B2195" s="3">
        <v>153.88</v>
      </c>
      <c r="C2195" s="1">
        <v>0.26407999999999998</v>
      </c>
      <c r="D2195" s="3">
        <v>55.62</v>
      </c>
      <c r="E2195" s="2" t="s">
        <v>102</v>
      </c>
      <c r="F2195" s="3">
        <v>132.84</v>
      </c>
      <c r="G2195" s="1">
        <v>0.41344999999999998</v>
      </c>
      <c r="H2195" s="3">
        <v>67.06</v>
      </c>
      <c r="I2195" s="2" t="s">
        <v>102</v>
      </c>
    </row>
    <row r="2196" spans="2:9" x14ac:dyDescent="0.25">
      <c r="B2196" s="3">
        <v>153.94</v>
      </c>
      <c r="C2196" s="1">
        <v>0.26418000000000003</v>
      </c>
      <c r="D2196" s="3">
        <v>55.69</v>
      </c>
      <c r="E2196" s="2" t="s">
        <v>102</v>
      </c>
      <c r="F2196" s="3">
        <v>132.91</v>
      </c>
      <c r="G2196" s="1">
        <v>0.41344999999999998</v>
      </c>
      <c r="H2196" s="3">
        <v>67.13</v>
      </c>
      <c r="I2196" s="2" t="s">
        <v>102</v>
      </c>
    </row>
    <row r="2197" spans="2:9" x14ac:dyDescent="0.25">
      <c r="B2197" s="3">
        <v>154.01</v>
      </c>
      <c r="C2197" s="1">
        <v>0.26418000000000003</v>
      </c>
      <c r="D2197" s="3">
        <v>55.76</v>
      </c>
      <c r="E2197" s="2" t="s">
        <v>102</v>
      </c>
      <c r="F2197" s="3">
        <v>132.97999999999999</v>
      </c>
      <c r="G2197" s="1">
        <v>0.41344999999999998</v>
      </c>
      <c r="H2197" s="3">
        <v>67.19</v>
      </c>
      <c r="I2197" s="2" t="s">
        <v>102</v>
      </c>
    </row>
    <row r="2198" spans="2:9" x14ac:dyDescent="0.25">
      <c r="B2198" s="3">
        <v>154.08000000000001</v>
      </c>
      <c r="C2198" s="1">
        <v>0.26418000000000003</v>
      </c>
      <c r="D2198" s="3">
        <v>55.82</v>
      </c>
      <c r="E2198" s="2" t="s">
        <v>102</v>
      </c>
      <c r="F2198" s="3">
        <v>133.04</v>
      </c>
      <c r="G2198" s="1">
        <v>0.41354999999999997</v>
      </c>
      <c r="H2198" s="3">
        <v>67.260000000000005</v>
      </c>
      <c r="I2198" s="2" t="s">
        <v>102</v>
      </c>
    </row>
    <row r="2199" spans="2:9" x14ac:dyDescent="0.25">
      <c r="B2199" s="3">
        <v>154.13999999999999</v>
      </c>
      <c r="C2199" s="1">
        <v>0.26418000000000003</v>
      </c>
      <c r="D2199" s="3">
        <v>55.89</v>
      </c>
      <c r="E2199" s="2" t="s">
        <v>102</v>
      </c>
      <c r="F2199" s="3">
        <v>133.11000000000001</v>
      </c>
      <c r="G2199" s="1">
        <v>0.41354999999999997</v>
      </c>
      <c r="H2199" s="3">
        <v>67.33</v>
      </c>
      <c r="I2199" s="2" t="s">
        <v>102</v>
      </c>
    </row>
    <row r="2200" spans="2:9" x14ac:dyDescent="0.25">
      <c r="B2200" s="3">
        <v>154.21</v>
      </c>
      <c r="C2200" s="1">
        <v>0.26428000000000001</v>
      </c>
      <c r="D2200" s="3">
        <v>55.96</v>
      </c>
      <c r="E2200" s="2" t="s">
        <v>102</v>
      </c>
      <c r="F2200" s="3">
        <v>133.18</v>
      </c>
      <c r="G2200" s="1">
        <v>0.41354999999999997</v>
      </c>
      <c r="H2200" s="3">
        <v>67.39</v>
      </c>
      <c r="I2200" s="2" t="s">
        <v>102</v>
      </c>
    </row>
    <row r="2201" spans="2:9" x14ac:dyDescent="0.25">
      <c r="B2201" s="3">
        <v>154.28</v>
      </c>
      <c r="C2201" s="1">
        <v>0.26428000000000001</v>
      </c>
      <c r="D2201" s="3">
        <v>56.02</v>
      </c>
      <c r="E2201" s="2" t="s">
        <v>102</v>
      </c>
      <c r="F2201" s="3">
        <v>133.24</v>
      </c>
      <c r="G2201" s="1">
        <v>0.41354999999999997</v>
      </c>
      <c r="H2201" s="3">
        <v>67.459999999999994</v>
      </c>
      <c r="I2201" s="2" t="s">
        <v>102</v>
      </c>
    </row>
    <row r="2202" spans="2:9" x14ac:dyDescent="0.25">
      <c r="B2202" s="3">
        <v>154.34</v>
      </c>
      <c r="C2202" s="1">
        <v>0.26428000000000001</v>
      </c>
      <c r="D2202" s="3">
        <v>56.09</v>
      </c>
      <c r="E2202" s="2" t="s">
        <v>102</v>
      </c>
      <c r="F2202" s="3">
        <v>133.31</v>
      </c>
      <c r="G2202" s="1">
        <v>0.41365000000000002</v>
      </c>
      <c r="H2202" s="3">
        <v>67.53</v>
      </c>
      <c r="I2202" s="2" t="s">
        <v>102</v>
      </c>
    </row>
    <row r="2203" spans="2:9" x14ac:dyDescent="0.25">
      <c r="B2203" s="3">
        <v>154.41</v>
      </c>
      <c r="C2203" s="1">
        <v>0.26428000000000001</v>
      </c>
      <c r="D2203" s="3">
        <v>56.16</v>
      </c>
      <c r="E2203" s="2" t="s">
        <v>102</v>
      </c>
      <c r="F2203" s="3">
        <v>133.38</v>
      </c>
      <c r="G2203" s="1">
        <v>0.41365000000000002</v>
      </c>
      <c r="H2203" s="3">
        <v>67.59</v>
      </c>
      <c r="I2203" s="2" t="s">
        <v>102</v>
      </c>
    </row>
    <row r="2204" spans="2:9" x14ac:dyDescent="0.25">
      <c r="B2204" s="3">
        <v>154.47999999999999</v>
      </c>
      <c r="C2204" s="1">
        <v>0.26438</v>
      </c>
      <c r="D2204" s="3">
        <v>56.22</v>
      </c>
      <c r="E2204" s="2" t="s">
        <v>102</v>
      </c>
      <c r="F2204" s="3">
        <v>133.44</v>
      </c>
      <c r="G2204" s="1">
        <v>0.41365000000000002</v>
      </c>
      <c r="H2204" s="3">
        <v>67.66</v>
      </c>
      <c r="I2204" s="2" t="s">
        <v>102</v>
      </c>
    </row>
    <row r="2205" spans="2:9" x14ac:dyDescent="0.25">
      <c r="B2205" s="3">
        <v>154.55000000000001</v>
      </c>
      <c r="C2205" s="1">
        <v>0.26438</v>
      </c>
      <c r="D2205" s="3">
        <v>56.29</v>
      </c>
      <c r="E2205" s="2" t="s">
        <v>102</v>
      </c>
      <c r="F2205" s="3">
        <v>133.51</v>
      </c>
      <c r="G2205" s="1">
        <v>0.41375000000000001</v>
      </c>
      <c r="H2205" s="3">
        <v>67.73</v>
      </c>
      <c r="I2205" s="2" t="s">
        <v>102</v>
      </c>
    </row>
    <row r="2206" spans="2:9" x14ac:dyDescent="0.25">
      <c r="B2206" s="3">
        <v>154.61000000000001</v>
      </c>
      <c r="C2206" s="1">
        <v>0.26438</v>
      </c>
      <c r="D2206" s="3">
        <v>56.36</v>
      </c>
      <c r="E2206" s="2" t="s">
        <v>102</v>
      </c>
      <c r="F2206" s="3">
        <v>133.58000000000001</v>
      </c>
      <c r="G2206" s="1">
        <v>0.41375000000000001</v>
      </c>
      <c r="H2206" s="3">
        <v>67.790000000000006</v>
      </c>
      <c r="I2206" s="2" t="s">
        <v>102</v>
      </c>
    </row>
    <row r="2207" spans="2:9" x14ac:dyDescent="0.25">
      <c r="B2207" s="3">
        <v>154.68</v>
      </c>
      <c r="C2207" s="1">
        <v>0.26438</v>
      </c>
      <c r="D2207" s="3">
        <v>56.42</v>
      </c>
      <c r="E2207" s="2" t="s">
        <v>102</v>
      </c>
      <c r="F2207" s="3">
        <v>133.65</v>
      </c>
      <c r="G2207" s="1">
        <v>0.41375000000000001</v>
      </c>
      <c r="H2207" s="3">
        <v>67.86</v>
      </c>
      <c r="I2207" s="2" t="s">
        <v>102</v>
      </c>
    </row>
    <row r="2208" spans="2:9" x14ac:dyDescent="0.25">
      <c r="B2208" s="3">
        <v>154.75</v>
      </c>
      <c r="C2208" s="1">
        <v>0.26447999999999999</v>
      </c>
      <c r="D2208" s="3">
        <v>56.49</v>
      </c>
      <c r="E2208" s="2" t="s">
        <v>102</v>
      </c>
      <c r="F2208" s="3">
        <v>133.71</v>
      </c>
      <c r="G2208" s="1">
        <v>0.41375000000000001</v>
      </c>
      <c r="H2208" s="3">
        <v>67.930000000000007</v>
      </c>
      <c r="I2208" s="2" t="s">
        <v>102</v>
      </c>
    </row>
    <row r="2209" spans="2:9" x14ac:dyDescent="0.25">
      <c r="B2209" s="3">
        <v>154.81</v>
      </c>
      <c r="C2209" s="1">
        <v>0.26447999999999999</v>
      </c>
      <c r="D2209" s="3">
        <v>56.56</v>
      </c>
      <c r="E2209" s="2" t="s">
        <v>102</v>
      </c>
      <c r="F2209" s="3">
        <v>133.78</v>
      </c>
      <c r="G2209" s="1">
        <v>0.41385</v>
      </c>
      <c r="H2209" s="3">
        <v>67.989999999999995</v>
      </c>
      <c r="I2209" s="2" t="s">
        <v>102</v>
      </c>
    </row>
    <row r="2210" spans="2:9" x14ac:dyDescent="0.25">
      <c r="B2210" s="3">
        <v>154.88</v>
      </c>
      <c r="C2210" s="1">
        <v>0.26447999999999999</v>
      </c>
      <c r="D2210" s="3">
        <v>56.62</v>
      </c>
      <c r="E2210" s="2" t="s">
        <v>102</v>
      </c>
      <c r="F2210" s="3">
        <v>133.84</v>
      </c>
      <c r="G2210" s="1">
        <v>0.41385</v>
      </c>
      <c r="H2210" s="3">
        <v>68.06</v>
      </c>
      <c r="I2210" s="2" t="s">
        <v>102</v>
      </c>
    </row>
    <row r="2211" spans="2:9" x14ac:dyDescent="0.25">
      <c r="B2211" s="3">
        <v>154.94999999999999</v>
      </c>
      <c r="C2211" s="1">
        <v>0.26447999999999999</v>
      </c>
      <c r="D2211" s="3">
        <v>56.69</v>
      </c>
      <c r="E2211" s="2" t="s">
        <v>102</v>
      </c>
      <c r="F2211" s="3">
        <v>133.91</v>
      </c>
      <c r="G2211" s="1">
        <v>0.41385</v>
      </c>
      <c r="H2211" s="3">
        <v>68.13</v>
      </c>
      <c r="I2211" s="2" t="s">
        <v>102</v>
      </c>
    </row>
    <row r="2212" spans="2:9" x14ac:dyDescent="0.25">
      <c r="B2212" s="3">
        <v>155.01</v>
      </c>
      <c r="C2212" s="1">
        <v>0.26447999999999999</v>
      </c>
      <c r="D2212" s="3">
        <v>56.76</v>
      </c>
      <c r="E2212" s="2" t="s">
        <v>102</v>
      </c>
      <c r="F2212" s="3">
        <v>133.97999999999999</v>
      </c>
      <c r="G2212" s="1">
        <v>0.41385</v>
      </c>
      <c r="H2212" s="3">
        <v>68.19</v>
      </c>
      <c r="I2212" s="2" t="s">
        <v>102</v>
      </c>
    </row>
    <row r="2213" spans="2:9" x14ac:dyDescent="0.25">
      <c r="B2213" s="3">
        <v>155.08000000000001</v>
      </c>
      <c r="C2213" s="1">
        <v>0.26457999999999998</v>
      </c>
      <c r="D2213" s="3">
        <v>56.82</v>
      </c>
      <c r="E2213" s="2" t="s">
        <v>102</v>
      </c>
      <c r="F2213" s="3">
        <v>134.05000000000001</v>
      </c>
      <c r="G2213" s="1">
        <v>0.41385</v>
      </c>
      <c r="H2213" s="3">
        <v>68.260000000000005</v>
      </c>
      <c r="I2213" s="2" t="s">
        <v>102</v>
      </c>
    </row>
    <row r="2214" spans="2:9" x14ac:dyDescent="0.25">
      <c r="B2214" s="3">
        <v>155.15</v>
      </c>
      <c r="C2214" s="1">
        <v>0.26457999999999998</v>
      </c>
      <c r="D2214" s="3">
        <v>56.89</v>
      </c>
      <c r="E2214" s="2" t="s">
        <v>102</v>
      </c>
      <c r="F2214" s="3">
        <v>134.11000000000001</v>
      </c>
      <c r="G2214" s="1">
        <v>0.41385</v>
      </c>
      <c r="H2214" s="3">
        <v>68.319999999999993</v>
      </c>
      <c r="I2214" s="2" t="s">
        <v>102</v>
      </c>
    </row>
    <row r="2215" spans="2:9" x14ac:dyDescent="0.25">
      <c r="B2215" s="3">
        <v>155.21</v>
      </c>
      <c r="C2215" s="1">
        <v>0.26457999999999998</v>
      </c>
      <c r="D2215" s="3">
        <v>56.96</v>
      </c>
      <c r="E2215" s="2" t="s">
        <v>102</v>
      </c>
      <c r="F2215" s="3">
        <v>134.18</v>
      </c>
      <c r="G2215" s="1">
        <v>0.41385</v>
      </c>
      <c r="H2215" s="3">
        <v>68.39</v>
      </c>
      <c r="I2215" s="2" t="s">
        <v>102</v>
      </c>
    </row>
    <row r="2216" spans="2:9" x14ac:dyDescent="0.25">
      <c r="B2216" s="3">
        <v>155.28</v>
      </c>
      <c r="C2216" s="1">
        <v>0.26457999999999998</v>
      </c>
      <c r="D2216" s="3">
        <v>57.02</v>
      </c>
      <c r="E2216" s="2" t="s">
        <v>102</v>
      </c>
      <c r="F2216" s="3">
        <v>134.25</v>
      </c>
      <c r="G2216" s="1">
        <v>0.41385</v>
      </c>
      <c r="H2216" s="3">
        <v>68.459999999999994</v>
      </c>
      <c r="I2216" s="2" t="s">
        <v>102</v>
      </c>
    </row>
    <row r="2217" spans="2:9" x14ac:dyDescent="0.25">
      <c r="B2217" s="3">
        <v>155.35</v>
      </c>
      <c r="C2217" s="1">
        <v>0.26457999999999998</v>
      </c>
      <c r="D2217" s="3">
        <v>57.09</v>
      </c>
      <c r="E2217" s="2" t="s">
        <v>102</v>
      </c>
      <c r="F2217" s="3">
        <v>134.31</v>
      </c>
      <c r="G2217" s="1">
        <v>0.41385</v>
      </c>
      <c r="H2217" s="3">
        <v>68.53</v>
      </c>
      <c r="I2217" s="2" t="s">
        <v>102</v>
      </c>
    </row>
    <row r="2218" spans="2:9" x14ac:dyDescent="0.25">
      <c r="B2218" s="3">
        <v>155.41</v>
      </c>
      <c r="C2218" s="1">
        <v>0.26468000000000003</v>
      </c>
      <c r="D2218" s="3">
        <v>57.16</v>
      </c>
      <c r="E2218" s="2" t="s">
        <v>102</v>
      </c>
      <c r="F2218" s="3">
        <v>134.38</v>
      </c>
      <c r="G2218" s="1">
        <v>0.41385</v>
      </c>
      <c r="H2218" s="3">
        <v>68.59</v>
      </c>
      <c r="I2218" s="2" t="s">
        <v>102</v>
      </c>
    </row>
    <row r="2219" spans="2:9" x14ac:dyDescent="0.25">
      <c r="B2219" s="3">
        <v>155.47999999999999</v>
      </c>
      <c r="C2219" s="1">
        <v>0.26468000000000003</v>
      </c>
      <c r="D2219" s="3">
        <v>57.22</v>
      </c>
      <c r="E2219" s="2" t="s">
        <v>102</v>
      </c>
      <c r="F2219" s="3">
        <v>134.44999999999999</v>
      </c>
      <c r="G2219" s="1">
        <v>0.41394999999999998</v>
      </c>
      <c r="H2219" s="3">
        <v>68.66</v>
      </c>
      <c r="I2219" s="2" t="s">
        <v>102</v>
      </c>
    </row>
    <row r="2220" spans="2:9" x14ac:dyDescent="0.25">
      <c r="B2220" s="3">
        <v>155.55000000000001</v>
      </c>
      <c r="C2220" s="1">
        <v>0.26468000000000003</v>
      </c>
      <c r="D2220" s="3">
        <v>57.29</v>
      </c>
      <c r="E2220" s="2" t="s">
        <v>102</v>
      </c>
      <c r="F2220" s="3">
        <v>134.51</v>
      </c>
      <c r="G2220" s="1">
        <v>0.41394999999999998</v>
      </c>
      <c r="H2220" s="3">
        <v>68.73</v>
      </c>
      <c r="I2220" s="2" t="s">
        <v>102</v>
      </c>
    </row>
    <row r="2221" spans="2:9" x14ac:dyDescent="0.25">
      <c r="B2221" s="3">
        <v>155.61000000000001</v>
      </c>
      <c r="C2221" s="1">
        <v>0.26468000000000003</v>
      </c>
      <c r="D2221" s="3">
        <v>57.36</v>
      </c>
      <c r="E2221" s="2" t="s">
        <v>102</v>
      </c>
      <c r="F2221" s="3">
        <v>134.58000000000001</v>
      </c>
      <c r="G2221" s="1">
        <v>0.41394999999999998</v>
      </c>
      <c r="H2221" s="3">
        <v>68.790000000000006</v>
      </c>
      <c r="I2221" s="2" t="s">
        <v>102</v>
      </c>
    </row>
    <row r="2222" spans="2:9" x14ac:dyDescent="0.25">
      <c r="B2222" s="3">
        <v>155.68</v>
      </c>
      <c r="C2222" s="1">
        <v>0.26478000000000002</v>
      </c>
      <c r="D2222" s="3">
        <v>57.42</v>
      </c>
      <c r="E2222" s="2" t="s">
        <v>102</v>
      </c>
      <c r="F2222" s="3">
        <v>134.65</v>
      </c>
      <c r="G2222" s="1">
        <v>0.41394999999999998</v>
      </c>
      <c r="H2222" s="3">
        <v>68.86</v>
      </c>
      <c r="I2222" s="2" t="s">
        <v>102</v>
      </c>
    </row>
    <row r="2223" spans="2:9" x14ac:dyDescent="0.25">
      <c r="B2223" s="3">
        <v>155.75</v>
      </c>
      <c r="C2223" s="1">
        <v>0.26478000000000002</v>
      </c>
      <c r="D2223" s="3">
        <v>57.49</v>
      </c>
      <c r="E2223" s="2" t="s">
        <v>102</v>
      </c>
      <c r="F2223" s="3">
        <v>134.71</v>
      </c>
      <c r="G2223" s="1">
        <v>0.41404999999999997</v>
      </c>
      <c r="H2223" s="3">
        <v>68.930000000000007</v>
      </c>
      <c r="I2223" s="2" t="s">
        <v>102</v>
      </c>
    </row>
    <row r="2224" spans="2:9" x14ac:dyDescent="0.25">
      <c r="B2224" s="3">
        <v>155.81</v>
      </c>
      <c r="C2224" s="1">
        <v>0.26478000000000002</v>
      </c>
      <c r="D2224" s="3">
        <v>57.56</v>
      </c>
      <c r="E2224" s="2" t="s">
        <v>102</v>
      </c>
      <c r="F2224" s="3">
        <v>134.78</v>
      </c>
      <c r="G2224" s="1">
        <v>0.41404999999999997</v>
      </c>
      <c r="H2224" s="3">
        <v>68.989999999999995</v>
      </c>
      <c r="I2224" s="2" t="s">
        <v>102</v>
      </c>
    </row>
    <row r="2225" spans="2:9" x14ac:dyDescent="0.25">
      <c r="B2225" s="3">
        <v>155.88</v>
      </c>
      <c r="C2225" s="1">
        <v>0.26478000000000002</v>
      </c>
      <c r="D2225" s="3">
        <v>57.62</v>
      </c>
      <c r="E2225" s="2" t="s">
        <v>102</v>
      </c>
      <c r="F2225" s="3">
        <v>134.85</v>
      </c>
      <c r="G2225" s="1">
        <v>0.41404999999999997</v>
      </c>
      <c r="H2225" s="3">
        <v>69.06</v>
      </c>
      <c r="I2225" s="2" t="s">
        <v>102</v>
      </c>
    </row>
    <row r="2226" spans="2:9" x14ac:dyDescent="0.25">
      <c r="B2226" s="3">
        <v>155.94999999999999</v>
      </c>
      <c r="C2226" s="1">
        <v>0.26478000000000002</v>
      </c>
      <c r="D2226" s="3">
        <v>57.69</v>
      </c>
      <c r="E2226" s="2" t="s">
        <v>102</v>
      </c>
      <c r="F2226" s="3">
        <v>134.91</v>
      </c>
      <c r="G2226" s="1">
        <v>0.41404999999999997</v>
      </c>
      <c r="H2226" s="3">
        <v>69.13</v>
      </c>
      <c r="I2226" s="2" t="s">
        <v>102</v>
      </c>
    </row>
    <row r="2227" spans="2:9" x14ac:dyDescent="0.25">
      <c r="B2227" s="3">
        <v>156.01</v>
      </c>
      <c r="C2227" s="1">
        <v>0.26488</v>
      </c>
      <c r="D2227" s="3">
        <v>57.76</v>
      </c>
      <c r="E2227" s="2" t="s">
        <v>102</v>
      </c>
      <c r="F2227" s="3">
        <v>134.97999999999999</v>
      </c>
      <c r="G2227" s="1">
        <v>0.41404999999999997</v>
      </c>
      <c r="H2227" s="3">
        <v>69.19</v>
      </c>
      <c r="I2227" s="2" t="s">
        <v>102</v>
      </c>
    </row>
    <row r="2228" spans="2:9" x14ac:dyDescent="0.25">
      <c r="B2228" s="3">
        <v>156.08000000000001</v>
      </c>
      <c r="C2228" s="1">
        <v>0.26488</v>
      </c>
      <c r="D2228" s="3">
        <v>57.82</v>
      </c>
      <c r="E2228" s="2" t="s">
        <v>102</v>
      </c>
      <c r="F2228" s="3">
        <v>135.05000000000001</v>
      </c>
      <c r="G2228" s="1">
        <v>0.41415000000000002</v>
      </c>
      <c r="H2228" s="3">
        <v>69.260000000000005</v>
      </c>
      <c r="I2228" s="2" t="s">
        <v>102</v>
      </c>
    </row>
    <row r="2229" spans="2:9" x14ac:dyDescent="0.25">
      <c r="B2229" s="3">
        <v>156.15</v>
      </c>
      <c r="C2229" s="1">
        <v>0.26488</v>
      </c>
      <c r="D2229" s="3">
        <v>57.89</v>
      </c>
      <c r="E2229" s="2" t="s">
        <v>102</v>
      </c>
      <c r="F2229" s="3">
        <v>135.11000000000001</v>
      </c>
      <c r="G2229" s="1">
        <v>0.41415000000000002</v>
      </c>
      <c r="H2229" s="3">
        <v>69.33</v>
      </c>
      <c r="I2229" s="2" t="s">
        <v>102</v>
      </c>
    </row>
    <row r="2230" spans="2:9" x14ac:dyDescent="0.25">
      <c r="B2230" s="3">
        <v>156.21</v>
      </c>
      <c r="C2230" s="1">
        <v>0.26488</v>
      </c>
      <c r="D2230" s="3">
        <v>57.96</v>
      </c>
      <c r="E2230" s="2" t="s">
        <v>102</v>
      </c>
      <c r="F2230" s="3">
        <v>135.18</v>
      </c>
      <c r="G2230" s="1">
        <v>0.41415000000000002</v>
      </c>
      <c r="H2230" s="3">
        <v>69.39</v>
      </c>
      <c r="I2230" s="2" t="s">
        <v>102</v>
      </c>
    </row>
    <row r="2231" spans="2:9" x14ac:dyDescent="0.25">
      <c r="B2231" s="3">
        <v>156.28</v>
      </c>
      <c r="C2231" s="1">
        <v>0.26497999999999999</v>
      </c>
      <c r="D2231" s="3">
        <v>58.02</v>
      </c>
      <c r="E2231" s="2" t="s">
        <v>102</v>
      </c>
      <c r="F2231" s="3">
        <v>135.25</v>
      </c>
      <c r="G2231" s="1">
        <v>0.41415000000000002</v>
      </c>
      <c r="H2231" s="3">
        <v>69.459999999999994</v>
      </c>
      <c r="I2231" s="2" t="s">
        <v>102</v>
      </c>
    </row>
    <row r="2232" spans="2:9" x14ac:dyDescent="0.25">
      <c r="B2232" s="3">
        <v>156.35</v>
      </c>
      <c r="C2232" s="1">
        <v>0.26497999999999999</v>
      </c>
      <c r="D2232" s="3">
        <v>58.09</v>
      </c>
      <c r="E2232" s="2" t="s">
        <v>102</v>
      </c>
      <c r="F2232" s="3">
        <v>135.31</v>
      </c>
      <c r="G2232" s="1">
        <v>0.41415000000000002</v>
      </c>
      <c r="H2232" s="3">
        <v>69.53</v>
      </c>
      <c r="I2232" s="2" t="s">
        <v>102</v>
      </c>
    </row>
    <row r="2233" spans="2:9" x14ac:dyDescent="0.25">
      <c r="B2233" s="3">
        <v>156.41</v>
      </c>
      <c r="C2233" s="1">
        <v>0.26497999999999999</v>
      </c>
      <c r="D2233" s="3">
        <v>58.16</v>
      </c>
      <c r="E2233" s="2" t="s">
        <v>102</v>
      </c>
      <c r="F2233" s="3">
        <v>135.38</v>
      </c>
      <c r="G2233" s="1">
        <v>0.41425000000000001</v>
      </c>
      <c r="H2233" s="3">
        <v>69.599999999999994</v>
      </c>
      <c r="I2233" s="2" t="s">
        <v>102</v>
      </c>
    </row>
    <row r="2234" spans="2:9" x14ac:dyDescent="0.25">
      <c r="B2234" s="3">
        <v>156.47999999999999</v>
      </c>
      <c r="C2234" s="1">
        <v>0.26497999999999999</v>
      </c>
      <c r="D2234" s="3">
        <v>58.22</v>
      </c>
      <c r="E2234" s="2" t="s">
        <v>102</v>
      </c>
      <c r="F2234" s="3">
        <v>135.44999999999999</v>
      </c>
      <c r="G2234" s="1">
        <v>0.41425000000000001</v>
      </c>
      <c r="H2234" s="3">
        <v>69.66</v>
      </c>
      <c r="I2234" s="2" t="s">
        <v>102</v>
      </c>
    </row>
    <row r="2235" spans="2:9" x14ac:dyDescent="0.25">
      <c r="B2235" s="3">
        <v>156.55000000000001</v>
      </c>
      <c r="C2235" s="1">
        <v>0.26497999999999999</v>
      </c>
      <c r="D2235" s="3">
        <v>58.29</v>
      </c>
      <c r="E2235" s="2" t="s">
        <v>102</v>
      </c>
      <c r="F2235" s="3">
        <v>135.51</v>
      </c>
      <c r="G2235" s="1">
        <v>0.41425000000000001</v>
      </c>
      <c r="H2235" s="3">
        <v>69.73</v>
      </c>
      <c r="I2235" s="2" t="s">
        <v>102</v>
      </c>
    </row>
    <row r="2236" spans="2:9" x14ac:dyDescent="0.25">
      <c r="B2236" s="3">
        <v>156.61000000000001</v>
      </c>
      <c r="C2236" s="1">
        <v>0.26507999999999998</v>
      </c>
      <c r="D2236" s="3">
        <v>58.36</v>
      </c>
      <c r="E2236" s="2" t="s">
        <v>102</v>
      </c>
      <c r="F2236" s="3">
        <v>135.58000000000001</v>
      </c>
      <c r="G2236" s="1">
        <v>0.41425000000000001</v>
      </c>
      <c r="H2236" s="3">
        <v>69.8</v>
      </c>
      <c r="I2236" s="2" t="s">
        <v>102</v>
      </c>
    </row>
    <row r="2237" spans="2:9" x14ac:dyDescent="0.25">
      <c r="B2237" s="3">
        <v>156.68</v>
      </c>
      <c r="C2237" s="1">
        <v>0.26507999999999998</v>
      </c>
      <c r="D2237" s="3">
        <v>58.42</v>
      </c>
      <c r="E2237" s="2" t="s">
        <v>102</v>
      </c>
      <c r="F2237" s="3">
        <v>135.65</v>
      </c>
      <c r="G2237" s="1">
        <v>0.41425000000000001</v>
      </c>
      <c r="H2237" s="3">
        <v>69.86</v>
      </c>
      <c r="I2237" s="2" t="s">
        <v>102</v>
      </c>
    </row>
    <row r="2238" spans="2:9" x14ac:dyDescent="0.25">
      <c r="B2238" s="3">
        <v>156.75</v>
      </c>
      <c r="C2238" s="1">
        <v>0.26507999999999998</v>
      </c>
      <c r="D2238" s="3">
        <v>58.49</v>
      </c>
      <c r="E2238" s="2" t="s">
        <v>102</v>
      </c>
      <c r="F2238" s="3">
        <v>135.71</v>
      </c>
      <c r="G2238" s="1">
        <v>0.41425000000000001</v>
      </c>
      <c r="H2238" s="3">
        <v>69.930000000000007</v>
      </c>
      <c r="I2238" s="2" t="s">
        <v>102</v>
      </c>
    </row>
    <row r="2239" spans="2:9" x14ac:dyDescent="0.25">
      <c r="B2239" s="3">
        <v>156.82</v>
      </c>
      <c r="C2239" s="1">
        <v>0.26507999999999998</v>
      </c>
      <c r="D2239" s="3">
        <v>58.56</v>
      </c>
      <c r="E2239" s="2" t="s">
        <v>102</v>
      </c>
      <c r="F2239" s="3">
        <v>135.78</v>
      </c>
      <c r="G2239" s="1">
        <v>0.41435</v>
      </c>
      <c r="H2239" s="3">
        <v>69.989999999999995</v>
      </c>
      <c r="I2239" s="2" t="s">
        <v>102</v>
      </c>
    </row>
    <row r="2240" spans="2:9" x14ac:dyDescent="0.25">
      <c r="B2240" s="3">
        <v>156.88</v>
      </c>
      <c r="C2240" s="1">
        <v>0.26518000000000003</v>
      </c>
      <c r="D2240" s="3">
        <v>58.62</v>
      </c>
      <c r="E2240" s="2" t="s">
        <v>102</v>
      </c>
      <c r="F2240" s="3">
        <v>135.85</v>
      </c>
      <c r="G2240" s="1">
        <v>0.41435</v>
      </c>
      <c r="H2240" s="3">
        <v>70.06</v>
      </c>
      <c r="I2240" s="2" t="s">
        <v>102</v>
      </c>
    </row>
    <row r="2241" spans="2:9" x14ac:dyDescent="0.25">
      <c r="B2241" s="3">
        <v>156.94999999999999</v>
      </c>
      <c r="C2241" s="1">
        <v>0.26518000000000003</v>
      </c>
      <c r="D2241" s="3">
        <v>58.69</v>
      </c>
      <c r="E2241" s="2" t="s">
        <v>102</v>
      </c>
      <c r="F2241" s="3">
        <v>135.91</v>
      </c>
      <c r="G2241" s="1">
        <v>0.41435</v>
      </c>
      <c r="H2241" s="3">
        <v>70.13</v>
      </c>
      <c r="I2241" s="2" t="s">
        <v>102</v>
      </c>
    </row>
    <row r="2242" spans="2:9" x14ac:dyDescent="0.25">
      <c r="B2242" s="3">
        <v>157.01</v>
      </c>
      <c r="C2242" s="1">
        <v>0.26518000000000003</v>
      </c>
      <c r="D2242" s="3">
        <v>58.76</v>
      </c>
      <c r="E2242" s="2" t="s">
        <v>102</v>
      </c>
      <c r="F2242" s="3">
        <v>135.97999999999999</v>
      </c>
      <c r="G2242" s="1">
        <v>0.41435</v>
      </c>
      <c r="H2242" s="3">
        <v>70.2</v>
      </c>
      <c r="I2242" s="2" t="s">
        <v>102</v>
      </c>
    </row>
    <row r="2243" spans="2:9" x14ac:dyDescent="0.25">
      <c r="B2243" s="3">
        <v>157.08000000000001</v>
      </c>
      <c r="C2243" s="1">
        <v>0.26518000000000003</v>
      </c>
      <c r="D2243" s="3">
        <v>58.82</v>
      </c>
      <c r="E2243" s="2" t="s">
        <v>102</v>
      </c>
      <c r="F2243" s="3">
        <v>136.05000000000001</v>
      </c>
      <c r="G2243" s="1">
        <v>0.41435</v>
      </c>
      <c r="H2243" s="3">
        <v>70.260000000000005</v>
      </c>
      <c r="I2243" s="2" t="s">
        <v>102</v>
      </c>
    </row>
    <row r="2244" spans="2:9" x14ac:dyDescent="0.25">
      <c r="B2244" s="3">
        <v>157.15</v>
      </c>
      <c r="C2244" s="1">
        <v>0.26518000000000003</v>
      </c>
      <c r="D2244" s="3">
        <v>58.89</v>
      </c>
      <c r="E2244" s="2" t="s">
        <v>102</v>
      </c>
      <c r="F2244" s="3">
        <v>136.12</v>
      </c>
      <c r="G2244" s="1">
        <v>0.41444999999999999</v>
      </c>
      <c r="H2244" s="3">
        <v>70.33</v>
      </c>
      <c r="I2244" s="2" t="s">
        <v>102</v>
      </c>
    </row>
    <row r="2245" spans="2:9" x14ac:dyDescent="0.25">
      <c r="B2245" s="3">
        <v>157.21</v>
      </c>
      <c r="C2245" s="1">
        <v>0.26528000000000002</v>
      </c>
      <c r="D2245" s="3">
        <v>58.96</v>
      </c>
      <c r="E2245" s="2" t="s">
        <v>102</v>
      </c>
      <c r="F2245" s="3">
        <v>136.18</v>
      </c>
      <c r="G2245" s="1">
        <v>0.41444999999999999</v>
      </c>
      <c r="H2245" s="3">
        <v>70.400000000000006</v>
      </c>
      <c r="I2245" s="2" t="s">
        <v>102</v>
      </c>
    </row>
    <row r="2246" spans="2:9" x14ac:dyDescent="0.25">
      <c r="B2246" s="3">
        <v>157.28</v>
      </c>
      <c r="C2246" s="1">
        <v>0.26528000000000002</v>
      </c>
      <c r="D2246" s="3">
        <v>59.02</v>
      </c>
      <c r="E2246" s="2" t="s">
        <v>102</v>
      </c>
      <c r="F2246" s="3">
        <v>136.25</v>
      </c>
      <c r="G2246" s="1">
        <v>0.41444999999999999</v>
      </c>
      <c r="H2246" s="3">
        <v>70.459999999999994</v>
      </c>
      <c r="I2246" s="2" t="s">
        <v>102</v>
      </c>
    </row>
    <row r="2247" spans="2:9" x14ac:dyDescent="0.25">
      <c r="B2247" s="3">
        <v>157.35</v>
      </c>
      <c r="C2247" s="1">
        <v>0.26528000000000002</v>
      </c>
      <c r="D2247" s="3">
        <v>59.09</v>
      </c>
      <c r="E2247" s="2" t="s">
        <v>102</v>
      </c>
      <c r="F2247" s="3">
        <v>136.31</v>
      </c>
      <c r="G2247" s="1">
        <v>0.41444999999999999</v>
      </c>
      <c r="H2247" s="3">
        <v>70.53</v>
      </c>
      <c r="I2247" s="2" t="s">
        <v>102</v>
      </c>
    </row>
    <row r="2248" spans="2:9" x14ac:dyDescent="0.25">
      <c r="B2248" s="3">
        <v>157.41999999999999</v>
      </c>
      <c r="C2248" s="1">
        <v>0.26528000000000002</v>
      </c>
      <c r="D2248" s="3">
        <v>59.16</v>
      </c>
      <c r="E2248" s="2" t="s">
        <v>102</v>
      </c>
      <c r="F2248" s="3">
        <v>136.38</v>
      </c>
      <c r="G2248" s="1">
        <v>0.41444999999999999</v>
      </c>
      <c r="H2248" s="3">
        <v>70.599999999999994</v>
      </c>
      <c r="I2248" s="2" t="s">
        <v>102</v>
      </c>
    </row>
    <row r="2249" spans="2:9" x14ac:dyDescent="0.25">
      <c r="B2249" s="3">
        <v>157.47999999999999</v>
      </c>
      <c r="C2249" s="1">
        <v>0.26538</v>
      </c>
      <c r="D2249" s="3">
        <v>59.22</v>
      </c>
      <c r="E2249" s="2" t="s">
        <v>102</v>
      </c>
      <c r="F2249" s="3">
        <v>136.44999999999999</v>
      </c>
      <c r="G2249" s="1">
        <v>0.41444999999999999</v>
      </c>
      <c r="H2249" s="3">
        <v>70.66</v>
      </c>
      <c r="I2249" s="2" t="s">
        <v>102</v>
      </c>
    </row>
    <row r="2250" spans="2:9" x14ac:dyDescent="0.25">
      <c r="B2250" s="3">
        <v>157.55000000000001</v>
      </c>
      <c r="C2250" s="1">
        <v>0.26538</v>
      </c>
      <c r="D2250" s="3">
        <v>59.29</v>
      </c>
      <c r="E2250" s="2" t="s">
        <v>102</v>
      </c>
      <c r="F2250" s="3">
        <v>136.51</v>
      </c>
      <c r="G2250" s="1">
        <v>0.41454999999999997</v>
      </c>
      <c r="H2250" s="3">
        <v>70.73</v>
      </c>
      <c r="I2250" s="2" t="s">
        <v>102</v>
      </c>
    </row>
    <row r="2251" spans="2:9" x14ac:dyDescent="0.25">
      <c r="B2251" s="3">
        <v>157.61000000000001</v>
      </c>
      <c r="C2251" s="1">
        <v>0.26538</v>
      </c>
      <c r="D2251" s="3">
        <v>59.36</v>
      </c>
      <c r="E2251" s="2" t="s">
        <v>102</v>
      </c>
      <c r="F2251" s="3">
        <v>136.58000000000001</v>
      </c>
      <c r="G2251" s="1">
        <v>0.41454999999999997</v>
      </c>
      <c r="H2251" s="3">
        <v>70.8</v>
      </c>
      <c r="I2251" s="2" t="s">
        <v>102</v>
      </c>
    </row>
    <row r="2252" spans="2:9" x14ac:dyDescent="0.25">
      <c r="B2252" s="3">
        <v>157.68</v>
      </c>
      <c r="C2252" s="1">
        <v>0.26538</v>
      </c>
      <c r="D2252" s="3">
        <v>59.42</v>
      </c>
      <c r="E2252" s="2" t="s">
        <v>102</v>
      </c>
      <c r="F2252" s="3">
        <v>136.65</v>
      </c>
      <c r="G2252" s="1">
        <v>0.41454999999999997</v>
      </c>
      <c r="H2252" s="3">
        <v>70.86</v>
      </c>
      <c r="I2252" s="2" t="s">
        <v>102</v>
      </c>
    </row>
    <row r="2253" spans="2:9" x14ac:dyDescent="0.25">
      <c r="B2253" s="3">
        <v>157.75</v>
      </c>
      <c r="C2253" s="1">
        <v>0.26547999999999999</v>
      </c>
      <c r="D2253" s="3">
        <v>59.49</v>
      </c>
      <c r="E2253" s="2" t="s">
        <v>102</v>
      </c>
      <c r="F2253" s="3">
        <v>136.72</v>
      </c>
      <c r="G2253" s="1">
        <v>0.41454999999999997</v>
      </c>
      <c r="H2253" s="3">
        <v>70.930000000000007</v>
      </c>
      <c r="I2253" s="2" t="s">
        <v>102</v>
      </c>
    </row>
    <row r="2254" spans="2:9" x14ac:dyDescent="0.25">
      <c r="B2254" s="3">
        <v>157.81</v>
      </c>
      <c r="C2254" s="1">
        <v>0.26547999999999999</v>
      </c>
      <c r="D2254" s="3">
        <v>59.56</v>
      </c>
      <c r="E2254" s="2" t="s">
        <v>102</v>
      </c>
      <c r="F2254" s="3">
        <v>136.78</v>
      </c>
      <c r="G2254" s="1">
        <v>0.41454999999999997</v>
      </c>
      <c r="H2254" s="3">
        <v>71</v>
      </c>
      <c r="I2254" s="2" t="s">
        <v>102</v>
      </c>
    </row>
    <row r="2255" spans="2:9" x14ac:dyDescent="0.25">
      <c r="B2255" s="3">
        <v>157.88</v>
      </c>
      <c r="C2255" s="1">
        <v>0.26547999999999999</v>
      </c>
      <c r="D2255" s="3">
        <v>59.62</v>
      </c>
      <c r="E2255" s="2" t="s">
        <v>102</v>
      </c>
      <c r="F2255" s="3">
        <v>136.85</v>
      </c>
      <c r="G2255" s="1">
        <v>0.41465000000000002</v>
      </c>
      <c r="H2255" s="3">
        <v>71.06</v>
      </c>
      <c r="I2255" s="2" t="s">
        <v>102</v>
      </c>
    </row>
    <row r="2256" spans="2:9" x14ac:dyDescent="0.25">
      <c r="B2256" s="3">
        <v>157.94999999999999</v>
      </c>
      <c r="C2256" s="1">
        <v>0.26547999999999999</v>
      </c>
      <c r="D2256" s="3">
        <v>59.69</v>
      </c>
      <c r="E2256" s="2" t="s">
        <v>102</v>
      </c>
      <c r="F2256" s="3">
        <v>136.91</v>
      </c>
      <c r="G2256" s="1">
        <v>0.41465000000000002</v>
      </c>
      <c r="H2256" s="3">
        <v>71.13</v>
      </c>
      <c r="I2256" s="2" t="s">
        <v>102</v>
      </c>
    </row>
    <row r="2257" spans="2:9" x14ac:dyDescent="0.25">
      <c r="B2257" s="3">
        <v>158.02000000000001</v>
      </c>
      <c r="C2257" s="1">
        <v>0.26547999999999999</v>
      </c>
      <c r="D2257" s="3">
        <v>59.76</v>
      </c>
      <c r="E2257" s="2" t="s">
        <v>102</v>
      </c>
      <c r="F2257" s="3">
        <v>136.97999999999999</v>
      </c>
      <c r="G2257" s="1">
        <v>0.41465000000000002</v>
      </c>
      <c r="H2257" s="3">
        <v>71.2</v>
      </c>
      <c r="I2257" s="2" t="s">
        <v>102</v>
      </c>
    </row>
    <row r="2258" spans="2:9" x14ac:dyDescent="0.25">
      <c r="B2258" s="3">
        <v>158.08000000000001</v>
      </c>
      <c r="C2258" s="1">
        <v>0.26557999999999998</v>
      </c>
      <c r="D2258" s="3">
        <v>59.82</v>
      </c>
      <c r="E2258" s="2" t="s">
        <v>102</v>
      </c>
      <c r="F2258" s="3">
        <v>137.05000000000001</v>
      </c>
      <c r="G2258" s="1">
        <v>0.41465000000000002</v>
      </c>
      <c r="H2258" s="3">
        <v>71.260000000000005</v>
      </c>
      <c r="I2258" s="2" t="s">
        <v>102</v>
      </c>
    </row>
    <row r="2259" spans="2:9" x14ac:dyDescent="0.25">
      <c r="B2259" s="3">
        <v>158.15</v>
      </c>
      <c r="C2259" s="1">
        <v>0.26557999999999998</v>
      </c>
      <c r="D2259" s="3">
        <v>59.89</v>
      </c>
      <c r="E2259" s="2" t="s">
        <v>102</v>
      </c>
      <c r="F2259" s="3">
        <v>137.12</v>
      </c>
      <c r="G2259" s="1">
        <v>0.41465000000000002</v>
      </c>
      <c r="H2259" s="3">
        <v>71.33</v>
      </c>
      <c r="I2259" s="2" t="s">
        <v>102</v>
      </c>
    </row>
    <row r="2260" spans="2:9" x14ac:dyDescent="0.25">
      <c r="B2260" s="3">
        <v>158.22</v>
      </c>
      <c r="C2260" s="1">
        <v>0.26557999999999998</v>
      </c>
      <c r="D2260" s="3">
        <v>59.96</v>
      </c>
      <c r="E2260" s="2" t="s">
        <v>102</v>
      </c>
      <c r="F2260" s="3">
        <v>137.18</v>
      </c>
      <c r="G2260" s="1">
        <v>0.41465000000000002</v>
      </c>
      <c r="H2260" s="3">
        <v>71.400000000000006</v>
      </c>
      <c r="I2260" s="2" t="s">
        <v>102</v>
      </c>
    </row>
    <row r="2261" spans="2:9" x14ac:dyDescent="0.25">
      <c r="B2261" s="3">
        <v>158.28</v>
      </c>
      <c r="C2261" s="1">
        <v>0.26557999999999998</v>
      </c>
      <c r="D2261" s="3">
        <v>60.02</v>
      </c>
      <c r="E2261" s="2" t="s">
        <v>102</v>
      </c>
      <c r="F2261" s="3">
        <v>137.25</v>
      </c>
      <c r="G2261" s="1">
        <v>0.41465000000000002</v>
      </c>
      <c r="H2261" s="3">
        <v>71.459999999999994</v>
      </c>
      <c r="I2261" s="2" t="s">
        <v>102</v>
      </c>
    </row>
    <row r="2262" spans="2:9" x14ac:dyDescent="0.25">
      <c r="B2262" s="3">
        <v>158.35</v>
      </c>
      <c r="C2262" s="1">
        <v>0.26568000000000003</v>
      </c>
      <c r="D2262" s="3">
        <v>60.09</v>
      </c>
      <c r="E2262" s="2" t="s">
        <v>102</v>
      </c>
      <c r="F2262" s="3">
        <v>137.32</v>
      </c>
      <c r="G2262" s="1">
        <v>0.41465000000000002</v>
      </c>
      <c r="H2262" s="3">
        <v>71.53</v>
      </c>
      <c r="I2262" s="2" t="s">
        <v>102</v>
      </c>
    </row>
    <row r="2263" spans="2:9" x14ac:dyDescent="0.25">
      <c r="B2263" s="3">
        <v>158.41999999999999</v>
      </c>
      <c r="C2263" s="1">
        <v>0.26568000000000003</v>
      </c>
      <c r="D2263" s="3">
        <v>60.16</v>
      </c>
      <c r="E2263" s="2" t="s">
        <v>102</v>
      </c>
      <c r="F2263" s="3">
        <v>137.38</v>
      </c>
      <c r="G2263" s="1">
        <v>0.41475000000000001</v>
      </c>
      <c r="H2263" s="3">
        <v>71.599999999999994</v>
      </c>
      <c r="I2263" s="2" t="s">
        <v>102</v>
      </c>
    </row>
    <row r="2264" spans="2:9" x14ac:dyDescent="0.25">
      <c r="B2264" s="3">
        <v>158.47999999999999</v>
      </c>
      <c r="C2264" s="1">
        <v>0.26568000000000003</v>
      </c>
      <c r="D2264" s="3">
        <v>60.22</v>
      </c>
      <c r="E2264" s="2" t="s">
        <v>102</v>
      </c>
      <c r="F2264" s="3">
        <v>137.44999999999999</v>
      </c>
      <c r="G2264" s="1">
        <v>0.41475000000000001</v>
      </c>
      <c r="H2264" s="3">
        <v>71.66</v>
      </c>
      <c r="I2264" s="2" t="s">
        <v>102</v>
      </c>
    </row>
    <row r="2265" spans="2:9" x14ac:dyDescent="0.25">
      <c r="B2265" s="3">
        <v>158.55000000000001</v>
      </c>
      <c r="C2265" s="1">
        <v>0.26568000000000003</v>
      </c>
      <c r="D2265" s="3">
        <v>60.29</v>
      </c>
      <c r="E2265" s="2" t="s">
        <v>102</v>
      </c>
      <c r="F2265" s="3">
        <v>137.52000000000001</v>
      </c>
      <c r="G2265" s="1">
        <v>0.41475000000000001</v>
      </c>
      <c r="H2265" s="3">
        <v>71.73</v>
      </c>
      <c r="I2265" s="2" t="s">
        <v>102</v>
      </c>
    </row>
    <row r="2266" spans="2:9" x14ac:dyDescent="0.25">
      <c r="B2266" s="3">
        <v>158.62</v>
      </c>
      <c r="C2266" s="1">
        <v>0.26578000000000002</v>
      </c>
      <c r="D2266" s="3">
        <v>60.35</v>
      </c>
      <c r="E2266" s="2" t="s">
        <v>102</v>
      </c>
      <c r="F2266" s="3">
        <v>137.58000000000001</v>
      </c>
      <c r="G2266" s="1">
        <v>0.41475000000000001</v>
      </c>
      <c r="H2266" s="3">
        <v>71.8</v>
      </c>
      <c r="I2266" s="2" t="s">
        <v>102</v>
      </c>
    </row>
    <row r="2267" spans="2:9" x14ac:dyDescent="0.25">
      <c r="B2267" s="3">
        <v>158.68</v>
      </c>
      <c r="C2267" s="1">
        <v>0.26578000000000002</v>
      </c>
      <c r="D2267" s="3">
        <v>60.42</v>
      </c>
      <c r="E2267" s="2" t="s">
        <v>102</v>
      </c>
      <c r="F2267" s="3">
        <v>137.65</v>
      </c>
      <c r="G2267" s="1">
        <v>0.41475000000000001</v>
      </c>
      <c r="H2267" s="3">
        <v>71.86</v>
      </c>
      <c r="I2267" s="2" t="s">
        <v>102</v>
      </c>
    </row>
    <row r="2268" spans="2:9" x14ac:dyDescent="0.25">
      <c r="B2268" s="3">
        <v>158.75</v>
      </c>
      <c r="C2268" s="1">
        <v>0.26578000000000002</v>
      </c>
      <c r="D2268" s="3">
        <v>60.49</v>
      </c>
      <c r="E2268" s="2" t="s">
        <v>102</v>
      </c>
      <c r="F2268" s="3">
        <v>137.72</v>
      </c>
      <c r="G2268" s="1">
        <v>0.41475000000000001</v>
      </c>
      <c r="H2268" s="3">
        <v>71.930000000000007</v>
      </c>
      <c r="I2268" s="2" t="s">
        <v>102</v>
      </c>
    </row>
    <row r="2269" spans="2:9" x14ac:dyDescent="0.25">
      <c r="B2269" s="3">
        <v>158.82</v>
      </c>
      <c r="C2269" s="1">
        <v>0.26578000000000002</v>
      </c>
      <c r="D2269" s="3">
        <v>60.56</v>
      </c>
      <c r="E2269" s="2" t="s">
        <v>102</v>
      </c>
      <c r="F2269" s="3">
        <v>137.78</v>
      </c>
      <c r="G2269" s="1">
        <v>0.41475000000000001</v>
      </c>
      <c r="H2269" s="3">
        <v>72</v>
      </c>
      <c r="I2269" s="2" t="s">
        <v>102</v>
      </c>
    </row>
    <row r="2270" spans="2:9" x14ac:dyDescent="0.25">
      <c r="B2270" s="3">
        <v>158.88</v>
      </c>
      <c r="C2270" s="1">
        <v>0.26588000000000001</v>
      </c>
      <c r="D2270" s="3">
        <v>60.62</v>
      </c>
      <c r="E2270" s="2" t="s">
        <v>102</v>
      </c>
      <c r="F2270" s="3">
        <v>137.85</v>
      </c>
      <c r="G2270" s="1">
        <v>0.41485</v>
      </c>
      <c r="H2270" s="3">
        <v>72.06</v>
      </c>
      <c r="I2270" s="2" t="s">
        <v>102</v>
      </c>
    </row>
    <row r="2271" spans="2:9" x14ac:dyDescent="0.25">
      <c r="B2271" s="3">
        <v>158.94999999999999</v>
      </c>
      <c r="C2271" s="1">
        <v>0.26588000000000001</v>
      </c>
      <c r="D2271" s="3">
        <v>60.69</v>
      </c>
      <c r="E2271" s="2" t="s">
        <v>102</v>
      </c>
      <c r="F2271" s="3">
        <v>137.91999999999999</v>
      </c>
      <c r="G2271" s="1">
        <v>0.41485</v>
      </c>
      <c r="H2271" s="3">
        <v>72.13</v>
      </c>
      <c r="I2271" s="2" t="s">
        <v>102</v>
      </c>
    </row>
    <row r="2272" spans="2:9" x14ac:dyDescent="0.25">
      <c r="B2272" s="3">
        <v>159.02000000000001</v>
      </c>
      <c r="C2272" s="1">
        <v>0.26588000000000001</v>
      </c>
      <c r="D2272" s="3">
        <v>60.76</v>
      </c>
      <c r="E2272" s="2" t="s">
        <v>102</v>
      </c>
      <c r="F2272" s="3">
        <v>137.97999999999999</v>
      </c>
      <c r="G2272" s="1">
        <v>0.41485</v>
      </c>
      <c r="H2272" s="3">
        <v>72.2</v>
      </c>
      <c r="I2272" s="2" t="s">
        <v>102</v>
      </c>
    </row>
    <row r="2273" spans="2:9" x14ac:dyDescent="0.25">
      <c r="B2273" s="3">
        <v>159.08000000000001</v>
      </c>
      <c r="C2273" s="1">
        <v>0.26588000000000001</v>
      </c>
      <c r="D2273" s="3">
        <v>60.82</v>
      </c>
      <c r="E2273" s="2" t="s">
        <v>102</v>
      </c>
      <c r="F2273" s="3">
        <v>138.05000000000001</v>
      </c>
      <c r="G2273" s="1">
        <v>0.41485</v>
      </c>
      <c r="H2273" s="3">
        <v>72.260000000000005</v>
      </c>
      <c r="I2273" s="2" t="s">
        <v>102</v>
      </c>
    </row>
    <row r="2274" spans="2:9" x14ac:dyDescent="0.25">
      <c r="B2274" s="3">
        <v>159.15</v>
      </c>
      <c r="C2274" s="1">
        <v>0.26597999999999999</v>
      </c>
      <c r="D2274" s="3">
        <v>60.89</v>
      </c>
      <c r="E2274" s="2" t="s">
        <v>102</v>
      </c>
      <c r="F2274" s="3">
        <v>138.12</v>
      </c>
      <c r="G2274" s="1">
        <v>0.41494999999999999</v>
      </c>
      <c r="H2274" s="3">
        <v>72.33</v>
      </c>
      <c r="I2274" s="2" t="s">
        <v>102</v>
      </c>
    </row>
    <row r="2275" spans="2:9" x14ac:dyDescent="0.25">
      <c r="B2275" s="3">
        <v>159.22</v>
      </c>
      <c r="C2275" s="1">
        <v>0.26597999999999999</v>
      </c>
      <c r="D2275" s="3">
        <v>60.96</v>
      </c>
      <c r="E2275" s="2" t="s">
        <v>102</v>
      </c>
      <c r="F2275" s="3">
        <v>138.18</v>
      </c>
      <c r="G2275" s="1">
        <v>0.41494999999999999</v>
      </c>
      <c r="H2275" s="3">
        <v>72.400000000000006</v>
      </c>
      <c r="I2275" s="2" t="s">
        <v>102</v>
      </c>
    </row>
    <row r="2276" spans="2:9" x14ac:dyDescent="0.25">
      <c r="B2276" s="3">
        <v>159.28</v>
      </c>
      <c r="C2276" s="1">
        <v>0.26597999999999999</v>
      </c>
      <c r="D2276" s="3">
        <v>61.02</v>
      </c>
      <c r="E2276" s="2" t="s">
        <v>102</v>
      </c>
      <c r="F2276" s="3">
        <v>138.25</v>
      </c>
      <c r="G2276" s="1">
        <v>0.41494999999999999</v>
      </c>
      <c r="H2276" s="3">
        <v>72.459999999999994</v>
      </c>
      <c r="I2276" s="2" t="s">
        <v>102</v>
      </c>
    </row>
    <row r="2277" spans="2:9" x14ac:dyDescent="0.25">
      <c r="B2277" s="3">
        <v>159.35</v>
      </c>
      <c r="C2277" s="1">
        <v>0.26597999999999999</v>
      </c>
      <c r="D2277" s="3">
        <v>61.09</v>
      </c>
      <c r="E2277" s="2" t="s">
        <v>102</v>
      </c>
      <c r="F2277" s="3">
        <v>138.32</v>
      </c>
      <c r="G2277" s="1">
        <v>0.41494999999999999</v>
      </c>
      <c r="H2277" s="3">
        <v>72.53</v>
      </c>
      <c r="I2277" s="2" t="s">
        <v>102</v>
      </c>
    </row>
    <row r="2278" spans="2:9" x14ac:dyDescent="0.25">
      <c r="B2278" s="3">
        <v>159.41999999999999</v>
      </c>
      <c r="C2278" s="1">
        <v>0.26607999999999998</v>
      </c>
      <c r="D2278" s="3">
        <v>61.16</v>
      </c>
      <c r="E2278" s="2" t="s">
        <v>102</v>
      </c>
      <c r="F2278" s="3">
        <v>138.38</v>
      </c>
      <c r="G2278" s="1">
        <v>0.41504999999999997</v>
      </c>
      <c r="H2278" s="3">
        <v>72.599999999999994</v>
      </c>
      <c r="I2278" s="2" t="s">
        <v>102</v>
      </c>
    </row>
    <row r="2279" spans="2:9" x14ac:dyDescent="0.25">
      <c r="B2279" s="3">
        <v>159.47999999999999</v>
      </c>
      <c r="C2279" s="1">
        <v>0.26607999999999998</v>
      </c>
      <c r="D2279" s="3">
        <v>61.22</v>
      </c>
      <c r="E2279" s="2" t="s">
        <v>102</v>
      </c>
      <c r="F2279" s="3">
        <v>138.44999999999999</v>
      </c>
      <c r="G2279" s="1">
        <v>0.41504999999999997</v>
      </c>
      <c r="H2279" s="3">
        <v>72.66</v>
      </c>
      <c r="I2279" s="2" t="s">
        <v>102</v>
      </c>
    </row>
    <row r="2280" spans="2:9" x14ac:dyDescent="0.25">
      <c r="B2280" s="3">
        <v>159.55000000000001</v>
      </c>
      <c r="C2280" s="1">
        <v>0.26607999999999998</v>
      </c>
      <c r="D2280" s="3">
        <v>61.29</v>
      </c>
      <c r="E2280" s="2" t="s">
        <v>102</v>
      </c>
      <c r="F2280" s="3">
        <v>138.52000000000001</v>
      </c>
      <c r="G2280" s="1">
        <v>0.41504999999999997</v>
      </c>
      <c r="H2280" s="3">
        <v>72.73</v>
      </c>
      <c r="I2280" s="2" t="s">
        <v>102</v>
      </c>
    </row>
    <row r="2281" spans="2:9" x14ac:dyDescent="0.25">
      <c r="B2281" s="3">
        <v>159.62</v>
      </c>
      <c r="C2281" s="1">
        <v>0.26607999999999998</v>
      </c>
      <c r="D2281" s="3">
        <v>61.36</v>
      </c>
      <c r="E2281" s="2" t="s">
        <v>102</v>
      </c>
      <c r="F2281" s="3">
        <v>138.58000000000001</v>
      </c>
      <c r="G2281" s="1">
        <v>0.41504999999999997</v>
      </c>
      <c r="H2281" s="3">
        <v>72.8</v>
      </c>
      <c r="I2281" s="2" t="s">
        <v>102</v>
      </c>
    </row>
    <row r="2282" spans="2:9" x14ac:dyDescent="0.25">
      <c r="B2282" s="3">
        <v>159.68</v>
      </c>
      <c r="C2282" s="1">
        <v>0.26618000000000003</v>
      </c>
      <c r="D2282" s="3">
        <v>61.42</v>
      </c>
      <c r="E2282" s="2" t="s">
        <v>102</v>
      </c>
      <c r="F2282" s="3">
        <v>138.65</v>
      </c>
      <c r="G2282" s="1">
        <v>0.41504999999999997</v>
      </c>
      <c r="H2282" s="3">
        <v>72.87</v>
      </c>
      <c r="I2282" s="2" t="s">
        <v>102</v>
      </c>
    </row>
    <row r="2283" spans="2:9" x14ac:dyDescent="0.25">
      <c r="B2283" s="3">
        <v>159.75</v>
      </c>
      <c r="C2283" s="1">
        <v>0.26618000000000003</v>
      </c>
      <c r="D2283" s="3">
        <v>61.49</v>
      </c>
      <c r="E2283" s="2" t="s">
        <v>102</v>
      </c>
      <c r="F2283" s="3">
        <v>138.72</v>
      </c>
      <c r="G2283" s="1">
        <v>0.41504999999999997</v>
      </c>
      <c r="H2283" s="3">
        <v>72.930000000000007</v>
      </c>
      <c r="I2283" s="2" t="s">
        <v>102</v>
      </c>
    </row>
    <row r="2284" spans="2:9" x14ac:dyDescent="0.25">
      <c r="B2284" s="3">
        <v>159.82</v>
      </c>
      <c r="C2284" s="1">
        <v>0.26618000000000003</v>
      </c>
      <c r="D2284" s="3">
        <v>61.56</v>
      </c>
      <c r="E2284" s="2" t="s">
        <v>102</v>
      </c>
      <c r="F2284" s="3">
        <v>138.78</v>
      </c>
      <c r="G2284" s="1">
        <v>0.41515000000000002</v>
      </c>
      <c r="H2284" s="3">
        <v>73</v>
      </c>
      <c r="I2284" s="2" t="s">
        <v>102</v>
      </c>
    </row>
    <row r="2285" spans="2:9" x14ac:dyDescent="0.25">
      <c r="B2285" s="3">
        <v>159.88999999999999</v>
      </c>
      <c r="C2285" s="1">
        <v>0.26618000000000003</v>
      </c>
      <c r="D2285" s="3">
        <v>61.62</v>
      </c>
      <c r="E2285" s="2" t="s">
        <v>102</v>
      </c>
      <c r="F2285" s="3">
        <v>138.85</v>
      </c>
      <c r="G2285" s="1">
        <v>0.41515000000000002</v>
      </c>
      <c r="H2285" s="3">
        <v>73.06</v>
      </c>
      <c r="I2285" s="2" t="s">
        <v>102</v>
      </c>
    </row>
    <row r="2286" spans="2:9" x14ac:dyDescent="0.25">
      <c r="B2286" s="3">
        <v>159.94999999999999</v>
      </c>
      <c r="C2286" s="1">
        <v>0.26628000000000002</v>
      </c>
      <c r="D2286" s="3">
        <v>61.69</v>
      </c>
      <c r="E2286" s="2" t="s">
        <v>102</v>
      </c>
      <c r="F2286" s="3">
        <v>138.91999999999999</v>
      </c>
      <c r="G2286" s="1">
        <v>0.41515000000000002</v>
      </c>
      <c r="H2286" s="3">
        <v>73.13</v>
      </c>
      <c r="I2286" s="2" t="s">
        <v>102</v>
      </c>
    </row>
    <row r="2287" spans="2:9" x14ac:dyDescent="0.25">
      <c r="B2287" s="3">
        <v>160.02000000000001</v>
      </c>
      <c r="C2287" s="1">
        <v>0.26628000000000002</v>
      </c>
      <c r="D2287" s="3">
        <v>61.76</v>
      </c>
      <c r="E2287" s="2" t="s">
        <v>102</v>
      </c>
      <c r="F2287" s="3">
        <v>138.97999999999999</v>
      </c>
      <c r="G2287" s="1">
        <v>0.41525000000000001</v>
      </c>
      <c r="H2287" s="3">
        <v>73.2</v>
      </c>
      <c r="I2287" s="2" t="s">
        <v>102</v>
      </c>
    </row>
    <row r="2288" spans="2:9" x14ac:dyDescent="0.25">
      <c r="B2288" s="3">
        <v>160.08000000000001</v>
      </c>
      <c r="C2288" s="1">
        <v>0.26628000000000002</v>
      </c>
      <c r="D2288" s="3">
        <v>61.82</v>
      </c>
      <c r="E2288" s="2" t="s">
        <v>102</v>
      </c>
      <c r="F2288" s="3">
        <v>139.05000000000001</v>
      </c>
      <c r="G2288" s="1">
        <v>0.41525000000000001</v>
      </c>
      <c r="H2288" s="3">
        <v>73.27</v>
      </c>
      <c r="I2288" s="2" t="s">
        <v>102</v>
      </c>
    </row>
    <row r="2289" spans="2:9" x14ac:dyDescent="0.25">
      <c r="B2289" s="3">
        <v>160.15</v>
      </c>
      <c r="C2289" s="1">
        <v>0.26628000000000002</v>
      </c>
      <c r="D2289" s="3">
        <v>61.89</v>
      </c>
      <c r="E2289" s="2" t="s">
        <v>102</v>
      </c>
      <c r="F2289" s="3">
        <v>139.12</v>
      </c>
      <c r="G2289" s="1">
        <v>0.41525000000000001</v>
      </c>
      <c r="H2289" s="3">
        <v>73.33</v>
      </c>
      <c r="I2289" s="2" t="s">
        <v>102</v>
      </c>
    </row>
    <row r="2290" spans="2:9" x14ac:dyDescent="0.25">
      <c r="B2290" s="3">
        <v>160.22</v>
      </c>
      <c r="C2290" s="1">
        <v>0.26638000000000001</v>
      </c>
      <c r="D2290" s="3">
        <v>61.96</v>
      </c>
      <c r="E2290" s="2" t="s">
        <v>102</v>
      </c>
      <c r="F2290" s="3">
        <v>139.18</v>
      </c>
      <c r="G2290" s="1">
        <v>0.41535</v>
      </c>
      <c r="H2290" s="3">
        <v>73.400000000000006</v>
      </c>
      <c r="I2290" s="2" t="s">
        <v>102</v>
      </c>
    </row>
    <row r="2291" spans="2:9" x14ac:dyDescent="0.25">
      <c r="B2291" s="3">
        <v>160.29</v>
      </c>
      <c r="C2291" s="1">
        <v>0.26638000000000001</v>
      </c>
      <c r="D2291" s="3">
        <v>62.02</v>
      </c>
      <c r="E2291" s="2" t="s">
        <v>102</v>
      </c>
      <c r="F2291" s="3">
        <v>139.25</v>
      </c>
      <c r="G2291" s="1">
        <v>0.41535</v>
      </c>
      <c r="H2291" s="3">
        <v>73.47</v>
      </c>
      <c r="I2291" s="2" t="s">
        <v>102</v>
      </c>
    </row>
    <row r="2292" spans="2:9" x14ac:dyDescent="0.25">
      <c r="B2292" s="3">
        <v>160.35</v>
      </c>
      <c r="C2292" s="1">
        <v>0.26638000000000001</v>
      </c>
      <c r="D2292" s="3">
        <v>62.09</v>
      </c>
      <c r="E2292" s="2" t="s">
        <v>102</v>
      </c>
      <c r="F2292" s="3">
        <v>139.32</v>
      </c>
      <c r="G2292" s="1">
        <v>0.41535</v>
      </c>
      <c r="H2292" s="3">
        <v>73.53</v>
      </c>
      <c r="I2292" s="2" t="s">
        <v>102</v>
      </c>
    </row>
    <row r="2293" spans="2:9" x14ac:dyDescent="0.25">
      <c r="B2293" s="3">
        <v>160.41999999999999</v>
      </c>
      <c r="C2293" s="1">
        <v>0.26638000000000001</v>
      </c>
      <c r="D2293" s="3">
        <v>62.16</v>
      </c>
      <c r="E2293" s="2" t="s">
        <v>102</v>
      </c>
      <c r="F2293" s="3">
        <v>139.38</v>
      </c>
      <c r="G2293" s="1">
        <v>0.41535</v>
      </c>
      <c r="H2293" s="3">
        <v>73.599999999999994</v>
      </c>
      <c r="I2293" s="2" t="s">
        <v>102</v>
      </c>
    </row>
    <row r="2294" spans="2:9" x14ac:dyDescent="0.25">
      <c r="B2294" s="3">
        <v>160.49</v>
      </c>
      <c r="C2294" s="1">
        <v>0.26647999999999999</v>
      </c>
      <c r="D2294" s="3">
        <v>62.22</v>
      </c>
      <c r="E2294" s="2" t="s">
        <v>102</v>
      </c>
      <c r="F2294" s="3">
        <v>139.44999999999999</v>
      </c>
      <c r="G2294" s="1">
        <v>0.41544999999999999</v>
      </c>
      <c r="H2294" s="3">
        <v>73.67</v>
      </c>
      <c r="I2294" s="2" t="s">
        <v>102</v>
      </c>
    </row>
    <row r="2295" spans="2:9" x14ac:dyDescent="0.25">
      <c r="B2295" s="3">
        <v>160.55000000000001</v>
      </c>
      <c r="C2295" s="1">
        <v>0.26647999999999999</v>
      </c>
      <c r="D2295" s="3">
        <v>62.29</v>
      </c>
      <c r="E2295" s="2" t="s">
        <v>102</v>
      </c>
      <c r="F2295" s="3">
        <v>139.52000000000001</v>
      </c>
      <c r="G2295" s="1">
        <v>0.41544999999999999</v>
      </c>
      <c r="H2295" s="3">
        <v>73.73</v>
      </c>
      <c r="I2295" s="2" t="s">
        <v>102</v>
      </c>
    </row>
    <row r="2296" spans="2:9" x14ac:dyDescent="0.25">
      <c r="B2296" s="3">
        <v>160.62</v>
      </c>
      <c r="C2296" s="1">
        <v>0.26647999999999999</v>
      </c>
      <c r="D2296" s="3">
        <v>62.36</v>
      </c>
      <c r="E2296" s="2" t="s">
        <v>102</v>
      </c>
      <c r="F2296" s="3">
        <v>139.59</v>
      </c>
      <c r="G2296" s="1">
        <v>0.41544999999999999</v>
      </c>
      <c r="H2296" s="3">
        <v>73.8</v>
      </c>
      <c r="I2296" s="2" t="s">
        <v>102</v>
      </c>
    </row>
    <row r="2297" spans="2:9" x14ac:dyDescent="0.25">
      <c r="B2297" s="3">
        <v>160.69</v>
      </c>
      <c r="C2297" s="1">
        <v>0.26647999999999999</v>
      </c>
      <c r="D2297" s="3">
        <v>62.42</v>
      </c>
      <c r="E2297" s="2" t="s">
        <v>102</v>
      </c>
      <c r="F2297" s="3">
        <v>139.65</v>
      </c>
      <c r="G2297" s="1">
        <v>0.41544999999999999</v>
      </c>
      <c r="H2297" s="3">
        <v>73.87</v>
      </c>
      <c r="I2297" s="2" t="s">
        <v>102</v>
      </c>
    </row>
    <row r="2298" spans="2:9" x14ac:dyDescent="0.25">
      <c r="B2298" s="3">
        <v>160.75</v>
      </c>
      <c r="C2298" s="1">
        <v>0.26647999999999999</v>
      </c>
      <c r="D2298" s="3">
        <v>62.49</v>
      </c>
      <c r="E2298" s="2" t="s">
        <v>102</v>
      </c>
      <c r="F2298" s="3">
        <v>139.72</v>
      </c>
      <c r="G2298" s="1">
        <v>0.41544999999999999</v>
      </c>
      <c r="H2298" s="3">
        <v>73.930000000000007</v>
      </c>
      <c r="I2298" s="2" t="s">
        <v>102</v>
      </c>
    </row>
    <row r="2299" spans="2:9" x14ac:dyDescent="0.25">
      <c r="B2299" s="3">
        <v>160.82</v>
      </c>
      <c r="C2299" s="1">
        <v>0.26657999999999998</v>
      </c>
      <c r="D2299" s="3">
        <v>62.56</v>
      </c>
      <c r="E2299" s="2" t="s">
        <v>102</v>
      </c>
      <c r="F2299" s="3">
        <v>139.79</v>
      </c>
      <c r="G2299" s="1">
        <v>0.41554999999999997</v>
      </c>
      <c r="H2299" s="3">
        <v>74</v>
      </c>
      <c r="I2299" s="2" t="s">
        <v>102</v>
      </c>
    </row>
    <row r="2300" spans="2:9" x14ac:dyDescent="0.25">
      <c r="B2300" s="3">
        <v>160.88999999999999</v>
      </c>
      <c r="C2300" s="1">
        <v>0.26657999999999998</v>
      </c>
      <c r="D2300" s="3">
        <v>62.62</v>
      </c>
      <c r="E2300" s="2" t="s">
        <v>102</v>
      </c>
      <c r="F2300" s="3">
        <v>139.85</v>
      </c>
      <c r="G2300" s="1">
        <v>0.41554999999999997</v>
      </c>
      <c r="H2300" s="3">
        <v>74.069999999999993</v>
      </c>
      <c r="I2300" s="2" t="s">
        <v>102</v>
      </c>
    </row>
    <row r="2301" spans="2:9" x14ac:dyDescent="0.25">
      <c r="B2301" s="3">
        <v>160.94999999999999</v>
      </c>
      <c r="C2301" s="1">
        <v>0.26657999999999998</v>
      </c>
      <c r="D2301" s="3">
        <v>62.69</v>
      </c>
      <c r="E2301" s="2" t="s">
        <v>102</v>
      </c>
      <c r="F2301" s="3">
        <v>139.91999999999999</v>
      </c>
      <c r="G2301" s="1">
        <v>0.41554999999999997</v>
      </c>
      <c r="H2301" s="3">
        <v>74.13</v>
      </c>
      <c r="I2301" s="2" t="s">
        <v>102</v>
      </c>
    </row>
    <row r="2302" spans="2:9" x14ac:dyDescent="0.25">
      <c r="B2302" s="3">
        <v>161.02000000000001</v>
      </c>
      <c r="C2302" s="1">
        <v>0.26657999999999998</v>
      </c>
      <c r="D2302" s="3">
        <v>62.76</v>
      </c>
      <c r="E2302" s="2" t="s">
        <v>102</v>
      </c>
      <c r="F2302" s="3">
        <v>139.99</v>
      </c>
      <c r="G2302" s="1">
        <v>0.41554999999999997</v>
      </c>
      <c r="H2302" s="3">
        <v>74.2</v>
      </c>
      <c r="I2302" s="2" t="s">
        <v>102</v>
      </c>
    </row>
    <row r="2303" spans="2:9" x14ac:dyDescent="0.25">
      <c r="B2303" s="3">
        <v>161.09</v>
      </c>
      <c r="C2303" s="1">
        <v>0.26667999999999997</v>
      </c>
      <c r="D2303" s="3">
        <v>62.82</v>
      </c>
      <c r="E2303" s="2" t="s">
        <v>102</v>
      </c>
      <c r="F2303" s="3">
        <v>140.05000000000001</v>
      </c>
      <c r="G2303" s="1">
        <v>0.41565000000000002</v>
      </c>
      <c r="H2303" s="3">
        <v>74.27</v>
      </c>
      <c r="I2303" s="2" t="s">
        <v>102</v>
      </c>
    </row>
    <row r="2304" spans="2:9" x14ac:dyDescent="0.25">
      <c r="B2304" s="3">
        <v>161.15</v>
      </c>
      <c r="C2304" s="1">
        <v>0.26667999999999997</v>
      </c>
      <c r="D2304" s="3">
        <v>62.89</v>
      </c>
      <c r="E2304" s="2" t="s">
        <v>102</v>
      </c>
      <c r="F2304" s="3">
        <v>140.12</v>
      </c>
      <c r="G2304" s="1">
        <v>0.41565000000000002</v>
      </c>
      <c r="H2304" s="3">
        <v>74.33</v>
      </c>
      <c r="I2304" s="2" t="s">
        <v>102</v>
      </c>
    </row>
    <row r="2305" spans="2:9" x14ac:dyDescent="0.25">
      <c r="B2305" s="3">
        <v>161.22</v>
      </c>
      <c r="C2305" s="1">
        <v>0.26667999999999997</v>
      </c>
      <c r="D2305" s="3">
        <v>62.96</v>
      </c>
      <c r="E2305" s="2" t="s">
        <v>102</v>
      </c>
      <c r="F2305" s="3">
        <v>140.19</v>
      </c>
      <c r="G2305" s="1">
        <v>0.41565000000000002</v>
      </c>
      <c r="H2305" s="3">
        <v>74.400000000000006</v>
      </c>
      <c r="I2305" s="2" t="s">
        <v>102</v>
      </c>
    </row>
    <row r="2306" spans="2:9" x14ac:dyDescent="0.25">
      <c r="B2306" s="3">
        <v>161.29</v>
      </c>
      <c r="C2306" s="1">
        <v>0.26667999999999997</v>
      </c>
      <c r="D2306" s="3">
        <v>63.02</v>
      </c>
      <c r="E2306" s="2" t="s">
        <v>102</v>
      </c>
      <c r="F2306" s="3">
        <v>140.25</v>
      </c>
      <c r="G2306" s="1">
        <v>0.41565000000000002</v>
      </c>
      <c r="H2306" s="3">
        <v>74.47</v>
      </c>
      <c r="I2306" s="2" t="s">
        <v>102</v>
      </c>
    </row>
    <row r="2307" spans="2:9" x14ac:dyDescent="0.25">
      <c r="B2307" s="3">
        <v>161.35</v>
      </c>
      <c r="C2307" s="1">
        <v>0.26667999999999997</v>
      </c>
      <c r="D2307" s="3">
        <v>63.09</v>
      </c>
      <c r="E2307" s="2" t="s">
        <v>102</v>
      </c>
      <c r="F2307" s="3">
        <v>140.32</v>
      </c>
      <c r="G2307" s="1">
        <v>0.41565000000000002</v>
      </c>
      <c r="H2307" s="3">
        <v>74.53</v>
      </c>
      <c r="I2307" s="2" t="s">
        <v>102</v>
      </c>
    </row>
    <row r="2308" spans="2:9" x14ac:dyDescent="0.25">
      <c r="B2308" s="3">
        <v>161.41999999999999</v>
      </c>
      <c r="C2308" s="1">
        <v>0.26678000000000002</v>
      </c>
      <c r="D2308" s="3">
        <v>63.16</v>
      </c>
      <c r="E2308" s="2" t="s">
        <v>102</v>
      </c>
      <c r="F2308" s="3">
        <v>140.38999999999999</v>
      </c>
      <c r="G2308" s="1">
        <v>0.41575000000000001</v>
      </c>
      <c r="H2308" s="3">
        <v>74.599999999999994</v>
      </c>
      <c r="I2308" s="2" t="s">
        <v>102</v>
      </c>
    </row>
    <row r="2309" spans="2:9" x14ac:dyDescent="0.25">
      <c r="B2309" s="3">
        <v>161.49</v>
      </c>
      <c r="C2309" s="1">
        <v>0.26678000000000002</v>
      </c>
      <c r="D2309" s="3">
        <v>63.22</v>
      </c>
      <c r="E2309" s="2" t="s">
        <v>102</v>
      </c>
      <c r="F2309" s="3">
        <v>140.44999999999999</v>
      </c>
      <c r="G2309" s="1">
        <v>0.41575000000000001</v>
      </c>
      <c r="H2309" s="3">
        <v>74.67</v>
      </c>
      <c r="I2309" s="2" t="s">
        <v>102</v>
      </c>
    </row>
    <row r="2310" spans="2:9" x14ac:dyDescent="0.25">
      <c r="B2310" s="3">
        <v>161.55000000000001</v>
      </c>
      <c r="C2310" s="1">
        <v>0.26678000000000002</v>
      </c>
      <c r="D2310" s="3">
        <v>63.29</v>
      </c>
      <c r="E2310" s="2" t="s">
        <v>102</v>
      </c>
      <c r="F2310" s="3">
        <v>140.52000000000001</v>
      </c>
      <c r="G2310" s="1">
        <v>0.41575000000000001</v>
      </c>
      <c r="H2310" s="3">
        <v>74.73</v>
      </c>
      <c r="I2310" s="2" t="s">
        <v>102</v>
      </c>
    </row>
    <row r="2311" spans="2:9" x14ac:dyDescent="0.25">
      <c r="B2311" s="3">
        <v>161.62</v>
      </c>
      <c r="C2311" s="1">
        <v>0.26678000000000002</v>
      </c>
      <c r="D2311" s="3">
        <v>63.36</v>
      </c>
      <c r="E2311" s="2" t="s">
        <v>102</v>
      </c>
      <c r="F2311" s="3">
        <v>140.59</v>
      </c>
      <c r="G2311" s="1">
        <v>0.41575000000000001</v>
      </c>
      <c r="H2311" s="3">
        <v>74.8</v>
      </c>
      <c r="I2311" s="2" t="s">
        <v>102</v>
      </c>
    </row>
    <row r="2312" spans="2:9" x14ac:dyDescent="0.25">
      <c r="B2312" s="3">
        <v>161.69</v>
      </c>
      <c r="C2312" s="1">
        <v>0.26688000000000001</v>
      </c>
      <c r="D2312" s="3">
        <v>63.42</v>
      </c>
      <c r="E2312" s="2" t="s">
        <v>102</v>
      </c>
      <c r="F2312" s="3">
        <v>140.65</v>
      </c>
      <c r="G2312" s="1">
        <v>0.41585</v>
      </c>
      <c r="H2312" s="3">
        <v>74.87</v>
      </c>
      <c r="I2312" s="2" t="s">
        <v>102</v>
      </c>
    </row>
    <row r="2313" spans="2:9" x14ac:dyDescent="0.25">
      <c r="B2313" s="3">
        <v>161.75</v>
      </c>
      <c r="C2313" s="1">
        <v>0.26688000000000001</v>
      </c>
      <c r="D2313" s="3">
        <v>63.49</v>
      </c>
      <c r="E2313" s="2" t="s">
        <v>102</v>
      </c>
      <c r="F2313" s="3">
        <v>140.72</v>
      </c>
      <c r="G2313" s="1">
        <v>0.41585</v>
      </c>
      <c r="H2313" s="3">
        <v>74.930000000000007</v>
      </c>
      <c r="I2313" s="2" t="s">
        <v>102</v>
      </c>
    </row>
    <row r="2314" spans="2:9" x14ac:dyDescent="0.25">
      <c r="B2314" s="3">
        <v>161.82</v>
      </c>
      <c r="C2314" s="1">
        <v>0.26688000000000001</v>
      </c>
      <c r="D2314" s="3">
        <v>63.56</v>
      </c>
      <c r="E2314" s="2" t="s">
        <v>102</v>
      </c>
      <c r="F2314" s="3">
        <v>140.79</v>
      </c>
      <c r="G2314" s="1">
        <v>0.41585</v>
      </c>
      <c r="H2314" s="3">
        <v>75</v>
      </c>
      <c r="I2314" s="2" t="s">
        <v>102</v>
      </c>
    </row>
    <row r="2315" spans="2:9" x14ac:dyDescent="0.25">
      <c r="B2315" s="3">
        <v>161.88999999999999</v>
      </c>
      <c r="C2315" s="1">
        <v>0.26688000000000001</v>
      </c>
      <c r="D2315" s="3">
        <v>63.62</v>
      </c>
      <c r="E2315" s="2" t="s">
        <v>102</v>
      </c>
      <c r="F2315" s="3">
        <v>140.85</v>
      </c>
      <c r="G2315" s="1">
        <v>0.41594999999999999</v>
      </c>
      <c r="H2315" s="3">
        <v>75.069999999999993</v>
      </c>
      <c r="I2315" s="2" t="s">
        <v>102</v>
      </c>
    </row>
    <row r="2316" spans="2:9" x14ac:dyDescent="0.25">
      <c r="B2316" s="3">
        <v>161.94999999999999</v>
      </c>
      <c r="C2316" s="1">
        <v>0.26698</v>
      </c>
      <c r="D2316" s="3">
        <v>63.69</v>
      </c>
      <c r="E2316" s="2" t="s">
        <v>102</v>
      </c>
      <c r="F2316" s="3">
        <v>140.91999999999999</v>
      </c>
      <c r="G2316" s="1">
        <v>0.41594999999999999</v>
      </c>
      <c r="H2316" s="3">
        <v>75.13</v>
      </c>
      <c r="I2316" s="2" t="s">
        <v>102</v>
      </c>
    </row>
    <row r="2317" spans="2:9" x14ac:dyDescent="0.25">
      <c r="B2317" s="3">
        <v>162.02000000000001</v>
      </c>
      <c r="C2317" s="1">
        <v>0.26698</v>
      </c>
      <c r="D2317" s="3">
        <v>63.76</v>
      </c>
      <c r="E2317" s="2" t="s">
        <v>102</v>
      </c>
      <c r="F2317" s="3">
        <v>140.99</v>
      </c>
      <c r="G2317" s="1">
        <v>0.41594999999999999</v>
      </c>
      <c r="H2317" s="3">
        <v>75.2</v>
      </c>
      <c r="I2317" s="2" t="s">
        <v>102</v>
      </c>
    </row>
    <row r="2318" spans="2:9" x14ac:dyDescent="0.25">
      <c r="B2318" s="3">
        <v>162.09</v>
      </c>
      <c r="C2318" s="1">
        <v>0.26698</v>
      </c>
      <c r="D2318" s="3">
        <v>63.82</v>
      </c>
      <c r="E2318" s="2" t="s">
        <v>102</v>
      </c>
      <c r="F2318" s="3">
        <v>141.05000000000001</v>
      </c>
      <c r="G2318" s="1">
        <v>0.41604999999999998</v>
      </c>
      <c r="H2318" s="3">
        <v>75.27</v>
      </c>
      <c r="I2318" s="2" t="s">
        <v>102</v>
      </c>
    </row>
    <row r="2319" spans="2:9" x14ac:dyDescent="0.25">
      <c r="B2319" s="3">
        <v>162.15</v>
      </c>
      <c r="C2319" s="1">
        <v>0.26698</v>
      </c>
      <c r="D2319" s="3">
        <v>63.89</v>
      </c>
      <c r="E2319" s="2" t="s">
        <v>102</v>
      </c>
      <c r="F2319" s="3">
        <v>141.12</v>
      </c>
      <c r="G2319" s="1">
        <v>0.41604999999999998</v>
      </c>
      <c r="H2319" s="3">
        <v>75.33</v>
      </c>
      <c r="I2319" s="2" t="s">
        <v>102</v>
      </c>
    </row>
    <row r="2320" spans="2:9" x14ac:dyDescent="0.25">
      <c r="B2320" s="3">
        <v>162.22</v>
      </c>
      <c r="C2320" s="1">
        <v>0.26707999999999998</v>
      </c>
      <c r="D2320" s="3">
        <v>63.96</v>
      </c>
      <c r="E2320" s="2" t="s">
        <v>102</v>
      </c>
      <c r="F2320" s="3">
        <v>141.19</v>
      </c>
      <c r="G2320" s="1">
        <v>0.41604999999999998</v>
      </c>
      <c r="H2320" s="3">
        <v>75.400000000000006</v>
      </c>
      <c r="I2320" s="2" t="s">
        <v>102</v>
      </c>
    </row>
    <row r="2321" spans="2:9" x14ac:dyDescent="0.25">
      <c r="B2321" s="3">
        <v>162.29</v>
      </c>
      <c r="C2321" s="1">
        <v>0.26707999999999998</v>
      </c>
      <c r="D2321" s="3">
        <v>64.02</v>
      </c>
      <c r="E2321" s="2" t="s">
        <v>102</v>
      </c>
      <c r="F2321" s="3">
        <v>141.25</v>
      </c>
      <c r="G2321" s="1">
        <v>0.41604999999999998</v>
      </c>
      <c r="H2321" s="3">
        <v>75.47</v>
      </c>
      <c r="I2321" s="2" t="s">
        <v>102</v>
      </c>
    </row>
    <row r="2322" spans="2:9" x14ac:dyDescent="0.25">
      <c r="B2322" s="3">
        <v>162.35</v>
      </c>
      <c r="C2322" s="1">
        <v>0.26707999999999998</v>
      </c>
      <c r="D2322" s="3">
        <v>64.09</v>
      </c>
      <c r="E2322" s="2" t="s">
        <v>102</v>
      </c>
      <c r="F2322" s="3">
        <v>141.32</v>
      </c>
      <c r="G2322" s="1">
        <v>0.41604999999999998</v>
      </c>
      <c r="H2322" s="3">
        <v>75.53</v>
      </c>
      <c r="I2322" s="2" t="s">
        <v>102</v>
      </c>
    </row>
    <row r="2323" spans="2:9" x14ac:dyDescent="0.25">
      <c r="B2323" s="3">
        <v>162.41999999999999</v>
      </c>
      <c r="C2323" s="1">
        <v>0.26707999999999998</v>
      </c>
      <c r="D2323" s="3">
        <v>64.16</v>
      </c>
      <c r="E2323" s="2" t="s">
        <v>102</v>
      </c>
      <c r="F2323" s="3">
        <v>141.38999999999999</v>
      </c>
      <c r="G2323" s="1">
        <v>0.41604999999999998</v>
      </c>
      <c r="H2323" s="3">
        <v>75.599999999999994</v>
      </c>
      <c r="I2323" s="2" t="s">
        <v>102</v>
      </c>
    </row>
    <row r="2324" spans="2:9" x14ac:dyDescent="0.25">
      <c r="B2324" s="3">
        <v>162.49</v>
      </c>
      <c r="C2324" s="1">
        <v>0.26717999999999997</v>
      </c>
      <c r="D2324" s="3">
        <v>64.22</v>
      </c>
      <c r="E2324" s="2" t="s">
        <v>102</v>
      </c>
      <c r="F2324" s="3">
        <v>141.44999999999999</v>
      </c>
      <c r="G2324" s="1">
        <v>0.41615000000000002</v>
      </c>
      <c r="H2324" s="3">
        <v>75.67</v>
      </c>
      <c r="I2324" s="2" t="s">
        <v>102</v>
      </c>
    </row>
    <row r="2325" spans="2:9" x14ac:dyDescent="0.25">
      <c r="B2325" s="3">
        <v>162.55000000000001</v>
      </c>
      <c r="C2325" s="1">
        <v>0.26717999999999997</v>
      </c>
      <c r="D2325" s="3">
        <v>64.290000000000006</v>
      </c>
      <c r="E2325" s="2" t="s">
        <v>102</v>
      </c>
      <c r="F2325" s="3">
        <v>141.52000000000001</v>
      </c>
      <c r="G2325" s="1">
        <v>0.41615000000000002</v>
      </c>
      <c r="H2325" s="3">
        <v>75.73</v>
      </c>
      <c r="I2325" s="2" t="s">
        <v>102</v>
      </c>
    </row>
    <row r="2326" spans="2:9" x14ac:dyDescent="0.25">
      <c r="B2326" s="3">
        <v>162.62</v>
      </c>
      <c r="C2326" s="1">
        <v>0.26717999999999997</v>
      </c>
      <c r="D2326" s="3">
        <v>64.36</v>
      </c>
      <c r="E2326" s="2" t="s">
        <v>102</v>
      </c>
      <c r="F2326" s="3">
        <v>141.59</v>
      </c>
      <c r="G2326" s="1">
        <v>0.41615000000000002</v>
      </c>
      <c r="H2326" s="3">
        <v>75.8</v>
      </c>
      <c r="I2326" s="2" t="s">
        <v>102</v>
      </c>
    </row>
    <row r="2327" spans="2:9" x14ac:dyDescent="0.25">
      <c r="B2327" s="3">
        <v>162.69</v>
      </c>
      <c r="C2327" s="1">
        <v>0.26717999999999997</v>
      </c>
      <c r="D2327" s="3">
        <v>64.42</v>
      </c>
      <c r="E2327" s="2" t="s">
        <v>102</v>
      </c>
      <c r="F2327" s="3">
        <v>141.65</v>
      </c>
      <c r="G2327" s="1">
        <v>0.41615000000000002</v>
      </c>
      <c r="H2327" s="3">
        <v>75.87</v>
      </c>
      <c r="I2327" s="2" t="s">
        <v>102</v>
      </c>
    </row>
    <row r="2328" spans="2:9" x14ac:dyDescent="0.25">
      <c r="B2328" s="3">
        <v>162.75</v>
      </c>
      <c r="C2328" s="1">
        <v>0.26717999999999997</v>
      </c>
      <c r="D2328" s="3">
        <v>64.489999999999995</v>
      </c>
      <c r="E2328" s="2" t="s">
        <v>102</v>
      </c>
      <c r="F2328" s="3">
        <v>141.72</v>
      </c>
      <c r="G2328" s="1">
        <v>0.41615000000000002</v>
      </c>
      <c r="H2328" s="3">
        <v>75.930000000000007</v>
      </c>
      <c r="I2328" s="2" t="s">
        <v>102</v>
      </c>
    </row>
    <row r="2329" spans="2:9" x14ac:dyDescent="0.25">
      <c r="B2329" s="3">
        <v>162.82</v>
      </c>
      <c r="C2329" s="1">
        <v>0.26728000000000002</v>
      </c>
      <c r="D2329" s="3">
        <v>64.56</v>
      </c>
      <c r="E2329" s="2" t="s">
        <v>102</v>
      </c>
      <c r="F2329" s="3">
        <v>141.79</v>
      </c>
      <c r="G2329" s="1">
        <v>0.41615000000000002</v>
      </c>
      <c r="H2329" s="3">
        <v>76</v>
      </c>
      <c r="I2329" s="2" t="s">
        <v>102</v>
      </c>
    </row>
    <row r="2330" spans="2:9" x14ac:dyDescent="0.25">
      <c r="B2330" s="3">
        <v>162.88999999999999</v>
      </c>
      <c r="C2330" s="1">
        <v>0.26728000000000002</v>
      </c>
      <c r="D2330" s="3">
        <v>64.62</v>
      </c>
      <c r="E2330" s="2" t="s">
        <v>102</v>
      </c>
      <c r="F2330" s="3">
        <v>141.85</v>
      </c>
      <c r="G2330" s="1">
        <v>0.41615000000000002</v>
      </c>
      <c r="H2330" s="3">
        <v>76.069999999999993</v>
      </c>
      <c r="I2330" s="2" t="s">
        <v>102</v>
      </c>
    </row>
    <row r="2331" spans="2:9" x14ac:dyDescent="0.25">
      <c r="B2331" s="3">
        <v>162.94999999999999</v>
      </c>
      <c r="C2331" s="1">
        <v>0.26728000000000002</v>
      </c>
      <c r="D2331" s="3">
        <v>64.69</v>
      </c>
      <c r="E2331" s="2" t="s">
        <v>102</v>
      </c>
      <c r="F2331" s="3">
        <v>141.91999999999999</v>
      </c>
      <c r="G2331" s="1">
        <v>0.41615000000000002</v>
      </c>
      <c r="H2331" s="3">
        <v>76.13</v>
      </c>
      <c r="I2331" s="2" t="s">
        <v>102</v>
      </c>
    </row>
    <row r="2332" spans="2:9" x14ac:dyDescent="0.25">
      <c r="B2332" s="3">
        <v>163.02000000000001</v>
      </c>
      <c r="C2332" s="1">
        <v>0.26728000000000002</v>
      </c>
      <c r="D2332" s="3">
        <v>64.760000000000005</v>
      </c>
      <c r="E2332" s="2" t="s">
        <v>102</v>
      </c>
      <c r="F2332" s="3">
        <v>141.99</v>
      </c>
      <c r="G2332" s="1">
        <v>0.41625000000000001</v>
      </c>
      <c r="H2332" s="3">
        <v>76.2</v>
      </c>
      <c r="I2332" s="2" t="s">
        <v>102</v>
      </c>
    </row>
    <row r="2333" spans="2:9" x14ac:dyDescent="0.25">
      <c r="B2333" s="3">
        <v>163.09</v>
      </c>
      <c r="C2333" s="1">
        <v>0.26728000000000002</v>
      </c>
      <c r="D2333" s="3">
        <v>64.819999999999993</v>
      </c>
      <c r="E2333" s="2" t="s">
        <v>102</v>
      </c>
      <c r="F2333" s="3">
        <v>142.05000000000001</v>
      </c>
      <c r="G2333" s="1">
        <v>0.41625000000000001</v>
      </c>
      <c r="H2333" s="3">
        <v>76.260000000000005</v>
      </c>
      <c r="I2333" s="2" t="s">
        <v>102</v>
      </c>
    </row>
    <row r="2334" spans="2:9" x14ac:dyDescent="0.25">
      <c r="B2334" s="3">
        <v>163.15</v>
      </c>
      <c r="C2334" s="1">
        <v>0.26738000000000001</v>
      </c>
      <c r="D2334" s="3">
        <v>64.89</v>
      </c>
      <c r="E2334" s="2" t="s">
        <v>102</v>
      </c>
      <c r="F2334" s="3">
        <v>142.12</v>
      </c>
      <c r="G2334" s="1">
        <v>0.41635</v>
      </c>
      <c r="H2334" s="3">
        <v>76.33</v>
      </c>
      <c r="I2334" s="2" t="s">
        <v>102</v>
      </c>
    </row>
    <row r="2335" spans="2:9" x14ac:dyDescent="0.25">
      <c r="B2335" s="3">
        <v>163.22</v>
      </c>
      <c r="C2335" s="1">
        <v>0.26738000000000001</v>
      </c>
      <c r="D2335" s="3">
        <v>64.959999999999994</v>
      </c>
      <c r="E2335" s="2" t="s">
        <v>102</v>
      </c>
      <c r="F2335" s="3">
        <v>142.19</v>
      </c>
      <c r="G2335" s="1">
        <v>0.41635</v>
      </c>
      <c r="H2335" s="3">
        <v>76.400000000000006</v>
      </c>
      <c r="I2335" s="2" t="s">
        <v>102</v>
      </c>
    </row>
    <row r="2336" spans="2:9" x14ac:dyDescent="0.25">
      <c r="B2336" s="3">
        <v>163.29</v>
      </c>
      <c r="C2336" s="1">
        <v>0.26738000000000001</v>
      </c>
      <c r="D2336" s="3">
        <v>65.02</v>
      </c>
      <c r="E2336" s="2" t="s">
        <v>102</v>
      </c>
      <c r="F2336" s="3">
        <v>142.25</v>
      </c>
      <c r="G2336" s="1">
        <v>0.41644999999999999</v>
      </c>
      <c r="H2336" s="3">
        <v>76.459999999999994</v>
      </c>
      <c r="I2336" s="2" t="s">
        <v>102</v>
      </c>
    </row>
    <row r="2337" spans="2:9" x14ac:dyDescent="0.25">
      <c r="B2337" s="3">
        <v>163.35</v>
      </c>
      <c r="C2337" s="1">
        <v>0.26738000000000001</v>
      </c>
      <c r="D2337" s="3">
        <v>65.09</v>
      </c>
      <c r="E2337" s="2" t="s">
        <v>102</v>
      </c>
      <c r="F2337" s="3">
        <v>142.32</v>
      </c>
      <c r="G2337" s="1">
        <v>0.41644999999999999</v>
      </c>
      <c r="H2337" s="3">
        <v>76.53</v>
      </c>
      <c r="I2337" s="2" t="s">
        <v>102</v>
      </c>
    </row>
    <row r="2338" spans="2:9" x14ac:dyDescent="0.25">
      <c r="B2338" s="3">
        <v>163.41999999999999</v>
      </c>
      <c r="C2338" s="1">
        <v>0.26738000000000001</v>
      </c>
      <c r="D2338" s="3">
        <v>65.16</v>
      </c>
      <c r="E2338" s="2" t="s">
        <v>102</v>
      </c>
      <c r="F2338" s="3">
        <v>142.38999999999999</v>
      </c>
      <c r="G2338" s="1">
        <v>0.41644999999999999</v>
      </c>
      <c r="H2338" s="3">
        <v>76.599999999999994</v>
      </c>
      <c r="I2338" s="2" t="s">
        <v>102</v>
      </c>
    </row>
    <row r="2339" spans="2:9" x14ac:dyDescent="0.25">
      <c r="B2339" s="3">
        <v>163.49</v>
      </c>
      <c r="C2339" s="1">
        <v>0.26748</v>
      </c>
      <c r="D2339" s="3">
        <v>65.22</v>
      </c>
      <c r="E2339" s="2" t="s">
        <v>102</v>
      </c>
      <c r="F2339" s="3">
        <v>142.44999999999999</v>
      </c>
      <c r="G2339" s="1">
        <v>0.41654999999999998</v>
      </c>
      <c r="H2339" s="3">
        <v>76.66</v>
      </c>
      <c r="I2339" s="2" t="s">
        <v>102</v>
      </c>
    </row>
    <row r="2340" spans="2:9" x14ac:dyDescent="0.25">
      <c r="B2340" s="3">
        <v>163.55000000000001</v>
      </c>
      <c r="C2340" s="1">
        <v>0.26748</v>
      </c>
      <c r="D2340" s="3">
        <v>65.290000000000006</v>
      </c>
      <c r="E2340" s="2" t="s">
        <v>102</v>
      </c>
      <c r="F2340" s="3">
        <v>142.52000000000001</v>
      </c>
      <c r="G2340" s="1">
        <v>0.41654999999999998</v>
      </c>
      <c r="H2340" s="3">
        <v>76.73</v>
      </c>
      <c r="I2340" s="2" t="s">
        <v>102</v>
      </c>
    </row>
    <row r="2341" spans="2:9" x14ac:dyDescent="0.25">
      <c r="B2341" s="3">
        <v>163.62</v>
      </c>
      <c r="C2341" s="1">
        <v>0.26748</v>
      </c>
      <c r="D2341" s="3">
        <v>65.36</v>
      </c>
      <c r="E2341" s="2" t="s">
        <v>102</v>
      </c>
      <c r="F2341" s="3">
        <v>142.59</v>
      </c>
      <c r="G2341" s="1">
        <v>0.41654999999999998</v>
      </c>
      <c r="H2341" s="3">
        <v>76.8</v>
      </c>
      <c r="I2341" s="2" t="s">
        <v>102</v>
      </c>
    </row>
    <row r="2342" spans="2:9" x14ac:dyDescent="0.25">
      <c r="B2342" s="3">
        <v>163.69</v>
      </c>
      <c r="C2342" s="1">
        <v>0.26748</v>
      </c>
      <c r="D2342" s="3">
        <v>65.42</v>
      </c>
      <c r="E2342" s="2" t="s">
        <v>102</v>
      </c>
      <c r="F2342" s="3">
        <v>142.65</v>
      </c>
      <c r="G2342" s="1">
        <v>0.41654999999999998</v>
      </c>
      <c r="H2342" s="3">
        <v>76.86</v>
      </c>
      <c r="I2342" s="2" t="s">
        <v>102</v>
      </c>
    </row>
    <row r="2343" spans="2:9" x14ac:dyDescent="0.25">
      <c r="B2343" s="3">
        <v>163.75</v>
      </c>
      <c r="C2343" s="1">
        <v>0.26748</v>
      </c>
      <c r="D2343" s="3">
        <v>65.489999999999995</v>
      </c>
      <c r="E2343" s="2" t="s">
        <v>102</v>
      </c>
      <c r="F2343" s="3">
        <v>142.72</v>
      </c>
      <c r="G2343" s="1">
        <v>0.41665000000000002</v>
      </c>
      <c r="H2343" s="3">
        <v>76.930000000000007</v>
      </c>
      <c r="I2343" s="2" t="s">
        <v>102</v>
      </c>
    </row>
    <row r="2344" spans="2:9" x14ac:dyDescent="0.25">
      <c r="B2344" s="3">
        <v>163.82</v>
      </c>
      <c r="C2344" s="1">
        <v>0.26757999999999998</v>
      </c>
      <c r="D2344" s="3">
        <v>65.56</v>
      </c>
      <c r="E2344" s="2" t="s">
        <v>102</v>
      </c>
      <c r="F2344" s="3">
        <v>142.79</v>
      </c>
      <c r="G2344" s="1">
        <v>0.41665000000000002</v>
      </c>
      <c r="H2344" s="3">
        <v>77</v>
      </c>
      <c r="I2344" s="2" t="s">
        <v>102</v>
      </c>
    </row>
    <row r="2345" spans="2:9" x14ac:dyDescent="0.25">
      <c r="B2345" s="3">
        <v>163.89</v>
      </c>
      <c r="C2345" s="1">
        <v>0.26757999999999998</v>
      </c>
      <c r="D2345" s="3">
        <v>65.62</v>
      </c>
      <c r="E2345" s="2" t="s">
        <v>102</v>
      </c>
      <c r="F2345" s="3">
        <v>142.86000000000001</v>
      </c>
      <c r="G2345" s="1">
        <v>0.41665000000000002</v>
      </c>
      <c r="H2345" s="3">
        <v>77.069999999999993</v>
      </c>
      <c r="I2345" s="2" t="s">
        <v>102</v>
      </c>
    </row>
    <row r="2346" spans="2:9" x14ac:dyDescent="0.25">
      <c r="B2346" s="3">
        <v>163.96</v>
      </c>
      <c r="C2346" s="1">
        <v>0.26757999999999998</v>
      </c>
      <c r="D2346" s="3">
        <v>65.69</v>
      </c>
      <c r="E2346" s="2" t="s">
        <v>102</v>
      </c>
      <c r="F2346" s="3">
        <v>142.91999999999999</v>
      </c>
      <c r="G2346" s="1">
        <v>0.41675000000000001</v>
      </c>
      <c r="H2346" s="3">
        <v>77.13</v>
      </c>
      <c r="I2346" s="2" t="s">
        <v>102</v>
      </c>
    </row>
    <row r="2347" spans="2:9" x14ac:dyDescent="0.25">
      <c r="B2347" s="3">
        <v>164.02</v>
      </c>
      <c r="C2347" s="1">
        <v>0.26757999999999998</v>
      </c>
      <c r="D2347" s="3">
        <v>65.760000000000005</v>
      </c>
      <c r="E2347" s="2" t="s">
        <v>102</v>
      </c>
      <c r="F2347" s="3">
        <v>142.99</v>
      </c>
      <c r="G2347" s="1">
        <v>0.41675000000000001</v>
      </c>
      <c r="H2347" s="3">
        <v>77.2</v>
      </c>
      <c r="I2347" s="2" t="s">
        <v>102</v>
      </c>
    </row>
    <row r="2348" spans="2:9" x14ac:dyDescent="0.25">
      <c r="B2348" s="3">
        <v>164.09</v>
      </c>
      <c r="C2348" s="1">
        <v>0.26757999999999998</v>
      </c>
      <c r="D2348" s="3">
        <v>65.819999999999993</v>
      </c>
      <c r="E2348" s="2" t="s">
        <v>102</v>
      </c>
      <c r="F2348" s="3">
        <v>143.06</v>
      </c>
      <c r="G2348" s="1">
        <v>0.41675000000000001</v>
      </c>
      <c r="H2348" s="3">
        <v>77.260000000000005</v>
      </c>
      <c r="I2348" s="2" t="s">
        <v>102</v>
      </c>
    </row>
    <row r="2349" spans="2:9" x14ac:dyDescent="0.25">
      <c r="B2349" s="3">
        <v>164.16</v>
      </c>
      <c r="C2349" s="1">
        <v>0.26767999999999997</v>
      </c>
      <c r="D2349" s="3">
        <v>65.89</v>
      </c>
      <c r="E2349" s="2" t="s">
        <v>102</v>
      </c>
      <c r="F2349" s="3">
        <v>143.12</v>
      </c>
      <c r="G2349" s="1">
        <v>0.41675000000000001</v>
      </c>
      <c r="H2349" s="3">
        <v>77.33</v>
      </c>
      <c r="I2349" s="2" t="s">
        <v>102</v>
      </c>
    </row>
    <row r="2350" spans="2:9" x14ac:dyDescent="0.25">
      <c r="B2350" s="3">
        <v>164.22</v>
      </c>
      <c r="C2350" s="1">
        <v>0.26767999999999997</v>
      </c>
      <c r="D2350" s="3">
        <v>65.959999999999994</v>
      </c>
      <c r="E2350" s="2" t="s">
        <v>102</v>
      </c>
      <c r="F2350" s="3">
        <v>143.19</v>
      </c>
      <c r="G2350" s="1">
        <v>0.41675000000000001</v>
      </c>
      <c r="H2350" s="3">
        <v>77.400000000000006</v>
      </c>
      <c r="I2350" s="2" t="s">
        <v>102</v>
      </c>
    </row>
    <row r="2351" spans="2:9" x14ac:dyDescent="0.25">
      <c r="B2351" s="3">
        <v>164.29</v>
      </c>
      <c r="C2351" s="1">
        <v>0.26767999999999997</v>
      </c>
      <c r="D2351" s="3">
        <v>66.02</v>
      </c>
      <c r="E2351" s="2" t="s">
        <v>102</v>
      </c>
      <c r="F2351" s="3">
        <v>143.26</v>
      </c>
      <c r="G2351" s="1">
        <v>0.41685</v>
      </c>
      <c r="H2351" s="3">
        <v>77.459999999999994</v>
      </c>
      <c r="I2351" s="2" t="s">
        <v>102</v>
      </c>
    </row>
    <row r="2352" spans="2:9" x14ac:dyDescent="0.25">
      <c r="B2352" s="3">
        <v>164.36</v>
      </c>
      <c r="C2352" s="1">
        <v>0.26767999999999997</v>
      </c>
      <c r="D2352" s="3">
        <v>66.09</v>
      </c>
      <c r="E2352" s="2" t="s">
        <v>102</v>
      </c>
      <c r="F2352" s="3">
        <v>143.32</v>
      </c>
      <c r="G2352" s="1">
        <v>0.41685</v>
      </c>
      <c r="H2352" s="3">
        <v>77.53</v>
      </c>
      <c r="I2352" s="2" t="s">
        <v>102</v>
      </c>
    </row>
    <row r="2353" spans="2:9" x14ac:dyDescent="0.25">
      <c r="B2353" s="3">
        <v>164.42</v>
      </c>
      <c r="C2353" s="1">
        <v>0.26767999999999997</v>
      </c>
      <c r="D2353" s="3">
        <v>66.16</v>
      </c>
      <c r="E2353" s="2" t="s">
        <v>102</v>
      </c>
      <c r="F2353" s="3">
        <v>143.38999999999999</v>
      </c>
      <c r="G2353" s="1">
        <v>0.41685</v>
      </c>
      <c r="H2353" s="3">
        <v>77.599999999999994</v>
      </c>
      <c r="I2353" s="2" t="s">
        <v>102</v>
      </c>
    </row>
    <row r="2354" spans="2:9" x14ac:dyDescent="0.25">
      <c r="B2354" s="3">
        <v>164.49</v>
      </c>
      <c r="C2354" s="1">
        <v>0.26778000000000002</v>
      </c>
      <c r="D2354" s="3">
        <v>66.22</v>
      </c>
      <c r="E2354" s="2" t="s">
        <v>102</v>
      </c>
      <c r="F2354" s="3">
        <v>143.46</v>
      </c>
      <c r="G2354" s="1">
        <v>0.41685</v>
      </c>
      <c r="H2354" s="3">
        <v>77.66</v>
      </c>
      <c r="I2354" s="2" t="s">
        <v>102</v>
      </c>
    </row>
    <row r="2355" spans="2:9" x14ac:dyDescent="0.25">
      <c r="B2355" s="3">
        <v>164.56</v>
      </c>
      <c r="C2355" s="1">
        <v>0.26778000000000002</v>
      </c>
      <c r="D2355" s="3">
        <v>66.290000000000006</v>
      </c>
      <c r="E2355" s="2" t="s">
        <v>102</v>
      </c>
      <c r="F2355" s="3">
        <v>143.52000000000001</v>
      </c>
      <c r="G2355" s="1">
        <v>0.41694999999999999</v>
      </c>
      <c r="H2355" s="3">
        <v>77.73</v>
      </c>
      <c r="I2355" s="2" t="s">
        <v>102</v>
      </c>
    </row>
    <row r="2356" spans="2:9" x14ac:dyDescent="0.25">
      <c r="B2356" s="3">
        <v>164.62</v>
      </c>
      <c r="C2356" s="1">
        <v>0.26778000000000002</v>
      </c>
      <c r="D2356" s="3">
        <v>66.36</v>
      </c>
      <c r="E2356" s="2" t="s">
        <v>102</v>
      </c>
      <c r="F2356" s="3">
        <v>143.59</v>
      </c>
      <c r="G2356" s="1">
        <v>0.41694999999999999</v>
      </c>
      <c r="H2356" s="3">
        <v>77.8</v>
      </c>
      <c r="I2356" s="2" t="s">
        <v>102</v>
      </c>
    </row>
    <row r="2357" spans="2:9" x14ac:dyDescent="0.25">
      <c r="B2357" s="3">
        <v>164.69</v>
      </c>
      <c r="C2357" s="1">
        <v>0.26778000000000002</v>
      </c>
      <c r="D2357" s="3">
        <v>66.42</v>
      </c>
      <c r="E2357" s="2" t="s">
        <v>102</v>
      </c>
      <c r="F2357" s="3">
        <v>143.66</v>
      </c>
      <c r="G2357" s="1">
        <v>0.41694999999999999</v>
      </c>
      <c r="H2357" s="3">
        <v>77.86</v>
      </c>
      <c r="I2357" s="2" t="s">
        <v>102</v>
      </c>
    </row>
    <row r="2358" spans="2:9" x14ac:dyDescent="0.25">
      <c r="B2358" s="3">
        <v>164.76</v>
      </c>
      <c r="C2358" s="1">
        <v>0.26778000000000002</v>
      </c>
      <c r="D2358" s="3">
        <v>66.489999999999995</v>
      </c>
      <c r="E2358" s="2" t="s">
        <v>102</v>
      </c>
      <c r="F2358" s="3">
        <v>143.72</v>
      </c>
      <c r="G2358" s="1">
        <v>0.41704999999999998</v>
      </c>
      <c r="H2358" s="3">
        <v>77.930000000000007</v>
      </c>
      <c r="I2358" s="2" t="s">
        <v>102</v>
      </c>
    </row>
    <row r="2359" spans="2:9" x14ac:dyDescent="0.25">
      <c r="B2359" s="3">
        <v>164.82</v>
      </c>
      <c r="C2359" s="1">
        <v>0.26788000000000001</v>
      </c>
      <c r="D2359" s="3">
        <v>66.56</v>
      </c>
      <c r="E2359" s="2" t="s">
        <v>102</v>
      </c>
      <c r="F2359" s="3">
        <v>143.79</v>
      </c>
      <c r="G2359" s="1">
        <v>0.41704999999999998</v>
      </c>
      <c r="H2359" s="3">
        <v>78</v>
      </c>
      <c r="I2359" s="2" t="s">
        <v>102</v>
      </c>
    </row>
    <row r="2360" spans="2:9" x14ac:dyDescent="0.25">
      <c r="B2360" s="3">
        <v>164.89</v>
      </c>
      <c r="C2360" s="1">
        <v>0.26788000000000001</v>
      </c>
      <c r="D2360" s="3">
        <v>66.62</v>
      </c>
      <c r="E2360" s="2" t="s">
        <v>102</v>
      </c>
      <c r="F2360" s="3">
        <v>143.86000000000001</v>
      </c>
      <c r="G2360" s="1">
        <v>0.41704999999999998</v>
      </c>
      <c r="H2360" s="3">
        <v>78.06</v>
      </c>
      <c r="I2360" s="2" t="s">
        <v>102</v>
      </c>
    </row>
    <row r="2361" spans="2:9" x14ac:dyDescent="0.25">
      <c r="B2361" s="3">
        <v>164.96</v>
      </c>
      <c r="C2361" s="1">
        <v>0.26788000000000001</v>
      </c>
      <c r="D2361" s="3">
        <v>66.69</v>
      </c>
      <c r="E2361" s="2" t="s">
        <v>102</v>
      </c>
      <c r="F2361" s="3">
        <v>143.91999999999999</v>
      </c>
      <c r="G2361" s="1">
        <v>0.41715000000000002</v>
      </c>
      <c r="H2361" s="3">
        <v>78.13</v>
      </c>
      <c r="I2361" s="2" t="s">
        <v>102</v>
      </c>
    </row>
    <row r="2362" spans="2:9" x14ac:dyDescent="0.25">
      <c r="B2362" s="3">
        <v>165.02</v>
      </c>
      <c r="C2362" s="1">
        <v>0.26788000000000001</v>
      </c>
      <c r="D2362" s="3">
        <v>66.760000000000005</v>
      </c>
      <c r="E2362" s="2" t="s">
        <v>102</v>
      </c>
      <c r="F2362" s="3">
        <v>143.99</v>
      </c>
      <c r="G2362" s="1">
        <v>0.41715000000000002</v>
      </c>
      <c r="H2362" s="3">
        <v>78.2</v>
      </c>
      <c r="I2362" s="2" t="s">
        <v>102</v>
      </c>
    </row>
    <row r="2363" spans="2:9" x14ac:dyDescent="0.25">
      <c r="B2363" s="3">
        <v>165.09</v>
      </c>
      <c r="C2363" s="1">
        <v>0.26788000000000001</v>
      </c>
      <c r="D2363" s="3">
        <v>66.819999999999993</v>
      </c>
      <c r="E2363" s="2" t="s">
        <v>102</v>
      </c>
      <c r="F2363" s="3">
        <v>144.06</v>
      </c>
      <c r="G2363" s="1">
        <v>0.41715000000000002</v>
      </c>
      <c r="H2363" s="3">
        <v>78.260000000000005</v>
      </c>
      <c r="I2363" s="2" t="s">
        <v>102</v>
      </c>
    </row>
    <row r="2364" spans="2:9" x14ac:dyDescent="0.25">
      <c r="B2364" s="3">
        <v>165.16</v>
      </c>
      <c r="C2364" s="1">
        <v>0.26798</v>
      </c>
      <c r="D2364" s="3">
        <v>66.89</v>
      </c>
      <c r="E2364" s="2" t="s">
        <v>102</v>
      </c>
      <c r="F2364" s="3">
        <v>144.12</v>
      </c>
      <c r="G2364" s="1">
        <v>0.41715000000000002</v>
      </c>
      <c r="H2364" s="3">
        <v>78.33</v>
      </c>
      <c r="I2364" s="2" t="s">
        <v>102</v>
      </c>
    </row>
    <row r="2365" spans="2:9" x14ac:dyDescent="0.25">
      <c r="B2365" s="3">
        <v>165.22</v>
      </c>
      <c r="C2365" s="1">
        <v>0.26798</v>
      </c>
      <c r="D2365" s="3">
        <v>66.959999999999994</v>
      </c>
      <c r="E2365" s="2" t="s">
        <v>102</v>
      </c>
      <c r="F2365" s="3">
        <v>144.19</v>
      </c>
      <c r="G2365" s="1">
        <v>0.41725000000000001</v>
      </c>
      <c r="H2365" s="3">
        <v>78.400000000000006</v>
      </c>
      <c r="I2365" s="2" t="s">
        <v>102</v>
      </c>
    </row>
    <row r="2366" spans="2:9" x14ac:dyDescent="0.25">
      <c r="B2366" s="3">
        <v>165.29</v>
      </c>
      <c r="C2366" s="1">
        <v>0.26798</v>
      </c>
      <c r="D2366" s="3">
        <v>67.02</v>
      </c>
      <c r="E2366" s="2" t="s">
        <v>102</v>
      </c>
      <c r="F2366" s="3">
        <v>144.26</v>
      </c>
      <c r="G2366" s="1">
        <v>0.41725000000000001</v>
      </c>
      <c r="H2366" s="3">
        <v>78.459999999999994</v>
      </c>
      <c r="I2366" s="2" t="s">
        <v>102</v>
      </c>
    </row>
    <row r="2367" spans="2:9" x14ac:dyDescent="0.25">
      <c r="B2367" s="3">
        <v>165.36</v>
      </c>
      <c r="C2367" s="1">
        <v>0.26798</v>
      </c>
      <c r="D2367" s="3">
        <v>67.09</v>
      </c>
      <c r="E2367" s="2" t="s">
        <v>102</v>
      </c>
      <c r="F2367" s="3">
        <v>144.32</v>
      </c>
      <c r="G2367" s="1">
        <v>0.41725000000000001</v>
      </c>
      <c r="H2367" s="3">
        <v>78.53</v>
      </c>
      <c r="I2367" s="2" t="s">
        <v>102</v>
      </c>
    </row>
    <row r="2368" spans="2:9" x14ac:dyDescent="0.25">
      <c r="B2368" s="3">
        <v>165.42</v>
      </c>
      <c r="C2368" s="1">
        <v>0.26798</v>
      </c>
      <c r="D2368" s="3">
        <v>67.16</v>
      </c>
      <c r="E2368" s="2" t="s">
        <v>102</v>
      </c>
      <c r="F2368" s="3">
        <v>144.38999999999999</v>
      </c>
      <c r="G2368" s="1">
        <v>0.41725000000000001</v>
      </c>
      <c r="H2368" s="3">
        <v>78.599999999999994</v>
      </c>
      <c r="I2368" s="2" t="s">
        <v>102</v>
      </c>
    </row>
    <row r="2369" spans="2:9" x14ac:dyDescent="0.25">
      <c r="B2369" s="3">
        <v>165.49</v>
      </c>
      <c r="C2369" s="1">
        <v>0.26807999999999998</v>
      </c>
      <c r="D2369" s="3">
        <v>67.22</v>
      </c>
      <c r="E2369" s="2" t="s">
        <v>102</v>
      </c>
      <c r="F2369" s="3">
        <v>144.46</v>
      </c>
      <c r="G2369" s="1">
        <v>0.41735</v>
      </c>
      <c r="H2369" s="3">
        <v>78.66</v>
      </c>
      <c r="I2369" s="2" t="s">
        <v>102</v>
      </c>
    </row>
    <row r="2370" spans="2:9" x14ac:dyDescent="0.25">
      <c r="B2370" s="3">
        <v>165.56</v>
      </c>
      <c r="C2370" s="1">
        <v>0.26807999999999998</v>
      </c>
      <c r="D2370" s="3">
        <v>67.290000000000006</v>
      </c>
      <c r="E2370" s="2" t="s">
        <v>102</v>
      </c>
      <c r="F2370" s="3">
        <v>144.52000000000001</v>
      </c>
      <c r="G2370" s="1">
        <v>0.41735</v>
      </c>
      <c r="H2370" s="3">
        <v>78.73</v>
      </c>
      <c r="I2370" s="2" t="s">
        <v>102</v>
      </c>
    </row>
    <row r="2371" spans="2:9" x14ac:dyDescent="0.25">
      <c r="B2371" s="3">
        <v>165.62</v>
      </c>
      <c r="C2371" s="1">
        <v>0.26807999999999998</v>
      </c>
      <c r="D2371" s="3">
        <v>67.36</v>
      </c>
      <c r="E2371" s="2" t="s">
        <v>102</v>
      </c>
      <c r="F2371" s="3">
        <v>144.59</v>
      </c>
      <c r="G2371" s="1">
        <v>0.41735</v>
      </c>
      <c r="H2371" s="3">
        <v>78.8</v>
      </c>
      <c r="I2371" s="2" t="s">
        <v>102</v>
      </c>
    </row>
    <row r="2372" spans="2:9" x14ac:dyDescent="0.25">
      <c r="B2372" s="3">
        <v>165.69</v>
      </c>
      <c r="C2372" s="1">
        <v>0.26807999999999998</v>
      </c>
      <c r="D2372" s="3">
        <v>67.42</v>
      </c>
      <c r="E2372" s="2" t="s">
        <v>102</v>
      </c>
      <c r="F2372" s="3">
        <v>144.66</v>
      </c>
      <c r="G2372" s="1">
        <v>0.41744999999999999</v>
      </c>
      <c r="H2372" s="3">
        <v>78.86</v>
      </c>
      <c r="I2372" s="2" t="s">
        <v>102</v>
      </c>
    </row>
    <row r="2373" spans="2:9" x14ac:dyDescent="0.25">
      <c r="B2373" s="3">
        <v>165.76</v>
      </c>
      <c r="C2373" s="1">
        <v>0.26807999999999998</v>
      </c>
      <c r="D2373" s="3">
        <v>67.489999999999995</v>
      </c>
      <c r="E2373" s="2" t="s">
        <v>102</v>
      </c>
      <c r="F2373" s="3">
        <v>144.72</v>
      </c>
      <c r="G2373" s="1">
        <v>0.41744999999999999</v>
      </c>
      <c r="H2373" s="3">
        <v>78.930000000000007</v>
      </c>
      <c r="I2373" s="2" t="s">
        <v>102</v>
      </c>
    </row>
    <row r="2374" spans="2:9" x14ac:dyDescent="0.25">
      <c r="B2374" s="3">
        <v>165.82</v>
      </c>
      <c r="C2374" s="1">
        <v>0.26817999999999997</v>
      </c>
      <c r="D2374" s="3">
        <v>67.56</v>
      </c>
      <c r="E2374" s="2" t="s">
        <v>102</v>
      </c>
      <c r="F2374" s="3">
        <v>144.79</v>
      </c>
      <c r="G2374" s="1">
        <v>0.41744999999999999</v>
      </c>
      <c r="H2374" s="3">
        <v>79</v>
      </c>
      <c r="I2374" s="2" t="s">
        <v>102</v>
      </c>
    </row>
    <row r="2375" spans="2:9" x14ac:dyDescent="0.25">
      <c r="B2375" s="3">
        <v>165.89</v>
      </c>
      <c r="C2375" s="1">
        <v>0.26817999999999997</v>
      </c>
      <c r="D2375" s="3">
        <v>67.62</v>
      </c>
      <c r="E2375" s="2" t="s">
        <v>102</v>
      </c>
      <c r="F2375" s="3">
        <v>144.86000000000001</v>
      </c>
      <c r="G2375" s="1">
        <v>0.41744999999999999</v>
      </c>
      <c r="H2375" s="3">
        <v>79.06</v>
      </c>
      <c r="I2375" s="2" t="s">
        <v>102</v>
      </c>
    </row>
    <row r="2376" spans="2:9" x14ac:dyDescent="0.25">
      <c r="B2376" s="3">
        <v>165.96</v>
      </c>
      <c r="C2376" s="1">
        <v>0.26817999999999997</v>
      </c>
      <c r="D2376" s="3">
        <v>67.69</v>
      </c>
      <c r="E2376" s="2" t="s">
        <v>102</v>
      </c>
      <c r="F2376" s="3">
        <v>144.91999999999999</v>
      </c>
      <c r="G2376" s="1">
        <v>0.41754999999999998</v>
      </c>
      <c r="H2376" s="3">
        <v>79.13</v>
      </c>
      <c r="I2376" s="2" t="s">
        <v>102</v>
      </c>
    </row>
    <row r="2377" spans="2:9" x14ac:dyDescent="0.25">
      <c r="B2377" s="3">
        <v>166.02</v>
      </c>
      <c r="C2377" s="1">
        <v>0.26817999999999997</v>
      </c>
      <c r="D2377" s="3">
        <v>67.760000000000005</v>
      </c>
      <c r="E2377" s="2" t="s">
        <v>102</v>
      </c>
      <c r="F2377" s="3">
        <v>144.99</v>
      </c>
      <c r="G2377" s="1">
        <v>0.41754999999999998</v>
      </c>
      <c r="H2377" s="3">
        <v>79.2</v>
      </c>
      <c r="I2377" s="2" t="s">
        <v>102</v>
      </c>
    </row>
    <row r="2378" spans="2:9" x14ac:dyDescent="0.25">
      <c r="B2378" s="3">
        <v>166.09</v>
      </c>
      <c r="C2378" s="1">
        <v>0.26817999999999997</v>
      </c>
      <c r="D2378" s="3">
        <v>67.819999999999993</v>
      </c>
      <c r="E2378" s="2" t="s">
        <v>102</v>
      </c>
      <c r="F2378" s="3">
        <v>145.06</v>
      </c>
      <c r="G2378" s="1">
        <v>0.41754999999999998</v>
      </c>
      <c r="H2378" s="3">
        <v>79.260000000000005</v>
      </c>
      <c r="I2378" s="2" t="s">
        <v>102</v>
      </c>
    </row>
    <row r="2379" spans="2:9" x14ac:dyDescent="0.25">
      <c r="B2379" s="3">
        <v>166.16</v>
      </c>
      <c r="C2379" s="1">
        <v>0.26828000000000002</v>
      </c>
      <c r="D2379" s="3">
        <v>67.89</v>
      </c>
      <c r="E2379" s="2" t="s">
        <v>102</v>
      </c>
      <c r="F2379" s="3">
        <v>145.12</v>
      </c>
      <c r="G2379" s="1">
        <v>0.41754999999999998</v>
      </c>
      <c r="H2379" s="3">
        <v>79.33</v>
      </c>
      <c r="I2379" s="2" t="s">
        <v>102</v>
      </c>
    </row>
    <row r="2380" spans="2:9" x14ac:dyDescent="0.25">
      <c r="B2380" s="3">
        <v>166.22</v>
      </c>
      <c r="C2380" s="1">
        <v>0.26828000000000002</v>
      </c>
      <c r="D2380" s="3">
        <v>67.959999999999994</v>
      </c>
      <c r="E2380" s="2" t="s">
        <v>102</v>
      </c>
      <c r="F2380" s="3">
        <v>145.19</v>
      </c>
      <c r="G2380" s="1">
        <v>0.41765000000000002</v>
      </c>
      <c r="H2380" s="3">
        <v>79.400000000000006</v>
      </c>
      <c r="I2380" s="2" t="s">
        <v>102</v>
      </c>
    </row>
    <row r="2381" spans="2:9" x14ac:dyDescent="0.25">
      <c r="B2381" s="3">
        <v>166.29</v>
      </c>
      <c r="C2381" s="1">
        <v>0.26828000000000002</v>
      </c>
      <c r="D2381" s="3">
        <v>68.02</v>
      </c>
      <c r="E2381" s="2" t="s">
        <v>102</v>
      </c>
      <c r="F2381" s="3">
        <v>145.26</v>
      </c>
      <c r="G2381" s="1">
        <v>0.41765000000000002</v>
      </c>
      <c r="H2381" s="3">
        <v>79.459999999999994</v>
      </c>
      <c r="I2381" s="2" t="s">
        <v>102</v>
      </c>
    </row>
    <row r="2382" spans="2:9" x14ac:dyDescent="0.25">
      <c r="B2382" s="3">
        <v>166.36</v>
      </c>
      <c r="C2382" s="1">
        <v>0.26828000000000002</v>
      </c>
      <c r="D2382" s="3">
        <v>68.09</v>
      </c>
      <c r="E2382" s="2" t="s">
        <v>102</v>
      </c>
      <c r="F2382" s="3">
        <v>145.32</v>
      </c>
      <c r="G2382" s="1">
        <v>0.41765000000000002</v>
      </c>
      <c r="H2382" s="3">
        <v>79.53</v>
      </c>
      <c r="I2382" s="2" t="s">
        <v>102</v>
      </c>
    </row>
    <row r="2383" spans="2:9" x14ac:dyDescent="0.25">
      <c r="B2383" s="3">
        <v>166.42</v>
      </c>
      <c r="C2383" s="1">
        <v>0.26828000000000002</v>
      </c>
      <c r="D2383" s="3">
        <v>68.16</v>
      </c>
      <c r="E2383" s="2" t="s">
        <v>102</v>
      </c>
      <c r="F2383" s="3">
        <v>145.38999999999999</v>
      </c>
      <c r="G2383" s="1">
        <v>0.41765000000000002</v>
      </c>
      <c r="H2383" s="3">
        <v>79.599999999999994</v>
      </c>
      <c r="I2383" s="2" t="s">
        <v>102</v>
      </c>
    </row>
    <row r="2384" spans="2:9" x14ac:dyDescent="0.25">
      <c r="B2384" s="3">
        <v>166.49</v>
      </c>
      <c r="C2384" s="1">
        <v>0.26838000000000001</v>
      </c>
      <c r="D2384" s="3">
        <v>68.22</v>
      </c>
      <c r="E2384" s="2" t="s">
        <v>102</v>
      </c>
      <c r="F2384" s="3">
        <v>145.46</v>
      </c>
      <c r="G2384" s="1">
        <v>0.41775000000000001</v>
      </c>
      <c r="H2384" s="3">
        <v>79.66</v>
      </c>
      <c r="I2384" s="2" t="s">
        <v>102</v>
      </c>
    </row>
    <row r="2385" spans="2:9" x14ac:dyDescent="0.25">
      <c r="B2385" s="3">
        <v>166.56</v>
      </c>
      <c r="C2385" s="1">
        <v>0.26838000000000001</v>
      </c>
      <c r="D2385" s="3">
        <v>68.290000000000006</v>
      </c>
      <c r="E2385" s="2" t="s">
        <v>102</v>
      </c>
      <c r="F2385" s="3">
        <v>145.52000000000001</v>
      </c>
      <c r="G2385" s="1">
        <v>0.41775000000000001</v>
      </c>
      <c r="H2385" s="3">
        <v>79.73</v>
      </c>
      <c r="I2385" s="2" t="s">
        <v>102</v>
      </c>
    </row>
    <row r="2386" spans="2:9" x14ac:dyDescent="0.25">
      <c r="B2386" s="3">
        <v>166.62</v>
      </c>
      <c r="C2386" s="1">
        <v>0.26838000000000001</v>
      </c>
      <c r="D2386" s="3">
        <v>68.36</v>
      </c>
      <c r="E2386" s="2" t="s">
        <v>102</v>
      </c>
      <c r="F2386" s="3">
        <v>145.59</v>
      </c>
      <c r="G2386" s="1">
        <v>0.41775000000000001</v>
      </c>
      <c r="H2386" s="3">
        <v>79.8</v>
      </c>
      <c r="I2386" s="2" t="s">
        <v>102</v>
      </c>
    </row>
    <row r="2387" spans="2:9" x14ac:dyDescent="0.25">
      <c r="B2387" s="3">
        <v>166.69</v>
      </c>
      <c r="C2387" s="1">
        <v>0.26838000000000001</v>
      </c>
      <c r="D2387" s="3">
        <v>68.42</v>
      </c>
      <c r="E2387" s="2" t="s">
        <v>102</v>
      </c>
      <c r="F2387" s="3">
        <v>145.66</v>
      </c>
      <c r="G2387" s="1">
        <v>0.41775000000000001</v>
      </c>
      <c r="H2387" s="3">
        <v>79.86</v>
      </c>
      <c r="I2387" s="2" t="s">
        <v>102</v>
      </c>
    </row>
    <row r="2388" spans="2:9" x14ac:dyDescent="0.25">
      <c r="B2388" s="3">
        <v>166.76</v>
      </c>
      <c r="C2388" s="1">
        <v>0.26838000000000001</v>
      </c>
      <c r="D2388" s="3">
        <v>68.489999999999995</v>
      </c>
      <c r="E2388" s="2" t="s">
        <v>102</v>
      </c>
      <c r="F2388" s="3">
        <v>145.72999999999999</v>
      </c>
      <c r="G2388" s="1">
        <v>0.41775000000000001</v>
      </c>
      <c r="H2388" s="3">
        <v>79.930000000000007</v>
      </c>
      <c r="I2388" s="2" t="s">
        <v>102</v>
      </c>
    </row>
    <row r="2389" spans="2:9" x14ac:dyDescent="0.25">
      <c r="B2389" s="3">
        <v>166.83</v>
      </c>
      <c r="C2389" s="1">
        <v>0.26838000000000001</v>
      </c>
      <c r="D2389" s="3">
        <v>68.56</v>
      </c>
      <c r="E2389" s="2" t="s">
        <v>102</v>
      </c>
      <c r="F2389" s="3">
        <v>145.79</v>
      </c>
      <c r="G2389" s="1">
        <v>0.41775000000000001</v>
      </c>
      <c r="H2389" s="3">
        <v>80</v>
      </c>
      <c r="I2389" s="2" t="s">
        <v>102</v>
      </c>
    </row>
    <row r="2390" spans="2:9" x14ac:dyDescent="0.25">
      <c r="B2390" s="3">
        <v>166.89</v>
      </c>
      <c r="C2390" s="1">
        <v>0.26848</v>
      </c>
      <c r="D2390" s="3">
        <v>68.62</v>
      </c>
      <c r="E2390" s="2" t="s">
        <v>102</v>
      </c>
      <c r="F2390" s="3">
        <v>145.86000000000001</v>
      </c>
      <c r="G2390" s="1">
        <v>0.41775000000000001</v>
      </c>
      <c r="H2390" s="3">
        <v>80.06</v>
      </c>
      <c r="I2390" s="2" t="s">
        <v>102</v>
      </c>
    </row>
    <row r="2391" spans="2:9" x14ac:dyDescent="0.25">
      <c r="B2391" s="3">
        <v>166.96</v>
      </c>
      <c r="C2391" s="1">
        <v>0.26848</v>
      </c>
      <c r="D2391" s="3">
        <v>68.69</v>
      </c>
      <c r="E2391" s="2" t="s">
        <v>102</v>
      </c>
      <c r="F2391" s="3">
        <v>145.91999999999999</v>
      </c>
      <c r="G2391" s="1">
        <v>0.41785</v>
      </c>
      <c r="H2391" s="3">
        <v>80.13</v>
      </c>
      <c r="I2391" s="2" t="s">
        <v>102</v>
      </c>
    </row>
    <row r="2392" spans="2:9" x14ac:dyDescent="0.25">
      <c r="B2392" s="3">
        <v>167.03</v>
      </c>
      <c r="C2392" s="1">
        <v>0.26848</v>
      </c>
      <c r="D2392" s="3">
        <v>68.760000000000005</v>
      </c>
      <c r="E2392" s="2" t="s">
        <v>102</v>
      </c>
      <c r="F2392" s="3">
        <v>145.99</v>
      </c>
      <c r="G2392" s="1">
        <v>0.41785</v>
      </c>
      <c r="H2392" s="3">
        <v>80.19</v>
      </c>
      <c r="I2392" s="2" t="s">
        <v>102</v>
      </c>
    </row>
    <row r="2393" spans="2:9" x14ac:dyDescent="0.25">
      <c r="B2393" s="3">
        <v>167.09</v>
      </c>
      <c r="C2393" s="1">
        <v>0.26848</v>
      </c>
      <c r="D2393" s="3">
        <v>68.83</v>
      </c>
      <c r="E2393" s="2" t="s">
        <v>102</v>
      </c>
      <c r="F2393" s="3">
        <v>146.06</v>
      </c>
      <c r="G2393" s="1">
        <v>0.41785</v>
      </c>
      <c r="H2393" s="3">
        <v>80.260000000000005</v>
      </c>
      <c r="I2393" s="2" t="s">
        <v>102</v>
      </c>
    </row>
    <row r="2394" spans="2:9" x14ac:dyDescent="0.25">
      <c r="B2394" s="3">
        <v>167.16</v>
      </c>
      <c r="C2394" s="1">
        <v>0.26848</v>
      </c>
      <c r="D2394" s="3">
        <v>68.89</v>
      </c>
      <c r="E2394" s="2" t="s">
        <v>102</v>
      </c>
      <c r="F2394" s="3">
        <v>146.12</v>
      </c>
      <c r="G2394" s="1">
        <v>0.41785</v>
      </c>
      <c r="H2394" s="3">
        <v>80.33</v>
      </c>
      <c r="I2394" s="2" t="s">
        <v>102</v>
      </c>
    </row>
    <row r="2395" spans="2:9" x14ac:dyDescent="0.25">
      <c r="B2395" s="3">
        <v>167.23</v>
      </c>
      <c r="C2395" s="1">
        <v>0.26857999999999999</v>
      </c>
      <c r="D2395" s="3">
        <v>68.959999999999994</v>
      </c>
      <c r="E2395" s="2" t="s">
        <v>102</v>
      </c>
      <c r="F2395" s="3">
        <v>146.19</v>
      </c>
      <c r="G2395" s="1">
        <v>0.41785</v>
      </c>
      <c r="H2395" s="3">
        <v>80.39</v>
      </c>
      <c r="I2395" s="2" t="s">
        <v>102</v>
      </c>
    </row>
    <row r="2396" spans="2:9" x14ac:dyDescent="0.25">
      <c r="B2396" s="3">
        <v>167.29</v>
      </c>
      <c r="C2396" s="1">
        <v>0.26857999999999999</v>
      </c>
      <c r="D2396" s="3">
        <v>69.03</v>
      </c>
      <c r="E2396" s="2" t="s">
        <v>102</v>
      </c>
      <c r="F2396" s="3">
        <v>146.26</v>
      </c>
      <c r="G2396" s="1">
        <v>0.41785</v>
      </c>
      <c r="H2396" s="3">
        <v>80.459999999999994</v>
      </c>
      <c r="I2396" s="2" t="s">
        <v>102</v>
      </c>
    </row>
    <row r="2397" spans="2:9" x14ac:dyDescent="0.25">
      <c r="B2397" s="3">
        <v>167.36</v>
      </c>
      <c r="C2397" s="1">
        <v>0.26857999999999999</v>
      </c>
      <c r="D2397" s="3">
        <v>69.09</v>
      </c>
      <c r="E2397" s="2" t="s">
        <v>102</v>
      </c>
      <c r="F2397" s="3">
        <v>146.33000000000001</v>
      </c>
      <c r="G2397" s="1">
        <v>0.41785</v>
      </c>
      <c r="H2397" s="3">
        <v>80.53</v>
      </c>
      <c r="I2397" s="2" t="s">
        <v>102</v>
      </c>
    </row>
    <row r="2398" spans="2:9" x14ac:dyDescent="0.25">
      <c r="B2398" s="3">
        <v>167.43</v>
      </c>
      <c r="C2398" s="1">
        <v>0.26857999999999999</v>
      </c>
      <c r="D2398" s="3">
        <v>69.16</v>
      </c>
      <c r="E2398" s="2" t="s">
        <v>102</v>
      </c>
      <c r="F2398" s="3">
        <v>146.38999999999999</v>
      </c>
      <c r="G2398" s="1">
        <v>0.41794999999999999</v>
      </c>
      <c r="H2398" s="3">
        <v>80.59</v>
      </c>
      <c r="I2398" s="2" t="s">
        <v>102</v>
      </c>
    </row>
    <row r="2399" spans="2:9" x14ac:dyDescent="0.25">
      <c r="B2399" s="3">
        <v>167.49</v>
      </c>
      <c r="C2399" s="1">
        <v>0.26857999999999999</v>
      </c>
      <c r="D2399" s="3">
        <v>69.23</v>
      </c>
      <c r="E2399" s="2" t="s">
        <v>102</v>
      </c>
      <c r="F2399" s="3">
        <v>146.46</v>
      </c>
      <c r="G2399" s="1">
        <v>0.41794999999999999</v>
      </c>
      <c r="H2399" s="3">
        <v>80.66</v>
      </c>
      <c r="I2399" s="2" t="s">
        <v>102</v>
      </c>
    </row>
    <row r="2400" spans="2:9" x14ac:dyDescent="0.25">
      <c r="B2400" s="3">
        <v>167.56</v>
      </c>
      <c r="C2400" s="1">
        <v>0.26867999999999997</v>
      </c>
      <c r="D2400" s="3">
        <v>69.290000000000006</v>
      </c>
      <c r="E2400" s="2" t="s">
        <v>102</v>
      </c>
      <c r="F2400" s="3">
        <v>146.53</v>
      </c>
      <c r="G2400" s="1">
        <v>0.41804999999999998</v>
      </c>
      <c r="H2400" s="3">
        <v>80.73</v>
      </c>
      <c r="I2400" s="2" t="s">
        <v>102</v>
      </c>
    </row>
    <row r="2401" spans="2:9" x14ac:dyDescent="0.25">
      <c r="B2401" s="3">
        <v>167.63</v>
      </c>
      <c r="C2401" s="1">
        <v>0.26867999999999997</v>
      </c>
      <c r="D2401" s="3">
        <v>69.36</v>
      </c>
      <c r="E2401" s="2" t="s">
        <v>102</v>
      </c>
      <c r="F2401" s="3">
        <v>146.59</v>
      </c>
      <c r="G2401" s="1">
        <v>0.41804999999999998</v>
      </c>
      <c r="H2401" s="3">
        <v>80.790000000000006</v>
      </c>
      <c r="I2401" s="2" t="s">
        <v>102</v>
      </c>
    </row>
    <row r="2402" spans="2:9" x14ac:dyDescent="0.25">
      <c r="B2402" s="3">
        <v>167.69</v>
      </c>
      <c r="C2402" s="1">
        <v>0.26867999999999997</v>
      </c>
      <c r="D2402" s="3">
        <v>69.430000000000007</v>
      </c>
      <c r="E2402" s="2" t="s">
        <v>102</v>
      </c>
      <c r="F2402" s="3">
        <v>146.66</v>
      </c>
      <c r="G2402" s="1">
        <v>0.41804999999999998</v>
      </c>
      <c r="H2402" s="3">
        <v>80.86</v>
      </c>
      <c r="I2402" s="2" t="s">
        <v>102</v>
      </c>
    </row>
    <row r="2403" spans="2:9" x14ac:dyDescent="0.25">
      <c r="B2403" s="3">
        <v>167.76</v>
      </c>
      <c r="C2403" s="1">
        <v>0.26867999999999997</v>
      </c>
      <c r="D2403" s="3">
        <v>69.489999999999995</v>
      </c>
      <c r="E2403" s="2" t="s">
        <v>102</v>
      </c>
      <c r="F2403" s="3">
        <v>146.72999999999999</v>
      </c>
      <c r="G2403" s="1">
        <v>0.41815000000000002</v>
      </c>
      <c r="H2403" s="3">
        <v>80.930000000000007</v>
      </c>
      <c r="I2403" s="2" t="s">
        <v>102</v>
      </c>
    </row>
    <row r="2404" spans="2:9" x14ac:dyDescent="0.25">
      <c r="B2404" s="3">
        <v>167.83</v>
      </c>
      <c r="C2404" s="1">
        <v>0.26867999999999997</v>
      </c>
      <c r="D2404" s="3">
        <v>69.56</v>
      </c>
      <c r="E2404" s="2" t="s">
        <v>102</v>
      </c>
      <c r="F2404" s="3">
        <v>146.79</v>
      </c>
      <c r="G2404" s="1">
        <v>0.41815000000000002</v>
      </c>
      <c r="H2404" s="3">
        <v>80.989999999999995</v>
      </c>
      <c r="I2404" s="2" t="s">
        <v>102</v>
      </c>
    </row>
    <row r="2405" spans="2:9" x14ac:dyDescent="0.25">
      <c r="B2405" s="3">
        <v>167.89</v>
      </c>
      <c r="C2405" s="1">
        <v>0.26878000000000002</v>
      </c>
      <c r="D2405" s="3">
        <v>69.62</v>
      </c>
      <c r="E2405" s="2" t="s">
        <v>102</v>
      </c>
      <c r="F2405" s="3">
        <v>146.86000000000001</v>
      </c>
      <c r="G2405" s="1">
        <v>0.41815000000000002</v>
      </c>
      <c r="H2405" s="3">
        <v>81.06</v>
      </c>
      <c r="I2405" s="2" t="s">
        <v>102</v>
      </c>
    </row>
    <row r="2406" spans="2:9" x14ac:dyDescent="0.25">
      <c r="B2406" s="3">
        <v>167.96</v>
      </c>
      <c r="C2406" s="1">
        <v>0.26878000000000002</v>
      </c>
      <c r="D2406" s="3">
        <v>69.69</v>
      </c>
      <c r="E2406" s="2" t="s">
        <v>102</v>
      </c>
      <c r="F2406" s="3">
        <v>146.93</v>
      </c>
      <c r="G2406" s="1">
        <v>0.41815000000000002</v>
      </c>
      <c r="H2406" s="3">
        <v>81.13</v>
      </c>
      <c r="I2406" s="2" t="s">
        <v>102</v>
      </c>
    </row>
    <row r="2407" spans="2:9" x14ac:dyDescent="0.25">
      <c r="B2407" s="3">
        <v>168.03</v>
      </c>
      <c r="C2407" s="1">
        <v>0.26878000000000002</v>
      </c>
      <c r="D2407" s="3">
        <v>69.760000000000005</v>
      </c>
      <c r="E2407" s="2" t="s">
        <v>102</v>
      </c>
      <c r="F2407" s="3">
        <v>146.99</v>
      </c>
      <c r="G2407" s="1">
        <v>0.41825000000000001</v>
      </c>
      <c r="H2407" s="3">
        <v>81.19</v>
      </c>
      <c r="I2407" s="2" t="s">
        <v>102</v>
      </c>
    </row>
    <row r="2408" spans="2:9" x14ac:dyDescent="0.25">
      <c r="B2408" s="3">
        <v>168.09</v>
      </c>
      <c r="C2408" s="1">
        <v>0.26878000000000002</v>
      </c>
      <c r="D2408" s="3">
        <v>69.83</v>
      </c>
      <c r="E2408" s="2" t="s">
        <v>102</v>
      </c>
      <c r="F2408" s="3">
        <v>147.06</v>
      </c>
      <c r="G2408" s="1">
        <v>0.41825000000000001</v>
      </c>
      <c r="H2408" s="3">
        <v>81.260000000000005</v>
      </c>
      <c r="I2408" s="2" t="s">
        <v>102</v>
      </c>
    </row>
    <row r="2409" spans="2:9" x14ac:dyDescent="0.25">
      <c r="B2409" s="3">
        <v>168.16</v>
      </c>
      <c r="C2409" s="1">
        <v>0.26878000000000002</v>
      </c>
      <c r="D2409" s="3">
        <v>69.89</v>
      </c>
      <c r="E2409" s="2" t="s">
        <v>102</v>
      </c>
      <c r="F2409" s="3">
        <v>147.13</v>
      </c>
      <c r="G2409" s="1">
        <v>0.41825000000000001</v>
      </c>
      <c r="H2409" s="3">
        <v>81.33</v>
      </c>
      <c r="I2409" s="2" t="s">
        <v>102</v>
      </c>
    </row>
    <row r="2410" spans="2:9" x14ac:dyDescent="0.25">
      <c r="B2410" s="3">
        <v>168.23</v>
      </c>
      <c r="C2410" s="1">
        <v>0.26888000000000001</v>
      </c>
      <c r="D2410" s="3">
        <v>69.959999999999994</v>
      </c>
      <c r="E2410" s="2" t="s">
        <v>102</v>
      </c>
      <c r="F2410" s="3">
        <v>147.19</v>
      </c>
      <c r="G2410" s="1">
        <v>0.41825000000000001</v>
      </c>
      <c r="H2410" s="3">
        <v>81.39</v>
      </c>
      <c r="I2410" s="2" t="s">
        <v>102</v>
      </c>
    </row>
    <row r="2411" spans="2:9" x14ac:dyDescent="0.25">
      <c r="B2411" s="3">
        <v>168.29</v>
      </c>
      <c r="C2411" s="1">
        <v>0.26888000000000001</v>
      </c>
      <c r="D2411" s="3">
        <v>70.03</v>
      </c>
      <c r="E2411" s="2" t="s">
        <v>102</v>
      </c>
      <c r="F2411" s="3">
        <v>147.26</v>
      </c>
      <c r="G2411" s="1">
        <v>0.41835</v>
      </c>
      <c r="H2411" s="3">
        <v>81.459999999999994</v>
      </c>
      <c r="I2411" s="2" t="s">
        <v>102</v>
      </c>
    </row>
    <row r="2412" spans="2:9" x14ac:dyDescent="0.25">
      <c r="B2412" s="3">
        <v>168.36</v>
      </c>
      <c r="C2412" s="1">
        <v>0.26888000000000001</v>
      </c>
      <c r="D2412" s="3">
        <v>70.09</v>
      </c>
      <c r="E2412" s="2" t="s">
        <v>102</v>
      </c>
      <c r="F2412" s="3">
        <v>147.33000000000001</v>
      </c>
      <c r="G2412" s="1">
        <v>0.41835</v>
      </c>
      <c r="H2412" s="3">
        <v>81.53</v>
      </c>
      <c r="I2412" s="2" t="s">
        <v>102</v>
      </c>
    </row>
    <row r="2413" spans="2:9" x14ac:dyDescent="0.25">
      <c r="B2413" s="3">
        <v>168.43</v>
      </c>
      <c r="C2413" s="1">
        <v>0.26888000000000001</v>
      </c>
      <c r="D2413" s="3">
        <v>70.16</v>
      </c>
      <c r="E2413" s="2" t="s">
        <v>102</v>
      </c>
      <c r="F2413" s="3">
        <v>147.38999999999999</v>
      </c>
      <c r="G2413" s="1">
        <v>0.41835</v>
      </c>
      <c r="H2413" s="3">
        <v>81.59</v>
      </c>
      <c r="I2413" s="2" t="s">
        <v>102</v>
      </c>
    </row>
    <row r="2414" spans="2:9" x14ac:dyDescent="0.25">
      <c r="B2414" s="3">
        <v>168.49</v>
      </c>
      <c r="C2414" s="1">
        <v>0.26898</v>
      </c>
      <c r="D2414" s="3">
        <v>70.23</v>
      </c>
      <c r="E2414" s="2" t="s">
        <v>102</v>
      </c>
      <c r="F2414" s="3">
        <v>147.46</v>
      </c>
      <c r="G2414" s="1">
        <v>0.41835</v>
      </c>
      <c r="H2414" s="3">
        <v>81.66</v>
      </c>
      <c r="I2414" s="2" t="s">
        <v>102</v>
      </c>
    </row>
    <row r="2415" spans="2:9" x14ac:dyDescent="0.25">
      <c r="B2415" s="3">
        <v>168.56</v>
      </c>
      <c r="C2415" s="1">
        <v>0.26898</v>
      </c>
      <c r="D2415" s="3">
        <v>70.290000000000006</v>
      </c>
      <c r="E2415" s="2" t="s">
        <v>102</v>
      </c>
      <c r="F2415" s="3">
        <v>147.53</v>
      </c>
      <c r="G2415" s="1">
        <v>0.41844999999999999</v>
      </c>
      <c r="H2415" s="3">
        <v>81.72</v>
      </c>
      <c r="I2415" s="2" t="s">
        <v>102</v>
      </c>
    </row>
    <row r="2416" spans="2:9" x14ac:dyDescent="0.25">
      <c r="B2416" s="3">
        <v>168.63</v>
      </c>
      <c r="C2416" s="1">
        <v>0.26898</v>
      </c>
      <c r="D2416" s="3">
        <v>70.36</v>
      </c>
      <c r="E2416" s="2" t="s">
        <v>102</v>
      </c>
      <c r="F2416" s="3">
        <v>147.59</v>
      </c>
      <c r="G2416" s="1">
        <v>0.41844999999999999</v>
      </c>
      <c r="H2416" s="3">
        <v>81.790000000000006</v>
      </c>
      <c r="I2416" s="2" t="s">
        <v>102</v>
      </c>
    </row>
    <row r="2417" spans="2:9" x14ac:dyDescent="0.25">
      <c r="B2417" s="3">
        <v>168.69</v>
      </c>
      <c r="C2417" s="1">
        <v>0.26898</v>
      </c>
      <c r="D2417" s="3">
        <v>70.430000000000007</v>
      </c>
      <c r="E2417" s="2" t="s">
        <v>102</v>
      </c>
      <c r="F2417" s="3">
        <v>147.66</v>
      </c>
      <c r="G2417" s="1">
        <v>0.41844999999999999</v>
      </c>
      <c r="H2417" s="3">
        <v>81.86</v>
      </c>
      <c r="I2417" s="2" t="s">
        <v>102</v>
      </c>
    </row>
    <row r="2418" spans="2:9" x14ac:dyDescent="0.25">
      <c r="B2418" s="3">
        <v>168.76</v>
      </c>
      <c r="C2418" s="1">
        <v>0.26898</v>
      </c>
      <c r="D2418" s="3">
        <v>70.489999999999995</v>
      </c>
      <c r="E2418" s="2" t="s">
        <v>102</v>
      </c>
      <c r="F2418" s="3">
        <v>147.72999999999999</v>
      </c>
      <c r="G2418" s="1">
        <v>0.41844999999999999</v>
      </c>
      <c r="H2418" s="3">
        <v>81.92</v>
      </c>
      <c r="I2418" s="2" t="s">
        <v>102</v>
      </c>
    </row>
    <row r="2419" spans="2:9" x14ac:dyDescent="0.25">
      <c r="B2419" s="3">
        <v>168.83</v>
      </c>
      <c r="C2419" s="1">
        <v>0.26907999999999999</v>
      </c>
      <c r="D2419" s="3">
        <v>70.56</v>
      </c>
      <c r="E2419" s="2" t="s">
        <v>102</v>
      </c>
      <c r="F2419" s="3">
        <v>147.79</v>
      </c>
      <c r="G2419" s="1">
        <v>0.41854999999999998</v>
      </c>
      <c r="H2419" s="3">
        <v>81.99</v>
      </c>
      <c r="I2419" s="2" t="s">
        <v>102</v>
      </c>
    </row>
    <row r="2420" spans="2:9" x14ac:dyDescent="0.25">
      <c r="B2420" s="3">
        <v>168.9</v>
      </c>
      <c r="C2420" s="1">
        <v>0.26907999999999999</v>
      </c>
      <c r="D2420" s="3">
        <v>70.63</v>
      </c>
      <c r="E2420" s="2" t="s">
        <v>102</v>
      </c>
      <c r="F2420" s="3">
        <v>147.86000000000001</v>
      </c>
      <c r="G2420" s="1">
        <v>0.41854999999999998</v>
      </c>
      <c r="H2420" s="3">
        <v>82.06</v>
      </c>
      <c r="I2420" s="2" t="s">
        <v>102</v>
      </c>
    </row>
    <row r="2421" spans="2:9" x14ac:dyDescent="0.25">
      <c r="B2421" s="3">
        <v>168.96</v>
      </c>
      <c r="C2421" s="1">
        <v>0.26907999999999999</v>
      </c>
      <c r="D2421" s="3">
        <v>70.69</v>
      </c>
      <c r="E2421" s="2" t="s">
        <v>102</v>
      </c>
      <c r="F2421" s="3">
        <v>147.93</v>
      </c>
      <c r="G2421" s="1">
        <v>0.41854999999999998</v>
      </c>
      <c r="H2421" s="3">
        <v>82.12</v>
      </c>
      <c r="I2421" s="2" t="s">
        <v>102</v>
      </c>
    </row>
    <row r="2422" spans="2:9" x14ac:dyDescent="0.25">
      <c r="B2422" s="3">
        <v>169.03</v>
      </c>
      <c r="C2422" s="1">
        <v>0.26907999999999999</v>
      </c>
      <c r="D2422" s="3">
        <v>70.760000000000005</v>
      </c>
      <c r="E2422" s="2" t="s">
        <v>102</v>
      </c>
      <c r="F2422" s="3">
        <v>147.99</v>
      </c>
      <c r="G2422" s="1">
        <v>0.41854999999999998</v>
      </c>
      <c r="H2422" s="3">
        <v>82.19</v>
      </c>
      <c r="I2422" s="2" t="s">
        <v>102</v>
      </c>
    </row>
    <row r="2423" spans="2:9" x14ac:dyDescent="0.25">
      <c r="B2423" s="3">
        <v>169.09</v>
      </c>
      <c r="C2423" s="1">
        <v>0.26907999999999999</v>
      </c>
      <c r="D2423" s="3">
        <v>70.83</v>
      </c>
      <c r="E2423" s="2" t="s">
        <v>102</v>
      </c>
      <c r="F2423" s="3">
        <v>148.06</v>
      </c>
      <c r="G2423" s="1">
        <v>0.41865000000000002</v>
      </c>
      <c r="H2423" s="3">
        <v>82.26</v>
      </c>
      <c r="I2423" s="2" t="s">
        <v>102</v>
      </c>
    </row>
    <row r="2424" spans="2:9" x14ac:dyDescent="0.25">
      <c r="B2424" s="3">
        <v>169.16</v>
      </c>
      <c r="C2424" s="1">
        <v>0.26917999999999997</v>
      </c>
      <c r="D2424" s="3">
        <v>70.89</v>
      </c>
      <c r="E2424" s="2" t="s">
        <v>102</v>
      </c>
      <c r="F2424" s="3">
        <v>148.13</v>
      </c>
      <c r="G2424" s="1">
        <v>0.41865000000000002</v>
      </c>
      <c r="H2424" s="3">
        <v>82.32</v>
      </c>
      <c r="I2424" s="2" t="s">
        <v>102</v>
      </c>
    </row>
    <row r="2425" spans="2:9" x14ac:dyDescent="0.25">
      <c r="B2425" s="3">
        <v>169.23</v>
      </c>
      <c r="C2425" s="1">
        <v>0.26917999999999997</v>
      </c>
      <c r="D2425" s="3">
        <v>70.959999999999994</v>
      </c>
      <c r="E2425" s="2" t="s">
        <v>102</v>
      </c>
      <c r="F2425" s="3">
        <v>148.19</v>
      </c>
      <c r="G2425" s="1">
        <v>0.41865000000000002</v>
      </c>
      <c r="H2425" s="3">
        <v>82.39</v>
      </c>
      <c r="I2425" s="2" t="s">
        <v>102</v>
      </c>
    </row>
    <row r="2426" spans="2:9" x14ac:dyDescent="0.25">
      <c r="B2426" s="3">
        <v>169.29</v>
      </c>
      <c r="C2426" s="1">
        <v>0.26917999999999997</v>
      </c>
      <c r="D2426" s="3">
        <v>71.03</v>
      </c>
      <c r="E2426" s="2" t="s">
        <v>102</v>
      </c>
      <c r="F2426" s="3">
        <v>148.26</v>
      </c>
      <c r="G2426" s="1">
        <v>0.41865000000000002</v>
      </c>
      <c r="H2426" s="3">
        <v>82.46</v>
      </c>
      <c r="I2426" s="2" t="s">
        <v>102</v>
      </c>
    </row>
    <row r="2427" spans="2:9" x14ac:dyDescent="0.25">
      <c r="B2427" s="3">
        <v>169.36</v>
      </c>
      <c r="C2427" s="1">
        <v>0.26917999999999997</v>
      </c>
      <c r="D2427" s="3">
        <v>71.09</v>
      </c>
      <c r="E2427" s="2" t="s">
        <v>102</v>
      </c>
      <c r="F2427" s="3">
        <v>148.33000000000001</v>
      </c>
      <c r="G2427" s="1">
        <v>0.41875000000000001</v>
      </c>
      <c r="H2427" s="3">
        <v>82.52</v>
      </c>
      <c r="I2427" s="2" t="s">
        <v>102</v>
      </c>
    </row>
    <row r="2428" spans="2:9" x14ac:dyDescent="0.25">
      <c r="B2428" s="3">
        <v>169.43</v>
      </c>
      <c r="C2428" s="1">
        <v>0.26917999999999997</v>
      </c>
      <c r="D2428" s="3">
        <v>71.16</v>
      </c>
      <c r="E2428" s="2" t="s">
        <v>102</v>
      </c>
      <c r="F2428" s="3">
        <v>148.38999999999999</v>
      </c>
      <c r="G2428" s="1">
        <v>0.41875000000000001</v>
      </c>
      <c r="H2428" s="3">
        <v>82.59</v>
      </c>
      <c r="I2428" s="2" t="s">
        <v>102</v>
      </c>
    </row>
    <row r="2429" spans="2:9" x14ac:dyDescent="0.25">
      <c r="B2429" s="3">
        <v>169.49</v>
      </c>
      <c r="C2429" s="1">
        <v>0.26917999999999997</v>
      </c>
      <c r="D2429" s="3">
        <v>71.23</v>
      </c>
      <c r="E2429" s="2" t="s">
        <v>102</v>
      </c>
      <c r="F2429" s="3">
        <v>148.46</v>
      </c>
      <c r="G2429" s="1">
        <v>0.41875000000000001</v>
      </c>
      <c r="H2429" s="3">
        <v>82.66</v>
      </c>
      <c r="I2429" s="2" t="s">
        <v>102</v>
      </c>
    </row>
    <row r="2430" spans="2:9" x14ac:dyDescent="0.25">
      <c r="B2430" s="3">
        <v>169.56</v>
      </c>
      <c r="C2430" s="1">
        <v>0.26928000000000002</v>
      </c>
      <c r="D2430" s="3">
        <v>71.290000000000006</v>
      </c>
      <c r="E2430" s="2" t="s">
        <v>102</v>
      </c>
      <c r="F2430" s="3">
        <v>148.53</v>
      </c>
      <c r="G2430" s="1">
        <v>0.41875000000000001</v>
      </c>
      <c r="H2430" s="3">
        <v>82.72</v>
      </c>
      <c r="I2430" s="2" t="s">
        <v>102</v>
      </c>
    </row>
    <row r="2431" spans="2:9" x14ac:dyDescent="0.25">
      <c r="B2431" s="3">
        <v>169.63</v>
      </c>
      <c r="C2431" s="1">
        <v>0.26928000000000002</v>
      </c>
      <c r="D2431" s="3">
        <v>71.36</v>
      </c>
      <c r="E2431" s="2" t="s">
        <v>102</v>
      </c>
      <c r="F2431" s="3">
        <v>148.59</v>
      </c>
      <c r="G2431" s="1">
        <v>0.41875000000000001</v>
      </c>
      <c r="H2431" s="3">
        <v>82.79</v>
      </c>
      <c r="I2431" s="2" t="s">
        <v>102</v>
      </c>
    </row>
    <row r="2432" spans="2:9" x14ac:dyDescent="0.25">
      <c r="B2432" s="3">
        <v>169.69</v>
      </c>
      <c r="C2432" s="1">
        <v>0.26928000000000002</v>
      </c>
      <c r="D2432" s="3">
        <v>71.430000000000007</v>
      </c>
      <c r="E2432" s="2" t="s">
        <v>102</v>
      </c>
      <c r="F2432" s="3">
        <v>148.66</v>
      </c>
      <c r="G2432" s="1">
        <v>0.41875000000000001</v>
      </c>
      <c r="H2432" s="3">
        <v>82.85</v>
      </c>
      <c r="I2432" s="2" t="s">
        <v>102</v>
      </c>
    </row>
    <row r="2433" spans="2:9" x14ac:dyDescent="0.25">
      <c r="B2433" s="3">
        <v>169.76</v>
      </c>
      <c r="C2433" s="1">
        <v>0.26928000000000002</v>
      </c>
      <c r="D2433" s="3">
        <v>71.489999999999995</v>
      </c>
      <c r="E2433" s="2" t="s">
        <v>102</v>
      </c>
      <c r="F2433" s="3">
        <v>148.72999999999999</v>
      </c>
      <c r="G2433" s="1">
        <v>0.41885</v>
      </c>
      <c r="H2433" s="3">
        <v>82.92</v>
      </c>
      <c r="I2433" s="2" t="s">
        <v>102</v>
      </c>
    </row>
    <row r="2434" spans="2:9" x14ac:dyDescent="0.25">
      <c r="B2434" s="3">
        <v>169.83</v>
      </c>
      <c r="C2434" s="1">
        <v>0.26928000000000002</v>
      </c>
      <c r="D2434" s="3">
        <v>71.56</v>
      </c>
      <c r="E2434" s="2" t="s">
        <v>102</v>
      </c>
      <c r="F2434" s="3">
        <v>148.79</v>
      </c>
      <c r="G2434" s="1">
        <v>0.41885</v>
      </c>
      <c r="H2434" s="3">
        <v>82.99</v>
      </c>
      <c r="I2434" s="2" t="s">
        <v>102</v>
      </c>
    </row>
    <row r="2435" spans="2:9" x14ac:dyDescent="0.25">
      <c r="B2435" s="3">
        <v>169.9</v>
      </c>
      <c r="C2435" s="1">
        <v>0.26928000000000002</v>
      </c>
      <c r="D2435" s="3">
        <v>71.63</v>
      </c>
      <c r="E2435" s="2" t="s">
        <v>102</v>
      </c>
      <c r="F2435" s="3">
        <v>148.86000000000001</v>
      </c>
      <c r="G2435" s="1">
        <v>0.41885</v>
      </c>
      <c r="H2435" s="3">
        <v>83.05</v>
      </c>
      <c r="I2435" s="2" t="s">
        <v>102</v>
      </c>
    </row>
    <row r="2436" spans="2:9" x14ac:dyDescent="0.25">
      <c r="B2436" s="3">
        <v>169.96</v>
      </c>
      <c r="C2436" s="1">
        <v>0.26938000000000001</v>
      </c>
      <c r="D2436" s="3">
        <v>71.69</v>
      </c>
      <c r="E2436" s="2" t="s">
        <v>102</v>
      </c>
      <c r="F2436" s="3">
        <v>148.93</v>
      </c>
      <c r="G2436" s="1">
        <v>0.41885</v>
      </c>
      <c r="H2436" s="3">
        <v>83.12</v>
      </c>
      <c r="I2436" s="2" t="s">
        <v>102</v>
      </c>
    </row>
    <row r="2437" spans="2:9" x14ac:dyDescent="0.25">
      <c r="B2437" s="3">
        <v>170.03</v>
      </c>
      <c r="C2437" s="1">
        <v>0.26938000000000001</v>
      </c>
      <c r="D2437" s="3">
        <v>71.760000000000005</v>
      </c>
      <c r="E2437" s="2" t="s">
        <v>102</v>
      </c>
      <c r="F2437" s="3">
        <v>148.99</v>
      </c>
      <c r="G2437" s="1">
        <v>0.41885</v>
      </c>
      <c r="H2437" s="3">
        <v>83.19</v>
      </c>
      <c r="I2437" s="2" t="s">
        <v>102</v>
      </c>
    </row>
    <row r="2438" spans="2:9" x14ac:dyDescent="0.25">
      <c r="B2438" s="3">
        <v>170.1</v>
      </c>
      <c r="C2438" s="1">
        <v>0.26938000000000001</v>
      </c>
      <c r="D2438" s="3">
        <v>71.83</v>
      </c>
      <c r="E2438" s="2" t="s">
        <v>102</v>
      </c>
      <c r="F2438" s="3">
        <v>149.06</v>
      </c>
      <c r="G2438" s="1">
        <v>0.41885</v>
      </c>
      <c r="H2438" s="3">
        <v>83.25</v>
      </c>
      <c r="I2438" s="2" t="s">
        <v>102</v>
      </c>
    </row>
    <row r="2439" spans="2:9" x14ac:dyDescent="0.25">
      <c r="B2439" s="3">
        <v>170.16</v>
      </c>
      <c r="C2439" s="1">
        <v>0.26938000000000001</v>
      </c>
      <c r="D2439" s="3">
        <v>71.89</v>
      </c>
      <c r="E2439" s="2" t="s">
        <v>102</v>
      </c>
      <c r="F2439" s="3">
        <v>149.13</v>
      </c>
      <c r="G2439" s="1">
        <v>0.41894999999999999</v>
      </c>
      <c r="H2439" s="3">
        <v>83.32</v>
      </c>
      <c r="I2439" s="2" t="s">
        <v>102</v>
      </c>
    </row>
    <row r="2440" spans="2:9" x14ac:dyDescent="0.25">
      <c r="B2440" s="3">
        <v>170.23</v>
      </c>
      <c r="C2440" s="1">
        <v>0.26938000000000001</v>
      </c>
      <c r="D2440" s="3">
        <v>71.959999999999994</v>
      </c>
      <c r="E2440" s="2" t="s">
        <v>102</v>
      </c>
      <c r="F2440" s="3">
        <v>149.19</v>
      </c>
      <c r="G2440" s="1">
        <v>0.41894999999999999</v>
      </c>
      <c r="H2440" s="3">
        <v>83.39</v>
      </c>
      <c r="I2440" s="2" t="s">
        <v>102</v>
      </c>
    </row>
    <row r="2441" spans="2:9" x14ac:dyDescent="0.25">
      <c r="B2441" s="3">
        <v>170.3</v>
      </c>
      <c r="C2441" s="1">
        <v>0.26938000000000001</v>
      </c>
      <c r="D2441" s="3">
        <v>72.03</v>
      </c>
      <c r="E2441" s="2" t="s">
        <v>102</v>
      </c>
      <c r="F2441" s="3">
        <v>149.26</v>
      </c>
      <c r="G2441" s="1">
        <v>0.41894999999999999</v>
      </c>
      <c r="H2441" s="3">
        <v>83.45</v>
      </c>
      <c r="I2441" s="2" t="s">
        <v>102</v>
      </c>
    </row>
    <row r="2442" spans="2:9" x14ac:dyDescent="0.25">
      <c r="B2442" s="3">
        <v>170.36</v>
      </c>
      <c r="C2442" s="1">
        <v>0.26948</v>
      </c>
      <c r="D2442" s="3">
        <v>72.09</v>
      </c>
      <c r="E2442" s="2" t="s">
        <v>102</v>
      </c>
      <c r="F2442" s="3">
        <v>149.33000000000001</v>
      </c>
      <c r="G2442" s="1">
        <v>0.41894999999999999</v>
      </c>
      <c r="H2442" s="3">
        <v>83.52</v>
      </c>
      <c r="I2442" s="2" t="s">
        <v>102</v>
      </c>
    </row>
    <row r="2443" spans="2:9" x14ac:dyDescent="0.25">
      <c r="B2443" s="3">
        <v>170.43</v>
      </c>
      <c r="C2443" s="1">
        <v>0.26948</v>
      </c>
      <c r="D2443" s="3">
        <v>72.16</v>
      </c>
      <c r="E2443" s="2" t="s">
        <v>102</v>
      </c>
      <c r="F2443" s="3">
        <v>149.4</v>
      </c>
      <c r="G2443" s="1">
        <v>0.41894999999999999</v>
      </c>
      <c r="H2443" s="3">
        <v>83.59</v>
      </c>
      <c r="I2443" s="2" t="s">
        <v>102</v>
      </c>
    </row>
    <row r="2444" spans="2:9" x14ac:dyDescent="0.25">
      <c r="B2444" s="3">
        <v>170.5</v>
      </c>
      <c r="C2444" s="1">
        <v>0.26948</v>
      </c>
      <c r="D2444" s="3">
        <v>72.23</v>
      </c>
      <c r="E2444" s="2" t="s">
        <v>102</v>
      </c>
      <c r="F2444" s="3">
        <v>149.46</v>
      </c>
      <c r="G2444" s="1">
        <v>0.41904999999999998</v>
      </c>
      <c r="H2444" s="3">
        <v>83.65</v>
      </c>
      <c r="I2444" s="2" t="s">
        <v>102</v>
      </c>
    </row>
    <row r="2445" spans="2:9" x14ac:dyDescent="0.25">
      <c r="B2445" s="3">
        <v>170.56</v>
      </c>
      <c r="C2445" s="1">
        <v>0.26948</v>
      </c>
      <c r="D2445" s="3">
        <v>72.290000000000006</v>
      </c>
      <c r="E2445" s="2" t="s">
        <v>102</v>
      </c>
      <c r="F2445" s="3">
        <v>149.53</v>
      </c>
      <c r="G2445" s="1">
        <v>0.41904999999999998</v>
      </c>
      <c r="H2445" s="3">
        <v>83.72</v>
      </c>
      <c r="I2445" s="2" t="s">
        <v>102</v>
      </c>
    </row>
    <row r="2446" spans="2:9" x14ac:dyDescent="0.25">
      <c r="B2446" s="3">
        <v>170.63</v>
      </c>
      <c r="C2446" s="1">
        <v>0.26948</v>
      </c>
      <c r="D2446" s="3">
        <v>72.36</v>
      </c>
      <c r="E2446" s="2" t="s">
        <v>102</v>
      </c>
      <c r="F2446" s="3">
        <v>149.6</v>
      </c>
      <c r="G2446" s="1">
        <v>0.41904999999999998</v>
      </c>
      <c r="H2446" s="3">
        <v>83.78</v>
      </c>
      <c r="I2446" s="2" t="s">
        <v>102</v>
      </c>
    </row>
    <row r="2447" spans="2:9" x14ac:dyDescent="0.25">
      <c r="B2447" s="3">
        <v>170.7</v>
      </c>
      <c r="C2447" s="1">
        <v>0.26948</v>
      </c>
      <c r="D2447" s="3">
        <v>72.430000000000007</v>
      </c>
      <c r="E2447" s="2" t="s">
        <v>102</v>
      </c>
      <c r="F2447" s="3">
        <v>149.66</v>
      </c>
      <c r="G2447" s="1">
        <v>0.41915000000000002</v>
      </c>
      <c r="H2447" s="3">
        <v>83.85</v>
      </c>
      <c r="I2447" s="2" t="s">
        <v>102</v>
      </c>
    </row>
    <row r="2448" spans="2:9" x14ac:dyDescent="0.25">
      <c r="B2448" s="3">
        <v>170.76</v>
      </c>
      <c r="C2448" s="1">
        <v>0.26957999999999999</v>
      </c>
      <c r="D2448" s="3">
        <v>72.489999999999995</v>
      </c>
      <c r="E2448" s="2" t="s">
        <v>102</v>
      </c>
      <c r="F2448" s="3">
        <v>149.72999999999999</v>
      </c>
      <c r="G2448" s="1">
        <v>0.41915000000000002</v>
      </c>
      <c r="H2448" s="3">
        <v>83.92</v>
      </c>
      <c r="I2448" s="2" t="s">
        <v>102</v>
      </c>
    </row>
    <row r="2449" spans="2:9" x14ac:dyDescent="0.25">
      <c r="B2449" s="3">
        <v>170.83</v>
      </c>
      <c r="C2449" s="1">
        <v>0.26957999999999999</v>
      </c>
      <c r="D2449" s="3">
        <v>72.56</v>
      </c>
      <c r="E2449" s="2" t="s">
        <v>102</v>
      </c>
      <c r="F2449" s="3">
        <v>149.80000000000001</v>
      </c>
      <c r="G2449" s="1">
        <v>0.41915000000000002</v>
      </c>
      <c r="H2449" s="3">
        <v>83.98</v>
      </c>
      <c r="I2449" s="2" t="s">
        <v>102</v>
      </c>
    </row>
    <row r="2450" spans="2:9" x14ac:dyDescent="0.25">
      <c r="B2450" s="3">
        <v>170.9</v>
      </c>
      <c r="C2450" s="1">
        <v>0.26957999999999999</v>
      </c>
      <c r="D2450" s="3">
        <v>72.63</v>
      </c>
      <c r="E2450" s="2" t="s">
        <v>102</v>
      </c>
      <c r="F2450" s="3">
        <v>149.86000000000001</v>
      </c>
      <c r="G2450" s="1">
        <v>0.41925000000000001</v>
      </c>
      <c r="H2450" s="3">
        <v>84.05</v>
      </c>
      <c r="I2450" s="2" t="s">
        <v>102</v>
      </c>
    </row>
    <row r="2451" spans="2:9" x14ac:dyDescent="0.25">
      <c r="B2451" s="3">
        <v>170.96</v>
      </c>
      <c r="C2451" s="1">
        <v>0.26957999999999999</v>
      </c>
      <c r="D2451" s="3">
        <v>72.69</v>
      </c>
      <c r="E2451" s="2" t="s">
        <v>102</v>
      </c>
      <c r="F2451" s="3">
        <v>149.93</v>
      </c>
      <c r="G2451" s="1">
        <v>0.41925000000000001</v>
      </c>
      <c r="H2451" s="3">
        <v>84.12</v>
      </c>
      <c r="I2451" s="2" t="s">
        <v>102</v>
      </c>
    </row>
    <row r="2452" spans="2:9" x14ac:dyDescent="0.25">
      <c r="B2452" s="3">
        <v>171.03</v>
      </c>
      <c r="C2452" s="1">
        <v>0.26957999999999999</v>
      </c>
      <c r="D2452" s="3">
        <v>72.760000000000005</v>
      </c>
      <c r="E2452" s="2" t="s">
        <v>102</v>
      </c>
      <c r="F2452" s="3">
        <v>150</v>
      </c>
      <c r="G2452" s="1">
        <v>0.41935</v>
      </c>
      <c r="H2452" s="3">
        <v>84.18</v>
      </c>
      <c r="I2452" s="2" t="s">
        <v>102</v>
      </c>
    </row>
    <row r="2453" spans="2:9" x14ac:dyDescent="0.25">
      <c r="B2453" s="3">
        <v>171.1</v>
      </c>
      <c r="C2453" s="1">
        <v>0.26957999999999999</v>
      </c>
      <c r="D2453" s="3">
        <v>72.83</v>
      </c>
      <c r="E2453" s="2" t="s">
        <v>102</v>
      </c>
      <c r="F2453" s="3">
        <v>150.06</v>
      </c>
      <c r="G2453" s="1">
        <v>0.41935</v>
      </c>
      <c r="H2453" s="3">
        <v>84.25</v>
      </c>
      <c r="I2453" s="2" t="s">
        <v>102</v>
      </c>
    </row>
    <row r="2454" spans="2:9" x14ac:dyDescent="0.25">
      <c r="B2454" s="3">
        <v>171.16</v>
      </c>
      <c r="C2454" s="1">
        <v>0.26957999999999999</v>
      </c>
      <c r="D2454" s="3">
        <v>72.89</v>
      </c>
      <c r="E2454" s="2" t="s">
        <v>102</v>
      </c>
      <c r="F2454" s="3">
        <v>150.13</v>
      </c>
      <c r="G2454" s="1">
        <v>0.41944999999999999</v>
      </c>
      <c r="H2454" s="3">
        <v>84.32</v>
      </c>
      <c r="I2454" s="2" t="s">
        <v>102</v>
      </c>
    </row>
    <row r="2455" spans="2:9" x14ac:dyDescent="0.25">
      <c r="B2455" s="3">
        <v>171.23</v>
      </c>
      <c r="C2455" s="1">
        <v>0.26967999999999998</v>
      </c>
      <c r="D2455" s="3">
        <v>72.959999999999994</v>
      </c>
      <c r="E2455" s="2" t="s">
        <v>102</v>
      </c>
      <c r="F2455" s="3">
        <v>150.19999999999999</v>
      </c>
      <c r="G2455" s="1">
        <v>0.41944999999999999</v>
      </c>
      <c r="H2455" s="3">
        <v>84.38</v>
      </c>
      <c r="I2455" s="2" t="s">
        <v>102</v>
      </c>
    </row>
    <row r="2456" spans="2:9" x14ac:dyDescent="0.25">
      <c r="B2456" s="3">
        <v>171.3</v>
      </c>
      <c r="C2456" s="1">
        <v>0.26967999999999998</v>
      </c>
      <c r="D2456" s="3">
        <v>73.03</v>
      </c>
      <c r="E2456" s="2" t="s">
        <v>102</v>
      </c>
      <c r="F2456" s="3">
        <v>150.26</v>
      </c>
      <c r="G2456" s="1">
        <v>0.41944999999999999</v>
      </c>
      <c r="H2456" s="3">
        <v>84.45</v>
      </c>
      <c r="I2456" s="2" t="s">
        <v>102</v>
      </c>
    </row>
    <row r="2457" spans="2:9" x14ac:dyDescent="0.25">
      <c r="B2457" s="3">
        <v>171.36</v>
      </c>
      <c r="C2457" s="1">
        <v>0.26967999999999998</v>
      </c>
      <c r="D2457" s="3">
        <v>73.09</v>
      </c>
      <c r="E2457" s="2" t="s">
        <v>102</v>
      </c>
      <c r="F2457" s="3">
        <v>150.33000000000001</v>
      </c>
      <c r="G2457" s="1">
        <v>0.41954999999999998</v>
      </c>
      <c r="H2457" s="3">
        <v>84.51</v>
      </c>
      <c r="I2457" s="2" t="s">
        <v>102</v>
      </c>
    </row>
    <row r="2458" spans="2:9" x14ac:dyDescent="0.25">
      <c r="B2458" s="3">
        <v>171.43</v>
      </c>
      <c r="C2458" s="1">
        <v>0.26967999999999998</v>
      </c>
      <c r="D2458" s="3">
        <v>73.16</v>
      </c>
      <c r="E2458" s="2" t="s">
        <v>102</v>
      </c>
      <c r="F2458" s="3">
        <v>150.4</v>
      </c>
      <c r="G2458" s="1">
        <v>0.41954999999999998</v>
      </c>
      <c r="H2458" s="3">
        <v>84.58</v>
      </c>
      <c r="I2458" s="2" t="s">
        <v>102</v>
      </c>
    </row>
    <row r="2459" spans="2:9" x14ac:dyDescent="0.25">
      <c r="B2459" s="3">
        <v>171.5</v>
      </c>
      <c r="C2459" s="1">
        <v>0.26967999999999998</v>
      </c>
      <c r="D2459" s="3">
        <v>73.23</v>
      </c>
      <c r="E2459" s="2" t="s">
        <v>102</v>
      </c>
      <c r="F2459" s="3">
        <v>150.46</v>
      </c>
      <c r="G2459" s="1">
        <v>0.41965000000000002</v>
      </c>
      <c r="H2459" s="3">
        <v>84.65</v>
      </c>
      <c r="I2459" s="2" t="s">
        <v>102</v>
      </c>
    </row>
    <row r="2460" spans="2:9" x14ac:dyDescent="0.25">
      <c r="B2460" s="3">
        <v>171.56</v>
      </c>
      <c r="C2460" s="1">
        <v>0.26967999999999998</v>
      </c>
      <c r="D2460" s="3">
        <v>73.290000000000006</v>
      </c>
      <c r="E2460" s="2" t="s">
        <v>102</v>
      </c>
      <c r="F2460" s="3">
        <v>150.53</v>
      </c>
      <c r="G2460" s="1">
        <v>0.41965000000000002</v>
      </c>
      <c r="H2460" s="3">
        <v>84.71</v>
      </c>
      <c r="I2460" s="2" t="s">
        <v>102</v>
      </c>
    </row>
    <row r="2461" spans="2:9" x14ac:dyDescent="0.25">
      <c r="B2461" s="3">
        <v>171.63</v>
      </c>
      <c r="C2461" s="1">
        <v>0.26967999999999998</v>
      </c>
      <c r="D2461" s="3">
        <v>73.36</v>
      </c>
      <c r="E2461" s="2" t="s">
        <v>102</v>
      </c>
      <c r="F2461" s="3">
        <v>150.6</v>
      </c>
      <c r="G2461" s="1">
        <v>0.41965000000000002</v>
      </c>
      <c r="H2461" s="3">
        <v>84.78</v>
      </c>
      <c r="I2461" s="2" t="s">
        <v>102</v>
      </c>
    </row>
    <row r="2462" spans="2:9" x14ac:dyDescent="0.25">
      <c r="B2462" s="3">
        <v>171.7</v>
      </c>
      <c r="C2462" s="1">
        <v>0.26978000000000002</v>
      </c>
      <c r="D2462" s="3">
        <v>73.430000000000007</v>
      </c>
      <c r="E2462" s="2" t="s">
        <v>102</v>
      </c>
      <c r="F2462" s="3">
        <v>150.66</v>
      </c>
      <c r="G2462" s="1">
        <v>0.41965000000000002</v>
      </c>
      <c r="H2462" s="3">
        <v>84.85</v>
      </c>
      <c r="I2462" s="2" t="s">
        <v>102</v>
      </c>
    </row>
    <row r="2463" spans="2:9" x14ac:dyDescent="0.25">
      <c r="B2463" s="3">
        <v>171.76</v>
      </c>
      <c r="C2463" s="1">
        <v>0.26978000000000002</v>
      </c>
      <c r="D2463" s="3">
        <v>73.489999999999995</v>
      </c>
      <c r="E2463" s="2" t="s">
        <v>102</v>
      </c>
      <c r="F2463" s="3">
        <v>150.72999999999999</v>
      </c>
      <c r="G2463" s="1">
        <v>0.41975000000000001</v>
      </c>
      <c r="H2463" s="3">
        <v>84.91</v>
      </c>
      <c r="I2463" s="2" t="s">
        <v>102</v>
      </c>
    </row>
    <row r="2464" spans="2:9" x14ac:dyDescent="0.25">
      <c r="B2464" s="3">
        <v>171.83</v>
      </c>
      <c r="C2464" s="1">
        <v>0.26978000000000002</v>
      </c>
      <c r="D2464" s="3">
        <v>73.56</v>
      </c>
      <c r="E2464" s="2" t="s">
        <v>102</v>
      </c>
      <c r="F2464" s="3">
        <v>150.80000000000001</v>
      </c>
      <c r="G2464" s="1">
        <v>0.41975000000000001</v>
      </c>
      <c r="H2464" s="3">
        <v>84.98</v>
      </c>
      <c r="I2464" s="2" t="s">
        <v>102</v>
      </c>
    </row>
    <row r="2465" spans="2:9" x14ac:dyDescent="0.25">
      <c r="B2465" s="3">
        <v>171.9</v>
      </c>
      <c r="C2465" s="1">
        <v>0.26978000000000002</v>
      </c>
      <c r="D2465" s="3">
        <v>73.63</v>
      </c>
      <c r="E2465" s="2" t="s">
        <v>102</v>
      </c>
      <c r="F2465" s="3">
        <v>150.86000000000001</v>
      </c>
      <c r="G2465" s="1">
        <v>0.41975000000000001</v>
      </c>
      <c r="H2465" s="3">
        <v>85.05</v>
      </c>
      <c r="I2465" s="2" t="s">
        <v>102</v>
      </c>
    </row>
    <row r="2466" spans="2:9" x14ac:dyDescent="0.25">
      <c r="B2466" s="3">
        <v>171.96</v>
      </c>
      <c r="C2466" s="1">
        <v>0.26978000000000002</v>
      </c>
      <c r="D2466" s="3">
        <v>73.69</v>
      </c>
      <c r="E2466" s="2" t="s">
        <v>102</v>
      </c>
      <c r="F2466" s="3">
        <v>150.93</v>
      </c>
      <c r="G2466" s="1">
        <v>0.41985</v>
      </c>
      <c r="H2466" s="3">
        <v>85.11</v>
      </c>
      <c r="I2466" s="2" t="s">
        <v>102</v>
      </c>
    </row>
    <row r="2467" spans="2:9" x14ac:dyDescent="0.25">
      <c r="B2467" s="3">
        <v>172.03</v>
      </c>
      <c r="C2467" s="1">
        <v>0.26978000000000002</v>
      </c>
      <c r="D2467" s="3">
        <v>73.760000000000005</v>
      </c>
      <c r="E2467" s="2" t="s">
        <v>102</v>
      </c>
      <c r="F2467" s="3">
        <v>151</v>
      </c>
      <c r="G2467" s="1">
        <v>0.41985</v>
      </c>
      <c r="H2467" s="3">
        <v>85.18</v>
      </c>
      <c r="I2467" s="2" t="s">
        <v>102</v>
      </c>
    </row>
    <row r="2468" spans="2:9" x14ac:dyDescent="0.25">
      <c r="B2468" s="3">
        <v>172.1</v>
      </c>
      <c r="C2468" s="1">
        <v>0.26988000000000001</v>
      </c>
      <c r="D2468" s="3">
        <v>73.83</v>
      </c>
      <c r="E2468" s="2" t="s">
        <v>102</v>
      </c>
      <c r="F2468" s="3">
        <v>151.06</v>
      </c>
      <c r="G2468" s="1">
        <v>0.41985</v>
      </c>
      <c r="H2468" s="3">
        <v>85.25</v>
      </c>
      <c r="I2468" s="2" t="s">
        <v>102</v>
      </c>
    </row>
    <row r="2469" spans="2:9" x14ac:dyDescent="0.25">
      <c r="B2469" s="3">
        <v>172.16</v>
      </c>
      <c r="C2469" s="1">
        <v>0.26988000000000001</v>
      </c>
      <c r="D2469" s="3">
        <v>73.89</v>
      </c>
      <c r="E2469" s="2" t="s">
        <v>102</v>
      </c>
      <c r="F2469" s="3">
        <v>151.13</v>
      </c>
      <c r="G2469" s="1">
        <v>0.41985</v>
      </c>
      <c r="H2469" s="3">
        <v>85.31</v>
      </c>
      <c r="I2469" s="2" t="s">
        <v>102</v>
      </c>
    </row>
    <row r="2470" spans="2:9" x14ac:dyDescent="0.25">
      <c r="B2470" s="3">
        <v>172.23</v>
      </c>
      <c r="C2470" s="1">
        <v>0.26988000000000001</v>
      </c>
      <c r="D2470" s="3">
        <v>73.959999999999994</v>
      </c>
      <c r="E2470" s="2" t="s">
        <v>102</v>
      </c>
      <c r="F2470" s="3">
        <v>151.19999999999999</v>
      </c>
      <c r="G2470" s="1">
        <v>0.41994999999999999</v>
      </c>
      <c r="H2470" s="3">
        <v>85.38</v>
      </c>
      <c r="I2470" s="2" t="s">
        <v>102</v>
      </c>
    </row>
    <row r="2471" spans="2:9" x14ac:dyDescent="0.25">
      <c r="B2471" s="3">
        <v>172.3</v>
      </c>
      <c r="C2471" s="1">
        <v>0.26988000000000001</v>
      </c>
      <c r="D2471" s="3">
        <v>74.03</v>
      </c>
      <c r="E2471" s="2" t="s">
        <v>102</v>
      </c>
      <c r="F2471" s="3">
        <v>151.26</v>
      </c>
      <c r="G2471" s="1">
        <v>0.41994999999999999</v>
      </c>
      <c r="H2471" s="3">
        <v>85.44</v>
      </c>
      <c r="I2471" s="2" t="s">
        <v>102</v>
      </c>
    </row>
    <row r="2472" spans="2:9" x14ac:dyDescent="0.25">
      <c r="B2472" s="3">
        <v>172.36</v>
      </c>
      <c r="C2472" s="1">
        <v>0.26988000000000001</v>
      </c>
      <c r="D2472" s="3">
        <v>74.09</v>
      </c>
      <c r="E2472" s="2" t="s">
        <v>102</v>
      </c>
      <c r="F2472" s="3">
        <v>151.33000000000001</v>
      </c>
      <c r="G2472" s="1">
        <v>0.41994999999999999</v>
      </c>
      <c r="H2472" s="3">
        <v>85.51</v>
      </c>
      <c r="I2472" s="2" t="s">
        <v>102</v>
      </c>
    </row>
    <row r="2473" spans="2:9" x14ac:dyDescent="0.25">
      <c r="B2473" s="3">
        <v>172.43</v>
      </c>
      <c r="C2473" s="1">
        <v>0.26988000000000001</v>
      </c>
      <c r="D2473" s="3">
        <v>74.16</v>
      </c>
      <c r="E2473" s="2" t="s">
        <v>102</v>
      </c>
      <c r="F2473" s="3">
        <v>151.4</v>
      </c>
      <c r="G2473" s="1">
        <v>0.41994999999999999</v>
      </c>
      <c r="H2473" s="3">
        <v>85.58</v>
      </c>
      <c r="I2473" s="2" t="s">
        <v>102</v>
      </c>
    </row>
    <row r="2474" spans="2:9" x14ac:dyDescent="0.25">
      <c r="B2474" s="3">
        <v>172.5</v>
      </c>
      <c r="C2474" s="1">
        <v>0.26998</v>
      </c>
      <c r="D2474" s="3">
        <v>74.23</v>
      </c>
      <c r="E2474" s="2" t="s">
        <v>102</v>
      </c>
      <c r="F2474" s="3">
        <v>151.46</v>
      </c>
      <c r="G2474" s="1">
        <v>0.42004999999999998</v>
      </c>
      <c r="H2474" s="3">
        <v>85.64</v>
      </c>
      <c r="I2474" s="2" t="s">
        <v>102</v>
      </c>
    </row>
    <row r="2475" spans="2:9" x14ac:dyDescent="0.25">
      <c r="B2475" s="3">
        <v>172.56</v>
      </c>
      <c r="C2475" s="1">
        <v>0.26998</v>
      </c>
      <c r="D2475" s="3">
        <v>74.290000000000006</v>
      </c>
      <c r="E2475" s="2" t="s">
        <v>102</v>
      </c>
      <c r="F2475" s="3">
        <v>151.53</v>
      </c>
      <c r="G2475" s="1">
        <v>0.42004999999999998</v>
      </c>
      <c r="H2475" s="3">
        <v>85.71</v>
      </c>
      <c r="I2475" s="2" t="s">
        <v>102</v>
      </c>
    </row>
    <row r="2476" spans="2:9" x14ac:dyDescent="0.25">
      <c r="B2476" s="3">
        <v>172.63</v>
      </c>
      <c r="C2476" s="1">
        <v>0.26998</v>
      </c>
      <c r="D2476" s="3">
        <v>74.36</v>
      </c>
      <c r="E2476" s="2" t="s">
        <v>102</v>
      </c>
      <c r="F2476" s="3">
        <v>151.6</v>
      </c>
      <c r="G2476" s="1">
        <v>0.42004999999999998</v>
      </c>
      <c r="H2476" s="3">
        <v>85.78</v>
      </c>
      <c r="I2476" s="2" t="s">
        <v>102</v>
      </c>
    </row>
    <row r="2477" spans="2:9" x14ac:dyDescent="0.25">
      <c r="B2477" s="3">
        <v>172.7</v>
      </c>
      <c r="C2477" s="1">
        <v>0.26998</v>
      </c>
      <c r="D2477" s="3">
        <v>74.430000000000007</v>
      </c>
      <c r="E2477" s="2" t="s">
        <v>102</v>
      </c>
      <c r="F2477" s="3">
        <v>151.66</v>
      </c>
      <c r="G2477" s="1">
        <v>0.42004999999999998</v>
      </c>
      <c r="H2477" s="3">
        <v>85.84</v>
      </c>
      <c r="I2477" s="2" t="s">
        <v>102</v>
      </c>
    </row>
    <row r="2478" spans="2:9" x14ac:dyDescent="0.25">
      <c r="B2478" s="3">
        <v>172.76</v>
      </c>
      <c r="C2478" s="1">
        <v>0.26998</v>
      </c>
      <c r="D2478" s="3">
        <v>74.489999999999995</v>
      </c>
      <c r="E2478" s="2" t="s">
        <v>102</v>
      </c>
      <c r="F2478" s="3">
        <v>151.72999999999999</v>
      </c>
      <c r="G2478" s="1">
        <v>0.42004999999999998</v>
      </c>
      <c r="H2478" s="3">
        <v>85.91</v>
      </c>
      <c r="I2478" s="2" t="s">
        <v>102</v>
      </c>
    </row>
    <row r="2479" spans="2:9" x14ac:dyDescent="0.25">
      <c r="B2479" s="3">
        <v>172.83</v>
      </c>
      <c r="C2479" s="1">
        <v>0.26998</v>
      </c>
      <c r="D2479" s="3">
        <v>74.56</v>
      </c>
      <c r="E2479" s="2" t="s">
        <v>102</v>
      </c>
      <c r="F2479" s="3">
        <v>151.80000000000001</v>
      </c>
      <c r="G2479" s="1">
        <v>0.42015000000000002</v>
      </c>
      <c r="H2479" s="3">
        <v>85.98</v>
      </c>
      <c r="I2479" s="2" t="s">
        <v>102</v>
      </c>
    </row>
    <row r="2480" spans="2:9" x14ac:dyDescent="0.25">
      <c r="B2480" s="3">
        <v>172.9</v>
      </c>
      <c r="C2480" s="1">
        <v>0.27007999999999999</v>
      </c>
      <c r="D2480" s="3">
        <v>74.63</v>
      </c>
      <c r="E2480" s="2" t="s">
        <v>102</v>
      </c>
      <c r="F2480" s="3">
        <v>151.86000000000001</v>
      </c>
      <c r="G2480" s="1">
        <v>0.42015000000000002</v>
      </c>
      <c r="H2480" s="3">
        <v>86.04</v>
      </c>
      <c r="I2480" s="2" t="s">
        <v>102</v>
      </c>
    </row>
    <row r="2481" spans="2:9" x14ac:dyDescent="0.25">
      <c r="B2481" s="3">
        <v>172.96</v>
      </c>
      <c r="C2481" s="1">
        <v>0.27007999999999999</v>
      </c>
      <c r="D2481" s="3">
        <v>74.7</v>
      </c>
      <c r="E2481" s="2" t="s">
        <v>102</v>
      </c>
      <c r="F2481" s="3">
        <v>151.93</v>
      </c>
      <c r="G2481" s="1">
        <v>0.42015000000000002</v>
      </c>
      <c r="H2481" s="3">
        <v>86.11</v>
      </c>
      <c r="I2481" s="2" t="s">
        <v>102</v>
      </c>
    </row>
    <row r="2482" spans="2:9" x14ac:dyDescent="0.25">
      <c r="B2482" s="3">
        <v>173.03</v>
      </c>
      <c r="C2482" s="1">
        <v>0.27007999999999999</v>
      </c>
      <c r="D2482" s="3">
        <v>74.760000000000005</v>
      </c>
      <c r="E2482" s="2" t="s">
        <v>102</v>
      </c>
      <c r="F2482" s="3">
        <v>152</v>
      </c>
      <c r="G2482" s="1">
        <v>0.42025000000000001</v>
      </c>
      <c r="H2482" s="3">
        <v>86.17</v>
      </c>
      <c r="I2482" s="2" t="s">
        <v>102</v>
      </c>
    </row>
    <row r="2483" spans="2:9" x14ac:dyDescent="0.25">
      <c r="B2483" s="3">
        <v>173.1</v>
      </c>
      <c r="C2483" s="1">
        <v>0.27007999999999999</v>
      </c>
      <c r="D2483" s="3">
        <v>74.83</v>
      </c>
      <c r="E2483" s="2" t="s">
        <v>102</v>
      </c>
      <c r="F2483" s="3">
        <v>152.06</v>
      </c>
      <c r="G2483" s="1">
        <v>0.42025000000000001</v>
      </c>
      <c r="H2483" s="3">
        <v>86.24</v>
      </c>
      <c r="I2483" s="2" t="s">
        <v>102</v>
      </c>
    </row>
    <row r="2484" spans="2:9" x14ac:dyDescent="0.25">
      <c r="B2484" s="3">
        <v>173.16</v>
      </c>
      <c r="C2484" s="1">
        <v>0.27007999999999999</v>
      </c>
      <c r="D2484" s="3">
        <v>74.89</v>
      </c>
      <c r="E2484" s="2" t="s">
        <v>102</v>
      </c>
      <c r="F2484" s="3">
        <v>152.13</v>
      </c>
      <c r="G2484" s="1">
        <v>0.42035</v>
      </c>
      <c r="H2484" s="3">
        <v>86.31</v>
      </c>
      <c r="I2484" s="2" t="s">
        <v>102</v>
      </c>
    </row>
    <row r="2485" spans="2:9" x14ac:dyDescent="0.25">
      <c r="B2485" s="3">
        <v>173.23</v>
      </c>
      <c r="C2485" s="1">
        <v>0.27017999999999998</v>
      </c>
      <c r="D2485" s="3">
        <v>74.959999999999994</v>
      </c>
      <c r="E2485" s="2" t="s">
        <v>102</v>
      </c>
      <c r="F2485" s="3">
        <v>152.19999999999999</v>
      </c>
      <c r="G2485" s="1">
        <v>0.42035</v>
      </c>
      <c r="H2485" s="3">
        <v>86.37</v>
      </c>
      <c r="I2485" s="2" t="s">
        <v>102</v>
      </c>
    </row>
    <row r="2486" spans="2:9" x14ac:dyDescent="0.25">
      <c r="B2486" s="3">
        <v>173.3</v>
      </c>
      <c r="C2486" s="1">
        <v>0.27017999999999998</v>
      </c>
      <c r="D2486" s="3">
        <v>75.03</v>
      </c>
      <c r="E2486" s="2" t="s">
        <v>102</v>
      </c>
      <c r="F2486" s="3">
        <v>152.26</v>
      </c>
      <c r="G2486" s="1">
        <v>0.42035</v>
      </c>
      <c r="H2486" s="3">
        <v>86.44</v>
      </c>
      <c r="I2486" s="2" t="s">
        <v>102</v>
      </c>
    </row>
    <row r="2487" spans="2:9" x14ac:dyDescent="0.25">
      <c r="B2487" s="3">
        <v>173.37</v>
      </c>
      <c r="C2487" s="1">
        <v>0.27017999999999998</v>
      </c>
      <c r="D2487" s="3">
        <v>75.099999999999994</v>
      </c>
      <c r="E2487" s="2" t="s">
        <v>102</v>
      </c>
      <c r="F2487" s="3">
        <v>152.33000000000001</v>
      </c>
      <c r="G2487" s="1">
        <v>0.42035</v>
      </c>
      <c r="H2487" s="3">
        <v>86.51</v>
      </c>
      <c r="I2487" s="2" t="s">
        <v>102</v>
      </c>
    </row>
    <row r="2488" spans="2:9" x14ac:dyDescent="0.25">
      <c r="B2488" s="3">
        <v>173.43</v>
      </c>
      <c r="C2488" s="1">
        <v>0.27017999999999998</v>
      </c>
      <c r="D2488" s="3">
        <v>75.16</v>
      </c>
      <c r="E2488" s="2" t="s">
        <v>102</v>
      </c>
      <c r="F2488" s="3">
        <v>152.4</v>
      </c>
      <c r="G2488" s="1">
        <v>0.42035</v>
      </c>
      <c r="H2488" s="3">
        <v>86.57</v>
      </c>
      <c r="I2488" s="2" t="s">
        <v>102</v>
      </c>
    </row>
    <row r="2489" spans="2:9" x14ac:dyDescent="0.25">
      <c r="B2489" s="3">
        <v>173.5</v>
      </c>
      <c r="C2489" s="1">
        <v>0.27017999999999998</v>
      </c>
      <c r="D2489" s="3">
        <v>75.23</v>
      </c>
      <c r="E2489" s="2" t="s">
        <v>102</v>
      </c>
      <c r="F2489" s="3">
        <v>152.46</v>
      </c>
      <c r="G2489" s="1">
        <v>0.42044999999999999</v>
      </c>
      <c r="H2489" s="3">
        <v>86.64</v>
      </c>
      <c r="I2489" s="2" t="s">
        <v>102</v>
      </c>
    </row>
    <row r="2490" spans="2:9" x14ac:dyDescent="0.25">
      <c r="B2490" s="3">
        <v>173.57</v>
      </c>
      <c r="C2490" s="1">
        <v>0.27017999999999998</v>
      </c>
      <c r="D2490" s="3">
        <v>75.290000000000006</v>
      </c>
      <c r="E2490" s="2" t="s">
        <v>102</v>
      </c>
      <c r="F2490" s="3">
        <v>152.53</v>
      </c>
      <c r="G2490" s="1">
        <v>0.42044999999999999</v>
      </c>
      <c r="H2490" s="3">
        <v>86.7</v>
      </c>
      <c r="I2490" s="2" t="s">
        <v>102</v>
      </c>
    </row>
    <row r="2491" spans="2:9" x14ac:dyDescent="0.25">
      <c r="B2491" s="3">
        <v>173.63</v>
      </c>
      <c r="C2491" s="1">
        <v>0.27028000000000002</v>
      </c>
      <c r="D2491" s="3">
        <v>75.36</v>
      </c>
      <c r="E2491" s="2" t="s">
        <v>102</v>
      </c>
      <c r="F2491" s="3">
        <v>152.6</v>
      </c>
      <c r="G2491" s="1">
        <v>0.42044999999999999</v>
      </c>
      <c r="H2491" s="3">
        <v>86.77</v>
      </c>
      <c r="I2491" s="2" t="s">
        <v>102</v>
      </c>
    </row>
    <row r="2492" spans="2:9" x14ac:dyDescent="0.25">
      <c r="B2492" s="3">
        <v>173.7</v>
      </c>
      <c r="C2492" s="1">
        <v>0.27028000000000002</v>
      </c>
      <c r="D2492" s="3">
        <v>75.430000000000007</v>
      </c>
      <c r="E2492" s="2" t="s">
        <v>102</v>
      </c>
      <c r="F2492" s="3">
        <v>152.66</v>
      </c>
      <c r="G2492" s="1">
        <v>0.42044999999999999</v>
      </c>
      <c r="H2492" s="3">
        <v>86.84</v>
      </c>
      <c r="I2492" s="2" t="s">
        <v>102</v>
      </c>
    </row>
    <row r="2493" spans="2:9" x14ac:dyDescent="0.25">
      <c r="B2493" s="3">
        <v>173.77</v>
      </c>
      <c r="C2493" s="1">
        <v>0.27028000000000002</v>
      </c>
      <c r="D2493" s="3">
        <v>75.5</v>
      </c>
      <c r="E2493" s="2" t="s">
        <v>102</v>
      </c>
      <c r="F2493" s="3">
        <v>152.72999999999999</v>
      </c>
      <c r="G2493" s="1">
        <v>0.42044999999999999</v>
      </c>
      <c r="H2493" s="3">
        <v>86.9</v>
      </c>
      <c r="I2493" s="2" t="s">
        <v>102</v>
      </c>
    </row>
    <row r="2494" spans="2:9" x14ac:dyDescent="0.25">
      <c r="B2494" s="3">
        <v>173.83</v>
      </c>
      <c r="C2494" s="1">
        <v>0.27028000000000002</v>
      </c>
      <c r="D2494" s="3">
        <v>75.56</v>
      </c>
      <c r="E2494" s="2" t="s">
        <v>102</v>
      </c>
      <c r="F2494" s="3">
        <v>152.80000000000001</v>
      </c>
      <c r="G2494" s="1">
        <v>0.42054999999999998</v>
      </c>
      <c r="H2494" s="3">
        <v>86.97</v>
      </c>
      <c r="I2494" s="2" t="s">
        <v>102</v>
      </c>
    </row>
    <row r="2495" spans="2:9" x14ac:dyDescent="0.25">
      <c r="B2495" s="3">
        <v>173.9</v>
      </c>
      <c r="C2495" s="1">
        <v>0.27028000000000002</v>
      </c>
      <c r="D2495" s="3">
        <v>75.63</v>
      </c>
      <c r="E2495" s="2" t="s">
        <v>102</v>
      </c>
      <c r="F2495" s="3">
        <v>152.86000000000001</v>
      </c>
      <c r="G2495" s="1">
        <v>0.42054999999999998</v>
      </c>
      <c r="H2495" s="3">
        <v>87.04</v>
      </c>
      <c r="I2495" s="2" t="s">
        <v>102</v>
      </c>
    </row>
    <row r="2496" spans="2:9" x14ac:dyDescent="0.25">
      <c r="B2496" s="3">
        <v>173.97</v>
      </c>
      <c r="C2496" s="1">
        <v>0.27028000000000002</v>
      </c>
      <c r="D2496" s="3">
        <v>75.69</v>
      </c>
      <c r="E2496" s="2" t="s">
        <v>102</v>
      </c>
      <c r="F2496" s="3">
        <v>152.93</v>
      </c>
      <c r="G2496" s="1">
        <v>0.42054999999999998</v>
      </c>
      <c r="H2496" s="3">
        <v>87.1</v>
      </c>
      <c r="I2496" s="2" t="s">
        <v>102</v>
      </c>
    </row>
    <row r="2497" spans="2:9" x14ac:dyDescent="0.25">
      <c r="B2497" s="3">
        <v>174.03</v>
      </c>
      <c r="C2497" s="1">
        <v>0.27038000000000001</v>
      </c>
      <c r="D2497" s="3">
        <v>75.760000000000005</v>
      </c>
      <c r="E2497" s="2" t="s">
        <v>102</v>
      </c>
      <c r="F2497" s="3">
        <v>153</v>
      </c>
      <c r="G2497" s="1">
        <v>0.42054999999999998</v>
      </c>
      <c r="H2497" s="3">
        <v>87.17</v>
      </c>
      <c r="I2497" s="2" t="s">
        <v>102</v>
      </c>
    </row>
    <row r="2498" spans="2:9" x14ac:dyDescent="0.25">
      <c r="B2498" s="3">
        <v>174.1</v>
      </c>
      <c r="C2498" s="1">
        <v>0.27038000000000001</v>
      </c>
      <c r="D2498" s="3">
        <v>75.83</v>
      </c>
      <c r="E2498" s="2" t="s">
        <v>102</v>
      </c>
      <c r="F2498" s="3">
        <v>153.07</v>
      </c>
      <c r="G2498" s="1">
        <v>0.42065000000000002</v>
      </c>
      <c r="H2498" s="3">
        <v>87.24</v>
      </c>
      <c r="I2498" s="2" t="s">
        <v>102</v>
      </c>
    </row>
    <row r="2499" spans="2:9" x14ac:dyDescent="0.25">
      <c r="B2499" s="3">
        <v>174.17</v>
      </c>
      <c r="C2499" s="1">
        <v>0.27038000000000001</v>
      </c>
      <c r="D2499" s="3">
        <v>75.89</v>
      </c>
      <c r="E2499" s="2" t="s">
        <v>102</v>
      </c>
      <c r="F2499" s="3">
        <v>153.13</v>
      </c>
      <c r="G2499" s="1">
        <v>0.42065000000000002</v>
      </c>
      <c r="H2499" s="3">
        <v>87.3</v>
      </c>
      <c r="I2499" s="2" t="s">
        <v>102</v>
      </c>
    </row>
    <row r="2500" spans="2:9" x14ac:dyDescent="0.25">
      <c r="B2500" s="3">
        <v>174.23</v>
      </c>
      <c r="C2500" s="1">
        <v>0.27038000000000001</v>
      </c>
      <c r="D2500" s="3">
        <v>75.959999999999994</v>
      </c>
      <c r="E2500" s="2" t="s">
        <v>102</v>
      </c>
      <c r="F2500" s="3">
        <v>153.19999999999999</v>
      </c>
      <c r="G2500" s="1">
        <v>0.42075000000000001</v>
      </c>
      <c r="H2500" s="3">
        <v>87.37</v>
      </c>
      <c r="I2500" s="2" t="s">
        <v>102</v>
      </c>
    </row>
    <row r="2501" spans="2:9" x14ac:dyDescent="0.25">
      <c r="B2501" s="3">
        <v>174.3</v>
      </c>
      <c r="C2501" s="1">
        <v>0.27038000000000001</v>
      </c>
      <c r="D2501" s="3">
        <v>76.03</v>
      </c>
      <c r="E2501" s="2" t="s">
        <v>102</v>
      </c>
      <c r="F2501" s="3">
        <v>153.27000000000001</v>
      </c>
      <c r="G2501" s="1">
        <v>0.42075000000000001</v>
      </c>
      <c r="H2501" s="3">
        <v>87.43</v>
      </c>
      <c r="I2501" s="2" t="s">
        <v>102</v>
      </c>
    </row>
    <row r="2502" spans="2:9" x14ac:dyDescent="0.25">
      <c r="B2502" s="3">
        <v>174.37</v>
      </c>
      <c r="C2502" s="1">
        <v>0.27038000000000001</v>
      </c>
      <c r="D2502" s="3">
        <v>76.099999999999994</v>
      </c>
      <c r="E2502" s="2" t="s">
        <v>102</v>
      </c>
      <c r="F2502" s="3">
        <v>153.33000000000001</v>
      </c>
      <c r="G2502" s="1">
        <v>0.42075000000000001</v>
      </c>
      <c r="H2502" s="3">
        <v>87.5</v>
      </c>
      <c r="I2502" s="2" t="s">
        <v>102</v>
      </c>
    </row>
    <row r="2503" spans="2:9" x14ac:dyDescent="0.25">
      <c r="B2503" s="3">
        <v>174.43</v>
      </c>
      <c r="C2503" s="1">
        <v>0.27038000000000001</v>
      </c>
      <c r="D2503" s="3">
        <v>76.16</v>
      </c>
      <c r="E2503" s="2" t="s">
        <v>102</v>
      </c>
      <c r="F2503" s="3">
        <v>153.4</v>
      </c>
      <c r="G2503" s="1">
        <v>0.42085</v>
      </c>
      <c r="H2503" s="3">
        <v>87.57</v>
      </c>
      <c r="I2503" s="2" t="s">
        <v>102</v>
      </c>
    </row>
    <row r="2504" spans="2:9" x14ac:dyDescent="0.25">
      <c r="B2504" s="3">
        <v>174.5</v>
      </c>
      <c r="C2504" s="1">
        <v>0.27048</v>
      </c>
      <c r="D2504" s="3">
        <v>76.23</v>
      </c>
      <c r="E2504" s="2" t="s">
        <v>102</v>
      </c>
      <c r="F2504" s="3">
        <v>153.47</v>
      </c>
      <c r="G2504" s="1">
        <v>0.42085</v>
      </c>
      <c r="H2504" s="3">
        <v>87.63</v>
      </c>
      <c r="I2504" s="2" t="s">
        <v>102</v>
      </c>
    </row>
    <row r="2505" spans="2:9" x14ac:dyDescent="0.25">
      <c r="B2505" s="3">
        <v>174.57</v>
      </c>
      <c r="C2505" s="1">
        <v>0.27048</v>
      </c>
      <c r="D2505" s="3">
        <v>76.290000000000006</v>
      </c>
      <c r="E2505" s="2" t="s">
        <v>102</v>
      </c>
      <c r="F2505" s="3">
        <v>153.53</v>
      </c>
      <c r="G2505" s="1">
        <v>0.42094999999999999</v>
      </c>
      <c r="H2505" s="3">
        <v>87.7</v>
      </c>
      <c r="I2505" s="2" t="s">
        <v>102</v>
      </c>
    </row>
    <row r="2506" spans="2:9" x14ac:dyDescent="0.25">
      <c r="B2506" s="3">
        <v>174.63</v>
      </c>
      <c r="C2506" s="1">
        <v>0.27048</v>
      </c>
      <c r="D2506" s="3">
        <v>76.36</v>
      </c>
      <c r="E2506" s="2" t="s">
        <v>102</v>
      </c>
      <c r="F2506" s="3">
        <v>153.6</v>
      </c>
      <c r="G2506" s="1">
        <v>0.42094999999999999</v>
      </c>
      <c r="H2506" s="3">
        <v>87.77</v>
      </c>
      <c r="I2506" s="2" t="s">
        <v>102</v>
      </c>
    </row>
    <row r="2507" spans="2:9" x14ac:dyDescent="0.25">
      <c r="B2507" s="3">
        <v>174.7</v>
      </c>
      <c r="C2507" s="1">
        <v>0.27048</v>
      </c>
      <c r="D2507" s="3">
        <v>76.430000000000007</v>
      </c>
      <c r="E2507" s="2" t="s">
        <v>102</v>
      </c>
      <c r="F2507" s="3">
        <v>153.66999999999999</v>
      </c>
      <c r="G2507" s="1">
        <v>0.42094999999999999</v>
      </c>
      <c r="H2507" s="3">
        <v>87.83</v>
      </c>
      <c r="I2507" s="2" t="s">
        <v>102</v>
      </c>
    </row>
    <row r="2508" spans="2:9" x14ac:dyDescent="0.25">
      <c r="B2508" s="3">
        <v>174.77</v>
      </c>
      <c r="C2508" s="1">
        <v>0.27048</v>
      </c>
      <c r="D2508" s="3">
        <v>76.5</v>
      </c>
      <c r="E2508" s="2" t="s">
        <v>102</v>
      </c>
      <c r="F2508" s="3">
        <v>153.72999999999999</v>
      </c>
      <c r="G2508" s="1">
        <v>0.42104999999999998</v>
      </c>
      <c r="H2508" s="3">
        <v>87.9</v>
      </c>
      <c r="I2508" s="2" t="s">
        <v>102</v>
      </c>
    </row>
    <row r="2509" spans="2:9" x14ac:dyDescent="0.25">
      <c r="B2509" s="3">
        <v>174.83</v>
      </c>
      <c r="C2509" s="1">
        <v>0.27048</v>
      </c>
      <c r="D2509" s="3">
        <v>76.56</v>
      </c>
      <c r="E2509" s="2" t="s">
        <v>102</v>
      </c>
      <c r="F2509" s="3">
        <v>153.80000000000001</v>
      </c>
      <c r="G2509" s="1">
        <v>0.42104999999999998</v>
      </c>
      <c r="H2509" s="3">
        <v>87.97</v>
      </c>
      <c r="I2509" s="2" t="s">
        <v>102</v>
      </c>
    </row>
    <row r="2510" spans="2:9" x14ac:dyDescent="0.25">
      <c r="B2510" s="3">
        <v>174.9</v>
      </c>
      <c r="C2510" s="1">
        <v>0.27048</v>
      </c>
      <c r="D2510" s="3">
        <v>76.63</v>
      </c>
      <c r="E2510" s="2" t="s">
        <v>102</v>
      </c>
      <c r="F2510" s="3">
        <v>153.87</v>
      </c>
      <c r="G2510" s="1">
        <v>0.42104999999999998</v>
      </c>
      <c r="H2510" s="3">
        <v>88.03</v>
      </c>
      <c r="I2510" s="2" t="s">
        <v>102</v>
      </c>
    </row>
    <row r="2511" spans="2:9" x14ac:dyDescent="0.25">
      <c r="B2511" s="3">
        <v>174.97</v>
      </c>
      <c r="C2511" s="1">
        <v>0.27057999999999999</v>
      </c>
      <c r="D2511" s="3">
        <v>76.7</v>
      </c>
      <c r="E2511" s="2" t="s">
        <v>102</v>
      </c>
      <c r="F2511" s="3">
        <v>153.93</v>
      </c>
      <c r="G2511" s="1">
        <v>0.42104999999999998</v>
      </c>
      <c r="H2511" s="3">
        <v>88.1</v>
      </c>
      <c r="I2511" s="2" t="s">
        <v>102</v>
      </c>
    </row>
    <row r="2512" spans="2:9" x14ac:dyDescent="0.25">
      <c r="B2512" s="3">
        <v>175.03</v>
      </c>
      <c r="C2512" s="1">
        <v>0.27057999999999999</v>
      </c>
      <c r="D2512" s="3">
        <v>76.760000000000005</v>
      </c>
      <c r="E2512" s="2" t="s">
        <v>102</v>
      </c>
      <c r="F2512" s="3">
        <v>154</v>
      </c>
      <c r="G2512" s="1">
        <v>0.42115000000000002</v>
      </c>
      <c r="H2512" s="3">
        <v>88.17</v>
      </c>
      <c r="I2512" s="2" t="s">
        <v>102</v>
      </c>
    </row>
    <row r="2513" spans="2:9" x14ac:dyDescent="0.25">
      <c r="B2513" s="3">
        <v>175.1</v>
      </c>
      <c r="C2513" s="1">
        <v>0.27057999999999999</v>
      </c>
      <c r="D2513" s="3">
        <v>76.83</v>
      </c>
      <c r="E2513" s="2" t="s">
        <v>102</v>
      </c>
      <c r="F2513" s="3">
        <v>154.07</v>
      </c>
      <c r="G2513" s="1">
        <v>0.42115000000000002</v>
      </c>
      <c r="H2513" s="3">
        <v>88.23</v>
      </c>
      <c r="I2513" s="2" t="s">
        <v>102</v>
      </c>
    </row>
    <row r="2514" spans="2:9" x14ac:dyDescent="0.25">
      <c r="B2514" s="3">
        <v>175.17</v>
      </c>
      <c r="C2514" s="1">
        <v>0.27057999999999999</v>
      </c>
      <c r="D2514" s="3">
        <v>76.900000000000006</v>
      </c>
      <c r="E2514" s="2" t="s">
        <v>102</v>
      </c>
      <c r="F2514" s="3">
        <v>154.13</v>
      </c>
      <c r="G2514" s="1">
        <v>0.42125000000000001</v>
      </c>
      <c r="H2514" s="3">
        <v>88.3</v>
      </c>
      <c r="I2514" s="2" t="s">
        <v>102</v>
      </c>
    </row>
    <row r="2515" spans="2:9" x14ac:dyDescent="0.25">
      <c r="B2515" s="3">
        <v>175.23</v>
      </c>
      <c r="C2515" s="1">
        <v>0.27057999999999999</v>
      </c>
      <c r="D2515" s="3">
        <v>76.959999999999994</v>
      </c>
      <c r="E2515" s="2" t="s">
        <v>102</v>
      </c>
      <c r="F2515" s="3">
        <v>154.19999999999999</v>
      </c>
      <c r="G2515" s="1">
        <v>0.42125000000000001</v>
      </c>
      <c r="H2515" s="3">
        <v>88.37</v>
      </c>
      <c r="I2515" s="2" t="s">
        <v>102</v>
      </c>
    </row>
    <row r="2516" spans="2:9" x14ac:dyDescent="0.25">
      <c r="B2516" s="3">
        <v>175.3</v>
      </c>
      <c r="C2516" s="1">
        <v>0.27057999999999999</v>
      </c>
      <c r="D2516" s="3">
        <v>77.03</v>
      </c>
      <c r="E2516" s="2" t="s">
        <v>102</v>
      </c>
      <c r="F2516" s="3">
        <v>154.27000000000001</v>
      </c>
      <c r="G2516" s="1">
        <v>0.42135</v>
      </c>
      <c r="H2516" s="3">
        <v>88.43</v>
      </c>
      <c r="I2516" s="2" t="s">
        <v>102</v>
      </c>
    </row>
    <row r="2517" spans="2:9" x14ac:dyDescent="0.25">
      <c r="B2517" s="3">
        <v>175.37</v>
      </c>
      <c r="C2517" s="1">
        <v>0.27057999999999999</v>
      </c>
      <c r="D2517" s="3">
        <v>77.099999999999994</v>
      </c>
      <c r="E2517" s="2" t="s">
        <v>102</v>
      </c>
      <c r="F2517" s="3">
        <v>154.33000000000001</v>
      </c>
      <c r="G2517" s="1">
        <v>0.42135</v>
      </c>
      <c r="H2517" s="3">
        <v>88.5</v>
      </c>
      <c r="I2517" s="2" t="s">
        <v>102</v>
      </c>
    </row>
    <row r="2518" spans="2:9" x14ac:dyDescent="0.25">
      <c r="B2518" s="3">
        <v>175.43</v>
      </c>
      <c r="C2518" s="1">
        <v>0.27067999999999998</v>
      </c>
      <c r="D2518" s="3">
        <v>77.16</v>
      </c>
      <c r="E2518" s="2" t="s">
        <v>102</v>
      </c>
      <c r="F2518" s="3">
        <v>154.4</v>
      </c>
      <c r="G2518" s="1">
        <v>0.42135</v>
      </c>
      <c r="H2518" s="3">
        <v>88.57</v>
      </c>
      <c r="I2518" s="2" t="s">
        <v>102</v>
      </c>
    </row>
    <row r="2519" spans="2:9" x14ac:dyDescent="0.25">
      <c r="B2519" s="3">
        <v>175.5</v>
      </c>
      <c r="C2519" s="1">
        <v>0.27067999999999998</v>
      </c>
      <c r="D2519" s="3">
        <v>77.23</v>
      </c>
      <c r="E2519" s="2" t="s">
        <v>102</v>
      </c>
      <c r="F2519" s="3">
        <v>154.47</v>
      </c>
      <c r="G2519" s="1">
        <v>0.42135</v>
      </c>
      <c r="H2519" s="3">
        <v>88.63</v>
      </c>
      <c r="I2519" s="2" t="s">
        <v>102</v>
      </c>
    </row>
    <row r="2520" spans="2:9" x14ac:dyDescent="0.25">
      <c r="B2520" s="3">
        <v>175.57</v>
      </c>
      <c r="C2520" s="1">
        <v>0.27067999999999998</v>
      </c>
      <c r="D2520" s="3">
        <v>77.3</v>
      </c>
      <c r="E2520" s="2" t="s">
        <v>102</v>
      </c>
      <c r="F2520" s="3">
        <v>154.53</v>
      </c>
      <c r="G2520" s="1">
        <v>0.42144999999999999</v>
      </c>
      <c r="H2520" s="3">
        <v>88.7</v>
      </c>
      <c r="I2520" s="2" t="s">
        <v>102</v>
      </c>
    </row>
    <row r="2521" spans="2:9" x14ac:dyDescent="0.25">
      <c r="B2521" s="3">
        <v>175.63</v>
      </c>
      <c r="C2521" s="1">
        <v>0.27067999999999998</v>
      </c>
      <c r="D2521" s="3">
        <v>77.36</v>
      </c>
      <c r="E2521" s="2" t="s">
        <v>102</v>
      </c>
      <c r="F2521" s="3">
        <v>154.6</v>
      </c>
      <c r="G2521" s="1">
        <v>0.42144999999999999</v>
      </c>
      <c r="H2521" s="3">
        <v>88.76</v>
      </c>
      <c r="I2521" s="2" t="s">
        <v>102</v>
      </c>
    </row>
    <row r="2522" spans="2:9" x14ac:dyDescent="0.25">
      <c r="B2522" s="3">
        <v>175.7</v>
      </c>
      <c r="C2522" s="1">
        <v>0.27067999999999998</v>
      </c>
      <c r="D2522" s="3">
        <v>77.430000000000007</v>
      </c>
      <c r="E2522" s="2" t="s">
        <v>102</v>
      </c>
      <c r="F2522" s="3">
        <v>154.66999999999999</v>
      </c>
      <c r="G2522" s="1">
        <v>0.42154999999999998</v>
      </c>
      <c r="H2522" s="3">
        <v>88.83</v>
      </c>
      <c r="I2522" s="2" t="s">
        <v>102</v>
      </c>
    </row>
    <row r="2523" spans="2:9" x14ac:dyDescent="0.25">
      <c r="B2523" s="3">
        <v>175.77</v>
      </c>
      <c r="C2523" s="1">
        <v>0.27067999999999998</v>
      </c>
      <c r="D2523" s="3">
        <v>77.5</v>
      </c>
      <c r="E2523" s="2" t="s">
        <v>102</v>
      </c>
      <c r="F2523" s="3">
        <v>154.72999999999999</v>
      </c>
      <c r="G2523" s="1">
        <v>0.42154999999999998</v>
      </c>
      <c r="H2523" s="3">
        <v>88.9</v>
      </c>
      <c r="I2523" s="2" t="s">
        <v>102</v>
      </c>
    </row>
    <row r="2524" spans="2:9" x14ac:dyDescent="0.25">
      <c r="B2524" s="3">
        <v>175.84</v>
      </c>
      <c r="C2524" s="1">
        <v>0.27067999999999998</v>
      </c>
      <c r="D2524" s="3">
        <v>77.56</v>
      </c>
      <c r="E2524" s="2" t="s">
        <v>102</v>
      </c>
      <c r="F2524" s="3">
        <v>154.80000000000001</v>
      </c>
      <c r="G2524" s="1">
        <v>0.42154999999999998</v>
      </c>
      <c r="H2524" s="3">
        <v>88.96</v>
      </c>
      <c r="I2524" s="2" t="s">
        <v>102</v>
      </c>
    </row>
    <row r="2525" spans="2:9" x14ac:dyDescent="0.25">
      <c r="B2525" s="3">
        <v>175.9</v>
      </c>
      <c r="C2525" s="1">
        <v>0.27078000000000002</v>
      </c>
      <c r="D2525" s="3">
        <v>77.63</v>
      </c>
      <c r="E2525" s="2" t="s">
        <v>102</v>
      </c>
      <c r="F2525" s="3">
        <v>154.87</v>
      </c>
      <c r="G2525" s="1">
        <v>0.42154999999999998</v>
      </c>
      <c r="H2525" s="3">
        <v>89.03</v>
      </c>
      <c r="I2525" s="2" t="s">
        <v>102</v>
      </c>
    </row>
    <row r="2526" spans="2:9" x14ac:dyDescent="0.25">
      <c r="B2526" s="3">
        <v>175.97</v>
      </c>
      <c r="C2526" s="1">
        <v>0.27078000000000002</v>
      </c>
      <c r="D2526" s="3">
        <v>77.7</v>
      </c>
      <c r="E2526" s="2" t="s">
        <v>102</v>
      </c>
      <c r="F2526" s="3">
        <v>154.93</v>
      </c>
      <c r="G2526" s="1">
        <v>0.42165000000000002</v>
      </c>
      <c r="H2526" s="3">
        <v>89.1</v>
      </c>
      <c r="I2526" s="2" t="s">
        <v>102</v>
      </c>
    </row>
    <row r="2527" spans="2:9" x14ac:dyDescent="0.25">
      <c r="B2527" s="3">
        <v>176.03</v>
      </c>
      <c r="C2527" s="1">
        <v>0.27078000000000002</v>
      </c>
      <c r="D2527" s="3">
        <v>77.760000000000005</v>
      </c>
      <c r="E2527" s="2" t="s">
        <v>102</v>
      </c>
      <c r="F2527" s="3">
        <v>155</v>
      </c>
      <c r="G2527" s="1">
        <v>0.42165000000000002</v>
      </c>
      <c r="H2527" s="3">
        <v>89.16</v>
      </c>
      <c r="I2527" s="2" t="s">
        <v>102</v>
      </c>
    </row>
    <row r="2528" spans="2:9" x14ac:dyDescent="0.25">
      <c r="B2528" s="3">
        <v>176.1</v>
      </c>
      <c r="C2528" s="1">
        <v>0.27078000000000002</v>
      </c>
      <c r="D2528" s="3">
        <v>77.83</v>
      </c>
      <c r="E2528" s="2" t="s">
        <v>102</v>
      </c>
      <c r="F2528" s="3">
        <v>155.07</v>
      </c>
      <c r="G2528" s="1">
        <v>0.42175000000000001</v>
      </c>
      <c r="H2528" s="3">
        <v>89.23</v>
      </c>
      <c r="I2528" s="2" t="s">
        <v>102</v>
      </c>
    </row>
    <row r="2529" spans="2:9" x14ac:dyDescent="0.25">
      <c r="B2529" s="3">
        <v>176.17</v>
      </c>
      <c r="C2529" s="1">
        <v>0.27078000000000002</v>
      </c>
      <c r="D2529" s="3">
        <v>77.900000000000006</v>
      </c>
      <c r="E2529" s="2" t="s">
        <v>102</v>
      </c>
      <c r="F2529" s="3">
        <v>155.13</v>
      </c>
      <c r="G2529" s="1">
        <v>0.42175000000000001</v>
      </c>
      <c r="H2529" s="3">
        <v>89.3</v>
      </c>
      <c r="I2529" s="2" t="s">
        <v>102</v>
      </c>
    </row>
    <row r="2530" spans="2:9" x14ac:dyDescent="0.25">
      <c r="B2530" s="3">
        <v>176.24</v>
      </c>
      <c r="C2530" s="1">
        <v>0.27078000000000002</v>
      </c>
      <c r="D2530" s="3">
        <v>77.959999999999994</v>
      </c>
      <c r="E2530" s="2" t="s">
        <v>102</v>
      </c>
      <c r="F2530" s="3">
        <v>155.19999999999999</v>
      </c>
      <c r="G2530" s="1">
        <v>0.42175000000000001</v>
      </c>
      <c r="H2530" s="3">
        <v>89.36</v>
      </c>
      <c r="I2530" s="2" t="s">
        <v>102</v>
      </c>
    </row>
    <row r="2531" spans="2:9" x14ac:dyDescent="0.25">
      <c r="B2531" s="3">
        <v>176.3</v>
      </c>
      <c r="C2531" s="1">
        <v>0.27078000000000002</v>
      </c>
      <c r="D2531" s="3">
        <v>78.03</v>
      </c>
      <c r="E2531" s="2" t="s">
        <v>102</v>
      </c>
      <c r="F2531" s="3">
        <v>155.27000000000001</v>
      </c>
      <c r="G2531" s="1">
        <v>0.42185</v>
      </c>
      <c r="H2531" s="3">
        <v>89.43</v>
      </c>
      <c r="I2531" s="2" t="s">
        <v>102</v>
      </c>
    </row>
    <row r="2532" spans="2:9" x14ac:dyDescent="0.25">
      <c r="B2532" s="3">
        <v>176.37</v>
      </c>
      <c r="C2532" s="1">
        <v>0.27088000000000001</v>
      </c>
      <c r="D2532" s="3">
        <v>78.099999999999994</v>
      </c>
      <c r="E2532" s="2" t="s">
        <v>102</v>
      </c>
      <c r="F2532" s="3">
        <v>155.33000000000001</v>
      </c>
      <c r="G2532" s="1">
        <v>0.42185</v>
      </c>
      <c r="H2532" s="3">
        <v>89.5</v>
      </c>
      <c r="I2532" s="2" t="s">
        <v>102</v>
      </c>
    </row>
    <row r="2533" spans="2:9" x14ac:dyDescent="0.25">
      <c r="B2533" s="3">
        <v>176.44</v>
      </c>
      <c r="C2533" s="1">
        <v>0.27088000000000001</v>
      </c>
      <c r="D2533" s="3">
        <v>78.16</v>
      </c>
      <c r="E2533" s="2" t="s">
        <v>102</v>
      </c>
      <c r="F2533" s="3">
        <v>155.4</v>
      </c>
      <c r="G2533" s="1">
        <v>0.42185</v>
      </c>
      <c r="H2533" s="3">
        <v>89.56</v>
      </c>
      <c r="I2533" s="2" t="s">
        <v>102</v>
      </c>
    </row>
    <row r="2534" spans="2:9" x14ac:dyDescent="0.25">
      <c r="B2534" s="3">
        <v>176.5</v>
      </c>
      <c r="C2534" s="1">
        <v>0.27088000000000001</v>
      </c>
      <c r="D2534" s="3">
        <v>78.23</v>
      </c>
      <c r="E2534" s="2" t="s">
        <v>102</v>
      </c>
      <c r="F2534" s="3">
        <v>155.47</v>
      </c>
      <c r="G2534" s="1">
        <v>0.42194999999999999</v>
      </c>
      <c r="H2534" s="3">
        <v>89.63</v>
      </c>
      <c r="I2534" s="2" t="s">
        <v>102</v>
      </c>
    </row>
    <row r="2535" spans="2:9" x14ac:dyDescent="0.25">
      <c r="B2535" s="3">
        <v>176.57</v>
      </c>
      <c r="C2535" s="1">
        <v>0.27088000000000001</v>
      </c>
      <c r="D2535" s="3">
        <v>78.3</v>
      </c>
      <c r="E2535" s="2" t="s">
        <v>102</v>
      </c>
      <c r="F2535" s="3">
        <v>155.53</v>
      </c>
      <c r="G2535" s="1">
        <v>0.42194999999999999</v>
      </c>
      <c r="H2535" s="3">
        <v>89.7</v>
      </c>
      <c r="I2535" s="2" t="s">
        <v>102</v>
      </c>
    </row>
    <row r="2536" spans="2:9" x14ac:dyDescent="0.25">
      <c r="B2536" s="3">
        <v>176.64</v>
      </c>
      <c r="C2536" s="1">
        <v>0.27088000000000001</v>
      </c>
      <c r="D2536" s="3">
        <v>78.36</v>
      </c>
      <c r="E2536" s="2" t="s">
        <v>102</v>
      </c>
      <c r="F2536" s="3">
        <v>155.6</v>
      </c>
      <c r="G2536" s="1">
        <v>0.42194999999999999</v>
      </c>
      <c r="H2536" s="3">
        <v>89.76</v>
      </c>
      <c r="I2536" s="2" t="s">
        <v>102</v>
      </c>
    </row>
    <row r="2537" spans="2:9" x14ac:dyDescent="0.25">
      <c r="B2537" s="3">
        <v>176.7</v>
      </c>
      <c r="C2537" s="1">
        <v>0.27088000000000001</v>
      </c>
      <c r="D2537" s="3">
        <v>78.430000000000007</v>
      </c>
      <c r="E2537" s="2" t="s">
        <v>102</v>
      </c>
      <c r="F2537" s="3">
        <v>155.66999999999999</v>
      </c>
      <c r="G2537" s="1">
        <v>0.42194999999999999</v>
      </c>
      <c r="H2537" s="3">
        <v>89.83</v>
      </c>
      <c r="I2537" s="2" t="s">
        <v>102</v>
      </c>
    </row>
    <row r="2538" spans="2:9" x14ac:dyDescent="0.25">
      <c r="B2538" s="3">
        <v>176.77</v>
      </c>
      <c r="C2538" s="1">
        <v>0.27088000000000001</v>
      </c>
      <c r="D2538" s="3">
        <v>78.5</v>
      </c>
      <c r="E2538" s="2" t="s">
        <v>102</v>
      </c>
      <c r="F2538" s="3">
        <v>155.72999999999999</v>
      </c>
      <c r="G2538" s="1">
        <v>0.42194999999999999</v>
      </c>
      <c r="H2538" s="3">
        <v>89.9</v>
      </c>
      <c r="I2538" s="2" t="s">
        <v>102</v>
      </c>
    </row>
    <row r="2539" spans="2:9" x14ac:dyDescent="0.25">
      <c r="B2539" s="3">
        <v>176.84</v>
      </c>
      <c r="C2539" s="1">
        <v>0.27098</v>
      </c>
      <c r="D2539" s="3">
        <v>78.56</v>
      </c>
      <c r="E2539" s="2" t="s">
        <v>102</v>
      </c>
      <c r="F2539" s="3">
        <v>155.80000000000001</v>
      </c>
      <c r="G2539" s="1">
        <v>0.42204999999999998</v>
      </c>
      <c r="H2539" s="3">
        <v>89.96</v>
      </c>
      <c r="I2539" s="2" t="s">
        <v>102</v>
      </c>
    </row>
    <row r="2540" spans="2:9" x14ac:dyDescent="0.25">
      <c r="B2540" s="3">
        <v>176.9</v>
      </c>
      <c r="C2540" s="1">
        <v>0.27098</v>
      </c>
      <c r="D2540" s="3">
        <v>78.63</v>
      </c>
      <c r="E2540" s="2" t="s">
        <v>102</v>
      </c>
      <c r="F2540" s="3">
        <v>155.87</v>
      </c>
      <c r="G2540" s="1">
        <v>0.42204999999999998</v>
      </c>
      <c r="H2540" s="3">
        <v>90.03</v>
      </c>
      <c r="I2540" s="2" t="s">
        <v>102</v>
      </c>
    </row>
    <row r="2541" spans="2:9" x14ac:dyDescent="0.25">
      <c r="B2541" s="3">
        <v>176.97</v>
      </c>
      <c r="C2541" s="1">
        <v>0.27098</v>
      </c>
      <c r="D2541" s="3">
        <v>78.7</v>
      </c>
      <c r="E2541" s="2" t="s">
        <v>102</v>
      </c>
      <c r="F2541" s="3">
        <v>155.93</v>
      </c>
      <c r="G2541" s="1">
        <v>0.42204999999999998</v>
      </c>
      <c r="H2541" s="3">
        <v>90.1</v>
      </c>
      <c r="I2541" s="2" t="s">
        <v>102</v>
      </c>
    </row>
    <row r="2542" spans="2:9" x14ac:dyDescent="0.25">
      <c r="B2542" s="3">
        <v>177.04</v>
      </c>
      <c r="C2542" s="1">
        <v>0.27098</v>
      </c>
      <c r="D2542" s="3">
        <v>78.760000000000005</v>
      </c>
      <c r="E2542" s="2" t="s">
        <v>102</v>
      </c>
      <c r="F2542" s="3">
        <v>156</v>
      </c>
      <c r="G2542" s="1">
        <v>0.42204999999999998</v>
      </c>
      <c r="H2542" s="3">
        <v>90.16</v>
      </c>
      <c r="I2542" s="2" t="s">
        <v>102</v>
      </c>
    </row>
    <row r="2543" spans="2:9" x14ac:dyDescent="0.25">
      <c r="B2543" s="3">
        <v>177.1</v>
      </c>
      <c r="C2543" s="1">
        <v>0.27098</v>
      </c>
      <c r="D2543" s="3">
        <v>78.83</v>
      </c>
      <c r="E2543" s="2" t="s">
        <v>102</v>
      </c>
      <c r="F2543" s="3">
        <v>156.07</v>
      </c>
      <c r="G2543" s="1">
        <v>0.42204999999999998</v>
      </c>
      <c r="H2543" s="3">
        <v>90.23</v>
      </c>
      <c r="I2543" s="2" t="s">
        <v>102</v>
      </c>
    </row>
    <row r="2544" spans="2:9" x14ac:dyDescent="0.25">
      <c r="B2544" s="3">
        <v>177.17</v>
      </c>
      <c r="C2544" s="1">
        <v>0.27098</v>
      </c>
      <c r="D2544" s="3">
        <v>78.900000000000006</v>
      </c>
      <c r="E2544" s="2" t="s">
        <v>102</v>
      </c>
      <c r="F2544" s="3">
        <v>156.13999999999999</v>
      </c>
      <c r="G2544" s="1">
        <v>0.42204999999999998</v>
      </c>
      <c r="H2544" s="3">
        <v>90.3</v>
      </c>
      <c r="I2544" s="2" t="s">
        <v>102</v>
      </c>
    </row>
    <row r="2545" spans="2:9" x14ac:dyDescent="0.25">
      <c r="B2545" s="3">
        <v>177.24</v>
      </c>
      <c r="C2545" s="1">
        <v>0.27098</v>
      </c>
      <c r="D2545" s="3">
        <v>78.959999999999994</v>
      </c>
      <c r="E2545" s="2" t="s">
        <v>102</v>
      </c>
      <c r="F2545" s="3">
        <v>156.19999999999999</v>
      </c>
      <c r="G2545" s="1">
        <v>0.42204999999999998</v>
      </c>
      <c r="H2545" s="3">
        <v>90.36</v>
      </c>
      <c r="I2545" s="2" t="s">
        <v>102</v>
      </c>
    </row>
    <row r="2546" spans="2:9" x14ac:dyDescent="0.25">
      <c r="B2546" s="3">
        <v>177.3</v>
      </c>
      <c r="C2546" s="1">
        <v>0.27107999999999999</v>
      </c>
      <c r="D2546" s="3">
        <v>79.03</v>
      </c>
      <c r="E2546" s="2" t="s">
        <v>102</v>
      </c>
      <c r="F2546" s="3">
        <v>156.27000000000001</v>
      </c>
      <c r="G2546" s="1">
        <v>0.42204999999999998</v>
      </c>
      <c r="H2546" s="3">
        <v>90.43</v>
      </c>
      <c r="I2546" s="2" t="s">
        <v>102</v>
      </c>
    </row>
    <row r="2547" spans="2:9" x14ac:dyDescent="0.25">
      <c r="B2547" s="3">
        <v>177.37</v>
      </c>
      <c r="C2547" s="1">
        <v>0.27107999999999999</v>
      </c>
      <c r="D2547" s="3">
        <v>79.099999999999994</v>
      </c>
      <c r="E2547" s="2" t="s">
        <v>102</v>
      </c>
      <c r="F2547" s="3">
        <v>156.34</v>
      </c>
      <c r="G2547" s="1">
        <v>0.42204999999999998</v>
      </c>
      <c r="H2547" s="3">
        <v>90.5</v>
      </c>
      <c r="I2547" s="2" t="s">
        <v>102</v>
      </c>
    </row>
    <row r="2548" spans="2:9" x14ac:dyDescent="0.25">
      <c r="B2548" s="3">
        <v>177.44</v>
      </c>
      <c r="C2548" s="1">
        <v>0.27107999999999999</v>
      </c>
      <c r="D2548" s="3">
        <v>79.16</v>
      </c>
      <c r="E2548" s="2" t="s">
        <v>102</v>
      </c>
      <c r="F2548" s="3">
        <v>156.4</v>
      </c>
      <c r="G2548" s="1">
        <v>0.42215000000000003</v>
      </c>
      <c r="H2548" s="3">
        <v>90.56</v>
      </c>
      <c r="I2548" s="2" t="s">
        <v>102</v>
      </c>
    </row>
    <row r="2549" spans="2:9" x14ac:dyDescent="0.25">
      <c r="B2549" s="3">
        <v>177.5</v>
      </c>
      <c r="C2549" s="1">
        <v>0.27107999999999999</v>
      </c>
      <c r="D2549" s="3">
        <v>79.23</v>
      </c>
      <c r="E2549" s="2" t="s">
        <v>102</v>
      </c>
      <c r="F2549" s="3">
        <v>156.47</v>
      </c>
      <c r="G2549" s="1">
        <v>0.42215000000000003</v>
      </c>
      <c r="H2549" s="3">
        <v>90.63</v>
      </c>
      <c r="I2549" s="2" t="s">
        <v>102</v>
      </c>
    </row>
    <row r="2550" spans="2:9" x14ac:dyDescent="0.25">
      <c r="B2550" s="3">
        <v>177.57</v>
      </c>
      <c r="C2550" s="1">
        <v>0.27107999999999999</v>
      </c>
      <c r="D2550" s="3">
        <v>79.3</v>
      </c>
      <c r="E2550" s="2" t="s">
        <v>102</v>
      </c>
      <c r="F2550" s="3">
        <v>156.54</v>
      </c>
      <c r="G2550" s="1">
        <v>0.42215000000000003</v>
      </c>
      <c r="H2550" s="3">
        <v>90.7</v>
      </c>
      <c r="I2550" s="2" t="s">
        <v>102</v>
      </c>
    </row>
    <row r="2551" spans="2:9" x14ac:dyDescent="0.25">
      <c r="B2551" s="3">
        <v>177.64</v>
      </c>
      <c r="C2551" s="1">
        <v>0.27107999999999999</v>
      </c>
      <c r="D2551" s="3">
        <v>79.36</v>
      </c>
      <c r="E2551" s="2" t="s">
        <v>102</v>
      </c>
      <c r="F2551" s="3">
        <v>156.6</v>
      </c>
      <c r="G2551" s="1">
        <v>0.42215000000000003</v>
      </c>
      <c r="H2551" s="3">
        <v>90.76</v>
      </c>
      <c r="I2551" s="2" t="s">
        <v>102</v>
      </c>
    </row>
    <row r="2552" spans="2:9" x14ac:dyDescent="0.25">
      <c r="B2552" s="3">
        <v>177.7</v>
      </c>
      <c r="C2552" s="1">
        <v>0.27107999999999999</v>
      </c>
      <c r="D2552" s="3">
        <v>79.430000000000007</v>
      </c>
      <c r="E2552" s="2" t="s">
        <v>102</v>
      </c>
      <c r="F2552" s="3">
        <v>156.66999999999999</v>
      </c>
      <c r="G2552" s="1">
        <v>0.42225000000000001</v>
      </c>
      <c r="H2552" s="3">
        <v>90.83</v>
      </c>
      <c r="I2552" s="2" t="s">
        <v>102</v>
      </c>
    </row>
    <row r="2553" spans="2:9" x14ac:dyDescent="0.25">
      <c r="B2553" s="3">
        <v>177.77</v>
      </c>
      <c r="C2553" s="1">
        <v>0.27117999999999998</v>
      </c>
      <c r="D2553" s="3">
        <v>79.5</v>
      </c>
      <c r="E2553" s="2" t="s">
        <v>102</v>
      </c>
      <c r="F2553" s="3">
        <v>156.74</v>
      </c>
      <c r="G2553" s="1">
        <v>0.42225000000000001</v>
      </c>
      <c r="H2553" s="3">
        <v>90.9</v>
      </c>
      <c r="I2553" s="2" t="s">
        <v>102</v>
      </c>
    </row>
    <row r="2554" spans="2:9" x14ac:dyDescent="0.25">
      <c r="B2554" s="3">
        <v>177.84</v>
      </c>
      <c r="C2554" s="1">
        <v>0.27117999999999998</v>
      </c>
      <c r="D2554" s="3">
        <v>79.56</v>
      </c>
      <c r="E2554" s="2" t="s">
        <v>102</v>
      </c>
      <c r="F2554" s="3">
        <v>156.80000000000001</v>
      </c>
      <c r="G2554" s="1">
        <v>0.42225000000000001</v>
      </c>
      <c r="H2554" s="3">
        <v>90.96</v>
      </c>
      <c r="I2554" s="2" t="s">
        <v>102</v>
      </c>
    </row>
    <row r="2555" spans="2:9" x14ac:dyDescent="0.25">
      <c r="B2555" s="3">
        <v>177.9</v>
      </c>
      <c r="C2555" s="1">
        <v>0.27117999999999998</v>
      </c>
      <c r="D2555" s="3">
        <v>79.63</v>
      </c>
      <c r="E2555" s="2" t="s">
        <v>102</v>
      </c>
      <c r="F2555" s="3">
        <v>156.87</v>
      </c>
      <c r="G2555" s="1">
        <v>0.42235</v>
      </c>
      <c r="H2555" s="3">
        <v>91.03</v>
      </c>
      <c r="I2555" s="2" t="s">
        <v>102</v>
      </c>
    </row>
    <row r="2556" spans="2:9" x14ac:dyDescent="0.25">
      <c r="B2556" s="3">
        <v>177.97</v>
      </c>
      <c r="C2556" s="1">
        <v>0.27117999999999998</v>
      </c>
      <c r="D2556" s="3">
        <v>79.7</v>
      </c>
      <c r="E2556" s="2" t="s">
        <v>102</v>
      </c>
      <c r="F2556" s="3">
        <v>156.94</v>
      </c>
      <c r="G2556" s="1">
        <v>0.42235</v>
      </c>
      <c r="H2556" s="3">
        <v>91.1</v>
      </c>
      <c r="I2556" s="2" t="s">
        <v>102</v>
      </c>
    </row>
    <row r="2557" spans="2:9" x14ac:dyDescent="0.25">
      <c r="B2557" s="3">
        <v>178.04</v>
      </c>
      <c r="C2557" s="1">
        <v>0.27117999999999998</v>
      </c>
      <c r="D2557" s="3">
        <v>79.760000000000005</v>
      </c>
      <c r="E2557" s="2" t="s">
        <v>102</v>
      </c>
      <c r="F2557" s="3">
        <v>157</v>
      </c>
      <c r="G2557" s="1">
        <v>0.42235</v>
      </c>
      <c r="H2557" s="3">
        <v>91.16</v>
      </c>
      <c r="I2557" s="2" t="s">
        <v>102</v>
      </c>
    </row>
    <row r="2558" spans="2:9" x14ac:dyDescent="0.25">
      <c r="B2558" s="3">
        <v>178.1</v>
      </c>
      <c r="C2558" s="1">
        <v>0.27117999999999998</v>
      </c>
      <c r="D2558" s="3">
        <v>79.83</v>
      </c>
      <c r="E2558" s="2" t="s">
        <v>102</v>
      </c>
      <c r="F2558" s="3">
        <v>157.07</v>
      </c>
      <c r="G2558" s="1">
        <v>0.42235</v>
      </c>
      <c r="H2558" s="3">
        <v>91.23</v>
      </c>
      <c r="I2558" s="2" t="s">
        <v>102</v>
      </c>
    </row>
    <row r="2559" spans="2:9" x14ac:dyDescent="0.25">
      <c r="B2559" s="3">
        <v>178.17</v>
      </c>
      <c r="C2559" s="1">
        <v>0.27117999999999998</v>
      </c>
      <c r="D2559" s="3">
        <v>79.900000000000006</v>
      </c>
      <c r="E2559" s="2" t="s">
        <v>102</v>
      </c>
      <c r="F2559" s="3">
        <v>157.13999999999999</v>
      </c>
      <c r="G2559" s="1">
        <v>0.42244999999999999</v>
      </c>
      <c r="H2559" s="3">
        <v>91.3</v>
      </c>
      <c r="I2559" s="2" t="s">
        <v>102</v>
      </c>
    </row>
    <row r="2560" spans="2:9" x14ac:dyDescent="0.25">
      <c r="B2560" s="3">
        <v>178.24</v>
      </c>
      <c r="C2560" s="1">
        <v>0.27117999999999998</v>
      </c>
      <c r="D2560" s="3">
        <v>79.97</v>
      </c>
      <c r="E2560" s="2" t="s">
        <v>102</v>
      </c>
      <c r="F2560" s="3">
        <v>157.19999999999999</v>
      </c>
      <c r="G2560" s="1">
        <v>0.42244999999999999</v>
      </c>
      <c r="H2560" s="3">
        <v>91.36</v>
      </c>
      <c r="I2560" s="2" t="s">
        <v>102</v>
      </c>
    </row>
    <row r="2561" spans="2:9" x14ac:dyDescent="0.25">
      <c r="B2561" s="3">
        <v>178.31</v>
      </c>
      <c r="C2561" s="1">
        <v>0.27128000000000002</v>
      </c>
      <c r="D2561" s="3">
        <v>80.03</v>
      </c>
      <c r="E2561" s="2" t="s">
        <v>102</v>
      </c>
      <c r="F2561" s="3">
        <v>157.27000000000001</v>
      </c>
      <c r="G2561" s="1">
        <v>0.42244999999999999</v>
      </c>
      <c r="H2561" s="3">
        <v>91.43</v>
      </c>
      <c r="I2561" s="2" t="s">
        <v>102</v>
      </c>
    </row>
    <row r="2562" spans="2:9" x14ac:dyDescent="0.25">
      <c r="B2562" s="3">
        <v>178.37</v>
      </c>
      <c r="C2562" s="1">
        <v>0.27128000000000002</v>
      </c>
      <c r="D2562" s="3">
        <v>80.099999999999994</v>
      </c>
      <c r="E2562" s="2" t="s">
        <v>102</v>
      </c>
      <c r="F2562" s="3">
        <v>157.34</v>
      </c>
      <c r="G2562" s="1">
        <v>0.42254999999999998</v>
      </c>
      <c r="H2562" s="3">
        <v>91.5</v>
      </c>
      <c r="I2562" s="2" t="s">
        <v>102</v>
      </c>
    </row>
    <row r="2563" spans="2:9" x14ac:dyDescent="0.25">
      <c r="B2563" s="3">
        <v>178.44</v>
      </c>
      <c r="C2563" s="1">
        <v>0.27128000000000002</v>
      </c>
      <c r="D2563" s="3">
        <v>80.16</v>
      </c>
      <c r="E2563" s="2" t="s">
        <v>102</v>
      </c>
      <c r="F2563" s="3">
        <v>157.4</v>
      </c>
      <c r="G2563" s="1">
        <v>0.42254999999999998</v>
      </c>
      <c r="H2563" s="3">
        <v>91.56</v>
      </c>
      <c r="I2563" s="2" t="s">
        <v>102</v>
      </c>
    </row>
    <row r="2564" spans="2:9" x14ac:dyDescent="0.25">
      <c r="B2564" s="3">
        <v>178.51</v>
      </c>
      <c r="C2564" s="1">
        <v>0.27128000000000002</v>
      </c>
      <c r="D2564" s="3">
        <v>80.23</v>
      </c>
      <c r="E2564" s="2" t="s">
        <v>102</v>
      </c>
      <c r="F2564" s="3">
        <v>157.47</v>
      </c>
      <c r="G2564" s="1">
        <v>0.42254999999999998</v>
      </c>
      <c r="H2564" s="3">
        <v>91.63</v>
      </c>
      <c r="I2564" s="2" t="s">
        <v>102</v>
      </c>
    </row>
    <row r="2565" spans="2:9" x14ac:dyDescent="0.25">
      <c r="B2565" s="3">
        <v>178.57</v>
      </c>
      <c r="C2565" s="1">
        <v>0.27128000000000002</v>
      </c>
      <c r="D2565" s="3">
        <v>80.3</v>
      </c>
      <c r="E2565" s="2" t="s">
        <v>102</v>
      </c>
      <c r="F2565" s="3">
        <v>157.54</v>
      </c>
      <c r="G2565" s="1">
        <v>0.42265000000000003</v>
      </c>
      <c r="H2565" s="3">
        <v>91.7</v>
      </c>
      <c r="I2565" s="2" t="s">
        <v>102</v>
      </c>
    </row>
    <row r="2566" spans="2:9" x14ac:dyDescent="0.25">
      <c r="B2566" s="3">
        <v>178.64</v>
      </c>
      <c r="C2566" s="1">
        <v>0.27128000000000002</v>
      </c>
      <c r="D2566" s="3">
        <v>80.36</v>
      </c>
      <c r="E2566" s="2" t="s">
        <v>102</v>
      </c>
      <c r="F2566" s="3">
        <v>157.6</v>
      </c>
      <c r="G2566" s="1">
        <v>0.42265000000000003</v>
      </c>
      <c r="H2566" s="3">
        <v>91.76</v>
      </c>
      <c r="I2566" s="2" t="s">
        <v>102</v>
      </c>
    </row>
    <row r="2567" spans="2:9" x14ac:dyDescent="0.25">
      <c r="B2567" s="3">
        <v>178.71</v>
      </c>
      <c r="C2567" s="1">
        <v>0.27128000000000002</v>
      </c>
      <c r="D2567" s="3">
        <v>80.430000000000007</v>
      </c>
      <c r="E2567" s="2" t="s">
        <v>102</v>
      </c>
      <c r="F2567" s="3">
        <v>157.66999999999999</v>
      </c>
      <c r="G2567" s="1">
        <v>0.42265000000000003</v>
      </c>
      <c r="H2567" s="3">
        <v>91.83</v>
      </c>
      <c r="I2567" s="2" t="s">
        <v>102</v>
      </c>
    </row>
    <row r="2568" spans="2:9" x14ac:dyDescent="0.25">
      <c r="B2568" s="3">
        <v>178.77</v>
      </c>
      <c r="C2568" s="1">
        <v>0.27128000000000002</v>
      </c>
      <c r="D2568" s="3">
        <v>80.5</v>
      </c>
      <c r="E2568" s="2" t="s">
        <v>102</v>
      </c>
      <c r="F2568" s="3">
        <v>157.74</v>
      </c>
      <c r="G2568" s="1">
        <v>0.42265000000000003</v>
      </c>
      <c r="H2568" s="3">
        <v>91.9</v>
      </c>
      <c r="I2568" s="2" t="s">
        <v>102</v>
      </c>
    </row>
    <row r="2569" spans="2:9" x14ac:dyDescent="0.25">
      <c r="B2569" s="3">
        <v>178.84</v>
      </c>
      <c r="C2569" s="1">
        <v>0.27128000000000002</v>
      </c>
      <c r="D2569" s="3">
        <v>80.56</v>
      </c>
      <c r="E2569" s="2" t="s">
        <v>102</v>
      </c>
      <c r="F2569" s="3">
        <v>157.80000000000001</v>
      </c>
      <c r="G2569" s="1">
        <v>0.42275000000000001</v>
      </c>
      <c r="H2569" s="3">
        <v>91.96</v>
      </c>
      <c r="I2569" s="2" t="s">
        <v>102</v>
      </c>
    </row>
    <row r="2570" spans="2:9" x14ac:dyDescent="0.25">
      <c r="B2570" s="3">
        <v>178.91</v>
      </c>
      <c r="C2570" s="1">
        <v>0.27138000000000001</v>
      </c>
      <c r="D2570" s="3">
        <v>80.63</v>
      </c>
      <c r="E2570" s="2" t="s">
        <v>102</v>
      </c>
      <c r="F2570" s="3">
        <v>157.87</v>
      </c>
      <c r="G2570" s="1">
        <v>0.42275000000000001</v>
      </c>
      <c r="H2570" s="3">
        <v>92.03</v>
      </c>
      <c r="I2570" s="2" t="s">
        <v>102</v>
      </c>
    </row>
    <row r="2571" spans="2:9" x14ac:dyDescent="0.25">
      <c r="B2571" s="3">
        <v>178.97</v>
      </c>
      <c r="C2571" s="1">
        <v>0.27138000000000001</v>
      </c>
      <c r="D2571" s="3">
        <v>80.7</v>
      </c>
      <c r="E2571" s="2" t="s">
        <v>102</v>
      </c>
      <c r="F2571" s="3">
        <v>157.94</v>
      </c>
      <c r="G2571" s="1">
        <v>0.42275000000000001</v>
      </c>
      <c r="H2571" s="3">
        <v>92.1</v>
      </c>
      <c r="I2571" s="2" t="s">
        <v>102</v>
      </c>
    </row>
    <row r="2572" spans="2:9" x14ac:dyDescent="0.25">
      <c r="B2572" s="3">
        <v>179.04</v>
      </c>
      <c r="C2572" s="1">
        <v>0.27138000000000001</v>
      </c>
      <c r="D2572" s="3">
        <v>80.760000000000005</v>
      </c>
      <c r="E2572" s="2" t="s">
        <v>102</v>
      </c>
      <c r="F2572" s="3">
        <v>158</v>
      </c>
      <c r="G2572" s="1">
        <v>0.42275000000000001</v>
      </c>
      <c r="H2572" s="3">
        <v>92.16</v>
      </c>
      <c r="I2572" s="2" t="s">
        <v>102</v>
      </c>
    </row>
    <row r="2573" spans="2:9" x14ac:dyDescent="0.25">
      <c r="B2573" s="3">
        <v>179.11</v>
      </c>
      <c r="C2573" s="1">
        <v>0.27138000000000001</v>
      </c>
      <c r="D2573" s="3">
        <v>80.83</v>
      </c>
      <c r="E2573" s="2" t="s">
        <v>102</v>
      </c>
      <c r="F2573" s="3">
        <v>158.07</v>
      </c>
      <c r="G2573" s="1">
        <v>0.42275000000000001</v>
      </c>
      <c r="H2573" s="3">
        <v>92.23</v>
      </c>
      <c r="I2573" s="2" t="s">
        <v>102</v>
      </c>
    </row>
    <row r="2574" spans="2:9" x14ac:dyDescent="0.25">
      <c r="B2574" s="3">
        <v>179.17</v>
      </c>
      <c r="C2574" s="1">
        <v>0.27138000000000001</v>
      </c>
      <c r="D2574" s="3">
        <v>80.900000000000006</v>
      </c>
      <c r="E2574" s="2" t="s">
        <v>102</v>
      </c>
      <c r="F2574" s="3">
        <v>158.13999999999999</v>
      </c>
      <c r="G2574" s="1">
        <v>0.42275000000000001</v>
      </c>
      <c r="H2574" s="3">
        <v>92.3</v>
      </c>
      <c r="I2574" s="2" t="s">
        <v>102</v>
      </c>
    </row>
    <row r="2575" spans="2:9" x14ac:dyDescent="0.25">
      <c r="B2575" s="3">
        <v>179.24</v>
      </c>
      <c r="C2575" s="1">
        <v>0.27138000000000001</v>
      </c>
      <c r="D2575" s="3">
        <v>80.959999999999994</v>
      </c>
      <c r="E2575" s="2" t="s">
        <v>102</v>
      </c>
      <c r="F2575" s="3">
        <v>158.19999999999999</v>
      </c>
      <c r="G2575" s="1">
        <v>0.42285</v>
      </c>
      <c r="H2575" s="3">
        <v>92.36</v>
      </c>
      <c r="I2575" s="2" t="s">
        <v>102</v>
      </c>
    </row>
    <row r="2576" spans="2:9" x14ac:dyDescent="0.25">
      <c r="B2576" s="3">
        <v>179.31</v>
      </c>
      <c r="C2576" s="1">
        <v>0.27138000000000001</v>
      </c>
      <c r="D2576" s="3">
        <v>81.03</v>
      </c>
      <c r="E2576" s="2" t="s">
        <v>102</v>
      </c>
      <c r="F2576" s="3">
        <v>158.27000000000001</v>
      </c>
      <c r="G2576" s="1">
        <v>0.42285</v>
      </c>
      <c r="H2576" s="3">
        <v>92.43</v>
      </c>
      <c r="I2576" s="2" t="s">
        <v>102</v>
      </c>
    </row>
    <row r="2577" spans="2:9" x14ac:dyDescent="0.25">
      <c r="B2577" s="3">
        <v>179.37</v>
      </c>
      <c r="C2577" s="1">
        <v>0.27148</v>
      </c>
      <c r="D2577" s="3">
        <v>81.099999999999994</v>
      </c>
      <c r="E2577" s="2" t="s">
        <v>102</v>
      </c>
      <c r="F2577" s="3">
        <v>158.34</v>
      </c>
      <c r="G2577" s="1">
        <v>0.42285</v>
      </c>
      <c r="H2577" s="3">
        <v>92.5</v>
      </c>
      <c r="I2577" s="2" t="s">
        <v>102</v>
      </c>
    </row>
    <row r="2578" spans="2:9" x14ac:dyDescent="0.25">
      <c r="B2578" s="3">
        <v>179.44</v>
      </c>
      <c r="C2578" s="1">
        <v>0.27148</v>
      </c>
      <c r="D2578" s="3">
        <v>81.16</v>
      </c>
      <c r="E2578" s="2" t="s">
        <v>102</v>
      </c>
      <c r="F2578" s="3">
        <v>158.4</v>
      </c>
      <c r="G2578" s="1">
        <v>0.42285</v>
      </c>
      <c r="H2578" s="3">
        <v>92.56</v>
      </c>
      <c r="I2578" s="2" t="s">
        <v>102</v>
      </c>
    </row>
    <row r="2579" spans="2:9" x14ac:dyDescent="0.25">
      <c r="B2579" s="3">
        <v>179.51</v>
      </c>
      <c r="C2579" s="1">
        <v>0.27148</v>
      </c>
      <c r="D2579" s="3">
        <v>81.23</v>
      </c>
      <c r="E2579" s="2" t="s">
        <v>102</v>
      </c>
      <c r="F2579" s="3">
        <v>158.47</v>
      </c>
      <c r="G2579" s="1">
        <v>0.42294999999999999</v>
      </c>
      <c r="H2579" s="3">
        <v>92.63</v>
      </c>
      <c r="I2579" s="2" t="s">
        <v>102</v>
      </c>
    </row>
    <row r="2580" spans="2:9" x14ac:dyDescent="0.25">
      <c r="B2580" s="3">
        <v>179.57</v>
      </c>
      <c r="C2580" s="1">
        <v>0.27148</v>
      </c>
      <c r="D2580" s="3">
        <v>81.3</v>
      </c>
      <c r="E2580" s="2" t="s">
        <v>102</v>
      </c>
      <c r="F2580" s="3">
        <v>158.54</v>
      </c>
      <c r="G2580" s="1">
        <v>0.42294999999999999</v>
      </c>
      <c r="H2580" s="3">
        <v>92.7</v>
      </c>
      <c r="I2580" s="2" t="s">
        <v>102</v>
      </c>
    </row>
    <row r="2581" spans="2:9" x14ac:dyDescent="0.25">
      <c r="B2581" s="3">
        <v>179.64</v>
      </c>
      <c r="C2581" s="1">
        <v>0.27148</v>
      </c>
      <c r="D2581" s="3">
        <v>81.36</v>
      </c>
      <c r="E2581" s="2" t="s">
        <v>102</v>
      </c>
      <c r="F2581" s="3">
        <v>158.61000000000001</v>
      </c>
      <c r="G2581" s="1">
        <v>0.42294999999999999</v>
      </c>
      <c r="H2581" s="3">
        <v>92.76</v>
      </c>
      <c r="I2581" s="2" t="s">
        <v>102</v>
      </c>
    </row>
    <row r="2582" spans="2:9" x14ac:dyDescent="0.25">
      <c r="B2582" s="3">
        <v>179.71</v>
      </c>
      <c r="C2582" s="1">
        <v>0.27148</v>
      </c>
      <c r="D2582" s="3">
        <v>81.430000000000007</v>
      </c>
      <c r="E2582" s="2" t="s">
        <v>102</v>
      </c>
      <c r="F2582" s="3">
        <v>158.66999999999999</v>
      </c>
      <c r="G2582" s="1">
        <v>0.42294999999999999</v>
      </c>
      <c r="H2582" s="3">
        <v>92.83</v>
      </c>
      <c r="I2582" s="2" t="s">
        <v>102</v>
      </c>
    </row>
    <row r="2583" spans="2:9" x14ac:dyDescent="0.25">
      <c r="B2583" s="3">
        <v>179.77</v>
      </c>
      <c r="C2583" s="1">
        <v>0.27148</v>
      </c>
      <c r="D2583" s="3">
        <v>81.5</v>
      </c>
      <c r="E2583" s="2" t="s">
        <v>102</v>
      </c>
      <c r="F2583" s="3">
        <v>158.74</v>
      </c>
      <c r="G2583" s="1">
        <v>0.42294999999999999</v>
      </c>
      <c r="H2583" s="3">
        <v>92.9</v>
      </c>
      <c r="I2583" s="2" t="s">
        <v>102</v>
      </c>
    </row>
    <row r="2584" spans="2:9" x14ac:dyDescent="0.25">
      <c r="B2584" s="3">
        <v>179.84</v>
      </c>
      <c r="C2584" s="1">
        <v>0.27148</v>
      </c>
      <c r="D2584" s="3">
        <v>81.56</v>
      </c>
      <c r="E2584" s="2" t="s">
        <v>102</v>
      </c>
      <c r="F2584" s="3">
        <v>158.81</v>
      </c>
      <c r="G2584" s="1">
        <v>0.42294999999999999</v>
      </c>
      <c r="H2584" s="3">
        <v>92.96</v>
      </c>
      <c r="I2584" s="2" t="s">
        <v>102</v>
      </c>
    </row>
    <row r="2585" spans="2:9" x14ac:dyDescent="0.25">
      <c r="B2585" s="3">
        <v>179.91</v>
      </c>
      <c r="C2585" s="1">
        <v>0.27157999999999999</v>
      </c>
      <c r="D2585" s="3">
        <v>81.63</v>
      </c>
      <c r="E2585" s="2" t="s">
        <v>102</v>
      </c>
      <c r="F2585" s="3">
        <v>158.87</v>
      </c>
      <c r="G2585" s="1">
        <v>0.42294999999999999</v>
      </c>
      <c r="H2585" s="3">
        <v>93.03</v>
      </c>
      <c r="I2585" s="2" t="s">
        <v>102</v>
      </c>
    </row>
    <row r="2586" spans="2:9" x14ac:dyDescent="0.25">
      <c r="B2586" s="3">
        <v>179.97</v>
      </c>
      <c r="C2586" s="1">
        <v>0.27157999999999999</v>
      </c>
      <c r="D2586" s="3">
        <v>81.7</v>
      </c>
      <c r="E2586" s="2" t="s">
        <v>102</v>
      </c>
      <c r="F2586" s="3">
        <v>158.94</v>
      </c>
      <c r="G2586" s="1">
        <v>0.42294999999999999</v>
      </c>
      <c r="H2586" s="3">
        <v>93.1</v>
      </c>
      <c r="I2586" s="2" t="s">
        <v>102</v>
      </c>
    </row>
    <row r="2587" spans="2:9" x14ac:dyDescent="0.25">
      <c r="B2587" s="3">
        <v>180.04</v>
      </c>
      <c r="C2587" s="1">
        <v>0.27157999999999999</v>
      </c>
      <c r="D2587" s="3">
        <v>81.77</v>
      </c>
      <c r="E2587" s="2" t="s">
        <v>102</v>
      </c>
      <c r="F2587" s="3">
        <v>159.01</v>
      </c>
      <c r="G2587" s="1">
        <v>0.42294999999999999</v>
      </c>
      <c r="H2587" s="3">
        <v>93.17</v>
      </c>
      <c r="I2587" s="2" t="s">
        <v>102</v>
      </c>
    </row>
    <row r="2588" spans="2:9" x14ac:dyDescent="0.25">
      <c r="B2588" s="3">
        <v>180.11</v>
      </c>
      <c r="C2588" s="1">
        <v>0.27157999999999999</v>
      </c>
      <c r="D2588" s="3">
        <v>81.83</v>
      </c>
      <c r="E2588" s="2" t="s">
        <v>102</v>
      </c>
      <c r="F2588" s="3">
        <v>159.07</v>
      </c>
      <c r="G2588" s="1">
        <v>0.42294999999999999</v>
      </c>
      <c r="H2588" s="3">
        <v>93.23</v>
      </c>
      <c r="I2588" s="2" t="s">
        <v>102</v>
      </c>
    </row>
    <row r="2589" spans="2:9" x14ac:dyDescent="0.25">
      <c r="B2589" s="3">
        <v>180.17</v>
      </c>
      <c r="C2589" s="1">
        <v>0.27157999999999999</v>
      </c>
      <c r="D2589" s="3">
        <v>81.900000000000006</v>
      </c>
      <c r="E2589" s="2" t="s">
        <v>102</v>
      </c>
      <c r="F2589" s="3">
        <v>159.13999999999999</v>
      </c>
      <c r="G2589" s="1">
        <v>0.42294999999999999</v>
      </c>
      <c r="H2589" s="3">
        <v>93.3</v>
      </c>
      <c r="I2589" s="2" t="s">
        <v>102</v>
      </c>
    </row>
    <row r="2590" spans="2:9" x14ac:dyDescent="0.25">
      <c r="B2590" s="3">
        <v>180.24</v>
      </c>
      <c r="C2590" s="1">
        <v>0.27157999999999999</v>
      </c>
      <c r="D2590" s="3">
        <v>81.96</v>
      </c>
      <c r="E2590" s="2" t="s">
        <v>102</v>
      </c>
      <c r="F2590" s="3">
        <v>159.21</v>
      </c>
      <c r="G2590" s="1">
        <v>0.42304999999999998</v>
      </c>
      <c r="H2590" s="3">
        <v>93.37</v>
      </c>
      <c r="I2590" s="2" t="s">
        <v>102</v>
      </c>
    </row>
    <row r="2591" spans="2:9" x14ac:dyDescent="0.25">
      <c r="B2591" s="3">
        <v>180.31</v>
      </c>
      <c r="C2591" s="1">
        <v>0.27157999999999999</v>
      </c>
      <c r="D2591" s="3">
        <v>82.03</v>
      </c>
      <c r="E2591" s="2" t="s">
        <v>102</v>
      </c>
      <c r="F2591" s="3">
        <v>159.27000000000001</v>
      </c>
      <c r="G2591" s="1">
        <v>0.42304999999999998</v>
      </c>
      <c r="H2591" s="3">
        <v>93.43</v>
      </c>
      <c r="I2591" s="2" t="s">
        <v>102</v>
      </c>
    </row>
    <row r="2592" spans="2:9" x14ac:dyDescent="0.25">
      <c r="B2592" s="3">
        <v>180.37</v>
      </c>
      <c r="C2592" s="1">
        <v>0.27157999999999999</v>
      </c>
      <c r="D2592" s="3">
        <v>82.1</v>
      </c>
      <c r="E2592" s="2" t="s">
        <v>102</v>
      </c>
      <c r="F2592" s="3">
        <v>159.34</v>
      </c>
      <c r="G2592" s="1">
        <v>0.42304999999999998</v>
      </c>
      <c r="H2592" s="3">
        <v>93.5</v>
      </c>
      <c r="I2592" s="2" t="s">
        <v>102</v>
      </c>
    </row>
    <row r="2593" spans="2:9" x14ac:dyDescent="0.25">
      <c r="B2593" s="3">
        <v>180.44</v>
      </c>
      <c r="C2593" s="1">
        <v>0.27167999999999998</v>
      </c>
      <c r="D2593" s="3">
        <v>82.17</v>
      </c>
      <c r="E2593" s="2" t="s">
        <v>102</v>
      </c>
      <c r="F2593" s="3">
        <v>159.41</v>
      </c>
      <c r="G2593" s="1">
        <v>0.42304999999999998</v>
      </c>
      <c r="H2593" s="3">
        <v>93.57</v>
      </c>
      <c r="I2593" s="2" t="s">
        <v>102</v>
      </c>
    </row>
    <row r="2594" spans="2:9" x14ac:dyDescent="0.25">
      <c r="B2594" s="3">
        <v>180.51</v>
      </c>
      <c r="C2594" s="1">
        <v>0.27167999999999998</v>
      </c>
      <c r="D2594" s="3">
        <v>82.23</v>
      </c>
      <c r="E2594" s="2" t="s">
        <v>102</v>
      </c>
      <c r="F2594" s="3">
        <v>159.47</v>
      </c>
      <c r="G2594" s="1">
        <v>0.42315000000000003</v>
      </c>
      <c r="H2594" s="3">
        <v>93.63</v>
      </c>
      <c r="I2594" s="2" t="s">
        <v>102</v>
      </c>
    </row>
    <row r="2595" spans="2:9" x14ac:dyDescent="0.25">
      <c r="B2595" s="3">
        <v>180.57</v>
      </c>
      <c r="C2595" s="1">
        <v>0.27167999999999998</v>
      </c>
      <c r="D2595" s="3">
        <v>82.3</v>
      </c>
      <c r="E2595" s="2" t="s">
        <v>102</v>
      </c>
      <c r="F2595" s="3">
        <v>159.54</v>
      </c>
      <c r="G2595" s="1">
        <v>0.42315000000000003</v>
      </c>
      <c r="H2595" s="3">
        <v>93.7</v>
      </c>
      <c r="I2595" s="2" t="s">
        <v>102</v>
      </c>
    </row>
    <row r="2596" spans="2:9" x14ac:dyDescent="0.25">
      <c r="B2596" s="3">
        <v>180.64</v>
      </c>
      <c r="C2596" s="1">
        <v>0.27167999999999998</v>
      </c>
      <c r="D2596" s="3">
        <v>82.37</v>
      </c>
      <c r="E2596" s="2" t="s">
        <v>102</v>
      </c>
      <c r="F2596" s="3">
        <v>159.61000000000001</v>
      </c>
      <c r="G2596" s="1">
        <v>0.42315000000000003</v>
      </c>
      <c r="H2596" s="3">
        <v>93.77</v>
      </c>
      <c r="I2596" s="2" t="s">
        <v>102</v>
      </c>
    </row>
    <row r="2597" spans="2:9" x14ac:dyDescent="0.25">
      <c r="B2597" s="3">
        <v>180.71</v>
      </c>
      <c r="C2597" s="1">
        <v>0.27167999999999998</v>
      </c>
      <c r="D2597" s="3">
        <v>82.43</v>
      </c>
      <c r="E2597" s="2" t="s">
        <v>102</v>
      </c>
      <c r="F2597" s="3">
        <v>159.66999999999999</v>
      </c>
      <c r="G2597" s="1">
        <v>0.42315000000000003</v>
      </c>
      <c r="H2597" s="3">
        <v>93.83</v>
      </c>
      <c r="I2597" s="2" t="s">
        <v>102</v>
      </c>
    </row>
    <row r="2598" spans="2:9" x14ac:dyDescent="0.25">
      <c r="B2598" s="3">
        <v>180.77</v>
      </c>
      <c r="C2598" s="1">
        <v>0.27167999999999998</v>
      </c>
      <c r="D2598" s="3">
        <v>82.5</v>
      </c>
      <c r="E2598" s="2" t="s">
        <v>102</v>
      </c>
      <c r="F2598" s="3">
        <v>159.74</v>
      </c>
      <c r="G2598" s="1">
        <v>0.42325000000000002</v>
      </c>
      <c r="H2598" s="3">
        <v>93.9</v>
      </c>
      <c r="I2598" s="2" t="s">
        <v>102</v>
      </c>
    </row>
    <row r="2599" spans="2:9" x14ac:dyDescent="0.25">
      <c r="B2599" s="3">
        <v>180.84</v>
      </c>
      <c r="C2599" s="1">
        <v>0.27167999999999998</v>
      </c>
      <c r="D2599" s="3">
        <v>82.57</v>
      </c>
      <c r="E2599" s="2" t="s">
        <v>102</v>
      </c>
      <c r="F2599" s="3">
        <v>159.81</v>
      </c>
      <c r="G2599" s="1">
        <v>0.42325000000000002</v>
      </c>
      <c r="H2599" s="3">
        <v>93.97</v>
      </c>
      <c r="I2599" s="2" t="s">
        <v>102</v>
      </c>
    </row>
    <row r="2600" spans="2:9" x14ac:dyDescent="0.25">
      <c r="B2600" s="3">
        <v>180.91</v>
      </c>
      <c r="C2600" s="1">
        <v>0.27167999999999998</v>
      </c>
      <c r="D2600" s="3">
        <v>82.63</v>
      </c>
      <c r="E2600" s="2" t="s">
        <v>102</v>
      </c>
      <c r="F2600" s="3">
        <v>159.87</v>
      </c>
      <c r="G2600" s="1">
        <v>0.42325000000000002</v>
      </c>
      <c r="H2600" s="3">
        <v>94.03</v>
      </c>
      <c r="I2600" s="2" t="s">
        <v>102</v>
      </c>
    </row>
    <row r="2601" spans="2:9" x14ac:dyDescent="0.25">
      <c r="B2601" s="3">
        <v>180.98</v>
      </c>
      <c r="C2601" s="1">
        <v>0.27178000000000002</v>
      </c>
      <c r="D2601" s="3">
        <v>82.7</v>
      </c>
      <c r="E2601" s="2" t="s">
        <v>102</v>
      </c>
      <c r="F2601" s="3">
        <v>159.94</v>
      </c>
      <c r="G2601" s="1">
        <v>0.42325000000000002</v>
      </c>
      <c r="H2601" s="3">
        <v>94.1</v>
      </c>
      <c r="I2601" s="2" t="s">
        <v>102</v>
      </c>
    </row>
    <row r="2602" spans="2:9" x14ac:dyDescent="0.25">
      <c r="B2602" s="3">
        <v>181.04</v>
      </c>
      <c r="C2602" s="1">
        <v>0.27178000000000002</v>
      </c>
      <c r="D2602" s="3">
        <v>82.76</v>
      </c>
      <c r="E2602" s="2" t="s">
        <v>102</v>
      </c>
      <c r="F2602" s="3">
        <v>160.01</v>
      </c>
      <c r="G2602" s="1">
        <v>0.42335</v>
      </c>
      <c r="H2602" s="3">
        <v>94.17</v>
      </c>
      <c r="I2602" s="2" t="s">
        <v>102</v>
      </c>
    </row>
    <row r="2603" spans="2:9" x14ac:dyDescent="0.25">
      <c r="B2603" s="3">
        <v>181.11</v>
      </c>
      <c r="C2603" s="1">
        <v>0.27178000000000002</v>
      </c>
      <c r="D2603" s="3">
        <v>82.83</v>
      </c>
      <c r="E2603" s="2" t="s">
        <v>102</v>
      </c>
      <c r="F2603" s="3">
        <v>160.07</v>
      </c>
      <c r="G2603" s="1">
        <v>0.42335</v>
      </c>
      <c r="H2603" s="3">
        <v>94.23</v>
      </c>
      <c r="I2603" s="2" t="s">
        <v>102</v>
      </c>
    </row>
    <row r="2604" spans="2:9" x14ac:dyDescent="0.25">
      <c r="B2604" s="3">
        <v>181.18</v>
      </c>
      <c r="C2604" s="1">
        <v>0.27178000000000002</v>
      </c>
      <c r="D2604" s="3">
        <v>82.9</v>
      </c>
      <c r="E2604" s="2" t="s">
        <v>102</v>
      </c>
      <c r="F2604" s="3">
        <v>160.13999999999999</v>
      </c>
      <c r="G2604" s="1">
        <v>0.42335</v>
      </c>
      <c r="H2604" s="3">
        <v>94.3</v>
      </c>
      <c r="I2604" s="2" t="s">
        <v>102</v>
      </c>
    </row>
    <row r="2605" spans="2:9" x14ac:dyDescent="0.25">
      <c r="B2605" s="3">
        <v>181.24</v>
      </c>
      <c r="C2605" s="1">
        <v>0.27178000000000002</v>
      </c>
      <c r="D2605" s="3">
        <v>82.97</v>
      </c>
      <c r="E2605" s="2" t="s">
        <v>102</v>
      </c>
      <c r="F2605" s="3">
        <v>160.21</v>
      </c>
      <c r="G2605" s="1">
        <v>0.42335</v>
      </c>
      <c r="H2605" s="3">
        <v>94.37</v>
      </c>
      <c r="I2605" s="2" t="s">
        <v>102</v>
      </c>
    </row>
    <row r="2606" spans="2:9" x14ac:dyDescent="0.25">
      <c r="B2606" s="3">
        <v>181.31</v>
      </c>
      <c r="C2606" s="1">
        <v>0.27178000000000002</v>
      </c>
      <c r="D2606" s="3">
        <v>83.03</v>
      </c>
      <c r="E2606" s="2" t="s">
        <v>102</v>
      </c>
      <c r="F2606" s="3">
        <v>160.27000000000001</v>
      </c>
      <c r="G2606" s="1">
        <v>0.42344999999999999</v>
      </c>
      <c r="H2606" s="3">
        <v>94.43</v>
      </c>
      <c r="I2606" s="2" t="s">
        <v>102</v>
      </c>
    </row>
    <row r="2607" spans="2:9" x14ac:dyDescent="0.25">
      <c r="B2607" s="3">
        <v>181.38</v>
      </c>
      <c r="C2607" s="1">
        <v>0.27178000000000002</v>
      </c>
      <c r="D2607" s="3">
        <v>83.1</v>
      </c>
      <c r="E2607" s="2" t="s">
        <v>102</v>
      </c>
      <c r="F2607" s="3">
        <v>160.34</v>
      </c>
      <c r="G2607" s="1">
        <v>0.42344999999999999</v>
      </c>
      <c r="H2607" s="3">
        <v>94.5</v>
      </c>
      <c r="I2607" s="2" t="s">
        <v>102</v>
      </c>
    </row>
    <row r="2608" spans="2:9" x14ac:dyDescent="0.25">
      <c r="B2608" s="3">
        <v>181.44</v>
      </c>
      <c r="C2608" s="1">
        <v>0.27178000000000002</v>
      </c>
      <c r="D2608" s="3">
        <v>83.17</v>
      </c>
      <c r="E2608" s="2" t="s">
        <v>102</v>
      </c>
      <c r="F2608" s="3">
        <v>160.41</v>
      </c>
      <c r="G2608" s="1">
        <v>0.42344999999999999</v>
      </c>
      <c r="H2608" s="3">
        <v>94.57</v>
      </c>
      <c r="I2608" s="2" t="s">
        <v>102</v>
      </c>
    </row>
    <row r="2609" spans="2:9" x14ac:dyDescent="0.25">
      <c r="B2609" s="3">
        <v>181.51</v>
      </c>
      <c r="C2609" s="1">
        <v>0.27178000000000002</v>
      </c>
      <c r="D2609" s="3">
        <v>83.23</v>
      </c>
      <c r="E2609" s="2" t="s">
        <v>102</v>
      </c>
      <c r="F2609" s="3">
        <v>160.47</v>
      </c>
      <c r="G2609" s="1">
        <v>0.42344999999999999</v>
      </c>
      <c r="H2609" s="3">
        <v>94.63</v>
      </c>
      <c r="I2609" s="2" t="s">
        <v>102</v>
      </c>
    </row>
    <row r="2610" spans="2:9" x14ac:dyDescent="0.25">
      <c r="B2610" s="3">
        <v>181.58</v>
      </c>
      <c r="C2610" s="1">
        <v>0.27188000000000001</v>
      </c>
      <c r="D2610" s="3">
        <v>83.3</v>
      </c>
      <c r="E2610" s="2" t="s">
        <v>102</v>
      </c>
      <c r="F2610" s="3">
        <v>160.54</v>
      </c>
      <c r="G2610" s="1">
        <v>0.42344999999999999</v>
      </c>
      <c r="H2610" s="3">
        <v>94.7</v>
      </c>
      <c r="I2610" s="2" t="s">
        <v>102</v>
      </c>
    </row>
    <row r="2611" spans="2:9" x14ac:dyDescent="0.25">
      <c r="B2611" s="3">
        <v>181.64</v>
      </c>
      <c r="C2611" s="1">
        <v>0.27188000000000001</v>
      </c>
      <c r="D2611" s="3">
        <v>83.37</v>
      </c>
      <c r="E2611" s="2" t="s">
        <v>102</v>
      </c>
      <c r="F2611" s="3">
        <v>160.61000000000001</v>
      </c>
      <c r="G2611" s="1">
        <v>0.42344999999999999</v>
      </c>
      <c r="H2611" s="3">
        <v>94.77</v>
      </c>
      <c r="I2611" s="2" t="s">
        <v>102</v>
      </c>
    </row>
    <row r="2612" spans="2:9" x14ac:dyDescent="0.25">
      <c r="B2612" s="3">
        <v>181.71</v>
      </c>
      <c r="C2612" s="1">
        <v>0.27188000000000001</v>
      </c>
      <c r="D2612" s="3">
        <v>83.43</v>
      </c>
      <c r="E2612" s="2" t="s">
        <v>102</v>
      </c>
      <c r="F2612" s="3">
        <v>160.66999999999999</v>
      </c>
      <c r="G2612" s="1">
        <v>0.42344999999999999</v>
      </c>
      <c r="H2612" s="3">
        <v>94.83</v>
      </c>
      <c r="I2612" s="2" t="s">
        <v>102</v>
      </c>
    </row>
    <row r="2613" spans="2:9" x14ac:dyDescent="0.25">
      <c r="B2613" s="3">
        <v>181.78</v>
      </c>
      <c r="C2613" s="1">
        <v>0.27188000000000001</v>
      </c>
      <c r="D2613" s="3">
        <v>83.5</v>
      </c>
      <c r="E2613" s="2" t="s">
        <v>102</v>
      </c>
      <c r="F2613" s="3">
        <v>160.74</v>
      </c>
      <c r="G2613" s="1">
        <v>0.42344999999999999</v>
      </c>
      <c r="H2613" s="3">
        <v>94.9</v>
      </c>
      <c r="I2613" s="2" t="s">
        <v>102</v>
      </c>
    </row>
    <row r="2614" spans="2:9" x14ac:dyDescent="0.25">
      <c r="B2614" s="3">
        <v>181.84</v>
      </c>
      <c r="C2614" s="1">
        <v>0.27188000000000001</v>
      </c>
      <c r="D2614" s="3">
        <v>83.57</v>
      </c>
      <c r="E2614" s="2" t="s">
        <v>102</v>
      </c>
      <c r="F2614" s="3">
        <v>160.81</v>
      </c>
      <c r="G2614" s="1">
        <v>0.42354999999999998</v>
      </c>
      <c r="H2614" s="3">
        <v>94.97</v>
      </c>
      <c r="I2614" s="2" t="s">
        <v>102</v>
      </c>
    </row>
    <row r="2615" spans="2:9" x14ac:dyDescent="0.25">
      <c r="B2615" s="3">
        <v>181.91</v>
      </c>
      <c r="C2615" s="1">
        <v>0.27188000000000001</v>
      </c>
      <c r="D2615" s="3">
        <v>83.63</v>
      </c>
      <c r="E2615" s="2" t="s">
        <v>102</v>
      </c>
      <c r="F2615" s="3">
        <v>160.87</v>
      </c>
      <c r="G2615" s="1">
        <v>0.42354999999999998</v>
      </c>
      <c r="H2615" s="3">
        <v>95.03</v>
      </c>
      <c r="I2615" s="2" t="s">
        <v>102</v>
      </c>
    </row>
    <row r="2616" spans="2:9" x14ac:dyDescent="0.25">
      <c r="B2616" s="3">
        <v>181.98</v>
      </c>
      <c r="C2616" s="1">
        <v>0.27188000000000001</v>
      </c>
      <c r="D2616" s="3">
        <v>83.7</v>
      </c>
      <c r="E2616" s="2" t="s">
        <v>102</v>
      </c>
      <c r="F2616" s="3">
        <v>160.94</v>
      </c>
      <c r="G2616" s="1">
        <v>0.42354999999999998</v>
      </c>
      <c r="H2616" s="3">
        <v>95.1</v>
      </c>
      <c r="I2616" s="2" t="s">
        <v>102</v>
      </c>
    </row>
    <row r="2617" spans="2:9" x14ac:dyDescent="0.25">
      <c r="B2617" s="3">
        <v>182.04</v>
      </c>
      <c r="C2617" s="1">
        <v>0.27188000000000001</v>
      </c>
      <c r="D2617" s="3">
        <v>83.77</v>
      </c>
      <c r="E2617" s="2" t="s">
        <v>102</v>
      </c>
      <c r="F2617" s="3">
        <v>161.01</v>
      </c>
      <c r="G2617" s="1">
        <v>0.42354999999999998</v>
      </c>
      <c r="H2617" s="3">
        <v>95.17</v>
      </c>
      <c r="I2617" s="2" t="s">
        <v>102</v>
      </c>
    </row>
    <row r="2618" spans="2:9" x14ac:dyDescent="0.25">
      <c r="B2618" s="3">
        <v>182.11</v>
      </c>
      <c r="C2618" s="1">
        <v>0.27188000000000001</v>
      </c>
      <c r="D2618" s="3">
        <v>83.83</v>
      </c>
      <c r="E2618" s="2" t="s">
        <v>102</v>
      </c>
      <c r="F2618" s="3">
        <v>161.07</v>
      </c>
      <c r="G2618" s="1">
        <v>0.42354999999999998</v>
      </c>
      <c r="H2618" s="3">
        <v>95.24</v>
      </c>
      <c r="I2618" s="2" t="s">
        <v>102</v>
      </c>
    </row>
    <row r="2619" spans="2:9" x14ac:dyDescent="0.25">
      <c r="B2619" s="3">
        <v>182.18</v>
      </c>
      <c r="C2619" s="1">
        <v>0.27198</v>
      </c>
      <c r="D2619" s="3">
        <v>83.9</v>
      </c>
      <c r="E2619" s="2" t="s">
        <v>102</v>
      </c>
      <c r="F2619" s="3">
        <v>161.13999999999999</v>
      </c>
      <c r="G2619" s="1">
        <v>0.42354999999999998</v>
      </c>
      <c r="H2619" s="3">
        <v>95.3</v>
      </c>
      <c r="I2619" s="2" t="s">
        <v>102</v>
      </c>
    </row>
    <row r="2620" spans="2:9" x14ac:dyDescent="0.25">
      <c r="B2620" s="3">
        <v>182.24</v>
      </c>
      <c r="C2620" s="1">
        <v>0.27198</v>
      </c>
      <c r="D2620" s="3">
        <v>83.97</v>
      </c>
      <c r="E2620" s="2" t="s">
        <v>102</v>
      </c>
      <c r="F2620" s="3">
        <v>161.21</v>
      </c>
      <c r="G2620" s="1">
        <v>0.42365000000000003</v>
      </c>
      <c r="H2620" s="3">
        <v>95.37</v>
      </c>
      <c r="I2620" s="2" t="s">
        <v>102</v>
      </c>
    </row>
    <row r="2621" spans="2:9" x14ac:dyDescent="0.25">
      <c r="B2621" s="3">
        <v>182.31</v>
      </c>
      <c r="C2621" s="1">
        <v>0.27198</v>
      </c>
      <c r="D2621" s="3">
        <v>84.03</v>
      </c>
      <c r="E2621" s="2" t="s">
        <v>102</v>
      </c>
      <c r="F2621" s="3">
        <v>161.27000000000001</v>
      </c>
      <c r="G2621" s="1">
        <v>0.42365000000000003</v>
      </c>
      <c r="H2621" s="3">
        <v>95.44</v>
      </c>
      <c r="I2621" s="2" t="s">
        <v>102</v>
      </c>
    </row>
    <row r="2622" spans="2:9" x14ac:dyDescent="0.25">
      <c r="B2622" s="3">
        <v>182.38</v>
      </c>
      <c r="C2622" s="1">
        <v>0.27198</v>
      </c>
      <c r="D2622" s="3">
        <v>84.1</v>
      </c>
      <c r="E2622" s="2" t="s">
        <v>102</v>
      </c>
      <c r="F2622" s="3">
        <v>161.34</v>
      </c>
      <c r="G2622" s="1">
        <v>0.42365000000000003</v>
      </c>
      <c r="H2622" s="3">
        <v>95.5</v>
      </c>
      <c r="I2622" s="2" t="s">
        <v>102</v>
      </c>
    </row>
    <row r="2623" spans="2:9" x14ac:dyDescent="0.25">
      <c r="B2623" s="3">
        <v>182.44</v>
      </c>
      <c r="C2623" s="1">
        <v>0.27198</v>
      </c>
      <c r="D2623" s="3">
        <v>84.17</v>
      </c>
      <c r="E2623" s="2" t="s">
        <v>102</v>
      </c>
      <c r="F2623" s="3">
        <v>161.41</v>
      </c>
      <c r="G2623" s="1">
        <v>0.42375000000000002</v>
      </c>
      <c r="H2623" s="3">
        <v>95.57</v>
      </c>
      <c r="I2623" s="2" t="s">
        <v>102</v>
      </c>
    </row>
    <row r="2624" spans="2:9" x14ac:dyDescent="0.25">
      <c r="B2624" s="3">
        <v>182.51</v>
      </c>
      <c r="C2624" s="1">
        <v>0.27198</v>
      </c>
      <c r="D2624" s="3">
        <v>84.23</v>
      </c>
      <c r="E2624" s="2" t="s">
        <v>102</v>
      </c>
      <c r="F2624" s="3">
        <v>161.47</v>
      </c>
      <c r="G2624" s="1">
        <v>0.42375000000000002</v>
      </c>
      <c r="H2624" s="3">
        <v>95.64</v>
      </c>
      <c r="I2624" s="2" t="s">
        <v>102</v>
      </c>
    </row>
    <row r="2625" spans="2:9" x14ac:dyDescent="0.25">
      <c r="B2625" s="3">
        <v>182.58</v>
      </c>
      <c r="C2625" s="1">
        <v>0.27198</v>
      </c>
      <c r="D2625" s="3">
        <v>84.3</v>
      </c>
      <c r="E2625" s="2" t="s">
        <v>102</v>
      </c>
      <c r="F2625" s="3">
        <v>161.54</v>
      </c>
      <c r="G2625" s="1">
        <v>0.42385</v>
      </c>
      <c r="H2625" s="3">
        <v>95.7</v>
      </c>
      <c r="I2625" s="2" t="s">
        <v>102</v>
      </c>
    </row>
    <row r="2626" spans="2:9" x14ac:dyDescent="0.25">
      <c r="B2626" s="3">
        <v>182.64</v>
      </c>
      <c r="C2626" s="1">
        <v>0.27207999999999999</v>
      </c>
      <c r="D2626" s="3">
        <v>84.37</v>
      </c>
      <c r="E2626" s="2" t="s">
        <v>102</v>
      </c>
      <c r="F2626" s="3">
        <v>161.61000000000001</v>
      </c>
      <c r="G2626" s="1">
        <v>0.42385</v>
      </c>
      <c r="H2626" s="3">
        <v>95.77</v>
      </c>
      <c r="I2626" s="2" t="s">
        <v>102</v>
      </c>
    </row>
    <row r="2627" spans="2:9" x14ac:dyDescent="0.25">
      <c r="B2627" s="3">
        <v>182.71</v>
      </c>
      <c r="C2627" s="1">
        <v>0.27207999999999999</v>
      </c>
      <c r="D2627" s="3">
        <v>84.43</v>
      </c>
      <c r="E2627" s="2" t="s">
        <v>102</v>
      </c>
      <c r="F2627" s="3">
        <v>161.66999999999999</v>
      </c>
      <c r="G2627" s="1">
        <v>0.42385</v>
      </c>
      <c r="H2627" s="3">
        <v>95.84</v>
      </c>
      <c r="I2627" s="2" t="s">
        <v>102</v>
      </c>
    </row>
    <row r="2628" spans="2:9" x14ac:dyDescent="0.25">
      <c r="B2628" s="3">
        <v>182.78</v>
      </c>
      <c r="C2628" s="1">
        <v>0.27207999999999999</v>
      </c>
      <c r="D2628" s="3">
        <v>84.5</v>
      </c>
      <c r="E2628" s="2" t="s">
        <v>102</v>
      </c>
      <c r="F2628" s="3">
        <v>161.74</v>
      </c>
      <c r="G2628" s="1">
        <v>0.42394999999999999</v>
      </c>
      <c r="H2628" s="3">
        <v>95.9</v>
      </c>
      <c r="I2628" s="2" t="s">
        <v>102</v>
      </c>
    </row>
    <row r="2629" spans="2:9" x14ac:dyDescent="0.25">
      <c r="B2629" s="3">
        <v>182.84</v>
      </c>
      <c r="C2629" s="1">
        <v>0.27207999999999999</v>
      </c>
      <c r="D2629" s="3">
        <v>84.57</v>
      </c>
      <c r="E2629" s="2" t="s">
        <v>102</v>
      </c>
      <c r="F2629" s="3">
        <v>161.81</v>
      </c>
      <c r="G2629" s="1">
        <v>0.42394999999999999</v>
      </c>
      <c r="H2629" s="3">
        <v>95.97</v>
      </c>
      <c r="I2629" s="2" t="s">
        <v>102</v>
      </c>
    </row>
    <row r="2630" spans="2:9" x14ac:dyDescent="0.25">
      <c r="B2630" s="3">
        <v>182.91</v>
      </c>
      <c r="C2630" s="1">
        <v>0.27207999999999999</v>
      </c>
      <c r="D2630" s="3">
        <v>84.63</v>
      </c>
      <c r="E2630" s="2" t="s">
        <v>102</v>
      </c>
      <c r="F2630" s="3">
        <v>161.87</v>
      </c>
      <c r="G2630" s="1">
        <v>0.42394999999999999</v>
      </c>
      <c r="H2630" s="3">
        <v>96.04</v>
      </c>
      <c r="I2630" s="2" t="s">
        <v>102</v>
      </c>
    </row>
    <row r="2631" spans="2:9" x14ac:dyDescent="0.25">
      <c r="B2631" s="3">
        <v>182.98</v>
      </c>
      <c r="C2631" s="1">
        <v>0.27207999999999999</v>
      </c>
      <c r="D2631" s="3">
        <v>84.7</v>
      </c>
      <c r="E2631" s="2" t="s">
        <v>102</v>
      </c>
      <c r="F2631" s="3">
        <v>161.94</v>
      </c>
      <c r="G2631" s="1">
        <v>0.42394999999999999</v>
      </c>
      <c r="H2631" s="3">
        <v>96.1</v>
      </c>
      <c r="I2631" s="2" t="s">
        <v>102</v>
      </c>
    </row>
    <row r="2632" spans="2:9" x14ac:dyDescent="0.25">
      <c r="B2632" s="3">
        <v>183.04</v>
      </c>
      <c r="C2632" s="1">
        <v>0.27207999999999999</v>
      </c>
      <c r="D2632" s="3">
        <v>84.77</v>
      </c>
      <c r="E2632" s="2" t="s">
        <v>102</v>
      </c>
      <c r="F2632" s="3">
        <v>162.01</v>
      </c>
      <c r="G2632" s="1">
        <v>0.42404999999999998</v>
      </c>
      <c r="H2632" s="3">
        <v>96.17</v>
      </c>
      <c r="I2632" s="2" t="s">
        <v>102</v>
      </c>
    </row>
    <row r="2633" spans="2:9" x14ac:dyDescent="0.25">
      <c r="B2633" s="3">
        <v>183.11</v>
      </c>
      <c r="C2633" s="1">
        <v>0.27207999999999999</v>
      </c>
      <c r="D2633" s="3">
        <v>84.83</v>
      </c>
      <c r="E2633" s="2" t="s">
        <v>102</v>
      </c>
      <c r="F2633" s="3">
        <v>162.07</v>
      </c>
      <c r="G2633" s="1">
        <v>0.42404999999999998</v>
      </c>
      <c r="H2633" s="3">
        <v>96.24</v>
      </c>
      <c r="I2633" s="2" t="s">
        <v>102</v>
      </c>
    </row>
    <row r="2634" spans="2:9" x14ac:dyDescent="0.25">
      <c r="B2634" s="3">
        <v>183.18</v>
      </c>
      <c r="C2634" s="1">
        <v>0.27207999999999999</v>
      </c>
      <c r="D2634" s="3">
        <v>84.9</v>
      </c>
      <c r="E2634" s="2" t="s">
        <v>102</v>
      </c>
      <c r="F2634" s="3">
        <v>162.13999999999999</v>
      </c>
      <c r="G2634" s="1">
        <v>0.42404999999999998</v>
      </c>
      <c r="H2634" s="3">
        <v>96.3</v>
      </c>
      <c r="I2634" s="2" t="s">
        <v>102</v>
      </c>
    </row>
    <row r="2635" spans="2:9" x14ac:dyDescent="0.25">
      <c r="B2635" s="3">
        <v>183.24</v>
      </c>
      <c r="C2635" s="1">
        <v>0.27217999999999998</v>
      </c>
      <c r="D2635" s="3">
        <v>84.97</v>
      </c>
      <c r="E2635" s="2" t="s">
        <v>102</v>
      </c>
      <c r="F2635" s="3">
        <v>162.21</v>
      </c>
      <c r="G2635" s="1">
        <v>0.42415000000000003</v>
      </c>
      <c r="H2635" s="3">
        <v>96.37</v>
      </c>
      <c r="I2635" s="2" t="s">
        <v>102</v>
      </c>
    </row>
    <row r="2636" spans="2:9" x14ac:dyDescent="0.25">
      <c r="B2636" s="3">
        <v>183.31</v>
      </c>
      <c r="C2636" s="1">
        <v>0.27217999999999998</v>
      </c>
      <c r="D2636" s="3">
        <v>85.03</v>
      </c>
      <c r="E2636" s="2" t="s">
        <v>102</v>
      </c>
      <c r="F2636" s="3">
        <v>162.27000000000001</v>
      </c>
      <c r="G2636" s="1">
        <v>0.42415000000000003</v>
      </c>
      <c r="H2636" s="3">
        <v>96.44</v>
      </c>
      <c r="I2636" s="2" t="s">
        <v>102</v>
      </c>
    </row>
    <row r="2637" spans="2:9" x14ac:dyDescent="0.25">
      <c r="B2637" s="3">
        <v>183.38</v>
      </c>
      <c r="C2637" s="1">
        <v>0.27217999999999998</v>
      </c>
      <c r="D2637" s="3">
        <v>85.1</v>
      </c>
      <c r="E2637" s="2" t="s">
        <v>102</v>
      </c>
      <c r="F2637" s="3">
        <v>162.34</v>
      </c>
      <c r="G2637" s="1">
        <v>0.42415000000000003</v>
      </c>
      <c r="H2637" s="3">
        <v>96.5</v>
      </c>
      <c r="I2637" s="2" t="s">
        <v>102</v>
      </c>
    </row>
    <row r="2638" spans="2:9" x14ac:dyDescent="0.25">
      <c r="B2638" s="3">
        <v>183.44</v>
      </c>
      <c r="C2638" s="1">
        <v>0.27217999999999998</v>
      </c>
      <c r="D2638" s="3">
        <v>85.17</v>
      </c>
      <c r="E2638" s="2" t="s">
        <v>102</v>
      </c>
      <c r="F2638" s="3">
        <v>162.41</v>
      </c>
      <c r="G2638" s="1">
        <v>0.42425000000000002</v>
      </c>
      <c r="H2638" s="3">
        <v>96.57</v>
      </c>
      <c r="I2638" s="2" t="s">
        <v>102</v>
      </c>
    </row>
    <row r="2639" spans="2:9" x14ac:dyDescent="0.25">
      <c r="B2639" s="3">
        <v>183.51</v>
      </c>
      <c r="C2639" s="1">
        <v>0.27217999999999998</v>
      </c>
      <c r="D2639" s="3">
        <v>85.23</v>
      </c>
      <c r="E2639" s="2" t="s">
        <v>102</v>
      </c>
      <c r="F2639" s="3">
        <v>162.47999999999999</v>
      </c>
      <c r="G2639" s="1">
        <v>0.42425000000000002</v>
      </c>
      <c r="H2639" s="3">
        <v>96.64</v>
      </c>
      <c r="I2639" s="2" t="s">
        <v>102</v>
      </c>
    </row>
    <row r="2640" spans="2:9" x14ac:dyDescent="0.25">
      <c r="B2640" s="3">
        <v>183.58</v>
      </c>
      <c r="C2640" s="1">
        <v>0.27217999999999998</v>
      </c>
      <c r="D2640" s="3">
        <v>85.3</v>
      </c>
      <c r="E2640" s="2" t="s">
        <v>102</v>
      </c>
      <c r="F2640" s="3">
        <v>162.54</v>
      </c>
      <c r="G2640" s="1">
        <v>0.42425000000000002</v>
      </c>
      <c r="H2640" s="3">
        <v>96.7</v>
      </c>
      <c r="I2640" s="2" t="s">
        <v>102</v>
      </c>
    </row>
    <row r="2641" spans="2:9" x14ac:dyDescent="0.25">
      <c r="B2641" s="3">
        <v>183.65</v>
      </c>
      <c r="C2641" s="1">
        <v>0.27217999999999998</v>
      </c>
      <c r="D2641" s="3">
        <v>85.37</v>
      </c>
      <c r="E2641" s="2" t="s">
        <v>102</v>
      </c>
      <c r="F2641" s="3">
        <v>162.61000000000001</v>
      </c>
      <c r="G2641" s="1">
        <v>0.42435</v>
      </c>
      <c r="H2641" s="3">
        <v>96.77</v>
      </c>
      <c r="I2641" s="2" t="s">
        <v>102</v>
      </c>
    </row>
    <row r="2642" spans="2:9" x14ac:dyDescent="0.25">
      <c r="B2642" s="3">
        <v>183.71</v>
      </c>
      <c r="C2642" s="1">
        <v>0.27217999999999998</v>
      </c>
      <c r="D2642" s="3">
        <v>85.43</v>
      </c>
      <c r="E2642" s="2" t="s">
        <v>102</v>
      </c>
      <c r="F2642" s="3">
        <v>162.68</v>
      </c>
      <c r="G2642" s="1">
        <v>0.42435</v>
      </c>
      <c r="H2642" s="3">
        <v>96.84</v>
      </c>
      <c r="I2642" s="2" t="s">
        <v>102</v>
      </c>
    </row>
    <row r="2643" spans="2:9" x14ac:dyDescent="0.25">
      <c r="B2643" s="3">
        <v>183.78</v>
      </c>
      <c r="C2643" s="1">
        <v>0.27217999999999998</v>
      </c>
      <c r="D2643" s="3">
        <v>85.5</v>
      </c>
      <c r="E2643" s="2" t="s">
        <v>102</v>
      </c>
      <c r="F2643" s="3">
        <v>162.74</v>
      </c>
      <c r="G2643" s="1">
        <v>0.42444999999999999</v>
      </c>
      <c r="H2643" s="3">
        <v>96.9</v>
      </c>
      <c r="I2643" s="2" t="s">
        <v>102</v>
      </c>
    </row>
    <row r="2644" spans="2:9" x14ac:dyDescent="0.25">
      <c r="B2644" s="3">
        <v>183.84</v>
      </c>
      <c r="C2644" s="1">
        <v>0.27228000000000002</v>
      </c>
      <c r="D2644" s="3">
        <v>85.57</v>
      </c>
      <c r="E2644" s="2" t="s">
        <v>102</v>
      </c>
      <c r="F2644" s="3">
        <v>162.81</v>
      </c>
      <c r="G2644" s="1">
        <v>0.42444999999999999</v>
      </c>
      <c r="H2644" s="3">
        <v>96.97</v>
      </c>
      <c r="I2644" s="2" t="s">
        <v>102</v>
      </c>
    </row>
    <row r="2645" spans="2:9" x14ac:dyDescent="0.25">
      <c r="B2645" s="3">
        <v>183.91</v>
      </c>
      <c r="C2645" s="1">
        <v>0.27228000000000002</v>
      </c>
      <c r="D2645" s="3">
        <v>85.63</v>
      </c>
      <c r="E2645" s="2" t="s">
        <v>102</v>
      </c>
      <c r="F2645" s="3">
        <v>162.88</v>
      </c>
      <c r="G2645" s="1">
        <v>0.42444999999999999</v>
      </c>
      <c r="H2645" s="3">
        <v>97.04</v>
      </c>
      <c r="I2645" s="2" t="s">
        <v>102</v>
      </c>
    </row>
    <row r="2646" spans="2:9" x14ac:dyDescent="0.25">
      <c r="B2646" s="3">
        <v>183.98</v>
      </c>
      <c r="C2646" s="1">
        <v>0.27228000000000002</v>
      </c>
      <c r="D2646" s="3">
        <v>85.7</v>
      </c>
      <c r="E2646" s="2" t="s">
        <v>102</v>
      </c>
      <c r="F2646" s="3">
        <v>162.94</v>
      </c>
      <c r="G2646" s="1">
        <v>0.42454999999999998</v>
      </c>
      <c r="H2646" s="3">
        <v>97.11</v>
      </c>
      <c r="I2646" s="2" t="s">
        <v>102</v>
      </c>
    </row>
    <row r="2647" spans="2:9" x14ac:dyDescent="0.25">
      <c r="B2647" s="3">
        <v>184.04</v>
      </c>
      <c r="C2647" s="1">
        <v>0.27228000000000002</v>
      </c>
      <c r="D2647" s="3">
        <v>85.77</v>
      </c>
      <c r="E2647" s="2" t="s">
        <v>102</v>
      </c>
      <c r="F2647" s="3">
        <v>163.01</v>
      </c>
      <c r="G2647" s="1">
        <v>0.42454999999999998</v>
      </c>
      <c r="H2647" s="3">
        <v>97.17</v>
      </c>
      <c r="I2647" s="2" t="s">
        <v>102</v>
      </c>
    </row>
    <row r="2648" spans="2:9" x14ac:dyDescent="0.25">
      <c r="B2648" s="3">
        <v>184.11</v>
      </c>
      <c r="C2648" s="1">
        <v>0.27228000000000002</v>
      </c>
      <c r="D2648" s="3">
        <v>85.83</v>
      </c>
      <c r="E2648" s="2" t="s">
        <v>102</v>
      </c>
      <c r="F2648" s="3">
        <v>163.08000000000001</v>
      </c>
      <c r="G2648" s="1">
        <v>0.42454999999999998</v>
      </c>
      <c r="H2648" s="3">
        <v>97.24</v>
      </c>
      <c r="I2648" s="2" t="s">
        <v>102</v>
      </c>
    </row>
    <row r="2649" spans="2:9" x14ac:dyDescent="0.25">
      <c r="B2649" s="3">
        <v>184.18</v>
      </c>
      <c r="C2649" s="1">
        <v>0.27228000000000002</v>
      </c>
      <c r="D2649" s="3">
        <v>85.9</v>
      </c>
      <c r="E2649" s="2" t="s">
        <v>102</v>
      </c>
      <c r="F2649" s="3">
        <v>163.13999999999999</v>
      </c>
      <c r="G2649" s="1">
        <v>0.42454999999999998</v>
      </c>
      <c r="H2649" s="3">
        <v>97.31</v>
      </c>
      <c r="I2649" s="2" t="s">
        <v>102</v>
      </c>
    </row>
    <row r="2650" spans="2:9" x14ac:dyDescent="0.25">
      <c r="B2650" s="3">
        <v>184.24</v>
      </c>
      <c r="C2650" s="1">
        <v>0.27228000000000002</v>
      </c>
      <c r="D2650" s="3">
        <v>85.97</v>
      </c>
      <c r="E2650" s="2" t="s">
        <v>102</v>
      </c>
      <c r="F2650" s="3">
        <v>163.21</v>
      </c>
      <c r="G2650" s="1">
        <v>0.42465000000000003</v>
      </c>
      <c r="H2650" s="3">
        <v>97.37</v>
      </c>
      <c r="I2650" s="2" t="s">
        <v>102</v>
      </c>
    </row>
    <row r="2651" spans="2:9" x14ac:dyDescent="0.25">
      <c r="B2651" s="3">
        <v>184.31</v>
      </c>
      <c r="C2651" s="1">
        <v>0.27228000000000002</v>
      </c>
      <c r="D2651" s="3">
        <v>86.03</v>
      </c>
      <c r="E2651" s="2" t="s">
        <v>102</v>
      </c>
      <c r="F2651" s="3">
        <v>163.28</v>
      </c>
      <c r="G2651" s="1">
        <v>0.42465000000000003</v>
      </c>
      <c r="H2651" s="3">
        <v>97.44</v>
      </c>
      <c r="I2651" s="2" t="s">
        <v>102</v>
      </c>
    </row>
    <row r="2652" spans="2:9" x14ac:dyDescent="0.25">
      <c r="B2652" s="3">
        <v>184.38</v>
      </c>
      <c r="C2652" s="1">
        <v>0.27228000000000002</v>
      </c>
      <c r="D2652" s="3">
        <v>86.1</v>
      </c>
      <c r="E2652" s="2" t="s">
        <v>102</v>
      </c>
      <c r="F2652" s="3">
        <v>163.34</v>
      </c>
      <c r="G2652" s="1">
        <v>0.42475000000000002</v>
      </c>
      <c r="H2652" s="3">
        <v>97.51</v>
      </c>
      <c r="I2652" s="2" t="s">
        <v>102</v>
      </c>
    </row>
    <row r="2653" spans="2:9" x14ac:dyDescent="0.25">
      <c r="B2653" s="3">
        <v>184.45</v>
      </c>
      <c r="C2653" s="1">
        <v>0.27238000000000001</v>
      </c>
      <c r="D2653" s="3">
        <v>86.17</v>
      </c>
      <c r="E2653" s="2" t="s">
        <v>102</v>
      </c>
      <c r="F2653" s="3">
        <v>163.41</v>
      </c>
      <c r="G2653" s="1">
        <v>0.42475000000000002</v>
      </c>
      <c r="H2653" s="3">
        <v>97.58</v>
      </c>
      <c r="I2653" s="2" t="s">
        <v>102</v>
      </c>
    </row>
    <row r="2654" spans="2:9" x14ac:dyDescent="0.25">
      <c r="B2654" s="3">
        <v>184.51</v>
      </c>
      <c r="C2654" s="1">
        <v>0.27238000000000001</v>
      </c>
      <c r="D2654" s="3">
        <v>86.23</v>
      </c>
      <c r="E2654" s="2" t="s">
        <v>102</v>
      </c>
      <c r="F2654" s="3">
        <v>163.47999999999999</v>
      </c>
      <c r="G2654" s="1">
        <v>0.42475000000000002</v>
      </c>
      <c r="H2654" s="3">
        <v>97.64</v>
      </c>
      <c r="I2654" s="2" t="s">
        <v>102</v>
      </c>
    </row>
    <row r="2655" spans="2:9" x14ac:dyDescent="0.25">
      <c r="B2655" s="3">
        <v>184.58</v>
      </c>
      <c r="C2655" s="1">
        <v>0.27238000000000001</v>
      </c>
      <c r="D2655" s="3">
        <v>86.3</v>
      </c>
      <c r="E2655" s="2" t="s">
        <v>102</v>
      </c>
      <c r="F2655" s="3">
        <v>163.54</v>
      </c>
      <c r="G2655" s="1">
        <v>0.42485000000000001</v>
      </c>
      <c r="H2655" s="3">
        <v>97.71</v>
      </c>
      <c r="I2655" s="2" t="s">
        <v>102</v>
      </c>
    </row>
    <row r="2656" spans="2:9" x14ac:dyDescent="0.25">
      <c r="B2656" s="3">
        <v>184.65</v>
      </c>
      <c r="C2656" s="1">
        <v>0.27238000000000001</v>
      </c>
      <c r="D2656" s="3">
        <v>86.37</v>
      </c>
      <c r="E2656" s="2" t="s">
        <v>102</v>
      </c>
      <c r="F2656" s="3">
        <v>163.61000000000001</v>
      </c>
      <c r="G2656" s="1">
        <v>0.42485000000000001</v>
      </c>
      <c r="H2656" s="3">
        <v>97.78</v>
      </c>
      <c r="I2656" s="2" t="s">
        <v>102</v>
      </c>
    </row>
    <row r="2657" spans="2:9" x14ac:dyDescent="0.25">
      <c r="B2657" s="3">
        <v>184.71</v>
      </c>
      <c r="C2657" s="1">
        <v>0.27238000000000001</v>
      </c>
      <c r="D2657" s="3">
        <v>86.43</v>
      </c>
      <c r="E2657" s="2" t="s">
        <v>102</v>
      </c>
      <c r="F2657" s="3">
        <v>163.68</v>
      </c>
      <c r="G2657" s="1">
        <v>0.42485000000000001</v>
      </c>
      <c r="H2657" s="3">
        <v>97.85</v>
      </c>
      <c r="I2657" s="2" t="s">
        <v>102</v>
      </c>
    </row>
    <row r="2658" spans="2:9" x14ac:dyDescent="0.25">
      <c r="B2658" s="3">
        <v>184.78</v>
      </c>
      <c r="C2658" s="1">
        <v>0.27238000000000001</v>
      </c>
      <c r="D2658" s="3">
        <v>86.5</v>
      </c>
      <c r="E2658" s="2" t="s">
        <v>102</v>
      </c>
      <c r="F2658" s="3">
        <v>163.74</v>
      </c>
      <c r="G2658" s="1">
        <v>0.42494999999999999</v>
      </c>
      <c r="H2658" s="3">
        <v>97.91</v>
      </c>
      <c r="I2658" s="2" t="s">
        <v>102</v>
      </c>
    </row>
    <row r="2659" spans="2:9" x14ac:dyDescent="0.25">
      <c r="B2659" s="3">
        <v>184.85</v>
      </c>
      <c r="C2659" s="1">
        <v>0.27238000000000001</v>
      </c>
      <c r="D2659" s="3">
        <v>86.57</v>
      </c>
      <c r="E2659" s="2" t="s">
        <v>102</v>
      </c>
      <c r="F2659" s="3">
        <v>163.81</v>
      </c>
      <c r="G2659" s="1">
        <v>0.42494999999999999</v>
      </c>
      <c r="H2659" s="3">
        <v>97.98</v>
      </c>
      <c r="I2659" s="2" t="s">
        <v>102</v>
      </c>
    </row>
    <row r="2660" spans="2:9" x14ac:dyDescent="0.25">
      <c r="B2660" s="3">
        <v>184.91</v>
      </c>
      <c r="C2660" s="1">
        <v>0.27238000000000001</v>
      </c>
      <c r="D2660" s="3">
        <v>86.63</v>
      </c>
      <c r="E2660" s="2" t="s">
        <v>102</v>
      </c>
      <c r="F2660" s="3">
        <v>163.88</v>
      </c>
      <c r="G2660" s="1">
        <v>0.42494999999999999</v>
      </c>
      <c r="H2660" s="3">
        <v>98.05</v>
      </c>
      <c r="I2660" s="2" t="s">
        <v>102</v>
      </c>
    </row>
    <row r="2661" spans="2:9" x14ac:dyDescent="0.25">
      <c r="B2661" s="3">
        <v>184.98</v>
      </c>
      <c r="C2661" s="1">
        <v>0.27238000000000001</v>
      </c>
      <c r="D2661" s="3">
        <v>86.7</v>
      </c>
      <c r="E2661" s="2" t="s">
        <v>102</v>
      </c>
      <c r="F2661" s="3">
        <v>163.94</v>
      </c>
      <c r="G2661" s="1">
        <v>0.42504999999999998</v>
      </c>
      <c r="H2661" s="3">
        <v>98.11</v>
      </c>
      <c r="I2661" s="2" t="s">
        <v>102</v>
      </c>
    </row>
    <row r="2662" spans="2:9" x14ac:dyDescent="0.25">
      <c r="B2662" s="3">
        <v>185.05</v>
      </c>
      <c r="C2662" s="1">
        <v>0.27238000000000001</v>
      </c>
      <c r="D2662" s="3">
        <v>86.77</v>
      </c>
      <c r="E2662" s="2" t="s">
        <v>102</v>
      </c>
      <c r="F2662" s="3">
        <v>164.01</v>
      </c>
      <c r="G2662" s="1">
        <v>0.42504999999999998</v>
      </c>
      <c r="H2662" s="3">
        <v>98.18</v>
      </c>
      <c r="I2662" s="2" t="s">
        <v>102</v>
      </c>
    </row>
    <row r="2663" spans="2:9" x14ac:dyDescent="0.25">
      <c r="B2663" s="3">
        <v>185.11</v>
      </c>
      <c r="C2663" s="1">
        <v>0.27248</v>
      </c>
      <c r="D2663" s="3">
        <v>86.83</v>
      </c>
      <c r="E2663" s="2" t="s">
        <v>102</v>
      </c>
      <c r="F2663" s="3">
        <v>164.08</v>
      </c>
      <c r="G2663" s="1">
        <v>0.42514999999999997</v>
      </c>
      <c r="H2663" s="3">
        <v>98.25</v>
      </c>
      <c r="I2663" s="2" t="s">
        <v>102</v>
      </c>
    </row>
    <row r="2664" spans="2:9" x14ac:dyDescent="0.25">
      <c r="B2664" s="3">
        <v>185.18</v>
      </c>
      <c r="C2664" s="1">
        <v>0.27248</v>
      </c>
      <c r="D2664" s="3">
        <v>86.9</v>
      </c>
      <c r="E2664" s="2" t="s">
        <v>102</v>
      </c>
      <c r="F2664" s="3">
        <v>164.14</v>
      </c>
      <c r="G2664" s="1">
        <v>0.42514999999999997</v>
      </c>
      <c r="H2664" s="3">
        <v>98.32</v>
      </c>
      <c r="I2664" s="2" t="s">
        <v>102</v>
      </c>
    </row>
    <row r="2665" spans="2:9" x14ac:dyDescent="0.25">
      <c r="B2665" s="3">
        <v>185.25</v>
      </c>
      <c r="C2665" s="1">
        <v>0.27248</v>
      </c>
      <c r="D2665" s="3">
        <v>86.97</v>
      </c>
      <c r="E2665" s="2" t="s">
        <v>102</v>
      </c>
      <c r="F2665" s="3">
        <v>164.21</v>
      </c>
      <c r="G2665" s="1">
        <v>0.42525000000000002</v>
      </c>
      <c r="H2665" s="3">
        <v>98.38</v>
      </c>
      <c r="I2665" s="2" t="s">
        <v>102</v>
      </c>
    </row>
    <row r="2666" spans="2:9" x14ac:dyDescent="0.25">
      <c r="B2666" s="3">
        <v>185.31</v>
      </c>
      <c r="C2666" s="1">
        <v>0.27248</v>
      </c>
      <c r="D2666" s="3">
        <v>87.03</v>
      </c>
      <c r="E2666" s="2" t="s">
        <v>102</v>
      </c>
      <c r="F2666" s="3">
        <v>164.28</v>
      </c>
      <c r="G2666" s="1">
        <v>0.42525000000000002</v>
      </c>
      <c r="H2666" s="3">
        <v>98.45</v>
      </c>
      <c r="I2666" s="2" t="s">
        <v>102</v>
      </c>
    </row>
    <row r="2667" spans="2:9" x14ac:dyDescent="0.25">
      <c r="B2667" s="3">
        <v>185.38</v>
      </c>
      <c r="C2667" s="1">
        <v>0.27248</v>
      </c>
      <c r="D2667" s="3">
        <v>87.1</v>
      </c>
      <c r="E2667" s="2" t="s">
        <v>102</v>
      </c>
      <c r="F2667" s="3">
        <v>164.34</v>
      </c>
      <c r="G2667" s="1">
        <v>0.42525000000000002</v>
      </c>
      <c r="H2667" s="3">
        <v>98.52</v>
      </c>
      <c r="I2667" s="2" t="s">
        <v>102</v>
      </c>
    </row>
    <row r="2668" spans="2:9" x14ac:dyDescent="0.25">
      <c r="B2668" s="3">
        <v>185.45</v>
      </c>
      <c r="C2668" s="1">
        <v>0.27248</v>
      </c>
      <c r="D2668" s="3">
        <v>87.17</v>
      </c>
      <c r="E2668" s="2" t="s">
        <v>102</v>
      </c>
      <c r="F2668" s="3">
        <v>164.41</v>
      </c>
      <c r="G2668" s="1">
        <v>0.42535000000000001</v>
      </c>
      <c r="H2668" s="3">
        <v>98.58</v>
      </c>
      <c r="I2668" s="2" t="s">
        <v>102</v>
      </c>
    </row>
    <row r="2669" spans="2:9" x14ac:dyDescent="0.25">
      <c r="B2669" s="3">
        <v>185.51</v>
      </c>
      <c r="C2669" s="1">
        <v>0.27248</v>
      </c>
      <c r="D2669" s="3">
        <v>87.23</v>
      </c>
      <c r="E2669" s="2" t="s">
        <v>102</v>
      </c>
      <c r="F2669" s="3">
        <v>164.48</v>
      </c>
      <c r="G2669" s="1">
        <v>0.42535000000000001</v>
      </c>
      <c r="H2669" s="3">
        <v>98.65</v>
      </c>
      <c r="I2669" s="2" t="s">
        <v>102</v>
      </c>
    </row>
    <row r="2670" spans="2:9" x14ac:dyDescent="0.25">
      <c r="B2670" s="3">
        <v>185.58</v>
      </c>
      <c r="C2670" s="1">
        <v>0.27248</v>
      </c>
      <c r="D2670" s="3">
        <v>87.3</v>
      </c>
      <c r="E2670" s="2" t="s">
        <v>102</v>
      </c>
      <c r="F2670" s="3">
        <v>164.54</v>
      </c>
      <c r="G2670" s="1">
        <v>0.42544999999999999</v>
      </c>
      <c r="H2670" s="3">
        <v>98.72</v>
      </c>
      <c r="I2670" s="2" t="s">
        <v>102</v>
      </c>
    </row>
    <row r="2671" spans="2:9" x14ac:dyDescent="0.25">
      <c r="B2671" s="3">
        <v>185.65</v>
      </c>
      <c r="C2671" s="1">
        <v>0.27248</v>
      </c>
      <c r="D2671" s="3">
        <v>87.37</v>
      </c>
      <c r="E2671" s="2" t="s">
        <v>102</v>
      </c>
      <c r="F2671" s="3">
        <v>164.61</v>
      </c>
      <c r="G2671" s="1">
        <v>0.42544999999999999</v>
      </c>
      <c r="H2671" s="3">
        <v>98.79</v>
      </c>
      <c r="I2671" s="2" t="s">
        <v>102</v>
      </c>
    </row>
    <row r="2672" spans="2:9" x14ac:dyDescent="0.25">
      <c r="B2672" s="3">
        <v>185.71</v>
      </c>
      <c r="C2672" s="1">
        <v>0.27248</v>
      </c>
      <c r="D2672" s="3">
        <v>87.43</v>
      </c>
      <c r="E2672" s="2" t="s">
        <v>102</v>
      </c>
      <c r="F2672" s="3">
        <v>164.68</v>
      </c>
      <c r="G2672" s="1">
        <v>0.42554999999999998</v>
      </c>
      <c r="H2672" s="3">
        <v>98.85</v>
      </c>
      <c r="I2672" s="2" t="s">
        <v>102</v>
      </c>
    </row>
    <row r="2673" spans="2:9" x14ac:dyDescent="0.25">
      <c r="B2673" s="3">
        <v>185.78</v>
      </c>
      <c r="C2673" s="1">
        <v>0.27257999999999999</v>
      </c>
      <c r="D2673" s="3">
        <v>87.5</v>
      </c>
      <c r="E2673" s="2" t="s">
        <v>102</v>
      </c>
      <c r="F2673" s="3">
        <v>164.74</v>
      </c>
      <c r="G2673" s="1">
        <v>0.42554999999999998</v>
      </c>
      <c r="H2673" s="3">
        <v>98.92</v>
      </c>
      <c r="I2673" s="2" t="s">
        <v>102</v>
      </c>
    </row>
    <row r="2674" spans="2:9" x14ac:dyDescent="0.25">
      <c r="B2674" s="3">
        <v>185.85</v>
      </c>
      <c r="C2674" s="1">
        <v>0.27257999999999999</v>
      </c>
      <c r="D2674" s="3">
        <v>87.57</v>
      </c>
      <c r="E2674" s="2" t="s">
        <v>102</v>
      </c>
      <c r="F2674" s="3">
        <v>164.81</v>
      </c>
      <c r="G2674" s="1">
        <v>0.42554999999999998</v>
      </c>
      <c r="H2674" s="3">
        <v>98.99</v>
      </c>
      <c r="I2674" s="2" t="s">
        <v>102</v>
      </c>
    </row>
    <row r="2675" spans="2:9" x14ac:dyDescent="0.25">
      <c r="B2675" s="3">
        <v>185.91</v>
      </c>
      <c r="C2675" s="1">
        <v>0.27257999999999999</v>
      </c>
      <c r="D2675" s="3">
        <v>87.63</v>
      </c>
      <c r="E2675" s="2" t="s">
        <v>102</v>
      </c>
      <c r="F2675" s="3">
        <v>164.88</v>
      </c>
      <c r="G2675" s="1">
        <v>0.42564999999999997</v>
      </c>
      <c r="H2675" s="3">
        <v>99.05</v>
      </c>
      <c r="I2675" s="2" t="s">
        <v>102</v>
      </c>
    </row>
    <row r="2676" spans="2:9" x14ac:dyDescent="0.25">
      <c r="B2676" s="3">
        <v>185.98</v>
      </c>
      <c r="C2676" s="1">
        <v>0.27257999999999999</v>
      </c>
      <c r="D2676" s="3">
        <v>87.7</v>
      </c>
      <c r="E2676" s="2" t="s">
        <v>102</v>
      </c>
      <c r="F2676" s="3">
        <v>164.94</v>
      </c>
      <c r="G2676" s="1">
        <v>0.42564999999999997</v>
      </c>
      <c r="H2676" s="3">
        <v>99.12</v>
      </c>
      <c r="I2676" s="2" t="s">
        <v>102</v>
      </c>
    </row>
    <row r="2677" spans="2:9" x14ac:dyDescent="0.25">
      <c r="B2677" s="3">
        <v>186.05</v>
      </c>
      <c r="C2677" s="1">
        <v>0.27257999999999999</v>
      </c>
      <c r="D2677" s="3">
        <v>87.77</v>
      </c>
      <c r="E2677" s="2" t="s">
        <v>102</v>
      </c>
      <c r="F2677" s="3">
        <v>165.01</v>
      </c>
      <c r="G2677" s="1">
        <v>0.42564999999999997</v>
      </c>
      <c r="H2677" s="3">
        <v>99.19</v>
      </c>
      <c r="I2677" s="2" t="s">
        <v>102</v>
      </c>
    </row>
    <row r="2678" spans="2:9" x14ac:dyDescent="0.25">
      <c r="B2678" s="3">
        <v>186.11</v>
      </c>
      <c r="C2678" s="1">
        <v>0.27257999999999999</v>
      </c>
      <c r="D2678" s="3">
        <v>87.83</v>
      </c>
      <c r="E2678" s="2" t="s">
        <v>102</v>
      </c>
      <c r="F2678" s="3">
        <v>165.08</v>
      </c>
      <c r="G2678" s="1">
        <v>0.42575000000000002</v>
      </c>
      <c r="H2678" s="3">
        <v>99.26</v>
      </c>
      <c r="I2678" s="2" t="s">
        <v>102</v>
      </c>
    </row>
    <row r="2679" spans="2:9" x14ac:dyDescent="0.25">
      <c r="B2679" s="3">
        <v>186.18</v>
      </c>
      <c r="C2679" s="1">
        <v>0.27257999999999999</v>
      </c>
      <c r="D2679" s="3">
        <v>87.9</v>
      </c>
      <c r="E2679" s="2" t="s">
        <v>102</v>
      </c>
      <c r="F2679" s="3">
        <v>165.14</v>
      </c>
      <c r="G2679" s="1">
        <v>0.42575000000000002</v>
      </c>
      <c r="H2679" s="3">
        <v>99.32</v>
      </c>
      <c r="I2679" s="2" t="s">
        <v>102</v>
      </c>
    </row>
    <row r="2680" spans="2:9" x14ac:dyDescent="0.25">
      <c r="B2680" s="3">
        <v>186.25</v>
      </c>
      <c r="C2680" s="1">
        <v>0.27257999999999999</v>
      </c>
      <c r="D2680" s="3">
        <v>87.97</v>
      </c>
      <c r="E2680" s="2" t="s">
        <v>102</v>
      </c>
      <c r="F2680" s="3">
        <v>165.21</v>
      </c>
      <c r="G2680" s="1">
        <v>0.42575000000000002</v>
      </c>
      <c r="H2680" s="3">
        <v>99.39</v>
      </c>
      <c r="I2680" s="2" t="s">
        <v>102</v>
      </c>
    </row>
    <row r="2681" spans="2:9" x14ac:dyDescent="0.25">
      <c r="B2681" s="3">
        <v>186.31</v>
      </c>
      <c r="C2681" s="1">
        <v>0.27257999999999999</v>
      </c>
      <c r="D2681" s="3">
        <v>88.03</v>
      </c>
      <c r="E2681" s="2" t="s">
        <v>102</v>
      </c>
      <c r="F2681" s="3">
        <v>165.28</v>
      </c>
      <c r="G2681" s="1">
        <v>0.42575000000000002</v>
      </c>
      <c r="H2681" s="3">
        <v>99.46</v>
      </c>
      <c r="I2681" s="2" t="s">
        <v>102</v>
      </c>
    </row>
    <row r="2682" spans="2:9" x14ac:dyDescent="0.25">
      <c r="B2682" s="3">
        <v>186.38</v>
      </c>
      <c r="C2682" s="1">
        <v>0.27257999999999999</v>
      </c>
      <c r="D2682" s="3">
        <v>88.1</v>
      </c>
      <c r="E2682" s="2" t="s">
        <v>102</v>
      </c>
      <c r="F2682" s="3">
        <v>165.34</v>
      </c>
      <c r="G2682" s="1">
        <v>0.42575000000000002</v>
      </c>
      <c r="H2682" s="3">
        <v>99.52</v>
      </c>
      <c r="I2682" s="2" t="s">
        <v>102</v>
      </c>
    </row>
    <row r="2683" spans="2:9" x14ac:dyDescent="0.25">
      <c r="B2683" s="3">
        <v>186.45</v>
      </c>
      <c r="C2683" s="1">
        <v>0.27257999999999999</v>
      </c>
      <c r="D2683" s="3">
        <v>88.17</v>
      </c>
      <c r="E2683" s="2" t="s">
        <v>102</v>
      </c>
      <c r="F2683" s="3">
        <v>165.41</v>
      </c>
      <c r="G2683" s="1">
        <v>0.42585000000000001</v>
      </c>
      <c r="H2683" s="3">
        <v>99.59</v>
      </c>
      <c r="I2683" s="2" t="s">
        <v>102</v>
      </c>
    </row>
    <row r="2684" spans="2:9" x14ac:dyDescent="0.25">
      <c r="B2684" s="3">
        <v>186.51</v>
      </c>
      <c r="C2684" s="1">
        <v>0.27267999999999998</v>
      </c>
      <c r="D2684" s="3">
        <v>88.23</v>
      </c>
      <c r="E2684" s="2" t="s">
        <v>102</v>
      </c>
      <c r="F2684" s="3">
        <v>165.48</v>
      </c>
      <c r="G2684" s="1">
        <v>0.42585000000000001</v>
      </c>
      <c r="H2684" s="3">
        <v>99.66</v>
      </c>
      <c r="I2684" s="2" t="s">
        <v>102</v>
      </c>
    </row>
    <row r="2685" spans="2:9" x14ac:dyDescent="0.25">
      <c r="B2685" s="3">
        <v>186.58</v>
      </c>
      <c r="C2685" s="1">
        <v>0.27267999999999998</v>
      </c>
      <c r="D2685" s="3">
        <v>88.3</v>
      </c>
      <c r="E2685" s="2" t="s">
        <v>102</v>
      </c>
      <c r="F2685" s="3">
        <v>165.55</v>
      </c>
      <c r="G2685" s="1">
        <v>0.42585000000000001</v>
      </c>
      <c r="H2685" s="3">
        <v>99.72</v>
      </c>
      <c r="I2685" s="2" t="s">
        <v>102</v>
      </c>
    </row>
    <row r="2686" spans="2:9" x14ac:dyDescent="0.25">
      <c r="B2686" s="3">
        <v>186.65</v>
      </c>
      <c r="C2686" s="1">
        <v>0.27267999999999998</v>
      </c>
      <c r="D2686" s="3">
        <v>88.37</v>
      </c>
      <c r="E2686" s="2" t="s">
        <v>102</v>
      </c>
      <c r="F2686" s="3">
        <v>165.61</v>
      </c>
      <c r="G2686" s="1">
        <v>0.42595</v>
      </c>
      <c r="H2686" s="3">
        <v>99.79</v>
      </c>
      <c r="I2686" s="2" t="s">
        <v>102</v>
      </c>
    </row>
    <row r="2687" spans="2:9" x14ac:dyDescent="0.25">
      <c r="B2687" s="3">
        <v>186.72</v>
      </c>
      <c r="C2687" s="1">
        <v>0.27267999999999998</v>
      </c>
      <c r="D2687" s="3">
        <v>88.43</v>
      </c>
      <c r="E2687" s="2" t="s">
        <v>102</v>
      </c>
      <c r="F2687" s="3">
        <v>165.68</v>
      </c>
      <c r="G2687" s="1">
        <v>0.42595</v>
      </c>
      <c r="H2687" s="3">
        <v>99.86</v>
      </c>
      <c r="I2687" s="2" t="s">
        <v>102</v>
      </c>
    </row>
    <row r="2688" spans="2:9" x14ac:dyDescent="0.25">
      <c r="B2688" s="3">
        <v>186.78</v>
      </c>
      <c r="C2688" s="1">
        <v>0.27267999999999998</v>
      </c>
      <c r="D2688" s="3">
        <v>88.5</v>
      </c>
      <c r="E2688" s="2" t="s">
        <v>102</v>
      </c>
      <c r="F2688" s="3">
        <v>165.75</v>
      </c>
      <c r="G2688" s="1">
        <v>0.42604999999999998</v>
      </c>
      <c r="H2688" s="3">
        <v>99.93</v>
      </c>
      <c r="I2688" s="2" t="s">
        <v>102</v>
      </c>
    </row>
    <row r="2689" spans="2:9" x14ac:dyDescent="0.25">
      <c r="B2689" s="3">
        <v>186.85</v>
      </c>
      <c r="C2689" s="1">
        <v>0.27267999999999998</v>
      </c>
      <c r="D2689" s="3">
        <v>88.57</v>
      </c>
      <c r="E2689" s="2" t="s">
        <v>102</v>
      </c>
      <c r="F2689" s="3">
        <v>165.81</v>
      </c>
      <c r="G2689" s="1">
        <v>0.42604999999999998</v>
      </c>
      <c r="H2689" s="3">
        <v>99.99</v>
      </c>
      <c r="I2689" s="2" t="s">
        <v>102</v>
      </c>
    </row>
    <row r="2690" spans="2:9" x14ac:dyDescent="0.25">
      <c r="B2690" s="3">
        <v>186.92</v>
      </c>
      <c r="C2690" s="1">
        <v>0.27267999999999998</v>
      </c>
      <c r="D2690" s="3">
        <v>88.63</v>
      </c>
      <c r="E2690" s="2" t="s">
        <v>102</v>
      </c>
      <c r="F2690" s="3">
        <v>165.88</v>
      </c>
      <c r="G2690" s="1">
        <v>0.42604999999999998</v>
      </c>
      <c r="H2690" s="3">
        <v>100.06</v>
      </c>
      <c r="I2690" s="2" t="s">
        <v>102</v>
      </c>
    </row>
    <row r="2691" spans="2:9" x14ac:dyDescent="0.25">
      <c r="B2691" s="3">
        <v>186.98</v>
      </c>
      <c r="C2691" s="1">
        <v>0.27267999999999998</v>
      </c>
      <c r="D2691" s="3">
        <v>88.7</v>
      </c>
      <c r="E2691" s="2" t="s">
        <v>102</v>
      </c>
      <c r="F2691" s="3">
        <v>165.95</v>
      </c>
      <c r="G2691" s="1">
        <v>0.42614999999999997</v>
      </c>
      <c r="H2691" s="3">
        <v>100.13</v>
      </c>
      <c r="I2691" s="2" t="s">
        <v>102</v>
      </c>
    </row>
    <row r="2692" spans="2:9" x14ac:dyDescent="0.25">
      <c r="B2692" s="3">
        <v>187.05</v>
      </c>
      <c r="C2692" s="1">
        <v>0.27267999999999998</v>
      </c>
      <c r="D2692" s="3">
        <v>88.77</v>
      </c>
      <c r="E2692" s="2" t="s">
        <v>102</v>
      </c>
      <c r="F2692" s="3">
        <v>166.01</v>
      </c>
      <c r="G2692" s="1">
        <v>0.42614999999999997</v>
      </c>
      <c r="H2692" s="3">
        <v>100.19</v>
      </c>
      <c r="I2692" s="2" t="s">
        <v>102</v>
      </c>
    </row>
    <row r="2693" spans="2:9" x14ac:dyDescent="0.25">
      <c r="B2693" s="3">
        <v>187.12</v>
      </c>
      <c r="C2693" s="1">
        <v>0.27267999999999998</v>
      </c>
      <c r="D2693" s="3">
        <v>88.83</v>
      </c>
      <c r="E2693" s="2" t="s">
        <v>102</v>
      </c>
      <c r="F2693" s="3">
        <v>166.08</v>
      </c>
      <c r="G2693" s="1">
        <v>0.42614999999999997</v>
      </c>
      <c r="H2693" s="3">
        <v>100.26</v>
      </c>
      <c r="I2693" s="2" t="s">
        <v>102</v>
      </c>
    </row>
    <row r="2694" spans="2:9" x14ac:dyDescent="0.25">
      <c r="B2694" s="3">
        <v>187.18</v>
      </c>
      <c r="C2694" s="1">
        <v>0.27267999999999998</v>
      </c>
      <c r="D2694" s="3">
        <v>88.9</v>
      </c>
      <c r="E2694" s="2" t="s">
        <v>102</v>
      </c>
      <c r="F2694" s="3">
        <v>166.14</v>
      </c>
      <c r="G2694" s="1">
        <v>0.42625000000000002</v>
      </c>
      <c r="H2694" s="3">
        <v>100.33</v>
      </c>
      <c r="I2694" s="2" t="s">
        <v>102</v>
      </c>
    </row>
    <row r="2695" spans="2:9" x14ac:dyDescent="0.25">
      <c r="B2695" s="3">
        <v>187.25</v>
      </c>
      <c r="C2695" s="1">
        <v>0.27278000000000002</v>
      </c>
      <c r="D2695" s="3">
        <v>88.97</v>
      </c>
      <c r="E2695" s="2" t="s">
        <v>102</v>
      </c>
      <c r="F2695" s="3">
        <v>166.21</v>
      </c>
      <c r="G2695" s="1">
        <v>0.42625000000000002</v>
      </c>
      <c r="H2695" s="3">
        <v>100.4</v>
      </c>
      <c r="I2695" s="2" t="s">
        <v>102</v>
      </c>
    </row>
    <row r="2696" spans="2:9" x14ac:dyDescent="0.25">
      <c r="B2696" s="3">
        <v>187.32</v>
      </c>
      <c r="C2696" s="1">
        <v>0.27278000000000002</v>
      </c>
      <c r="D2696" s="3">
        <v>89.03</v>
      </c>
      <c r="E2696" s="2" t="s">
        <v>102</v>
      </c>
      <c r="F2696" s="3">
        <v>166.28</v>
      </c>
      <c r="G2696" s="1">
        <v>0.42625000000000002</v>
      </c>
      <c r="H2696" s="3">
        <v>100.46</v>
      </c>
      <c r="I2696" s="2" t="s">
        <v>102</v>
      </c>
    </row>
    <row r="2697" spans="2:9" x14ac:dyDescent="0.25">
      <c r="B2697" s="3">
        <v>187.38</v>
      </c>
      <c r="C2697" s="1">
        <v>0.27278000000000002</v>
      </c>
      <c r="D2697" s="3">
        <v>89.1</v>
      </c>
      <c r="E2697" s="2" t="s">
        <v>102</v>
      </c>
      <c r="F2697" s="3">
        <v>166.35</v>
      </c>
      <c r="G2697" s="1">
        <v>0.42635000000000001</v>
      </c>
      <c r="H2697" s="3">
        <v>100.53</v>
      </c>
      <c r="I2697" s="2" t="s">
        <v>102</v>
      </c>
    </row>
    <row r="2698" spans="2:9" x14ac:dyDescent="0.25">
      <c r="B2698" s="3">
        <v>187.45</v>
      </c>
      <c r="C2698" s="1">
        <v>0.27278000000000002</v>
      </c>
      <c r="D2698" s="3">
        <v>89.17</v>
      </c>
      <c r="E2698" s="2" t="s">
        <v>102</v>
      </c>
      <c r="F2698" s="3">
        <v>166.41</v>
      </c>
      <c r="G2698" s="1">
        <v>0.42635000000000001</v>
      </c>
      <c r="H2698" s="3">
        <v>100.6</v>
      </c>
      <c r="I2698" s="2" t="s">
        <v>102</v>
      </c>
    </row>
    <row r="2699" spans="2:9" x14ac:dyDescent="0.25">
      <c r="B2699" s="3">
        <v>187.52</v>
      </c>
      <c r="C2699" s="1">
        <v>0.27278000000000002</v>
      </c>
      <c r="D2699" s="3">
        <v>89.23</v>
      </c>
      <c r="E2699" s="2" t="s">
        <v>102</v>
      </c>
      <c r="F2699" s="3">
        <v>166.48</v>
      </c>
      <c r="G2699" s="1">
        <v>0.42645</v>
      </c>
      <c r="H2699" s="3">
        <v>100.66</v>
      </c>
      <c r="I2699" s="2" t="s">
        <v>102</v>
      </c>
    </row>
    <row r="2700" spans="2:9" x14ac:dyDescent="0.25">
      <c r="B2700" s="3">
        <v>187.58</v>
      </c>
      <c r="C2700" s="1">
        <v>0.27278000000000002</v>
      </c>
      <c r="D2700" s="3">
        <v>89.3</v>
      </c>
      <c r="E2700" s="2" t="s">
        <v>102</v>
      </c>
      <c r="F2700" s="3">
        <v>166.55</v>
      </c>
      <c r="G2700" s="1">
        <v>0.42645</v>
      </c>
      <c r="H2700" s="3">
        <v>100.73</v>
      </c>
      <c r="I2700" s="2" t="s">
        <v>102</v>
      </c>
    </row>
    <row r="2701" spans="2:9" x14ac:dyDescent="0.25">
      <c r="B2701" s="3">
        <v>187.65</v>
      </c>
      <c r="C2701" s="1">
        <v>0.27278000000000002</v>
      </c>
      <c r="D2701" s="3">
        <v>89.37</v>
      </c>
      <c r="E2701" s="2" t="s">
        <v>102</v>
      </c>
      <c r="F2701" s="3">
        <v>166.61</v>
      </c>
      <c r="G2701" s="1">
        <v>0.42654999999999998</v>
      </c>
      <c r="H2701" s="3">
        <v>100.8</v>
      </c>
      <c r="I2701" s="2" t="s">
        <v>102</v>
      </c>
    </row>
    <row r="2702" spans="2:9" x14ac:dyDescent="0.25">
      <c r="B2702" s="3">
        <v>187.72</v>
      </c>
      <c r="C2702" s="1">
        <v>0.27278000000000002</v>
      </c>
      <c r="D2702" s="3">
        <v>89.43</v>
      </c>
      <c r="E2702" s="2" t="s">
        <v>102</v>
      </c>
      <c r="F2702" s="3">
        <v>166.68</v>
      </c>
      <c r="G2702" s="1">
        <v>0.42654999999999998</v>
      </c>
      <c r="H2702" s="3">
        <v>100.87</v>
      </c>
      <c r="I2702" s="2" t="s">
        <v>102</v>
      </c>
    </row>
    <row r="2703" spans="2:9" x14ac:dyDescent="0.25">
      <c r="B2703" s="3">
        <v>187.78</v>
      </c>
      <c r="C2703" s="1">
        <v>0.27278000000000002</v>
      </c>
      <c r="D2703" s="3">
        <v>89.5</v>
      </c>
      <c r="E2703" s="2" t="s">
        <v>102</v>
      </c>
      <c r="F2703" s="3">
        <v>166.75</v>
      </c>
      <c r="G2703" s="1">
        <v>0.42654999999999998</v>
      </c>
      <c r="H2703" s="3">
        <v>100.93</v>
      </c>
      <c r="I2703" s="2" t="s">
        <v>102</v>
      </c>
    </row>
    <row r="2704" spans="2:9" x14ac:dyDescent="0.25">
      <c r="B2704" s="3">
        <v>187.85</v>
      </c>
      <c r="C2704" s="1">
        <v>0.27278000000000002</v>
      </c>
      <c r="D2704" s="3">
        <v>89.57</v>
      </c>
      <c r="E2704" s="2" t="s">
        <v>102</v>
      </c>
      <c r="F2704" s="3">
        <v>166.81</v>
      </c>
      <c r="G2704" s="1">
        <v>0.42654999999999998</v>
      </c>
      <c r="H2704" s="3">
        <v>101</v>
      </c>
      <c r="I2704" s="2" t="s">
        <v>102</v>
      </c>
    </row>
    <row r="2705" spans="2:9" x14ac:dyDescent="0.25">
      <c r="B2705" s="3">
        <v>187.92</v>
      </c>
      <c r="C2705" s="1">
        <v>0.27278000000000002</v>
      </c>
      <c r="D2705" s="3">
        <v>89.63</v>
      </c>
      <c r="E2705" s="2" t="s">
        <v>102</v>
      </c>
      <c r="F2705" s="3">
        <v>166.88</v>
      </c>
      <c r="G2705" s="1">
        <v>0.42664999999999997</v>
      </c>
      <c r="H2705" s="3">
        <v>101.07</v>
      </c>
      <c r="I2705" s="2" t="s">
        <v>102</v>
      </c>
    </row>
    <row r="2706" spans="2:9" x14ac:dyDescent="0.25">
      <c r="B2706" s="3">
        <v>187.98</v>
      </c>
      <c r="C2706" s="1">
        <v>0.27278000000000002</v>
      </c>
      <c r="D2706" s="3">
        <v>89.7</v>
      </c>
      <c r="E2706" s="2" t="s">
        <v>102</v>
      </c>
      <c r="F2706" s="3">
        <v>166.95</v>
      </c>
      <c r="G2706" s="1">
        <v>0.42664999999999997</v>
      </c>
      <c r="H2706" s="3">
        <v>101.13</v>
      </c>
      <c r="I2706" s="2" t="s">
        <v>102</v>
      </c>
    </row>
    <row r="2707" spans="2:9" x14ac:dyDescent="0.25">
      <c r="B2707" s="3">
        <v>188.05</v>
      </c>
      <c r="C2707" s="1">
        <v>0.27278000000000002</v>
      </c>
      <c r="D2707" s="3">
        <v>89.77</v>
      </c>
      <c r="E2707" s="2" t="s">
        <v>102</v>
      </c>
      <c r="F2707" s="3">
        <v>167.01</v>
      </c>
      <c r="G2707" s="1">
        <v>0.42664999999999997</v>
      </c>
      <c r="H2707" s="3">
        <v>101.2</v>
      </c>
      <c r="I2707" s="2" t="s">
        <v>102</v>
      </c>
    </row>
    <row r="2708" spans="2:9" x14ac:dyDescent="0.25">
      <c r="B2708" s="3">
        <v>188.12</v>
      </c>
      <c r="C2708" s="1">
        <v>0.27288000000000001</v>
      </c>
      <c r="D2708" s="3">
        <v>89.83</v>
      </c>
      <c r="E2708" s="2" t="s">
        <v>102</v>
      </c>
      <c r="F2708" s="3">
        <v>167.08</v>
      </c>
      <c r="G2708" s="1">
        <v>0.42664999999999997</v>
      </c>
      <c r="H2708" s="3">
        <v>101.27</v>
      </c>
      <c r="I2708" s="2" t="s">
        <v>102</v>
      </c>
    </row>
    <row r="2709" spans="2:9" x14ac:dyDescent="0.25">
      <c r="B2709" s="3">
        <v>188.18</v>
      </c>
      <c r="C2709" s="1">
        <v>0.27288000000000001</v>
      </c>
      <c r="D2709" s="3">
        <v>89.9</v>
      </c>
      <c r="E2709" s="2" t="s">
        <v>102</v>
      </c>
      <c r="F2709" s="3">
        <v>167.15</v>
      </c>
      <c r="G2709" s="1">
        <v>0.42664999999999997</v>
      </c>
      <c r="H2709" s="3">
        <v>101.34</v>
      </c>
      <c r="I2709" s="2" t="s">
        <v>102</v>
      </c>
    </row>
    <row r="2710" spans="2:9" x14ac:dyDescent="0.25">
      <c r="B2710" s="3">
        <v>188.25</v>
      </c>
      <c r="C2710" s="1">
        <v>0.27288000000000001</v>
      </c>
      <c r="D2710" s="3">
        <v>89.97</v>
      </c>
      <c r="E2710" s="2" t="s">
        <v>102</v>
      </c>
      <c r="F2710" s="3">
        <v>167.21</v>
      </c>
      <c r="G2710" s="1">
        <v>0.42675000000000002</v>
      </c>
      <c r="H2710" s="3">
        <v>101.4</v>
      </c>
      <c r="I2710" s="2" t="s">
        <v>102</v>
      </c>
    </row>
    <row r="2711" spans="2:9" x14ac:dyDescent="0.25">
      <c r="B2711" s="3">
        <v>188.32</v>
      </c>
      <c r="C2711" s="1">
        <v>0.27288000000000001</v>
      </c>
      <c r="D2711" s="3">
        <v>90.03</v>
      </c>
      <c r="E2711" s="2" t="s">
        <v>102</v>
      </c>
      <c r="F2711" s="3">
        <v>167.28</v>
      </c>
      <c r="G2711" s="1">
        <v>0.42675000000000002</v>
      </c>
      <c r="H2711" s="3">
        <v>101.47</v>
      </c>
      <c r="I2711" s="2" t="s">
        <v>102</v>
      </c>
    </row>
    <row r="2712" spans="2:9" x14ac:dyDescent="0.25">
      <c r="B2712" s="3">
        <v>188.38</v>
      </c>
      <c r="C2712" s="1">
        <v>0.27288000000000001</v>
      </c>
      <c r="D2712" s="3">
        <v>90.1</v>
      </c>
      <c r="E2712" s="2" t="s">
        <v>102</v>
      </c>
      <c r="F2712" s="3">
        <v>167.35</v>
      </c>
      <c r="G2712" s="1">
        <v>0.42675000000000002</v>
      </c>
      <c r="H2712" s="3">
        <v>101.54</v>
      </c>
      <c r="I2712" s="2" t="s">
        <v>102</v>
      </c>
    </row>
    <row r="2713" spans="2:9" x14ac:dyDescent="0.25">
      <c r="B2713" s="3">
        <v>188.45</v>
      </c>
      <c r="C2713" s="1">
        <v>0.27288000000000001</v>
      </c>
      <c r="D2713" s="3">
        <v>90.17</v>
      </c>
      <c r="E2713" s="2" t="s">
        <v>102</v>
      </c>
      <c r="F2713" s="3">
        <v>167.41</v>
      </c>
      <c r="G2713" s="1">
        <v>0.42685000000000001</v>
      </c>
      <c r="H2713" s="3">
        <v>101.6</v>
      </c>
      <c r="I2713" s="2" t="s">
        <v>102</v>
      </c>
    </row>
    <row r="2714" spans="2:9" x14ac:dyDescent="0.25">
      <c r="B2714" s="3">
        <v>188.52</v>
      </c>
      <c r="C2714" s="1">
        <v>0.27288000000000001</v>
      </c>
      <c r="D2714" s="3">
        <v>90.23</v>
      </c>
      <c r="E2714" s="2" t="s">
        <v>102</v>
      </c>
      <c r="F2714" s="3">
        <v>167.48</v>
      </c>
      <c r="G2714" s="1">
        <v>0.42685000000000001</v>
      </c>
      <c r="H2714" s="3">
        <v>101.67</v>
      </c>
      <c r="I2714" s="2" t="s">
        <v>102</v>
      </c>
    </row>
    <row r="2715" spans="2:9" x14ac:dyDescent="0.25">
      <c r="B2715" s="3">
        <v>188.58</v>
      </c>
      <c r="C2715" s="1">
        <v>0.27288000000000001</v>
      </c>
      <c r="D2715" s="3">
        <v>90.3</v>
      </c>
      <c r="E2715" s="2" t="s">
        <v>102</v>
      </c>
      <c r="F2715" s="3">
        <v>167.55</v>
      </c>
      <c r="G2715" s="1">
        <v>0.42685000000000001</v>
      </c>
      <c r="H2715" s="3">
        <v>101.74</v>
      </c>
      <c r="I2715" s="2" t="s">
        <v>102</v>
      </c>
    </row>
    <row r="2716" spans="2:9" x14ac:dyDescent="0.25">
      <c r="B2716" s="3">
        <v>188.65</v>
      </c>
      <c r="C2716" s="1">
        <v>0.27288000000000001</v>
      </c>
      <c r="D2716" s="3">
        <v>90.37</v>
      </c>
      <c r="E2716" s="2" t="s">
        <v>102</v>
      </c>
      <c r="F2716" s="3">
        <v>167.61</v>
      </c>
      <c r="G2716" s="1">
        <v>0.42685000000000001</v>
      </c>
      <c r="H2716" s="3">
        <v>101.81</v>
      </c>
      <c r="I2716" s="2" t="s">
        <v>102</v>
      </c>
    </row>
    <row r="2717" spans="2:9" x14ac:dyDescent="0.25">
      <c r="B2717" s="3">
        <v>188.72</v>
      </c>
      <c r="C2717" s="1">
        <v>0.27288000000000001</v>
      </c>
      <c r="D2717" s="3">
        <v>90.43</v>
      </c>
      <c r="E2717" s="2" t="s">
        <v>102</v>
      </c>
      <c r="F2717" s="3">
        <v>167.68</v>
      </c>
      <c r="G2717" s="1">
        <v>0.42695</v>
      </c>
      <c r="H2717" s="3">
        <v>101.87</v>
      </c>
      <c r="I2717" s="2" t="s">
        <v>102</v>
      </c>
    </row>
    <row r="2718" spans="2:9" x14ac:dyDescent="0.25">
      <c r="B2718" s="3">
        <v>188.78</v>
      </c>
      <c r="C2718" s="1">
        <v>0.27288000000000001</v>
      </c>
      <c r="D2718" s="3">
        <v>90.5</v>
      </c>
      <c r="E2718" s="2" t="s">
        <v>102</v>
      </c>
      <c r="F2718" s="3">
        <v>167.75</v>
      </c>
      <c r="G2718" s="1">
        <v>0.42695</v>
      </c>
      <c r="H2718" s="3">
        <v>101.94</v>
      </c>
      <c r="I2718" s="2" t="s">
        <v>102</v>
      </c>
    </row>
    <row r="2719" spans="2:9" x14ac:dyDescent="0.25">
      <c r="B2719" s="3">
        <v>188.85</v>
      </c>
      <c r="C2719" s="1">
        <v>0.27288000000000001</v>
      </c>
      <c r="D2719" s="3">
        <v>90.57</v>
      </c>
      <c r="E2719" s="2" t="s">
        <v>102</v>
      </c>
      <c r="F2719" s="3">
        <v>167.81</v>
      </c>
      <c r="G2719" s="1">
        <v>0.42704999999999999</v>
      </c>
      <c r="H2719" s="3">
        <v>102.01</v>
      </c>
      <c r="I2719" s="2" t="s">
        <v>102</v>
      </c>
    </row>
    <row r="2720" spans="2:9" x14ac:dyDescent="0.25">
      <c r="B2720" s="3">
        <v>188.92</v>
      </c>
      <c r="C2720" s="1">
        <v>0.27288000000000001</v>
      </c>
      <c r="D2720" s="3">
        <v>90.63</v>
      </c>
      <c r="E2720" s="2" t="s">
        <v>102</v>
      </c>
      <c r="F2720" s="3">
        <v>167.88</v>
      </c>
      <c r="G2720" s="1">
        <v>0.42704999999999999</v>
      </c>
      <c r="H2720" s="3">
        <v>102.07</v>
      </c>
      <c r="I2720" s="2" t="s">
        <v>102</v>
      </c>
    </row>
    <row r="2721" spans="2:9" x14ac:dyDescent="0.25">
      <c r="B2721" s="3">
        <v>188.98</v>
      </c>
      <c r="C2721" s="1">
        <v>0.27298</v>
      </c>
      <c r="D2721" s="3">
        <v>90.7</v>
      </c>
      <c r="E2721" s="2" t="s">
        <v>102</v>
      </c>
      <c r="F2721" s="3">
        <v>167.95</v>
      </c>
      <c r="G2721" s="1">
        <v>0.42714999999999997</v>
      </c>
      <c r="H2721" s="3">
        <v>102.14</v>
      </c>
      <c r="I2721" s="2" t="s">
        <v>102</v>
      </c>
    </row>
    <row r="2722" spans="2:9" x14ac:dyDescent="0.25">
      <c r="B2722" s="3">
        <v>189.05</v>
      </c>
      <c r="C2722" s="1">
        <v>0.27298</v>
      </c>
      <c r="D2722" s="3">
        <v>90.77</v>
      </c>
      <c r="E2722" s="2" t="s">
        <v>102</v>
      </c>
      <c r="F2722" s="3">
        <v>168.01</v>
      </c>
      <c r="G2722" s="1">
        <v>0.42714999999999997</v>
      </c>
      <c r="H2722" s="3">
        <v>102.21</v>
      </c>
      <c r="I2722" s="2" t="s">
        <v>102</v>
      </c>
    </row>
    <row r="2723" spans="2:9" x14ac:dyDescent="0.25">
      <c r="B2723" s="3">
        <v>189.12</v>
      </c>
      <c r="C2723" s="1">
        <v>0.27298</v>
      </c>
      <c r="D2723" s="3">
        <v>90.83</v>
      </c>
      <c r="E2723" s="2" t="s">
        <v>102</v>
      </c>
      <c r="F2723" s="3">
        <v>168.08</v>
      </c>
      <c r="G2723" s="1">
        <v>0.42714999999999997</v>
      </c>
      <c r="H2723" s="3">
        <v>102.27</v>
      </c>
      <c r="I2723" s="2" t="s">
        <v>102</v>
      </c>
    </row>
    <row r="2724" spans="2:9" x14ac:dyDescent="0.25">
      <c r="B2724" s="3">
        <v>189.18</v>
      </c>
      <c r="C2724" s="1">
        <v>0.27298</v>
      </c>
      <c r="D2724" s="3">
        <v>90.9</v>
      </c>
      <c r="E2724" s="2" t="s">
        <v>102</v>
      </c>
      <c r="F2724" s="3">
        <v>168.15</v>
      </c>
      <c r="G2724" s="1">
        <v>0.42725000000000002</v>
      </c>
      <c r="H2724" s="3">
        <v>102.34</v>
      </c>
      <c r="I2724" s="2" t="s">
        <v>102</v>
      </c>
    </row>
    <row r="2725" spans="2:9" x14ac:dyDescent="0.25">
      <c r="B2725" s="3">
        <v>189.25</v>
      </c>
      <c r="C2725" s="1">
        <v>0.27298</v>
      </c>
      <c r="D2725" s="3">
        <v>90.97</v>
      </c>
      <c r="E2725" s="2" t="s">
        <v>102</v>
      </c>
      <c r="F2725" s="3">
        <v>168.21</v>
      </c>
      <c r="G2725" s="1">
        <v>0.42725000000000002</v>
      </c>
      <c r="H2725" s="3">
        <v>102.41</v>
      </c>
      <c r="I2725" s="2" t="s">
        <v>102</v>
      </c>
    </row>
    <row r="2726" spans="2:9" x14ac:dyDescent="0.25">
      <c r="B2726" s="3">
        <v>189.32</v>
      </c>
      <c r="C2726" s="1">
        <v>0.27298</v>
      </c>
      <c r="D2726" s="3">
        <v>91.03</v>
      </c>
      <c r="E2726" s="2" t="s">
        <v>102</v>
      </c>
      <c r="F2726" s="3">
        <v>168.28</v>
      </c>
      <c r="G2726" s="1">
        <v>0.42725000000000002</v>
      </c>
      <c r="H2726" s="3">
        <v>102.48</v>
      </c>
      <c r="I2726" s="2" t="s">
        <v>102</v>
      </c>
    </row>
    <row r="2727" spans="2:9" x14ac:dyDescent="0.25">
      <c r="B2727" s="3">
        <v>189.39</v>
      </c>
      <c r="C2727" s="1">
        <v>0.27298</v>
      </c>
      <c r="D2727" s="3">
        <v>91.1</v>
      </c>
      <c r="E2727" s="2" t="s">
        <v>102</v>
      </c>
      <c r="F2727" s="3">
        <v>168.35</v>
      </c>
      <c r="G2727" s="1">
        <v>0.42735000000000001</v>
      </c>
      <c r="H2727" s="3">
        <v>102.54</v>
      </c>
      <c r="I2727" s="2" t="s">
        <v>102</v>
      </c>
    </row>
    <row r="2728" spans="2:9" x14ac:dyDescent="0.25">
      <c r="B2728" s="3">
        <v>189.45</v>
      </c>
      <c r="C2728" s="1">
        <v>0.27298</v>
      </c>
      <c r="D2728" s="3">
        <v>91.17</v>
      </c>
      <c r="E2728" s="2" t="s">
        <v>102</v>
      </c>
      <c r="F2728" s="3">
        <v>168.41</v>
      </c>
      <c r="G2728" s="1">
        <v>0.42735000000000001</v>
      </c>
      <c r="H2728" s="3">
        <v>102.61</v>
      </c>
      <c r="I2728" s="2" t="s">
        <v>102</v>
      </c>
    </row>
    <row r="2729" spans="2:9" x14ac:dyDescent="0.25">
      <c r="B2729" s="3">
        <v>189.52</v>
      </c>
      <c r="C2729" s="1">
        <v>0.27298</v>
      </c>
      <c r="D2729" s="3">
        <v>91.23</v>
      </c>
      <c r="E2729" s="2" t="s">
        <v>102</v>
      </c>
      <c r="F2729" s="3">
        <v>168.48</v>
      </c>
      <c r="G2729" s="1">
        <v>0.42735000000000001</v>
      </c>
      <c r="H2729" s="3">
        <v>102.68</v>
      </c>
      <c r="I2729" s="2" t="s">
        <v>102</v>
      </c>
    </row>
    <row r="2730" spans="2:9" x14ac:dyDescent="0.25">
      <c r="B2730" s="3">
        <v>189.59</v>
      </c>
      <c r="C2730" s="1">
        <v>0.27298</v>
      </c>
      <c r="D2730" s="3">
        <v>91.3</v>
      </c>
      <c r="E2730" s="2" t="s">
        <v>102</v>
      </c>
      <c r="F2730" s="3">
        <v>168.55</v>
      </c>
      <c r="G2730" s="1">
        <v>0.42745</v>
      </c>
      <c r="H2730" s="3">
        <v>102.74</v>
      </c>
      <c r="I2730" s="2" t="s">
        <v>102</v>
      </c>
    </row>
    <row r="2731" spans="2:9" x14ac:dyDescent="0.25">
      <c r="B2731" s="3">
        <v>189.65</v>
      </c>
      <c r="C2731" s="1">
        <v>0.27298</v>
      </c>
      <c r="D2731" s="3">
        <v>91.37</v>
      </c>
      <c r="E2731" s="2" t="s">
        <v>102</v>
      </c>
      <c r="F2731" s="3">
        <v>168.61</v>
      </c>
      <c r="G2731" s="1">
        <v>0.42745</v>
      </c>
      <c r="H2731" s="3">
        <v>102.81</v>
      </c>
      <c r="I2731" s="2" t="s">
        <v>102</v>
      </c>
    </row>
    <row r="2732" spans="2:9" x14ac:dyDescent="0.25">
      <c r="B2732" s="3">
        <v>189.72</v>
      </c>
      <c r="C2732" s="1">
        <v>0.27298</v>
      </c>
      <c r="D2732" s="3">
        <v>91.43</v>
      </c>
      <c r="E2732" s="2" t="s">
        <v>102</v>
      </c>
      <c r="F2732" s="3">
        <v>168.68</v>
      </c>
      <c r="G2732" s="1">
        <v>0.42745</v>
      </c>
      <c r="H2732" s="3">
        <v>102.88</v>
      </c>
      <c r="I2732" s="2" t="s">
        <v>102</v>
      </c>
    </row>
    <row r="2733" spans="2:9" x14ac:dyDescent="0.25">
      <c r="B2733" s="3">
        <v>189.79</v>
      </c>
      <c r="C2733" s="1">
        <v>0.27298</v>
      </c>
      <c r="D2733" s="3">
        <v>91.5</v>
      </c>
      <c r="E2733" s="2" t="s">
        <v>102</v>
      </c>
      <c r="F2733" s="3">
        <v>168.75</v>
      </c>
      <c r="G2733" s="1">
        <v>0.42754999999999999</v>
      </c>
      <c r="H2733" s="3">
        <v>102.94</v>
      </c>
      <c r="I2733" s="2" t="s">
        <v>102</v>
      </c>
    </row>
    <row r="2734" spans="2:9" x14ac:dyDescent="0.25">
      <c r="B2734" s="3">
        <v>189.85</v>
      </c>
      <c r="C2734" s="1">
        <v>0.27298</v>
      </c>
      <c r="D2734" s="3">
        <v>91.57</v>
      </c>
      <c r="E2734" s="2" t="s">
        <v>102</v>
      </c>
      <c r="F2734" s="3">
        <v>168.82</v>
      </c>
      <c r="G2734" s="1">
        <v>0.42754999999999999</v>
      </c>
      <c r="H2734" s="3">
        <v>103.01</v>
      </c>
      <c r="I2734" s="2" t="s">
        <v>102</v>
      </c>
    </row>
    <row r="2735" spans="2:9" x14ac:dyDescent="0.25">
      <c r="B2735" s="3">
        <v>189.92</v>
      </c>
      <c r="C2735" s="1">
        <v>0.27307999999999999</v>
      </c>
      <c r="D2735" s="3">
        <v>91.63</v>
      </c>
      <c r="E2735" s="2" t="s">
        <v>102</v>
      </c>
      <c r="F2735" s="3">
        <v>168.88</v>
      </c>
      <c r="G2735" s="1">
        <v>0.42754999999999999</v>
      </c>
      <c r="H2735" s="3">
        <v>103.08</v>
      </c>
      <c r="I2735" s="2" t="s">
        <v>102</v>
      </c>
    </row>
    <row r="2736" spans="2:9" x14ac:dyDescent="0.25">
      <c r="B2736" s="3">
        <v>189.99</v>
      </c>
      <c r="C2736" s="1">
        <v>0.27307999999999999</v>
      </c>
      <c r="D2736" s="3">
        <v>91.7</v>
      </c>
      <c r="E2736" s="2" t="s">
        <v>102</v>
      </c>
      <c r="F2736" s="3">
        <v>168.95</v>
      </c>
      <c r="G2736" s="1">
        <v>0.42764999999999997</v>
      </c>
      <c r="H2736" s="3">
        <v>103.14</v>
      </c>
      <c r="I2736" s="2" t="s">
        <v>102</v>
      </c>
    </row>
    <row r="2737" spans="2:9" x14ac:dyDescent="0.25">
      <c r="B2737" s="3">
        <v>190.05</v>
      </c>
      <c r="C2737" s="1">
        <v>0.27307999999999999</v>
      </c>
      <c r="D2737" s="3">
        <v>91.77</v>
      </c>
      <c r="E2737" s="2" t="s">
        <v>102</v>
      </c>
      <c r="F2737" s="3">
        <v>169.02</v>
      </c>
      <c r="G2737" s="1">
        <v>0.42764999999999997</v>
      </c>
      <c r="H2737" s="3">
        <v>103.21</v>
      </c>
      <c r="I2737" s="2" t="s">
        <v>102</v>
      </c>
    </row>
    <row r="2738" spans="2:9" x14ac:dyDescent="0.25">
      <c r="B2738" s="3">
        <v>190.12</v>
      </c>
      <c r="C2738" s="1">
        <v>0.27307999999999999</v>
      </c>
      <c r="D2738" s="3">
        <v>91.83</v>
      </c>
      <c r="E2738" s="2" t="s">
        <v>102</v>
      </c>
      <c r="F2738" s="3">
        <v>169.08</v>
      </c>
      <c r="G2738" s="1">
        <v>0.42775000000000002</v>
      </c>
      <c r="H2738" s="3">
        <v>103.28</v>
      </c>
      <c r="I2738" s="2" t="s">
        <v>102</v>
      </c>
    </row>
    <row r="2739" spans="2:9" x14ac:dyDescent="0.25">
      <c r="B2739" s="3">
        <v>190.19</v>
      </c>
      <c r="C2739" s="1">
        <v>0.27307999999999999</v>
      </c>
      <c r="D2739" s="3">
        <v>91.9</v>
      </c>
      <c r="E2739" s="2" t="s">
        <v>102</v>
      </c>
      <c r="F2739" s="3">
        <v>169.15</v>
      </c>
      <c r="G2739" s="1">
        <v>0.42775000000000002</v>
      </c>
      <c r="H2739" s="3">
        <v>103.34</v>
      </c>
      <c r="I2739" s="2" t="s">
        <v>102</v>
      </c>
    </row>
    <row r="2740" spans="2:9" x14ac:dyDescent="0.25">
      <c r="B2740" s="3">
        <v>190.25</v>
      </c>
      <c r="C2740" s="1">
        <v>0.27307999999999999</v>
      </c>
      <c r="D2740" s="3">
        <v>91.97</v>
      </c>
      <c r="E2740" s="2" t="s">
        <v>102</v>
      </c>
      <c r="F2740" s="3">
        <v>169.22</v>
      </c>
      <c r="G2740" s="1">
        <v>0.42775000000000002</v>
      </c>
      <c r="H2740" s="3">
        <v>103.41</v>
      </c>
      <c r="I2740" s="2" t="s">
        <v>102</v>
      </c>
    </row>
    <row r="2741" spans="2:9" x14ac:dyDescent="0.25">
      <c r="B2741" s="3">
        <v>190.32</v>
      </c>
      <c r="C2741" s="1">
        <v>0.27307999999999999</v>
      </c>
      <c r="D2741" s="3">
        <v>92.03</v>
      </c>
      <c r="E2741" s="2" t="s">
        <v>102</v>
      </c>
      <c r="F2741" s="3">
        <v>169.28</v>
      </c>
      <c r="G2741" s="1">
        <v>0.42785000000000001</v>
      </c>
      <c r="H2741" s="3">
        <v>103.48</v>
      </c>
      <c r="I2741" s="2" t="s">
        <v>102</v>
      </c>
    </row>
    <row r="2742" spans="2:9" x14ac:dyDescent="0.25">
      <c r="B2742" s="3">
        <v>190.39</v>
      </c>
      <c r="C2742" s="1">
        <v>0.27307999999999999</v>
      </c>
      <c r="D2742" s="3">
        <v>92.1</v>
      </c>
      <c r="E2742" s="2" t="s">
        <v>102</v>
      </c>
      <c r="F2742" s="3">
        <v>169.35</v>
      </c>
      <c r="G2742" s="1">
        <v>0.42785000000000001</v>
      </c>
      <c r="H2742" s="3">
        <v>103.54</v>
      </c>
      <c r="I2742" s="2" t="s">
        <v>102</v>
      </c>
    </row>
    <row r="2743" spans="2:9" x14ac:dyDescent="0.25">
      <c r="B2743" s="3">
        <v>190.45</v>
      </c>
      <c r="C2743" s="1">
        <v>0.27307999999999999</v>
      </c>
      <c r="D2743" s="3">
        <v>92.17</v>
      </c>
      <c r="E2743" s="2" t="s">
        <v>102</v>
      </c>
      <c r="F2743" s="3">
        <v>169.42</v>
      </c>
      <c r="G2743" s="1">
        <v>0.42795</v>
      </c>
      <c r="H2743" s="3">
        <v>103.61</v>
      </c>
      <c r="I2743" s="2" t="s">
        <v>102</v>
      </c>
    </row>
    <row r="2744" spans="2:9" x14ac:dyDescent="0.25">
      <c r="B2744" s="3">
        <v>190.52</v>
      </c>
      <c r="C2744" s="1">
        <v>0.27307999999999999</v>
      </c>
      <c r="D2744" s="3">
        <v>92.23</v>
      </c>
      <c r="E2744" s="2" t="s">
        <v>102</v>
      </c>
      <c r="F2744" s="3">
        <v>169.48</v>
      </c>
      <c r="G2744" s="1">
        <v>0.42795</v>
      </c>
      <c r="H2744" s="3">
        <v>103.68</v>
      </c>
      <c r="I2744" s="2" t="s">
        <v>102</v>
      </c>
    </row>
    <row r="2745" spans="2:9" x14ac:dyDescent="0.25">
      <c r="B2745" s="3">
        <v>190.59</v>
      </c>
      <c r="C2745" s="1">
        <v>0.27307999999999999</v>
      </c>
      <c r="D2745" s="3">
        <v>92.3</v>
      </c>
      <c r="E2745" s="2" t="s">
        <v>102</v>
      </c>
      <c r="F2745" s="3">
        <v>169.55</v>
      </c>
      <c r="G2745" s="1">
        <v>0.42795</v>
      </c>
      <c r="H2745" s="3">
        <v>103.74</v>
      </c>
      <c r="I2745" s="2" t="s">
        <v>102</v>
      </c>
    </row>
    <row r="2746" spans="2:9" x14ac:dyDescent="0.25">
      <c r="B2746" s="3">
        <v>190.65</v>
      </c>
      <c r="C2746" s="1">
        <v>0.27307999999999999</v>
      </c>
      <c r="D2746" s="3">
        <v>92.37</v>
      </c>
      <c r="E2746" s="2" t="s">
        <v>102</v>
      </c>
      <c r="F2746" s="3">
        <v>169.62</v>
      </c>
      <c r="G2746" s="1">
        <v>0.42804999999999999</v>
      </c>
      <c r="H2746" s="3">
        <v>103.81</v>
      </c>
      <c r="I2746" s="2" t="s">
        <v>102</v>
      </c>
    </row>
    <row r="2747" spans="2:9" x14ac:dyDescent="0.25">
      <c r="B2747" s="3">
        <v>190.72</v>
      </c>
      <c r="C2747" s="1">
        <v>0.27307999999999999</v>
      </c>
      <c r="D2747" s="3">
        <v>92.43</v>
      </c>
      <c r="E2747" s="2" t="s">
        <v>102</v>
      </c>
      <c r="F2747" s="3">
        <v>169.68</v>
      </c>
      <c r="G2747" s="1">
        <v>0.42804999999999999</v>
      </c>
      <c r="H2747" s="3">
        <v>103.88</v>
      </c>
      <c r="I2747" s="2" t="s">
        <v>102</v>
      </c>
    </row>
    <row r="2748" spans="2:9" x14ac:dyDescent="0.25">
      <c r="B2748" s="3">
        <v>190.79</v>
      </c>
      <c r="C2748" s="1">
        <v>0.27307999999999999</v>
      </c>
      <c r="D2748" s="3">
        <v>92.5</v>
      </c>
      <c r="E2748" s="2" t="s">
        <v>102</v>
      </c>
      <c r="F2748" s="3">
        <v>169.75</v>
      </c>
      <c r="G2748" s="1">
        <v>0.42804999999999999</v>
      </c>
      <c r="H2748" s="3">
        <v>103.94</v>
      </c>
      <c r="I2748" s="2" t="s">
        <v>102</v>
      </c>
    </row>
    <row r="2749" spans="2:9" x14ac:dyDescent="0.25">
      <c r="B2749" s="3">
        <v>190.85</v>
      </c>
      <c r="C2749" s="1">
        <v>0.27307999999999999</v>
      </c>
      <c r="D2749" s="3">
        <v>92.57</v>
      </c>
      <c r="E2749" s="2" t="s">
        <v>102</v>
      </c>
      <c r="F2749" s="3">
        <v>169.82</v>
      </c>
      <c r="G2749" s="1">
        <v>0.42814999999999998</v>
      </c>
      <c r="H2749" s="3">
        <v>104.01</v>
      </c>
      <c r="I2749" s="2" t="s">
        <v>102</v>
      </c>
    </row>
    <row r="2750" spans="2:9" x14ac:dyDescent="0.25">
      <c r="B2750" s="3">
        <v>190.92</v>
      </c>
      <c r="C2750" s="1">
        <v>0.27317999999999998</v>
      </c>
      <c r="D2750" s="3">
        <v>92.63</v>
      </c>
      <c r="E2750" s="2" t="s">
        <v>102</v>
      </c>
      <c r="F2750" s="3">
        <v>169.88</v>
      </c>
      <c r="G2750" s="1">
        <v>0.42814999999999998</v>
      </c>
      <c r="H2750" s="3">
        <v>104.08</v>
      </c>
      <c r="I2750" s="2" t="s">
        <v>102</v>
      </c>
    </row>
    <row r="2751" spans="2:9" x14ac:dyDescent="0.25">
      <c r="B2751" s="3">
        <v>190.99</v>
      </c>
      <c r="C2751" s="1">
        <v>0.27317999999999998</v>
      </c>
      <c r="D2751" s="3">
        <v>92.7</v>
      </c>
      <c r="E2751" s="2" t="s">
        <v>102</v>
      </c>
      <c r="F2751" s="3">
        <v>169.95</v>
      </c>
      <c r="G2751" s="1">
        <v>0.42814999999999998</v>
      </c>
      <c r="H2751" s="3">
        <v>104.14</v>
      </c>
      <c r="I2751" s="2" t="s">
        <v>102</v>
      </c>
    </row>
    <row r="2752" spans="2:9" x14ac:dyDescent="0.25">
      <c r="B2752" s="3">
        <v>191.05</v>
      </c>
      <c r="C2752" s="1">
        <v>0.27317999999999998</v>
      </c>
      <c r="D2752" s="3">
        <v>92.77</v>
      </c>
      <c r="E2752" s="2" t="s">
        <v>102</v>
      </c>
      <c r="F2752" s="3">
        <v>170.02</v>
      </c>
      <c r="G2752" s="1">
        <v>0.42825000000000002</v>
      </c>
      <c r="H2752" s="3">
        <v>104.21</v>
      </c>
      <c r="I2752" s="2" t="s">
        <v>102</v>
      </c>
    </row>
    <row r="2753" spans="2:9" x14ac:dyDescent="0.25">
      <c r="B2753" s="3">
        <v>191.12</v>
      </c>
      <c r="C2753" s="1">
        <v>0.27317999999999998</v>
      </c>
      <c r="D2753" s="3">
        <v>92.83</v>
      </c>
      <c r="E2753" s="2" t="s">
        <v>102</v>
      </c>
      <c r="F2753" s="3">
        <v>170.08</v>
      </c>
      <c r="G2753" s="1">
        <v>0.42835000000000001</v>
      </c>
      <c r="H2753" s="3">
        <v>104.28</v>
      </c>
      <c r="I2753" s="2" t="s">
        <v>102</v>
      </c>
    </row>
    <row r="2754" spans="2:9" x14ac:dyDescent="0.25">
      <c r="B2754" s="3">
        <v>191.19</v>
      </c>
      <c r="C2754" s="1">
        <v>0.27317999999999998</v>
      </c>
      <c r="D2754" s="3">
        <v>92.9</v>
      </c>
      <c r="E2754" s="2" t="s">
        <v>102</v>
      </c>
      <c r="F2754" s="3">
        <v>170.15</v>
      </c>
      <c r="G2754" s="1">
        <v>0.42835000000000001</v>
      </c>
      <c r="H2754" s="3">
        <v>104.35</v>
      </c>
      <c r="I2754" s="2" t="s">
        <v>102</v>
      </c>
    </row>
    <row r="2755" spans="2:9" x14ac:dyDescent="0.25">
      <c r="B2755" s="3">
        <v>191.25</v>
      </c>
      <c r="C2755" s="1">
        <v>0.27317999999999998</v>
      </c>
      <c r="D2755" s="3">
        <v>92.97</v>
      </c>
      <c r="E2755" s="2" t="s">
        <v>102</v>
      </c>
      <c r="F2755" s="3">
        <v>170.22</v>
      </c>
      <c r="G2755" s="1">
        <v>0.42835000000000001</v>
      </c>
      <c r="H2755" s="3">
        <v>104.41</v>
      </c>
      <c r="I2755" s="2" t="s">
        <v>102</v>
      </c>
    </row>
    <row r="2756" spans="2:9" x14ac:dyDescent="0.25">
      <c r="B2756" s="3">
        <v>191.32</v>
      </c>
      <c r="C2756" s="1">
        <v>0.27317999999999998</v>
      </c>
      <c r="D2756" s="3">
        <v>93.03</v>
      </c>
      <c r="E2756" s="2" t="s">
        <v>102</v>
      </c>
      <c r="F2756" s="3">
        <v>170.28</v>
      </c>
      <c r="G2756" s="1">
        <v>0.42845</v>
      </c>
      <c r="H2756" s="3">
        <v>104.48</v>
      </c>
      <c r="I2756" s="2" t="s">
        <v>102</v>
      </c>
    </row>
    <row r="2757" spans="2:9" x14ac:dyDescent="0.25">
      <c r="B2757" s="3">
        <v>191.39</v>
      </c>
      <c r="C2757" s="1">
        <v>0.27317999999999998</v>
      </c>
      <c r="D2757" s="3">
        <v>93.1</v>
      </c>
      <c r="E2757" s="2" t="s">
        <v>102</v>
      </c>
      <c r="F2757" s="3">
        <v>170.35</v>
      </c>
      <c r="G2757" s="1">
        <v>0.42845</v>
      </c>
      <c r="H2757" s="3">
        <v>104.55</v>
      </c>
      <c r="I2757" s="2" t="s">
        <v>102</v>
      </c>
    </row>
    <row r="2758" spans="2:9" x14ac:dyDescent="0.25">
      <c r="B2758" s="3">
        <v>191.45</v>
      </c>
      <c r="C2758" s="1">
        <v>0.27317999999999998</v>
      </c>
      <c r="D2758" s="3">
        <v>93.17</v>
      </c>
      <c r="E2758" s="2" t="s">
        <v>102</v>
      </c>
      <c r="F2758" s="3">
        <v>170.42</v>
      </c>
      <c r="G2758" s="1">
        <v>0.42854999999999999</v>
      </c>
      <c r="H2758" s="3">
        <v>104.61</v>
      </c>
      <c r="I2758" s="2" t="s">
        <v>102</v>
      </c>
    </row>
    <row r="2759" spans="2:9" x14ac:dyDescent="0.25">
      <c r="B2759" s="3">
        <v>191.52</v>
      </c>
      <c r="C2759" s="1">
        <v>0.27317999999999998</v>
      </c>
      <c r="D2759" s="3">
        <v>93.23</v>
      </c>
      <c r="E2759" s="2" t="s">
        <v>102</v>
      </c>
      <c r="F2759" s="3">
        <v>170.48</v>
      </c>
      <c r="G2759" s="1">
        <v>0.42854999999999999</v>
      </c>
      <c r="H2759" s="3">
        <v>104.68</v>
      </c>
      <c r="I2759" s="2" t="s">
        <v>102</v>
      </c>
    </row>
    <row r="2760" spans="2:9" x14ac:dyDescent="0.25">
      <c r="B2760" s="3">
        <v>191.59</v>
      </c>
      <c r="C2760" s="1">
        <v>0.27317999999999998</v>
      </c>
      <c r="D2760" s="3">
        <v>93.3</v>
      </c>
      <c r="E2760" s="2" t="s">
        <v>102</v>
      </c>
      <c r="F2760" s="3">
        <v>170.55</v>
      </c>
      <c r="G2760" s="1">
        <v>0.42854999999999999</v>
      </c>
      <c r="H2760" s="3">
        <v>104.75</v>
      </c>
      <c r="I2760" s="2" t="s">
        <v>102</v>
      </c>
    </row>
    <row r="2761" spans="2:9" x14ac:dyDescent="0.25">
      <c r="B2761" s="3">
        <v>191.65</v>
      </c>
      <c r="C2761" s="1">
        <v>0.27317999999999998</v>
      </c>
      <c r="D2761" s="3">
        <v>93.37</v>
      </c>
      <c r="E2761" s="2" t="s">
        <v>102</v>
      </c>
      <c r="F2761" s="3">
        <v>170.62</v>
      </c>
      <c r="G2761" s="1">
        <v>0.42864999999999998</v>
      </c>
      <c r="H2761" s="3">
        <v>104.81</v>
      </c>
      <c r="I2761" s="2" t="s">
        <v>102</v>
      </c>
    </row>
    <row r="2762" spans="2:9" x14ac:dyDescent="0.25">
      <c r="B2762" s="3">
        <v>191.72</v>
      </c>
      <c r="C2762" s="1">
        <v>0.27317999999999998</v>
      </c>
      <c r="D2762" s="3">
        <v>93.43</v>
      </c>
      <c r="E2762" s="2" t="s">
        <v>102</v>
      </c>
      <c r="F2762" s="3">
        <v>170.68</v>
      </c>
      <c r="G2762" s="1">
        <v>0.42864999999999998</v>
      </c>
      <c r="H2762" s="3">
        <v>104.88</v>
      </c>
      <c r="I2762" s="2" t="s">
        <v>102</v>
      </c>
    </row>
    <row r="2763" spans="2:9" x14ac:dyDescent="0.25">
      <c r="B2763" s="3">
        <v>191.79</v>
      </c>
      <c r="C2763" s="1">
        <v>0.27317999999999998</v>
      </c>
      <c r="D2763" s="3">
        <v>93.5</v>
      </c>
      <c r="E2763" s="2" t="s">
        <v>102</v>
      </c>
      <c r="F2763" s="3">
        <v>170.75</v>
      </c>
      <c r="G2763" s="1">
        <v>0.42864999999999998</v>
      </c>
      <c r="H2763" s="3">
        <v>104.95</v>
      </c>
      <c r="I2763" s="2" t="s">
        <v>102</v>
      </c>
    </row>
    <row r="2764" spans="2:9" x14ac:dyDescent="0.25">
      <c r="B2764" s="3">
        <v>191.85</v>
      </c>
      <c r="C2764" s="1">
        <v>0.27317999999999998</v>
      </c>
      <c r="D2764" s="3">
        <v>93.57</v>
      </c>
      <c r="E2764" s="2" t="s">
        <v>102</v>
      </c>
      <c r="F2764" s="3">
        <v>170.82</v>
      </c>
      <c r="G2764" s="1">
        <v>0.42875000000000002</v>
      </c>
      <c r="H2764" s="3">
        <v>105.01</v>
      </c>
      <c r="I2764" s="2" t="s">
        <v>102</v>
      </c>
    </row>
    <row r="2765" spans="2:9" x14ac:dyDescent="0.25">
      <c r="B2765" s="3">
        <v>191.92</v>
      </c>
      <c r="C2765" s="1">
        <v>0.27317999999999998</v>
      </c>
      <c r="D2765" s="3">
        <v>93.63</v>
      </c>
      <c r="E2765" s="2" t="s">
        <v>102</v>
      </c>
      <c r="F2765" s="3">
        <v>170.88</v>
      </c>
      <c r="G2765" s="1">
        <v>0.42875000000000002</v>
      </c>
      <c r="H2765" s="3">
        <v>105.08</v>
      </c>
      <c r="I2765" s="2" t="s">
        <v>102</v>
      </c>
    </row>
    <row r="2766" spans="2:9" x14ac:dyDescent="0.25">
      <c r="B2766" s="3">
        <v>191.99</v>
      </c>
      <c r="C2766" s="1">
        <v>0.27317999999999998</v>
      </c>
      <c r="D2766" s="3">
        <v>93.7</v>
      </c>
      <c r="E2766" s="2" t="s">
        <v>102</v>
      </c>
      <c r="F2766" s="3">
        <v>170.95</v>
      </c>
      <c r="G2766" s="1">
        <v>0.42875000000000002</v>
      </c>
      <c r="H2766" s="3">
        <v>105.15</v>
      </c>
      <c r="I2766" s="2" t="s">
        <v>102</v>
      </c>
    </row>
    <row r="2767" spans="2:9" x14ac:dyDescent="0.25">
      <c r="B2767" s="3">
        <v>192.05</v>
      </c>
      <c r="C2767" s="1">
        <v>0.27328000000000002</v>
      </c>
      <c r="D2767" s="3">
        <v>93.76</v>
      </c>
      <c r="E2767" s="2" t="s">
        <v>102</v>
      </c>
      <c r="F2767" s="3">
        <v>171.02</v>
      </c>
      <c r="G2767" s="1">
        <v>0.42875000000000002</v>
      </c>
      <c r="H2767" s="3">
        <v>105.21</v>
      </c>
      <c r="I2767" s="2" t="s">
        <v>102</v>
      </c>
    </row>
    <row r="2768" spans="2:9" x14ac:dyDescent="0.25">
      <c r="B2768" s="3">
        <v>192.12</v>
      </c>
      <c r="C2768" s="1">
        <v>0.27328000000000002</v>
      </c>
      <c r="D2768" s="3">
        <v>93.83</v>
      </c>
      <c r="E2768" s="2" t="s">
        <v>102</v>
      </c>
      <c r="F2768" s="3">
        <v>171.08</v>
      </c>
      <c r="G2768" s="1">
        <v>0.42885000000000001</v>
      </c>
      <c r="H2768" s="3">
        <v>105.28</v>
      </c>
      <c r="I2768" s="2" t="s">
        <v>102</v>
      </c>
    </row>
    <row r="2769" spans="2:9" x14ac:dyDescent="0.25">
      <c r="B2769" s="3">
        <v>192.19</v>
      </c>
      <c r="C2769" s="1">
        <v>0.27328000000000002</v>
      </c>
      <c r="D2769" s="3">
        <v>93.9</v>
      </c>
      <c r="E2769" s="2" t="s">
        <v>102</v>
      </c>
      <c r="F2769" s="3">
        <v>171.15</v>
      </c>
      <c r="G2769" s="1">
        <v>0.42885000000000001</v>
      </c>
      <c r="H2769" s="3">
        <v>105.35</v>
      </c>
      <c r="I2769" s="2" t="s">
        <v>102</v>
      </c>
    </row>
    <row r="2770" spans="2:9" x14ac:dyDescent="0.25">
      <c r="B2770" s="3">
        <v>192.26</v>
      </c>
      <c r="C2770" s="1">
        <v>0.27328000000000002</v>
      </c>
      <c r="D2770" s="3">
        <v>93.97</v>
      </c>
      <c r="E2770" s="2" t="s">
        <v>102</v>
      </c>
      <c r="F2770" s="3">
        <v>171.22</v>
      </c>
      <c r="G2770" s="1">
        <v>0.42895</v>
      </c>
      <c r="H2770" s="3">
        <v>105.42</v>
      </c>
      <c r="I2770" s="2" t="s">
        <v>102</v>
      </c>
    </row>
    <row r="2771" spans="2:9" x14ac:dyDescent="0.25">
      <c r="B2771" s="3">
        <v>192.32</v>
      </c>
      <c r="C2771" s="1">
        <v>0.27328000000000002</v>
      </c>
      <c r="D2771" s="3">
        <v>94.03</v>
      </c>
      <c r="E2771" s="2" t="s">
        <v>102</v>
      </c>
      <c r="F2771" s="3">
        <v>171.28</v>
      </c>
      <c r="G2771" s="1">
        <v>0.42895</v>
      </c>
      <c r="H2771" s="3">
        <v>105.48</v>
      </c>
      <c r="I2771" s="2" t="s">
        <v>102</v>
      </c>
    </row>
    <row r="2772" spans="2:9" x14ac:dyDescent="0.25">
      <c r="B2772" s="3">
        <v>192.39</v>
      </c>
      <c r="C2772" s="1">
        <v>0.27328000000000002</v>
      </c>
      <c r="D2772" s="3">
        <v>94.1</v>
      </c>
      <c r="E2772" s="2" t="s">
        <v>102</v>
      </c>
      <c r="F2772" s="3">
        <v>171.35</v>
      </c>
      <c r="G2772" s="1">
        <v>0.42895</v>
      </c>
      <c r="H2772" s="3">
        <v>105.55</v>
      </c>
      <c r="I2772" s="2" t="s">
        <v>102</v>
      </c>
    </row>
    <row r="2773" spans="2:9" x14ac:dyDescent="0.25">
      <c r="B2773" s="3">
        <v>192.46</v>
      </c>
      <c r="C2773" s="1">
        <v>0.27328000000000002</v>
      </c>
      <c r="D2773" s="3">
        <v>94.17</v>
      </c>
      <c r="E2773" s="2" t="s">
        <v>102</v>
      </c>
      <c r="F2773" s="3">
        <v>171.42</v>
      </c>
      <c r="G2773" s="1">
        <v>0.42904999999999999</v>
      </c>
      <c r="H2773" s="3">
        <v>105.62</v>
      </c>
      <c r="I2773" s="2" t="s">
        <v>102</v>
      </c>
    </row>
    <row r="2774" spans="2:9" x14ac:dyDescent="0.25">
      <c r="B2774" s="3">
        <v>192.52</v>
      </c>
      <c r="C2774" s="1">
        <v>0.27328000000000002</v>
      </c>
      <c r="D2774" s="3">
        <v>94.23</v>
      </c>
      <c r="E2774" s="2" t="s">
        <v>102</v>
      </c>
      <c r="F2774" s="3">
        <v>171.48</v>
      </c>
      <c r="G2774" s="1">
        <v>0.42904999999999999</v>
      </c>
      <c r="H2774" s="3">
        <v>105.68</v>
      </c>
      <c r="I2774" s="2" t="s">
        <v>102</v>
      </c>
    </row>
    <row r="2775" spans="2:9" x14ac:dyDescent="0.25">
      <c r="B2775" s="3">
        <v>192.59</v>
      </c>
      <c r="C2775" s="1">
        <v>0.27328000000000002</v>
      </c>
      <c r="D2775" s="3">
        <v>94.3</v>
      </c>
      <c r="E2775" s="2" t="s">
        <v>102</v>
      </c>
      <c r="F2775" s="3">
        <v>171.55</v>
      </c>
      <c r="G2775" s="1">
        <v>0.42914999999999998</v>
      </c>
      <c r="H2775" s="3">
        <v>105.75</v>
      </c>
      <c r="I2775" s="2" t="s">
        <v>102</v>
      </c>
    </row>
    <row r="2776" spans="2:9" x14ac:dyDescent="0.25">
      <c r="B2776" s="3">
        <v>192.66</v>
      </c>
      <c r="C2776" s="1">
        <v>0.27328000000000002</v>
      </c>
      <c r="D2776" s="3">
        <v>94.37</v>
      </c>
      <c r="E2776" s="2" t="s">
        <v>102</v>
      </c>
      <c r="F2776" s="3">
        <v>171.62</v>
      </c>
      <c r="G2776" s="1">
        <v>0.42914999999999998</v>
      </c>
      <c r="H2776" s="3">
        <v>105.82</v>
      </c>
      <c r="I2776" s="2" t="s">
        <v>102</v>
      </c>
    </row>
    <row r="2777" spans="2:9" x14ac:dyDescent="0.25">
      <c r="B2777" s="3">
        <v>192.72</v>
      </c>
      <c r="C2777" s="1">
        <v>0.27328000000000002</v>
      </c>
      <c r="D2777" s="3">
        <v>94.43</v>
      </c>
      <c r="E2777" s="2" t="s">
        <v>102</v>
      </c>
      <c r="F2777" s="3">
        <v>171.68</v>
      </c>
      <c r="G2777" s="1">
        <v>0.42925000000000002</v>
      </c>
      <c r="H2777" s="3">
        <v>105.88</v>
      </c>
      <c r="I2777" s="2" t="s">
        <v>102</v>
      </c>
    </row>
    <row r="2778" spans="2:9" x14ac:dyDescent="0.25">
      <c r="B2778" s="3">
        <v>192.79</v>
      </c>
      <c r="C2778" s="1">
        <v>0.27328000000000002</v>
      </c>
      <c r="D2778" s="3">
        <v>94.5</v>
      </c>
      <c r="E2778" s="2" t="s">
        <v>102</v>
      </c>
      <c r="F2778" s="3">
        <v>171.75</v>
      </c>
      <c r="G2778" s="1">
        <v>0.42925000000000002</v>
      </c>
      <c r="H2778" s="3">
        <v>105.95</v>
      </c>
      <c r="I2778" s="2" t="s">
        <v>102</v>
      </c>
    </row>
    <row r="2779" spans="2:9" x14ac:dyDescent="0.25">
      <c r="B2779" s="3">
        <v>192.86</v>
      </c>
      <c r="C2779" s="1">
        <v>0.27328000000000002</v>
      </c>
      <c r="D2779" s="3">
        <v>94.57</v>
      </c>
      <c r="E2779" s="2" t="s">
        <v>102</v>
      </c>
      <c r="F2779" s="3">
        <v>171.82</v>
      </c>
      <c r="G2779" s="1">
        <v>0.42935000000000001</v>
      </c>
      <c r="H2779" s="3">
        <v>106.02</v>
      </c>
      <c r="I2779" s="2" t="s">
        <v>102</v>
      </c>
    </row>
    <row r="2780" spans="2:9" x14ac:dyDescent="0.25">
      <c r="B2780" s="3">
        <v>192.92</v>
      </c>
      <c r="C2780" s="1">
        <v>0.27328000000000002</v>
      </c>
      <c r="D2780" s="3">
        <v>94.63</v>
      </c>
      <c r="E2780" s="2" t="s">
        <v>102</v>
      </c>
      <c r="F2780" s="3">
        <v>171.89</v>
      </c>
      <c r="G2780" s="1">
        <v>0.42935000000000001</v>
      </c>
      <c r="H2780" s="3">
        <v>106.09</v>
      </c>
      <c r="I2780" s="2" t="s">
        <v>102</v>
      </c>
    </row>
    <row r="2781" spans="2:9" x14ac:dyDescent="0.25">
      <c r="B2781" s="3">
        <v>192.99</v>
      </c>
      <c r="C2781" s="1">
        <v>0.27328000000000002</v>
      </c>
      <c r="D2781" s="3">
        <v>94.7</v>
      </c>
      <c r="E2781" s="2" t="s">
        <v>102</v>
      </c>
      <c r="F2781" s="3">
        <v>171.95</v>
      </c>
      <c r="G2781" s="1">
        <v>0.42935000000000001</v>
      </c>
      <c r="H2781" s="3">
        <v>106.15</v>
      </c>
      <c r="I2781" s="2" t="s">
        <v>102</v>
      </c>
    </row>
    <row r="2782" spans="2:9" x14ac:dyDescent="0.25">
      <c r="B2782" s="3">
        <v>193.06</v>
      </c>
      <c r="C2782" s="1">
        <v>0.27338000000000001</v>
      </c>
      <c r="D2782" s="3">
        <v>94.77</v>
      </c>
      <c r="E2782" s="2" t="s">
        <v>102</v>
      </c>
      <c r="F2782" s="3">
        <v>172.02</v>
      </c>
      <c r="G2782" s="1">
        <v>0.42945</v>
      </c>
      <c r="H2782" s="3">
        <v>106.22</v>
      </c>
      <c r="I2782" s="2" t="s">
        <v>102</v>
      </c>
    </row>
    <row r="2783" spans="2:9" x14ac:dyDescent="0.25">
      <c r="B2783" s="3">
        <v>193.12</v>
      </c>
      <c r="C2783" s="1">
        <v>0.27338000000000001</v>
      </c>
      <c r="D2783" s="3">
        <v>94.83</v>
      </c>
      <c r="E2783" s="2" t="s">
        <v>102</v>
      </c>
      <c r="F2783" s="3">
        <v>172.09</v>
      </c>
      <c r="G2783" s="1">
        <v>0.42945</v>
      </c>
      <c r="H2783" s="3">
        <v>106.29</v>
      </c>
      <c r="I2783" s="2" t="s">
        <v>102</v>
      </c>
    </row>
    <row r="2784" spans="2:9" x14ac:dyDescent="0.25">
      <c r="B2784" s="3">
        <v>193.19</v>
      </c>
      <c r="C2784" s="1">
        <v>0.27338000000000001</v>
      </c>
      <c r="D2784" s="3">
        <v>94.9</v>
      </c>
      <c r="E2784" s="2" t="s">
        <v>102</v>
      </c>
      <c r="F2784" s="3">
        <v>172.15</v>
      </c>
      <c r="G2784" s="1">
        <v>0.42954999999999999</v>
      </c>
      <c r="H2784" s="3">
        <v>106.36</v>
      </c>
      <c r="I2784" s="2" t="s">
        <v>102</v>
      </c>
    </row>
    <row r="2785" spans="2:9" x14ac:dyDescent="0.25">
      <c r="B2785" s="3">
        <v>193.26</v>
      </c>
      <c r="C2785" s="1">
        <v>0.27338000000000001</v>
      </c>
      <c r="D2785" s="3">
        <v>94.97</v>
      </c>
      <c r="E2785" s="2" t="s">
        <v>102</v>
      </c>
      <c r="F2785" s="3">
        <v>172.22</v>
      </c>
      <c r="G2785" s="1">
        <v>0.42954999999999999</v>
      </c>
      <c r="H2785" s="3">
        <v>106.42</v>
      </c>
      <c r="I2785" s="2" t="s">
        <v>102</v>
      </c>
    </row>
    <row r="2786" spans="2:9" x14ac:dyDescent="0.25">
      <c r="B2786" s="3">
        <v>193.32</v>
      </c>
      <c r="C2786" s="1">
        <v>0.27338000000000001</v>
      </c>
      <c r="D2786" s="3">
        <v>95.03</v>
      </c>
      <c r="E2786" s="2" t="s">
        <v>102</v>
      </c>
      <c r="F2786" s="3">
        <v>172.29</v>
      </c>
      <c r="G2786" s="1">
        <v>0.42964999999999998</v>
      </c>
      <c r="H2786" s="3">
        <v>106.49</v>
      </c>
      <c r="I2786" s="2" t="s">
        <v>102</v>
      </c>
    </row>
    <row r="2787" spans="2:9" x14ac:dyDescent="0.25">
      <c r="B2787" s="3">
        <v>193.39</v>
      </c>
      <c r="C2787" s="1">
        <v>0.27338000000000001</v>
      </c>
      <c r="D2787" s="3">
        <v>95.1</v>
      </c>
      <c r="E2787" s="2" t="s">
        <v>102</v>
      </c>
      <c r="F2787" s="3">
        <v>172.35</v>
      </c>
      <c r="G2787" s="1">
        <v>0.42975000000000002</v>
      </c>
      <c r="H2787" s="3">
        <v>106.56</v>
      </c>
      <c r="I2787" s="2" t="s">
        <v>102</v>
      </c>
    </row>
    <row r="2788" spans="2:9" x14ac:dyDescent="0.25">
      <c r="B2788" s="3">
        <v>193.46</v>
      </c>
      <c r="C2788" s="1">
        <v>0.27338000000000001</v>
      </c>
      <c r="D2788" s="3">
        <v>95.17</v>
      </c>
      <c r="E2788" s="2" t="s">
        <v>102</v>
      </c>
      <c r="F2788" s="3">
        <v>172.42</v>
      </c>
      <c r="G2788" s="1">
        <v>0.42975000000000002</v>
      </c>
      <c r="H2788" s="3">
        <v>106.62</v>
      </c>
      <c r="I2788" s="2" t="s">
        <v>102</v>
      </c>
    </row>
    <row r="2789" spans="2:9" x14ac:dyDescent="0.25">
      <c r="B2789" s="3">
        <v>193.52</v>
      </c>
      <c r="C2789" s="1">
        <v>0.27338000000000001</v>
      </c>
      <c r="D2789" s="3">
        <v>95.23</v>
      </c>
      <c r="E2789" s="2" t="s">
        <v>102</v>
      </c>
      <c r="F2789" s="3">
        <v>172.49</v>
      </c>
      <c r="G2789" s="1">
        <v>0.42985000000000001</v>
      </c>
      <c r="H2789" s="3">
        <v>106.69</v>
      </c>
      <c r="I2789" s="2" t="s">
        <v>102</v>
      </c>
    </row>
    <row r="2790" spans="2:9" x14ac:dyDescent="0.25">
      <c r="B2790" s="3">
        <v>193.59</v>
      </c>
      <c r="C2790" s="1">
        <v>0.27338000000000001</v>
      </c>
      <c r="D2790" s="3">
        <v>95.3</v>
      </c>
      <c r="E2790" s="2" t="s">
        <v>102</v>
      </c>
      <c r="F2790" s="3">
        <v>172.55</v>
      </c>
      <c r="G2790" s="1">
        <v>0.42995</v>
      </c>
      <c r="H2790" s="3">
        <v>106.76</v>
      </c>
      <c r="I2790" s="2" t="s">
        <v>102</v>
      </c>
    </row>
    <row r="2791" spans="2:9" x14ac:dyDescent="0.25">
      <c r="B2791" s="3">
        <v>193.66</v>
      </c>
      <c r="C2791" s="1">
        <v>0.27338000000000001</v>
      </c>
      <c r="D2791" s="3">
        <v>95.37</v>
      </c>
      <c r="E2791" s="2" t="s">
        <v>102</v>
      </c>
      <c r="F2791" s="3">
        <v>172.62</v>
      </c>
      <c r="G2791" s="1">
        <v>0.42995</v>
      </c>
      <c r="H2791" s="3">
        <v>106.83</v>
      </c>
      <c r="I2791" s="2" t="s">
        <v>102</v>
      </c>
    </row>
    <row r="2792" spans="2:9" x14ac:dyDescent="0.25">
      <c r="B2792" s="3">
        <v>193.72</v>
      </c>
      <c r="C2792" s="1">
        <v>0.27338000000000001</v>
      </c>
      <c r="D2792" s="3">
        <v>95.43</v>
      </c>
      <c r="E2792" s="2" t="s">
        <v>102</v>
      </c>
      <c r="F2792" s="3">
        <v>172.69</v>
      </c>
      <c r="G2792" s="1">
        <v>0.42995</v>
      </c>
      <c r="H2792" s="3">
        <v>106.9</v>
      </c>
      <c r="I2792" s="2" t="s">
        <v>102</v>
      </c>
    </row>
    <row r="2793" spans="2:9" x14ac:dyDescent="0.25">
      <c r="B2793" s="3">
        <v>193.79</v>
      </c>
      <c r="C2793" s="1">
        <v>0.27338000000000001</v>
      </c>
      <c r="D2793" s="3">
        <v>95.5</v>
      </c>
      <c r="E2793" s="2" t="s">
        <v>102</v>
      </c>
      <c r="F2793" s="3">
        <v>172.75</v>
      </c>
      <c r="G2793" s="1">
        <v>0.43004999999999999</v>
      </c>
      <c r="H2793" s="3">
        <v>106.96</v>
      </c>
      <c r="I2793" s="2" t="s">
        <v>102</v>
      </c>
    </row>
    <row r="2794" spans="2:9" x14ac:dyDescent="0.25">
      <c r="B2794" s="3">
        <v>193.86</v>
      </c>
      <c r="C2794" s="1">
        <v>0.27338000000000001</v>
      </c>
      <c r="D2794" s="3">
        <v>95.57</v>
      </c>
      <c r="E2794" s="2" t="s">
        <v>102</v>
      </c>
      <c r="F2794" s="3">
        <v>172.82</v>
      </c>
      <c r="G2794" s="1">
        <v>0.43004999999999999</v>
      </c>
      <c r="H2794" s="3">
        <v>107.03</v>
      </c>
      <c r="I2794" s="2" t="s">
        <v>102</v>
      </c>
    </row>
    <row r="2795" spans="2:9" x14ac:dyDescent="0.25">
      <c r="B2795" s="3">
        <v>193.92</v>
      </c>
      <c r="C2795" s="1">
        <v>0.27338000000000001</v>
      </c>
      <c r="D2795" s="3">
        <v>95.63</v>
      </c>
      <c r="E2795" s="2" t="s">
        <v>102</v>
      </c>
      <c r="F2795" s="3">
        <v>172.89</v>
      </c>
      <c r="G2795" s="1">
        <v>0.43004999999999999</v>
      </c>
      <c r="H2795" s="3">
        <v>107.1</v>
      </c>
      <c r="I2795" s="2" t="s">
        <v>102</v>
      </c>
    </row>
    <row r="2796" spans="2:9" x14ac:dyDescent="0.25">
      <c r="B2796" s="3">
        <v>193.99</v>
      </c>
      <c r="C2796" s="1">
        <v>0.27338000000000001</v>
      </c>
      <c r="D2796" s="3">
        <v>95.7</v>
      </c>
      <c r="E2796" s="2" t="s">
        <v>102</v>
      </c>
      <c r="F2796" s="3">
        <v>172.95</v>
      </c>
      <c r="G2796" s="1">
        <v>0.43014999999999998</v>
      </c>
      <c r="H2796" s="3">
        <v>107.16</v>
      </c>
      <c r="I2796" s="2" t="s">
        <v>102</v>
      </c>
    </row>
    <row r="2797" spans="2:9" x14ac:dyDescent="0.25">
      <c r="B2797" s="3">
        <v>194.06</v>
      </c>
      <c r="C2797" s="1">
        <v>0.27348</v>
      </c>
      <c r="D2797" s="3">
        <v>95.77</v>
      </c>
      <c r="E2797" s="2" t="s">
        <v>102</v>
      </c>
      <c r="F2797" s="3">
        <v>173.02</v>
      </c>
      <c r="G2797" s="1">
        <v>0.43014999999999998</v>
      </c>
      <c r="H2797" s="3">
        <v>107.23</v>
      </c>
      <c r="I2797" s="2" t="s">
        <v>102</v>
      </c>
    </row>
    <row r="2798" spans="2:9" x14ac:dyDescent="0.25">
      <c r="B2798" s="3">
        <v>194.12</v>
      </c>
      <c r="C2798" s="1">
        <v>0.27348</v>
      </c>
      <c r="D2798" s="3">
        <v>95.83</v>
      </c>
      <c r="E2798" s="2" t="s">
        <v>102</v>
      </c>
      <c r="F2798" s="3">
        <v>173.09</v>
      </c>
      <c r="G2798" s="1">
        <v>0.43014999999999998</v>
      </c>
      <c r="H2798" s="3">
        <v>107.3</v>
      </c>
      <c r="I2798" s="2" t="s">
        <v>102</v>
      </c>
    </row>
    <row r="2799" spans="2:9" x14ac:dyDescent="0.25">
      <c r="B2799" s="3">
        <v>194.19</v>
      </c>
      <c r="C2799" s="1">
        <v>0.27348</v>
      </c>
      <c r="D2799" s="3">
        <v>95.9</v>
      </c>
      <c r="E2799" s="2" t="s">
        <v>102</v>
      </c>
      <c r="F2799" s="3">
        <v>173.15</v>
      </c>
      <c r="G2799" s="1">
        <v>0.43025000000000002</v>
      </c>
      <c r="H2799" s="3">
        <v>107.37</v>
      </c>
      <c r="I2799" s="2" t="s">
        <v>102</v>
      </c>
    </row>
    <row r="2800" spans="2:9" x14ac:dyDescent="0.25">
      <c r="B2800" s="3">
        <v>194.26</v>
      </c>
      <c r="C2800" s="1">
        <v>0.27348</v>
      </c>
      <c r="D2800" s="3">
        <v>95.97</v>
      </c>
      <c r="E2800" s="2" t="s">
        <v>102</v>
      </c>
      <c r="F2800" s="3">
        <v>173.22</v>
      </c>
      <c r="G2800" s="1">
        <v>0.43025000000000002</v>
      </c>
      <c r="H2800" s="3">
        <v>107.44</v>
      </c>
      <c r="I2800" s="2" t="s">
        <v>102</v>
      </c>
    </row>
    <row r="2801" spans="2:9" x14ac:dyDescent="0.25">
      <c r="B2801" s="3">
        <v>194.32</v>
      </c>
      <c r="C2801" s="1">
        <v>0.27348</v>
      </c>
      <c r="D2801" s="3">
        <v>96.03</v>
      </c>
      <c r="E2801" s="2" t="s">
        <v>102</v>
      </c>
      <c r="F2801" s="3">
        <v>173.29</v>
      </c>
      <c r="G2801" s="1">
        <v>0.43025000000000002</v>
      </c>
      <c r="H2801" s="3">
        <v>107.5</v>
      </c>
      <c r="I2801" s="2" t="s">
        <v>102</v>
      </c>
    </row>
    <row r="2802" spans="2:9" x14ac:dyDescent="0.25">
      <c r="B2802" s="3">
        <v>194.39</v>
      </c>
      <c r="C2802" s="1">
        <v>0.27348</v>
      </c>
      <c r="D2802" s="3">
        <v>96.1</v>
      </c>
      <c r="E2802" s="2" t="s">
        <v>102</v>
      </c>
      <c r="F2802" s="3">
        <v>173.35</v>
      </c>
      <c r="G2802" s="1">
        <v>0.43025000000000002</v>
      </c>
      <c r="H2802" s="3">
        <v>107.57</v>
      </c>
      <c r="I2802" s="2" t="s">
        <v>102</v>
      </c>
    </row>
    <row r="2803" spans="2:9" x14ac:dyDescent="0.25">
      <c r="B2803" s="3">
        <v>194.46</v>
      </c>
      <c r="C2803" s="1">
        <v>0.27348</v>
      </c>
      <c r="D2803" s="3">
        <v>96.17</v>
      </c>
      <c r="E2803" s="2" t="s">
        <v>102</v>
      </c>
      <c r="F2803" s="3">
        <v>173.42</v>
      </c>
      <c r="G2803" s="1">
        <v>0.43035000000000001</v>
      </c>
      <c r="H2803" s="3">
        <v>107.64</v>
      </c>
      <c r="I2803" s="2" t="s">
        <v>102</v>
      </c>
    </row>
    <row r="2804" spans="2:9" x14ac:dyDescent="0.25">
      <c r="B2804" s="3">
        <v>194.52</v>
      </c>
      <c r="C2804" s="1">
        <v>0.27348</v>
      </c>
      <c r="D2804" s="3">
        <v>96.23</v>
      </c>
      <c r="E2804" s="2" t="s">
        <v>102</v>
      </c>
      <c r="F2804" s="3">
        <v>173.49</v>
      </c>
      <c r="G2804" s="1">
        <v>0.43035000000000001</v>
      </c>
      <c r="H2804" s="3">
        <v>107.71</v>
      </c>
      <c r="I2804" s="2" t="s">
        <v>102</v>
      </c>
    </row>
    <row r="2805" spans="2:9" x14ac:dyDescent="0.25">
      <c r="B2805" s="3">
        <v>194.59</v>
      </c>
      <c r="C2805" s="1">
        <v>0.27348</v>
      </c>
      <c r="D2805" s="3">
        <v>96.3</v>
      </c>
      <c r="E2805" s="2" t="s">
        <v>102</v>
      </c>
      <c r="F2805" s="3">
        <v>173.55</v>
      </c>
      <c r="G2805" s="1">
        <v>0.43035000000000001</v>
      </c>
      <c r="H2805" s="3">
        <v>107.77</v>
      </c>
      <c r="I2805" s="2" t="s">
        <v>102</v>
      </c>
    </row>
    <row r="2806" spans="2:9" x14ac:dyDescent="0.25">
      <c r="B2806" s="3">
        <v>194.66</v>
      </c>
      <c r="C2806" s="1">
        <v>0.27348</v>
      </c>
      <c r="D2806" s="3">
        <v>96.37</v>
      </c>
      <c r="E2806" s="2" t="s">
        <v>102</v>
      </c>
      <c r="F2806" s="3">
        <v>173.62</v>
      </c>
      <c r="G2806" s="1">
        <v>0.43045</v>
      </c>
      <c r="H2806" s="3">
        <v>107.84</v>
      </c>
      <c r="I2806" s="2" t="s">
        <v>102</v>
      </c>
    </row>
    <row r="2807" spans="2:9" x14ac:dyDescent="0.25">
      <c r="B2807" s="3">
        <v>194.72</v>
      </c>
      <c r="C2807" s="1">
        <v>0.27348</v>
      </c>
      <c r="D2807" s="3">
        <v>96.43</v>
      </c>
      <c r="E2807" s="2" t="s">
        <v>102</v>
      </c>
      <c r="F2807" s="3">
        <v>173.69</v>
      </c>
      <c r="G2807" s="1">
        <v>0.43054999999999999</v>
      </c>
      <c r="H2807" s="3">
        <v>107.91</v>
      </c>
      <c r="I2807" s="2" t="s">
        <v>102</v>
      </c>
    </row>
    <row r="2808" spans="2:9" x14ac:dyDescent="0.25">
      <c r="B2808" s="3">
        <v>194.79</v>
      </c>
      <c r="C2808" s="1">
        <v>0.27348</v>
      </c>
      <c r="D2808" s="3">
        <v>96.5</v>
      </c>
      <c r="E2808" s="2" t="s">
        <v>102</v>
      </c>
      <c r="F2808" s="3">
        <v>173.75</v>
      </c>
      <c r="G2808" s="1">
        <v>0.43054999999999999</v>
      </c>
      <c r="H2808" s="3">
        <v>107.97</v>
      </c>
      <c r="I2808" s="2" t="s">
        <v>102</v>
      </c>
    </row>
    <row r="2809" spans="2:9" x14ac:dyDescent="0.25">
      <c r="B2809" s="3">
        <v>194.86</v>
      </c>
      <c r="C2809" s="1">
        <v>0.27348</v>
      </c>
      <c r="D2809" s="3">
        <v>96.56</v>
      </c>
      <c r="E2809" s="2" t="s">
        <v>102</v>
      </c>
      <c r="F2809" s="3">
        <v>173.82</v>
      </c>
      <c r="G2809" s="1">
        <v>0.43064999999999998</v>
      </c>
      <c r="H2809" s="3">
        <v>108.04</v>
      </c>
      <c r="I2809" s="2" t="s">
        <v>102</v>
      </c>
    </row>
    <row r="2810" spans="2:9" x14ac:dyDescent="0.25">
      <c r="B2810" s="3">
        <v>194.93</v>
      </c>
      <c r="C2810" s="1">
        <v>0.27348</v>
      </c>
      <c r="D2810" s="3">
        <v>96.63</v>
      </c>
      <c r="E2810" s="2" t="s">
        <v>102</v>
      </c>
      <c r="F2810" s="3">
        <v>173.89</v>
      </c>
      <c r="G2810" s="1">
        <v>0.43064999999999998</v>
      </c>
      <c r="H2810" s="3">
        <v>108.11</v>
      </c>
      <c r="I2810" s="2" t="s">
        <v>102</v>
      </c>
    </row>
    <row r="2811" spans="2:9" x14ac:dyDescent="0.25">
      <c r="B2811" s="3">
        <v>194.99</v>
      </c>
      <c r="C2811" s="1">
        <v>0.27357999999999999</v>
      </c>
      <c r="D2811" s="3">
        <v>96.7</v>
      </c>
      <c r="E2811" s="2" t="s">
        <v>102</v>
      </c>
      <c r="F2811" s="3">
        <v>173.95</v>
      </c>
      <c r="G2811" s="1">
        <v>0.43075000000000002</v>
      </c>
      <c r="H2811" s="3">
        <v>108.18</v>
      </c>
      <c r="I2811" s="2" t="s">
        <v>102</v>
      </c>
    </row>
    <row r="2812" spans="2:9" x14ac:dyDescent="0.25">
      <c r="B2812" s="3">
        <v>195.06</v>
      </c>
      <c r="C2812" s="1">
        <v>0.27357999999999999</v>
      </c>
      <c r="D2812" s="3">
        <v>96.76</v>
      </c>
      <c r="E2812" s="2" t="s">
        <v>102</v>
      </c>
      <c r="F2812" s="3">
        <v>174.02</v>
      </c>
      <c r="G2812" s="1">
        <v>0.43075000000000002</v>
      </c>
      <c r="H2812" s="3">
        <v>108.24</v>
      </c>
      <c r="I2812" s="2" t="s">
        <v>102</v>
      </c>
    </row>
    <row r="2813" spans="2:9" x14ac:dyDescent="0.25">
      <c r="B2813" s="3">
        <v>195.13</v>
      </c>
      <c r="C2813" s="1">
        <v>0.27357999999999999</v>
      </c>
      <c r="D2813" s="3">
        <v>96.83</v>
      </c>
      <c r="E2813" s="2" t="s">
        <v>102</v>
      </c>
      <c r="F2813" s="3">
        <v>174.09</v>
      </c>
      <c r="G2813" s="1">
        <v>0.43085000000000001</v>
      </c>
      <c r="H2813" s="3">
        <v>108.31</v>
      </c>
      <c r="I2813" s="2" t="s">
        <v>102</v>
      </c>
    </row>
    <row r="2814" spans="2:9" x14ac:dyDescent="0.25">
      <c r="B2814" s="3">
        <v>195.19</v>
      </c>
      <c r="C2814" s="1">
        <v>0.27357999999999999</v>
      </c>
      <c r="D2814" s="3">
        <v>96.9</v>
      </c>
      <c r="E2814" s="2" t="s">
        <v>102</v>
      </c>
      <c r="F2814" s="3">
        <v>174.15</v>
      </c>
      <c r="G2814" s="1">
        <v>0.43085000000000001</v>
      </c>
      <c r="H2814" s="3">
        <v>108.38</v>
      </c>
      <c r="I2814" s="2" t="s">
        <v>102</v>
      </c>
    </row>
    <row r="2815" spans="2:9" x14ac:dyDescent="0.25">
      <c r="B2815" s="3">
        <v>195.26</v>
      </c>
      <c r="C2815" s="1">
        <v>0.27357999999999999</v>
      </c>
      <c r="D2815" s="3">
        <v>96.96</v>
      </c>
      <c r="E2815" s="2" t="s">
        <v>102</v>
      </c>
      <c r="F2815" s="3">
        <v>174.22</v>
      </c>
      <c r="G2815" s="1">
        <v>0.43095</v>
      </c>
      <c r="H2815" s="3">
        <v>108.45</v>
      </c>
      <c r="I2815" s="2" t="s">
        <v>102</v>
      </c>
    </row>
    <row r="2816" spans="2:9" x14ac:dyDescent="0.25">
      <c r="B2816" s="3">
        <v>195.33</v>
      </c>
      <c r="C2816" s="1">
        <v>0.27357999999999999</v>
      </c>
      <c r="D2816" s="3">
        <v>97.03</v>
      </c>
      <c r="E2816" s="2" t="s">
        <v>102</v>
      </c>
      <c r="F2816" s="3">
        <v>174.29</v>
      </c>
      <c r="G2816" s="1">
        <v>0.43095</v>
      </c>
      <c r="H2816" s="3">
        <v>108.51</v>
      </c>
      <c r="I2816" s="2" t="s">
        <v>102</v>
      </c>
    </row>
    <row r="2817" spans="2:9" x14ac:dyDescent="0.25">
      <c r="B2817" s="3">
        <v>195.39</v>
      </c>
      <c r="C2817" s="1">
        <v>0.27357999999999999</v>
      </c>
      <c r="D2817" s="3">
        <v>97.1</v>
      </c>
      <c r="E2817" s="2" t="s">
        <v>102</v>
      </c>
      <c r="F2817" s="3">
        <v>174.35</v>
      </c>
      <c r="G2817" s="1">
        <v>0.43104999999999999</v>
      </c>
      <c r="H2817" s="3">
        <v>108.58</v>
      </c>
      <c r="I2817" s="2" t="s">
        <v>102</v>
      </c>
    </row>
    <row r="2818" spans="2:9" x14ac:dyDescent="0.25">
      <c r="B2818" s="3">
        <v>195.46</v>
      </c>
      <c r="C2818" s="1">
        <v>0.27357999999999999</v>
      </c>
      <c r="D2818" s="3">
        <v>97.16</v>
      </c>
      <c r="E2818" s="2" t="s">
        <v>102</v>
      </c>
      <c r="F2818" s="3">
        <v>174.42</v>
      </c>
      <c r="G2818" s="1">
        <v>0.43104999999999999</v>
      </c>
      <c r="H2818" s="3">
        <v>108.65</v>
      </c>
      <c r="I2818" s="2" t="s">
        <v>102</v>
      </c>
    </row>
    <row r="2819" spans="2:9" x14ac:dyDescent="0.25">
      <c r="B2819" s="3">
        <v>195.53</v>
      </c>
      <c r="C2819" s="1">
        <v>0.27357999999999999</v>
      </c>
      <c r="D2819" s="3">
        <v>97.23</v>
      </c>
      <c r="E2819" s="2" t="s">
        <v>102</v>
      </c>
      <c r="F2819" s="3">
        <v>174.49</v>
      </c>
      <c r="G2819" s="1">
        <v>0.43104999999999999</v>
      </c>
      <c r="H2819" s="3">
        <v>108.71</v>
      </c>
      <c r="I2819" s="2" t="s">
        <v>102</v>
      </c>
    </row>
    <row r="2820" spans="2:9" x14ac:dyDescent="0.25">
      <c r="B2820" s="3">
        <v>195.59</v>
      </c>
      <c r="C2820" s="1">
        <v>0.27357999999999999</v>
      </c>
      <c r="D2820" s="3">
        <v>97.3</v>
      </c>
      <c r="E2820" s="2" t="s">
        <v>102</v>
      </c>
      <c r="F2820" s="3">
        <v>174.55</v>
      </c>
      <c r="G2820" s="1">
        <v>0.43114999999999998</v>
      </c>
      <c r="H2820" s="3">
        <v>108.78</v>
      </c>
      <c r="I2820" s="2" t="s">
        <v>102</v>
      </c>
    </row>
    <row r="2821" spans="2:9" x14ac:dyDescent="0.25">
      <c r="B2821" s="3">
        <v>195.66</v>
      </c>
      <c r="C2821" s="1">
        <v>0.27357999999999999</v>
      </c>
      <c r="D2821" s="3">
        <v>97.36</v>
      </c>
      <c r="E2821" s="2" t="s">
        <v>102</v>
      </c>
      <c r="F2821" s="3">
        <v>174.62</v>
      </c>
      <c r="G2821" s="1">
        <v>0.43125000000000002</v>
      </c>
      <c r="H2821" s="3">
        <v>108.85</v>
      </c>
      <c r="I2821" s="2" t="s">
        <v>102</v>
      </c>
    </row>
    <row r="2822" spans="2:9" x14ac:dyDescent="0.25">
      <c r="B2822" s="3">
        <v>195.73</v>
      </c>
      <c r="C2822" s="1">
        <v>0.27357999999999999</v>
      </c>
      <c r="D2822" s="3">
        <v>97.43</v>
      </c>
      <c r="E2822" s="2" t="s">
        <v>102</v>
      </c>
      <c r="F2822" s="3">
        <v>174.69</v>
      </c>
      <c r="G2822" s="1">
        <v>0.43125000000000002</v>
      </c>
      <c r="H2822" s="3">
        <v>108.91</v>
      </c>
      <c r="I2822" s="2" t="s">
        <v>102</v>
      </c>
    </row>
    <row r="2823" spans="2:9" x14ac:dyDescent="0.25">
      <c r="B2823" s="3">
        <v>195.79</v>
      </c>
      <c r="C2823" s="1">
        <v>0.27357999999999999</v>
      </c>
      <c r="D2823" s="3">
        <v>97.5</v>
      </c>
      <c r="E2823" s="2" t="s">
        <v>102</v>
      </c>
      <c r="F2823" s="3">
        <v>174.76</v>
      </c>
      <c r="G2823" s="1">
        <v>0.43135000000000001</v>
      </c>
      <c r="H2823" s="3">
        <v>108.98</v>
      </c>
      <c r="I2823" s="2" t="s">
        <v>102</v>
      </c>
    </row>
    <row r="2824" spans="2:9" x14ac:dyDescent="0.25">
      <c r="B2824" s="3">
        <v>195.86</v>
      </c>
      <c r="C2824" s="1">
        <v>0.27367999999999998</v>
      </c>
      <c r="D2824" s="3">
        <v>97.56</v>
      </c>
      <c r="E2824" s="2" t="s">
        <v>102</v>
      </c>
      <c r="F2824" s="3">
        <v>174.82</v>
      </c>
      <c r="G2824" s="1">
        <v>0.43145</v>
      </c>
      <c r="H2824" s="3">
        <v>109.05</v>
      </c>
      <c r="I2824" s="2" t="s">
        <v>102</v>
      </c>
    </row>
    <row r="2825" spans="2:9" x14ac:dyDescent="0.25">
      <c r="B2825" s="3">
        <v>195.93</v>
      </c>
      <c r="C2825" s="1">
        <v>0.27367999999999998</v>
      </c>
      <c r="D2825" s="3">
        <v>97.63</v>
      </c>
      <c r="E2825" s="2" t="s">
        <v>102</v>
      </c>
      <c r="F2825" s="3">
        <v>174.89</v>
      </c>
      <c r="G2825" s="1">
        <v>0.43145</v>
      </c>
      <c r="H2825" s="3">
        <v>109.11</v>
      </c>
      <c r="I2825" s="2" t="s">
        <v>102</v>
      </c>
    </row>
    <row r="2826" spans="2:9" x14ac:dyDescent="0.25">
      <c r="B2826" s="3">
        <v>195.99</v>
      </c>
      <c r="C2826" s="1">
        <v>0.27367999999999998</v>
      </c>
      <c r="D2826" s="3">
        <v>97.7</v>
      </c>
      <c r="E2826" s="2" t="s">
        <v>102</v>
      </c>
      <c r="F2826" s="3">
        <v>174.96</v>
      </c>
      <c r="G2826" s="1">
        <v>0.43154999999999999</v>
      </c>
      <c r="H2826" s="3">
        <v>109.18</v>
      </c>
      <c r="I2826" s="2" t="s">
        <v>102</v>
      </c>
    </row>
    <row r="2827" spans="2:9" x14ac:dyDescent="0.25">
      <c r="B2827" s="3">
        <v>196.06</v>
      </c>
      <c r="C2827" s="1">
        <v>0.27367999999999998</v>
      </c>
      <c r="D2827" s="3">
        <v>97.76</v>
      </c>
      <c r="E2827" s="2" t="s">
        <v>102</v>
      </c>
      <c r="F2827" s="3">
        <v>175.02</v>
      </c>
      <c r="G2827" s="1">
        <v>0.43164999999999998</v>
      </c>
      <c r="H2827" s="3">
        <v>109.25</v>
      </c>
      <c r="I2827" s="2" t="s">
        <v>102</v>
      </c>
    </row>
    <row r="2828" spans="2:9" x14ac:dyDescent="0.25">
      <c r="B2828" s="3">
        <v>196.13</v>
      </c>
      <c r="C2828" s="1">
        <v>0.27367999999999998</v>
      </c>
      <c r="D2828" s="3">
        <v>97.83</v>
      </c>
      <c r="E2828" s="2" t="s">
        <v>102</v>
      </c>
      <c r="F2828" s="3">
        <v>175.09</v>
      </c>
      <c r="G2828" s="1">
        <v>0.43164999999999998</v>
      </c>
      <c r="H2828" s="3">
        <v>109.31</v>
      </c>
      <c r="I2828" s="2" t="s">
        <v>102</v>
      </c>
    </row>
    <row r="2829" spans="2:9" x14ac:dyDescent="0.25">
      <c r="B2829" s="3">
        <v>196.19</v>
      </c>
      <c r="C2829" s="1">
        <v>0.27367999999999998</v>
      </c>
      <c r="D2829" s="3">
        <v>97.9</v>
      </c>
      <c r="E2829" s="2" t="s">
        <v>102</v>
      </c>
      <c r="F2829" s="3">
        <v>175.16</v>
      </c>
      <c r="G2829" s="1">
        <v>0.43175000000000002</v>
      </c>
      <c r="H2829" s="3">
        <v>109.38</v>
      </c>
      <c r="I2829" s="2" t="s">
        <v>102</v>
      </c>
    </row>
    <row r="2830" spans="2:9" x14ac:dyDescent="0.25">
      <c r="B2830" s="3">
        <v>196.26</v>
      </c>
      <c r="C2830" s="1">
        <v>0.27367999999999998</v>
      </c>
      <c r="D2830" s="3">
        <v>97.96</v>
      </c>
      <c r="E2830" s="2" t="s">
        <v>102</v>
      </c>
      <c r="F2830" s="3">
        <v>175.22</v>
      </c>
      <c r="G2830" s="1">
        <v>0.43185000000000001</v>
      </c>
      <c r="H2830" s="3">
        <v>109.45</v>
      </c>
      <c r="I2830" s="2" t="s">
        <v>102</v>
      </c>
    </row>
    <row r="2831" spans="2:9" x14ac:dyDescent="0.25">
      <c r="B2831" s="3">
        <v>196.33</v>
      </c>
      <c r="C2831" s="1">
        <v>0.27367999999999998</v>
      </c>
      <c r="D2831" s="3">
        <v>98.03</v>
      </c>
      <c r="E2831" s="2" t="s">
        <v>102</v>
      </c>
      <c r="F2831" s="3">
        <v>175.29</v>
      </c>
      <c r="G2831" s="1">
        <v>0.43185000000000001</v>
      </c>
      <c r="H2831" s="3">
        <v>109.51</v>
      </c>
      <c r="I2831" s="2" t="s">
        <v>102</v>
      </c>
    </row>
    <row r="2832" spans="2:9" x14ac:dyDescent="0.25">
      <c r="B2832" s="3">
        <v>196.39</v>
      </c>
      <c r="C2832" s="1">
        <v>0.27367999999999998</v>
      </c>
      <c r="D2832" s="3">
        <v>98.1</v>
      </c>
      <c r="E2832" s="2" t="s">
        <v>102</v>
      </c>
      <c r="F2832" s="3">
        <v>175.36</v>
      </c>
      <c r="G2832" s="1">
        <v>0.43195</v>
      </c>
      <c r="H2832" s="3">
        <v>109.58</v>
      </c>
      <c r="I2832" s="2" t="s">
        <v>102</v>
      </c>
    </row>
    <row r="2833" spans="2:9" x14ac:dyDescent="0.25">
      <c r="B2833" s="3">
        <v>196.46</v>
      </c>
      <c r="C2833" s="1">
        <v>0.27367999999999998</v>
      </c>
      <c r="D2833" s="3">
        <v>98.16</v>
      </c>
      <c r="E2833" s="2" t="s">
        <v>102</v>
      </c>
      <c r="F2833" s="3">
        <v>175.42</v>
      </c>
      <c r="G2833" s="1">
        <v>0.43195</v>
      </c>
      <c r="H2833" s="3">
        <v>109.65</v>
      </c>
      <c r="I2833" s="2" t="s">
        <v>102</v>
      </c>
    </row>
    <row r="2834" spans="2:9" x14ac:dyDescent="0.25">
      <c r="B2834" s="3">
        <v>196.53</v>
      </c>
      <c r="C2834" s="1">
        <v>0.27367999999999998</v>
      </c>
      <c r="D2834" s="3">
        <v>98.23</v>
      </c>
      <c r="E2834" s="2" t="s">
        <v>102</v>
      </c>
      <c r="F2834" s="3">
        <v>175.49</v>
      </c>
      <c r="G2834" s="1">
        <v>0.43204999999999999</v>
      </c>
      <c r="H2834" s="3">
        <v>109.71</v>
      </c>
      <c r="I2834" s="2" t="s">
        <v>102</v>
      </c>
    </row>
    <row r="2835" spans="2:9" x14ac:dyDescent="0.25">
      <c r="B2835" s="3">
        <v>196.59</v>
      </c>
      <c r="C2835" s="1">
        <v>0.27378000000000002</v>
      </c>
      <c r="D2835" s="3">
        <v>98.3</v>
      </c>
      <c r="E2835" s="2" t="s">
        <v>102</v>
      </c>
      <c r="F2835" s="3">
        <v>175.56</v>
      </c>
      <c r="G2835" s="1">
        <v>0.43204999999999999</v>
      </c>
      <c r="H2835" s="3">
        <v>109.78</v>
      </c>
      <c r="I2835" s="2" t="s">
        <v>102</v>
      </c>
    </row>
    <row r="2836" spans="2:9" x14ac:dyDescent="0.25">
      <c r="B2836" s="3">
        <v>196.66</v>
      </c>
      <c r="C2836" s="1">
        <v>0.27378000000000002</v>
      </c>
      <c r="D2836" s="3">
        <v>98.36</v>
      </c>
      <c r="E2836" s="2" t="s">
        <v>102</v>
      </c>
      <c r="F2836" s="3">
        <v>175.62</v>
      </c>
      <c r="G2836" s="1">
        <v>0.43204999999999999</v>
      </c>
      <c r="H2836" s="3">
        <v>109.85</v>
      </c>
      <c r="I2836" s="2" t="s">
        <v>102</v>
      </c>
    </row>
    <row r="2837" spans="2:9" x14ac:dyDescent="0.25">
      <c r="B2837" s="3">
        <v>196.73</v>
      </c>
      <c r="C2837" s="1">
        <v>0.27378000000000002</v>
      </c>
      <c r="D2837" s="3">
        <v>98.43</v>
      </c>
      <c r="E2837" s="2" t="s">
        <v>102</v>
      </c>
      <c r="F2837" s="3">
        <v>175.69</v>
      </c>
      <c r="G2837" s="1">
        <v>0.43214999999999998</v>
      </c>
      <c r="H2837" s="3">
        <v>109.91</v>
      </c>
      <c r="I2837" s="2" t="s">
        <v>102</v>
      </c>
    </row>
    <row r="2838" spans="2:9" x14ac:dyDescent="0.25">
      <c r="B2838" s="3">
        <v>196.79</v>
      </c>
      <c r="C2838" s="1">
        <v>0.27378000000000002</v>
      </c>
      <c r="D2838" s="3">
        <v>98.5</v>
      </c>
      <c r="E2838" s="2" t="s">
        <v>102</v>
      </c>
      <c r="F2838" s="3">
        <v>175.76</v>
      </c>
      <c r="G2838" s="1">
        <v>0.43214999999999998</v>
      </c>
      <c r="H2838" s="3">
        <v>109.98</v>
      </c>
      <c r="I2838" s="2" t="s">
        <v>102</v>
      </c>
    </row>
    <row r="2839" spans="2:9" x14ac:dyDescent="0.25">
      <c r="B2839" s="3">
        <v>196.86</v>
      </c>
      <c r="C2839" s="1">
        <v>0.27378000000000002</v>
      </c>
      <c r="D2839" s="3">
        <v>98.56</v>
      </c>
      <c r="E2839" s="2" t="s">
        <v>102</v>
      </c>
      <c r="F2839" s="3">
        <v>175.82</v>
      </c>
      <c r="G2839" s="1">
        <v>0.43214999999999998</v>
      </c>
      <c r="H2839" s="3">
        <v>110.05</v>
      </c>
      <c r="I2839" s="2" t="s">
        <v>102</v>
      </c>
    </row>
    <row r="2840" spans="2:9" x14ac:dyDescent="0.25">
      <c r="B2840" s="3">
        <v>196.93</v>
      </c>
      <c r="C2840" s="1">
        <v>0.27378000000000002</v>
      </c>
      <c r="D2840" s="3">
        <v>98.63</v>
      </c>
      <c r="E2840" s="2" t="s">
        <v>102</v>
      </c>
      <c r="F2840" s="3">
        <v>175.89</v>
      </c>
      <c r="G2840" s="1">
        <v>0.43225000000000002</v>
      </c>
      <c r="H2840" s="3">
        <v>110.11</v>
      </c>
      <c r="I2840" s="2" t="s">
        <v>102</v>
      </c>
    </row>
    <row r="2841" spans="2:9" x14ac:dyDescent="0.25">
      <c r="B2841" s="3">
        <v>196.99</v>
      </c>
      <c r="C2841" s="1">
        <v>0.27378000000000002</v>
      </c>
      <c r="D2841" s="3">
        <v>98.7</v>
      </c>
      <c r="E2841" s="2" t="s">
        <v>102</v>
      </c>
      <c r="F2841" s="3">
        <v>175.96</v>
      </c>
      <c r="G2841" s="1">
        <v>0.43225000000000002</v>
      </c>
      <c r="H2841" s="3">
        <v>110.18</v>
      </c>
      <c r="I2841" s="2" t="s">
        <v>102</v>
      </c>
    </row>
    <row r="2842" spans="2:9" x14ac:dyDescent="0.25">
      <c r="B2842" s="3">
        <v>197.06</v>
      </c>
      <c r="C2842" s="1">
        <v>0.27378000000000002</v>
      </c>
      <c r="D2842" s="3">
        <v>98.76</v>
      </c>
      <c r="E2842" s="2" t="s">
        <v>102</v>
      </c>
      <c r="F2842" s="3">
        <v>176.02</v>
      </c>
      <c r="G2842" s="1">
        <v>0.43225000000000002</v>
      </c>
      <c r="H2842" s="3">
        <v>110.25</v>
      </c>
      <c r="I2842" s="2" t="s">
        <v>102</v>
      </c>
    </row>
    <row r="2843" spans="2:9" x14ac:dyDescent="0.25">
      <c r="B2843" s="3">
        <v>197.13</v>
      </c>
      <c r="C2843" s="1">
        <v>0.27378000000000002</v>
      </c>
      <c r="D2843" s="3">
        <v>98.83</v>
      </c>
      <c r="E2843" s="2" t="s">
        <v>102</v>
      </c>
      <c r="F2843" s="3">
        <v>176.09</v>
      </c>
      <c r="G2843" s="1">
        <v>0.43225000000000002</v>
      </c>
      <c r="H2843" s="3">
        <v>110.31</v>
      </c>
      <c r="I2843" s="2" t="s">
        <v>102</v>
      </c>
    </row>
    <row r="2844" spans="2:9" x14ac:dyDescent="0.25">
      <c r="B2844" s="3">
        <v>197.19</v>
      </c>
      <c r="C2844" s="1">
        <v>0.27378000000000002</v>
      </c>
      <c r="D2844" s="3">
        <v>98.9</v>
      </c>
      <c r="E2844" s="2" t="s">
        <v>102</v>
      </c>
      <c r="F2844" s="3">
        <v>176.16</v>
      </c>
      <c r="G2844" s="1">
        <v>0.43235000000000001</v>
      </c>
      <c r="H2844" s="3">
        <v>110.38</v>
      </c>
      <c r="I2844" s="2" t="s">
        <v>102</v>
      </c>
    </row>
    <row r="2845" spans="2:9" x14ac:dyDescent="0.25">
      <c r="B2845" s="3">
        <v>197.26</v>
      </c>
      <c r="C2845" s="1">
        <v>0.27378000000000002</v>
      </c>
      <c r="D2845" s="3">
        <v>98.96</v>
      </c>
      <c r="E2845" s="2" t="s">
        <v>102</v>
      </c>
      <c r="F2845" s="3">
        <v>176.22</v>
      </c>
      <c r="G2845" s="1">
        <v>0.43235000000000001</v>
      </c>
      <c r="H2845" s="3">
        <v>110.45</v>
      </c>
      <c r="I2845" s="2" t="s">
        <v>102</v>
      </c>
    </row>
    <row r="2846" spans="2:9" x14ac:dyDescent="0.25">
      <c r="B2846" s="3">
        <v>197.33</v>
      </c>
      <c r="C2846" s="1">
        <v>0.27378000000000002</v>
      </c>
      <c r="D2846" s="3">
        <v>99.03</v>
      </c>
      <c r="E2846" s="2" t="s">
        <v>102</v>
      </c>
      <c r="F2846" s="3">
        <v>176.29</v>
      </c>
      <c r="G2846" s="1">
        <v>0.43235000000000001</v>
      </c>
      <c r="H2846" s="3">
        <v>110.51</v>
      </c>
      <c r="I2846" s="2" t="s">
        <v>102</v>
      </c>
    </row>
    <row r="2847" spans="2:9" x14ac:dyDescent="0.25">
      <c r="B2847" s="3">
        <v>197.39</v>
      </c>
      <c r="C2847" s="1">
        <v>0.27388000000000001</v>
      </c>
      <c r="D2847" s="3">
        <v>99.1</v>
      </c>
      <c r="E2847" s="2" t="s">
        <v>102</v>
      </c>
      <c r="F2847" s="3">
        <v>176.36</v>
      </c>
      <c r="G2847" s="1">
        <v>0.43245</v>
      </c>
      <c r="H2847" s="3">
        <v>110.58</v>
      </c>
      <c r="I2847" s="2" t="s">
        <v>102</v>
      </c>
    </row>
    <row r="2848" spans="2:9" x14ac:dyDescent="0.25">
      <c r="B2848" s="3">
        <v>197.46</v>
      </c>
      <c r="C2848" s="1">
        <v>0.27388000000000001</v>
      </c>
      <c r="D2848" s="3">
        <v>99.16</v>
      </c>
      <c r="E2848" s="2" t="s">
        <v>102</v>
      </c>
      <c r="F2848" s="3">
        <v>176.42</v>
      </c>
      <c r="G2848" s="1">
        <v>0.43245</v>
      </c>
      <c r="H2848" s="3">
        <v>110.65</v>
      </c>
      <c r="I2848" s="2" t="s">
        <v>102</v>
      </c>
    </row>
    <row r="2849" spans="2:9" x14ac:dyDescent="0.25">
      <c r="B2849" s="3">
        <v>197.53</v>
      </c>
      <c r="C2849" s="1">
        <v>0.27388000000000001</v>
      </c>
      <c r="D2849" s="3">
        <v>99.23</v>
      </c>
      <c r="E2849" s="2" t="s">
        <v>102</v>
      </c>
      <c r="F2849" s="3">
        <v>176.49</v>
      </c>
      <c r="G2849" s="1">
        <v>0.43254999999999999</v>
      </c>
      <c r="H2849" s="3">
        <v>110.71</v>
      </c>
      <c r="I2849" s="2" t="s">
        <v>102</v>
      </c>
    </row>
    <row r="2850" spans="2:9" x14ac:dyDescent="0.25">
      <c r="B2850" s="3">
        <v>197.6</v>
      </c>
      <c r="C2850" s="1">
        <v>0.27388000000000001</v>
      </c>
      <c r="D2850" s="3">
        <v>99.3</v>
      </c>
      <c r="E2850" s="2" t="s">
        <v>102</v>
      </c>
      <c r="F2850" s="3">
        <v>176.56</v>
      </c>
      <c r="G2850" s="1">
        <v>0.43254999999999999</v>
      </c>
      <c r="H2850" s="3">
        <v>110.78</v>
      </c>
      <c r="I2850" s="2" t="s">
        <v>102</v>
      </c>
    </row>
    <row r="2851" spans="2:9" x14ac:dyDescent="0.25">
      <c r="B2851" s="3">
        <v>197.66</v>
      </c>
      <c r="C2851" s="1">
        <v>0.27388000000000001</v>
      </c>
      <c r="D2851" s="3">
        <v>99.36</v>
      </c>
      <c r="E2851" s="2" t="s">
        <v>102</v>
      </c>
      <c r="F2851" s="3">
        <v>176.62</v>
      </c>
      <c r="G2851" s="1">
        <v>0.43254999999999999</v>
      </c>
      <c r="H2851" s="3">
        <v>110.85</v>
      </c>
      <c r="I2851" s="2" t="s">
        <v>102</v>
      </c>
    </row>
    <row r="2852" spans="2:9" x14ac:dyDescent="0.25">
      <c r="B2852" s="3">
        <v>197.73</v>
      </c>
      <c r="C2852" s="1">
        <v>0.27388000000000001</v>
      </c>
      <c r="D2852" s="3">
        <v>99.43</v>
      </c>
      <c r="E2852" s="2" t="s">
        <v>102</v>
      </c>
      <c r="F2852" s="3">
        <v>176.69</v>
      </c>
      <c r="G2852" s="1">
        <v>0.43264999999999998</v>
      </c>
      <c r="H2852" s="3">
        <v>110.91</v>
      </c>
      <c r="I2852" s="2" t="s">
        <v>102</v>
      </c>
    </row>
    <row r="2853" spans="2:9" x14ac:dyDescent="0.25">
      <c r="B2853" s="3">
        <v>197.8</v>
      </c>
      <c r="C2853" s="1">
        <v>0.27388000000000001</v>
      </c>
      <c r="D2853" s="3">
        <v>99.5</v>
      </c>
      <c r="E2853" s="2" t="s">
        <v>102</v>
      </c>
      <c r="F2853" s="3">
        <v>176.76</v>
      </c>
      <c r="G2853" s="1">
        <v>0.43264999999999998</v>
      </c>
      <c r="H2853" s="3">
        <v>110.98</v>
      </c>
      <c r="I2853" s="2" t="s">
        <v>102</v>
      </c>
    </row>
    <row r="2854" spans="2:9" x14ac:dyDescent="0.25">
      <c r="B2854" s="3">
        <v>197.86</v>
      </c>
      <c r="C2854" s="1">
        <v>0.27388000000000001</v>
      </c>
      <c r="D2854" s="3">
        <v>99.56</v>
      </c>
      <c r="E2854" s="2" t="s">
        <v>102</v>
      </c>
      <c r="F2854" s="3">
        <v>176.82</v>
      </c>
      <c r="G2854" s="1">
        <v>0.43264999999999998</v>
      </c>
      <c r="H2854" s="3">
        <v>111.04</v>
      </c>
      <c r="I2854" s="2" t="s">
        <v>102</v>
      </c>
    </row>
    <row r="2855" spans="2:9" x14ac:dyDescent="0.25">
      <c r="B2855" s="3">
        <v>197.93</v>
      </c>
      <c r="C2855" s="1">
        <v>0.27388000000000001</v>
      </c>
      <c r="D2855" s="3">
        <v>99.63</v>
      </c>
      <c r="E2855" s="2" t="s">
        <v>102</v>
      </c>
      <c r="F2855" s="3">
        <v>176.89</v>
      </c>
      <c r="G2855" s="1">
        <v>0.43275000000000002</v>
      </c>
      <c r="H2855" s="3">
        <v>111.11</v>
      </c>
      <c r="I2855" s="2" t="s">
        <v>102</v>
      </c>
    </row>
    <row r="2856" spans="2:9" x14ac:dyDescent="0.25">
      <c r="B2856" s="3">
        <v>197.99</v>
      </c>
      <c r="C2856" s="1">
        <v>0.27388000000000001</v>
      </c>
      <c r="D2856" s="3">
        <v>99.7</v>
      </c>
      <c r="E2856" s="2" t="s">
        <v>102</v>
      </c>
      <c r="F2856" s="3">
        <v>176.96</v>
      </c>
      <c r="G2856" s="1">
        <v>0.43275000000000002</v>
      </c>
      <c r="H2856" s="3">
        <v>111.18</v>
      </c>
      <c r="I2856" s="2" t="s">
        <v>102</v>
      </c>
    </row>
    <row r="2857" spans="2:9" x14ac:dyDescent="0.25">
      <c r="B2857" s="3">
        <v>198.06</v>
      </c>
      <c r="C2857" s="1">
        <v>0.27388000000000001</v>
      </c>
      <c r="D2857" s="3">
        <v>99.76</v>
      </c>
      <c r="E2857" s="2" t="s">
        <v>102</v>
      </c>
      <c r="F2857" s="3">
        <v>177.02</v>
      </c>
      <c r="G2857" s="1">
        <v>0.43285000000000001</v>
      </c>
      <c r="H2857" s="3">
        <v>111.24</v>
      </c>
      <c r="I2857" s="2" t="s">
        <v>102</v>
      </c>
    </row>
    <row r="2858" spans="2:9" x14ac:dyDescent="0.25">
      <c r="B2858" s="3">
        <v>198.13</v>
      </c>
      <c r="C2858" s="1">
        <v>0.27388000000000001</v>
      </c>
      <c r="D2858" s="3">
        <v>99.83</v>
      </c>
      <c r="E2858" s="2" t="s">
        <v>102</v>
      </c>
      <c r="F2858" s="3">
        <v>177.09</v>
      </c>
      <c r="G2858" s="1">
        <v>0.43285000000000001</v>
      </c>
      <c r="H2858" s="3">
        <v>111.31</v>
      </c>
      <c r="I2858" s="2" t="s">
        <v>102</v>
      </c>
    </row>
    <row r="2859" spans="2:9" x14ac:dyDescent="0.25">
      <c r="B2859" s="3">
        <v>198.2</v>
      </c>
      <c r="C2859" s="1">
        <v>0.27388000000000001</v>
      </c>
      <c r="D2859" s="3">
        <v>99.9</v>
      </c>
      <c r="E2859" s="2" t="s">
        <v>102</v>
      </c>
      <c r="F2859" s="3">
        <v>177.16</v>
      </c>
      <c r="G2859" s="1">
        <v>0.43285000000000001</v>
      </c>
      <c r="H2859" s="3">
        <v>111.38</v>
      </c>
      <c r="I2859" s="2" t="s">
        <v>102</v>
      </c>
    </row>
    <row r="2860" spans="2:9" x14ac:dyDescent="0.25">
      <c r="B2860" s="3">
        <v>198.26</v>
      </c>
      <c r="C2860" s="1">
        <v>0.27398</v>
      </c>
      <c r="D2860" s="3">
        <v>99.96</v>
      </c>
      <c r="E2860" s="2" t="s">
        <v>102</v>
      </c>
      <c r="F2860" s="3">
        <v>177.22</v>
      </c>
      <c r="G2860" s="1">
        <v>0.43295</v>
      </c>
      <c r="H2860" s="3">
        <v>111.44</v>
      </c>
      <c r="I2860" s="2" t="s">
        <v>102</v>
      </c>
    </row>
    <row r="2861" spans="2:9" x14ac:dyDescent="0.25">
      <c r="B2861" s="3">
        <v>198.33</v>
      </c>
      <c r="C2861" s="1">
        <v>0.27398</v>
      </c>
      <c r="D2861" s="3">
        <v>100.03</v>
      </c>
      <c r="E2861" s="2" t="s">
        <v>102</v>
      </c>
      <c r="F2861" s="3">
        <v>177.29</v>
      </c>
      <c r="G2861" s="1">
        <v>0.43295</v>
      </c>
      <c r="H2861" s="3">
        <v>111.51</v>
      </c>
      <c r="I2861" s="2" t="s">
        <v>102</v>
      </c>
    </row>
    <row r="2862" spans="2:9" x14ac:dyDescent="0.25">
      <c r="B2862" s="3">
        <v>198.4</v>
      </c>
      <c r="C2862" s="1">
        <v>0.27398</v>
      </c>
      <c r="D2862" s="3">
        <v>100.1</v>
      </c>
      <c r="E2862" s="2" t="s">
        <v>102</v>
      </c>
      <c r="F2862" s="3">
        <v>177.36</v>
      </c>
      <c r="G2862" s="1">
        <v>0.43295</v>
      </c>
      <c r="H2862" s="3">
        <v>111.58</v>
      </c>
      <c r="I2862" s="2" t="s">
        <v>102</v>
      </c>
    </row>
    <row r="2863" spans="2:9" x14ac:dyDescent="0.25">
      <c r="B2863" s="3">
        <v>198.46</v>
      </c>
      <c r="C2863" s="1">
        <v>0.27398</v>
      </c>
      <c r="D2863" s="3">
        <v>100.16</v>
      </c>
      <c r="E2863" s="2" t="s">
        <v>102</v>
      </c>
      <c r="F2863" s="3">
        <v>177.42</v>
      </c>
      <c r="G2863" s="1">
        <v>0.43304999999999999</v>
      </c>
      <c r="H2863" s="3">
        <v>111.64</v>
      </c>
      <c r="I2863" s="2" t="s">
        <v>102</v>
      </c>
    </row>
    <row r="2864" spans="2:9" x14ac:dyDescent="0.25">
      <c r="B2864" s="3">
        <v>198.53</v>
      </c>
      <c r="C2864" s="1">
        <v>0.27398</v>
      </c>
      <c r="D2864" s="3">
        <v>100.23</v>
      </c>
      <c r="E2864" s="2" t="s">
        <v>102</v>
      </c>
      <c r="F2864" s="3">
        <v>177.49</v>
      </c>
      <c r="G2864" s="1">
        <v>0.43304999999999999</v>
      </c>
      <c r="H2864" s="3">
        <v>111.71</v>
      </c>
      <c r="I2864" s="2" t="s">
        <v>102</v>
      </c>
    </row>
    <row r="2865" spans="2:9" x14ac:dyDescent="0.25">
      <c r="B2865" s="3">
        <v>198.6</v>
      </c>
      <c r="C2865" s="1">
        <v>0.27398</v>
      </c>
      <c r="D2865" s="3">
        <v>100.3</v>
      </c>
      <c r="E2865" s="2" t="s">
        <v>102</v>
      </c>
      <c r="F2865" s="3">
        <v>177.56</v>
      </c>
      <c r="G2865" s="1">
        <v>0.43304999999999999</v>
      </c>
      <c r="H2865" s="3">
        <v>111.77</v>
      </c>
      <c r="I2865" s="2" t="s">
        <v>102</v>
      </c>
    </row>
    <row r="2866" spans="2:9" x14ac:dyDescent="0.25">
      <c r="B2866" s="3">
        <v>198.66</v>
      </c>
      <c r="C2866" s="1">
        <v>0.27398</v>
      </c>
      <c r="D2866" s="3">
        <v>100.36</v>
      </c>
      <c r="E2866" s="2" t="s">
        <v>102</v>
      </c>
      <c r="F2866" s="3">
        <v>177.62</v>
      </c>
      <c r="G2866" s="1">
        <v>0.43314999999999998</v>
      </c>
      <c r="H2866" s="3">
        <v>111.84</v>
      </c>
      <c r="I2866" s="2" t="s">
        <v>102</v>
      </c>
    </row>
    <row r="2867" spans="2:9" x14ac:dyDescent="0.25">
      <c r="B2867" s="3">
        <v>198.73</v>
      </c>
      <c r="C2867" s="1">
        <v>0.27398</v>
      </c>
      <c r="D2867" s="3">
        <v>100.43</v>
      </c>
      <c r="E2867" s="2" t="s">
        <v>102</v>
      </c>
      <c r="F2867" s="3">
        <v>177.69</v>
      </c>
      <c r="G2867" s="1">
        <v>0.43314999999999998</v>
      </c>
      <c r="H2867" s="3">
        <v>111.91</v>
      </c>
      <c r="I2867" s="2" t="s">
        <v>102</v>
      </c>
    </row>
    <row r="2868" spans="2:9" x14ac:dyDescent="0.25">
      <c r="B2868" s="3">
        <v>198.8</v>
      </c>
      <c r="C2868" s="1">
        <v>0.27398</v>
      </c>
      <c r="D2868" s="3">
        <v>100.5</v>
      </c>
      <c r="E2868" s="2" t="s">
        <v>102</v>
      </c>
      <c r="F2868" s="3">
        <v>177.76</v>
      </c>
      <c r="G2868" s="1">
        <v>0.43325000000000002</v>
      </c>
      <c r="H2868" s="3">
        <v>111.97</v>
      </c>
      <c r="I2868" s="2" t="s">
        <v>102</v>
      </c>
    </row>
    <row r="2869" spans="2:9" x14ac:dyDescent="0.25">
      <c r="B2869" s="3">
        <v>198.86</v>
      </c>
      <c r="C2869" s="1">
        <v>0.27398</v>
      </c>
      <c r="D2869" s="3">
        <v>100.56</v>
      </c>
      <c r="E2869" s="2" t="s">
        <v>102</v>
      </c>
      <c r="F2869" s="3">
        <v>177.83</v>
      </c>
      <c r="G2869" s="1">
        <v>0.43335000000000001</v>
      </c>
      <c r="H2869" s="3">
        <v>112.04</v>
      </c>
      <c r="I2869" s="2" t="s">
        <v>102</v>
      </c>
    </row>
    <row r="2870" spans="2:9" x14ac:dyDescent="0.25">
      <c r="B2870" s="3">
        <v>198.93</v>
      </c>
      <c r="C2870" s="1">
        <v>0.27398</v>
      </c>
      <c r="D2870" s="3">
        <v>100.63</v>
      </c>
      <c r="E2870" s="2" t="s">
        <v>102</v>
      </c>
      <c r="F2870" s="3">
        <v>177.89</v>
      </c>
      <c r="G2870" s="1">
        <v>0.43335000000000001</v>
      </c>
      <c r="H2870" s="3">
        <v>112.11</v>
      </c>
      <c r="I2870" s="2" t="s">
        <v>102</v>
      </c>
    </row>
    <row r="2871" spans="2:9" x14ac:dyDescent="0.25">
      <c r="B2871" s="3">
        <v>199</v>
      </c>
      <c r="C2871" s="1">
        <v>0.27398</v>
      </c>
      <c r="D2871" s="3">
        <v>100.7</v>
      </c>
      <c r="E2871" s="2" t="s">
        <v>102</v>
      </c>
      <c r="F2871" s="3">
        <v>177.96</v>
      </c>
      <c r="G2871" s="1">
        <v>0.43345</v>
      </c>
      <c r="H2871" s="3">
        <v>112.17</v>
      </c>
      <c r="I2871" s="2" t="s">
        <v>102</v>
      </c>
    </row>
    <row r="2872" spans="2:9" x14ac:dyDescent="0.25">
      <c r="B2872" s="3">
        <v>199.06</v>
      </c>
      <c r="C2872" s="1">
        <v>0.27398</v>
      </c>
      <c r="D2872" s="3">
        <v>100.76</v>
      </c>
      <c r="E2872" s="2" t="s">
        <v>102</v>
      </c>
      <c r="F2872" s="3">
        <v>178.03</v>
      </c>
      <c r="G2872" s="1">
        <v>0.43345</v>
      </c>
      <c r="H2872" s="3">
        <v>112.24</v>
      </c>
      <c r="I2872" s="2" t="s">
        <v>102</v>
      </c>
    </row>
    <row r="2873" spans="2:9" x14ac:dyDescent="0.25">
      <c r="B2873" s="3">
        <v>199.13</v>
      </c>
      <c r="C2873" s="1">
        <v>0.27398</v>
      </c>
      <c r="D2873" s="3">
        <v>100.83</v>
      </c>
      <c r="E2873" s="2" t="s">
        <v>102</v>
      </c>
      <c r="F2873" s="3">
        <v>178.09</v>
      </c>
      <c r="G2873" s="1">
        <v>0.43354999999999999</v>
      </c>
      <c r="H2873" s="3">
        <v>112.3</v>
      </c>
      <c r="I2873" s="2" t="s">
        <v>102</v>
      </c>
    </row>
    <row r="2874" spans="2:9" x14ac:dyDescent="0.25">
      <c r="B2874" s="3">
        <v>199.2</v>
      </c>
      <c r="C2874" s="1">
        <v>0.27398</v>
      </c>
      <c r="D2874" s="3">
        <v>100.9</v>
      </c>
      <c r="E2874" s="2" t="s">
        <v>102</v>
      </c>
      <c r="F2874" s="3">
        <v>178.16</v>
      </c>
      <c r="G2874" s="1">
        <v>0.43354999999999999</v>
      </c>
      <c r="H2874" s="3">
        <v>112.37</v>
      </c>
      <c r="I2874" s="2" t="s">
        <v>102</v>
      </c>
    </row>
    <row r="2875" spans="2:9" x14ac:dyDescent="0.25">
      <c r="B2875" s="3">
        <v>199.26</v>
      </c>
      <c r="C2875" s="1">
        <v>0.27398</v>
      </c>
      <c r="D2875" s="3">
        <v>100.96</v>
      </c>
      <c r="E2875" s="2" t="s">
        <v>102</v>
      </c>
      <c r="F2875" s="3">
        <v>178.23</v>
      </c>
      <c r="G2875" s="1">
        <v>0.43364999999999998</v>
      </c>
      <c r="H2875" s="3">
        <v>112.44</v>
      </c>
      <c r="I2875" s="2" t="s">
        <v>102</v>
      </c>
    </row>
    <row r="2876" spans="2:9" x14ac:dyDescent="0.25">
      <c r="B2876" s="3">
        <v>199.33</v>
      </c>
      <c r="C2876" s="1">
        <v>0.27398</v>
      </c>
      <c r="D2876" s="3">
        <v>101.03</v>
      </c>
      <c r="E2876" s="2" t="s">
        <v>102</v>
      </c>
      <c r="F2876" s="3">
        <v>178.29</v>
      </c>
      <c r="G2876" s="1">
        <v>0.43375000000000002</v>
      </c>
      <c r="H2876" s="3">
        <v>112.5</v>
      </c>
      <c r="I2876" s="2" t="s">
        <v>102</v>
      </c>
    </row>
    <row r="2877" spans="2:9" x14ac:dyDescent="0.25">
      <c r="B2877" s="3">
        <v>199.4</v>
      </c>
      <c r="C2877" s="1">
        <v>0.27407999999999999</v>
      </c>
      <c r="D2877" s="3">
        <v>101.1</v>
      </c>
      <c r="E2877" s="2" t="s">
        <v>102</v>
      </c>
      <c r="F2877" s="3">
        <v>178.36</v>
      </c>
      <c r="G2877" s="1">
        <v>0.43375000000000002</v>
      </c>
      <c r="H2877" s="3">
        <v>112.57</v>
      </c>
      <c r="I2877" s="2" t="s">
        <v>102</v>
      </c>
    </row>
    <row r="2878" spans="2:9" x14ac:dyDescent="0.25">
      <c r="B2878" s="3">
        <v>199.46</v>
      </c>
      <c r="C2878" s="1">
        <v>0.27407999999999999</v>
      </c>
      <c r="D2878" s="3">
        <v>101.16</v>
      </c>
      <c r="E2878" s="2" t="s">
        <v>102</v>
      </c>
      <c r="F2878" s="3">
        <v>178.43</v>
      </c>
      <c r="G2878" s="1">
        <v>0.43385000000000001</v>
      </c>
      <c r="H2878" s="3">
        <v>112.64</v>
      </c>
      <c r="I2878" s="2" t="s">
        <v>102</v>
      </c>
    </row>
    <row r="2879" spans="2:9" x14ac:dyDescent="0.25">
      <c r="B2879" s="3">
        <v>199.53</v>
      </c>
      <c r="C2879" s="1">
        <v>0.27407999999999999</v>
      </c>
      <c r="D2879" s="3">
        <v>101.23</v>
      </c>
      <c r="E2879" s="2" t="s">
        <v>102</v>
      </c>
      <c r="F2879" s="3">
        <v>178.49</v>
      </c>
      <c r="G2879" s="1">
        <v>0.43395</v>
      </c>
      <c r="H2879" s="3">
        <v>112.7</v>
      </c>
      <c r="I2879" s="2" t="s">
        <v>102</v>
      </c>
    </row>
    <row r="2880" spans="2:9" x14ac:dyDescent="0.25">
      <c r="B2880" s="3">
        <v>199.6</v>
      </c>
      <c r="C2880" s="1">
        <v>0.27407999999999999</v>
      </c>
      <c r="D2880" s="3">
        <v>101.3</v>
      </c>
      <c r="E2880" s="2" t="s">
        <v>102</v>
      </c>
      <c r="F2880" s="3">
        <v>178.56</v>
      </c>
      <c r="G2880" s="1">
        <v>0.43395</v>
      </c>
      <c r="H2880" s="3">
        <v>112.77</v>
      </c>
      <c r="I2880" s="2" t="s">
        <v>102</v>
      </c>
    </row>
    <row r="2881" spans="2:9" x14ac:dyDescent="0.25">
      <c r="B2881" s="3">
        <v>199.66</v>
      </c>
      <c r="C2881" s="1">
        <v>0.27407999999999999</v>
      </c>
      <c r="D2881" s="3">
        <v>101.36</v>
      </c>
      <c r="E2881" s="2" t="s">
        <v>102</v>
      </c>
      <c r="F2881" s="3">
        <v>178.63</v>
      </c>
      <c r="G2881" s="1">
        <v>0.43404999999999999</v>
      </c>
      <c r="H2881" s="3">
        <v>112.83</v>
      </c>
      <c r="I2881" s="2" t="s">
        <v>102</v>
      </c>
    </row>
    <row r="2882" spans="2:9" x14ac:dyDescent="0.25">
      <c r="B2882" s="3">
        <v>199.73</v>
      </c>
      <c r="C2882" s="1">
        <v>0.27407999999999999</v>
      </c>
      <c r="D2882" s="3">
        <v>101.43</v>
      </c>
      <c r="E2882" s="2" t="s">
        <v>102</v>
      </c>
      <c r="F2882" s="3">
        <v>178.69</v>
      </c>
      <c r="G2882" s="1">
        <v>0.43404999999999999</v>
      </c>
      <c r="H2882" s="3">
        <v>112.9</v>
      </c>
      <c r="I2882" s="2" t="s">
        <v>102</v>
      </c>
    </row>
    <row r="2883" spans="2:9" x14ac:dyDescent="0.25">
      <c r="B2883" s="3">
        <v>199.8</v>
      </c>
      <c r="C2883" s="1">
        <v>0.27407999999999999</v>
      </c>
      <c r="D2883" s="3">
        <v>101.5</v>
      </c>
      <c r="E2883" s="2" t="s">
        <v>102</v>
      </c>
      <c r="F2883" s="3">
        <v>178.76</v>
      </c>
      <c r="G2883" s="1">
        <v>0.43414999999999998</v>
      </c>
      <c r="H2883" s="3">
        <v>112.97</v>
      </c>
      <c r="I2883" s="2" t="s">
        <v>102</v>
      </c>
    </row>
    <row r="2884" spans="2:9" x14ac:dyDescent="0.25">
      <c r="B2884" s="3">
        <v>199.86</v>
      </c>
      <c r="C2884" s="1">
        <v>0.27407999999999999</v>
      </c>
      <c r="D2884" s="3">
        <v>101.56</v>
      </c>
      <c r="E2884" s="2" t="s">
        <v>102</v>
      </c>
      <c r="F2884" s="3">
        <v>178.83</v>
      </c>
      <c r="G2884" s="1">
        <v>0.43425000000000002</v>
      </c>
      <c r="H2884" s="3">
        <v>113.03</v>
      </c>
      <c r="I2884" s="2" t="s">
        <v>102</v>
      </c>
    </row>
    <row r="2885" spans="2:9" x14ac:dyDescent="0.25">
      <c r="B2885" s="3">
        <v>199.93</v>
      </c>
      <c r="C2885" s="1">
        <v>0.27407999999999999</v>
      </c>
      <c r="D2885" s="3">
        <v>101.63</v>
      </c>
      <c r="E2885" s="2" t="s">
        <v>102</v>
      </c>
      <c r="F2885" s="3">
        <v>178.89</v>
      </c>
      <c r="G2885" s="1">
        <v>0.43425000000000002</v>
      </c>
      <c r="H2885" s="3">
        <v>113.1</v>
      </c>
      <c r="I2885" s="2" t="s">
        <v>102</v>
      </c>
    </row>
    <row r="2886" spans="2:9" x14ac:dyDescent="0.25">
      <c r="B2886" s="3">
        <v>200</v>
      </c>
      <c r="C2886" s="1">
        <v>0.27407999999999999</v>
      </c>
      <c r="D2886" s="3">
        <v>101.7</v>
      </c>
      <c r="E2886" s="2" t="s">
        <v>102</v>
      </c>
      <c r="F2886" s="3">
        <v>178.96</v>
      </c>
      <c r="G2886" s="1">
        <v>0.43435000000000001</v>
      </c>
      <c r="H2886" s="3">
        <v>113.17</v>
      </c>
      <c r="I2886" s="2" t="s">
        <v>102</v>
      </c>
    </row>
    <row r="2887" spans="2:9" x14ac:dyDescent="0.25">
      <c r="B2887" s="3">
        <v>200.06</v>
      </c>
      <c r="C2887" s="1">
        <v>0.27407999999999999</v>
      </c>
      <c r="D2887" s="3">
        <v>101.76</v>
      </c>
      <c r="E2887" s="2" t="s">
        <v>102</v>
      </c>
      <c r="F2887" s="3">
        <v>179.03</v>
      </c>
      <c r="G2887" s="1">
        <v>0.43435000000000001</v>
      </c>
      <c r="H2887" s="3">
        <v>113.23</v>
      </c>
      <c r="I2887" s="2" t="s">
        <v>102</v>
      </c>
    </row>
    <row r="2888" spans="2:9" x14ac:dyDescent="0.25">
      <c r="B2888" s="3">
        <v>200.13</v>
      </c>
      <c r="C2888" s="1">
        <v>0.27407999999999999</v>
      </c>
      <c r="D2888" s="3">
        <v>101.83</v>
      </c>
      <c r="E2888" s="2" t="s">
        <v>102</v>
      </c>
      <c r="F2888" s="3">
        <v>179.09</v>
      </c>
      <c r="G2888" s="1">
        <v>0.43445</v>
      </c>
      <c r="H2888" s="3">
        <v>113.3</v>
      </c>
      <c r="I2888" s="2" t="s">
        <v>102</v>
      </c>
    </row>
    <row r="2889" spans="2:9" x14ac:dyDescent="0.25">
      <c r="B2889" s="3">
        <v>200.2</v>
      </c>
      <c r="C2889" s="1">
        <v>0.27407999999999999</v>
      </c>
      <c r="D2889" s="3">
        <v>101.9</v>
      </c>
      <c r="E2889" s="2" t="s">
        <v>102</v>
      </c>
      <c r="F2889" s="3">
        <v>179.16</v>
      </c>
      <c r="G2889" s="1">
        <v>0.43454999999999999</v>
      </c>
      <c r="H2889" s="3">
        <v>113.37</v>
      </c>
      <c r="I2889" s="2" t="s">
        <v>102</v>
      </c>
    </row>
    <row r="2890" spans="2:9" x14ac:dyDescent="0.25">
      <c r="B2890" s="3">
        <v>200.26</v>
      </c>
      <c r="C2890" s="1">
        <v>0.27407999999999999</v>
      </c>
      <c r="D2890" s="3">
        <v>101.96</v>
      </c>
      <c r="E2890" s="2" t="s">
        <v>102</v>
      </c>
      <c r="F2890" s="3">
        <v>179.23</v>
      </c>
      <c r="G2890" s="1">
        <v>0.43454999999999999</v>
      </c>
      <c r="H2890" s="3">
        <v>113.43</v>
      </c>
      <c r="I2890" s="2" t="s">
        <v>102</v>
      </c>
    </row>
    <row r="2891" spans="2:9" x14ac:dyDescent="0.25">
      <c r="B2891" s="3">
        <v>200.33</v>
      </c>
      <c r="C2891" s="1">
        <v>0.27407999999999999</v>
      </c>
      <c r="D2891" s="3">
        <v>102.03</v>
      </c>
      <c r="E2891" s="2" t="s">
        <v>102</v>
      </c>
      <c r="F2891" s="3">
        <v>179.29</v>
      </c>
      <c r="G2891" s="1">
        <v>0.43464999999999998</v>
      </c>
      <c r="H2891" s="3">
        <v>113.5</v>
      </c>
      <c r="I2891" s="2" t="s">
        <v>102</v>
      </c>
    </row>
    <row r="2892" spans="2:9" x14ac:dyDescent="0.25">
      <c r="B2892" s="3">
        <v>200.4</v>
      </c>
      <c r="C2892" s="1">
        <v>0.27407999999999999</v>
      </c>
      <c r="D2892" s="3">
        <v>102.1</v>
      </c>
      <c r="E2892" s="2" t="s">
        <v>102</v>
      </c>
      <c r="F2892" s="3">
        <v>179.36</v>
      </c>
      <c r="G2892" s="1">
        <v>0.43464999999999998</v>
      </c>
      <c r="H2892" s="3">
        <v>113.56</v>
      </c>
      <c r="I2892" s="2" t="s">
        <v>102</v>
      </c>
    </row>
    <row r="2893" spans="2:9" x14ac:dyDescent="0.25">
      <c r="B2893" s="3">
        <v>200.46</v>
      </c>
      <c r="C2893" s="1">
        <v>0.27407999999999999</v>
      </c>
      <c r="D2893" s="3">
        <v>102.16</v>
      </c>
      <c r="E2893" s="2" t="s">
        <v>102</v>
      </c>
      <c r="F2893" s="3">
        <v>179.43</v>
      </c>
      <c r="G2893" s="1">
        <v>0.43464999999999998</v>
      </c>
      <c r="H2893" s="3">
        <v>113.63</v>
      </c>
      <c r="I2893" s="2" t="s">
        <v>102</v>
      </c>
    </row>
    <row r="2894" spans="2:9" x14ac:dyDescent="0.25">
      <c r="B2894" s="3">
        <v>200.53</v>
      </c>
      <c r="C2894" s="1">
        <v>0.27407999999999999</v>
      </c>
      <c r="D2894" s="3">
        <v>102.23</v>
      </c>
      <c r="E2894" s="2" t="s">
        <v>102</v>
      </c>
      <c r="F2894" s="3">
        <v>179.49</v>
      </c>
      <c r="G2894" s="1">
        <v>0.43475000000000003</v>
      </c>
      <c r="H2894" s="3">
        <v>113.7</v>
      </c>
      <c r="I2894" s="2" t="s">
        <v>102</v>
      </c>
    </row>
    <row r="2895" spans="2:9" x14ac:dyDescent="0.25">
      <c r="B2895" s="3">
        <v>200.6</v>
      </c>
      <c r="C2895" s="1">
        <v>0.27407999999999999</v>
      </c>
      <c r="D2895" s="3">
        <v>102.3</v>
      </c>
      <c r="E2895" s="2" t="s">
        <v>102</v>
      </c>
      <c r="F2895" s="3">
        <v>179.56</v>
      </c>
      <c r="G2895" s="1">
        <v>0.43475000000000003</v>
      </c>
      <c r="H2895" s="3">
        <v>113.76</v>
      </c>
      <c r="I2895" s="2" t="s">
        <v>102</v>
      </c>
    </row>
    <row r="2896" spans="2:9" x14ac:dyDescent="0.25">
      <c r="B2896" s="3">
        <v>200.67</v>
      </c>
      <c r="C2896" s="1">
        <v>0.27407999999999999</v>
      </c>
      <c r="D2896" s="3">
        <v>102.36</v>
      </c>
      <c r="E2896" s="2" t="s">
        <v>102</v>
      </c>
      <c r="F2896" s="3">
        <v>179.63</v>
      </c>
      <c r="G2896" s="1">
        <v>0.43485000000000001</v>
      </c>
      <c r="H2896" s="3">
        <v>113.83</v>
      </c>
      <c r="I2896" s="2" t="s">
        <v>102</v>
      </c>
    </row>
    <row r="2897" spans="2:9" x14ac:dyDescent="0.25">
      <c r="B2897" s="3">
        <v>200.73</v>
      </c>
      <c r="C2897" s="1">
        <v>0.27407999999999999</v>
      </c>
      <c r="D2897" s="3">
        <v>102.43</v>
      </c>
      <c r="E2897" s="2" t="s">
        <v>102</v>
      </c>
      <c r="F2897" s="3">
        <v>179.69</v>
      </c>
      <c r="G2897" s="1">
        <v>0.43485000000000001</v>
      </c>
      <c r="H2897" s="3">
        <v>113.9</v>
      </c>
      <c r="I2897" s="2" t="s">
        <v>102</v>
      </c>
    </row>
    <row r="2898" spans="2:9" x14ac:dyDescent="0.25">
      <c r="B2898" s="3">
        <v>200.8</v>
      </c>
      <c r="C2898" s="1">
        <v>0.27407999999999999</v>
      </c>
      <c r="D2898" s="3">
        <v>102.5</v>
      </c>
      <c r="E2898" s="2" t="s">
        <v>102</v>
      </c>
      <c r="F2898" s="3">
        <v>179.76</v>
      </c>
      <c r="G2898" s="1">
        <v>0.43495</v>
      </c>
      <c r="H2898" s="3">
        <v>113.96</v>
      </c>
      <c r="I2898" s="2" t="s">
        <v>102</v>
      </c>
    </row>
    <row r="2899" spans="2:9" x14ac:dyDescent="0.25">
      <c r="B2899" s="3">
        <v>200.87</v>
      </c>
      <c r="C2899" s="1">
        <v>0.27407999999999999</v>
      </c>
      <c r="D2899" s="3">
        <v>102.56</v>
      </c>
      <c r="E2899" s="2" t="s">
        <v>102</v>
      </c>
      <c r="F2899" s="3">
        <v>179.83</v>
      </c>
      <c r="G2899" s="1">
        <v>0.43504999999999999</v>
      </c>
      <c r="H2899" s="3">
        <v>114.03</v>
      </c>
      <c r="I2899" s="2" t="s">
        <v>102</v>
      </c>
    </row>
    <row r="2900" spans="2:9" x14ac:dyDescent="0.25">
      <c r="B2900" s="3">
        <v>200.93</v>
      </c>
      <c r="C2900" s="1">
        <v>0.27407999999999999</v>
      </c>
      <c r="D2900" s="3">
        <v>102.63</v>
      </c>
      <c r="E2900" s="2" t="s">
        <v>102</v>
      </c>
      <c r="F2900" s="3">
        <v>179.89</v>
      </c>
      <c r="G2900" s="1">
        <v>0.43504999999999999</v>
      </c>
      <c r="H2900" s="3">
        <v>114.09</v>
      </c>
      <c r="I2900" s="2" t="s">
        <v>102</v>
      </c>
    </row>
    <row r="2901" spans="2:9" x14ac:dyDescent="0.25">
      <c r="B2901" s="3">
        <v>201</v>
      </c>
      <c r="C2901" s="1">
        <v>0.27407999999999999</v>
      </c>
      <c r="D2901" s="3">
        <v>102.7</v>
      </c>
      <c r="E2901" s="2" t="s">
        <v>102</v>
      </c>
      <c r="F2901" s="3">
        <v>179.96</v>
      </c>
      <c r="G2901" s="1">
        <v>0.43514999999999998</v>
      </c>
      <c r="H2901" s="3">
        <v>114.16</v>
      </c>
      <c r="I2901" s="2" t="s">
        <v>102</v>
      </c>
    </row>
    <row r="2902" spans="2:9" x14ac:dyDescent="0.25">
      <c r="B2902" s="3">
        <v>201.06</v>
      </c>
      <c r="C2902" s="1">
        <v>0.27407999999999999</v>
      </c>
      <c r="D2902" s="3">
        <v>102.76</v>
      </c>
      <c r="E2902" s="2" t="s">
        <v>102</v>
      </c>
      <c r="F2902" s="3">
        <v>180.03</v>
      </c>
      <c r="G2902" s="1">
        <v>0.43525000000000003</v>
      </c>
      <c r="H2902" s="3">
        <v>114.23</v>
      </c>
      <c r="I2902" s="2" t="s">
        <v>102</v>
      </c>
    </row>
    <row r="2903" spans="2:9" x14ac:dyDescent="0.25">
      <c r="B2903" s="3">
        <v>201.13</v>
      </c>
      <c r="C2903" s="1">
        <v>0.27417999999999998</v>
      </c>
      <c r="D2903" s="3">
        <v>102.83</v>
      </c>
      <c r="E2903" s="2" t="s">
        <v>102</v>
      </c>
      <c r="F2903" s="3">
        <v>180.09</v>
      </c>
      <c r="G2903" s="1">
        <v>0.43525000000000003</v>
      </c>
      <c r="H2903" s="3">
        <v>114.29</v>
      </c>
      <c r="I2903" s="2" t="s">
        <v>102</v>
      </c>
    </row>
    <row r="2904" spans="2:9" x14ac:dyDescent="0.25">
      <c r="B2904" s="3">
        <v>201.2</v>
      </c>
      <c r="C2904" s="1">
        <v>0.27417999999999998</v>
      </c>
      <c r="D2904" s="3">
        <v>102.9</v>
      </c>
      <c r="E2904" s="2" t="s">
        <v>102</v>
      </c>
      <c r="F2904" s="3">
        <v>180.16</v>
      </c>
      <c r="G2904" s="1">
        <v>0.43535000000000001</v>
      </c>
      <c r="H2904" s="3">
        <v>114.36</v>
      </c>
      <c r="I2904" s="2" t="s">
        <v>102</v>
      </c>
    </row>
    <row r="2905" spans="2:9" x14ac:dyDescent="0.25">
      <c r="B2905" s="3">
        <v>201.27</v>
      </c>
      <c r="C2905" s="1">
        <v>0.27417999999999998</v>
      </c>
      <c r="D2905" s="3">
        <v>102.96</v>
      </c>
      <c r="E2905" s="2" t="s">
        <v>102</v>
      </c>
      <c r="F2905" s="3">
        <v>180.23</v>
      </c>
      <c r="G2905" s="1">
        <v>0.43545</v>
      </c>
      <c r="H2905" s="3">
        <v>114.43</v>
      </c>
      <c r="I2905" s="2" t="s">
        <v>102</v>
      </c>
    </row>
    <row r="2906" spans="2:9" x14ac:dyDescent="0.25">
      <c r="B2906" s="3">
        <v>201.33</v>
      </c>
      <c r="C2906" s="1">
        <v>0.27417999999999998</v>
      </c>
      <c r="D2906" s="3">
        <v>103.03</v>
      </c>
      <c r="E2906" s="2" t="s">
        <v>102</v>
      </c>
      <c r="F2906" s="3">
        <v>180.29</v>
      </c>
      <c r="G2906" s="1">
        <v>0.43545</v>
      </c>
      <c r="H2906" s="3">
        <v>114.49</v>
      </c>
      <c r="I2906" s="2" t="s">
        <v>102</v>
      </c>
    </row>
    <row r="2907" spans="2:9" x14ac:dyDescent="0.25">
      <c r="B2907" s="3">
        <v>201.4</v>
      </c>
      <c r="C2907" s="1">
        <v>0.27417999999999998</v>
      </c>
      <c r="D2907" s="3">
        <v>103.09</v>
      </c>
      <c r="E2907" s="2" t="s">
        <v>102</v>
      </c>
      <c r="F2907" s="3">
        <v>180.36</v>
      </c>
      <c r="G2907" s="1">
        <v>0.43554999999999999</v>
      </c>
      <c r="H2907" s="3">
        <v>114.56</v>
      </c>
      <c r="I2907" s="2" t="s">
        <v>102</v>
      </c>
    </row>
    <row r="2908" spans="2:9" x14ac:dyDescent="0.25">
      <c r="B2908" s="3">
        <v>201.47</v>
      </c>
      <c r="C2908" s="1">
        <v>0.27417999999999998</v>
      </c>
      <c r="D2908" s="3">
        <v>103.16</v>
      </c>
      <c r="E2908" s="2" t="s">
        <v>102</v>
      </c>
      <c r="F2908" s="3">
        <v>180.43</v>
      </c>
      <c r="G2908" s="1">
        <v>0.43554999999999999</v>
      </c>
      <c r="H2908" s="3">
        <v>114.62</v>
      </c>
      <c r="I2908" s="2" t="s">
        <v>102</v>
      </c>
    </row>
    <row r="2909" spans="2:9" x14ac:dyDescent="0.25">
      <c r="B2909" s="3">
        <v>201.53</v>
      </c>
      <c r="C2909" s="1">
        <v>0.27417999999999998</v>
      </c>
      <c r="D2909" s="3">
        <v>103.23</v>
      </c>
      <c r="E2909" s="2" t="s">
        <v>102</v>
      </c>
      <c r="F2909" s="3">
        <v>180.49</v>
      </c>
      <c r="G2909" s="1">
        <v>0.43564999999999998</v>
      </c>
      <c r="H2909" s="3">
        <v>114.69</v>
      </c>
      <c r="I2909" s="2" t="s">
        <v>102</v>
      </c>
    </row>
    <row r="2910" spans="2:9" x14ac:dyDescent="0.25">
      <c r="B2910" s="3">
        <v>201.6</v>
      </c>
      <c r="C2910" s="1">
        <v>0.27417999999999998</v>
      </c>
      <c r="D2910" s="3">
        <v>103.29</v>
      </c>
      <c r="E2910" s="2" t="s">
        <v>102</v>
      </c>
      <c r="F2910" s="3">
        <v>180.56</v>
      </c>
      <c r="G2910" s="1">
        <v>0.43564999999999998</v>
      </c>
      <c r="H2910" s="3">
        <v>114.76</v>
      </c>
      <c r="I2910" s="2" t="s">
        <v>102</v>
      </c>
    </row>
    <row r="2911" spans="2:9" x14ac:dyDescent="0.25">
      <c r="B2911" s="3">
        <v>201.67</v>
      </c>
      <c r="C2911" s="1">
        <v>0.27417999999999998</v>
      </c>
      <c r="D2911" s="3">
        <v>103.36</v>
      </c>
      <c r="E2911" s="2" t="s">
        <v>102</v>
      </c>
      <c r="F2911" s="3">
        <v>180.63</v>
      </c>
      <c r="G2911" s="1">
        <v>0.43575000000000003</v>
      </c>
      <c r="H2911" s="3">
        <v>114.82</v>
      </c>
      <c r="I2911" s="2" t="s">
        <v>102</v>
      </c>
    </row>
    <row r="2912" spans="2:9" x14ac:dyDescent="0.25">
      <c r="B2912" s="3">
        <v>201.73</v>
      </c>
      <c r="C2912" s="1">
        <v>0.27417999999999998</v>
      </c>
      <c r="D2912" s="3">
        <v>103.43</v>
      </c>
      <c r="E2912" s="2" t="s">
        <v>102</v>
      </c>
      <c r="F2912" s="3">
        <v>180.69</v>
      </c>
      <c r="G2912" s="1">
        <v>0.43585000000000002</v>
      </c>
      <c r="H2912" s="3">
        <v>114.89</v>
      </c>
      <c r="I2912" s="2" t="s">
        <v>102</v>
      </c>
    </row>
    <row r="2913" spans="2:9" x14ac:dyDescent="0.25">
      <c r="B2913" s="3">
        <v>201.8</v>
      </c>
      <c r="C2913" s="1">
        <v>0.27417999999999998</v>
      </c>
      <c r="D2913" s="3">
        <v>103.5</v>
      </c>
      <c r="E2913" s="2" t="s">
        <v>102</v>
      </c>
      <c r="F2913" s="3">
        <v>180.76</v>
      </c>
      <c r="G2913" s="1">
        <v>0.43585000000000002</v>
      </c>
      <c r="H2913" s="3">
        <v>114.96</v>
      </c>
      <c r="I2913" s="2" t="s">
        <v>102</v>
      </c>
    </row>
    <row r="2914" spans="2:9" x14ac:dyDescent="0.25">
      <c r="B2914" s="3">
        <v>201.87</v>
      </c>
      <c r="C2914" s="1">
        <v>0.27417999999999998</v>
      </c>
      <c r="D2914" s="3">
        <v>103.56</v>
      </c>
      <c r="E2914" s="2" t="s">
        <v>102</v>
      </c>
      <c r="F2914" s="3">
        <v>180.83</v>
      </c>
      <c r="G2914" s="1">
        <v>0.43595</v>
      </c>
      <c r="H2914" s="3">
        <v>115.02</v>
      </c>
      <c r="I2914" s="2" t="s">
        <v>102</v>
      </c>
    </row>
    <row r="2915" spans="2:9" x14ac:dyDescent="0.25">
      <c r="B2915" s="3">
        <v>201.93</v>
      </c>
      <c r="C2915" s="1">
        <v>0.27417999999999998</v>
      </c>
      <c r="D2915" s="3">
        <v>103.63</v>
      </c>
      <c r="E2915" s="2" t="s">
        <v>102</v>
      </c>
      <c r="F2915" s="3">
        <v>180.89</v>
      </c>
      <c r="G2915" s="1">
        <v>0.43595</v>
      </c>
      <c r="H2915" s="3">
        <v>115.09</v>
      </c>
      <c r="I2915" s="2" t="s">
        <v>102</v>
      </c>
    </row>
    <row r="2916" spans="2:9" x14ac:dyDescent="0.25">
      <c r="B2916" s="3">
        <v>202</v>
      </c>
      <c r="C2916" s="1">
        <v>0.27417999999999998</v>
      </c>
      <c r="D2916" s="3">
        <v>103.7</v>
      </c>
      <c r="E2916" s="2" t="s">
        <v>102</v>
      </c>
      <c r="F2916" s="3">
        <v>180.96</v>
      </c>
      <c r="G2916" s="1">
        <v>0.43604999999999999</v>
      </c>
      <c r="H2916" s="3">
        <v>115.15</v>
      </c>
      <c r="I2916" s="2" t="s">
        <v>102</v>
      </c>
    </row>
    <row r="2917" spans="2:9" x14ac:dyDescent="0.25">
      <c r="B2917" s="3">
        <v>202.07</v>
      </c>
      <c r="C2917" s="1">
        <v>0.27417999999999998</v>
      </c>
      <c r="D2917" s="3">
        <v>103.76</v>
      </c>
      <c r="E2917" s="2" t="s">
        <v>102</v>
      </c>
      <c r="F2917" s="3">
        <v>181.03</v>
      </c>
      <c r="G2917" s="1">
        <v>0.43604999999999999</v>
      </c>
      <c r="H2917" s="3">
        <v>115.22</v>
      </c>
      <c r="I2917" s="2" t="s">
        <v>102</v>
      </c>
    </row>
    <row r="2918" spans="2:9" x14ac:dyDescent="0.25">
      <c r="B2918" s="3">
        <v>202.13</v>
      </c>
      <c r="C2918" s="1">
        <v>0.27417999999999998</v>
      </c>
      <c r="D2918" s="3">
        <v>103.83</v>
      </c>
      <c r="E2918" s="2" t="s">
        <v>102</v>
      </c>
      <c r="F2918" s="3">
        <v>181.09</v>
      </c>
      <c r="G2918" s="1">
        <v>0.43614999999999998</v>
      </c>
      <c r="H2918" s="3">
        <v>115.29</v>
      </c>
      <c r="I2918" s="2" t="s">
        <v>102</v>
      </c>
    </row>
    <row r="2919" spans="2:9" x14ac:dyDescent="0.25">
      <c r="B2919" s="3">
        <v>202.2</v>
      </c>
      <c r="C2919" s="1">
        <v>0.27417999999999998</v>
      </c>
      <c r="D2919" s="3">
        <v>103.9</v>
      </c>
      <c r="E2919" s="2" t="s">
        <v>102</v>
      </c>
      <c r="F2919" s="3">
        <v>181.16</v>
      </c>
      <c r="G2919" s="1">
        <v>0.43625000000000003</v>
      </c>
      <c r="H2919" s="3">
        <v>115.35</v>
      </c>
      <c r="I2919" s="2" t="s">
        <v>102</v>
      </c>
    </row>
    <row r="2920" spans="2:9" x14ac:dyDescent="0.25">
      <c r="B2920" s="3">
        <v>202.27</v>
      </c>
      <c r="C2920" s="1">
        <v>0.27417999999999998</v>
      </c>
      <c r="D2920" s="3">
        <v>103.96</v>
      </c>
      <c r="E2920" s="2" t="s">
        <v>102</v>
      </c>
      <c r="F2920" s="3">
        <v>181.23</v>
      </c>
      <c r="G2920" s="1">
        <v>0.43635000000000002</v>
      </c>
      <c r="H2920" s="3">
        <v>115.42</v>
      </c>
      <c r="I2920" s="2" t="s">
        <v>102</v>
      </c>
    </row>
    <row r="2921" spans="2:9" x14ac:dyDescent="0.25">
      <c r="B2921" s="3">
        <v>202.33</v>
      </c>
      <c r="C2921" s="1">
        <v>0.27417999999999998</v>
      </c>
      <c r="D2921" s="3">
        <v>104.03</v>
      </c>
      <c r="E2921" s="2" t="s">
        <v>102</v>
      </c>
      <c r="F2921" s="3">
        <v>181.29</v>
      </c>
      <c r="G2921" s="1">
        <v>0.43635000000000002</v>
      </c>
      <c r="H2921" s="3">
        <v>115.49</v>
      </c>
      <c r="I2921" s="2" t="s">
        <v>102</v>
      </c>
    </row>
    <row r="2922" spans="2:9" x14ac:dyDescent="0.25">
      <c r="B2922" s="3">
        <v>202.4</v>
      </c>
      <c r="C2922" s="1">
        <v>0.27417999999999998</v>
      </c>
      <c r="D2922" s="3">
        <v>104.1</v>
      </c>
      <c r="E2922" s="2" t="s">
        <v>102</v>
      </c>
      <c r="F2922" s="3">
        <v>181.36</v>
      </c>
      <c r="G2922" s="1">
        <v>0.43645</v>
      </c>
      <c r="H2922" s="3">
        <v>115.55</v>
      </c>
      <c r="I2922" s="2" t="s">
        <v>102</v>
      </c>
    </row>
    <row r="2923" spans="2:9" x14ac:dyDescent="0.25">
      <c r="B2923" s="3">
        <v>202.47</v>
      </c>
      <c r="C2923" s="1">
        <v>0.27417999999999998</v>
      </c>
      <c r="D2923" s="3">
        <v>104.16</v>
      </c>
      <c r="E2923" s="2" t="s">
        <v>102</v>
      </c>
      <c r="F2923" s="3">
        <v>181.43</v>
      </c>
      <c r="G2923" s="1">
        <v>0.43654999999999999</v>
      </c>
      <c r="H2923" s="3">
        <v>115.62</v>
      </c>
      <c r="I2923" s="2" t="s">
        <v>102</v>
      </c>
    </row>
    <row r="2924" spans="2:9" x14ac:dyDescent="0.25">
      <c r="B2924" s="3">
        <v>202.53</v>
      </c>
      <c r="C2924" s="1">
        <v>0.27417999999999998</v>
      </c>
      <c r="D2924" s="3">
        <v>104.23</v>
      </c>
      <c r="E2924" s="2" t="s">
        <v>102</v>
      </c>
      <c r="F2924" s="3">
        <v>181.49</v>
      </c>
      <c r="G2924" s="1">
        <v>0.43664999999999998</v>
      </c>
      <c r="H2924" s="3">
        <v>115.69</v>
      </c>
      <c r="I2924" s="2" t="s">
        <v>102</v>
      </c>
    </row>
    <row r="2925" spans="2:9" x14ac:dyDescent="0.25">
      <c r="B2925" s="3">
        <v>202.6</v>
      </c>
      <c r="C2925" s="1">
        <v>0.27417999999999998</v>
      </c>
      <c r="D2925" s="3">
        <v>104.29</v>
      </c>
      <c r="E2925" s="2" t="s">
        <v>102</v>
      </c>
      <c r="F2925" s="3">
        <v>181.56</v>
      </c>
      <c r="G2925" s="1">
        <v>0.43664999999999998</v>
      </c>
      <c r="H2925" s="3">
        <v>115.75</v>
      </c>
      <c r="I2925" s="2" t="s">
        <v>102</v>
      </c>
    </row>
    <row r="2926" spans="2:9" x14ac:dyDescent="0.25">
      <c r="B2926" s="3">
        <v>202.67</v>
      </c>
      <c r="C2926" s="1">
        <v>0.27417999999999998</v>
      </c>
      <c r="D2926" s="3">
        <v>104.36</v>
      </c>
      <c r="E2926" s="2" t="s">
        <v>102</v>
      </c>
      <c r="F2926" s="3">
        <v>181.63</v>
      </c>
      <c r="G2926" s="1">
        <v>0.43675000000000003</v>
      </c>
      <c r="H2926" s="3">
        <v>115.82</v>
      </c>
      <c r="I2926" s="2" t="s">
        <v>102</v>
      </c>
    </row>
    <row r="2927" spans="2:9" x14ac:dyDescent="0.25">
      <c r="B2927" s="3">
        <v>202.73</v>
      </c>
      <c r="C2927" s="1">
        <v>0.27417999999999998</v>
      </c>
      <c r="D2927" s="3">
        <v>104.43</v>
      </c>
      <c r="E2927" s="2" t="s">
        <v>102</v>
      </c>
      <c r="F2927" s="3">
        <v>181.69</v>
      </c>
      <c r="G2927" s="1">
        <v>0.43675000000000003</v>
      </c>
      <c r="H2927" s="3">
        <v>115.88</v>
      </c>
      <c r="I2927" s="2" t="s">
        <v>102</v>
      </c>
    </row>
    <row r="2928" spans="2:9" x14ac:dyDescent="0.25">
      <c r="B2928" s="3">
        <v>202.8</v>
      </c>
      <c r="C2928" s="1">
        <v>0.27407999999999999</v>
      </c>
      <c r="D2928" s="3">
        <v>104.49</v>
      </c>
      <c r="E2928" s="2" t="s">
        <v>102</v>
      </c>
      <c r="F2928" s="3">
        <v>181.76</v>
      </c>
      <c r="G2928" s="1">
        <v>0.43685000000000002</v>
      </c>
      <c r="H2928" s="3">
        <v>115.95</v>
      </c>
      <c r="I2928" s="2" t="s">
        <v>102</v>
      </c>
    </row>
    <row r="2929" spans="2:9" x14ac:dyDescent="0.25">
      <c r="B2929" s="3">
        <v>202.87</v>
      </c>
      <c r="C2929" s="1">
        <v>0.27407999999999999</v>
      </c>
      <c r="D2929" s="3">
        <v>104.56</v>
      </c>
      <c r="E2929" s="2" t="s">
        <v>102</v>
      </c>
      <c r="F2929" s="3">
        <v>181.83</v>
      </c>
      <c r="G2929" s="1">
        <v>0.43685000000000002</v>
      </c>
      <c r="H2929" s="3">
        <v>116.02</v>
      </c>
      <c r="I2929" s="2" t="s">
        <v>102</v>
      </c>
    </row>
    <row r="2930" spans="2:9" x14ac:dyDescent="0.25">
      <c r="B2930" s="3">
        <v>202.93</v>
      </c>
      <c r="C2930" s="1">
        <v>0.27407999999999999</v>
      </c>
      <c r="D2930" s="3">
        <v>104.63</v>
      </c>
      <c r="E2930" s="2" t="s">
        <v>102</v>
      </c>
      <c r="F2930" s="3">
        <v>181.89</v>
      </c>
      <c r="G2930" s="1">
        <v>0.43695000000000001</v>
      </c>
      <c r="H2930" s="3">
        <v>116.08</v>
      </c>
      <c r="I2930" s="2" t="s">
        <v>102</v>
      </c>
    </row>
    <row r="2931" spans="2:9" x14ac:dyDescent="0.25">
      <c r="B2931" s="3">
        <v>203</v>
      </c>
      <c r="C2931" s="1">
        <v>0.27407999999999999</v>
      </c>
      <c r="D2931" s="3">
        <v>104.69</v>
      </c>
      <c r="E2931" s="2" t="s">
        <v>102</v>
      </c>
      <c r="F2931" s="3">
        <v>181.96</v>
      </c>
      <c r="G2931" s="1">
        <v>0.43695000000000001</v>
      </c>
      <c r="H2931" s="3">
        <v>116.15</v>
      </c>
      <c r="I2931" s="2" t="s">
        <v>102</v>
      </c>
    </row>
    <row r="2932" spans="2:9" x14ac:dyDescent="0.25">
      <c r="B2932" s="3">
        <v>203.07</v>
      </c>
      <c r="C2932" s="1">
        <v>0.27407999999999999</v>
      </c>
      <c r="D2932" s="3">
        <v>104.76</v>
      </c>
      <c r="E2932" s="2" t="s">
        <v>102</v>
      </c>
      <c r="F2932" s="3">
        <v>182.03</v>
      </c>
      <c r="G2932" s="1">
        <v>0.43704999999999999</v>
      </c>
      <c r="H2932" s="3">
        <v>116.22</v>
      </c>
      <c r="I2932" s="2" t="s">
        <v>102</v>
      </c>
    </row>
    <row r="2933" spans="2:9" x14ac:dyDescent="0.25">
      <c r="B2933" s="3">
        <v>203.13</v>
      </c>
      <c r="C2933" s="1">
        <v>0.27407999999999999</v>
      </c>
      <c r="D2933" s="3">
        <v>104.83</v>
      </c>
      <c r="E2933" s="2" t="s">
        <v>102</v>
      </c>
      <c r="F2933" s="3">
        <v>182.09</v>
      </c>
      <c r="G2933" s="1">
        <v>0.43714999999999998</v>
      </c>
      <c r="H2933" s="3">
        <v>116.28</v>
      </c>
      <c r="I2933" s="2" t="s">
        <v>102</v>
      </c>
    </row>
    <row r="2934" spans="2:9" x14ac:dyDescent="0.25">
      <c r="B2934" s="3">
        <v>203.2</v>
      </c>
      <c r="C2934" s="1">
        <v>0.27407999999999999</v>
      </c>
      <c r="D2934" s="3">
        <v>104.89</v>
      </c>
      <c r="E2934" s="2" t="s">
        <v>102</v>
      </c>
      <c r="F2934" s="3">
        <v>182.16</v>
      </c>
      <c r="G2934" s="1">
        <v>0.43714999999999998</v>
      </c>
      <c r="H2934" s="3">
        <v>116.35</v>
      </c>
      <c r="I2934" s="2" t="s">
        <v>102</v>
      </c>
    </row>
    <row r="2935" spans="2:9" x14ac:dyDescent="0.25">
      <c r="B2935" s="3">
        <v>203.27</v>
      </c>
      <c r="C2935" s="1">
        <v>0.27407999999999999</v>
      </c>
      <c r="D2935" s="3">
        <v>104.96</v>
      </c>
      <c r="E2935" s="2" t="s">
        <v>102</v>
      </c>
      <c r="F2935" s="3">
        <v>182.23</v>
      </c>
      <c r="G2935" s="1">
        <v>0.43725000000000003</v>
      </c>
      <c r="H2935" s="3">
        <v>116.42</v>
      </c>
      <c r="I2935" s="2" t="s">
        <v>102</v>
      </c>
    </row>
    <row r="2936" spans="2:9" x14ac:dyDescent="0.25">
      <c r="B2936" s="3">
        <v>203.33</v>
      </c>
      <c r="C2936" s="1">
        <v>0.27407999999999999</v>
      </c>
      <c r="D2936" s="3">
        <v>105.03</v>
      </c>
      <c r="E2936" s="2" t="s">
        <v>102</v>
      </c>
      <c r="F2936" s="3">
        <v>182.29</v>
      </c>
      <c r="G2936" s="1">
        <v>0.43725000000000003</v>
      </c>
      <c r="H2936" s="3">
        <v>116.48</v>
      </c>
      <c r="I2936" s="2" t="s">
        <v>102</v>
      </c>
    </row>
    <row r="2937" spans="2:9" x14ac:dyDescent="0.25">
      <c r="B2937" s="3">
        <v>203.4</v>
      </c>
      <c r="C2937" s="1">
        <v>0.27407999999999999</v>
      </c>
      <c r="D2937" s="3">
        <v>105.09</v>
      </c>
      <c r="E2937" s="2" t="s">
        <v>102</v>
      </c>
      <c r="F2937" s="3">
        <v>182.36</v>
      </c>
      <c r="G2937" s="1">
        <v>0.43735000000000002</v>
      </c>
      <c r="H2937" s="3">
        <v>116.55</v>
      </c>
      <c r="I2937" s="2" t="s">
        <v>102</v>
      </c>
    </row>
    <row r="2938" spans="2:9" x14ac:dyDescent="0.25">
      <c r="B2938" s="3">
        <v>203.47</v>
      </c>
      <c r="C2938" s="1">
        <v>0.27407999999999999</v>
      </c>
      <c r="D2938" s="3">
        <v>105.16</v>
      </c>
      <c r="E2938" s="2" t="s">
        <v>102</v>
      </c>
      <c r="F2938" s="3">
        <v>182.43</v>
      </c>
      <c r="G2938" s="1">
        <v>0.43745000000000001</v>
      </c>
      <c r="H2938" s="3">
        <v>116.62</v>
      </c>
      <c r="I2938" s="2" t="s">
        <v>102</v>
      </c>
    </row>
    <row r="2939" spans="2:9" x14ac:dyDescent="0.25">
      <c r="B2939" s="3">
        <v>203.53</v>
      </c>
      <c r="C2939" s="1">
        <v>0.27407999999999999</v>
      </c>
      <c r="D2939" s="3">
        <v>105.23</v>
      </c>
      <c r="E2939" s="2" t="s">
        <v>102</v>
      </c>
      <c r="F2939" s="3">
        <v>182.49</v>
      </c>
      <c r="G2939" s="1">
        <v>0.43754999999999999</v>
      </c>
      <c r="H2939" s="3">
        <v>116.68</v>
      </c>
      <c r="I2939" s="2" t="s">
        <v>102</v>
      </c>
    </row>
    <row r="2940" spans="2:9" x14ac:dyDescent="0.25">
      <c r="B2940" s="3">
        <v>203.6</v>
      </c>
      <c r="C2940" s="1">
        <v>0.27407999999999999</v>
      </c>
      <c r="D2940" s="3">
        <v>105.29</v>
      </c>
      <c r="E2940" s="2" t="s">
        <v>102</v>
      </c>
      <c r="F2940" s="3">
        <v>182.56</v>
      </c>
      <c r="G2940" s="1">
        <v>0.43764999999999998</v>
      </c>
      <c r="H2940" s="3">
        <v>116.75</v>
      </c>
      <c r="I2940" s="2" t="s">
        <v>102</v>
      </c>
    </row>
    <row r="2941" spans="2:9" x14ac:dyDescent="0.25">
      <c r="B2941" s="3">
        <v>203.67</v>
      </c>
      <c r="C2941" s="1">
        <v>0.27407999999999999</v>
      </c>
      <c r="D2941" s="3">
        <v>105.36</v>
      </c>
      <c r="E2941" s="2" t="s">
        <v>102</v>
      </c>
      <c r="F2941" s="3">
        <v>182.63</v>
      </c>
      <c r="G2941" s="1">
        <v>0.43774999999999997</v>
      </c>
      <c r="H2941" s="3">
        <v>116.82</v>
      </c>
      <c r="I2941" s="2" t="s">
        <v>102</v>
      </c>
    </row>
    <row r="2942" spans="2:9" x14ac:dyDescent="0.25">
      <c r="B2942" s="3">
        <v>203.73</v>
      </c>
      <c r="C2942" s="1">
        <v>0.27407999999999999</v>
      </c>
      <c r="D2942" s="3">
        <v>105.43</v>
      </c>
      <c r="E2942" s="2" t="s">
        <v>102</v>
      </c>
      <c r="F2942" s="3">
        <v>182.69</v>
      </c>
      <c r="G2942" s="1">
        <v>0.43774999999999997</v>
      </c>
      <c r="H2942" s="3">
        <v>116.88</v>
      </c>
      <c r="I2942" s="2" t="s">
        <v>102</v>
      </c>
    </row>
    <row r="2943" spans="2:9" x14ac:dyDescent="0.25">
      <c r="B2943" s="3">
        <v>203.8</v>
      </c>
      <c r="C2943" s="1">
        <v>0.27407999999999999</v>
      </c>
      <c r="D2943" s="3">
        <v>105.49</v>
      </c>
      <c r="E2943" s="2" t="s">
        <v>102</v>
      </c>
      <c r="F2943" s="3">
        <v>182.76</v>
      </c>
      <c r="G2943" s="1">
        <v>0.43785000000000002</v>
      </c>
      <c r="H2943" s="3">
        <v>116.95</v>
      </c>
      <c r="I2943" s="2" t="s">
        <v>102</v>
      </c>
    </row>
    <row r="2944" spans="2:9" x14ac:dyDescent="0.25">
      <c r="B2944" s="3">
        <v>203.87</v>
      </c>
      <c r="C2944" s="1">
        <v>0.27407999999999999</v>
      </c>
      <c r="D2944" s="3">
        <v>105.56</v>
      </c>
      <c r="E2944" s="2" t="s">
        <v>102</v>
      </c>
      <c r="F2944" s="3">
        <v>182.83</v>
      </c>
      <c r="G2944" s="1">
        <v>0.43795000000000001</v>
      </c>
      <c r="H2944" s="3">
        <v>117.02</v>
      </c>
      <c r="I2944" s="2" t="s">
        <v>102</v>
      </c>
    </row>
    <row r="2945" spans="2:9" x14ac:dyDescent="0.25">
      <c r="B2945" s="3">
        <v>203.93</v>
      </c>
      <c r="C2945" s="1">
        <v>0.27407999999999999</v>
      </c>
      <c r="D2945" s="3">
        <v>105.63</v>
      </c>
      <c r="E2945" s="2" t="s">
        <v>102</v>
      </c>
      <c r="F2945" s="3">
        <v>182.89</v>
      </c>
      <c r="G2945" s="1">
        <v>0.43804999999999999</v>
      </c>
      <c r="H2945" s="3">
        <v>117.08</v>
      </c>
      <c r="I2945" s="2" t="s">
        <v>102</v>
      </c>
    </row>
    <row r="2946" spans="2:9" x14ac:dyDescent="0.25">
      <c r="B2946" s="3">
        <v>204</v>
      </c>
      <c r="C2946" s="1">
        <v>0.27407999999999999</v>
      </c>
      <c r="D2946" s="3">
        <v>105.69</v>
      </c>
      <c r="E2946" s="2" t="s">
        <v>102</v>
      </c>
      <c r="F2946" s="3">
        <v>182.96</v>
      </c>
      <c r="G2946" s="1">
        <v>0.43804999999999999</v>
      </c>
      <c r="H2946" s="3">
        <v>117.15</v>
      </c>
      <c r="I2946" s="2" t="s">
        <v>102</v>
      </c>
    </row>
    <row r="2947" spans="2:9" x14ac:dyDescent="0.25">
      <c r="B2947" s="3">
        <v>204.07</v>
      </c>
      <c r="C2947" s="1">
        <v>0.27407999999999999</v>
      </c>
      <c r="D2947" s="3">
        <v>105.76</v>
      </c>
      <c r="E2947" s="2" t="s">
        <v>102</v>
      </c>
      <c r="F2947" s="3">
        <v>183.03</v>
      </c>
      <c r="G2947" s="1">
        <v>0.43814999999999998</v>
      </c>
      <c r="H2947" s="3">
        <v>117.22</v>
      </c>
      <c r="I2947" s="2" t="s">
        <v>102</v>
      </c>
    </row>
    <row r="2948" spans="2:9" x14ac:dyDescent="0.25">
      <c r="B2948" s="3">
        <v>204.14</v>
      </c>
      <c r="C2948" s="1">
        <v>0.27398</v>
      </c>
      <c r="D2948" s="3">
        <v>105.83</v>
      </c>
      <c r="E2948" s="2" t="s">
        <v>102</v>
      </c>
      <c r="F2948" s="3">
        <v>183.1</v>
      </c>
      <c r="G2948" s="1">
        <v>0.43824999999999997</v>
      </c>
      <c r="H2948" s="3">
        <v>117.28</v>
      </c>
      <c r="I2948" s="2" t="s">
        <v>102</v>
      </c>
    </row>
    <row r="2949" spans="2:9" x14ac:dyDescent="0.25">
      <c r="B2949" s="3">
        <v>204.2</v>
      </c>
      <c r="C2949" s="1">
        <v>0.27398</v>
      </c>
      <c r="D2949" s="3">
        <v>105.89</v>
      </c>
      <c r="E2949" s="2" t="s">
        <v>102</v>
      </c>
      <c r="F2949" s="3">
        <v>183.16</v>
      </c>
      <c r="G2949" s="1">
        <v>0.43835000000000002</v>
      </c>
      <c r="H2949" s="3">
        <v>117.35</v>
      </c>
      <c r="I2949" s="2" t="s">
        <v>102</v>
      </c>
    </row>
    <row r="2950" spans="2:9" x14ac:dyDescent="0.25">
      <c r="B2950" s="3">
        <v>204.27</v>
      </c>
      <c r="C2950" s="1">
        <v>0.27398</v>
      </c>
      <c r="D2950" s="3">
        <v>105.96</v>
      </c>
      <c r="E2950" s="2" t="s">
        <v>102</v>
      </c>
      <c r="F2950" s="3">
        <v>183.23</v>
      </c>
      <c r="G2950" s="1">
        <v>0.43845000000000001</v>
      </c>
      <c r="H2950" s="3">
        <v>117.42</v>
      </c>
      <c r="I2950" s="2" t="s">
        <v>102</v>
      </c>
    </row>
    <row r="2951" spans="2:9" x14ac:dyDescent="0.25">
      <c r="B2951" s="3">
        <v>204.34</v>
      </c>
      <c r="C2951" s="1">
        <v>0.27398</v>
      </c>
      <c r="D2951" s="3">
        <v>106.03</v>
      </c>
      <c r="E2951" s="2" t="s">
        <v>102</v>
      </c>
      <c r="F2951" s="3">
        <v>183.3</v>
      </c>
      <c r="G2951" s="1">
        <v>0.43845000000000001</v>
      </c>
      <c r="H2951" s="3">
        <v>117.48</v>
      </c>
      <c r="I2951" s="2" t="s">
        <v>102</v>
      </c>
    </row>
    <row r="2952" spans="2:9" x14ac:dyDescent="0.25">
      <c r="B2952" s="3">
        <v>204.4</v>
      </c>
      <c r="C2952" s="1">
        <v>0.27398</v>
      </c>
      <c r="D2952" s="3">
        <v>106.09</v>
      </c>
      <c r="E2952" s="2" t="s">
        <v>102</v>
      </c>
      <c r="F2952" s="3">
        <v>183.36</v>
      </c>
      <c r="G2952" s="1">
        <v>0.43855</v>
      </c>
      <c r="H2952" s="3">
        <v>117.55</v>
      </c>
      <c r="I2952" s="2" t="s">
        <v>102</v>
      </c>
    </row>
    <row r="2953" spans="2:9" x14ac:dyDescent="0.25">
      <c r="B2953" s="3">
        <v>204.47</v>
      </c>
      <c r="C2953" s="1">
        <v>0.27398</v>
      </c>
      <c r="D2953" s="3">
        <v>106.16</v>
      </c>
      <c r="E2953" s="2" t="s">
        <v>102</v>
      </c>
      <c r="F2953" s="3">
        <v>183.43</v>
      </c>
      <c r="G2953" s="1">
        <v>0.43855</v>
      </c>
      <c r="H2953" s="3">
        <v>117.61</v>
      </c>
      <c r="I2953" s="2" t="s">
        <v>102</v>
      </c>
    </row>
    <row r="2954" spans="2:9" x14ac:dyDescent="0.25">
      <c r="B2954" s="3">
        <v>204.54</v>
      </c>
      <c r="C2954" s="1">
        <v>0.27398</v>
      </c>
      <c r="D2954" s="3">
        <v>106.23</v>
      </c>
      <c r="E2954" s="2" t="s">
        <v>102</v>
      </c>
      <c r="F2954" s="3">
        <v>183.5</v>
      </c>
      <c r="G2954" s="1">
        <v>0.43864999999999998</v>
      </c>
      <c r="H2954" s="3">
        <v>117.68</v>
      </c>
      <c r="I2954" s="2" t="s">
        <v>102</v>
      </c>
    </row>
    <row r="2955" spans="2:9" x14ac:dyDescent="0.25">
      <c r="B2955" s="3">
        <v>204.6</v>
      </c>
      <c r="C2955" s="1">
        <v>0.27398</v>
      </c>
      <c r="D2955" s="3">
        <v>106.29</v>
      </c>
      <c r="E2955" s="2" t="s">
        <v>102</v>
      </c>
      <c r="F2955" s="3">
        <v>183.56</v>
      </c>
      <c r="G2955" s="1">
        <v>0.43874999999999997</v>
      </c>
      <c r="H2955" s="3">
        <v>117.75</v>
      </c>
      <c r="I2955" s="2" t="s">
        <v>102</v>
      </c>
    </row>
    <row r="2956" spans="2:9" x14ac:dyDescent="0.25">
      <c r="B2956" s="3">
        <v>204.67</v>
      </c>
      <c r="C2956" s="1">
        <v>0.27398</v>
      </c>
      <c r="D2956" s="3">
        <v>106.36</v>
      </c>
      <c r="E2956" s="2" t="s">
        <v>102</v>
      </c>
      <c r="F2956" s="3">
        <v>183.63</v>
      </c>
      <c r="G2956" s="1">
        <v>0.43885000000000002</v>
      </c>
      <c r="H2956" s="3">
        <v>117.81</v>
      </c>
      <c r="I2956" s="2" t="s">
        <v>102</v>
      </c>
    </row>
    <row r="2957" spans="2:9" x14ac:dyDescent="0.25">
      <c r="B2957" s="3">
        <v>204.74</v>
      </c>
      <c r="C2957" s="1">
        <v>0.27398</v>
      </c>
      <c r="D2957" s="3">
        <v>106.43</v>
      </c>
      <c r="E2957" s="2" t="s">
        <v>102</v>
      </c>
      <c r="F2957" s="3">
        <v>183.7</v>
      </c>
      <c r="G2957" s="1">
        <v>0.43895000000000001</v>
      </c>
      <c r="H2957" s="3">
        <v>117.88</v>
      </c>
      <c r="I2957" s="2" t="s">
        <v>102</v>
      </c>
    </row>
    <row r="2958" spans="2:9" x14ac:dyDescent="0.25">
      <c r="B2958" s="3">
        <v>204.8</v>
      </c>
      <c r="C2958" s="1">
        <v>0.27398</v>
      </c>
      <c r="D2958" s="3">
        <v>106.49</v>
      </c>
      <c r="E2958" s="2" t="s">
        <v>102</v>
      </c>
      <c r="F2958" s="3">
        <v>183.76</v>
      </c>
      <c r="G2958" s="1">
        <v>0.43895000000000001</v>
      </c>
      <c r="H2958" s="3">
        <v>117.95</v>
      </c>
      <c r="I2958" s="2" t="s">
        <v>102</v>
      </c>
    </row>
    <row r="2959" spans="2:9" x14ac:dyDescent="0.25">
      <c r="B2959" s="3">
        <v>204.87</v>
      </c>
      <c r="C2959" s="1">
        <v>0.27398</v>
      </c>
      <c r="D2959" s="3">
        <v>106.56</v>
      </c>
      <c r="E2959" s="2" t="s">
        <v>102</v>
      </c>
      <c r="F2959" s="3">
        <v>183.83</v>
      </c>
      <c r="G2959" s="1">
        <v>0.43905</v>
      </c>
      <c r="H2959" s="3">
        <v>118.01</v>
      </c>
      <c r="I2959" s="2" t="s">
        <v>102</v>
      </c>
    </row>
    <row r="2960" spans="2:9" x14ac:dyDescent="0.25">
      <c r="B2960" s="3">
        <v>204.94</v>
      </c>
      <c r="C2960" s="1">
        <v>0.27398</v>
      </c>
      <c r="D2960" s="3">
        <v>106.63</v>
      </c>
      <c r="E2960" s="2" t="s">
        <v>102</v>
      </c>
      <c r="F2960" s="3">
        <v>183.89</v>
      </c>
      <c r="G2960" s="1">
        <v>0.43914999999999998</v>
      </c>
      <c r="H2960" s="3">
        <v>118.08</v>
      </c>
      <c r="I2960" s="2" t="s">
        <v>102</v>
      </c>
    </row>
    <row r="2961" spans="2:9" x14ac:dyDescent="0.25">
      <c r="B2961" s="3">
        <v>205</v>
      </c>
      <c r="C2961" s="1">
        <v>0.27398</v>
      </c>
      <c r="D2961" s="3">
        <v>106.69</v>
      </c>
      <c r="E2961" s="2" t="s">
        <v>102</v>
      </c>
      <c r="F2961" s="3">
        <v>183.96</v>
      </c>
      <c r="G2961" s="1">
        <v>0.43924999999999997</v>
      </c>
      <c r="H2961" s="3">
        <v>118.15</v>
      </c>
      <c r="I2961" s="2" t="s">
        <v>102</v>
      </c>
    </row>
    <row r="2962" spans="2:9" x14ac:dyDescent="0.25">
      <c r="B2962" s="3">
        <v>205.07</v>
      </c>
      <c r="C2962" s="1">
        <v>0.27398</v>
      </c>
      <c r="D2962" s="3">
        <v>106.76</v>
      </c>
      <c r="E2962" s="2" t="s">
        <v>102</v>
      </c>
      <c r="F2962" s="3">
        <v>184.03</v>
      </c>
      <c r="G2962" s="1">
        <v>0.43935000000000002</v>
      </c>
      <c r="H2962" s="3">
        <v>118.21</v>
      </c>
      <c r="I2962" s="2" t="s">
        <v>102</v>
      </c>
    </row>
    <row r="2963" spans="2:9" x14ac:dyDescent="0.25">
      <c r="B2963" s="3">
        <v>205.14</v>
      </c>
      <c r="C2963" s="1">
        <v>0.27398</v>
      </c>
      <c r="D2963" s="3">
        <v>106.83</v>
      </c>
      <c r="E2963" s="2" t="s">
        <v>102</v>
      </c>
      <c r="F2963" s="3">
        <v>184.1</v>
      </c>
      <c r="G2963" s="1">
        <v>0.43935000000000002</v>
      </c>
      <c r="H2963" s="3">
        <v>118.28</v>
      </c>
      <c r="I2963" s="2" t="s">
        <v>102</v>
      </c>
    </row>
    <row r="2964" spans="2:9" x14ac:dyDescent="0.25">
      <c r="B2964" s="3">
        <v>205.2</v>
      </c>
      <c r="C2964" s="1">
        <v>0.27398</v>
      </c>
      <c r="D2964" s="3">
        <v>106.89</v>
      </c>
      <c r="E2964" s="2" t="s">
        <v>102</v>
      </c>
      <c r="F2964" s="3">
        <v>184.16</v>
      </c>
      <c r="G2964" s="1">
        <v>0.43945000000000001</v>
      </c>
      <c r="H2964" s="3">
        <v>118.35</v>
      </c>
      <c r="I2964" s="2" t="s">
        <v>102</v>
      </c>
    </row>
    <row r="2965" spans="2:9" x14ac:dyDescent="0.25">
      <c r="B2965" s="3">
        <v>205.27</v>
      </c>
      <c r="C2965" s="1">
        <v>0.27398</v>
      </c>
      <c r="D2965" s="3">
        <v>106.96</v>
      </c>
      <c r="E2965" s="2" t="s">
        <v>102</v>
      </c>
      <c r="F2965" s="3">
        <v>184.23</v>
      </c>
      <c r="G2965" s="1">
        <v>0.43955</v>
      </c>
      <c r="H2965" s="3">
        <v>118.41</v>
      </c>
      <c r="I2965" s="2" t="s">
        <v>102</v>
      </c>
    </row>
    <row r="2966" spans="2:9" x14ac:dyDescent="0.25">
      <c r="B2966" s="3">
        <v>205.34</v>
      </c>
      <c r="C2966" s="1">
        <v>0.27388000000000001</v>
      </c>
      <c r="D2966" s="3">
        <v>107.03</v>
      </c>
      <c r="E2966" s="2" t="s">
        <v>102</v>
      </c>
      <c r="F2966" s="3">
        <v>184.3</v>
      </c>
      <c r="G2966" s="1">
        <v>0.43964999999999999</v>
      </c>
      <c r="H2966" s="3">
        <v>118.48</v>
      </c>
      <c r="I2966" s="2" t="s">
        <v>102</v>
      </c>
    </row>
    <row r="2967" spans="2:9" x14ac:dyDescent="0.25">
      <c r="B2967" s="3">
        <v>205.4</v>
      </c>
      <c r="C2967" s="1">
        <v>0.27388000000000001</v>
      </c>
      <c r="D2967" s="3">
        <v>107.09</v>
      </c>
      <c r="E2967" s="2" t="s">
        <v>102</v>
      </c>
      <c r="F2967" s="3">
        <v>184.36</v>
      </c>
      <c r="G2967" s="1">
        <v>0.43974999999999997</v>
      </c>
      <c r="H2967" s="3">
        <v>118.55</v>
      </c>
      <c r="I2967" s="2" t="s">
        <v>102</v>
      </c>
    </row>
    <row r="2968" spans="2:9" x14ac:dyDescent="0.25">
      <c r="B2968" s="3">
        <v>205.47</v>
      </c>
      <c r="C2968" s="1">
        <v>0.27388000000000001</v>
      </c>
      <c r="D2968" s="3">
        <v>107.16</v>
      </c>
      <c r="E2968" s="2" t="s">
        <v>102</v>
      </c>
      <c r="F2968" s="3">
        <v>184.43</v>
      </c>
      <c r="G2968" s="1">
        <v>0.43985000000000002</v>
      </c>
      <c r="H2968" s="3">
        <v>118.61</v>
      </c>
      <c r="I2968" s="2" t="s">
        <v>102</v>
      </c>
    </row>
    <row r="2969" spans="2:9" x14ac:dyDescent="0.25">
      <c r="B2969" s="3">
        <v>205.54</v>
      </c>
      <c r="C2969" s="1">
        <v>0.27388000000000001</v>
      </c>
      <c r="D2969" s="3">
        <v>107.23</v>
      </c>
      <c r="E2969" s="2" t="s">
        <v>102</v>
      </c>
      <c r="F2969" s="3">
        <v>184.5</v>
      </c>
      <c r="G2969" s="1">
        <v>0.43995000000000001</v>
      </c>
      <c r="H2969" s="3">
        <v>118.68</v>
      </c>
      <c r="I2969" s="2" t="s">
        <v>102</v>
      </c>
    </row>
    <row r="2970" spans="2:9" x14ac:dyDescent="0.25">
      <c r="B2970" s="3">
        <v>205.6</v>
      </c>
      <c r="C2970" s="1">
        <v>0.27388000000000001</v>
      </c>
      <c r="D2970" s="3">
        <v>107.29</v>
      </c>
      <c r="E2970" s="2" t="s">
        <v>102</v>
      </c>
      <c r="F2970" s="3">
        <v>184.56</v>
      </c>
      <c r="G2970" s="1">
        <v>0.43995000000000001</v>
      </c>
      <c r="H2970" s="3">
        <v>118.75</v>
      </c>
      <c r="I2970" s="2" t="s">
        <v>102</v>
      </c>
    </row>
    <row r="2971" spans="2:9" x14ac:dyDescent="0.25">
      <c r="B2971" s="3">
        <v>205.67</v>
      </c>
      <c r="C2971" s="1">
        <v>0.27388000000000001</v>
      </c>
      <c r="D2971" s="3">
        <v>107.36</v>
      </c>
      <c r="E2971" s="2" t="s">
        <v>102</v>
      </c>
      <c r="F2971" s="3">
        <v>184.63</v>
      </c>
      <c r="G2971" s="1">
        <v>0.44005</v>
      </c>
      <c r="H2971" s="3">
        <v>118.81</v>
      </c>
      <c r="I2971" s="2" t="s">
        <v>102</v>
      </c>
    </row>
    <row r="2972" spans="2:9" x14ac:dyDescent="0.25">
      <c r="B2972" s="3">
        <v>205.74</v>
      </c>
      <c r="C2972" s="1">
        <v>0.27388000000000001</v>
      </c>
      <c r="D2972" s="3">
        <v>107.42</v>
      </c>
      <c r="E2972" s="2" t="s">
        <v>102</v>
      </c>
      <c r="F2972" s="3">
        <v>184.7</v>
      </c>
      <c r="G2972" s="1">
        <v>0.44014999999999999</v>
      </c>
      <c r="H2972" s="3">
        <v>118.88</v>
      </c>
      <c r="I2972" s="2" t="s">
        <v>102</v>
      </c>
    </row>
    <row r="2973" spans="2:9" x14ac:dyDescent="0.25">
      <c r="B2973" s="3">
        <v>205.8</v>
      </c>
      <c r="C2973" s="1">
        <v>0.27388000000000001</v>
      </c>
      <c r="D2973" s="3">
        <v>107.49</v>
      </c>
      <c r="E2973" s="2" t="s">
        <v>102</v>
      </c>
      <c r="F2973" s="3">
        <v>184.76</v>
      </c>
      <c r="G2973" s="1">
        <v>0.44024999999999997</v>
      </c>
      <c r="H2973" s="3">
        <v>118.94</v>
      </c>
      <c r="I2973" s="2" t="s">
        <v>102</v>
      </c>
    </row>
    <row r="2974" spans="2:9" x14ac:dyDescent="0.25">
      <c r="B2974" s="3">
        <v>205.87</v>
      </c>
      <c r="C2974" s="1">
        <v>0.27388000000000001</v>
      </c>
      <c r="D2974" s="3">
        <v>107.56</v>
      </c>
      <c r="E2974" s="2" t="s">
        <v>102</v>
      </c>
      <c r="F2974" s="3">
        <v>184.83</v>
      </c>
      <c r="G2974" s="1">
        <v>0.44024999999999997</v>
      </c>
      <c r="H2974" s="3">
        <v>119.01</v>
      </c>
      <c r="I2974" s="2" t="s">
        <v>102</v>
      </c>
    </row>
    <row r="2975" spans="2:9" x14ac:dyDescent="0.25">
      <c r="B2975" s="3">
        <v>205.94</v>
      </c>
      <c r="C2975" s="1">
        <v>0.27388000000000001</v>
      </c>
      <c r="D2975" s="3">
        <v>107.62</v>
      </c>
      <c r="E2975" s="2" t="s">
        <v>102</v>
      </c>
      <c r="F2975" s="3">
        <v>184.9</v>
      </c>
      <c r="G2975" s="1">
        <v>0.44035000000000002</v>
      </c>
      <c r="H2975" s="3">
        <v>119.08</v>
      </c>
      <c r="I2975" s="2" t="s">
        <v>102</v>
      </c>
    </row>
    <row r="2976" spans="2:9" x14ac:dyDescent="0.25">
      <c r="B2976" s="3">
        <v>206</v>
      </c>
      <c r="C2976" s="1">
        <v>0.27388000000000001</v>
      </c>
      <c r="D2976" s="3">
        <v>107.69</v>
      </c>
      <c r="E2976" s="2" t="s">
        <v>102</v>
      </c>
      <c r="F2976" s="3">
        <v>184.96</v>
      </c>
      <c r="G2976" s="1">
        <v>0.44045000000000001</v>
      </c>
      <c r="H2976" s="3">
        <v>119.14</v>
      </c>
      <c r="I2976" s="2" t="s">
        <v>102</v>
      </c>
    </row>
    <row r="2977" spans="2:9" x14ac:dyDescent="0.25">
      <c r="B2977" s="3">
        <v>206.07</v>
      </c>
      <c r="C2977" s="1">
        <v>0.27388000000000001</v>
      </c>
      <c r="D2977" s="3">
        <v>107.76</v>
      </c>
      <c r="E2977" s="2" t="s">
        <v>102</v>
      </c>
      <c r="F2977" s="3">
        <v>185.03</v>
      </c>
      <c r="G2977" s="1">
        <v>0.44055</v>
      </c>
      <c r="H2977" s="3">
        <v>119.21</v>
      </c>
      <c r="I2977" s="2" t="s">
        <v>102</v>
      </c>
    </row>
    <row r="2978" spans="2:9" x14ac:dyDescent="0.25">
      <c r="B2978" s="3">
        <v>206.14</v>
      </c>
      <c r="C2978" s="1">
        <v>0.27388000000000001</v>
      </c>
      <c r="D2978" s="3">
        <v>107.82</v>
      </c>
      <c r="E2978" s="2" t="s">
        <v>102</v>
      </c>
      <c r="F2978" s="3">
        <v>185.1</v>
      </c>
      <c r="G2978" s="1">
        <v>0.44064999999999999</v>
      </c>
      <c r="H2978" s="3">
        <v>119.28</v>
      </c>
      <c r="I2978" s="2" t="s">
        <v>102</v>
      </c>
    </row>
    <row r="2979" spans="2:9" x14ac:dyDescent="0.25">
      <c r="B2979" s="3">
        <v>206.2</v>
      </c>
      <c r="C2979" s="1">
        <v>0.27388000000000001</v>
      </c>
      <c r="D2979" s="3">
        <v>107.89</v>
      </c>
      <c r="E2979" s="2" t="s">
        <v>102</v>
      </c>
      <c r="F2979" s="3">
        <v>185.16</v>
      </c>
      <c r="G2979" s="1">
        <v>0.44074999999999998</v>
      </c>
      <c r="H2979" s="3">
        <v>119.34</v>
      </c>
      <c r="I2979" s="2" t="s">
        <v>102</v>
      </c>
    </row>
    <row r="2980" spans="2:9" x14ac:dyDescent="0.25">
      <c r="B2980" s="3">
        <v>206.27</v>
      </c>
      <c r="C2980" s="1">
        <v>0.27388000000000001</v>
      </c>
      <c r="D2980" s="3">
        <v>107.96</v>
      </c>
      <c r="E2980" s="2" t="s">
        <v>102</v>
      </c>
      <c r="F2980" s="3">
        <v>185.23</v>
      </c>
      <c r="G2980" s="1">
        <v>0.44074999999999998</v>
      </c>
      <c r="H2980" s="3">
        <v>119.41</v>
      </c>
      <c r="I2980" s="2" t="s">
        <v>102</v>
      </c>
    </row>
    <row r="2981" spans="2:9" x14ac:dyDescent="0.25">
      <c r="B2981" s="3">
        <v>206.34</v>
      </c>
      <c r="C2981" s="1">
        <v>0.27388000000000001</v>
      </c>
      <c r="D2981" s="3">
        <v>108.02</v>
      </c>
      <c r="E2981" s="2" t="s">
        <v>102</v>
      </c>
      <c r="F2981" s="3">
        <v>185.3</v>
      </c>
      <c r="G2981" s="1">
        <v>0.44085000000000002</v>
      </c>
      <c r="H2981" s="3">
        <v>119.48</v>
      </c>
      <c r="I2981" s="2" t="s">
        <v>102</v>
      </c>
    </row>
    <row r="2982" spans="2:9" x14ac:dyDescent="0.25">
      <c r="B2982" s="3">
        <v>206.4</v>
      </c>
      <c r="C2982" s="1">
        <v>0.27388000000000001</v>
      </c>
      <c r="D2982" s="3">
        <v>108.09</v>
      </c>
      <c r="E2982" s="2" t="s">
        <v>102</v>
      </c>
      <c r="F2982" s="3">
        <v>185.36</v>
      </c>
      <c r="G2982" s="1">
        <v>0.44095000000000001</v>
      </c>
      <c r="H2982" s="3">
        <v>119.54</v>
      </c>
      <c r="I2982" s="2" t="s">
        <v>102</v>
      </c>
    </row>
    <row r="2983" spans="2:9" x14ac:dyDescent="0.25">
      <c r="B2983" s="3">
        <v>206.47</v>
      </c>
      <c r="C2983" s="1">
        <v>0.27388000000000001</v>
      </c>
      <c r="D2983" s="3">
        <v>108.16</v>
      </c>
      <c r="E2983" s="2" t="s">
        <v>102</v>
      </c>
      <c r="F2983" s="3">
        <v>185.43</v>
      </c>
      <c r="G2983" s="1">
        <v>0.44095000000000001</v>
      </c>
      <c r="H2983" s="3">
        <v>119.61</v>
      </c>
      <c r="I2983" s="2" t="s">
        <v>102</v>
      </c>
    </row>
    <row r="2984" spans="2:9" x14ac:dyDescent="0.25">
      <c r="B2984" s="3">
        <v>206.54</v>
      </c>
      <c r="C2984" s="1">
        <v>0.27388000000000001</v>
      </c>
      <c r="D2984" s="3">
        <v>108.22</v>
      </c>
      <c r="E2984" s="2" t="s">
        <v>102</v>
      </c>
      <c r="F2984" s="3">
        <v>185.5</v>
      </c>
      <c r="G2984" s="1">
        <v>0.44105</v>
      </c>
      <c r="H2984" s="3">
        <v>119.67</v>
      </c>
      <c r="I2984" s="2" t="s">
        <v>102</v>
      </c>
    </row>
    <row r="2985" spans="2:9" x14ac:dyDescent="0.25">
      <c r="B2985" s="3">
        <v>206.6</v>
      </c>
      <c r="C2985" s="1">
        <v>0.27378000000000002</v>
      </c>
      <c r="D2985" s="3">
        <v>108.29</v>
      </c>
      <c r="E2985" s="2" t="s">
        <v>102</v>
      </c>
      <c r="F2985" s="3">
        <v>185.56</v>
      </c>
      <c r="G2985" s="1">
        <v>0.44114999999999999</v>
      </c>
      <c r="H2985" s="3">
        <v>119.74</v>
      </c>
      <c r="I2985" s="2" t="s">
        <v>102</v>
      </c>
    </row>
    <row r="2986" spans="2:9" x14ac:dyDescent="0.25">
      <c r="B2986" s="3">
        <v>206.67</v>
      </c>
      <c r="C2986" s="1">
        <v>0.27378000000000002</v>
      </c>
      <c r="D2986" s="3">
        <v>108.36</v>
      </c>
      <c r="E2986" s="2" t="s">
        <v>102</v>
      </c>
      <c r="F2986" s="3">
        <v>185.63</v>
      </c>
      <c r="G2986" s="1">
        <v>0.44124999999999998</v>
      </c>
      <c r="H2986" s="3">
        <v>119.81</v>
      </c>
      <c r="I2986" s="2" t="s">
        <v>102</v>
      </c>
    </row>
    <row r="2987" spans="2:9" x14ac:dyDescent="0.25">
      <c r="B2987" s="3">
        <v>206.74</v>
      </c>
      <c r="C2987" s="1">
        <v>0.27378000000000002</v>
      </c>
      <c r="D2987" s="3">
        <v>108.42</v>
      </c>
      <c r="E2987" s="2" t="s">
        <v>102</v>
      </c>
      <c r="F2987" s="3">
        <v>185.7</v>
      </c>
      <c r="G2987" s="1">
        <v>0.44135000000000002</v>
      </c>
      <c r="H2987" s="3">
        <v>119.87</v>
      </c>
      <c r="I2987" s="2" t="s">
        <v>102</v>
      </c>
    </row>
    <row r="2988" spans="2:9" x14ac:dyDescent="0.25">
      <c r="B2988" s="3">
        <v>206.8</v>
      </c>
      <c r="C2988" s="1">
        <v>0.27378000000000002</v>
      </c>
      <c r="D2988" s="3">
        <v>108.49</v>
      </c>
      <c r="E2988" s="2" t="s">
        <v>102</v>
      </c>
      <c r="F2988" s="3">
        <v>185.76</v>
      </c>
      <c r="G2988" s="1">
        <v>0.44145000000000001</v>
      </c>
      <c r="H2988" s="3">
        <v>119.94</v>
      </c>
      <c r="I2988" s="2" t="s">
        <v>102</v>
      </c>
    </row>
    <row r="2989" spans="2:9" x14ac:dyDescent="0.25">
      <c r="B2989" s="3">
        <v>206.87</v>
      </c>
      <c r="C2989" s="1">
        <v>0.27378000000000002</v>
      </c>
      <c r="D2989" s="3">
        <v>108.56</v>
      </c>
      <c r="E2989" s="2" t="s">
        <v>102</v>
      </c>
      <c r="F2989" s="3">
        <v>185.83</v>
      </c>
      <c r="G2989" s="1">
        <v>0.44155</v>
      </c>
      <c r="H2989" s="3">
        <v>120.01</v>
      </c>
      <c r="I2989" s="2" t="s">
        <v>102</v>
      </c>
    </row>
    <row r="2990" spans="2:9" x14ac:dyDescent="0.25">
      <c r="B2990" s="3">
        <v>206.94</v>
      </c>
      <c r="C2990" s="1">
        <v>0.27378000000000002</v>
      </c>
      <c r="D2990" s="3">
        <v>108.62</v>
      </c>
      <c r="E2990" s="2" t="s">
        <v>102</v>
      </c>
      <c r="F2990" s="3">
        <v>185.9</v>
      </c>
      <c r="G2990" s="1">
        <v>0.44164999999999999</v>
      </c>
      <c r="H2990" s="3">
        <v>120.07</v>
      </c>
      <c r="I2990" s="2" t="s">
        <v>102</v>
      </c>
    </row>
    <row r="2991" spans="2:9" x14ac:dyDescent="0.25">
      <c r="B2991" s="3">
        <v>207</v>
      </c>
      <c r="C2991" s="1">
        <v>0.27378000000000002</v>
      </c>
      <c r="D2991" s="3">
        <v>108.69</v>
      </c>
      <c r="E2991" s="2" t="s">
        <v>102</v>
      </c>
      <c r="F2991" s="3">
        <v>185.96</v>
      </c>
      <c r="G2991" s="1">
        <v>0.44174999999999998</v>
      </c>
      <c r="H2991" s="3">
        <v>120.14</v>
      </c>
      <c r="I2991" s="2" t="s">
        <v>102</v>
      </c>
    </row>
    <row r="2992" spans="2:9" x14ac:dyDescent="0.25">
      <c r="B2992" s="3">
        <v>207.07</v>
      </c>
      <c r="C2992" s="1">
        <v>0.27378000000000002</v>
      </c>
      <c r="D2992" s="3">
        <v>108.76</v>
      </c>
      <c r="E2992" s="2" t="s">
        <v>102</v>
      </c>
      <c r="F2992" s="3">
        <v>186.03</v>
      </c>
      <c r="G2992" s="1">
        <v>0.44185000000000002</v>
      </c>
      <c r="H2992" s="3">
        <v>120.21</v>
      </c>
      <c r="I2992" s="2" t="s">
        <v>102</v>
      </c>
    </row>
    <row r="2993" spans="2:9" x14ac:dyDescent="0.25">
      <c r="B2993" s="3">
        <v>207.14</v>
      </c>
      <c r="C2993" s="1">
        <v>0.27378000000000002</v>
      </c>
      <c r="D2993" s="3">
        <v>108.82</v>
      </c>
      <c r="E2993" s="2" t="s">
        <v>102</v>
      </c>
      <c r="F2993" s="3">
        <v>186.1</v>
      </c>
      <c r="G2993" s="1">
        <v>0.44195000000000001</v>
      </c>
      <c r="H2993" s="3">
        <v>120.28</v>
      </c>
      <c r="I2993" s="2" t="s">
        <v>102</v>
      </c>
    </row>
    <row r="2994" spans="2:9" x14ac:dyDescent="0.25">
      <c r="B2994" s="3">
        <v>207.2</v>
      </c>
      <c r="C2994" s="1">
        <v>0.27378000000000002</v>
      </c>
      <c r="D2994" s="3">
        <v>108.89</v>
      </c>
      <c r="E2994" s="2" t="s">
        <v>102</v>
      </c>
      <c r="F2994" s="3">
        <v>186.16</v>
      </c>
      <c r="G2994" s="1">
        <v>0.44205</v>
      </c>
      <c r="H2994" s="3">
        <v>120.34</v>
      </c>
      <c r="I2994" s="2" t="s">
        <v>102</v>
      </c>
    </row>
    <row r="2995" spans="2:9" x14ac:dyDescent="0.25">
      <c r="B2995" s="3">
        <v>207.27</v>
      </c>
      <c r="C2995" s="1">
        <v>0.27378000000000002</v>
      </c>
      <c r="D2995" s="3">
        <v>108.96</v>
      </c>
      <c r="E2995" s="2" t="s">
        <v>102</v>
      </c>
      <c r="F2995" s="3">
        <v>186.23</v>
      </c>
      <c r="G2995" s="1">
        <v>0.44224999999999998</v>
      </c>
      <c r="H2995" s="3">
        <v>120.41</v>
      </c>
      <c r="I2995" s="2" t="s">
        <v>102</v>
      </c>
    </row>
    <row r="2996" spans="2:9" x14ac:dyDescent="0.25">
      <c r="B2996" s="3">
        <v>207.34</v>
      </c>
      <c r="C2996" s="1">
        <v>0.27378000000000002</v>
      </c>
      <c r="D2996" s="3">
        <v>109.02</v>
      </c>
      <c r="E2996" s="2" t="s">
        <v>102</v>
      </c>
      <c r="F2996" s="3">
        <v>186.3</v>
      </c>
      <c r="G2996" s="1">
        <v>0.44235000000000002</v>
      </c>
      <c r="H2996" s="3">
        <v>120.47</v>
      </c>
      <c r="I2996" s="2" t="s">
        <v>102</v>
      </c>
    </row>
    <row r="2997" spans="2:9" x14ac:dyDescent="0.25">
      <c r="B2997" s="3">
        <v>207.41</v>
      </c>
      <c r="C2997" s="1">
        <v>0.27378000000000002</v>
      </c>
      <c r="D2997" s="3">
        <v>109.09</v>
      </c>
      <c r="E2997" s="2" t="s">
        <v>102</v>
      </c>
      <c r="F2997" s="3">
        <v>186.36</v>
      </c>
      <c r="G2997" s="1">
        <v>0.44245000000000001</v>
      </c>
      <c r="H2997" s="3">
        <v>120.54</v>
      </c>
      <c r="I2997" s="2" t="s">
        <v>102</v>
      </c>
    </row>
    <row r="2998" spans="2:9" x14ac:dyDescent="0.25">
      <c r="B2998" s="3">
        <v>207.47</v>
      </c>
      <c r="C2998" s="1">
        <v>0.27378000000000002</v>
      </c>
      <c r="D2998" s="3">
        <v>109.16</v>
      </c>
      <c r="E2998" s="2" t="s">
        <v>102</v>
      </c>
      <c r="F2998" s="3">
        <v>186.43</v>
      </c>
      <c r="G2998" s="1">
        <v>0.44255</v>
      </c>
      <c r="H2998" s="3">
        <v>120.61</v>
      </c>
      <c r="I2998" s="2" t="s">
        <v>102</v>
      </c>
    </row>
    <row r="2999" spans="2:9" x14ac:dyDescent="0.25">
      <c r="B2999" s="3">
        <v>207.54</v>
      </c>
      <c r="C2999" s="1">
        <v>0.27378000000000002</v>
      </c>
      <c r="D2999" s="3">
        <v>109.22</v>
      </c>
      <c r="E2999" s="2" t="s">
        <v>102</v>
      </c>
      <c r="F2999" s="3">
        <v>186.5</v>
      </c>
      <c r="G2999" s="1">
        <v>0.44255</v>
      </c>
      <c r="H2999" s="3">
        <v>120.67</v>
      </c>
      <c r="I2999" s="2" t="s">
        <v>102</v>
      </c>
    </row>
    <row r="3000" spans="2:9" x14ac:dyDescent="0.25">
      <c r="B3000" s="3">
        <v>207.61</v>
      </c>
      <c r="C3000" s="1">
        <v>0.27378000000000002</v>
      </c>
      <c r="D3000" s="3">
        <v>109.29</v>
      </c>
      <c r="E3000" s="2" t="s">
        <v>102</v>
      </c>
      <c r="F3000" s="3">
        <v>186.56</v>
      </c>
      <c r="G3000" s="1">
        <v>0.44264999999999999</v>
      </c>
      <c r="H3000" s="3">
        <v>120.74</v>
      </c>
      <c r="I3000" s="2" t="s">
        <v>102</v>
      </c>
    </row>
    <row r="3001" spans="2:9" x14ac:dyDescent="0.25">
      <c r="B3001" s="3">
        <v>207.67</v>
      </c>
      <c r="C3001" s="1">
        <v>0.27378000000000002</v>
      </c>
      <c r="D3001" s="3">
        <v>109.36</v>
      </c>
      <c r="E3001" s="2" t="s">
        <v>102</v>
      </c>
      <c r="F3001" s="3">
        <v>186.63</v>
      </c>
      <c r="G3001" s="1">
        <v>0.44285000000000002</v>
      </c>
      <c r="H3001" s="3">
        <v>120.81</v>
      </c>
      <c r="I3001" s="2" t="s">
        <v>102</v>
      </c>
    </row>
    <row r="3002" spans="2:9" x14ac:dyDescent="0.25">
      <c r="B3002" s="3">
        <v>207.74</v>
      </c>
      <c r="C3002" s="1">
        <v>0.27378000000000002</v>
      </c>
      <c r="D3002" s="3">
        <v>109.42</v>
      </c>
      <c r="E3002" s="2" t="s">
        <v>102</v>
      </c>
      <c r="F3002" s="3">
        <v>186.7</v>
      </c>
      <c r="G3002" s="1">
        <v>0.44295000000000001</v>
      </c>
      <c r="H3002" s="3">
        <v>120.87</v>
      </c>
      <c r="I3002" s="2" t="s">
        <v>102</v>
      </c>
    </row>
    <row r="3003" spans="2:9" x14ac:dyDescent="0.25">
      <c r="B3003" s="3">
        <v>207.81</v>
      </c>
      <c r="C3003" s="1">
        <v>0.27378000000000002</v>
      </c>
      <c r="D3003" s="3">
        <v>109.49</v>
      </c>
      <c r="E3003" s="2" t="s">
        <v>102</v>
      </c>
      <c r="F3003" s="3">
        <v>186.76</v>
      </c>
      <c r="G3003" s="1">
        <v>0.44295000000000001</v>
      </c>
      <c r="H3003" s="3">
        <v>120.94</v>
      </c>
      <c r="I3003" s="2" t="s">
        <v>102</v>
      </c>
    </row>
    <row r="3004" spans="2:9" x14ac:dyDescent="0.25">
      <c r="B3004" s="3">
        <v>207.87</v>
      </c>
      <c r="C3004" s="1">
        <v>0.27378000000000002</v>
      </c>
      <c r="D3004" s="3">
        <v>109.55</v>
      </c>
      <c r="E3004" s="2" t="s">
        <v>102</v>
      </c>
      <c r="F3004" s="3">
        <v>186.83</v>
      </c>
      <c r="G3004" s="1">
        <v>0.44305</v>
      </c>
      <c r="H3004" s="3">
        <v>121.01</v>
      </c>
      <c r="I3004" s="2" t="s">
        <v>102</v>
      </c>
    </row>
    <row r="3005" spans="2:9" x14ac:dyDescent="0.25">
      <c r="B3005" s="3">
        <v>207.94</v>
      </c>
      <c r="C3005" s="1">
        <v>0.27378000000000002</v>
      </c>
      <c r="D3005" s="3">
        <v>109.62</v>
      </c>
      <c r="E3005" s="2" t="s">
        <v>102</v>
      </c>
      <c r="F3005" s="3">
        <v>186.9</v>
      </c>
      <c r="G3005" s="1">
        <v>0.44314999999999999</v>
      </c>
      <c r="H3005" s="3">
        <v>121.07</v>
      </c>
      <c r="I3005" s="2" t="s">
        <v>102</v>
      </c>
    </row>
    <row r="3006" spans="2:9" x14ac:dyDescent="0.25">
      <c r="B3006" s="3">
        <v>208.01</v>
      </c>
      <c r="C3006" s="1">
        <v>0.27378000000000002</v>
      </c>
      <c r="D3006" s="3">
        <v>109.69</v>
      </c>
      <c r="E3006" s="2" t="s">
        <v>102</v>
      </c>
      <c r="F3006" s="3">
        <v>186.96</v>
      </c>
      <c r="G3006" s="1">
        <v>0.44324999999999998</v>
      </c>
      <c r="H3006" s="3">
        <v>121.14</v>
      </c>
      <c r="I3006" s="2" t="s">
        <v>102</v>
      </c>
    </row>
    <row r="3007" spans="2:9" x14ac:dyDescent="0.25">
      <c r="B3007" s="3">
        <v>208.07</v>
      </c>
      <c r="C3007" s="1">
        <v>0.27378000000000002</v>
      </c>
      <c r="D3007" s="3">
        <v>109.75</v>
      </c>
      <c r="E3007" s="2" t="s">
        <v>102</v>
      </c>
      <c r="F3007" s="3">
        <v>187.03</v>
      </c>
      <c r="G3007" s="1">
        <v>0.44335000000000002</v>
      </c>
      <c r="H3007" s="3">
        <v>121.21</v>
      </c>
      <c r="I3007" s="2" t="s">
        <v>102</v>
      </c>
    </row>
    <row r="3008" spans="2:9" x14ac:dyDescent="0.25">
      <c r="B3008" s="3">
        <v>208.14</v>
      </c>
      <c r="C3008" s="1">
        <v>0.27378000000000002</v>
      </c>
      <c r="D3008" s="3">
        <v>109.82</v>
      </c>
      <c r="E3008" s="2" t="s">
        <v>102</v>
      </c>
      <c r="F3008" s="3">
        <v>187.1</v>
      </c>
      <c r="G3008" s="1">
        <v>0.44345000000000001</v>
      </c>
      <c r="H3008" s="3">
        <v>121.27</v>
      </c>
      <c r="I3008" s="2" t="s">
        <v>102</v>
      </c>
    </row>
    <row r="3009" spans="2:9" x14ac:dyDescent="0.25">
      <c r="B3009" s="3">
        <v>208.21</v>
      </c>
      <c r="C3009" s="1">
        <v>0.27367999999999998</v>
      </c>
      <c r="D3009" s="3">
        <v>109.89</v>
      </c>
      <c r="E3009" s="2" t="s">
        <v>102</v>
      </c>
      <c r="F3009" s="3">
        <v>187.16</v>
      </c>
      <c r="G3009" s="1">
        <v>0.44355</v>
      </c>
      <c r="H3009" s="3">
        <v>121.34</v>
      </c>
      <c r="I3009" s="2" t="s">
        <v>102</v>
      </c>
    </row>
    <row r="3010" spans="2:9" x14ac:dyDescent="0.25">
      <c r="B3010" s="3">
        <v>208.27</v>
      </c>
      <c r="C3010" s="1">
        <v>0.27367999999999998</v>
      </c>
      <c r="D3010" s="3">
        <v>109.95</v>
      </c>
      <c r="E3010" s="2" t="s">
        <v>102</v>
      </c>
      <c r="F3010" s="3">
        <v>187.23</v>
      </c>
      <c r="G3010" s="1">
        <v>0.44364999999999999</v>
      </c>
      <c r="H3010" s="3">
        <v>121.41</v>
      </c>
      <c r="I3010" s="2" t="s">
        <v>102</v>
      </c>
    </row>
    <row r="3011" spans="2:9" x14ac:dyDescent="0.25">
      <c r="B3011" s="3">
        <v>208.34</v>
      </c>
      <c r="C3011" s="1">
        <v>0.27367999999999998</v>
      </c>
      <c r="D3011" s="3">
        <v>110.02</v>
      </c>
      <c r="E3011" s="2" t="s">
        <v>102</v>
      </c>
      <c r="F3011" s="3">
        <v>187.3</v>
      </c>
      <c r="G3011" s="1">
        <v>0.44374999999999998</v>
      </c>
      <c r="H3011" s="3">
        <v>121.47</v>
      </c>
      <c r="I3011" s="2" t="s">
        <v>102</v>
      </c>
    </row>
    <row r="3012" spans="2:9" x14ac:dyDescent="0.25">
      <c r="B3012" s="3">
        <v>208.41</v>
      </c>
      <c r="C3012" s="1">
        <v>0.27367999999999998</v>
      </c>
      <c r="D3012" s="3">
        <v>110.09</v>
      </c>
      <c r="E3012" s="2" t="s">
        <v>102</v>
      </c>
      <c r="F3012" s="3">
        <v>187.37</v>
      </c>
      <c r="G3012" s="1">
        <v>0.44385000000000002</v>
      </c>
      <c r="H3012" s="3">
        <v>121.54</v>
      </c>
      <c r="I3012" s="2" t="s">
        <v>102</v>
      </c>
    </row>
    <row r="3013" spans="2:9" x14ac:dyDescent="0.25">
      <c r="B3013" s="3">
        <v>208.47</v>
      </c>
      <c r="C3013" s="1">
        <v>0.27367999999999998</v>
      </c>
      <c r="D3013" s="3">
        <v>110.15</v>
      </c>
      <c r="E3013" s="2" t="s">
        <v>102</v>
      </c>
      <c r="F3013" s="3">
        <v>187.43</v>
      </c>
      <c r="G3013" s="1">
        <v>0.44405</v>
      </c>
      <c r="H3013" s="3">
        <v>121.61</v>
      </c>
      <c r="I3013" s="2" t="s">
        <v>102</v>
      </c>
    </row>
    <row r="3014" spans="2:9" x14ac:dyDescent="0.25">
      <c r="B3014" s="3">
        <v>208.54</v>
      </c>
      <c r="C3014" s="1">
        <v>0.27367999999999998</v>
      </c>
      <c r="D3014" s="3">
        <v>110.22</v>
      </c>
      <c r="E3014" s="2" t="s">
        <v>102</v>
      </c>
      <c r="F3014" s="3">
        <v>187.5</v>
      </c>
      <c r="G3014" s="1">
        <v>0.44414999999999999</v>
      </c>
      <c r="H3014" s="3">
        <v>121.67</v>
      </c>
      <c r="I3014" s="2" t="s">
        <v>102</v>
      </c>
    </row>
    <row r="3015" spans="2:9" x14ac:dyDescent="0.25">
      <c r="B3015" s="3">
        <v>208.61</v>
      </c>
      <c r="C3015" s="1">
        <v>0.27367999999999998</v>
      </c>
      <c r="D3015" s="3">
        <v>110.29</v>
      </c>
      <c r="E3015" s="2" t="s">
        <v>102</v>
      </c>
      <c r="F3015" s="3">
        <v>187.56</v>
      </c>
      <c r="G3015" s="1">
        <v>0.44424999999999998</v>
      </c>
      <c r="H3015" s="3">
        <v>121.74</v>
      </c>
      <c r="I3015" s="2" t="s">
        <v>102</v>
      </c>
    </row>
    <row r="3016" spans="2:9" x14ac:dyDescent="0.25">
      <c r="B3016" s="3">
        <v>208.67</v>
      </c>
      <c r="C3016" s="1">
        <v>0.27367999999999998</v>
      </c>
      <c r="D3016" s="3">
        <v>110.35</v>
      </c>
      <c r="E3016" s="2" t="s">
        <v>102</v>
      </c>
      <c r="F3016" s="3">
        <v>187.63</v>
      </c>
      <c r="G3016" s="1">
        <v>0.44435000000000002</v>
      </c>
      <c r="H3016" s="3">
        <v>121.81</v>
      </c>
      <c r="I3016" s="2" t="s">
        <v>102</v>
      </c>
    </row>
    <row r="3017" spans="2:9" x14ac:dyDescent="0.25">
      <c r="B3017" s="3">
        <v>208.74</v>
      </c>
      <c r="C3017" s="1">
        <v>0.27367999999999998</v>
      </c>
      <c r="D3017" s="3">
        <v>110.42</v>
      </c>
      <c r="E3017" s="2" t="s">
        <v>102</v>
      </c>
      <c r="F3017" s="3">
        <v>187.7</v>
      </c>
      <c r="G3017" s="1">
        <v>0.44445000000000001</v>
      </c>
      <c r="H3017" s="3">
        <v>121.87</v>
      </c>
      <c r="I3017" s="2" t="s">
        <v>102</v>
      </c>
    </row>
    <row r="3018" spans="2:9" x14ac:dyDescent="0.25">
      <c r="B3018" s="3">
        <v>208.81</v>
      </c>
      <c r="C3018" s="1">
        <v>0.27367999999999998</v>
      </c>
      <c r="D3018" s="3">
        <v>110.49</v>
      </c>
      <c r="E3018" s="2" t="s">
        <v>102</v>
      </c>
      <c r="F3018" s="3">
        <v>187.76</v>
      </c>
      <c r="G3018" s="1">
        <v>0.44445000000000001</v>
      </c>
      <c r="H3018" s="3">
        <v>121.94</v>
      </c>
      <c r="I3018" s="2" t="s">
        <v>102</v>
      </c>
    </row>
    <row r="3019" spans="2:9" x14ac:dyDescent="0.25">
      <c r="B3019" s="3">
        <v>208.87</v>
      </c>
      <c r="C3019" s="1">
        <v>0.27367999999999998</v>
      </c>
      <c r="D3019" s="3">
        <v>110.55</v>
      </c>
      <c r="E3019" s="2" t="s">
        <v>102</v>
      </c>
      <c r="F3019" s="3">
        <v>187.83</v>
      </c>
      <c r="G3019" s="1">
        <v>0.44455</v>
      </c>
      <c r="H3019" s="3">
        <v>122.01</v>
      </c>
      <c r="I3019" s="2" t="s">
        <v>102</v>
      </c>
    </row>
    <row r="3020" spans="2:9" x14ac:dyDescent="0.25">
      <c r="B3020" s="3">
        <v>208.94</v>
      </c>
      <c r="C3020" s="1">
        <v>0.27367999999999998</v>
      </c>
      <c r="D3020" s="3">
        <v>110.62</v>
      </c>
      <c r="E3020" s="2" t="s">
        <v>102</v>
      </c>
      <c r="F3020" s="3">
        <v>187.9</v>
      </c>
      <c r="G3020" s="1">
        <v>0.44464999999999999</v>
      </c>
      <c r="H3020" s="3">
        <v>122.07</v>
      </c>
      <c r="I3020" s="2" t="s">
        <v>102</v>
      </c>
    </row>
    <row r="3021" spans="2:9" x14ac:dyDescent="0.25">
      <c r="B3021" s="3">
        <v>209.01</v>
      </c>
      <c r="C3021" s="1">
        <v>0.27367999999999998</v>
      </c>
      <c r="D3021" s="3">
        <v>110.69</v>
      </c>
      <c r="E3021" s="2" t="s">
        <v>102</v>
      </c>
      <c r="F3021" s="3">
        <v>187.96</v>
      </c>
      <c r="G3021" s="1">
        <v>0.44474999999999998</v>
      </c>
      <c r="H3021" s="3">
        <v>122.14</v>
      </c>
      <c r="I3021" s="2" t="s">
        <v>102</v>
      </c>
    </row>
    <row r="3022" spans="2:9" x14ac:dyDescent="0.25">
      <c r="B3022" s="3">
        <v>209.07</v>
      </c>
      <c r="C3022" s="1">
        <v>0.27367999999999998</v>
      </c>
      <c r="D3022" s="3">
        <v>110.75</v>
      </c>
      <c r="E3022" s="2" t="s">
        <v>102</v>
      </c>
      <c r="F3022" s="3">
        <v>188.03</v>
      </c>
      <c r="G3022" s="1">
        <v>0.44485000000000002</v>
      </c>
      <c r="H3022" s="3">
        <v>122.2</v>
      </c>
      <c r="I3022" s="2" t="s">
        <v>102</v>
      </c>
    </row>
    <row r="3023" spans="2:9" x14ac:dyDescent="0.25">
      <c r="B3023" s="3">
        <v>209.14</v>
      </c>
      <c r="C3023" s="1">
        <v>0.27367999999999998</v>
      </c>
      <c r="D3023" s="3">
        <v>110.82</v>
      </c>
      <c r="E3023" s="2" t="s">
        <v>102</v>
      </c>
      <c r="F3023" s="3">
        <v>188.1</v>
      </c>
      <c r="G3023" s="1">
        <v>0.44495000000000001</v>
      </c>
      <c r="H3023" s="3">
        <v>122.27</v>
      </c>
      <c r="I3023" s="2" t="s">
        <v>102</v>
      </c>
    </row>
    <row r="3024" spans="2:9" x14ac:dyDescent="0.25">
      <c r="B3024" s="3">
        <v>209.21</v>
      </c>
      <c r="C3024" s="1">
        <v>0.27367999999999998</v>
      </c>
      <c r="D3024" s="3">
        <v>110.89</v>
      </c>
      <c r="E3024" s="2" t="s">
        <v>102</v>
      </c>
      <c r="F3024" s="3">
        <v>188.16</v>
      </c>
      <c r="G3024" s="1">
        <v>0.44505</v>
      </c>
      <c r="H3024" s="3">
        <v>122.34</v>
      </c>
      <c r="I3024" s="2" t="s">
        <v>102</v>
      </c>
    </row>
    <row r="3025" spans="2:9" x14ac:dyDescent="0.25">
      <c r="B3025" s="3">
        <v>209.27</v>
      </c>
      <c r="C3025" s="1">
        <v>0.27367999999999998</v>
      </c>
      <c r="D3025" s="3">
        <v>110.95</v>
      </c>
      <c r="E3025" s="2" t="s">
        <v>102</v>
      </c>
      <c r="F3025" s="3">
        <v>188.23</v>
      </c>
      <c r="G3025" s="1">
        <v>0.44514999999999999</v>
      </c>
      <c r="H3025" s="3">
        <v>122.4</v>
      </c>
      <c r="I3025" s="2" t="s">
        <v>102</v>
      </c>
    </row>
    <row r="3026" spans="2:9" x14ac:dyDescent="0.25">
      <c r="B3026" s="3">
        <v>209.34</v>
      </c>
      <c r="C3026" s="1">
        <v>0.27367999999999998</v>
      </c>
      <c r="D3026" s="3">
        <v>111.02</v>
      </c>
      <c r="E3026" s="2" t="s">
        <v>102</v>
      </c>
      <c r="F3026" s="3">
        <v>188.3</v>
      </c>
      <c r="G3026" s="1">
        <v>0.44514999999999999</v>
      </c>
      <c r="H3026" s="3">
        <v>122.47</v>
      </c>
      <c r="I3026" s="2" t="s">
        <v>102</v>
      </c>
    </row>
    <row r="3027" spans="2:9" x14ac:dyDescent="0.25">
      <c r="B3027" s="3">
        <v>209.41</v>
      </c>
      <c r="C3027" s="1">
        <v>0.27367999999999998</v>
      </c>
      <c r="D3027" s="3">
        <v>111.09</v>
      </c>
      <c r="E3027" s="2" t="s">
        <v>102</v>
      </c>
      <c r="F3027" s="3">
        <v>188.37</v>
      </c>
      <c r="G3027" s="1">
        <v>0.44524999999999998</v>
      </c>
      <c r="H3027" s="3">
        <v>122.54</v>
      </c>
      <c r="I3027" s="2" t="s">
        <v>102</v>
      </c>
    </row>
    <row r="3028" spans="2:9" x14ac:dyDescent="0.25">
      <c r="B3028" s="3">
        <v>209.47</v>
      </c>
      <c r="C3028" s="1">
        <v>0.27367999999999998</v>
      </c>
      <c r="D3028" s="3">
        <v>111.15</v>
      </c>
      <c r="E3028" s="2" t="s">
        <v>102</v>
      </c>
      <c r="F3028" s="3">
        <v>188.43</v>
      </c>
      <c r="G3028" s="1">
        <v>0.44535000000000002</v>
      </c>
      <c r="H3028" s="3">
        <v>122.6</v>
      </c>
      <c r="I3028" s="2" t="s">
        <v>102</v>
      </c>
    </row>
    <row r="3029" spans="2:9" x14ac:dyDescent="0.25">
      <c r="B3029" s="3">
        <v>209.54</v>
      </c>
      <c r="C3029" s="1">
        <v>0.27367999999999998</v>
      </c>
      <c r="D3029" s="3">
        <v>111.22</v>
      </c>
      <c r="E3029" s="2" t="s">
        <v>102</v>
      </c>
      <c r="F3029" s="3">
        <v>188.5</v>
      </c>
      <c r="G3029" s="1">
        <v>0.44555</v>
      </c>
      <c r="H3029" s="3">
        <v>122.67</v>
      </c>
      <c r="I3029" s="2" t="s">
        <v>102</v>
      </c>
    </row>
    <row r="3030" spans="2:9" x14ac:dyDescent="0.25">
      <c r="B3030" s="3">
        <v>209.61</v>
      </c>
      <c r="C3030" s="1">
        <v>0.27367999999999998</v>
      </c>
      <c r="D3030" s="3">
        <v>111.29</v>
      </c>
      <c r="E3030" s="2" t="s">
        <v>102</v>
      </c>
      <c r="F3030" s="3">
        <v>188.57</v>
      </c>
      <c r="G3030" s="1">
        <v>0.44564999999999999</v>
      </c>
      <c r="H3030" s="3">
        <v>122.74</v>
      </c>
      <c r="I3030" s="2" t="s">
        <v>102</v>
      </c>
    </row>
    <row r="3031" spans="2:9" x14ac:dyDescent="0.25">
      <c r="B3031" s="3">
        <v>209.67</v>
      </c>
      <c r="C3031" s="1">
        <v>0.27357999999999999</v>
      </c>
      <c r="D3031" s="3">
        <v>111.35</v>
      </c>
      <c r="E3031" s="2" t="s">
        <v>102</v>
      </c>
      <c r="F3031" s="3">
        <v>188.63</v>
      </c>
      <c r="G3031" s="1">
        <v>0.44574999999999998</v>
      </c>
      <c r="H3031" s="3">
        <v>122.8</v>
      </c>
      <c r="I3031" s="2" t="s">
        <v>102</v>
      </c>
    </row>
    <row r="3032" spans="2:9" x14ac:dyDescent="0.25">
      <c r="B3032" s="3">
        <v>209.74</v>
      </c>
      <c r="C3032" s="1">
        <v>0.27357999999999999</v>
      </c>
      <c r="D3032" s="3">
        <v>111.42</v>
      </c>
      <c r="E3032" s="2" t="s">
        <v>102</v>
      </c>
      <c r="F3032" s="3">
        <v>188.7</v>
      </c>
      <c r="G3032" s="1">
        <v>0.44585000000000002</v>
      </c>
      <c r="H3032" s="3">
        <v>122.87</v>
      </c>
      <c r="I3032" s="2" t="s">
        <v>102</v>
      </c>
    </row>
    <row r="3033" spans="2:9" x14ac:dyDescent="0.25">
      <c r="B3033" s="3">
        <v>209.81</v>
      </c>
      <c r="C3033" s="1">
        <v>0.27357999999999999</v>
      </c>
      <c r="D3033" s="3">
        <v>111.49</v>
      </c>
      <c r="E3033" s="2" t="s">
        <v>102</v>
      </c>
      <c r="F3033" s="3">
        <v>188.76</v>
      </c>
      <c r="G3033" s="1">
        <v>0.44595000000000001</v>
      </c>
      <c r="H3033" s="3">
        <v>122.94</v>
      </c>
      <c r="I3033" s="2" t="s">
        <v>102</v>
      </c>
    </row>
    <row r="3034" spans="2:9" x14ac:dyDescent="0.25">
      <c r="B3034" s="3">
        <v>209.87</v>
      </c>
      <c r="C3034" s="1">
        <v>0.27357999999999999</v>
      </c>
      <c r="D3034" s="3">
        <v>111.55</v>
      </c>
      <c r="E3034" s="2" t="s">
        <v>102</v>
      </c>
      <c r="F3034" s="3">
        <v>188.83</v>
      </c>
      <c r="G3034" s="1">
        <v>0.44605</v>
      </c>
      <c r="H3034" s="3">
        <v>123</v>
      </c>
      <c r="I3034" s="2" t="s">
        <v>102</v>
      </c>
    </row>
    <row r="3035" spans="2:9" x14ac:dyDescent="0.25">
      <c r="B3035" s="3">
        <v>209.94</v>
      </c>
      <c r="C3035" s="1">
        <v>0.27357999999999999</v>
      </c>
      <c r="D3035" s="3">
        <v>111.62</v>
      </c>
      <c r="E3035" s="2" t="s">
        <v>102</v>
      </c>
      <c r="F3035" s="3">
        <v>188.9</v>
      </c>
      <c r="G3035" s="1">
        <v>0.44614999999999999</v>
      </c>
      <c r="H3035" s="3">
        <v>123.07</v>
      </c>
      <c r="I3035" s="2" t="s">
        <v>102</v>
      </c>
    </row>
    <row r="3036" spans="2:9" x14ac:dyDescent="0.25">
      <c r="B3036" s="3">
        <v>210.01</v>
      </c>
      <c r="C3036" s="1">
        <v>0.27357999999999999</v>
      </c>
      <c r="D3036" s="3">
        <v>111.69</v>
      </c>
      <c r="E3036" s="2" t="s">
        <v>102</v>
      </c>
      <c r="F3036" s="3">
        <v>188.97</v>
      </c>
      <c r="G3036" s="1">
        <v>0.44624999999999998</v>
      </c>
      <c r="H3036" s="3">
        <v>123.14</v>
      </c>
      <c r="I3036" s="2" t="s">
        <v>102</v>
      </c>
    </row>
    <row r="3037" spans="2:9" x14ac:dyDescent="0.25">
      <c r="B3037" s="3">
        <v>210.07</v>
      </c>
      <c r="C3037" s="1">
        <v>0.27357999999999999</v>
      </c>
      <c r="D3037" s="3">
        <v>111.75</v>
      </c>
      <c r="E3037" s="2" t="s">
        <v>102</v>
      </c>
      <c r="F3037" s="3">
        <v>189.03</v>
      </c>
      <c r="G3037" s="1">
        <v>0.44635000000000002</v>
      </c>
      <c r="H3037" s="3">
        <v>123.2</v>
      </c>
      <c r="I3037" s="2" t="s">
        <v>102</v>
      </c>
    </row>
    <row r="3038" spans="2:9" x14ac:dyDescent="0.25">
      <c r="B3038" s="3">
        <v>210.14</v>
      </c>
      <c r="C3038" s="1">
        <v>0.27357999999999999</v>
      </c>
      <c r="D3038" s="3">
        <v>111.82</v>
      </c>
      <c r="E3038" s="2" t="s">
        <v>102</v>
      </c>
      <c r="F3038" s="3">
        <v>189.1</v>
      </c>
      <c r="G3038" s="1">
        <v>0.44645000000000001</v>
      </c>
      <c r="H3038" s="3">
        <v>123.27</v>
      </c>
      <c r="I3038" s="2" t="s">
        <v>102</v>
      </c>
    </row>
    <row r="3039" spans="2:9" x14ac:dyDescent="0.25">
      <c r="B3039" s="3">
        <v>210.21</v>
      </c>
      <c r="C3039" s="1">
        <v>0.27357999999999999</v>
      </c>
      <c r="D3039" s="3">
        <v>111.89</v>
      </c>
      <c r="E3039" s="2" t="s">
        <v>102</v>
      </c>
      <c r="F3039" s="3">
        <v>189.16</v>
      </c>
      <c r="G3039" s="1">
        <v>0.44655</v>
      </c>
      <c r="H3039" s="3">
        <v>123.34</v>
      </c>
      <c r="I3039" s="2" t="s">
        <v>102</v>
      </c>
    </row>
    <row r="3040" spans="2:9" x14ac:dyDescent="0.25">
      <c r="B3040" s="3">
        <v>210.28</v>
      </c>
      <c r="C3040" s="1">
        <v>0.27357999999999999</v>
      </c>
      <c r="D3040" s="3">
        <v>111.95</v>
      </c>
      <c r="E3040" s="2" t="s">
        <v>102</v>
      </c>
      <c r="F3040" s="3">
        <v>189.23</v>
      </c>
      <c r="G3040" s="1">
        <v>0.44674999999999998</v>
      </c>
      <c r="H3040" s="3">
        <v>123.4</v>
      </c>
      <c r="I3040" s="2" t="s">
        <v>102</v>
      </c>
    </row>
    <row r="3041" spans="2:9" x14ac:dyDescent="0.25">
      <c r="B3041" s="3">
        <v>210.34</v>
      </c>
      <c r="C3041" s="1">
        <v>0.27357999999999999</v>
      </c>
      <c r="D3041" s="3">
        <v>112.02</v>
      </c>
      <c r="E3041" s="2" t="s">
        <v>102</v>
      </c>
      <c r="F3041" s="3">
        <v>189.3</v>
      </c>
      <c r="G3041" s="1">
        <v>0.44685000000000002</v>
      </c>
      <c r="H3041" s="3">
        <v>123.47</v>
      </c>
      <c r="I3041" s="2" t="s">
        <v>102</v>
      </c>
    </row>
    <row r="3042" spans="2:9" x14ac:dyDescent="0.25">
      <c r="B3042" s="3">
        <v>210.41</v>
      </c>
      <c r="C3042" s="1">
        <v>0.27357999999999999</v>
      </c>
      <c r="D3042" s="3">
        <v>112.09</v>
      </c>
      <c r="E3042" s="2" t="s">
        <v>102</v>
      </c>
      <c r="F3042" s="3">
        <v>189.36</v>
      </c>
      <c r="G3042" s="1">
        <v>0.44685000000000002</v>
      </c>
      <c r="H3042" s="3">
        <v>123.54</v>
      </c>
      <c r="I3042" s="2" t="s">
        <v>102</v>
      </c>
    </row>
    <row r="3043" spans="2:9" x14ac:dyDescent="0.25">
      <c r="B3043" s="3">
        <v>210.48</v>
      </c>
      <c r="C3043" s="1">
        <v>0.27357999999999999</v>
      </c>
      <c r="D3043" s="3">
        <v>112.15</v>
      </c>
      <c r="E3043" s="2" t="s">
        <v>102</v>
      </c>
      <c r="F3043" s="3">
        <v>189.43</v>
      </c>
      <c r="G3043" s="1">
        <v>0.44695000000000001</v>
      </c>
      <c r="H3043" s="3">
        <v>123.6</v>
      </c>
      <c r="I3043" s="2" t="s">
        <v>102</v>
      </c>
    </row>
    <row r="3044" spans="2:9" x14ac:dyDescent="0.25">
      <c r="B3044" s="3">
        <v>210.54</v>
      </c>
      <c r="C3044" s="1">
        <v>0.27357999999999999</v>
      </c>
      <c r="D3044" s="3">
        <v>112.22</v>
      </c>
      <c r="E3044" s="2" t="s">
        <v>102</v>
      </c>
      <c r="F3044" s="3">
        <v>189.5</v>
      </c>
      <c r="G3044" s="1">
        <v>0.44705</v>
      </c>
      <c r="H3044" s="3">
        <v>123.67</v>
      </c>
      <c r="I3044" s="2" t="s">
        <v>102</v>
      </c>
    </row>
    <row r="3045" spans="2:9" x14ac:dyDescent="0.25">
      <c r="B3045" s="3">
        <v>210.61</v>
      </c>
      <c r="C3045" s="1">
        <v>0.27357999999999999</v>
      </c>
      <c r="D3045" s="3">
        <v>112.29</v>
      </c>
      <c r="E3045" s="2" t="s">
        <v>102</v>
      </c>
      <c r="F3045" s="3">
        <v>189.57</v>
      </c>
      <c r="G3045" s="1">
        <v>0.44714999999999999</v>
      </c>
      <c r="H3045" s="3">
        <v>123.74</v>
      </c>
      <c r="I3045" s="2" t="s">
        <v>102</v>
      </c>
    </row>
    <row r="3046" spans="2:9" x14ac:dyDescent="0.25">
      <c r="B3046" s="3">
        <v>210.68</v>
      </c>
      <c r="C3046" s="1">
        <v>0.27357999999999999</v>
      </c>
      <c r="D3046" s="3">
        <v>112.35</v>
      </c>
      <c r="E3046" s="2" t="s">
        <v>102</v>
      </c>
      <c r="F3046" s="3">
        <v>189.63</v>
      </c>
      <c r="G3046" s="1">
        <v>0.44724999999999998</v>
      </c>
      <c r="H3046" s="3">
        <v>123.8</v>
      </c>
      <c r="I3046" s="2" t="s">
        <v>102</v>
      </c>
    </row>
    <row r="3047" spans="2:9" x14ac:dyDescent="0.25">
      <c r="B3047" s="3">
        <v>210.74</v>
      </c>
      <c r="C3047" s="1">
        <v>0.27357999999999999</v>
      </c>
      <c r="D3047" s="3">
        <v>112.42</v>
      </c>
      <c r="E3047" s="2" t="s">
        <v>102</v>
      </c>
      <c r="F3047" s="3">
        <v>189.7</v>
      </c>
      <c r="G3047" s="1">
        <v>0.44735000000000003</v>
      </c>
      <c r="H3047" s="3">
        <v>123.87</v>
      </c>
      <c r="I3047" s="2" t="s">
        <v>102</v>
      </c>
    </row>
    <row r="3048" spans="2:9" x14ac:dyDescent="0.25">
      <c r="B3048" s="3">
        <v>210.81</v>
      </c>
      <c r="C3048" s="1">
        <v>0.27357999999999999</v>
      </c>
      <c r="D3048" s="3">
        <v>112.48</v>
      </c>
      <c r="E3048" s="2" t="s">
        <v>102</v>
      </c>
      <c r="F3048" s="3">
        <v>189.77</v>
      </c>
      <c r="G3048" s="1">
        <v>0.44745000000000001</v>
      </c>
      <c r="H3048" s="3">
        <v>123.94</v>
      </c>
      <c r="I3048" s="2" t="s">
        <v>102</v>
      </c>
    </row>
    <row r="3049" spans="2:9" x14ac:dyDescent="0.25">
      <c r="B3049" s="3">
        <v>210.88</v>
      </c>
      <c r="C3049" s="1">
        <v>0.27357999999999999</v>
      </c>
      <c r="D3049" s="3">
        <v>112.55</v>
      </c>
      <c r="E3049" s="2" t="s">
        <v>102</v>
      </c>
      <c r="F3049" s="3">
        <v>189.83</v>
      </c>
      <c r="G3049" s="1">
        <v>0.44755</v>
      </c>
      <c r="H3049" s="3">
        <v>124</v>
      </c>
      <c r="I3049" s="2" t="s">
        <v>102</v>
      </c>
    </row>
    <row r="3050" spans="2:9" x14ac:dyDescent="0.25">
      <c r="B3050" s="3">
        <v>210.94</v>
      </c>
      <c r="C3050" s="1">
        <v>0.27357999999999999</v>
      </c>
      <c r="D3050" s="3">
        <v>112.62</v>
      </c>
      <c r="E3050" s="2" t="s">
        <v>102</v>
      </c>
      <c r="F3050" s="3">
        <v>189.9</v>
      </c>
      <c r="G3050" s="1">
        <v>0.44764999999999999</v>
      </c>
      <c r="H3050" s="3">
        <v>124.07</v>
      </c>
      <c r="I3050" s="2" t="s">
        <v>102</v>
      </c>
    </row>
    <row r="3051" spans="2:9" x14ac:dyDescent="0.25">
      <c r="B3051" s="3">
        <v>211.01</v>
      </c>
      <c r="C3051" s="1">
        <v>0.27348</v>
      </c>
      <c r="D3051" s="3">
        <v>112.69</v>
      </c>
      <c r="E3051" s="2" t="s">
        <v>102</v>
      </c>
      <c r="F3051" s="3">
        <v>189.97</v>
      </c>
      <c r="G3051" s="1">
        <v>0.44764999999999999</v>
      </c>
      <c r="H3051" s="3">
        <v>124.14</v>
      </c>
      <c r="I3051" s="2" t="s">
        <v>102</v>
      </c>
    </row>
    <row r="3052" spans="2:9" x14ac:dyDescent="0.25">
      <c r="B3052" s="3">
        <v>211.08</v>
      </c>
      <c r="C3052" s="1">
        <v>0.27348</v>
      </c>
      <c r="D3052" s="3">
        <v>112.75</v>
      </c>
      <c r="E3052" s="2" t="s">
        <v>102</v>
      </c>
      <c r="F3052" s="3">
        <v>190.03</v>
      </c>
      <c r="G3052" s="1">
        <v>0.44774999999999998</v>
      </c>
      <c r="H3052" s="3">
        <v>124.2</v>
      </c>
      <c r="I3052" s="2" t="s">
        <v>102</v>
      </c>
    </row>
    <row r="3053" spans="2:9" x14ac:dyDescent="0.25">
      <c r="B3053" s="3">
        <v>211.14</v>
      </c>
      <c r="C3053" s="1">
        <v>0.27348</v>
      </c>
      <c r="D3053" s="3">
        <v>112.82</v>
      </c>
      <c r="E3053" s="2" t="s">
        <v>102</v>
      </c>
      <c r="F3053" s="3">
        <v>190.1</v>
      </c>
      <c r="G3053" s="1">
        <v>0.44785000000000003</v>
      </c>
      <c r="H3053" s="3">
        <v>124.27</v>
      </c>
      <c r="I3053" s="2" t="s">
        <v>102</v>
      </c>
    </row>
    <row r="3054" spans="2:9" x14ac:dyDescent="0.25">
      <c r="B3054" s="3">
        <v>211.21</v>
      </c>
      <c r="C3054" s="1">
        <v>0.27348</v>
      </c>
      <c r="D3054" s="3">
        <v>112.89</v>
      </c>
      <c r="E3054" s="2" t="s">
        <v>102</v>
      </c>
      <c r="F3054" s="3">
        <v>190.17</v>
      </c>
      <c r="G3054" s="1">
        <v>0.44805</v>
      </c>
      <c r="H3054" s="3">
        <v>124.34</v>
      </c>
      <c r="I3054" s="2" t="s">
        <v>102</v>
      </c>
    </row>
    <row r="3055" spans="2:9" x14ac:dyDescent="0.25">
      <c r="B3055" s="3">
        <v>211.28</v>
      </c>
      <c r="C3055" s="1">
        <v>0.27348</v>
      </c>
      <c r="D3055" s="3">
        <v>112.95</v>
      </c>
      <c r="E3055" s="2" t="s">
        <v>102</v>
      </c>
      <c r="F3055" s="3">
        <v>190.23</v>
      </c>
      <c r="G3055" s="1">
        <v>0.44805</v>
      </c>
      <c r="H3055" s="3">
        <v>124.4</v>
      </c>
      <c r="I3055" s="2" t="s">
        <v>102</v>
      </c>
    </row>
    <row r="3056" spans="2:9" x14ac:dyDescent="0.25">
      <c r="B3056" s="3">
        <v>211.34</v>
      </c>
      <c r="C3056" s="1">
        <v>0.27348</v>
      </c>
      <c r="D3056" s="3">
        <v>113.02</v>
      </c>
      <c r="E3056" s="2" t="s">
        <v>102</v>
      </c>
      <c r="F3056" s="3">
        <v>190.3</v>
      </c>
      <c r="G3056" s="1">
        <v>0.44814999999999999</v>
      </c>
      <c r="H3056" s="3">
        <v>124.47</v>
      </c>
      <c r="I3056" s="2" t="s">
        <v>102</v>
      </c>
    </row>
    <row r="3057" spans="2:9" x14ac:dyDescent="0.25">
      <c r="B3057" s="3">
        <v>211.41</v>
      </c>
      <c r="C3057" s="1">
        <v>0.27348</v>
      </c>
      <c r="D3057" s="3">
        <v>113.08</v>
      </c>
      <c r="E3057" s="2" t="s">
        <v>102</v>
      </c>
      <c r="F3057" s="3">
        <v>190.37</v>
      </c>
      <c r="G3057" s="1">
        <v>0.44835000000000003</v>
      </c>
      <c r="H3057" s="3">
        <v>124.54</v>
      </c>
      <c r="I3057" s="2" t="s">
        <v>102</v>
      </c>
    </row>
    <row r="3058" spans="2:9" x14ac:dyDescent="0.25">
      <c r="B3058" s="3">
        <v>211.48</v>
      </c>
      <c r="C3058" s="1">
        <v>0.27348</v>
      </c>
      <c r="D3058" s="3">
        <v>113.15</v>
      </c>
      <c r="E3058" s="2" t="s">
        <v>102</v>
      </c>
      <c r="F3058" s="3">
        <v>190.43</v>
      </c>
      <c r="G3058" s="1">
        <v>0.44845000000000002</v>
      </c>
      <c r="H3058" s="3">
        <v>124.6</v>
      </c>
      <c r="I3058" s="2" t="s">
        <v>102</v>
      </c>
    </row>
    <row r="3059" spans="2:9" x14ac:dyDescent="0.25">
      <c r="B3059" s="3">
        <v>211.54</v>
      </c>
      <c r="C3059" s="1">
        <v>0.27348</v>
      </c>
      <c r="D3059" s="3">
        <v>113.22</v>
      </c>
      <c r="E3059" s="2" t="s">
        <v>102</v>
      </c>
      <c r="F3059" s="3">
        <v>190.5</v>
      </c>
      <c r="G3059" s="1">
        <v>0.44855</v>
      </c>
      <c r="H3059" s="3">
        <v>124.67</v>
      </c>
      <c r="I3059" s="2" t="s">
        <v>102</v>
      </c>
    </row>
    <row r="3060" spans="2:9" x14ac:dyDescent="0.25">
      <c r="B3060" s="3">
        <v>211.61</v>
      </c>
      <c r="C3060" s="1">
        <v>0.27348</v>
      </c>
      <c r="D3060" s="3">
        <v>113.28</v>
      </c>
      <c r="E3060" s="2" t="s">
        <v>102</v>
      </c>
      <c r="F3060" s="3">
        <v>190.56</v>
      </c>
      <c r="G3060" s="1">
        <v>0.44864999999999999</v>
      </c>
      <c r="H3060" s="3">
        <v>124.74</v>
      </c>
      <c r="I3060" s="2" t="s">
        <v>102</v>
      </c>
    </row>
    <row r="3061" spans="2:9" x14ac:dyDescent="0.25">
      <c r="B3061" s="3">
        <v>211.68</v>
      </c>
      <c r="C3061" s="1">
        <v>0.27348</v>
      </c>
      <c r="D3061" s="3">
        <v>113.35</v>
      </c>
      <c r="E3061" s="2" t="s">
        <v>102</v>
      </c>
      <c r="F3061" s="3">
        <v>190.63</v>
      </c>
      <c r="G3061" s="1">
        <v>0.44874999999999998</v>
      </c>
      <c r="H3061" s="3">
        <v>124.8</v>
      </c>
      <c r="I3061" s="2" t="s">
        <v>102</v>
      </c>
    </row>
    <row r="3062" spans="2:9" x14ac:dyDescent="0.25">
      <c r="B3062" s="3">
        <v>211.74</v>
      </c>
      <c r="C3062" s="1">
        <v>0.27348</v>
      </c>
      <c r="D3062" s="3">
        <v>113.42</v>
      </c>
      <c r="E3062" s="2" t="s">
        <v>102</v>
      </c>
      <c r="F3062" s="3">
        <v>190.7</v>
      </c>
      <c r="G3062" s="1">
        <v>0.44895000000000002</v>
      </c>
      <c r="H3062" s="3">
        <v>124.87</v>
      </c>
      <c r="I3062" s="2" t="s">
        <v>102</v>
      </c>
    </row>
    <row r="3063" spans="2:9" x14ac:dyDescent="0.25">
      <c r="B3063" s="3">
        <v>211.81</v>
      </c>
      <c r="C3063" s="1">
        <v>0.27348</v>
      </c>
      <c r="D3063" s="3">
        <v>113.48</v>
      </c>
      <c r="E3063" s="2" t="s">
        <v>102</v>
      </c>
      <c r="F3063" s="3">
        <v>190.77</v>
      </c>
      <c r="G3063" s="1">
        <v>0.44905</v>
      </c>
      <c r="H3063" s="3">
        <v>124.94</v>
      </c>
      <c r="I3063" s="2" t="s">
        <v>102</v>
      </c>
    </row>
    <row r="3064" spans="2:9" x14ac:dyDescent="0.25">
      <c r="B3064" s="3">
        <v>211.88</v>
      </c>
      <c r="C3064" s="1">
        <v>0.27348</v>
      </c>
      <c r="D3064" s="3">
        <v>113.55</v>
      </c>
      <c r="E3064" s="2" t="s">
        <v>102</v>
      </c>
      <c r="F3064" s="3">
        <v>190.83</v>
      </c>
      <c r="G3064" s="1">
        <v>0.44914999999999999</v>
      </c>
      <c r="H3064" s="3">
        <v>125</v>
      </c>
      <c r="I3064" s="2" t="s">
        <v>102</v>
      </c>
    </row>
    <row r="3065" spans="2:9" x14ac:dyDescent="0.25">
      <c r="B3065" s="3">
        <v>211.94</v>
      </c>
      <c r="C3065" s="1">
        <v>0.27348</v>
      </c>
      <c r="D3065" s="3">
        <v>113.62</v>
      </c>
      <c r="E3065" s="2" t="s">
        <v>102</v>
      </c>
      <c r="F3065" s="3">
        <v>190.9</v>
      </c>
      <c r="G3065" s="1">
        <v>0.44935000000000003</v>
      </c>
      <c r="H3065" s="3">
        <v>125.07</v>
      </c>
      <c r="I3065" s="2" t="s">
        <v>102</v>
      </c>
    </row>
    <row r="3066" spans="2:9" x14ac:dyDescent="0.25">
      <c r="B3066" s="3">
        <v>212.01</v>
      </c>
      <c r="C3066" s="1">
        <v>0.27348</v>
      </c>
      <c r="D3066" s="3">
        <v>113.68</v>
      </c>
      <c r="E3066" s="2" t="s">
        <v>102</v>
      </c>
      <c r="F3066" s="3">
        <v>190.97</v>
      </c>
      <c r="G3066" s="1">
        <v>0.44945000000000002</v>
      </c>
      <c r="H3066" s="3">
        <v>125.14</v>
      </c>
      <c r="I3066" s="2" t="s">
        <v>102</v>
      </c>
    </row>
    <row r="3067" spans="2:9" x14ac:dyDescent="0.25">
      <c r="B3067" s="3">
        <v>212.08</v>
      </c>
      <c r="C3067" s="1">
        <v>0.27348</v>
      </c>
      <c r="D3067" s="3">
        <v>113.75</v>
      </c>
      <c r="E3067" s="2" t="s">
        <v>102</v>
      </c>
      <c r="F3067" s="3">
        <v>191.03</v>
      </c>
      <c r="G3067" s="1">
        <v>0.44955000000000001</v>
      </c>
      <c r="H3067" s="3">
        <v>125.2</v>
      </c>
      <c r="I3067" s="2" t="s">
        <v>102</v>
      </c>
    </row>
    <row r="3068" spans="2:9" x14ac:dyDescent="0.25">
      <c r="B3068" s="3">
        <v>212.14</v>
      </c>
      <c r="C3068" s="1">
        <v>0.27348</v>
      </c>
      <c r="D3068" s="3">
        <v>113.82</v>
      </c>
      <c r="E3068" s="2" t="s">
        <v>102</v>
      </c>
      <c r="F3068" s="3">
        <v>191.1</v>
      </c>
      <c r="G3068" s="1">
        <v>0.44955000000000001</v>
      </c>
      <c r="H3068" s="3">
        <v>125.27</v>
      </c>
      <c r="I3068" s="2" t="s">
        <v>102</v>
      </c>
    </row>
    <row r="3069" spans="2:9" x14ac:dyDescent="0.25">
      <c r="B3069" s="3">
        <v>212.21</v>
      </c>
      <c r="C3069" s="1">
        <v>0.27338000000000001</v>
      </c>
      <c r="D3069" s="3">
        <v>113.88</v>
      </c>
      <c r="E3069" s="2" t="s">
        <v>102</v>
      </c>
      <c r="F3069" s="3">
        <v>191.17</v>
      </c>
      <c r="G3069" s="1">
        <v>0.44964999999999999</v>
      </c>
      <c r="H3069" s="3">
        <v>125.33</v>
      </c>
      <c r="I3069" s="2" t="s">
        <v>102</v>
      </c>
    </row>
    <row r="3070" spans="2:9" x14ac:dyDescent="0.25">
      <c r="B3070" s="3">
        <v>212.28</v>
      </c>
      <c r="C3070" s="1">
        <v>0.27338000000000001</v>
      </c>
      <c r="D3070" s="3">
        <v>113.95</v>
      </c>
      <c r="E3070" s="2" t="s">
        <v>102</v>
      </c>
      <c r="F3070" s="3">
        <v>191.23</v>
      </c>
      <c r="G3070" s="1">
        <v>0.44985000000000003</v>
      </c>
      <c r="H3070" s="3">
        <v>125.4</v>
      </c>
      <c r="I3070" s="2" t="s">
        <v>102</v>
      </c>
    </row>
    <row r="3071" spans="2:9" x14ac:dyDescent="0.25">
      <c r="B3071" s="3">
        <v>212.34</v>
      </c>
      <c r="C3071" s="1">
        <v>0.27338000000000001</v>
      </c>
      <c r="D3071" s="3">
        <v>114.02</v>
      </c>
      <c r="E3071" s="2" t="s">
        <v>102</v>
      </c>
      <c r="F3071" s="3">
        <v>191.3</v>
      </c>
      <c r="G3071" s="1">
        <v>0.44995000000000002</v>
      </c>
      <c r="H3071" s="3">
        <v>125.47</v>
      </c>
      <c r="I3071" s="2" t="s">
        <v>102</v>
      </c>
    </row>
    <row r="3072" spans="2:9" x14ac:dyDescent="0.25">
      <c r="B3072" s="3">
        <v>212.41</v>
      </c>
      <c r="C3072" s="1">
        <v>0.27338000000000001</v>
      </c>
      <c r="D3072" s="3">
        <v>114.08</v>
      </c>
      <c r="E3072" s="2" t="s">
        <v>102</v>
      </c>
      <c r="F3072" s="3">
        <v>191.37</v>
      </c>
      <c r="G3072" s="1">
        <v>0.45005000000000001</v>
      </c>
      <c r="H3072" s="3">
        <v>125.53</v>
      </c>
      <c r="I3072" s="2" t="s">
        <v>102</v>
      </c>
    </row>
    <row r="3073" spans="2:9" x14ac:dyDescent="0.25">
      <c r="B3073" s="3">
        <v>212.48</v>
      </c>
      <c r="C3073" s="1">
        <v>0.27338000000000001</v>
      </c>
      <c r="D3073" s="3">
        <v>114.15</v>
      </c>
      <c r="E3073" s="2" t="s">
        <v>102</v>
      </c>
      <c r="F3073" s="3">
        <v>191.43</v>
      </c>
      <c r="G3073" s="1">
        <v>0.45014999999999999</v>
      </c>
      <c r="H3073" s="3">
        <v>125.6</v>
      </c>
      <c r="I3073" s="2" t="s">
        <v>102</v>
      </c>
    </row>
    <row r="3074" spans="2:9" x14ac:dyDescent="0.25">
      <c r="B3074" s="3">
        <v>212.54</v>
      </c>
      <c r="C3074" s="1">
        <v>0.27338000000000001</v>
      </c>
      <c r="D3074" s="3">
        <v>114.22</v>
      </c>
      <c r="E3074" s="2" t="s">
        <v>102</v>
      </c>
      <c r="F3074" s="3">
        <v>191.5</v>
      </c>
      <c r="G3074" s="1">
        <v>0.45034999999999997</v>
      </c>
      <c r="H3074" s="3">
        <v>125.67</v>
      </c>
      <c r="I3074" s="2" t="s">
        <v>102</v>
      </c>
    </row>
    <row r="3075" spans="2:9" x14ac:dyDescent="0.25">
      <c r="B3075" s="3">
        <v>212.61</v>
      </c>
      <c r="C3075" s="1">
        <v>0.27338000000000001</v>
      </c>
      <c r="D3075" s="3">
        <v>114.28</v>
      </c>
      <c r="E3075" s="2" t="s">
        <v>102</v>
      </c>
      <c r="F3075" s="3">
        <v>191.57</v>
      </c>
      <c r="G3075" s="1">
        <v>0.45045000000000002</v>
      </c>
      <c r="H3075" s="3">
        <v>125.73</v>
      </c>
      <c r="I3075" s="2" t="s">
        <v>102</v>
      </c>
    </row>
    <row r="3076" spans="2:9" x14ac:dyDescent="0.25">
      <c r="B3076" s="3">
        <v>212.68</v>
      </c>
      <c r="C3076" s="1">
        <v>0.27338000000000001</v>
      </c>
      <c r="D3076" s="3">
        <v>114.35</v>
      </c>
      <c r="E3076" s="2" t="s">
        <v>102</v>
      </c>
      <c r="F3076" s="3">
        <v>191.63</v>
      </c>
      <c r="G3076" s="1">
        <v>0.45055000000000001</v>
      </c>
      <c r="H3076" s="3">
        <v>125.8</v>
      </c>
      <c r="I3076" s="2" t="s">
        <v>102</v>
      </c>
    </row>
    <row r="3077" spans="2:9" x14ac:dyDescent="0.25">
      <c r="B3077" s="3">
        <v>212.74</v>
      </c>
      <c r="C3077" s="1">
        <v>0.27338000000000001</v>
      </c>
      <c r="D3077" s="3">
        <v>114.42</v>
      </c>
      <c r="E3077" s="2" t="s">
        <v>102</v>
      </c>
      <c r="F3077" s="3">
        <v>191.7</v>
      </c>
      <c r="G3077" s="1">
        <v>0.45065</v>
      </c>
      <c r="H3077" s="3">
        <v>125.87</v>
      </c>
      <c r="I3077" s="2" t="s">
        <v>102</v>
      </c>
    </row>
    <row r="3078" spans="2:9" x14ac:dyDescent="0.25">
      <c r="B3078" s="3">
        <v>212.81</v>
      </c>
      <c r="C3078" s="1">
        <v>0.27338000000000001</v>
      </c>
      <c r="D3078" s="3">
        <v>114.48</v>
      </c>
      <c r="E3078" s="2" t="s">
        <v>102</v>
      </c>
      <c r="F3078" s="3">
        <v>191.77</v>
      </c>
      <c r="G3078" s="1">
        <v>0.45084999999999997</v>
      </c>
      <c r="H3078" s="3">
        <v>125.93</v>
      </c>
      <c r="I3078" s="2" t="s">
        <v>102</v>
      </c>
    </row>
    <row r="3079" spans="2:9" x14ac:dyDescent="0.25">
      <c r="B3079" s="3">
        <v>212.88</v>
      </c>
      <c r="C3079" s="1">
        <v>0.27338000000000001</v>
      </c>
      <c r="D3079" s="3">
        <v>114.55</v>
      </c>
      <c r="E3079" s="2" t="s">
        <v>102</v>
      </c>
      <c r="F3079" s="3">
        <v>191.83</v>
      </c>
      <c r="G3079" s="1">
        <v>0.45095000000000002</v>
      </c>
      <c r="H3079" s="3">
        <v>126</v>
      </c>
      <c r="I3079" s="2" t="s">
        <v>102</v>
      </c>
    </row>
    <row r="3080" spans="2:9" x14ac:dyDescent="0.25">
      <c r="B3080" s="3">
        <v>212.94</v>
      </c>
      <c r="C3080" s="1">
        <v>0.27338000000000001</v>
      </c>
      <c r="D3080" s="3">
        <v>114.62</v>
      </c>
      <c r="E3080" s="2" t="s">
        <v>102</v>
      </c>
      <c r="F3080" s="3">
        <v>191.9</v>
      </c>
      <c r="G3080" s="1">
        <v>0.45105000000000001</v>
      </c>
      <c r="H3080" s="3">
        <v>126.07</v>
      </c>
      <c r="I3080" s="2" t="s">
        <v>102</v>
      </c>
    </row>
    <row r="3081" spans="2:9" x14ac:dyDescent="0.25">
      <c r="B3081" s="3">
        <v>213.01</v>
      </c>
      <c r="C3081" s="1">
        <v>0.27338000000000001</v>
      </c>
      <c r="D3081" s="3">
        <v>114.68</v>
      </c>
      <c r="E3081" s="2" t="s">
        <v>102</v>
      </c>
      <c r="F3081" s="3">
        <v>191.97</v>
      </c>
      <c r="G3081" s="1">
        <v>0.45115</v>
      </c>
      <c r="H3081" s="3">
        <v>126.13</v>
      </c>
      <c r="I3081" s="2" t="s">
        <v>102</v>
      </c>
    </row>
    <row r="3082" spans="2:9" x14ac:dyDescent="0.25">
      <c r="B3082" s="3">
        <v>213.08</v>
      </c>
      <c r="C3082" s="1">
        <v>0.27338000000000001</v>
      </c>
      <c r="D3082" s="3">
        <v>114.75</v>
      </c>
      <c r="E3082" s="2" t="s">
        <v>102</v>
      </c>
      <c r="F3082" s="3">
        <v>192.03</v>
      </c>
      <c r="G3082" s="1">
        <v>0.45124999999999998</v>
      </c>
      <c r="H3082" s="3">
        <v>126.2</v>
      </c>
      <c r="I3082" s="2" t="s">
        <v>102</v>
      </c>
    </row>
    <row r="3083" spans="2:9" x14ac:dyDescent="0.25">
      <c r="B3083" s="3">
        <v>213.14</v>
      </c>
      <c r="C3083" s="1">
        <v>0.27338000000000001</v>
      </c>
      <c r="D3083" s="3">
        <v>114.82</v>
      </c>
      <c r="E3083" s="2" t="s">
        <v>102</v>
      </c>
      <c r="F3083" s="3">
        <v>192.1</v>
      </c>
      <c r="G3083" s="1">
        <v>0.45134999999999997</v>
      </c>
      <c r="H3083" s="3">
        <v>126.27</v>
      </c>
      <c r="I3083" s="2" t="s">
        <v>102</v>
      </c>
    </row>
    <row r="3084" spans="2:9" x14ac:dyDescent="0.25">
      <c r="B3084" s="3">
        <v>213.21</v>
      </c>
      <c r="C3084" s="1">
        <v>0.27338000000000001</v>
      </c>
      <c r="D3084" s="3">
        <v>114.88</v>
      </c>
      <c r="E3084" s="2" t="s">
        <v>102</v>
      </c>
      <c r="F3084" s="3">
        <v>192.17</v>
      </c>
      <c r="G3084" s="1">
        <v>0.45145000000000002</v>
      </c>
      <c r="H3084" s="3">
        <v>126.34</v>
      </c>
      <c r="I3084" s="2" t="s">
        <v>102</v>
      </c>
    </row>
    <row r="3085" spans="2:9" x14ac:dyDescent="0.25">
      <c r="B3085" s="3">
        <v>213.28</v>
      </c>
      <c r="C3085" s="1">
        <v>0.27338000000000001</v>
      </c>
      <c r="D3085" s="3">
        <v>114.95</v>
      </c>
      <c r="E3085" s="2" t="s">
        <v>102</v>
      </c>
      <c r="F3085" s="3">
        <v>192.23</v>
      </c>
      <c r="G3085" s="1">
        <v>0.45165</v>
      </c>
      <c r="H3085" s="3">
        <v>126.4</v>
      </c>
      <c r="I3085" s="2" t="s">
        <v>102</v>
      </c>
    </row>
    <row r="3086" spans="2:9" x14ac:dyDescent="0.25">
      <c r="B3086" s="3">
        <v>213.34</v>
      </c>
      <c r="C3086" s="1">
        <v>0.27328000000000002</v>
      </c>
      <c r="D3086" s="3">
        <v>115.02</v>
      </c>
      <c r="E3086" s="2" t="s">
        <v>102</v>
      </c>
      <c r="F3086" s="3">
        <v>192.3</v>
      </c>
      <c r="G3086" s="1">
        <v>0.45174999999999998</v>
      </c>
      <c r="H3086" s="3">
        <v>126.47</v>
      </c>
      <c r="I3086" s="2" t="s">
        <v>102</v>
      </c>
    </row>
    <row r="3087" spans="2:9" x14ac:dyDescent="0.25">
      <c r="B3087" s="3">
        <v>213.41</v>
      </c>
      <c r="C3087" s="1">
        <v>0.27328000000000002</v>
      </c>
      <c r="D3087" s="3">
        <v>115.08</v>
      </c>
      <c r="E3087" s="2" t="s">
        <v>102</v>
      </c>
      <c r="F3087" s="3">
        <v>192.37</v>
      </c>
      <c r="G3087" s="1">
        <v>0.45184999999999997</v>
      </c>
      <c r="H3087" s="3">
        <v>126.53</v>
      </c>
      <c r="I3087" s="2" t="s">
        <v>102</v>
      </c>
    </row>
    <row r="3088" spans="2:9" x14ac:dyDescent="0.25">
      <c r="B3088" s="3">
        <v>213.48</v>
      </c>
      <c r="C3088" s="1">
        <v>0.27328000000000002</v>
      </c>
      <c r="D3088" s="3">
        <v>115.15</v>
      </c>
      <c r="E3088" s="2" t="s">
        <v>102</v>
      </c>
      <c r="F3088" s="3">
        <v>192.43</v>
      </c>
      <c r="G3088" s="1">
        <v>0.45195000000000002</v>
      </c>
      <c r="H3088" s="3">
        <v>126.6</v>
      </c>
      <c r="I3088" s="2" t="s">
        <v>102</v>
      </c>
    </row>
    <row r="3089" spans="2:9" x14ac:dyDescent="0.25">
      <c r="B3089" s="3">
        <v>213.54</v>
      </c>
      <c r="C3089" s="1">
        <v>0.27328000000000002</v>
      </c>
      <c r="D3089" s="3">
        <v>115.21</v>
      </c>
      <c r="E3089" s="2" t="s">
        <v>102</v>
      </c>
      <c r="F3089" s="3">
        <v>192.5</v>
      </c>
      <c r="G3089" s="1">
        <v>0.45205000000000001</v>
      </c>
      <c r="H3089" s="3">
        <v>126.67</v>
      </c>
      <c r="I3089" s="2" t="s">
        <v>102</v>
      </c>
    </row>
    <row r="3090" spans="2:9" x14ac:dyDescent="0.25">
      <c r="B3090" s="3">
        <v>213.61</v>
      </c>
      <c r="C3090" s="1">
        <v>0.27328000000000002</v>
      </c>
      <c r="D3090" s="3">
        <v>115.28</v>
      </c>
      <c r="E3090" s="2" t="s">
        <v>102</v>
      </c>
      <c r="F3090" s="3">
        <v>192.57</v>
      </c>
      <c r="G3090" s="1">
        <v>0.45215</v>
      </c>
      <c r="H3090" s="3">
        <v>126.73</v>
      </c>
      <c r="I3090" s="2" t="s">
        <v>102</v>
      </c>
    </row>
    <row r="3091" spans="2:9" x14ac:dyDescent="0.25">
      <c r="B3091" s="3">
        <v>213.68</v>
      </c>
      <c r="C3091" s="1">
        <v>0.27328000000000002</v>
      </c>
      <c r="D3091" s="3">
        <v>115.35</v>
      </c>
      <c r="E3091" s="2" t="s">
        <v>102</v>
      </c>
      <c r="F3091" s="3">
        <v>192.63</v>
      </c>
      <c r="G3091" s="1">
        <v>0.45234999999999997</v>
      </c>
      <c r="H3091" s="3">
        <v>126.8</v>
      </c>
      <c r="I3091" s="2" t="s">
        <v>102</v>
      </c>
    </row>
    <row r="3092" spans="2:9" x14ac:dyDescent="0.25">
      <c r="B3092" s="3">
        <v>213.74</v>
      </c>
      <c r="C3092" s="1">
        <v>0.27328000000000002</v>
      </c>
      <c r="D3092" s="3">
        <v>115.41</v>
      </c>
      <c r="E3092" s="2" t="s">
        <v>102</v>
      </c>
      <c r="F3092" s="3">
        <v>192.7</v>
      </c>
      <c r="G3092" s="1">
        <v>0.45245000000000002</v>
      </c>
      <c r="H3092" s="3">
        <v>126.87</v>
      </c>
      <c r="I3092" s="2" t="s">
        <v>102</v>
      </c>
    </row>
    <row r="3093" spans="2:9" x14ac:dyDescent="0.25">
      <c r="B3093" s="3">
        <v>213.81</v>
      </c>
      <c r="C3093" s="1">
        <v>0.27328000000000002</v>
      </c>
      <c r="D3093" s="3">
        <v>115.48</v>
      </c>
      <c r="E3093" s="2" t="s">
        <v>102</v>
      </c>
      <c r="F3093" s="3">
        <v>192.77</v>
      </c>
      <c r="G3093" s="1">
        <v>0.45265</v>
      </c>
      <c r="H3093" s="3">
        <v>126.93</v>
      </c>
      <c r="I3093" s="2" t="s">
        <v>102</v>
      </c>
    </row>
    <row r="3094" spans="2:9" x14ac:dyDescent="0.25">
      <c r="B3094" s="3">
        <v>213.88</v>
      </c>
      <c r="C3094" s="1">
        <v>0.27328000000000002</v>
      </c>
      <c r="D3094" s="3">
        <v>115.55</v>
      </c>
      <c r="E3094" s="2" t="s">
        <v>102</v>
      </c>
      <c r="F3094" s="3">
        <v>192.83</v>
      </c>
      <c r="G3094" s="1">
        <v>0.45274999999999999</v>
      </c>
      <c r="H3094" s="3">
        <v>127</v>
      </c>
      <c r="I3094" s="2" t="s">
        <v>102</v>
      </c>
    </row>
    <row r="3095" spans="2:9" x14ac:dyDescent="0.25">
      <c r="B3095" s="3">
        <v>213.95</v>
      </c>
      <c r="C3095" s="1">
        <v>0.27328000000000002</v>
      </c>
      <c r="D3095" s="3">
        <v>115.61</v>
      </c>
      <c r="E3095" s="2" t="s">
        <v>102</v>
      </c>
      <c r="F3095" s="3">
        <v>192.9</v>
      </c>
      <c r="G3095" s="1">
        <v>0.45284999999999997</v>
      </c>
      <c r="H3095" s="3">
        <v>127.07</v>
      </c>
      <c r="I3095" s="2" t="s">
        <v>102</v>
      </c>
    </row>
    <row r="3096" spans="2:9" x14ac:dyDescent="0.25">
      <c r="B3096" s="3">
        <v>214.01</v>
      </c>
      <c r="C3096" s="1">
        <v>0.27328000000000002</v>
      </c>
      <c r="D3096" s="3">
        <v>115.68</v>
      </c>
      <c r="E3096" s="2" t="s">
        <v>102</v>
      </c>
      <c r="F3096" s="3">
        <v>192.97</v>
      </c>
      <c r="G3096" s="1">
        <v>0.45295000000000002</v>
      </c>
      <c r="H3096" s="3">
        <v>127.13</v>
      </c>
      <c r="I3096" s="2" t="s">
        <v>102</v>
      </c>
    </row>
    <row r="3097" spans="2:9" x14ac:dyDescent="0.25">
      <c r="B3097" s="3">
        <v>214.08</v>
      </c>
      <c r="C3097" s="1">
        <v>0.27328000000000002</v>
      </c>
      <c r="D3097" s="3">
        <v>115.75</v>
      </c>
      <c r="E3097" s="2" t="s">
        <v>102</v>
      </c>
      <c r="F3097" s="3">
        <v>193.03</v>
      </c>
      <c r="G3097" s="1">
        <v>0.45315</v>
      </c>
      <c r="H3097" s="3">
        <v>127.2</v>
      </c>
      <c r="I3097" s="2" t="s">
        <v>102</v>
      </c>
    </row>
    <row r="3098" spans="2:9" x14ac:dyDescent="0.25">
      <c r="B3098" s="3">
        <v>214.14</v>
      </c>
      <c r="C3098" s="1">
        <v>0.27328000000000002</v>
      </c>
      <c r="D3098" s="3">
        <v>115.81</v>
      </c>
      <c r="E3098" s="2" t="s">
        <v>102</v>
      </c>
      <c r="F3098" s="3">
        <v>193.1</v>
      </c>
      <c r="G3098" s="1">
        <v>0.45324999999999999</v>
      </c>
      <c r="H3098" s="3">
        <v>127.27</v>
      </c>
      <c r="I3098" s="2" t="s">
        <v>102</v>
      </c>
    </row>
    <row r="3099" spans="2:9" x14ac:dyDescent="0.25">
      <c r="B3099" s="3">
        <v>214.21</v>
      </c>
      <c r="C3099" s="1">
        <v>0.27328000000000002</v>
      </c>
      <c r="D3099" s="3">
        <v>115.88</v>
      </c>
      <c r="E3099" s="2" t="s">
        <v>102</v>
      </c>
      <c r="F3099" s="3">
        <v>193.17</v>
      </c>
      <c r="G3099" s="1">
        <v>0.45334999999999998</v>
      </c>
      <c r="H3099" s="3">
        <v>127.33</v>
      </c>
      <c r="I3099" s="2" t="s">
        <v>102</v>
      </c>
    </row>
    <row r="3100" spans="2:9" x14ac:dyDescent="0.25">
      <c r="B3100" s="3">
        <v>214.28</v>
      </c>
      <c r="C3100" s="1">
        <v>0.27328000000000002</v>
      </c>
      <c r="D3100" s="3">
        <v>115.95</v>
      </c>
      <c r="E3100" s="2" t="s">
        <v>102</v>
      </c>
      <c r="F3100" s="3">
        <v>193.23</v>
      </c>
      <c r="G3100" s="1">
        <v>0.45355000000000001</v>
      </c>
      <c r="H3100" s="3">
        <v>127.4</v>
      </c>
      <c r="I3100" s="2" t="s">
        <v>102</v>
      </c>
    </row>
    <row r="3101" spans="2:9" x14ac:dyDescent="0.25">
      <c r="B3101" s="3">
        <v>214.35</v>
      </c>
      <c r="C3101" s="1">
        <v>0.27328000000000002</v>
      </c>
      <c r="D3101" s="3">
        <v>116.01</v>
      </c>
      <c r="E3101" s="2" t="s">
        <v>102</v>
      </c>
      <c r="F3101" s="3">
        <v>193.3</v>
      </c>
      <c r="G3101" s="1">
        <v>0.45365</v>
      </c>
      <c r="H3101" s="3">
        <v>127.47</v>
      </c>
      <c r="I3101" s="2" t="s">
        <v>102</v>
      </c>
    </row>
    <row r="3102" spans="2:9" x14ac:dyDescent="0.25">
      <c r="B3102" s="3">
        <v>214.41</v>
      </c>
      <c r="C3102" s="1">
        <v>0.27328000000000002</v>
      </c>
      <c r="D3102" s="3">
        <v>116.08</v>
      </c>
      <c r="E3102" s="2" t="s">
        <v>102</v>
      </c>
      <c r="F3102" s="3">
        <v>193.37</v>
      </c>
      <c r="G3102" s="1">
        <v>0.45374999999999999</v>
      </c>
      <c r="H3102" s="3">
        <v>127.53</v>
      </c>
      <c r="I3102" s="2" t="s">
        <v>102</v>
      </c>
    </row>
    <row r="3103" spans="2:9" x14ac:dyDescent="0.25">
      <c r="B3103" s="3">
        <v>214.48</v>
      </c>
      <c r="C3103" s="1">
        <v>0.27317999999999998</v>
      </c>
      <c r="D3103" s="3">
        <v>116.15</v>
      </c>
      <c r="E3103" s="2" t="s">
        <v>102</v>
      </c>
      <c r="F3103" s="3">
        <v>193.43</v>
      </c>
      <c r="G3103" s="1">
        <v>0.45384999999999998</v>
      </c>
      <c r="H3103" s="3">
        <v>127.6</v>
      </c>
      <c r="I3103" s="2" t="s">
        <v>102</v>
      </c>
    </row>
    <row r="3104" spans="2:9" x14ac:dyDescent="0.25">
      <c r="B3104" s="3">
        <v>214.55</v>
      </c>
      <c r="C3104" s="1">
        <v>0.27317999999999998</v>
      </c>
      <c r="D3104" s="3">
        <v>116.21</v>
      </c>
      <c r="E3104" s="2" t="s">
        <v>102</v>
      </c>
      <c r="F3104" s="3">
        <v>193.5</v>
      </c>
      <c r="G3104" s="1">
        <v>0.45405000000000001</v>
      </c>
      <c r="H3104" s="3">
        <v>127.67</v>
      </c>
      <c r="I3104" s="2" t="s">
        <v>102</v>
      </c>
    </row>
    <row r="3105" spans="2:9" x14ac:dyDescent="0.25">
      <c r="B3105" s="3">
        <v>214.61</v>
      </c>
      <c r="C3105" s="1">
        <v>0.27317999999999998</v>
      </c>
      <c r="D3105" s="3">
        <v>116.28</v>
      </c>
      <c r="E3105" s="2" t="s">
        <v>102</v>
      </c>
      <c r="F3105" s="3">
        <v>193.57</v>
      </c>
      <c r="G3105" s="1">
        <v>0.45415</v>
      </c>
      <c r="H3105" s="3">
        <v>127.73</v>
      </c>
      <c r="I3105" s="2" t="s">
        <v>102</v>
      </c>
    </row>
    <row r="3106" spans="2:9" x14ac:dyDescent="0.25">
      <c r="B3106" s="3">
        <v>214.68</v>
      </c>
      <c r="C3106" s="1">
        <v>0.27317999999999998</v>
      </c>
      <c r="D3106" s="3">
        <v>116.35</v>
      </c>
      <c r="E3106" s="2" t="s">
        <v>102</v>
      </c>
      <c r="F3106" s="3">
        <v>193.63</v>
      </c>
      <c r="G3106" s="1">
        <v>0.45424999999999999</v>
      </c>
      <c r="H3106" s="3">
        <v>127.8</v>
      </c>
      <c r="I3106" s="2" t="s">
        <v>102</v>
      </c>
    </row>
    <row r="3107" spans="2:9" x14ac:dyDescent="0.25">
      <c r="B3107" s="3">
        <v>214.75</v>
      </c>
      <c r="C3107" s="1">
        <v>0.27317999999999998</v>
      </c>
      <c r="D3107" s="3">
        <v>116.41</v>
      </c>
      <c r="E3107" s="2" t="s">
        <v>102</v>
      </c>
      <c r="F3107" s="3">
        <v>193.7</v>
      </c>
      <c r="G3107" s="1">
        <v>0.45445000000000002</v>
      </c>
      <c r="H3107" s="3">
        <v>127.87</v>
      </c>
      <c r="I3107" s="2" t="s">
        <v>102</v>
      </c>
    </row>
    <row r="3108" spans="2:9" x14ac:dyDescent="0.25">
      <c r="B3108" s="3">
        <v>214.81</v>
      </c>
      <c r="C3108" s="1">
        <v>0.27317999999999998</v>
      </c>
      <c r="D3108" s="3">
        <v>116.48</v>
      </c>
      <c r="E3108" s="2" t="s">
        <v>102</v>
      </c>
      <c r="F3108" s="3">
        <v>193.77</v>
      </c>
      <c r="G3108" s="1">
        <v>0.45455000000000001</v>
      </c>
      <c r="H3108" s="3">
        <v>127.93</v>
      </c>
      <c r="I3108" s="2" t="s">
        <v>102</v>
      </c>
    </row>
    <row r="3109" spans="2:9" x14ac:dyDescent="0.25">
      <c r="B3109" s="3">
        <v>214.88</v>
      </c>
      <c r="C3109" s="1">
        <v>0.27317999999999998</v>
      </c>
      <c r="D3109" s="3">
        <v>116.55</v>
      </c>
      <c r="E3109" s="2" t="s">
        <v>102</v>
      </c>
      <c r="F3109" s="3">
        <v>193.83</v>
      </c>
      <c r="G3109" s="1">
        <v>0.45465</v>
      </c>
      <c r="H3109" s="3">
        <v>128</v>
      </c>
      <c r="I3109" s="2" t="s">
        <v>102</v>
      </c>
    </row>
    <row r="3110" spans="2:9" x14ac:dyDescent="0.25">
      <c r="B3110" s="3">
        <v>214.95</v>
      </c>
      <c r="C3110" s="1">
        <v>0.27317999999999998</v>
      </c>
      <c r="D3110" s="3">
        <v>116.61</v>
      </c>
      <c r="E3110" s="2" t="s">
        <v>102</v>
      </c>
      <c r="F3110" s="3">
        <v>193.9</v>
      </c>
      <c r="G3110" s="1">
        <v>0.45474999999999999</v>
      </c>
      <c r="H3110" s="3">
        <v>128.07</v>
      </c>
      <c r="I3110" s="2" t="s">
        <v>102</v>
      </c>
    </row>
    <row r="3111" spans="2:9" x14ac:dyDescent="0.25">
      <c r="B3111" s="3">
        <v>215.01</v>
      </c>
      <c r="C3111" s="1">
        <v>0.27317999999999998</v>
      </c>
      <c r="D3111" s="3">
        <v>116.68</v>
      </c>
      <c r="E3111" s="2" t="s">
        <v>102</v>
      </c>
      <c r="F3111" s="3">
        <v>193.97</v>
      </c>
      <c r="G3111" s="1">
        <v>0.45484999999999998</v>
      </c>
      <c r="H3111" s="3">
        <v>128.13</v>
      </c>
      <c r="I3111" s="2" t="s">
        <v>102</v>
      </c>
    </row>
    <row r="3112" spans="2:9" x14ac:dyDescent="0.25">
      <c r="B3112" s="3">
        <v>215.08</v>
      </c>
      <c r="C3112" s="1">
        <v>0.27317999999999998</v>
      </c>
      <c r="D3112" s="3">
        <v>116.75</v>
      </c>
      <c r="E3112" s="2" t="s">
        <v>102</v>
      </c>
      <c r="F3112" s="3">
        <v>194.03</v>
      </c>
      <c r="G3112" s="1">
        <v>0.45495000000000002</v>
      </c>
      <c r="H3112" s="3">
        <v>128.19999999999999</v>
      </c>
      <c r="I3112" s="2" t="s">
        <v>102</v>
      </c>
    </row>
    <row r="3113" spans="2:9" x14ac:dyDescent="0.25">
      <c r="B3113" s="3">
        <v>215.15</v>
      </c>
      <c r="C3113" s="1">
        <v>0.27317999999999998</v>
      </c>
      <c r="D3113" s="3">
        <v>116.81</v>
      </c>
      <c r="E3113" s="2" t="s">
        <v>102</v>
      </c>
      <c r="F3113" s="3">
        <v>194.1</v>
      </c>
      <c r="G3113" s="1">
        <v>0.45505000000000001</v>
      </c>
      <c r="H3113" s="3">
        <v>128.27000000000001</v>
      </c>
      <c r="I3113" s="2" t="s">
        <v>102</v>
      </c>
    </row>
    <row r="3114" spans="2:9" x14ac:dyDescent="0.25">
      <c r="B3114" s="3">
        <v>215.21</v>
      </c>
      <c r="C3114" s="1">
        <v>0.27317999999999998</v>
      </c>
      <c r="D3114" s="3">
        <v>116.88</v>
      </c>
      <c r="E3114" s="2" t="s">
        <v>102</v>
      </c>
      <c r="F3114" s="3">
        <v>194.17</v>
      </c>
      <c r="G3114" s="1">
        <v>0.45524999999999999</v>
      </c>
      <c r="H3114" s="3">
        <v>128.33000000000001</v>
      </c>
      <c r="I3114" s="2" t="s">
        <v>102</v>
      </c>
    </row>
    <row r="3115" spans="2:9" x14ac:dyDescent="0.25">
      <c r="B3115" s="3">
        <v>215.28</v>
      </c>
      <c r="C3115" s="1">
        <v>0.27317999999999998</v>
      </c>
      <c r="D3115" s="3">
        <v>116.95</v>
      </c>
      <c r="E3115" s="2" t="s">
        <v>102</v>
      </c>
      <c r="F3115" s="3">
        <v>194.23</v>
      </c>
      <c r="G3115" s="1">
        <v>0.45534999999999998</v>
      </c>
      <c r="H3115" s="3">
        <v>128.4</v>
      </c>
      <c r="I3115" s="2" t="s">
        <v>102</v>
      </c>
    </row>
    <row r="3116" spans="2:9" x14ac:dyDescent="0.25">
      <c r="B3116" s="3">
        <v>215.35</v>
      </c>
      <c r="C3116" s="1">
        <v>0.27317999999999998</v>
      </c>
      <c r="D3116" s="3">
        <v>117.01</v>
      </c>
      <c r="E3116" s="2" t="s">
        <v>102</v>
      </c>
      <c r="F3116" s="3">
        <v>194.3</v>
      </c>
      <c r="G3116" s="1">
        <v>0.45545000000000002</v>
      </c>
      <c r="H3116" s="3">
        <v>128.47</v>
      </c>
      <c r="I3116" s="2" t="s">
        <v>102</v>
      </c>
    </row>
    <row r="3117" spans="2:9" x14ac:dyDescent="0.25">
      <c r="B3117" s="3">
        <v>215.41</v>
      </c>
      <c r="C3117" s="1">
        <v>0.27317999999999998</v>
      </c>
      <c r="D3117" s="3">
        <v>117.08</v>
      </c>
      <c r="E3117" s="2" t="s">
        <v>102</v>
      </c>
      <c r="F3117" s="3">
        <v>194.37</v>
      </c>
      <c r="G3117" s="1">
        <v>0.45555000000000001</v>
      </c>
      <c r="H3117" s="3">
        <v>128.53</v>
      </c>
      <c r="I3117" s="2" t="s">
        <v>102</v>
      </c>
    </row>
    <row r="3118" spans="2:9" x14ac:dyDescent="0.25">
      <c r="B3118" s="3">
        <v>215.48</v>
      </c>
      <c r="C3118" s="1">
        <v>0.27317999999999998</v>
      </c>
      <c r="D3118" s="3">
        <v>117.15</v>
      </c>
      <c r="E3118" s="2" t="s">
        <v>102</v>
      </c>
      <c r="F3118" s="3">
        <v>194.43</v>
      </c>
      <c r="G3118" s="1">
        <v>0.45574999999999999</v>
      </c>
      <c r="H3118" s="3">
        <v>128.6</v>
      </c>
      <c r="I3118" s="2" t="s">
        <v>102</v>
      </c>
    </row>
    <row r="3119" spans="2:9" x14ac:dyDescent="0.25">
      <c r="B3119" s="3">
        <v>215.55</v>
      </c>
      <c r="C3119" s="1">
        <v>0.27317999999999998</v>
      </c>
      <c r="D3119" s="3">
        <v>117.21</v>
      </c>
      <c r="E3119" s="2" t="s">
        <v>102</v>
      </c>
      <c r="F3119" s="3">
        <v>194.5</v>
      </c>
      <c r="G3119" s="1">
        <v>0.45584999999999998</v>
      </c>
      <c r="H3119" s="3">
        <v>128.66999999999999</v>
      </c>
      <c r="I3119" s="2" t="s">
        <v>102</v>
      </c>
    </row>
    <row r="3120" spans="2:9" x14ac:dyDescent="0.25">
      <c r="B3120" s="3">
        <v>215.61</v>
      </c>
      <c r="C3120" s="1">
        <v>0.27307999999999999</v>
      </c>
      <c r="D3120" s="3">
        <v>117.28</v>
      </c>
      <c r="E3120" s="2" t="s">
        <v>102</v>
      </c>
      <c r="F3120" s="3">
        <v>194.57</v>
      </c>
      <c r="G3120" s="1">
        <v>0.45595000000000002</v>
      </c>
      <c r="H3120" s="3">
        <v>128.72999999999999</v>
      </c>
      <c r="I3120" s="2" t="s">
        <v>102</v>
      </c>
    </row>
    <row r="3121" spans="2:9" x14ac:dyDescent="0.25">
      <c r="B3121" s="3">
        <v>215.68</v>
      </c>
      <c r="C3121" s="1">
        <v>0.27307999999999999</v>
      </c>
      <c r="D3121" s="3">
        <v>117.35</v>
      </c>
      <c r="E3121" s="2" t="s">
        <v>102</v>
      </c>
      <c r="F3121" s="3">
        <v>194.63</v>
      </c>
      <c r="G3121" s="1">
        <v>0.45615</v>
      </c>
      <c r="H3121" s="3">
        <v>128.80000000000001</v>
      </c>
      <c r="I3121" s="2" t="s">
        <v>102</v>
      </c>
    </row>
    <row r="3122" spans="2:9" x14ac:dyDescent="0.25">
      <c r="B3122" s="3">
        <v>215.75</v>
      </c>
      <c r="C3122" s="1">
        <v>0.27307999999999999</v>
      </c>
      <c r="D3122" s="3">
        <v>117.41</v>
      </c>
      <c r="E3122" s="2" t="s">
        <v>102</v>
      </c>
      <c r="F3122" s="3">
        <v>194.7</v>
      </c>
      <c r="G3122" s="1">
        <v>0.45624999999999999</v>
      </c>
      <c r="H3122" s="3">
        <v>128.87</v>
      </c>
      <c r="I3122" s="2" t="s">
        <v>102</v>
      </c>
    </row>
    <row r="3123" spans="2:9" x14ac:dyDescent="0.25">
      <c r="B3123" s="3">
        <v>215.81</v>
      </c>
      <c r="C3123" s="1">
        <v>0.27307999999999999</v>
      </c>
      <c r="D3123" s="3">
        <v>117.48</v>
      </c>
      <c r="E3123" s="2" t="s">
        <v>102</v>
      </c>
      <c r="F3123" s="3">
        <v>194.77</v>
      </c>
      <c r="G3123" s="1">
        <v>0.45634999999999998</v>
      </c>
      <c r="H3123" s="3">
        <v>128.93</v>
      </c>
      <c r="I3123" s="2" t="s">
        <v>102</v>
      </c>
    </row>
    <row r="3124" spans="2:9" x14ac:dyDescent="0.25">
      <c r="B3124" s="3">
        <v>215.88</v>
      </c>
      <c r="C3124" s="1">
        <v>0.27307999999999999</v>
      </c>
      <c r="D3124" s="3">
        <v>117.55</v>
      </c>
      <c r="E3124" s="2" t="s">
        <v>102</v>
      </c>
      <c r="F3124" s="3">
        <v>194.83</v>
      </c>
      <c r="G3124" s="1">
        <v>0.45645000000000002</v>
      </c>
      <c r="H3124" s="3">
        <v>129</v>
      </c>
      <c r="I3124" s="2" t="s">
        <v>102</v>
      </c>
    </row>
    <row r="3125" spans="2:9" x14ac:dyDescent="0.25">
      <c r="B3125" s="3">
        <v>215.95</v>
      </c>
      <c r="C3125" s="1">
        <v>0.27307999999999999</v>
      </c>
      <c r="D3125" s="3">
        <v>117.61</v>
      </c>
      <c r="E3125" s="2" t="s">
        <v>102</v>
      </c>
      <c r="F3125" s="3">
        <v>194.9</v>
      </c>
      <c r="G3125" s="1">
        <v>0.45665</v>
      </c>
      <c r="H3125" s="3">
        <v>129.07</v>
      </c>
      <c r="I3125" s="2" t="s">
        <v>102</v>
      </c>
    </row>
    <row r="3126" spans="2:9" x14ac:dyDescent="0.25">
      <c r="B3126" s="3">
        <v>216.01</v>
      </c>
      <c r="C3126" s="1">
        <v>0.27307999999999999</v>
      </c>
      <c r="D3126" s="3">
        <v>117.68</v>
      </c>
      <c r="E3126" s="2" t="s">
        <v>102</v>
      </c>
      <c r="F3126" s="3">
        <v>194.97</v>
      </c>
      <c r="G3126" s="1">
        <v>0.45674999999999999</v>
      </c>
      <c r="H3126" s="3">
        <v>129.13</v>
      </c>
      <c r="I3126" s="2" t="s">
        <v>102</v>
      </c>
    </row>
    <row r="3127" spans="2:9" x14ac:dyDescent="0.25">
      <c r="B3127" s="3">
        <v>216.08</v>
      </c>
      <c r="C3127" s="1">
        <v>0.27307999999999999</v>
      </c>
      <c r="D3127" s="3">
        <v>117.75</v>
      </c>
      <c r="E3127" s="2" t="s">
        <v>102</v>
      </c>
      <c r="F3127" s="3">
        <v>195.03</v>
      </c>
      <c r="G3127" s="1">
        <v>0.45695000000000002</v>
      </c>
      <c r="H3127" s="3">
        <v>129.19999999999999</v>
      </c>
      <c r="I3127" s="2" t="s">
        <v>102</v>
      </c>
    </row>
    <row r="3128" spans="2:9" x14ac:dyDescent="0.25">
      <c r="B3128" s="3">
        <v>216.15</v>
      </c>
      <c r="C3128" s="1">
        <v>0.27307999999999999</v>
      </c>
      <c r="D3128" s="3">
        <v>117.81</v>
      </c>
      <c r="E3128" s="2" t="s">
        <v>102</v>
      </c>
      <c r="F3128" s="3">
        <v>195.1</v>
      </c>
      <c r="G3128" s="1">
        <v>0.45705000000000001</v>
      </c>
      <c r="H3128" s="3">
        <v>129.27000000000001</v>
      </c>
      <c r="I3128" s="2" t="s">
        <v>102</v>
      </c>
    </row>
    <row r="3129" spans="2:9" x14ac:dyDescent="0.25">
      <c r="B3129" s="3">
        <v>216.21</v>
      </c>
      <c r="C3129" s="1">
        <v>0.27307999999999999</v>
      </c>
      <c r="D3129" s="3">
        <v>117.88</v>
      </c>
      <c r="E3129" s="2" t="s">
        <v>102</v>
      </c>
      <c r="F3129" s="3">
        <v>195.17</v>
      </c>
      <c r="G3129" s="1">
        <v>0.45715</v>
      </c>
      <c r="H3129" s="3">
        <v>129.33000000000001</v>
      </c>
      <c r="I3129" s="2" t="s">
        <v>102</v>
      </c>
    </row>
    <row r="3130" spans="2:9" x14ac:dyDescent="0.25">
      <c r="B3130" s="3">
        <v>216.28</v>
      </c>
      <c r="C3130" s="1">
        <v>0.27307999999999999</v>
      </c>
      <c r="D3130" s="3">
        <v>117.95</v>
      </c>
      <c r="E3130" s="2" t="s">
        <v>102</v>
      </c>
      <c r="F3130" s="3">
        <v>195.23</v>
      </c>
      <c r="G3130" s="1">
        <v>0.45734999999999998</v>
      </c>
      <c r="H3130" s="3">
        <v>129.4</v>
      </c>
      <c r="I3130" s="2" t="s">
        <v>102</v>
      </c>
    </row>
    <row r="3131" spans="2:9" x14ac:dyDescent="0.25">
      <c r="B3131" s="3">
        <v>216.35</v>
      </c>
      <c r="C3131" s="1">
        <v>0.27307999999999999</v>
      </c>
      <c r="D3131" s="3">
        <v>118.01</v>
      </c>
      <c r="E3131" s="2" t="s">
        <v>102</v>
      </c>
      <c r="F3131" s="3">
        <v>195.3</v>
      </c>
      <c r="G3131" s="1">
        <v>0.45745000000000002</v>
      </c>
      <c r="H3131" s="3">
        <v>129.47</v>
      </c>
      <c r="I3131" s="2" t="s">
        <v>102</v>
      </c>
    </row>
    <row r="3132" spans="2:9" x14ac:dyDescent="0.25">
      <c r="B3132" s="3">
        <v>216.42</v>
      </c>
      <c r="C3132" s="1">
        <v>0.27307999999999999</v>
      </c>
      <c r="D3132" s="3">
        <v>118.08</v>
      </c>
      <c r="E3132" s="2" t="s">
        <v>102</v>
      </c>
      <c r="F3132" s="3">
        <v>195.37</v>
      </c>
      <c r="G3132" s="1">
        <v>0.45755000000000001</v>
      </c>
      <c r="H3132" s="3">
        <v>129.53</v>
      </c>
      <c r="I3132" s="2" t="s">
        <v>102</v>
      </c>
    </row>
    <row r="3133" spans="2:9" x14ac:dyDescent="0.25">
      <c r="B3133" s="3">
        <v>216.48</v>
      </c>
      <c r="C3133" s="1">
        <v>0.27307999999999999</v>
      </c>
      <c r="D3133" s="3">
        <v>118.15</v>
      </c>
      <c r="E3133" s="2" t="s">
        <v>102</v>
      </c>
      <c r="F3133" s="3">
        <v>195.43</v>
      </c>
      <c r="G3133" s="1">
        <v>0.45774999999999999</v>
      </c>
      <c r="H3133" s="3">
        <v>129.6</v>
      </c>
      <c r="I3133" s="2" t="s">
        <v>102</v>
      </c>
    </row>
    <row r="3134" spans="2:9" x14ac:dyDescent="0.25">
      <c r="B3134" s="3">
        <v>216.55</v>
      </c>
      <c r="C3134" s="1">
        <v>0.27307999999999999</v>
      </c>
      <c r="D3134" s="3">
        <v>118.21</v>
      </c>
      <c r="E3134" s="2" t="s">
        <v>102</v>
      </c>
      <c r="F3134" s="3">
        <v>195.5</v>
      </c>
      <c r="G3134" s="1">
        <v>0.45784999999999998</v>
      </c>
      <c r="H3134" s="3">
        <v>129.66999999999999</v>
      </c>
      <c r="I3134" s="2" t="s">
        <v>102</v>
      </c>
    </row>
    <row r="3135" spans="2:9" x14ac:dyDescent="0.25">
      <c r="B3135" s="3">
        <v>216.62</v>
      </c>
      <c r="C3135" s="1">
        <v>0.27307999999999999</v>
      </c>
      <c r="D3135" s="3">
        <v>118.28</v>
      </c>
      <c r="E3135" s="2" t="s">
        <v>102</v>
      </c>
      <c r="F3135" s="3">
        <v>195.57</v>
      </c>
      <c r="G3135" s="1">
        <v>0.45805000000000001</v>
      </c>
      <c r="H3135" s="3">
        <v>129.72999999999999</v>
      </c>
      <c r="I3135" s="2" t="s">
        <v>102</v>
      </c>
    </row>
    <row r="3136" spans="2:9" x14ac:dyDescent="0.25">
      <c r="B3136" s="3">
        <v>216.68</v>
      </c>
      <c r="C3136" s="1">
        <v>0.27298</v>
      </c>
      <c r="D3136" s="3">
        <v>118.35</v>
      </c>
      <c r="E3136" s="2" t="s">
        <v>102</v>
      </c>
      <c r="F3136" s="3">
        <v>195.63</v>
      </c>
      <c r="G3136" s="1">
        <v>0.45815</v>
      </c>
      <c r="H3136" s="3">
        <v>129.80000000000001</v>
      </c>
      <c r="I3136" s="2" t="s">
        <v>102</v>
      </c>
    </row>
    <row r="3137" spans="2:9" x14ac:dyDescent="0.25">
      <c r="B3137" s="3">
        <v>216.75</v>
      </c>
      <c r="C3137" s="1">
        <v>0.27298</v>
      </c>
      <c r="D3137" s="3">
        <v>118.41</v>
      </c>
      <c r="E3137" s="2" t="s">
        <v>102</v>
      </c>
      <c r="F3137" s="3">
        <v>195.7</v>
      </c>
      <c r="G3137" s="1">
        <v>0.45824999999999999</v>
      </c>
      <c r="H3137" s="3">
        <v>129.86000000000001</v>
      </c>
      <c r="I3137" s="2" t="s">
        <v>102</v>
      </c>
    </row>
    <row r="3138" spans="2:9" x14ac:dyDescent="0.25">
      <c r="B3138" s="3">
        <v>216.82</v>
      </c>
      <c r="C3138" s="1">
        <v>0.27298</v>
      </c>
      <c r="D3138" s="3">
        <v>118.48</v>
      </c>
      <c r="E3138" s="2" t="s">
        <v>102</v>
      </c>
      <c r="F3138" s="3">
        <v>195.77</v>
      </c>
      <c r="G3138" s="1">
        <v>0.45845000000000002</v>
      </c>
      <c r="H3138" s="3">
        <v>129.93</v>
      </c>
      <c r="I3138" s="2" t="s">
        <v>102</v>
      </c>
    </row>
    <row r="3139" spans="2:9" x14ac:dyDescent="0.25">
      <c r="B3139" s="3">
        <v>216.88</v>
      </c>
      <c r="C3139" s="1">
        <v>0.27298</v>
      </c>
      <c r="D3139" s="3">
        <v>118.54</v>
      </c>
      <c r="E3139" s="2" t="s">
        <v>102</v>
      </c>
      <c r="F3139" s="3">
        <v>195.83</v>
      </c>
      <c r="G3139" s="1">
        <v>0.45855000000000001</v>
      </c>
      <c r="H3139" s="3">
        <v>130</v>
      </c>
      <c r="I3139" s="2" t="s">
        <v>102</v>
      </c>
    </row>
    <row r="3140" spans="2:9" x14ac:dyDescent="0.25">
      <c r="B3140" s="3">
        <v>216.95</v>
      </c>
      <c r="C3140" s="1">
        <v>0.27298</v>
      </c>
      <c r="D3140" s="3">
        <v>118.61</v>
      </c>
      <c r="E3140" s="2" t="s">
        <v>102</v>
      </c>
      <c r="F3140" s="3">
        <v>195.9</v>
      </c>
      <c r="G3140" s="1">
        <v>0.45865</v>
      </c>
      <c r="H3140" s="3">
        <v>130.07</v>
      </c>
      <c r="I3140" s="2" t="s">
        <v>102</v>
      </c>
    </row>
    <row r="3141" spans="2:9" x14ac:dyDescent="0.25">
      <c r="B3141" s="3">
        <v>217.02</v>
      </c>
      <c r="C3141" s="1">
        <v>0.27298</v>
      </c>
      <c r="D3141" s="3">
        <v>118.68</v>
      </c>
      <c r="E3141" s="2" t="s">
        <v>102</v>
      </c>
      <c r="F3141" s="3">
        <v>195.97</v>
      </c>
      <c r="G3141" s="1">
        <v>0.45884999999999998</v>
      </c>
      <c r="H3141" s="3">
        <v>130.13</v>
      </c>
      <c r="I3141" s="2" t="s">
        <v>102</v>
      </c>
    </row>
    <row r="3142" spans="2:9" x14ac:dyDescent="0.25">
      <c r="B3142" s="3">
        <v>217.08</v>
      </c>
      <c r="C3142" s="1">
        <v>0.27298</v>
      </c>
      <c r="D3142" s="3">
        <v>118.74</v>
      </c>
      <c r="E3142" s="2" t="s">
        <v>102</v>
      </c>
      <c r="F3142" s="3">
        <v>196.03</v>
      </c>
      <c r="G3142" s="1">
        <v>0.45895000000000002</v>
      </c>
      <c r="H3142" s="3">
        <v>130.19999999999999</v>
      </c>
      <c r="I3142" s="2" t="s">
        <v>102</v>
      </c>
    </row>
    <row r="3143" spans="2:9" x14ac:dyDescent="0.25">
      <c r="B3143" s="3">
        <v>217.15</v>
      </c>
      <c r="C3143" s="1">
        <v>0.27298</v>
      </c>
      <c r="D3143" s="3">
        <v>118.81</v>
      </c>
      <c r="E3143" s="2" t="s">
        <v>102</v>
      </c>
      <c r="F3143" s="3">
        <v>196.1</v>
      </c>
      <c r="G3143" s="1">
        <v>0.45915</v>
      </c>
      <c r="H3143" s="3">
        <v>130.27000000000001</v>
      </c>
      <c r="I3143" s="2" t="s">
        <v>102</v>
      </c>
    </row>
    <row r="3144" spans="2:9" x14ac:dyDescent="0.25">
      <c r="B3144" s="3">
        <v>217.22</v>
      </c>
      <c r="C3144" s="1">
        <v>0.27298</v>
      </c>
      <c r="D3144" s="3">
        <v>118.88</v>
      </c>
      <c r="E3144" s="2" t="s">
        <v>102</v>
      </c>
      <c r="F3144" s="3">
        <v>196.17</v>
      </c>
      <c r="G3144" s="1">
        <v>0.45924999999999999</v>
      </c>
      <c r="H3144" s="3">
        <v>130.33000000000001</v>
      </c>
      <c r="I3144" s="2" t="s">
        <v>102</v>
      </c>
    </row>
    <row r="3145" spans="2:9" x14ac:dyDescent="0.25">
      <c r="B3145" s="3">
        <v>217.28</v>
      </c>
      <c r="C3145" s="1">
        <v>0.27298</v>
      </c>
      <c r="D3145" s="3">
        <v>118.94</v>
      </c>
      <c r="E3145" s="2" t="s">
        <v>102</v>
      </c>
      <c r="F3145" s="3">
        <v>196.23</v>
      </c>
      <c r="G3145" s="1">
        <v>0.45934999999999998</v>
      </c>
      <c r="H3145" s="3">
        <v>130.4</v>
      </c>
      <c r="I3145" s="2" t="s">
        <v>102</v>
      </c>
    </row>
    <row r="3146" spans="2:9" x14ac:dyDescent="0.25">
      <c r="B3146" s="3">
        <v>217.35</v>
      </c>
      <c r="C3146" s="1">
        <v>0.27298</v>
      </c>
      <c r="D3146" s="3">
        <v>119.01</v>
      </c>
      <c r="E3146" s="2" t="s">
        <v>102</v>
      </c>
      <c r="F3146" s="3">
        <v>196.3</v>
      </c>
      <c r="G3146" s="1">
        <v>0.45945000000000003</v>
      </c>
      <c r="H3146" s="3">
        <v>130.46</v>
      </c>
      <c r="I3146" s="2" t="s">
        <v>102</v>
      </c>
    </row>
    <row r="3147" spans="2:9" x14ac:dyDescent="0.25">
      <c r="B3147" s="3">
        <v>217.42</v>
      </c>
      <c r="C3147" s="1">
        <v>0.27298</v>
      </c>
      <c r="D3147" s="3">
        <v>119.08</v>
      </c>
      <c r="E3147" s="2" t="s">
        <v>102</v>
      </c>
      <c r="F3147" s="3">
        <v>196.37</v>
      </c>
      <c r="G3147" s="1">
        <v>0.45965</v>
      </c>
      <c r="H3147" s="3">
        <v>130.53</v>
      </c>
      <c r="I3147" s="2" t="s">
        <v>102</v>
      </c>
    </row>
    <row r="3148" spans="2:9" x14ac:dyDescent="0.25">
      <c r="B3148" s="3">
        <v>217.48</v>
      </c>
      <c r="C3148" s="1">
        <v>0.27298</v>
      </c>
      <c r="D3148" s="3">
        <v>119.15</v>
      </c>
      <c r="E3148" s="2" t="s">
        <v>102</v>
      </c>
      <c r="F3148" s="3">
        <v>196.43</v>
      </c>
      <c r="G3148" s="1">
        <v>0.45974999999999999</v>
      </c>
      <c r="H3148" s="3">
        <v>130.6</v>
      </c>
      <c r="I3148" s="2" t="s">
        <v>102</v>
      </c>
    </row>
    <row r="3149" spans="2:9" x14ac:dyDescent="0.25">
      <c r="B3149" s="3">
        <v>217.55</v>
      </c>
      <c r="C3149" s="1">
        <v>0.27298</v>
      </c>
      <c r="D3149" s="3">
        <v>119.21</v>
      </c>
      <c r="E3149" s="2" t="s">
        <v>102</v>
      </c>
      <c r="F3149" s="3">
        <v>196.5</v>
      </c>
      <c r="G3149" s="1">
        <v>0.45995000000000003</v>
      </c>
      <c r="H3149" s="3">
        <v>130.66</v>
      </c>
      <c r="I3149" s="2" t="s">
        <v>102</v>
      </c>
    </row>
    <row r="3150" spans="2:9" x14ac:dyDescent="0.25">
      <c r="B3150" s="3">
        <v>217.62</v>
      </c>
      <c r="C3150" s="1">
        <v>0.27298</v>
      </c>
      <c r="D3150" s="3">
        <v>119.28</v>
      </c>
      <c r="E3150" s="2" t="s">
        <v>102</v>
      </c>
      <c r="F3150" s="3">
        <v>196.57</v>
      </c>
      <c r="G3150" s="1">
        <v>0.46005000000000001</v>
      </c>
      <c r="H3150" s="3">
        <v>130.72999999999999</v>
      </c>
      <c r="I3150" s="2" t="s">
        <v>102</v>
      </c>
    </row>
    <row r="3151" spans="2:9" x14ac:dyDescent="0.25">
      <c r="B3151" s="3">
        <v>217.68</v>
      </c>
      <c r="C3151" s="1">
        <v>0.27288000000000001</v>
      </c>
      <c r="D3151" s="3">
        <v>119.35</v>
      </c>
      <c r="E3151" s="2" t="s">
        <v>102</v>
      </c>
      <c r="F3151" s="3">
        <v>196.63</v>
      </c>
      <c r="G3151" s="1">
        <v>0.46024999999999999</v>
      </c>
      <c r="H3151" s="3">
        <v>130.80000000000001</v>
      </c>
      <c r="I3151" s="2" t="s">
        <v>102</v>
      </c>
    </row>
    <row r="3152" spans="2:9" x14ac:dyDescent="0.25">
      <c r="B3152" s="3">
        <v>217.75</v>
      </c>
      <c r="C3152" s="1">
        <v>0.27288000000000001</v>
      </c>
      <c r="D3152" s="3">
        <v>119.41</v>
      </c>
      <c r="E3152" s="2" t="s">
        <v>102</v>
      </c>
      <c r="F3152" s="3">
        <v>196.7</v>
      </c>
      <c r="G3152" s="1">
        <v>0.46034999999999998</v>
      </c>
      <c r="H3152" s="3">
        <v>130.86000000000001</v>
      </c>
      <c r="I3152" s="2" t="s">
        <v>102</v>
      </c>
    </row>
    <row r="3153" spans="2:9" x14ac:dyDescent="0.25">
      <c r="B3153" s="3">
        <v>217.82</v>
      </c>
      <c r="C3153" s="1">
        <v>0.27288000000000001</v>
      </c>
      <c r="D3153" s="3">
        <v>119.48</v>
      </c>
      <c r="E3153" s="2" t="s">
        <v>102</v>
      </c>
      <c r="F3153" s="3">
        <v>196.77</v>
      </c>
      <c r="G3153" s="1">
        <v>0.46055000000000001</v>
      </c>
      <c r="H3153" s="3">
        <v>130.93</v>
      </c>
      <c r="I3153" s="2" t="s">
        <v>102</v>
      </c>
    </row>
    <row r="3154" spans="2:9" x14ac:dyDescent="0.25">
      <c r="B3154" s="3">
        <v>217.88</v>
      </c>
      <c r="C3154" s="1">
        <v>0.27288000000000001</v>
      </c>
      <c r="D3154" s="3">
        <v>119.55</v>
      </c>
      <c r="E3154" s="2" t="s">
        <v>102</v>
      </c>
      <c r="F3154" s="3">
        <v>196.83</v>
      </c>
      <c r="G3154" s="1">
        <v>0.46065</v>
      </c>
      <c r="H3154" s="3">
        <v>131</v>
      </c>
      <c r="I3154" s="2" t="s">
        <v>102</v>
      </c>
    </row>
    <row r="3155" spans="2:9" x14ac:dyDescent="0.25">
      <c r="B3155" s="3">
        <v>217.95</v>
      </c>
      <c r="C3155" s="1">
        <v>0.27288000000000001</v>
      </c>
      <c r="D3155" s="3">
        <v>119.61</v>
      </c>
      <c r="E3155" s="2" t="s">
        <v>102</v>
      </c>
      <c r="F3155" s="3">
        <v>196.9</v>
      </c>
      <c r="G3155" s="1">
        <v>0.46084999999999998</v>
      </c>
      <c r="H3155" s="3">
        <v>131.06</v>
      </c>
      <c r="I3155" s="2" t="s">
        <v>102</v>
      </c>
    </row>
    <row r="3156" spans="2:9" x14ac:dyDescent="0.25">
      <c r="B3156" s="3">
        <v>218.02</v>
      </c>
      <c r="C3156" s="1">
        <v>0.27288000000000001</v>
      </c>
      <c r="D3156" s="3">
        <v>119.68</v>
      </c>
      <c r="E3156" s="2" t="s">
        <v>102</v>
      </c>
      <c r="F3156" s="3">
        <v>196.97</v>
      </c>
      <c r="G3156" s="1">
        <v>0.46095000000000003</v>
      </c>
      <c r="H3156" s="3">
        <v>131.13</v>
      </c>
      <c r="I3156" s="2" t="s">
        <v>102</v>
      </c>
    </row>
    <row r="3157" spans="2:9" x14ac:dyDescent="0.25">
      <c r="B3157" s="3">
        <v>218.08</v>
      </c>
      <c r="C3157" s="1">
        <v>0.27288000000000001</v>
      </c>
      <c r="D3157" s="3">
        <v>119.74</v>
      </c>
      <c r="E3157" s="2" t="s">
        <v>102</v>
      </c>
      <c r="F3157" s="3">
        <v>197.03</v>
      </c>
      <c r="G3157" s="1">
        <v>0.46105000000000002</v>
      </c>
      <c r="H3157" s="3">
        <v>131.19999999999999</v>
      </c>
      <c r="I3157" s="2" t="s">
        <v>102</v>
      </c>
    </row>
    <row r="3158" spans="2:9" x14ac:dyDescent="0.25">
      <c r="B3158" s="3">
        <v>218.15</v>
      </c>
      <c r="C3158" s="1">
        <v>0.27288000000000001</v>
      </c>
      <c r="D3158" s="3">
        <v>119.81</v>
      </c>
      <c r="E3158" s="2" t="s">
        <v>102</v>
      </c>
      <c r="F3158" s="3">
        <v>197.1</v>
      </c>
      <c r="G3158" s="1">
        <v>0.46124999999999999</v>
      </c>
      <c r="H3158" s="3">
        <v>131.26</v>
      </c>
      <c r="I3158" s="2" t="s">
        <v>102</v>
      </c>
    </row>
    <row r="3159" spans="2:9" x14ac:dyDescent="0.25">
      <c r="B3159" s="3">
        <v>218.22</v>
      </c>
      <c r="C3159" s="1">
        <v>0.27288000000000001</v>
      </c>
      <c r="D3159" s="3">
        <v>119.88</v>
      </c>
      <c r="E3159" s="2" t="s">
        <v>102</v>
      </c>
      <c r="F3159" s="3">
        <v>197.17</v>
      </c>
      <c r="G3159" s="1">
        <v>0.46134999999999998</v>
      </c>
      <c r="H3159" s="3">
        <v>131.33000000000001</v>
      </c>
      <c r="I3159" s="2" t="s">
        <v>102</v>
      </c>
    </row>
    <row r="3160" spans="2:9" x14ac:dyDescent="0.25">
      <c r="B3160" s="3">
        <v>218.28</v>
      </c>
      <c r="C3160" s="1">
        <v>0.27288000000000001</v>
      </c>
      <c r="D3160" s="3">
        <v>119.94</v>
      </c>
      <c r="E3160" s="2" t="s">
        <v>102</v>
      </c>
      <c r="F3160" s="3">
        <v>197.23</v>
      </c>
      <c r="G3160" s="1">
        <v>0.46155000000000002</v>
      </c>
      <c r="H3160" s="3">
        <v>131.4</v>
      </c>
      <c r="I3160" s="2" t="s">
        <v>102</v>
      </c>
    </row>
    <row r="3161" spans="2:9" x14ac:dyDescent="0.25">
      <c r="B3161" s="3">
        <v>218.35</v>
      </c>
      <c r="C3161" s="1">
        <v>0.27288000000000001</v>
      </c>
      <c r="D3161" s="3">
        <v>120.01</v>
      </c>
      <c r="E3161" s="2" t="s">
        <v>102</v>
      </c>
      <c r="F3161" s="3">
        <v>197.3</v>
      </c>
      <c r="G3161" s="1">
        <v>0.46165</v>
      </c>
      <c r="H3161" s="3">
        <v>131.46</v>
      </c>
      <c r="I3161" s="2" t="s">
        <v>102</v>
      </c>
    </row>
    <row r="3162" spans="2:9" x14ac:dyDescent="0.25">
      <c r="B3162" s="3">
        <v>218.42</v>
      </c>
      <c r="C3162" s="1">
        <v>0.27288000000000001</v>
      </c>
      <c r="D3162" s="3">
        <v>120.08</v>
      </c>
      <c r="E3162" s="2" t="s">
        <v>102</v>
      </c>
      <c r="F3162" s="3">
        <v>197.37</v>
      </c>
      <c r="G3162" s="1">
        <v>0.46184999999999998</v>
      </c>
      <c r="H3162" s="3">
        <v>131.53</v>
      </c>
      <c r="I3162" s="2" t="s">
        <v>102</v>
      </c>
    </row>
    <row r="3163" spans="2:9" x14ac:dyDescent="0.25">
      <c r="B3163" s="3">
        <v>218.48</v>
      </c>
      <c r="C3163" s="1">
        <v>0.27288000000000001</v>
      </c>
      <c r="D3163" s="3">
        <v>120.14</v>
      </c>
      <c r="E3163" s="2" t="s">
        <v>102</v>
      </c>
      <c r="F3163" s="3">
        <v>197.43</v>
      </c>
      <c r="G3163" s="1">
        <v>0.46195000000000003</v>
      </c>
      <c r="H3163" s="3">
        <v>131.6</v>
      </c>
      <c r="I3163" s="2" t="s">
        <v>102</v>
      </c>
    </row>
    <row r="3164" spans="2:9" x14ac:dyDescent="0.25">
      <c r="B3164" s="3">
        <v>218.55</v>
      </c>
      <c r="C3164" s="1">
        <v>0.27288000000000001</v>
      </c>
      <c r="D3164" s="3">
        <v>120.21</v>
      </c>
      <c r="E3164" s="2" t="s">
        <v>102</v>
      </c>
      <c r="F3164" s="3">
        <v>197.5</v>
      </c>
      <c r="G3164" s="1">
        <v>0.46224999999999999</v>
      </c>
      <c r="H3164" s="3">
        <v>131.66</v>
      </c>
      <c r="I3164" s="2" t="s">
        <v>102</v>
      </c>
    </row>
    <row r="3165" spans="2:9" x14ac:dyDescent="0.25">
      <c r="B3165" s="3">
        <v>218.62</v>
      </c>
      <c r="C3165" s="1">
        <v>0.27288000000000001</v>
      </c>
      <c r="D3165" s="3">
        <v>120.28</v>
      </c>
      <c r="E3165" s="2" t="s">
        <v>102</v>
      </c>
      <c r="F3165" s="3">
        <v>197.57</v>
      </c>
      <c r="G3165" s="1">
        <v>0.46245000000000003</v>
      </c>
      <c r="H3165" s="3">
        <v>131.72999999999999</v>
      </c>
      <c r="I3165" s="2" t="s">
        <v>102</v>
      </c>
    </row>
    <row r="3166" spans="2:9" x14ac:dyDescent="0.25">
      <c r="B3166" s="3">
        <v>218.68</v>
      </c>
      <c r="C3166" s="1">
        <v>0.27288000000000001</v>
      </c>
      <c r="D3166" s="3">
        <v>120.34</v>
      </c>
      <c r="E3166" s="2" t="s">
        <v>102</v>
      </c>
      <c r="F3166" s="3">
        <v>197.63</v>
      </c>
      <c r="G3166" s="1">
        <v>0.46265000000000001</v>
      </c>
      <c r="H3166" s="3">
        <v>131.80000000000001</v>
      </c>
      <c r="I3166" s="2" t="s">
        <v>102</v>
      </c>
    </row>
    <row r="3167" spans="2:9" x14ac:dyDescent="0.25">
      <c r="B3167" s="3">
        <v>218.75</v>
      </c>
      <c r="C3167" s="1">
        <v>0.27288000000000001</v>
      </c>
      <c r="D3167" s="3">
        <v>120.41</v>
      </c>
      <c r="E3167" s="2" t="s">
        <v>102</v>
      </c>
      <c r="F3167" s="3">
        <v>197.7</v>
      </c>
      <c r="G3167" s="1">
        <v>0.46274999999999999</v>
      </c>
      <c r="H3167" s="3">
        <v>131.86000000000001</v>
      </c>
      <c r="I3167" s="2" t="s">
        <v>102</v>
      </c>
    </row>
    <row r="3168" spans="2:9" x14ac:dyDescent="0.25">
      <c r="B3168" s="3">
        <v>218.82</v>
      </c>
      <c r="C3168" s="1">
        <v>0.27278000000000002</v>
      </c>
      <c r="D3168" s="3">
        <v>120.48</v>
      </c>
      <c r="E3168" s="2" t="s">
        <v>102</v>
      </c>
      <c r="F3168" s="3">
        <v>197.77</v>
      </c>
      <c r="G3168" s="1">
        <v>0.46294999999999997</v>
      </c>
      <c r="H3168" s="3">
        <v>131.93</v>
      </c>
      <c r="I3168" s="2" t="s">
        <v>102</v>
      </c>
    </row>
    <row r="3169" spans="2:9" x14ac:dyDescent="0.25">
      <c r="B3169" s="3">
        <v>218.89</v>
      </c>
      <c r="C3169" s="1">
        <v>0.27278000000000002</v>
      </c>
      <c r="D3169" s="3">
        <v>120.54</v>
      </c>
      <c r="E3169" s="2" t="s">
        <v>102</v>
      </c>
      <c r="F3169" s="3">
        <v>197.83</v>
      </c>
      <c r="G3169" s="1">
        <v>0.46305000000000002</v>
      </c>
      <c r="H3169" s="3">
        <v>132</v>
      </c>
      <c r="I3169" s="2" t="s">
        <v>102</v>
      </c>
    </row>
    <row r="3170" spans="2:9" x14ac:dyDescent="0.25">
      <c r="B3170" s="3">
        <v>218.95</v>
      </c>
      <c r="C3170" s="1">
        <v>0.27278000000000002</v>
      </c>
      <c r="D3170" s="3">
        <v>120.61</v>
      </c>
      <c r="E3170" s="2" t="s">
        <v>102</v>
      </c>
      <c r="F3170" s="3">
        <v>197.9</v>
      </c>
      <c r="G3170" s="1">
        <v>0.46325</v>
      </c>
      <c r="H3170" s="3">
        <v>132.06</v>
      </c>
      <c r="I3170" s="2" t="s">
        <v>102</v>
      </c>
    </row>
    <row r="3171" spans="2:9" x14ac:dyDescent="0.25">
      <c r="B3171" s="3">
        <v>219.02</v>
      </c>
      <c r="C3171" s="1">
        <v>0.27278000000000002</v>
      </c>
      <c r="D3171" s="3">
        <v>120.68</v>
      </c>
      <c r="E3171" s="2" t="s">
        <v>102</v>
      </c>
      <c r="F3171" s="3">
        <v>197.97</v>
      </c>
      <c r="G3171" s="1">
        <v>0.46334999999999998</v>
      </c>
      <c r="H3171" s="3">
        <v>132.13</v>
      </c>
      <c r="I3171" s="2" t="s">
        <v>102</v>
      </c>
    </row>
    <row r="3172" spans="2:9" x14ac:dyDescent="0.25">
      <c r="B3172" s="3">
        <v>219.09</v>
      </c>
      <c r="C3172" s="1">
        <v>0.27278000000000002</v>
      </c>
      <c r="D3172" s="3">
        <v>120.74</v>
      </c>
      <c r="E3172" s="2" t="s">
        <v>102</v>
      </c>
      <c r="F3172" s="3">
        <v>198.03</v>
      </c>
      <c r="G3172" s="1">
        <v>0.46344999999999997</v>
      </c>
      <c r="H3172" s="3">
        <v>132.19999999999999</v>
      </c>
      <c r="I3172" s="2" t="s">
        <v>102</v>
      </c>
    </row>
    <row r="3173" spans="2:9" x14ac:dyDescent="0.25">
      <c r="B3173" s="3">
        <v>219.15</v>
      </c>
      <c r="C3173" s="1">
        <v>0.27278000000000002</v>
      </c>
      <c r="D3173" s="3">
        <v>120.81</v>
      </c>
      <c r="E3173" s="2" t="s">
        <v>102</v>
      </c>
      <c r="F3173" s="3">
        <v>198.1</v>
      </c>
      <c r="G3173" s="1">
        <v>0.46355000000000002</v>
      </c>
      <c r="H3173" s="3">
        <v>132.26</v>
      </c>
      <c r="I3173" s="2" t="s">
        <v>102</v>
      </c>
    </row>
    <row r="3174" spans="2:9" x14ac:dyDescent="0.25">
      <c r="B3174" s="3">
        <v>219.22</v>
      </c>
      <c r="C3174" s="1">
        <v>0.27278000000000002</v>
      </c>
      <c r="D3174" s="3">
        <v>120.88</v>
      </c>
      <c r="E3174" s="2" t="s">
        <v>102</v>
      </c>
      <c r="F3174" s="3">
        <v>198.17</v>
      </c>
      <c r="G3174" s="1">
        <v>0.46365000000000001</v>
      </c>
      <c r="H3174" s="3">
        <v>132.33000000000001</v>
      </c>
      <c r="I3174" s="2" t="s">
        <v>102</v>
      </c>
    </row>
    <row r="3175" spans="2:9" x14ac:dyDescent="0.25">
      <c r="B3175" s="3">
        <v>219.28</v>
      </c>
      <c r="C3175" s="1">
        <v>0.27278000000000002</v>
      </c>
      <c r="D3175" s="3">
        <v>120.94</v>
      </c>
      <c r="E3175" s="2" t="s">
        <v>102</v>
      </c>
      <c r="F3175" s="3">
        <v>198.23</v>
      </c>
      <c r="G3175" s="1">
        <v>0.46384999999999998</v>
      </c>
      <c r="H3175" s="3">
        <v>132.4</v>
      </c>
      <c r="I3175" s="2" t="s">
        <v>102</v>
      </c>
    </row>
    <row r="3176" spans="2:9" x14ac:dyDescent="0.25">
      <c r="B3176" s="3">
        <v>219.35</v>
      </c>
      <c r="C3176" s="1">
        <v>0.27278000000000002</v>
      </c>
      <c r="D3176" s="3">
        <v>121.01</v>
      </c>
      <c r="E3176" s="2" t="s">
        <v>102</v>
      </c>
      <c r="F3176" s="3">
        <v>198.3</v>
      </c>
      <c r="G3176" s="1">
        <v>0.46394999999999997</v>
      </c>
      <c r="H3176" s="3">
        <v>132.46</v>
      </c>
      <c r="I3176" s="2" t="s">
        <v>102</v>
      </c>
    </row>
    <row r="3177" spans="2:9" x14ac:dyDescent="0.25">
      <c r="B3177" s="3">
        <v>219.42</v>
      </c>
      <c r="C3177" s="1">
        <v>0.27278000000000002</v>
      </c>
      <c r="D3177" s="3">
        <v>121.08</v>
      </c>
      <c r="E3177" s="2" t="s">
        <v>102</v>
      </c>
      <c r="F3177" s="3">
        <v>198.37</v>
      </c>
      <c r="G3177" s="1">
        <v>0.46415000000000001</v>
      </c>
      <c r="H3177" s="3">
        <v>132.53</v>
      </c>
      <c r="I3177" s="2" t="s">
        <v>102</v>
      </c>
    </row>
    <row r="3178" spans="2:9" x14ac:dyDescent="0.25">
      <c r="B3178" s="3">
        <v>219.49</v>
      </c>
      <c r="C3178" s="1">
        <v>0.27278000000000002</v>
      </c>
      <c r="D3178" s="3">
        <v>121.14</v>
      </c>
      <c r="E3178" s="2" t="s">
        <v>102</v>
      </c>
      <c r="F3178" s="3">
        <v>198.43</v>
      </c>
      <c r="G3178" s="1">
        <v>0.46425</v>
      </c>
      <c r="H3178" s="3">
        <v>132.6</v>
      </c>
      <c r="I3178" s="2" t="s">
        <v>102</v>
      </c>
    </row>
    <row r="3179" spans="2:9" x14ac:dyDescent="0.25">
      <c r="B3179" s="3">
        <v>219.55</v>
      </c>
      <c r="C3179" s="1">
        <v>0.27278000000000002</v>
      </c>
      <c r="D3179" s="3">
        <v>121.21</v>
      </c>
      <c r="E3179" s="2" t="s">
        <v>102</v>
      </c>
      <c r="F3179" s="3">
        <v>198.5</v>
      </c>
      <c r="G3179" s="1">
        <v>0.46434999999999998</v>
      </c>
      <c r="H3179" s="3">
        <v>132.66</v>
      </c>
      <c r="I3179" s="2" t="s">
        <v>102</v>
      </c>
    </row>
    <row r="3180" spans="2:9" x14ac:dyDescent="0.25">
      <c r="B3180" s="3">
        <v>219.62</v>
      </c>
      <c r="C3180" s="1">
        <v>0.27278000000000002</v>
      </c>
      <c r="D3180" s="3">
        <v>121.28</v>
      </c>
      <c r="E3180" s="2" t="s">
        <v>102</v>
      </c>
      <c r="F3180" s="3">
        <v>198.57</v>
      </c>
      <c r="G3180" s="1">
        <v>0.46444999999999997</v>
      </c>
      <c r="H3180" s="3">
        <v>132.72999999999999</v>
      </c>
      <c r="I3180" s="2" t="s">
        <v>102</v>
      </c>
    </row>
    <row r="3181" spans="2:9" x14ac:dyDescent="0.25">
      <c r="B3181" s="3">
        <v>219.69</v>
      </c>
      <c r="C3181" s="1">
        <v>0.27278000000000002</v>
      </c>
      <c r="D3181" s="3">
        <v>121.34</v>
      </c>
      <c r="E3181" s="2" t="s">
        <v>102</v>
      </c>
      <c r="F3181" s="3">
        <v>198.63</v>
      </c>
      <c r="G3181" s="1">
        <v>0.46455000000000002</v>
      </c>
      <c r="H3181" s="3">
        <v>132.80000000000001</v>
      </c>
      <c r="I3181" s="2" t="s">
        <v>102</v>
      </c>
    </row>
    <row r="3182" spans="2:9" x14ac:dyDescent="0.25">
      <c r="B3182" s="3">
        <v>219.75</v>
      </c>
      <c r="C3182" s="1">
        <v>0.27278000000000002</v>
      </c>
      <c r="D3182" s="3">
        <v>121.41</v>
      </c>
      <c r="E3182" s="2" t="s">
        <v>102</v>
      </c>
      <c r="F3182" s="3">
        <v>198.7</v>
      </c>
      <c r="G3182" s="1">
        <v>0.46475</v>
      </c>
      <c r="H3182" s="3">
        <v>132.86000000000001</v>
      </c>
      <c r="I3182" s="2" t="s">
        <v>102</v>
      </c>
    </row>
    <row r="3183" spans="2:9" x14ac:dyDescent="0.25">
      <c r="B3183" s="3">
        <v>219.82</v>
      </c>
      <c r="C3183" s="1">
        <v>0.27278000000000002</v>
      </c>
      <c r="D3183" s="3">
        <v>121.48</v>
      </c>
      <c r="E3183" s="2" t="s">
        <v>102</v>
      </c>
      <c r="F3183" s="3">
        <v>198.77</v>
      </c>
      <c r="G3183" s="1">
        <v>0.46494999999999997</v>
      </c>
      <c r="H3183" s="3">
        <v>132.93</v>
      </c>
      <c r="I3183" s="2" t="s">
        <v>102</v>
      </c>
    </row>
    <row r="3184" spans="2:9" x14ac:dyDescent="0.25">
      <c r="B3184" s="3">
        <v>219.89</v>
      </c>
      <c r="C3184" s="1">
        <v>0.27278000000000002</v>
      </c>
      <c r="D3184" s="3">
        <v>121.54</v>
      </c>
      <c r="E3184" s="2" t="s">
        <v>102</v>
      </c>
      <c r="F3184" s="3">
        <v>198.83</v>
      </c>
      <c r="G3184" s="1">
        <v>0.46515000000000001</v>
      </c>
      <c r="H3184" s="3">
        <v>133</v>
      </c>
      <c r="I3184" s="2" t="s">
        <v>102</v>
      </c>
    </row>
    <row r="3185" spans="2:9" x14ac:dyDescent="0.25">
      <c r="B3185" s="3">
        <v>219.95</v>
      </c>
      <c r="C3185" s="1">
        <v>0.27278000000000002</v>
      </c>
      <c r="D3185" s="3">
        <v>121.61</v>
      </c>
      <c r="E3185" s="2" t="s">
        <v>102</v>
      </c>
      <c r="F3185" s="3">
        <v>198.9</v>
      </c>
      <c r="G3185" s="1">
        <v>0.46534999999999999</v>
      </c>
      <c r="H3185" s="3">
        <v>133.06</v>
      </c>
      <c r="I3185" s="2" t="s">
        <v>102</v>
      </c>
    </row>
    <row r="3186" spans="2:9" x14ac:dyDescent="0.25">
      <c r="B3186" s="3">
        <v>220.02</v>
      </c>
      <c r="C3186" s="1">
        <v>0.27267999999999998</v>
      </c>
      <c r="D3186" s="3">
        <v>121.68</v>
      </c>
      <c r="E3186" s="2" t="s">
        <v>102</v>
      </c>
      <c r="F3186" s="3">
        <v>198.97</v>
      </c>
      <c r="G3186" s="1">
        <v>0.46555000000000002</v>
      </c>
      <c r="H3186" s="3">
        <v>133.13</v>
      </c>
      <c r="I3186" s="2" t="s">
        <v>102</v>
      </c>
    </row>
    <row r="3187" spans="2:9" x14ac:dyDescent="0.25">
      <c r="B3187" s="3">
        <v>220.09</v>
      </c>
      <c r="C3187" s="1">
        <v>0.27267999999999998</v>
      </c>
      <c r="D3187" s="3">
        <v>121.74</v>
      </c>
      <c r="E3187" s="2" t="s">
        <v>102</v>
      </c>
      <c r="F3187" s="3">
        <v>199.03</v>
      </c>
      <c r="G3187" s="1">
        <v>0.46565000000000001</v>
      </c>
      <c r="H3187" s="3">
        <v>133.19999999999999</v>
      </c>
      <c r="I3187" s="2" t="s">
        <v>102</v>
      </c>
    </row>
    <row r="3188" spans="2:9" x14ac:dyDescent="0.25">
      <c r="B3188" s="3">
        <v>220.15</v>
      </c>
      <c r="C3188" s="1">
        <v>0.27267999999999998</v>
      </c>
      <c r="D3188" s="3">
        <v>121.81</v>
      </c>
      <c r="E3188" s="2" t="s">
        <v>102</v>
      </c>
      <c r="F3188" s="3">
        <v>199.1</v>
      </c>
      <c r="G3188" s="1">
        <v>0.46575</v>
      </c>
      <c r="H3188" s="3">
        <v>133.26</v>
      </c>
      <c r="I3188" s="2" t="s">
        <v>102</v>
      </c>
    </row>
    <row r="3189" spans="2:9" x14ac:dyDescent="0.25">
      <c r="B3189" s="3">
        <v>220.22</v>
      </c>
      <c r="C3189" s="1">
        <v>0.27267999999999998</v>
      </c>
      <c r="D3189" s="3">
        <v>121.88</v>
      </c>
      <c r="E3189" s="2" t="s">
        <v>102</v>
      </c>
      <c r="F3189" s="3">
        <v>199.17</v>
      </c>
      <c r="G3189" s="1">
        <v>0.46584999999999999</v>
      </c>
      <c r="H3189" s="3">
        <v>133.33000000000001</v>
      </c>
      <c r="I3189" s="2" t="s">
        <v>102</v>
      </c>
    </row>
    <row r="3190" spans="2:9" x14ac:dyDescent="0.25">
      <c r="B3190" s="3">
        <v>220.29</v>
      </c>
      <c r="C3190" s="1">
        <v>0.27267999999999998</v>
      </c>
      <c r="D3190" s="3">
        <v>121.94</v>
      </c>
      <c r="E3190" s="2" t="s">
        <v>102</v>
      </c>
      <c r="F3190" s="3">
        <v>199.23</v>
      </c>
      <c r="G3190" s="1">
        <v>0.46594999999999998</v>
      </c>
      <c r="H3190" s="3">
        <v>133.4</v>
      </c>
      <c r="I3190" s="2" t="s">
        <v>102</v>
      </c>
    </row>
    <row r="3191" spans="2:9" x14ac:dyDescent="0.25">
      <c r="B3191" s="3">
        <v>220.35</v>
      </c>
      <c r="C3191" s="1">
        <v>0.27267999999999998</v>
      </c>
      <c r="D3191" s="3">
        <v>122.01</v>
      </c>
      <c r="E3191" s="2" t="s">
        <v>102</v>
      </c>
      <c r="F3191" s="3">
        <v>199.3</v>
      </c>
      <c r="G3191" s="1">
        <v>0.46605000000000002</v>
      </c>
      <c r="H3191" s="3">
        <v>133.46</v>
      </c>
      <c r="I3191" s="2" t="s">
        <v>102</v>
      </c>
    </row>
    <row r="3192" spans="2:9" x14ac:dyDescent="0.25">
      <c r="B3192" s="3">
        <v>220.42</v>
      </c>
      <c r="C3192" s="1">
        <v>0.27267999999999998</v>
      </c>
      <c r="D3192" s="3">
        <v>122.08</v>
      </c>
      <c r="E3192" s="2" t="s">
        <v>102</v>
      </c>
      <c r="F3192" s="3">
        <v>199.37</v>
      </c>
      <c r="G3192" s="1">
        <v>0.46615000000000001</v>
      </c>
      <c r="H3192" s="3">
        <v>133.53</v>
      </c>
      <c r="I3192" s="2" t="s">
        <v>102</v>
      </c>
    </row>
    <row r="3193" spans="2:9" x14ac:dyDescent="0.25">
      <c r="B3193" s="3">
        <v>220.49</v>
      </c>
      <c r="C3193" s="1">
        <v>0.27267999999999998</v>
      </c>
      <c r="D3193" s="3">
        <v>122.14</v>
      </c>
      <c r="E3193" s="2" t="s">
        <v>102</v>
      </c>
      <c r="F3193" s="3">
        <v>199.43</v>
      </c>
      <c r="G3193" s="1">
        <v>0.46625</v>
      </c>
      <c r="H3193" s="3">
        <v>133.6</v>
      </c>
      <c r="I3193" s="2" t="s">
        <v>102</v>
      </c>
    </row>
    <row r="3194" spans="2:9" x14ac:dyDescent="0.25">
      <c r="B3194" s="3">
        <v>220.55</v>
      </c>
      <c r="C3194" s="1">
        <v>0.27267999999999998</v>
      </c>
      <c r="D3194" s="3">
        <v>122.21</v>
      </c>
      <c r="E3194" s="2" t="s">
        <v>102</v>
      </c>
      <c r="F3194" s="3">
        <v>199.5</v>
      </c>
      <c r="G3194" s="1">
        <v>0.46634999999999999</v>
      </c>
      <c r="H3194" s="3">
        <v>133.66</v>
      </c>
      <c r="I3194" s="2" t="s">
        <v>102</v>
      </c>
    </row>
    <row r="3195" spans="2:9" x14ac:dyDescent="0.25">
      <c r="B3195" s="3">
        <v>220.62</v>
      </c>
      <c r="C3195" s="1">
        <v>0.27267999999999998</v>
      </c>
      <c r="D3195" s="3">
        <v>122.28</v>
      </c>
      <c r="E3195" s="2" t="s">
        <v>102</v>
      </c>
      <c r="F3195" s="3">
        <v>199.57</v>
      </c>
      <c r="G3195" s="1">
        <v>0.46644999999999998</v>
      </c>
      <c r="H3195" s="3">
        <v>133.72999999999999</v>
      </c>
      <c r="I3195" s="2" t="s">
        <v>102</v>
      </c>
    </row>
    <row r="3196" spans="2:9" x14ac:dyDescent="0.25">
      <c r="B3196" s="3">
        <v>220.69</v>
      </c>
      <c r="C3196" s="1">
        <v>0.27267999999999998</v>
      </c>
      <c r="D3196" s="3">
        <v>122.34</v>
      </c>
      <c r="E3196" s="2" t="s">
        <v>102</v>
      </c>
      <c r="F3196" s="3">
        <v>199.63</v>
      </c>
      <c r="G3196" s="1">
        <v>0.46655000000000002</v>
      </c>
      <c r="H3196" s="3">
        <v>133.80000000000001</v>
      </c>
      <c r="I3196" s="2" t="s">
        <v>102</v>
      </c>
    </row>
    <row r="3197" spans="2:9" x14ac:dyDescent="0.25">
      <c r="B3197" s="3">
        <v>220.75</v>
      </c>
      <c r="C3197" s="1">
        <v>0.27267999999999998</v>
      </c>
      <c r="D3197" s="3">
        <v>122.41</v>
      </c>
      <c r="E3197" s="2" t="s">
        <v>102</v>
      </c>
      <c r="F3197" s="3">
        <v>199.7</v>
      </c>
      <c r="G3197" s="1">
        <v>0.46675</v>
      </c>
      <c r="H3197" s="3">
        <v>133.86000000000001</v>
      </c>
      <c r="I3197" s="2" t="s">
        <v>102</v>
      </c>
    </row>
    <row r="3198" spans="2:9" x14ac:dyDescent="0.25">
      <c r="B3198" s="3">
        <v>220.82</v>
      </c>
      <c r="C3198" s="1">
        <v>0.27267999999999998</v>
      </c>
      <c r="D3198" s="3">
        <v>122.48</v>
      </c>
      <c r="E3198" s="2" t="s">
        <v>102</v>
      </c>
      <c r="F3198" s="3">
        <v>199.77</v>
      </c>
      <c r="G3198" s="1">
        <v>0.46684999999999999</v>
      </c>
      <c r="H3198" s="3">
        <v>133.93</v>
      </c>
      <c r="I3198" s="2" t="s">
        <v>102</v>
      </c>
    </row>
    <row r="3199" spans="2:9" x14ac:dyDescent="0.25">
      <c r="B3199" s="3">
        <v>220.89</v>
      </c>
      <c r="C3199" s="1">
        <v>0.27267999999999998</v>
      </c>
      <c r="D3199" s="3">
        <v>122.54</v>
      </c>
      <c r="E3199" s="2" t="s">
        <v>102</v>
      </c>
      <c r="F3199" s="3">
        <v>199.83</v>
      </c>
      <c r="G3199" s="1">
        <v>0.46705000000000002</v>
      </c>
      <c r="H3199" s="3">
        <v>134</v>
      </c>
      <c r="I3199" s="2" t="s">
        <v>102</v>
      </c>
    </row>
    <row r="3200" spans="2:9" x14ac:dyDescent="0.25">
      <c r="B3200" s="3">
        <v>220.95</v>
      </c>
      <c r="C3200" s="1">
        <v>0.27267999999999998</v>
      </c>
      <c r="D3200" s="3">
        <v>122.61</v>
      </c>
      <c r="E3200" s="2" t="s">
        <v>102</v>
      </c>
      <c r="F3200" s="3">
        <v>199.9</v>
      </c>
      <c r="G3200" s="1">
        <v>0.46725</v>
      </c>
      <c r="H3200" s="3">
        <v>134.06</v>
      </c>
      <c r="I3200" s="2" t="s">
        <v>102</v>
      </c>
    </row>
    <row r="3201" spans="2:9" x14ac:dyDescent="0.25">
      <c r="B3201" s="3">
        <v>221.02</v>
      </c>
      <c r="C3201" s="1">
        <v>0.27267999999999998</v>
      </c>
      <c r="D3201" s="3">
        <v>122.68</v>
      </c>
      <c r="E3201" s="2" t="s">
        <v>102</v>
      </c>
      <c r="F3201" s="3">
        <v>199.97</v>
      </c>
      <c r="G3201" s="1">
        <v>0.46734999999999999</v>
      </c>
      <c r="H3201" s="3">
        <v>134.13</v>
      </c>
      <c r="I3201" s="2" t="s">
        <v>102</v>
      </c>
    </row>
    <row r="3202" spans="2:9" x14ac:dyDescent="0.25">
      <c r="B3202" s="3">
        <v>221.09</v>
      </c>
      <c r="C3202" s="1">
        <v>0.27267999999999998</v>
      </c>
      <c r="D3202" s="3">
        <v>122.74</v>
      </c>
      <c r="E3202" s="2" t="s">
        <v>102</v>
      </c>
      <c r="F3202" s="3">
        <v>200.03</v>
      </c>
      <c r="G3202" s="1">
        <v>0.46744999999999998</v>
      </c>
      <c r="H3202" s="3">
        <v>134.19999999999999</v>
      </c>
      <c r="I3202" s="2" t="s">
        <v>102</v>
      </c>
    </row>
    <row r="3203" spans="2:9" x14ac:dyDescent="0.25">
      <c r="B3203" s="3">
        <v>221.15</v>
      </c>
      <c r="C3203" s="1">
        <v>0.27267999999999998</v>
      </c>
      <c r="D3203" s="3">
        <v>122.81</v>
      </c>
      <c r="E3203" s="2" t="s">
        <v>102</v>
      </c>
      <c r="F3203" s="3">
        <v>200.1</v>
      </c>
      <c r="G3203" s="1">
        <v>0.46765000000000001</v>
      </c>
      <c r="H3203" s="3">
        <v>134.26</v>
      </c>
      <c r="I3203" s="2" t="s">
        <v>102</v>
      </c>
    </row>
    <row r="3204" spans="2:9" x14ac:dyDescent="0.25">
      <c r="B3204" s="3">
        <v>221.22</v>
      </c>
      <c r="C3204" s="1">
        <v>0.27267999999999998</v>
      </c>
      <c r="D3204" s="3">
        <v>122.88</v>
      </c>
      <c r="E3204" s="2" t="s">
        <v>102</v>
      </c>
      <c r="F3204" s="3">
        <v>200.17</v>
      </c>
      <c r="G3204" s="1">
        <v>0.46784999999999999</v>
      </c>
      <c r="H3204" s="3">
        <v>134.33000000000001</v>
      </c>
      <c r="I3204" s="2" t="s">
        <v>102</v>
      </c>
    </row>
    <row r="3205" spans="2:9" x14ac:dyDescent="0.25">
      <c r="B3205" s="3">
        <v>221.29</v>
      </c>
      <c r="C3205" s="1">
        <v>0.27267999999999998</v>
      </c>
      <c r="D3205" s="3">
        <v>122.94</v>
      </c>
      <c r="E3205" s="2" t="s">
        <v>102</v>
      </c>
      <c r="F3205" s="3">
        <v>200.23</v>
      </c>
      <c r="G3205" s="1">
        <v>0.46794999999999998</v>
      </c>
      <c r="H3205" s="3">
        <v>134.4</v>
      </c>
      <c r="I3205" s="2" t="s">
        <v>102</v>
      </c>
    </row>
    <row r="3206" spans="2:9" x14ac:dyDescent="0.25">
      <c r="B3206" s="3">
        <v>221.35</v>
      </c>
      <c r="C3206" s="1">
        <v>0.27267999999999998</v>
      </c>
      <c r="D3206" s="3">
        <v>123.01</v>
      </c>
      <c r="E3206" s="2" t="s">
        <v>102</v>
      </c>
      <c r="F3206" s="3">
        <v>200.3</v>
      </c>
      <c r="G3206" s="1">
        <v>0.46805000000000002</v>
      </c>
      <c r="H3206" s="3">
        <v>134.46</v>
      </c>
      <c r="I3206" s="2" t="s">
        <v>102</v>
      </c>
    </row>
    <row r="3207" spans="2:9" x14ac:dyDescent="0.25">
      <c r="B3207" s="3">
        <v>221.42</v>
      </c>
      <c r="C3207" s="1">
        <v>0.27267999999999998</v>
      </c>
      <c r="D3207" s="3">
        <v>123.08</v>
      </c>
      <c r="E3207" s="2" t="s">
        <v>102</v>
      </c>
      <c r="F3207" s="3">
        <v>200.37</v>
      </c>
      <c r="G3207" s="1">
        <v>0.46815000000000001</v>
      </c>
      <c r="H3207" s="3">
        <v>134.53</v>
      </c>
      <c r="I3207" s="2" t="s">
        <v>102</v>
      </c>
    </row>
    <row r="3208" spans="2:9" x14ac:dyDescent="0.25">
      <c r="B3208" s="3">
        <v>221.49</v>
      </c>
      <c r="C3208" s="1">
        <v>0.27257999999999999</v>
      </c>
      <c r="D3208" s="3">
        <v>123.14</v>
      </c>
      <c r="E3208" s="2" t="s">
        <v>102</v>
      </c>
      <c r="F3208" s="3">
        <v>200.43</v>
      </c>
      <c r="G3208" s="1">
        <v>0.46834999999999999</v>
      </c>
      <c r="H3208" s="3">
        <v>134.6</v>
      </c>
      <c r="I3208" s="2" t="s">
        <v>102</v>
      </c>
    </row>
    <row r="3209" spans="2:9" x14ac:dyDescent="0.25">
      <c r="B3209" s="3">
        <v>221.55</v>
      </c>
      <c r="C3209" s="1">
        <v>0.27257999999999999</v>
      </c>
      <c r="D3209" s="3">
        <v>123.21</v>
      </c>
      <c r="E3209" s="2" t="s">
        <v>102</v>
      </c>
      <c r="F3209" s="3">
        <v>200.5</v>
      </c>
      <c r="G3209" s="1">
        <v>0.46844999999999998</v>
      </c>
      <c r="H3209" s="3">
        <v>134.66</v>
      </c>
      <c r="I3209" s="2" t="s">
        <v>102</v>
      </c>
    </row>
    <row r="3210" spans="2:9" x14ac:dyDescent="0.25">
      <c r="B3210" s="3">
        <v>221.62</v>
      </c>
      <c r="C3210" s="1">
        <v>0.27257999999999999</v>
      </c>
      <c r="D3210" s="3">
        <v>123.27</v>
      </c>
      <c r="E3210" s="2" t="s">
        <v>102</v>
      </c>
      <c r="F3210" s="3">
        <v>200.57</v>
      </c>
      <c r="G3210" s="1">
        <v>0.46865000000000001</v>
      </c>
      <c r="H3210" s="3">
        <v>134.72999999999999</v>
      </c>
      <c r="I3210" s="2" t="s">
        <v>102</v>
      </c>
    </row>
    <row r="3211" spans="2:9" x14ac:dyDescent="0.25">
      <c r="B3211" s="3">
        <v>221.69</v>
      </c>
      <c r="C3211" s="1">
        <v>0.27257999999999999</v>
      </c>
      <c r="D3211" s="3">
        <v>123.34</v>
      </c>
      <c r="E3211" s="2" t="s">
        <v>102</v>
      </c>
      <c r="F3211" s="3">
        <v>200.63</v>
      </c>
      <c r="G3211" s="1">
        <v>0.46875</v>
      </c>
      <c r="H3211" s="3">
        <v>134.80000000000001</v>
      </c>
      <c r="I3211" s="2" t="s">
        <v>102</v>
      </c>
    </row>
    <row r="3212" spans="2:9" x14ac:dyDescent="0.25">
      <c r="B3212" s="3">
        <v>221.75</v>
      </c>
      <c r="C3212" s="1">
        <v>0.27257999999999999</v>
      </c>
      <c r="D3212" s="3">
        <v>123.41</v>
      </c>
      <c r="E3212" s="2" t="s">
        <v>102</v>
      </c>
      <c r="F3212" s="3">
        <v>200.7</v>
      </c>
      <c r="G3212" s="1">
        <v>0.46894999999999998</v>
      </c>
      <c r="H3212" s="3">
        <v>134.86000000000001</v>
      </c>
      <c r="I3212" s="2" t="s">
        <v>102</v>
      </c>
    </row>
    <row r="3213" spans="2:9" x14ac:dyDescent="0.25">
      <c r="B3213" s="3">
        <v>221.82</v>
      </c>
      <c r="C3213" s="1">
        <v>0.27257999999999999</v>
      </c>
      <c r="D3213" s="3">
        <v>123.47</v>
      </c>
      <c r="E3213" s="2" t="s">
        <v>102</v>
      </c>
      <c r="F3213" s="3">
        <v>200.77</v>
      </c>
      <c r="G3213" s="1">
        <v>0.46905000000000002</v>
      </c>
      <c r="H3213" s="3">
        <v>134.93</v>
      </c>
      <c r="I3213" s="2" t="s">
        <v>102</v>
      </c>
    </row>
    <row r="3214" spans="2:9" x14ac:dyDescent="0.25">
      <c r="B3214" s="3">
        <v>221.89</v>
      </c>
      <c r="C3214" s="1">
        <v>0.27257999999999999</v>
      </c>
      <c r="D3214" s="3">
        <v>123.54</v>
      </c>
      <c r="E3214" s="2" t="s">
        <v>102</v>
      </c>
      <c r="F3214" s="3">
        <v>200.83</v>
      </c>
      <c r="G3214" s="1">
        <v>0.46915000000000001</v>
      </c>
      <c r="H3214" s="3">
        <v>135</v>
      </c>
      <c r="I3214" s="2" t="s">
        <v>102</v>
      </c>
    </row>
    <row r="3215" spans="2:9" x14ac:dyDescent="0.25">
      <c r="B3215" s="3">
        <v>221.95</v>
      </c>
      <c r="C3215" s="1">
        <v>0.27257999999999999</v>
      </c>
      <c r="D3215" s="3">
        <v>123.61</v>
      </c>
      <c r="E3215" s="2" t="s">
        <v>102</v>
      </c>
      <c r="F3215" s="3">
        <v>200.9</v>
      </c>
      <c r="G3215" s="1">
        <v>0.46925</v>
      </c>
      <c r="H3215" s="3">
        <v>135.06</v>
      </c>
      <c r="I3215" s="2" t="s">
        <v>102</v>
      </c>
    </row>
    <row r="3216" spans="2:9" x14ac:dyDescent="0.25">
      <c r="B3216" s="3">
        <v>222.02</v>
      </c>
      <c r="C3216" s="1">
        <v>0.27257999999999999</v>
      </c>
      <c r="D3216" s="3">
        <v>123.67</v>
      </c>
      <c r="E3216" s="2" t="s">
        <v>102</v>
      </c>
      <c r="F3216" s="3">
        <v>200.97</v>
      </c>
      <c r="G3216" s="1">
        <v>0.46934999999999999</v>
      </c>
      <c r="H3216" s="3">
        <v>135.13</v>
      </c>
      <c r="I3216" s="2" t="s">
        <v>102</v>
      </c>
    </row>
    <row r="3217" spans="2:9" x14ac:dyDescent="0.25">
      <c r="B3217" s="3">
        <v>222.09</v>
      </c>
      <c r="C3217" s="1">
        <v>0.27257999999999999</v>
      </c>
      <c r="D3217" s="3">
        <v>123.74</v>
      </c>
      <c r="E3217" s="2" t="s">
        <v>102</v>
      </c>
      <c r="F3217" s="3">
        <v>201.03</v>
      </c>
      <c r="G3217" s="1">
        <v>0.46944999999999998</v>
      </c>
      <c r="H3217" s="3">
        <v>135.19</v>
      </c>
      <c r="I3217" s="2" t="s">
        <v>102</v>
      </c>
    </row>
    <row r="3218" spans="2:9" x14ac:dyDescent="0.25">
      <c r="B3218" s="3">
        <v>222.16</v>
      </c>
      <c r="C3218" s="1">
        <v>0.27257999999999999</v>
      </c>
      <c r="D3218" s="3">
        <v>123.81</v>
      </c>
      <c r="E3218" s="2" t="s">
        <v>102</v>
      </c>
      <c r="F3218" s="3">
        <v>201.1</v>
      </c>
      <c r="G3218" s="1">
        <v>0.46965000000000001</v>
      </c>
      <c r="H3218" s="3">
        <v>135.26</v>
      </c>
      <c r="I3218" s="2" t="s">
        <v>102</v>
      </c>
    </row>
    <row r="3219" spans="2:9" x14ac:dyDescent="0.25">
      <c r="B3219" s="3">
        <v>222.22</v>
      </c>
      <c r="C3219" s="1">
        <v>0.27257999999999999</v>
      </c>
      <c r="D3219" s="3">
        <v>123.88</v>
      </c>
      <c r="E3219" s="2" t="s">
        <v>102</v>
      </c>
      <c r="F3219" s="3">
        <v>201.17</v>
      </c>
      <c r="G3219" s="1">
        <v>0.46975</v>
      </c>
      <c r="H3219" s="3">
        <v>135.33000000000001</v>
      </c>
      <c r="I3219" s="2" t="s">
        <v>102</v>
      </c>
    </row>
    <row r="3220" spans="2:9" x14ac:dyDescent="0.25">
      <c r="B3220" s="3">
        <v>222.29</v>
      </c>
      <c r="C3220" s="1">
        <v>0.27257999999999999</v>
      </c>
      <c r="D3220" s="3">
        <v>123.94</v>
      </c>
      <c r="E3220" s="2" t="s">
        <v>102</v>
      </c>
      <c r="F3220" s="3">
        <v>201.23</v>
      </c>
      <c r="G3220" s="1">
        <v>0.46994999999999998</v>
      </c>
      <c r="H3220" s="3">
        <v>135.4</v>
      </c>
      <c r="I3220" s="2" t="s">
        <v>102</v>
      </c>
    </row>
    <row r="3221" spans="2:9" x14ac:dyDescent="0.25">
      <c r="B3221" s="3">
        <v>222.36</v>
      </c>
      <c r="C3221" s="1">
        <v>0.27257999999999999</v>
      </c>
      <c r="D3221" s="3">
        <v>124.01</v>
      </c>
      <c r="E3221" s="2" t="s">
        <v>102</v>
      </c>
      <c r="F3221" s="3">
        <v>201.3</v>
      </c>
      <c r="G3221" s="1">
        <v>0.47005000000000002</v>
      </c>
      <c r="H3221" s="3">
        <v>135.46</v>
      </c>
      <c r="I3221" s="2" t="s">
        <v>102</v>
      </c>
    </row>
    <row r="3222" spans="2:9" x14ac:dyDescent="0.25">
      <c r="B3222" s="3">
        <v>222.42</v>
      </c>
      <c r="C3222" s="1">
        <v>0.27257999999999999</v>
      </c>
      <c r="D3222" s="3">
        <v>124.07</v>
      </c>
      <c r="E3222" s="2" t="s">
        <v>102</v>
      </c>
      <c r="F3222" s="3">
        <v>201.37</v>
      </c>
      <c r="G3222" s="1">
        <v>0.47025</v>
      </c>
      <c r="H3222" s="3">
        <v>135.53</v>
      </c>
      <c r="I3222" s="2" t="s">
        <v>102</v>
      </c>
    </row>
    <row r="3223" spans="2:9" x14ac:dyDescent="0.25">
      <c r="B3223" s="3">
        <v>222.49</v>
      </c>
      <c r="C3223" s="1">
        <v>0.27257999999999999</v>
      </c>
      <c r="D3223" s="3">
        <v>124.14</v>
      </c>
      <c r="E3223" s="2" t="s">
        <v>102</v>
      </c>
      <c r="F3223" s="3">
        <v>201.43</v>
      </c>
      <c r="G3223" s="1">
        <v>0.47034999999999999</v>
      </c>
      <c r="H3223" s="3">
        <v>135.6</v>
      </c>
      <c r="I3223" s="2" t="s">
        <v>102</v>
      </c>
    </row>
    <row r="3224" spans="2:9" x14ac:dyDescent="0.25">
      <c r="B3224" s="3">
        <v>222.56</v>
      </c>
      <c r="C3224" s="1">
        <v>0.27257999999999999</v>
      </c>
      <c r="D3224" s="3">
        <v>124.21</v>
      </c>
      <c r="E3224" s="2" t="s">
        <v>102</v>
      </c>
      <c r="F3224" s="3">
        <v>201.5</v>
      </c>
      <c r="G3224" s="1">
        <v>0.47044999999999998</v>
      </c>
      <c r="H3224" s="3">
        <v>135.66</v>
      </c>
      <c r="I3224" s="2" t="s">
        <v>102</v>
      </c>
    </row>
    <row r="3225" spans="2:9" x14ac:dyDescent="0.25">
      <c r="B3225" s="3">
        <v>222.62</v>
      </c>
      <c r="C3225" s="1">
        <v>0.27257999999999999</v>
      </c>
      <c r="D3225" s="3">
        <v>124.27</v>
      </c>
      <c r="E3225" s="2" t="s">
        <v>102</v>
      </c>
      <c r="F3225" s="3">
        <v>201.57</v>
      </c>
      <c r="G3225" s="1">
        <v>0.47055000000000002</v>
      </c>
      <c r="H3225" s="3">
        <v>135.72999999999999</v>
      </c>
      <c r="I3225" s="2" t="s">
        <v>102</v>
      </c>
    </row>
    <row r="3226" spans="2:9" x14ac:dyDescent="0.25">
      <c r="B3226" s="3">
        <v>222.69</v>
      </c>
      <c r="C3226" s="1">
        <v>0.27257999999999999</v>
      </c>
      <c r="D3226" s="3">
        <v>124.34</v>
      </c>
      <c r="E3226" s="2" t="s">
        <v>102</v>
      </c>
      <c r="F3226" s="3">
        <v>201.63</v>
      </c>
      <c r="G3226" s="1">
        <v>0.47065000000000001</v>
      </c>
      <c r="H3226" s="3">
        <v>135.80000000000001</v>
      </c>
      <c r="I3226" s="2" t="s">
        <v>102</v>
      </c>
    </row>
    <row r="3227" spans="2:9" x14ac:dyDescent="0.25">
      <c r="B3227" s="3">
        <v>222.76</v>
      </c>
      <c r="C3227" s="1">
        <v>0.27257999999999999</v>
      </c>
      <c r="D3227" s="3">
        <v>124.41</v>
      </c>
      <c r="E3227" s="2" t="s">
        <v>102</v>
      </c>
      <c r="F3227" s="3">
        <v>201.7</v>
      </c>
      <c r="G3227" s="1">
        <v>0.47084999999999999</v>
      </c>
      <c r="H3227" s="3">
        <v>135.86000000000001</v>
      </c>
      <c r="I3227" s="2" t="s">
        <v>102</v>
      </c>
    </row>
    <row r="3228" spans="2:9" x14ac:dyDescent="0.25">
      <c r="B3228" s="3">
        <v>222.82</v>
      </c>
      <c r="C3228" s="1">
        <v>0.27248</v>
      </c>
      <c r="D3228" s="3">
        <v>124.47</v>
      </c>
      <c r="E3228" s="2" t="s">
        <v>102</v>
      </c>
      <c r="F3228" s="3">
        <v>201.77</v>
      </c>
      <c r="G3228" s="1">
        <v>0.47094999999999998</v>
      </c>
      <c r="H3228" s="3">
        <v>135.93</v>
      </c>
      <c r="I3228" s="2" t="s">
        <v>102</v>
      </c>
    </row>
    <row r="3229" spans="2:9" x14ac:dyDescent="0.25">
      <c r="B3229" s="3">
        <v>222.89</v>
      </c>
      <c r="C3229" s="1">
        <v>0.27248</v>
      </c>
      <c r="D3229" s="3">
        <v>124.54</v>
      </c>
      <c r="E3229" s="2" t="s">
        <v>102</v>
      </c>
      <c r="F3229" s="3">
        <v>201.83</v>
      </c>
      <c r="G3229" s="1">
        <v>0.47105000000000002</v>
      </c>
      <c r="H3229" s="3">
        <v>135.99</v>
      </c>
      <c r="I3229" s="2" t="s">
        <v>102</v>
      </c>
    </row>
    <row r="3230" spans="2:9" x14ac:dyDescent="0.25">
      <c r="B3230" s="3">
        <v>222.96</v>
      </c>
      <c r="C3230" s="1">
        <v>0.27248</v>
      </c>
      <c r="D3230" s="3">
        <v>124.61</v>
      </c>
      <c r="E3230" s="2" t="s">
        <v>102</v>
      </c>
      <c r="F3230" s="3">
        <v>201.9</v>
      </c>
      <c r="G3230" s="1">
        <v>0.47115000000000001</v>
      </c>
      <c r="H3230" s="3">
        <v>136.06</v>
      </c>
      <c r="I3230" s="2" t="s">
        <v>102</v>
      </c>
    </row>
    <row r="3231" spans="2:9" x14ac:dyDescent="0.25">
      <c r="B3231" s="3">
        <v>223.02</v>
      </c>
      <c r="C3231" s="1">
        <v>0.27248</v>
      </c>
      <c r="D3231" s="3">
        <v>124.67</v>
      </c>
      <c r="E3231" s="2" t="s">
        <v>102</v>
      </c>
      <c r="F3231" s="3">
        <v>201.97</v>
      </c>
      <c r="G3231" s="1">
        <v>0.47125</v>
      </c>
      <c r="H3231" s="3">
        <v>136.13</v>
      </c>
      <c r="I3231" s="2" t="s">
        <v>102</v>
      </c>
    </row>
    <row r="3232" spans="2:9" x14ac:dyDescent="0.25">
      <c r="B3232" s="3">
        <v>223.09</v>
      </c>
      <c r="C3232" s="1">
        <v>0.27248</v>
      </c>
      <c r="D3232" s="3">
        <v>124.74</v>
      </c>
      <c r="E3232" s="2" t="s">
        <v>102</v>
      </c>
      <c r="F3232" s="3">
        <v>202.03</v>
      </c>
      <c r="G3232" s="1">
        <v>0.47134999999999999</v>
      </c>
      <c r="H3232" s="3">
        <v>136.19999999999999</v>
      </c>
      <c r="I3232" s="2" t="s">
        <v>102</v>
      </c>
    </row>
    <row r="3233" spans="2:9" x14ac:dyDescent="0.25">
      <c r="B3233" s="3">
        <v>223.16</v>
      </c>
      <c r="C3233" s="1">
        <v>0.27248</v>
      </c>
      <c r="D3233" s="3">
        <v>124.81</v>
      </c>
      <c r="E3233" s="2" t="s">
        <v>102</v>
      </c>
      <c r="F3233" s="3">
        <v>202.1</v>
      </c>
      <c r="G3233" s="1">
        <v>0.47144999999999998</v>
      </c>
      <c r="H3233" s="3">
        <v>136.26</v>
      </c>
      <c r="I3233" s="2" t="s">
        <v>102</v>
      </c>
    </row>
    <row r="3234" spans="2:9" x14ac:dyDescent="0.25">
      <c r="B3234" s="3">
        <v>223.22</v>
      </c>
      <c r="C3234" s="1">
        <v>0.27248</v>
      </c>
      <c r="D3234" s="3">
        <v>124.87</v>
      </c>
      <c r="E3234" s="2" t="s">
        <v>102</v>
      </c>
      <c r="F3234" s="3">
        <v>202.17</v>
      </c>
      <c r="G3234" s="1">
        <v>0.47165000000000001</v>
      </c>
      <c r="H3234" s="3">
        <v>136.33000000000001</v>
      </c>
      <c r="I3234" s="2" t="s">
        <v>102</v>
      </c>
    </row>
    <row r="3235" spans="2:9" x14ac:dyDescent="0.25">
      <c r="B3235" s="3">
        <v>223.29</v>
      </c>
      <c r="C3235" s="1">
        <v>0.27248</v>
      </c>
      <c r="D3235" s="3">
        <v>124.94</v>
      </c>
      <c r="E3235" s="2" t="s">
        <v>102</v>
      </c>
      <c r="F3235" s="3">
        <v>202.23</v>
      </c>
      <c r="G3235" s="1">
        <v>0.47175</v>
      </c>
      <c r="H3235" s="3">
        <v>136.4</v>
      </c>
      <c r="I3235" s="2" t="s">
        <v>102</v>
      </c>
    </row>
    <row r="3236" spans="2:9" x14ac:dyDescent="0.25">
      <c r="B3236" s="3">
        <v>223.36</v>
      </c>
      <c r="C3236" s="1">
        <v>0.27248</v>
      </c>
      <c r="D3236" s="3">
        <v>125.01</v>
      </c>
      <c r="E3236" s="2" t="s">
        <v>102</v>
      </c>
      <c r="F3236" s="3">
        <v>202.3</v>
      </c>
      <c r="G3236" s="1">
        <v>0.47184999999999999</v>
      </c>
      <c r="H3236" s="3">
        <v>136.46</v>
      </c>
      <c r="I3236" s="2" t="s">
        <v>102</v>
      </c>
    </row>
    <row r="3237" spans="2:9" x14ac:dyDescent="0.25">
      <c r="B3237" s="3">
        <v>223.42</v>
      </c>
      <c r="C3237" s="1">
        <v>0.27248</v>
      </c>
      <c r="D3237" s="3">
        <v>125.07</v>
      </c>
      <c r="E3237" s="2" t="s">
        <v>102</v>
      </c>
      <c r="F3237" s="3">
        <v>202.37</v>
      </c>
      <c r="G3237" s="1">
        <v>0.47205000000000003</v>
      </c>
      <c r="H3237" s="3">
        <v>136.53</v>
      </c>
      <c r="I3237" s="2" t="s">
        <v>102</v>
      </c>
    </row>
    <row r="3238" spans="2:9" x14ac:dyDescent="0.25">
      <c r="B3238" s="3">
        <v>223.49</v>
      </c>
      <c r="C3238" s="1">
        <v>0.27248</v>
      </c>
      <c r="D3238" s="3">
        <v>125.14</v>
      </c>
      <c r="E3238" s="2" t="s">
        <v>102</v>
      </c>
      <c r="F3238" s="3">
        <v>202.43</v>
      </c>
      <c r="G3238" s="1">
        <v>0.47215000000000001</v>
      </c>
      <c r="H3238" s="3">
        <v>136.59</v>
      </c>
      <c r="I3238" s="2" t="s">
        <v>102</v>
      </c>
    </row>
    <row r="3239" spans="2:9" x14ac:dyDescent="0.25">
      <c r="B3239" s="3">
        <v>223.56</v>
      </c>
      <c r="C3239" s="1">
        <v>0.27248</v>
      </c>
      <c r="D3239" s="3">
        <v>125.21</v>
      </c>
      <c r="E3239" s="2" t="s">
        <v>102</v>
      </c>
      <c r="F3239" s="3">
        <v>202.5</v>
      </c>
      <c r="G3239" s="1">
        <v>0.47225</v>
      </c>
      <c r="H3239" s="3">
        <v>136.66</v>
      </c>
      <c r="I3239" s="2" t="s">
        <v>102</v>
      </c>
    </row>
    <row r="3240" spans="2:9" x14ac:dyDescent="0.25">
      <c r="B3240" s="3">
        <v>223.62</v>
      </c>
      <c r="C3240" s="1">
        <v>0.27248</v>
      </c>
      <c r="D3240" s="3">
        <v>125.27</v>
      </c>
      <c r="E3240" s="2" t="s">
        <v>102</v>
      </c>
      <c r="F3240" s="3">
        <v>202.57</v>
      </c>
      <c r="G3240" s="1">
        <v>0.47234999999999999</v>
      </c>
      <c r="H3240" s="3">
        <v>136.72999999999999</v>
      </c>
      <c r="I3240" s="2" t="s">
        <v>102</v>
      </c>
    </row>
    <row r="3241" spans="2:9" x14ac:dyDescent="0.25">
      <c r="B3241" s="3">
        <v>223.69</v>
      </c>
      <c r="C3241" s="1">
        <v>0.27248</v>
      </c>
      <c r="D3241" s="3">
        <v>125.34</v>
      </c>
      <c r="E3241" s="2" t="s">
        <v>102</v>
      </c>
      <c r="F3241" s="3">
        <v>202.63</v>
      </c>
      <c r="G3241" s="1">
        <v>0.47244999999999998</v>
      </c>
      <c r="H3241" s="3">
        <v>136.79</v>
      </c>
      <c r="I3241" s="2" t="s">
        <v>102</v>
      </c>
    </row>
    <row r="3242" spans="2:9" x14ac:dyDescent="0.25">
      <c r="B3242" s="3">
        <v>223.76</v>
      </c>
      <c r="C3242" s="1">
        <v>0.27248</v>
      </c>
      <c r="D3242" s="3">
        <v>125.41</v>
      </c>
      <c r="E3242" s="2" t="s">
        <v>102</v>
      </c>
      <c r="F3242" s="3">
        <v>202.7</v>
      </c>
      <c r="G3242" s="1">
        <v>0.47255000000000003</v>
      </c>
      <c r="H3242" s="3">
        <v>136.86000000000001</v>
      </c>
      <c r="I3242" s="2" t="s">
        <v>102</v>
      </c>
    </row>
    <row r="3243" spans="2:9" x14ac:dyDescent="0.25">
      <c r="B3243" s="3">
        <v>223.82</v>
      </c>
      <c r="C3243" s="1">
        <v>0.27248</v>
      </c>
      <c r="D3243" s="3">
        <v>125.47</v>
      </c>
      <c r="E3243" s="2" t="s">
        <v>102</v>
      </c>
      <c r="F3243" s="3">
        <v>202.77</v>
      </c>
      <c r="G3243" s="1">
        <v>0.47265000000000001</v>
      </c>
      <c r="H3243" s="3">
        <v>136.93</v>
      </c>
      <c r="I3243" s="2" t="s">
        <v>102</v>
      </c>
    </row>
    <row r="3244" spans="2:9" x14ac:dyDescent="0.25">
      <c r="B3244" s="3">
        <v>223.89</v>
      </c>
      <c r="C3244" s="1">
        <v>0.27248</v>
      </c>
      <c r="D3244" s="3">
        <v>125.54</v>
      </c>
      <c r="E3244" s="2" t="s">
        <v>102</v>
      </c>
      <c r="F3244" s="3">
        <v>202.83</v>
      </c>
      <c r="G3244" s="1">
        <v>0.47275</v>
      </c>
      <c r="H3244" s="3">
        <v>136.99</v>
      </c>
      <c r="I3244" s="2" t="s">
        <v>102</v>
      </c>
    </row>
    <row r="3245" spans="2:9" x14ac:dyDescent="0.25">
      <c r="B3245" s="3">
        <v>223.96</v>
      </c>
      <c r="C3245" s="1">
        <v>0.27248</v>
      </c>
      <c r="D3245" s="3">
        <v>125.61</v>
      </c>
      <c r="E3245" s="2" t="s">
        <v>102</v>
      </c>
      <c r="F3245" s="3">
        <v>202.9</v>
      </c>
      <c r="G3245" s="1">
        <v>0.47284999999999999</v>
      </c>
      <c r="H3245" s="3">
        <v>137.06</v>
      </c>
      <c r="I3245" s="2" t="s">
        <v>102</v>
      </c>
    </row>
    <row r="3246" spans="2:9" x14ac:dyDescent="0.25">
      <c r="B3246" s="3">
        <v>224.02</v>
      </c>
      <c r="C3246" s="1">
        <v>0.27238000000000001</v>
      </c>
      <c r="D3246" s="3">
        <v>125.67</v>
      </c>
      <c r="E3246" s="2" t="s">
        <v>102</v>
      </c>
      <c r="F3246" s="3">
        <v>202.97</v>
      </c>
      <c r="G3246" s="1">
        <v>0.47294999999999998</v>
      </c>
      <c r="H3246" s="3">
        <v>137.13</v>
      </c>
      <c r="I3246" s="2" t="s">
        <v>102</v>
      </c>
    </row>
    <row r="3247" spans="2:9" x14ac:dyDescent="0.25">
      <c r="B3247" s="3">
        <v>224.09</v>
      </c>
      <c r="C3247" s="1">
        <v>0.27238000000000001</v>
      </c>
      <c r="D3247" s="3">
        <v>125.74</v>
      </c>
      <c r="E3247" s="2" t="s">
        <v>102</v>
      </c>
      <c r="F3247" s="3">
        <v>203.03</v>
      </c>
      <c r="G3247" s="1">
        <v>0.47315000000000002</v>
      </c>
      <c r="H3247" s="3">
        <v>137.19</v>
      </c>
      <c r="I3247" s="2" t="s">
        <v>102</v>
      </c>
    </row>
    <row r="3248" spans="2:9" x14ac:dyDescent="0.25">
      <c r="B3248" s="3">
        <v>224.16</v>
      </c>
      <c r="C3248" s="1">
        <v>0.27238000000000001</v>
      </c>
      <c r="D3248" s="3">
        <v>125.81</v>
      </c>
      <c r="E3248" s="2" t="s">
        <v>102</v>
      </c>
      <c r="F3248" s="3">
        <v>203.1</v>
      </c>
      <c r="G3248" s="1">
        <v>0.47325</v>
      </c>
      <c r="H3248" s="3">
        <v>137.26</v>
      </c>
      <c r="I3248" s="2" t="s">
        <v>102</v>
      </c>
    </row>
    <row r="3249" spans="2:9" x14ac:dyDescent="0.25">
      <c r="B3249" s="3">
        <v>224.22</v>
      </c>
      <c r="C3249" s="1">
        <v>0.27238000000000001</v>
      </c>
      <c r="D3249" s="3">
        <v>125.87</v>
      </c>
      <c r="E3249" s="2" t="s">
        <v>102</v>
      </c>
      <c r="F3249" s="3">
        <v>203.17</v>
      </c>
      <c r="G3249" s="1">
        <v>0.47334999999999999</v>
      </c>
      <c r="H3249" s="3">
        <v>137.33000000000001</v>
      </c>
      <c r="I3249" s="2" t="s">
        <v>102</v>
      </c>
    </row>
    <row r="3250" spans="2:9" x14ac:dyDescent="0.25">
      <c r="B3250" s="3">
        <v>224.29</v>
      </c>
      <c r="C3250" s="1">
        <v>0.27238000000000001</v>
      </c>
      <c r="D3250" s="3">
        <v>125.94</v>
      </c>
      <c r="E3250" s="2" t="s">
        <v>102</v>
      </c>
      <c r="F3250" s="3">
        <v>203.23</v>
      </c>
      <c r="G3250" s="1">
        <v>0.47355000000000003</v>
      </c>
      <c r="H3250" s="3">
        <v>137.38999999999999</v>
      </c>
      <c r="I3250" s="2" t="s">
        <v>102</v>
      </c>
    </row>
    <row r="3251" spans="2:9" x14ac:dyDescent="0.25">
      <c r="B3251" s="3">
        <v>224.36</v>
      </c>
      <c r="C3251" s="1">
        <v>0.27238000000000001</v>
      </c>
      <c r="D3251" s="3">
        <v>126.01</v>
      </c>
      <c r="E3251" s="2" t="s">
        <v>102</v>
      </c>
      <c r="F3251" s="3">
        <v>203.3</v>
      </c>
      <c r="G3251" s="1">
        <v>0.47365000000000002</v>
      </c>
      <c r="H3251" s="3">
        <v>137.46</v>
      </c>
      <c r="I3251" s="2" t="s">
        <v>102</v>
      </c>
    </row>
    <row r="3252" spans="2:9" x14ac:dyDescent="0.25">
      <c r="B3252" s="3">
        <v>224.42</v>
      </c>
      <c r="C3252" s="1">
        <v>0.27238000000000001</v>
      </c>
      <c r="D3252" s="3">
        <v>126.07</v>
      </c>
      <c r="E3252" s="2" t="s">
        <v>102</v>
      </c>
      <c r="F3252" s="3">
        <v>203.37</v>
      </c>
      <c r="G3252" s="1">
        <v>0.47375</v>
      </c>
      <c r="H3252" s="3">
        <v>137.53</v>
      </c>
      <c r="I3252" s="2" t="s">
        <v>102</v>
      </c>
    </row>
    <row r="3253" spans="2:9" x14ac:dyDescent="0.25">
      <c r="B3253" s="3">
        <v>224.49</v>
      </c>
      <c r="C3253" s="1">
        <v>0.27238000000000001</v>
      </c>
      <c r="D3253" s="3">
        <v>126.14</v>
      </c>
      <c r="E3253" s="2" t="s">
        <v>102</v>
      </c>
      <c r="F3253" s="3">
        <v>203.43</v>
      </c>
      <c r="G3253" s="1">
        <v>0.47384999999999999</v>
      </c>
      <c r="H3253" s="3">
        <v>137.59</v>
      </c>
      <c r="I3253" s="2" t="s">
        <v>102</v>
      </c>
    </row>
    <row r="3254" spans="2:9" x14ac:dyDescent="0.25">
      <c r="B3254" s="3">
        <v>224.56</v>
      </c>
      <c r="C3254" s="1">
        <v>0.27238000000000001</v>
      </c>
      <c r="D3254" s="3">
        <v>126.21</v>
      </c>
      <c r="E3254" s="2" t="s">
        <v>102</v>
      </c>
      <c r="F3254" s="3">
        <v>203.5</v>
      </c>
      <c r="G3254" s="1">
        <v>0.47394999999999998</v>
      </c>
      <c r="H3254" s="3">
        <v>137.66</v>
      </c>
      <c r="I3254" s="2" t="s">
        <v>102</v>
      </c>
    </row>
    <row r="3255" spans="2:9" x14ac:dyDescent="0.25">
      <c r="B3255" s="3">
        <v>224.62</v>
      </c>
      <c r="C3255" s="1">
        <v>0.27238000000000001</v>
      </c>
      <c r="D3255" s="3">
        <v>126.27</v>
      </c>
      <c r="E3255" s="2" t="s">
        <v>102</v>
      </c>
      <c r="F3255" s="3">
        <v>203.57</v>
      </c>
      <c r="G3255" s="1">
        <v>0.47405000000000003</v>
      </c>
      <c r="H3255" s="3">
        <v>137.72999999999999</v>
      </c>
      <c r="I3255" s="2" t="s">
        <v>102</v>
      </c>
    </row>
    <row r="3256" spans="2:9" x14ac:dyDescent="0.25">
      <c r="B3256" s="3">
        <v>224.69</v>
      </c>
      <c r="C3256" s="1">
        <v>0.27238000000000001</v>
      </c>
      <c r="D3256" s="3">
        <v>126.34</v>
      </c>
      <c r="E3256" s="2" t="s">
        <v>102</v>
      </c>
      <c r="F3256" s="3">
        <v>203.63</v>
      </c>
      <c r="G3256" s="1">
        <v>0.47415000000000002</v>
      </c>
      <c r="H3256" s="3">
        <v>137.79</v>
      </c>
      <c r="I3256" s="2" t="s">
        <v>102</v>
      </c>
    </row>
    <row r="3257" spans="2:9" x14ac:dyDescent="0.25">
      <c r="B3257" s="3">
        <v>224.76</v>
      </c>
      <c r="C3257" s="1">
        <v>0.27238000000000001</v>
      </c>
      <c r="D3257" s="3">
        <v>126.41</v>
      </c>
      <c r="E3257" s="2" t="s">
        <v>102</v>
      </c>
      <c r="F3257" s="3">
        <v>203.7</v>
      </c>
      <c r="G3257" s="1">
        <v>0.47425</v>
      </c>
      <c r="H3257" s="3">
        <v>137.86000000000001</v>
      </c>
      <c r="I3257" s="2" t="s">
        <v>102</v>
      </c>
    </row>
    <row r="3258" spans="2:9" x14ac:dyDescent="0.25">
      <c r="B3258" s="3">
        <v>224.83</v>
      </c>
      <c r="C3258" s="1">
        <v>0.27238000000000001</v>
      </c>
      <c r="D3258" s="3">
        <v>126.47</v>
      </c>
      <c r="E3258" s="2" t="s">
        <v>102</v>
      </c>
      <c r="F3258" s="3">
        <v>203.77</v>
      </c>
      <c r="G3258" s="1">
        <v>0.47444999999999998</v>
      </c>
      <c r="H3258" s="3">
        <v>137.93</v>
      </c>
      <c r="I3258" s="2" t="s">
        <v>102</v>
      </c>
    </row>
    <row r="3259" spans="2:9" x14ac:dyDescent="0.25">
      <c r="B3259" s="3">
        <v>224.89</v>
      </c>
      <c r="C3259" s="1">
        <v>0.27238000000000001</v>
      </c>
      <c r="D3259" s="3">
        <v>126.54</v>
      </c>
      <c r="E3259" s="2" t="s">
        <v>102</v>
      </c>
      <c r="F3259" s="3">
        <v>203.83</v>
      </c>
      <c r="G3259" s="1">
        <v>0.47455000000000003</v>
      </c>
      <c r="H3259" s="3">
        <v>137.99</v>
      </c>
      <c r="I3259" s="2" t="s">
        <v>102</v>
      </c>
    </row>
    <row r="3260" spans="2:9" x14ac:dyDescent="0.25">
      <c r="B3260" s="3">
        <v>224.96</v>
      </c>
      <c r="C3260" s="1">
        <v>0.27238000000000001</v>
      </c>
      <c r="D3260" s="3">
        <v>126.61</v>
      </c>
      <c r="E3260" s="2" t="s">
        <v>102</v>
      </c>
      <c r="F3260" s="3">
        <v>203.9</v>
      </c>
      <c r="G3260" s="1">
        <v>0.47475000000000001</v>
      </c>
      <c r="H3260" s="3">
        <v>138.06</v>
      </c>
      <c r="I3260" s="2" t="s">
        <v>102</v>
      </c>
    </row>
    <row r="3261" spans="2:9" x14ac:dyDescent="0.25">
      <c r="B3261" s="3">
        <v>225.03</v>
      </c>
      <c r="C3261" s="1">
        <v>0.27238000000000001</v>
      </c>
      <c r="D3261" s="3">
        <v>126.67</v>
      </c>
      <c r="E3261" s="2" t="s">
        <v>102</v>
      </c>
      <c r="F3261" s="3">
        <v>203.97</v>
      </c>
      <c r="G3261" s="1">
        <v>0.47484999999999999</v>
      </c>
      <c r="H3261" s="3">
        <v>138.13</v>
      </c>
      <c r="I3261" s="2" t="s">
        <v>102</v>
      </c>
    </row>
    <row r="3262" spans="2:9" x14ac:dyDescent="0.25">
      <c r="B3262" s="3">
        <v>225.09</v>
      </c>
      <c r="C3262" s="1">
        <v>0.27238000000000001</v>
      </c>
      <c r="D3262" s="3">
        <v>126.74</v>
      </c>
      <c r="E3262" s="2" t="s">
        <v>102</v>
      </c>
      <c r="F3262" s="3">
        <v>204.03</v>
      </c>
      <c r="G3262" s="1">
        <v>0.47504999999999997</v>
      </c>
      <c r="H3262" s="3">
        <v>138.19</v>
      </c>
      <c r="I3262" s="2" t="s">
        <v>102</v>
      </c>
    </row>
    <row r="3263" spans="2:9" x14ac:dyDescent="0.25">
      <c r="B3263" s="3">
        <v>225.16</v>
      </c>
      <c r="C3263" s="1">
        <v>0.27238000000000001</v>
      </c>
      <c r="D3263" s="3">
        <v>126.81</v>
      </c>
      <c r="E3263" s="2" t="s">
        <v>102</v>
      </c>
      <c r="F3263" s="3">
        <v>204.1</v>
      </c>
      <c r="G3263" s="1">
        <v>0.47515000000000002</v>
      </c>
      <c r="H3263" s="3">
        <v>138.26</v>
      </c>
      <c r="I3263" s="2" t="s">
        <v>102</v>
      </c>
    </row>
    <row r="3264" spans="2:9" x14ac:dyDescent="0.25">
      <c r="B3264" s="3">
        <v>225.22</v>
      </c>
      <c r="C3264" s="1">
        <v>0.27238000000000001</v>
      </c>
      <c r="D3264" s="3">
        <v>126.87</v>
      </c>
      <c r="E3264" s="2" t="s">
        <v>102</v>
      </c>
      <c r="F3264" s="3">
        <v>204.17</v>
      </c>
      <c r="G3264" s="1">
        <v>0.47525000000000001</v>
      </c>
      <c r="H3264" s="3">
        <v>138.33000000000001</v>
      </c>
      <c r="I3264" s="2" t="s">
        <v>102</v>
      </c>
    </row>
    <row r="3265" spans="2:9" x14ac:dyDescent="0.25">
      <c r="B3265" s="3">
        <v>225.29</v>
      </c>
      <c r="C3265" s="1">
        <v>0.27238000000000001</v>
      </c>
      <c r="D3265" s="3">
        <v>126.94</v>
      </c>
      <c r="E3265" s="2" t="s">
        <v>102</v>
      </c>
      <c r="F3265" s="3">
        <v>204.23</v>
      </c>
      <c r="G3265" s="1">
        <v>0.47534999999999999</v>
      </c>
      <c r="H3265" s="3">
        <v>138.38999999999999</v>
      </c>
      <c r="I3265" s="2" t="s">
        <v>102</v>
      </c>
    </row>
    <row r="3266" spans="2:9" x14ac:dyDescent="0.25">
      <c r="B3266" s="3">
        <v>225.36</v>
      </c>
      <c r="C3266" s="1">
        <v>0.27238000000000001</v>
      </c>
      <c r="D3266" s="3">
        <v>127.01</v>
      </c>
      <c r="E3266" s="2" t="s">
        <v>102</v>
      </c>
      <c r="F3266" s="3">
        <v>204.3</v>
      </c>
      <c r="G3266" s="1">
        <v>0.47544999999999998</v>
      </c>
      <c r="H3266" s="3">
        <v>138.46</v>
      </c>
      <c r="I3266" s="2" t="s">
        <v>102</v>
      </c>
    </row>
    <row r="3267" spans="2:9" x14ac:dyDescent="0.25">
      <c r="B3267" s="3">
        <v>225.42</v>
      </c>
      <c r="C3267" s="1">
        <v>0.27238000000000001</v>
      </c>
      <c r="D3267" s="3">
        <v>127.07</v>
      </c>
      <c r="E3267" s="2" t="s">
        <v>102</v>
      </c>
      <c r="F3267" s="3">
        <v>204.37</v>
      </c>
      <c r="G3267" s="1">
        <v>0.47554999999999997</v>
      </c>
      <c r="H3267" s="3">
        <v>138.53</v>
      </c>
      <c r="I3267" s="2" t="s">
        <v>102</v>
      </c>
    </row>
    <row r="3268" spans="2:9" x14ac:dyDescent="0.25">
      <c r="B3268" s="3">
        <v>225.49</v>
      </c>
      <c r="C3268" s="1">
        <v>0.27238000000000001</v>
      </c>
      <c r="D3268" s="3">
        <v>127.14</v>
      </c>
      <c r="E3268" s="2" t="s">
        <v>102</v>
      </c>
      <c r="F3268" s="3">
        <v>204.43</v>
      </c>
      <c r="G3268" s="1">
        <v>0.47575000000000001</v>
      </c>
      <c r="H3268" s="3">
        <v>138.59</v>
      </c>
      <c r="I3268" s="2" t="s">
        <v>102</v>
      </c>
    </row>
    <row r="3269" spans="2:9" x14ac:dyDescent="0.25">
      <c r="B3269" s="3">
        <v>225.56</v>
      </c>
      <c r="C3269" s="1">
        <v>0.27238000000000001</v>
      </c>
      <c r="D3269" s="3">
        <v>127.21</v>
      </c>
      <c r="E3269" s="2" t="s">
        <v>102</v>
      </c>
      <c r="F3269" s="3">
        <v>204.5</v>
      </c>
      <c r="G3269" s="1">
        <v>0.47585</v>
      </c>
      <c r="H3269" s="3">
        <v>138.66</v>
      </c>
      <c r="I3269" s="2" t="s">
        <v>102</v>
      </c>
    </row>
    <row r="3270" spans="2:9" x14ac:dyDescent="0.25">
      <c r="B3270" s="3">
        <v>225.62</v>
      </c>
      <c r="C3270" s="1">
        <v>0.27238000000000001</v>
      </c>
      <c r="D3270" s="3">
        <v>127.27</v>
      </c>
      <c r="E3270" s="2" t="s">
        <v>102</v>
      </c>
      <c r="F3270" s="3">
        <v>204.57</v>
      </c>
      <c r="G3270" s="1">
        <v>0.47594999999999998</v>
      </c>
      <c r="H3270" s="3">
        <v>138.72999999999999</v>
      </c>
      <c r="I3270" s="2" t="s">
        <v>102</v>
      </c>
    </row>
    <row r="3271" spans="2:9" x14ac:dyDescent="0.25">
      <c r="B3271" s="3">
        <v>225.69</v>
      </c>
      <c r="C3271" s="1">
        <v>0.27228000000000002</v>
      </c>
      <c r="D3271" s="3">
        <v>127.34</v>
      </c>
      <c r="E3271" s="2" t="s">
        <v>102</v>
      </c>
      <c r="F3271" s="3">
        <v>204.64</v>
      </c>
      <c r="G3271" s="1">
        <v>0.47604999999999997</v>
      </c>
      <c r="H3271" s="3">
        <v>138.79</v>
      </c>
      <c r="I3271" s="2" t="s">
        <v>102</v>
      </c>
    </row>
    <row r="3272" spans="2:9" x14ac:dyDescent="0.25">
      <c r="B3272" s="3">
        <v>225.76</v>
      </c>
      <c r="C3272" s="1">
        <v>0.27228000000000002</v>
      </c>
      <c r="D3272" s="3">
        <v>127.41</v>
      </c>
      <c r="E3272" s="2" t="s">
        <v>102</v>
      </c>
      <c r="F3272" s="3">
        <v>204.7</v>
      </c>
      <c r="G3272" s="1">
        <v>0.47604999999999997</v>
      </c>
      <c r="H3272" s="3">
        <v>138.86000000000001</v>
      </c>
      <c r="I3272" s="2" t="s">
        <v>102</v>
      </c>
    </row>
    <row r="3273" spans="2:9" x14ac:dyDescent="0.25">
      <c r="B3273" s="3">
        <v>225.83</v>
      </c>
      <c r="C3273" s="1">
        <v>0.27228000000000002</v>
      </c>
      <c r="D3273" s="3">
        <v>127.47</v>
      </c>
      <c r="E3273" s="2" t="s">
        <v>102</v>
      </c>
      <c r="F3273" s="3">
        <v>204.77</v>
      </c>
      <c r="G3273" s="1">
        <v>0.47615000000000002</v>
      </c>
      <c r="H3273" s="3">
        <v>138.93</v>
      </c>
      <c r="I3273" s="2" t="s">
        <v>102</v>
      </c>
    </row>
    <row r="3274" spans="2:9" x14ac:dyDescent="0.25">
      <c r="B3274" s="3">
        <v>225.89</v>
      </c>
      <c r="C3274" s="1">
        <v>0.27228000000000002</v>
      </c>
      <c r="D3274" s="3">
        <v>127.54</v>
      </c>
      <c r="E3274" s="2" t="s">
        <v>102</v>
      </c>
      <c r="F3274" s="3">
        <v>204.84</v>
      </c>
      <c r="G3274" s="1">
        <v>0.47625000000000001</v>
      </c>
      <c r="H3274" s="3">
        <v>138.99</v>
      </c>
      <c r="I3274" s="2" t="s">
        <v>102</v>
      </c>
    </row>
    <row r="3275" spans="2:9" x14ac:dyDescent="0.25">
      <c r="B3275" s="3">
        <v>225.96</v>
      </c>
      <c r="C3275" s="1">
        <v>0.27228000000000002</v>
      </c>
      <c r="D3275" s="3">
        <v>127.61</v>
      </c>
      <c r="E3275" s="2" t="s">
        <v>102</v>
      </c>
      <c r="F3275" s="3">
        <v>204.9</v>
      </c>
      <c r="G3275" s="1">
        <v>0.47635</v>
      </c>
      <c r="H3275" s="3">
        <v>139.06</v>
      </c>
      <c r="I3275" s="2" t="s">
        <v>102</v>
      </c>
    </row>
    <row r="3276" spans="2:9" x14ac:dyDescent="0.25">
      <c r="B3276" s="3">
        <v>226.02</v>
      </c>
      <c r="C3276" s="1">
        <v>0.27228000000000002</v>
      </c>
      <c r="D3276" s="3">
        <v>127.67</v>
      </c>
      <c r="E3276" s="2" t="s">
        <v>102</v>
      </c>
      <c r="F3276" s="3">
        <v>204.97</v>
      </c>
      <c r="G3276" s="1">
        <v>0.47644999999999998</v>
      </c>
      <c r="H3276" s="3">
        <v>139.13</v>
      </c>
      <c r="I3276" s="2" t="s">
        <v>102</v>
      </c>
    </row>
    <row r="3277" spans="2:9" x14ac:dyDescent="0.25">
      <c r="B3277" s="3">
        <v>226.09</v>
      </c>
      <c r="C3277" s="1">
        <v>0.27228000000000002</v>
      </c>
      <c r="D3277" s="3">
        <v>127.74</v>
      </c>
      <c r="E3277" s="2" t="s">
        <v>102</v>
      </c>
      <c r="F3277" s="3">
        <v>205.03</v>
      </c>
      <c r="G3277" s="1">
        <v>0.47654999999999997</v>
      </c>
      <c r="H3277" s="3">
        <v>139.19</v>
      </c>
      <c r="I3277" s="2" t="s">
        <v>102</v>
      </c>
    </row>
    <row r="3278" spans="2:9" x14ac:dyDescent="0.25">
      <c r="B3278" s="3">
        <v>226.16</v>
      </c>
      <c r="C3278" s="1">
        <v>0.27228000000000002</v>
      </c>
      <c r="D3278" s="3">
        <v>127.81</v>
      </c>
      <c r="E3278" s="2" t="s">
        <v>102</v>
      </c>
      <c r="F3278" s="3">
        <v>205.1</v>
      </c>
      <c r="G3278" s="1">
        <v>0.47665000000000002</v>
      </c>
      <c r="H3278" s="3">
        <v>139.26</v>
      </c>
      <c r="I3278" s="2" t="s">
        <v>102</v>
      </c>
    </row>
    <row r="3279" spans="2:9" x14ac:dyDescent="0.25">
      <c r="B3279" s="3">
        <v>226.23</v>
      </c>
      <c r="C3279" s="1">
        <v>0.27228000000000002</v>
      </c>
      <c r="D3279" s="3">
        <v>127.87</v>
      </c>
      <c r="E3279" s="2" t="s">
        <v>102</v>
      </c>
      <c r="F3279" s="3">
        <v>205.17</v>
      </c>
      <c r="G3279" s="1">
        <v>0.47675000000000001</v>
      </c>
      <c r="H3279" s="3">
        <v>139.33000000000001</v>
      </c>
      <c r="I3279" s="2" t="s">
        <v>102</v>
      </c>
    </row>
    <row r="3280" spans="2:9" x14ac:dyDescent="0.25">
      <c r="B3280" s="3">
        <v>226.29</v>
      </c>
      <c r="C3280" s="1">
        <v>0.27228000000000002</v>
      </c>
      <c r="D3280" s="3">
        <v>127.94</v>
      </c>
      <c r="E3280" s="2" t="s">
        <v>102</v>
      </c>
      <c r="F3280" s="3">
        <v>205.23</v>
      </c>
      <c r="G3280" s="1">
        <v>0.47685</v>
      </c>
      <c r="H3280" s="3">
        <v>139.38999999999999</v>
      </c>
      <c r="I3280" s="2" t="s">
        <v>102</v>
      </c>
    </row>
    <row r="3281" spans="2:9" x14ac:dyDescent="0.25">
      <c r="B3281" s="3">
        <v>226.36</v>
      </c>
      <c r="C3281" s="1">
        <v>0.27228000000000002</v>
      </c>
      <c r="D3281" s="3">
        <v>128</v>
      </c>
      <c r="E3281" s="2" t="s">
        <v>102</v>
      </c>
      <c r="F3281" s="3">
        <v>205.3</v>
      </c>
      <c r="G3281" s="1">
        <v>0.47694999999999999</v>
      </c>
      <c r="H3281" s="3">
        <v>139.46</v>
      </c>
      <c r="I3281" s="2" t="s">
        <v>102</v>
      </c>
    </row>
    <row r="3282" spans="2:9" x14ac:dyDescent="0.25">
      <c r="B3282" s="3">
        <v>226.42</v>
      </c>
      <c r="C3282" s="1">
        <v>0.27228000000000002</v>
      </c>
      <c r="D3282" s="3">
        <v>128.07</v>
      </c>
      <c r="E3282" s="2" t="s">
        <v>102</v>
      </c>
      <c r="F3282" s="3">
        <v>205.37</v>
      </c>
      <c r="G3282" s="1">
        <v>0.47704999999999997</v>
      </c>
      <c r="H3282" s="3">
        <v>139.53</v>
      </c>
      <c r="I3282" s="2" t="s">
        <v>102</v>
      </c>
    </row>
    <row r="3283" spans="2:9" x14ac:dyDescent="0.25">
      <c r="B3283" s="3">
        <v>226.49</v>
      </c>
      <c r="C3283" s="1">
        <v>0.27228000000000002</v>
      </c>
      <c r="D3283" s="3">
        <v>128.13999999999999</v>
      </c>
      <c r="E3283" s="2" t="s">
        <v>102</v>
      </c>
      <c r="F3283" s="3">
        <v>205.43</v>
      </c>
      <c r="G3283" s="1">
        <v>0.47715000000000002</v>
      </c>
      <c r="H3283" s="3">
        <v>139.59</v>
      </c>
      <c r="I3283" s="2" t="s">
        <v>102</v>
      </c>
    </row>
    <row r="3284" spans="2:9" x14ac:dyDescent="0.25">
      <c r="B3284" s="3">
        <v>226.56</v>
      </c>
      <c r="C3284" s="1">
        <v>0.27228000000000002</v>
      </c>
      <c r="D3284" s="3">
        <v>128.19999999999999</v>
      </c>
      <c r="E3284" s="2" t="s">
        <v>102</v>
      </c>
      <c r="F3284" s="3">
        <v>205.5</v>
      </c>
      <c r="G3284" s="1">
        <v>0.47725000000000001</v>
      </c>
      <c r="H3284" s="3">
        <v>139.66</v>
      </c>
      <c r="I3284" s="2" t="s">
        <v>102</v>
      </c>
    </row>
    <row r="3285" spans="2:9" x14ac:dyDescent="0.25">
      <c r="B3285" s="3">
        <v>226.63</v>
      </c>
      <c r="C3285" s="1">
        <v>0.27228000000000002</v>
      </c>
      <c r="D3285" s="3">
        <v>128.27000000000001</v>
      </c>
      <c r="E3285" s="2" t="s">
        <v>102</v>
      </c>
      <c r="F3285" s="3">
        <v>205.57</v>
      </c>
      <c r="G3285" s="1">
        <v>0.47735</v>
      </c>
      <c r="H3285" s="3">
        <v>139.72999999999999</v>
      </c>
      <c r="I3285" s="2" t="s">
        <v>102</v>
      </c>
    </row>
    <row r="3286" spans="2:9" x14ac:dyDescent="0.25">
      <c r="B3286" s="3">
        <v>226.69</v>
      </c>
      <c r="C3286" s="1">
        <v>0.27228000000000002</v>
      </c>
      <c r="D3286" s="3">
        <v>128.34</v>
      </c>
      <c r="E3286" s="2" t="s">
        <v>102</v>
      </c>
      <c r="F3286" s="3">
        <v>205.64</v>
      </c>
      <c r="G3286" s="1">
        <v>0.47744999999999999</v>
      </c>
      <c r="H3286" s="3">
        <v>139.79</v>
      </c>
      <c r="I3286" s="2" t="s">
        <v>102</v>
      </c>
    </row>
    <row r="3287" spans="2:9" x14ac:dyDescent="0.25">
      <c r="B3287" s="3">
        <v>226.76</v>
      </c>
      <c r="C3287" s="1">
        <v>0.27228000000000002</v>
      </c>
      <c r="D3287" s="3">
        <v>128.41</v>
      </c>
      <c r="E3287" s="2" t="s">
        <v>102</v>
      </c>
      <c r="F3287" s="3">
        <v>205.7</v>
      </c>
      <c r="G3287" s="1">
        <v>0.47754999999999997</v>
      </c>
      <c r="H3287" s="3">
        <v>139.86000000000001</v>
      </c>
      <c r="I3287" s="2" t="s">
        <v>102</v>
      </c>
    </row>
    <row r="3288" spans="2:9" x14ac:dyDescent="0.25">
      <c r="B3288" s="3">
        <v>226.83</v>
      </c>
      <c r="C3288" s="1">
        <v>0.27228000000000002</v>
      </c>
      <c r="D3288" s="3">
        <v>128.47</v>
      </c>
      <c r="E3288" s="2" t="s">
        <v>102</v>
      </c>
      <c r="F3288" s="3">
        <v>205.77</v>
      </c>
      <c r="G3288" s="1">
        <v>0.47765000000000002</v>
      </c>
      <c r="H3288" s="3">
        <v>139.93</v>
      </c>
      <c r="I3288" s="2" t="s">
        <v>102</v>
      </c>
    </row>
    <row r="3289" spans="2:9" x14ac:dyDescent="0.25">
      <c r="B3289" s="3">
        <v>226.89</v>
      </c>
      <c r="C3289" s="1">
        <v>0.27228000000000002</v>
      </c>
      <c r="D3289" s="3">
        <v>128.54</v>
      </c>
      <c r="E3289" s="2" t="s">
        <v>102</v>
      </c>
      <c r="F3289" s="3">
        <v>205.84</v>
      </c>
      <c r="G3289" s="1">
        <v>0.47775000000000001</v>
      </c>
      <c r="H3289" s="3">
        <v>139.99</v>
      </c>
      <c r="I3289" s="2" t="s">
        <v>102</v>
      </c>
    </row>
    <row r="3290" spans="2:9" x14ac:dyDescent="0.25">
      <c r="B3290" s="3">
        <v>226.96</v>
      </c>
      <c r="C3290" s="1">
        <v>0.27228000000000002</v>
      </c>
      <c r="D3290" s="3">
        <v>128.61000000000001</v>
      </c>
      <c r="E3290" s="2" t="s">
        <v>102</v>
      </c>
      <c r="F3290" s="3">
        <v>205.9</v>
      </c>
      <c r="G3290" s="1">
        <v>0.47785</v>
      </c>
      <c r="H3290" s="3">
        <v>140.06</v>
      </c>
      <c r="I3290" s="2" t="s">
        <v>102</v>
      </c>
    </row>
    <row r="3291" spans="2:9" x14ac:dyDescent="0.25">
      <c r="B3291" s="3">
        <v>227.03</v>
      </c>
      <c r="C3291" s="1">
        <v>0.27228000000000002</v>
      </c>
      <c r="D3291" s="3">
        <v>128.66999999999999</v>
      </c>
      <c r="E3291" s="2" t="s">
        <v>102</v>
      </c>
      <c r="F3291" s="3">
        <v>205.97</v>
      </c>
      <c r="G3291" s="1">
        <v>0.47794999999999999</v>
      </c>
      <c r="H3291" s="3">
        <v>140.12</v>
      </c>
      <c r="I3291" s="2" t="s">
        <v>102</v>
      </c>
    </row>
    <row r="3292" spans="2:9" x14ac:dyDescent="0.25">
      <c r="B3292" s="3">
        <v>227.09</v>
      </c>
      <c r="C3292" s="1">
        <v>0.27228000000000002</v>
      </c>
      <c r="D3292" s="3">
        <v>128.74</v>
      </c>
      <c r="E3292" s="2" t="s">
        <v>102</v>
      </c>
      <c r="F3292" s="3">
        <v>206.04</v>
      </c>
      <c r="G3292" s="1">
        <v>0.47815000000000002</v>
      </c>
      <c r="H3292" s="3">
        <v>140.19</v>
      </c>
      <c r="I3292" s="2" t="s">
        <v>102</v>
      </c>
    </row>
    <row r="3293" spans="2:9" x14ac:dyDescent="0.25">
      <c r="B3293" s="3">
        <v>227.16</v>
      </c>
      <c r="C3293" s="1">
        <v>0.27228000000000002</v>
      </c>
      <c r="D3293" s="3">
        <v>128.80000000000001</v>
      </c>
      <c r="E3293" s="2" t="s">
        <v>102</v>
      </c>
      <c r="F3293" s="3">
        <v>206.1</v>
      </c>
      <c r="G3293" s="1">
        <v>0.47825000000000001</v>
      </c>
      <c r="H3293" s="3">
        <v>140.26</v>
      </c>
      <c r="I3293" s="2" t="s">
        <v>102</v>
      </c>
    </row>
    <row r="3294" spans="2:9" x14ac:dyDescent="0.25">
      <c r="B3294" s="3">
        <v>227.23</v>
      </c>
      <c r="C3294" s="1">
        <v>0.27228000000000002</v>
      </c>
      <c r="D3294" s="3">
        <v>128.87</v>
      </c>
      <c r="E3294" s="2" t="s">
        <v>102</v>
      </c>
      <c r="F3294" s="3">
        <v>206.17</v>
      </c>
      <c r="G3294" s="1">
        <v>0.47835</v>
      </c>
      <c r="H3294" s="3">
        <v>140.33000000000001</v>
      </c>
      <c r="I3294" s="2" t="s">
        <v>102</v>
      </c>
    </row>
    <row r="3295" spans="2:9" x14ac:dyDescent="0.25">
      <c r="B3295" s="3">
        <v>227.29</v>
      </c>
      <c r="C3295" s="1">
        <v>0.27228000000000002</v>
      </c>
      <c r="D3295" s="3">
        <v>128.94</v>
      </c>
      <c r="E3295" s="2" t="s">
        <v>102</v>
      </c>
      <c r="F3295" s="3">
        <v>206.24</v>
      </c>
      <c r="G3295" s="1">
        <v>0.47844999999999999</v>
      </c>
      <c r="H3295" s="3">
        <v>140.38999999999999</v>
      </c>
      <c r="I3295" s="2" t="s">
        <v>102</v>
      </c>
    </row>
    <row r="3296" spans="2:9" x14ac:dyDescent="0.25">
      <c r="B3296" s="3">
        <v>227.36</v>
      </c>
      <c r="C3296" s="1">
        <v>0.27228000000000002</v>
      </c>
      <c r="D3296" s="3">
        <v>129.01</v>
      </c>
      <c r="E3296" s="2" t="s">
        <v>102</v>
      </c>
      <c r="F3296" s="3">
        <v>206.3</v>
      </c>
      <c r="G3296" s="1">
        <v>0.47854999999999998</v>
      </c>
      <c r="H3296" s="3">
        <v>140.46</v>
      </c>
      <c r="I3296" s="2" t="s">
        <v>102</v>
      </c>
    </row>
    <row r="3297" spans="2:9" x14ac:dyDescent="0.25">
      <c r="B3297" s="3">
        <v>227.43</v>
      </c>
      <c r="C3297" s="1">
        <v>0.27228000000000002</v>
      </c>
      <c r="D3297" s="3">
        <v>129.07</v>
      </c>
      <c r="E3297" s="2" t="s">
        <v>102</v>
      </c>
      <c r="F3297" s="3">
        <v>206.37</v>
      </c>
      <c r="G3297" s="1">
        <v>0.47865000000000002</v>
      </c>
      <c r="H3297" s="3">
        <v>140.53</v>
      </c>
      <c r="I3297" s="2" t="s">
        <v>102</v>
      </c>
    </row>
    <row r="3298" spans="2:9" x14ac:dyDescent="0.25">
      <c r="B3298" s="3">
        <v>227.49</v>
      </c>
      <c r="C3298" s="1">
        <v>0.27228000000000002</v>
      </c>
      <c r="D3298" s="3">
        <v>129.13999999999999</v>
      </c>
      <c r="E3298" s="2" t="s">
        <v>102</v>
      </c>
      <c r="F3298" s="3">
        <v>206.44</v>
      </c>
      <c r="G3298" s="1">
        <v>0.47865000000000002</v>
      </c>
      <c r="H3298" s="3">
        <v>140.59</v>
      </c>
      <c r="I3298" s="2" t="s">
        <v>102</v>
      </c>
    </row>
    <row r="3299" spans="2:9" x14ac:dyDescent="0.25">
      <c r="B3299" s="3">
        <v>227.56</v>
      </c>
      <c r="C3299" s="1">
        <v>0.27228000000000002</v>
      </c>
      <c r="D3299" s="3">
        <v>129.19999999999999</v>
      </c>
      <c r="E3299" s="2" t="s">
        <v>102</v>
      </c>
      <c r="F3299" s="3">
        <v>206.5</v>
      </c>
      <c r="G3299" s="1">
        <v>0.47875000000000001</v>
      </c>
      <c r="H3299" s="3">
        <v>140.66</v>
      </c>
      <c r="I3299" s="2" t="s">
        <v>102</v>
      </c>
    </row>
    <row r="3300" spans="2:9" x14ac:dyDescent="0.25">
      <c r="B3300" s="3">
        <v>227.63</v>
      </c>
      <c r="C3300" s="1">
        <v>0.27228000000000002</v>
      </c>
      <c r="D3300" s="3">
        <v>129.27000000000001</v>
      </c>
      <c r="E3300" s="2" t="s">
        <v>102</v>
      </c>
      <c r="F3300" s="3">
        <v>206.57</v>
      </c>
      <c r="G3300" s="1">
        <v>0.47885</v>
      </c>
      <c r="H3300" s="3">
        <v>140.72999999999999</v>
      </c>
      <c r="I3300" s="2" t="s">
        <v>102</v>
      </c>
    </row>
    <row r="3301" spans="2:9" x14ac:dyDescent="0.25">
      <c r="B3301" s="3">
        <v>227.69</v>
      </c>
      <c r="C3301" s="1">
        <v>0.27228000000000002</v>
      </c>
      <c r="D3301" s="3">
        <v>129.34</v>
      </c>
      <c r="E3301" s="2" t="s">
        <v>102</v>
      </c>
      <c r="F3301" s="3">
        <v>206.64</v>
      </c>
      <c r="G3301" s="1">
        <v>0.47894999999999999</v>
      </c>
      <c r="H3301" s="3">
        <v>140.79</v>
      </c>
      <c r="I3301" s="2" t="s">
        <v>102</v>
      </c>
    </row>
    <row r="3302" spans="2:9" x14ac:dyDescent="0.25">
      <c r="B3302" s="3">
        <v>227.76</v>
      </c>
      <c r="C3302" s="1">
        <v>0.27228000000000002</v>
      </c>
      <c r="D3302" s="3">
        <v>129.41</v>
      </c>
      <c r="E3302" s="2" t="s">
        <v>102</v>
      </c>
      <c r="F3302" s="3">
        <v>206.7</v>
      </c>
      <c r="G3302" s="1">
        <v>0.47904999999999998</v>
      </c>
      <c r="H3302" s="3">
        <v>140.86000000000001</v>
      </c>
      <c r="I3302" s="2" t="s">
        <v>102</v>
      </c>
    </row>
    <row r="3303" spans="2:9" x14ac:dyDescent="0.25">
      <c r="B3303" s="3">
        <v>227.83</v>
      </c>
      <c r="C3303" s="1">
        <v>0.27228000000000002</v>
      </c>
      <c r="D3303" s="3">
        <v>129.47</v>
      </c>
      <c r="E3303" s="2" t="s">
        <v>102</v>
      </c>
      <c r="F3303" s="3">
        <v>206.77</v>
      </c>
      <c r="G3303" s="1">
        <v>0.47915000000000002</v>
      </c>
      <c r="H3303" s="3">
        <v>140.93</v>
      </c>
      <c r="I3303" s="2" t="s">
        <v>102</v>
      </c>
    </row>
    <row r="3304" spans="2:9" x14ac:dyDescent="0.25">
      <c r="B3304" s="3">
        <v>227.89</v>
      </c>
      <c r="C3304" s="1">
        <v>0.27228000000000002</v>
      </c>
      <c r="D3304" s="3">
        <v>129.54</v>
      </c>
      <c r="E3304" s="2" t="s">
        <v>102</v>
      </c>
      <c r="F3304" s="3">
        <v>206.84</v>
      </c>
      <c r="G3304" s="1">
        <v>0.47925000000000001</v>
      </c>
      <c r="H3304" s="3">
        <v>140.99</v>
      </c>
      <c r="I3304" s="2" t="s">
        <v>102</v>
      </c>
    </row>
    <row r="3305" spans="2:9" x14ac:dyDescent="0.25">
      <c r="B3305" s="3">
        <v>227.96</v>
      </c>
      <c r="C3305" s="1">
        <v>0.27228000000000002</v>
      </c>
      <c r="D3305" s="3">
        <v>129.6</v>
      </c>
      <c r="E3305" s="2" t="s">
        <v>102</v>
      </c>
      <c r="F3305" s="3">
        <v>206.9</v>
      </c>
      <c r="G3305" s="1">
        <v>0.47935</v>
      </c>
      <c r="H3305" s="3">
        <v>141.06</v>
      </c>
      <c r="I3305" s="2" t="s">
        <v>102</v>
      </c>
    </row>
    <row r="3306" spans="2:9" x14ac:dyDescent="0.25">
      <c r="B3306" s="3">
        <v>228.03</v>
      </c>
      <c r="C3306" s="1">
        <v>0.27228000000000002</v>
      </c>
      <c r="D3306" s="3">
        <v>129.66999999999999</v>
      </c>
      <c r="E3306" s="2" t="s">
        <v>102</v>
      </c>
      <c r="F3306" s="3">
        <v>206.97</v>
      </c>
      <c r="G3306" s="1">
        <v>0.47944999999999999</v>
      </c>
      <c r="H3306" s="3">
        <v>141.12</v>
      </c>
      <c r="I3306" s="2" t="s">
        <v>102</v>
      </c>
    </row>
    <row r="3307" spans="2:9" x14ac:dyDescent="0.25">
      <c r="B3307" s="3">
        <v>228.09</v>
      </c>
      <c r="C3307" s="1">
        <v>0.27228000000000002</v>
      </c>
      <c r="D3307" s="3">
        <v>129.74</v>
      </c>
      <c r="E3307" s="2" t="s">
        <v>102</v>
      </c>
      <c r="F3307" s="3">
        <v>207.04</v>
      </c>
      <c r="G3307" s="1">
        <v>0.47954999999999998</v>
      </c>
      <c r="H3307" s="3">
        <v>141.19</v>
      </c>
      <c r="I3307" s="2" t="s">
        <v>102</v>
      </c>
    </row>
    <row r="3308" spans="2:9" x14ac:dyDescent="0.25">
      <c r="B3308" s="3">
        <v>228.16</v>
      </c>
      <c r="C3308" s="1">
        <v>0.27228000000000002</v>
      </c>
      <c r="D3308" s="3">
        <v>129.80000000000001</v>
      </c>
      <c r="E3308" s="2" t="s">
        <v>102</v>
      </c>
      <c r="F3308" s="3">
        <v>207.1</v>
      </c>
      <c r="G3308" s="1">
        <v>0.47975000000000001</v>
      </c>
      <c r="H3308" s="3">
        <v>141.26</v>
      </c>
      <c r="I3308" s="2" t="s">
        <v>102</v>
      </c>
    </row>
    <row r="3309" spans="2:9" x14ac:dyDescent="0.25">
      <c r="B3309" s="3">
        <v>228.23</v>
      </c>
      <c r="C3309" s="1">
        <v>0.27228000000000002</v>
      </c>
      <c r="D3309" s="3">
        <v>129.87</v>
      </c>
      <c r="E3309" s="2" t="s">
        <v>102</v>
      </c>
      <c r="F3309" s="3">
        <v>207.17</v>
      </c>
      <c r="G3309" s="1">
        <v>0.47985</v>
      </c>
      <c r="H3309" s="3">
        <v>141.33000000000001</v>
      </c>
      <c r="I3309" s="2" t="s">
        <v>102</v>
      </c>
    </row>
    <row r="3310" spans="2:9" x14ac:dyDescent="0.25">
      <c r="B3310" s="3">
        <v>228.29</v>
      </c>
      <c r="C3310" s="1">
        <v>0.27228000000000002</v>
      </c>
      <c r="D3310" s="3">
        <v>129.94</v>
      </c>
      <c r="E3310" s="2" t="s">
        <v>102</v>
      </c>
      <c r="F3310" s="3">
        <v>207.24</v>
      </c>
      <c r="G3310" s="1">
        <v>0.47985</v>
      </c>
      <c r="H3310" s="3">
        <v>141.38999999999999</v>
      </c>
      <c r="I3310" s="2" t="s">
        <v>102</v>
      </c>
    </row>
    <row r="3311" spans="2:9" x14ac:dyDescent="0.25">
      <c r="B3311" s="3">
        <v>228.36</v>
      </c>
      <c r="C3311" s="1">
        <v>0.27228000000000002</v>
      </c>
      <c r="D3311" s="3">
        <v>130</v>
      </c>
      <c r="E3311" s="2" t="s">
        <v>102</v>
      </c>
      <c r="F3311" s="3">
        <v>207.3</v>
      </c>
      <c r="G3311" s="1">
        <v>0.47994999999999999</v>
      </c>
      <c r="H3311" s="3">
        <v>141.46</v>
      </c>
      <c r="I3311" s="2" t="s">
        <v>102</v>
      </c>
    </row>
    <row r="3312" spans="2:9" x14ac:dyDescent="0.25">
      <c r="B3312" s="3">
        <v>228.43</v>
      </c>
      <c r="C3312" s="1">
        <v>0.27228000000000002</v>
      </c>
      <c r="D3312" s="3">
        <v>130.07</v>
      </c>
      <c r="E3312" s="2" t="s">
        <v>102</v>
      </c>
      <c r="F3312" s="3">
        <v>207.37</v>
      </c>
      <c r="G3312" s="1">
        <v>0.48004999999999998</v>
      </c>
      <c r="H3312" s="3">
        <v>141.52000000000001</v>
      </c>
      <c r="I3312" s="2" t="s">
        <v>102</v>
      </c>
    </row>
    <row r="3313" spans="2:9" x14ac:dyDescent="0.25">
      <c r="B3313" s="3">
        <v>228.49</v>
      </c>
      <c r="C3313" s="1">
        <v>0.27228000000000002</v>
      </c>
      <c r="D3313" s="3">
        <v>130.13999999999999</v>
      </c>
      <c r="E3313" s="2" t="s">
        <v>102</v>
      </c>
      <c r="F3313" s="3">
        <v>207.44</v>
      </c>
      <c r="G3313" s="1">
        <v>0.48015000000000002</v>
      </c>
      <c r="H3313" s="3">
        <v>141.59</v>
      </c>
      <c r="I3313" s="2" t="s">
        <v>102</v>
      </c>
    </row>
    <row r="3314" spans="2:9" x14ac:dyDescent="0.25">
      <c r="B3314" s="3">
        <v>228.56</v>
      </c>
      <c r="C3314" s="1">
        <v>0.27228000000000002</v>
      </c>
      <c r="D3314" s="3">
        <v>130.19999999999999</v>
      </c>
      <c r="E3314" s="2" t="s">
        <v>102</v>
      </c>
      <c r="F3314" s="3">
        <v>207.5</v>
      </c>
      <c r="G3314" s="1">
        <v>0.48025000000000001</v>
      </c>
      <c r="H3314" s="3">
        <v>141.66</v>
      </c>
      <c r="I3314" s="2" t="s">
        <v>102</v>
      </c>
    </row>
    <row r="3315" spans="2:9" x14ac:dyDescent="0.25">
      <c r="B3315" s="3">
        <v>228.63</v>
      </c>
      <c r="C3315" s="1">
        <v>0.27228000000000002</v>
      </c>
      <c r="D3315" s="3">
        <v>130.27000000000001</v>
      </c>
      <c r="E3315" s="2" t="s">
        <v>102</v>
      </c>
      <c r="F3315" s="3">
        <v>207.57</v>
      </c>
      <c r="G3315" s="1">
        <v>0.48025000000000001</v>
      </c>
      <c r="H3315" s="3">
        <v>141.72999999999999</v>
      </c>
      <c r="I3315" s="2" t="s">
        <v>102</v>
      </c>
    </row>
    <row r="3316" spans="2:9" x14ac:dyDescent="0.25">
      <c r="B3316" s="3">
        <v>228.69</v>
      </c>
      <c r="C3316" s="1">
        <v>0.27228000000000002</v>
      </c>
      <c r="D3316" s="3">
        <v>130.34</v>
      </c>
      <c r="E3316" s="2" t="s">
        <v>102</v>
      </c>
      <c r="F3316" s="3">
        <v>207.64</v>
      </c>
      <c r="G3316" s="1">
        <v>0.48035</v>
      </c>
      <c r="H3316" s="3">
        <v>141.79</v>
      </c>
      <c r="I3316" s="2" t="s">
        <v>102</v>
      </c>
    </row>
    <row r="3317" spans="2:9" x14ac:dyDescent="0.25">
      <c r="B3317" s="3">
        <v>228.76</v>
      </c>
      <c r="C3317" s="1">
        <v>0.27228000000000002</v>
      </c>
      <c r="D3317" s="3">
        <v>130.4</v>
      </c>
      <c r="E3317" s="2" t="s">
        <v>102</v>
      </c>
      <c r="F3317" s="3">
        <v>207.7</v>
      </c>
      <c r="G3317" s="1">
        <v>0.48044999999999999</v>
      </c>
      <c r="H3317" s="3">
        <v>141.86000000000001</v>
      </c>
      <c r="I3317" s="2" t="s">
        <v>102</v>
      </c>
    </row>
    <row r="3318" spans="2:9" x14ac:dyDescent="0.25">
      <c r="B3318" s="3">
        <v>228.83</v>
      </c>
      <c r="C3318" s="1">
        <v>0.27228000000000002</v>
      </c>
      <c r="D3318" s="3">
        <v>130.47</v>
      </c>
      <c r="E3318" s="2" t="s">
        <v>102</v>
      </c>
      <c r="F3318" s="3">
        <v>207.77</v>
      </c>
      <c r="G3318" s="1">
        <v>0.48054999999999998</v>
      </c>
      <c r="H3318" s="3">
        <v>141.91999999999999</v>
      </c>
      <c r="I3318" s="2" t="s">
        <v>102</v>
      </c>
    </row>
    <row r="3319" spans="2:9" x14ac:dyDescent="0.25">
      <c r="B3319" s="3">
        <v>228.89</v>
      </c>
      <c r="C3319" s="1">
        <v>0.27228000000000002</v>
      </c>
      <c r="D3319" s="3">
        <v>130.54</v>
      </c>
      <c r="E3319" s="2" t="s">
        <v>102</v>
      </c>
      <c r="F3319" s="3">
        <v>207.84</v>
      </c>
      <c r="G3319" s="1">
        <v>0.48065000000000002</v>
      </c>
      <c r="H3319" s="3">
        <v>141.99</v>
      </c>
      <c r="I3319" s="2" t="s">
        <v>102</v>
      </c>
    </row>
    <row r="3320" spans="2:9" x14ac:dyDescent="0.25">
      <c r="B3320" s="3">
        <v>228.96</v>
      </c>
      <c r="C3320" s="1">
        <v>0.27228000000000002</v>
      </c>
      <c r="D3320" s="3">
        <v>130.6</v>
      </c>
      <c r="E3320" s="2" t="s">
        <v>102</v>
      </c>
      <c r="F3320" s="3">
        <v>207.9</v>
      </c>
      <c r="G3320" s="1">
        <v>0.48075000000000001</v>
      </c>
      <c r="H3320" s="3">
        <v>142.06</v>
      </c>
      <c r="I3320" s="2" t="s">
        <v>102</v>
      </c>
    </row>
    <row r="3321" spans="2:9" x14ac:dyDescent="0.25">
      <c r="B3321" s="3">
        <v>229.03</v>
      </c>
      <c r="C3321" s="1">
        <v>0.27228000000000002</v>
      </c>
      <c r="D3321" s="3">
        <v>130.66999999999999</v>
      </c>
      <c r="E3321" s="2" t="s">
        <v>102</v>
      </c>
      <c r="F3321" s="3">
        <v>207.97</v>
      </c>
      <c r="G3321" s="1">
        <v>0.48075000000000001</v>
      </c>
      <c r="H3321" s="3">
        <v>142.12</v>
      </c>
      <c r="I3321" s="2" t="s">
        <v>102</v>
      </c>
    </row>
    <row r="3322" spans="2:9" x14ac:dyDescent="0.25">
      <c r="B3322" s="3">
        <v>229.09</v>
      </c>
      <c r="C3322" s="1">
        <v>0.27228000000000002</v>
      </c>
      <c r="D3322" s="3">
        <v>130.74</v>
      </c>
      <c r="E3322" s="2" t="s">
        <v>102</v>
      </c>
      <c r="F3322" s="3">
        <v>208.04</v>
      </c>
      <c r="G3322" s="1">
        <v>0.48085</v>
      </c>
      <c r="H3322" s="3">
        <v>142.19</v>
      </c>
      <c r="I3322" s="2" t="s">
        <v>102</v>
      </c>
    </row>
    <row r="3323" spans="2:9" x14ac:dyDescent="0.25">
      <c r="B3323" s="3">
        <v>229.16</v>
      </c>
      <c r="C3323" s="1">
        <v>0.27228000000000002</v>
      </c>
      <c r="D3323" s="3">
        <v>130.80000000000001</v>
      </c>
      <c r="E3323" s="2" t="s">
        <v>102</v>
      </c>
      <c r="F3323" s="3">
        <v>208.1</v>
      </c>
      <c r="G3323" s="1">
        <v>0.48094999999999999</v>
      </c>
      <c r="H3323" s="3">
        <v>142.26</v>
      </c>
      <c r="I3323" s="2" t="s">
        <v>102</v>
      </c>
    </row>
    <row r="3324" spans="2:9" x14ac:dyDescent="0.25">
      <c r="B3324" s="3">
        <v>229.23</v>
      </c>
      <c r="C3324" s="1">
        <v>0.27228000000000002</v>
      </c>
      <c r="D3324" s="3">
        <v>130.87</v>
      </c>
      <c r="E3324" s="2" t="s">
        <v>102</v>
      </c>
      <c r="F3324" s="3">
        <v>208.17</v>
      </c>
      <c r="G3324" s="1">
        <v>0.48104999999999998</v>
      </c>
      <c r="H3324" s="3">
        <v>142.32</v>
      </c>
      <c r="I3324" s="2" t="s">
        <v>102</v>
      </c>
    </row>
    <row r="3325" spans="2:9" x14ac:dyDescent="0.25">
      <c r="B3325" s="3">
        <v>229.3</v>
      </c>
      <c r="C3325" s="1">
        <v>0.27228000000000002</v>
      </c>
      <c r="D3325" s="3">
        <v>130.94</v>
      </c>
      <c r="E3325" s="2" t="s">
        <v>102</v>
      </c>
      <c r="F3325" s="3">
        <v>208.24</v>
      </c>
      <c r="G3325" s="1">
        <v>0.48115000000000002</v>
      </c>
      <c r="H3325" s="3">
        <v>142.38999999999999</v>
      </c>
      <c r="I3325" s="2" t="s">
        <v>102</v>
      </c>
    </row>
    <row r="3326" spans="2:9" x14ac:dyDescent="0.25">
      <c r="B3326" s="3">
        <v>229.36</v>
      </c>
      <c r="C3326" s="1">
        <v>0.27228000000000002</v>
      </c>
      <c r="D3326" s="3">
        <v>131</v>
      </c>
      <c r="E3326" s="2" t="s">
        <v>102</v>
      </c>
      <c r="F3326" s="3">
        <v>208.3</v>
      </c>
      <c r="G3326" s="1">
        <v>0.48125000000000001</v>
      </c>
      <c r="H3326" s="3">
        <v>142.46</v>
      </c>
      <c r="I3326" s="2" t="s">
        <v>102</v>
      </c>
    </row>
    <row r="3327" spans="2:9" x14ac:dyDescent="0.25">
      <c r="B3327" s="3">
        <v>229.43</v>
      </c>
      <c r="C3327" s="1">
        <v>0.27228000000000002</v>
      </c>
      <c r="D3327" s="3">
        <v>131.07</v>
      </c>
      <c r="E3327" s="2" t="s">
        <v>102</v>
      </c>
      <c r="F3327" s="3">
        <v>208.37</v>
      </c>
      <c r="G3327" s="1">
        <v>0.48135</v>
      </c>
      <c r="H3327" s="3">
        <v>142.52000000000001</v>
      </c>
      <c r="I3327" s="2" t="s">
        <v>102</v>
      </c>
    </row>
    <row r="3328" spans="2:9" x14ac:dyDescent="0.25">
      <c r="B3328" s="3">
        <v>229.5</v>
      </c>
      <c r="C3328" s="1">
        <v>0.27228000000000002</v>
      </c>
      <c r="D3328" s="3">
        <v>131.13999999999999</v>
      </c>
      <c r="E3328" s="2" t="s">
        <v>102</v>
      </c>
      <c r="F3328" s="3">
        <v>208.44</v>
      </c>
      <c r="G3328" s="1">
        <v>0.48135</v>
      </c>
      <c r="H3328" s="3">
        <v>142.59</v>
      </c>
      <c r="I3328" s="2" t="s">
        <v>102</v>
      </c>
    </row>
    <row r="3329" spans="2:9" x14ac:dyDescent="0.25">
      <c r="B3329" s="3">
        <v>229.56</v>
      </c>
      <c r="C3329" s="1">
        <v>0.27228000000000002</v>
      </c>
      <c r="D3329" s="3">
        <v>131.19999999999999</v>
      </c>
      <c r="E3329" s="2" t="s">
        <v>102</v>
      </c>
      <c r="F3329" s="3">
        <v>208.5</v>
      </c>
      <c r="G3329" s="1">
        <v>0.48144999999999999</v>
      </c>
      <c r="H3329" s="3">
        <v>142.66</v>
      </c>
      <c r="I3329" s="2" t="s">
        <v>102</v>
      </c>
    </row>
    <row r="3330" spans="2:9" x14ac:dyDescent="0.25">
      <c r="B3330" s="3">
        <v>229.63</v>
      </c>
      <c r="C3330" s="1">
        <v>0.27228000000000002</v>
      </c>
      <c r="D3330" s="3">
        <v>131.27000000000001</v>
      </c>
      <c r="E3330" s="2" t="s">
        <v>102</v>
      </c>
      <c r="F3330" s="3">
        <v>208.57</v>
      </c>
      <c r="G3330" s="1">
        <v>0.48154999999999998</v>
      </c>
      <c r="H3330" s="3">
        <v>142.72</v>
      </c>
      <c r="I3330" s="2" t="s">
        <v>102</v>
      </c>
    </row>
    <row r="3331" spans="2:9" x14ac:dyDescent="0.25">
      <c r="B3331" s="3">
        <v>229.69</v>
      </c>
      <c r="C3331" s="1">
        <v>0.27228000000000002</v>
      </c>
      <c r="D3331" s="3">
        <v>131.34</v>
      </c>
      <c r="E3331" s="2" t="s">
        <v>102</v>
      </c>
      <c r="F3331" s="3">
        <v>208.64</v>
      </c>
      <c r="G3331" s="1">
        <v>0.48165000000000002</v>
      </c>
      <c r="H3331" s="3">
        <v>142.79</v>
      </c>
      <c r="I3331" s="2" t="s">
        <v>102</v>
      </c>
    </row>
    <row r="3332" spans="2:9" x14ac:dyDescent="0.25">
      <c r="B3332" s="3">
        <v>229.76</v>
      </c>
      <c r="C3332" s="1">
        <v>0.27228000000000002</v>
      </c>
      <c r="D3332" s="3">
        <v>131.4</v>
      </c>
      <c r="E3332" s="2" t="s">
        <v>102</v>
      </c>
      <c r="F3332" s="3">
        <v>208.7</v>
      </c>
      <c r="G3332" s="1">
        <v>0.48175000000000001</v>
      </c>
      <c r="H3332" s="3">
        <v>142.86000000000001</v>
      </c>
      <c r="I3332" s="2" t="s">
        <v>102</v>
      </c>
    </row>
    <row r="3333" spans="2:9" x14ac:dyDescent="0.25">
      <c r="B3333" s="3">
        <v>229.83</v>
      </c>
      <c r="C3333" s="1">
        <v>0.27228000000000002</v>
      </c>
      <c r="D3333" s="3">
        <v>131.47</v>
      </c>
      <c r="E3333" s="2" t="s">
        <v>102</v>
      </c>
      <c r="F3333" s="3">
        <v>208.77</v>
      </c>
      <c r="G3333" s="1">
        <v>0.48185</v>
      </c>
      <c r="H3333" s="3">
        <v>142.91999999999999</v>
      </c>
      <c r="I3333" s="2" t="s">
        <v>102</v>
      </c>
    </row>
    <row r="3334" spans="2:9" x14ac:dyDescent="0.25">
      <c r="B3334" s="3">
        <v>229.89</v>
      </c>
      <c r="C3334" s="1">
        <v>0.27228000000000002</v>
      </c>
      <c r="D3334" s="3">
        <v>131.54</v>
      </c>
      <c r="E3334" s="2" t="s">
        <v>102</v>
      </c>
      <c r="F3334" s="3">
        <v>208.84</v>
      </c>
      <c r="G3334" s="1">
        <v>0.48194999999999999</v>
      </c>
      <c r="H3334" s="3">
        <v>142.99</v>
      </c>
      <c r="I3334" s="2" t="s">
        <v>102</v>
      </c>
    </row>
    <row r="3335" spans="2:9" x14ac:dyDescent="0.25">
      <c r="B3335" s="3">
        <v>229.96</v>
      </c>
      <c r="C3335" s="1">
        <v>0.27228000000000002</v>
      </c>
      <c r="D3335" s="3">
        <v>131.6</v>
      </c>
      <c r="E3335" s="2" t="s">
        <v>102</v>
      </c>
      <c r="F3335" s="3">
        <v>208.9</v>
      </c>
      <c r="G3335" s="1">
        <v>0.48204999999999998</v>
      </c>
      <c r="H3335" s="3">
        <v>143.06</v>
      </c>
      <c r="I3335" s="2" t="s">
        <v>102</v>
      </c>
    </row>
    <row r="3336" spans="2:9" x14ac:dyDescent="0.25">
      <c r="B3336" s="3">
        <v>230.03</v>
      </c>
      <c r="C3336" s="1">
        <v>0.27228000000000002</v>
      </c>
      <c r="D3336" s="3">
        <v>131.66999999999999</v>
      </c>
      <c r="E3336" s="2" t="s">
        <v>102</v>
      </c>
      <c r="F3336" s="3">
        <v>208.97</v>
      </c>
      <c r="G3336" s="1">
        <v>0.48204999999999998</v>
      </c>
      <c r="H3336" s="3">
        <v>143.12</v>
      </c>
      <c r="I3336" s="2" t="s">
        <v>102</v>
      </c>
    </row>
    <row r="3337" spans="2:9" x14ac:dyDescent="0.25">
      <c r="B3337" s="3">
        <v>230.1</v>
      </c>
      <c r="C3337" s="1">
        <v>0.27228000000000002</v>
      </c>
      <c r="D3337" s="3">
        <v>131.74</v>
      </c>
      <c r="E3337" s="2" t="s">
        <v>102</v>
      </c>
      <c r="F3337" s="3">
        <v>209.04</v>
      </c>
      <c r="G3337" s="1">
        <v>0.48215000000000002</v>
      </c>
      <c r="H3337" s="3">
        <v>143.19</v>
      </c>
      <c r="I3337" s="2" t="s">
        <v>102</v>
      </c>
    </row>
    <row r="3338" spans="2:9" x14ac:dyDescent="0.25">
      <c r="B3338" s="3">
        <v>230.16</v>
      </c>
      <c r="C3338" s="1">
        <v>0.27228000000000002</v>
      </c>
      <c r="D3338" s="3">
        <v>131.80000000000001</v>
      </c>
      <c r="E3338" s="2" t="s">
        <v>102</v>
      </c>
      <c r="F3338" s="3">
        <v>209.1</v>
      </c>
      <c r="G3338" s="1">
        <v>0.48225000000000001</v>
      </c>
      <c r="H3338" s="3">
        <v>143.26</v>
      </c>
      <c r="I3338" s="2" t="s">
        <v>102</v>
      </c>
    </row>
    <row r="3339" spans="2:9" x14ac:dyDescent="0.25">
      <c r="B3339" s="3">
        <v>230.23</v>
      </c>
      <c r="C3339" s="1">
        <v>0.27228000000000002</v>
      </c>
      <c r="D3339" s="3">
        <v>131.87</v>
      </c>
      <c r="E3339" s="2" t="s">
        <v>102</v>
      </c>
      <c r="F3339" s="3">
        <v>209.17</v>
      </c>
      <c r="G3339" s="1">
        <v>0.48235</v>
      </c>
      <c r="H3339" s="3">
        <v>143.32</v>
      </c>
      <c r="I3339" s="2" t="s">
        <v>102</v>
      </c>
    </row>
    <row r="3340" spans="2:9" x14ac:dyDescent="0.25">
      <c r="B3340" s="3">
        <v>230.3</v>
      </c>
      <c r="C3340" s="1">
        <v>0.27228000000000002</v>
      </c>
      <c r="D3340" s="3">
        <v>131.94</v>
      </c>
      <c r="E3340" s="2" t="s">
        <v>102</v>
      </c>
      <c r="F3340" s="3">
        <v>209.24</v>
      </c>
      <c r="G3340" s="1">
        <v>0.48244999999999999</v>
      </c>
      <c r="H3340" s="3">
        <v>143.38999999999999</v>
      </c>
      <c r="I3340" s="2" t="s">
        <v>102</v>
      </c>
    </row>
    <row r="3341" spans="2:9" x14ac:dyDescent="0.25">
      <c r="B3341" s="3">
        <v>230.36</v>
      </c>
      <c r="C3341" s="1">
        <v>0.27228000000000002</v>
      </c>
      <c r="D3341" s="3">
        <v>132</v>
      </c>
      <c r="E3341" s="2" t="s">
        <v>102</v>
      </c>
      <c r="F3341" s="3">
        <v>209.3</v>
      </c>
      <c r="G3341" s="1">
        <v>0.48254999999999998</v>
      </c>
      <c r="H3341" s="3">
        <v>143.46</v>
      </c>
      <c r="I3341" s="2" t="s">
        <v>102</v>
      </c>
    </row>
    <row r="3342" spans="2:9" x14ac:dyDescent="0.25">
      <c r="B3342" s="3">
        <v>230.43</v>
      </c>
      <c r="C3342" s="1">
        <v>0.27228000000000002</v>
      </c>
      <c r="D3342" s="3">
        <v>132.07</v>
      </c>
      <c r="E3342" s="2" t="s">
        <v>102</v>
      </c>
      <c r="F3342" s="3">
        <v>209.37</v>
      </c>
      <c r="G3342" s="1">
        <v>0.48265000000000002</v>
      </c>
      <c r="H3342" s="3">
        <v>143.52000000000001</v>
      </c>
      <c r="I3342" s="2" t="s">
        <v>102</v>
      </c>
    </row>
    <row r="3343" spans="2:9" x14ac:dyDescent="0.25">
      <c r="B3343" s="3">
        <v>230.5</v>
      </c>
      <c r="C3343" s="1">
        <v>0.27228000000000002</v>
      </c>
      <c r="D3343" s="3">
        <v>132.13999999999999</v>
      </c>
      <c r="E3343" s="2" t="s">
        <v>102</v>
      </c>
      <c r="F3343" s="3">
        <v>209.44</v>
      </c>
      <c r="G3343" s="1">
        <v>0.48265000000000002</v>
      </c>
      <c r="H3343" s="3">
        <v>143.59</v>
      </c>
      <c r="I3343" s="2" t="s">
        <v>102</v>
      </c>
    </row>
    <row r="3344" spans="2:9" x14ac:dyDescent="0.25">
      <c r="B3344" s="3">
        <v>230.56</v>
      </c>
      <c r="C3344" s="1">
        <v>0.27228000000000002</v>
      </c>
      <c r="D3344" s="3">
        <v>132.19999999999999</v>
      </c>
      <c r="E3344" s="2" t="s">
        <v>102</v>
      </c>
      <c r="F3344" s="3">
        <v>209.5</v>
      </c>
      <c r="G3344" s="1">
        <v>0.48275000000000001</v>
      </c>
      <c r="H3344" s="3">
        <v>143.66</v>
      </c>
      <c r="I3344" s="2" t="s">
        <v>102</v>
      </c>
    </row>
    <row r="3345" spans="2:9" x14ac:dyDescent="0.25">
      <c r="B3345" s="3">
        <v>230.63</v>
      </c>
      <c r="C3345" s="1">
        <v>0.27228000000000002</v>
      </c>
      <c r="D3345" s="3">
        <v>132.27000000000001</v>
      </c>
      <c r="E3345" s="2" t="s">
        <v>102</v>
      </c>
      <c r="F3345" s="3">
        <v>209.57</v>
      </c>
      <c r="G3345" s="1">
        <v>0.48275000000000001</v>
      </c>
      <c r="H3345" s="3">
        <v>143.72</v>
      </c>
      <c r="I3345" s="2" t="s">
        <v>102</v>
      </c>
    </row>
    <row r="3346" spans="2:9" x14ac:dyDescent="0.25">
      <c r="B3346" s="3">
        <v>230.7</v>
      </c>
      <c r="C3346" s="1">
        <v>0.27228000000000002</v>
      </c>
      <c r="D3346" s="3">
        <v>132.34</v>
      </c>
      <c r="E3346" s="2" t="s">
        <v>102</v>
      </c>
      <c r="F3346" s="3">
        <v>209.64</v>
      </c>
      <c r="G3346" s="1">
        <v>0.48275000000000001</v>
      </c>
      <c r="H3346" s="3">
        <v>143.79</v>
      </c>
      <c r="I3346" s="2" t="s">
        <v>102</v>
      </c>
    </row>
    <row r="3347" spans="2:9" x14ac:dyDescent="0.25">
      <c r="B3347" s="3">
        <v>230.76</v>
      </c>
      <c r="C3347" s="1">
        <v>0.27228000000000002</v>
      </c>
      <c r="D3347" s="3">
        <v>132.4</v>
      </c>
      <c r="E3347" s="2" t="s">
        <v>102</v>
      </c>
      <c r="F3347" s="3">
        <v>209.7</v>
      </c>
      <c r="G3347" s="1">
        <v>0.48285</v>
      </c>
      <c r="H3347" s="3">
        <v>143.86000000000001</v>
      </c>
      <c r="I3347" s="2" t="s">
        <v>102</v>
      </c>
    </row>
    <row r="3348" spans="2:9" x14ac:dyDescent="0.25">
      <c r="B3348" s="3">
        <v>230.83</v>
      </c>
      <c r="C3348" s="1">
        <v>0.27228000000000002</v>
      </c>
      <c r="D3348" s="3">
        <v>132.47</v>
      </c>
      <c r="E3348" s="2" t="s">
        <v>102</v>
      </c>
      <c r="F3348" s="3">
        <v>209.77</v>
      </c>
      <c r="G3348" s="1">
        <v>0.48285</v>
      </c>
      <c r="H3348" s="3">
        <v>143.91999999999999</v>
      </c>
      <c r="I3348" s="2" t="s">
        <v>102</v>
      </c>
    </row>
    <row r="3349" spans="2:9" x14ac:dyDescent="0.25">
      <c r="B3349" s="3">
        <v>230.9</v>
      </c>
      <c r="C3349" s="1">
        <v>0.27228000000000002</v>
      </c>
      <c r="D3349" s="3">
        <v>132.54</v>
      </c>
      <c r="E3349" s="2" t="s">
        <v>102</v>
      </c>
      <c r="F3349" s="3">
        <v>209.84</v>
      </c>
      <c r="G3349" s="1">
        <v>0.48285</v>
      </c>
      <c r="H3349" s="3">
        <v>143.99</v>
      </c>
      <c r="I3349" s="2" t="s">
        <v>102</v>
      </c>
    </row>
    <row r="3350" spans="2:9" x14ac:dyDescent="0.25">
      <c r="B3350" s="3">
        <v>230.96</v>
      </c>
      <c r="C3350" s="1">
        <v>0.27228000000000002</v>
      </c>
      <c r="D3350" s="3">
        <v>132.6</v>
      </c>
      <c r="E3350" s="2" t="s">
        <v>102</v>
      </c>
      <c r="F3350" s="3">
        <v>209.9</v>
      </c>
      <c r="G3350" s="1">
        <v>0.48294999999999999</v>
      </c>
      <c r="H3350" s="3">
        <v>144.06</v>
      </c>
      <c r="I3350" s="2" t="s">
        <v>102</v>
      </c>
    </row>
    <row r="3351" spans="2:9" x14ac:dyDescent="0.25">
      <c r="B3351" s="3">
        <v>231.03</v>
      </c>
      <c r="C3351" s="1">
        <v>0.27228000000000002</v>
      </c>
      <c r="D3351" s="3">
        <v>132.66999999999999</v>
      </c>
      <c r="E3351" s="2" t="s">
        <v>102</v>
      </c>
      <c r="F3351" s="3">
        <v>209.97</v>
      </c>
      <c r="G3351" s="1">
        <v>0.48294999999999999</v>
      </c>
      <c r="H3351" s="3">
        <v>144.12</v>
      </c>
      <c r="I3351" s="2" t="s">
        <v>102</v>
      </c>
    </row>
    <row r="3352" spans="2:9" x14ac:dyDescent="0.25">
      <c r="B3352" s="3">
        <v>231.1</v>
      </c>
      <c r="C3352" s="1">
        <v>0.27228000000000002</v>
      </c>
      <c r="D3352" s="3">
        <v>132.74</v>
      </c>
      <c r="E3352" s="2" t="s">
        <v>102</v>
      </c>
      <c r="F3352" s="3">
        <v>210.04</v>
      </c>
      <c r="G3352" s="1">
        <v>0.48304999999999998</v>
      </c>
      <c r="H3352" s="3">
        <v>144.19</v>
      </c>
      <c r="I3352" s="2" t="s">
        <v>102</v>
      </c>
    </row>
    <row r="3353" spans="2:9" x14ac:dyDescent="0.25">
      <c r="B3353" s="3">
        <v>231.16</v>
      </c>
      <c r="C3353" s="1">
        <v>0.27228000000000002</v>
      </c>
      <c r="D3353" s="3">
        <v>132.80000000000001</v>
      </c>
      <c r="E3353" s="2" t="s">
        <v>102</v>
      </c>
      <c r="F3353" s="3">
        <v>210.1</v>
      </c>
      <c r="G3353" s="1">
        <v>0.48304999999999998</v>
      </c>
      <c r="H3353" s="3">
        <v>144.26</v>
      </c>
      <c r="I3353" s="2" t="s">
        <v>102</v>
      </c>
    </row>
    <row r="3354" spans="2:9" x14ac:dyDescent="0.25">
      <c r="B3354" s="3">
        <v>231.23</v>
      </c>
      <c r="C3354" s="1">
        <v>0.27228000000000002</v>
      </c>
      <c r="D3354" s="3">
        <v>132.87</v>
      </c>
      <c r="E3354" s="2" t="s">
        <v>102</v>
      </c>
      <c r="F3354" s="3">
        <v>210.17</v>
      </c>
      <c r="G3354" s="1">
        <v>0.48315000000000002</v>
      </c>
      <c r="H3354" s="3">
        <v>144.32</v>
      </c>
      <c r="I3354" s="2" t="s">
        <v>102</v>
      </c>
    </row>
    <row r="3355" spans="2:9" x14ac:dyDescent="0.25">
      <c r="B3355" s="3">
        <v>231.3</v>
      </c>
      <c r="C3355" s="1">
        <v>0.27228000000000002</v>
      </c>
      <c r="D3355" s="3">
        <v>132.94</v>
      </c>
      <c r="E3355" s="2" t="s">
        <v>102</v>
      </c>
      <c r="F3355" s="3">
        <v>210.24</v>
      </c>
      <c r="G3355" s="1">
        <v>0.48315000000000002</v>
      </c>
      <c r="H3355" s="3">
        <v>144.38999999999999</v>
      </c>
      <c r="I3355" s="2" t="s">
        <v>102</v>
      </c>
    </row>
    <row r="3356" spans="2:9" x14ac:dyDescent="0.25">
      <c r="B3356" s="3">
        <v>231.36</v>
      </c>
      <c r="C3356" s="1">
        <v>0.27228000000000002</v>
      </c>
      <c r="D3356" s="3">
        <v>133</v>
      </c>
      <c r="E3356" s="2" t="s">
        <v>102</v>
      </c>
      <c r="F3356" s="3">
        <v>210.3</v>
      </c>
      <c r="G3356" s="1">
        <v>0.48325000000000001</v>
      </c>
      <c r="H3356" s="3">
        <v>144.46</v>
      </c>
      <c r="I3356" s="2" t="s">
        <v>102</v>
      </c>
    </row>
    <row r="3357" spans="2:9" x14ac:dyDescent="0.25">
      <c r="B3357" s="3">
        <v>231.43</v>
      </c>
      <c r="C3357" s="1">
        <v>0.27228000000000002</v>
      </c>
      <c r="D3357" s="3">
        <v>133.07</v>
      </c>
      <c r="E3357" s="2" t="s">
        <v>102</v>
      </c>
      <c r="F3357" s="3">
        <v>210.37</v>
      </c>
      <c r="G3357" s="1">
        <v>0.48325000000000001</v>
      </c>
      <c r="H3357" s="3">
        <v>144.52000000000001</v>
      </c>
      <c r="I3357" s="2" t="s">
        <v>102</v>
      </c>
    </row>
    <row r="3358" spans="2:9" x14ac:dyDescent="0.25">
      <c r="B3358" s="3">
        <v>231.5</v>
      </c>
      <c r="C3358" s="1">
        <v>0.27238000000000001</v>
      </c>
      <c r="D3358" s="3">
        <v>133.13999999999999</v>
      </c>
      <c r="E3358" s="2" t="s">
        <v>102</v>
      </c>
      <c r="F3358" s="3">
        <v>210.44</v>
      </c>
      <c r="G3358" s="1">
        <v>0.48335</v>
      </c>
      <c r="H3358" s="3">
        <v>144.59</v>
      </c>
      <c r="I3358" s="2" t="s">
        <v>102</v>
      </c>
    </row>
    <row r="3359" spans="2:9" x14ac:dyDescent="0.25">
      <c r="B3359" s="3">
        <v>231.56</v>
      </c>
      <c r="C3359" s="1">
        <v>0.27238000000000001</v>
      </c>
      <c r="D3359" s="3">
        <v>133.19999999999999</v>
      </c>
      <c r="E3359" s="2" t="s">
        <v>102</v>
      </c>
      <c r="F3359" s="3">
        <v>210.5</v>
      </c>
      <c r="G3359" s="1">
        <v>0.48335</v>
      </c>
      <c r="H3359" s="3">
        <v>144.66</v>
      </c>
      <c r="I3359" s="2" t="s">
        <v>102</v>
      </c>
    </row>
    <row r="3360" spans="2:9" x14ac:dyDescent="0.25">
      <c r="B3360" s="3">
        <v>231.63</v>
      </c>
      <c r="C3360" s="1">
        <v>0.27238000000000001</v>
      </c>
      <c r="D3360" s="3">
        <v>133.27000000000001</v>
      </c>
      <c r="E3360" s="2" t="s">
        <v>102</v>
      </c>
      <c r="F3360" s="3">
        <v>210.57</v>
      </c>
      <c r="G3360" s="1">
        <v>0.48344999999999999</v>
      </c>
      <c r="H3360" s="3">
        <v>144.72</v>
      </c>
      <c r="I3360" s="2" t="s">
        <v>102</v>
      </c>
    </row>
    <row r="3361" spans="2:9" x14ac:dyDescent="0.25">
      <c r="B3361" s="3">
        <v>231.7</v>
      </c>
      <c r="C3361" s="1">
        <v>0.27238000000000001</v>
      </c>
      <c r="D3361" s="3">
        <v>133.34</v>
      </c>
      <c r="E3361" s="2" t="s">
        <v>102</v>
      </c>
      <c r="F3361" s="3">
        <v>210.64</v>
      </c>
      <c r="G3361" s="1">
        <v>0.48344999999999999</v>
      </c>
      <c r="H3361" s="3">
        <v>144.79</v>
      </c>
      <c r="I3361" s="2" t="s">
        <v>102</v>
      </c>
    </row>
    <row r="3362" spans="2:9" x14ac:dyDescent="0.25">
      <c r="B3362" s="3">
        <v>231.76</v>
      </c>
      <c r="C3362" s="1">
        <v>0.27238000000000001</v>
      </c>
      <c r="D3362" s="3">
        <v>133.4</v>
      </c>
      <c r="E3362" s="2" t="s">
        <v>102</v>
      </c>
      <c r="F3362" s="3">
        <v>210.7</v>
      </c>
      <c r="G3362" s="1">
        <v>0.48354999999999998</v>
      </c>
      <c r="H3362" s="3">
        <v>144.86000000000001</v>
      </c>
      <c r="I3362" s="2" t="s">
        <v>102</v>
      </c>
    </row>
    <row r="3363" spans="2:9" x14ac:dyDescent="0.25">
      <c r="B3363" s="3">
        <v>231.83</v>
      </c>
      <c r="C3363" s="1">
        <v>0.27238000000000001</v>
      </c>
      <c r="D3363" s="3">
        <v>133.47</v>
      </c>
      <c r="E3363" s="2" t="s">
        <v>102</v>
      </c>
      <c r="F3363" s="3">
        <v>210.77</v>
      </c>
      <c r="G3363" s="1">
        <v>0.48365000000000002</v>
      </c>
      <c r="H3363" s="3">
        <v>144.91999999999999</v>
      </c>
      <c r="I3363" s="2" t="s">
        <v>102</v>
      </c>
    </row>
    <row r="3364" spans="2:9" x14ac:dyDescent="0.25">
      <c r="B3364" s="3">
        <v>231.9</v>
      </c>
      <c r="C3364" s="1">
        <v>0.27238000000000001</v>
      </c>
      <c r="D3364" s="3">
        <v>133.54</v>
      </c>
      <c r="E3364" s="2" t="s">
        <v>102</v>
      </c>
      <c r="F3364" s="3">
        <v>210.84</v>
      </c>
      <c r="G3364" s="1">
        <v>0.48375000000000001</v>
      </c>
      <c r="H3364" s="3">
        <v>144.99</v>
      </c>
      <c r="I3364" s="2" t="s">
        <v>102</v>
      </c>
    </row>
    <row r="3365" spans="2:9" x14ac:dyDescent="0.25">
      <c r="B3365" s="3">
        <v>231.96</v>
      </c>
      <c r="C3365" s="1">
        <v>0.27238000000000001</v>
      </c>
      <c r="D3365" s="3">
        <v>133.6</v>
      </c>
      <c r="E3365" s="2" t="s">
        <v>102</v>
      </c>
      <c r="F3365" s="3">
        <v>210.9</v>
      </c>
      <c r="G3365" s="1">
        <v>0.48375000000000001</v>
      </c>
      <c r="H3365" s="3">
        <v>145.05000000000001</v>
      </c>
      <c r="I3365" s="2" t="s">
        <v>102</v>
      </c>
    </row>
    <row r="3366" spans="2:9" x14ac:dyDescent="0.25">
      <c r="B3366" s="3">
        <v>232.03</v>
      </c>
      <c r="C3366" s="1">
        <v>0.27238000000000001</v>
      </c>
      <c r="D3366" s="3">
        <v>133.66999999999999</v>
      </c>
      <c r="E3366" s="2" t="s">
        <v>102</v>
      </c>
      <c r="F3366" s="3">
        <v>210.97</v>
      </c>
      <c r="G3366" s="1">
        <v>0.48375000000000001</v>
      </c>
      <c r="H3366" s="3">
        <v>145.12</v>
      </c>
      <c r="I3366" s="2" t="s">
        <v>102</v>
      </c>
    </row>
    <row r="3367" spans="2:9" x14ac:dyDescent="0.25">
      <c r="B3367" s="3">
        <v>232.1</v>
      </c>
      <c r="C3367" s="1">
        <v>0.27238000000000001</v>
      </c>
      <c r="D3367" s="3">
        <v>133.74</v>
      </c>
      <c r="E3367" s="2" t="s">
        <v>102</v>
      </c>
      <c r="F3367" s="3">
        <v>211.04</v>
      </c>
      <c r="G3367" s="1">
        <v>0.48385</v>
      </c>
      <c r="H3367" s="3">
        <v>145.19</v>
      </c>
      <c r="I3367" s="2" t="s">
        <v>102</v>
      </c>
    </row>
    <row r="3368" spans="2:9" x14ac:dyDescent="0.25">
      <c r="B3368" s="3">
        <v>232.17</v>
      </c>
      <c r="C3368" s="1">
        <v>0.27238000000000001</v>
      </c>
      <c r="D3368" s="3">
        <v>133.80000000000001</v>
      </c>
      <c r="E3368" s="2" t="s">
        <v>102</v>
      </c>
      <c r="F3368" s="3">
        <v>211.11</v>
      </c>
      <c r="G3368" s="1">
        <v>0.48385</v>
      </c>
      <c r="H3368" s="3">
        <v>145.25</v>
      </c>
      <c r="I3368" s="2" t="s">
        <v>102</v>
      </c>
    </row>
    <row r="3369" spans="2:9" x14ac:dyDescent="0.25">
      <c r="B3369" s="3">
        <v>232.23</v>
      </c>
      <c r="C3369" s="1">
        <v>0.27238000000000001</v>
      </c>
      <c r="D3369" s="3">
        <v>133.87</v>
      </c>
      <c r="E3369" s="2" t="s">
        <v>102</v>
      </c>
      <c r="F3369" s="3">
        <v>211.17</v>
      </c>
      <c r="G3369" s="1">
        <v>0.48385</v>
      </c>
      <c r="H3369" s="3">
        <v>145.32</v>
      </c>
      <c r="I3369" s="2" t="s">
        <v>102</v>
      </c>
    </row>
    <row r="3370" spans="2:9" x14ac:dyDescent="0.25">
      <c r="B3370" s="3">
        <v>232.3</v>
      </c>
      <c r="C3370" s="1">
        <v>0.27238000000000001</v>
      </c>
      <c r="D3370" s="3">
        <v>133.94</v>
      </c>
      <c r="E3370" s="2" t="s">
        <v>102</v>
      </c>
      <c r="F3370" s="3">
        <v>211.24</v>
      </c>
      <c r="G3370" s="1">
        <v>0.48394999999999999</v>
      </c>
      <c r="H3370" s="3">
        <v>145.38999999999999</v>
      </c>
      <c r="I3370" s="2" t="s">
        <v>102</v>
      </c>
    </row>
    <row r="3371" spans="2:9" x14ac:dyDescent="0.25">
      <c r="B3371" s="3">
        <v>232.36</v>
      </c>
      <c r="C3371" s="1">
        <v>0.27238000000000001</v>
      </c>
      <c r="D3371" s="3">
        <v>134</v>
      </c>
      <c r="E3371" s="2" t="s">
        <v>102</v>
      </c>
      <c r="F3371" s="3">
        <v>211.31</v>
      </c>
      <c r="G3371" s="1">
        <v>0.48394999999999999</v>
      </c>
      <c r="H3371" s="3">
        <v>145.44999999999999</v>
      </c>
      <c r="I3371" s="2" t="s">
        <v>102</v>
      </c>
    </row>
    <row r="3372" spans="2:9" x14ac:dyDescent="0.25">
      <c r="B3372" s="3">
        <v>232.43</v>
      </c>
      <c r="C3372" s="1">
        <v>0.27238000000000001</v>
      </c>
      <c r="D3372" s="3">
        <v>134.07</v>
      </c>
      <c r="E3372" s="2" t="s">
        <v>102</v>
      </c>
      <c r="F3372" s="3">
        <v>211.37</v>
      </c>
      <c r="G3372" s="1">
        <v>0.48404999999999998</v>
      </c>
      <c r="H3372" s="3">
        <v>145.52000000000001</v>
      </c>
      <c r="I3372" s="2" t="s">
        <v>102</v>
      </c>
    </row>
    <row r="3373" spans="2:9" x14ac:dyDescent="0.25">
      <c r="B3373" s="3">
        <v>232.5</v>
      </c>
      <c r="C3373" s="1">
        <v>0.27238000000000001</v>
      </c>
      <c r="D3373" s="3">
        <v>134.13999999999999</v>
      </c>
      <c r="E3373" s="2" t="s">
        <v>102</v>
      </c>
      <c r="F3373" s="3">
        <v>211.44</v>
      </c>
      <c r="G3373" s="1">
        <v>0.48404999999999998</v>
      </c>
      <c r="H3373" s="3">
        <v>145.59</v>
      </c>
      <c r="I3373" s="2" t="s">
        <v>102</v>
      </c>
    </row>
    <row r="3374" spans="2:9" x14ac:dyDescent="0.25">
      <c r="B3374" s="3">
        <v>232.57</v>
      </c>
      <c r="C3374" s="1">
        <v>0.27238000000000001</v>
      </c>
      <c r="D3374" s="3">
        <v>134.19999999999999</v>
      </c>
      <c r="E3374" s="2" t="s">
        <v>102</v>
      </c>
      <c r="F3374" s="3">
        <v>211.5</v>
      </c>
      <c r="G3374" s="1">
        <v>0.48404999999999998</v>
      </c>
      <c r="H3374" s="3">
        <v>145.65</v>
      </c>
      <c r="I3374" s="2" t="s">
        <v>102</v>
      </c>
    </row>
    <row r="3375" spans="2:9" x14ac:dyDescent="0.25">
      <c r="B3375" s="3">
        <v>232.63</v>
      </c>
      <c r="C3375" s="1">
        <v>0.27238000000000001</v>
      </c>
      <c r="D3375" s="3">
        <v>134.27000000000001</v>
      </c>
      <c r="E3375" s="2" t="s">
        <v>102</v>
      </c>
      <c r="F3375" s="3">
        <v>211.57</v>
      </c>
      <c r="G3375" s="1">
        <v>0.48415000000000002</v>
      </c>
      <c r="H3375" s="3">
        <v>145.72</v>
      </c>
      <c r="I3375" s="2" t="s">
        <v>102</v>
      </c>
    </row>
    <row r="3376" spans="2:9" x14ac:dyDescent="0.25">
      <c r="B3376" s="3">
        <v>232.7</v>
      </c>
      <c r="C3376" s="1">
        <v>0.27238000000000001</v>
      </c>
      <c r="D3376" s="3">
        <v>134.34</v>
      </c>
      <c r="E3376" s="2" t="s">
        <v>102</v>
      </c>
      <c r="F3376" s="3">
        <v>211.64</v>
      </c>
      <c r="G3376" s="1">
        <v>0.48425000000000001</v>
      </c>
      <c r="H3376" s="3">
        <v>145.79</v>
      </c>
      <c r="I3376" s="2" t="s">
        <v>102</v>
      </c>
    </row>
    <row r="3377" spans="2:9" x14ac:dyDescent="0.25">
      <c r="B3377" s="3">
        <v>232.76</v>
      </c>
      <c r="C3377" s="1">
        <v>0.27238000000000001</v>
      </c>
      <c r="D3377" s="3">
        <v>134.4</v>
      </c>
      <c r="E3377" s="2" t="s">
        <v>102</v>
      </c>
      <c r="F3377" s="3">
        <v>211.71</v>
      </c>
      <c r="G3377" s="1">
        <v>0.48425000000000001</v>
      </c>
      <c r="H3377" s="3">
        <v>145.85</v>
      </c>
      <c r="I3377" s="2" t="s">
        <v>102</v>
      </c>
    </row>
    <row r="3378" spans="2:9" x14ac:dyDescent="0.25">
      <c r="B3378" s="3">
        <v>232.83</v>
      </c>
      <c r="C3378" s="1">
        <v>0.27238000000000001</v>
      </c>
      <c r="D3378" s="3">
        <v>134.47</v>
      </c>
      <c r="E3378" s="2" t="s">
        <v>102</v>
      </c>
      <c r="F3378" s="3">
        <v>211.77</v>
      </c>
      <c r="G3378" s="1">
        <v>0.48435</v>
      </c>
      <c r="H3378" s="3">
        <v>145.91999999999999</v>
      </c>
      <c r="I3378" s="2" t="s">
        <v>102</v>
      </c>
    </row>
    <row r="3379" spans="2:9" x14ac:dyDescent="0.25">
      <c r="B3379" s="3">
        <v>232.9</v>
      </c>
      <c r="C3379" s="1">
        <v>0.27238000000000001</v>
      </c>
      <c r="D3379" s="3">
        <v>134.54</v>
      </c>
      <c r="E3379" s="2" t="s">
        <v>102</v>
      </c>
      <c r="F3379" s="3">
        <v>211.84</v>
      </c>
      <c r="G3379" s="1">
        <v>0.48435</v>
      </c>
      <c r="H3379" s="3">
        <v>145.99</v>
      </c>
      <c r="I3379" s="2" t="s">
        <v>102</v>
      </c>
    </row>
    <row r="3380" spans="2:9" x14ac:dyDescent="0.25">
      <c r="B3380" s="3">
        <v>232.96</v>
      </c>
      <c r="C3380" s="1">
        <v>0.27238000000000001</v>
      </c>
      <c r="D3380" s="3">
        <v>134.6</v>
      </c>
      <c r="E3380" s="2" t="s">
        <v>102</v>
      </c>
      <c r="F3380" s="3">
        <v>211.9</v>
      </c>
      <c r="G3380" s="1">
        <v>0.48444999999999999</v>
      </c>
      <c r="H3380" s="3">
        <v>146.05000000000001</v>
      </c>
      <c r="I3380" s="2" t="s">
        <v>102</v>
      </c>
    </row>
    <row r="3381" spans="2:9" x14ac:dyDescent="0.25">
      <c r="B3381" s="3">
        <v>233.03</v>
      </c>
      <c r="C3381" s="1">
        <v>0.27238000000000001</v>
      </c>
      <c r="D3381" s="3">
        <v>134.66999999999999</v>
      </c>
      <c r="E3381" s="2" t="s">
        <v>102</v>
      </c>
      <c r="F3381" s="3">
        <v>211.97</v>
      </c>
      <c r="G3381" s="1">
        <v>0.48444999999999999</v>
      </c>
      <c r="H3381" s="3">
        <v>146.12</v>
      </c>
      <c r="I3381" s="2" t="s">
        <v>102</v>
      </c>
    </row>
    <row r="3382" spans="2:9" x14ac:dyDescent="0.25">
      <c r="B3382" s="3">
        <v>233.1</v>
      </c>
      <c r="C3382" s="1">
        <v>0.27238000000000001</v>
      </c>
      <c r="D3382" s="3">
        <v>134.74</v>
      </c>
      <c r="E3382" s="2" t="s">
        <v>102</v>
      </c>
      <c r="F3382" s="3">
        <v>212.04</v>
      </c>
      <c r="G3382" s="1">
        <v>0.48454999999999998</v>
      </c>
      <c r="H3382" s="3">
        <v>146.19</v>
      </c>
      <c r="I3382" s="2" t="s">
        <v>102</v>
      </c>
    </row>
    <row r="3383" spans="2:9" x14ac:dyDescent="0.25">
      <c r="B3383" s="3">
        <v>233.17</v>
      </c>
      <c r="C3383" s="1">
        <v>0.27238000000000001</v>
      </c>
      <c r="D3383" s="3">
        <v>134.80000000000001</v>
      </c>
      <c r="E3383" s="2" t="s">
        <v>102</v>
      </c>
      <c r="F3383" s="3">
        <v>212.11</v>
      </c>
      <c r="G3383" s="1">
        <v>0.48454999999999998</v>
      </c>
      <c r="H3383" s="3">
        <v>146.25</v>
      </c>
      <c r="I3383" s="2" t="s">
        <v>102</v>
      </c>
    </row>
    <row r="3384" spans="2:9" x14ac:dyDescent="0.25">
      <c r="B3384" s="3">
        <v>233.23</v>
      </c>
      <c r="C3384" s="1">
        <v>0.27238000000000001</v>
      </c>
      <c r="D3384" s="3">
        <v>134.87</v>
      </c>
      <c r="E3384" s="2" t="s">
        <v>102</v>
      </c>
      <c r="F3384" s="3">
        <v>212.17</v>
      </c>
      <c r="G3384" s="1">
        <v>0.48465000000000003</v>
      </c>
      <c r="H3384" s="3">
        <v>146.32</v>
      </c>
      <c r="I3384" s="2" t="s">
        <v>102</v>
      </c>
    </row>
    <row r="3385" spans="2:9" x14ac:dyDescent="0.25">
      <c r="B3385" s="3">
        <v>233.3</v>
      </c>
      <c r="C3385" s="1">
        <v>0.27248</v>
      </c>
      <c r="D3385" s="3">
        <v>134.94</v>
      </c>
      <c r="E3385" s="2" t="s">
        <v>102</v>
      </c>
      <c r="F3385" s="3">
        <v>212.24</v>
      </c>
      <c r="G3385" s="1">
        <v>0.48465000000000003</v>
      </c>
      <c r="H3385" s="3">
        <v>146.38999999999999</v>
      </c>
      <c r="I3385" s="2" t="s">
        <v>102</v>
      </c>
    </row>
    <row r="3386" spans="2:9" x14ac:dyDescent="0.25">
      <c r="B3386" s="3">
        <v>233.37</v>
      </c>
      <c r="C3386" s="1">
        <v>0.27248</v>
      </c>
      <c r="D3386" s="3">
        <v>135</v>
      </c>
      <c r="E3386" s="2" t="s">
        <v>102</v>
      </c>
      <c r="F3386" s="3">
        <v>212.31</v>
      </c>
      <c r="G3386" s="1">
        <v>0.48475000000000001</v>
      </c>
      <c r="H3386" s="3">
        <v>146.44999999999999</v>
      </c>
      <c r="I3386" s="2" t="s">
        <v>102</v>
      </c>
    </row>
    <row r="3387" spans="2:9" x14ac:dyDescent="0.25">
      <c r="B3387" s="3">
        <v>233.43</v>
      </c>
      <c r="C3387" s="1">
        <v>0.27248</v>
      </c>
      <c r="D3387" s="3">
        <v>135.07</v>
      </c>
      <c r="E3387" s="2" t="s">
        <v>102</v>
      </c>
      <c r="F3387" s="3">
        <v>212.37</v>
      </c>
      <c r="G3387" s="1">
        <v>0.48475000000000001</v>
      </c>
      <c r="H3387" s="3">
        <v>146.52000000000001</v>
      </c>
      <c r="I3387" s="2" t="s">
        <v>102</v>
      </c>
    </row>
    <row r="3388" spans="2:9" x14ac:dyDescent="0.25">
      <c r="B3388" s="3">
        <v>233.5</v>
      </c>
      <c r="C3388" s="1">
        <v>0.27248</v>
      </c>
      <c r="D3388" s="3">
        <v>135.13999999999999</v>
      </c>
      <c r="E3388" s="2" t="s">
        <v>102</v>
      </c>
      <c r="F3388" s="3">
        <v>212.44</v>
      </c>
      <c r="G3388" s="1">
        <v>0.48485</v>
      </c>
      <c r="H3388" s="3">
        <v>146.59</v>
      </c>
      <c r="I3388" s="2" t="s">
        <v>102</v>
      </c>
    </row>
    <row r="3389" spans="2:9" x14ac:dyDescent="0.25">
      <c r="B3389" s="3">
        <v>233.57</v>
      </c>
      <c r="C3389" s="1">
        <v>0.27248</v>
      </c>
      <c r="D3389" s="3">
        <v>135.19999999999999</v>
      </c>
      <c r="E3389" s="2" t="s">
        <v>102</v>
      </c>
      <c r="F3389" s="3">
        <v>212.51</v>
      </c>
      <c r="G3389" s="1">
        <v>0.48485</v>
      </c>
      <c r="H3389" s="3">
        <v>146.65</v>
      </c>
      <c r="I3389" s="2" t="s">
        <v>102</v>
      </c>
    </row>
    <row r="3390" spans="2:9" x14ac:dyDescent="0.25">
      <c r="B3390" s="3">
        <v>233.63</v>
      </c>
      <c r="C3390" s="1">
        <v>0.27248</v>
      </c>
      <c r="D3390" s="3">
        <v>135.27000000000001</v>
      </c>
      <c r="E3390" s="2" t="s">
        <v>102</v>
      </c>
      <c r="F3390" s="3">
        <v>212.57</v>
      </c>
      <c r="G3390" s="1">
        <v>0.48485</v>
      </c>
      <c r="H3390" s="3">
        <v>146.72</v>
      </c>
      <c r="I3390" s="2" t="s">
        <v>102</v>
      </c>
    </row>
    <row r="3391" spans="2:9" x14ac:dyDescent="0.25">
      <c r="B3391" s="3">
        <v>233.7</v>
      </c>
      <c r="C3391" s="1">
        <v>0.27248</v>
      </c>
      <c r="D3391" s="3">
        <v>135.34</v>
      </c>
      <c r="E3391" s="2" t="s">
        <v>102</v>
      </c>
      <c r="F3391" s="3">
        <v>212.64</v>
      </c>
      <c r="G3391" s="1">
        <v>0.48494999999999999</v>
      </c>
      <c r="H3391" s="3">
        <v>146.79</v>
      </c>
      <c r="I3391" s="2" t="s">
        <v>102</v>
      </c>
    </row>
    <row r="3392" spans="2:9" x14ac:dyDescent="0.25">
      <c r="B3392" s="3">
        <v>233.77</v>
      </c>
      <c r="C3392" s="1">
        <v>0.27248</v>
      </c>
      <c r="D3392" s="3">
        <v>135.4</v>
      </c>
      <c r="E3392" s="2" t="s">
        <v>102</v>
      </c>
      <c r="F3392" s="3">
        <v>212.71</v>
      </c>
      <c r="G3392" s="1">
        <v>0.48494999999999999</v>
      </c>
      <c r="H3392" s="3">
        <v>146.85</v>
      </c>
      <c r="I3392" s="2" t="s">
        <v>102</v>
      </c>
    </row>
    <row r="3393" spans="2:9" x14ac:dyDescent="0.25">
      <c r="B3393" s="3">
        <v>233.83</v>
      </c>
      <c r="C3393" s="1">
        <v>0.27248</v>
      </c>
      <c r="D3393" s="3">
        <v>135.47</v>
      </c>
      <c r="E3393" s="2" t="s">
        <v>102</v>
      </c>
      <c r="F3393" s="3">
        <v>212.77</v>
      </c>
      <c r="G3393" s="1">
        <v>0.48504999999999998</v>
      </c>
      <c r="H3393" s="3">
        <v>146.91999999999999</v>
      </c>
      <c r="I3393" s="2" t="s">
        <v>102</v>
      </c>
    </row>
    <row r="3394" spans="2:9" x14ac:dyDescent="0.25">
      <c r="B3394" s="3">
        <v>233.9</v>
      </c>
      <c r="C3394" s="1">
        <v>0.27248</v>
      </c>
      <c r="D3394" s="3">
        <v>135.54</v>
      </c>
      <c r="E3394" s="2" t="s">
        <v>102</v>
      </c>
      <c r="F3394" s="3">
        <v>212.84</v>
      </c>
      <c r="G3394" s="1">
        <v>0.48515000000000003</v>
      </c>
      <c r="H3394" s="3">
        <v>146.99</v>
      </c>
      <c r="I3394" s="2" t="s">
        <v>102</v>
      </c>
    </row>
    <row r="3395" spans="2:9" x14ac:dyDescent="0.25">
      <c r="B3395" s="3">
        <v>233.97</v>
      </c>
      <c r="C3395" s="1">
        <v>0.27248</v>
      </c>
      <c r="D3395" s="3">
        <v>135.6</v>
      </c>
      <c r="E3395" s="2" t="s">
        <v>102</v>
      </c>
      <c r="F3395" s="3">
        <v>212.91</v>
      </c>
      <c r="G3395" s="1">
        <v>0.48515000000000003</v>
      </c>
      <c r="H3395" s="3">
        <v>147.05000000000001</v>
      </c>
      <c r="I3395" s="2" t="s">
        <v>102</v>
      </c>
    </row>
    <row r="3396" spans="2:9" x14ac:dyDescent="0.25">
      <c r="B3396" s="3">
        <v>234.03</v>
      </c>
      <c r="C3396" s="1">
        <v>0.27248</v>
      </c>
      <c r="D3396" s="3">
        <v>135.66999999999999</v>
      </c>
      <c r="E3396" s="2" t="s">
        <v>102</v>
      </c>
      <c r="F3396" s="3">
        <v>212.97</v>
      </c>
      <c r="G3396" s="1">
        <v>0.48515000000000003</v>
      </c>
      <c r="H3396" s="3">
        <v>147.12</v>
      </c>
      <c r="I3396" s="2" t="s">
        <v>102</v>
      </c>
    </row>
    <row r="3397" spans="2:9" x14ac:dyDescent="0.25">
      <c r="B3397" s="3">
        <v>234.1</v>
      </c>
      <c r="C3397" s="1">
        <v>0.27248</v>
      </c>
      <c r="D3397" s="3">
        <v>135.74</v>
      </c>
      <c r="E3397" s="2" t="s">
        <v>102</v>
      </c>
      <c r="F3397" s="3">
        <v>213.04</v>
      </c>
      <c r="G3397" s="1">
        <v>0.48525000000000001</v>
      </c>
      <c r="H3397" s="3">
        <v>147.19</v>
      </c>
      <c r="I3397" s="2" t="s">
        <v>102</v>
      </c>
    </row>
    <row r="3398" spans="2:9" x14ac:dyDescent="0.25">
      <c r="B3398" s="3">
        <v>234.17</v>
      </c>
      <c r="C3398" s="1">
        <v>0.27248</v>
      </c>
      <c r="D3398" s="3">
        <v>135.80000000000001</v>
      </c>
      <c r="E3398" s="2" t="s">
        <v>102</v>
      </c>
      <c r="F3398" s="3">
        <v>213.11</v>
      </c>
      <c r="G3398" s="1">
        <v>0.48525000000000001</v>
      </c>
      <c r="H3398" s="3">
        <v>147.25</v>
      </c>
      <c r="I3398" s="2" t="s">
        <v>102</v>
      </c>
    </row>
    <row r="3399" spans="2:9" x14ac:dyDescent="0.25">
      <c r="B3399" s="3">
        <v>234.23</v>
      </c>
      <c r="C3399" s="1">
        <v>0.27257999999999999</v>
      </c>
      <c r="D3399" s="3">
        <v>135.87</v>
      </c>
      <c r="E3399" s="2" t="s">
        <v>102</v>
      </c>
      <c r="F3399" s="3">
        <v>213.17</v>
      </c>
      <c r="G3399" s="1">
        <v>0.48525000000000001</v>
      </c>
      <c r="H3399" s="3">
        <v>147.32</v>
      </c>
      <c r="I3399" s="2" t="s">
        <v>102</v>
      </c>
    </row>
    <row r="3400" spans="2:9" x14ac:dyDescent="0.25">
      <c r="B3400" s="3">
        <v>234.3</v>
      </c>
      <c r="C3400" s="1">
        <v>0.27257999999999999</v>
      </c>
      <c r="D3400" s="3">
        <v>135.94</v>
      </c>
      <c r="E3400" s="2" t="s">
        <v>102</v>
      </c>
      <c r="F3400" s="3">
        <v>213.24</v>
      </c>
      <c r="G3400" s="1">
        <v>0.48525000000000001</v>
      </c>
      <c r="H3400" s="3">
        <v>147.38999999999999</v>
      </c>
      <c r="I3400" s="2" t="s">
        <v>102</v>
      </c>
    </row>
    <row r="3401" spans="2:9" x14ac:dyDescent="0.25">
      <c r="B3401" s="3">
        <v>234.37</v>
      </c>
      <c r="C3401" s="1">
        <v>0.27257999999999999</v>
      </c>
      <c r="D3401" s="3">
        <v>136</v>
      </c>
      <c r="E3401" s="2" t="s">
        <v>102</v>
      </c>
      <c r="F3401" s="3">
        <v>213.31</v>
      </c>
      <c r="G3401" s="1">
        <v>0.48535</v>
      </c>
      <c r="H3401" s="3">
        <v>147.44999999999999</v>
      </c>
      <c r="I3401" s="2" t="s">
        <v>102</v>
      </c>
    </row>
    <row r="3402" spans="2:9" x14ac:dyDescent="0.25">
      <c r="B3402" s="3">
        <v>234.43</v>
      </c>
      <c r="C3402" s="1">
        <v>0.27257999999999999</v>
      </c>
      <c r="D3402" s="3">
        <v>136.07</v>
      </c>
      <c r="E3402" s="2" t="s">
        <v>102</v>
      </c>
      <c r="F3402" s="3">
        <v>213.37</v>
      </c>
      <c r="G3402" s="1">
        <v>0.48535</v>
      </c>
      <c r="H3402" s="3">
        <v>147.52000000000001</v>
      </c>
      <c r="I3402" s="2" t="s">
        <v>102</v>
      </c>
    </row>
    <row r="3403" spans="2:9" x14ac:dyDescent="0.25">
      <c r="B3403" s="3">
        <v>234.5</v>
      </c>
      <c r="C3403" s="1">
        <v>0.27257999999999999</v>
      </c>
      <c r="D3403" s="3">
        <v>136.13999999999999</v>
      </c>
      <c r="E3403" s="2" t="s">
        <v>102</v>
      </c>
      <c r="F3403" s="3">
        <v>213.44</v>
      </c>
      <c r="G3403" s="1">
        <v>0.48535</v>
      </c>
      <c r="H3403" s="3">
        <v>147.59</v>
      </c>
      <c r="I3403" s="2" t="s">
        <v>102</v>
      </c>
    </row>
    <row r="3404" spans="2:9" x14ac:dyDescent="0.25">
      <c r="B3404" s="3">
        <v>234.57</v>
      </c>
      <c r="C3404" s="1">
        <v>0.27257999999999999</v>
      </c>
      <c r="D3404" s="3">
        <v>136.19999999999999</v>
      </c>
      <c r="E3404" s="2" t="s">
        <v>102</v>
      </c>
      <c r="F3404" s="3">
        <v>213.51</v>
      </c>
      <c r="G3404" s="1">
        <v>0.48544999999999999</v>
      </c>
      <c r="H3404" s="3">
        <v>147.65</v>
      </c>
      <c r="I3404" s="2" t="s">
        <v>102</v>
      </c>
    </row>
    <row r="3405" spans="2:9" x14ac:dyDescent="0.25">
      <c r="B3405" s="3">
        <v>234.63</v>
      </c>
      <c r="C3405" s="1">
        <v>0.27257999999999999</v>
      </c>
      <c r="D3405" s="3">
        <v>136.27000000000001</v>
      </c>
      <c r="E3405" s="2" t="s">
        <v>102</v>
      </c>
      <c r="F3405" s="3">
        <v>213.57</v>
      </c>
      <c r="G3405" s="1">
        <v>0.48544999999999999</v>
      </c>
      <c r="H3405" s="3">
        <v>147.72</v>
      </c>
      <c r="I3405" s="2" t="s">
        <v>102</v>
      </c>
    </row>
    <row r="3406" spans="2:9" x14ac:dyDescent="0.25">
      <c r="B3406" s="3">
        <v>234.7</v>
      </c>
      <c r="C3406" s="1">
        <v>0.27257999999999999</v>
      </c>
      <c r="D3406" s="3">
        <v>136.34</v>
      </c>
      <c r="E3406" s="2" t="s">
        <v>102</v>
      </c>
      <c r="F3406" s="3">
        <v>213.64</v>
      </c>
      <c r="G3406" s="1">
        <v>0.48554999999999998</v>
      </c>
      <c r="H3406" s="3">
        <v>147.79</v>
      </c>
      <c r="I3406" s="2" t="s">
        <v>102</v>
      </c>
    </row>
    <row r="3407" spans="2:9" x14ac:dyDescent="0.25">
      <c r="B3407" s="3">
        <v>234.77</v>
      </c>
      <c r="C3407" s="1">
        <v>0.27257999999999999</v>
      </c>
      <c r="D3407" s="3">
        <v>136.4</v>
      </c>
      <c r="E3407" s="2" t="s">
        <v>102</v>
      </c>
      <c r="F3407" s="3">
        <v>213.71</v>
      </c>
      <c r="G3407" s="1">
        <v>0.48554999999999998</v>
      </c>
      <c r="H3407" s="3">
        <v>147.85</v>
      </c>
      <c r="I3407" s="2" t="s">
        <v>102</v>
      </c>
    </row>
    <row r="3408" spans="2:9" x14ac:dyDescent="0.25">
      <c r="B3408" s="3">
        <v>234.83</v>
      </c>
      <c r="C3408" s="1">
        <v>0.27257999999999999</v>
      </c>
      <c r="D3408" s="3">
        <v>136.47</v>
      </c>
      <c r="E3408" s="2" t="s">
        <v>102</v>
      </c>
      <c r="F3408" s="3">
        <v>213.77</v>
      </c>
      <c r="G3408" s="1">
        <v>0.48554999999999998</v>
      </c>
      <c r="H3408" s="3">
        <v>147.91999999999999</v>
      </c>
      <c r="I3408" s="2" t="s">
        <v>102</v>
      </c>
    </row>
    <row r="3409" spans="2:9" x14ac:dyDescent="0.25">
      <c r="B3409" s="3">
        <v>234.9</v>
      </c>
      <c r="C3409" s="1">
        <v>0.27257999999999999</v>
      </c>
      <c r="D3409" s="3">
        <v>136.54</v>
      </c>
      <c r="E3409" s="2" t="s">
        <v>102</v>
      </c>
      <c r="F3409" s="3">
        <v>213.84</v>
      </c>
      <c r="G3409" s="1">
        <v>0.48565000000000003</v>
      </c>
      <c r="H3409" s="3">
        <v>147.99</v>
      </c>
      <c r="I3409" s="2" t="s">
        <v>102</v>
      </c>
    </row>
    <row r="3410" spans="2:9" x14ac:dyDescent="0.25">
      <c r="B3410" s="3">
        <v>234.97</v>
      </c>
      <c r="C3410" s="1">
        <v>0.27257999999999999</v>
      </c>
      <c r="D3410" s="3">
        <v>136.6</v>
      </c>
      <c r="E3410" s="2" t="s">
        <v>102</v>
      </c>
      <c r="F3410" s="3">
        <v>213.91</v>
      </c>
      <c r="G3410" s="1">
        <v>0.48565000000000003</v>
      </c>
      <c r="H3410" s="3">
        <v>148.05000000000001</v>
      </c>
      <c r="I3410" s="2" t="s">
        <v>102</v>
      </c>
    </row>
    <row r="3411" spans="2:9" x14ac:dyDescent="0.25">
      <c r="B3411" s="3">
        <v>235.03</v>
      </c>
      <c r="C3411" s="1">
        <v>0.27257999999999999</v>
      </c>
      <c r="D3411" s="3">
        <v>136.66999999999999</v>
      </c>
      <c r="E3411" s="2" t="s">
        <v>102</v>
      </c>
      <c r="F3411" s="3">
        <v>213.97</v>
      </c>
      <c r="G3411" s="1">
        <v>0.48565000000000003</v>
      </c>
      <c r="H3411" s="3">
        <v>148.12</v>
      </c>
      <c r="I3411" s="2" t="s">
        <v>102</v>
      </c>
    </row>
    <row r="3412" spans="2:9" x14ac:dyDescent="0.25">
      <c r="B3412" s="3">
        <v>235.1</v>
      </c>
      <c r="C3412" s="1">
        <v>0.27267999999999998</v>
      </c>
      <c r="D3412" s="3">
        <v>136.74</v>
      </c>
      <c r="E3412" s="2" t="s">
        <v>102</v>
      </c>
      <c r="F3412" s="3">
        <v>214.04</v>
      </c>
      <c r="G3412" s="1">
        <v>0.48575000000000002</v>
      </c>
      <c r="H3412" s="3">
        <v>148.18</v>
      </c>
      <c r="I3412" s="2" t="s">
        <v>102</v>
      </c>
    </row>
    <row r="3413" spans="2:9" x14ac:dyDescent="0.25">
      <c r="B3413" s="3">
        <v>235.17</v>
      </c>
      <c r="C3413" s="1">
        <v>0.27267999999999998</v>
      </c>
      <c r="D3413" s="3">
        <v>136.80000000000001</v>
      </c>
      <c r="E3413" s="2" t="s">
        <v>102</v>
      </c>
      <c r="F3413" s="3">
        <v>214.11</v>
      </c>
      <c r="G3413" s="1">
        <v>0.48575000000000002</v>
      </c>
      <c r="H3413" s="3">
        <v>148.25</v>
      </c>
      <c r="I3413" s="2" t="s">
        <v>102</v>
      </c>
    </row>
    <row r="3414" spans="2:9" x14ac:dyDescent="0.25">
      <c r="B3414" s="3">
        <v>235.23</v>
      </c>
      <c r="C3414" s="1">
        <v>0.27267999999999998</v>
      </c>
      <c r="D3414" s="3">
        <v>136.87</v>
      </c>
      <c r="E3414" s="2" t="s">
        <v>102</v>
      </c>
      <c r="F3414" s="3">
        <v>214.17</v>
      </c>
      <c r="G3414" s="1">
        <v>0.48575000000000002</v>
      </c>
      <c r="H3414" s="3">
        <v>148.32</v>
      </c>
      <c r="I3414" s="2" t="s">
        <v>102</v>
      </c>
    </row>
    <row r="3415" spans="2:9" x14ac:dyDescent="0.25">
      <c r="B3415" s="3">
        <v>235.3</v>
      </c>
      <c r="C3415" s="1">
        <v>0.27267999999999998</v>
      </c>
      <c r="D3415" s="3">
        <v>136.94</v>
      </c>
      <c r="E3415" s="2" t="s">
        <v>102</v>
      </c>
      <c r="F3415" s="3">
        <v>214.24</v>
      </c>
      <c r="G3415" s="1">
        <v>0.48585</v>
      </c>
      <c r="H3415" s="3">
        <v>148.38</v>
      </c>
      <c r="I3415" s="2" t="s">
        <v>102</v>
      </c>
    </row>
    <row r="3416" spans="2:9" x14ac:dyDescent="0.25">
      <c r="B3416" s="3">
        <v>235.37</v>
      </c>
      <c r="C3416" s="1">
        <v>0.27267999999999998</v>
      </c>
      <c r="D3416" s="3">
        <v>137</v>
      </c>
      <c r="E3416" s="2" t="s">
        <v>102</v>
      </c>
      <c r="F3416" s="3">
        <v>214.31</v>
      </c>
      <c r="G3416" s="1">
        <v>0.48585</v>
      </c>
      <c r="H3416" s="3">
        <v>148.44999999999999</v>
      </c>
      <c r="I3416" s="2" t="s">
        <v>102</v>
      </c>
    </row>
    <row r="3417" spans="2:9" x14ac:dyDescent="0.25">
      <c r="B3417" s="3">
        <v>235.43</v>
      </c>
      <c r="C3417" s="1">
        <v>0.27267999999999998</v>
      </c>
      <c r="D3417" s="3">
        <v>137.07</v>
      </c>
      <c r="E3417" s="2" t="s">
        <v>102</v>
      </c>
      <c r="F3417" s="3">
        <v>214.37</v>
      </c>
      <c r="G3417" s="1">
        <v>0.48585</v>
      </c>
      <c r="H3417" s="3">
        <v>148.52000000000001</v>
      </c>
      <c r="I3417" s="2" t="s">
        <v>102</v>
      </c>
    </row>
    <row r="3418" spans="2:9" x14ac:dyDescent="0.25">
      <c r="B3418" s="3">
        <v>235.5</v>
      </c>
      <c r="C3418" s="1">
        <v>0.27267999999999998</v>
      </c>
      <c r="D3418" s="3">
        <v>137.13999999999999</v>
      </c>
      <c r="E3418" s="2" t="s">
        <v>102</v>
      </c>
      <c r="F3418" s="3">
        <v>214.44</v>
      </c>
      <c r="G3418" s="1">
        <v>0.48594999999999999</v>
      </c>
      <c r="H3418" s="3">
        <v>148.59</v>
      </c>
      <c r="I3418" s="2" t="s">
        <v>102</v>
      </c>
    </row>
    <row r="3419" spans="2:9" x14ac:dyDescent="0.25">
      <c r="B3419" s="3">
        <v>235.57</v>
      </c>
      <c r="C3419" s="1">
        <v>0.27267999999999998</v>
      </c>
      <c r="D3419" s="3">
        <v>137.19999999999999</v>
      </c>
      <c r="E3419" s="2" t="s">
        <v>102</v>
      </c>
      <c r="F3419" s="3">
        <v>214.51</v>
      </c>
      <c r="G3419" s="1">
        <v>0.48594999999999999</v>
      </c>
      <c r="H3419" s="3">
        <v>148.65</v>
      </c>
      <c r="I3419" s="2" t="s">
        <v>102</v>
      </c>
    </row>
    <row r="3420" spans="2:9" x14ac:dyDescent="0.25">
      <c r="B3420" s="3">
        <v>235.63</v>
      </c>
      <c r="C3420" s="1">
        <v>0.27267999999999998</v>
      </c>
      <c r="D3420" s="3">
        <v>137.27000000000001</v>
      </c>
      <c r="E3420" s="2" t="s">
        <v>102</v>
      </c>
      <c r="F3420" s="3">
        <v>214.57</v>
      </c>
      <c r="G3420" s="1">
        <v>0.48604999999999998</v>
      </c>
      <c r="H3420" s="3">
        <v>148.72</v>
      </c>
      <c r="I3420" s="2" t="s">
        <v>102</v>
      </c>
    </row>
    <row r="3421" spans="2:9" x14ac:dyDescent="0.25">
      <c r="B3421" s="3">
        <v>235.7</v>
      </c>
      <c r="C3421" s="1">
        <v>0.27278000000000002</v>
      </c>
      <c r="D3421" s="3">
        <v>137.34</v>
      </c>
      <c r="E3421" s="2" t="s">
        <v>102</v>
      </c>
      <c r="F3421" s="3">
        <v>214.64</v>
      </c>
      <c r="G3421" s="1">
        <v>0.48604999999999998</v>
      </c>
      <c r="H3421" s="3">
        <v>148.78</v>
      </c>
      <c r="I3421" s="2" t="s">
        <v>102</v>
      </c>
    </row>
    <row r="3422" spans="2:9" x14ac:dyDescent="0.25">
      <c r="B3422" s="3">
        <v>235.77</v>
      </c>
      <c r="C3422" s="1">
        <v>0.27278000000000002</v>
      </c>
      <c r="D3422" s="3">
        <v>137.4</v>
      </c>
      <c r="E3422" s="2" t="s">
        <v>102</v>
      </c>
      <c r="F3422" s="3">
        <v>214.71</v>
      </c>
      <c r="G3422" s="1">
        <v>0.48604999999999998</v>
      </c>
      <c r="H3422" s="3">
        <v>148.85</v>
      </c>
      <c r="I3422" s="2" t="s">
        <v>102</v>
      </c>
    </row>
    <row r="3423" spans="2:9" x14ac:dyDescent="0.25">
      <c r="B3423" s="3">
        <v>235.83</v>
      </c>
      <c r="C3423" s="1">
        <v>0.27278000000000002</v>
      </c>
      <c r="D3423" s="3">
        <v>137.47</v>
      </c>
      <c r="E3423" s="2" t="s">
        <v>102</v>
      </c>
      <c r="F3423" s="3">
        <v>214.78</v>
      </c>
      <c r="G3423" s="1">
        <v>0.48615000000000003</v>
      </c>
      <c r="H3423" s="3">
        <v>148.91999999999999</v>
      </c>
      <c r="I3423" s="2" t="s">
        <v>102</v>
      </c>
    </row>
    <row r="3424" spans="2:9" x14ac:dyDescent="0.25">
      <c r="B3424" s="3">
        <v>235.9</v>
      </c>
      <c r="C3424" s="1">
        <v>0.27278000000000002</v>
      </c>
      <c r="D3424" s="3">
        <v>137.54</v>
      </c>
      <c r="E3424" s="2" t="s">
        <v>102</v>
      </c>
      <c r="F3424" s="3">
        <v>214.84</v>
      </c>
      <c r="G3424" s="1">
        <v>0.48615000000000003</v>
      </c>
      <c r="H3424" s="3">
        <v>148.97999999999999</v>
      </c>
      <c r="I3424" s="2" t="s">
        <v>102</v>
      </c>
    </row>
    <row r="3425" spans="2:9" x14ac:dyDescent="0.25">
      <c r="B3425" s="3">
        <v>235.97</v>
      </c>
      <c r="C3425" s="1">
        <v>0.27278000000000002</v>
      </c>
      <c r="D3425" s="3">
        <v>137.6</v>
      </c>
      <c r="E3425" s="2" t="s">
        <v>102</v>
      </c>
      <c r="F3425" s="3">
        <v>214.91</v>
      </c>
      <c r="G3425" s="1">
        <v>0.48615000000000003</v>
      </c>
      <c r="H3425" s="3">
        <v>149.05000000000001</v>
      </c>
      <c r="I3425" s="2" t="s">
        <v>102</v>
      </c>
    </row>
    <row r="3426" spans="2:9" x14ac:dyDescent="0.25">
      <c r="B3426" s="3">
        <v>236.03</v>
      </c>
      <c r="C3426" s="1">
        <v>0.27278000000000002</v>
      </c>
      <c r="D3426" s="3">
        <v>137.66999999999999</v>
      </c>
      <c r="E3426" s="2" t="s">
        <v>102</v>
      </c>
      <c r="F3426" s="3">
        <v>214.98</v>
      </c>
      <c r="G3426" s="1">
        <v>0.48625000000000002</v>
      </c>
      <c r="H3426" s="3">
        <v>149.12</v>
      </c>
      <c r="I3426" s="2" t="s">
        <v>102</v>
      </c>
    </row>
    <row r="3427" spans="2:9" x14ac:dyDescent="0.25">
      <c r="B3427" s="3">
        <v>236.1</v>
      </c>
      <c r="C3427" s="1">
        <v>0.27278000000000002</v>
      </c>
      <c r="D3427" s="3">
        <v>137.72999999999999</v>
      </c>
      <c r="E3427" s="2" t="s">
        <v>102</v>
      </c>
      <c r="F3427" s="3">
        <v>215.04</v>
      </c>
      <c r="G3427" s="1">
        <v>0.48625000000000002</v>
      </c>
      <c r="H3427" s="3">
        <v>149.18</v>
      </c>
      <c r="I3427" s="2" t="s">
        <v>102</v>
      </c>
    </row>
    <row r="3428" spans="2:9" x14ac:dyDescent="0.25">
      <c r="B3428" s="3">
        <v>236.17</v>
      </c>
      <c r="C3428" s="1">
        <v>0.27278000000000002</v>
      </c>
      <c r="D3428" s="3">
        <v>137.80000000000001</v>
      </c>
      <c r="E3428" s="2" t="s">
        <v>102</v>
      </c>
      <c r="F3428" s="3">
        <v>215.11</v>
      </c>
      <c r="G3428" s="1">
        <v>0.48625000000000002</v>
      </c>
      <c r="H3428" s="3">
        <v>149.25</v>
      </c>
      <c r="I3428" s="2" t="s">
        <v>102</v>
      </c>
    </row>
    <row r="3429" spans="2:9" x14ac:dyDescent="0.25">
      <c r="B3429" s="3">
        <v>236.24</v>
      </c>
      <c r="C3429" s="1">
        <v>0.27288000000000001</v>
      </c>
      <c r="D3429" s="3">
        <v>137.87</v>
      </c>
      <c r="E3429" s="2" t="s">
        <v>102</v>
      </c>
      <c r="F3429" s="3">
        <v>215.18</v>
      </c>
      <c r="G3429" s="1">
        <v>0.48625000000000002</v>
      </c>
      <c r="H3429" s="3">
        <v>149.32</v>
      </c>
      <c r="I3429" s="2" t="s">
        <v>102</v>
      </c>
    </row>
    <row r="3430" spans="2:9" x14ac:dyDescent="0.25">
      <c r="B3430" s="3">
        <v>236.3</v>
      </c>
      <c r="C3430" s="1">
        <v>0.27288000000000001</v>
      </c>
      <c r="D3430" s="3">
        <v>137.94</v>
      </c>
      <c r="E3430" s="2" t="s">
        <v>102</v>
      </c>
      <c r="F3430" s="3">
        <v>215.24</v>
      </c>
      <c r="G3430" s="1">
        <v>0.48635</v>
      </c>
      <c r="H3430" s="3">
        <v>149.38</v>
      </c>
      <c r="I3430" s="2" t="s">
        <v>102</v>
      </c>
    </row>
    <row r="3431" spans="2:9" x14ac:dyDescent="0.25">
      <c r="B3431" s="3">
        <v>236.37</v>
      </c>
      <c r="C3431" s="1">
        <v>0.27288000000000001</v>
      </c>
      <c r="D3431" s="3">
        <v>138</v>
      </c>
      <c r="E3431" s="2" t="s">
        <v>102</v>
      </c>
      <c r="F3431" s="3">
        <v>215.31</v>
      </c>
      <c r="G3431" s="1">
        <v>0.48635</v>
      </c>
      <c r="H3431" s="3">
        <v>149.44999999999999</v>
      </c>
      <c r="I3431" s="2" t="s">
        <v>102</v>
      </c>
    </row>
    <row r="3432" spans="2:9" x14ac:dyDescent="0.25">
      <c r="B3432" s="3">
        <v>236.44</v>
      </c>
      <c r="C3432" s="1">
        <v>0.27288000000000001</v>
      </c>
      <c r="D3432" s="3">
        <v>138.07</v>
      </c>
      <c r="E3432" s="2" t="s">
        <v>102</v>
      </c>
      <c r="F3432" s="3">
        <v>215.38</v>
      </c>
      <c r="G3432" s="1">
        <v>0.48635</v>
      </c>
      <c r="H3432" s="3">
        <v>149.52000000000001</v>
      </c>
      <c r="I3432" s="2" t="s">
        <v>102</v>
      </c>
    </row>
    <row r="3433" spans="2:9" x14ac:dyDescent="0.25">
      <c r="B3433" s="3">
        <v>236.5</v>
      </c>
      <c r="C3433" s="1">
        <v>0.27288000000000001</v>
      </c>
      <c r="D3433" s="3">
        <v>138.13</v>
      </c>
      <c r="E3433" s="2" t="s">
        <v>102</v>
      </c>
      <c r="F3433" s="3">
        <v>215.44</v>
      </c>
      <c r="G3433" s="1">
        <v>0.48635</v>
      </c>
      <c r="H3433" s="3">
        <v>149.58000000000001</v>
      </c>
      <c r="I3433" s="2" t="s">
        <v>102</v>
      </c>
    </row>
    <row r="3434" spans="2:9" x14ac:dyDescent="0.25">
      <c r="B3434" s="3">
        <v>236.57</v>
      </c>
      <c r="C3434" s="1">
        <v>0.27288000000000001</v>
      </c>
      <c r="D3434" s="3">
        <v>138.19999999999999</v>
      </c>
      <c r="E3434" s="2" t="s">
        <v>102</v>
      </c>
      <c r="F3434" s="3">
        <v>215.51</v>
      </c>
      <c r="G3434" s="1">
        <v>0.48635</v>
      </c>
      <c r="H3434" s="3">
        <v>149.65</v>
      </c>
      <c r="I3434" s="2" t="s">
        <v>102</v>
      </c>
    </row>
    <row r="3435" spans="2:9" x14ac:dyDescent="0.25">
      <c r="B3435" s="3">
        <v>236.64</v>
      </c>
      <c r="C3435" s="1">
        <v>0.27288000000000001</v>
      </c>
      <c r="D3435" s="3">
        <v>138.27000000000001</v>
      </c>
      <c r="E3435" s="2" t="s">
        <v>102</v>
      </c>
      <c r="F3435" s="3">
        <v>215.58</v>
      </c>
      <c r="G3435" s="1">
        <v>0.48644999999999999</v>
      </c>
      <c r="H3435" s="3">
        <v>149.72</v>
      </c>
      <c r="I3435" s="2" t="s">
        <v>102</v>
      </c>
    </row>
    <row r="3436" spans="2:9" x14ac:dyDescent="0.25">
      <c r="B3436" s="3">
        <v>236.7</v>
      </c>
      <c r="C3436" s="1">
        <v>0.27288000000000001</v>
      </c>
      <c r="D3436" s="3">
        <v>138.34</v>
      </c>
      <c r="E3436" s="2" t="s">
        <v>102</v>
      </c>
      <c r="F3436" s="3">
        <v>215.64</v>
      </c>
      <c r="G3436" s="1">
        <v>0.48644999999999999</v>
      </c>
      <c r="H3436" s="3">
        <v>149.78</v>
      </c>
      <c r="I3436" s="2" t="s">
        <v>102</v>
      </c>
    </row>
    <row r="3437" spans="2:9" x14ac:dyDescent="0.25">
      <c r="B3437" s="3">
        <v>236.77</v>
      </c>
      <c r="C3437" s="1">
        <v>0.27298</v>
      </c>
      <c r="D3437" s="3">
        <v>138.4</v>
      </c>
      <c r="E3437" s="2" t="s">
        <v>102</v>
      </c>
      <c r="F3437" s="3">
        <v>215.71</v>
      </c>
      <c r="G3437" s="1">
        <v>0.48644999999999999</v>
      </c>
      <c r="H3437" s="3">
        <v>149.85</v>
      </c>
      <c r="I3437" s="2" t="s">
        <v>102</v>
      </c>
    </row>
    <row r="3438" spans="2:9" x14ac:dyDescent="0.25">
      <c r="B3438" s="3">
        <v>236.84</v>
      </c>
      <c r="C3438" s="1">
        <v>0.27298</v>
      </c>
      <c r="D3438" s="3">
        <v>138.47</v>
      </c>
      <c r="E3438" s="2" t="s">
        <v>102</v>
      </c>
      <c r="F3438" s="3">
        <v>215.78</v>
      </c>
      <c r="G3438" s="1">
        <v>0.48644999999999999</v>
      </c>
      <c r="H3438" s="3">
        <v>149.91999999999999</v>
      </c>
      <c r="I3438" s="2" t="s">
        <v>102</v>
      </c>
    </row>
    <row r="3439" spans="2:9" x14ac:dyDescent="0.25">
      <c r="B3439" s="3">
        <v>236.9</v>
      </c>
      <c r="C3439" s="1">
        <v>0.27298</v>
      </c>
      <c r="D3439" s="3">
        <v>138.54</v>
      </c>
      <c r="E3439" s="2" t="s">
        <v>102</v>
      </c>
      <c r="F3439" s="3">
        <v>215.84</v>
      </c>
      <c r="G3439" s="1">
        <v>0.48654999999999998</v>
      </c>
      <c r="H3439" s="3">
        <v>149.97999999999999</v>
      </c>
      <c r="I3439" s="2" t="s">
        <v>102</v>
      </c>
    </row>
    <row r="3440" spans="2:9" x14ac:dyDescent="0.25">
      <c r="B3440" s="3">
        <v>236.97</v>
      </c>
      <c r="C3440" s="1">
        <v>0.27298</v>
      </c>
      <c r="D3440" s="3">
        <v>138.6</v>
      </c>
      <c r="E3440" s="2" t="s">
        <v>102</v>
      </c>
      <c r="F3440" s="3">
        <v>215.91</v>
      </c>
      <c r="G3440" s="1">
        <v>0.48654999999999998</v>
      </c>
      <c r="H3440" s="3">
        <v>150.05000000000001</v>
      </c>
      <c r="I3440" s="2" t="s">
        <v>102</v>
      </c>
    </row>
    <row r="3441" spans="2:9" x14ac:dyDescent="0.25">
      <c r="B3441" s="3">
        <v>237.04</v>
      </c>
      <c r="C3441" s="1">
        <v>0.27298</v>
      </c>
      <c r="D3441" s="3">
        <v>138.66999999999999</v>
      </c>
      <c r="E3441" s="2" t="s">
        <v>102</v>
      </c>
      <c r="F3441" s="3">
        <v>215.98</v>
      </c>
      <c r="G3441" s="1">
        <v>0.48654999999999998</v>
      </c>
      <c r="H3441" s="3">
        <v>150.12</v>
      </c>
      <c r="I3441" s="2" t="s">
        <v>102</v>
      </c>
    </row>
    <row r="3442" spans="2:9" x14ac:dyDescent="0.25">
      <c r="B3442" s="3">
        <v>237.1</v>
      </c>
      <c r="C3442" s="1">
        <v>0.27298</v>
      </c>
      <c r="D3442" s="3">
        <v>138.74</v>
      </c>
      <c r="E3442" s="2" t="s">
        <v>102</v>
      </c>
      <c r="F3442" s="3">
        <v>216.04</v>
      </c>
      <c r="G3442" s="1">
        <v>0.48654999999999998</v>
      </c>
      <c r="H3442" s="3">
        <v>150.18</v>
      </c>
      <c r="I3442" s="2" t="s">
        <v>102</v>
      </c>
    </row>
    <row r="3443" spans="2:9" x14ac:dyDescent="0.25">
      <c r="B3443" s="3">
        <v>237.17</v>
      </c>
      <c r="C3443" s="1">
        <v>0.27307999999999999</v>
      </c>
      <c r="D3443" s="3">
        <v>138.80000000000001</v>
      </c>
      <c r="E3443" s="2" t="s">
        <v>102</v>
      </c>
      <c r="F3443" s="3">
        <v>216.11</v>
      </c>
      <c r="G3443" s="1">
        <v>0.48665000000000003</v>
      </c>
      <c r="H3443" s="3">
        <v>150.25</v>
      </c>
      <c r="I3443" s="2" t="s">
        <v>102</v>
      </c>
    </row>
    <row r="3444" spans="2:9" x14ac:dyDescent="0.25">
      <c r="B3444" s="3">
        <v>237.24</v>
      </c>
      <c r="C3444" s="1">
        <v>0.27307999999999999</v>
      </c>
      <c r="D3444" s="3">
        <v>138.87</v>
      </c>
      <c r="E3444" s="2" t="s">
        <v>102</v>
      </c>
      <c r="F3444" s="3">
        <v>216.18</v>
      </c>
      <c r="G3444" s="1">
        <v>0.48665000000000003</v>
      </c>
      <c r="H3444" s="3">
        <v>150.32</v>
      </c>
      <c r="I3444" s="2" t="s">
        <v>102</v>
      </c>
    </row>
    <row r="3445" spans="2:9" x14ac:dyDescent="0.25">
      <c r="B3445" s="3">
        <v>237.3</v>
      </c>
      <c r="C3445" s="1">
        <v>0.27307999999999999</v>
      </c>
      <c r="D3445" s="3">
        <v>138.94</v>
      </c>
      <c r="E3445" s="2" t="s">
        <v>102</v>
      </c>
      <c r="F3445" s="3">
        <v>216.24</v>
      </c>
      <c r="G3445" s="1">
        <v>0.48665000000000003</v>
      </c>
      <c r="H3445" s="3">
        <v>150.38</v>
      </c>
      <c r="I3445" s="2" t="s">
        <v>102</v>
      </c>
    </row>
    <row r="3446" spans="2:9" x14ac:dyDescent="0.25">
      <c r="B3446" s="3">
        <v>237.37</v>
      </c>
      <c r="C3446" s="1">
        <v>0.27307999999999999</v>
      </c>
      <c r="D3446" s="3">
        <v>139</v>
      </c>
      <c r="E3446" s="2" t="s">
        <v>102</v>
      </c>
      <c r="F3446" s="3">
        <v>216.31</v>
      </c>
      <c r="G3446" s="1">
        <v>0.48665000000000003</v>
      </c>
      <c r="H3446" s="3">
        <v>150.44999999999999</v>
      </c>
      <c r="I3446" s="2" t="s">
        <v>102</v>
      </c>
    </row>
    <row r="3447" spans="2:9" x14ac:dyDescent="0.25">
      <c r="B3447" s="3">
        <v>237.44</v>
      </c>
      <c r="C3447" s="1">
        <v>0.27307999999999999</v>
      </c>
      <c r="D3447" s="3">
        <v>139.07</v>
      </c>
      <c r="E3447" s="2" t="s">
        <v>102</v>
      </c>
      <c r="F3447" s="3">
        <v>216.38</v>
      </c>
      <c r="G3447" s="1">
        <v>0.48665000000000003</v>
      </c>
      <c r="H3447" s="3">
        <v>150.52000000000001</v>
      </c>
      <c r="I3447" s="2" t="s">
        <v>102</v>
      </c>
    </row>
    <row r="3448" spans="2:9" x14ac:dyDescent="0.25">
      <c r="B3448" s="3">
        <v>237.5</v>
      </c>
      <c r="C3448" s="1">
        <v>0.27317999999999998</v>
      </c>
      <c r="D3448" s="3">
        <v>139.13999999999999</v>
      </c>
      <c r="E3448" s="2" t="s">
        <v>102</v>
      </c>
      <c r="F3448" s="3">
        <v>216.44</v>
      </c>
      <c r="G3448" s="1">
        <v>0.48665000000000003</v>
      </c>
      <c r="H3448" s="3">
        <v>150.58000000000001</v>
      </c>
      <c r="I3448" s="2" t="s">
        <v>102</v>
      </c>
    </row>
    <row r="3449" spans="2:9" x14ac:dyDescent="0.25">
      <c r="B3449" s="3">
        <v>237.57</v>
      </c>
      <c r="C3449" s="1">
        <v>0.27317999999999998</v>
      </c>
      <c r="D3449" s="3">
        <v>139.19999999999999</v>
      </c>
      <c r="E3449" s="2" t="s">
        <v>102</v>
      </c>
      <c r="F3449" s="3">
        <v>216.51</v>
      </c>
      <c r="G3449" s="1">
        <v>0.48665000000000003</v>
      </c>
      <c r="H3449" s="3">
        <v>150.65</v>
      </c>
      <c r="I3449" s="2" t="s">
        <v>102</v>
      </c>
    </row>
    <row r="3450" spans="2:9" x14ac:dyDescent="0.25">
      <c r="B3450" s="3">
        <v>237.64</v>
      </c>
      <c r="C3450" s="1">
        <v>0.27317999999999998</v>
      </c>
      <c r="D3450" s="3">
        <v>139.27000000000001</v>
      </c>
      <c r="E3450" s="2" t="s">
        <v>102</v>
      </c>
      <c r="F3450" s="3">
        <v>216.58</v>
      </c>
      <c r="G3450" s="1">
        <v>0.48665000000000003</v>
      </c>
      <c r="H3450" s="3">
        <v>150.72</v>
      </c>
      <c r="I3450" s="2" t="s">
        <v>102</v>
      </c>
    </row>
    <row r="3451" spans="2:9" x14ac:dyDescent="0.25">
      <c r="B3451" s="3">
        <v>237.7</v>
      </c>
      <c r="C3451" s="1">
        <v>0.27317999999999998</v>
      </c>
      <c r="D3451" s="3">
        <v>139.34</v>
      </c>
      <c r="E3451" s="2" t="s">
        <v>102</v>
      </c>
      <c r="F3451" s="3">
        <v>216.64</v>
      </c>
      <c r="G3451" s="1">
        <v>0.48675000000000002</v>
      </c>
      <c r="H3451" s="3">
        <v>150.78</v>
      </c>
      <c r="I3451" s="2" t="s">
        <v>102</v>
      </c>
    </row>
    <row r="3452" spans="2:9" x14ac:dyDescent="0.25">
      <c r="B3452" s="3">
        <v>237.77</v>
      </c>
      <c r="C3452" s="1">
        <v>0.27328000000000002</v>
      </c>
      <c r="D3452" s="3">
        <v>139.4</v>
      </c>
      <c r="E3452" s="2" t="s">
        <v>102</v>
      </c>
      <c r="F3452" s="3">
        <v>216.71</v>
      </c>
      <c r="G3452" s="1">
        <v>0.48675000000000002</v>
      </c>
      <c r="H3452" s="3">
        <v>150.85</v>
      </c>
      <c r="I3452" s="2" t="s">
        <v>102</v>
      </c>
    </row>
    <row r="3453" spans="2:9" x14ac:dyDescent="0.25">
      <c r="B3453" s="3">
        <v>237.84</v>
      </c>
      <c r="C3453" s="1">
        <v>0.27328000000000002</v>
      </c>
      <c r="D3453" s="3">
        <v>139.47</v>
      </c>
      <c r="E3453" s="2" t="s">
        <v>102</v>
      </c>
      <c r="F3453" s="3">
        <v>216.78</v>
      </c>
      <c r="G3453" s="1">
        <v>0.48675000000000002</v>
      </c>
      <c r="H3453" s="3">
        <v>150.91999999999999</v>
      </c>
      <c r="I3453" s="2" t="s">
        <v>102</v>
      </c>
    </row>
    <row r="3454" spans="2:9" x14ac:dyDescent="0.25">
      <c r="B3454" s="3">
        <v>237.9</v>
      </c>
      <c r="C3454" s="1">
        <v>0.27328000000000002</v>
      </c>
      <c r="D3454" s="3">
        <v>139.54</v>
      </c>
      <c r="E3454" s="2" t="s">
        <v>102</v>
      </c>
      <c r="F3454" s="3">
        <v>216.84</v>
      </c>
      <c r="G3454" s="1">
        <v>0.48675000000000002</v>
      </c>
      <c r="H3454" s="3">
        <v>150.97999999999999</v>
      </c>
      <c r="I3454" s="2" t="s">
        <v>102</v>
      </c>
    </row>
    <row r="3455" spans="2:9" x14ac:dyDescent="0.25">
      <c r="B3455" s="3">
        <v>237.97</v>
      </c>
      <c r="C3455" s="1">
        <v>0.27328000000000002</v>
      </c>
      <c r="D3455" s="3">
        <v>139.6</v>
      </c>
      <c r="E3455" s="2" t="s">
        <v>102</v>
      </c>
      <c r="F3455" s="3">
        <v>216.91</v>
      </c>
      <c r="G3455" s="1">
        <v>0.48675000000000002</v>
      </c>
      <c r="H3455" s="3">
        <v>151.05000000000001</v>
      </c>
      <c r="I3455" s="2" t="s">
        <v>102</v>
      </c>
    </row>
    <row r="3456" spans="2:9" x14ac:dyDescent="0.25">
      <c r="B3456" s="3">
        <v>238.04</v>
      </c>
      <c r="C3456" s="1">
        <v>0.27328000000000002</v>
      </c>
      <c r="D3456" s="3">
        <v>139.66999999999999</v>
      </c>
      <c r="E3456" s="2" t="s">
        <v>102</v>
      </c>
      <c r="F3456" s="3">
        <v>216.98</v>
      </c>
      <c r="G3456" s="1">
        <v>0.48675000000000002</v>
      </c>
      <c r="H3456" s="3">
        <v>151.12</v>
      </c>
      <c r="I3456" s="2" t="s">
        <v>102</v>
      </c>
    </row>
    <row r="3457" spans="2:9" x14ac:dyDescent="0.25">
      <c r="B3457" s="3">
        <v>238.1</v>
      </c>
      <c r="C3457" s="1">
        <v>0.27338000000000001</v>
      </c>
      <c r="D3457" s="3">
        <v>139.74</v>
      </c>
      <c r="E3457" s="2" t="s">
        <v>102</v>
      </c>
      <c r="F3457" s="3">
        <v>217.04</v>
      </c>
      <c r="G3457" s="1">
        <v>0.48675000000000002</v>
      </c>
      <c r="H3457" s="3">
        <v>151.18</v>
      </c>
      <c r="I3457" s="2" t="s">
        <v>102</v>
      </c>
    </row>
    <row r="3458" spans="2:9" x14ac:dyDescent="0.25">
      <c r="B3458" s="3">
        <v>238.17</v>
      </c>
      <c r="C3458" s="1">
        <v>0.27338000000000001</v>
      </c>
      <c r="D3458" s="3">
        <v>139.80000000000001</v>
      </c>
      <c r="E3458" s="2" t="s">
        <v>102</v>
      </c>
      <c r="F3458" s="3">
        <v>217.11</v>
      </c>
      <c r="G3458" s="1">
        <v>0.48685</v>
      </c>
      <c r="H3458" s="3">
        <v>151.25</v>
      </c>
      <c r="I3458" s="2" t="s">
        <v>102</v>
      </c>
    </row>
    <row r="3459" spans="2:9" x14ac:dyDescent="0.25">
      <c r="B3459" s="3">
        <v>238.24</v>
      </c>
      <c r="C3459" s="1">
        <v>0.27338000000000001</v>
      </c>
      <c r="D3459" s="3">
        <v>139.87</v>
      </c>
      <c r="E3459" s="2" t="s">
        <v>102</v>
      </c>
      <c r="F3459" s="3">
        <v>217.18</v>
      </c>
      <c r="G3459" s="1">
        <v>0.48685</v>
      </c>
      <c r="H3459" s="3">
        <v>151.32</v>
      </c>
      <c r="I3459" s="2" t="s">
        <v>102</v>
      </c>
    </row>
    <row r="3460" spans="2:9" x14ac:dyDescent="0.25">
      <c r="B3460" s="3">
        <v>238.3</v>
      </c>
      <c r="C3460" s="1">
        <v>0.27338000000000001</v>
      </c>
      <c r="D3460" s="3">
        <v>139.94</v>
      </c>
      <c r="E3460" s="2" t="s">
        <v>102</v>
      </c>
      <c r="F3460" s="3">
        <v>217.24</v>
      </c>
      <c r="G3460" s="1">
        <v>0.48685</v>
      </c>
      <c r="H3460" s="3">
        <v>151.38</v>
      </c>
      <c r="I3460" s="2" t="s">
        <v>102</v>
      </c>
    </row>
    <row r="3461" spans="2:9" x14ac:dyDescent="0.25">
      <c r="B3461" s="3">
        <v>238.37</v>
      </c>
      <c r="C3461" s="1">
        <v>0.27348</v>
      </c>
      <c r="D3461" s="3">
        <v>140</v>
      </c>
      <c r="E3461" s="2" t="s">
        <v>102</v>
      </c>
      <c r="F3461" s="3">
        <v>217.31</v>
      </c>
      <c r="G3461" s="1">
        <v>0.48685</v>
      </c>
      <c r="H3461" s="3">
        <v>151.44999999999999</v>
      </c>
      <c r="I3461" s="2" t="s">
        <v>102</v>
      </c>
    </row>
    <row r="3462" spans="2:9" x14ac:dyDescent="0.25">
      <c r="B3462" s="3">
        <v>238.44</v>
      </c>
      <c r="C3462" s="1">
        <v>0.27348</v>
      </c>
      <c r="D3462" s="3">
        <v>140.07</v>
      </c>
      <c r="E3462" s="2" t="s">
        <v>102</v>
      </c>
      <c r="F3462" s="3">
        <v>217.38</v>
      </c>
      <c r="G3462" s="1">
        <v>0.48685</v>
      </c>
      <c r="H3462" s="3">
        <v>151.52000000000001</v>
      </c>
      <c r="I3462" s="2" t="s">
        <v>102</v>
      </c>
    </row>
    <row r="3463" spans="2:9" x14ac:dyDescent="0.25">
      <c r="B3463" s="3">
        <v>238.5</v>
      </c>
      <c r="C3463" s="1">
        <v>0.27348</v>
      </c>
      <c r="D3463" s="3">
        <v>140.13999999999999</v>
      </c>
      <c r="E3463" s="2" t="s">
        <v>102</v>
      </c>
      <c r="F3463" s="3">
        <v>217.44</v>
      </c>
      <c r="G3463" s="1">
        <v>0.48685</v>
      </c>
      <c r="H3463" s="3">
        <v>151.58000000000001</v>
      </c>
      <c r="I3463" s="2" t="s">
        <v>102</v>
      </c>
    </row>
    <row r="3464" spans="2:9" x14ac:dyDescent="0.25">
      <c r="B3464" s="3">
        <v>238.57</v>
      </c>
      <c r="C3464" s="1">
        <v>0.27348</v>
      </c>
      <c r="D3464" s="3">
        <v>140.19999999999999</v>
      </c>
      <c r="E3464" s="2" t="s">
        <v>102</v>
      </c>
      <c r="F3464" s="3">
        <v>217.51</v>
      </c>
      <c r="G3464" s="1">
        <v>0.48685</v>
      </c>
      <c r="H3464" s="3">
        <v>151.65</v>
      </c>
      <c r="I3464" s="2" t="s">
        <v>102</v>
      </c>
    </row>
    <row r="3465" spans="2:9" x14ac:dyDescent="0.25">
      <c r="B3465" s="3">
        <v>238.64</v>
      </c>
      <c r="C3465" s="1">
        <v>0.27357999999999999</v>
      </c>
      <c r="D3465" s="3">
        <v>140.27000000000001</v>
      </c>
      <c r="E3465" s="2" t="s">
        <v>102</v>
      </c>
      <c r="F3465" s="3">
        <v>217.58</v>
      </c>
      <c r="G3465" s="1">
        <v>0.48685</v>
      </c>
      <c r="H3465" s="3">
        <v>151.72</v>
      </c>
      <c r="I3465" s="2" t="s">
        <v>102</v>
      </c>
    </row>
    <row r="3466" spans="2:9" x14ac:dyDescent="0.25">
      <c r="B3466" s="3">
        <v>238.7</v>
      </c>
      <c r="C3466" s="1">
        <v>0.27357999999999999</v>
      </c>
      <c r="D3466" s="3">
        <v>140.34</v>
      </c>
      <c r="E3466" s="2" t="s">
        <v>102</v>
      </c>
      <c r="F3466" s="3">
        <v>217.64</v>
      </c>
      <c r="G3466" s="1">
        <v>0.48694999999999999</v>
      </c>
      <c r="H3466" s="3">
        <v>151.78</v>
      </c>
      <c r="I3466" s="2" t="s">
        <v>102</v>
      </c>
    </row>
    <row r="3467" spans="2:9" x14ac:dyDescent="0.25">
      <c r="B3467" s="3">
        <v>238.77</v>
      </c>
      <c r="C3467" s="1">
        <v>0.27357999999999999</v>
      </c>
      <c r="D3467" s="3">
        <v>140.4</v>
      </c>
      <c r="E3467" s="2" t="s">
        <v>102</v>
      </c>
      <c r="F3467" s="3">
        <v>217.71</v>
      </c>
      <c r="G3467" s="1">
        <v>0.48704999999999998</v>
      </c>
      <c r="H3467" s="3">
        <v>151.85</v>
      </c>
      <c r="I3467" s="2" t="s">
        <v>102</v>
      </c>
    </row>
    <row r="3468" spans="2:9" x14ac:dyDescent="0.25">
      <c r="B3468" s="3">
        <v>238.84</v>
      </c>
      <c r="C3468" s="1">
        <v>0.27367999999999998</v>
      </c>
      <c r="D3468" s="3">
        <v>140.47</v>
      </c>
      <c r="E3468" s="2" t="s">
        <v>102</v>
      </c>
      <c r="F3468" s="3">
        <v>217.78</v>
      </c>
      <c r="G3468" s="1">
        <v>0.48704999999999998</v>
      </c>
      <c r="H3468" s="3">
        <v>151.91999999999999</v>
      </c>
      <c r="I3468" s="2" t="s">
        <v>102</v>
      </c>
    </row>
    <row r="3469" spans="2:9" x14ac:dyDescent="0.25">
      <c r="B3469" s="3">
        <v>238.9</v>
      </c>
      <c r="C3469" s="1">
        <v>0.27367999999999998</v>
      </c>
      <c r="D3469" s="3">
        <v>140.54</v>
      </c>
      <c r="E3469" s="2" t="s">
        <v>102</v>
      </c>
      <c r="F3469" s="3">
        <v>217.84</v>
      </c>
      <c r="G3469" s="1">
        <v>0.48704999999999998</v>
      </c>
      <c r="H3469" s="3">
        <v>151.97999999999999</v>
      </c>
      <c r="I3469" s="2" t="s">
        <v>102</v>
      </c>
    </row>
    <row r="3470" spans="2:9" x14ac:dyDescent="0.25">
      <c r="B3470" s="3">
        <v>238.97</v>
      </c>
      <c r="C3470" s="1">
        <v>0.27367999999999998</v>
      </c>
      <c r="D3470" s="3">
        <v>140.6</v>
      </c>
      <c r="E3470" s="2" t="s">
        <v>102</v>
      </c>
      <c r="F3470" s="3">
        <v>217.91</v>
      </c>
      <c r="G3470" s="1">
        <v>0.48715000000000003</v>
      </c>
      <c r="H3470" s="3">
        <v>152.05000000000001</v>
      </c>
      <c r="I3470" s="2" t="s">
        <v>102</v>
      </c>
    </row>
    <row r="3471" spans="2:9" x14ac:dyDescent="0.25">
      <c r="B3471" s="3">
        <v>239.04</v>
      </c>
      <c r="C3471" s="1">
        <v>0.27378000000000002</v>
      </c>
      <c r="D3471" s="3">
        <v>140.66999999999999</v>
      </c>
      <c r="E3471" s="2" t="s">
        <v>102</v>
      </c>
      <c r="F3471" s="3">
        <v>217.98</v>
      </c>
      <c r="G3471" s="1">
        <v>0.48715000000000003</v>
      </c>
      <c r="H3471" s="3">
        <v>152.12</v>
      </c>
      <c r="I3471" s="2" t="s">
        <v>102</v>
      </c>
    </row>
    <row r="3472" spans="2:9" x14ac:dyDescent="0.25">
      <c r="B3472" s="3">
        <v>239.1</v>
      </c>
      <c r="C3472" s="1">
        <v>0.27378000000000002</v>
      </c>
      <c r="D3472" s="3">
        <v>140.74</v>
      </c>
      <c r="E3472" s="2" t="s">
        <v>102</v>
      </c>
      <c r="F3472" s="3">
        <v>218.04</v>
      </c>
      <c r="G3472" s="1">
        <v>0.48715000000000003</v>
      </c>
      <c r="H3472" s="3">
        <v>152.18</v>
      </c>
      <c r="I3472" s="2" t="s">
        <v>102</v>
      </c>
    </row>
    <row r="3473" spans="2:9" x14ac:dyDescent="0.25">
      <c r="B3473" s="3">
        <v>239.17</v>
      </c>
      <c r="C3473" s="1">
        <v>0.27378000000000002</v>
      </c>
      <c r="D3473" s="3">
        <v>140.80000000000001</v>
      </c>
      <c r="E3473" s="2" t="s">
        <v>102</v>
      </c>
      <c r="F3473" s="3">
        <v>218.11</v>
      </c>
      <c r="G3473" s="1">
        <v>0.48715000000000003</v>
      </c>
      <c r="H3473" s="3">
        <v>152.25</v>
      </c>
      <c r="I3473" s="2" t="s">
        <v>102</v>
      </c>
    </row>
    <row r="3474" spans="2:9" x14ac:dyDescent="0.25">
      <c r="B3474" s="3">
        <v>239.24</v>
      </c>
      <c r="C3474" s="1">
        <v>0.27388000000000001</v>
      </c>
      <c r="D3474" s="3">
        <v>140.87</v>
      </c>
      <c r="E3474" s="2" t="s">
        <v>102</v>
      </c>
      <c r="F3474" s="3">
        <v>218.18</v>
      </c>
      <c r="G3474" s="1">
        <v>0.48715000000000003</v>
      </c>
      <c r="H3474" s="3">
        <v>152.31</v>
      </c>
      <c r="I3474" s="2" t="s">
        <v>102</v>
      </c>
    </row>
    <row r="3475" spans="2:9" x14ac:dyDescent="0.25">
      <c r="B3475" s="3">
        <v>239.3</v>
      </c>
      <c r="C3475" s="1">
        <v>0.27388000000000001</v>
      </c>
      <c r="D3475" s="3">
        <v>140.94</v>
      </c>
      <c r="E3475" s="2" t="s">
        <v>102</v>
      </c>
      <c r="F3475" s="3">
        <v>218.25</v>
      </c>
      <c r="G3475" s="1">
        <v>0.48725000000000002</v>
      </c>
      <c r="H3475" s="3">
        <v>152.38</v>
      </c>
      <c r="I3475" s="2" t="s">
        <v>102</v>
      </c>
    </row>
    <row r="3476" spans="2:9" x14ac:dyDescent="0.25">
      <c r="B3476" s="3">
        <v>239.37</v>
      </c>
      <c r="C3476" s="1">
        <v>0.27388000000000001</v>
      </c>
      <c r="D3476" s="3">
        <v>141</v>
      </c>
      <c r="E3476" s="2" t="s">
        <v>102</v>
      </c>
      <c r="F3476" s="3">
        <v>218.31</v>
      </c>
      <c r="G3476" s="1">
        <v>0.48725000000000002</v>
      </c>
      <c r="H3476" s="3">
        <v>152.44999999999999</v>
      </c>
      <c r="I3476" s="2" t="s">
        <v>102</v>
      </c>
    </row>
    <row r="3477" spans="2:9" x14ac:dyDescent="0.25">
      <c r="B3477" s="3">
        <v>239.44</v>
      </c>
      <c r="C3477" s="1">
        <v>0.27398</v>
      </c>
      <c r="D3477" s="3">
        <v>141.07</v>
      </c>
      <c r="E3477" s="2" t="s">
        <v>102</v>
      </c>
      <c r="F3477" s="3">
        <v>218.38</v>
      </c>
      <c r="G3477" s="1">
        <v>0.48725000000000002</v>
      </c>
      <c r="H3477" s="3">
        <v>152.51</v>
      </c>
      <c r="I3477" s="2" t="s">
        <v>102</v>
      </c>
    </row>
    <row r="3478" spans="2:9" x14ac:dyDescent="0.25">
      <c r="B3478" s="3">
        <v>239.5</v>
      </c>
      <c r="C3478" s="1">
        <v>0.27398</v>
      </c>
      <c r="D3478" s="3">
        <v>141.13999999999999</v>
      </c>
      <c r="E3478" s="2" t="s">
        <v>102</v>
      </c>
      <c r="F3478" s="3">
        <v>218.45</v>
      </c>
      <c r="G3478" s="1">
        <v>0.48725000000000002</v>
      </c>
      <c r="H3478" s="3">
        <v>152.58000000000001</v>
      </c>
      <c r="I3478" s="2" t="s">
        <v>102</v>
      </c>
    </row>
    <row r="3479" spans="2:9" x14ac:dyDescent="0.25">
      <c r="B3479" s="3">
        <v>239.57</v>
      </c>
      <c r="C3479" s="1">
        <v>0.27398</v>
      </c>
      <c r="D3479" s="3">
        <v>141.19999999999999</v>
      </c>
      <c r="E3479" s="2" t="s">
        <v>102</v>
      </c>
      <c r="F3479" s="3">
        <v>218.51</v>
      </c>
      <c r="G3479" s="1">
        <v>0.48725000000000002</v>
      </c>
      <c r="H3479" s="3">
        <v>152.65</v>
      </c>
      <c r="I3479" s="2" t="s">
        <v>102</v>
      </c>
    </row>
    <row r="3480" spans="2:9" x14ac:dyDescent="0.25">
      <c r="B3480" s="3">
        <v>239.64</v>
      </c>
      <c r="C3480" s="1">
        <v>0.27407999999999999</v>
      </c>
      <c r="D3480" s="3">
        <v>141.27000000000001</v>
      </c>
      <c r="E3480" s="2" t="s">
        <v>102</v>
      </c>
      <c r="F3480" s="3">
        <v>218.58</v>
      </c>
      <c r="G3480" s="1">
        <v>0.48725000000000002</v>
      </c>
      <c r="H3480" s="3">
        <v>152.71</v>
      </c>
      <c r="I3480" s="2" t="s">
        <v>102</v>
      </c>
    </row>
    <row r="3481" spans="2:9" x14ac:dyDescent="0.25">
      <c r="B3481" s="3">
        <v>239.7</v>
      </c>
      <c r="C3481" s="1">
        <v>0.27407999999999999</v>
      </c>
      <c r="D3481" s="3">
        <v>141.34</v>
      </c>
      <c r="E3481" s="2" t="s">
        <v>102</v>
      </c>
      <c r="F3481" s="3">
        <v>218.65</v>
      </c>
      <c r="G3481" s="1">
        <v>0.48725000000000002</v>
      </c>
      <c r="H3481" s="3">
        <v>152.78</v>
      </c>
      <c r="I3481" s="2" t="s">
        <v>102</v>
      </c>
    </row>
    <row r="3482" spans="2:9" x14ac:dyDescent="0.25">
      <c r="B3482" s="3">
        <v>239.77</v>
      </c>
      <c r="C3482" s="1">
        <v>0.27417999999999998</v>
      </c>
      <c r="D3482" s="3">
        <v>141.4</v>
      </c>
      <c r="E3482" s="2" t="s">
        <v>102</v>
      </c>
      <c r="F3482" s="3">
        <v>218.71</v>
      </c>
      <c r="G3482" s="1">
        <v>0.48725000000000002</v>
      </c>
      <c r="H3482" s="3">
        <v>152.85</v>
      </c>
      <c r="I3482" s="2" t="s">
        <v>102</v>
      </c>
    </row>
    <row r="3483" spans="2:9" x14ac:dyDescent="0.25">
      <c r="B3483" s="3">
        <v>239.84</v>
      </c>
      <c r="C3483" s="1">
        <v>0.27417999999999998</v>
      </c>
      <c r="D3483" s="3">
        <v>141.47</v>
      </c>
      <c r="E3483" s="2" t="s">
        <v>102</v>
      </c>
      <c r="F3483" s="3">
        <v>218.78</v>
      </c>
      <c r="G3483" s="1">
        <v>0.48725000000000002</v>
      </c>
      <c r="H3483" s="3">
        <v>152.91</v>
      </c>
      <c r="I3483" s="2" t="s">
        <v>102</v>
      </c>
    </row>
    <row r="3484" spans="2:9" x14ac:dyDescent="0.25">
      <c r="B3484" s="3">
        <v>239.91</v>
      </c>
      <c r="C3484" s="1">
        <v>0.27428000000000002</v>
      </c>
      <c r="D3484" s="3">
        <v>141.54</v>
      </c>
      <c r="E3484" s="2" t="s">
        <v>102</v>
      </c>
      <c r="F3484" s="3">
        <v>218.85</v>
      </c>
      <c r="G3484" s="1">
        <v>0.48725000000000002</v>
      </c>
      <c r="H3484" s="3">
        <v>152.97999999999999</v>
      </c>
      <c r="I3484" s="2" t="s">
        <v>102</v>
      </c>
    </row>
    <row r="3485" spans="2:9" x14ac:dyDescent="0.25">
      <c r="B3485" s="3">
        <v>239.97</v>
      </c>
      <c r="C3485" s="1">
        <v>0.27428000000000002</v>
      </c>
      <c r="D3485" s="3">
        <v>141.6</v>
      </c>
      <c r="E3485" s="2" t="s">
        <v>102</v>
      </c>
      <c r="F3485" s="3">
        <v>218.91</v>
      </c>
      <c r="G3485" s="1">
        <v>0.48725000000000002</v>
      </c>
      <c r="H3485" s="3">
        <v>153.04</v>
      </c>
      <c r="I3485" s="2" t="s">
        <v>102</v>
      </c>
    </row>
    <row r="3486" spans="2:9" x14ac:dyDescent="0.25">
      <c r="B3486" s="3">
        <v>240.04</v>
      </c>
      <c r="C3486" s="1">
        <v>0.27428000000000002</v>
      </c>
      <c r="D3486" s="3">
        <v>141.66999999999999</v>
      </c>
      <c r="E3486" s="2" t="s">
        <v>102</v>
      </c>
      <c r="F3486" s="3">
        <v>218.98</v>
      </c>
      <c r="G3486" s="1">
        <v>0.48725000000000002</v>
      </c>
      <c r="H3486" s="3">
        <v>153.11000000000001</v>
      </c>
      <c r="I3486" s="2" t="s">
        <v>102</v>
      </c>
    </row>
    <row r="3487" spans="2:9" x14ac:dyDescent="0.25">
      <c r="B3487" s="3">
        <v>240.11</v>
      </c>
      <c r="C3487" s="1">
        <v>0.27438000000000001</v>
      </c>
      <c r="D3487" s="3">
        <v>141.74</v>
      </c>
      <c r="E3487" s="2" t="s">
        <v>102</v>
      </c>
      <c r="F3487" s="3">
        <v>219.05</v>
      </c>
      <c r="G3487" s="1">
        <v>0.48725000000000002</v>
      </c>
      <c r="H3487" s="3">
        <v>153.18</v>
      </c>
      <c r="I3487" s="2" t="s">
        <v>102</v>
      </c>
    </row>
    <row r="3488" spans="2:9" x14ac:dyDescent="0.25">
      <c r="B3488" s="3">
        <v>240.17</v>
      </c>
      <c r="C3488" s="1">
        <v>0.27438000000000001</v>
      </c>
      <c r="D3488" s="3">
        <v>141.80000000000001</v>
      </c>
      <c r="E3488" s="2" t="s">
        <v>102</v>
      </c>
      <c r="F3488" s="3">
        <v>219.11</v>
      </c>
      <c r="G3488" s="1">
        <v>0.48725000000000002</v>
      </c>
      <c r="H3488" s="3">
        <v>153.24</v>
      </c>
      <c r="I3488" s="2" t="s">
        <v>102</v>
      </c>
    </row>
    <row r="3489" spans="2:9" x14ac:dyDescent="0.25">
      <c r="B3489" s="3">
        <v>240.24</v>
      </c>
      <c r="C3489" s="1">
        <v>0.27448</v>
      </c>
      <c r="D3489" s="3">
        <v>141.87</v>
      </c>
      <c r="E3489" s="2" t="s">
        <v>102</v>
      </c>
      <c r="F3489" s="3">
        <v>219.18</v>
      </c>
      <c r="G3489" s="1">
        <v>0.48725000000000002</v>
      </c>
      <c r="H3489" s="3">
        <v>153.31</v>
      </c>
      <c r="I3489" s="2" t="s">
        <v>102</v>
      </c>
    </row>
    <row r="3490" spans="2:9" x14ac:dyDescent="0.25">
      <c r="B3490" s="3">
        <v>240.31</v>
      </c>
      <c r="C3490" s="1">
        <v>0.27448</v>
      </c>
      <c r="D3490" s="3">
        <v>141.94</v>
      </c>
      <c r="E3490" s="2" t="s">
        <v>102</v>
      </c>
      <c r="F3490" s="3">
        <v>219.25</v>
      </c>
      <c r="G3490" s="1">
        <v>0.48725000000000002</v>
      </c>
      <c r="H3490" s="3">
        <v>153.37</v>
      </c>
      <c r="I3490" s="2" t="s">
        <v>102</v>
      </c>
    </row>
    <row r="3491" spans="2:9" x14ac:dyDescent="0.25">
      <c r="B3491" s="3">
        <v>240.37</v>
      </c>
      <c r="C3491" s="1">
        <v>0.27457999999999999</v>
      </c>
      <c r="D3491" s="3">
        <v>142</v>
      </c>
      <c r="E3491" s="2" t="s">
        <v>102</v>
      </c>
      <c r="F3491" s="3">
        <v>219.31</v>
      </c>
      <c r="G3491" s="1">
        <v>0.48725000000000002</v>
      </c>
      <c r="H3491" s="3">
        <v>153.44</v>
      </c>
      <c r="I3491" s="2" t="s">
        <v>102</v>
      </c>
    </row>
    <row r="3492" spans="2:9" x14ac:dyDescent="0.25">
      <c r="B3492" s="3">
        <v>240.44</v>
      </c>
      <c r="C3492" s="1">
        <v>0.27457999999999999</v>
      </c>
      <c r="D3492" s="3">
        <v>142.07</v>
      </c>
      <c r="E3492" s="2" t="s">
        <v>102</v>
      </c>
      <c r="F3492" s="3">
        <v>219.38</v>
      </c>
      <c r="G3492" s="1">
        <v>0.48725000000000002</v>
      </c>
      <c r="H3492" s="3">
        <v>153.51</v>
      </c>
      <c r="I3492" s="2" t="s">
        <v>102</v>
      </c>
    </row>
    <row r="3493" spans="2:9" x14ac:dyDescent="0.25">
      <c r="B3493" s="3">
        <v>240.51</v>
      </c>
      <c r="C3493" s="1">
        <v>0.27467999999999998</v>
      </c>
      <c r="D3493" s="3">
        <v>142.13999999999999</v>
      </c>
      <c r="E3493" s="2" t="s">
        <v>102</v>
      </c>
      <c r="F3493" s="3">
        <v>219.45</v>
      </c>
      <c r="G3493" s="1">
        <v>0.48725000000000002</v>
      </c>
      <c r="H3493" s="3">
        <v>153.57</v>
      </c>
      <c r="I3493" s="2" t="s">
        <v>102</v>
      </c>
    </row>
    <row r="3494" spans="2:9" x14ac:dyDescent="0.25">
      <c r="B3494" s="3">
        <v>240.57</v>
      </c>
      <c r="C3494" s="1">
        <v>0.27467999999999998</v>
      </c>
      <c r="D3494" s="3">
        <v>142.19999999999999</v>
      </c>
      <c r="E3494" s="2" t="s">
        <v>102</v>
      </c>
      <c r="F3494" s="3">
        <v>219.51</v>
      </c>
      <c r="G3494" s="1">
        <v>0.48725000000000002</v>
      </c>
      <c r="H3494" s="3">
        <v>153.63999999999999</v>
      </c>
      <c r="I3494" s="2" t="s">
        <v>102</v>
      </c>
    </row>
    <row r="3495" spans="2:9" x14ac:dyDescent="0.25">
      <c r="B3495" s="3">
        <v>240.64</v>
      </c>
      <c r="C3495" s="1">
        <v>0.27478000000000002</v>
      </c>
      <c r="D3495" s="3">
        <v>142.27000000000001</v>
      </c>
      <c r="E3495" s="2" t="s">
        <v>102</v>
      </c>
      <c r="F3495" s="3">
        <v>219.58</v>
      </c>
      <c r="G3495" s="1">
        <v>0.48725000000000002</v>
      </c>
      <c r="H3495" s="3">
        <v>153.69999999999999</v>
      </c>
      <c r="I3495" s="2" t="s">
        <v>102</v>
      </c>
    </row>
    <row r="3496" spans="2:9" x14ac:dyDescent="0.25">
      <c r="B3496" s="3">
        <v>240.71</v>
      </c>
      <c r="C3496" s="1">
        <v>0.27488000000000001</v>
      </c>
      <c r="D3496" s="3">
        <v>142.34</v>
      </c>
      <c r="E3496" s="2" t="s">
        <v>102</v>
      </c>
      <c r="F3496" s="3">
        <v>219.65</v>
      </c>
      <c r="G3496" s="1">
        <v>0.48725000000000002</v>
      </c>
      <c r="H3496" s="3">
        <v>153.77000000000001</v>
      </c>
      <c r="I3496" s="2" t="s">
        <v>102</v>
      </c>
    </row>
    <row r="3497" spans="2:9" x14ac:dyDescent="0.25">
      <c r="B3497" s="3">
        <v>240.77</v>
      </c>
      <c r="C3497" s="1">
        <v>0.27488000000000001</v>
      </c>
      <c r="D3497" s="3">
        <v>142.4</v>
      </c>
      <c r="E3497" s="2" t="s">
        <v>102</v>
      </c>
      <c r="F3497" s="3">
        <v>219.71</v>
      </c>
      <c r="G3497" s="1">
        <v>0.48725000000000002</v>
      </c>
      <c r="H3497" s="3">
        <v>153.84</v>
      </c>
      <c r="I3497" s="2" t="s">
        <v>102</v>
      </c>
    </row>
    <row r="3498" spans="2:9" x14ac:dyDescent="0.25">
      <c r="B3498" s="3">
        <v>240.84</v>
      </c>
      <c r="C3498" s="1">
        <v>0.27498</v>
      </c>
      <c r="D3498" s="3">
        <v>142.47</v>
      </c>
      <c r="E3498" s="2" t="s">
        <v>102</v>
      </c>
      <c r="F3498" s="3">
        <v>219.78</v>
      </c>
      <c r="G3498" s="1">
        <v>0.48725000000000002</v>
      </c>
      <c r="H3498" s="3">
        <v>153.9</v>
      </c>
      <c r="I3498" s="2" t="s">
        <v>102</v>
      </c>
    </row>
    <row r="3499" spans="2:9" x14ac:dyDescent="0.25">
      <c r="B3499" s="3">
        <v>240.91</v>
      </c>
      <c r="C3499" s="1">
        <v>0.27498</v>
      </c>
      <c r="D3499" s="3">
        <v>142.54</v>
      </c>
      <c r="E3499" s="2" t="s">
        <v>102</v>
      </c>
      <c r="F3499" s="3">
        <v>219.85</v>
      </c>
      <c r="G3499" s="1">
        <v>0.48725000000000002</v>
      </c>
      <c r="H3499" s="3">
        <v>153.97</v>
      </c>
      <c r="I3499" s="2" t="s">
        <v>102</v>
      </c>
    </row>
    <row r="3500" spans="2:9" x14ac:dyDescent="0.25">
      <c r="B3500" s="3">
        <v>240.97</v>
      </c>
      <c r="C3500" s="1">
        <v>0.27507999999999999</v>
      </c>
      <c r="D3500" s="3">
        <v>142.6</v>
      </c>
      <c r="E3500" s="2" t="s">
        <v>102</v>
      </c>
      <c r="F3500" s="3">
        <v>219.91</v>
      </c>
      <c r="G3500" s="1">
        <v>0.48725000000000002</v>
      </c>
      <c r="H3500" s="3">
        <v>154.03</v>
      </c>
      <c r="I3500" s="2" t="s">
        <v>102</v>
      </c>
    </row>
    <row r="3501" spans="2:9" x14ac:dyDescent="0.25">
      <c r="B3501" s="3">
        <v>241.04</v>
      </c>
      <c r="C3501" s="1">
        <v>0.27507999999999999</v>
      </c>
      <c r="D3501" s="3">
        <v>142.66999999999999</v>
      </c>
      <c r="E3501" s="2" t="s">
        <v>102</v>
      </c>
      <c r="F3501" s="3">
        <v>219.98</v>
      </c>
      <c r="G3501" s="1">
        <v>0.48725000000000002</v>
      </c>
      <c r="H3501" s="3">
        <v>154.1</v>
      </c>
      <c r="I3501" s="2" t="s">
        <v>102</v>
      </c>
    </row>
    <row r="3502" spans="2:9" x14ac:dyDescent="0.25">
      <c r="B3502" s="3">
        <v>241.11</v>
      </c>
      <c r="C3502" s="1">
        <v>0.27517999999999998</v>
      </c>
      <c r="D3502" s="3">
        <v>142.74</v>
      </c>
      <c r="E3502" s="2" t="s">
        <v>102</v>
      </c>
      <c r="F3502" s="3">
        <v>220.05</v>
      </c>
      <c r="G3502" s="1">
        <v>0.48725000000000002</v>
      </c>
      <c r="H3502" s="3">
        <v>154.16999999999999</v>
      </c>
      <c r="I3502" s="2" t="s">
        <v>102</v>
      </c>
    </row>
    <row r="3503" spans="2:9" x14ac:dyDescent="0.25">
      <c r="B3503" s="3">
        <v>241.17</v>
      </c>
      <c r="C3503" s="1">
        <v>0.27528000000000002</v>
      </c>
      <c r="D3503" s="3">
        <v>142.80000000000001</v>
      </c>
      <c r="E3503" s="2" t="s">
        <v>102</v>
      </c>
      <c r="F3503" s="3">
        <v>220.11</v>
      </c>
      <c r="G3503" s="1">
        <v>0.48725000000000002</v>
      </c>
      <c r="H3503" s="3">
        <v>154.22999999999999</v>
      </c>
      <c r="I3503" s="2" t="s">
        <v>102</v>
      </c>
    </row>
    <row r="3504" spans="2:9" x14ac:dyDescent="0.25">
      <c r="B3504" s="3">
        <v>241.24</v>
      </c>
      <c r="C3504" s="1">
        <v>0.27528000000000002</v>
      </c>
      <c r="D3504" s="3">
        <v>142.87</v>
      </c>
      <c r="E3504" s="2" t="s">
        <v>102</v>
      </c>
      <c r="F3504" s="3">
        <v>220.18</v>
      </c>
      <c r="G3504" s="1">
        <v>0.48725000000000002</v>
      </c>
      <c r="H3504" s="3">
        <v>154.30000000000001</v>
      </c>
      <c r="I3504" s="2" t="s">
        <v>102</v>
      </c>
    </row>
    <row r="3505" spans="2:9" x14ac:dyDescent="0.25">
      <c r="B3505" s="3">
        <v>241.31</v>
      </c>
      <c r="C3505" s="1">
        <v>0.27538000000000001</v>
      </c>
      <c r="D3505" s="3">
        <v>142.94</v>
      </c>
      <c r="E3505" s="2" t="s">
        <v>102</v>
      </c>
      <c r="F3505" s="3">
        <v>220.25</v>
      </c>
      <c r="G3505" s="1">
        <v>0.48725000000000002</v>
      </c>
      <c r="H3505" s="3">
        <v>154.36000000000001</v>
      </c>
      <c r="I3505" s="2" t="s">
        <v>102</v>
      </c>
    </row>
    <row r="3506" spans="2:9" x14ac:dyDescent="0.25">
      <c r="B3506" s="3">
        <v>241.37</v>
      </c>
      <c r="C3506" s="1">
        <v>0.27548</v>
      </c>
      <c r="D3506" s="3">
        <v>143.01</v>
      </c>
      <c r="E3506" s="2" t="s">
        <v>102</v>
      </c>
      <c r="F3506" s="3">
        <v>220.31</v>
      </c>
      <c r="G3506" s="1">
        <v>0.48725000000000002</v>
      </c>
      <c r="H3506" s="3">
        <v>154.43</v>
      </c>
      <c r="I3506" s="2" t="s">
        <v>102</v>
      </c>
    </row>
    <row r="3507" spans="2:9" x14ac:dyDescent="0.25">
      <c r="B3507" s="3">
        <v>241.44</v>
      </c>
      <c r="C3507" s="1">
        <v>0.27548</v>
      </c>
      <c r="D3507" s="3">
        <v>143.07</v>
      </c>
      <c r="E3507" s="2" t="s">
        <v>102</v>
      </c>
      <c r="F3507" s="3">
        <v>220.38</v>
      </c>
      <c r="G3507" s="1">
        <v>0.48735000000000001</v>
      </c>
      <c r="H3507" s="3">
        <v>154.49</v>
      </c>
      <c r="I3507" s="2" t="s">
        <v>102</v>
      </c>
    </row>
    <row r="3508" spans="2:9" x14ac:dyDescent="0.25">
      <c r="B3508" s="3">
        <v>241.51</v>
      </c>
      <c r="C3508" s="1">
        <v>0.27557999999999999</v>
      </c>
      <c r="D3508" s="3">
        <v>143.13999999999999</v>
      </c>
      <c r="E3508" s="2" t="s">
        <v>102</v>
      </c>
      <c r="F3508" s="3">
        <v>220.45</v>
      </c>
      <c r="G3508" s="1">
        <v>0.48735000000000001</v>
      </c>
      <c r="H3508" s="3">
        <v>154.56</v>
      </c>
      <c r="I3508" s="2" t="s">
        <v>102</v>
      </c>
    </row>
    <row r="3509" spans="2:9" x14ac:dyDescent="0.25">
      <c r="B3509" s="3">
        <v>241.57</v>
      </c>
      <c r="C3509" s="1">
        <v>0.27567999999999998</v>
      </c>
      <c r="D3509" s="3">
        <v>143.21</v>
      </c>
      <c r="E3509" s="2" t="s">
        <v>102</v>
      </c>
      <c r="F3509" s="3">
        <v>220.51</v>
      </c>
      <c r="G3509" s="1">
        <v>0.48735000000000001</v>
      </c>
      <c r="H3509" s="3">
        <v>154.62</v>
      </c>
      <c r="I3509" s="2" t="s">
        <v>102</v>
      </c>
    </row>
    <row r="3510" spans="2:9" x14ac:dyDescent="0.25">
      <c r="B3510" s="3">
        <v>241.64</v>
      </c>
      <c r="C3510" s="1">
        <v>0.27578000000000003</v>
      </c>
      <c r="D3510" s="3">
        <v>143.27000000000001</v>
      </c>
      <c r="E3510" s="2" t="s">
        <v>102</v>
      </c>
      <c r="F3510" s="3">
        <v>220.58</v>
      </c>
      <c r="G3510" s="1">
        <v>0.48735000000000001</v>
      </c>
      <c r="H3510" s="3">
        <v>154.69</v>
      </c>
      <c r="I3510" s="2" t="s">
        <v>102</v>
      </c>
    </row>
    <row r="3511" spans="2:9" x14ac:dyDescent="0.25">
      <c r="B3511" s="3">
        <v>241.71</v>
      </c>
      <c r="C3511" s="1">
        <v>0.27588000000000001</v>
      </c>
      <c r="D3511" s="3">
        <v>143.34</v>
      </c>
      <c r="E3511" s="2" t="s">
        <v>102</v>
      </c>
      <c r="F3511" s="3">
        <v>220.65</v>
      </c>
      <c r="G3511" s="1">
        <v>0.48735000000000001</v>
      </c>
      <c r="H3511" s="3">
        <v>154.75</v>
      </c>
      <c r="I3511" s="2" t="s">
        <v>102</v>
      </c>
    </row>
    <row r="3512" spans="2:9" x14ac:dyDescent="0.25">
      <c r="B3512" s="3">
        <v>241.77</v>
      </c>
      <c r="C3512" s="1">
        <v>0.27598</v>
      </c>
      <c r="D3512" s="3">
        <v>143.41</v>
      </c>
      <c r="E3512" s="2" t="s">
        <v>102</v>
      </c>
      <c r="F3512" s="3">
        <v>220.71</v>
      </c>
      <c r="G3512" s="1">
        <v>0.48735000000000001</v>
      </c>
      <c r="H3512" s="3">
        <v>154.82</v>
      </c>
      <c r="I3512" s="2" t="s">
        <v>102</v>
      </c>
    </row>
    <row r="3513" spans="2:9" x14ac:dyDescent="0.25">
      <c r="B3513" s="3">
        <v>241.84</v>
      </c>
      <c r="C3513" s="1">
        <v>0.27607999999999999</v>
      </c>
      <c r="D3513" s="3">
        <v>143.47</v>
      </c>
      <c r="E3513" s="2" t="s">
        <v>102</v>
      </c>
      <c r="F3513" s="3">
        <v>220.78</v>
      </c>
      <c r="G3513" s="1">
        <v>0.48735000000000001</v>
      </c>
      <c r="H3513" s="3">
        <v>154.88</v>
      </c>
      <c r="I3513" s="2" t="s">
        <v>102</v>
      </c>
    </row>
    <row r="3514" spans="2:9" x14ac:dyDescent="0.25">
      <c r="B3514" s="3">
        <v>241.91</v>
      </c>
      <c r="C3514" s="1">
        <v>0.27607999999999999</v>
      </c>
      <c r="D3514" s="3">
        <v>143.54</v>
      </c>
      <c r="E3514" s="2" t="s">
        <v>102</v>
      </c>
      <c r="F3514" s="3">
        <v>220.85</v>
      </c>
      <c r="G3514" s="1">
        <v>0.48735000000000001</v>
      </c>
      <c r="H3514" s="3">
        <v>154.94999999999999</v>
      </c>
      <c r="I3514" s="2" t="s">
        <v>102</v>
      </c>
    </row>
    <row r="3515" spans="2:9" x14ac:dyDescent="0.25">
      <c r="B3515" s="3">
        <v>241.97</v>
      </c>
      <c r="C3515" s="1">
        <v>0.27617999999999998</v>
      </c>
      <c r="D3515" s="3">
        <v>143.61000000000001</v>
      </c>
      <c r="E3515" s="2" t="s">
        <v>102</v>
      </c>
      <c r="F3515" s="3">
        <v>220.92</v>
      </c>
      <c r="G3515" s="1">
        <v>0.48735000000000001</v>
      </c>
      <c r="H3515" s="3">
        <v>155.01</v>
      </c>
      <c r="I3515" s="2" t="s">
        <v>102</v>
      </c>
    </row>
    <row r="3516" spans="2:9" x14ac:dyDescent="0.25">
      <c r="B3516" s="3">
        <v>242.04</v>
      </c>
      <c r="C3516" s="1">
        <v>0.27628000000000003</v>
      </c>
      <c r="D3516" s="3">
        <v>143.66999999999999</v>
      </c>
      <c r="E3516" s="2" t="s">
        <v>102</v>
      </c>
      <c r="F3516" s="3">
        <v>220.98</v>
      </c>
      <c r="G3516" s="1">
        <v>0.48735000000000001</v>
      </c>
      <c r="H3516" s="3">
        <v>155.08000000000001</v>
      </c>
      <c r="I3516" s="2" t="s">
        <v>102</v>
      </c>
    </row>
    <row r="3517" spans="2:9" x14ac:dyDescent="0.25">
      <c r="B3517" s="3">
        <v>242.11</v>
      </c>
      <c r="C3517" s="1">
        <v>0.27638000000000001</v>
      </c>
      <c r="D3517" s="3">
        <v>143.74</v>
      </c>
      <c r="E3517" s="2" t="s">
        <v>102</v>
      </c>
      <c r="F3517" s="3">
        <v>221.05</v>
      </c>
      <c r="G3517" s="1">
        <v>0.48735000000000001</v>
      </c>
      <c r="H3517" s="3">
        <v>155.13999999999999</v>
      </c>
      <c r="I3517" s="2" t="s">
        <v>102</v>
      </c>
    </row>
    <row r="3518" spans="2:9" x14ac:dyDescent="0.25">
      <c r="B3518" s="3">
        <v>242.17</v>
      </c>
      <c r="C3518" s="1">
        <v>0.27648</v>
      </c>
      <c r="D3518" s="3">
        <v>143.81</v>
      </c>
      <c r="E3518" s="2" t="s">
        <v>102</v>
      </c>
      <c r="F3518" s="3">
        <v>221.11</v>
      </c>
      <c r="G3518" s="1">
        <v>0.48735000000000001</v>
      </c>
      <c r="H3518" s="3">
        <v>155.21</v>
      </c>
      <c r="I3518" s="2" t="s">
        <v>102</v>
      </c>
    </row>
    <row r="3519" spans="2:9" x14ac:dyDescent="0.25">
      <c r="B3519" s="3">
        <v>242.24</v>
      </c>
      <c r="C3519" s="1">
        <v>0.27657999999999999</v>
      </c>
      <c r="D3519" s="3">
        <v>143.87</v>
      </c>
      <c r="E3519" s="2" t="s">
        <v>102</v>
      </c>
      <c r="F3519" s="3">
        <v>221.18</v>
      </c>
      <c r="G3519" s="1">
        <v>0.48735000000000001</v>
      </c>
      <c r="H3519" s="3">
        <v>155.27000000000001</v>
      </c>
      <c r="I3519" s="2" t="s">
        <v>102</v>
      </c>
    </row>
    <row r="3520" spans="2:9" x14ac:dyDescent="0.25">
      <c r="B3520" s="3">
        <v>242.31</v>
      </c>
      <c r="C3520" s="1">
        <v>0.27667999999999998</v>
      </c>
      <c r="D3520" s="3">
        <v>143.94</v>
      </c>
      <c r="E3520" s="2" t="s">
        <v>102</v>
      </c>
      <c r="F3520" s="3">
        <v>221.25</v>
      </c>
      <c r="G3520" s="1">
        <v>0.48735000000000001</v>
      </c>
      <c r="H3520" s="3">
        <v>155.34</v>
      </c>
      <c r="I3520" s="2" t="s">
        <v>102</v>
      </c>
    </row>
    <row r="3521" spans="2:9" x14ac:dyDescent="0.25">
      <c r="B3521" s="3">
        <v>242.37</v>
      </c>
      <c r="C3521" s="1">
        <v>0.27678000000000003</v>
      </c>
      <c r="D3521" s="3">
        <v>144.01</v>
      </c>
      <c r="E3521" s="2" t="s">
        <v>102</v>
      </c>
      <c r="F3521" s="3">
        <v>221.32</v>
      </c>
      <c r="G3521" s="1">
        <v>0.48735000000000001</v>
      </c>
      <c r="H3521" s="3">
        <v>155.4</v>
      </c>
      <c r="I3521" s="2" t="s">
        <v>102</v>
      </c>
    </row>
    <row r="3522" spans="2:9" x14ac:dyDescent="0.25">
      <c r="B3522" s="3">
        <v>242.44</v>
      </c>
      <c r="C3522" s="1">
        <v>0.27688000000000001</v>
      </c>
      <c r="D3522" s="3">
        <v>144.07</v>
      </c>
      <c r="E3522" s="2" t="s">
        <v>102</v>
      </c>
      <c r="F3522" s="3">
        <v>221.38</v>
      </c>
      <c r="G3522" s="1">
        <v>0.48735000000000001</v>
      </c>
      <c r="H3522" s="3">
        <v>155.47</v>
      </c>
      <c r="I3522" s="2" t="s">
        <v>102</v>
      </c>
    </row>
    <row r="3523" spans="2:9" x14ac:dyDescent="0.25">
      <c r="B3523" s="3">
        <v>242.51</v>
      </c>
      <c r="C3523" s="1">
        <v>0.27698</v>
      </c>
      <c r="D3523" s="3">
        <v>144.13999999999999</v>
      </c>
      <c r="E3523" s="2" t="s">
        <v>102</v>
      </c>
      <c r="F3523" s="3">
        <v>221.45</v>
      </c>
      <c r="G3523" s="1">
        <v>0.48735000000000001</v>
      </c>
      <c r="H3523" s="3">
        <v>155.53</v>
      </c>
      <c r="I3523" s="2" t="s">
        <v>102</v>
      </c>
    </row>
    <row r="3524" spans="2:9" x14ac:dyDescent="0.25">
      <c r="B3524" s="3">
        <v>242.57</v>
      </c>
      <c r="C3524" s="1">
        <v>0.27707999999999999</v>
      </c>
      <c r="D3524" s="3">
        <v>144.21</v>
      </c>
      <c r="E3524" s="2" t="s">
        <v>102</v>
      </c>
      <c r="F3524" s="3">
        <v>221.51</v>
      </c>
      <c r="G3524" s="1">
        <v>0.48744999999999999</v>
      </c>
      <c r="H3524" s="3">
        <v>155.6</v>
      </c>
      <c r="I3524" s="2" t="s">
        <v>102</v>
      </c>
    </row>
    <row r="3525" spans="2:9" x14ac:dyDescent="0.25">
      <c r="B3525" s="3">
        <v>242.64</v>
      </c>
      <c r="C3525" s="1">
        <v>0.27717999999999998</v>
      </c>
      <c r="D3525" s="3">
        <v>144.27000000000001</v>
      </c>
      <c r="E3525" s="2" t="s">
        <v>102</v>
      </c>
      <c r="F3525" s="3">
        <v>221.58</v>
      </c>
      <c r="G3525" s="1">
        <v>0.48744999999999999</v>
      </c>
      <c r="H3525" s="3">
        <v>155.66</v>
      </c>
      <c r="I3525" s="2" t="s">
        <v>102</v>
      </c>
    </row>
    <row r="3526" spans="2:9" x14ac:dyDescent="0.25">
      <c r="B3526" s="3">
        <v>242.71</v>
      </c>
      <c r="C3526" s="1">
        <v>0.27728000000000003</v>
      </c>
      <c r="D3526" s="3">
        <v>144.34</v>
      </c>
      <c r="E3526" s="2" t="s">
        <v>102</v>
      </c>
      <c r="F3526" s="3">
        <v>221.65</v>
      </c>
      <c r="G3526" s="1">
        <v>0.48744999999999999</v>
      </c>
      <c r="H3526" s="3">
        <v>155.72</v>
      </c>
      <c r="I3526" s="2" t="s">
        <v>102</v>
      </c>
    </row>
    <row r="3527" spans="2:9" x14ac:dyDescent="0.25">
      <c r="B3527" s="3">
        <v>242.77</v>
      </c>
      <c r="C3527" s="1">
        <v>0.27738000000000002</v>
      </c>
      <c r="D3527" s="3">
        <v>144.41</v>
      </c>
      <c r="E3527" s="2" t="s">
        <v>102</v>
      </c>
      <c r="F3527" s="3">
        <v>221.72</v>
      </c>
      <c r="G3527" s="1">
        <v>0.48744999999999999</v>
      </c>
      <c r="H3527" s="3">
        <v>155.79</v>
      </c>
      <c r="I3527" s="2" t="s">
        <v>102</v>
      </c>
    </row>
    <row r="3528" spans="2:9" x14ac:dyDescent="0.25">
      <c r="B3528" s="3">
        <v>242.84</v>
      </c>
      <c r="C3528" s="1">
        <v>0.27757999999999999</v>
      </c>
      <c r="D3528" s="3">
        <v>144.47</v>
      </c>
      <c r="E3528" s="2" t="s">
        <v>102</v>
      </c>
      <c r="F3528" s="3">
        <v>221.78</v>
      </c>
      <c r="G3528" s="1">
        <v>0.48744999999999999</v>
      </c>
      <c r="H3528" s="3">
        <v>155.85</v>
      </c>
      <c r="I3528" s="2" t="s">
        <v>102</v>
      </c>
    </row>
    <row r="3529" spans="2:9" x14ac:dyDescent="0.25">
      <c r="B3529" s="3">
        <v>242.91</v>
      </c>
      <c r="C3529" s="1">
        <v>0.27767999999999998</v>
      </c>
      <c r="D3529" s="3">
        <v>144.54</v>
      </c>
      <c r="E3529" s="2" t="s">
        <v>102</v>
      </c>
      <c r="F3529" s="3">
        <v>221.85</v>
      </c>
      <c r="G3529" s="1">
        <v>0.48744999999999999</v>
      </c>
      <c r="H3529" s="3">
        <v>155.91999999999999</v>
      </c>
      <c r="I3529" s="2" t="s">
        <v>102</v>
      </c>
    </row>
    <row r="3530" spans="2:9" x14ac:dyDescent="0.25">
      <c r="B3530" s="3">
        <v>242.97</v>
      </c>
      <c r="C3530" s="1">
        <v>0.27788000000000002</v>
      </c>
      <c r="D3530" s="3">
        <v>144.61000000000001</v>
      </c>
      <c r="E3530" s="2" t="s">
        <v>102</v>
      </c>
      <c r="F3530" s="3">
        <v>221.92</v>
      </c>
      <c r="G3530" s="1">
        <v>0.48744999999999999</v>
      </c>
      <c r="H3530" s="3">
        <v>155.99</v>
      </c>
      <c r="I3530" s="2" t="s">
        <v>102</v>
      </c>
    </row>
    <row r="3531" spans="2:9" x14ac:dyDescent="0.25">
      <c r="B3531" s="3">
        <v>243.04</v>
      </c>
      <c r="C3531" s="1">
        <v>0.27798</v>
      </c>
      <c r="D3531" s="3">
        <v>144.66999999999999</v>
      </c>
      <c r="E3531" s="2" t="s">
        <v>102</v>
      </c>
      <c r="F3531" s="3">
        <v>221.98</v>
      </c>
      <c r="G3531" s="1">
        <v>0.48744999999999999</v>
      </c>
      <c r="H3531" s="3">
        <v>156.05000000000001</v>
      </c>
      <c r="I3531" s="2" t="s">
        <v>102</v>
      </c>
    </row>
    <row r="3532" spans="2:9" x14ac:dyDescent="0.25">
      <c r="B3532" s="3">
        <v>243.11</v>
      </c>
      <c r="C3532" s="1">
        <v>0.27817999999999998</v>
      </c>
      <c r="D3532" s="3">
        <v>144.74</v>
      </c>
      <c r="E3532" s="2" t="s">
        <v>102</v>
      </c>
      <c r="F3532" s="3">
        <v>222.05</v>
      </c>
      <c r="G3532" s="1">
        <v>0.48744999999999999</v>
      </c>
      <c r="H3532" s="3">
        <v>156.12</v>
      </c>
      <c r="I3532" s="2" t="s">
        <v>102</v>
      </c>
    </row>
    <row r="3533" spans="2:9" x14ac:dyDescent="0.25">
      <c r="B3533" s="3">
        <v>243.17</v>
      </c>
      <c r="C3533" s="1">
        <v>0.27838000000000002</v>
      </c>
      <c r="D3533" s="3">
        <v>144.81</v>
      </c>
      <c r="E3533" s="2" t="s">
        <v>102</v>
      </c>
      <c r="F3533" s="3">
        <v>222.12</v>
      </c>
      <c r="G3533" s="1">
        <v>0.48744999999999999</v>
      </c>
      <c r="H3533" s="3">
        <v>156.18</v>
      </c>
      <c r="I3533" s="2" t="s">
        <v>102</v>
      </c>
    </row>
    <row r="3534" spans="2:9" x14ac:dyDescent="0.25">
      <c r="B3534" s="3">
        <v>243.24</v>
      </c>
      <c r="C3534" s="1">
        <v>0.27848000000000001</v>
      </c>
      <c r="D3534" s="3">
        <v>144.87</v>
      </c>
      <c r="E3534" s="2" t="s">
        <v>102</v>
      </c>
      <c r="F3534" s="3">
        <v>222.18</v>
      </c>
      <c r="G3534" s="1">
        <v>0.48744999999999999</v>
      </c>
      <c r="H3534" s="3">
        <v>156.25</v>
      </c>
      <c r="I3534" s="2" t="s">
        <v>102</v>
      </c>
    </row>
    <row r="3535" spans="2:9" x14ac:dyDescent="0.25">
      <c r="B3535" s="3">
        <v>243.31</v>
      </c>
      <c r="C3535" s="1">
        <v>0.27867999999999998</v>
      </c>
      <c r="D3535" s="3">
        <v>144.94</v>
      </c>
      <c r="E3535" s="2" t="s">
        <v>102</v>
      </c>
      <c r="F3535" s="3">
        <v>222.25</v>
      </c>
      <c r="G3535" s="1">
        <v>0.48744999999999999</v>
      </c>
      <c r="H3535" s="3">
        <v>156.31</v>
      </c>
      <c r="I3535" s="2" t="s">
        <v>102</v>
      </c>
    </row>
    <row r="3536" spans="2:9" x14ac:dyDescent="0.25">
      <c r="B3536" s="3">
        <v>243.37</v>
      </c>
      <c r="C3536" s="1">
        <v>0.27877999999999997</v>
      </c>
      <c r="D3536" s="3">
        <v>145.01</v>
      </c>
      <c r="E3536" s="2" t="s">
        <v>102</v>
      </c>
      <c r="F3536" s="3">
        <v>222.32</v>
      </c>
      <c r="G3536" s="1">
        <v>0.48744999999999999</v>
      </c>
      <c r="H3536" s="3">
        <v>156.38</v>
      </c>
      <c r="I3536" s="2" t="s">
        <v>102</v>
      </c>
    </row>
    <row r="3537" spans="2:9" x14ac:dyDescent="0.25">
      <c r="B3537" s="3">
        <v>243.44</v>
      </c>
      <c r="C3537" s="1">
        <v>0.27888000000000002</v>
      </c>
      <c r="D3537" s="3">
        <v>145.07</v>
      </c>
      <c r="E3537" s="2" t="s">
        <v>102</v>
      </c>
      <c r="F3537" s="3">
        <v>222.38</v>
      </c>
      <c r="G3537" s="1">
        <v>0.48744999999999999</v>
      </c>
      <c r="H3537" s="3">
        <v>156.44999999999999</v>
      </c>
      <c r="I3537" s="2" t="s">
        <v>102</v>
      </c>
    </row>
    <row r="3538" spans="2:9" x14ac:dyDescent="0.25">
      <c r="B3538" s="3">
        <v>243.51</v>
      </c>
      <c r="C3538" s="1">
        <v>0.27907999999999999</v>
      </c>
      <c r="D3538" s="3">
        <v>145.13999999999999</v>
      </c>
      <c r="E3538" s="2" t="s">
        <v>102</v>
      </c>
      <c r="F3538" s="3">
        <v>222.45</v>
      </c>
      <c r="G3538" s="1">
        <v>0.48744999999999999</v>
      </c>
      <c r="H3538" s="3">
        <v>156.51</v>
      </c>
      <c r="I3538" s="2" t="s">
        <v>102</v>
      </c>
    </row>
    <row r="3539" spans="2:9" x14ac:dyDescent="0.25">
      <c r="B3539" s="3">
        <v>243.57</v>
      </c>
      <c r="C3539" s="1">
        <v>0.27917999999999998</v>
      </c>
      <c r="D3539" s="3">
        <v>145.21</v>
      </c>
      <c r="E3539" s="2" t="s">
        <v>102</v>
      </c>
      <c r="F3539" s="3">
        <v>222.52</v>
      </c>
      <c r="G3539" s="1">
        <v>0.48754999999999998</v>
      </c>
      <c r="H3539" s="3">
        <v>156.58000000000001</v>
      </c>
      <c r="I3539" s="2" t="s">
        <v>102</v>
      </c>
    </row>
    <row r="3540" spans="2:9" x14ac:dyDescent="0.25">
      <c r="B3540" s="3">
        <v>243.64</v>
      </c>
      <c r="C3540" s="1">
        <v>0.27927999999999997</v>
      </c>
      <c r="D3540" s="3">
        <v>145.27000000000001</v>
      </c>
      <c r="E3540" s="2" t="s">
        <v>102</v>
      </c>
      <c r="F3540" s="3">
        <v>222.58</v>
      </c>
      <c r="G3540" s="1">
        <v>0.48754999999999998</v>
      </c>
      <c r="H3540" s="3">
        <v>156.63999999999999</v>
      </c>
      <c r="I3540" s="2" t="s">
        <v>102</v>
      </c>
    </row>
    <row r="3541" spans="2:9" x14ac:dyDescent="0.25">
      <c r="B3541" s="3">
        <v>243.71</v>
      </c>
      <c r="C3541" s="1">
        <v>0.27948000000000001</v>
      </c>
      <c r="D3541" s="3">
        <v>145.34</v>
      </c>
      <c r="E3541" s="2" t="s">
        <v>102</v>
      </c>
      <c r="F3541" s="3">
        <v>222.65</v>
      </c>
      <c r="G3541" s="1">
        <v>0.48754999999999998</v>
      </c>
      <c r="H3541" s="3">
        <v>156.71</v>
      </c>
      <c r="I3541" s="2" t="s">
        <v>102</v>
      </c>
    </row>
    <row r="3542" spans="2:9" x14ac:dyDescent="0.25">
      <c r="B3542" s="3">
        <v>243.77</v>
      </c>
      <c r="C3542" s="1">
        <v>0.27967999999999998</v>
      </c>
      <c r="D3542" s="3">
        <v>145.41</v>
      </c>
      <c r="E3542" s="2" t="s">
        <v>102</v>
      </c>
      <c r="F3542" s="3">
        <v>222.72</v>
      </c>
      <c r="G3542" s="1">
        <v>0.48754999999999998</v>
      </c>
      <c r="H3542" s="3">
        <v>156.77000000000001</v>
      </c>
      <c r="I3542" s="2" t="s">
        <v>102</v>
      </c>
    </row>
    <row r="3543" spans="2:9" x14ac:dyDescent="0.25">
      <c r="B3543" s="3">
        <v>243.84</v>
      </c>
      <c r="C3543" s="1">
        <v>0.27977999999999997</v>
      </c>
      <c r="D3543" s="3">
        <v>145.47</v>
      </c>
      <c r="E3543" s="2" t="s">
        <v>102</v>
      </c>
      <c r="F3543" s="3">
        <v>222.78</v>
      </c>
      <c r="G3543" s="1">
        <v>0.48754999999999998</v>
      </c>
      <c r="H3543" s="3">
        <v>156.84</v>
      </c>
      <c r="I3543" s="2" t="s">
        <v>102</v>
      </c>
    </row>
    <row r="3544" spans="2:9" x14ac:dyDescent="0.25">
      <c r="B3544" s="3">
        <v>243.91</v>
      </c>
      <c r="C3544" s="1">
        <v>0.27998000000000001</v>
      </c>
      <c r="D3544" s="3">
        <v>145.54</v>
      </c>
      <c r="E3544" s="2" t="s">
        <v>102</v>
      </c>
      <c r="F3544" s="3">
        <v>222.85</v>
      </c>
      <c r="G3544" s="1">
        <v>0.48754999999999998</v>
      </c>
      <c r="H3544" s="3">
        <v>156.91</v>
      </c>
      <c r="I3544" s="2" t="s">
        <v>102</v>
      </c>
    </row>
    <row r="3545" spans="2:9" x14ac:dyDescent="0.25">
      <c r="B3545" s="3">
        <v>243.97</v>
      </c>
      <c r="C3545" s="1">
        <v>0.28017999999999998</v>
      </c>
      <c r="D3545" s="3">
        <v>145.61000000000001</v>
      </c>
      <c r="E3545" s="2" t="s">
        <v>102</v>
      </c>
      <c r="F3545" s="3">
        <v>222.92</v>
      </c>
      <c r="G3545" s="1">
        <v>0.48754999999999998</v>
      </c>
      <c r="H3545" s="3">
        <v>156.97</v>
      </c>
      <c r="I3545" s="2" t="s">
        <v>102</v>
      </c>
    </row>
    <row r="3546" spans="2:9" x14ac:dyDescent="0.25">
      <c r="B3546" s="3">
        <v>244.04</v>
      </c>
      <c r="C3546" s="1">
        <v>0.28038000000000002</v>
      </c>
      <c r="D3546" s="3">
        <v>145.68</v>
      </c>
      <c r="E3546" s="2" t="s">
        <v>102</v>
      </c>
      <c r="F3546" s="3">
        <v>222.98</v>
      </c>
      <c r="G3546" s="1">
        <v>0.48754999999999998</v>
      </c>
      <c r="H3546" s="3">
        <v>157.04</v>
      </c>
      <c r="I3546" s="2" t="s">
        <v>102</v>
      </c>
    </row>
    <row r="3547" spans="2:9" x14ac:dyDescent="0.25">
      <c r="B3547" s="3">
        <v>244.11</v>
      </c>
      <c r="C3547" s="1">
        <v>0.28048000000000001</v>
      </c>
      <c r="D3547" s="3">
        <v>145.74</v>
      </c>
      <c r="E3547" s="2" t="s">
        <v>102</v>
      </c>
      <c r="F3547" s="3">
        <v>223.05</v>
      </c>
      <c r="G3547" s="1">
        <v>0.48754999999999998</v>
      </c>
      <c r="H3547" s="3">
        <v>157.11000000000001</v>
      </c>
      <c r="I3547" s="2" t="s">
        <v>102</v>
      </c>
    </row>
    <row r="3548" spans="2:9" x14ac:dyDescent="0.25">
      <c r="B3548" s="3">
        <v>244.17</v>
      </c>
      <c r="C3548" s="1">
        <v>0.28067999999999999</v>
      </c>
      <c r="D3548" s="3">
        <v>145.81</v>
      </c>
      <c r="E3548" s="2" t="s">
        <v>102</v>
      </c>
      <c r="F3548" s="3">
        <v>223.12</v>
      </c>
      <c r="G3548" s="1">
        <v>0.48754999999999998</v>
      </c>
      <c r="H3548" s="3">
        <v>157.16999999999999</v>
      </c>
      <c r="I3548" s="2" t="s">
        <v>102</v>
      </c>
    </row>
    <row r="3549" spans="2:9" x14ac:dyDescent="0.25">
      <c r="B3549" s="3">
        <v>244.24</v>
      </c>
      <c r="C3549" s="1">
        <v>0.28088000000000002</v>
      </c>
      <c r="D3549" s="3">
        <v>145.88</v>
      </c>
      <c r="E3549" s="2" t="s">
        <v>102</v>
      </c>
      <c r="F3549" s="3">
        <v>223.18</v>
      </c>
      <c r="G3549" s="1">
        <v>0.48754999999999998</v>
      </c>
      <c r="H3549" s="3">
        <v>157.24</v>
      </c>
      <c r="I3549" s="2" t="s">
        <v>102</v>
      </c>
    </row>
    <row r="3550" spans="2:9" x14ac:dyDescent="0.25">
      <c r="B3550" s="3">
        <v>244.31</v>
      </c>
      <c r="C3550" s="1">
        <v>0.28108</v>
      </c>
      <c r="D3550" s="3">
        <v>145.94</v>
      </c>
      <c r="E3550" s="2" t="s">
        <v>102</v>
      </c>
      <c r="F3550" s="3">
        <v>223.25</v>
      </c>
      <c r="G3550" s="1">
        <v>0.48754999999999998</v>
      </c>
      <c r="H3550" s="3">
        <v>157.31</v>
      </c>
      <c r="I3550" s="2" t="s">
        <v>102</v>
      </c>
    </row>
    <row r="3551" spans="2:9" x14ac:dyDescent="0.25">
      <c r="B3551" s="3">
        <v>244.37</v>
      </c>
      <c r="C3551" s="1">
        <v>0.28127999999999997</v>
      </c>
      <c r="D3551" s="3">
        <v>146.01</v>
      </c>
      <c r="E3551" s="2" t="s">
        <v>102</v>
      </c>
      <c r="F3551" s="3">
        <v>223.32</v>
      </c>
      <c r="G3551" s="1">
        <v>0.48754999999999998</v>
      </c>
      <c r="H3551" s="3">
        <v>157.37</v>
      </c>
      <c r="I3551" s="2" t="s">
        <v>102</v>
      </c>
    </row>
    <row r="3552" spans="2:9" x14ac:dyDescent="0.25">
      <c r="B3552" s="3">
        <v>244.44</v>
      </c>
      <c r="C3552" s="1">
        <v>0.28148000000000001</v>
      </c>
      <c r="D3552" s="3">
        <v>146.08000000000001</v>
      </c>
      <c r="E3552" s="2" t="s">
        <v>102</v>
      </c>
      <c r="F3552" s="3">
        <v>223.38</v>
      </c>
      <c r="G3552" s="1">
        <v>0.48754999999999998</v>
      </c>
      <c r="H3552" s="3">
        <v>157.44</v>
      </c>
      <c r="I3552" s="2" t="s">
        <v>102</v>
      </c>
    </row>
    <row r="3553" spans="2:9" x14ac:dyDescent="0.25">
      <c r="B3553" s="3">
        <v>244.51</v>
      </c>
      <c r="C3553" s="1">
        <v>0.28167999999999999</v>
      </c>
      <c r="D3553" s="3">
        <v>146.13999999999999</v>
      </c>
      <c r="E3553" s="2" t="s">
        <v>102</v>
      </c>
      <c r="F3553" s="3">
        <v>223.45</v>
      </c>
      <c r="G3553" s="1">
        <v>0.48754999999999998</v>
      </c>
      <c r="H3553" s="3">
        <v>157.51</v>
      </c>
      <c r="I3553" s="2" t="s">
        <v>102</v>
      </c>
    </row>
    <row r="3554" spans="2:9" x14ac:dyDescent="0.25">
      <c r="B3554" s="3">
        <v>244.57</v>
      </c>
      <c r="C3554" s="1">
        <v>0.28188000000000002</v>
      </c>
      <c r="D3554" s="3">
        <v>146.21</v>
      </c>
      <c r="E3554" s="2" t="s">
        <v>102</v>
      </c>
      <c r="F3554" s="3">
        <v>223.52</v>
      </c>
      <c r="G3554" s="1">
        <v>0.48754999999999998</v>
      </c>
      <c r="H3554" s="3">
        <v>157.57</v>
      </c>
      <c r="I3554" s="2" t="s">
        <v>102</v>
      </c>
    </row>
    <row r="3555" spans="2:9" x14ac:dyDescent="0.25">
      <c r="B3555" s="3">
        <v>244.64</v>
      </c>
      <c r="C3555" s="1">
        <v>0.28217999999999999</v>
      </c>
      <c r="D3555" s="3">
        <v>146.28</v>
      </c>
      <c r="E3555" s="2" t="s">
        <v>102</v>
      </c>
      <c r="F3555" s="3">
        <v>223.58</v>
      </c>
      <c r="G3555" s="1">
        <v>0.48754999999999998</v>
      </c>
      <c r="H3555" s="3">
        <v>157.63999999999999</v>
      </c>
      <c r="I3555" s="2" t="s">
        <v>102</v>
      </c>
    </row>
    <row r="3556" spans="2:9" x14ac:dyDescent="0.25">
      <c r="B3556" s="3">
        <v>244.71</v>
      </c>
      <c r="C3556" s="1">
        <v>0.28238000000000002</v>
      </c>
      <c r="D3556" s="3">
        <v>146.34</v>
      </c>
      <c r="E3556" s="2" t="s">
        <v>102</v>
      </c>
      <c r="F3556" s="3">
        <v>223.65</v>
      </c>
      <c r="G3556" s="1">
        <v>0.48754999999999998</v>
      </c>
      <c r="H3556" s="3">
        <v>157.71</v>
      </c>
      <c r="I3556" s="2" t="s">
        <v>102</v>
      </c>
    </row>
    <row r="3557" spans="2:9" x14ac:dyDescent="0.25">
      <c r="B3557" s="3">
        <v>244.77</v>
      </c>
      <c r="C3557" s="1">
        <v>0.28267999999999999</v>
      </c>
      <c r="D3557" s="3">
        <v>146.41</v>
      </c>
      <c r="E3557" s="2" t="s">
        <v>102</v>
      </c>
      <c r="F3557" s="3">
        <v>223.72</v>
      </c>
      <c r="G3557" s="1">
        <v>0.48754999999999998</v>
      </c>
      <c r="H3557" s="3">
        <v>157.77000000000001</v>
      </c>
      <c r="I3557" s="2" t="s">
        <v>102</v>
      </c>
    </row>
    <row r="3558" spans="2:9" x14ac:dyDescent="0.25">
      <c r="B3558" s="3">
        <v>244.84</v>
      </c>
      <c r="C3558" s="1">
        <v>0.28288000000000002</v>
      </c>
      <c r="D3558" s="3">
        <v>146.47999999999999</v>
      </c>
      <c r="E3558" s="2" t="s">
        <v>102</v>
      </c>
      <c r="F3558" s="3">
        <v>223.78</v>
      </c>
      <c r="G3558" s="1">
        <v>0.48754999999999998</v>
      </c>
      <c r="H3558" s="3">
        <v>157.84</v>
      </c>
      <c r="I3558" s="2" t="s">
        <v>102</v>
      </c>
    </row>
    <row r="3559" spans="2:9" x14ac:dyDescent="0.25">
      <c r="B3559" s="3">
        <v>244.91</v>
      </c>
      <c r="C3559" s="1">
        <v>0.28317999999999999</v>
      </c>
      <c r="D3559" s="3">
        <v>146.54</v>
      </c>
      <c r="E3559" s="2" t="s">
        <v>102</v>
      </c>
      <c r="F3559" s="3">
        <v>223.85</v>
      </c>
      <c r="G3559" s="1">
        <v>0.48754999999999998</v>
      </c>
      <c r="H3559" s="3">
        <v>157.91</v>
      </c>
      <c r="I3559" s="2" t="s">
        <v>102</v>
      </c>
    </row>
    <row r="3560" spans="2:9" x14ac:dyDescent="0.25">
      <c r="B3560" s="3">
        <v>244.97</v>
      </c>
      <c r="C3560" s="1">
        <v>0.28348000000000001</v>
      </c>
      <c r="D3560" s="3">
        <v>146.61000000000001</v>
      </c>
      <c r="E3560" s="2" t="s">
        <v>102</v>
      </c>
      <c r="F3560" s="3">
        <v>223.92</v>
      </c>
      <c r="G3560" s="1">
        <v>0.48764999999999997</v>
      </c>
      <c r="H3560" s="3">
        <v>157.97999999999999</v>
      </c>
      <c r="I3560" s="2" t="s">
        <v>102</v>
      </c>
    </row>
    <row r="3561" spans="2:9" x14ac:dyDescent="0.25">
      <c r="B3561" s="3">
        <v>245.04</v>
      </c>
      <c r="C3561" s="1">
        <v>0.28377999999999998</v>
      </c>
      <c r="D3561" s="3">
        <v>146.68</v>
      </c>
      <c r="E3561" s="2" t="s">
        <v>102</v>
      </c>
      <c r="F3561" s="3">
        <v>223.98</v>
      </c>
      <c r="G3561" s="1">
        <v>0.48764999999999997</v>
      </c>
      <c r="H3561" s="3">
        <v>158.04</v>
      </c>
      <c r="I3561" s="2" t="s">
        <v>102</v>
      </c>
    </row>
    <row r="3562" spans="2:9" x14ac:dyDescent="0.25">
      <c r="B3562" s="3">
        <v>245.11</v>
      </c>
      <c r="C3562" s="1">
        <v>0.28408</v>
      </c>
      <c r="D3562" s="3">
        <v>146.74</v>
      </c>
      <c r="E3562" s="2" t="s">
        <v>102</v>
      </c>
      <c r="F3562" s="3">
        <v>224.05</v>
      </c>
      <c r="G3562" s="1">
        <v>0.48764999999999997</v>
      </c>
      <c r="H3562" s="3">
        <v>158.11000000000001</v>
      </c>
      <c r="I3562" s="2" t="s">
        <v>102</v>
      </c>
    </row>
    <row r="3563" spans="2:9" x14ac:dyDescent="0.25">
      <c r="B3563" s="3">
        <v>245.18</v>
      </c>
      <c r="C3563" s="1">
        <v>0.28438000000000002</v>
      </c>
      <c r="D3563" s="3">
        <v>146.81</v>
      </c>
      <c r="E3563" s="2" t="s">
        <v>102</v>
      </c>
      <c r="F3563" s="3">
        <v>224.12</v>
      </c>
      <c r="G3563" s="1">
        <v>0.48764999999999997</v>
      </c>
      <c r="H3563" s="3">
        <v>158.18</v>
      </c>
      <c r="I3563" s="2" t="s">
        <v>102</v>
      </c>
    </row>
    <row r="3564" spans="2:9" x14ac:dyDescent="0.25">
      <c r="B3564" s="3">
        <v>245.24</v>
      </c>
      <c r="C3564" s="1">
        <v>0.28458</v>
      </c>
      <c r="D3564" s="3">
        <v>146.88</v>
      </c>
      <c r="E3564" s="2" t="s">
        <v>102</v>
      </c>
      <c r="F3564" s="3">
        <v>224.19</v>
      </c>
      <c r="G3564" s="1">
        <v>0.48764999999999997</v>
      </c>
      <c r="H3564" s="3">
        <v>158.25</v>
      </c>
      <c r="I3564" s="2" t="s">
        <v>102</v>
      </c>
    </row>
    <row r="3565" spans="2:9" x14ac:dyDescent="0.25">
      <c r="B3565" s="3">
        <v>245.31</v>
      </c>
      <c r="C3565" s="1">
        <v>0.28488000000000002</v>
      </c>
      <c r="D3565" s="3">
        <v>146.94</v>
      </c>
      <c r="E3565" s="2" t="s">
        <v>102</v>
      </c>
      <c r="F3565" s="3">
        <v>224.25</v>
      </c>
      <c r="G3565" s="1">
        <v>0.48764999999999997</v>
      </c>
      <c r="H3565" s="3">
        <v>158.31</v>
      </c>
      <c r="I3565" s="2" t="s">
        <v>102</v>
      </c>
    </row>
    <row r="3566" spans="2:9" x14ac:dyDescent="0.25">
      <c r="B3566" s="3">
        <v>245.37</v>
      </c>
      <c r="C3566" s="1">
        <v>0.28527999999999998</v>
      </c>
      <c r="D3566" s="3">
        <v>147.01</v>
      </c>
      <c r="E3566" s="2" t="s">
        <v>102</v>
      </c>
      <c r="F3566" s="3">
        <v>224.32</v>
      </c>
      <c r="G3566" s="1">
        <v>0.48764999999999997</v>
      </c>
      <c r="H3566" s="3">
        <v>158.38</v>
      </c>
      <c r="I3566" s="2" t="s">
        <v>102</v>
      </c>
    </row>
    <row r="3567" spans="2:9" x14ac:dyDescent="0.25">
      <c r="B3567" s="3">
        <v>245.44</v>
      </c>
      <c r="C3567" s="1">
        <v>0.28558</v>
      </c>
      <c r="D3567" s="3">
        <v>147.08000000000001</v>
      </c>
      <c r="E3567" s="2" t="s">
        <v>102</v>
      </c>
      <c r="F3567" s="3">
        <v>224.39</v>
      </c>
      <c r="G3567" s="1">
        <v>0.48764999999999997</v>
      </c>
      <c r="H3567" s="3">
        <v>158.44999999999999</v>
      </c>
      <c r="I3567" s="2" t="s">
        <v>102</v>
      </c>
    </row>
    <row r="3568" spans="2:9" x14ac:dyDescent="0.25">
      <c r="B3568" s="3">
        <v>245.51</v>
      </c>
      <c r="C3568" s="1">
        <v>0.28588000000000002</v>
      </c>
      <c r="D3568" s="3">
        <v>147.13999999999999</v>
      </c>
      <c r="E3568" s="2" t="s">
        <v>102</v>
      </c>
      <c r="F3568" s="3">
        <v>224.45</v>
      </c>
      <c r="G3568" s="1">
        <v>0.48764999999999997</v>
      </c>
      <c r="H3568" s="3">
        <v>158.52000000000001</v>
      </c>
      <c r="I3568" s="2" t="s">
        <v>102</v>
      </c>
    </row>
    <row r="3569" spans="2:9" x14ac:dyDescent="0.25">
      <c r="B3569" s="3">
        <v>245.58</v>
      </c>
      <c r="C3569" s="1">
        <v>0.28617999999999999</v>
      </c>
      <c r="D3569" s="3">
        <v>147.21</v>
      </c>
      <c r="E3569" s="2" t="s">
        <v>102</v>
      </c>
      <c r="F3569" s="3">
        <v>224.52</v>
      </c>
      <c r="G3569" s="1">
        <v>0.48764999999999997</v>
      </c>
      <c r="H3569" s="3">
        <v>158.59</v>
      </c>
      <c r="I3569" s="2" t="s">
        <v>102</v>
      </c>
    </row>
    <row r="3570" spans="2:9" x14ac:dyDescent="0.25">
      <c r="B3570" s="3">
        <v>245.64</v>
      </c>
      <c r="C3570" s="1">
        <v>0.28648000000000001</v>
      </c>
      <c r="D3570" s="3">
        <v>147.28</v>
      </c>
      <c r="E3570" s="2" t="s">
        <v>102</v>
      </c>
      <c r="F3570" s="3">
        <v>224.59</v>
      </c>
      <c r="G3570" s="1">
        <v>0.48764999999999997</v>
      </c>
      <c r="H3570" s="3">
        <v>158.65</v>
      </c>
      <c r="I3570" s="2" t="s">
        <v>102</v>
      </c>
    </row>
    <row r="3571" spans="2:9" x14ac:dyDescent="0.25">
      <c r="B3571" s="3">
        <v>245.71</v>
      </c>
      <c r="C3571" s="1">
        <v>0.28688000000000002</v>
      </c>
      <c r="D3571" s="3">
        <v>147.35</v>
      </c>
      <c r="E3571" s="2" t="s">
        <v>102</v>
      </c>
      <c r="F3571" s="3">
        <v>224.65</v>
      </c>
      <c r="G3571" s="1">
        <v>0.48764999999999997</v>
      </c>
      <c r="H3571" s="3">
        <v>158.72</v>
      </c>
      <c r="I3571" s="2" t="s">
        <v>102</v>
      </c>
    </row>
    <row r="3572" spans="2:9" x14ac:dyDescent="0.25">
      <c r="B3572" s="3">
        <v>245.77</v>
      </c>
      <c r="C3572" s="1">
        <v>0.28717999999999999</v>
      </c>
      <c r="D3572" s="3">
        <v>147.41</v>
      </c>
      <c r="E3572" s="2" t="s">
        <v>102</v>
      </c>
      <c r="F3572" s="3">
        <v>224.72</v>
      </c>
      <c r="G3572" s="1">
        <v>0.48764999999999997</v>
      </c>
      <c r="H3572" s="3">
        <v>158.79</v>
      </c>
      <c r="I3572" s="2" t="s">
        <v>102</v>
      </c>
    </row>
    <row r="3573" spans="2:9" x14ac:dyDescent="0.25">
      <c r="B3573" s="3">
        <v>245.84</v>
      </c>
      <c r="C3573" s="1">
        <v>0.28748000000000001</v>
      </c>
      <c r="D3573" s="3">
        <v>147.47999999999999</v>
      </c>
      <c r="E3573" s="2" t="s">
        <v>102</v>
      </c>
      <c r="F3573" s="3">
        <v>224.79</v>
      </c>
      <c r="G3573" s="1">
        <v>0.48764999999999997</v>
      </c>
      <c r="H3573" s="3">
        <v>158.86000000000001</v>
      </c>
      <c r="I3573" s="2" t="s">
        <v>102</v>
      </c>
    </row>
    <row r="3574" spans="2:9" x14ac:dyDescent="0.25">
      <c r="B3574" s="3">
        <v>245.91</v>
      </c>
      <c r="C3574" s="1">
        <v>0.28788000000000002</v>
      </c>
      <c r="D3574" s="3">
        <v>147.55000000000001</v>
      </c>
      <c r="E3574" s="2" t="s">
        <v>102</v>
      </c>
      <c r="F3574" s="3">
        <v>224.85</v>
      </c>
      <c r="G3574" s="1">
        <v>0.48764999999999997</v>
      </c>
      <c r="H3574" s="3">
        <v>158.91999999999999</v>
      </c>
      <c r="I3574" s="2" t="s">
        <v>102</v>
      </c>
    </row>
    <row r="3575" spans="2:9" x14ac:dyDescent="0.25">
      <c r="B3575" s="3">
        <v>245.98</v>
      </c>
      <c r="C3575" s="1">
        <v>0.28817999999999999</v>
      </c>
      <c r="D3575" s="3">
        <v>147.61000000000001</v>
      </c>
      <c r="E3575" s="2" t="s">
        <v>102</v>
      </c>
      <c r="F3575" s="3">
        <v>224.92</v>
      </c>
      <c r="G3575" s="1">
        <v>0.48764999999999997</v>
      </c>
      <c r="H3575" s="3">
        <v>158.99</v>
      </c>
      <c r="I3575" s="2" t="s">
        <v>102</v>
      </c>
    </row>
    <row r="3576" spans="2:9" x14ac:dyDescent="0.25">
      <c r="B3576" s="3">
        <v>246.04</v>
      </c>
      <c r="C3576" s="1">
        <v>0.28858</v>
      </c>
      <c r="D3576" s="3">
        <v>147.68</v>
      </c>
      <c r="E3576" s="2" t="s">
        <v>102</v>
      </c>
      <c r="F3576" s="3">
        <v>224.99</v>
      </c>
      <c r="G3576" s="1">
        <v>0.48764999999999997</v>
      </c>
      <c r="H3576" s="3">
        <v>159.06</v>
      </c>
      <c r="I3576" s="2" t="s">
        <v>102</v>
      </c>
    </row>
    <row r="3577" spans="2:9" x14ac:dyDescent="0.25">
      <c r="B3577" s="3">
        <v>246.11</v>
      </c>
      <c r="C3577" s="1">
        <v>0.28888000000000003</v>
      </c>
      <c r="D3577" s="3">
        <v>147.75</v>
      </c>
      <c r="E3577" s="2" t="s">
        <v>102</v>
      </c>
      <c r="F3577" s="3">
        <v>225.05</v>
      </c>
      <c r="G3577" s="1">
        <v>0.48775000000000002</v>
      </c>
      <c r="H3577" s="3">
        <v>159.12</v>
      </c>
      <c r="I3577" s="2" t="s">
        <v>102</v>
      </c>
    </row>
    <row r="3578" spans="2:9" x14ac:dyDescent="0.25">
      <c r="B3578" s="3">
        <v>246.17</v>
      </c>
      <c r="C3578" s="1">
        <v>0.28917999999999999</v>
      </c>
      <c r="D3578" s="3">
        <v>147.81</v>
      </c>
      <c r="E3578" s="2" t="s">
        <v>102</v>
      </c>
      <c r="F3578" s="3">
        <v>225.12</v>
      </c>
      <c r="G3578" s="1">
        <v>0.48775000000000002</v>
      </c>
      <c r="H3578" s="3">
        <v>159.19</v>
      </c>
      <c r="I3578" s="2" t="s">
        <v>102</v>
      </c>
    </row>
    <row r="3579" spans="2:9" x14ac:dyDescent="0.25">
      <c r="B3579" s="3">
        <v>246.24</v>
      </c>
      <c r="C3579" s="1">
        <v>0.28958</v>
      </c>
      <c r="D3579" s="3">
        <v>147.88</v>
      </c>
      <c r="E3579" s="2" t="s">
        <v>102</v>
      </c>
      <c r="F3579" s="3">
        <v>225.19</v>
      </c>
      <c r="G3579" s="1">
        <v>0.48775000000000002</v>
      </c>
      <c r="H3579" s="3">
        <v>159.26</v>
      </c>
      <c r="I3579" s="2" t="s">
        <v>102</v>
      </c>
    </row>
    <row r="3580" spans="2:9" x14ac:dyDescent="0.25">
      <c r="B3580" s="3">
        <v>246.31</v>
      </c>
      <c r="C3580" s="1">
        <v>0.28988000000000003</v>
      </c>
      <c r="D3580" s="3">
        <v>147.94999999999999</v>
      </c>
      <c r="E3580" s="2" t="s">
        <v>102</v>
      </c>
      <c r="F3580" s="3">
        <v>225.25</v>
      </c>
      <c r="G3580" s="1">
        <v>0.48775000000000002</v>
      </c>
      <c r="H3580" s="3">
        <v>159.32</v>
      </c>
      <c r="I3580" s="2" t="s">
        <v>102</v>
      </c>
    </row>
    <row r="3581" spans="2:9" x14ac:dyDescent="0.25">
      <c r="B3581" s="3">
        <v>246.38</v>
      </c>
      <c r="C3581" s="1">
        <v>0.29017999999999999</v>
      </c>
      <c r="D3581" s="3">
        <v>148.01</v>
      </c>
      <c r="E3581" s="2" t="s">
        <v>102</v>
      </c>
      <c r="F3581" s="3">
        <v>225.32</v>
      </c>
      <c r="G3581" s="1">
        <v>0.48775000000000002</v>
      </c>
      <c r="H3581" s="3">
        <v>159.38999999999999</v>
      </c>
      <c r="I3581" s="2" t="s">
        <v>102</v>
      </c>
    </row>
    <row r="3582" spans="2:9" x14ac:dyDescent="0.25">
      <c r="B3582" s="3">
        <v>246.44</v>
      </c>
      <c r="C3582" s="1">
        <v>0.29058</v>
      </c>
      <c r="D3582" s="3">
        <v>148.08000000000001</v>
      </c>
      <c r="E3582" s="2" t="s">
        <v>102</v>
      </c>
      <c r="F3582" s="3">
        <v>225.39</v>
      </c>
      <c r="G3582" s="1">
        <v>0.48775000000000002</v>
      </c>
      <c r="H3582" s="3">
        <v>159.46</v>
      </c>
      <c r="I3582" s="2" t="s">
        <v>102</v>
      </c>
    </row>
    <row r="3583" spans="2:9" x14ac:dyDescent="0.25">
      <c r="B3583" s="3">
        <v>246.51</v>
      </c>
      <c r="C3583" s="1">
        <v>0.29088000000000003</v>
      </c>
      <c r="D3583" s="3">
        <v>148.15</v>
      </c>
      <c r="E3583" s="2" t="s">
        <v>102</v>
      </c>
      <c r="F3583" s="3">
        <v>225.45</v>
      </c>
      <c r="G3583" s="1">
        <v>0.48775000000000002</v>
      </c>
      <c r="H3583" s="3">
        <v>159.52000000000001</v>
      </c>
      <c r="I3583" s="2" t="s">
        <v>102</v>
      </c>
    </row>
    <row r="3584" spans="2:9" x14ac:dyDescent="0.25">
      <c r="B3584" s="3">
        <v>246.57</v>
      </c>
      <c r="C3584" s="1">
        <v>0.29117999999999999</v>
      </c>
      <c r="D3584" s="3">
        <v>148.21</v>
      </c>
      <c r="E3584" s="2" t="s">
        <v>102</v>
      </c>
      <c r="F3584" s="3">
        <v>225.52</v>
      </c>
      <c r="G3584" s="1">
        <v>0.48775000000000002</v>
      </c>
      <c r="H3584" s="3">
        <v>159.59</v>
      </c>
      <c r="I3584" s="2" t="s">
        <v>102</v>
      </c>
    </row>
    <row r="3585" spans="2:9" x14ac:dyDescent="0.25">
      <c r="B3585" s="3">
        <v>246.64</v>
      </c>
      <c r="C3585" s="1">
        <v>0.29158000000000001</v>
      </c>
      <c r="D3585" s="3">
        <v>148.28</v>
      </c>
      <c r="E3585" s="2" t="s">
        <v>102</v>
      </c>
      <c r="F3585" s="3">
        <v>225.59</v>
      </c>
      <c r="G3585" s="1">
        <v>0.48775000000000002</v>
      </c>
      <c r="H3585" s="3">
        <v>159.66</v>
      </c>
      <c r="I3585" s="2" t="s">
        <v>102</v>
      </c>
    </row>
    <row r="3586" spans="2:9" x14ac:dyDescent="0.25">
      <c r="B3586" s="3">
        <v>246.71</v>
      </c>
      <c r="C3586" s="1">
        <v>0.29198000000000002</v>
      </c>
      <c r="D3586" s="3">
        <v>148.35</v>
      </c>
      <c r="E3586" s="2" t="s">
        <v>102</v>
      </c>
      <c r="F3586" s="3">
        <v>225.65</v>
      </c>
      <c r="G3586" s="1">
        <v>0.48775000000000002</v>
      </c>
      <c r="H3586" s="3">
        <v>159.72</v>
      </c>
      <c r="I3586" s="2" t="s">
        <v>102</v>
      </c>
    </row>
    <row r="3587" spans="2:9" x14ac:dyDescent="0.25">
      <c r="B3587" s="3">
        <v>246.77</v>
      </c>
      <c r="C3587" s="1">
        <v>0.29227999999999998</v>
      </c>
      <c r="D3587" s="3">
        <v>148.41</v>
      </c>
      <c r="E3587" s="2" t="s">
        <v>102</v>
      </c>
      <c r="F3587" s="3">
        <v>225.72</v>
      </c>
      <c r="G3587" s="1">
        <v>0.48775000000000002</v>
      </c>
      <c r="H3587" s="3">
        <v>159.79</v>
      </c>
      <c r="I3587" s="2" t="s">
        <v>102</v>
      </c>
    </row>
    <row r="3588" spans="2:9" x14ac:dyDescent="0.25">
      <c r="B3588" s="3">
        <v>246.84</v>
      </c>
      <c r="C3588" s="1">
        <v>0.29268</v>
      </c>
      <c r="D3588" s="3">
        <v>148.47999999999999</v>
      </c>
      <c r="E3588" s="2" t="s">
        <v>102</v>
      </c>
      <c r="F3588" s="3">
        <v>225.79</v>
      </c>
      <c r="G3588" s="1">
        <v>0.48775000000000002</v>
      </c>
      <c r="H3588" s="3">
        <v>159.86000000000001</v>
      </c>
      <c r="I3588" s="2" t="s">
        <v>102</v>
      </c>
    </row>
    <row r="3589" spans="2:9" x14ac:dyDescent="0.25">
      <c r="B3589" s="3">
        <v>246.91</v>
      </c>
      <c r="C3589" s="1">
        <v>0.29308000000000001</v>
      </c>
      <c r="D3589" s="3">
        <v>148.55000000000001</v>
      </c>
      <c r="E3589" s="2" t="s">
        <v>102</v>
      </c>
      <c r="F3589" s="3">
        <v>225.85</v>
      </c>
      <c r="G3589" s="1">
        <v>0.48775000000000002</v>
      </c>
      <c r="H3589" s="3">
        <v>159.91999999999999</v>
      </c>
      <c r="I3589" s="2" t="s">
        <v>102</v>
      </c>
    </row>
    <row r="3590" spans="2:9" x14ac:dyDescent="0.25">
      <c r="B3590" s="3">
        <v>246.98</v>
      </c>
      <c r="C3590" s="1">
        <v>0.29348000000000002</v>
      </c>
      <c r="D3590" s="3">
        <v>148.61000000000001</v>
      </c>
      <c r="E3590" s="2" t="s">
        <v>102</v>
      </c>
      <c r="F3590" s="3">
        <v>225.92</v>
      </c>
      <c r="G3590" s="1">
        <v>0.48775000000000002</v>
      </c>
      <c r="H3590" s="3">
        <v>159.99</v>
      </c>
      <c r="I3590" s="2" t="s">
        <v>102</v>
      </c>
    </row>
    <row r="3591" spans="2:9" x14ac:dyDescent="0.25">
      <c r="B3591" s="3">
        <v>247.04</v>
      </c>
      <c r="C3591" s="1">
        <v>0.29377999999999999</v>
      </c>
      <c r="D3591" s="3">
        <v>148.68</v>
      </c>
      <c r="E3591" s="2" t="s">
        <v>102</v>
      </c>
      <c r="F3591" s="3">
        <v>225.99</v>
      </c>
      <c r="G3591" s="1">
        <v>0.48775000000000002</v>
      </c>
      <c r="H3591" s="3">
        <v>160.06</v>
      </c>
      <c r="I3591" s="2" t="s">
        <v>102</v>
      </c>
    </row>
    <row r="3592" spans="2:9" x14ac:dyDescent="0.25">
      <c r="B3592" s="3">
        <v>247.11</v>
      </c>
      <c r="C3592" s="1">
        <v>0.29418</v>
      </c>
      <c r="D3592" s="3">
        <v>148.75</v>
      </c>
      <c r="E3592" s="2" t="s">
        <v>102</v>
      </c>
      <c r="F3592" s="3">
        <v>226.05</v>
      </c>
      <c r="G3592" s="1">
        <v>0.48785000000000001</v>
      </c>
      <c r="H3592" s="3">
        <v>160.12</v>
      </c>
      <c r="I3592" s="2" t="s">
        <v>102</v>
      </c>
    </row>
    <row r="3593" spans="2:9" x14ac:dyDescent="0.25">
      <c r="B3593" s="3">
        <v>247.18</v>
      </c>
      <c r="C3593" s="1">
        <v>0.29448000000000002</v>
      </c>
      <c r="D3593" s="3">
        <v>148.81</v>
      </c>
      <c r="E3593" s="2" t="s">
        <v>102</v>
      </c>
      <c r="F3593" s="3">
        <v>226.12</v>
      </c>
      <c r="G3593" s="1">
        <v>0.48785000000000001</v>
      </c>
      <c r="H3593" s="3">
        <v>160.19</v>
      </c>
      <c r="I3593" s="2" t="s">
        <v>102</v>
      </c>
    </row>
    <row r="3594" spans="2:9" x14ac:dyDescent="0.25">
      <c r="B3594" s="3">
        <v>247.24</v>
      </c>
      <c r="C3594" s="1">
        <v>0.29487999999999998</v>
      </c>
      <c r="D3594" s="3">
        <v>148.88</v>
      </c>
      <c r="E3594" s="2" t="s">
        <v>102</v>
      </c>
      <c r="F3594" s="3">
        <v>226.19</v>
      </c>
      <c r="G3594" s="1">
        <v>0.48785000000000001</v>
      </c>
      <c r="H3594" s="3">
        <v>160.26</v>
      </c>
      <c r="I3594" s="2" t="s">
        <v>102</v>
      </c>
    </row>
    <row r="3595" spans="2:9" x14ac:dyDescent="0.25">
      <c r="B3595" s="3">
        <v>247.31</v>
      </c>
      <c r="C3595" s="1">
        <v>0.29518</v>
      </c>
      <c r="D3595" s="3">
        <v>148.94999999999999</v>
      </c>
      <c r="E3595" s="2" t="s">
        <v>102</v>
      </c>
      <c r="F3595" s="3">
        <v>226.25</v>
      </c>
      <c r="G3595" s="1">
        <v>0.48785000000000001</v>
      </c>
      <c r="H3595" s="3">
        <v>160.32</v>
      </c>
      <c r="I3595" s="2" t="s">
        <v>102</v>
      </c>
    </row>
    <row r="3596" spans="2:9" x14ac:dyDescent="0.25">
      <c r="B3596" s="3">
        <v>247.38</v>
      </c>
      <c r="C3596" s="1">
        <v>0.29558000000000001</v>
      </c>
      <c r="D3596" s="3">
        <v>149.02000000000001</v>
      </c>
      <c r="E3596" s="2" t="s">
        <v>102</v>
      </c>
      <c r="F3596" s="3">
        <v>226.32</v>
      </c>
      <c r="G3596" s="1">
        <v>0.48785000000000001</v>
      </c>
      <c r="H3596" s="3">
        <v>160.38999999999999</v>
      </c>
      <c r="I3596" s="2" t="s">
        <v>102</v>
      </c>
    </row>
    <row r="3597" spans="2:9" x14ac:dyDescent="0.25">
      <c r="B3597" s="3">
        <v>247.44</v>
      </c>
      <c r="C3597" s="1">
        <v>0.29598000000000002</v>
      </c>
      <c r="D3597" s="3">
        <v>149.08000000000001</v>
      </c>
      <c r="E3597" s="2" t="s">
        <v>102</v>
      </c>
      <c r="F3597" s="3">
        <v>226.39</v>
      </c>
      <c r="G3597" s="1">
        <v>0.48785000000000001</v>
      </c>
      <c r="H3597" s="3">
        <v>160.46</v>
      </c>
      <c r="I3597" s="2" t="s">
        <v>102</v>
      </c>
    </row>
    <row r="3598" spans="2:9" x14ac:dyDescent="0.25">
      <c r="B3598" s="3">
        <v>247.51</v>
      </c>
      <c r="C3598" s="1">
        <v>0.29637999999999998</v>
      </c>
      <c r="D3598" s="3">
        <v>149.15</v>
      </c>
      <c r="E3598" s="2" t="s">
        <v>102</v>
      </c>
      <c r="F3598" s="3">
        <v>226.45</v>
      </c>
      <c r="G3598" s="1">
        <v>0.48785000000000001</v>
      </c>
      <c r="H3598" s="3">
        <v>160.52000000000001</v>
      </c>
      <c r="I3598" s="2" t="s">
        <v>102</v>
      </c>
    </row>
    <row r="3599" spans="2:9" x14ac:dyDescent="0.25">
      <c r="B3599" s="3">
        <v>247.58</v>
      </c>
      <c r="C3599" s="1">
        <v>0.29677999999999999</v>
      </c>
      <c r="D3599" s="3">
        <v>149.22</v>
      </c>
      <c r="E3599" s="2" t="s">
        <v>102</v>
      </c>
      <c r="F3599" s="3">
        <v>226.52</v>
      </c>
      <c r="G3599" s="1">
        <v>0.48785000000000001</v>
      </c>
      <c r="H3599" s="3">
        <v>160.59</v>
      </c>
      <c r="I3599" s="2" t="s">
        <v>102</v>
      </c>
    </row>
    <row r="3600" spans="2:9" x14ac:dyDescent="0.25">
      <c r="B3600" s="3">
        <v>247.64</v>
      </c>
      <c r="C3600" s="1">
        <v>0.29718</v>
      </c>
      <c r="D3600" s="3">
        <v>149.28</v>
      </c>
      <c r="E3600" s="2" t="s">
        <v>102</v>
      </c>
      <c r="F3600" s="3">
        <v>226.59</v>
      </c>
      <c r="G3600" s="1">
        <v>0.48785000000000001</v>
      </c>
      <c r="H3600" s="3">
        <v>160.65</v>
      </c>
      <c r="I3600" s="2" t="s">
        <v>102</v>
      </c>
    </row>
    <row r="3601" spans="2:9" x14ac:dyDescent="0.25">
      <c r="B3601" s="3">
        <v>247.71</v>
      </c>
      <c r="C3601" s="1">
        <v>0.29758000000000001</v>
      </c>
      <c r="D3601" s="3">
        <v>149.35</v>
      </c>
      <c r="E3601" s="2" t="s">
        <v>102</v>
      </c>
      <c r="F3601" s="3">
        <v>226.66</v>
      </c>
      <c r="G3601" s="1">
        <v>0.48785000000000001</v>
      </c>
      <c r="H3601" s="3">
        <v>160.72</v>
      </c>
      <c r="I3601" s="2" t="s">
        <v>102</v>
      </c>
    </row>
    <row r="3602" spans="2:9" x14ac:dyDescent="0.25">
      <c r="B3602" s="3">
        <v>247.78</v>
      </c>
      <c r="C3602" s="1">
        <v>0.29798000000000002</v>
      </c>
      <c r="D3602" s="3">
        <v>149.41999999999999</v>
      </c>
      <c r="E3602" s="2" t="s">
        <v>102</v>
      </c>
      <c r="F3602" s="3">
        <v>226.72</v>
      </c>
      <c r="G3602" s="1">
        <v>0.48785000000000001</v>
      </c>
      <c r="H3602" s="3">
        <v>160.79</v>
      </c>
      <c r="I3602" s="2" t="s">
        <v>102</v>
      </c>
    </row>
    <row r="3603" spans="2:9" x14ac:dyDescent="0.25">
      <c r="B3603" s="3">
        <v>247.84</v>
      </c>
      <c r="C3603" s="1">
        <v>0.29837999999999998</v>
      </c>
      <c r="D3603" s="3">
        <v>149.47999999999999</v>
      </c>
      <c r="E3603" s="2" t="s">
        <v>102</v>
      </c>
      <c r="F3603" s="3">
        <v>226.79</v>
      </c>
      <c r="G3603" s="1">
        <v>0.48785000000000001</v>
      </c>
      <c r="H3603" s="3">
        <v>160.85</v>
      </c>
      <c r="I3603" s="2" t="s">
        <v>102</v>
      </c>
    </row>
    <row r="3604" spans="2:9" x14ac:dyDescent="0.25">
      <c r="B3604" s="3">
        <v>247.91</v>
      </c>
      <c r="C3604" s="1">
        <v>0.29877999999999999</v>
      </c>
      <c r="D3604" s="3">
        <v>149.55000000000001</v>
      </c>
      <c r="E3604" s="2" t="s">
        <v>102</v>
      </c>
      <c r="F3604" s="3">
        <v>226.85</v>
      </c>
      <c r="G3604" s="1">
        <v>0.48785000000000001</v>
      </c>
      <c r="H3604" s="3">
        <v>160.91999999999999</v>
      </c>
      <c r="I3604" s="2" t="s">
        <v>102</v>
      </c>
    </row>
    <row r="3605" spans="2:9" x14ac:dyDescent="0.25">
      <c r="B3605" s="3">
        <v>247.98</v>
      </c>
      <c r="C3605" s="1">
        <v>0.29918</v>
      </c>
      <c r="D3605" s="3">
        <v>149.62</v>
      </c>
      <c r="E3605" s="2" t="s">
        <v>102</v>
      </c>
      <c r="F3605" s="3">
        <v>226.92</v>
      </c>
      <c r="G3605" s="1">
        <v>0.48785000000000001</v>
      </c>
      <c r="H3605" s="3">
        <v>160.99</v>
      </c>
      <c r="I3605" s="2" t="s">
        <v>102</v>
      </c>
    </row>
    <row r="3606" spans="2:9" x14ac:dyDescent="0.25">
      <c r="B3606" s="3">
        <v>248.04</v>
      </c>
      <c r="C3606" s="1">
        <v>0.29948000000000002</v>
      </c>
      <c r="D3606" s="3">
        <v>149.68</v>
      </c>
      <c r="E3606" s="2" t="s">
        <v>102</v>
      </c>
      <c r="F3606" s="3">
        <v>226.99</v>
      </c>
      <c r="G3606" s="1">
        <v>0.48785000000000001</v>
      </c>
      <c r="H3606" s="3">
        <v>161.05000000000001</v>
      </c>
      <c r="I3606" s="2" t="s">
        <v>102</v>
      </c>
    </row>
    <row r="3607" spans="2:9" x14ac:dyDescent="0.25">
      <c r="B3607" s="3">
        <v>248.11</v>
      </c>
      <c r="C3607" s="1">
        <v>0.29987999999999998</v>
      </c>
      <c r="D3607" s="3">
        <v>149.75</v>
      </c>
      <c r="E3607" s="2" t="s">
        <v>102</v>
      </c>
      <c r="F3607" s="3">
        <v>227.06</v>
      </c>
      <c r="G3607" s="1">
        <v>0.48785000000000001</v>
      </c>
      <c r="H3607" s="3">
        <v>161.12</v>
      </c>
      <c r="I3607" s="2" t="s">
        <v>102</v>
      </c>
    </row>
    <row r="3608" spans="2:9" x14ac:dyDescent="0.25">
      <c r="B3608" s="3">
        <v>248.17</v>
      </c>
      <c r="C3608" s="1">
        <v>0.30018</v>
      </c>
      <c r="D3608" s="3">
        <v>149.82</v>
      </c>
      <c r="E3608" s="2" t="s">
        <v>102</v>
      </c>
      <c r="F3608" s="3">
        <v>227.12</v>
      </c>
      <c r="G3608" s="1">
        <v>0.48785000000000001</v>
      </c>
      <c r="H3608" s="3">
        <v>161.19</v>
      </c>
      <c r="I3608" s="2" t="s">
        <v>102</v>
      </c>
    </row>
    <row r="3609" spans="2:9" x14ac:dyDescent="0.25">
      <c r="B3609" s="3">
        <v>248.24</v>
      </c>
      <c r="C3609" s="1">
        <v>0.30058000000000001</v>
      </c>
      <c r="D3609" s="3">
        <v>149.88</v>
      </c>
      <c r="E3609" s="2" t="s">
        <v>102</v>
      </c>
      <c r="F3609" s="3">
        <v>227.19</v>
      </c>
      <c r="G3609" s="1">
        <v>0.48785000000000001</v>
      </c>
      <c r="H3609" s="3">
        <v>161.25</v>
      </c>
      <c r="I3609" s="2" t="s">
        <v>102</v>
      </c>
    </row>
    <row r="3610" spans="2:9" x14ac:dyDescent="0.25">
      <c r="B3610" s="3">
        <v>248.31</v>
      </c>
      <c r="C3610" s="1">
        <v>0.30098000000000003</v>
      </c>
      <c r="D3610" s="3">
        <v>149.94999999999999</v>
      </c>
      <c r="E3610" s="2" t="s">
        <v>102</v>
      </c>
      <c r="F3610" s="3">
        <v>227.26</v>
      </c>
      <c r="G3610" s="1">
        <v>0.48785000000000001</v>
      </c>
      <c r="H3610" s="3">
        <v>161.32</v>
      </c>
      <c r="I3610" s="2" t="s">
        <v>102</v>
      </c>
    </row>
    <row r="3611" spans="2:9" x14ac:dyDescent="0.25">
      <c r="B3611" s="3">
        <v>248.38</v>
      </c>
      <c r="C3611" s="1">
        <v>0.30137999999999998</v>
      </c>
      <c r="D3611" s="3">
        <v>150.02000000000001</v>
      </c>
      <c r="E3611" s="2" t="s">
        <v>102</v>
      </c>
      <c r="F3611" s="3">
        <v>227.32</v>
      </c>
      <c r="G3611" s="1">
        <v>0.48785000000000001</v>
      </c>
      <c r="H3611" s="3">
        <v>161.38999999999999</v>
      </c>
      <c r="I3611" s="2" t="s">
        <v>102</v>
      </c>
    </row>
    <row r="3612" spans="2:9" x14ac:dyDescent="0.25">
      <c r="B3612" s="3">
        <v>248.44</v>
      </c>
      <c r="C3612" s="1">
        <v>0.30177999999999999</v>
      </c>
      <c r="D3612" s="3">
        <v>150.09</v>
      </c>
      <c r="E3612" s="2" t="s">
        <v>102</v>
      </c>
      <c r="F3612" s="3">
        <v>227.39</v>
      </c>
      <c r="G3612" s="1">
        <v>0.48794999999999999</v>
      </c>
      <c r="H3612" s="3">
        <v>161.44999999999999</v>
      </c>
      <c r="I3612" s="2" t="s">
        <v>102</v>
      </c>
    </row>
    <row r="3613" spans="2:9" x14ac:dyDescent="0.25">
      <c r="B3613" s="3">
        <v>248.51</v>
      </c>
      <c r="C3613" s="1">
        <v>0.30218</v>
      </c>
      <c r="D3613" s="3">
        <v>150.15</v>
      </c>
      <c r="E3613" s="2" t="s">
        <v>102</v>
      </c>
      <c r="F3613" s="3">
        <v>227.46</v>
      </c>
      <c r="G3613" s="1">
        <v>0.48794999999999999</v>
      </c>
      <c r="H3613" s="3">
        <v>161.52000000000001</v>
      </c>
      <c r="I3613" s="2" t="s">
        <v>102</v>
      </c>
    </row>
    <row r="3614" spans="2:9" x14ac:dyDescent="0.25">
      <c r="B3614" s="3">
        <v>248.58</v>
      </c>
      <c r="C3614" s="1">
        <v>0.30258000000000002</v>
      </c>
      <c r="D3614" s="3">
        <v>150.22</v>
      </c>
      <c r="E3614" s="2" t="s">
        <v>102</v>
      </c>
      <c r="F3614" s="3">
        <v>227.52</v>
      </c>
      <c r="G3614" s="1">
        <v>0.48794999999999999</v>
      </c>
      <c r="H3614" s="3">
        <v>161.59</v>
      </c>
      <c r="I3614" s="2" t="s">
        <v>102</v>
      </c>
    </row>
    <row r="3615" spans="2:9" x14ac:dyDescent="0.25">
      <c r="B3615" s="3">
        <v>248.64</v>
      </c>
      <c r="C3615" s="1">
        <v>0.30287999999999998</v>
      </c>
      <c r="D3615" s="3">
        <v>150.29</v>
      </c>
      <c r="E3615" s="2" t="s">
        <v>102</v>
      </c>
      <c r="F3615" s="3">
        <v>227.59</v>
      </c>
      <c r="G3615" s="1">
        <v>0.48794999999999999</v>
      </c>
      <c r="H3615" s="3">
        <v>161.65</v>
      </c>
      <c r="I3615" s="2" t="s">
        <v>102</v>
      </c>
    </row>
    <row r="3616" spans="2:9" x14ac:dyDescent="0.25">
      <c r="B3616" s="3">
        <v>248.71</v>
      </c>
      <c r="C3616" s="1">
        <v>0.30327999999999999</v>
      </c>
      <c r="D3616" s="3">
        <v>150.35</v>
      </c>
      <c r="E3616" s="2" t="s">
        <v>102</v>
      </c>
      <c r="F3616" s="3">
        <v>227.66</v>
      </c>
      <c r="G3616" s="1">
        <v>0.48794999999999999</v>
      </c>
      <c r="H3616" s="3">
        <v>161.72</v>
      </c>
      <c r="I3616" s="2" t="s">
        <v>102</v>
      </c>
    </row>
    <row r="3617" spans="2:9" x14ac:dyDescent="0.25">
      <c r="B3617" s="3">
        <v>248.78</v>
      </c>
      <c r="C3617" s="1">
        <v>0.30368000000000001</v>
      </c>
      <c r="D3617" s="3">
        <v>150.41999999999999</v>
      </c>
      <c r="E3617" s="2" t="s">
        <v>102</v>
      </c>
      <c r="F3617" s="3">
        <v>227.72</v>
      </c>
      <c r="G3617" s="1">
        <v>0.48794999999999999</v>
      </c>
      <c r="H3617" s="3">
        <v>161.78</v>
      </c>
      <c r="I3617" s="2" t="s">
        <v>102</v>
      </c>
    </row>
    <row r="3618" spans="2:9" x14ac:dyDescent="0.25">
      <c r="B3618" s="3">
        <v>248.84</v>
      </c>
      <c r="C3618" s="1">
        <v>0.30408000000000002</v>
      </c>
      <c r="D3618" s="3">
        <v>150.49</v>
      </c>
      <c r="E3618" s="2" t="s">
        <v>102</v>
      </c>
      <c r="F3618" s="3">
        <v>227.79</v>
      </c>
      <c r="G3618" s="1">
        <v>0.48794999999999999</v>
      </c>
      <c r="H3618" s="3">
        <v>161.85</v>
      </c>
      <c r="I3618" s="2" t="s">
        <v>102</v>
      </c>
    </row>
    <row r="3619" spans="2:9" x14ac:dyDescent="0.25">
      <c r="B3619" s="3">
        <v>248.91</v>
      </c>
      <c r="C3619" s="1">
        <v>0.30437999999999998</v>
      </c>
      <c r="D3619" s="3">
        <v>150.55000000000001</v>
      </c>
      <c r="E3619" s="2" t="s">
        <v>102</v>
      </c>
      <c r="F3619" s="3">
        <v>227.86</v>
      </c>
      <c r="G3619" s="1">
        <v>0.48794999999999999</v>
      </c>
      <c r="H3619" s="3">
        <v>161.91999999999999</v>
      </c>
      <c r="I3619" s="2" t="s">
        <v>102</v>
      </c>
    </row>
    <row r="3620" spans="2:9" x14ac:dyDescent="0.25">
      <c r="B3620" s="3">
        <v>248.98</v>
      </c>
      <c r="C3620" s="1">
        <v>0.30478</v>
      </c>
      <c r="D3620" s="3">
        <v>150.62</v>
      </c>
      <c r="E3620" s="2" t="s">
        <v>102</v>
      </c>
      <c r="F3620" s="3">
        <v>227.92</v>
      </c>
      <c r="G3620" s="1">
        <v>0.48794999999999999</v>
      </c>
      <c r="H3620" s="3">
        <v>161.97999999999999</v>
      </c>
      <c r="I3620" s="2" t="s">
        <v>102</v>
      </c>
    </row>
    <row r="3621" spans="2:9" x14ac:dyDescent="0.25">
      <c r="B3621" s="3">
        <v>249.04</v>
      </c>
      <c r="C3621" s="1">
        <v>0.30518000000000001</v>
      </c>
      <c r="D3621" s="3">
        <v>150.69</v>
      </c>
      <c r="E3621" s="2" t="s">
        <v>102</v>
      </c>
      <c r="F3621" s="3">
        <v>227.99</v>
      </c>
      <c r="G3621" s="1">
        <v>0.48794999999999999</v>
      </c>
      <c r="H3621" s="3">
        <v>162.05000000000001</v>
      </c>
      <c r="I3621" s="2" t="s">
        <v>102</v>
      </c>
    </row>
    <row r="3622" spans="2:9" x14ac:dyDescent="0.25">
      <c r="B3622" s="3">
        <v>249.11</v>
      </c>
      <c r="C3622" s="1">
        <v>0.30547999999999997</v>
      </c>
      <c r="D3622" s="3">
        <v>150.75</v>
      </c>
      <c r="E3622" s="2" t="s">
        <v>102</v>
      </c>
      <c r="F3622" s="3">
        <v>228.06</v>
      </c>
      <c r="G3622" s="1">
        <v>0.48794999999999999</v>
      </c>
      <c r="H3622" s="3">
        <v>162.12</v>
      </c>
      <c r="I3622" s="2" t="s">
        <v>102</v>
      </c>
    </row>
    <row r="3623" spans="2:9" x14ac:dyDescent="0.25">
      <c r="B3623" s="3">
        <v>249.18</v>
      </c>
      <c r="C3623" s="1">
        <v>0.30587999999999999</v>
      </c>
      <c r="D3623" s="3">
        <v>150.82</v>
      </c>
      <c r="E3623" s="2" t="s">
        <v>102</v>
      </c>
      <c r="F3623" s="3">
        <v>228.12</v>
      </c>
      <c r="G3623" s="1">
        <v>0.48794999999999999</v>
      </c>
      <c r="H3623" s="3">
        <v>162.18</v>
      </c>
      <c r="I3623" s="2" t="s">
        <v>102</v>
      </c>
    </row>
    <row r="3624" spans="2:9" x14ac:dyDescent="0.25">
      <c r="B3624" s="3">
        <v>249.24</v>
      </c>
      <c r="C3624" s="1">
        <v>0.30618000000000001</v>
      </c>
      <c r="D3624" s="3">
        <v>150.88999999999999</v>
      </c>
      <c r="E3624" s="2" t="s">
        <v>102</v>
      </c>
      <c r="F3624" s="3">
        <v>228.19</v>
      </c>
      <c r="G3624" s="1">
        <v>0.48794999999999999</v>
      </c>
      <c r="H3624" s="3">
        <v>162.25</v>
      </c>
      <c r="I3624" s="2" t="s">
        <v>102</v>
      </c>
    </row>
    <row r="3625" spans="2:9" x14ac:dyDescent="0.25">
      <c r="B3625" s="3">
        <v>249.31</v>
      </c>
      <c r="C3625" s="1">
        <v>0.30658000000000002</v>
      </c>
      <c r="D3625" s="3">
        <v>150.94999999999999</v>
      </c>
      <c r="E3625" s="2" t="s">
        <v>102</v>
      </c>
      <c r="F3625" s="3">
        <v>228.26</v>
      </c>
      <c r="G3625" s="1">
        <v>0.48794999999999999</v>
      </c>
      <c r="H3625" s="3">
        <v>162.32</v>
      </c>
      <c r="I3625" s="2" t="s">
        <v>102</v>
      </c>
    </row>
    <row r="3626" spans="2:9" x14ac:dyDescent="0.25">
      <c r="B3626" s="3">
        <v>249.38</v>
      </c>
      <c r="C3626" s="1">
        <v>0.30687999999999999</v>
      </c>
      <c r="D3626" s="3">
        <v>151.02000000000001</v>
      </c>
      <c r="E3626" s="2" t="s">
        <v>102</v>
      </c>
      <c r="F3626" s="3">
        <v>228.32</v>
      </c>
      <c r="G3626" s="1">
        <v>0.48794999999999999</v>
      </c>
      <c r="H3626" s="3">
        <v>162.38</v>
      </c>
      <c r="I3626" s="2" t="s">
        <v>102</v>
      </c>
    </row>
    <row r="3627" spans="2:9" x14ac:dyDescent="0.25">
      <c r="B3627" s="3">
        <v>249.44</v>
      </c>
      <c r="C3627" s="1">
        <v>0.30718000000000001</v>
      </c>
      <c r="D3627" s="3">
        <v>151.09</v>
      </c>
      <c r="E3627" s="2" t="s">
        <v>102</v>
      </c>
      <c r="F3627" s="3">
        <v>228.39</v>
      </c>
      <c r="G3627" s="1">
        <v>0.48794999999999999</v>
      </c>
      <c r="H3627" s="3">
        <v>162.44999999999999</v>
      </c>
      <c r="I3627" s="2" t="s">
        <v>102</v>
      </c>
    </row>
    <row r="3628" spans="2:9" x14ac:dyDescent="0.25">
      <c r="B3628" s="3">
        <v>249.51</v>
      </c>
      <c r="C3628" s="1">
        <v>0.30758000000000002</v>
      </c>
      <c r="D3628" s="3">
        <v>151.15</v>
      </c>
      <c r="E3628" s="2" t="s">
        <v>102</v>
      </c>
      <c r="F3628" s="3">
        <v>228.46</v>
      </c>
      <c r="G3628" s="1">
        <v>0.48794999999999999</v>
      </c>
      <c r="H3628" s="3">
        <v>162.52000000000001</v>
      </c>
      <c r="I3628" s="2" t="s">
        <v>102</v>
      </c>
    </row>
    <row r="3629" spans="2:9" x14ac:dyDescent="0.25">
      <c r="B3629" s="3">
        <v>249.58</v>
      </c>
      <c r="C3629" s="1">
        <v>0.30787999999999999</v>
      </c>
      <c r="D3629" s="3">
        <v>151.22</v>
      </c>
      <c r="E3629" s="2" t="s">
        <v>102</v>
      </c>
      <c r="F3629" s="3">
        <v>228.52</v>
      </c>
      <c r="G3629" s="1">
        <v>0.48794999999999999</v>
      </c>
      <c r="H3629" s="3">
        <v>162.58000000000001</v>
      </c>
      <c r="I3629" s="2" t="s">
        <v>102</v>
      </c>
    </row>
    <row r="3630" spans="2:9" x14ac:dyDescent="0.25">
      <c r="B3630" s="3">
        <v>249.64</v>
      </c>
      <c r="C3630" s="1">
        <v>0.30828</v>
      </c>
      <c r="D3630" s="3">
        <v>151.29</v>
      </c>
      <c r="E3630" s="2" t="s">
        <v>102</v>
      </c>
      <c r="F3630" s="3">
        <v>228.59</v>
      </c>
      <c r="G3630" s="1">
        <v>0.48794999999999999</v>
      </c>
      <c r="H3630" s="3">
        <v>162.65</v>
      </c>
      <c r="I3630" s="2" t="s">
        <v>102</v>
      </c>
    </row>
    <row r="3631" spans="2:9" x14ac:dyDescent="0.25">
      <c r="B3631" s="3">
        <v>249.71</v>
      </c>
      <c r="C3631" s="1">
        <v>0.30858000000000002</v>
      </c>
      <c r="D3631" s="3">
        <v>151.35</v>
      </c>
      <c r="E3631" s="2" t="s">
        <v>102</v>
      </c>
      <c r="F3631" s="3">
        <v>228.66</v>
      </c>
      <c r="G3631" s="1">
        <v>0.48794999999999999</v>
      </c>
      <c r="H3631" s="3">
        <v>162.72</v>
      </c>
      <c r="I3631" s="2" t="s">
        <v>102</v>
      </c>
    </row>
    <row r="3632" spans="2:9" x14ac:dyDescent="0.25">
      <c r="B3632" s="3">
        <v>249.78</v>
      </c>
      <c r="C3632" s="1">
        <v>0.30887999999999999</v>
      </c>
      <c r="D3632" s="3">
        <v>151.41999999999999</v>
      </c>
      <c r="E3632" s="2" t="s">
        <v>102</v>
      </c>
      <c r="F3632" s="3">
        <v>228.72</v>
      </c>
      <c r="G3632" s="1">
        <v>0.48794999999999999</v>
      </c>
      <c r="H3632" s="3">
        <v>162.78</v>
      </c>
      <c r="I3632" s="2" t="s">
        <v>102</v>
      </c>
    </row>
    <row r="3633" spans="2:9" x14ac:dyDescent="0.25">
      <c r="B3633" s="3">
        <v>249.84</v>
      </c>
      <c r="C3633" s="1">
        <v>0.30918000000000001</v>
      </c>
      <c r="D3633" s="3">
        <v>151.49</v>
      </c>
      <c r="E3633" s="2" t="s">
        <v>102</v>
      </c>
      <c r="F3633" s="3">
        <v>228.79</v>
      </c>
      <c r="G3633" s="1">
        <v>0.48794999999999999</v>
      </c>
      <c r="H3633" s="3">
        <v>162.85</v>
      </c>
      <c r="I3633" s="2" t="s">
        <v>102</v>
      </c>
    </row>
    <row r="3634" spans="2:9" x14ac:dyDescent="0.25">
      <c r="B3634" s="3">
        <v>249.91</v>
      </c>
      <c r="C3634" s="1">
        <v>0.30947999999999998</v>
      </c>
      <c r="D3634" s="3">
        <v>151.56</v>
      </c>
      <c r="E3634" s="2" t="s">
        <v>102</v>
      </c>
      <c r="F3634" s="3">
        <v>228.86</v>
      </c>
      <c r="G3634" s="1">
        <v>0.48794999999999999</v>
      </c>
      <c r="H3634" s="3">
        <v>162.91999999999999</v>
      </c>
      <c r="I3634" s="2" t="s">
        <v>102</v>
      </c>
    </row>
    <row r="3635" spans="2:9" x14ac:dyDescent="0.25">
      <c r="B3635" s="3">
        <v>249.98</v>
      </c>
      <c r="C3635" s="1">
        <v>0.30968000000000001</v>
      </c>
      <c r="D3635" s="3">
        <v>151.62</v>
      </c>
      <c r="E3635" s="2" t="s">
        <v>102</v>
      </c>
      <c r="F3635" s="3">
        <v>228.92</v>
      </c>
      <c r="G3635" s="1">
        <v>0.48794999999999999</v>
      </c>
      <c r="H3635" s="3">
        <v>162.99</v>
      </c>
      <c r="I3635" s="2" t="s">
        <v>102</v>
      </c>
    </row>
    <row r="3636" spans="2:9" x14ac:dyDescent="0.25">
      <c r="B3636" s="3">
        <v>250.04</v>
      </c>
      <c r="C3636" s="1">
        <v>0.30997999999999998</v>
      </c>
      <c r="D3636" s="3">
        <v>151.69</v>
      </c>
      <c r="E3636" s="2" t="s">
        <v>102</v>
      </c>
      <c r="F3636" s="3">
        <v>228.99</v>
      </c>
      <c r="G3636" s="1">
        <v>0.48794999999999999</v>
      </c>
      <c r="H3636" s="3">
        <v>163.05000000000001</v>
      </c>
      <c r="I3636" s="2" t="s">
        <v>102</v>
      </c>
    </row>
    <row r="3637" spans="2:9" x14ac:dyDescent="0.25">
      <c r="B3637" s="3">
        <v>250.11</v>
      </c>
      <c r="C3637" s="1">
        <v>0.31028</v>
      </c>
      <c r="D3637" s="3">
        <v>151.76</v>
      </c>
      <c r="E3637" s="2" t="s">
        <v>102</v>
      </c>
      <c r="F3637" s="3">
        <v>229.06</v>
      </c>
      <c r="G3637" s="1">
        <v>0.48794999999999999</v>
      </c>
      <c r="H3637" s="3">
        <v>163.12</v>
      </c>
      <c r="I3637" s="2" t="s">
        <v>102</v>
      </c>
    </row>
    <row r="3638" spans="2:9" x14ac:dyDescent="0.25">
      <c r="B3638" s="3">
        <v>250.18</v>
      </c>
      <c r="C3638" s="1">
        <v>0.31047999999999998</v>
      </c>
      <c r="D3638" s="3">
        <v>151.82</v>
      </c>
      <c r="E3638" s="2" t="s">
        <v>102</v>
      </c>
      <c r="F3638" s="3">
        <v>229.13</v>
      </c>
      <c r="G3638" s="1">
        <v>0.48794999999999999</v>
      </c>
      <c r="H3638" s="3">
        <v>163.19</v>
      </c>
      <c r="I3638" s="2" t="s">
        <v>102</v>
      </c>
    </row>
    <row r="3639" spans="2:9" x14ac:dyDescent="0.25">
      <c r="B3639" s="3">
        <v>250.24</v>
      </c>
      <c r="C3639" s="1">
        <v>0.31068000000000001</v>
      </c>
      <c r="D3639" s="3">
        <v>151.88999999999999</v>
      </c>
      <c r="E3639" s="2" t="s">
        <v>102</v>
      </c>
      <c r="F3639" s="3">
        <v>229.19</v>
      </c>
      <c r="G3639" s="1">
        <v>0.48794999999999999</v>
      </c>
      <c r="H3639" s="3">
        <v>163.25</v>
      </c>
      <c r="I3639" s="2" t="s">
        <v>102</v>
      </c>
    </row>
    <row r="3640" spans="2:9" x14ac:dyDescent="0.25">
      <c r="B3640" s="3">
        <v>250.31</v>
      </c>
      <c r="C3640" s="1">
        <v>0.31087999999999999</v>
      </c>
      <c r="D3640" s="3">
        <v>151.96</v>
      </c>
      <c r="E3640" s="2" t="s">
        <v>102</v>
      </c>
      <c r="F3640" s="3">
        <v>229.26</v>
      </c>
      <c r="G3640" s="1">
        <v>0.48804999999999998</v>
      </c>
      <c r="H3640" s="3">
        <v>163.32</v>
      </c>
      <c r="I3640" s="2" t="s">
        <v>102</v>
      </c>
    </row>
    <row r="3641" spans="2:9" x14ac:dyDescent="0.25">
      <c r="B3641" s="3">
        <v>250.38</v>
      </c>
      <c r="C3641" s="1">
        <v>0.31108000000000002</v>
      </c>
      <c r="D3641" s="3">
        <v>152.02000000000001</v>
      </c>
      <c r="E3641" s="2" t="s">
        <v>102</v>
      </c>
      <c r="F3641" s="3">
        <v>229.32</v>
      </c>
      <c r="G3641" s="1">
        <v>0.48804999999999998</v>
      </c>
      <c r="H3641" s="3">
        <v>163.38999999999999</v>
      </c>
      <c r="I3641" s="2" t="s">
        <v>102</v>
      </c>
    </row>
    <row r="3642" spans="2:9" x14ac:dyDescent="0.25">
      <c r="B3642" s="3">
        <v>250.44</v>
      </c>
      <c r="C3642" s="1">
        <v>0.31137999999999999</v>
      </c>
      <c r="D3642" s="3">
        <v>152.09</v>
      </c>
      <c r="E3642" s="2" t="s">
        <v>102</v>
      </c>
      <c r="F3642" s="3">
        <v>229.39</v>
      </c>
      <c r="G3642" s="1">
        <v>0.48804999999999998</v>
      </c>
      <c r="H3642" s="3">
        <v>163.44999999999999</v>
      </c>
      <c r="I3642" s="2" t="s">
        <v>102</v>
      </c>
    </row>
    <row r="3643" spans="2:9" x14ac:dyDescent="0.25">
      <c r="B3643" s="3">
        <v>250.51</v>
      </c>
      <c r="C3643" s="1">
        <v>0.31158000000000002</v>
      </c>
      <c r="D3643" s="3">
        <v>152.16</v>
      </c>
      <c r="E3643" s="2" t="s">
        <v>102</v>
      </c>
      <c r="F3643" s="3">
        <v>229.46</v>
      </c>
      <c r="G3643" s="1">
        <v>0.48804999999999998</v>
      </c>
      <c r="H3643" s="3">
        <v>163.52000000000001</v>
      </c>
      <c r="I3643" s="2" t="s">
        <v>102</v>
      </c>
    </row>
    <row r="3644" spans="2:9" x14ac:dyDescent="0.25">
      <c r="B3644" s="3">
        <v>250.58</v>
      </c>
      <c r="C3644" s="1">
        <v>0.31187999999999999</v>
      </c>
      <c r="D3644" s="3">
        <v>152.22</v>
      </c>
      <c r="E3644" s="2" t="s">
        <v>102</v>
      </c>
      <c r="F3644" s="3">
        <v>229.53</v>
      </c>
      <c r="G3644" s="1">
        <v>0.48804999999999998</v>
      </c>
      <c r="H3644" s="3">
        <v>163.59</v>
      </c>
      <c r="I3644" s="2" t="s">
        <v>102</v>
      </c>
    </row>
    <row r="3645" spans="2:9" x14ac:dyDescent="0.25">
      <c r="B3645" s="3">
        <v>250.64</v>
      </c>
      <c r="C3645" s="1">
        <v>0.31237999999999999</v>
      </c>
      <c r="D3645" s="3">
        <v>152.29</v>
      </c>
      <c r="E3645" s="2" t="s">
        <v>102</v>
      </c>
      <c r="F3645" s="3">
        <v>229.59</v>
      </c>
      <c r="G3645" s="1">
        <v>0.48804999999999998</v>
      </c>
      <c r="H3645" s="3">
        <v>163.65</v>
      </c>
      <c r="I3645" s="2" t="s">
        <v>102</v>
      </c>
    </row>
    <row r="3646" spans="2:9" x14ac:dyDescent="0.25">
      <c r="B3646" s="3">
        <v>250.71</v>
      </c>
      <c r="C3646" s="1">
        <v>0.31287999999999999</v>
      </c>
      <c r="D3646" s="3">
        <v>152.36000000000001</v>
      </c>
      <c r="E3646" s="2" t="s">
        <v>102</v>
      </c>
      <c r="F3646" s="3">
        <v>229.66</v>
      </c>
      <c r="G3646" s="1">
        <v>0.48804999999999998</v>
      </c>
      <c r="H3646" s="3">
        <v>163.72</v>
      </c>
      <c r="I3646" s="2" t="s">
        <v>102</v>
      </c>
    </row>
    <row r="3647" spans="2:9" x14ac:dyDescent="0.25">
      <c r="B3647" s="3">
        <v>250.78</v>
      </c>
      <c r="C3647" s="1">
        <v>0.31347999999999998</v>
      </c>
      <c r="D3647" s="3">
        <v>152.43</v>
      </c>
      <c r="E3647" s="2" t="s">
        <v>102</v>
      </c>
      <c r="F3647" s="3">
        <v>229.73</v>
      </c>
      <c r="G3647" s="1">
        <v>0.48804999999999998</v>
      </c>
      <c r="H3647" s="3">
        <v>163.79</v>
      </c>
      <c r="I3647" s="2" t="s">
        <v>102</v>
      </c>
    </row>
    <row r="3648" spans="2:9" x14ac:dyDescent="0.25">
      <c r="B3648" s="3">
        <v>250.84</v>
      </c>
      <c r="C3648" s="1">
        <v>0.31408000000000003</v>
      </c>
      <c r="D3648" s="3">
        <v>152.49</v>
      </c>
      <c r="E3648" s="2" t="s">
        <v>102</v>
      </c>
      <c r="F3648" s="3">
        <v>229.79</v>
      </c>
      <c r="G3648" s="1">
        <v>0.48804999999999998</v>
      </c>
      <c r="H3648" s="3">
        <v>163.86</v>
      </c>
      <c r="I3648" s="2" t="s">
        <v>102</v>
      </c>
    </row>
    <row r="3649" spans="2:9" x14ac:dyDescent="0.25">
      <c r="B3649" s="3">
        <v>250.91</v>
      </c>
      <c r="C3649" s="1">
        <v>0.31468000000000002</v>
      </c>
      <c r="D3649" s="3">
        <v>152.56</v>
      </c>
      <c r="E3649" s="2" t="s">
        <v>102</v>
      </c>
      <c r="F3649" s="3">
        <v>229.86</v>
      </c>
      <c r="G3649" s="1">
        <v>0.48804999999999998</v>
      </c>
      <c r="H3649" s="3">
        <v>163.92</v>
      </c>
      <c r="I3649" s="2" t="s">
        <v>102</v>
      </c>
    </row>
    <row r="3650" spans="2:9" x14ac:dyDescent="0.25">
      <c r="B3650" s="3">
        <v>250.97</v>
      </c>
      <c r="C3650" s="1">
        <v>0.31528</v>
      </c>
      <c r="D3650" s="3">
        <v>152.62</v>
      </c>
      <c r="E3650" s="2" t="s">
        <v>102</v>
      </c>
      <c r="F3650" s="3">
        <v>229.93</v>
      </c>
      <c r="G3650" s="1">
        <v>0.48804999999999998</v>
      </c>
      <c r="H3650" s="3">
        <v>163.99</v>
      </c>
      <c r="I3650" s="2" t="s">
        <v>102</v>
      </c>
    </row>
    <row r="3651" spans="2:9" x14ac:dyDescent="0.25">
      <c r="B3651" s="3">
        <v>251.04</v>
      </c>
      <c r="C3651" s="1">
        <v>0.31587999999999999</v>
      </c>
      <c r="D3651" s="3">
        <v>152.69</v>
      </c>
      <c r="E3651" s="2" t="s">
        <v>102</v>
      </c>
      <c r="F3651" s="3">
        <v>229.99</v>
      </c>
      <c r="G3651" s="1">
        <v>0.48804999999999998</v>
      </c>
      <c r="H3651" s="3">
        <v>164.06</v>
      </c>
      <c r="I3651" s="2" t="s">
        <v>102</v>
      </c>
    </row>
    <row r="3652" spans="2:9" x14ac:dyDescent="0.25">
      <c r="B3652" s="3">
        <v>251.11</v>
      </c>
      <c r="C3652" s="1">
        <v>0.31647999999999998</v>
      </c>
      <c r="D3652" s="3">
        <v>152.76</v>
      </c>
      <c r="E3652" s="2" t="s">
        <v>102</v>
      </c>
      <c r="F3652" s="3">
        <v>230.06</v>
      </c>
      <c r="G3652" s="1">
        <v>0.48804999999999998</v>
      </c>
      <c r="H3652" s="3">
        <v>164.12</v>
      </c>
      <c r="I3652" s="2" t="s">
        <v>102</v>
      </c>
    </row>
    <row r="3653" spans="2:9" x14ac:dyDescent="0.25">
      <c r="B3653" s="3">
        <v>251.18</v>
      </c>
      <c r="C3653" s="1">
        <v>0.31707999999999997</v>
      </c>
      <c r="D3653" s="3">
        <v>152.83000000000001</v>
      </c>
      <c r="E3653" s="2" t="s">
        <v>102</v>
      </c>
      <c r="F3653" s="3">
        <v>230.13</v>
      </c>
      <c r="G3653" s="1">
        <v>0.48804999999999998</v>
      </c>
      <c r="H3653" s="3">
        <v>164.19</v>
      </c>
      <c r="I3653" s="2" t="s">
        <v>102</v>
      </c>
    </row>
    <row r="3654" spans="2:9" x14ac:dyDescent="0.25">
      <c r="B3654" s="3">
        <v>251.24</v>
      </c>
      <c r="C3654" s="1">
        <v>0.31757999999999997</v>
      </c>
      <c r="D3654" s="3">
        <v>152.88999999999999</v>
      </c>
      <c r="E3654" s="2" t="s">
        <v>102</v>
      </c>
      <c r="F3654" s="3">
        <v>230.19</v>
      </c>
      <c r="G3654" s="1">
        <v>0.48804999999999998</v>
      </c>
      <c r="H3654" s="3">
        <v>164.26</v>
      </c>
      <c r="I3654" s="2" t="s">
        <v>102</v>
      </c>
    </row>
    <row r="3655" spans="2:9" x14ac:dyDescent="0.25">
      <c r="B3655" s="3">
        <v>251.31</v>
      </c>
      <c r="C3655" s="1">
        <v>0.31818000000000002</v>
      </c>
      <c r="D3655" s="3">
        <v>152.96</v>
      </c>
      <c r="E3655" s="2" t="s">
        <v>102</v>
      </c>
      <c r="F3655" s="3">
        <v>230.26</v>
      </c>
      <c r="G3655" s="1">
        <v>0.48804999999999998</v>
      </c>
      <c r="H3655" s="3">
        <v>164.32</v>
      </c>
      <c r="I3655" s="2" t="s">
        <v>102</v>
      </c>
    </row>
    <row r="3656" spans="2:9" x14ac:dyDescent="0.25">
      <c r="B3656" s="3">
        <v>251.38</v>
      </c>
      <c r="C3656" s="1">
        <v>0.31868000000000002</v>
      </c>
      <c r="D3656" s="3">
        <v>153.03</v>
      </c>
      <c r="E3656" s="2" t="s">
        <v>102</v>
      </c>
      <c r="F3656" s="3">
        <v>230.33</v>
      </c>
      <c r="G3656" s="1">
        <v>0.48804999999999998</v>
      </c>
      <c r="H3656" s="3">
        <v>164.39</v>
      </c>
      <c r="I3656" s="2" t="s">
        <v>102</v>
      </c>
    </row>
    <row r="3657" spans="2:9" x14ac:dyDescent="0.25">
      <c r="B3657" s="3">
        <v>251.44</v>
      </c>
      <c r="C3657" s="1">
        <v>0.31907999999999997</v>
      </c>
      <c r="D3657" s="3">
        <v>153.09</v>
      </c>
      <c r="E3657" s="2" t="s">
        <v>102</v>
      </c>
      <c r="F3657" s="3">
        <v>230.39</v>
      </c>
      <c r="G3657" s="1">
        <v>0.48804999999999998</v>
      </c>
      <c r="H3657" s="3">
        <v>164.46</v>
      </c>
      <c r="I3657" s="2" t="s">
        <v>102</v>
      </c>
    </row>
    <row r="3658" spans="2:9" x14ac:dyDescent="0.25">
      <c r="B3658" s="3">
        <v>251.51</v>
      </c>
      <c r="C3658" s="1">
        <v>0.31947999999999999</v>
      </c>
      <c r="D3658" s="3">
        <v>153.16</v>
      </c>
      <c r="E3658" s="2" t="s">
        <v>102</v>
      </c>
      <c r="F3658" s="3">
        <v>230.46</v>
      </c>
      <c r="G3658" s="1">
        <v>0.48804999999999998</v>
      </c>
      <c r="H3658" s="3">
        <v>164.53</v>
      </c>
      <c r="I3658" s="2" t="s">
        <v>102</v>
      </c>
    </row>
    <row r="3659" spans="2:9" x14ac:dyDescent="0.25">
      <c r="B3659" s="3">
        <v>251.58</v>
      </c>
      <c r="C3659" s="1">
        <v>0.31978000000000001</v>
      </c>
      <c r="D3659" s="3">
        <v>153.22999999999999</v>
      </c>
      <c r="E3659" s="2" t="s">
        <v>102</v>
      </c>
      <c r="F3659" s="3">
        <v>230.53</v>
      </c>
      <c r="G3659" s="1">
        <v>0.48804999999999998</v>
      </c>
      <c r="H3659" s="3">
        <v>164.59</v>
      </c>
      <c r="I3659" s="2" t="s">
        <v>102</v>
      </c>
    </row>
    <row r="3660" spans="2:9" x14ac:dyDescent="0.25">
      <c r="B3660" s="3">
        <v>251.64</v>
      </c>
      <c r="C3660" s="1">
        <v>0.32018000000000002</v>
      </c>
      <c r="D3660" s="3">
        <v>153.29</v>
      </c>
      <c r="E3660" s="2" t="s">
        <v>102</v>
      </c>
      <c r="F3660" s="3">
        <v>230.59</v>
      </c>
      <c r="G3660" s="1">
        <v>0.48804999999999998</v>
      </c>
      <c r="H3660" s="3">
        <v>164.66</v>
      </c>
      <c r="I3660" s="2" t="s">
        <v>102</v>
      </c>
    </row>
    <row r="3661" spans="2:9" x14ac:dyDescent="0.25">
      <c r="B3661" s="3">
        <v>251.71</v>
      </c>
      <c r="C3661" s="1">
        <v>0.32047999999999999</v>
      </c>
      <c r="D3661" s="3">
        <v>153.36000000000001</v>
      </c>
      <c r="E3661" s="2" t="s">
        <v>102</v>
      </c>
      <c r="F3661" s="3">
        <v>230.66</v>
      </c>
      <c r="G3661" s="1">
        <v>0.48804999999999998</v>
      </c>
      <c r="H3661" s="3">
        <v>164.73</v>
      </c>
      <c r="I3661" s="2" t="s">
        <v>102</v>
      </c>
    </row>
    <row r="3662" spans="2:9" x14ac:dyDescent="0.25">
      <c r="B3662" s="3">
        <v>251.78</v>
      </c>
      <c r="C3662" s="1">
        <v>0.32078000000000001</v>
      </c>
      <c r="D3662" s="3">
        <v>153.43</v>
      </c>
      <c r="E3662" s="2" t="s">
        <v>102</v>
      </c>
      <c r="F3662" s="3">
        <v>230.73</v>
      </c>
      <c r="G3662" s="1">
        <v>0.48804999999999998</v>
      </c>
      <c r="H3662" s="3">
        <v>164.8</v>
      </c>
      <c r="I3662" s="2" t="s">
        <v>102</v>
      </c>
    </row>
    <row r="3663" spans="2:9" x14ac:dyDescent="0.25">
      <c r="B3663" s="3">
        <v>251.84</v>
      </c>
      <c r="C3663" s="1">
        <v>0.32107999999999998</v>
      </c>
      <c r="D3663" s="3">
        <v>153.49</v>
      </c>
      <c r="E3663" s="2" t="s">
        <v>102</v>
      </c>
      <c r="F3663" s="3">
        <v>230.79</v>
      </c>
      <c r="G3663" s="1">
        <v>0.48804999999999998</v>
      </c>
      <c r="H3663" s="3">
        <v>164.86</v>
      </c>
      <c r="I3663" s="2" t="s">
        <v>102</v>
      </c>
    </row>
    <row r="3664" spans="2:9" x14ac:dyDescent="0.25">
      <c r="B3664" s="3">
        <v>251.91</v>
      </c>
      <c r="C3664" s="1">
        <v>0.32128000000000001</v>
      </c>
      <c r="D3664" s="3">
        <v>153.56</v>
      </c>
      <c r="E3664" s="2" t="s">
        <v>102</v>
      </c>
      <c r="F3664" s="3">
        <v>230.86</v>
      </c>
      <c r="G3664" s="1">
        <v>0.48804999999999998</v>
      </c>
      <c r="H3664" s="3">
        <v>164.93</v>
      </c>
      <c r="I3664" s="2" t="s">
        <v>102</v>
      </c>
    </row>
    <row r="3665" spans="2:9" x14ac:dyDescent="0.25">
      <c r="B3665" s="3">
        <v>251.98</v>
      </c>
      <c r="C3665" s="1">
        <v>0.32147999999999999</v>
      </c>
      <c r="D3665" s="3">
        <v>153.63</v>
      </c>
      <c r="E3665" s="2" t="s">
        <v>102</v>
      </c>
      <c r="F3665" s="3">
        <v>230.93</v>
      </c>
      <c r="G3665" s="1">
        <v>0.48804999999999998</v>
      </c>
      <c r="H3665" s="3">
        <v>165</v>
      </c>
      <c r="I3665" s="2" t="s">
        <v>102</v>
      </c>
    </row>
    <row r="3666" spans="2:9" x14ac:dyDescent="0.25">
      <c r="B3666" s="3">
        <v>252.04</v>
      </c>
      <c r="C3666" s="1">
        <v>0.32168000000000002</v>
      </c>
      <c r="D3666" s="3">
        <v>153.69999999999999</v>
      </c>
      <c r="E3666" s="2" t="s">
        <v>102</v>
      </c>
      <c r="F3666" s="3">
        <v>230.99</v>
      </c>
      <c r="G3666" s="1">
        <v>0.48804999999999998</v>
      </c>
      <c r="H3666" s="3">
        <v>165.06</v>
      </c>
      <c r="I3666" s="2" t="s">
        <v>102</v>
      </c>
    </row>
    <row r="3667" spans="2:9" x14ac:dyDescent="0.25">
      <c r="B3667" s="3">
        <v>252.11</v>
      </c>
      <c r="C3667" s="1">
        <v>0.32188</v>
      </c>
      <c r="D3667" s="3">
        <v>153.76</v>
      </c>
      <c r="E3667" s="2" t="s">
        <v>102</v>
      </c>
      <c r="F3667" s="3">
        <v>231.06</v>
      </c>
      <c r="G3667" s="1">
        <v>0.48804999999999998</v>
      </c>
      <c r="H3667" s="3">
        <v>165.13</v>
      </c>
      <c r="I3667" s="2" t="s">
        <v>102</v>
      </c>
    </row>
    <row r="3668" spans="2:9" x14ac:dyDescent="0.25">
      <c r="B3668" s="3">
        <v>252.18</v>
      </c>
      <c r="C3668" s="1">
        <v>0.32197999999999999</v>
      </c>
      <c r="D3668" s="3">
        <v>153.83000000000001</v>
      </c>
      <c r="E3668" s="2" t="s">
        <v>102</v>
      </c>
      <c r="F3668" s="3">
        <v>231.13</v>
      </c>
      <c r="G3668" s="1">
        <v>0.48804999999999998</v>
      </c>
      <c r="H3668" s="3">
        <v>165.2</v>
      </c>
      <c r="I3668" s="2" t="s">
        <v>102</v>
      </c>
    </row>
    <row r="3669" spans="2:9" x14ac:dyDescent="0.25">
      <c r="B3669" s="3">
        <v>252.24</v>
      </c>
      <c r="C3669" s="1">
        <v>0.32207999999999998</v>
      </c>
      <c r="D3669" s="3">
        <v>153.9</v>
      </c>
      <c r="E3669" s="2" t="s">
        <v>102</v>
      </c>
      <c r="F3669" s="3">
        <v>231.19</v>
      </c>
      <c r="G3669" s="1">
        <v>0.48804999999999998</v>
      </c>
      <c r="H3669" s="3">
        <v>165.27</v>
      </c>
      <c r="I3669" s="2" t="s">
        <v>102</v>
      </c>
    </row>
    <row r="3670" spans="2:9" x14ac:dyDescent="0.25">
      <c r="B3670" s="3">
        <v>252.31</v>
      </c>
      <c r="C3670" s="1">
        <v>0.32218000000000002</v>
      </c>
      <c r="D3670" s="3">
        <v>153.96</v>
      </c>
      <c r="E3670" s="2" t="s">
        <v>102</v>
      </c>
      <c r="F3670" s="3">
        <v>231.26</v>
      </c>
      <c r="G3670" s="1">
        <v>0.48804999999999998</v>
      </c>
      <c r="H3670" s="3">
        <v>165.33</v>
      </c>
      <c r="I3670" s="2" t="s">
        <v>102</v>
      </c>
    </row>
    <row r="3671" spans="2:9" x14ac:dyDescent="0.25">
      <c r="B3671" s="3">
        <v>252.38</v>
      </c>
      <c r="C3671" s="1">
        <v>0.32238</v>
      </c>
      <c r="D3671" s="3">
        <v>154.03</v>
      </c>
      <c r="E3671" s="2" t="s">
        <v>102</v>
      </c>
      <c r="F3671" s="3">
        <v>231.33</v>
      </c>
      <c r="G3671" s="1">
        <v>0.48804999999999998</v>
      </c>
      <c r="H3671" s="3">
        <v>165.4</v>
      </c>
      <c r="I3671" s="2" t="s">
        <v>102</v>
      </c>
    </row>
    <row r="3672" spans="2:9" x14ac:dyDescent="0.25">
      <c r="B3672" s="3">
        <v>252.44</v>
      </c>
      <c r="C3672" s="1">
        <v>0.32247999999999999</v>
      </c>
      <c r="D3672" s="3">
        <v>154.1</v>
      </c>
      <c r="E3672" s="2" t="s">
        <v>102</v>
      </c>
      <c r="F3672" s="3">
        <v>231.39</v>
      </c>
      <c r="G3672" s="1">
        <v>0.48814999999999997</v>
      </c>
      <c r="H3672" s="3">
        <v>165.47</v>
      </c>
      <c r="I3672" s="2" t="s">
        <v>102</v>
      </c>
    </row>
    <row r="3673" spans="2:9" x14ac:dyDescent="0.25">
      <c r="B3673" s="3">
        <v>252.51</v>
      </c>
      <c r="C3673" s="1">
        <v>0.32247999999999999</v>
      </c>
      <c r="D3673" s="3">
        <v>154.16</v>
      </c>
      <c r="E3673" s="2" t="s">
        <v>102</v>
      </c>
      <c r="F3673" s="3">
        <v>231.46</v>
      </c>
      <c r="G3673" s="1">
        <v>0.48814999999999997</v>
      </c>
      <c r="H3673" s="3">
        <v>165.53</v>
      </c>
      <c r="I3673" s="2" t="s">
        <v>102</v>
      </c>
    </row>
    <row r="3674" spans="2:9" x14ac:dyDescent="0.25">
      <c r="B3674" s="3">
        <v>252.58</v>
      </c>
      <c r="C3674" s="1">
        <v>0.32257999999999998</v>
      </c>
      <c r="D3674" s="3">
        <v>154.22999999999999</v>
      </c>
      <c r="E3674" s="2" t="s">
        <v>102</v>
      </c>
      <c r="F3674" s="3">
        <v>231.53</v>
      </c>
      <c r="G3674" s="1">
        <v>0.48814999999999997</v>
      </c>
      <c r="H3674" s="3">
        <v>165.6</v>
      </c>
      <c r="I3674" s="2" t="s">
        <v>102</v>
      </c>
    </row>
    <row r="3675" spans="2:9" x14ac:dyDescent="0.25">
      <c r="B3675" s="3">
        <v>252.64</v>
      </c>
      <c r="C3675" s="1">
        <v>0.32268000000000002</v>
      </c>
      <c r="D3675" s="3">
        <v>154.30000000000001</v>
      </c>
      <c r="E3675" s="2" t="s">
        <v>102</v>
      </c>
      <c r="F3675" s="3">
        <v>231.59</v>
      </c>
      <c r="G3675" s="1">
        <v>0.48814999999999997</v>
      </c>
      <c r="H3675" s="3">
        <v>165.67</v>
      </c>
      <c r="I3675" s="2" t="s">
        <v>102</v>
      </c>
    </row>
    <row r="3676" spans="2:9" x14ac:dyDescent="0.25">
      <c r="B3676" s="3">
        <v>252.71</v>
      </c>
      <c r="C3676" s="1">
        <v>0.32268000000000002</v>
      </c>
      <c r="D3676" s="3">
        <v>154.36000000000001</v>
      </c>
      <c r="E3676" s="2" t="s">
        <v>102</v>
      </c>
      <c r="F3676" s="3">
        <v>231.66</v>
      </c>
      <c r="G3676" s="1">
        <v>0.48814999999999997</v>
      </c>
      <c r="H3676" s="3">
        <v>165.74</v>
      </c>
      <c r="I3676" s="2" t="s">
        <v>102</v>
      </c>
    </row>
    <row r="3677" spans="2:9" x14ac:dyDescent="0.25">
      <c r="B3677" s="3">
        <v>252.78</v>
      </c>
      <c r="C3677" s="1">
        <v>0.32268000000000002</v>
      </c>
      <c r="D3677" s="3">
        <v>154.43</v>
      </c>
      <c r="E3677" s="2" t="s">
        <v>102</v>
      </c>
      <c r="F3677" s="3">
        <v>231.73</v>
      </c>
      <c r="G3677" s="1">
        <v>0.48814999999999997</v>
      </c>
      <c r="H3677" s="3">
        <v>165.8</v>
      </c>
      <c r="I3677" s="2" t="s">
        <v>102</v>
      </c>
    </row>
    <row r="3678" spans="2:9" x14ac:dyDescent="0.25">
      <c r="B3678" s="3">
        <v>252.84</v>
      </c>
      <c r="C3678" s="1">
        <v>0.32278000000000001</v>
      </c>
      <c r="D3678" s="3">
        <v>154.5</v>
      </c>
      <c r="E3678" s="2" t="s">
        <v>102</v>
      </c>
      <c r="F3678" s="3">
        <v>231.79</v>
      </c>
      <c r="G3678" s="1">
        <v>0.48814999999999997</v>
      </c>
      <c r="H3678" s="3">
        <v>165.87</v>
      </c>
      <c r="I3678" s="2" t="s">
        <v>102</v>
      </c>
    </row>
    <row r="3679" spans="2:9" x14ac:dyDescent="0.25">
      <c r="B3679" s="3">
        <v>252.91</v>
      </c>
      <c r="C3679" s="1">
        <v>0.32278000000000001</v>
      </c>
      <c r="D3679" s="3">
        <v>154.56</v>
      </c>
      <c r="E3679" s="2" t="s">
        <v>102</v>
      </c>
      <c r="F3679" s="3">
        <v>231.86</v>
      </c>
      <c r="G3679" s="1">
        <v>0.48814999999999997</v>
      </c>
      <c r="H3679" s="3">
        <v>165.94</v>
      </c>
      <c r="I3679" s="2" t="s">
        <v>102</v>
      </c>
    </row>
    <row r="3680" spans="2:9" x14ac:dyDescent="0.25">
      <c r="B3680" s="3">
        <v>252.98</v>
      </c>
      <c r="C3680" s="1">
        <v>0.32288</v>
      </c>
      <c r="D3680" s="3">
        <v>154.63</v>
      </c>
      <c r="E3680" s="2" t="s">
        <v>102</v>
      </c>
      <c r="F3680" s="3">
        <v>231.93</v>
      </c>
      <c r="G3680" s="1">
        <v>0.48814999999999997</v>
      </c>
      <c r="H3680" s="3">
        <v>166.01</v>
      </c>
      <c r="I3680" s="2" t="s">
        <v>102</v>
      </c>
    </row>
    <row r="3681" spans="2:9" x14ac:dyDescent="0.25">
      <c r="B3681" s="3">
        <v>253.04</v>
      </c>
      <c r="C3681" s="1">
        <v>0.32297999999999999</v>
      </c>
      <c r="D3681" s="3">
        <v>154.69999999999999</v>
      </c>
      <c r="E3681" s="2" t="s">
        <v>102</v>
      </c>
      <c r="F3681" s="3">
        <v>231.99</v>
      </c>
      <c r="G3681" s="1">
        <v>0.48814999999999997</v>
      </c>
      <c r="H3681" s="3">
        <v>166.07</v>
      </c>
      <c r="I3681" s="2" t="s">
        <v>102</v>
      </c>
    </row>
    <row r="3682" spans="2:9" x14ac:dyDescent="0.25">
      <c r="B3682" s="3">
        <v>253.11</v>
      </c>
      <c r="C3682" s="1">
        <v>0.32307999999999998</v>
      </c>
      <c r="D3682" s="3">
        <v>154.77000000000001</v>
      </c>
      <c r="E3682" s="2" t="s">
        <v>102</v>
      </c>
      <c r="F3682" s="3">
        <v>232.06</v>
      </c>
      <c r="G3682" s="1">
        <v>0.48814999999999997</v>
      </c>
      <c r="H3682" s="3">
        <v>166.14</v>
      </c>
      <c r="I3682" s="2" t="s">
        <v>102</v>
      </c>
    </row>
    <row r="3683" spans="2:9" x14ac:dyDescent="0.25">
      <c r="B3683" s="3">
        <v>253.18</v>
      </c>
      <c r="C3683" s="1">
        <v>0.32328000000000001</v>
      </c>
      <c r="D3683" s="3">
        <v>154.83000000000001</v>
      </c>
      <c r="E3683" s="2" t="s">
        <v>102</v>
      </c>
      <c r="F3683" s="3">
        <v>232.13</v>
      </c>
      <c r="G3683" s="1">
        <v>0.48814999999999997</v>
      </c>
      <c r="H3683" s="3">
        <v>166.21</v>
      </c>
      <c r="I3683" s="2" t="s">
        <v>102</v>
      </c>
    </row>
    <row r="3684" spans="2:9" x14ac:dyDescent="0.25">
      <c r="B3684" s="3">
        <v>253.24</v>
      </c>
      <c r="C3684" s="1">
        <v>0.32338</v>
      </c>
      <c r="D3684" s="3">
        <v>154.9</v>
      </c>
      <c r="E3684" s="2" t="s">
        <v>102</v>
      </c>
      <c r="F3684" s="3">
        <v>232.19</v>
      </c>
      <c r="G3684" s="1">
        <v>0.48814999999999997</v>
      </c>
      <c r="H3684" s="3">
        <v>166.27</v>
      </c>
      <c r="I3684" s="2" t="s">
        <v>102</v>
      </c>
    </row>
    <row r="3685" spans="2:9" x14ac:dyDescent="0.25">
      <c r="B3685" s="3">
        <v>253.31</v>
      </c>
      <c r="C3685" s="1">
        <v>0.32357999999999998</v>
      </c>
      <c r="D3685" s="3">
        <v>154.97</v>
      </c>
      <c r="E3685" s="2" t="s">
        <v>102</v>
      </c>
      <c r="F3685" s="3">
        <v>232.26</v>
      </c>
      <c r="G3685" s="1">
        <v>0.48814999999999997</v>
      </c>
      <c r="H3685" s="3">
        <v>166.34</v>
      </c>
      <c r="I3685" s="2" t="s">
        <v>102</v>
      </c>
    </row>
    <row r="3686" spans="2:9" x14ac:dyDescent="0.25">
      <c r="B3686" s="3">
        <v>253.38</v>
      </c>
      <c r="C3686" s="1">
        <v>0.32388</v>
      </c>
      <c r="D3686" s="3">
        <v>155.03</v>
      </c>
      <c r="E3686" s="2" t="s">
        <v>102</v>
      </c>
      <c r="F3686" s="3">
        <v>232.33</v>
      </c>
      <c r="G3686" s="1">
        <v>0.48814999999999997</v>
      </c>
      <c r="H3686" s="3">
        <v>166.41</v>
      </c>
      <c r="I3686" s="2" t="s">
        <v>102</v>
      </c>
    </row>
    <row r="3687" spans="2:9" x14ac:dyDescent="0.25">
      <c r="B3687" s="3">
        <v>253.44</v>
      </c>
      <c r="C3687" s="1">
        <v>0.32418000000000002</v>
      </c>
      <c r="D3687" s="3">
        <v>155.1</v>
      </c>
      <c r="E3687" s="2" t="s">
        <v>102</v>
      </c>
      <c r="F3687" s="3">
        <v>232.4</v>
      </c>
      <c r="G3687" s="1">
        <v>0.48814999999999997</v>
      </c>
      <c r="H3687" s="3">
        <v>166.48</v>
      </c>
      <c r="I3687" s="2" t="s">
        <v>102</v>
      </c>
    </row>
    <row r="3688" spans="2:9" x14ac:dyDescent="0.25">
      <c r="B3688" s="3">
        <v>253.51</v>
      </c>
      <c r="C3688" s="1">
        <v>0.32447999999999999</v>
      </c>
      <c r="D3688" s="3">
        <v>155.16999999999999</v>
      </c>
      <c r="E3688" s="2" t="s">
        <v>102</v>
      </c>
      <c r="F3688" s="3">
        <v>232.46</v>
      </c>
      <c r="G3688" s="1">
        <v>0.48814999999999997</v>
      </c>
      <c r="H3688" s="3">
        <v>166.54</v>
      </c>
      <c r="I3688" s="2" t="s">
        <v>102</v>
      </c>
    </row>
    <row r="3689" spans="2:9" x14ac:dyDescent="0.25">
      <c r="B3689" s="3">
        <v>253.58</v>
      </c>
      <c r="C3689" s="1">
        <v>0.32478000000000001</v>
      </c>
      <c r="D3689" s="3">
        <v>155.22999999999999</v>
      </c>
      <c r="E3689" s="2" t="s">
        <v>102</v>
      </c>
      <c r="F3689" s="3">
        <v>232.53</v>
      </c>
      <c r="G3689" s="1">
        <v>0.48814999999999997</v>
      </c>
      <c r="H3689" s="3">
        <v>166.61</v>
      </c>
      <c r="I3689" s="2" t="s">
        <v>102</v>
      </c>
    </row>
    <row r="3690" spans="2:9" x14ac:dyDescent="0.25">
      <c r="B3690" s="3">
        <v>253.64</v>
      </c>
      <c r="C3690" s="1">
        <v>0.32518000000000002</v>
      </c>
      <c r="D3690" s="3">
        <v>155.30000000000001</v>
      </c>
      <c r="E3690" s="2" t="s">
        <v>102</v>
      </c>
      <c r="F3690" s="3">
        <v>232.6</v>
      </c>
      <c r="G3690" s="1">
        <v>0.48814999999999997</v>
      </c>
      <c r="H3690" s="3">
        <v>166.68</v>
      </c>
      <c r="I3690" s="2" t="s">
        <v>102</v>
      </c>
    </row>
    <row r="3691" spans="2:9" x14ac:dyDescent="0.25">
      <c r="B3691" s="3">
        <v>253.71</v>
      </c>
      <c r="C3691" s="1">
        <v>0.32547999999999999</v>
      </c>
      <c r="D3691" s="3">
        <v>155.37</v>
      </c>
      <c r="E3691" s="2" t="s">
        <v>102</v>
      </c>
      <c r="F3691" s="3">
        <v>232.66</v>
      </c>
      <c r="G3691" s="1">
        <v>0.48814999999999997</v>
      </c>
      <c r="H3691" s="3">
        <v>166.75</v>
      </c>
      <c r="I3691" s="2" t="s">
        <v>102</v>
      </c>
    </row>
    <row r="3692" spans="2:9" x14ac:dyDescent="0.25">
      <c r="B3692" s="3">
        <v>253.78</v>
      </c>
      <c r="C3692" s="1">
        <v>0.32568000000000003</v>
      </c>
      <c r="D3692" s="3">
        <v>155.43</v>
      </c>
      <c r="E3692" s="2" t="s">
        <v>102</v>
      </c>
      <c r="F3692" s="3">
        <v>232.73</v>
      </c>
      <c r="G3692" s="1">
        <v>0.48814999999999997</v>
      </c>
      <c r="H3692" s="3">
        <v>166.81</v>
      </c>
      <c r="I3692" s="2" t="s">
        <v>102</v>
      </c>
    </row>
    <row r="3693" spans="2:9" x14ac:dyDescent="0.25">
      <c r="B3693" s="3">
        <v>253.84</v>
      </c>
      <c r="C3693" s="1">
        <v>0.32597999999999999</v>
      </c>
      <c r="D3693" s="3">
        <v>155.5</v>
      </c>
      <c r="E3693" s="2" t="s">
        <v>102</v>
      </c>
      <c r="F3693" s="3">
        <v>232.8</v>
      </c>
      <c r="G3693" s="1">
        <v>0.48814999999999997</v>
      </c>
      <c r="H3693" s="3">
        <v>166.88</v>
      </c>
      <c r="I3693" s="2" t="s">
        <v>102</v>
      </c>
    </row>
    <row r="3694" spans="2:9" x14ac:dyDescent="0.25">
      <c r="B3694" s="3">
        <v>253.91</v>
      </c>
      <c r="C3694" s="1">
        <v>0.32618000000000003</v>
      </c>
      <c r="D3694" s="3">
        <v>155.57</v>
      </c>
      <c r="E3694" s="2" t="s">
        <v>102</v>
      </c>
      <c r="F3694" s="3">
        <v>232.86</v>
      </c>
      <c r="G3694" s="1">
        <v>0.48814999999999997</v>
      </c>
      <c r="H3694" s="3">
        <v>166.95</v>
      </c>
      <c r="I3694" s="2" t="s">
        <v>102</v>
      </c>
    </row>
    <row r="3695" spans="2:9" x14ac:dyDescent="0.25">
      <c r="B3695" s="3">
        <v>253.98</v>
      </c>
      <c r="C3695" s="1">
        <v>0.32647999999999999</v>
      </c>
      <c r="D3695" s="3">
        <v>155.63999999999999</v>
      </c>
      <c r="E3695" s="2" t="s">
        <v>102</v>
      </c>
      <c r="F3695" s="3">
        <v>232.93</v>
      </c>
      <c r="G3695" s="1">
        <v>0.48814999999999997</v>
      </c>
      <c r="H3695" s="3">
        <v>167.01</v>
      </c>
      <c r="I3695" s="2" t="s">
        <v>102</v>
      </c>
    </row>
    <row r="3696" spans="2:9" x14ac:dyDescent="0.25">
      <c r="B3696" s="3">
        <v>254.04</v>
      </c>
      <c r="C3696" s="1">
        <v>0.32668000000000003</v>
      </c>
      <c r="D3696" s="3">
        <v>155.69999999999999</v>
      </c>
      <c r="E3696" s="2" t="s">
        <v>102</v>
      </c>
      <c r="F3696" s="3">
        <v>233</v>
      </c>
      <c r="G3696" s="1">
        <v>0.48814999999999997</v>
      </c>
      <c r="H3696" s="3">
        <v>167.08</v>
      </c>
      <c r="I3696" s="2" t="s">
        <v>102</v>
      </c>
    </row>
    <row r="3697" spans="2:9" x14ac:dyDescent="0.25">
      <c r="B3697" s="3">
        <v>254.11</v>
      </c>
      <c r="C3697" s="1">
        <v>0.32697999999999999</v>
      </c>
      <c r="D3697" s="3">
        <v>155.77000000000001</v>
      </c>
      <c r="E3697" s="2" t="s">
        <v>102</v>
      </c>
      <c r="F3697" s="3">
        <v>233.06</v>
      </c>
      <c r="G3697" s="1">
        <v>0.48814999999999997</v>
      </c>
      <c r="H3697" s="3">
        <v>167.15</v>
      </c>
      <c r="I3697" s="2" t="s">
        <v>102</v>
      </c>
    </row>
    <row r="3698" spans="2:9" x14ac:dyDescent="0.25">
      <c r="B3698" s="3">
        <v>254.18</v>
      </c>
      <c r="C3698" s="1">
        <v>0.32718000000000003</v>
      </c>
      <c r="D3698" s="3">
        <v>155.84</v>
      </c>
      <c r="E3698" s="2" t="s">
        <v>102</v>
      </c>
      <c r="F3698" s="3">
        <v>233.13</v>
      </c>
      <c r="G3698" s="1">
        <v>0.48814999999999997</v>
      </c>
      <c r="H3698" s="3">
        <v>167.22</v>
      </c>
      <c r="I3698" s="2" t="s">
        <v>102</v>
      </c>
    </row>
    <row r="3699" spans="2:9" x14ac:dyDescent="0.25">
      <c r="B3699" s="3">
        <v>254.25</v>
      </c>
      <c r="C3699" s="1">
        <v>0.32738</v>
      </c>
      <c r="D3699" s="3">
        <v>155.9</v>
      </c>
      <c r="E3699" s="2" t="s">
        <v>102</v>
      </c>
      <c r="F3699" s="3">
        <v>233.2</v>
      </c>
      <c r="G3699" s="1">
        <v>0.48814999999999997</v>
      </c>
      <c r="H3699" s="3">
        <v>167.28</v>
      </c>
      <c r="I3699" s="2" t="s">
        <v>102</v>
      </c>
    </row>
    <row r="3700" spans="2:9" x14ac:dyDescent="0.25">
      <c r="B3700" s="3">
        <v>254.31</v>
      </c>
      <c r="C3700" s="1">
        <v>0.32747999999999999</v>
      </c>
      <c r="D3700" s="3">
        <v>155.97</v>
      </c>
      <c r="E3700" s="2" t="s">
        <v>102</v>
      </c>
      <c r="F3700" s="3">
        <v>233.26</v>
      </c>
      <c r="G3700" s="1">
        <v>0.48814999999999997</v>
      </c>
      <c r="H3700" s="3">
        <v>167.35</v>
      </c>
      <c r="I3700" s="2" t="s">
        <v>102</v>
      </c>
    </row>
    <row r="3701" spans="2:9" x14ac:dyDescent="0.25">
      <c r="B3701" s="3">
        <v>254.38</v>
      </c>
      <c r="C3701" s="1">
        <v>0.32768000000000003</v>
      </c>
      <c r="D3701" s="3">
        <v>156.04</v>
      </c>
      <c r="E3701" s="2" t="s">
        <v>102</v>
      </c>
      <c r="F3701" s="3">
        <v>233.33</v>
      </c>
      <c r="G3701" s="1">
        <v>0.48814999999999997</v>
      </c>
      <c r="H3701" s="3">
        <v>167.42</v>
      </c>
      <c r="I3701" s="2" t="s">
        <v>102</v>
      </c>
    </row>
    <row r="3702" spans="2:9" x14ac:dyDescent="0.25">
      <c r="B3702" s="3">
        <v>254.45</v>
      </c>
      <c r="C3702" s="1">
        <v>0.32788</v>
      </c>
      <c r="D3702" s="3">
        <v>156.1</v>
      </c>
      <c r="E3702" s="2" t="s">
        <v>102</v>
      </c>
      <c r="F3702" s="3">
        <v>233.4</v>
      </c>
      <c r="G3702" s="1">
        <v>0.48814999999999997</v>
      </c>
      <c r="H3702" s="3">
        <v>167.49</v>
      </c>
      <c r="I3702" s="2" t="s">
        <v>102</v>
      </c>
    </row>
    <row r="3703" spans="2:9" x14ac:dyDescent="0.25">
      <c r="B3703" s="3">
        <v>254.51</v>
      </c>
      <c r="C3703" s="1">
        <v>0.32797999999999999</v>
      </c>
      <c r="D3703" s="3">
        <v>156.16999999999999</v>
      </c>
      <c r="E3703" s="2" t="s">
        <v>102</v>
      </c>
      <c r="F3703" s="3">
        <v>233.46</v>
      </c>
      <c r="G3703" s="1">
        <v>0.48814999999999997</v>
      </c>
      <c r="H3703" s="3">
        <v>167.55</v>
      </c>
      <c r="I3703" s="2" t="s">
        <v>102</v>
      </c>
    </row>
    <row r="3704" spans="2:9" x14ac:dyDescent="0.25">
      <c r="B3704" s="3">
        <v>254.58</v>
      </c>
      <c r="C3704" s="1">
        <v>0.32807999999999998</v>
      </c>
      <c r="D3704" s="3">
        <v>156.24</v>
      </c>
      <c r="E3704" s="2" t="s">
        <v>102</v>
      </c>
      <c r="F3704" s="3">
        <v>233.53</v>
      </c>
      <c r="G3704" s="1">
        <v>0.48814999999999997</v>
      </c>
      <c r="H3704" s="3">
        <v>167.62</v>
      </c>
      <c r="I3704" s="2" t="s">
        <v>102</v>
      </c>
    </row>
    <row r="3705" spans="2:9" x14ac:dyDescent="0.25">
      <c r="B3705" s="3">
        <v>254.64</v>
      </c>
      <c r="C3705" s="1">
        <v>0.32818000000000003</v>
      </c>
      <c r="D3705" s="3">
        <v>156.31</v>
      </c>
      <c r="E3705" s="2" t="s">
        <v>102</v>
      </c>
      <c r="F3705" s="3">
        <v>233.6</v>
      </c>
      <c r="G3705" s="1">
        <v>0.48814999999999997</v>
      </c>
      <c r="H3705" s="3">
        <v>167.69</v>
      </c>
      <c r="I3705" s="2" t="s">
        <v>102</v>
      </c>
    </row>
    <row r="3706" spans="2:9" x14ac:dyDescent="0.25">
      <c r="B3706" s="3">
        <v>254.71</v>
      </c>
      <c r="C3706" s="1">
        <v>0.32828000000000002</v>
      </c>
      <c r="D3706" s="3">
        <v>156.37</v>
      </c>
      <c r="E3706" s="2" t="s">
        <v>102</v>
      </c>
      <c r="F3706" s="3">
        <v>233.66</v>
      </c>
      <c r="G3706" s="1">
        <v>0.48814999999999997</v>
      </c>
      <c r="H3706" s="3">
        <v>167.75</v>
      </c>
      <c r="I3706" s="2" t="s">
        <v>102</v>
      </c>
    </row>
    <row r="3707" spans="2:9" x14ac:dyDescent="0.25">
      <c r="B3707" s="3">
        <v>254.78</v>
      </c>
      <c r="C3707" s="1">
        <v>0.32838000000000001</v>
      </c>
      <c r="D3707" s="3">
        <v>156.44</v>
      </c>
      <c r="E3707" s="2" t="s">
        <v>102</v>
      </c>
      <c r="F3707" s="3">
        <v>233.73</v>
      </c>
      <c r="G3707" s="1">
        <v>0.48814999999999997</v>
      </c>
      <c r="H3707" s="3">
        <v>167.82</v>
      </c>
      <c r="I3707" s="2" t="s">
        <v>102</v>
      </c>
    </row>
    <row r="3708" spans="2:9" x14ac:dyDescent="0.25">
      <c r="B3708" s="3">
        <v>254.84</v>
      </c>
      <c r="C3708" s="1">
        <v>0.32838000000000001</v>
      </c>
      <c r="D3708" s="3">
        <v>156.51</v>
      </c>
      <c r="E3708" s="2" t="s">
        <v>102</v>
      </c>
      <c r="F3708" s="3">
        <v>233.8</v>
      </c>
      <c r="G3708" s="1">
        <v>0.48814999999999997</v>
      </c>
      <c r="H3708" s="3">
        <v>167.89</v>
      </c>
      <c r="I3708" s="2" t="s">
        <v>102</v>
      </c>
    </row>
    <row r="3709" spans="2:9" x14ac:dyDescent="0.25">
      <c r="B3709" s="3">
        <v>254.91</v>
      </c>
      <c r="C3709" s="1">
        <v>0.32847999999999999</v>
      </c>
      <c r="D3709" s="3">
        <v>156.57</v>
      </c>
      <c r="E3709" s="2" t="s">
        <v>102</v>
      </c>
      <c r="F3709" s="3">
        <v>233.86</v>
      </c>
      <c r="G3709" s="1">
        <v>0.48814999999999997</v>
      </c>
      <c r="H3709" s="3">
        <v>167.96</v>
      </c>
      <c r="I3709" s="2" t="s">
        <v>102</v>
      </c>
    </row>
    <row r="3710" spans="2:9" x14ac:dyDescent="0.25">
      <c r="B3710" s="3">
        <v>254.98</v>
      </c>
      <c r="C3710" s="1">
        <v>0.32847999999999999</v>
      </c>
      <c r="D3710" s="3">
        <v>156.63999999999999</v>
      </c>
      <c r="E3710" s="2" t="s">
        <v>102</v>
      </c>
      <c r="F3710" s="3">
        <v>233.93</v>
      </c>
      <c r="G3710" s="1">
        <v>0.48814999999999997</v>
      </c>
      <c r="H3710" s="3">
        <v>168.02</v>
      </c>
      <c r="I3710" s="2" t="s">
        <v>102</v>
      </c>
    </row>
    <row r="3711" spans="2:9" x14ac:dyDescent="0.25">
      <c r="B3711" s="3">
        <v>255.05</v>
      </c>
      <c r="C3711" s="1">
        <v>0.32857999999999998</v>
      </c>
      <c r="D3711" s="3">
        <v>156.71</v>
      </c>
      <c r="E3711" s="2" t="s">
        <v>102</v>
      </c>
      <c r="F3711" s="3">
        <v>234</v>
      </c>
      <c r="G3711" s="1">
        <v>0.48814999999999997</v>
      </c>
      <c r="H3711" s="3">
        <v>168.09</v>
      </c>
      <c r="I3711" s="2" t="s">
        <v>102</v>
      </c>
    </row>
    <row r="3712" spans="2:9" x14ac:dyDescent="0.25">
      <c r="B3712" s="3">
        <v>255.11</v>
      </c>
      <c r="C3712" s="1">
        <v>0.32857999999999998</v>
      </c>
      <c r="D3712" s="3">
        <v>156.77000000000001</v>
      </c>
      <c r="E3712" s="2" t="s">
        <v>102</v>
      </c>
      <c r="F3712" s="3">
        <v>234.06</v>
      </c>
      <c r="G3712" s="1">
        <v>0.48814999999999997</v>
      </c>
      <c r="H3712" s="3">
        <v>168.16</v>
      </c>
      <c r="I3712" s="2" t="s">
        <v>102</v>
      </c>
    </row>
    <row r="3713" spans="2:9" x14ac:dyDescent="0.25">
      <c r="B3713" s="3">
        <v>255.18</v>
      </c>
      <c r="C3713" s="1">
        <v>0.32868000000000003</v>
      </c>
      <c r="D3713" s="3">
        <v>156.84</v>
      </c>
      <c r="E3713" s="2" t="s">
        <v>102</v>
      </c>
      <c r="F3713" s="3">
        <v>234.13</v>
      </c>
      <c r="G3713" s="1">
        <v>0.48814999999999997</v>
      </c>
      <c r="H3713" s="3">
        <v>168.22</v>
      </c>
      <c r="I3713" s="2" t="s">
        <v>102</v>
      </c>
    </row>
    <row r="3714" spans="2:9" x14ac:dyDescent="0.25">
      <c r="B3714" s="3">
        <v>255.25</v>
      </c>
      <c r="C3714" s="1">
        <v>0.32878000000000002</v>
      </c>
      <c r="D3714" s="3">
        <v>156.91</v>
      </c>
      <c r="E3714" s="2" t="s">
        <v>102</v>
      </c>
      <c r="F3714" s="3">
        <v>234.2</v>
      </c>
      <c r="G3714" s="1">
        <v>0.48814999999999997</v>
      </c>
      <c r="H3714" s="3">
        <v>168.29</v>
      </c>
      <c r="I3714" s="2" t="s">
        <v>102</v>
      </c>
    </row>
    <row r="3715" spans="2:9" x14ac:dyDescent="0.25">
      <c r="B3715" s="3">
        <v>255.31</v>
      </c>
      <c r="C3715" s="1">
        <v>0.32878000000000002</v>
      </c>
      <c r="D3715" s="3">
        <v>156.97</v>
      </c>
      <c r="E3715" s="2" t="s">
        <v>102</v>
      </c>
      <c r="F3715" s="3">
        <v>234.26</v>
      </c>
      <c r="G3715" s="1">
        <v>0.48814999999999997</v>
      </c>
      <c r="H3715" s="3">
        <v>168.36</v>
      </c>
      <c r="I3715" s="2" t="s">
        <v>102</v>
      </c>
    </row>
    <row r="3716" spans="2:9" x14ac:dyDescent="0.25">
      <c r="B3716" s="3">
        <v>255.38</v>
      </c>
      <c r="C3716" s="1">
        <v>0.32888000000000001</v>
      </c>
      <c r="D3716" s="3">
        <v>157.04</v>
      </c>
      <c r="E3716" s="2" t="s">
        <v>102</v>
      </c>
      <c r="F3716" s="3">
        <v>234.33</v>
      </c>
      <c r="G3716" s="1">
        <v>0.48814999999999997</v>
      </c>
      <c r="H3716" s="3">
        <v>168.43</v>
      </c>
      <c r="I3716" s="2" t="s">
        <v>102</v>
      </c>
    </row>
    <row r="3717" spans="2:9" x14ac:dyDescent="0.25">
      <c r="B3717" s="3">
        <v>255.45</v>
      </c>
      <c r="C3717" s="1">
        <v>0.32888000000000001</v>
      </c>
      <c r="D3717" s="3">
        <v>157.11000000000001</v>
      </c>
      <c r="E3717" s="2" t="s">
        <v>102</v>
      </c>
      <c r="F3717" s="3">
        <v>234.4</v>
      </c>
      <c r="G3717" s="1">
        <v>0.48814999999999997</v>
      </c>
      <c r="H3717" s="3">
        <v>168.49</v>
      </c>
      <c r="I3717" s="2" t="s">
        <v>102</v>
      </c>
    </row>
    <row r="3718" spans="2:9" x14ac:dyDescent="0.25">
      <c r="B3718" s="3">
        <v>255.51</v>
      </c>
      <c r="C3718" s="1">
        <v>0.32888000000000001</v>
      </c>
      <c r="D3718" s="3">
        <v>157.16999999999999</v>
      </c>
      <c r="E3718" s="2" t="s">
        <v>102</v>
      </c>
      <c r="F3718" s="3">
        <v>234.46</v>
      </c>
      <c r="G3718" s="1">
        <v>0.48814999999999997</v>
      </c>
      <c r="H3718" s="3">
        <v>168.56</v>
      </c>
      <c r="I3718" s="2" t="s">
        <v>102</v>
      </c>
    </row>
    <row r="3719" spans="2:9" x14ac:dyDescent="0.25">
      <c r="B3719" s="3">
        <v>255.58</v>
      </c>
      <c r="C3719" s="1">
        <v>0.32897999999999999</v>
      </c>
      <c r="D3719" s="3">
        <v>157.24</v>
      </c>
      <c r="E3719" s="2" t="s">
        <v>102</v>
      </c>
      <c r="F3719" s="3">
        <v>234.53</v>
      </c>
      <c r="G3719" s="1">
        <v>0.48814999999999997</v>
      </c>
      <c r="H3719" s="3">
        <v>168.63</v>
      </c>
      <c r="I3719" s="2" t="s">
        <v>102</v>
      </c>
    </row>
    <row r="3720" spans="2:9" x14ac:dyDescent="0.25">
      <c r="B3720" s="3">
        <v>255.65</v>
      </c>
      <c r="C3720" s="1">
        <v>0.32897999999999999</v>
      </c>
      <c r="D3720" s="3">
        <v>157.31</v>
      </c>
      <c r="E3720" s="2" t="s">
        <v>102</v>
      </c>
      <c r="F3720" s="3">
        <v>234.6</v>
      </c>
      <c r="G3720" s="1">
        <v>0.48814999999999997</v>
      </c>
      <c r="H3720" s="3">
        <v>168.69</v>
      </c>
      <c r="I3720" s="2" t="s">
        <v>102</v>
      </c>
    </row>
    <row r="3721" spans="2:9" x14ac:dyDescent="0.25">
      <c r="B3721" s="3">
        <v>255.71</v>
      </c>
      <c r="C3721" s="1">
        <v>0.32907999999999998</v>
      </c>
      <c r="D3721" s="3">
        <v>157.38</v>
      </c>
      <c r="E3721" s="2" t="s">
        <v>102</v>
      </c>
      <c r="F3721" s="3">
        <v>234.66</v>
      </c>
      <c r="G3721" s="1">
        <v>0.48814999999999997</v>
      </c>
      <c r="H3721" s="3">
        <v>168.76</v>
      </c>
      <c r="I3721" s="2" t="s">
        <v>102</v>
      </c>
    </row>
    <row r="3722" spans="2:9" x14ac:dyDescent="0.25">
      <c r="B3722" s="3">
        <v>255.78</v>
      </c>
      <c r="C3722" s="1">
        <v>0.32907999999999998</v>
      </c>
      <c r="D3722" s="3">
        <v>157.44</v>
      </c>
      <c r="E3722" s="2" t="s">
        <v>102</v>
      </c>
      <c r="F3722" s="3">
        <v>234.73</v>
      </c>
      <c r="G3722" s="1">
        <v>0.48814999999999997</v>
      </c>
      <c r="H3722" s="3">
        <v>168.83</v>
      </c>
      <c r="I3722" s="2" t="s">
        <v>102</v>
      </c>
    </row>
    <row r="3723" spans="2:9" x14ac:dyDescent="0.25">
      <c r="B3723" s="3">
        <v>255.85</v>
      </c>
      <c r="C3723" s="1">
        <v>0.32917999999999997</v>
      </c>
      <c r="D3723" s="3">
        <v>157.51</v>
      </c>
      <c r="E3723" s="2" t="s">
        <v>102</v>
      </c>
      <c r="F3723" s="3">
        <v>234.8</v>
      </c>
      <c r="G3723" s="1">
        <v>0.48814999999999997</v>
      </c>
      <c r="H3723" s="3">
        <v>168.9</v>
      </c>
      <c r="I3723" s="2" t="s">
        <v>102</v>
      </c>
    </row>
    <row r="3724" spans="2:9" x14ac:dyDescent="0.25">
      <c r="B3724" s="3">
        <v>255.91</v>
      </c>
      <c r="C3724" s="1">
        <v>0.32917999999999997</v>
      </c>
      <c r="D3724" s="3">
        <v>157.58000000000001</v>
      </c>
      <c r="E3724" s="2" t="s">
        <v>102</v>
      </c>
      <c r="F3724" s="3">
        <v>234.86</v>
      </c>
      <c r="G3724" s="1">
        <v>0.48814999999999997</v>
      </c>
      <c r="H3724" s="3">
        <v>168.96</v>
      </c>
      <c r="I3724" s="2" t="s">
        <v>102</v>
      </c>
    </row>
    <row r="3725" spans="2:9" x14ac:dyDescent="0.25">
      <c r="B3725" s="3">
        <v>255.98</v>
      </c>
      <c r="C3725" s="1">
        <v>0.32917999999999997</v>
      </c>
      <c r="D3725" s="3">
        <v>157.63999999999999</v>
      </c>
      <c r="E3725" s="2" t="s">
        <v>102</v>
      </c>
      <c r="F3725" s="3">
        <v>234.93</v>
      </c>
      <c r="G3725" s="1">
        <v>0.48814999999999997</v>
      </c>
      <c r="H3725" s="3">
        <v>169.03</v>
      </c>
      <c r="I3725" s="2" t="s">
        <v>102</v>
      </c>
    </row>
    <row r="3726" spans="2:9" x14ac:dyDescent="0.25">
      <c r="B3726" s="3">
        <v>256.05</v>
      </c>
      <c r="C3726" s="1">
        <v>0.32928000000000002</v>
      </c>
      <c r="D3726" s="3">
        <v>157.71</v>
      </c>
      <c r="E3726" s="2" t="s">
        <v>102</v>
      </c>
      <c r="F3726" s="3">
        <v>235</v>
      </c>
      <c r="G3726" s="1">
        <v>0.48814999999999997</v>
      </c>
      <c r="H3726" s="3">
        <v>169.1</v>
      </c>
      <c r="I3726" s="2" t="s">
        <v>102</v>
      </c>
    </row>
    <row r="3727" spans="2:9" x14ac:dyDescent="0.25">
      <c r="B3727" s="3">
        <v>256.11</v>
      </c>
      <c r="C3727" s="1">
        <v>0.32928000000000002</v>
      </c>
      <c r="D3727" s="3">
        <v>157.78</v>
      </c>
      <c r="E3727" s="2" t="s">
        <v>102</v>
      </c>
      <c r="F3727" s="3">
        <v>235.06</v>
      </c>
      <c r="G3727" s="1">
        <v>0.48814999999999997</v>
      </c>
      <c r="H3727" s="3">
        <v>169.17</v>
      </c>
      <c r="I3727" s="2" t="s">
        <v>102</v>
      </c>
    </row>
    <row r="3728" spans="2:9" x14ac:dyDescent="0.25">
      <c r="B3728" s="3">
        <v>256.18</v>
      </c>
      <c r="C3728" s="1">
        <v>0.32928000000000002</v>
      </c>
      <c r="D3728" s="3">
        <v>157.84</v>
      </c>
      <c r="E3728" s="2" t="s">
        <v>102</v>
      </c>
      <c r="F3728" s="3">
        <v>235.13</v>
      </c>
      <c r="G3728" s="1">
        <v>0.48814999999999997</v>
      </c>
      <c r="H3728" s="3">
        <v>169.23</v>
      </c>
      <c r="I3728" s="2" t="s">
        <v>102</v>
      </c>
    </row>
    <row r="3729" spans="2:9" x14ac:dyDescent="0.25">
      <c r="B3729" s="3">
        <v>256.25</v>
      </c>
      <c r="C3729" s="1">
        <v>0.32938000000000001</v>
      </c>
      <c r="D3729" s="3">
        <v>157.91</v>
      </c>
      <c r="E3729" s="2" t="s">
        <v>102</v>
      </c>
      <c r="F3729" s="3">
        <v>235.2</v>
      </c>
      <c r="G3729" s="1">
        <v>0.48814999999999997</v>
      </c>
      <c r="H3729" s="3">
        <v>169.3</v>
      </c>
      <c r="I3729" s="2" t="s">
        <v>102</v>
      </c>
    </row>
    <row r="3730" spans="2:9" x14ac:dyDescent="0.25">
      <c r="B3730" s="3">
        <v>256.31</v>
      </c>
      <c r="C3730" s="1">
        <v>0.32938000000000001</v>
      </c>
      <c r="D3730" s="3">
        <v>157.97999999999999</v>
      </c>
      <c r="E3730" s="2" t="s">
        <v>102</v>
      </c>
      <c r="F3730" s="3">
        <v>235.26</v>
      </c>
      <c r="G3730" s="1">
        <v>0.48814999999999997</v>
      </c>
      <c r="H3730" s="3">
        <v>169.37</v>
      </c>
      <c r="I3730" s="2" t="s">
        <v>102</v>
      </c>
    </row>
    <row r="3731" spans="2:9" x14ac:dyDescent="0.25">
      <c r="B3731" s="3">
        <v>256.38</v>
      </c>
      <c r="C3731" s="1">
        <v>0.32938000000000001</v>
      </c>
      <c r="D3731" s="3">
        <v>158.04</v>
      </c>
      <c r="E3731" s="2" t="s">
        <v>102</v>
      </c>
      <c r="F3731" s="3">
        <v>235.33</v>
      </c>
      <c r="G3731" s="1">
        <v>0.48814999999999997</v>
      </c>
      <c r="H3731" s="3">
        <v>169.43</v>
      </c>
      <c r="I3731" s="2" t="s">
        <v>102</v>
      </c>
    </row>
    <row r="3732" spans="2:9" x14ac:dyDescent="0.25">
      <c r="B3732" s="3">
        <v>256.45</v>
      </c>
      <c r="C3732" s="1">
        <v>0.32948</v>
      </c>
      <c r="D3732" s="3">
        <v>158.11000000000001</v>
      </c>
      <c r="E3732" s="2" t="s">
        <v>102</v>
      </c>
      <c r="F3732" s="3">
        <v>235.4</v>
      </c>
      <c r="G3732" s="1">
        <v>0.48814999999999997</v>
      </c>
      <c r="H3732" s="3">
        <v>169.5</v>
      </c>
      <c r="I3732" s="2" t="s">
        <v>102</v>
      </c>
    </row>
    <row r="3733" spans="2:9" x14ac:dyDescent="0.25">
      <c r="B3733" s="3">
        <v>256.51</v>
      </c>
      <c r="C3733" s="1">
        <v>0.32948</v>
      </c>
      <c r="D3733" s="3">
        <v>158.18</v>
      </c>
      <c r="E3733" s="2" t="s">
        <v>102</v>
      </c>
      <c r="F3733" s="3">
        <v>235.47</v>
      </c>
      <c r="G3733" s="1">
        <v>0.48814999999999997</v>
      </c>
      <c r="H3733" s="3">
        <v>169.57</v>
      </c>
      <c r="I3733" s="2" t="s">
        <v>102</v>
      </c>
    </row>
    <row r="3734" spans="2:9" x14ac:dyDescent="0.25">
      <c r="B3734" s="3">
        <v>256.58</v>
      </c>
      <c r="C3734" s="1">
        <v>0.32948</v>
      </c>
      <c r="D3734" s="3">
        <v>158.25</v>
      </c>
      <c r="E3734" s="2" t="s">
        <v>102</v>
      </c>
      <c r="F3734" s="3">
        <v>235.53</v>
      </c>
      <c r="G3734" s="1">
        <v>0.48814999999999997</v>
      </c>
      <c r="H3734" s="3">
        <v>169.64</v>
      </c>
      <c r="I3734" s="2" t="s">
        <v>102</v>
      </c>
    </row>
    <row r="3735" spans="2:9" x14ac:dyDescent="0.25">
      <c r="B3735" s="3">
        <v>256.64999999999998</v>
      </c>
      <c r="C3735" s="1">
        <v>0.32948</v>
      </c>
      <c r="D3735" s="3">
        <v>158.31</v>
      </c>
      <c r="E3735" s="2" t="s">
        <v>102</v>
      </c>
      <c r="F3735" s="3">
        <v>235.6</v>
      </c>
      <c r="G3735" s="1">
        <v>0.48814999999999997</v>
      </c>
      <c r="H3735" s="3">
        <v>169.7</v>
      </c>
      <c r="I3735" s="2" t="s">
        <v>102</v>
      </c>
    </row>
    <row r="3736" spans="2:9" x14ac:dyDescent="0.25">
      <c r="B3736" s="3">
        <v>256.70999999999998</v>
      </c>
      <c r="C3736" s="1">
        <v>0.32948</v>
      </c>
      <c r="D3736" s="3">
        <v>158.38</v>
      </c>
      <c r="E3736" s="2" t="s">
        <v>102</v>
      </c>
      <c r="F3736" s="3">
        <v>235.66</v>
      </c>
      <c r="G3736" s="1">
        <v>0.48814999999999997</v>
      </c>
      <c r="H3736" s="3">
        <v>169.77</v>
      </c>
      <c r="I3736" s="2" t="s">
        <v>102</v>
      </c>
    </row>
    <row r="3737" spans="2:9" x14ac:dyDescent="0.25">
      <c r="B3737" s="3">
        <v>256.77999999999997</v>
      </c>
      <c r="C3737" s="1">
        <v>0.32957999999999998</v>
      </c>
      <c r="D3737" s="3">
        <v>158.44999999999999</v>
      </c>
      <c r="E3737" s="2" t="s">
        <v>102</v>
      </c>
      <c r="F3737" s="3">
        <v>235.73</v>
      </c>
      <c r="G3737" s="1">
        <v>0.48814999999999997</v>
      </c>
      <c r="H3737" s="3">
        <v>169.84</v>
      </c>
      <c r="I3737" s="2" t="s">
        <v>102</v>
      </c>
    </row>
    <row r="3738" spans="2:9" x14ac:dyDescent="0.25">
      <c r="B3738" s="3">
        <v>256.85000000000002</v>
      </c>
      <c r="C3738" s="1">
        <v>0.32957999999999998</v>
      </c>
      <c r="D3738" s="3">
        <v>158.51</v>
      </c>
      <c r="E3738" s="2" t="s">
        <v>102</v>
      </c>
      <c r="F3738" s="3">
        <v>235.8</v>
      </c>
      <c r="G3738" s="1">
        <v>0.48814999999999997</v>
      </c>
      <c r="H3738" s="3">
        <v>169.9</v>
      </c>
      <c r="I3738" s="2" t="s">
        <v>102</v>
      </c>
    </row>
    <row r="3739" spans="2:9" x14ac:dyDescent="0.25">
      <c r="B3739" s="3">
        <v>256.91000000000003</v>
      </c>
      <c r="C3739" s="1">
        <v>0.32957999999999998</v>
      </c>
      <c r="D3739" s="3">
        <v>158.58000000000001</v>
      </c>
      <c r="E3739" s="2" t="s">
        <v>102</v>
      </c>
      <c r="F3739" s="3">
        <v>235.86</v>
      </c>
      <c r="G3739" s="1">
        <v>0.48814999999999997</v>
      </c>
      <c r="H3739" s="3">
        <v>169.97</v>
      </c>
      <c r="I3739" s="2" t="s">
        <v>102</v>
      </c>
    </row>
    <row r="3740" spans="2:9" x14ac:dyDescent="0.25">
      <c r="B3740" s="3">
        <v>256.98</v>
      </c>
      <c r="C3740" s="1">
        <v>0.32957999999999998</v>
      </c>
      <c r="D3740" s="3">
        <v>158.65</v>
      </c>
      <c r="E3740" s="2" t="s">
        <v>102</v>
      </c>
      <c r="F3740" s="3">
        <v>235.93</v>
      </c>
      <c r="G3740" s="1">
        <v>0.48814999999999997</v>
      </c>
      <c r="H3740" s="3">
        <v>170.04</v>
      </c>
      <c r="I3740" s="2" t="s">
        <v>102</v>
      </c>
    </row>
    <row r="3741" spans="2:9" x14ac:dyDescent="0.25">
      <c r="B3741" s="3">
        <v>257.05</v>
      </c>
      <c r="C3741" s="1">
        <v>0.32957999999999998</v>
      </c>
      <c r="D3741" s="3">
        <v>158.71</v>
      </c>
      <c r="E3741" s="2" t="s">
        <v>102</v>
      </c>
      <c r="F3741" s="3">
        <v>236</v>
      </c>
      <c r="G3741" s="1">
        <v>0.48814999999999997</v>
      </c>
      <c r="H3741" s="3">
        <v>170.11</v>
      </c>
      <c r="I3741" s="2" t="s">
        <v>102</v>
      </c>
    </row>
    <row r="3742" spans="2:9" x14ac:dyDescent="0.25">
      <c r="B3742" s="3">
        <v>257.11</v>
      </c>
      <c r="C3742" s="1">
        <v>0.32957999999999998</v>
      </c>
      <c r="D3742" s="3">
        <v>158.78</v>
      </c>
      <c r="E3742" s="2" t="s">
        <v>102</v>
      </c>
      <c r="F3742" s="3">
        <v>236.06</v>
      </c>
      <c r="G3742" s="1">
        <v>0.48814999999999997</v>
      </c>
      <c r="H3742" s="3">
        <v>170.17</v>
      </c>
      <c r="I3742" s="2" t="s">
        <v>102</v>
      </c>
    </row>
    <row r="3743" spans="2:9" x14ac:dyDescent="0.25">
      <c r="B3743" s="3">
        <v>257.18</v>
      </c>
      <c r="C3743" s="1">
        <v>0.32957999999999998</v>
      </c>
      <c r="D3743" s="3">
        <v>158.85</v>
      </c>
      <c r="E3743" s="2" t="s">
        <v>102</v>
      </c>
      <c r="F3743" s="3">
        <v>236.13</v>
      </c>
      <c r="G3743" s="1">
        <v>0.48814999999999997</v>
      </c>
      <c r="H3743" s="3">
        <v>170.24</v>
      </c>
      <c r="I3743" s="2" t="s">
        <v>102</v>
      </c>
    </row>
    <row r="3744" spans="2:9" x14ac:dyDescent="0.25">
      <c r="B3744" s="3">
        <v>257.25</v>
      </c>
      <c r="C3744" s="1">
        <v>0.32957999999999998</v>
      </c>
      <c r="D3744" s="3">
        <v>158.91</v>
      </c>
      <c r="E3744" s="2" t="s">
        <v>102</v>
      </c>
      <c r="F3744" s="3">
        <v>236.2</v>
      </c>
      <c r="G3744" s="1">
        <v>0.48814999999999997</v>
      </c>
      <c r="H3744" s="3">
        <v>170.31</v>
      </c>
      <c r="I3744" s="2" t="s">
        <v>102</v>
      </c>
    </row>
    <row r="3745" spans="2:9" x14ac:dyDescent="0.25">
      <c r="B3745" s="3">
        <v>257.31</v>
      </c>
      <c r="C3745" s="1">
        <v>0.32957999999999998</v>
      </c>
      <c r="D3745" s="3">
        <v>158.97999999999999</v>
      </c>
      <c r="E3745" s="2" t="s">
        <v>102</v>
      </c>
      <c r="F3745" s="3">
        <v>236.27</v>
      </c>
      <c r="G3745" s="1">
        <v>0.48814999999999997</v>
      </c>
      <c r="H3745" s="3">
        <v>170.38</v>
      </c>
      <c r="I3745" s="2" t="s">
        <v>102</v>
      </c>
    </row>
    <row r="3746" spans="2:9" x14ac:dyDescent="0.25">
      <c r="B3746" s="3">
        <v>257.38</v>
      </c>
      <c r="C3746" s="1">
        <v>0.32957999999999998</v>
      </c>
      <c r="D3746" s="3">
        <v>159.05000000000001</v>
      </c>
      <c r="E3746" s="2" t="s">
        <v>102</v>
      </c>
      <c r="F3746" s="3">
        <v>236.33</v>
      </c>
      <c r="G3746" s="1">
        <v>0.48814999999999997</v>
      </c>
      <c r="H3746" s="3">
        <v>170.44</v>
      </c>
      <c r="I3746" s="2" t="s">
        <v>102</v>
      </c>
    </row>
    <row r="3747" spans="2:9" x14ac:dyDescent="0.25">
      <c r="B3747" s="3">
        <v>257.45</v>
      </c>
      <c r="C3747" s="1">
        <v>0.32957999999999998</v>
      </c>
      <c r="D3747" s="3">
        <v>159.12</v>
      </c>
      <c r="E3747" s="2" t="s">
        <v>102</v>
      </c>
      <c r="F3747" s="3">
        <v>236.4</v>
      </c>
      <c r="G3747" s="1">
        <v>0.48814999999999997</v>
      </c>
      <c r="H3747" s="3">
        <v>170.51</v>
      </c>
      <c r="I3747" s="2" t="s">
        <v>102</v>
      </c>
    </row>
    <row r="3748" spans="2:9" x14ac:dyDescent="0.25">
      <c r="B3748" s="3">
        <v>257.52</v>
      </c>
      <c r="C3748" s="1">
        <v>0.32957999999999998</v>
      </c>
      <c r="D3748" s="3">
        <v>159.18</v>
      </c>
      <c r="E3748" s="2" t="s">
        <v>102</v>
      </c>
      <c r="F3748" s="3">
        <v>236.47</v>
      </c>
      <c r="G3748" s="1">
        <v>0.48814999999999997</v>
      </c>
      <c r="H3748" s="3">
        <v>170.58</v>
      </c>
      <c r="I3748" s="2" t="s">
        <v>102</v>
      </c>
    </row>
    <row r="3749" spans="2:9" x14ac:dyDescent="0.25">
      <c r="B3749" s="3">
        <v>257.58</v>
      </c>
      <c r="C3749" s="1">
        <v>0.32957999999999998</v>
      </c>
      <c r="D3749" s="3">
        <v>159.25</v>
      </c>
      <c r="E3749" s="2" t="s">
        <v>102</v>
      </c>
      <c r="F3749" s="3">
        <v>236.53</v>
      </c>
      <c r="G3749" s="1">
        <v>0.48814999999999997</v>
      </c>
      <c r="H3749" s="3">
        <v>170.65</v>
      </c>
      <c r="I3749" s="2" t="s">
        <v>102</v>
      </c>
    </row>
    <row r="3750" spans="2:9" x14ac:dyDescent="0.25">
      <c r="B3750" s="3">
        <v>257.64999999999998</v>
      </c>
      <c r="C3750" s="1">
        <v>0.32957999999999998</v>
      </c>
      <c r="D3750" s="3">
        <v>159.32</v>
      </c>
      <c r="E3750" s="2" t="s">
        <v>102</v>
      </c>
      <c r="F3750" s="3">
        <v>236.6</v>
      </c>
      <c r="G3750" s="1">
        <v>0.48814999999999997</v>
      </c>
      <c r="H3750" s="3">
        <v>170.71</v>
      </c>
      <c r="I3750" s="2" t="s">
        <v>102</v>
      </c>
    </row>
    <row r="3751" spans="2:9" x14ac:dyDescent="0.25">
      <c r="B3751" s="3">
        <v>257.72000000000003</v>
      </c>
      <c r="C3751" s="1">
        <v>0.32957999999999998</v>
      </c>
      <c r="D3751" s="3">
        <v>159.38</v>
      </c>
      <c r="E3751" s="2" t="s">
        <v>102</v>
      </c>
      <c r="F3751" s="3">
        <v>236.67</v>
      </c>
      <c r="G3751" s="1">
        <v>0.48814999999999997</v>
      </c>
      <c r="H3751" s="3">
        <v>170.78</v>
      </c>
      <c r="I3751" s="2" t="s">
        <v>102</v>
      </c>
    </row>
    <row r="3752" spans="2:9" x14ac:dyDescent="0.25">
      <c r="B3752" s="3">
        <v>257.77999999999997</v>
      </c>
      <c r="C3752" s="1">
        <v>0.32957999999999998</v>
      </c>
      <c r="D3752" s="3">
        <v>159.44999999999999</v>
      </c>
      <c r="E3752" s="2" t="s">
        <v>102</v>
      </c>
      <c r="F3752" s="3">
        <v>236.73</v>
      </c>
      <c r="G3752" s="1">
        <v>0.48814999999999997</v>
      </c>
      <c r="H3752" s="3">
        <v>170.85</v>
      </c>
      <c r="I3752" s="2" t="s">
        <v>102</v>
      </c>
    </row>
    <row r="3753" spans="2:9" x14ac:dyDescent="0.25">
      <c r="B3753" s="3">
        <v>257.85000000000002</v>
      </c>
      <c r="C3753" s="1">
        <v>0.32948</v>
      </c>
      <c r="D3753" s="3">
        <v>159.52000000000001</v>
      </c>
      <c r="E3753" s="2" t="s">
        <v>102</v>
      </c>
      <c r="F3753" s="3">
        <v>236.8</v>
      </c>
      <c r="G3753" s="1">
        <v>0.48814999999999997</v>
      </c>
      <c r="H3753" s="3">
        <v>170.91</v>
      </c>
      <c r="I3753" s="2" t="s">
        <v>102</v>
      </c>
    </row>
    <row r="3754" spans="2:9" x14ac:dyDescent="0.25">
      <c r="B3754" s="3">
        <v>257.92</v>
      </c>
      <c r="C3754" s="1">
        <v>0.32948</v>
      </c>
      <c r="D3754" s="3">
        <v>159.58000000000001</v>
      </c>
      <c r="E3754" s="2" t="s">
        <v>102</v>
      </c>
      <c r="F3754" s="3">
        <v>236.87</v>
      </c>
      <c r="G3754" s="1">
        <v>0.48814999999999997</v>
      </c>
      <c r="H3754" s="3">
        <v>170.98</v>
      </c>
      <c r="I3754" s="2" t="s">
        <v>102</v>
      </c>
    </row>
    <row r="3755" spans="2:9" x14ac:dyDescent="0.25">
      <c r="B3755" s="3">
        <v>257.98</v>
      </c>
      <c r="C3755" s="1">
        <v>0.32948</v>
      </c>
      <c r="D3755" s="3">
        <v>159.65</v>
      </c>
      <c r="E3755" s="2" t="s">
        <v>102</v>
      </c>
      <c r="F3755" s="3">
        <v>236.93</v>
      </c>
      <c r="G3755" s="1">
        <v>0.48814999999999997</v>
      </c>
      <c r="H3755" s="3">
        <v>171.05</v>
      </c>
      <c r="I3755" s="2" t="s">
        <v>102</v>
      </c>
    </row>
    <row r="3756" spans="2:9" x14ac:dyDescent="0.25">
      <c r="B3756" s="3">
        <v>258.05</v>
      </c>
      <c r="C3756" s="1">
        <v>0.32948</v>
      </c>
      <c r="D3756" s="3">
        <v>159.72</v>
      </c>
      <c r="E3756" s="2" t="s">
        <v>102</v>
      </c>
      <c r="F3756" s="3">
        <v>237</v>
      </c>
      <c r="G3756" s="1">
        <v>0.48814999999999997</v>
      </c>
      <c r="H3756" s="3">
        <v>171.12</v>
      </c>
      <c r="I3756" s="2" t="s">
        <v>102</v>
      </c>
    </row>
    <row r="3757" spans="2:9" x14ac:dyDescent="0.25">
      <c r="B3757" s="3">
        <v>258.12</v>
      </c>
      <c r="C3757" s="1">
        <v>0.32938000000000001</v>
      </c>
      <c r="D3757" s="3">
        <v>159.79</v>
      </c>
      <c r="E3757" s="2" t="s">
        <v>102</v>
      </c>
      <c r="F3757" s="3">
        <v>237.07</v>
      </c>
      <c r="G3757" s="1">
        <v>0.48814999999999997</v>
      </c>
      <c r="H3757" s="3">
        <v>171.18</v>
      </c>
      <c r="I3757" s="2" t="s">
        <v>102</v>
      </c>
    </row>
    <row r="3758" spans="2:9" x14ac:dyDescent="0.25">
      <c r="B3758" s="3">
        <v>258.18</v>
      </c>
      <c r="C3758" s="1">
        <v>0.32938000000000001</v>
      </c>
      <c r="D3758" s="3">
        <v>159.85</v>
      </c>
      <c r="E3758" s="2" t="s">
        <v>102</v>
      </c>
      <c r="F3758" s="3">
        <v>237.13</v>
      </c>
      <c r="G3758" s="1">
        <v>0.48814999999999997</v>
      </c>
      <c r="H3758" s="3">
        <v>171.25</v>
      </c>
      <c r="I3758" s="2" t="s">
        <v>102</v>
      </c>
    </row>
    <row r="3759" spans="2:9" x14ac:dyDescent="0.25">
      <c r="B3759" s="3">
        <v>258.25</v>
      </c>
      <c r="C3759" s="1">
        <v>0.32938000000000001</v>
      </c>
      <c r="D3759" s="3">
        <v>159.91999999999999</v>
      </c>
      <c r="E3759" s="2" t="s">
        <v>102</v>
      </c>
      <c r="F3759" s="3">
        <v>237.2</v>
      </c>
      <c r="G3759" s="1">
        <v>0.48814999999999997</v>
      </c>
      <c r="H3759" s="3">
        <v>171.32</v>
      </c>
      <c r="I3759" s="2" t="s">
        <v>102</v>
      </c>
    </row>
    <row r="3760" spans="2:9" x14ac:dyDescent="0.25">
      <c r="B3760" s="3">
        <v>258.32</v>
      </c>
      <c r="C3760" s="1">
        <v>0.32928000000000002</v>
      </c>
      <c r="D3760" s="3">
        <v>159.99</v>
      </c>
      <c r="E3760" s="2" t="s">
        <v>102</v>
      </c>
      <c r="F3760" s="3">
        <v>237.27</v>
      </c>
      <c r="G3760" s="1">
        <v>0.48814999999999997</v>
      </c>
      <c r="H3760" s="3">
        <v>171.38</v>
      </c>
      <c r="I3760" s="2" t="s">
        <v>102</v>
      </c>
    </row>
    <row r="3761" spans="2:9" x14ac:dyDescent="0.25">
      <c r="B3761" s="3">
        <v>258.38</v>
      </c>
      <c r="C3761" s="1">
        <v>0.32928000000000002</v>
      </c>
      <c r="D3761" s="3">
        <v>160.05000000000001</v>
      </c>
      <c r="E3761" s="2" t="s">
        <v>102</v>
      </c>
      <c r="F3761" s="3">
        <v>237.33</v>
      </c>
      <c r="G3761" s="1">
        <v>0.48814999999999997</v>
      </c>
      <c r="H3761" s="3">
        <v>171.45</v>
      </c>
      <c r="I3761" s="2" t="s">
        <v>102</v>
      </c>
    </row>
    <row r="3762" spans="2:9" x14ac:dyDescent="0.25">
      <c r="B3762" s="3">
        <v>258.45</v>
      </c>
      <c r="C3762" s="1">
        <v>0.32917999999999997</v>
      </c>
      <c r="D3762" s="3">
        <v>160.12</v>
      </c>
      <c r="E3762" s="2" t="s">
        <v>102</v>
      </c>
      <c r="F3762" s="3">
        <v>237.4</v>
      </c>
      <c r="G3762" s="1">
        <v>0.48814999999999997</v>
      </c>
      <c r="H3762" s="3">
        <v>171.52</v>
      </c>
      <c r="I3762" s="2" t="s">
        <v>102</v>
      </c>
    </row>
    <row r="3763" spans="2:9" x14ac:dyDescent="0.25">
      <c r="B3763" s="3">
        <v>258.52</v>
      </c>
      <c r="C3763" s="1">
        <v>0.32917999999999997</v>
      </c>
      <c r="D3763" s="3">
        <v>160.19</v>
      </c>
      <c r="E3763" s="2" t="s">
        <v>102</v>
      </c>
      <c r="F3763" s="3">
        <v>237.47</v>
      </c>
      <c r="G3763" s="1">
        <v>0.48814999999999997</v>
      </c>
      <c r="H3763" s="3">
        <v>171.59</v>
      </c>
      <c r="I3763" s="2" t="s">
        <v>102</v>
      </c>
    </row>
    <row r="3764" spans="2:9" x14ac:dyDescent="0.25">
      <c r="B3764" s="3">
        <v>258.58</v>
      </c>
      <c r="C3764" s="1">
        <v>0.32907999999999998</v>
      </c>
      <c r="D3764" s="3">
        <v>160.25</v>
      </c>
      <c r="E3764" s="2" t="s">
        <v>102</v>
      </c>
      <c r="F3764" s="3">
        <v>237.53</v>
      </c>
      <c r="G3764" s="1">
        <v>0.48814999999999997</v>
      </c>
      <c r="H3764" s="3">
        <v>171.65</v>
      </c>
      <c r="I3764" s="2" t="s">
        <v>102</v>
      </c>
    </row>
    <row r="3765" spans="2:9" x14ac:dyDescent="0.25">
      <c r="B3765" s="3">
        <v>258.64999999999998</v>
      </c>
      <c r="C3765" s="1">
        <v>0.32907999999999998</v>
      </c>
      <c r="D3765" s="3">
        <v>160.32</v>
      </c>
      <c r="E3765" s="2" t="s">
        <v>102</v>
      </c>
      <c r="F3765" s="3">
        <v>237.6</v>
      </c>
      <c r="G3765" s="1">
        <v>0.48814999999999997</v>
      </c>
      <c r="H3765" s="3">
        <v>171.72</v>
      </c>
      <c r="I3765" s="2" t="s">
        <v>102</v>
      </c>
    </row>
    <row r="3766" spans="2:9" x14ac:dyDescent="0.25">
      <c r="B3766" s="3">
        <v>258.72000000000003</v>
      </c>
      <c r="C3766" s="1">
        <v>0.32897999999999999</v>
      </c>
      <c r="D3766" s="3">
        <v>160.38999999999999</v>
      </c>
      <c r="E3766" s="2" t="s">
        <v>102</v>
      </c>
      <c r="F3766" s="3">
        <v>237.67</v>
      </c>
      <c r="G3766" s="1">
        <v>0.48814999999999997</v>
      </c>
      <c r="H3766" s="3">
        <v>171.79</v>
      </c>
      <c r="I3766" s="2" t="s">
        <v>102</v>
      </c>
    </row>
    <row r="3767" spans="2:9" x14ac:dyDescent="0.25">
      <c r="B3767" s="3">
        <v>258.77999999999997</v>
      </c>
      <c r="C3767" s="1">
        <v>0.32888000000000001</v>
      </c>
      <c r="D3767" s="3">
        <v>160.44999999999999</v>
      </c>
      <c r="E3767" s="2" t="s">
        <v>102</v>
      </c>
      <c r="F3767" s="3">
        <v>237.73</v>
      </c>
      <c r="G3767" s="1">
        <v>0.48814999999999997</v>
      </c>
      <c r="H3767" s="3">
        <v>171.85</v>
      </c>
      <c r="I3767" s="2" t="s">
        <v>102</v>
      </c>
    </row>
    <row r="3768" spans="2:9" x14ac:dyDescent="0.25">
      <c r="B3768" s="3">
        <v>258.85000000000002</v>
      </c>
      <c r="C3768" s="1">
        <v>0.32888000000000001</v>
      </c>
      <c r="D3768" s="3">
        <v>160.52000000000001</v>
      </c>
      <c r="E3768" s="2" t="s">
        <v>102</v>
      </c>
      <c r="F3768" s="3">
        <v>237.8</v>
      </c>
      <c r="G3768" s="1">
        <v>0.48814999999999997</v>
      </c>
      <c r="H3768" s="3">
        <v>171.92</v>
      </c>
      <c r="I3768" s="2" t="s">
        <v>102</v>
      </c>
    </row>
    <row r="3769" spans="2:9" x14ac:dyDescent="0.25">
      <c r="B3769" s="3">
        <v>258.92</v>
      </c>
      <c r="C3769" s="1">
        <v>0.32878000000000002</v>
      </c>
      <c r="D3769" s="3">
        <v>160.59</v>
      </c>
      <c r="E3769" s="2" t="s">
        <v>102</v>
      </c>
      <c r="F3769" s="3">
        <v>237.87</v>
      </c>
      <c r="G3769" s="1">
        <v>0.48814999999999997</v>
      </c>
      <c r="H3769" s="3">
        <v>171.99</v>
      </c>
      <c r="I3769" s="2" t="s">
        <v>102</v>
      </c>
    </row>
    <row r="3770" spans="2:9" x14ac:dyDescent="0.25">
      <c r="B3770" s="3">
        <v>258.98</v>
      </c>
      <c r="C3770" s="1">
        <v>0.32868000000000003</v>
      </c>
      <c r="D3770" s="3">
        <v>160.66</v>
      </c>
      <c r="E3770" s="2" t="s">
        <v>102</v>
      </c>
      <c r="F3770" s="3">
        <v>237.93</v>
      </c>
      <c r="G3770" s="1">
        <v>0.48814999999999997</v>
      </c>
      <c r="H3770" s="3">
        <v>172.06</v>
      </c>
      <c r="I3770" s="2" t="s">
        <v>102</v>
      </c>
    </row>
    <row r="3771" spans="2:9" x14ac:dyDescent="0.25">
      <c r="B3771" s="3">
        <v>259.05</v>
      </c>
      <c r="C3771" s="1">
        <v>0.32868000000000003</v>
      </c>
      <c r="D3771" s="3">
        <v>160.72</v>
      </c>
      <c r="E3771" s="2" t="s">
        <v>102</v>
      </c>
      <c r="F3771" s="3">
        <v>238</v>
      </c>
      <c r="G3771" s="1">
        <v>0.48814999999999997</v>
      </c>
      <c r="H3771" s="3">
        <v>172.12</v>
      </c>
      <c r="I3771" s="2" t="s">
        <v>102</v>
      </c>
    </row>
    <row r="3772" spans="2:9" x14ac:dyDescent="0.25">
      <c r="B3772" s="3">
        <v>259.12</v>
      </c>
      <c r="C3772" s="1">
        <v>0.32857999999999998</v>
      </c>
      <c r="D3772" s="3">
        <v>160.79</v>
      </c>
      <c r="E3772" s="2" t="s">
        <v>102</v>
      </c>
      <c r="F3772" s="3">
        <v>238.07</v>
      </c>
      <c r="G3772" s="1">
        <v>0.48814999999999997</v>
      </c>
      <c r="H3772" s="3">
        <v>172.19</v>
      </c>
      <c r="I3772" s="2" t="s">
        <v>102</v>
      </c>
    </row>
    <row r="3773" spans="2:9" x14ac:dyDescent="0.25">
      <c r="B3773" s="3">
        <v>259.18</v>
      </c>
      <c r="C3773" s="1">
        <v>0.32847999999999999</v>
      </c>
      <c r="D3773" s="3">
        <v>160.86000000000001</v>
      </c>
      <c r="E3773" s="2" t="s">
        <v>102</v>
      </c>
      <c r="F3773" s="3">
        <v>238.13</v>
      </c>
      <c r="G3773" s="1">
        <v>0.48814999999999997</v>
      </c>
      <c r="H3773" s="3">
        <v>172.26</v>
      </c>
      <c r="I3773" s="2" t="s">
        <v>102</v>
      </c>
    </row>
    <row r="3774" spans="2:9" x14ac:dyDescent="0.25">
      <c r="B3774" s="3">
        <v>259.25</v>
      </c>
      <c r="C3774" s="1">
        <v>0.32847999999999999</v>
      </c>
      <c r="D3774" s="3">
        <v>160.91999999999999</v>
      </c>
      <c r="E3774" s="2" t="s">
        <v>102</v>
      </c>
      <c r="F3774" s="3">
        <v>238.2</v>
      </c>
      <c r="G3774" s="1">
        <v>0.48814999999999997</v>
      </c>
      <c r="H3774" s="3">
        <v>172.33</v>
      </c>
      <c r="I3774" s="2" t="s">
        <v>102</v>
      </c>
    </row>
    <row r="3775" spans="2:9" x14ac:dyDescent="0.25">
      <c r="B3775" s="3">
        <v>259.32</v>
      </c>
      <c r="C3775" s="1">
        <v>0.32838000000000001</v>
      </c>
      <c r="D3775" s="3">
        <v>160.99</v>
      </c>
      <c r="E3775" s="2" t="s">
        <v>102</v>
      </c>
      <c r="F3775" s="3">
        <v>238.27</v>
      </c>
      <c r="G3775" s="1">
        <v>0.48814999999999997</v>
      </c>
      <c r="H3775" s="3">
        <v>172.39</v>
      </c>
      <c r="I3775" s="2" t="s">
        <v>102</v>
      </c>
    </row>
    <row r="3776" spans="2:9" x14ac:dyDescent="0.25">
      <c r="B3776" s="3">
        <v>259.39</v>
      </c>
      <c r="C3776" s="1">
        <v>0.32828000000000002</v>
      </c>
      <c r="D3776" s="3">
        <v>161.06</v>
      </c>
      <c r="E3776" s="2" t="s">
        <v>102</v>
      </c>
      <c r="F3776" s="3">
        <v>238.33</v>
      </c>
      <c r="G3776" s="1">
        <v>0.48814999999999997</v>
      </c>
      <c r="H3776" s="3">
        <v>172.46</v>
      </c>
      <c r="I3776" s="2" t="s">
        <v>102</v>
      </c>
    </row>
    <row r="3777" spans="2:9" x14ac:dyDescent="0.25">
      <c r="B3777" s="3">
        <v>259.45</v>
      </c>
      <c r="C3777" s="1">
        <v>0.32818000000000003</v>
      </c>
      <c r="D3777" s="3">
        <v>161.12</v>
      </c>
      <c r="E3777" s="2" t="s">
        <v>102</v>
      </c>
      <c r="F3777" s="3">
        <v>238.4</v>
      </c>
      <c r="G3777" s="1">
        <v>0.48814999999999997</v>
      </c>
      <c r="H3777" s="3">
        <v>172.53</v>
      </c>
      <c r="I3777" s="2" t="s">
        <v>102</v>
      </c>
    </row>
    <row r="3778" spans="2:9" x14ac:dyDescent="0.25">
      <c r="B3778" s="3">
        <v>259.52</v>
      </c>
      <c r="C3778" s="1">
        <v>0.32818000000000003</v>
      </c>
      <c r="D3778" s="3">
        <v>161.19</v>
      </c>
      <c r="E3778" s="2" t="s">
        <v>102</v>
      </c>
      <c r="F3778" s="3">
        <v>238.47</v>
      </c>
      <c r="G3778" s="1">
        <v>0.48814999999999997</v>
      </c>
      <c r="H3778" s="3">
        <v>172.59</v>
      </c>
      <c r="I3778" s="2" t="s">
        <v>102</v>
      </c>
    </row>
    <row r="3779" spans="2:9" x14ac:dyDescent="0.25">
      <c r="B3779" s="3">
        <v>259.58999999999997</v>
      </c>
      <c r="C3779" s="1">
        <v>0.32807999999999998</v>
      </c>
      <c r="D3779" s="3">
        <v>161.26</v>
      </c>
      <c r="E3779" s="2" t="s">
        <v>102</v>
      </c>
      <c r="F3779" s="3">
        <v>238.53</v>
      </c>
      <c r="G3779" s="1">
        <v>0.48814999999999997</v>
      </c>
      <c r="H3779" s="3">
        <v>172.66</v>
      </c>
      <c r="I3779" s="2" t="s">
        <v>102</v>
      </c>
    </row>
    <row r="3780" spans="2:9" x14ac:dyDescent="0.25">
      <c r="B3780" s="3">
        <v>259.64999999999998</v>
      </c>
      <c r="C3780" s="1">
        <v>0.32797999999999999</v>
      </c>
      <c r="D3780" s="3">
        <v>161.32</v>
      </c>
      <c r="E3780" s="2" t="s">
        <v>102</v>
      </c>
      <c r="F3780" s="3">
        <v>238.6</v>
      </c>
      <c r="G3780" s="1">
        <v>0.48814999999999997</v>
      </c>
      <c r="H3780" s="3">
        <v>172.73</v>
      </c>
      <c r="I3780" s="2" t="s">
        <v>102</v>
      </c>
    </row>
    <row r="3781" spans="2:9" x14ac:dyDescent="0.25">
      <c r="B3781" s="3">
        <v>259.72000000000003</v>
      </c>
      <c r="C3781" s="1">
        <v>0.32788</v>
      </c>
      <c r="D3781" s="3">
        <v>161.38999999999999</v>
      </c>
      <c r="E3781" s="2" t="s">
        <v>102</v>
      </c>
      <c r="F3781" s="3">
        <v>238.67</v>
      </c>
      <c r="G3781" s="1">
        <v>0.48814999999999997</v>
      </c>
      <c r="H3781" s="3">
        <v>172.8</v>
      </c>
      <c r="I3781" s="2" t="s">
        <v>102</v>
      </c>
    </row>
    <row r="3782" spans="2:9" x14ac:dyDescent="0.25">
      <c r="B3782" s="3">
        <v>259.79000000000002</v>
      </c>
      <c r="C3782" s="1">
        <v>0.32788</v>
      </c>
      <c r="D3782" s="3">
        <v>161.46</v>
      </c>
      <c r="E3782" s="2" t="s">
        <v>102</v>
      </c>
      <c r="F3782" s="3">
        <v>238.73</v>
      </c>
      <c r="G3782" s="1">
        <v>0.48814999999999997</v>
      </c>
      <c r="H3782" s="3">
        <v>172.86</v>
      </c>
      <c r="I3782" s="2" t="s">
        <v>102</v>
      </c>
    </row>
    <row r="3783" spans="2:9" x14ac:dyDescent="0.25">
      <c r="B3783" s="3">
        <v>259.85000000000002</v>
      </c>
      <c r="C3783" s="1">
        <v>0.32778000000000002</v>
      </c>
      <c r="D3783" s="3">
        <v>161.53</v>
      </c>
      <c r="E3783" s="2" t="s">
        <v>102</v>
      </c>
      <c r="F3783" s="3">
        <v>238.8</v>
      </c>
      <c r="G3783" s="1">
        <v>0.48814999999999997</v>
      </c>
      <c r="H3783" s="3">
        <v>172.93</v>
      </c>
      <c r="I3783" s="2" t="s">
        <v>102</v>
      </c>
    </row>
    <row r="3784" spans="2:9" x14ac:dyDescent="0.25">
      <c r="B3784" s="3">
        <v>259.92</v>
      </c>
      <c r="C3784" s="1">
        <v>0.32768000000000003</v>
      </c>
      <c r="D3784" s="3">
        <v>161.59</v>
      </c>
      <c r="E3784" s="2" t="s">
        <v>102</v>
      </c>
      <c r="F3784" s="3">
        <v>238.87</v>
      </c>
      <c r="G3784" s="1">
        <v>0.48814999999999997</v>
      </c>
      <c r="H3784" s="3">
        <v>173</v>
      </c>
      <c r="I3784" s="2" t="s">
        <v>102</v>
      </c>
    </row>
    <row r="3785" spans="2:9" x14ac:dyDescent="0.25">
      <c r="B3785" s="3">
        <v>259.99</v>
      </c>
      <c r="C3785" s="1">
        <v>0.32757999999999998</v>
      </c>
      <c r="D3785" s="3">
        <v>161.66</v>
      </c>
      <c r="E3785" s="2" t="s">
        <v>102</v>
      </c>
      <c r="F3785" s="3">
        <v>238.93</v>
      </c>
      <c r="G3785" s="1">
        <v>0.48814999999999997</v>
      </c>
      <c r="H3785" s="3">
        <v>173.06</v>
      </c>
      <c r="I3785" s="2" t="s">
        <v>102</v>
      </c>
    </row>
    <row r="3786" spans="2:9" x14ac:dyDescent="0.25">
      <c r="B3786" s="3">
        <v>260.05</v>
      </c>
      <c r="C3786" s="1">
        <v>0.32747999999999999</v>
      </c>
      <c r="D3786" s="3">
        <v>161.72999999999999</v>
      </c>
      <c r="E3786" s="2" t="s">
        <v>102</v>
      </c>
      <c r="F3786" s="3">
        <v>239</v>
      </c>
      <c r="G3786" s="1">
        <v>0.48814999999999997</v>
      </c>
      <c r="H3786" s="3">
        <v>173.13</v>
      </c>
      <c r="I3786" s="2" t="s">
        <v>102</v>
      </c>
    </row>
    <row r="3787" spans="2:9" x14ac:dyDescent="0.25">
      <c r="B3787" s="3">
        <v>260.12</v>
      </c>
      <c r="C3787" s="1">
        <v>0.32747999999999999</v>
      </c>
      <c r="D3787" s="3">
        <v>161.79</v>
      </c>
      <c r="E3787" s="2" t="s">
        <v>102</v>
      </c>
      <c r="F3787" s="3">
        <v>239.07</v>
      </c>
      <c r="G3787" s="1">
        <v>0.48814999999999997</v>
      </c>
      <c r="H3787" s="3">
        <v>173.2</v>
      </c>
      <c r="I3787" s="2" t="s">
        <v>102</v>
      </c>
    </row>
    <row r="3788" spans="2:9" x14ac:dyDescent="0.25">
      <c r="B3788" s="3">
        <v>260.19</v>
      </c>
      <c r="C3788" s="1">
        <v>0.32738</v>
      </c>
      <c r="D3788" s="3">
        <v>161.86000000000001</v>
      </c>
      <c r="E3788" s="2" t="s">
        <v>102</v>
      </c>
      <c r="F3788" s="3">
        <v>239.14</v>
      </c>
      <c r="G3788" s="1">
        <v>0.48814999999999997</v>
      </c>
      <c r="H3788" s="3">
        <v>173.27</v>
      </c>
      <c r="I3788" s="2" t="s">
        <v>102</v>
      </c>
    </row>
    <row r="3789" spans="2:9" x14ac:dyDescent="0.25">
      <c r="B3789" s="3">
        <v>260.25</v>
      </c>
      <c r="C3789" s="1">
        <v>0.32728000000000002</v>
      </c>
      <c r="D3789" s="3">
        <v>161.93</v>
      </c>
      <c r="E3789" s="2" t="s">
        <v>102</v>
      </c>
      <c r="F3789" s="3">
        <v>239.2</v>
      </c>
      <c r="G3789" s="1">
        <v>0.48814999999999997</v>
      </c>
      <c r="H3789" s="3">
        <v>173.33</v>
      </c>
      <c r="I3789" s="2" t="s">
        <v>102</v>
      </c>
    </row>
    <row r="3790" spans="2:9" x14ac:dyDescent="0.25">
      <c r="B3790" s="3">
        <v>260.32</v>
      </c>
      <c r="C3790" s="1">
        <v>0.32718000000000003</v>
      </c>
      <c r="D3790" s="3">
        <v>161.99</v>
      </c>
      <c r="E3790" s="2" t="s">
        <v>102</v>
      </c>
      <c r="F3790" s="3">
        <v>239.27</v>
      </c>
      <c r="G3790" s="1">
        <v>0.48814999999999997</v>
      </c>
      <c r="H3790" s="3">
        <v>173.4</v>
      </c>
      <c r="I3790" s="2" t="s">
        <v>102</v>
      </c>
    </row>
    <row r="3791" spans="2:9" x14ac:dyDescent="0.25">
      <c r="B3791" s="3">
        <v>260.39</v>
      </c>
      <c r="C3791" s="1">
        <v>0.32707999999999998</v>
      </c>
      <c r="D3791" s="3">
        <v>162.06</v>
      </c>
      <c r="E3791" s="2" t="s">
        <v>102</v>
      </c>
      <c r="F3791" s="3">
        <v>239.34</v>
      </c>
      <c r="G3791" s="1">
        <v>0.48814999999999997</v>
      </c>
      <c r="H3791" s="3">
        <v>173.47</v>
      </c>
      <c r="I3791" s="2" t="s">
        <v>102</v>
      </c>
    </row>
    <row r="3792" spans="2:9" x14ac:dyDescent="0.25">
      <c r="B3792" s="3">
        <v>260.45</v>
      </c>
      <c r="C3792" s="1">
        <v>0.32697999999999999</v>
      </c>
      <c r="D3792" s="3">
        <v>162.13</v>
      </c>
      <c r="E3792" s="2" t="s">
        <v>102</v>
      </c>
      <c r="F3792" s="3">
        <v>239.4</v>
      </c>
      <c r="G3792" s="1">
        <v>0.48814999999999997</v>
      </c>
      <c r="H3792" s="3">
        <v>173.54</v>
      </c>
      <c r="I3792" s="2" t="s">
        <v>102</v>
      </c>
    </row>
    <row r="3793" spans="2:9" x14ac:dyDescent="0.25">
      <c r="B3793" s="3">
        <v>260.52</v>
      </c>
      <c r="C3793" s="1">
        <v>0.32697999999999999</v>
      </c>
      <c r="D3793" s="3">
        <v>162.19999999999999</v>
      </c>
      <c r="E3793" s="2" t="s">
        <v>102</v>
      </c>
      <c r="F3793" s="3">
        <v>239.47</v>
      </c>
      <c r="G3793" s="1">
        <v>0.48814999999999997</v>
      </c>
      <c r="H3793" s="3">
        <v>173.6</v>
      </c>
      <c r="I3793" s="2" t="s">
        <v>102</v>
      </c>
    </row>
    <row r="3794" spans="2:9" x14ac:dyDescent="0.25">
      <c r="B3794" s="3">
        <v>260.58999999999997</v>
      </c>
      <c r="C3794" s="1">
        <v>0.32688</v>
      </c>
      <c r="D3794" s="3">
        <v>162.26</v>
      </c>
      <c r="E3794" s="2" t="s">
        <v>102</v>
      </c>
      <c r="F3794" s="3">
        <v>239.54</v>
      </c>
      <c r="G3794" s="1">
        <v>0.48814999999999997</v>
      </c>
      <c r="H3794" s="3">
        <v>173.67</v>
      </c>
      <c r="I3794" s="2" t="s">
        <v>102</v>
      </c>
    </row>
    <row r="3795" spans="2:9" x14ac:dyDescent="0.25">
      <c r="B3795" s="3">
        <v>260.64999999999998</v>
      </c>
      <c r="C3795" s="1">
        <v>0.32678000000000001</v>
      </c>
      <c r="D3795" s="3">
        <v>162.33000000000001</v>
      </c>
      <c r="E3795" s="2" t="s">
        <v>102</v>
      </c>
      <c r="F3795" s="3">
        <v>239.6</v>
      </c>
      <c r="G3795" s="1">
        <v>0.48814999999999997</v>
      </c>
      <c r="H3795" s="3">
        <v>173.74</v>
      </c>
      <c r="I3795" s="2" t="s">
        <v>102</v>
      </c>
    </row>
    <row r="3796" spans="2:9" x14ac:dyDescent="0.25">
      <c r="B3796" s="3">
        <v>260.72000000000003</v>
      </c>
      <c r="C3796" s="1">
        <v>0.32668000000000003</v>
      </c>
      <c r="D3796" s="3">
        <v>162.4</v>
      </c>
      <c r="E3796" s="2" t="s">
        <v>102</v>
      </c>
      <c r="F3796" s="3">
        <v>239.67</v>
      </c>
      <c r="G3796" s="1">
        <v>0.48814999999999997</v>
      </c>
      <c r="H3796" s="3">
        <v>173.8</v>
      </c>
      <c r="I3796" s="2" t="s">
        <v>102</v>
      </c>
    </row>
    <row r="3797" spans="2:9" x14ac:dyDescent="0.25">
      <c r="B3797" s="3">
        <v>260.79000000000002</v>
      </c>
      <c r="C3797" s="1">
        <v>0.32657999999999998</v>
      </c>
      <c r="D3797" s="3">
        <v>162.46</v>
      </c>
      <c r="E3797" s="2" t="s">
        <v>102</v>
      </c>
      <c r="F3797" s="3">
        <v>239.73</v>
      </c>
      <c r="G3797" s="1">
        <v>0.48814999999999997</v>
      </c>
      <c r="H3797" s="3">
        <v>173.87</v>
      </c>
      <c r="I3797" s="2" t="s">
        <v>102</v>
      </c>
    </row>
    <row r="3798" spans="2:9" x14ac:dyDescent="0.25">
      <c r="B3798" s="3">
        <v>260.85000000000002</v>
      </c>
      <c r="C3798" s="1">
        <v>0.32647999999999999</v>
      </c>
      <c r="D3798" s="3">
        <v>162.53</v>
      </c>
      <c r="E3798" s="2" t="s">
        <v>102</v>
      </c>
      <c r="F3798" s="3">
        <v>239.8</v>
      </c>
      <c r="G3798" s="1">
        <v>0.48814999999999997</v>
      </c>
      <c r="H3798" s="3">
        <v>173.94</v>
      </c>
      <c r="I3798" s="2" t="s">
        <v>102</v>
      </c>
    </row>
    <row r="3799" spans="2:9" x14ac:dyDescent="0.25">
      <c r="B3799" s="3">
        <v>260.92</v>
      </c>
      <c r="C3799" s="1">
        <v>0.32647999999999999</v>
      </c>
      <c r="D3799" s="3">
        <v>162.6</v>
      </c>
      <c r="E3799" s="2" t="s">
        <v>102</v>
      </c>
      <c r="F3799" s="3">
        <v>239.87</v>
      </c>
      <c r="G3799" s="1">
        <v>0.48814999999999997</v>
      </c>
      <c r="H3799" s="3">
        <v>174.01</v>
      </c>
      <c r="I3799" s="2" t="s">
        <v>102</v>
      </c>
    </row>
    <row r="3800" spans="2:9" x14ac:dyDescent="0.25">
      <c r="B3800" s="3">
        <v>260.99</v>
      </c>
      <c r="C3800" s="1">
        <v>0.32638</v>
      </c>
      <c r="D3800" s="3">
        <v>162.66</v>
      </c>
      <c r="E3800" s="2" t="s">
        <v>102</v>
      </c>
      <c r="F3800" s="3">
        <v>239.94</v>
      </c>
      <c r="G3800" s="1">
        <v>0.48814999999999997</v>
      </c>
      <c r="H3800" s="3">
        <v>174.07</v>
      </c>
      <c r="I3800" s="2" t="s">
        <v>102</v>
      </c>
    </row>
    <row r="3801" spans="2:9" x14ac:dyDescent="0.25">
      <c r="B3801" s="3">
        <v>261.05</v>
      </c>
      <c r="C3801" s="1">
        <v>0.32628000000000001</v>
      </c>
      <c r="D3801" s="3">
        <v>162.72999999999999</v>
      </c>
      <c r="E3801" s="2" t="s">
        <v>102</v>
      </c>
      <c r="F3801" s="3">
        <v>240</v>
      </c>
      <c r="G3801" s="1">
        <v>0.48814999999999997</v>
      </c>
      <c r="H3801" s="3">
        <v>174.14</v>
      </c>
      <c r="I3801" s="2" t="s">
        <v>102</v>
      </c>
    </row>
    <row r="3802" spans="2:9" x14ac:dyDescent="0.25">
      <c r="B3802" s="3">
        <v>261.12</v>
      </c>
      <c r="C3802" s="1">
        <v>0.32618000000000003</v>
      </c>
      <c r="D3802" s="3">
        <v>162.80000000000001</v>
      </c>
      <c r="E3802" s="2" t="s">
        <v>102</v>
      </c>
      <c r="F3802" s="3">
        <v>240.07</v>
      </c>
      <c r="G3802" s="1">
        <v>0.48814999999999997</v>
      </c>
      <c r="H3802" s="3">
        <v>174.21</v>
      </c>
      <c r="I3802" s="2" t="s">
        <v>102</v>
      </c>
    </row>
    <row r="3803" spans="2:9" x14ac:dyDescent="0.25">
      <c r="B3803" s="3">
        <v>261.19</v>
      </c>
      <c r="C3803" s="1">
        <v>0.32607999999999998</v>
      </c>
      <c r="D3803" s="3">
        <v>162.87</v>
      </c>
      <c r="E3803" s="2" t="s">
        <v>102</v>
      </c>
      <c r="F3803" s="3">
        <v>240.14</v>
      </c>
      <c r="G3803" s="1">
        <v>0.48814999999999997</v>
      </c>
      <c r="H3803" s="3">
        <v>174.28</v>
      </c>
      <c r="I3803" s="2" t="s">
        <v>102</v>
      </c>
    </row>
    <row r="3804" spans="2:9" x14ac:dyDescent="0.25">
      <c r="B3804" s="3">
        <v>261.25</v>
      </c>
      <c r="C3804" s="1">
        <v>0.32597999999999999</v>
      </c>
      <c r="D3804" s="3">
        <v>162.93</v>
      </c>
      <c r="E3804" s="2" t="s">
        <v>102</v>
      </c>
      <c r="F3804" s="3">
        <v>240.2</v>
      </c>
      <c r="G3804" s="1">
        <v>0.48814999999999997</v>
      </c>
      <c r="H3804" s="3">
        <v>174.34</v>
      </c>
      <c r="I3804" s="2" t="s">
        <v>102</v>
      </c>
    </row>
    <row r="3805" spans="2:9" x14ac:dyDescent="0.25">
      <c r="B3805" s="3">
        <v>261.32</v>
      </c>
      <c r="C3805" s="1">
        <v>0.32588</v>
      </c>
      <c r="D3805" s="3">
        <v>163</v>
      </c>
      <c r="E3805" s="2" t="s">
        <v>102</v>
      </c>
      <c r="F3805" s="3">
        <v>240.27</v>
      </c>
      <c r="G3805" s="1">
        <v>0.48814999999999997</v>
      </c>
      <c r="H3805" s="3">
        <v>174.41</v>
      </c>
      <c r="I3805" s="2" t="s">
        <v>102</v>
      </c>
    </row>
    <row r="3806" spans="2:9" x14ac:dyDescent="0.25">
      <c r="B3806" s="3">
        <v>261.39</v>
      </c>
      <c r="C3806" s="1">
        <v>0.32588</v>
      </c>
      <c r="D3806" s="3">
        <v>163.07</v>
      </c>
      <c r="E3806" s="2" t="s">
        <v>102</v>
      </c>
      <c r="F3806" s="3">
        <v>240.34</v>
      </c>
      <c r="G3806" s="1">
        <v>0.48814999999999997</v>
      </c>
      <c r="H3806" s="3">
        <v>174.48</v>
      </c>
      <c r="I3806" s="2" t="s">
        <v>102</v>
      </c>
    </row>
    <row r="3807" spans="2:9" x14ac:dyDescent="0.25">
      <c r="B3807" s="3">
        <v>261.45</v>
      </c>
      <c r="C3807" s="1">
        <v>0.32578000000000001</v>
      </c>
      <c r="D3807" s="3">
        <v>163.13</v>
      </c>
      <c r="E3807" s="2" t="s">
        <v>102</v>
      </c>
      <c r="F3807" s="3">
        <v>240.4</v>
      </c>
      <c r="G3807" s="1">
        <v>0.48814999999999997</v>
      </c>
      <c r="H3807" s="3">
        <v>174.54</v>
      </c>
      <c r="I3807" s="2" t="s">
        <v>102</v>
      </c>
    </row>
    <row r="3808" spans="2:9" x14ac:dyDescent="0.25">
      <c r="B3808" s="3">
        <v>261.52</v>
      </c>
      <c r="C3808" s="1">
        <v>0.32568000000000003</v>
      </c>
      <c r="D3808" s="3">
        <v>163.19999999999999</v>
      </c>
      <c r="E3808" s="2" t="s">
        <v>102</v>
      </c>
      <c r="F3808" s="3">
        <v>240.47</v>
      </c>
      <c r="G3808" s="1">
        <v>0.48814999999999997</v>
      </c>
      <c r="H3808" s="3">
        <v>174.61</v>
      </c>
      <c r="I3808" s="2" t="s">
        <v>102</v>
      </c>
    </row>
    <row r="3809" spans="2:9" x14ac:dyDescent="0.25">
      <c r="B3809" s="3">
        <v>261.58999999999997</v>
      </c>
      <c r="C3809" s="1">
        <v>0.32557999999999998</v>
      </c>
      <c r="D3809" s="3">
        <v>163.27000000000001</v>
      </c>
      <c r="E3809" s="2" t="s">
        <v>102</v>
      </c>
      <c r="F3809" s="3">
        <v>240.54</v>
      </c>
      <c r="G3809" s="1">
        <v>0.48814999999999997</v>
      </c>
      <c r="H3809" s="3">
        <v>174.68</v>
      </c>
      <c r="I3809" s="2" t="s">
        <v>102</v>
      </c>
    </row>
    <row r="3810" spans="2:9" x14ac:dyDescent="0.25">
      <c r="B3810" s="3">
        <v>261.64999999999998</v>
      </c>
      <c r="C3810" s="1">
        <v>0.32547999999999999</v>
      </c>
      <c r="D3810" s="3">
        <v>163.33000000000001</v>
      </c>
      <c r="E3810" s="2" t="s">
        <v>102</v>
      </c>
      <c r="F3810" s="3">
        <v>240.6</v>
      </c>
      <c r="G3810" s="1">
        <v>0.48814999999999997</v>
      </c>
      <c r="H3810" s="3">
        <v>174.74</v>
      </c>
      <c r="I3810" s="2" t="s">
        <v>102</v>
      </c>
    </row>
    <row r="3811" spans="2:9" x14ac:dyDescent="0.25">
      <c r="B3811" s="3">
        <v>261.72000000000003</v>
      </c>
      <c r="C3811" s="1">
        <v>0.32538</v>
      </c>
      <c r="D3811" s="3">
        <v>163.4</v>
      </c>
      <c r="E3811" s="2" t="s">
        <v>102</v>
      </c>
      <c r="F3811" s="3">
        <v>240.67</v>
      </c>
      <c r="G3811" s="1">
        <v>0.48814999999999997</v>
      </c>
      <c r="H3811" s="3">
        <v>174.81</v>
      </c>
      <c r="I3811" s="2" t="s">
        <v>102</v>
      </c>
    </row>
    <row r="3812" spans="2:9" x14ac:dyDescent="0.25">
      <c r="B3812" s="3">
        <v>261.79000000000002</v>
      </c>
      <c r="C3812" s="1">
        <v>0.32538</v>
      </c>
      <c r="D3812" s="3">
        <v>163.47</v>
      </c>
      <c r="E3812" s="2" t="s">
        <v>102</v>
      </c>
      <c r="F3812" s="3">
        <v>240.74</v>
      </c>
      <c r="G3812" s="1">
        <v>0.48814999999999997</v>
      </c>
      <c r="H3812" s="3">
        <v>174.88</v>
      </c>
      <c r="I3812" s="2" t="s">
        <v>102</v>
      </c>
    </row>
    <row r="3813" spans="2:9" x14ac:dyDescent="0.25">
      <c r="B3813" s="3">
        <v>261.85000000000002</v>
      </c>
      <c r="C3813" s="1">
        <v>0.32528000000000001</v>
      </c>
      <c r="D3813" s="3">
        <v>163.53</v>
      </c>
      <c r="E3813" s="2" t="s">
        <v>102</v>
      </c>
      <c r="F3813" s="3">
        <v>240.8</v>
      </c>
      <c r="G3813" s="1">
        <v>0.48814999999999997</v>
      </c>
      <c r="H3813" s="3">
        <v>174.95</v>
      </c>
      <c r="I3813" s="2" t="s">
        <v>102</v>
      </c>
    </row>
    <row r="3814" spans="2:9" x14ac:dyDescent="0.25">
      <c r="B3814" s="3">
        <v>261.92</v>
      </c>
      <c r="C3814" s="1">
        <v>0.32518000000000002</v>
      </c>
      <c r="D3814" s="3">
        <v>163.6</v>
      </c>
      <c r="E3814" s="2" t="s">
        <v>102</v>
      </c>
      <c r="F3814" s="3">
        <v>240.87</v>
      </c>
      <c r="G3814" s="1">
        <v>0.48814999999999997</v>
      </c>
      <c r="H3814" s="3">
        <v>175.01</v>
      </c>
      <c r="I3814" s="2" t="s">
        <v>102</v>
      </c>
    </row>
    <row r="3815" spans="2:9" x14ac:dyDescent="0.25">
      <c r="B3815" s="3">
        <v>261.99</v>
      </c>
      <c r="C3815" s="1">
        <v>0.32507999999999998</v>
      </c>
      <c r="D3815" s="3">
        <v>163.66999999999999</v>
      </c>
      <c r="E3815" s="2" t="s">
        <v>102</v>
      </c>
      <c r="F3815" s="3">
        <v>240.94</v>
      </c>
      <c r="G3815" s="1">
        <v>0.48814999999999997</v>
      </c>
      <c r="H3815" s="3">
        <v>175.08</v>
      </c>
      <c r="I3815" s="2" t="s">
        <v>102</v>
      </c>
    </row>
    <row r="3816" spans="2:9" x14ac:dyDescent="0.25">
      <c r="B3816" s="3">
        <v>262.06</v>
      </c>
      <c r="C3816" s="1">
        <v>0.32497999999999999</v>
      </c>
      <c r="D3816" s="3">
        <v>163.74</v>
      </c>
      <c r="E3816" s="2" t="s">
        <v>102</v>
      </c>
      <c r="F3816" s="3">
        <v>241</v>
      </c>
      <c r="G3816" s="1">
        <v>0.48814999999999997</v>
      </c>
      <c r="H3816" s="3">
        <v>175.15</v>
      </c>
      <c r="I3816" s="2" t="s">
        <v>102</v>
      </c>
    </row>
    <row r="3817" spans="2:9" x14ac:dyDescent="0.25">
      <c r="B3817" s="3">
        <v>262.12</v>
      </c>
      <c r="C3817" s="1">
        <v>0.32488</v>
      </c>
      <c r="D3817" s="3">
        <v>163.80000000000001</v>
      </c>
      <c r="E3817" s="2" t="s">
        <v>102</v>
      </c>
      <c r="F3817" s="3">
        <v>241.07</v>
      </c>
      <c r="G3817" s="1">
        <v>0.48814999999999997</v>
      </c>
      <c r="H3817" s="3">
        <v>175.22</v>
      </c>
      <c r="I3817" s="2" t="s">
        <v>102</v>
      </c>
    </row>
    <row r="3818" spans="2:9" x14ac:dyDescent="0.25">
      <c r="B3818" s="3">
        <v>262.19</v>
      </c>
      <c r="C3818" s="1">
        <v>0.32478000000000001</v>
      </c>
      <c r="D3818" s="3">
        <v>163.87</v>
      </c>
      <c r="E3818" s="2" t="s">
        <v>102</v>
      </c>
      <c r="F3818" s="3">
        <v>241.14</v>
      </c>
      <c r="G3818" s="1">
        <v>0.48814999999999997</v>
      </c>
      <c r="H3818" s="3">
        <v>175.28</v>
      </c>
      <c r="I3818" s="2" t="s">
        <v>102</v>
      </c>
    </row>
    <row r="3819" spans="2:9" x14ac:dyDescent="0.25">
      <c r="B3819" s="3">
        <v>262.25</v>
      </c>
      <c r="C3819" s="1">
        <v>0.32478000000000001</v>
      </c>
      <c r="D3819" s="3">
        <v>163.94</v>
      </c>
      <c r="E3819" s="2" t="s">
        <v>102</v>
      </c>
      <c r="F3819" s="3">
        <v>241.2</v>
      </c>
      <c r="G3819" s="1">
        <v>0.48814999999999997</v>
      </c>
      <c r="H3819" s="3">
        <v>175.35</v>
      </c>
      <c r="I3819" s="2" t="s">
        <v>102</v>
      </c>
    </row>
    <row r="3820" spans="2:9" x14ac:dyDescent="0.25">
      <c r="B3820" s="3">
        <v>262.32</v>
      </c>
      <c r="C3820" s="1">
        <v>0.32468000000000002</v>
      </c>
      <c r="D3820" s="3">
        <v>164</v>
      </c>
      <c r="E3820" s="2" t="s">
        <v>102</v>
      </c>
      <c r="F3820" s="3">
        <v>241.27</v>
      </c>
      <c r="G3820" s="1">
        <v>0.48814999999999997</v>
      </c>
      <c r="H3820" s="3">
        <v>175.42</v>
      </c>
      <c r="I3820" s="2" t="s">
        <v>102</v>
      </c>
    </row>
    <row r="3821" spans="2:9" x14ac:dyDescent="0.25">
      <c r="B3821" s="3">
        <v>262.39</v>
      </c>
      <c r="C3821" s="1">
        <v>0.32457999999999998</v>
      </c>
      <c r="D3821" s="3">
        <v>164.07</v>
      </c>
      <c r="E3821" s="2" t="s">
        <v>102</v>
      </c>
      <c r="F3821" s="3">
        <v>241.34</v>
      </c>
      <c r="G3821" s="1">
        <v>0.48814999999999997</v>
      </c>
      <c r="H3821" s="3">
        <v>175.48</v>
      </c>
      <c r="I3821" s="2" t="s">
        <v>102</v>
      </c>
    </row>
    <row r="3822" spans="2:9" x14ac:dyDescent="0.25">
      <c r="B3822" s="3">
        <v>262.45999999999998</v>
      </c>
      <c r="C3822" s="1">
        <v>0.32447999999999999</v>
      </c>
      <c r="D3822" s="3">
        <v>164.14</v>
      </c>
      <c r="E3822" s="2" t="s">
        <v>102</v>
      </c>
      <c r="F3822" s="3">
        <v>241.4</v>
      </c>
      <c r="G3822" s="1">
        <v>0.48814999999999997</v>
      </c>
      <c r="H3822" s="3">
        <v>175.55</v>
      </c>
      <c r="I3822" s="2" t="s">
        <v>102</v>
      </c>
    </row>
    <row r="3823" spans="2:9" x14ac:dyDescent="0.25">
      <c r="B3823" s="3">
        <v>262.52</v>
      </c>
      <c r="C3823" s="1">
        <v>0.32438</v>
      </c>
      <c r="D3823" s="3">
        <v>164.2</v>
      </c>
      <c r="E3823" s="2" t="s">
        <v>102</v>
      </c>
      <c r="F3823" s="3">
        <v>241.47</v>
      </c>
      <c r="G3823" s="1">
        <v>0.48804999999999998</v>
      </c>
      <c r="H3823" s="3">
        <v>175.62</v>
      </c>
      <c r="I3823" s="2" t="s">
        <v>102</v>
      </c>
    </row>
    <row r="3824" spans="2:9" x14ac:dyDescent="0.25">
      <c r="B3824" s="3">
        <v>262.58999999999997</v>
      </c>
      <c r="C3824" s="1">
        <v>0.32438</v>
      </c>
      <c r="D3824" s="3">
        <v>164.27</v>
      </c>
      <c r="E3824" s="2" t="s">
        <v>102</v>
      </c>
      <c r="F3824" s="3">
        <v>241.54</v>
      </c>
      <c r="G3824" s="1">
        <v>0.48804999999999998</v>
      </c>
      <c r="H3824" s="3">
        <v>175.69</v>
      </c>
      <c r="I3824" s="2" t="s">
        <v>102</v>
      </c>
    </row>
    <row r="3825" spans="2:9" x14ac:dyDescent="0.25">
      <c r="B3825" s="3">
        <v>262.66000000000003</v>
      </c>
      <c r="C3825" s="1">
        <v>0.32428000000000001</v>
      </c>
      <c r="D3825" s="3">
        <v>164.34</v>
      </c>
      <c r="E3825" s="2" t="s">
        <v>102</v>
      </c>
      <c r="F3825" s="3">
        <v>241.6</v>
      </c>
      <c r="G3825" s="1">
        <v>0.48804999999999998</v>
      </c>
      <c r="H3825" s="3">
        <v>175.75</v>
      </c>
      <c r="I3825" s="2" t="s">
        <v>102</v>
      </c>
    </row>
    <row r="3826" spans="2:9" x14ac:dyDescent="0.25">
      <c r="B3826" s="3">
        <v>262.72000000000003</v>
      </c>
      <c r="C3826" s="1">
        <v>0.32418000000000002</v>
      </c>
      <c r="D3826" s="3">
        <v>164.41</v>
      </c>
      <c r="E3826" s="2" t="s">
        <v>102</v>
      </c>
      <c r="F3826" s="3">
        <v>241.67</v>
      </c>
      <c r="G3826" s="1">
        <v>0.48804999999999998</v>
      </c>
      <c r="H3826" s="3">
        <v>175.82</v>
      </c>
      <c r="I3826" s="2" t="s">
        <v>102</v>
      </c>
    </row>
    <row r="3827" spans="2:9" x14ac:dyDescent="0.25">
      <c r="B3827" s="3">
        <v>262.79000000000002</v>
      </c>
      <c r="C3827" s="1">
        <v>0.32407999999999998</v>
      </c>
      <c r="D3827" s="3">
        <v>164.47</v>
      </c>
      <c r="E3827" s="2" t="s">
        <v>102</v>
      </c>
      <c r="F3827" s="3">
        <v>241.74</v>
      </c>
      <c r="G3827" s="1">
        <v>0.48804999999999998</v>
      </c>
      <c r="H3827" s="3">
        <v>175.89</v>
      </c>
      <c r="I3827" s="2" t="s">
        <v>102</v>
      </c>
    </row>
    <row r="3828" spans="2:9" x14ac:dyDescent="0.25">
      <c r="B3828" s="3">
        <v>262.86</v>
      </c>
      <c r="C3828" s="1">
        <v>0.32397999999999999</v>
      </c>
      <c r="D3828" s="3">
        <v>164.54</v>
      </c>
      <c r="E3828" s="2" t="s">
        <v>102</v>
      </c>
      <c r="F3828" s="3">
        <v>241.8</v>
      </c>
      <c r="G3828" s="1">
        <v>0.48804999999999998</v>
      </c>
      <c r="H3828" s="3">
        <v>175.95</v>
      </c>
      <c r="I3828" s="2" t="s">
        <v>102</v>
      </c>
    </row>
    <row r="3829" spans="2:9" x14ac:dyDescent="0.25">
      <c r="B3829" s="3">
        <v>262.92</v>
      </c>
      <c r="C3829" s="1">
        <v>0.32397999999999999</v>
      </c>
      <c r="D3829" s="3">
        <v>164.61</v>
      </c>
      <c r="E3829" s="2" t="s">
        <v>102</v>
      </c>
      <c r="F3829" s="3">
        <v>241.87</v>
      </c>
      <c r="G3829" s="1">
        <v>0.48804999999999998</v>
      </c>
      <c r="H3829" s="3">
        <v>176.02</v>
      </c>
      <c r="I3829" s="2" t="s">
        <v>102</v>
      </c>
    </row>
    <row r="3830" spans="2:9" x14ac:dyDescent="0.25">
      <c r="B3830" s="3">
        <v>262.99</v>
      </c>
      <c r="C3830" s="1">
        <v>0.32388</v>
      </c>
      <c r="D3830" s="3">
        <v>164.67</v>
      </c>
      <c r="E3830" s="2" t="s">
        <v>102</v>
      </c>
      <c r="F3830" s="3">
        <v>241.94</v>
      </c>
      <c r="G3830" s="1">
        <v>0.48804999999999998</v>
      </c>
      <c r="H3830" s="3">
        <v>176.09</v>
      </c>
      <c r="I3830" s="2" t="s">
        <v>102</v>
      </c>
    </row>
    <row r="3831" spans="2:9" x14ac:dyDescent="0.25">
      <c r="B3831" s="3">
        <v>263.06</v>
      </c>
      <c r="C3831" s="1">
        <v>0.32378000000000001</v>
      </c>
      <c r="D3831" s="3">
        <v>164.74</v>
      </c>
      <c r="E3831" s="2" t="s">
        <v>102</v>
      </c>
      <c r="F3831" s="3">
        <v>242</v>
      </c>
      <c r="G3831" s="1">
        <v>0.48804999999999998</v>
      </c>
      <c r="H3831" s="3">
        <v>176.16</v>
      </c>
      <c r="I3831" s="2" t="s">
        <v>102</v>
      </c>
    </row>
    <row r="3832" spans="2:9" x14ac:dyDescent="0.25">
      <c r="B3832" s="3">
        <v>263.12</v>
      </c>
      <c r="C3832" s="1">
        <v>0.32368000000000002</v>
      </c>
      <c r="D3832" s="3">
        <v>164.81</v>
      </c>
      <c r="E3832" s="2" t="s">
        <v>102</v>
      </c>
      <c r="F3832" s="3">
        <v>242.07</v>
      </c>
      <c r="G3832" s="1">
        <v>0.48804999999999998</v>
      </c>
      <c r="H3832" s="3">
        <v>176.22</v>
      </c>
      <c r="I3832" s="2" t="s">
        <v>102</v>
      </c>
    </row>
    <row r="3833" spans="2:9" x14ac:dyDescent="0.25">
      <c r="B3833" s="3">
        <v>263.19</v>
      </c>
      <c r="C3833" s="1">
        <v>0.32357999999999998</v>
      </c>
      <c r="D3833" s="3">
        <v>164.87</v>
      </c>
      <c r="E3833" s="2" t="s">
        <v>102</v>
      </c>
      <c r="F3833" s="3">
        <v>242.14</v>
      </c>
      <c r="G3833" s="1">
        <v>0.48804999999999998</v>
      </c>
      <c r="H3833" s="3">
        <v>176.29</v>
      </c>
      <c r="I3833" s="2" t="s">
        <v>102</v>
      </c>
    </row>
    <row r="3834" spans="2:9" x14ac:dyDescent="0.25">
      <c r="B3834" s="3">
        <v>263.26</v>
      </c>
      <c r="C3834" s="1">
        <v>0.32357999999999998</v>
      </c>
      <c r="D3834" s="3">
        <v>164.94</v>
      </c>
      <c r="E3834" s="2" t="s">
        <v>102</v>
      </c>
      <c r="F3834" s="3">
        <v>242.2</v>
      </c>
      <c r="G3834" s="1">
        <v>0.48804999999999998</v>
      </c>
      <c r="H3834" s="3">
        <v>176.36</v>
      </c>
      <c r="I3834" s="2" t="s">
        <v>102</v>
      </c>
    </row>
    <row r="3835" spans="2:9" x14ac:dyDescent="0.25">
      <c r="B3835" s="3">
        <v>263.32</v>
      </c>
      <c r="C3835" s="1">
        <v>0.32347999999999999</v>
      </c>
      <c r="D3835" s="3">
        <v>165.01</v>
      </c>
      <c r="E3835" s="2" t="s">
        <v>102</v>
      </c>
      <c r="F3835" s="3">
        <v>242.27</v>
      </c>
      <c r="G3835" s="1">
        <v>0.48804999999999998</v>
      </c>
      <c r="H3835" s="3">
        <v>176.43</v>
      </c>
      <c r="I3835" s="2" t="s">
        <v>102</v>
      </c>
    </row>
    <row r="3836" spans="2:9" x14ac:dyDescent="0.25">
      <c r="B3836" s="3">
        <v>263.39</v>
      </c>
      <c r="C3836" s="1">
        <v>0.32338</v>
      </c>
      <c r="D3836" s="3">
        <v>165.08</v>
      </c>
      <c r="E3836" s="2" t="s">
        <v>102</v>
      </c>
      <c r="F3836" s="3">
        <v>242.34</v>
      </c>
      <c r="G3836" s="1">
        <v>0.48804999999999998</v>
      </c>
      <c r="H3836" s="3">
        <v>176.49</v>
      </c>
      <c r="I3836" s="2" t="s">
        <v>102</v>
      </c>
    </row>
    <row r="3837" spans="2:9" x14ac:dyDescent="0.25">
      <c r="B3837" s="3">
        <v>263.45999999999998</v>
      </c>
      <c r="C3837" s="1">
        <v>0.32328000000000001</v>
      </c>
      <c r="D3837" s="3">
        <v>165.14</v>
      </c>
      <c r="E3837" s="2" t="s">
        <v>102</v>
      </c>
      <c r="F3837" s="3">
        <v>242.4</v>
      </c>
      <c r="G3837" s="1">
        <v>0.48804999999999998</v>
      </c>
      <c r="H3837" s="3">
        <v>176.56</v>
      </c>
      <c r="I3837" s="2" t="s">
        <v>102</v>
      </c>
    </row>
    <row r="3838" spans="2:9" x14ac:dyDescent="0.25">
      <c r="B3838" s="3">
        <v>263.52</v>
      </c>
      <c r="C3838" s="1">
        <v>0.32328000000000001</v>
      </c>
      <c r="D3838" s="3">
        <v>165.21</v>
      </c>
      <c r="E3838" s="2" t="s">
        <v>102</v>
      </c>
      <c r="F3838" s="3">
        <v>242.47</v>
      </c>
      <c r="G3838" s="1">
        <v>0.48804999999999998</v>
      </c>
      <c r="H3838" s="3">
        <v>176.63</v>
      </c>
      <c r="I3838" s="2" t="s">
        <v>102</v>
      </c>
    </row>
    <row r="3839" spans="2:9" x14ac:dyDescent="0.25">
      <c r="B3839" s="3">
        <v>263.58999999999997</v>
      </c>
      <c r="C3839" s="1">
        <v>0.32318000000000002</v>
      </c>
      <c r="D3839" s="3">
        <v>165.28</v>
      </c>
      <c r="E3839" s="2" t="s">
        <v>102</v>
      </c>
      <c r="F3839" s="3">
        <v>242.54</v>
      </c>
      <c r="G3839" s="1">
        <v>0.48804999999999998</v>
      </c>
      <c r="H3839" s="3">
        <v>176.69</v>
      </c>
      <c r="I3839" s="2" t="s">
        <v>102</v>
      </c>
    </row>
    <row r="3840" spans="2:9" x14ac:dyDescent="0.25">
      <c r="B3840" s="3">
        <v>263.66000000000003</v>
      </c>
      <c r="C3840" s="1">
        <v>0.32307999999999998</v>
      </c>
      <c r="D3840" s="3">
        <v>165.34</v>
      </c>
      <c r="E3840" s="2" t="s">
        <v>102</v>
      </c>
      <c r="F3840" s="3">
        <v>242.6</v>
      </c>
      <c r="G3840" s="1">
        <v>0.48804999999999998</v>
      </c>
      <c r="H3840" s="3">
        <v>176.76</v>
      </c>
      <c r="I3840" s="2" t="s">
        <v>102</v>
      </c>
    </row>
    <row r="3841" spans="2:9" x14ac:dyDescent="0.25">
      <c r="B3841" s="3">
        <v>263.72000000000003</v>
      </c>
      <c r="C3841" s="1">
        <v>0.32297999999999999</v>
      </c>
      <c r="D3841" s="3">
        <v>165.41</v>
      </c>
      <c r="E3841" s="2" t="s">
        <v>102</v>
      </c>
      <c r="F3841" s="3">
        <v>242.67</v>
      </c>
      <c r="G3841" s="1">
        <v>0.48804999999999998</v>
      </c>
      <c r="H3841" s="3">
        <v>176.83</v>
      </c>
      <c r="I3841" s="2" t="s">
        <v>102</v>
      </c>
    </row>
    <row r="3842" spans="2:9" x14ac:dyDescent="0.25">
      <c r="B3842" s="3">
        <v>263.79000000000002</v>
      </c>
      <c r="C3842" s="1">
        <v>0.32288</v>
      </c>
      <c r="D3842" s="3">
        <v>165.48</v>
      </c>
      <c r="E3842" s="2" t="s">
        <v>102</v>
      </c>
      <c r="F3842" s="3">
        <v>242.74</v>
      </c>
      <c r="G3842" s="1">
        <v>0.48804999999999998</v>
      </c>
      <c r="H3842" s="3">
        <v>176.9</v>
      </c>
      <c r="I3842" s="2" t="s">
        <v>102</v>
      </c>
    </row>
    <row r="3843" spans="2:9" x14ac:dyDescent="0.25">
      <c r="B3843" s="3">
        <v>263.86</v>
      </c>
      <c r="C3843" s="1">
        <v>0.32288</v>
      </c>
      <c r="D3843" s="3">
        <v>165.55</v>
      </c>
      <c r="E3843" s="2" t="s">
        <v>102</v>
      </c>
      <c r="F3843" s="3">
        <v>242.8</v>
      </c>
      <c r="G3843" s="1">
        <v>0.48804999999999998</v>
      </c>
      <c r="H3843" s="3">
        <v>176.96</v>
      </c>
      <c r="I3843" s="2" t="s">
        <v>102</v>
      </c>
    </row>
    <row r="3844" spans="2:9" x14ac:dyDescent="0.25">
      <c r="B3844" s="3">
        <v>263.92</v>
      </c>
      <c r="C3844" s="1">
        <v>0.32278000000000001</v>
      </c>
      <c r="D3844" s="3">
        <v>165.61</v>
      </c>
      <c r="E3844" s="2" t="s">
        <v>102</v>
      </c>
      <c r="F3844" s="3">
        <v>242.87</v>
      </c>
      <c r="G3844" s="1">
        <v>0.48804999999999998</v>
      </c>
      <c r="H3844" s="3">
        <v>177.03</v>
      </c>
      <c r="I3844" s="2" t="s">
        <v>102</v>
      </c>
    </row>
    <row r="3845" spans="2:9" x14ac:dyDescent="0.25">
      <c r="B3845" s="3">
        <v>263.99</v>
      </c>
      <c r="C3845" s="1">
        <v>0.32268000000000002</v>
      </c>
      <c r="D3845" s="3">
        <v>165.68</v>
      </c>
      <c r="E3845" s="2" t="s">
        <v>102</v>
      </c>
      <c r="F3845" s="3">
        <v>242.94</v>
      </c>
      <c r="G3845" s="1">
        <v>0.48804999999999998</v>
      </c>
      <c r="H3845" s="3">
        <v>177.1</v>
      </c>
      <c r="I3845" s="2" t="s">
        <v>102</v>
      </c>
    </row>
    <row r="3846" spans="2:9" x14ac:dyDescent="0.25">
      <c r="B3846" s="3">
        <v>264.06</v>
      </c>
      <c r="C3846" s="1">
        <v>0.32257999999999998</v>
      </c>
      <c r="D3846" s="3">
        <v>165.75</v>
      </c>
      <c r="E3846" s="2" t="s">
        <v>102</v>
      </c>
      <c r="F3846" s="3">
        <v>243.01</v>
      </c>
      <c r="G3846" s="1">
        <v>0.48804999999999998</v>
      </c>
      <c r="H3846" s="3">
        <v>177.16</v>
      </c>
      <c r="I3846" s="2" t="s">
        <v>102</v>
      </c>
    </row>
    <row r="3847" spans="2:9" x14ac:dyDescent="0.25">
      <c r="B3847" s="3">
        <v>264.12</v>
      </c>
      <c r="C3847" s="1">
        <v>0.32247999999999999</v>
      </c>
      <c r="D3847" s="3">
        <v>165.81</v>
      </c>
      <c r="E3847" s="2" t="s">
        <v>102</v>
      </c>
      <c r="F3847" s="3">
        <v>243.07</v>
      </c>
      <c r="G3847" s="1">
        <v>0.48804999999999998</v>
      </c>
      <c r="H3847" s="3">
        <v>177.23</v>
      </c>
      <c r="I3847" s="2" t="s">
        <v>102</v>
      </c>
    </row>
    <row r="3848" spans="2:9" x14ac:dyDescent="0.25">
      <c r="B3848" s="3">
        <v>264.19</v>
      </c>
      <c r="C3848" s="1">
        <v>0.32247999999999999</v>
      </c>
      <c r="D3848" s="3">
        <v>165.88</v>
      </c>
      <c r="E3848" s="2" t="s">
        <v>102</v>
      </c>
      <c r="F3848" s="3">
        <v>243.14</v>
      </c>
      <c r="G3848" s="1">
        <v>0.48804999999999998</v>
      </c>
      <c r="H3848" s="3">
        <v>177.3</v>
      </c>
      <c r="I3848" s="2" t="s">
        <v>102</v>
      </c>
    </row>
    <row r="3849" spans="2:9" x14ac:dyDescent="0.25">
      <c r="B3849" s="3">
        <v>264.26</v>
      </c>
      <c r="C3849" s="1">
        <v>0.32238</v>
      </c>
      <c r="D3849" s="3">
        <v>165.95</v>
      </c>
      <c r="E3849" s="2" t="s">
        <v>102</v>
      </c>
      <c r="F3849" s="3">
        <v>243.21</v>
      </c>
      <c r="G3849" s="1">
        <v>0.48804999999999998</v>
      </c>
      <c r="H3849" s="3">
        <v>177.37</v>
      </c>
      <c r="I3849" s="2" t="s">
        <v>102</v>
      </c>
    </row>
    <row r="3850" spans="2:9" x14ac:dyDescent="0.25">
      <c r="B3850" s="3">
        <v>264.32</v>
      </c>
      <c r="C3850" s="1">
        <v>0.32228000000000001</v>
      </c>
      <c r="D3850" s="3">
        <v>166.01</v>
      </c>
      <c r="E3850" s="2" t="s">
        <v>102</v>
      </c>
      <c r="F3850" s="3">
        <v>243.27</v>
      </c>
      <c r="G3850" s="1">
        <v>0.48804999999999998</v>
      </c>
      <c r="H3850" s="3">
        <v>177.43</v>
      </c>
      <c r="I3850" s="2" t="s">
        <v>102</v>
      </c>
    </row>
    <row r="3851" spans="2:9" x14ac:dyDescent="0.25">
      <c r="B3851" s="3">
        <v>264.39</v>
      </c>
      <c r="C3851" s="1">
        <v>0.32218000000000002</v>
      </c>
      <c r="D3851" s="3">
        <v>166.08</v>
      </c>
      <c r="E3851" s="2" t="s">
        <v>102</v>
      </c>
      <c r="F3851" s="3">
        <v>243.34</v>
      </c>
      <c r="G3851" s="1">
        <v>0.48804999999999998</v>
      </c>
      <c r="H3851" s="3">
        <v>177.5</v>
      </c>
      <c r="I3851" s="2" t="s">
        <v>102</v>
      </c>
    </row>
    <row r="3852" spans="2:9" x14ac:dyDescent="0.25">
      <c r="B3852" s="3">
        <v>264.45999999999998</v>
      </c>
      <c r="C3852" s="1">
        <v>0.32218000000000002</v>
      </c>
      <c r="D3852" s="3">
        <v>166.15</v>
      </c>
      <c r="E3852" s="2" t="s">
        <v>102</v>
      </c>
      <c r="F3852" s="3">
        <v>243.41</v>
      </c>
      <c r="G3852" s="1">
        <v>0.48804999999999998</v>
      </c>
      <c r="H3852" s="3">
        <v>177.57</v>
      </c>
      <c r="I3852" s="2" t="s">
        <v>102</v>
      </c>
    </row>
    <row r="3853" spans="2:9" x14ac:dyDescent="0.25">
      <c r="B3853" s="3">
        <v>264.52</v>
      </c>
      <c r="C3853" s="1">
        <v>0.32207999999999998</v>
      </c>
      <c r="D3853" s="3">
        <v>166.22</v>
      </c>
      <c r="E3853" s="2" t="s">
        <v>102</v>
      </c>
      <c r="F3853" s="3">
        <v>243.47</v>
      </c>
      <c r="G3853" s="1">
        <v>0.48804999999999998</v>
      </c>
      <c r="H3853" s="3">
        <v>177.64</v>
      </c>
      <c r="I3853" s="2" t="s">
        <v>102</v>
      </c>
    </row>
    <row r="3854" spans="2:9" x14ac:dyDescent="0.25">
      <c r="B3854" s="3">
        <v>264.58999999999997</v>
      </c>
      <c r="C3854" s="1">
        <v>0.32197999999999999</v>
      </c>
      <c r="D3854" s="3">
        <v>166.28</v>
      </c>
      <c r="E3854" s="2" t="s">
        <v>102</v>
      </c>
      <c r="F3854" s="3">
        <v>243.54</v>
      </c>
      <c r="G3854" s="1">
        <v>0.48804999999999998</v>
      </c>
      <c r="H3854" s="3">
        <v>177.7</v>
      </c>
      <c r="I3854" s="2" t="s">
        <v>102</v>
      </c>
    </row>
    <row r="3855" spans="2:9" x14ac:dyDescent="0.25">
      <c r="B3855" s="3">
        <v>264.66000000000003</v>
      </c>
      <c r="C3855" s="1">
        <v>0.32188</v>
      </c>
      <c r="D3855" s="3">
        <v>166.35</v>
      </c>
      <c r="E3855" s="2" t="s">
        <v>102</v>
      </c>
      <c r="F3855" s="3">
        <v>243.61</v>
      </c>
      <c r="G3855" s="1">
        <v>0.48804999999999998</v>
      </c>
      <c r="H3855" s="3">
        <v>177.77</v>
      </c>
      <c r="I3855" s="2" t="s">
        <v>102</v>
      </c>
    </row>
    <row r="3856" spans="2:9" x14ac:dyDescent="0.25">
      <c r="B3856" s="3">
        <v>264.73</v>
      </c>
      <c r="C3856" s="1">
        <v>0.32178000000000001</v>
      </c>
      <c r="D3856" s="3">
        <v>166.42</v>
      </c>
      <c r="E3856" s="2" t="s">
        <v>102</v>
      </c>
      <c r="F3856" s="3">
        <v>243.67</v>
      </c>
      <c r="G3856" s="1">
        <v>0.48804999999999998</v>
      </c>
      <c r="H3856" s="3">
        <v>177.84</v>
      </c>
      <c r="I3856" s="2" t="s">
        <v>102</v>
      </c>
    </row>
    <row r="3857" spans="2:9" x14ac:dyDescent="0.25">
      <c r="B3857" s="3">
        <v>264.79000000000002</v>
      </c>
      <c r="C3857" s="1">
        <v>0.32168000000000002</v>
      </c>
      <c r="D3857" s="3">
        <v>166.48</v>
      </c>
      <c r="E3857" s="2" t="s">
        <v>102</v>
      </c>
      <c r="F3857" s="3">
        <v>243.74</v>
      </c>
      <c r="G3857" s="1">
        <v>0.48804999999999998</v>
      </c>
      <c r="H3857" s="3">
        <v>177.9</v>
      </c>
      <c r="I3857" s="2" t="s">
        <v>102</v>
      </c>
    </row>
    <row r="3858" spans="2:9" x14ac:dyDescent="0.25">
      <c r="B3858" s="3">
        <v>264.86</v>
      </c>
      <c r="C3858" s="1">
        <v>0.32168000000000002</v>
      </c>
      <c r="D3858" s="3">
        <v>166.55</v>
      </c>
      <c r="E3858" s="2" t="s">
        <v>102</v>
      </c>
      <c r="F3858" s="3">
        <v>243.81</v>
      </c>
      <c r="G3858" s="1">
        <v>0.48804999999999998</v>
      </c>
      <c r="H3858" s="3">
        <v>177.97</v>
      </c>
      <c r="I3858" s="2" t="s">
        <v>102</v>
      </c>
    </row>
    <row r="3859" spans="2:9" x14ac:dyDescent="0.25">
      <c r="B3859" s="3">
        <v>264.92</v>
      </c>
      <c r="C3859" s="1">
        <v>0.32157999999999998</v>
      </c>
      <c r="D3859" s="3">
        <v>166.62</v>
      </c>
      <c r="E3859" s="2" t="s">
        <v>102</v>
      </c>
      <c r="F3859" s="3">
        <v>243.87</v>
      </c>
      <c r="G3859" s="1">
        <v>0.48804999999999998</v>
      </c>
      <c r="H3859" s="3">
        <v>178.04</v>
      </c>
      <c r="I3859" s="2" t="s">
        <v>102</v>
      </c>
    </row>
    <row r="3860" spans="2:9" x14ac:dyDescent="0.25">
      <c r="B3860" s="3">
        <v>264.99</v>
      </c>
      <c r="C3860" s="1">
        <v>0.32147999999999999</v>
      </c>
      <c r="D3860" s="3">
        <v>166.69</v>
      </c>
      <c r="E3860" s="2" t="s">
        <v>102</v>
      </c>
      <c r="F3860" s="3">
        <v>243.94</v>
      </c>
      <c r="G3860" s="1">
        <v>0.48804999999999998</v>
      </c>
      <c r="H3860" s="3">
        <v>178.11</v>
      </c>
      <c r="I3860" s="2" t="s">
        <v>102</v>
      </c>
    </row>
    <row r="3861" spans="2:9" x14ac:dyDescent="0.25">
      <c r="B3861" s="3">
        <v>265.06</v>
      </c>
      <c r="C3861" s="1">
        <v>0.32138</v>
      </c>
      <c r="D3861" s="3">
        <v>166.75</v>
      </c>
      <c r="E3861" s="2" t="s">
        <v>102</v>
      </c>
      <c r="F3861" s="3">
        <v>244.01</v>
      </c>
      <c r="G3861" s="1">
        <v>0.48804999999999998</v>
      </c>
      <c r="H3861" s="3">
        <v>178.17</v>
      </c>
      <c r="I3861" s="2" t="s">
        <v>102</v>
      </c>
    </row>
    <row r="3862" spans="2:9" x14ac:dyDescent="0.25">
      <c r="B3862" s="3">
        <v>265.13</v>
      </c>
      <c r="C3862" s="1">
        <v>0.32128000000000001</v>
      </c>
      <c r="D3862" s="3">
        <v>166.82</v>
      </c>
      <c r="E3862" s="2" t="s">
        <v>102</v>
      </c>
      <c r="F3862" s="3">
        <v>244.07</v>
      </c>
      <c r="G3862" s="1">
        <v>0.48804999999999998</v>
      </c>
      <c r="H3862" s="3">
        <v>178.24</v>
      </c>
      <c r="I3862" s="2" t="s">
        <v>102</v>
      </c>
    </row>
    <row r="3863" spans="2:9" x14ac:dyDescent="0.25">
      <c r="B3863" s="3">
        <v>265.19</v>
      </c>
      <c r="C3863" s="1">
        <v>0.32128000000000001</v>
      </c>
      <c r="D3863" s="3">
        <v>166.89</v>
      </c>
      <c r="E3863" s="2" t="s">
        <v>102</v>
      </c>
      <c r="F3863" s="3">
        <v>244.14</v>
      </c>
      <c r="G3863" s="1">
        <v>0.48804999999999998</v>
      </c>
      <c r="H3863" s="3">
        <v>178.31</v>
      </c>
      <c r="I3863" s="2" t="s">
        <v>102</v>
      </c>
    </row>
    <row r="3864" spans="2:9" x14ac:dyDescent="0.25">
      <c r="B3864" s="3">
        <v>265.26</v>
      </c>
      <c r="C3864" s="1">
        <v>0.32118000000000002</v>
      </c>
      <c r="D3864" s="3">
        <v>166.95</v>
      </c>
      <c r="E3864" s="2" t="s">
        <v>102</v>
      </c>
      <c r="F3864" s="3">
        <v>244.21</v>
      </c>
      <c r="G3864" s="1">
        <v>0.48804999999999998</v>
      </c>
      <c r="H3864" s="3">
        <v>178.37</v>
      </c>
      <c r="I3864" s="2" t="s">
        <v>102</v>
      </c>
    </row>
    <row r="3865" spans="2:9" x14ac:dyDescent="0.25">
      <c r="B3865" s="3">
        <v>265.33</v>
      </c>
      <c r="C3865" s="1">
        <v>0.32107999999999998</v>
      </c>
      <c r="D3865" s="3">
        <v>167.02</v>
      </c>
      <c r="E3865" s="2" t="s">
        <v>102</v>
      </c>
      <c r="F3865" s="3">
        <v>244.27</v>
      </c>
      <c r="G3865" s="1">
        <v>0.48804999999999998</v>
      </c>
      <c r="H3865" s="3">
        <v>178.44</v>
      </c>
      <c r="I3865" s="2" t="s">
        <v>102</v>
      </c>
    </row>
    <row r="3866" spans="2:9" x14ac:dyDescent="0.25">
      <c r="B3866" s="3">
        <v>265.39</v>
      </c>
      <c r="C3866" s="1">
        <v>0.32097999999999999</v>
      </c>
      <c r="D3866" s="3">
        <v>167.09</v>
      </c>
      <c r="E3866" s="2" t="s">
        <v>102</v>
      </c>
      <c r="F3866" s="3">
        <v>244.34</v>
      </c>
      <c r="G3866" s="1">
        <v>0.48804999999999998</v>
      </c>
      <c r="H3866" s="3">
        <v>178.51</v>
      </c>
      <c r="I3866" s="2" t="s">
        <v>102</v>
      </c>
    </row>
    <row r="3867" spans="2:9" x14ac:dyDescent="0.25">
      <c r="B3867" s="3">
        <v>265.45999999999998</v>
      </c>
      <c r="C3867" s="1">
        <v>0.32097999999999999</v>
      </c>
      <c r="D3867" s="3">
        <v>167.15</v>
      </c>
      <c r="E3867" s="2" t="s">
        <v>102</v>
      </c>
      <c r="F3867" s="3">
        <v>244.41</v>
      </c>
      <c r="G3867" s="1">
        <v>0.48804999999999998</v>
      </c>
      <c r="H3867" s="3">
        <v>178.58</v>
      </c>
      <c r="I3867" s="2" t="s">
        <v>102</v>
      </c>
    </row>
    <row r="3868" spans="2:9" x14ac:dyDescent="0.25">
      <c r="B3868" s="3">
        <v>265.52999999999997</v>
      </c>
      <c r="C3868" s="1">
        <v>0.32088</v>
      </c>
      <c r="D3868" s="3">
        <v>167.22</v>
      </c>
      <c r="E3868" s="2" t="s">
        <v>102</v>
      </c>
      <c r="F3868" s="3">
        <v>244.47</v>
      </c>
      <c r="G3868" s="1">
        <v>0.48804999999999998</v>
      </c>
      <c r="H3868" s="3">
        <v>178.64</v>
      </c>
      <c r="I3868" s="2" t="s">
        <v>102</v>
      </c>
    </row>
    <row r="3869" spans="2:9" x14ac:dyDescent="0.25">
      <c r="B3869" s="3">
        <v>265.58999999999997</v>
      </c>
      <c r="C3869" s="1">
        <v>0.32078000000000001</v>
      </c>
      <c r="D3869" s="3">
        <v>167.29</v>
      </c>
      <c r="E3869" s="2" t="s">
        <v>102</v>
      </c>
      <c r="F3869" s="3">
        <v>244.54</v>
      </c>
      <c r="G3869" s="1">
        <v>0.48804999999999998</v>
      </c>
      <c r="H3869" s="3">
        <v>178.71</v>
      </c>
      <c r="I3869" s="2" t="s">
        <v>102</v>
      </c>
    </row>
    <row r="3870" spans="2:9" x14ac:dyDescent="0.25">
      <c r="B3870" s="3">
        <v>265.66000000000003</v>
      </c>
      <c r="C3870" s="1">
        <v>0.32068000000000002</v>
      </c>
      <c r="D3870" s="3">
        <v>167.36</v>
      </c>
      <c r="E3870" s="2" t="s">
        <v>102</v>
      </c>
      <c r="F3870" s="3">
        <v>244.61</v>
      </c>
      <c r="G3870" s="1">
        <v>0.48804999999999998</v>
      </c>
      <c r="H3870" s="3">
        <v>178.78</v>
      </c>
      <c r="I3870" s="2" t="s">
        <v>102</v>
      </c>
    </row>
    <row r="3871" spans="2:9" x14ac:dyDescent="0.25">
      <c r="B3871" s="3">
        <v>265.73</v>
      </c>
      <c r="C3871" s="1">
        <v>0.32068000000000002</v>
      </c>
      <c r="D3871" s="3">
        <v>167.42</v>
      </c>
      <c r="E3871" s="2" t="s">
        <v>102</v>
      </c>
      <c r="F3871" s="3">
        <v>244.67</v>
      </c>
      <c r="G3871" s="1">
        <v>0.48804999999999998</v>
      </c>
      <c r="H3871" s="3">
        <v>178.85</v>
      </c>
      <c r="I3871" s="2" t="s">
        <v>102</v>
      </c>
    </row>
    <row r="3872" spans="2:9" x14ac:dyDescent="0.25">
      <c r="B3872" s="3">
        <v>265.79000000000002</v>
      </c>
      <c r="C3872" s="1">
        <v>0.32057999999999998</v>
      </c>
      <c r="D3872" s="3">
        <v>167.49</v>
      </c>
      <c r="E3872" s="2" t="s">
        <v>102</v>
      </c>
      <c r="F3872" s="3">
        <v>244.74</v>
      </c>
      <c r="G3872" s="1">
        <v>0.48804999999999998</v>
      </c>
      <c r="H3872" s="3">
        <v>178.91</v>
      </c>
      <c r="I3872" s="2" t="s">
        <v>102</v>
      </c>
    </row>
    <row r="3873" spans="2:9" x14ac:dyDescent="0.25">
      <c r="B3873" s="3">
        <v>265.86</v>
      </c>
      <c r="C3873" s="1">
        <v>0.32047999999999999</v>
      </c>
      <c r="D3873" s="3">
        <v>167.56</v>
      </c>
      <c r="E3873" s="2" t="s">
        <v>102</v>
      </c>
      <c r="F3873" s="3">
        <v>244.81</v>
      </c>
      <c r="G3873" s="1">
        <v>0.48804999999999998</v>
      </c>
      <c r="H3873" s="3">
        <v>178.98</v>
      </c>
      <c r="I3873" s="2" t="s">
        <v>102</v>
      </c>
    </row>
    <row r="3874" spans="2:9" x14ac:dyDescent="0.25">
      <c r="B3874" s="3">
        <v>265.93</v>
      </c>
      <c r="C3874" s="1">
        <v>0.32038</v>
      </c>
      <c r="D3874" s="3">
        <v>167.62</v>
      </c>
      <c r="E3874" s="2" t="s">
        <v>102</v>
      </c>
      <c r="F3874" s="3">
        <v>244.87</v>
      </c>
      <c r="G3874" s="1">
        <v>0.48804999999999998</v>
      </c>
      <c r="H3874" s="3">
        <v>179.05</v>
      </c>
      <c r="I3874" s="2" t="s">
        <v>102</v>
      </c>
    </row>
    <row r="3875" spans="2:9" x14ac:dyDescent="0.25">
      <c r="B3875" s="3">
        <v>265.99</v>
      </c>
      <c r="C3875" s="1">
        <v>0.32028000000000001</v>
      </c>
      <c r="D3875" s="3">
        <v>167.69</v>
      </c>
      <c r="E3875" s="2" t="s">
        <v>102</v>
      </c>
      <c r="F3875" s="3">
        <v>244.94</v>
      </c>
      <c r="G3875" s="1">
        <v>0.48804999999999998</v>
      </c>
      <c r="H3875" s="3">
        <v>179.11</v>
      </c>
      <c r="I3875" s="2" t="s">
        <v>102</v>
      </c>
    </row>
    <row r="3876" spans="2:9" x14ac:dyDescent="0.25">
      <c r="B3876" s="3">
        <v>266.06</v>
      </c>
      <c r="C3876" s="1">
        <v>0.32028000000000001</v>
      </c>
      <c r="D3876" s="3">
        <v>167.76</v>
      </c>
      <c r="E3876" s="2" t="s">
        <v>102</v>
      </c>
      <c r="F3876" s="3">
        <v>245.01</v>
      </c>
      <c r="G3876" s="1">
        <v>0.48804999999999998</v>
      </c>
      <c r="H3876" s="3">
        <v>179.18</v>
      </c>
      <c r="I3876" s="2" t="s">
        <v>102</v>
      </c>
    </row>
    <row r="3877" spans="2:9" x14ac:dyDescent="0.25">
      <c r="B3877" s="3">
        <v>266.13</v>
      </c>
      <c r="C3877" s="1">
        <v>0.32018000000000002</v>
      </c>
      <c r="D3877" s="3">
        <v>167.82</v>
      </c>
      <c r="E3877" s="2" t="s">
        <v>102</v>
      </c>
      <c r="F3877" s="3">
        <v>245.07</v>
      </c>
      <c r="G3877" s="1">
        <v>0.48804999999999998</v>
      </c>
      <c r="H3877" s="3">
        <v>179.25</v>
      </c>
      <c r="I3877" s="2" t="s">
        <v>102</v>
      </c>
    </row>
    <row r="3878" spans="2:9" x14ac:dyDescent="0.25">
      <c r="B3878" s="3">
        <v>266.19</v>
      </c>
      <c r="C3878" s="1">
        <v>0.32007999999999998</v>
      </c>
      <c r="D3878" s="3">
        <v>167.89</v>
      </c>
      <c r="E3878" s="2" t="s">
        <v>102</v>
      </c>
      <c r="F3878" s="3">
        <v>245.14</v>
      </c>
      <c r="G3878" s="1">
        <v>0.48804999999999998</v>
      </c>
      <c r="H3878" s="3">
        <v>179.32</v>
      </c>
      <c r="I3878" s="2" t="s">
        <v>102</v>
      </c>
    </row>
    <row r="3879" spans="2:9" x14ac:dyDescent="0.25">
      <c r="B3879" s="3">
        <v>266.26</v>
      </c>
      <c r="C3879" s="1">
        <v>0.32007999999999998</v>
      </c>
      <c r="D3879" s="3">
        <v>167.96</v>
      </c>
      <c r="E3879" s="2" t="s">
        <v>102</v>
      </c>
      <c r="F3879" s="3">
        <v>245.21</v>
      </c>
      <c r="G3879" s="1">
        <v>0.48804999999999998</v>
      </c>
      <c r="H3879" s="3">
        <v>179.38</v>
      </c>
      <c r="I3879" s="2" t="s">
        <v>102</v>
      </c>
    </row>
    <row r="3880" spans="2:9" x14ac:dyDescent="0.25">
      <c r="B3880" s="3">
        <v>266.33</v>
      </c>
      <c r="C3880" s="1">
        <v>0.31997999999999999</v>
      </c>
      <c r="D3880" s="3">
        <v>168.03</v>
      </c>
      <c r="E3880" s="2" t="s">
        <v>102</v>
      </c>
      <c r="F3880" s="3">
        <v>245.27</v>
      </c>
      <c r="G3880" s="1">
        <v>0.48804999999999998</v>
      </c>
      <c r="H3880" s="3">
        <v>179.45</v>
      </c>
      <c r="I3880" s="2" t="s">
        <v>102</v>
      </c>
    </row>
    <row r="3881" spans="2:9" x14ac:dyDescent="0.25">
      <c r="B3881" s="3">
        <v>266.39</v>
      </c>
      <c r="C3881" s="1">
        <v>0.31988</v>
      </c>
      <c r="D3881" s="3">
        <v>168.09</v>
      </c>
      <c r="E3881" s="2" t="s">
        <v>102</v>
      </c>
      <c r="F3881" s="3">
        <v>245.34</v>
      </c>
      <c r="G3881" s="1">
        <v>0.48804999999999998</v>
      </c>
      <c r="H3881" s="3">
        <v>179.52</v>
      </c>
      <c r="I3881" s="2" t="s">
        <v>102</v>
      </c>
    </row>
    <row r="3882" spans="2:9" x14ac:dyDescent="0.25">
      <c r="B3882" s="3">
        <v>266.45999999999998</v>
      </c>
      <c r="C3882" s="1">
        <v>0.31978000000000001</v>
      </c>
      <c r="D3882" s="3">
        <v>168.16</v>
      </c>
      <c r="E3882" s="2" t="s">
        <v>102</v>
      </c>
      <c r="F3882" s="3">
        <v>245.41</v>
      </c>
      <c r="G3882" s="1">
        <v>0.48804999999999998</v>
      </c>
      <c r="H3882" s="3">
        <v>179.58</v>
      </c>
      <c r="I3882" s="2" t="s">
        <v>102</v>
      </c>
    </row>
    <row r="3883" spans="2:9" x14ac:dyDescent="0.25">
      <c r="B3883" s="3">
        <v>266.52999999999997</v>
      </c>
      <c r="C3883" s="1">
        <v>0.31978000000000001</v>
      </c>
      <c r="D3883" s="3">
        <v>168.23</v>
      </c>
      <c r="E3883" s="2" t="s">
        <v>102</v>
      </c>
      <c r="F3883" s="3">
        <v>245.48</v>
      </c>
      <c r="G3883" s="1">
        <v>0.48804999999999998</v>
      </c>
      <c r="H3883" s="3">
        <v>179.65</v>
      </c>
      <c r="I3883" s="2" t="s">
        <v>102</v>
      </c>
    </row>
    <row r="3884" spans="2:9" x14ac:dyDescent="0.25">
      <c r="B3884" s="3">
        <v>266.58999999999997</v>
      </c>
      <c r="C3884" s="1">
        <v>0.31968000000000002</v>
      </c>
      <c r="D3884" s="3">
        <v>168.29</v>
      </c>
      <c r="E3884" s="2" t="s">
        <v>102</v>
      </c>
      <c r="F3884" s="3">
        <v>245.54</v>
      </c>
      <c r="G3884" s="1">
        <v>0.48804999999999998</v>
      </c>
      <c r="H3884" s="3">
        <v>179.72</v>
      </c>
      <c r="I3884" s="2" t="s">
        <v>102</v>
      </c>
    </row>
    <row r="3885" spans="2:9" x14ac:dyDescent="0.25">
      <c r="B3885" s="3">
        <v>266.66000000000003</v>
      </c>
      <c r="C3885" s="1">
        <v>0.31957999999999998</v>
      </c>
      <c r="D3885" s="3">
        <v>168.36</v>
      </c>
      <c r="E3885" s="2" t="s">
        <v>102</v>
      </c>
      <c r="F3885" s="3">
        <v>245.61</v>
      </c>
      <c r="G3885" s="1">
        <v>0.48804999999999998</v>
      </c>
      <c r="H3885" s="3">
        <v>179.79</v>
      </c>
      <c r="I3885" s="2" t="s">
        <v>102</v>
      </c>
    </row>
    <row r="3886" spans="2:9" x14ac:dyDescent="0.25">
      <c r="B3886" s="3">
        <v>266.73</v>
      </c>
      <c r="C3886" s="1">
        <v>0.31947999999999999</v>
      </c>
      <c r="D3886" s="3">
        <v>168.43</v>
      </c>
      <c r="E3886" s="2" t="s">
        <v>102</v>
      </c>
      <c r="F3886" s="3">
        <v>245.68</v>
      </c>
      <c r="G3886" s="1">
        <v>0.48804999999999998</v>
      </c>
      <c r="H3886" s="3">
        <v>179.85</v>
      </c>
      <c r="I3886" s="2" t="s">
        <v>102</v>
      </c>
    </row>
    <row r="3887" spans="2:9" x14ac:dyDescent="0.25">
      <c r="B3887" s="3">
        <v>266.79000000000002</v>
      </c>
      <c r="C3887" s="1">
        <v>0.31947999999999999</v>
      </c>
      <c r="D3887" s="3">
        <v>168.49</v>
      </c>
      <c r="E3887" s="2" t="s">
        <v>102</v>
      </c>
      <c r="F3887" s="3">
        <v>245.74</v>
      </c>
      <c r="G3887" s="1">
        <v>0.48804999999999998</v>
      </c>
      <c r="H3887" s="3">
        <v>179.92</v>
      </c>
      <c r="I3887" s="2" t="s">
        <v>102</v>
      </c>
    </row>
    <row r="3888" spans="2:9" x14ac:dyDescent="0.25">
      <c r="B3888" s="3">
        <v>266.86</v>
      </c>
      <c r="C3888" s="1">
        <v>0.31938</v>
      </c>
      <c r="D3888" s="3">
        <v>168.56</v>
      </c>
      <c r="E3888" s="2" t="s">
        <v>102</v>
      </c>
      <c r="F3888" s="3">
        <v>245.81</v>
      </c>
      <c r="G3888" s="1">
        <v>0.48804999999999998</v>
      </c>
      <c r="H3888" s="3">
        <v>179.99</v>
      </c>
      <c r="I3888" s="2" t="s">
        <v>102</v>
      </c>
    </row>
    <row r="3889" spans="2:9" x14ac:dyDescent="0.25">
      <c r="B3889" s="3">
        <v>266.93</v>
      </c>
      <c r="C3889" s="1">
        <v>0.31928000000000001</v>
      </c>
      <c r="D3889" s="3">
        <v>168.63</v>
      </c>
      <c r="E3889" s="2" t="s">
        <v>102</v>
      </c>
      <c r="F3889" s="3">
        <v>245.88</v>
      </c>
      <c r="G3889" s="1">
        <v>0.48804999999999998</v>
      </c>
      <c r="H3889" s="3">
        <v>180.05</v>
      </c>
      <c r="I3889" s="2" t="s">
        <v>102</v>
      </c>
    </row>
    <row r="3890" spans="2:9" x14ac:dyDescent="0.25">
      <c r="B3890" s="3">
        <v>266.99</v>
      </c>
      <c r="C3890" s="1">
        <v>0.31928000000000001</v>
      </c>
      <c r="D3890" s="3">
        <v>168.7</v>
      </c>
      <c r="E3890" s="2" t="s">
        <v>102</v>
      </c>
      <c r="F3890" s="3">
        <v>245.94</v>
      </c>
      <c r="G3890" s="1">
        <v>0.48804999999999998</v>
      </c>
      <c r="H3890" s="3">
        <v>180.12</v>
      </c>
      <c r="I3890" s="2" t="s">
        <v>102</v>
      </c>
    </row>
    <row r="3891" spans="2:9" x14ac:dyDescent="0.25">
      <c r="B3891" s="3">
        <v>267.06</v>
      </c>
      <c r="C3891" s="1">
        <v>0.31918000000000002</v>
      </c>
      <c r="D3891" s="3">
        <v>168.76</v>
      </c>
      <c r="E3891" s="2" t="s">
        <v>102</v>
      </c>
      <c r="F3891" s="3">
        <v>246.01</v>
      </c>
      <c r="G3891" s="1">
        <v>0.48804999999999998</v>
      </c>
      <c r="H3891" s="3">
        <v>180.19</v>
      </c>
      <c r="I3891" s="2" t="s">
        <v>102</v>
      </c>
    </row>
    <row r="3892" spans="2:9" x14ac:dyDescent="0.25">
      <c r="B3892" s="3">
        <v>267.13</v>
      </c>
      <c r="C3892" s="1">
        <v>0.31907999999999997</v>
      </c>
      <c r="D3892" s="3">
        <v>168.83</v>
      </c>
      <c r="E3892" s="2" t="s">
        <v>102</v>
      </c>
      <c r="F3892" s="3">
        <v>246.08</v>
      </c>
      <c r="G3892" s="1">
        <v>0.48804999999999998</v>
      </c>
      <c r="H3892" s="3">
        <v>180.26</v>
      </c>
      <c r="I3892" s="2" t="s">
        <v>102</v>
      </c>
    </row>
    <row r="3893" spans="2:9" x14ac:dyDescent="0.25">
      <c r="B3893" s="3">
        <v>267.19</v>
      </c>
      <c r="C3893" s="1">
        <v>0.31907999999999997</v>
      </c>
      <c r="D3893" s="3">
        <v>168.9</v>
      </c>
      <c r="E3893" s="2" t="s">
        <v>102</v>
      </c>
      <c r="F3893" s="3">
        <v>246.14</v>
      </c>
      <c r="G3893" s="1">
        <v>0.48804999999999998</v>
      </c>
      <c r="H3893" s="3">
        <v>180.32</v>
      </c>
      <c r="I3893" s="2" t="s">
        <v>102</v>
      </c>
    </row>
    <row r="3894" spans="2:9" x14ac:dyDescent="0.25">
      <c r="B3894" s="3">
        <v>267.26</v>
      </c>
      <c r="C3894" s="1">
        <v>0.31897999999999999</v>
      </c>
      <c r="D3894" s="3">
        <v>168.96</v>
      </c>
      <c r="E3894" s="2" t="s">
        <v>102</v>
      </c>
      <c r="F3894" s="3">
        <v>246.21</v>
      </c>
      <c r="G3894" s="1">
        <v>0.48804999999999998</v>
      </c>
      <c r="H3894" s="3">
        <v>180.39</v>
      </c>
      <c r="I3894" s="2" t="s">
        <v>102</v>
      </c>
    </row>
    <row r="3895" spans="2:9" x14ac:dyDescent="0.25">
      <c r="B3895" s="3">
        <v>267.33</v>
      </c>
      <c r="C3895" s="1">
        <v>0.31888</v>
      </c>
      <c r="D3895" s="3">
        <v>169.03</v>
      </c>
      <c r="E3895" s="2" t="s">
        <v>102</v>
      </c>
      <c r="F3895" s="3">
        <v>246.28</v>
      </c>
      <c r="G3895" s="1">
        <v>0.48804999999999998</v>
      </c>
      <c r="H3895" s="3">
        <v>180.46</v>
      </c>
      <c r="I3895" s="2" t="s">
        <v>102</v>
      </c>
    </row>
    <row r="3896" spans="2:9" x14ac:dyDescent="0.25">
      <c r="B3896" s="3">
        <v>267.39</v>
      </c>
      <c r="C3896" s="1">
        <v>0.31878000000000001</v>
      </c>
      <c r="D3896" s="3">
        <v>169.1</v>
      </c>
      <c r="E3896" s="2" t="s">
        <v>102</v>
      </c>
      <c r="F3896" s="3">
        <v>246.34</v>
      </c>
      <c r="G3896" s="1">
        <v>0.48804999999999998</v>
      </c>
      <c r="H3896" s="3">
        <v>180.52</v>
      </c>
      <c r="I3896" s="2" t="s">
        <v>102</v>
      </c>
    </row>
    <row r="3897" spans="2:9" x14ac:dyDescent="0.25">
      <c r="B3897" s="3">
        <v>267.45999999999998</v>
      </c>
      <c r="C3897" s="1">
        <v>0.31878000000000001</v>
      </c>
      <c r="D3897" s="3">
        <v>169.17</v>
      </c>
      <c r="E3897" s="2" t="s">
        <v>102</v>
      </c>
      <c r="F3897" s="3">
        <v>246.41</v>
      </c>
      <c r="G3897" s="1">
        <v>0.48804999999999998</v>
      </c>
      <c r="H3897" s="3">
        <v>180.59</v>
      </c>
      <c r="I3897" s="2" t="s">
        <v>102</v>
      </c>
    </row>
    <row r="3898" spans="2:9" x14ac:dyDescent="0.25">
      <c r="B3898" s="3">
        <v>267.52999999999997</v>
      </c>
      <c r="C3898" s="1">
        <v>0.31868000000000002</v>
      </c>
      <c r="D3898" s="3">
        <v>169.23</v>
      </c>
      <c r="E3898" s="2" t="s">
        <v>102</v>
      </c>
      <c r="F3898" s="3">
        <v>246.48</v>
      </c>
      <c r="G3898" s="1">
        <v>0.48804999999999998</v>
      </c>
      <c r="H3898" s="3">
        <v>180.66</v>
      </c>
      <c r="I3898" s="2" t="s">
        <v>102</v>
      </c>
    </row>
    <row r="3899" spans="2:9" x14ac:dyDescent="0.25">
      <c r="B3899" s="3">
        <v>267.58999999999997</v>
      </c>
      <c r="C3899" s="1">
        <v>0.31857999999999997</v>
      </c>
      <c r="D3899" s="3">
        <v>169.3</v>
      </c>
      <c r="E3899" s="2" t="s">
        <v>102</v>
      </c>
      <c r="F3899" s="3">
        <v>246.54</v>
      </c>
      <c r="G3899" s="1">
        <v>0.48804999999999998</v>
      </c>
      <c r="H3899" s="3">
        <v>180.73</v>
      </c>
      <c r="I3899" s="2" t="s">
        <v>102</v>
      </c>
    </row>
    <row r="3900" spans="2:9" x14ac:dyDescent="0.25">
      <c r="B3900" s="3">
        <v>267.66000000000003</v>
      </c>
      <c r="C3900" s="1">
        <v>0.31857999999999997</v>
      </c>
      <c r="D3900" s="3">
        <v>169.37</v>
      </c>
      <c r="E3900" s="2" t="s">
        <v>102</v>
      </c>
      <c r="F3900" s="3">
        <v>246.61</v>
      </c>
      <c r="G3900" s="1">
        <v>0.48804999999999998</v>
      </c>
      <c r="H3900" s="3">
        <v>180.79</v>
      </c>
      <c r="I3900" s="2" t="s">
        <v>102</v>
      </c>
    </row>
    <row r="3901" spans="2:9" x14ac:dyDescent="0.25">
      <c r="B3901" s="3">
        <v>267.73</v>
      </c>
      <c r="C3901" s="1">
        <v>0.31847999999999999</v>
      </c>
      <c r="D3901" s="3">
        <v>169.43</v>
      </c>
      <c r="E3901" s="2" t="s">
        <v>102</v>
      </c>
      <c r="F3901" s="3">
        <v>246.68</v>
      </c>
      <c r="G3901" s="1">
        <v>0.48804999999999998</v>
      </c>
      <c r="H3901" s="3">
        <v>180.86</v>
      </c>
      <c r="I3901" s="2" t="s">
        <v>102</v>
      </c>
    </row>
    <row r="3902" spans="2:9" x14ac:dyDescent="0.25">
      <c r="B3902" s="3">
        <v>267.79000000000002</v>
      </c>
      <c r="C3902" s="1">
        <v>0.31838</v>
      </c>
      <c r="D3902" s="3">
        <v>169.5</v>
      </c>
      <c r="E3902" s="2" t="s">
        <v>102</v>
      </c>
      <c r="F3902" s="3">
        <v>246.74</v>
      </c>
      <c r="G3902" s="1">
        <v>0.48804999999999998</v>
      </c>
      <c r="H3902" s="3">
        <v>180.93</v>
      </c>
      <c r="I3902" s="2" t="s">
        <v>102</v>
      </c>
    </row>
    <row r="3903" spans="2:9" x14ac:dyDescent="0.25">
      <c r="B3903" s="3">
        <v>267.86</v>
      </c>
      <c r="C3903" s="1">
        <v>0.31838</v>
      </c>
      <c r="D3903" s="3">
        <v>169.57</v>
      </c>
      <c r="E3903" s="2" t="s">
        <v>102</v>
      </c>
      <c r="F3903" s="3">
        <v>246.81</v>
      </c>
      <c r="G3903" s="1">
        <v>0.48804999999999998</v>
      </c>
      <c r="H3903" s="3">
        <v>180.99</v>
      </c>
      <c r="I3903" s="2" t="s">
        <v>102</v>
      </c>
    </row>
    <row r="3904" spans="2:9" x14ac:dyDescent="0.25">
      <c r="B3904" s="3">
        <v>267.93</v>
      </c>
      <c r="C3904" s="1">
        <v>0.31828000000000001</v>
      </c>
      <c r="D3904" s="3">
        <v>169.63</v>
      </c>
      <c r="E3904" s="2" t="s">
        <v>102</v>
      </c>
      <c r="F3904" s="3">
        <v>246.88</v>
      </c>
      <c r="G3904" s="1">
        <v>0.48804999999999998</v>
      </c>
      <c r="H3904" s="3">
        <v>181.06</v>
      </c>
      <c r="I3904" s="2" t="s">
        <v>102</v>
      </c>
    </row>
    <row r="3905" spans="2:9" x14ac:dyDescent="0.25">
      <c r="B3905" s="3">
        <v>268</v>
      </c>
      <c r="C3905" s="1">
        <v>0.31818000000000002</v>
      </c>
      <c r="D3905" s="3">
        <v>169.7</v>
      </c>
      <c r="E3905" s="2" t="s">
        <v>102</v>
      </c>
      <c r="F3905" s="3">
        <v>246.94</v>
      </c>
      <c r="G3905" s="1">
        <v>0.48804999999999998</v>
      </c>
      <c r="H3905" s="3">
        <v>181.13</v>
      </c>
      <c r="I3905" s="2" t="s">
        <v>102</v>
      </c>
    </row>
    <row r="3906" spans="2:9" x14ac:dyDescent="0.25">
      <c r="B3906" s="3">
        <v>268.06</v>
      </c>
      <c r="C3906" s="1">
        <v>0.31818000000000002</v>
      </c>
      <c r="D3906" s="3">
        <v>169.77</v>
      </c>
      <c r="E3906" s="2" t="s">
        <v>102</v>
      </c>
      <c r="F3906" s="3">
        <v>247.01</v>
      </c>
      <c r="G3906" s="1">
        <v>0.48804999999999998</v>
      </c>
      <c r="H3906" s="3">
        <v>181.2</v>
      </c>
      <c r="I3906" s="2" t="s">
        <v>102</v>
      </c>
    </row>
    <row r="3907" spans="2:9" x14ac:dyDescent="0.25">
      <c r="B3907" s="3">
        <v>268.13</v>
      </c>
      <c r="C3907" s="1">
        <v>0.31807999999999997</v>
      </c>
      <c r="D3907" s="3">
        <v>169.84</v>
      </c>
      <c r="E3907" s="2" t="s">
        <v>102</v>
      </c>
      <c r="F3907" s="3">
        <v>247.08</v>
      </c>
      <c r="G3907" s="1">
        <v>0.48804999999999998</v>
      </c>
      <c r="H3907" s="3">
        <v>181.26</v>
      </c>
      <c r="I3907" s="2" t="s">
        <v>102</v>
      </c>
    </row>
    <row r="3908" spans="2:9" x14ac:dyDescent="0.25">
      <c r="B3908" s="3">
        <v>268.19</v>
      </c>
      <c r="C3908" s="1">
        <v>0.31807999999999997</v>
      </c>
      <c r="D3908" s="3">
        <v>169.9</v>
      </c>
      <c r="E3908" s="2" t="s">
        <v>102</v>
      </c>
      <c r="F3908" s="3">
        <v>247.14</v>
      </c>
      <c r="G3908" s="1">
        <v>0.48804999999999998</v>
      </c>
      <c r="H3908" s="3">
        <v>181.33</v>
      </c>
      <c r="I3908" s="2" t="s">
        <v>102</v>
      </c>
    </row>
    <row r="3909" spans="2:9" x14ac:dyDescent="0.25">
      <c r="B3909" s="3">
        <v>268.26</v>
      </c>
      <c r="C3909" s="1">
        <v>0.31797999999999998</v>
      </c>
      <c r="D3909" s="3">
        <v>169.97</v>
      </c>
      <c r="E3909" s="2" t="s">
        <v>102</v>
      </c>
      <c r="F3909" s="3">
        <v>247.21</v>
      </c>
      <c r="G3909" s="1">
        <v>0.48804999999999998</v>
      </c>
      <c r="H3909" s="3">
        <v>181.4</v>
      </c>
      <c r="I3909" s="2" t="s">
        <v>102</v>
      </c>
    </row>
    <row r="3910" spans="2:9" x14ac:dyDescent="0.25">
      <c r="B3910" s="3">
        <v>268.33</v>
      </c>
      <c r="C3910" s="1">
        <v>0.31788</v>
      </c>
      <c r="D3910" s="3">
        <v>170.04</v>
      </c>
      <c r="E3910" s="2" t="s">
        <v>102</v>
      </c>
      <c r="F3910" s="3">
        <v>247.28</v>
      </c>
      <c r="G3910" s="1">
        <v>0.48804999999999998</v>
      </c>
      <c r="H3910" s="3">
        <v>181.46</v>
      </c>
      <c r="I3910" s="2" t="s">
        <v>102</v>
      </c>
    </row>
    <row r="3911" spans="2:9" x14ac:dyDescent="0.25">
      <c r="B3911" s="3">
        <v>268.39999999999998</v>
      </c>
      <c r="C3911" s="1">
        <v>0.31788</v>
      </c>
      <c r="D3911" s="3">
        <v>170.1</v>
      </c>
      <c r="E3911" s="2" t="s">
        <v>102</v>
      </c>
      <c r="F3911" s="3">
        <v>247.34</v>
      </c>
      <c r="G3911" s="1">
        <v>0.48804999999999998</v>
      </c>
      <c r="H3911" s="3">
        <v>181.53</v>
      </c>
      <c r="I3911" s="2" t="s">
        <v>102</v>
      </c>
    </row>
    <row r="3912" spans="2:9" x14ac:dyDescent="0.25">
      <c r="B3912" s="3">
        <v>268.45999999999998</v>
      </c>
      <c r="C3912" s="1">
        <v>0.31778000000000001</v>
      </c>
      <c r="D3912" s="3">
        <v>170.17</v>
      </c>
      <c r="E3912" s="2" t="s">
        <v>102</v>
      </c>
      <c r="F3912" s="3">
        <v>247.41</v>
      </c>
      <c r="G3912" s="1">
        <v>0.48794999999999999</v>
      </c>
      <c r="H3912" s="3">
        <v>181.6</v>
      </c>
      <c r="I3912" s="2" t="s">
        <v>102</v>
      </c>
    </row>
    <row r="3913" spans="2:9" x14ac:dyDescent="0.25">
      <c r="B3913" s="3">
        <v>268.52999999999997</v>
      </c>
      <c r="C3913" s="1">
        <v>0.31768000000000002</v>
      </c>
      <c r="D3913" s="3">
        <v>170.24</v>
      </c>
      <c r="E3913" s="2" t="s">
        <v>102</v>
      </c>
      <c r="F3913" s="3">
        <v>247.48</v>
      </c>
      <c r="G3913" s="1">
        <v>0.48794999999999999</v>
      </c>
      <c r="H3913" s="3">
        <v>181.67</v>
      </c>
      <c r="I3913" s="2" t="s">
        <v>102</v>
      </c>
    </row>
    <row r="3914" spans="2:9" x14ac:dyDescent="0.25">
      <c r="B3914" s="3">
        <v>268.60000000000002</v>
      </c>
      <c r="C3914" s="1">
        <v>0.31768000000000002</v>
      </c>
      <c r="D3914" s="3">
        <v>170.31</v>
      </c>
      <c r="E3914" s="2" t="s">
        <v>102</v>
      </c>
      <c r="F3914" s="3">
        <v>247.54</v>
      </c>
      <c r="G3914" s="1">
        <v>0.48794999999999999</v>
      </c>
      <c r="H3914" s="3">
        <v>181.73</v>
      </c>
      <c r="I3914" s="2" t="s">
        <v>102</v>
      </c>
    </row>
    <row r="3915" spans="2:9" x14ac:dyDescent="0.25">
      <c r="B3915" s="3">
        <v>268.66000000000003</v>
      </c>
      <c r="C3915" s="1">
        <v>0.31757999999999997</v>
      </c>
      <c r="D3915" s="3">
        <v>170.37</v>
      </c>
      <c r="E3915" s="2" t="s">
        <v>102</v>
      </c>
      <c r="F3915" s="3">
        <v>247.61</v>
      </c>
      <c r="G3915" s="1">
        <v>0.48794999999999999</v>
      </c>
      <c r="H3915" s="3">
        <v>181.8</v>
      </c>
      <c r="I3915" s="2" t="s">
        <v>102</v>
      </c>
    </row>
    <row r="3916" spans="2:9" x14ac:dyDescent="0.25">
      <c r="B3916" s="3">
        <v>268.73</v>
      </c>
      <c r="C3916" s="1">
        <v>0.31747999999999998</v>
      </c>
      <c r="D3916" s="3">
        <v>170.44</v>
      </c>
      <c r="E3916" s="2" t="s">
        <v>102</v>
      </c>
      <c r="F3916" s="3">
        <v>247.68</v>
      </c>
      <c r="G3916" s="1">
        <v>0.48794999999999999</v>
      </c>
      <c r="H3916" s="3">
        <v>181.87</v>
      </c>
      <c r="I3916" s="2" t="s">
        <v>102</v>
      </c>
    </row>
    <row r="3917" spans="2:9" x14ac:dyDescent="0.25">
      <c r="B3917" s="3">
        <v>268.8</v>
      </c>
      <c r="C3917" s="1">
        <v>0.31747999999999998</v>
      </c>
      <c r="D3917" s="3">
        <v>170.51</v>
      </c>
      <c r="E3917" s="2" t="s">
        <v>102</v>
      </c>
      <c r="F3917" s="3">
        <v>247.74</v>
      </c>
      <c r="G3917" s="1">
        <v>0.48794999999999999</v>
      </c>
      <c r="H3917" s="3">
        <v>181.93</v>
      </c>
      <c r="I3917" s="2" t="s">
        <v>102</v>
      </c>
    </row>
    <row r="3918" spans="2:9" x14ac:dyDescent="0.25">
      <c r="B3918" s="3">
        <v>268.86</v>
      </c>
      <c r="C3918" s="1">
        <v>0.31738</v>
      </c>
      <c r="D3918" s="3">
        <v>170.57</v>
      </c>
      <c r="E3918" s="2" t="s">
        <v>102</v>
      </c>
      <c r="F3918" s="3">
        <v>247.81</v>
      </c>
      <c r="G3918" s="1">
        <v>0.48794999999999999</v>
      </c>
      <c r="H3918" s="3">
        <v>182</v>
      </c>
      <c r="I3918" s="2" t="s">
        <v>102</v>
      </c>
    </row>
    <row r="3919" spans="2:9" x14ac:dyDescent="0.25">
      <c r="B3919" s="3">
        <v>268.93</v>
      </c>
      <c r="C3919" s="1">
        <v>0.31738</v>
      </c>
      <c r="D3919" s="3">
        <v>170.64</v>
      </c>
      <c r="E3919" s="2" t="s">
        <v>102</v>
      </c>
      <c r="F3919" s="3">
        <v>247.88</v>
      </c>
      <c r="G3919" s="1">
        <v>0.48794999999999999</v>
      </c>
      <c r="H3919" s="3">
        <v>182.07</v>
      </c>
      <c r="I3919" s="2" t="s">
        <v>102</v>
      </c>
    </row>
    <row r="3920" spans="2:9" x14ac:dyDescent="0.25">
      <c r="B3920" s="3">
        <v>269</v>
      </c>
      <c r="C3920" s="1">
        <v>0.31728000000000001</v>
      </c>
      <c r="D3920" s="3">
        <v>170.71</v>
      </c>
      <c r="E3920" s="2" t="s">
        <v>102</v>
      </c>
      <c r="F3920" s="3">
        <v>247.94</v>
      </c>
      <c r="G3920" s="1">
        <v>0.48794999999999999</v>
      </c>
      <c r="H3920" s="3">
        <v>182.14</v>
      </c>
      <c r="I3920" s="2" t="s">
        <v>102</v>
      </c>
    </row>
    <row r="3921" spans="2:9" x14ac:dyDescent="0.25">
      <c r="B3921" s="3">
        <v>269.06</v>
      </c>
      <c r="C3921" s="1">
        <v>0.31718000000000002</v>
      </c>
      <c r="D3921" s="3">
        <v>170.77</v>
      </c>
      <c r="E3921" s="2" t="s">
        <v>102</v>
      </c>
      <c r="F3921" s="3">
        <v>248.01</v>
      </c>
      <c r="G3921" s="1">
        <v>0.48794999999999999</v>
      </c>
      <c r="H3921" s="3">
        <v>182.2</v>
      </c>
      <c r="I3921" s="2" t="s">
        <v>102</v>
      </c>
    </row>
    <row r="3922" spans="2:9" x14ac:dyDescent="0.25">
      <c r="B3922" s="3">
        <v>269.13</v>
      </c>
      <c r="C3922" s="1">
        <v>0.31718000000000002</v>
      </c>
      <c r="D3922" s="3">
        <v>170.84</v>
      </c>
      <c r="E3922" s="2" t="s">
        <v>102</v>
      </c>
      <c r="F3922" s="3">
        <v>248.08</v>
      </c>
      <c r="G3922" s="1">
        <v>0.48794999999999999</v>
      </c>
      <c r="H3922" s="3">
        <v>182.27</v>
      </c>
      <c r="I3922" s="2" t="s">
        <v>102</v>
      </c>
    </row>
    <row r="3923" spans="2:9" x14ac:dyDescent="0.25">
      <c r="B3923" s="3">
        <v>269.2</v>
      </c>
      <c r="C3923" s="1">
        <v>0.31707999999999997</v>
      </c>
      <c r="D3923" s="3">
        <v>170.91</v>
      </c>
      <c r="E3923" s="2" t="s">
        <v>102</v>
      </c>
      <c r="F3923" s="3">
        <v>248.14</v>
      </c>
      <c r="G3923" s="1">
        <v>0.48794999999999999</v>
      </c>
      <c r="H3923" s="3">
        <v>182.34</v>
      </c>
      <c r="I3923" s="2" t="s">
        <v>102</v>
      </c>
    </row>
    <row r="3924" spans="2:9" x14ac:dyDescent="0.25">
      <c r="B3924" s="3">
        <v>269.26</v>
      </c>
      <c r="C3924" s="1">
        <v>0.31707999999999997</v>
      </c>
      <c r="D3924" s="3">
        <v>170.98</v>
      </c>
      <c r="E3924" s="2" t="s">
        <v>102</v>
      </c>
      <c r="F3924" s="3">
        <v>248.21</v>
      </c>
      <c r="G3924" s="1">
        <v>0.48794999999999999</v>
      </c>
      <c r="H3924" s="3">
        <v>182.4</v>
      </c>
      <c r="I3924" s="2" t="s">
        <v>102</v>
      </c>
    </row>
    <row r="3925" spans="2:9" x14ac:dyDescent="0.25">
      <c r="B3925" s="3">
        <v>269.33</v>
      </c>
      <c r="C3925" s="1">
        <v>0.31697999999999998</v>
      </c>
      <c r="D3925" s="3">
        <v>171.04</v>
      </c>
      <c r="E3925" s="2" t="s">
        <v>102</v>
      </c>
      <c r="F3925" s="3">
        <v>248.28</v>
      </c>
      <c r="G3925" s="1">
        <v>0.48794999999999999</v>
      </c>
      <c r="H3925" s="3">
        <v>182.47</v>
      </c>
      <c r="I3925" s="2" t="s">
        <v>102</v>
      </c>
    </row>
    <row r="3926" spans="2:9" x14ac:dyDescent="0.25">
      <c r="B3926" s="3">
        <v>269.39999999999998</v>
      </c>
      <c r="C3926" s="1">
        <v>0.31697999999999998</v>
      </c>
      <c r="D3926" s="3">
        <v>171.11</v>
      </c>
      <c r="E3926" s="2" t="s">
        <v>102</v>
      </c>
      <c r="F3926" s="3">
        <v>248.34</v>
      </c>
      <c r="G3926" s="1">
        <v>0.48794999999999999</v>
      </c>
      <c r="H3926" s="3">
        <v>182.54</v>
      </c>
      <c r="I3926" s="2" t="s">
        <v>102</v>
      </c>
    </row>
    <row r="3927" spans="2:9" x14ac:dyDescent="0.25">
      <c r="B3927" s="3">
        <v>269.45999999999998</v>
      </c>
      <c r="C3927" s="1">
        <v>0.31688</v>
      </c>
      <c r="D3927" s="3">
        <v>171.18</v>
      </c>
      <c r="E3927" s="2" t="s">
        <v>102</v>
      </c>
      <c r="F3927" s="3">
        <v>248.41</v>
      </c>
      <c r="G3927" s="1">
        <v>0.48794999999999999</v>
      </c>
      <c r="H3927" s="3">
        <v>182.61</v>
      </c>
      <c r="I3927" s="2" t="s">
        <v>102</v>
      </c>
    </row>
    <row r="3928" spans="2:9" x14ac:dyDescent="0.25">
      <c r="B3928" s="3">
        <v>269.52999999999997</v>
      </c>
      <c r="C3928" s="1">
        <v>0.31678000000000001</v>
      </c>
      <c r="D3928" s="3">
        <v>171.24</v>
      </c>
      <c r="E3928" s="2" t="s">
        <v>102</v>
      </c>
      <c r="F3928" s="3">
        <v>248.48</v>
      </c>
      <c r="G3928" s="1">
        <v>0.48794999999999999</v>
      </c>
      <c r="H3928" s="3">
        <v>182.67</v>
      </c>
      <c r="I3928" s="2" t="s">
        <v>102</v>
      </c>
    </row>
    <row r="3929" spans="2:9" x14ac:dyDescent="0.25">
      <c r="B3929" s="3">
        <v>269.60000000000002</v>
      </c>
      <c r="C3929" s="1">
        <v>0.31678000000000001</v>
      </c>
      <c r="D3929" s="3">
        <v>171.31</v>
      </c>
      <c r="E3929" s="2" t="s">
        <v>102</v>
      </c>
      <c r="F3929" s="3">
        <v>248.54</v>
      </c>
      <c r="G3929" s="1">
        <v>0.48794999999999999</v>
      </c>
      <c r="H3929" s="3">
        <v>182.74</v>
      </c>
      <c r="I3929" s="2" t="s">
        <v>102</v>
      </c>
    </row>
    <row r="3930" spans="2:9" x14ac:dyDescent="0.25">
      <c r="B3930" s="3">
        <v>269.66000000000003</v>
      </c>
      <c r="C3930" s="1">
        <v>0.31668000000000002</v>
      </c>
      <c r="D3930" s="3">
        <v>171.38</v>
      </c>
      <c r="E3930" s="2" t="s">
        <v>102</v>
      </c>
      <c r="F3930" s="3">
        <v>248.61</v>
      </c>
      <c r="G3930" s="1">
        <v>0.48794999999999999</v>
      </c>
      <c r="H3930" s="3">
        <v>182.81</v>
      </c>
      <c r="I3930" s="2" t="s">
        <v>102</v>
      </c>
    </row>
    <row r="3931" spans="2:9" x14ac:dyDescent="0.25">
      <c r="B3931" s="3">
        <v>269.73</v>
      </c>
      <c r="C3931" s="1">
        <v>0.31668000000000002</v>
      </c>
      <c r="D3931" s="3">
        <v>171.45</v>
      </c>
      <c r="E3931" s="2" t="s">
        <v>102</v>
      </c>
      <c r="F3931" s="3">
        <v>248.68</v>
      </c>
      <c r="G3931" s="1">
        <v>0.48794999999999999</v>
      </c>
      <c r="H3931" s="3">
        <v>182.88</v>
      </c>
      <c r="I3931" s="2" t="s">
        <v>102</v>
      </c>
    </row>
    <row r="3932" spans="2:9" x14ac:dyDescent="0.25">
      <c r="B3932" s="3">
        <v>269.8</v>
      </c>
      <c r="C3932" s="1">
        <v>0.31657999999999997</v>
      </c>
      <c r="D3932" s="3">
        <v>171.51</v>
      </c>
      <c r="E3932" s="2" t="s">
        <v>102</v>
      </c>
      <c r="F3932" s="3">
        <v>248.75</v>
      </c>
      <c r="G3932" s="1">
        <v>0.48794999999999999</v>
      </c>
      <c r="H3932" s="3">
        <v>182.94</v>
      </c>
      <c r="I3932" s="2" t="s">
        <v>102</v>
      </c>
    </row>
    <row r="3933" spans="2:9" x14ac:dyDescent="0.25">
      <c r="B3933" s="3">
        <v>269.86</v>
      </c>
      <c r="C3933" s="1">
        <v>0.31657999999999997</v>
      </c>
      <c r="D3933" s="3">
        <v>171.58</v>
      </c>
      <c r="E3933" s="2" t="s">
        <v>102</v>
      </c>
      <c r="F3933" s="3">
        <v>248.81</v>
      </c>
      <c r="G3933" s="1">
        <v>0.48794999999999999</v>
      </c>
      <c r="H3933" s="3">
        <v>183.01</v>
      </c>
      <c r="I3933" s="2" t="s">
        <v>102</v>
      </c>
    </row>
    <row r="3934" spans="2:9" x14ac:dyDescent="0.25">
      <c r="B3934" s="3">
        <v>269.93</v>
      </c>
      <c r="C3934" s="1">
        <v>0.31647999999999998</v>
      </c>
      <c r="D3934" s="3">
        <v>171.65</v>
      </c>
      <c r="E3934" s="2" t="s">
        <v>102</v>
      </c>
      <c r="F3934" s="3">
        <v>248.88</v>
      </c>
      <c r="G3934" s="1">
        <v>0.48794999999999999</v>
      </c>
      <c r="H3934" s="3">
        <v>183.08</v>
      </c>
      <c r="I3934" s="2" t="s">
        <v>102</v>
      </c>
    </row>
    <row r="3935" spans="2:9" x14ac:dyDescent="0.25">
      <c r="B3935" s="3">
        <v>270</v>
      </c>
      <c r="C3935" s="1">
        <v>0.31637999999999999</v>
      </c>
      <c r="D3935" s="3">
        <v>171.71</v>
      </c>
      <c r="E3935" s="2" t="s">
        <v>102</v>
      </c>
      <c r="F3935" s="3">
        <v>248.95</v>
      </c>
      <c r="G3935" s="1">
        <v>0.48794999999999999</v>
      </c>
      <c r="H3935" s="3">
        <v>183.14</v>
      </c>
      <c r="I3935" s="2" t="s">
        <v>102</v>
      </c>
    </row>
    <row r="3936" spans="2:9" x14ac:dyDescent="0.25">
      <c r="B3936" s="3">
        <v>270.06</v>
      </c>
      <c r="C3936" s="1">
        <v>0.31637999999999999</v>
      </c>
      <c r="D3936" s="3">
        <v>171.78</v>
      </c>
      <c r="E3936" s="2" t="s">
        <v>102</v>
      </c>
      <c r="F3936" s="3">
        <v>249.01</v>
      </c>
      <c r="G3936" s="1">
        <v>0.48794999999999999</v>
      </c>
      <c r="H3936" s="3">
        <v>183.21</v>
      </c>
      <c r="I3936" s="2" t="s">
        <v>102</v>
      </c>
    </row>
    <row r="3937" spans="2:9" x14ac:dyDescent="0.25">
      <c r="B3937" s="3">
        <v>270.13</v>
      </c>
      <c r="C3937" s="1">
        <v>0.31628000000000001</v>
      </c>
      <c r="D3937" s="3">
        <v>171.85</v>
      </c>
      <c r="E3937" s="2" t="s">
        <v>102</v>
      </c>
      <c r="F3937" s="3">
        <v>249.08</v>
      </c>
      <c r="G3937" s="1">
        <v>0.48794999999999999</v>
      </c>
      <c r="H3937" s="3">
        <v>183.28</v>
      </c>
      <c r="I3937" s="2" t="s">
        <v>102</v>
      </c>
    </row>
    <row r="3938" spans="2:9" x14ac:dyDescent="0.25">
      <c r="B3938" s="3">
        <v>270.2</v>
      </c>
      <c r="C3938" s="1">
        <v>0.31628000000000001</v>
      </c>
      <c r="D3938" s="3">
        <v>171.91</v>
      </c>
      <c r="E3938" s="2" t="s">
        <v>102</v>
      </c>
      <c r="F3938" s="3">
        <v>249.15</v>
      </c>
      <c r="G3938" s="1">
        <v>0.48794999999999999</v>
      </c>
      <c r="H3938" s="3">
        <v>183.35</v>
      </c>
      <c r="I3938" s="2" t="s">
        <v>102</v>
      </c>
    </row>
    <row r="3939" spans="2:9" x14ac:dyDescent="0.25">
      <c r="B3939" s="3">
        <v>270.26</v>
      </c>
      <c r="C3939" s="1">
        <v>0.31618000000000002</v>
      </c>
      <c r="D3939" s="3">
        <v>171.98</v>
      </c>
      <c r="E3939" s="2" t="s">
        <v>102</v>
      </c>
      <c r="F3939" s="3">
        <v>249.21</v>
      </c>
      <c r="G3939" s="1">
        <v>0.48794999999999999</v>
      </c>
      <c r="H3939" s="3">
        <v>183.41</v>
      </c>
      <c r="I3939" s="2" t="s">
        <v>102</v>
      </c>
    </row>
    <row r="3940" spans="2:9" x14ac:dyDescent="0.25">
      <c r="B3940" s="3">
        <v>270.33</v>
      </c>
      <c r="C3940" s="1">
        <v>0.31618000000000002</v>
      </c>
      <c r="D3940" s="3">
        <v>172.05</v>
      </c>
      <c r="E3940" s="2" t="s">
        <v>102</v>
      </c>
      <c r="F3940" s="3">
        <v>249.28</v>
      </c>
      <c r="G3940" s="1">
        <v>0.48794999999999999</v>
      </c>
      <c r="H3940" s="3">
        <v>183.48</v>
      </c>
      <c r="I3940" s="2" t="s">
        <v>102</v>
      </c>
    </row>
    <row r="3941" spans="2:9" x14ac:dyDescent="0.25">
      <c r="B3941" s="3">
        <v>270.39999999999998</v>
      </c>
      <c r="C3941" s="1">
        <v>0.31608000000000003</v>
      </c>
      <c r="D3941" s="3">
        <v>172.12</v>
      </c>
      <c r="E3941" s="2" t="s">
        <v>102</v>
      </c>
      <c r="F3941" s="3">
        <v>249.35</v>
      </c>
      <c r="G3941" s="1">
        <v>0.48794999999999999</v>
      </c>
      <c r="H3941" s="3">
        <v>183.55</v>
      </c>
      <c r="I3941" s="2" t="s">
        <v>102</v>
      </c>
    </row>
    <row r="3942" spans="2:9" x14ac:dyDescent="0.25">
      <c r="B3942" s="3">
        <v>270.45999999999998</v>
      </c>
      <c r="C3942" s="1">
        <v>0.31608000000000003</v>
      </c>
      <c r="D3942" s="3">
        <v>172.18</v>
      </c>
      <c r="E3942" s="2" t="s">
        <v>102</v>
      </c>
      <c r="F3942" s="3">
        <v>249.41</v>
      </c>
      <c r="G3942" s="1">
        <v>0.48794999999999999</v>
      </c>
      <c r="H3942" s="3">
        <v>183.61</v>
      </c>
      <c r="I3942" s="2" t="s">
        <v>102</v>
      </c>
    </row>
    <row r="3943" spans="2:9" x14ac:dyDescent="0.25">
      <c r="B3943" s="3">
        <v>270.52999999999997</v>
      </c>
      <c r="C3943" s="1">
        <v>0.31597999999999998</v>
      </c>
      <c r="D3943" s="3">
        <v>172.25</v>
      </c>
      <c r="E3943" s="2" t="s">
        <v>102</v>
      </c>
      <c r="F3943" s="3">
        <v>249.48</v>
      </c>
      <c r="G3943" s="1">
        <v>0.48794999999999999</v>
      </c>
      <c r="H3943" s="3">
        <v>183.68</v>
      </c>
      <c r="I3943" s="2" t="s">
        <v>102</v>
      </c>
    </row>
    <row r="3944" spans="2:9" x14ac:dyDescent="0.25">
      <c r="B3944" s="3">
        <v>270.60000000000002</v>
      </c>
      <c r="C3944" s="1">
        <v>0.31597999999999998</v>
      </c>
      <c r="D3944" s="3">
        <v>172.32</v>
      </c>
      <c r="E3944" s="2" t="s">
        <v>102</v>
      </c>
      <c r="F3944" s="3">
        <v>249.55</v>
      </c>
      <c r="G3944" s="1">
        <v>0.48794999999999999</v>
      </c>
      <c r="H3944" s="3">
        <v>183.75</v>
      </c>
      <c r="I3944" s="2" t="s">
        <v>102</v>
      </c>
    </row>
    <row r="3945" spans="2:9" x14ac:dyDescent="0.25">
      <c r="B3945" s="3">
        <v>270.66000000000003</v>
      </c>
      <c r="C3945" s="1">
        <v>0.31587999999999999</v>
      </c>
      <c r="D3945" s="3">
        <v>172.38</v>
      </c>
      <c r="E3945" s="2" t="s">
        <v>102</v>
      </c>
      <c r="F3945" s="3">
        <v>249.61</v>
      </c>
      <c r="G3945" s="1">
        <v>0.48794999999999999</v>
      </c>
      <c r="H3945" s="3">
        <v>183.82</v>
      </c>
      <c r="I3945" s="2" t="s">
        <v>102</v>
      </c>
    </row>
    <row r="3946" spans="2:9" x14ac:dyDescent="0.25">
      <c r="B3946" s="3">
        <v>270.73</v>
      </c>
      <c r="C3946" s="1">
        <v>0.31587999999999999</v>
      </c>
      <c r="D3946" s="3">
        <v>172.45</v>
      </c>
      <c r="E3946" s="2" t="s">
        <v>102</v>
      </c>
      <c r="F3946" s="3">
        <v>249.68</v>
      </c>
      <c r="G3946" s="1">
        <v>0.48785000000000001</v>
      </c>
      <c r="H3946" s="3">
        <v>183.88</v>
      </c>
      <c r="I3946" s="2" t="s">
        <v>102</v>
      </c>
    </row>
    <row r="3947" spans="2:9" x14ac:dyDescent="0.25">
      <c r="B3947" s="3">
        <v>270.8</v>
      </c>
      <c r="C3947" s="1">
        <v>0.31578000000000001</v>
      </c>
      <c r="D3947" s="3">
        <v>172.52</v>
      </c>
      <c r="E3947" s="2" t="s">
        <v>102</v>
      </c>
      <c r="F3947" s="3">
        <v>249.75</v>
      </c>
      <c r="G3947" s="1">
        <v>0.48785000000000001</v>
      </c>
      <c r="H3947" s="3">
        <v>183.95</v>
      </c>
      <c r="I3947" s="2" t="s">
        <v>102</v>
      </c>
    </row>
    <row r="3948" spans="2:9" x14ac:dyDescent="0.25">
      <c r="B3948" s="3">
        <v>270.86</v>
      </c>
      <c r="C3948" s="1">
        <v>0.31568000000000002</v>
      </c>
      <c r="D3948" s="3">
        <v>172.59</v>
      </c>
      <c r="E3948" s="2" t="s">
        <v>102</v>
      </c>
      <c r="F3948" s="3">
        <v>249.81</v>
      </c>
      <c r="G3948" s="1">
        <v>0.48785000000000001</v>
      </c>
      <c r="H3948" s="3">
        <v>184.02</v>
      </c>
      <c r="I3948" s="2" t="s">
        <v>102</v>
      </c>
    </row>
    <row r="3949" spans="2:9" x14ac:dyDescent="0.25">
      <c r="B3949" s="3">
        <v>270.93</v>
      </c>
      <c r="C3949" s="1">
        <v>0.31568000000000002</v>
      </c>
      <c r="D3949" s="3">
        <v>172.65</v>
      </c>
      <c r="E3949" s="2" t="s">
        <v>102</v>
      </c>
      <c r="F3949" s="3">
        <v>249.88</v>
      </c>
      <c r="G3949" s="1">
        <v>0.48785000000000001</v>
      </c>
      <c r="H3949" s="3">
        <v>184.08</v>
      </c>
      <c r="I3949" s="2" t="s">
        <v>102</v>
      </c>
    </row>
    <row r="3950" spans="2:9" x14ac:dyDescent="0.25">
      <c r="B3950" s="3">
        <v>271</v>
      </c>
      <c r="C3950" s="1">
        <v>0.31558000000000003</v>
      </c>
      <c r="D3950" s="3">
        <v>172.72</v>
      </c>
      <c r="E3950" s="2" t="s">
        <v>102</v>
      </c>
      <c r="F3950" s="3">
        <v>249.95</v>
      </c>
      <c r="G3950" s="1">
        <v>0.48785000000000001</v>
      </c>
      <c r="H3950" s="3">
        <v>184.15</v>
      </c>
      <c r="I3950" s="2" t="s">
        <v>102</v>
      </c>
    </row>
    <row r="3951" spans="2:9" x14ac:dyDescent="0.25">
      <c r="B3951" s="3">
        <v>271.06</v>
      </c>
      <c r="C3951" s="1">
        <v>0.31558000000000003</v>
      </c>
      <c r="D3951" s="3">
        <v>172.79</v>
      </c>
      <c r="E3951" s="2" t="s">
        <v>102</v>
      </c>
      <c r="F3951" s="3">
        <v>250.01</v>
      </c>
      <c r="G3951" s="1">
        <v>0.48785000000000001</v>
      </c>
      <c r="H3951" s="3">
        <v>184.22</v>
      </c>
      <c r="I3951" s="2" t="s">
        <v>102</v>
      </c>
    </row>
    <row r="3952" spans="2:9" x14ac:dyDescent="0.25">
      <c r="B3952" s="3">
        <v>271.13</v>
      </c>
      <c r="C3952" s="1">
        <v>0.31547999999999998</v>
      </c>
      <c r="D3952" s="3">
        <v>172.85</v>
      </c>
      <c r="E3952" s="2" t="s">
        <v>102</v>
      </c>
      <c r="F3952" s="3">
        <v>250.08</v>
      </c>
      <c r="G3952" s="1">
        <v>0.48785000000000001</v>
      </c>
      <c r="H3952" s="3">
        <v>184.29</v>
      </c>
      <c r="I3952" s="2" t="s">
        <v>102</v>
      </c>
    </row>
    <row r="3953" spans="2:9" x14ac:dyDescent="0.25">
      <c r="B3953" s="3">
        <v>271.2</v>
      </c>
      <c r="C3953" s="1">
        <v>0.31547999999999998</v>
      </c>
      <c r="D3953" s="3">
        <v>172.92</v>
      </c>
      <c r="E3953" s="2" t="s">
        <v>102</v>
      </c>
      <c r="F3953" s="3">
        <v>250.15</v>
      </c>
      <c r="G3953" s="1">
        <v>0.48785000000000001</v>
      </c>
      <c r="H3953" s="3">
        <v>184.35</v>
      </c>
      <c r="I3953" s="2" t="s">
        <v>102</v>
      </c>
    </row>
    <row r="3954" spans="2:9" x14ac:dyDescent="0.25">
      <c r="B3954" s="3">
        <v>271.26</v>
      </c>
      <c r="C3954" s="1">
        <v>0.31537999999999999</v>
      </c>
      <c r="D3954" s="3">
        <v>172.99</v>
      </c>
      <c r="E3954" s="2" t="s">
        <v>102</v>
      </c>
      <c r="F3954" s="3">
        <v>250.21</v>
      </c>
      <c r="G3954" s="1">
        <v>0.48785000000000001</v>
      </c>
      <c r="H3954" s="3">
        <v>184.42</v>
      </c>
      <c r="I3954" s="2" t="s">
        <v>102</v>
      </c>
    </row>
    <row r="3955" spans="2:9" x14ac:dyDescent="0.25">
      <c r="B3955" s="3">
        <v>271.33</v>
      </c>
      <c r="C3955" s="1">
        <v>0.31537999999999999</v>
      </c>
      <c r="D3955" s="3">
        <v>173.06</v>
      </c>
      <c r="E3955" s="2" t="s">
        <v>102</v>
      </c>
      <c r="F3955" s="3">
        <v>250.28</v>
      </c>
      <c r="G3955" s="1">
        <v>0.48785000000000001</v>
      </c>
      <c r="H3955" s="3">
        <v>184.49</v>
      </c>
      <c r="I3955" s="2" t="s">
        <v>102</v>
      </c>
    </row>
    <row r="3956" spans="2:9" x14ac:dyDescent="0.25">
      <c r="B3956" s="3">
        <v>271.39999999999998</v>
      </c>
      <c r="C3956" s="1">
        <v>0.31528</v>
      </c>
      <c r="D3956" s="3">
        <v>173.12</v>
      </c>
      <c r="E3956" s="2" t="s">
        <v>102</v>
      </c>
      <c r="F3956" s="3">
        <v>250.35</v>
      </c>
      <c r="G3956" s="1">
        <v>0.48785000000000001</v>
      </c>
      <c r="H3956" s="3">
        <v>184.55</v>
      </c>
      <c r="I3956" s="2" t="s">
        <v>102</v>
      </c>
    </row>
    <row r="3957" spans="2:9" x14ac:dyDescent="0.25">
      <c r="B3957" s="3">
        <v>271.45999999999998</v>
      </c>
      <c r="C3957" s="1">
        <v>0.31528</v>
      </c>
      <c r="D3957" s="3">
        <v>173.19</v>
      </c>
      <c r="E3957" s="2" t="s">
        <v>102</v>
      </c>
      <c r="F3957" s="3">
        <v>250.41</v>
      </c>
      <c r="G3957" s="1">
        <v>0.48785000000000001</v>
      </c>
      <c r="H3957" s="3">
        <v>184.62</v>
      </c>
      <c r="I3957" s="2" t="s">
        <v>102</v>
      </c>
    </row>
    <row r="3958" spans="2:9" x14ac:dyDescent="0.25">
      <c r="B3958" s="3">
        <v>271.52999999999997</v>
      </c>
      <c r="C3958" s="1">
        <v>0.31518000000000002</v>
      </c>
      <c r="D3958" s="3">
        <v>173.26</v>
      </c>
      <c r="E3958" s="2" t="s">
        <v>102</v>
      </c>
      <c r="F3958" s="3">
        <v>250.48</v>
      </c>
      <c r="G3958" s="1">
        <v>0.48785000000000001</v>
      </c>
      <c r="H3958" s="3">
        <v>184.69</v>
      </c>
      <c r="I3958" s="2" t="s">
        <v>102</v>
      </c>
    </row>
    <row r="3959" spans="2:9" x14ac:dyDescent="0.25">
      <c r="B3959" s="3">
        <v>271.60000000000002</v>
      </c>
      <c r="C3959" s="1">
        <v>0.31518000000000002</v>
      </c>
      <c r="D3959" s="3">
        <v>173.32</v>
      </c>
      <c r="E3959" s="2" t="s">
        <v>102</v>
      </c>
      <c r="F3959" s="3">
        <v>250.55</v>
      </c>
      <c r="G3959" s="1">
        <v>0.48785000000000001</v>
      </c>
      <c r="H3959" s="3">
        <v>184.76</v>
      </c>
      <c r="I3959" s="2" t="s">
        <v>102</v>
      </c>
    </row>
    <row r="3960" spans="2:9" x14ac:dyDescent="0.25">
      <c r="B3960" s="3">
        <v>271.66000000000003</v>
      </c>
      <c r="C3960" s="1">
        <v>0.31508000000000003</v>
      </c>
      <c r="D3960" s="3">
        <v>173.39</v>
      </c>
      <c r="E3960" s="2" t="s">
        <v>102</v>
      </c>
      <c r="F3960" s="3">
        <v>250.61</v>
      </c>
      <c r="G3960" s="1">
        <v>0.48785000000000001</v>
      </c>
      <c r="H3960" s="3">
        <v>184.82</v>
      </c>
      <c r="I3960" s="2" t="s">
        <v>102</v>
      </c>
    </row>
    <row r="3961" spans="2:9" x14ac:dyDescent="0.25">
      <c r="B3961" s="3">
        <v>271.73</v>
      </c>
      <c r="C3961" s="1">
        <v>0.31508000000000003</v>
      </c>
      <c r="D3961" s="3">
        <v>173.46</v>
      </c>
      <c r="E3961" s="2" t="s">
        <v>102</v>
      </c>
      <c r="F3961" s="3">
        <v>250.68</v>
      </c>
      <c r="G3961" s="1">
        <v>0.48785000000000001</v>
      </c>
      <c r="H3961" s="3">
        <v>184.89</v>
      </c>
      <c r="I3961" s="2" t="s">
        <v>102</v>
      </c>
    </row>
    <row r="3962" spans="2:9" x14ac:dyDescent="0.25">
      <c r="B3962" s="3">
        <v>271.8</v>
      </c>
      <c r="C3962" s="1">
        <v>0.31497999999999998</v>
      </c>
      <c r="D3962" s="3">
        <v>173.52</v>
      </c>
      <c r="E3962" s="2" t="s">
        <v>102</v>
      </c>
      <c r="F3962" s="3">
        <v>250.75</v>
      </c>
      <c r="G3962" s="1">
        <v>0.48785000000000001</v>
      </c>
      <c r="H3962" s="3">
        <v>184.96</v>
      </c>
      <c r="I3962" s="2" t="s">
        <v>102</v>
      </c>
    </row>
    <row r="3963" spans="2:9" x14ac:dyDescent="0.25">
      <c r="B3963" s="3">
        <v>271.86</v>
      </c>
      <c r="C3963" s="1">
        <v>0.31497999999999998</v>
      </c>
      <c r="D3963" s="3">
        <v>173.59</v>
      </c>
      <c r="E3963" s="2" t="s">
        <v>102</v>
      </c>
      <c r="F3963" s="3">
        <v>250.81</v>
      </c>
      <c r="G3963" s="1">
        <v>0.48785000000000001</v>
      </c>
      <c r="H3963" s="3">
        <v>185.02</v>
      </c>
      <c r="I3963" s="2" t="s">
        <v>102</v>
      </c>
    </row>
    <row r="3964" spans="2:9" x14ac:dyDescent="0.25">
      <c r="B3964" s="3">
        <v>271.93</v>
      </c>
      <c r="C3964" s="1">
        <v>0.31487999999999999</v>
      </c>
      <c r="D3964" s="3">
        <v>173.66</v>
      </c>
      <c r="E3964" s="2" t="s">
        <v>102</v>
      </c>
      <c r="F3964" s="3">
        <v>250.88</v>
      </c>
      <c r="G3964" s="1">
        <v>0.48785000000000001</v>
      </c>
      <c r="H3964" s="3">
        <v>185.09</v>
      </c>
      <c r="I3964" s="2" t="s">
        <v>102</v>
      </c>
    </row>
    <row r="3965" spans="2:9" x14ac:dyDescent="0.25">
      <c r="B3965" s="3">
        <v>272</v>
      </c>
      <c r="C3965" s="1">
        <v>0.31487999999999999</v>
      </c>
      <c r="D3965" s="3">
        <v>173.73</v>
      </c>
      <c r="E3965" s="2" t="s">
        <v>102</v>
      </c>
      <c r="F3965" s="3">
        <v>250.95</v>
      </c>
      <c r="G3965" s="1">
        <v>0.48785000000000001</v>
      </c>
      <c r="H3965" s="3">
        <v>185.16</v>
      </c>
      <c r="I3965" s="2" t="s">
        <v>102</v>
      </c>
    </row>
    <row r="3966" spans="2:9" x14ac:dyDescent="0.25">
      <c r="B3966" s="3">
        <v>272.07</v>
      </c>
      <c r="C3966" s="1">
        <v>0.31487999999999999</v>
      </c>
      <c r="D3966" s="3">
        <v>173.79</v>
      </c>
      <c r="E3966" s="2" t="s">
        <v>102</v>
      </c>
      <c r="F3966" s="3">
        <v>251.01</v>
      </c>
      <c r="G3966" s="1">
        <v>0.48785000000000001</v>
      </c>
      <c r="H3966" s="3">
        <v>185.23</v>
      </c>
      <c r="I3966" s="2" t="s">
        <v>102</v>
      </c>
    </row>
    <row r="3967" spans="2:9" x14ac:dyDescent="0.25">
      <c r="B3967" s="3">
        <v>272.13</v>
      </c>
      <c r="C3967" s="1">
        <v>0.31478</v>
      </c>
      <c r="D3967" s="3">
        <v>173.86</v>
      </c>
      <c r="E3967" s="2" t="s">
        <v>102</v>
      </c>
      <c r="F3967" s="3">
        <v>251.08</v>
      </c>
      <c r="G3967" s="1">
        <v>0.48785000000000001</v>
      </c>
      <c r="H3967" s="3">
        <v>185.29</v>
      </c>
      <c r="I3967" s="2" t="s">
        <v>102</v>
      </c>
    </row>
    <row r="3968" spans="2:9" x14ac:dyDescent="0.25">
      <c r="B3968" s="3">
        <v>272.2</v>
      </c>
      <c r="C3968" s="1">
        <v>0.31478</v>
      </c>
      <c r="D3968" s="3">
        <v>173.93</v>
      </c>
      <c r="E3968" s="2" t="s">
        <v>102</v>
      </c>
      <c r="F3968" s="3">
        <v>251.15</v>
      </c>
      <c r="G3968" s="1">
        <v>0.48775000000000002</v>
      </c>
      <c r="H3968" s="3">
        <v>185.36</v>
      </c>
      <c r="I3968" s="2" t="s">
        <v>102</v>
      </c>
    </row>
    <row r="3969" spans="2:9" x14ac:dyDescent="0.25">
      <c r="B3969" s="3">
        <v>272.27</v>
      </c>
      <c r="C3969" s="1">
        <v>0.31468000000000002</v>
      </c>
      <c r="D3969" s="3">
        <v>173.99</v>
      </c>
      <c r="E3969" s="2" t="s">
        <v>102</v>
      </c>
      <c r="F3969" s="3">
        <v>251.21</v>
      </c>
      <c r="G3969" s="1">
        <v>0.48775000000000002</v>
      </c>
      <c r="H3969" s="3">
        <v>185.43</v>
      </c>
      <c r="I3969" s="2" t="s">
        <v>102</v>
      </c>
    </row>
    <row r="3970" spans="2:9" x14ac:dyDescent="0.25">
      <c r="B3970" s="3">
        <v>272.33</v>
      </c>
      <c r="C3970" s="1">
        <v>0.31468000000000002</v>
      </c>
      <c r="D3970" s="3">
        <v>174.06</v>
      </c>
      <c r="E3970" s="2" t="s">
        <v>102</v>
      </c>
      <c r="F3970" s="3">
        <v>251.28</v>
      </c>
      <c r="G3970" s="1">
        <v>0.48775000000000002</v>
      </c>
      <c r="H3970" s="3">
        <v>185.49</v>
      </c>
      <c r="I3970" s="2" t="s">
        <v>102</v>
      </c>
    </row>
    <row r="3971" spans="2:9" x14ac:dyDescent="0.25">
      <c r="B3971" s="3">
        <v>272.39999999999998</v>
      </c>
      <c r="C3971" s="1">
        <v>0.31458000000000003</v>
      </c>
      <c r="D3971" s="3">
        <v>174.13</v>
      </c>
      <c r="E3971" s="2" t="s">
        <v>102</v>
      </c>
      <c r="F3971" s="3">
        <v>251.35</v>
      </c>
      <c r="G3971" s="1">
        <v>0.48775000000000002</v>
      </c>
      <c r="H3971" s="3">
        <v>185.56</v>
      </c>
      <c r="I3971" s="2" t="s">
        <v>102</v>
      </c>
    </row>
    <row r="3972" spans="2:9" x14ac:dyDescent="0.25">
      <c r="B3972" s="3">
        <v>272.45999999999998</v>
      </c>
      <c r="C3972" s="1">
        <v>0.31458000000000003</v>
      </c>
      <c r="D3972" s="3">
        <v>174.2</v>
      </c>
      <c r="E3972" s="2" t="s">
        <v>102</v>
      </c>
      <c r="F3972" s="3">
        <v>251.41</v>
      </c>
      <c r="G3972" s="1">
        <v>0.48775000000000002</v>
      </c>
      <c r="H3972" s="3">
        <v>185.63</v>
      </c>
      <c r="I3972" s="2" t="s">
        <v>102</v>
      </c>
    </row>
    <row r="3973" spans="2:9" x14ac:dyDescent="0.25">
      <c r="B3973" s="3">
        <v>272.52999999999997</v>
      </c>
      <c r="C3973" s="1">
        <v>0.31447999999999998</v>
      </c>
      <c r="D3973" s="3">
        <v>174.26</v>
      </c>
      <c r="E3973" s="2" t="s">
        <v>102</v>
      </c>
      <c r="F3973" s="3">
        <v>251.48</v>
      </c>
      <c r="G3973" s="1">
        <v>0.48775000000000002</v>
      </c>
      <c r="H3973" s="3">
        <v>185.7</v>
      </c>
      <c r="I3973" s="2" t="s">
        <v>102</v>
      </c>
    </row>
    <row r="3974" spans="2:9" x14ac:dyDescent="0.25">
      <c r="B3974" s="3">
        <v>272.60000000000002</v>
      </c>
      <c r="C3974" s="1">
        <v>0.31447999999999998</v>
      </c>
      <c r="D3974" s="3">
        <v>174.33</v>
      </c>
      <c r="E3974" s="2" t="s">
        <v>102</v>
      </c>
      <c r="F3974" s="3">
        <v>251.55</v>
      </c>
      <c r="G3974" s="1">
        <v>0.48775000000000002</v>
      </c>
      <c r="H3974" s="3">
        <v>185.76</v>
      </c>
      <c r="I3974" s="2" t="s">
        <v>102</v>
      </c>
    </row>
    <row r="3975" spans="2:9" x14ac:dyDescent="0.25">
      <c r="B3975" s="3">
        <v>272.67</v>
      </c>
      <c r="C3975" s="1">
        <v>0.31437999999999999</v>
      </c>
      <c r="D3975" s="3">
        <v>174.4</v>
      </c>
      <c r="E3975" s="2" t="s">
        <v>102</v>
      </c>
      <c r="F3975" s="3">
        <v>251.61</v>
      </c>
      <c r="G3975" s="1">
        <v>0.48775000000000002</v>
      </c>
      <c r="H3975" s="3">
        <v>185.83</v>
      </c>
      <c r="I3975" s="2" t="s">
        <v>102</v>
      </c>
    </row>
    <row r="3976" spans="2:9" x14ac:dyDescent="0.25">
      <c r="B3976" s="3">
        <v>272.73</v>
      </c>
      <c r="C3976" s="1">
        <v>0.31437999999999999</v>
      </c>
      <c r="D3976" s="3">
        <v>174.46</v>
      </c>
      <c r="E3976" s="2" t="s">
        <v>102</v>
      </c>
      <c r="F3976" s="3">
        <v>251.68</v>
      </c>
      <c r="G3976" s="1">
        <v>0.48775000000000002</v>
      </c>
      <c r="H3976" s="3">
        <v>185.9</v>
      </c>
      <c r="I3976" s="2" t="s">
        <v>102</v>
      </c>
    </row>
    <row r="3977" spans="2:9" x14ac:dyDescent="0.25">
      <c r="B3977" s="3">
        <v>272.8</v>
      </c>
      <c r="C3977" s="1">
        <v>0.31428</v>
      </c>
      <c r="D3977" s="3">
        <v>174.53</v>
      </c>
      <c r="E3977" s="2" t="s">
        <v>102</v>
      </c>
      <c r="F3977" s="3">
        <v>251.75</v>
      </c>
      <c r="G3977" s="1">
        <v>0.48775000000000002</v>
      </c>
      <c r="H3977" s="3">
        <v>185.97</v>
      </c>
      <c r="I3977" s="2" t="s">
        <v>102</v>
      </c>
    </row>
    <row r="3978" spans="2:9" x14ac:dyDescent="0.25">
      <c r="B3978" s="3">
        <v>272.87</v>
      </c>
      <c r="C3978" s="1">
        <v>0.31428</v>
      </c>
      <c r="D3978" s="3">
        <v>174.6</v>
      </c>
      <c r="E3978" s="2" t="s">
        <v>102</v>
      </c>
      <c r="F3978" s="3">
        <v>251.81</v>
      </c>
      <c r="G3978" s="1">
        <v>0.48775000000000002</v>
      </c>
      <c r="H3978" s="3">
        <v>186.03</v>
      </c>
      <c r="I3978" s="2" t="s">
        <v>102</v>
      </c>
    </row>
    <row r="3979" spans="2:9" x14ac:dyDescent="0.25">
      <c r="B3979" s="3">
        <v>272.93</v>
      </c>
      <c r="C3979" s="1">
        <v>0.31418000000000001</v>
      </c>
      <c r="D3979" s="3">
        <v>174.67</v>
      </c>
      <c r="E3979" s="2" t="s">
        <v>102</v>
      </c>
      <c r="F3979" s="3">
        <v>251.88</v>
      </c>
      <c r="G3979" s="1">
        <v>0.48775000000000002</v>
      </c>
      <c r="H3979" s="3">
        <v>186.1</v>
      </c>
      <c r="I3979" s="2" t="s">
        <v>102</v>
      </c>
    </row>
    <row r="3980" spans="2:9" x14ac:dyDescent="0.25">
      <c r="B3980" s="3">
        <v>273</v>
      </c>
      <c r="C3980" s="1">
        <v>0.31418000000000001</v>
      </c>
      <c r="D3980" s="3">
        <v>174.73</v>
      </c>
      <c r="E3980" s="2" t="s">
        <v>102</v>
      </c>
      <c r="F3980" s="3">
        <v>251.95</v>
      </c>
      <c r="G3980" s="1">
        <v>0.48775000000000002</v>
      </c>
      <c r="H3980" s="3">
        <v>186.17</v>
      </c>
      <c r="I3980" s="2" t="s">
        <v>102</v>
      </c>
    </row>
    <row r="3981" spans="2:9" x14ac:dyDescent="0.25">
      <c r="B3981" s="3">
        <v>273.07</v>
      </c>
      <c r="C3981" s="1">
        <v>0.31418000000000001</v>
      </c>
      <c r="D3981" s="3">
        <v>174.8</v>
      </c>
      <c r="E3981" s="2" t="s">
        <v>102</v>
      </c>
      <c r="F3981" s="3">
        <v>252.02</v>
      </c>
      <c r="G3981" s="1">
        <v>0.48775000000000002</v>
      </c>
      <c r="H3981" s="3">
        <v>186.23</v>
      </c>
      <c r="I3981" s="2" t="s">
        <v>102</v>
      </c>
    </row>
    <row r="3982" spans="2:9" x14ac:dyDescent="0.25">
      <c r="B3982" s="3">
        <v>273.13</v>
      </c>
      <c r="C3982" s="1">
        <v>0.31408000000000003</v>
      </c>
      <c r="D3982" s="3">
        <v>174.87</v>
      </c>
      <c r="E3982" s="2" t="s">
        <v>102</v>
      </c>
      <c r="F3982" s="3">
        <v>252.08</v>
      </c>
      <c r="G3982" s="1">
        <v>0.48775000000000002</v>
      </c>
      <c r="H3982" s="3">
        <v>186.3</v>
      </c>
      <c r="I3982" s="2" t="s">
        <v>102</v>
      </c>
    </row>
    <row r="3983" spans="2:9" x14ac:dyDescent="0.25">
      <c r="B3983" s="3">
        <v>273.2</v>
      </c>
      <c r="C3983" s="1">
        <v>0.31408000000000003</v>
      </c>
      <c r="D3983" s="3">
        <v>174.93</v>
      </c>
      <c r="E3983" s="2" t="s">
        <v>102</v>
      </c>
      <c r="F3983" s="3">
        <v>252.15</v>
      </c>
      <c r="G3983" s="1">
        <v>0.48775000000000002</v>
      </c>
      <c r="H3983" s="3">
        <v>186.37</v>
      </c>
      <c r="I3983" s="2" t="s">
        <v>102</v>
      </c>
    </row>
    <row r="3984" spans="2:9" x14ac:dyDescent="0.25">
      <c r="B3984" s="3">
        <v>273.27</v>
      </c>
      <c r="C3984" s="1">
        <v>0.31397999999999998</v>
      </c>
      <c r="D3984" s="3">
        <v>175</v>
      </c>
      <c r="E3984" s="2" t="s">
        <v>102</v>
      </c>
      <c r="F3984" s="3">
        <v>252.22</v>
      </c>
      <c r="G3984" s="1">
        <v>0.48775000000000002</v>
      </c>
      <c r="H3984" s="3">
        <v>186.43</v>
      </c>
      <c r="I3984" s="2" t="s">
        <v>102</v>
      </c>
    </row>
    <row r="3985" spans="2:9" x14ac:dyDescent="0.25">
      <c r="B3985" s="3">
        <v>273.33</v>
      </c>
      <c r="C3985" s="1">
        <v>0.31397999999999998</v>
      </c>
      <c r="D3985" s="3">
        <v>175.07</v>
      </c>
      <c r="E3985" s="2" t="s">
        <v>102</v>
      </c>
      <c r="F3985" s="3">
        <v>252.28</v>
      </c>
      <c r="G3985" s="1">
        <v>0.48775000000000002</v>
      </c>
      <c r="H3985" s="3">
        <v>186.5</v>
      </c>
      <c r="I3985" s="2" t="s">
        <v>102</v>
      </c>
    </row>
    <row r="3986" spans="2:9" x14ac:dyDescent="0.25">
      <c r="B3986" s="3">
        <v>273.39999999999998</v>
      </c>
      <c r="C3986" s="1">
        <v>0.31387999999999999</v>
      </c>
      <c r="D3986" s="3">
        <v>175.14</v>
      </c>
      <c r="E3986" s="2" t="s">
        <v>102</v>
      </c>
      <c r="F3986" s="3">
        <v>252.35</v>
      </c>
      <c r="G3986" s="1">
        <v>0.48775000000000002</v>
      </c>
      <c r="H3986" s="3">
        <v>186.57</v>
      </c>
      <c r="I3986" s="2" t="s">
        <v>102</v>
      </c>
    </row>
    <row r="3987" spans="2:9" x14ac:dyDescent="0.25">
      <c r="B3987" s="3">
        <v>273.47000000000003</v>
      </c>
      <c r="C3987" s="1">
        <v>0.31387999999999999</v>
      </c>
      <c r="D3987" s="3">
        <v>175.2</v>
      </c>
      <c r="E3987" s="2" t="s">
        <v>102</v>
      </c>
      <c r="F3987" s="3">
        <v>252.42</v>
      </c>
      <c r="G3987" s="1">
        <v>0.48775000000000002</v>
      </c>
      <c r="H3987" s="3">
        <v>186.64</v>
      </c>
      <c r="I3987" s="2" t="s">
        <v>102</v>
      </c>
    </row>
    <row r="3988" spans="2:9" x14ac:dyDescent="0.25">
      <c r="B3988" s="3">
        <v>273.52999999999997</v>
      </c>
      <c r="C3988" s="1">
        <v>0.31387999999999999</v>
      </c>
      <c r="D3988" s="3">
        <v>175.27</v>
      </c>
      <c r="E3988" s="2" t="s">
        <v>102</v>
      </c>
      <c r="F3988" s="3">
        <v>252.48</v>
      </c>
      <c r="G3988" s="1">
        <v>0.48764999999999997</v>
      </c>
      <c r="H3988" s="3">
        <v>186.7</v>
      </c>
      <c r="I3988" s="2" t="s">
        <v>102</v>
      </c>
    </row>
    <row r="3989" spans="2:9" x14ac:dyDescent="0.25">
      <c r="B3989" s="3">
        <v>273.60000000000002</v>
      </c>
      <c r="C3989" s="1">
        <v>0.31378</v>
      </c>
      <c r="D3989" s="3">
        <v>175.34</v>
      </c>
      <c r="E3989" s="2" t="s">
        <v>102</v>
      </c>
      <c r="F3989" s="3">
        <v>252.55</v>
      </c>
      <c r="G3989" s="1">
        <v>0.48764999999999997</v>
      </c>
      <c r="H3989" s="3">
        <v>186.77</v>
      </c>
      <c r="I3989" s="2" t="s">
        <v>102</v>
      </c>
    </row>
    <row r="3990" spans="2:9" x14ac:dyDescent="0.25">
      <c r="B3990" s="3">
        <v>273.67</v>
      </c>
      <c r="C3990" s="1">
        <v>0.31378</v>
      </c>
      <c r="D3990" s="3">
        <v>175.4</v>
      </c>
      <c r="E3990" s="2" t="s">
        <v>102</v>
      </c>
      <c r="F3990" s="3">
        <v>252.62</v>
      </c>
      <c r="G3990" s="1">
        <v>0.48764999999999997</v>
      </c>
      <c r="H3990" s="3">
        <v>186.84</v>
      </c>
      <c r="I3990" s="2" t="s">
        <v>102</v>
      </c>
    </row>
    <row r="3991" spans="2:9" x14ac:dyDescent="0.25">
      <c r="B3991" s="3">
        <v>273.73</v>
      </c>
      <c r="C3991" s="1">
        <v>0.31368000000000001</v>
      </c>
      <c r="D3991" s="3">
        <v>175.47</v>
      </c>
      <c r="E3991" s="2" t="s">
        <v>102</v>
      </c>
      <c r="F3991" s="3">
        <v>252.68</v>
      </c>
      <c r="G3991" s="1">
        <v>0.48764999999999997</v>
      </c>
      <c r="H3991" s="3">
        <v>186.9</v>
      </c>
      <c r="I3991" s="2" t="s">
        <v>102</v>
      </c>
    </row>
    <row r="3992" spans="2:9" x14ac:dyDescent="0.25">
      <c r="B3992" s="3">
        <v>273.8</v>
      </c>
      <c r="C3992" s="1">
        <v>0.31368000000000001</v>
      </c>
      <c r="D3992" s="3">
        <v>175.54</v>
      </c>
      <c r="E3992" s="2" t="s">
        <v>102</v>
      </c>
      <c r="F3992" s="3">
        <v>252.75</v>
      </c>
      <c r="G3992" s="1">
        <v>0.48764999999999997</v>
      </c>
      <c r="H3992" s="3">
        <v>186.97</v>
      </c>
      <c r="I3992" s="2" t="s">
        <v>102</v>
      </c>
    </row>
    <row r="3993" spans="2:9" x14ac:dyDescent="0.25">
      <c r="B3993" s="3">
        <v>273.87</v>
      </c>
      <c r="C3993" s="1">
        <v>0.31358000000000003</v>
      </c>
      <c r="D3993" s="3">
        <v>175.6</v>
      </c>
      <c r="E3993" s="2" t="s">
        <v>102</v>
      </c>
      <c r="F3993" s="3">
        <v>252.82</v>
      </c>
      <c r="G3993" s="1">
        <v>0.48764999999999997</v>
      </c>
      <c r="H3993" s="3">
        <v>187.04</v>
      </c>
      <c r="I3993" s="2" t="s">
        <v>102</v>
      </c>
    </row>
    <row r="3994" spans="2:9" x14ac:dyDescent="0.25">
      <c r="B3994" s="3">
        <v>273.93</v>
      </c>
      <c r="C3994" s="1">
        <v>0.31358000000000003</v>
      </c>
      <c r="D3994" s="3">
        <v>175.67</v>
      </c>
      <c r="E3994" s="2" t="s">
        <v>102</v>
      </c>
      <c r="F3994" s="3">
        <v>252.88</v>
      </c>
      <c r="G3994" s="1">
        <v>0.48764999999999997</v>
      </c>
      <c r="H3994" s="3">
        <v>187.11</v>
      </c>
      <c r="I3994" s="2" t="s">
        <v>102</v>
      </c>
    </row>
    <row r="3995" spans="2:9" x14ac:dyDescent="0.25">
      <c r="B3995" s="3">
        <v>274</v>
      </c>
      <c r="C3995" s="1">
        <v>0.31358000000000003</v>
      </c>
      <c r="D3995" s="3">
        <v>175.74</v>
      </c>
      <c r="E3995" s="2" t="s">
        <v>102</v>
      </c>
      <c r="F3995" s="3">
        <v>252.95</v>
      </c>
      <c r="G3995" s="1">
        <v>0.48764999999999997</v>
      </c>
      <c r="H3995" s="3">
        <v>187.17</v>
      </c>
      <c r="I3995" s="2" t="s">
        <v>102</v>
      </c>
    </row>
    <row r="3996" spans="2:9" x14ac:dyDescent="0.25">
      <c r="B3996" s="3">
        <v>274.07</v>
      </c>
      <c r="C3996" s="1">
        <v>0.31347999999999998</v>
      </c>
      <c r="D3996" s="3">
        <v>175.81</v>
      </c>
      <c r="E3996" s="2" t="s">
        <v>102</v>
      </c>
      <c r="F3996" s="3">
        <v>253.02</v>
      </c>
      <c r="G3996" s="1">
        <v>0.48764999999999997</v>
      </c>
      <c r="H3996" s="3">
        <v>187.24</v>
      </c>
      <c r="I3996" s="2" t="s">
        <v>102</v>
      </c>
    </row>
    <row r="3997" spans="2:9" x14ac:dyDescent="0.25">
      <c r="B3997" s="3">
        <v>274.13</v>
      </c>
      <c r="C3997" s="1">
        <v>0.31347999999999998</v>
      </c>
      <c r="D3997" s="3">
        <v>175.87</v>
      </c>
      <c r="E3997" s="2" t="s">
        <v>102</v>
      </c>
      <c r="F3997" s="3">
        <v>253.08</v>
      </c>
      <c r="G3997" s="1">
        <v>0.48764999999999997</v>
      </c>
      <c r="H3997" s="3">
        <v>187.31</v>
      </c>
      <c r="I3997" s="2" t="s">
        <v>102</v>
      </c>
    </row>
    <row r="3998" spans="2:9" x14ac:dyDescent="0.25">
      <c r="B3998" s="3">
        <v>274.2</v>
      </c>
      <c r="C3998" s="1">
        <v>0.31337999999999999</v>
      </c>
      <c r="D3998" s="3">
        <v>175.94</v>
      </c>
      <c r="E3998" s="2" t="s">
        <v>102</v>
      </c>
      <c r="F3998" s="3">
        <v>253.15</v>
      </c>
      <c r="G3998" s="1">
        <v>0.48764999999999997</v>
      </c>
      <c r="H3998" s="3">
        <v>187.37</v>
      </c>
      <c r="I3998" s="2" t="s">
        <v>102</v>
      </c>
    </row>
    <row r="3999" spans="2:9" x14ac:dyDescent="0.25">
      <c r="B3999" s="3">
        <v>274.27</v>
      </c>
      <c r="C3999" s="1">
        <v>0.31337999999999999</v>
      </c>
      <c r="D3999" s="3">
        <v>176.01</v>
      </c>
      <c r="E3999" s="2" t="s">
        <v>102</v>
      </c>
      <c r="F3999" s="3">
        <v>253.22</v>
      </c>
      <c r="G3999" s="1">
        <v>0.48764999999999997</v>
      </c>
      <c r="H3999" s="3">
        <v>187.44</v>
      </c>
      <c r="I3999" s="2" t="s">
        <v>102</v>
      </c>
    </row>
    <row r="4000" spans="2:9" x14ac:dyDescent="0.25">
      <c r="B4000" s="3">
        <v>274.33</v>
      </c>
      <c r="C4000" s="1">
        <v>0.31328</v>
      </c>
      <c r="D4000" s="3">
        <v>176.07</v>
      </c>
      <c r="E4000" s="2" t="s">
        <v>102</v>
      </c>
      <c r="F4000" s="3">
        <v>253.28</v>
      </c>
      <c r="G4000" s="1">
        <v>0.48764999999999997</v>
      </c>
      <c r="H4000" s="3">
        <v>187.51</v>
      </c>
      <c r="I4000" s="2" t="s">
        <v>102</v>
      </c>
    </row>
    <row r="4001" spans="2:9" x14ac:dyDescent="0.25">
      <c r="B4001" s="3">
        <v>274.39999999999998</v>
      </c>
      <c r="C4001" s="1">
        <v>0.31328</v>
      </c>
      <c r="D4001" s="3">
        <v>176.14</v>
      </c>
      <c r="E4001" s="2" t="s">
        <v>102</v>
      </c>
      <c r="F4001" s="3">
        <v>253.35</v>
      </c>
      <c r="G4001" s="1">
        <v>0.48764999999999997</v>
      </c>
      <c r="H4001" s="3">
        <v>187.58</v>
      </c>
      <c r="I4001" s="2" t="s">
        <v>102</v>
      </c>
    </row>
    <row r="4002" spans="2:9" x14ac:dyDescent="0.25">
      <c r="B4002" s="3">
        <v>274.47000000000003</v>
      </c>
      <c r="C4002" s="1">
        <v>0.31328</v>
      </c>
      <c r="D4002" s="3">
        <v>176.21</v>
      </c>
      <c r="E4002" s="2" t="s">
        <v>102</v>
      </c>
      <c r="F4002" s="3">
        <v>253.42</v>
      </c>
      <c r="G4002" s="1">
        <v>0.48764999999999997</v>
      </c>
      <c r="H4002" s="3">
        <v>187.64</v>
      </c>
      <c r="I4002" s="2" t="s">
        <v>102</v>
      </c>
    </row>
    <row r="4003" spans="2:9" x14ac:dyDescent="0.25">
      <c r="B4003" s="3">
        <v>274.52999999999997</v>
      </c>
      <c r="C4003" s="1">
        <v>0.31318000000000001</v>
      </c>
      <c r="D4003" s="3">
        <v>176.28</v>
      </c>
      <c r="E4003" s="2" t="s">
        <v>102</v>
      </c>
      <c r="F4003" s="3">
        <v>253.48</v>
      </c>
      <c r="G4003" s="1">
        <v>0.48764999999999997</v>
      </c>
      <c r="H4003" s="3">
        <v>187.71</v>
      </c>
      <c r="I4003" s="2" t="s">
        <v>102</v>
      </c>
    </row>
    <row r="4004" spans="2:9" x14ac:dyDescent="0.25">
      <c r="B4004" s="3">
        <v>274.60000000000002</v>
      </c>
      <c r="C4004" s="1">
        <v>0.31318000000000001</v>
      </c>
      <c r="D4004" s="3">
        <v>176.34</v>
      </c>
      <c r="E4004" s="2" t="s">
        <v>102</v>
      </c>
      <c r="F4004" s="3">
        <v>253.55</v>
      </c>
      <c r="G4004" s="1">
        <v>0.48764999999999997</v>
      </c>
      <c r="H4004" s="3">
        <v>187.78</v>
      </c>
      <c r="I4004" s="2" t="s">
        <v>102</v>
      </c>
    </row>
    <row r="4005" spans="2:9" x14ac:dyDescent="0.25">
      <c r="B4005" s="3">
        <v>274.67</v>
      </c>
      <c r="C4005" s="1">
        <v>0.31308000000000002</v>
      </c>
      <c r="D4005" s="3">
        <v>176.41</v>
      </c>
      <c r="E4005" s="2" t="s">
        <v>102</v>
      </c>
      <c r="F4005" s="3">
        <v>253.62</v>
      </c>
      <c r="G4005" s="1">
        <v>0.48754999999999998</v>
      </c>
      <c r="H4005" s="3">
        <v>187.84</v>
      </c>
      <c r="I4005" s="2" t="s">
        <v>102</v>
      </c>
    </row>
    <row r="4006" spans="2:9" x14ac:dyDescent="0.25">
      <c r="B4006" s="3">
        <v>274.73</v>
      </c>
      <c r="C4006" s="1">
        <v>0.31308000000000002</v>
      </c>
      <c r="D4006" s="3">
        <v>176.48</v>
      </c>
      <c r="E4006" s="2" t="s">
        <v>102</v>
      </c>
      <c r="F4006" s="3">
        <v>253.68</v>
      </c>
      <c r="G4006" s="1">
        <v>0.48754999999999998</v>
      </c>
      <c r="H4006" s="3">
        <v>187.91</v>
      </c>
      <c r="I4006" s="2" t="s">
        <v>102</v>
      </c>
    </row>
    <row r="4007" spans="2:9" x14ac:dyDescent="0.25">
      <c r="B4007" s="3">
        <v>274.8</v>
      </c>
      <c r="C4007" s="1">
        <v>0.31308000000000002</v>
      </c>
      <c r="D4007" s="3">
        <v>176.54</v>
      </c>
      <c r="E4007" s="2" t="s">
        <v>102</v>
      </c>
      <c r="F4007" s="3">
        <v>253.75</v>
      </c>
      <c r="G4007" s="1">
        <v>0.48754999999999998</v>
      </c>
      <c r="H4007" s="3">
        <v>187.98</v>
      </c>
      <c r="I4007" s="2" t="s">
        <v>102</v>
      </c>
    </row>
    <row r="4008" spans="2:9" x14ac:dyDescent="0.25">
      <c r="B4008" s="3">
        <v>274.87</v>
      </c>
      <c r="C4008" s="1">
        <v>0.31297999999999998</v>
      </c>
      <c r="D4008" s="3">
        <v>176.61</v>
      </c>
      <c r="E4008" s="2" t="s">
        <v>102</v>
      </c>
      <c r="F4008" s="3">
        <v>253.82</v>
      </c>
      <c r="G4008" s="1">
        <v>0.48754999999999998</v>
      </c>
      <c r="H4008" s="3">
        <v>188.05</v>
      </c>
      <c r="I4008" s="2" t="s">
        <v>102</v>
      </c>
    </row>
    <row r="4009" spans="2:9" x14ac:dyDescent="0.25">
      <c r="B4009" s="3">
        <v>274.93</v>
      </c>
      <c r="C4009" s="1">
        <v>0.31297999999999998</v>
      </c>
      <c r="D4009" s="3">
        <v>176.68</v>
      </c>
      <c r="E4009" s="2" t="s">
        <v>102</v>
      </c>
      <c r="F4009" s="3">
        <v>253.88</v>
      </c>
      <c r="G4009" s="1">
        <v>0.48754999999999998</v>
      </c>
      <c r="H4009" s="3">
        <v>188.11</v>
      </c>
      <c r="I4009" s="2" t="s">
        <v>102</v>
      </c>
    </row>
    <row r="4010" spans="2:9" x14ac:dyDescent="0.25">
      <c r="B4010" s="3">
        <v>275</v>
      </c>
      <c r="C4010" s="1">
        <v>0.31297999999999998</v>
      </c>
      <c r="D4010" s="3">
        <v>176.75</v>
      </c>
      <c r="E4010" s="2" t="s">
        <v>102</v>
      </c>
      <c r="F4010" s="3">
        <v>253.95</v>
      </c>
      <c r="G4010" s="1">
        <v>0.48754999999999998</v>
      </c>
      <c r="H4010" s="3">
        <v>188.18</v>
      </c>
      <c r="I4010" s="2" t="s">
        <v>102</v>
      </c>
    </row>
    <row r="4011" spans="2:9" x14ac:dyDescent="0.25">
      <c r="B4011" s="3">
        <v>275.07</v>
      </c>
      <c r="C4011" s="1">
        <v>0.31287999999999999</v>
      </c>
      <c r="D4011" s="3">
        <v>176.81</v>
      </c>
      <c r="E4011" s="2" t="s">
        <v>102</v>
      </c>
      <c r="F4011" s="3">
        <v>254.02</v>
      </c>
      <c r="G4011" s="1">
        <v>0.48754999999999998</v>
      </c>
      <c r="H4011" s="3">
        <v>188.25</v>
      </c>
      <c r="I4011" s="2" t="s">
        <v>102</v>
      </c>
    </row>
    <row r="4012" spans="2:9" x14ac:dyDescent="0.25">
      <c r="B4012" s="3">
        <v>275.14</v>
      </c>
      <c r="C4012" s="1">
        <v>0.31287999999999999</v>
      </c>
      <c r="D4012" s="3">
        <v>176.88</v>
      </c>
      <c r="E4012" s="2" t="s">
        <v>102</v>
      </c>
      <c r="F4012" s="3">
        <v>254.09</v>
      </c>
      <c r="G4012" s="1">
        <v>0.48754999999999998</v>
      </c>
      <c r="H4012" s="3">
        <v>188.31</v>
      </c>
      <c r="I4012" s="2" t="s">
        <v>102</v>
      </c>
    </row>
    <row r="4013" spans="2:9" x14ac:dyDescent="0.25">
      <c r="B4013" s="3">
        <v>275.2</v>
      </c>
      <c r="C4013" s="1">
        <v>0.31278</v>
      </c>
      <c r="D4013" s="3">
        <v>176.95</v>
      </c>
      <c r="E4013" s="2" t="s">
        <v>102</v>
      </c>
      <c r="F4013" s="3">
        <v>254.15</v>
      </c>
      <c r="G4013" s="1">
        <v>0.48754999999999998</v>
      </c>
      <c r="H4013" s="3">
        <v>188.38</v>
      </c>
      <c r="I4013" s="2" t="s">
        <v>102</v>
      </c>
    </row>
    <row r="4014" spans="2:9" x14ac:dyDescent="0.25">
      <c r="B4014" s="3">
        <v>275.27</v>
      </c>
      <c r="C4014" s="1">
        <v>0.31278</v>
      </c>
      <c r="D4014" s="3">
        <v>177.01</v>
      </c>
      <c r="E4014" s="2" t="s">
        <v>102</v>
      </c>
      <c r="F4014" s="3">
        <v>254.22</v>
      </c>
      <c r="G4014" s="1">
        <v>0.48754999999999998</v>
      </c>
      <c r="H4014" s="3">
        <v>188.45</v>
      </c>
      <c r="I4014" s="2" t="s">
        <v>102</v>
      </c>
    </row>
    <row r="4015" spans="2:9" x14ac:dyDescent="0.25">
      <c r="B4015" s="3">
        <v>275.33</v>
      </c>
      <c r="C4015" s="1">
        <v>0.31278</v>
      </c>
      <c r="D4015" s="3">
        <v>177.08</v>
      </c>
      <c r="E4015" s="2" t="s">
        <v>102</v>
      </c>
      <c r="F4015" s="3">
        <v>254.28</v>
      </c>
      <c r="G4015" s="1">
        <v>0.48754999999999998</v>
      </c>
      <c r="H4015" s="3">
        <v>188.52</v>
      </c>
      <c r="I4015" s="2" t="s">
        <v>102</v>
      </c>
    </row>
    <row r="4016" spans="2:9" x14ac:dyDescent="0.25">
      <c r="B4016" s="3">
        <v>275.39999999999998</v>
      </c>
      <c r="C4016" s="1">
        <v>0.31268000000000001</v>
      </c>
      <c r="D4016" s="3">
        <v>177.15</v>
      </c>
      <c r="E4016" s="2" t="s">
        <v>102</v>
      </c>
      <c r="F4016" s="3">
        <v>254.35</v>
      </c>
      <c r="G4016" s="1">
        <v>0.48754999999999998</v>
      </c>
      <c r="H4016" s="3">
        <v>188.58</v>
      </c>
      <c r="I4016" s="2" t="s">
        <v>102</v>
      </c>
    </row>
    <row r="4017" spans="2:9" x14ac:dyDescent="0.25">
      <c r="B4017" s="3">
        <v>275.47000000000003</v>
      </c>
      <c r="C4017" s="1">
        <v>0.31268000000000001</v>
      </c>
      <c r="D4017" s="3">
        <v>177.21</v>
      </c>
      <c r="E4017" s="2" t="s">
        <v>102</v>
      </c>
      <c r="F4017" s="3">
        <v>254.42</v>
      </c>
      <c r="G4017" s="1">
        <v>0.48754999999999998</v>
      </c>
      <c r="H4017" s="3">
        <v>188.65</v>
      </c>
      <c r="I4017" s="2" t="s">
        <v>102</v>
      </c>
    </row>
    <row r="4018" spans="2:9" x14ac:dyDescent="0.25">
      <c r="B4018" s="3">
        <v>275.54000000000002</v>
      </c>
      <c r="C4018" s="1">
        <v>0.31258000000000002</v>
      </c>
      <c r="D4018" s="3">
        <v>177.28</v>
      </c>
      <c r="E4018" s="2" t="s">
        <v>102</v>
      </c>
      <c r="F4018" s="3">
        <v>254.48</v>
      </c>
      <c r="G4018" s="1">
        <v>0.48754999999999998</v>
      </c>
      <c r="H4018" s="3">
        <v>188.72</v>
      </c>
      <c r="I4018" s="2" t="s">
        <v>102</v>
      </c>
    </row>
    <row r="4019" spans="2:9" x14ac:dyDescent="0.25">
      <c r="B4019" s="3">
        <v>275.60000000000002</v>
      </c>
      <c r="C4019" s="1">
        <v>0.31258000000000002</v>
      </c>
      <c r="D4019" s="3">
        <v>177.35</v>
      </c>
      <c r="E4019" s="2" t="s">
        <v>102</v>
      </c>
      <c r="F4019" s="3">
        <v>254.55</v>
      </c>
      <c r="G4019" s="1">
        <v>0.48754999999999998</v>
      </c>
      <c r="H4019" s="3">
        <v>188.78</v>
      </c>
      <c r="I4019" s="2" t="s">
        <v>102</v>
      </c>
    </row>
    <row r="4020" spans="2:9" x14ac:dyDescent="0.25">
      <c r="B4020" s="3">
        <v>275.67</v>
      </c>
      <c r="C4020" s="1">
        <v>0.31258000000000002</v>
      </c>
      <c r="D4020" s="3">
        <v>177.42</v>
      </c>
      <c r="E4020" s="2" t="s">
        <v>102</v>
      </c>
      <c r="F4020" s="3">
        <v>254.62</v>
      </c>
      <c r="G4020" s="1">
        <v>0.48754999999999998</v>
      </c>
      <c r="H4020" s="3">
        <v>188.85</v>
      </c>
      <c r="I4020" s="2" t="s">
        <v>102</v>
      </c>
    </row>
    <row r="4021" spans="2:9" x14ac:dyDescent="0.25">
      <c r="B4021" s="3">
        <v>275.73</v>
      </c>
      <c r="C4021" s="1">
        <v>0.31247999999999998</v>
      </c>
      <c r="D4021" s="3">
        <v>177.48</v>
      </c>
      <c r="E4021" s="2" t="s">
        <v>102</v>
      </c>
      <c r="F4021" s="3">
        <v>254.69</v>
      </c>
      <c r="G4021" s="1">
        <v>0.48744999999999999</v>
      </c>
      <c r="H4021" s="3">
        <v>188.92</v>
      </c>
      <c r="I4021" s="2" t="s">
        <v>102</v>
      </c>
    </row>
    <row r="4022" spans="2:9" x14ac:dyDescent="0.25">
      <c r="B4022" s="3">
        <v>275.8</v>
      </c>
      <c r="C4022" s="1">
        <v>0.31247999999999998</v>
      </c>
      <c r="D4022" s="3">
        <v>177.55</v>
      </c>
      <c r="E4022" s="2" t="s">
        <v>102</v>
      </c>
      <c r="F4022" s="3">
        <v>254.75</v>
      </c>
      <c r="G4022" s="1">
        <v>0.48744999999999999</v>
      </c>
      <c r="H4022" s="3">
        <v>188.99</v>
      </c>
      <c r="I4022" s="2" t="s">
        <v>102</v>
      </c>
    </row>
    <row r="4023" spans="2:9" x14ac:dyDescent="0.25">
      <c r="B4023" s="3">
        <v>275.87</v>
      </c>
      <c r="C4023" s="1">
        <v>0.31247999999999998</v>
      </c>
      <c r="D4023" s="3">
        <v>177.62</v>
      </c>
      <c r="E4023" s="2" t="s">
        <v>102</v>
      </c>
      <c r="F4023" s="3">
        <v>254.82</v>
      </c>
      <c r="G4023" s="1">
        <v>0.48744999999999999</v>
      </c>
      <c r="H4023" s="3">
        <v>189.05</v>
      </c>
      <c r="I4023" s="2" t="s">
        <v>102</v>
      </c>
    </row>
    <row r="4024" spans="2:9" x14ac:dyDescent="0.25">
      <c r="B4024" s="3">
        <v>275.94</v>
      </c>
      <c r="C4024" s="1">
        <v>0.31237999999999999</v>
      </c>
      <c r="D4024" s="3">
        <v>177.69</v>
      </c>
      <c r="E4024" s="2" t="s">
        <v>102</v>
      </c>
      <c r="F4024" s="3">
        <v>254.89</v>
      </c>
      <c r="G4024" s="1">
        <v>0.48744999999999999</v>
      </c>
      <c r="H4024" s="3">
        <v>189.12</v>
      </c>
      <c r="I4024" s="2" t="s">
        <v>102</v>
      </c>
    </row>
    <row r="4025" spans="2:9" x14ac:dyDescent="0.25">
      <c r="B4025" s="3">
        <v>276</v>
      </c>
      <c r="C4025" s="1">
        <v>0.31237999999999999</v>
      </c>
      <c r="D4025" s="3">
        <v>177.75</v>
      </c>
      <c r="E4025" s="2" t="s">
        <v>102</v>
      </c>
      <c r="F4025" s="3">
        <v>254.95</v>
      </c>
      <c r="G4025" s="1">
        <v>0.48744999999999999</v>
      </c>
      <c r="H4025" s="3">
        <v>189.19</v>
      </c>
      <c r="I4025" s="2" t="s">
        <v>102</v>
      </c>
    </row>
    <row r="4026" spans="2:9" x14ac:dyDescent="0.25">
      <c r="B4026" s="3">
        <v>276.07</v>
      </c>
      <c r="C4026" s="1">
        <v>0.31237999999999999</v>
      </c>
      <c r="D4026" s="3">
        <v>177.82</v>
      </c>
      <c r="E4026" s="2" t="s">
        <v>102</v>
      </c>
      <c r="F4026" s="3">
        <v>255.02</v>
      </c>
      <c r="G4026" s="1">
        <v>0.48744999999999999</v>
      </c>
      <c r="H4026" s="3">
        <v>189.25</v>
      </c>
      <c r="I4026" s="2" t="s">
        <v>102</v>
      </c>
    </row>
    <row r="4027" spans="2:9" x14ac:dyDescent="0.25">
      <c r="B4027" s="3">
        <v>276.14</v>
      </c>
      <c r="C4027" s="1">
        <v>0.31228</v>
      </c>
      <c r="D4027" s="3">
        <v>177.89</v>
      </c>
      <c r="E4027" s="2" t="s">
        <v>102</v>
      </c>
      <c r="F4027" s="3">
        <v>255.08</v>
      </c>
      <c r="G4027" s="1">
        <v>0.48744999999999999</v>
      </c>
      <c r="H4027" s="3">
        <v>189.32</v>
      </c>
      <c r="I4027" s="2" t="s">
        <v>102</v>
      </c>
    </row>
    <row r="4028" spans="2:9" x14ac:dyDescent="0.25">
      <c r="B4028" s="3">
        <v>276.2</v>
      </c>
      <c r="C4028" s="1">
        <v>0.31228</v>
      </c>
      <c r="D4028" s="3">
        <v>177.95</v>
      </c>
      <c r="E4028" s="2" t="s">
        <v>102</v>
      </c>
      <c r="F4028" s="3">
        <v>255.15</v>
      </c>
      <c r="G4028" s="1">
        <v>0.48744999999999999</v>
      </c>
      <c r="H4028" s="3">
        <v>189.39</v>
      </c>
      <c r="I4028" s="2" t="s">
        <v>102</v>
      </c>
    </row>
    <row r="4029" spans="2:9" x14ac:dyDescent="0.25">
      <c r="B4029" s="3">
        <v>276.27</v>
      </c>
      <c r="C4029" s="1">
        <v>0.31218000000000001</v>
      </c>
      <c r="D4029" s="3">
        <v>178.02</v>
      </c>
      <c r="E4029" s="2" t="s">
        <v>102</v>
      </c>
      <c r="F4029" s="3">
        <v>255.22</v>
      </c>
      <c r="G4029" s="1">
        <v>0.48744999999999999</v>
      </c>
      <c r="H4029" s="3">
        <v>189.46</v>
      </c>
      <c r="I4029" s="2" t="s">
        <v>102</v>
      </c>
    </row>
    <row r="4030" spans="2:9" x14ac:dyDescent="0.25">
      <c r="B4030" s="3">
        <v>276.33999999999997</v>
      </c>
      <c r="C4030" s="1">
        <v>0.31218000000000001</v>
      </c>
      <c r="D4030" s="3">
        <v>178.09</v>
      </c>
      <c r="E4030" s="2" t="s">
        <v>102</v>
      </c>
      <c r="F4030" s="3">
        <v>255.29</v>
      </c>
      <c r="G4030" s="1">
        <v>0.48744999999999999</v>
      </c>
      <c r="H4030" s="3">
        <v>189.52</v>
      </c>
      <c r="I4030" s="2" t="s">
        <v>102</v>
      </c>
    </row>
    <row r="4031" spans="2:9" x14ac:dyDescent="0.25">
      <c r="B4031" s="3">
        <v>276.39999999999998</v>
      </c>
      <c r="C4031" s="1">
        <v>0.31218000000000001</v>
      </c>
      <c r="D4031" s="3">
        <v>178.16</v>
      </c>
      <c r="E4031" s="2" t="s">
        <v>102</v>
      </c>
      <c r="F4031" s="3">
        <v>255.35</v>
      </c>
      <c r="G4031" s="1">
        <v>0.48744999999999999</v>
      </c>
      <c r="H4031" s="3">
        <v>189.59</v>
      </c>
      <c r="I4031" s="2" t="s">
        <v>102</v>
      </c>
    </row>
    <row r="4032" spans="2:9" x14ac:dyDescent="0.25">
      <c r="B4032" s="3">
        <v>276.47000000000003</v>
      </c>
      <c r="C4032" s="1">
        <v>0.31208000000000002</v>
      </c>
      <c r="D4032" s="3">
        <v>178.22</v>
      </c>
      <c r="E4032" s="2" t="s">
        <v>102</v>
      </c>
      <c r="F4032" s="3">
        <v>255.42</v>
      </c>
      <c r="G4032" s="1">
        <v>0.48744999999999999</v>
      </c>
      <c r="H4032" s="3">
        <v>189.66</v>
      </c>
      <c r="I4032" s="2" t="s">
        <v>102</v>
      </c>
    </row>
    <row r="4033" spans="2:9" x14ac:dyDescent="0.25">
      <c r="B4033" s="3">
        <v>276.54000000000002</v>
      </c>
      <c r="C4033" s="1">
        <v>0.31208000000000002</v>
      </c>
      <c r="D4033" s="3">
        <v>178.29</v>
      </c>
      <c r="E4033" s="2" t="s">
        <v>102</v>
      </c>
      <c r="F4033" s="3">
        <v>255.49</v>
      </c>
      <c r="G4033" s="1">
        <v>0.48744999999999999</v>
      </c>
      <c r="H4033" s="3">
        <v>189.72</v>
      </c>
      <c r="I4033" s="2" t="s">
        <v>102</v>
      </c>
    </row>
    <row r="4034" spans="2:9" x14ac:dyDescent="0.25">
      <c r="B4034" s="3">
        <v>276.60000000000002</v>
      </c>
      <c r="C4034" s="1">
        <v>0.31208000000000002</v>
      </c>
      <c r="D4034" s="3">
        <v>178.36</v>
      </c>
      <c r="E4034" s="2" t="s">
        <v>102</v>
      </c>
      <c r="F4034" s="3">
        <v>255.55</v>
      </c>
      <c r="G4034" s="1">
        <v>0.48735000000000001</v>
      </c>
      <c r="H4034" s="3">
        <v>189.79</v>
      </c>
      <c r="I4034" s="2" t="s">
        <v>102</v>
      </c>
    </row>
    <row r="4035" spans="2:9" x14ac:dyDescent="0.25">
      <c r="B4035" s="3">
        <v>276.67</v>
      </c>
      <c r="C4035" s="1">
        <v>0.31197999999999998</v>
      </c>
      <c r="D4035" s="3">
        <v>178.42</v>
      </c>
      <c r="E4035" s="2" t="s">
        <v>102</v>
      </c>
      <c r="F4035" s="3">
        <v>255.62</v>
      </c>
      <c r="G4035" s="1">
        <v>0.48735000000000001</v>
      </c>
      <c r="H4035" s="3">
        <v>189.86</v>
      </c>
      <c r="I4035" s="2" t="s">
        <v>102</v>
      </c>
    </row>
    <row r="4036" spans="2:9" x14ac:dyDescent="0.25">
      <c r="B4036" s="3">
        <v>276.74</v>
      </c>
      <c r="C4036" s="1">
        <v>0.31197999999999998</v>
      </c>
      <c r="D4036" s="3">
        <v>178.49</v>
      </c>
      <c r="E4036" s="2" t="s">
        <v>102</v>
      </c>
      <c r="F4036" s="3">
        <v>255.69</v>
      </c>
      <c r="G4036" s="1">
        <v>0.48735000000000001</v>
      </c>
      <c r="H4036" s="3">
        <v>189.92</v>
      </c>
      <c r="I4036" s="2" t="s">
        <v>102</v>
      </c>
    </row>
    <row r="4037" spans="2:9" x14ac:dyDescent="0.25">
      <c r="B4037" s="3">
        <v>276.8</v>
      </c>
      <c r="C4037" s="1">
        <v>0.31197999999999998</v>
      </c>
      <c r="D4037" s="3">
        <v>178.56</v>
      </c>
      <c r="E4037" s="2" t="s">
        <v>102</v>
      </c>
      <c r="F4037" s="3">
        <v>255.75</v>
      </c>
      <c r="G4037" s="1">
        <v>0.48735000000000001</v>
      </c>
      <c r="H4037" s="3">
        <v>189.99</v>
      </c>
      <c r="I4037" s="2" t="s">
        <v>102</v>
      </c>
    </row>
    <row r="4038" spans="2:9" x14ac:dyDescent="0.25">
      <c r="B4038" s="3">
        <v>276.87</v>
      </c>
      <c r="C4038" s="1">
        <v>0.31187999999999999</v>
      </c>
      <c r="D4038" s="3">
        <v>178.63</v>
      </c>
      <c r="E4038" s="2" t="s">
        <v>102</v>
      </c>
      <c r="F4038" s="3">
        <v>255.82</v>
      </c>
      <c r="G4038" s="1">
        <v>0.48735000000000001</v>
      </c>
      <c r="H4038" s="3">
        <v>190.06</v>
      </c>
      <c r="I4038" s="2" t="s">
        <v>102</v>
      </c>
    </row>
    <row r="4039" spans="2:9" x14ac:dyDescent="0.25">
      <c r="B4039" s="3">
        <v>276.94</v>
      </c>
      <c r="C4039" s="1">
        <v>0.31187999999999999</v>
      </c>
      <c r="D4039" s="3">
        <v>178.69</v>
      </c>
      <c r="E4039" s="2" t="s">
        <v>102</v>
      </c>
      <c r="F4039" s="3">
        <v>255.89</v>
      </c>
      <c r="G4039" s="1">
        <v>0.48735000000000001</v>
      </c>
      <c r="H4039" s="3">
        <v>190.13</v>
      </c>
      <c r="I4039" s="2" t="s">
        <v>102</v>
      </c>
    </row>
    <row r="4040" spans="2:9" x14ac:dyDescent="0.25">
      <c r="B4040" s="3">
        <v>277</v>
      </c>
      <c r="C4040" s="1">
        <v>0.31187999999999999</v>
      </c>
      <c r="D4040" s="3">
        <v>178.76</v>
      </c>
      <c r="E4040" s="2" t="s">
        <v>102</v>
      </c>
      <c r="F4040" s="3">
        <v>255.95</v>
      </c>
      <c r="G4040" s="1">
        <v>0.48735000000000001</v>
      </c>
      <c r="H4040" s="3">
        <v>190.19</v>
      </c>
      <c r="I4040" s="2" t="s">
        <v>102</v>
      </c>
    </row>
    <row r="4041" spans="2:9" x14ac:dyDescent="0.25">
      <c r="B4041" s="3">
        <v>277.07</v>
      </c>
      <c r="C4041" s="1">
        <v>0.31187999999999999</v>
      </c>
      <c r="D4041" s="3">
        <v>178.83</v>
      </c>
      <c r="E4041" s="2" t="s">
        <v>102</v>
      </c>
      <c r="F4041" s="3">
        <v>256.02</v>
      </c>
      <c r="G4041" s="1">
        <v>0.48735000000000001</v>
      </c>
      <c r="H4041" s="3">
        <v>190.26</v>
      </c>
      <c r="I4041" s="2" t="s">
        <v>102</v>
      </c>
    </row>
    <row r="4042" spans="2:9" x14ac:dyDescent="0.25">
      <c r="B4042" s="3">
        <v>277.14</v>
      </c>
      <c r="C4042" s="1">
        <v>0.31178</v>
      </c>
      <c r="D4042" s="3">
        <v>178.89</v>
      </c>
      <c r="E4042" s="2" t="s">
        <v>102</v>
      </c>
      <c r="F4042" s="3">
        <v>256.08999999999997</v>
      </c>
      <c r="G4042" s="1">
        <v>0.48735000000000001</v>
      </c>
      <c r="H4042" s="3">
        <v>190.33</v>
      </c>
      <c r="I4042" s="2" t="s">
        <v>102</v>
      </c>
    </row>
    <row r="4043" spans="2:9" x14ac:dyDescent="0.25">
      <c r="B4043" s="3">
        <v>277.2</v>
      </c>
      <c r="C4043" s="1">
        <v>0.31178</v>
      </c>
      <c r="D4043" s="3">
        <v>178.96</v>
      </c>
      <c r="E4043" s="2" t="s">
        <v>102</v>
      </c>
      <c r="F4043" s="3">
        <v>256.14999999999998</v>
      </c>
      <c r="G4043" s="1">
        <v>0.48735000000000001</v>
      </c>
      <c r="H4043" s="3">
        <v>190.39</v>
      </c>
      <c r="I4043" s="2" t="s">
        <v>102</v>
      </c>
    </row>
    <row r="4044" spans="2:9" x14ac:dyDescent="0.25">
      <c r="B4044" s="3">
        <v>277.27</v>
      </c>
      <c r="C4044" s="1">
        <v>0.31178</v>
      </c>
      <c r="D4044" s="3">
        <v>179.03</v>
      </c>
      <c r="E4044" s="2" t="s">
        <v>102</v>
      </c>
      <c r="F4044" s="3">
        <v>256.22000000000003</v>
      </c>
      <c r="G4044" s="1">
        <v>0.48735000000000001</v>
      </c>
      <c r="H4044" s="3">
        <v>190.46</v>
      </c>
      <c r="I4044" s="2" t="s">
        <v>102</v>
      </c>
    </row>
    <row r="4045" spans="2:9" x14ac:dyDescent="0.25">
      <c r="B4045" s="3">
        <v>277.33999999999997</v>
      </c>
      <c r="C4045" s="1">
        <v>0.31168000000000001</v>
      </c>
      <c r="D4045" s="3">
        <v>179.09</v>
      </c>
      <c r="E4045" s="2" t="s">
        <v>102</v>
      </c>
      <c r="F4045" s="3">
        <v>256.29000000000002</v>
      </c>
      <c r="G4045" s="1">
        <v>0.48735000000000001</v>
      </c>
      <c r="H4045" s="3">
        <v>190.53</v>
      </c>
      <c r="I4045" s="2" t="s">
        <v>102</v>
      </c>
    </row>
    <row r="4046" spans="2:9" x14ac:dyDescent="0.25">
      <c r="B4046" s="3">
        <v>277.39999999999998</v>
      </c>
      <c r="C4046" s="1">
        <v>0.31168000000000001</v>
      </c>
      <c r="D4046" s="3">
        <v>179.16</v>
      </c>
      <c r="E4046" s="2" t="s">
        <v>102</v>
      </c>
      <c r="F4046" s="3">
        <v>256.35000000000002</v>
      </c>
      <c r="G4046" s="1">
        <v>0.48735000000000001</v>
      </c>
      <c r="H4046" s="3">
        <v>190.6</v>
      </c>
      <c r="I4046" s="2" t="s">
        <v>102</v>
      </c>
    </row>
    <row r="4047" spans="2:9" x14ac:dyDescent="0.25">
      <c r="B4047" s="3">
        <v>277.47000000000003</v>
      </c>
      <c r="C4047" s="1">
        <v>0.31168000000000001</v>
      </c>
      <c r="D4047" s="3">
        <v>179.23</v>
      </c>
      <c r="E4047" s="2" t="s">
        <v>102</v>
      </c>
      <c r="F4047" s="3">
        <v>256.42</v>
      </c>
      <c r="G4047" s="1">
        <v>0.48725000000000002</v>
      </c>
      <c r="H4047" s="3">
        <v>190.66</v>
      </c>
      <c r="I4047" s="2" t="s">
        <v>102</v>
      </c>
    </row>
    <row r="4048" spans="2:9" x14ac:dyDescent="0.25">
      <c r="B4048" s="3">
        <v>277.54000000000002</v>
      </c>
      <c r="C4048" s="1">
        <v>0.31158000000000002</v>
      </c>
      <c r="D4048" s="3">
        <v>179.3</v>
      </c>
      <c r="E4048" s="2" t="s">
        <v>102</v>
      </c>
      <c r="F4048" s="3">
        <v>256.49</v>
      </c>
      <c r="G4048" s="1">
        <v>0.48725000000000002</v>
      </c>
      <c r="H4048" s="3">
        <v>190.73</v>
      </c>
      <c r="I4048" s="2" t="s">
        <v>102</v>
      </c>
    </row>
    <row r="4049" spans="2:9" x14ac:dyDescent="0.25">
      <c r="B4049" s="3">
        <v>277.60000000000002</v>
      </c>
      <c r="C4049" s="1">
        <v>0.31158000000000002</v>
      </c>
      <c r="D4049" s="3">
        <v>179.36</v>
      </c>
      <c r="E4049" s="2" t="s">
        <v>102</v>
      </c>
      <c r="F4049" s="3">
        <v>256.55</v>
      </c>
      <c r="G4049" s="1">
        <v>0.48725000000000002</v>
      </c>
      <c r="H4049" s="3">
        <v>190.8</v>
      </c>
      <c r="I4049" s="2" t="s">
        <v>102</v>
      </c>
    </row>
    <row r="4050" spans="2:9" x14ac:dyDescent="0.25">
      <c r="B4050" s="3">
        <v>277.67</v>
      </c>
      <c r="C4050" s="1">
        <v>0.31158000000000002</v>
      </c>
      <c r="D4050" s="3">
        <v>179.43</v>
      </c>
      <c r="E4050" s="2" t="s">
        <v>102</v>
      </c>
      <c r="F4050" s="3">
        <v>256.62</v>
      </c>
      <c r="G4050" s="1">
        <v>0.48725000000000002</v>
      </c>
      <c r="H4050" s="3">
        <v>190.86</v>
      </c>
      <c r="I4050" s="2" t="s">
        <v>102</v>
      </c>
    </row>
    <row r="4051" spans="2:9" x14ac:dyDescent="0.25">
      <c r="B4051" s="3">
        <v>277.74</v>
      </c>
      <c r="C4051" s="1">
        <v>0.31158000000000002</v>
      </c>
      <c r="D4051" s="3">
        <v>179.5</v>
      </c>
      <c r="E4051" s="2" t="s">
        <v>102</v>
      </c>
      <c r="F4051" s="3">
        <v>256.69</v>
      </c>
      <c r="G4051" s="1">
        <v>0.48725000000000002</v>
      </c>
      <c r="H4051" s="3">
        <v>190.93</v>
      </c>
      <c r="I4051" s="2" t="s">
        <v>102</v>
      </c>
    </row>
    <row r="4052" spans="2:9" x14ac:dyDescent="0.25">
      <c r="B4052" s="3">
        <v>277.8</v>
      </c>
      <c r="C4052" s="1">
        <v>0.31147999999999998</v>
      </c>
      <c r="D4052" s="3">
        <v>179.56</v>
      </c>
      <c r="E4052" s="2" t="s">
        <v>102</v>
      </c>
      <c r="F4052" s="3">
        <v>256.75</v>
      </c>
      <c r="G4052" s="1">
        <v>0.48725000000000002</v>
      </c>
      <c r="H4052" s="3">
        <v>191</v>
      </c>
      <c r="I4052" s="2" t="s">
        <v>102</v>
      </c>
    </row>
    <row r="4053" spans="2:9" x14ac:dyDescent="0.25">
      <c r="B4053" s="3">
        <v>277.87</v>
      </c>
      <c r="C4053" s="1">
        <v>0.31147999999999998</v>
      </c>
      <c r="D4053" s="3">
        <v>179.63</v>
      </c>
      <c r="E4053" s="2" t="s">
        <v>102</v>
      </c>
      <c r="F4053" s="3">
        <v>256.82</v>
      </c>
      <c r="G4053" s="1">
        <v>0.48725000000000002</v>
      </c>
      <c r="H4053" s="3">
        <v>191.07</v>
      </c>
      <c r="I4053" s="2" t="s">
        <v>102</v>
      </c>
    </row>
    <row r="4054" spans="2:9" x14ac:dyDescent="0.25">
      <c r="B4054" s="3">
        <v>277.94</v>
      </c>
      <c r="C4054" s="1">
        <v>0.31147999999999998</v>
      </c>
      <c r="D4054" s="3">
        <v>179.7</v>
      </c>
      <c r="E4054" s="2" t="s">
        <v>102</v>
      </c>
      <c r="F4054" s="3">
        <v>256.89</v>
      </c>
      <c r="G4054" s="1">
        <v>0.48725000000000002</v>
      </c>
      <c r="H4054" s="3">
        <v>191.13</v>
      </c>
      <c r="I4054" s="2" t="s">
        <v>102</v>
      </c>
    </row>
    <row r="4055" spans="2:9" x14ac:dyDescent="0.25">
      <c r="B4055" s="3">
        <v>278</v>
      </c>
      <c r="C4055" s="1">
        <v>0.31137999999999999</v>
      </c>
      <c r="D4055" s="3">
        <v>179.77</v>
      </c>
      <c r="E4055" s="2" t="s">
        <v>102</v>
      </c>
      <c r="F4055" s="3">
        <v>256.95999999999998</v>
      </c>
      <c r="G4055" s="1">
        <v>0.48725000000000002</v>
      </c>
      <c r="H4055" s="3">
        <v>191.2</v>
      </c>
      <c r="I4055" s="2" t="s">
        <v>102</v>
      </c>
    </row>
    <row r="4056" spans="2:9" x14ac:dyDescent="0.25">
      <c r="B4056" s="3">
        <v>278.07</v>
      </c>
      <c r="C4056" s="1">
        <v>0.31137999999999999</v>
      </c>
      <c r="D4056" s="3">
        <v>179.83</v>
      </c>
      <c r="E4056" s="2" t="s">
        <v>102</v>
      </c>
      <c r="F4056" s="3">
        <v>257.02</v>
      </c>
      <c r="G4056" s="1">
        <v>0.48725000000000002</v>
      </c>
      <c r="H4056" s="3">
        <v>191.27</v>
      </c>
      <c r="I4056" s="2" t="s">
        <v>102</v>
      </c>
    </row>
    <row r="4057" spans="2:9" x14ac:dyDescent="0.25">
      <c r="B4057" s="3">
        <v>278.14</v>
      </c>
      <c r="C4057" s="1">
        <v>0.31137999999999999</v>
      </c>
      <c r="D4057" s="3">
        <v>179.9</v>
      </c>
      <c r="E4057" s="2" t="s">
        <v>102</v>
      </c>
      <c r="F4057" s="3">
        <v>257.08999999999997</v>
      </c>
      <c r="G4057" s="1">
        <v>0.48725000000000002</v>
      </c>
      <c r="H4057" s="3">
        <v>191.33</v>
      </c>
      <c r="I4057" s="2" t="s">
        <v>102</v>
      </c>
    </row>
    <row r="4058" spans="2:9" x14ac:dyDescent="0.25">
      <c r="B4058" s="3">
        <v>278.2</v>
      </c>
      <c r="C4058" s="1">
        <v>0.31137999999999999</v>
      </c>
      <c r="D4058" s="3">
        <v>179.97</v>
      </c>
      <c r="E4058" s="2" t="s">
        <v>102</v>
      </c>
      <c r="F4058" s="3">
        <v>257.14999999999998</v>
      </c>
      <c r="G4058" s="1">
        <v>0.48715000000000003</v>
      </c>
      <c r="H4058" s="3">
        <v>191.4</v>
      </c>
      <c r="I4058" s="2" t="s">
        <v>102</v>
      </c>
    </row>
    <row r="4059" spans="2:9" x14ac:dyDescent="0.25">
      <c r="B4059" s="3">
        <v>278.27</v>
      </c>
      <c r="C4059" s="1">
        <v>0.31128</v>
      </c>
      <c r="D4059" s="3">
        <v>180.03</v>
      </c>
      <c r="E4059" s="2" t="s">
        <v>102</v>
      </c>
      <c r="F4059" s="3">
        <v>257.22000000000003</v>
      </c>
      <c r="G4059" s="1">
        <v>0.48715000000000003</v>
      </c>
      <c r="H4059" s="3">
        <v>191.47</v>
      </c>
      <c r="I4059" s="2" t="s">
        <v>102</v>
      </c>
    </row>
    <row r="4060" spans="2:9" x14ac:dyDescent="0.25">
      <c r="B4060" s="3">
        <v>278.33999999999997</v>
      </c>
      <c r="C4060" s="1">
        <v>0.31128</v>
      </c>
      <c r="D4060" s="3">
        <v>180.1</v>
      </c>
      <c r="E4060" s="2" t="s">
        <v>102</v>
      </c>
      <c r="F4060" s="3">
        <v>257.29000000000002</v>
      </c>
      <c r="G4060" s="1">
        <v>0.48715000000000003</v>
      </c>
      <c r="H4060" s="3">
        <v>191.54</v>
      </c>
      <c r="I4060" s="2" t="s">
        <v>102</v>
      </c>
    </row>
    <row r="4061" spans="2:9" x14ac:dyDescent="0.25">
      <c r="B4061" s="3">
        <v>278.39999999999998</v>
      </c>
      <c r="C4061" s="1">
        <v>0.31128</v>
      </c>
      <c r="D4061" s="3">
        <v>180.17</v>
      </c>
      <c r="E4061" s="2" t="s">
        <v>102</v>
      </c>
      <c r="F4061" s="3">
        <v>257.36</v>
      </c>
      <c r="G4061" s="1">
        <v>0.48715000000000003</v>
      </c>
      <c r="H4061" s="3">
        <v>191.6</v>
      </c>
      <c r="I4061" s="2" t="s">
        <v>102</v>
      </c>
    </row>
    <row r="4062" spans="2:9" x14ac:dyDescent="0.25">
      <c r="B4062" s="3">
        <v>278.47000000000003</v>
      </c>
      <c r="C4062" s="1">
        <v>0.31128</v>
      </c>
      <c r="D4062" s="3">
        <v>180.24</v>
      </c>
      <c r="E4062" s="2" t="s">
        <v>102</v>
      </c>
      <c r="F4062" s="3">
        <v>257.42</v>
      </c>
      <c r="G4062" s="1">
        <v>0.48715000000000003</v>
      </c>
      <c r="H4062" s="3">
        <v>191.67</v>
      </c>
      <c r="I4062" s="2" t="s">
        <v>102</v>
      </c>
    </row>
    <row r="4063" spans="2:9" x14ac:dyDescent="0.25">
      <c r="B4063" s="3">
        <v>278.54000000000002</v>
      </c>
      <c r="C4063" s="1">
        <v>0.31118000000000001</v>
      </c>
      <c r="D4063" s="3">
        <v>180.3</v>
      </c>
      <c r="E4063" s="2" t="s">
        <v>102</v>
      </c>
      <c r="F4063" s="3">
        <v>257.49</v>
      </c>
      <c r="G4063" s="1">
        <v>0.48715000000000003</v>
      </c>
      <c r="H4063" s="3">
        <v>191.74</v>
      </c>
      <c r="I4063" s="2" t="s">
        <v>102</v>
      </c>
    </row>
    <row r="4064" spans="2:9" x14ac:dyDescent="0.25">
      <c r="B4064" s="3">
        <v>278.60000000000002</v>
      </c>
      <c r="C4064" s="1">
        <v>0.31118000000000001</v>
      </c>
      <c r="D4064" s="3">
        <v>180.37</v>
      </c>
      <c r="E4064" s="2" t="s">
        <v>102</v>
      </c>
      <c r="F4064" s="3">
        <v>257.56</v>
      </c>
      <c r="G4064" s="1">
        <v>0.48715000000000003</v>
      </c>
      <c r="H4064" s="3">
        <v>191.8</v>
      </c>
      <c r="I4064" s="2" t="s">
        <v>102</v>
      </c>
    </row>
    <row r="4065" spans="2:9" x14ac:dyDescent="0.25">
      <c r="B4065" s="3">
        <v>278.67</v>
      </c>
      <c r="C4065" s="1">
        <v>0.31118000000000001</v>
      </c>
      <c r="D4065" s="3">
        <v>180.44</v>
      </c>
      <c r="E4065" s="2" t="s">
        <v>102</v>
      </c>
      <c r="F4065" s="3">
        <v>257.62</v>
      </c>
      <c r="G4065" s="1">
        <v>0.48715000000000003</v>
      </c>
      <c r="H4065" s="3">
        <v>191.87</v>
      </c>
      <c r="I4065" s="2" t="s">
        <v>102</v>
      </c>
    </row>
    <row r="4066" spans="2:9" x14ac:dyDescent="0.25">
      <c r="B4066" s="3">
        <v>278.74</v>
      </c>
      <c r="C4066" s="1">
        <v>0.31118000000000001</v>
      </c>
      <c r="D4066" s="3">
        <v>180.5</v>
      </c>
      <c r="E4066" s="2" t="s">
        <v>102</v>
      </c>
      <c r="F4066" s="3">
        <v>257.69</v>
      </c>
      <c r="G4066" s="1">
        <v>0.48715000000000003</v>
      </c>
      <c r="H4066" s="3">
        <v>191.94</v>
      </c>
      <c r="I4066" s="2" t="s">
        <v>102</v>
      </c>
    </row>
    <row r="4067" spans="2:9" x14ac:dyDescent="0.25">
      <c r="B4067" s="3">
        <v>278.8</v>
      </c>
      <c r="C4067" s="1">
        <v>0.31108000000000002</v>
      </c>
      <c r="D4067" s="3">
        <v>180.57</v>
      </c>
      <c r="E4067" s="2" t="s">
        <v>102</v>
      </c>
      <c r="F4067" s="3">
        <v>257.76</v>
      </c>
      <c r="G4067" s="1">
        <v>0.48715000000000003</v>
      </c>
      <c r="H4067" s="3">
        <v>192.01</v>
      </c>
      <c r="I4067" s="2" t="s">
        <v>102</v>
      </c>
    </row>
    <row r="4068" spans="2:9" x14ac:dyDescent="0.25">
      <c r="B4068" s="3">
        <v>278.87</v>
      </c>
      <c r="C4068" s="1">
        <v>0.31108000000000002</v>
      </c>
      <c r="D4068" s="3">
        <v>180.64</v>
      </c>
      <c r="E4068" s="2" t="s">
        <v>102</v>
      </c>
      <c r="F4068" s="3">
        <v>257.82</v>
      </c>
      <c r="G4068" s="1">
        <v>0.48715000000000003</v>
      </c>
      <c r="H4068" s="3">
        <v>192.07</v>
      </c>
      <c r="I4068" s="2" t="s">
        <v>102</v>
      </c>
    </row>
    <row r="4069" spans="2:9" x14ac:dyDescent="0.25">
      <c r="B4069" s="3">
        <v>278.94</v>
      </c>
      <c r="C4069" s="1">
        <v>0.31108000000000002</v>
      </c>
      <c r="D4069" s="3">
        <v>180.71</v>
      </c>
      <c r="E4069" s="2" t="s">
        <v>102</v>
      </c>
      <c r="F4069" s="3">
        <v>257.89</v>
      </c>
      <c r="G4069" s="1">
        <v>0.48704999999999998</v>
      </c>
      <c r="H4069" s="3">
        <v>192.14</v>
      </c>
      <c r="I4069" s="2" t="s">
        <v>102</v>
      </c>
    </row>
    <row r="4070" spans="2:9" x14ac:dyDescent="0.25">
      <c r="B4070" s="3">
        <v>279</v>
      </c>
      <c r="C4070" s="1">
        <v>0.31108000000000002</v>
      </c>
      <c r="D4070" s="3">
        <v>180.77</v>
      </c>
      <c r="E4070" s="2" t="s">
        <v>102</v>
      </c>
      <c r="F4070" s="3">
        <v>257.95999999999998</v>
      </c>
      <c r="G4070" s="1">
        <v>0.48704999999999998</v>
      </c>
      <c r="H4070" s="3">
        <v>192.21</v>
      </c>
      <c r="I4070" s="2" t="s">
        <v>102</v>
      </c>
    </row>
    <row r="4071" spans="2:9" x14ac:dyDescent="0.25">
      <c r="B4071" s="3">
        <v>279.07</v>
      </c>
      <c r="C4071" s="1">
        <v>0.31097999999999998</v>
      </c>
      <c r="D4071" s="3">
        <v>180.84</v>
      </c>
      <c r="E4071" s="2" t="s">
        <v>102</v>
      </c>
      <c r="F4071" s="3">
        <v>258.02</v>
      </c>
      <c r="G4071" s="1">
        <v>0.48704999999999998</v>
      </c>
      <c r="H4071" s="3">
        <v>192.27</v>
      </c>
      <c r="I4071" s="2" t="s">
        <v>102</v>
      </c>
    </row>
    <row r="4072" spans="2:9" x14ac:dyDescent="0.25">
      <c r="B4072" s="3">
        <v>279.14</v>
      </c>
      <c r="C4072" s="1">
        <v>0.31097999999999998</v>
      </c>
      <c r="D4072" s="3">
        <v>180.91</v>
      </c>
      <c r="E4072" s="2" t="s">
        <v>102</v>
      </c>
      <c r="F4072" s="3">
        <v>258.08999999999997</v>
      </c>
      <c r="G4072" s="1">
        <v>0.48704999999999998</v>
      </c>
      <c r="H4072" s="3">
        <v>192.34</v>
      </c>
      <c r="I4072" s="2" t="s">
        <v>102</v>
      </c>
    </row>
    <row r="4073" spans="2:9" x14ac:dyDescent="0.25">
      <c r="B4073" s="3">
        <v>279.2</v>
      </c>
      <c r="C4073" s="1">
        <v>0.31097999999999998</v>
      </c>
      <c r="D4073" s="3">
        <v>180.97</v>
      </c>
      <c r="E4073" s="2" t="s">
        <v>102</v>
      </c>
      <c r="F4073" s="3">
        <v>258.16000000000003</v>
      </c>
      <c r="G4073" s="1">
        <v>0.48704999999999998</v>
      </c>
      <c r="H4073" s="3">
        <v>192.41</v>
      </c>
      <c r="I4073" s="2" t="s">
        <v>102</v>
      </c>
    </row>
    <row r="4074" spans="2:9" x14ac:dyDescent="0.25">
      <c r="B4074" s="3">
        <v>279.27</v>
      </c>
      <c r="C4074" s="1">
        <v>0.31097999999999998</v>
      </c>
      <c r="D4074" s="3">
        <v>181.04</v>
      </c>
      <c r="E4074" s="2" t="s">
        <v>102</v>
      </c>
      <c r="F4074" s="3">
        <v>258.22000000000003</v>
      </c>
      <c r="G4074" s="1">
        <v>0.48704999999999998</v>
      </c>
      <c r="H4074" s="3">
        <v>192.48</v>
      </c>
      <c r="I4074" s="2" t="s">
        <v>102</v>
      </c>
    </row>
    <row r="4075" spans="2:9" x14ac:dyDescent="0.25">
      <c r="B4075" s="3">
        <v>279.33999999999997</v>
      </c>
      <c r="C4075" s="1">
        <v>0.31087999999999999</v>
      </c>
      <c r="D4075" s="3">
        <v>181.11</v>
      </c>
      <c r="E4075" s="2" t="s">
        <v>102</v>
      </c>
      <c r="F4075" s="3">
        <v>258.29000000000002</v>
      </c>
      <c r="G4075" s="1">
        <v>0.48704999999999998</v>
      </c>
      <c r="H4075" s="3">
        <v>192.54</v>
      </c>
      <c r="I4075" s="2" t="s">
        <v>102</v>
      </c>
    </row>
    <row r="4076" spans="2:9" x14ac:dyDescent="0.25">
      <c r="B4076" s="3">
        <v>279.41000000000003</v>
      </c>
      <c r="C4076" s="1">
        <v>0.31087999999999999</v>
      </c>
      <c r="D4076" s="3">
        <v>181.18</v>
      </c>
      <c r="E4076" s="2" t="s">
        <v>102</v>
      </c>
      <c r="F4076" s="3">
        <v>258.36</v>
      </c>
      <c r="G4076" s="1">
        <v>0.48704999999999998</v>
      </c>
      <c r="H4076" s="3">
        <v>192.61</v>
      </c>
      <c r="I4076" s="2" t="s">
        <v>102</v>
      </c>
    </row>
    <row r="4077" spans="2:9" x14ac:dyDescent="0.25">
      <c r="B4077" s="3">
        <v>279.47000000000003</v>
      </c>
      <c r="C4077" s="1">
        <v>0.31087999999999999</v>
      </c>
      <c r="D4077" s="3">
        <v>181.24</v>
      </c>
      <c r="E4077" s="2" t="s">
        <v>102</v>
      </c>
      <c r="F4077" s="3">
        <v>258.42</v>
      </c>
      <c r="G4077" s="1">
        <v>0.48704999999999998</v>
      </c>
      <c r="H4077" s="3">
        <v>192.68</v>
      </c>
      <c r="I4077" s="2" t="s">
        <v>102</v>
      </c>
    </row>
    <row r="4078" spans="2:9" x14ac:dyDescent="0.25">
      <c r="B4078" s="3">
        <v>279.54000000000002</v>
      </c>
      <c r="C4078" s="1">
        <v>0.31087999999999999</v>
      </c>
      <c r="D4078" s="3">
        <v>181.31</v>
      </c>
      <c r="E4078" s="2" t="s">
        <v>102</v>
      </c>
      <c r="F4078" s="3">
        <v>258.49</v>
      </c>
      <c r="G4078" s="1">
        <v>0.48704999999999998</v>
      </c>
      <c r="H4078" s="3">
        <v>192.74</v>
      </c>
      <c r="I4078" s="2" t="s">
        <v>102</v>
      </c>
    </row>
    <row r="4079" spans="2:9" x14ac:dyDescent="0.25">
      <c r="B4079" s="3">
        <v>279.61</v>
      </c>
      <c r="C4079" s="1">
        <v>0.31087999999999999</v>
      </c>
      <c r="D4079" s="3">
        <v>181.38</v>
      </c>
      <c r="E4079" s="2" t="s">
        <v>102</v>
      </c>
      <c r="F4079" s="3">
        <v>258.56</v>
      </c>
      <c r="G4079" s="1">
        <v>0.48694999999999999</v>
      </c>
      <c r="H4079" s="3">
        <v>192.81</v>
      </c>
      <c r="I4079" s="2" t="s">
        <v>102</v>
      </c>
    </row>
    <row r="4080" spans="2:9" x14ac:dyDescent="0.25">
      <c r="B4080" s="3">
        <v>279.67</v>
      </c>
      <c r="C4080" s="1">
        <v>0.31078</v>
      </c>
      <c r="D4080" s="3">
        <v>181.44</v>
      </c>
      <c r="E4080" s="2" t="s">
        <v>102</v>
      </c>
      <c r="F4080" s="3">
        <v>258.62</v>
      </c>
      <c r="G4080" s="1">
        <v>0.48694999999999999</v>
      </c>
      <c r="H4080" s="3">
        <v>192.88</v>
      </c>
      <c r="I4080" s="2" t="s">
        <v>102</v>
      </c>
    </row>
    <row r="4081" spans="2:9" x14ac:dyDescent="0.25">
      <c r="B4081" s="3">
        <v>279.74</v>
      </c>
      <c r="C4081" s="1">
        <v>0.31078</v>
      </c>
      <c r="D4081" s="3">
        <v>181.51</v>
      </c>
      <c r="E4081" s="2" t="s">
        <v>102</v>
      </c>
      <c r="F4081" s="3">
        <v>258.69</v>
      </c>
      <c r="G4081" s="1">
        <v>0.48694999999999999</v>
      </c>
      <c r="H4081" s="3">
        <v>192.94</v>
      </c>
      <c r="I4081" s="2" t="s">
        <v>102</v>
      </c>
    </row>
    <row r="4082" spans="2:9" x14ac:dyDescent="0.25">
      <c r="B4082" s="3">
        <v>279.81</v>
      </c>
      <c r="C4082" s="1">
        <v>0.31078</v>
      </c>
      <c r="D4082" s="3">
        <v>181.58</v>
      </c>
      <c r="E4082" s="2" t="s">
        <v>102</v>
      </c>
      <c r="F4082" s="3">
        <v>258.76</v>
      </c>
      <c r="G4082" s="1">
        <v>0.48694999999999999</v>
      </c>
      <c r="H4082" s="3">
        <v>193.01</v>
      </c>
      <c r="I4082" s="2" t="s">
        <v>102</v>
      </c>
    </row>
    <row r="4083" spans="2:9" x14ac:dyDescent="0.25">
      <c r="B4083" s="3">
        <v>279.87</v>
      </c>
      <c r="C4083" s="1">
        <v>0.31078</v>
      </c>
      <c r="D4083" s="3">
        <v>181.65</v>
      </c>
      <c r="E4083" s="2" t="s">
        <v>102</v>
      </c>
      <c r="F4083" s="3">
        <v>258.82</v>
      </c>
      <c r="G4083" s="1">
        <v>0.48694999999999999</v>
      </c>
      <c r="H4083" s="3">
        <v>193.08</v>
      </c>
      <c r="I4083" s="2" t="s">
        <v>102</v>
      </c>
    </row>
    <row r="4084" spans="2:9" x14ac:dyDescent="0.25">
      <c r="B4084" s="3">
        <v>279.94</v>
      </c>
      <c r="C4084" s="1">
        <v>0.31078</v>
      </c>
      <c r="D4084" s="3">
        <v>181.71</v>
      </c>
      <c r="E4084" s="2" t="s">
        <v>102</v>
      </c>
      <c r="F4084" s="3">
        <v>258.89</v>
      </c>
      <c r="G4084" s="1">
        <v>0.48694999999999999</v>
      </c>
      <c r="H4084" s="3">
        <v>193.15</v>
      </c>
      <c r="I4084" s="2" t="s">
        <v>102</v>
      </c>
    </row>
    <row r="4085" spans="2:9" x14ac:dyDescent="0.25">
      <c r="B4085" s="3">
        <v>280.01</v>
      </c>
      <c r="C4085" s="1">
        <v>0.31078</v>
      </c>
      <c r="D4085" s="3">
        <v>181.78</v>
      </c>
      <c r="E4085" s="2" t="s">
        <v>102</v>
      </c>
      <c r="F4085" s="3">
        <v>258.95999999999998</v>
      </c>
      <c r="G4085" s="1">
        <v>0.48694999999999999</v>
      </c>
      <c r="H4085" s="3">
        <v>193.21</v>
      </c>
      <c r="I4085" s="2" t="s">
        <v>102</v>
      </c>
    </row>
    <row r="4086" spans="2:9" x14ac:dyDescent="0.25">
      <c r="B4086" s="3">
        <v>280.07</v>
      </c>
      <c r="C4086" s="1">
        <v>0.31068000000000001</v>
      </c>
      <c r="D4086" s="3">
        <v>181.85</v>
      </c>
      <c r="E4086" s="2" t="s">
        <v>102</v>
      </c>
      <c r="F4086" s="3">
        <v>259.02</v>
      </c>
      <c r="G4086" s="1">
        <v>0.48694999999999999</v>
      </c>
      <c r="H4086" s="3">
        <v>193.28</v>
      </c>
      <c r="I4086" s="2" t="s">
        <v>102</v>
      </c>
    </row>
    <row r="4087" spans="2:9" x14ac:dyDescent="0.25">
      <c r="B4087" s="3">
        <v>280.14</v>
      </c>
      <c r="C4087" s="1">
        <v>0.31068000000000001</v>
      </c>
      <c r="D4087" s="3">
        <v>181.91</v>
      </c>
      <c r="E4087" s="2" t="s">
        <v>102</v>
      </c>
      <c r="F4087" s="3">
        <v>259.08999999999997</v>
      </c>
      <c r="G4087" s="1">
        <v>0.48694999999999999</v>
      </c>
      <c r="H4087" s="3">
        <v>193.35</v>
      </c>
      <c r="I4087" s="2" t="s">
        <v>102</v>
      </c>
    </row>
    <row r="4088" spans="2:9" x14ac:dyDescent="0.25">
      <c r="B4088" s="3">
        <v>280.20999999999998</v>
      </c>
      <c r="C4088" s="1">
        <v>0.31068000000000001</v>
      </c>
      <c r="D4088" s="3">
        <v>181.98</v>
      </c>
      <c r="E4088" s="2" t="s">
        <v>102</v>
      </c>
      <c r="F4088" s="3">
        <v>259.16000000000003</v>
      </c>
      <c r="G4088" s="1">
        <v>0.48694999999999999</v>
      </c>
      <c r="H4088" s="3">
        <v>193.41</v>
      </c>
      <c r="I4088" s="2" t="s">
        <v>102</v>
      </c>
    </row>
    <row r="4089" spans="2:9" x14ac:dyDescent="0.25">
      <c r="B4089" s="3">
        <v>280.27</v>
      </c>
      <c r="C4089" s="1">
        <v>0.31068000000000001</v>
      </c>
      <c r="D4089" s="3">
        <v>182.05</v>
      </c>
      <c r="E4089" s="2" t="s">
        <v>102</v>
      </c>
      <c r="F4089" s="3">
        <v>259.22000000000003</v>
      </c>
      <c r="G4089" s="1">
        <v>0.48685</v>
      </c>
      <c r="H4089" s="3">
        <v>193.48</v>
      </c>
      <c r="I4089" s="2" t="s">
        <v>102</v>
      </c>
    </row>
    <row r="4090" spans="2:9" x14ac:dyDescent="0.25">
      <c r="B4090" s="3">
        <v>280.33999999999997</v>
      </c>
      <c r="C4090" s="1">
        <v>0.31068000000000001</v>
      </c>
      <c r="D4090" s="3">
        <v>182.12</v>
      </c>
      <c r="E4090" s="2" t="s">
        <v>102</v>
      </c>
      <c r="F4090" s="3">
        <v>259.29000000000002</v>
      </c>
      <c r="G4090" s="1">
        <v>0.48685</v>
      </c>
      <c r="H4090" s="3">
        <v>193.55</v>
      </c>
      <c r="I4090" s="2" t="s">
        <v>102</v>
      </c>
    </row>
    <row r="4091" spans="2:9" x14ac:dyDescent="0.25">
      <c r="B4091" s="3">
        <v>280.41000000000003</v>
      </c>
      <c r="C4091" s="1">
        <v>0.31058000000000002</v>
      </c>
      <c r="D4091" s="3">
        <v>182.18</v>
      </c>
      <c r="E4091" s="2" t="s">
        <v>102</v>
      </c>
      <c r="F4091" s="3">
        <v>259.36</v>
      </c>
      <c r="G4091" s="1">
        <v>0.48685</v>
      </c>
      <c r="H4091" s="3">
        <v>193.62</v>
      </c>
      <c r="I4091" s="2" t="s">
        <v>102</v>
      </c>
    </row>
    <row r="4092" spans="2:9" x14ac:dyDescent="0.25">
      <c r="B4092" s="3">
        <v>280.47000000000003</v>
      </c>
      <c r="C4092" s="1">
        <v>0.31058000000000002</v>
      </c>
      <c r="D4092" s="3">
        <v>182.25</v>
      </c>
      <c r="E4092" s="2" t="s">
        <v>102</v>
      </c>
      <c r="F4092" s="3">
        <v>259.42</v>
      </c>
      <c r="G4092" s="1">
        <v>0.48685</v>
      </c>
      <c r="H4092" s="3">
        <v>193.68</v>
      </c>
      <c r="I4092" s="2" t="s">
        <v>102</v>
      </c>
    </row>
    <row r="4093" spans="2:9" x14ac:dyDescent="0.25">
      <c r="B4093" s="3">
        <v>280.54000000000002</v>
      </c>
      <c r="C4093" s="1">
        <v>0.31058000000000002</v>
      </c>
      <c r="D4093" s="3">
        <v>182.32</v>
      </c>
      <c r="E4093" s="2" t="s">
        <v>102</v>
      </c>
      <c r="F4093" s="3">
        <v>259.49</v>
      </c>
      <c r="G4093" s="1">
        <v>0.48685</v>
      </c>
      <c r="H4093" s="3">
        <v>193.75</v>
      </c>
      <c r="I4093" s="2" t="s">
        <v>102</v>
      </c>
    </row>
    <row r="4094" spans="2:9" x14ac:dyDescent="0.25">
      <c r="B4094" s="3">
        <v>280.61</v>
      </c>
      <c r="C4094" s="1">
        <v>0.31058000000000002</v>
      </c>
      <c r="D4094" s="3">
        <v>182.38</v>
      </c>
      <c r="E4094" s="2" t="s">
        <v>102</v>
      </c>
      <c r="F4094" s="3">
        <v>259.56</v>
      </c>
      <c r="G4094" s="1">
        <v>0.48685</v>
      </c>
      <c r="H4094" s="3">
        <v>193.82</v>
      </c>
      <c r="I4094" s="2" t="s">
        <v>102</v>
      </c>
    </row>
    <row r="4095" spans="2:9" x14ac:dyDescent="0.25">
      <c r="B4095" s="3">
        <v>280.67</v>
      </c>
      <c r="C4095" s="1">
        <v>0.31058000000000002</v>
      </c>
      <c r="D4095" s="3">
        <v>182.45</v>
      </c>
      <c r="E4095" s="2" t="s">
        <v>102</v>
      </c>
      <c r="F4095" s="3">
        <v>259.62</v>
      </c>
      <c r="G4095" s="1">
        <v>0.48685</v>
      </c>
      <c r="H4095" s="3">
        <v>193.88</v>
      </c>
      <c r="I4095" s="2" t="s">
        <v>102</v>
      </c>
    </row>
    <row r="4096" spans="2:9" x14ac:dyDescent="0.25">
      <c r="B4096" s="3">
        <v>280.74</v>
      </c>
      <c r="C4096" s="1">
        <v>0.31058000000000002</v>
      </c>
      <c r="D4096" s="3">
        <v>182.52</v>
      </c>
      <c r="E4096" s="2" t="s">
        <v>102</v>
      </c>
      <c r="F4096" s="3">
        <v>259.69</v>
      </c>
      <c r="G4096" s="1">
        <v>0.48685</v>
      </c>
      <c r="H4096" s="3">
        <v>193.95</v>
      </c>
      <c r="I4096" s="2" t="s">
        <v>102</v>
      </c>
    </row>
    <row r="4097" spans="2:9" x14ac:dyDescent="0.25">
      <c r="B4097" s="3">
        <v>280.81</v>
      </c>
      <c r="C4097" s="1">
        <v>0.31058000000000002</v>
      </c>
      <c r="D4097" s="3">
        <v>182.59</v>
      </c>
      <c r="E4097" s="2" t="s">
        <v>102</v>
      </c>
      <c r="F4097" s="3">
        <v>259.76</v>
      </c>
      <c r="G4097" s="1">
        <v>0.48685</v>
      </c>
      <c r="H4097" s="3">
        <v>194.02</v>
      </c>
      <c r="I4097" s="2" t="s">
        <v>102</v>
      </c>
    </row>
    <row r="4098" spans="2:9" x14ac:dyDescent="0.25">
      <c r="B4098" s="3">
        <v>280.87</v>
      </c>
      <c r="C4098" s="1">
        <v>0.31047999999999998</v>
      </c>
      <c r="D4098" s="3">
        <v>182.65</v>
      </c>
      <c r="E4098" s="2" t="s">
        <v>102</v>
      </c>
      <c r="F4098" s="3">
        <v>259.82</v>
      </c>
      <c r="G4098" s="1">
        <v>0.48675000000000002</v>
      </c>
      <c r="H4098" s="3">
        <v>194.08</v>
      </c>
      <c r="I4098" s="2" t="s">
        <v>102</v>
      </c>
    </row>
    <row r="4099" spans="2:9" x14ac:dyDescent="0.25">
      <c r="B4099" s="3">
        <v>280.94</v>
      </c>
      <c r="C4099" s="1">
        <v>0.31047999999999998</v>
      </c>
      <c r="D4099" s="3">
        <v>182.72</v>
      </c>
      <c r="E4099" s="2" t="s">
        <v>102</v>
      </c>
      <c r="F4099" s="3">
        <v>259.89</v>
      </c>
      <c r="G4099" s="1">
        <v>0.48675000000000002</v>
      </c>
      <c r="H4099" s="3">
        <v>194.15</v>
      </c>
      <c r="I4099" s="2" t="s">
        <v>102</v>
      </c>
    </row>
    <row r="4100" spans="2:9" x14ac:dyDescent="0.25">
      <c r="B4100" s="3">
        <v>281.01</v>
      </c>
      <c r="C4100" s="1">
        <v>0.31047999999999998</v>
      </c>
      <c r="D4100" s="3">
        <v>182.79</v>
      </c>
      <c r="E4100" s="2" t="s">
        <v>102</v>
      </c>
      <c r="F4100" s="3">
        <v>259.95999999999998</v>
      </c>
      <c r="G4100" s="1">
        <v>0.48675000000000002</v>
      </c>
      <c r="H4100" s="3">
        <v>194.22</v>
      </c>
      <c r="I4100" s="2" t="s">
        <v>102</v>
      </c>
    </row>
    <row r="4101" spans="2:9" x14ac:dyDescent="0.25">
      <c r="B4101" s="3">
        <v>281.07</v>
      </c>
      <c r="C4101" s="1">
        <v>0.31047999999999998</v>
      </c>
      <c r="D4101" s="3">
        <v>182.85</v>
      </c>
      <c r="E4101" s="2" t="s">
        <v>102</v>
      </c>
      <c r="F4101" s="3">
        <v>260.02</v>
      </c>
      <c r="G4101" s="1">
        <v>0.48675000000000002</v>
      </c>
      <c r="H4101" s="3">
        <v>194.29</v>
      </c>
      <c r="I4101" s="2" t="s">
        <v>102</v>
      </c>
    </row>
    <row r="4102" spans="2:9" x14ac:dyDescent="0.25">
      <c r="B4102" s="3">
        <v>281.14</v>
      </c>
      <c r="C4102" s="1">
        <v>0.31047999999999998</v>
      </c>
      <c r="D4102" s="3">
        <v>182.92</v>
      </c>
      <c r="E4102" s="2" t="s">
        <v>102</v>
      </c>
      <c r="F4102" s="3">
        <v>260.08999999999997</v>
      </c>
      <c r="G4102" s="1">
        <v>0.48675000000000002</v>
      </c>
      <c r="H4102" s="3">
        <v>194.35</v>
      </c>
      <c r="I4102" s="2" t="s">
        <v>102</v>
      </c>
    </row>
    <row r="4103" spans="2:9" x14ac:dyDescent="0.25">
      <c r="B4103" s="3">
        <v>281.20999999999998</v>
      </c>
      <c r="C4103" s="1">
        <v>0.31047999999999998</v>
      </c>
      <c r="D4103" s="3">
        <v>182.99</v>
      </c>
      <c r="E4103" s="2" t="s">
        <v>102</v>
      </c>
      <c r="F4103" s="3">
        <v>260.16000000000003</v>
      </c>
      <c r="G4103" s="1">
        <v>0.48675000000000002</v>
      </c>
      <c r="H4103" s="3">
        <v>194.42</v>
      </c>
      <c r="I4103" s="2" t="s">
        <v>102</v>
      </c>
    </row>
    <row r="4104" spans="2:9" x14ac:dyDescent="0.25">
      <c r="B4104" s="3">
        <v>281.27</v>
      </c>
      <c r="C4104" s="1">
        <v>0.31047999999999998</v>
      </c>
      <c r="D4104" s="3">
        <v>183.06</v>
      </c>
      <c r="E4104" s="2" t="s">
        <v>102</v>
      </c>
      <c r="F4104" s="3">
        <v>260.22000000000003</v>
      </c>
      <c r="G4104" s="1">
        <v>0.48675000000000002</v>
      </c>
      <c r="H4104" s="3">
        <v>194.49</v>
      </c>
      <c r="I4104" s="2" t="s">
        <v>102</v>
      </c>
    </row>
    <row r="4105" spans="2:9" x14ac:dyDescent="0.25">
      <c r="B4105" s="3">
        <v>281.33999999999997</v>
      </c>
      <c r="C4105" s="1">
        <v>0.31037999999999999</v>
      </c>
      <c r="D4105" s="3">
        <v>183.12</v>
      </c>
      <c r="E4105" s="2" t="s">
        <v>102</v>
      </c>
      <c r="F4105" s="3">
        <v>260.29000000000002</v>
      </c>
      <c r="G4105" s="1">
        <v>0.48675000000000002</v>
      </c>
      <c r="H4105" s="3">
        <v>194.55</v>
      </c>
      <c r="I4105" s="2" t="s">
        <v>102</v>
      </c>
    </row>
    <row r="4106" spans="2:9" x14ac:dyDescent="0.25">
      <c r="B4106" s="3">
        <v>281.41000000000003</v>
      </c>
      <c r="C4106" s="1">
        <v>0.31037999999999999</v>
      </c>
      <c r="D4106" s="3">
        <v>183.19</v>
      </c>
      <c r="E4106" s="2" t="s">
        <v>102</v>
      </c>
      <c r="F4106" s="3">
        <v>260.36</v>
      </c>
      <c r="G4106" s="1">
        <v>0.48665000000000003</v>
      </c>
      <c r="H4106" s="3">
        <v>194.62</v>
      </c>
      <c r="I4106" s="2" t="s">
        <v>102</v>
      </c>
    </row>
    <row r="4107" spans="2:9" x14ac:dyDescent="0.25">
      <c r="B4107" s="3">
        <v>281.47000000000003</v>
      </c>
      <c r="C4107" s="1">
        <v>0.31037999999999999</v>
      </c>
      <c r="D4107" s="3">
        <v>183.26</v>
      </c>
      <c r="E4107" s="2" t="s">
        <v>102</v>
      </c>
      <c r="F4107" s="3">
        <v>260.43</v>
      </c>
      <c r="G4107" s="1">
        <v>0.48665000000000003</v>
      </c>
      <c r="H4107" s="3">
        <v>194.69</v>
      </c>
      <c r="I4107" s="2" t="s">
        <v>102</v>
      </c>
    </row>
    <row r="4108" spans="2:9" x14ac:dyDescent="0.25">
      <c r="B4108" s="3">
        <v>281.54000000000002</v>
      </c>
      <c r="C4108" s="1">
        <v>0.31037999999999999</v>
      </c>
      <c r="D4108" s="3">
        <v>183.32</v>
      </c>
      <c r="E4108" s="2" t="s">
        <v>102</v>
      </c>
      <c r="F4108" s="3">
        <v>260.49</v>
      </c>
      <c r="G4108" s="1">
        <v>0.48665000000000003</v>
      </c>
      <c r="H4108" s="3">
        <v>194.76</v>
      </c>
      <c r="I4108" s="2" t="s">
        <v>102</v>
      </c>
    </row>
    <row r="4109" spans="2:9" x14ac:dyDescent="0.25">
      <c r="B4109" s="3">
        <v>281.61</v>
      </c>
      <c r="C4109" s="1">
        <v>0.31037999999999999</v>
      </c>
      <c r="D4109" s="3">
        <v>183.39</v>
      </c>
      <c r="E4109" s="2" t="s">
        <v>102</v>
      </c>
      <c r="F4109" s="3">
        <v>260.56</v>
      </c>
      <c r="G4109" s="1">
        <v>0.48665000000000003</v>
      </c>
      <c r="H4109" s="3">
        <v>194.82</v>
      </c>
      <c r="I4109" s="2" t="s">
        <v>102</v>
      </c>
    </row>
    <row r="4110" spans="2:9" x14ac:dyDescent="0.25">
      <c r="B4110" s="3">
        <v>281.67</v>
      </c>
      <c r="C4110" s="1">
        <v>0.31037999999999999</v>
      </c>
      <c r="D4110" s="3">
        <v>183.46</v>
      </c>
      <c r="E4110" s="2" t="s">
        <v>102</v>
      </c>
      <c r="F4110" s="3">
        <v>260.63</v>
      </c>
      <c r="G4110" s="1">
        <v>0.48665000000000003</v>
      </c>
      <c r="H4110" s="3">
        <v>194.89</v>
      </c>
      <c r="I4110" s="2" t="s">
        <v>102</v>
      </c>
    </row>
    <row r="4111" spans="2:9" x14ac:dyDescent="0.25">
      <c r="B4111" s="3">
        <v>281.74</v>
      </c>
      <c r="C4111" s="1">
        <v>0.31037999999999999</v>
      </c>
      <c r="D4111" s="3">
        <v>183.53</v>
      </c>
      <c r="E4111" s="2" t="s">
        <v>102</v>
      </c>
      <c r="F4111" s="3">
        <v>260.69</v>
      </c>
      <c r="G4111" s="1">
        <v>0.48665000000000003</v>
      </c>
      <c r="H4111" s="3">
        <v>194.96</v>
      </c>
      <c r="I4111" s="2" t="s">
        <v>102</v>
      </c>
    </row>
    <row r="4112" spans="2:9" x14ac:dyDescent="0.25">
      <c r="B4112" s="3">
        <v>281.81</v>
      </c>
      <c r="C4112" s="1">
        <v>0.31037999999999999</v>
      </c>
      <c r="D4112" s="3">
        <v>183.59</v>
      </c>
      <c r="E4112" s="2" t="s">
        <v>102</v>
      </c>
      <c r="F4112" s="3">
        <v>260.76</v>
      </c>
      <c r="G4112" s="1">
        <v>0.48665000000000003</v>
      </c>
      <c r="H4112" s="3">
        <v>195.02</v>
      </c>
      <c r="I4112" s="2" t="s">
        <v>102</v>
      </c>
    </row>
    <row r="4113" spans="2:9" x14ac:dyDescent="0.25">
      <c r="B4113" s="3">
        <v>281.87</v>
      </c>
      <c r="C4113" s="1">
        <v>0.31037999999999999</v>
      </c>
      <c r="D4113" s="3">
        <v>183.66</v>
      </c>
      <c r="E4113" s="2" t="s">
        <v>102</v>
      </c>
      <c r="F4113" s="3">
        <v>260.83</v>
      </c>
      <c r="G4113" s="1">
        <v>0.48665000000000003</v>
      </c>
      <c r="H4113" s="3">
        <v>195.09</v>
      </c>
      <c r="I4113" s="2" t="s">
        <v>102</v>
      </c>
    </row>
    <row r="4114" spans="2:9" x14ac:dyDescent="0.25">
      <c r="B4114" s="3">
        <v>281.94</v>
      </c>
      <c r="C4114" s="1">
        <v>0.31028</v>
      </c>
      <c r="D4114" s="3">
        <v>183.73</v>
      </c>
      <c r="E4114" s="2" t="s">
        <v>102</v>
      </c>
      <c r="F4114" s="3">
        <v>260.89</v>
      </c>
      <c r="G4114" s="1">
        <v>0.48654999999999998</v>
      </c>
      <c r="H4114" s="3">
        <v>195.16</v>
      </c>
      <c r="I4114" s="2" t="s">
        <v>102</v>
      </c>
    </row>
    <row r="4115" spans="2:9" x14ac:dyDescent="0.25">
      <c r="B4115" s="3">
        <v>282.01</v>
      </c>
      <c r="C4115" s="1">
        <v>0.31028</v>
      </c>
      <c r="D4115" s="3">
        <v>183.79</v>
      </c>
      <c r="E4115" s="2" t="s">
        <v>102</v>
      </c>
      <c r="F4115" s="3">
        <v>260.95999999999998</v>
      </c>
      <c r="G4115" s="1">
        <v>0.48654999999999998</v>
      </c>
      <c r="H4115" s="3">
        <v>195.22</v>
      </c>
      <c r="I4115" s="2" t="s">
        <v>102</v>
      </c>
    </row>
    <row r="4116" spans="2:9" x14ac:dyDescent="0.25">
      <c r="B4116" s="3">
        <v>282.07</v>
      </c>
      <c r="C4116" s="1">
        <v>0.31028</v>
      </c>
      <c r="D4116" s="3">
        <v>183.86</v>
      </c>
      <c r="E4116" s="2" t="s">
        <v>102</v>
      </c>
      <c r="F4116" s="3">
        <v>261.02999999999997</v>
      </c>
      <c r="G4116" s="1">
        <v>0.48654999999999998</v>
      </c>
      <c r="H4116" s="3">
        <v>195.29</v>
      </c>
      <c r="I4116" s="2" t="s">
        <v>102</v>
      </c>
    </row>
    <row r="4117" spans="2:9" x14ac:dyDescent="0.25">
      <c r="B4117" s="3">
        <v>282.14</v>
      </c>
      <c r="C4117" s="1">
        <v>0.31028</v>
      </c>
      <c r="D4117" s="3">
        <v>183.93</v>
      </c>
      <c r="E4117" s="2" t="s">
        <v>102</v>
      </c>
      <c r="F4117" s="3">
        <v>261.08999999999997</v>
      </c>
      <c r="G4117" s="1">
        <v>0.48654999999999998</v>
      </c>
      <c r="H4117" s="3">
        <v>195.36</v>
      </c>
      <c r="I4117" s="2" t="s">
        <v>102</v>
      </c>
    </row>
    <row r="4118" spans="2:9" x14ac:dyDescent="0.25">
      <c r="B4118" s="3">
        <v>282.20999999999998</v>
      </c>
      <c r="C4118" s="1">
        <v>0.31028</v>
      </c>
      <c r="D4118" s="3">
        <v>184</v>
      </c>
      <c r="E4118" s="2" t="s">
        <v>102</v>
      </c>
      <c r="F4118" s="3">
        <v>261.16000000000003</v>
      </c>
      <c r="G4118" s="1">
        <v>0.48654999999999998</v>
      </c>
      <c r="H4118" s="3">
        <v>195.43</v>
      </c>
      <c r="I4118" s="2" t="s">
        <v>102</v>
      </c>
    </row>
    <row r="4119" spans="2:9" x14ac:dyDescent="0.25">
      <c r="B4119" s="3">
        <v>282.27</v>
      </c>
      <c r="C4119" s="1">
        <v>0.31028</v>
      </c>
      <c r="D4119" s="3">
        <v>184.06</v>
      </c>
      <c r="E4119" s="2" t="s">
        <v>102</v>
      </c>
      <c r="F4119" s="3">
        <v>261.23</v>
      </c>
      <c r="G4119" s="1">
        <v>0.48654999999999998</v>
      </c>
      <c r="H4119" s="3">
        <v>195.49</v>
      </c>
      <c r="I4119" s="2" t="s">
        <v>102</v>
      </c>
    </row>
    <row r="4120" spans="2:9" x14ac:dyDescent="0.25">
      <c r="B4120" s="3">
        <v>282.33999999999997</v>
      </c>
      <c r="C4120" s="1">
        <v>0.31028</v>
      </c>
      <c r="D4120" s="3">
        <v>184.13</v>
      </c>
      <c r="E4120" s="2" t="s">
        <v>102</v>
      </c>
      <c r="F4120" s="3">
        <v>261.29000000000002</v>
      </c>
      <c r="G4120" s="1">
        <v>0.48654999999999998</v>
      </c>
      <c r="H4120" s="3">
        <v>195.56</v>
      </c>
      <c r="I4120" s="2" t="s">
        <v>102</v>
      </c>
    </row>
    <row r="4121" spans="2:9" x14ac:dyDescent="0.25">
      <c r="B4121" s="3">
        <v>282.41000000000003</v>
      </c>
      <c r="C4121" s="1">
        <v>0.31028</v>
      </c>
      <c r="D4121" s="3">
        <v>184.2</v>
      </c>
      <c r="E4121" s="2" t="s">
        <v>102</v>
      </c>
      <c r="F4121" s="3">
        <v>261.36</v>
      </c>
      <c r="G4121" s="1">
        <v>0.48654999999999998</v>
      </c>
      <c r="H4121" s="3">
        <v>195.63</v>
      </c>
      <c r="I4121" s="2" t="s">
        <v>102</v>
      </c>
    </row>
    <row r="4122" spans="2:9" x14ac:dyDescent="0.25">
      <c r="B4122" s="3">
        <v>282.47000000000003</v>
      </c>
      <c r="C4122" s="1">
        <v>0.31028</v>
      </c>
      <c r="D4122" s="3">
        <v>184.26</v>
      </c>
      <c r="E4122" s="2" t="s">
        <v>102</v>
      </c>
      <c r="F4122" s="3">
        <v>261.43</v>
      </c>
      <c r="G4122" s="1">
        <v>0.48644999999999999</v>
      </c>
      <c r="H4122" s="3">
        <v>195.69</v>
      </c>
      <c r="I4122" s="2" t="s">
        <v>102</v>
      </c>
    </row>
    <row r="4123" spans="2:9" x14ac:dyDescent="0.25">
      <c r="B4123" s="3">
        <v>282.54000000000002</v>
      </c>
      <c r="C4123" s="1">
        <v>0.31028</v>
      </c>
      <c r="D4123" s="3">
        <v>184.33</v>
      </c>
      <c r="E4123" s="2" t="s">
        <v>102</v>
      </c>
      <c r="F4123" s="3">
        <v>261.49</v>
      </c>
      <c r="G4123" s="1">
        <v>0.48644999999999999</v>
      </c>
      <c r="H4123" s="3">
        <v>195.76</v>
      </c>
      <c r="I4123" s="2" t="s">
        <v>102</v>
      </c>
    </row>
    <row r="4124" spans="2:9" x14ac:dyDescent="0.25">
      <c r="B4124" s="3">
        <v>282.61</v>
      </c>
      <c r="C4124" s="1">
        <v>0.31028</v>
      </c>
      <c r="D4124" s="3">
        <v>184.4</v>
      </c>
      <c r="E4124" s="2" t="s">
        <v>102</v>
      </c>
      <c r="F4124" s="3">
        <v>261.56</v>
      </c>
      <c r="G4124" s="1">
        <v>0.48644999999999999</v>
      </c>
      <c r="H4124" s="3">
        <v>195.83</v>
      </c>
      <c r="I4124" s="2" t="s">
        <v>102</v>
      </c>
    </row>
    <row r="4125" spans="2:9" x14ac:dyDescent="0.25">
      <c r="B4125" s="3">
        <v>282.67</v>
      </c>
      <c r="C4125" s="1">
        <v>0.31028</v>
      </c>
      <c r="D4125" s="3">
        <v>184.47</v>
      </c>
      <c r="E4125" s="2" t="s">
        <v>102</v>
      </c>
      <c r="F4125" s="3">
        <v>261.63</v>
      </c>
      <c r="G4125" s="1">
        <v>0.48644999999999999</v>
      </c>
      <c r="H4125" s="3">
        <v>195.9</v>
      </c>
      <c r="I4125" s="2" t="s">
        <v>102</v>
      </c>
    </row>
    <row r="4126" spans="2:9" x14ac:dyDescent="0.25">
      <c r="B4126" s="3">
        <v>282.74</v>
      </c>
      <c r="C4126" s="1">
        <v>0.31018000000000001</v>
      </c>
      <c r="D4126" s="3">
        <v>184.53</v>
      </c>
      <c r="E4126" s="2" t="s">
        <v>102</v>
      </c>
      <c r="F4126" s="3">
        <v>261.69</v>
      </c>
      <c r="G4126" s="1">
        <v>0.48644999999999999</v>
      </c>
      <c r="H4126" s="3">
        <v>195.96</v>
      </c>
      <c r="I4126" s="2" t="s">
        <v>102</v>
      </c>
    </row>
    <row r="4127" spans="2:9" x14ac:dyDescent="0.25">
      <c r="B4127" s="3">
        <v>282.81</v>
      </c>
      <c r="C4127" s="1">
        <v>0.31018000000000001</v>
      </c>
      <c r="D4127" s="3">
        <v>184.6</v>
      </c>
      <c r="E4127" s="2" t="s">
        <v>102</v>
      </c>
      <c r="F4127" s="3">
        <v>261.76</v>
      </c>
      <c r="G4127" s="1">
        <v>0.48644999999999999</v>
      </c>
      <c r="H4127" s="3">
        <v>196.03</v>
      </c>
      <c r="I4127" s="2" t="s">
        <v>102</v>
      </c>
    </row>
    <row r="4128" spans="2:9" x14ac:dyDescent="0.25">
      <c r="B4128" s="3">
        <v>282.87</v>
      </c>
      <c r="C4128" s="1">
        <v>0.31018000000000001</v>
      </c>
      <c r="D4128" s="3">
        <v>184.67</v>
      </c>
      <c r="E4128" s="2" t="s">
        <v>102</v>
      </c>
      <c r="F4128" s="3">
        <v>261.83</v>
      </c>
      <c r="G4128" s="1">
        <v>0.48644999999999999</v>
      </c>
      <c r="H4128" s="3">
        <v>196.1</v>
      </c>
      <c r="I4128" s="2" t="s">
        <v>102</v>
      </c>
    </row>
    <row r="4129" spans="2:9" x14ac:dyDescent="0.25">
      <c r="B4129" s="3">
        <v>282.94</v>
      </c>
      <c r="C4129" s="1">
        <v>0.31018000000000001</v>
      </c>
      <c r="D4129" s="3">
        <v>184.73</v>
      </c>
      <c r="E4129" s="2" t="s">
        <v>102</v>
      </c>
      <c r="F4129" s="3">
        <v>261.89</v>
      </c>
      <c r="G4129" s="1">
        <v>0.48635</v>
      </c>
      <c r="H4129" s="3">
        <v>196.16</v>
      </c>
      <c r="I4129" s="2" t="s">
        <v>102</v>
      </c>
    </row>
    <row r="4130" spans="2:9" x14ac:dyDescent="0.25">
      <c r="B4130" s="3">
        <v>283.01</v>
      </c>
      <c r="C4130" s="1">
        <v>0.31018000000000001</v>
      </c>
      <c r="D4130" s="3">
        <v>184.8</v>
      </c>
      <c r="E4130" s="2" t="s">
        <v>102</v>
      </c>
      <c r="F4130" s="3">
        <v>261.95999999999998</v>
      </c>
      <c r="G4130" s="1">
        <v>0.48635</v>
      </c>
      <c r="H4130" s="3">
        <v>196.23</v>
      </c>
      <c r="I4130" s="2" t="s">
        <v>102</v>
      </c>
    </row>
    <row r="4131" spans="2:9" x14ac:dyDescent="0.25">
      <c r="B4131" s="3">
        <v>283.08</v>
      </c>
      <c r="C4131" s="1">
        <v>0.31018000000000001</v>
      </c>
      <c r="D4131" s="3">
        <v>184.87</v>
      </c>
      <c r="E4131" s="2" t="s">
        <v>102</v>
      </c>
      <c r="F4131" s="3">
        <v>262.02999999999997</v>
      </c>
      <c r="G4131" s="1">
        <v>0.48635</v>
      </c>
      <c r="H4131" s="3">
        <v>196.3</v>
      </c>
      <c r="I4131" s="2" t="s">
        <v>102</v>
      </c>
    </row>
    <row r="4132" spans="2:9" x14ac:dyDescent="0.25">
      <c r="B4132" s="3">
        <v>283.14</v>
      </c>
      <c r="C4132" s="1">
        <v>0.31018000000000001</v>
      </c>
      <c r="D4132" s="3">
        <v>184.94</v>
      </c>
      <c r="E4132" s="2" t="s">
        <v>102</v>
      </c>
      <c r="F4132" s="3">
        <v>262.08999999999997</v>
      </c>
      <c r="G4132" s="1">
        <v>0.48635</v>
      </c>
      <c r="H4132" s="3">
        <v>196.37</v>
      </c>
      <c r="I4132" s="2" t="s">
        <v>102</v>
      </c>
    </row>
    <row r="4133" spans="2:9" x14ac:dyDescent="0.25">
      <c r="B4133" s="3">
        <v>283.20999999999998</v>
      </c>
      <c r="C4133" s="1">
        <v>0.31018000000000001</v>
      </c>
      <c r="D4133" s="3">
        <v>185</v>
      </c>
      <c r="E4133" s="2" t="s">
        <v>102</v>
      </c>
      <c r="F4133" s="3">
        <v>262.16000000000003</v>
      </c>
      <c r="G4133" s="1">
        <v>0.48635</v>
      </c>
      <c r="H4133" s="3">
        <v>196.43</v>
      </c>
      <c r="I4133" s="2" t="s">
        <v>102</v>
      </c>
    </row>
    <row r="4134" spans="2:9" x14ac:dyDescent="0.25">
      <c r="B4134" s="3">
        <v>283.27</v>
      </c>
      <c r="C4134" s="1">
        <v>0.31018000000000001</v>
      </c>
      <c r="D4134" s="3">
        <v>185.07</v>
      </c>
      <c r="E4134" s="2" t="s">
        <v>102</v>
      </c>
      <c r="F4134" s="3">
        <v>262.23</v>
      </c>
      <c r="G4134" s="1">
        <v>0.48635</v>
      </c>
      <c r="H4134" s="3">
        <v>196.5</v>
      </c>
      <c r="I4134" s="2" t="s">
        <v>102</v>
      </c>
    </row>
    <row r="4135" spans="2:9" x14ac:dyDescent="0.25">
      <c r="B4135" s="3">
        <v>283.33999999999997</v>
      </c>
      <c r="C4135" s="1">
        <v>0.31018000000000001</v>
      </c>
      <c r="D4135" s="3">
        <v>185.14</v>
      </c>
      <c r="E4135" s="2" t="s">
        <v>102</v>
      </c>
      <c r="F4135" s="3">
        <v>262.29000000000002</v>
      </c>
      <c r="G4135" s="1">
        <v>0.48635</v>
      </c>
      <c r="H4135" s="3">
        <v>196.57</v>
      </c>
      <c r="I4135" s="2" t="s">
        <v>102</v>
      </c>
    </row>
    <row r="4136" spans="2:9" x14ac:dyDescent="0.25">
      <c r="B4136" s="3">
        <v>283.41000000000003</v>
      </c>
      <c r="C4136" s="1">
        <v>0.31018000000000001</v>
      </c>
      <c r="D4136" s="3">
        <v>185.2</v>
      </c>
      <c r="E4136" s="2" t="s">
        <v>102</v>
      </c>
      <c r="F4136" s="3">
        <v>262.36</v>
      </c>
      <c r="G4136" s="1">
        <v>0.48625000000000002</v>
      </c>
      <c r="H4136" s="3">
        <v>196.63</v>
      </c>
      <c r="I4136" s="2" t="s">
        <v>102</v>
      </c>
    </row>
    <row r="4137" spans="2:9" x14ac:dyDescent="0.25">
      <c r="B4137" s="3">
        <v>283.48</v>
      </c>
      <c r="C4137" s="1">
        <v>0.31018000000000001</v>
      </c>
      <c r="D4137" s="3">
        <v>185.27</v>
      </c>
      <c r="E4137" s="2" t="s">
        <v>102</v>
      </c>
      <c r="F4137" s="3">
        <v>262.43</v>
      </c>
      <c r="G4137" s="1">
        <v>0.48625000000000002</v>
      </c>
      <c r="H4137" s="3">
        <v>196.7</v>
      </c>
      <c r="I4137" s="2" t="s">
        <v>102</v>
      </c>
    </row>
    <row r="4138" spans="2:9" x14ac:dyDescent="0.25">
      <c r="B4138" s="3">
        <v>283.54000000000002</v>
      </c>
      <c r="C4138" s="1">
        <v>0.31018000000000001</v>
      </c>
      <c r="D4138" s="3">
        <v>185.34</v>
      </c>
      <c r="E4138" s="2" t="s">
        <v>102</v>
      </c>
      <c r="F4138" s="3">
        <v>262.49</v>
      </c>
      <c r="G4138" s="1">
        <v>0.48625000000000002</v>
      </c>
      <c r="H4138" s="3">
        <v>196.77</v>
      </c>
      <c r="I4138" s="2" t="s">
        <v>102</v>
      </c>
    </row>
    <row r="4139" spans="2:9" x14ac:dyDescent="0.25">
      <c r="B4139" s="3">
        <v>283.61</v>
      </c>
      <c r="C4139" s="1">
        <v>0.31018000000000001</v>
      </c>
      <c r="D4139" s="3">
        <v>185.41</v>
      </c>
      <c r="E4139" s="2" t="s">
        <v>102</v>
      </c>
      <c r="F4139" s="3">
        <v>262.56</v>
      </c>
      <c r="G4139" s="1">
        <v>0.48625000000000002</v>
      </c>
      <c r="H4139" s="3">
        <v>196.84</v>
      </c>
      <c r="I4139" s="2" t="s">
        <v>102</v>
      </c>
    </row>
    <row r="4140" spans="2:9" x14ac:dyDescent="0.25">
      <c r="B4140" s="3">
        <v>283.68</v>
      </c>
      <c r="C4140" s="1">
        <v>0.31018000000000001</v>
      </c>
      <c r="D4140" s="3">
        <v>185.47</v>
      </c>
      <c r="E4140" s="2" t="s">
        <v>102</v>
      </c>
      <c r="F4140" s="3">
        <v>262.63</v>
      </c>
      <c r="G4140" s="1">
        <v>0.48625000000000002</v>
      </c>
      <c r="H4140" s="3">
        <v>196.9</v>
      </c>
      <c r="I4140" s="2" t="s">
        <v>102</v>
      </c>
    </row>
    <row r="4141" spans="2:9" x14ac:dyDescent="0.25">
      <c r="B4141" s="3">
        <v>283.74</v>
      </c>
      <c r="C4141" s="1">
        <v>0.31018000000000001</v>
      </c>
      <c r="D4141" s="3">
        <v>185.54</v>
      </c>
      <c r="E4141" s="2" t="s">
        <v>102</v>
      </c>
      <c r="F4141" s="3">
        <v>262.69</v>
      </c>
      <c r="G4141" s="1">
        <v>0.48625000000000002</v>
      </c>
      <c r="H4141" s="3">
        <v>196.97</v>
      </c>
      <c r="I4141" s="2" t="s">
        <v>102</v>
      </c>
    </row>
    <row r="4142" spans="2:9" x14ac:dyDescent="0.25">
      <c r="B4142" s="3">
        <v>283.81</v>
      </c>
      <c r="C4142" s="1">
        <v>0.31018000000000001</v>
      </c>
      <c r="D4142" s="3">
        <v>185.61</v>
      </c>
      <c r="E4142" s="2" t="s">
        <v>102</v>
      </c>
      <c r="F4142" s="3">
        <v>262.76</v>
      </c>
      <c r="G4142" s="1">
        <v>0.48625000000000002</v>
      </c>
      <c r="H4142" s="3">
        <v>197.04</v>
      </c>
      <c r="I4142" s="2" t="s">
        <v>102</v>
      </c>
    </row>
    <row r="4143" spans="2:9" x14ac:dyDescent="0.25">
      <c r="B4143" s="3">
        <v>283.88</v>
      </c>
      <c r="C4143" s="1">
        <v>0.31018000000000001</v>
      </c>
      <c r="D4143" s="3">
        <v>185.67</v>
      </c>
      <c r="E4143" s="2" t="s">
        <v>102</v>
      </c>
      <c r="F4143" s="3">
        <v>262.83</v>
      </c>
      <c r="G4143" s="1">
        <v>0.48615000000000003</v>
      </c>
      <c r="H4143" s="3">
        <v>197.1</v>
      </c>
      <c r="I4143" s="2" t="s">
        <v>102</v>
      </c>
    </row>
    <row r="4144" spans="2:9" x14ac:dyDescent="0.25">
      <c r="B4144" s="3">
        <v>283.94</v>
      </c>
      <c r="C4144" s="1">
        <v>0.31018000000000001</v>
      </c>
      <c r="D4144" s="3">
        <v>185.74</v>
      </c>
      <c r="E4144" s="2" t="s">
        <v>102</v>
      </c>
      <c r="F4144" s="3">
        <v>262.89999999999998</v>
      </c>
      <c r="G4144" s="1">
        <v>0.48615000000000003</v>
      </c>
      <c r="H4144" s="3">
        <v>197.17</v>
      </c>
      <c r="I4144" s="2" t="s">
        <v>102</v>
      </c>
    </row>
    <row r="4145" spans="2:9" x14ac:dyDescent="0.25">
      <c r="B4145" s="3">
        <v>284.01</v>
      </c>
      <c r="C4145" s="1">
        <v>0.31018000000000001</v>
      </c>
      <c r="D4145" s="3">
        <v>185.81</v>
      </c>
      <c r="E4145" s="2" t="s">
        <v>102</v>
      </c>
      <c r="F4145" s="3">
        <v>262.95999999999998</v>
      </c>
      <c r="G4145" s="1">
        <v>0.48615000000000003</v>
      </c>
      <c r="H4145" s="3">
        <v>197.24</v>
      </c>
      <c r="I4145" s="2" t="s">
        <v>102</v>
      </c>
    </row>
    <row r="4146" spans="2:9" x14ac:dyDescent="0.25">
      <c r="B4146" s="3">
        <v>284.07</v>
      </c>
      <c r="C4146" s="1">
        <v>0.31018000000000001</v>
      </c>
      <c r="D4146" s="3">
        <v>185.88</v>
      </c>
      <c r="E4146" s="2" t="s">
        <v>102</v>
      </c>
      <c r="F4146" s="3">
        <v>263.02999999999997</v>
      </c>
      <c r="G4146" s="1">
        <v>0.48615000000000003</v>
      </c>
      <c r="H4146" s="3">
        <v>197.31</v>
      </c>
      <c r="I4146" s="2" t="s">
        <v>102</v>
      </c>
    </row>
    <row r="4147" spans="2:9" x14ac:dyDescent="0.25">
      <c r="B4147" s="3">
        <v>284.14</v>
      </c>
      <c r="C4147" s="1">
        <v>0.31018000000000001</v>
      </c>
      <c r="D4147" s="3">
        <v>185.94</v>
      </c>
      <c r="E4147" s="2" t="s">
        <v>102</v>
      </c>
      <c r="F4147" s="3">
        <v>263.08999999999997</v>
      </c>
      <c r="G4147" s="1">
        <v>0.48615000000000003</v>
      </c>
      <c r="H4147" s="3">
        <v>197.37</v>
      </c>
      <c r="I4147" s="2" t="s">
        <v>102</v>
      </c>
    </row>
    <row r="4148" spans="2:9" x14ac:dyDescent="0.25">
      <c r="B4148" s="3">
        <v>284.20999999999998</v>
      </c>
      <c r="C4148" s="1">
        <v>0.31008000000000002</v>
      </c>
      <c r="D4148" s="3">
        <v>186.01</v>
      </c>
      <c r="E4148" s="2" t="s">
        <v>102</v>
      </c>
      <c r="F4148" s="3">
        <v>263.16000000000003</v>
      </c>
      <c r="G4148" s="1">
        <v>0.48615000000000003</v>
      </c>
      <c r="H4148" s="3">
        <v>197.44</v>
      </c>
      <c r="I4148" s="2" t="s">
        <v>102</v>
      </c>
    </row>
    <row r="4149" spans="2:9" x14ac:dyDescent="0.25">
      <c r="B4149" s="3">
        <v>284.27999999999997</v>
      </c>
      <c r="C4149" s="1">
        <v>0.31008000000000002</v>
      </c>
      <c r="D4149" s="3">
        <v>186.08</v>
      </c>
      <c r="E4149" s="2" t="s">
        <v>102</v>
      </c>
      <c r="F4149" s="3">
        <v>263.23</v>
      </c>
      <c r="G4149" s="1">
        <v>0.48604999999999998</v>
      </c>
      <c r="H4149" s="3">
        <v>197.51</v>
      </c>
      <c r="I4149" s="2" t="s">
        <v>102</v>
      </c>
    </row>
    <row r="4150" spans="2:9" x14ac:dyDescent="0.25">
      <c r="B4150" s="3">
        <v>284.33999999999997</v>
      </c>
      <c r="C4150" s="1">
        <v>0.31008000000000002</v>
      </c>
      <c r="D4150" s="3">
        <v>186.14</v>
      </c>
      <c r="E4150" s="2" t="s">
        <v>102</v>
      </c>
      <c r="F4150" s="3">
        <v>263.29000000000002</v>
      </c>
      <c r="G4150" s="1">
        <v>0.48604999999999998</v>
      </c>
      <c r="H4150" s="3">
        <v>197.57</v>
      </c>
      <c r="I4150" s="2" t="s">
        <v>102</v>
      </c>
    </row>
    <row r="4151" spans="2:9" x14ac:dyDescent="0.25">
      <c r="B4151" s="3">
        <v>284.41000000000003</v>
      </c>
      <c r="C4151" s="1">
        <v>0.31008000000000002</v>
      </c>
      <c r="D4151" s="3">
        <v>186.21</v>
      </c>
      <c r="E4151" s="2" t="s">
        <v>102</v>
      </c>
      <c r="F4151" s="3">
        <v>263.36</v>
      </c>
      <c r="G4151" s="1">
        <v>0.48604999999999998</v>
      </c>
      <c r="H4151" s="3">
        <v>197.64</v>
      </c>
      <c r="I4151" s="2" t="s">
        <v>102</v>
      </c>
    </row>
    <row r="4152" spans="2:9" x14ac:dyDescent="0.25">
      <c r="B4152" s="3">
        <v>284.48</v>
      </c>
      <c r="C4152" s="1">
        <v>0.31008000000000002</v>
      </c>
      <c r="D4152" s="3">
        <v>186.28</v>
      </c>
      <c r="E4152" s="2" t="s">
        <v>102</v>
      </c>
      <c r="F4152" s="3">
        <v>263.43</v>
      </c>
      <c r="G4152" s="1">
        <v>0.48604999999999998</v>
      </c>
      <c r="H4152" s="3">
        <v>197.71</v>
      </c>
      <c r="I4152" s="2" t="s">
        <v>102</v>
      </c>
    </row>
    <row r="4153" spans="2:9" x14ac:dyDescent="0.25">
      <c r="B4153" s="3">
        <v>284.54000000000002</v>
      </c>
      <c r="C4153" s="1">
        <v>0.31008000000000002</v>
      </c>
      <c r="D4153" s="3">
        <v>186.34</v>
      </c>
      <c r="E4153" s="2" t="s">
        <v>102</v>
      </c>
      <c r="F4153" s="3">
        <v>263.5</v>
      </c>
      <c r="G4153" s="1">
        <v>0.48604999999999998</v>
      </c>
      <c r="H4153" s="3">
        <v>197.78</v>
      </c>
      <c r="I4153" s="2" t="s">
        <v>102</v>
      </c>
    </row>
    <row r="4154" spans="2:9" x14ac:dyDescent="0.25">
      <c r="B4154" s="3">
        <v>284.61</v>
      </c>
      <c r="C4154" s="1">
        <v>0.31008000000000002</v>
      </c>
      <c r="D4154" s="3">
        <v>186.41</v>
      </c>
      <c r="E4154" s="2" t="s">
        <v>102</v>
      </c>
      <c r="F4154" s="3">
        <v>263.56</v>
      </c>
      <c r="G4154" s="1">
        <v>0.48604999999999998</v>
      </c>
      <c r="H4154" s="3">
        <v>197.84</v>
      </c>
      <c r="I4154" s="2" t="s">
        <v>102</v>
      </c>
    </row>
    <row r="4155" spans="2:9" x14ac:dyDescent="0.25">
      <c r="B4155" s="3">
        <v>284.68</v>
      </c>
      <c r="C4155" s="1">
        <v>0.31008000000000002</v>
      </c>
      <c r="D4155" s="3">
        <v>186.48</v>
      </c>
      <c r="E4155" s="2" t="s">
        <v>102</v>
      </c>
      <c r="F4155" s="3">
        <v>263.63</v>
      </c>
      <c r="G4155" s="1">
        <v>0.48594999999999999</v>
      </c>
      <c r="H4155" s="3">
        <v>197.91</v>
      </c>
      <c r="I4155" s="2" t="s">
        <v>102</v>
      </c>
    </row>
    <row r="4156" spans="2:9" x14ac:dyDescent="0.25">
      <c r="B4156" s="3">
        <v>284.74</v>
      </c>
      <c r="C4156" s="1">
        <v>0.31008000000000002</v>
      </c>
      <c r="D4156" s="3">
        <v>186.55</v>
      </c>
      <c r="E4156" s="2" t="s">
        <v>102</v>
      </c>
      <c r="F4156" s="3">
        <v>263.7</v>
      </c>
      <c r="G4156" s="1">
        <v>0.48594999999999999</v>
      </c>
      <c r="H4156" s="3">
        <v>197.98</v>
      </c>
      <c r="I4156" s="2" t="s">
        <v>102</v>
      </c>
    </row>
    <row r="4157" spans="2:9" x14ac:dyDescent="0.25">
      <c r="B4157" s="3">
        <v>284.81</v>
      </c>
      <c r="C4157" s="1">
        <v>0.31008000000000002</v>
      </c>
      <c r="D4157" s="3">
        <v>186.61</v>
      </c>
      <c r="E4157" s="2" t="s">
        <v>102</v>
      </c>
      <c r="F4157" s="3">
        <v>263.76</v>
      </c>
      <c r="G4157" s="1">
        <v>0.48594999999999999</v>
      </c>
      <c r="H4157" s="3">
        <v>198.04</v>
      </c>
      <c r="I4157" s="2" t="s">
        <v>102</v>
      </c>
    </row>
    <row r="4158" spans="2:9" x14ac:dyDescent="0.25">
      <c r="B4158" s="3">
        <v>284.88</v>
      </c>
      <c r="C4158" s="1">
        <v>0.31008000000000002</v>
      </c>
      <c r="D4158" s="3">
        <v>186.68</v>
      </c>
      <c r="E4158" s="2" t="s">
        <v>102</v>
      </c>
      <c r="F4158" s="3">
        <v>263.83</v>
      </c>
      <c r="G4158" s="1">
        <v>0.48594999999999999</v>
      </c>
      <c r="H4158" s="3">
        <v>198.11</v>
      </c>
      <c r="I4158" s="2" t="s">
        <v>102</v>
      </c>
    </row>
    <row r="4159" spans="2:9" x14ac:dyDescent="0.25">
      <c r="B4159" s="3">
        <v>284.94</v>
      </c>
      <c r="C4159" s="1">
        <v>0.31018000000000001</v>
      </c>
      <c r="D4159" s="3">
        <v>186.75</v>
      </c>
      <c r="E4159" s="2" t="s">
        <v>102</v>
      </c>
      <c r="F4159" s="3">
        <v>263.89999999999998</v>
      </c>
      <c r="G4159" s="1">
        <v>0.48594999999999999</v>
      </c>
      <c r="H4159" s="3">
        <v>198.18</v>
      </c>
      <c r="I4159" s="2" t="s">
        <v>102</v>
      </c>
    </row>
    <row r="4160" spans="2:9" x14ac:dyDescent="0.25">
      <c r="B4160" s="3">
        <v>285.01</v>
      </c>
      <c r="C4160" s="1">
        <v>0.31018000000000001</v>
      </c>
      <c r="D4160" s="3">
        <v>186.81</v>
      </c>
      <c r="E4160" s="2" t="s">
        <v>102</v>
      </c>
      <c r="F4160" s="3">
        <v>263.95999999999998</v>
      </c>
      <c r="G4160" s="1">
        <v>0.48594999999999999</v>
      </c>
      <c r="H4160" s="3">
        <v>198.25</v>
      </c>
      <c r="I4160" s="2" t="s">
        <v>102</v>
      </c>
    </row>
    <row r="4161" spans="2:9" x14ac:dyDescent="0.25">
      <c r="B4161" s="3">
        <v>285.08</v>
      </c>
      <c r="C4161" s="1">
        <v>0.31018000000000001</v>
      </c>
      <c r="D4161" s="3">
        <v>186.88</v>
      </c>
      <c r="E4161" s="2" t="s">
        <v>102</v>
      </c>
      <c r="F4161" s="3">
        <v>264.02999999999997</v>
      </c>
      <c r="G4161" s="1">
        <v>0.48585</v>
      </c>
      <c r="H4161" s="3">
        <v>198.31</v>
      </c>
      <c r="I4161" s="2" t="s">
        <v>102</v>
      </c>
    </row>
    <row r="4162" spans="2:9" x14ac:dyDescent="0.25">
      <c r="B4162" s="3">
        <v>285.14</v>
      </c>
      <c r="C4162" s="1">
        <v>0.31018000000000001</v>
      </c>
      <c r="D4162" s="3">
        <v>186.95</v>
      </c>
      <c r="E4162" s="2" t="s">
        <v>102</v>
      </c>
      <c r="F4162" s="3">
        <v>264.10000000000002</v>
      </c>
      <c r="G4162" s="1">
        <v>0.48585</v>
      </c>
      <c r="H4162" s="3">
        <v>198.38</v>
      </c>
      <c r="I4162" s="2" t="s">
        <v>102</v>
      </c>
    </row>
    <row r="4163" spans="2:9" x14ac:dyDescent="0.25">
      <c r="B4163" s="3">
        <v>285.20999999999998</v>
      </c>
      <c r="C4163" s="1">
        <v>0.31018000000000001</v>
      </c>
      <c r="D4163" s="3">
        <v>187.02</v>
      </c>
      <c r="E4163" s="2" t="s">
        <v>102</v>
      </c>
      <c r="F4163" s="3">
        <v>264.16000000000003</v>
      </c>
      <c r="G4163" s="1">
        <v>0.48585</v>
      </c>
      <c r="H4163" s="3">
        <v>198.45</v>
      </c>
      <c r="I4163" s="2" t="s">
        <v>102</v>
      </c>
    </row>
    <row r="4164" spans="2:9" x14ac:dyDescent="0.25">
      <c r="B4164" s="3">
        <v>285.27999999999997</v>
      </c>
      <c r="C4164" s="1">
        <v>0.31018000000000001</v>
      </c>
      <c r="D4164" s="3">
        <v>187.08</v>
      </c>
      <c r="E4164" s="2" t="s">
        <v>102</v>
      </c>
      <c r="F4164" s="3">
        <v>264.23</v>
      </c>
      <c r="G4164" s="1">
        <v>0.48585</v>
      </c>
      <c r="H4164" s="3">
        <v>198.51</v>
      </c>
      <c r="I4164" s="2" t="s">
        <v>102</v>
      </c>
    </row>
    <row r="4165" spans="2:9" x14ac:dyDescent="0.25">
      <c r="B4165" s="3">
        <v>285.33999999999997</v>
      </c>
      <c r="C4165" s="1">
        <v>0.31018000000000001</v>
      </c>
      <c r="D4165" s="3">
        <v>187.15</v>
      </c>
      <c r="E4165" s="2" t="s">
        <v>102</v>
      </c>
      <c r="F4165" s="3">
        <v>264.3</v>
      </c>
      <c r="G4165" s="1">
        <v>0.48585</v>
      </c>
      <c r="H4165" s="3">
        <v>198.58</v>
      </c>
      <c r="I4165" s="2" t="s">
        <v>102</v>
      </c>
    </row>
    <row r="4166" spans="2:9" x14ac:dyDescent="0.25">
      <c r="B4166" s="3">
        <v>285.41000000000003</v>
      </c>
      <c r="C4166" s="1">
        <v>0.31018000000000001</v>
      </c>
      <c r="D4166" s="3">
        <v>187.22</v>
      </c>
      <c r="E4166" s="2" t="s">
        <v>102</v>
      </c>
      <c r="F4166" s="3">
        <v>264.36</v>
      </c>
      <c r="G4166" s="1">
        <v>0.48585</v>
      </c>
      <c r="H4166" s="3">
        <v>198.65</v>
      </c>
      <c r="I4166" s="2" t="s">
        <v>102</v>
      </c>
    </row>
    <row r="4167" spans="2:9" x14ac:dyDescent="0.25">
      <c r="B4167" s="3">
        <v>285.48</v>
      </c>
      <c r="C4167" s="1">
        <v>0.31018000000000001</v>
      </c>
      <c r="D4167" s="3">
        <v>187.28</v>
      </c>
      <c r="E4167" s="2" t="s">
        <v>102</v>
      </c>
      <c r="F4167" s="3">
        <v>264.43</v>
      </c>
      <c r="G4167" s="1">
        <v>0.48575000000000002</v>
      </c>
      <c r="H4167" s="3">
        <v>198.71</v>
      </c>
      <c r="I4167" s="2" t="s">
        <v>102</v>
      </c>
    </row>
    <row r="4168" spans="2:9" x14ac:dyDescent="0.25">
      <c r="B4168" s="3">
        <v>285.54000000000002</v>
      </c>
      <c r="C4168" s="1">
        <v>0.31018000000000001</v>
      </c>
      <c r="D4168" s="3">
        <v>187.35</v>
      </c>
      <c r="E4168" s="2" t="s">
        <v>102</v>
      </c>
      <c r="F4168" s="3">
        <v>264.5</v>
      </c>
      <c r="G4168" s="1">
        <v>0.48575000000000002</v>
      </c>
      <c r="H4168" s="3">
        <v>198.78</v>
      </c>
      <c r="I4168" s="2" t="s">
        <v>102</v>
      </c>
    </row>
    <row r="4169" spans="2:9" x14ac:dyDescent="0.25">
      <c r="B4169" s="3">
        <v>285.61</v>
      </c>
      <c r="C4169" s="1">
        <v>0.31018000000000001</v>
      </c>
      <c r="D4169" s="3">
        <v>187.42</v>
      </c>
      <c r="E4169" s="2" t="s">
        <v>102</v>
      </c>
      <c r="F4169" s="3">
        <v>264.56</v>
      </c>
      <c r="G4169" s="1">
        <v>0.48575000000000002</v>
      </c>
      <c r="H4169" s="3">
        <v>198.85</v>
      </c>
      <c r="I4169" s="2" t="s">
        <v>102</v>
      </c>
    </row>
    <row r="4170" spans="2:9" x14ac:dyDescent="0.25">
      <c r="B4170" s="3">
        <v>285.68</v>
      </c>
      <c r="C4170" s="1">
        <v>0.31018000000000001</v>
      </c>
      <c r="D4170" s="3">
        <v>187.48</v>
      </c>
      <c r="E4170" s="2" t="s">
        <v>102</v>
      </c>
      <c r="F4170" s="3">
        <v>264.63</v>
      </c>
      <c r="G4170" s="1">
        <v>0.48575000000000002</v>
      </c>
      <c r="H4170" s="3">
        <v>198.92</v>
      </c>
      <c r="I4170" s="2" t="s">
        <v>102</v>
      </c>
    </row>
    <row r="4171" spans="2:9" x14ac:dyDescent="0.25">
      <c r="B4171" s="3">
        <v>285.74</v>
      </c>
      <c r="C4171" s="1">
        <v>0.31018000000000001</v>
      </c>
      <c r="D4171" s="3">
        <v>187.55</v>
      </c>
      <c r="E4171" s="2" t="s">
        <v>102</v>
      </c>
      <c r="F4171" s="3">
        <v>264.7</v>
      </c>
      <c r="G4171" s="1">
        <v>0.48575000000000002</v>
      </c>
      <c r="H4171" s="3">
        <v>198.98</v>
      </c>
      <c r="I4171" s="2" t="s">
        <v>102</v>
      </c>
    </row>
    <row r="4172" spans="2:9" x14ac:dyDescent="0.25">
      <c r="B4172" s="3">
        <v>285.81</v>
      </c>
      <c r="C4172" s="1">
        <v>0.31018000000000001</v>
      </c>
      <c r="D4172" s="3">
        <v>187.62</v>
      </c>
      <c r="E4172" s="2" t="s">
        <v>102</v>
      </c>
      <c r="F4172" s="3">
        <v>264.76</v>
      </c>
      <c r="G4172" s="1">
        <v>0.48575000000000002</v>
      </c>
      <c r="H4172" s="3">
        <v>199.05</v>
      </c>
      <c r="I4172" s="2" t="s">
        <v>102</v>
      </c>
    </row>
    <row r="4173" spans="2:9" x14ac:dyDescent="0.25">
      <c r="B4173" s="3">
        <v>285.88</v>
      </c>
      <c r="C4173" s="1">
        <v>0.31018000000000001</v>
      </c>
      <c r="D4173" s="3">
        <v>187.69</v>
      </c>
      <c r="E4173" s="2" t="s">
        <v>102</v>
      </c>
      <c r="F4173" s="3">
        <v>264.83</v>
      </c>
      <c r="G4173" s="1">
        <v>0.48565000000000003</v>
      </c>
      <c r="H4173" s="3">
        <v>199.12</v>
      </c>
      <c r="I4173" s="2" t="s">
        <v>102</v>
      </c>
    </row>
    <row r="4174" spans="2:9" x14ac:dyDescent="0.25">
      <c r="B4174" s="3">
        <v>285.94</v>
      </c>
      <c r="C4174" s="1">
        <v>0.31018000000000001</v>
      </c>
      <c r="D4174" s="3">
        <v>187.75</v>
      </c>
      <c r="E4174" s="2" t="s">
        <v>102</v>
      </c>
      <c r="F4174" s="3">
        <v>264.89999999999998</v>
      </c>
      <c r="G4174" s="1">
        <v>0.48565000000000003</v>
      </c>
      <c r="H4174" s="3">
        <v>199.18</v>
      </c>
      <c r="I4174" s="2" t="s">
        <v>102</v>
      </c>
    </row>
    <row r="4175" spans="2:9" x14ac:dyDescent="0.25">
      <c r="B4175" s="3">
        <v>286.01</v>
      </c>
      <c r="C4175" s="1">
        <v>0.31018000000000001</v>
      </c>
      <c r="D4175" s="3">
        <v>187.82</v>
      </c>
      <c r="E4175" s="2" t="s">
        <v>102</v>
      </c>
      <c r="F4175" s="3">
        <v>264.95999999999998</v>
      </c>
      <c r="G4175" s="1">
        <v>0.48565000000000003</v>
      </c>
      <c r="H4175" s="3">
        <v>199.25</v>
      </c>
      <c r="I4175" s="2" t="s">
        <v>102</v>
      </c>
    </row>
    <row r="4176" spans="2:9" x14ac:dyDescent="0.25">
      <c r="B4176" s="3">
        <v>286.08</v>
      </c>
      <c r="C4176" s="1">
        <v>0.31018000000000001</v>
      </c>
      <c r="D4176" s="3">
        <v>187.89</v>
      </c>
      <c r="E4176" s="2" t="s">
        <v>102</v>
      </c>
      <c r="F4176" s="3">
        <v>265.02999999999997</v>
      </c>
      <c r="G4176" s="1">
        <v>0.48565000000000003</v>
      </c>
      <c r="H4176" s="3">
        <v>199.32</v>
      </c>
      <c r="I4176" s="2" t="s">
        <v>102</v>
      </c>
    </row>
    <row r="4177" spans="2:9" x14ac:dyDescent="0.25">
      <c r="B4177" s="3">
        <v>286.14</v>
      </c>
      <c r="C4177" s="1">
        <v>0.31018000000000001</v>
      </c>
      <c r="D4177" s="3">
        <v>187.95</v>
      </c>
      <c r="E4177" s="2" t="s">
        <v>102</v>
      </c>
      <c r="F4177" s="3">
        <v>265.10000000000002</v>
      </c>
      <c r="G4177" s="1">
        <v>0.48565000000000003</v>
      </c>
      <c r="H4177" s="3">
        <v>199.39</v>
      </c>
      <c r="I4177" s="2" t="s">
        <v>102</v>
      </c>
    </row>
    <row r="4178" spans="2:9" x14ac:dyDescent="0.25">
      <c r="B4178" s="3">
        <v>286.20999999999998</v>
      </c>
      <c r="C4178" s="1">
        <v>0.31028</v>
      </c>
      <c r="D4178" s="3">
        <v>188.02</v>
      </c>
      <c r="E4178" s="2" t="s">
        <v>102</v>
      </c>
      <c r="F4178" s="3">
        <v>265.16000000000003</v>
      </c>
      <c r="G4178" s="1">
        <v>0.48554999999999998</v>
      </c>
      <c r="H4178" s="3">
        <v>199.45</v>
      </c>
      <c r="I4178" s="2" t="s">
        <v>102</v>
      </c>
    </row>
    <row r="4179" spans="2:9" x14ac:dyDescent="0.25">
      <c r="B4179" s="3">
        <v>286.27999999999997</v>
      </c>
      <c r="C4179" s="1">
        <v>0.31028</v>
      </c>
      <c r="D4179" s="3">
        <v>188.09</v>
      </c>
      <c r="E4179" s="2" t="s">
        <v>102</v>
      </c>
      <c r="F4179" s="3">
        <v>265.23</v>
      </c>
      <c r="G4179" s="1">
        <v>0.48554999999999998</v>
      </c>
      <c r="H4179" s="3">
        <v>199.52</v>
      </c>
      <c r="I4179" s="2" t="s">
        <v>102</v>
      </c>
    </row>
    <row r="4180" spans="2:9" x14ac:dyDescent="0.25">
      <c r="B4180" s="3">
        <v>286.33999999999997</v>
      </c>
      <c r="C4180" s="1">
        <v>0.31028</v>
      </c>
      <c r="D4180" s="3">
        <v>188.16</v>
      </c>
      <c r="E4180" s="2" t="s">
        <v>102</v>
      </c>
      <c r="F4180" s="3">
        <v>265.3</v>
      </c>
      <c r="G4180" s="1">
        <v>0.48554999999999998</v>
      </c>
      <c r="H4180" s="3">
        <v>199.59</v>
      </c>
      <c r="I4180" s="2" t="s">
        <v>102</v>
      </c>
    </row>
    <row r="4181" spans="2:9" x14ac:dyDescent="0.25">
      <c r="B4181" s="3">
        <v>286.41000000000003</v>
      </c>
      <c r="C4181" s="1">
        <v>0.31028</v>
      </c>
      <c r="D4181" s="3">
        <v>188.22</v>
      </c>
      <c r="E4181" s="2" t="s">
        <v>102</v>
      </c>
      <c r="F4181" s="3">
        <v>265.36</v>
      </c>
      <c r="G4181" s="1">
        <v>0.48554999999999998</v>
      </c>
      <c r="H4181" s="3">
        <v>199.65</v>
      </c>
      <c r="I4181" s="2" t="s">
        <v>102</v>
      </c>
    </row>
    <row r="4182" spans="2:9" x14ac:dyDescent="0.25">
      <c r="B4182" s="3">
        <v>286.48</v>
      </c>
      <c r="C4182" s="1">
        <v>0.31028</v>
      </c>
      <c r="D4182" s="3">
        <v>188.29</v>
      </c>
      <c r="E4182" s="2" t="s">
        <v>102</v>
      </c>
      <c r="F4182" s="3">
        <v>265.43</v>
      </c>
      <c r="G4182" s="1">
        <v>0.48554999999999998</v>
      </c>
      <c r="H4182" s="3">
        <v>199.72</v>
      </c>
      <c r="I4182" s="2" t="s">
        <v>102</v>
      </c>
    </row>
    <row r="4183" spans="2:9" x14ac:dyDescent="0.25">
      <c r="B4183" s="3">
        <v>286.54000000000002</v>
      </c>
      <c r="C4183" s="1">
        <v>0.31028</v>
      </c>
      <c r="D4183" s="3">
        <v>188.36</v>
      </c>
      <c r="E4183" s="2" t="s">
        <v>102</v>
      </c>
      <c r="F4183" s="3">
        <v>265.5</v>
      </c>
      <c r="G4183" s="1">
        <v>0.48554999999999998</v>
      </c>
      <c r="H4183" s="3">
        <v>199.79</v>
      </c>
      <c r="I4183" s="2" t="s">
        <v>102</v>
      </c>
    </row>
    <row r="4184" spans="2:9" x14ac:dyDescent="0.25">
      <c r="B4184" s="3">
        <v>286.61</v>
      </c>
      <c r="C4184" s="1">
        <v>0.31028</v>
      </c>
      <c r="D4184" s="3">
        <v>188.42</v>
      </c>
      <c r="E4184" s="2" t="s">
        <v>102</v>
      </c>
      <c r="F4184" s="3">
        <v>265.56</v>
      </c>
      <c r="G4184" s="1">
        <v>0.48544999999999999</v>
      </c>
      <c r="H4184" s="3">
        <v>199.86</v>
      </c>
      <c r="I4184" s="2" t="s">
        <v>102</v>
      </c>
    </row>
    <row r="4185" spans="2:9" x14ac:dyDescent="0.25">
      <c r="B4185" s="3">
        <v>286.68</v>
      </c>
      <c r="C4185" s="1">
        <v>0.31028</v>
      </c>
      <c r="D4185" s="3">
        <v>188.49</v>
      </c>
      <c r="E4185" s="2" t="s">
        <v>102</v>
      </c>
      <c r="F4185" s="3">
        <v>265.63</v>
      </c>
      <c r="G4185" s="1">
        <v>0.48544999999999999</v>
      </c>
      <c r="H4185" s="3">
        <v>199.92</v>
      </c>
      <c r="I4185" s="2" t="s">
        <v>102</v>
      </c>
    </row>
    <row r="4186" spans="2:9" x14ac:dyDescent="0.25">
      <c r="B4186" s="3">
        <v>286.74</v>
      </c>
      <c r="C4186" s="1">
        <v>0.31028</v>
      </c>
      <c r="D4186" s="3">
        <v>188.56</v>
      </c>
      <c r="E4186" s="2" t="s">
        <v>102</v>
      </c>
      <c r="F4186" s="3">
        <v>265.7</v>
      </c>
      <c r="G4186" s="1">
        <v>0.48544999999999999</v>
      </c>
      <c r="H4186" s="3">
        <v>199.99</v>
      </c>
      <c r="I4186" s="2" t="s">
        <v>102</v>
      </c>
    </row>
    <row r="4187" spans="2:9" x14ac:dyDescent="0.25">
      <c r="B4187" s="3">
        <v>286.81</v>
      </c>
      <c r="C4187" s="1">
        <v>0.31028</v>
      </c>
      <c r="D4187" s="3">
        <v>188.63</v>
      </c>
      <c r="E4187" s="2" t="s">
        <v>102</v>
      </c>
      <c r="F4187" s="3">
        <v>265.76</v>
      </c>
      <c r="G4187" s="1">
        <v>0.48544999999999999</v>
      </c>
      <c r="H4187" s="3">
        <v>200.06</v>
      </c>
      <c r="I4187" s="2" t="s">
        <v>102</v>
      </c>
    </row>
    <row r="4188" spans="2:9" x14ac:dyDescent="0.25">
      <c r="B4188" s="3">
        <v>286.88</v>
      </c>
      <c r="C4188" s="1">
        <v>0.31037999999999999</v>
      </c>
      <c r="D4188" s="3">
        <v>188.69</v>
      </c>
      <c r="E4188" s="2" t="s">
        <v>102</v>
      </c>
      <c r="F4188" s="3">
        <v>265.83</v>
      </c>
      <c r="G4188" s="1">
        <v>0.48544999999999999</v>
      </c>
      <c r="H4188" s="3">
        <v>200.12</v>
      </c>
      <c r="I4188" s="2" t="s">
        <v>102</v>
      </c>
    </row>
    <row r="4189" spans="2:9" x14ac:dyDescent="0.25">
      <c r="B4189" s="3">
        <v>286.94</v>
      </c>
      <c r="C4189" s="1">
        <v>0.31037999999999999</v>
      </c>
      <c r="D4189" s="3">
        <v>188.76</v>
      </c>
      <c r="E4189" s="2" t="s">
        <v>102</v>
      </c>
      <c r="F4189" s="3">
        <v>265.89999999999998</v>
      </c>
      <c r="G4189" s="1">
        <v>0.48535</v>
      </c>
      <c r="H4189" s="3">
        <v>200.19</v>
      </c>
      <c r="I4189" s="2" t="s">
        <v>102</v>
      </c>
    </row>
    <row r="4190" spans="2:9" x14ac:dyDescent="0.25">
      <c r="B4190" s="3">
        <v>287.01</v>
      </c>
      <c r="C4190" s="1">
        <v>0.31037999999999999</v>
      </c>
      <c r="D4190" s="3">
        <v>188.83</v>
      </c>
      <c r="E4190" s="2" t="s">
        <v>102</v>
      </c>
      <c r="F4190" s="3">
        <v>265.97000000000003</v>
      </c>
      <c r="G4190" s="1">
        <v>0.48535</v>
      </c>
      <c r="H4190" s="3">
        <v>200.26</v>
      </c>
      <c r="I4190" s="2" t="s">
        <v>102</v>
      </c>
    </row>
    <row r="4191" spans="2:9" x14ac:dyDescent="0.25">
      <c r="B4191" s="3">
        <v>287.08</v>
      </c>
      <c r="C4191" s="1">
        <v>0.31037999999999999</v>
      </c>
      <c r="D4191" s="3">
        <v>188.89</v>
      </c>
      <c r="E4191" s="2" t="s">
        <v>102</v>
      </c>
      <c r="F4191" s="3">
        <v>266.02999999999997</v>
      </c>
      <c r="G4191" s="1">
        <v>0.48535</v>
      </c>
      <c r="H4191" s="3">
        <v>200.33</v>
      </c>
      <c r="I4191" s="2" t="s">
        <v>102</v>
      </c>
    </row>
    <row r="4192" spans="2:9" x14ac:dyDescent="0.25">
      <c r="B4192" s="3">
        <v>287.14</v>
      </c>
      <c r="C4192" s="1">
        <v>0.31037999999999999</v>
      </c>
      <c r="D4192" s="3">
        <v>188.96</v>
      </c>
      <c r="E4192" s="2" t="s">
        <v>102</v>
      </c>
      <c r="F4192" s="3">
        <v>266.10000000000002</v>
      </c>
      <c r="G4192" s="1">
        <v>0.48535</v>
      </c>
      <c r="H4192" s="3">
        <v>200.39</v>
      </c>
      <c r="I4192" s="2" t="s">
        <v>102</v>
      </c>
    </row>
    <row r="4193" spans="2:9" x14ac:dyDescent="0.25">
      <c r="B4193" s="3">
        <v>287.20999999999998</v>
      </c>
      <c r="C4193" s="1">
        <v>0.31037999999999999</v>
      </c>
      <c r="D4193" s="3">
        <v>189.03</v>
      </c>
      <c r="E4193" s="2" t="s">
        <v>102</v>
      </c>
      <c r="F4193" s="3">
        <v>266.17</v>
      </c>
      <c r="G4193" s="1">
        <v>0.48535</v>
      </c>
      <c r="H4193" s="3">
        <v>200.46</v>
      </c>
      <c r="I4193" s="2" t="s">
        <v>102</v>
      </c>
    </row>
    <row r="4194" spans="2:9" x14ac:dyDescent="0.25">
      <c r="B4194" s="3">
        <v>287.27999999999997</v>
      </c>
      <c r="C4194" s="1">
        <v>0.31037999999999999</v>
      </c>
      <c r="D4194" s="3">
        <v>189.09</v>
      </c>
      <c r="E4194" s="2" t="s">
        <v>102</v>
      </c>
      <c r="F4194" s="3">
        <v>266.23</v>
      </c>
      <c r="G4194" s="1">
        <v>0.48525000000000001</v>
      </c>
      <c r="H4194" s="3">
        <v>200.53</v>
      </c>
      <c r="I4194" s="2" t="s">
        <v>102</v>
      </c>
    </row>
    <row r="4195" spans="2:9" x14ac:dyDescent="0.25">
      <c r="B4195" s="3">
        <v>287.33999999999997</v>
      </c>
      <c r="C4195" s="1">
        <v>0.31037999999999999</v>
      </c>
      <c r="D4195" s="3">
        <v>189.16</v>
      </c>
      <c r="E4195" s="2" t="s">
        <v>102</v>
      </c>
      <c r="F4195" s="3">
        <v>266.3</v>
      </c>
      <c r="G4195" s="1">
        <v>0.48525000000000001</v>
      </c>
      <c r="H4195" s="3">
        <v>200.59</v>
      </c>
      <c r="I4195" s="2" t="s">
        <v>102</v>
      </c>
    </row>
    <row r="4196" spans="2:9" x14ac:dyDescent="0.25">
      <c r="B4196" s="3">
        <v>287.41000000000003</v>
      </c>
      <c r="C4196" s="1">
        <v>0.31037999999999999</v>
      </c>
      <c r="D4196" s="3">
        <v>189.23</v>
      </c>
      <c r="E4196" s="2" t="s">
        <v>102</v>
      </c>
      <c r="F4196" s="3">
        <v>266.36</v>
      </c>
      <c r="G4196" s="1">
        <v>0.48525000000000001</v>
      </c>
      <c r="H4196" s="3">
        <v>200.66</v>
      </c>
      <c r="I4196" s="2" t="s">
        <v>102</v>
      </c>
    </row>
    <row r="4197" spans="2:9" x14ac:dyDescent="0.25">
      <c r="B4197" s="3">
        <v>287.48</v>
      </c>
      <c r="C4197" s="1">
        <v>0.31047999999999998</v>
      </c>
      <c r="D4197" s="3">
        <v>189.3</v>
      </c>
      <c r="E4197" s="2" t="s">
        <v>102</v>
      </c>
      <c r="F4197" s="3">
        <v>266.43</v>
      </c>
      <c r="G4197" s="1">
        <v>0.48525000000000001</v>
      </c>
      <c r="H4197" s="3">
        <v>200.73</v>
      </c>
      <c r="I4197" s="2" t="s">
        <v>102</v>
      </c>
    </row>
    <row r="4198" spans="2:9" x14ac:dyDescent="0.25">
      <c r="B4198" s="3">
        <v>287.54000000000002</v>
      </c>
      <c r="C4198" s="1">
        <v>0.31047999999999998</v>
      </c>
      <c r="D4198" s="3">
        <v>189.36</v>
      </c>
      <c r="E4198" s="2" t="s">
        <v>102</v>
      </c>
      <c r="F4198" s="3">
        <v>266.5</v>
      </c>
      <c r="G4198" s="1">
        <v>0.48525000000000001</v>
      </c>
      <c r="H4198" s="3">
        <v>200.8</v>
      </c>
      <c r="I4198" s="2" t="s">
        <v>102</v>
      </c>
    </row>
    <row r="4199" spans="2:9" x14ac:dyDescent="0.25">
      <c r="B4199" s="3">
        <v>287.61</v>
      </c>
      <c r="C4199" s="1">
        <v>0.31047999999999998</v>
      </c>
      <c r="D4199" s="3">
        <v>189.43</v>
      </c>
      <c r="E4199" s="2" t="s">
        <v>102</v>
      </c>
      <c r="F4199" s="3">
        <v>266.57</v>
      </c>
      <c r="G4199" s="1">
        <v>0.48515000000000003</v>
      </c>
      <c r="H4199" s="3">
        <v>200.86</v>
      </c>
      <c r="I4199" s="2" t="s">
        <v>102</v>
      </c>
    </row>
    <row r="4200" spans="2:9" x14ac:dyDescent="0.25">
      <c r="B4200" s="3">
        <v>287.68</v>
      </c>
      <c r="C4200" s="1">
        <v>0.31047999999999998</v>
      </c>
      <c r="D4200" s="3">
        <v>189.5</v>
      </c>
      <c r="E4200" s="2" t="s">
        <v>102</v>
      </c>
      <c r="F4200" s="3">
        <v>266.63</v>
      </c>
      <c r="G4200" s="1">
        <v>0.48515000000000003</v>
      </c>
      <c r="H4200" s="3">
        <v>200.93</v>
      </c>
      <c r="I4200" s="2" t="s">
        <v>102</v>
      </c>
    </row>
    <row r="4201" spans="2:9" x14ac:dyDescent="0.25">
      <c r="B4201" s="3">
        <v>287.75</v>
      </c>
      <c r="C4201" s="1">
        <v>0.31047999999999998</v>
      </c>
      <c r="D4201" s="3">
        <v>189.56</v>
      </c>
      <c r="E4201" s="2" t="s">
        <v>102</v>
      </c>
      <c r="F4201" s="3">
        <v>266.7</v>
      </c>
      <c r="G4201" s="1">
        <v>0.48515000000000003</v>
      </c>
      <c r="H4201" s="3">
        <v>201</v>
      </c>
      <c r="I4201" s="2" t="s">
        <v>102</v>
      </c>
    </row>
    <row r="4202" spans="2:9" x14ac:dyDescent="0.25">
      <c r="B4202" s="3">
        <v>287.81</v>
      </c>
      <c r="C4202" s="1">
        <v>0.31047999999999998</v>
      </c>
      <c r="D4202" s="3">
        <v>189.63</v>
      </c>
      <c r="E4202" s="2" t="s">
        <v>102</v>
      </c>
      <c r="F4202" s="3">
        <v>266.77</v>
      </c>
      <c r="G4202" s="1">
        <v>0.48515000000000003</v>
      </c>
      <c r="H4202" s="3">
        <v>201.06</v>
      </c>
      <c r="I4202" s="2" t="s">
        <v>102</v>
      </c>
    </row>
    <row r="4203" spans="2:9" x14ac:dyDescent="0.25">
      <c r="B4203" s="3">
        <v>287.88</v>
      </c>
      <c r="C4203" s="1">
        <v>0.31047999999999998</v>
      </c>
      <c r="D4203" s="3">
        <v>189.7</v>
      </c>
      <c r="E4203" s="2" t="s">
        <v>102</v>
      </c>
      <c r="F4203" s="3">
        <v>266.83</v>
      </c>
      <c r="G4203" s="1">
        <v>0.48504999999999998</v>
      </c>
      <c r="H4203" s="3">
        <v>201.13</v>
      </c>
      <c r="I4203" s="2" t="s">
        <v>102</v>
      </c>
    </row>
    <row r="4204" spans="2:9" x14ac:dyDescent="0.25">
      <c r="B4204" s="3">
        <v>287.95</v>
      </c>
      <c r="C4204" s="1">
        <v>0.31058000000000002</v>
      </c>
      <c r="D4204" s="3">
        <v>189.77</v>
      </c>
      <c r="E4204" s="2" t="s">
        <v>102</v>
      </c>
      <c r="F4204" s="3">
        <v>266.89999999999998</v>
      </c>
      <c r="G4204" s="1">
        <v>0.48504999999999998</v>
      </c>
      <c r="H4204" s="3">
        <v>201.2</v>
      </c>
      <c r="I4204" s="2" t="s">
        <v>102</v>
      </c>
    </row>
    <row r="4205" spans="2:9" x14ac:dyDescent="0.25">
      <c r="B4205" s="3">
        <v>288.01</v>
      </c>
      <c r="C4205" s="1">
        <v>0.31058000000000002</v>
      </c>
      <c r="D4205" s="3">
        <v>189.83</v>
      </c>
      <c r="E4205" s="2" t="s">
        <v>102</v>
      </c>
      <c r="F4205" s="3">
        <v>266.97000000000003</v>
      </c>
      <c r="G4205" s="1">
        <v>0.48504999999999998</v>
      </c>
      <c r="H4205" s="3">
        <v>201.27</v>
      </c>
      <c r="I4205" s="2" t="s">
        <v>102</v>
      </c>
    </row>
    <row r="4206" spans="2:9" x14ac:dyDescent="0.25">
      <c r="B4206" s="3">
        <v>288.08</v>
      </c>
      <c r="C4206" s="1">
        <v>0.31058000000000002</v>
      </c>
      <c r="D4206" s="3">
        <v>189.9</v>
      </c>
      <c r="E4206" s="2" t="s">
        <v>102</v>
      </c>
      <c r="F4206" s="3">
        <v>267.02999999999997</v>
      </c>
      <c r="G4206" s="1">
        <v>0.48504999999999998</v>
      </c>
      <c r="H4206" s="3">
        <v>201.33</v>
      </c>
      <c r="I4206" s="2" t="s">
        <v>102</v>
      </c>
    </row>
    <row r="4207" spans="2:9" x14ac:dyDescent="0.25">
      <c r="B4207" s="3">
        <v>288.14999999999998</v>
      </c>
      <c r="C4207" s="1">
        <v>0.31058000000000002</v>
      </c>
      <c r="D4207" s="3">
        <v>189.97</v>
      </c>
      <c r="E4207" s="2" t="s">
        <v>102</v>
      </c>
      <c r="F4207" s="3">
        <v>267.10000000000002</v>
      </c>
      <c r="G4207" s="1">
        <v>0.48504999999999998</v>
      </c>
      <c r="H4207" s="3">
        <v>201.4</v>
      </c>
      <c r="I4207" s="2" t="s">
        <v>102</v>
      </c>
    </row>
    <row r="4208" spans="2:9" x14ac:dyDescent="0.25">
      <c r="B4208" s="3">
        <v>288.20999999999998</v>
      </c>
      <c r="C4208" s="1">
        <v>0.31058000000000002</v>
      </c>
      <c r="D4208" s="3">
        <v>190.03</v>
      </c>
      <c r="E4208" s="2" t="s">
        <v>102</v>
      </c>
      <c r="F4208" s="3">
        <v>267.17</v>
      </c>
      <c r="G4208" s="1">
        <v>0.48494999999999999</v>
      </c>
      <c r="H4208" s="3">
        <v>201.47</v>
      </c>
      <c r="I4208" s="2" t="s">
        <v>102</v>
      </c>
    </row>
    <row r="4209" spans="2:9" x14ac:dyDescent="0.25">
      <c r="B4209" s="3">
        <v>288.27999999999997</v>
      </c>
      <c r="C4209" s="1">
        <v>0.31058000000000002</v>
      </c>
      <c r="D4209" s="3">
        <v>190.1</v>
      </c>
      <c r="E4209" s="2" t="s">
        <v>102</v>
      </c>
      <c r="F4209" s="3">
        <v>267.23</v>
      </c>
      <c r="G4209" s="1">
        <v>0.48494999999999999</v>
      </c>
      <c r="H4209" s="3">
        <v>201.53</v>
      </c>
      <c r="I4209" s="2" t="s">
        <v>102</v>
      </c>
    </row>
    <row r="4210" spans="2:9" x14ac:dyDescent="0.25">
      <c r="B4210" s="3">
        <v>288.35000000000002</v>
      </c>
      <c r="C4210" s="1">
        <v>0.31068000000000001</v>
      </c>
      <c r="D4210" s="3">
        <v>190.17</v>
      </c>
      <c r="E4210" s="2" t="s">
        <v>102</v>
      </c>
      <c r="F4210" s="3">
        <v>267.3</v>
      </c>
      <c r="G4210" s="1">
        <v>0.48494999999999999</v>
      </c>
      <c r="H4210" s="3">
        <v>201.6</v>
      </c>
      <c r="I4210" s="2" t="s">
        <v>102</v>
      </c>
    </row>
    <row r="4211" spans="2:9" x14ac:dyDescent="0.25">
      <c r="B4211" s="3">
        <v>288.41000000000003</v>
      </c>
      <c r="C4211" s="1">
        <v>0.31068000000000001</v>
      </c>
      <c r="D4211" s="3">
        <v>190.23</v>
      </c>
      <c r="E4211" s="2" t="s">
        <v>102</v>
      </c>
      <c r="F4211" s="3">
        <v>267.37</v>
      </c>
      <c r="G4211" s="1">
        <v>0.48494999999999999</v>
      </c>
      <c r="H4211" s="3">
        <v>201.67</v>
      </c>
      <c r="I4211" s="2" t="s">
        <v>102</v>
      </c>
    </row>
    <row r="4212" spans="2:9" x14ac:dyDescent="0.25">
      <c r="B4212" s="3">
        <v>288.48</v>
      </c>
      <c r="C4212" s="1">
        <v>0.31068000000000001</v>
      </c>
      <c r="D4212" s="3">
        <v>190.3</v>
      </c>
      <c r="E4212" s="2" t="s">
        <v>102</v>
      </c>
      <c r="F4212" s="3">
        <v>267.43</v>
      </c>
      <c r="G4212" s="1">
        <v>0.48485</v>
      </c>
      <c r="H4212" s="3">
        <v>201.73</v>
      </c>
      <c r="I4212" s="2" t="s">
        <v>102</v>
      </c>
    </row>
    <row r="4213" spans="2:9" x14ac:dyDescent="0.25">
      <c r="B4213" s="3">
        <v>288.55</v>
      </c>
      <c r="C4213" s="1">
        <v>0.31068000000000001</v>
      </c>
      <c r="D4213" s="3">
        <v>190.37</v>
      </c>
      <c r="E4213" s="2" t="s">
        <v>102</v>
      </c>
      <c r="F4213" s="3">
        <v>267.5</v>
      </c>
      <c r="G4213" s="1">
        <v>0.48485</v>
      </c>
      <c r="H4213" s="3">
        <v>201.8</v>
      </c>
      <c r="I4213" s="2" t="s">
        <v>102</v>
      </c>
    </row>
    <row r="4214" spans="2:9" x14ac:dyDescent="0.25">
      <c r="B4214" s="3">
        <v>288.61</v>
      </c>
      <c r="C4214" s="1">
        <v>0.31068000000000001</v>
      </c>
      <c r="D4214" s="3">
        <v>190.44</v>
      </c>
      <c r="E4214" s="2" t="s">
        <v>102</v>
      </c>
      <c r="F4214" s="3">
        <v>267.57</v>
      </c>
      <c r="G4214" s="1">
        <v>0.48485</v>
      </c>
      <c r="H4214" s="3">
        <v>201.87</v>
      </c>
      <c r="I4214" s="2" t="s">
        <v>102</v>
      </c>
    </row>
    <row r="4215" spans="2:9" x14ac:dyDescent="0.25">
      <c r="B4215" s="3">
        <v>288.68</v>
      </c>
      <c r="C4215" s="1">
        <v>0.31068000000000001</v>
      </c>
      <c r="D4215" s="3">
        <v>190.5</v>
      </c>
      <c r="E4215" s="2" t="s">
        <v>102</v>
      </c>
      <c r="F4215" s="3">
        <v>267.63</v>
      </c>
      <c r="G4215" s="1">
        <v>0.48485</v>
      </c>
      <c r="H4215" s="3">
        <v>201.94</v>
      </c>
      <c r="I4215" s="2" t="s">
        <v>102</v>
      </c>
    </row>
    <row r="4216" spans="2:9" x14ac:dyDescent="0.25">
      <c r="B4216" s="3">
        <v>288.75</v>
      </c>
      <c r="C4216" s="1">
        <v>0.31068000000000001</v>
      </c>
      <c r="D4216" s="3">
        <v>190.57</v>
      </c>
      <c r="E4216" s="2" t="s">
        <v>102</v>
      </c>
      <c r="F4216" s="3">
        <v>267.7</v>
      </c>
      <c r="G4216" s="1">
        <v>0.48485</v>
      </c>
      <c r="H4216" s="3">
        <v>202</v>
      </c>
      <c r="I4216" s="2" t="s">
        <v>102</v>
      </c>
    </row>
    <row r="4217" spans="2:9" x14ac:dyDescent="0.25">
      <c r="B4217" s="3">
        <v>288.81</v>
      </c>
      <c r="C4217" s="1">
        <v>0.31078</v>
      </c>
      <c r="D4217" s="3">
        <v>190.64</v>
      </c>
      <c r="E4217" s="2" t="s">
        <v>102</v>
      </c>
      <c r="F4217" s="3">
        <v>267.77</v>
      </c>
      <c r="G4217" s="1">
        <v>0.48475000000000001</v>
      </c>
      <c r="H4217" s="3">
        <v>202.07</v>
      </c>
      <c r="I4217" s="2" t="s">
        <v>102</v>
      </c>
    </row>
    <row r="4218" spans="2:9" x14ac:dyDescent="0.25">
      <c r="B4218" s="3">
        <v>288.88</v>
      </c>
      <c r="C4218" s="1">
        <v>0.31078</v>
      </c>
      <c r="D4218" s="3">
        <v>190.7</v>
      </c>
      <c r="E4218" s="2" t="s">
        <v>102</v>
      </c>
      <c r="F4218" s="3">
        <v>267.83</v>
      </c>
      <c r="G4218" s="1">
        <v>0.48475000000000001</v>
      </c>
      <c r="H4218" s="3">
        <v>202.14</v>
      </c>
      <c r="I4218" s="2" t="s">
        <v>102</v>
      </c>
    </row>
    <row r="4219" spans="2:9" x14ac:dyDescent="0.25">
      <c r="B4219" s="3">
        <v>288.95</v>
      </c>
      <c r="C4219" s="1">
        <v>0.31078</v>
      </c>
      <c r="D4219" s="3">
        <v>190.77</v>
      </c>
      <c r="E4219" s="2" t="s">
        <v>102</v>
      </c>
      <c r="F4219" s="3">
        <v>267.89999999999998</v>
      </c>
      <c r="G4219" s="1">
        <v>0.48475000000000001</v>
      </c>
      <c r="H4219" s="3">
        <v>202.2</v>
      </c>
      <c r="I4219" s="2" t="s">
        <v>102</v>
      </c>
    </row>
    <row r="4220" spans="2:9" x14ac:dyDescent="0.25">
      <c r="B4220" s="3">
        <v>289.01</v>
      </c>
      <c r="C4220" s="1">
        <v>0.31078</v>
      </c>
      <c r="D4220" s="3">
        <v>190.84</v>
      </c>
      <c r="E4220" s="2" t="s">
        <v>102</v>
      </c>
      <c r="F4220" s="3">
        <v>267.97000000000003</v>
      </c>
      <c r="G4220" s="1">
        <v>0.48475000000000001</v>
      </c>
      <c r="H4220" s="3">
        <v>202.27</v>
      </c>
      <c r="I4220" s="2" t="s">
        <v>102</v>
      </c>
    </row>
    <row r="4221" spans="2:9" x14ac:dyDescent="0.25">
      <c r="B4221" s="3">
        <v>289.08</v>
      </c>
      <c r="C4221" s="1">
        <v>0.31078</v>
      </c>
      <c r="D4221" s="3">
        <v>190.9</v>
      </c>
      <c r="E4221" s="2" t="s">
        <v>102</v>
      </c>
      <c r="F4221" s="3">
        <v>268.02999999999997</v>
      </c>
      <c r="G4221" s="1">
        <v>0.48465000000000003</v>
      </c>
      <c r="H4221" s="3">
        <v>202.34</v>
      </c>
      <c r="I4221" s="2" t="s">
        <v>102</v>
      </c>
    </row>
    <row r="4222" spans="2:9" x14ac:dyDescent="0.25">
      <c r="B4222" s="3">
        <v>289.14999999999998</v>
      </c>
      <c r="C4222" s="1">
        <v>0.31078</v>
      </c>
      <c r="D4222" s="3">
        <v>190.97</v>
      </c>
      <c r="E4222" s="2" t="s">
        <v>102</v>
      </c>
      <c r="F4222" s="3">
        <v>268.10000000000002</v>
      </c>
      <c r="G4222" s="1">
        <v>0.48465000000000003</v>
      </c>
      <c r="H4222" s="3">
        <v>202.41</v>
      </c>
      <c r="I4222" s="2" t="s">
        <v>102</v>
      </c>
    </row>
    <row r="4223" spans="2:9" x14ac:dyDescent="0.25">
      <c r="B4223" s="3">
        <v>289.20999999999998</v>
      </c>
      <c r="C4223" s="1">
        <v>0.31087999999999999</v>
      </c>
      <c r="D4223" s="3">
        <v>191.04</v>
      </c>
      <c r="E4223" s="2" t="s">
        <v>102</v>
      </c>
      <c r="F4223" s="3">
        <v>268.17</v>
      </c>
      <c r="G4223" s="1">
        <v>0.48465000000000003</v>
      </c>
      <c r="H4223" s="3">
        <v>202.47</v>
      </c>
      <c r="I4223" s="2" t="s">
        <v>102</v>
      </c>
    </row>
    <row r="4224" spans="2:9" x14ac:dyDescent="0.25">
      <c r="B4224" s="3">
        <v>289.27999999999997</v>
      </c>
      <c r="C4224" s="1">
        <v>0.31087999999999999</v>
      </c>
      <c r="D4224" s="3">
        <v>191.11</v>
      </c>
      <c r="E4224" s="2" t="s">
        <v>102</v>
      </c>
      <c r="F4224" s="3">
        <v>268.23</v>
      </c>
      <c r="G4224" s="1">
        <v>0.48465000000000003</v>
      </c>
      <c r="H4224" s="3">
        <v>202.54</v>
      </c>
      <c r="I4224" s="2" t="s">
        <v>102</v>
      </c>
    </row>
    <row r="4225" spans="2:9" x14ac:dyDescent="0.25">
      <c r="B4225" s="3">
        <v>289.35000000000002</v>
      </c>
      <c r="C4225" s="1">
        <v>0.31087999999999999</v>
      </c>
      <c r="D4225" s="3">
        <v>191.17</v>
      </c>
      <c r="E4225" s="2" t="s">
        <v>102</v>
      </c>
      <c r="F4225" s="3">
        <v>268.3</v>
      </c>
      <c r="G4225" s="1">
        <v>0.48454999999999998</v>
      </c>
      <c r="H4225" s="3">
        <v>202.61</v>
      </c>
      <c r="I4225" s="2" t="s">
        <v>102</v>
      </c>
    </row>
    <row r="4226" spans="2:9" x14ac:dyDescent="0.25">
      <c r="B4226" s="3">
        <v>289.41000000000003</v>
      </c>
      <c r="C4226" s="1">
        <v>0.31087999999999999</v>
      </c>
      <c r="D4226" s="3">
        <v>191.24</v>
      </c>
      <c r="E4226" s="2" t="s">
        <v>102</v>
      </c>
      <c r="F4226" s="3">
        <v>268.37</v>
      </c>
      <c r="G4226" s="1">
        <v>0.48454999999999998</v>
      </c>
      <c r="H4226" s="3">
        <v>202.67</v>
      </c>
      <c r="I4226" s="2" t="s">
        <v>102</v>
      </c>
    </row>
    <row r="4227" spans="2:9" x14ac:dyDescent="0.25">
      <c r="B4227" s="3">
        <v>289.48</v>
      </c>
      <c r="C4227" s="1">
        <v>0.31087999999999999</v>
      </c>
      <c r="D4227" s="3">
        <v>191.31</v>
      </c>
      <c r="E4227" s="2" t="s">
        <v>102</v>
      </c>
      <c r="F4227" s="3">
        <v>268.44</v>
      </c>
      <c r="G4227" s="1">
        <v>0.48454999999999998</v>
      </c>
      <c r="H4227" s="3">
        <v>202.74</v>
      </c>
      <c r="I4227" s="2" t="s">
        <v>102</v>
      </c>
    </row>
    <row r="4228" spans="2:9" x14ac:dyDescent="0.25">
      <c r="B4228" s="3">
        <v>289.55</v>
      </c>
      <c r="C4228" s="1">
        <v>0.31087999999999999</v>
      </c>
      <c r="D4228" s="3">
        <v>191.37</v>
      </c>
      <c r="E4228" s="2" t="s">
        <v>102</v>
      </c>
      <c r="F4228" s="3">
        <v>268.5</v>
      </c>
      <c r="G4228" s="1">
        <v>0.48454999999999998</v>
      </c>
      <c r="H4228" s="3">
        <v>202.81</v>
      </c>
      <c r="I4228" s="2" t="s">
        <v>102</v>
      </c>
    </row>
    <row r="4229" spans="2:9" x14ac:dyDescent="0.25">
      <c r="B4229" s="3">
        <v>289.61</v>
      </c>
      <c r="C4229" s="1">
        <v>0.31097999999999998</v>
      </c>
      <c r="D4229" s="3">
        <v>191.44</v>
      </c>
      <c r="E4229" s="2" t="s">
        <v>102</v>
      </c>
      <c r="F4229" s="3">
        <v>268.57</v>
      </c>
      <c r="G4229" s="1">
        <v>0.48444999999999999</v>
      </c>
      <c r="H4229" s="3">
        <v>202.88</v>
      </c>
      <c r="I4229" s="2" t="s">
        <v>102</v>
      </c>
    </row>
    <row r="4230" spans="2:9" x14ac:dyDescent="0.25">
      <c r="B4230" s="3">
        <v>289.68</v>
      </c>
      <c r="C4230" s="1">
        <v>0.31097999999999998</v>
      </c>
      <c r="D4230" s="3">
        <v>191.51</v>
      </c>
      <c r="E4230" s="2" t="s">
        <v>102</v>
      </c>
      <c r="F4230" s="3">
        <v>268.64</v>
      </c>
      <c r="G4230" s="1">
        <v>0.48444999999999999</v>
      </c>
      <c r="H4230" s="3">
        <v>202.94</v>
      </c>
      <c r="I4230" s="2" t="s">
        <v>102</v>
      </c>
    </row>
    <row r="4231" spans="2:9" x14ac:dyDescent="0.25">
      <c r="B4231" s="3">
        <v>289.75</v>
      </c>
      <c r="C4231" s="1">
        <v>0.31097999999999998</v>
      </c>
      <c r="D4231" s="3">
        <v>191.57</v>
      </c>
      <c r="E4231" s="2" t="s">
        <v>102</v>
      </c>
      <c r="F4231" s="3">
        <v>268.7</v>
      </c>
      <c r="G4231" s="1">
        <v>0.48444999999999999</v>
      </c>
      <c r="H4231" s="3">
        <v>203.01</v>
      </c>
      <c r="I4231" s="2" t="s">
        <v>102</v>
      </c>
    </row>
    <row r="4232" spans="2:9" x14ac:dyDescent="0.25">
      <c r="B4232" s="3">
        <v>289.81</v>
      </c>
      <c r="C4232" s="1">
        <v>0.31097999999999998</v>
      </c>
      <c r="D4232" s="3">
        <v>191.64</v>
      </c>
      <c r="E4232" s="2" t="s">
        <v>102</v>
      </c>
      <c r="F4232" s="3">
        <v>268.77</v>
      </c>
      <c r="G4232" s="1">
        <v>0.48444999999999999</v>
      </c>
      <c r="H4232" s="3">
        <v>203.08</v>
      </c>
      <c r="I4232" s="2" t="s">
        <v>102</v>
      </c>
    </row>
    <row r="4233" spans="2:9" x14ac:dyDescent="0.25">
      <c r="B4233" s="3">
        <v>289.88</v>
      </c>
      <c r="C4233" s="1">
        <v>0.31097999999999998</v>
      </c>
      <c r="D4233" s="3">
        <v>191.71</v>
      </c>
      <c r="E4233" s="2" t="s">
        <v>102</v>
      </c>
      <c r="F4233" s="3">
        <v>268.83999999999997</v>
      </c>
      <c r="G4233" s="1">
        <v>0.48435</v>
      </c>
      <c r="H4233" s="3">
        <v>203.14</v>
      </c>
      <c r="I4233" s="2" t="s">
        <v>102</v>
      </c>
    </row>
    <row r="4234" spans="2:9" x14ac:dyDescent="0.25">
      <c r="B4234" s="3">
        <v>289.95</v>
      </c>
      <c r="C4234" s="1">
        <v>0.31108000000000002</v>
      </c>
      <c r="D4234" s="3">
        <v>191.77</v>
      </c>
      <c r="E4234" s="2" t="s">
        <v>102</v>
      </c>
      <c r="F4234" s="3">
        <v>268.89999999999998</v>
      </c>
      <c r="G4234" s="1">
        <v>0.48435</v>
      </c>
      <c r="H4234" s="3">
        <v>203.21</v>
      </c>
      <c r="I4234" s="2" t="s">
        <v>102</v>
      </c>
    </row>
    <row r="4235" spans="2:9" x14ac:dyDescent="0.25">
      <c r="B4235" s="3">
        <v>290.01</v>
      </c>
      <c r="C4235" s="1">
        <v>0.31108000000000002</v>
      </c>
      <c r="D4235" s="3">
        <v>191.84</v>
      </c>
      <c r="E4235" s="2" t="s">
        <v>102</v>
      </c>
      <c r="F4235" s="3">
        <v>268.97000000000003</v>
      </c>
      <c r="G4235" s="1">
        <v>0.48435</v>
      </c>
      <c r="H4235" s="3">
        <v>203.28</v>
      </c>
      <c r="I4235" s="2" t="s">
        <v>102</v>
      </c>
    </row>
    <row r="4236" spans="2:9" x14ac:dyDescent="0.25">
      <c r="B4236" s="3">
        <v>290.08</v>
      </c>
      <c r="C4236" s="1">
        <v>0.31108000000000002</v>
      </c>
      <c r="D4236" s="3">
        <v>191.91</v>
      </c>
      <c r="E4236" s="2" t="s">
        <v>102</v>
      </c>
      <c r="F4236" s="3">
        <v>269.04000000000002</v>
      </c>
      <c r="G4236" s="1">
        <v>0.48435</v>
      </c>
      <c r="H4236" s="3">
        <v>203.35</v>
      </c>
      <c r="I4236" s="2" t="s">
        <v>102</v>
      </c>
    </row>
    <row r="4237" spans="2:9" x14ac:dyDescent="0.25">
      <c r="B4237" s="3">
        <v>290.14999999999998</v>
      </c>
      <c r="C4237" s="1">
        <v>0.31108000000000002</v>
      </c>
      <c r="D4237" s="3">
        <v>191.98</v>
      </c>
      <c r="E4237" s="2" t="s">
        <v>102</v>
      </c>
      <c r="F4237" s="3">
        <v>269.10000000000002</v>
      </c>
      <c r="G4237" s="1">
        <v>0.48425000000000001</v>
      </c>
      <c r="H4237" s="3">
        <v>203.41</v>
      </c>
      <c r="I4237" s="2" t="s">
        <v>102</v>
      </c>
    </row>
    <row r="4238" spans="2:9" x14ac:dyDescent="0.25">
      <c r="B4238" s="3">
        <v>290.20999999999998</v>
      </c>
      <c r="C4238" s="1">
        <v>0.31108000000000002</v>
      </c>
      <c r="D4238" s="3">
        <v>192.04</v>
      </c>
      <c r="E4238" s="2" t="s">
        <v>102</v>
      </c>
      <c r="F4238" s="3">
        <v>269.17</v>
      </c>
      <c r="G4238" s="1">
        <v>0.48425000000000001</v>
      </c>
      <c r="H4238" s="3">
        <v>203.48</v>
      </c>
      <c r="I4238" s="2" t="s">
        <v>102</v>
      </c>
    </row>
    <row r="4239" spans="2:9" x14ac:dyDescent="0.25">
      <c r="B4239" s="3">
        <v>290.27999999999997</v>
      </c>
      <c r="C4239" s="1">
        <v>0.31108000000000002</v>
      </c>
      <c r="D4239" s="3">
        <v>192.11</v>
      </c>
      <c r="E4239" s="2" t="s">
        <v>102</v>
      </c>
      <c r="F4239" s="3">
        <v>269.24</v>
      </c>
      <c r="G4239" s="1">
        <v>0.48425000000000001</v>
      </c>
      <c r="H4239" s="3">
        <v>203.55</v>
      </c>
      <c r="I4239" s="2" t="s">
        <v>102</v>
      </c>
    </row>
    <row r="4240" spans="2:9" x14ac:dyDescent="0.25">
      <c r="B4240" s="3">
        <v>290.35000000000002</v>
      </c>
      <c r="C4240" s="1">
        <v>0.31118000000000001</v>
      </c>
      <c r="D4240" s="3">
        <v>192.18</v>
      </c>
      <c r="E4240" s="2" t="s">
        <v>102</v>
      </c>
      <c r="F4240" s="3">
        <v>269.3</v>
      </c>
      <c r="G4240" s="1">
        <v>0.48425000000000001</v>
      </c>
      <c r="H4240" s="3">
        <v>203.61</v>
      </c>
      <c r="I4240" s="2" t="s">
        <v>102</v>
      </c>
    </row>
    <row r="4241" spans="2:9" x14ac:dyDescent="0.25">
      <c r="B4241" s="3">
        <v>290.41000000000003</v>
      </c>
      <c r="C4241" s="1">
        <v>0.31118000000000001</v>
      </c>
      <c r="D4241" s="3">
        <v>192.25</v>
      </c>
      <c r="E4241" s="2" t="s">
        <v>102</v>
      </c>
      <c r="F4241" s="3">
        <v>269.37</v>
      </c>
      <c r="G4241" s="1">
        <v>0.48415000000000002</v>
      </c>
      <c r="H4241" s="3">
        <v>203.68</v>
      </c>
      <c r="I4241" s="2" t="s">
        <v>102</v>
      </c>
    </row>
    <row r="4242" spans="2:9" x14ac:dyDescent="0.25">
      <c r="B4242" s="3">
        <v>290.48</v>
      </c>
      <c r="C4242" s="1">
        <v>0.31118000000000001</v>
      </c>
      <c r="D4242" s="3">
        <v>192.31</v>
      </c>
      <c r="E4242" s="2" t="s">
        <v>102</v>
      </c>
      <c r="F4242" s="3">
        <v>269.44</v>
      </c>
      <c r="G4242" s="1">
        <v>0.48415000000000002</v>
      </c>
      <c r="H4242" s="3">
        <v>203.75</v>
      </c>
      <c r="I4242" s="2" t="s">
        <v>102</v>
      </c>
    </row>
    <row r="4243" spans="2:9" x14ac:dyDescent="0.25">
      <c r="B4243" s="3">
        <v>290.55</v>
      </c>
      <c r="C4243" s="1">
        <v>0.31118000000000001</v>
      </c>
      <c r="D4243" s="3">
        <v>192.38</v>
      </c>
      <c r="E4243" s="2" t="s">
        <v>102</v>
      </c>
      <c r="F4243" s="3">
        <v>269.5</v>
      </c>
      <c r="G4243" s="1">
        <v>0.48415000000000002</v>
      </c>
      <c r="H4243" s="3">
        <v>203.82</v>
      </c>
      <c r="I4243" s="2" t="s">
        <v>102</v>
      </c>
    </row>
    <row r="4244" spans="2:9" x14ac:dyDescent="0.25">
      <c r="B4244" s="3">
        <v>290.61</v>
      </c>
      <c r="C4244" s="1">
        <v>0.31118000000000001</v>
      </c>
      <c r="D4244" s="3">
        <v>192.45</v>
      </c>
      <c r="E4244" s="2" t="s">
        <v>102</v>
      </c>
      <c r="F4244" s="3">
        <v>269.57</v>
      </c>
      <c r="G4244" s="1">
        <v>0.48415000000000002</v>
      </c>
      <c r="H4244" s="3">
        <v>203.88</v>
      </c>
      <c r="I4244" s="2" t="s">
        <v>102</v>
      </c>
    </row>
    <row r="4245" spans="2:9" x14ac:dyDescent="0.25">
      <c r="B4245" s="3">
        <v>290.68</v>
      </c>
      <c r="C4245" s="1">
        <v>0.31128</v>
      </c>
      <c r="D4245" s="3">
        <v>192.51</v>
      </c>
      <c r="E4245" s="2" t="s">
        <v>102</v>
      </c>
      <c r="F4245" s="3">
        <v>269.64</v>
      </c>
      <c r="G4245" s="1">
        <v>0.48404999999999998</v>
      </c>
      <c r="H4245" s="3">
        <v>203.95</v>
      </c>
      <c r="I4245" s="2" t="s">
        <v>102</v>
      </c>
    </row>
    <row r="4246" spans="2:9" x14ac:dyDescent="0.25">
      <c r="B4246" s="3">
        <v>290.75</v>
      </c>
      <c r="C4246" s="1">
        <v>0.31128</v>
      </c>
      <c r="D4246" s="3">
        <v>192.58</v>
      </c>
      <c r="E4246" s="2" t="s">
        <v>102</v>
      </c>
      <c r="F4246" s="3">
        <v>269.7</v>
      </c>
      <c r="G4246" s="1">
        <v>0.48404999999999998</v>
      </c>
      <c r="H4246" s="3">
        <v>204.02</v>
      </c>
      <c r="I4246" s="2" t="s">
        <v>102</v>
      </c>
    </row>
    <row r="4247" spans="2:9" x14ac:dyDescent="0.25">
      <c r="B4247" s="3">
        <v>290.81</v>
      </c>
      <c r="C4247" s="1">
        <v>0.31128</v>
      </c>
      <c r="D4247" s="3">
        <v>192.65</v>
      </c>
      <c r="E4247" s="2" t="s">
        <v>102</v>
      </c>
      <c r="F4247" s="3">
        <v>269.77</v>
      </c>
      <c r="G4247" s="1">
        <v>0.48404999999999998</v>
      </c>
      <c r="H4247" s="3">
        <v>204.08</v>
      </c>
      <c r="I4247" s="2" t="s">
        <v>102</v>
      </c>
    </row>
    <row r="4248" spans="2:9" x14ac:dyDescent="0.25">
      <c r="B4248" s="3">
        <v>290.88</v>
      </c>
      <c r="C4248" s="1">
        <v>0.31128</v>
      </c>
      <c r="D4248" s="3">
        <v>192.72</v>
      </c>
      <c r="E4248" s="2" t="s">
        <v>102</v>
      </c>
      <c r="F4248" s="3">
        <v>269.83999999999997</v>
      </c>
      <c r="G4248" s="1">
        <v>0.48404999999999998</v>
      </c>
      <c r="H4248" s="3">
        <v>204.15</v>
      </c>
      <c r="I4248" s="2" t="s">
        <v>102</v>
      </c>
    </row>
    <row r="4249" spans="2:9" x14ac:dyDescent="0.25">
      <c r="B4249" s="3">
        <v>290.95</v>
      </c>
      <c r="C4249" s="1">
        <v>0.31128</v>
      </c>
      <c r="D4249" s="3">
        <v>192.78</v>
      </c>
      <c r="E4249" s="2" t="s">
        <v>102</v>
      </c>
      <c r="F4249" s="3">
        <v>269.89999999999998</v>
      </c>
      <c r="G4249" s="1">
        <v>0.48394999999999999</v>
      </c>
      <c r="H4249" s="3">
        <v>204.22</v>
      </c>
      <c r="I4249" s="2" t="s">
        <v>102</v>
      </c>
    </row>
    <row r="4250" spans="2:9" x14ac:dyDescent="0.25">
      <c r="B4250" s="3">
        <v>291.01</v>
      </c>
      <c r="C4250" s="1">
        <v>0.31137999999999999</v>
      </c>
      <c r="D4250" s="3">
        <v>192.85</v>
      </c>
      <c r="E4250" s="2" t="s">
        <v>102</v>
      </c>
      <c r="F4250" s="3">
        <v>269.97000000000003</v>
      </c>
      <c r="G4250" s="1">
        <v>0.48394999999999999</v>
      </c>
      <c r="H4250" s="3">
        <v>204.29</v>
      </c>
      <c r="I4250" s="2" t="s">
        <v>102</v>
      </c>
    </row>
    <row r="4251" spans="2:9" x14ac:dyDescent="0.25">
      <c r="B4251" s="3">
        <v>291.08</v>
      </c>
      <c r="C4251" s="1">
        <v>0.31137999999999999</v>
      </c>
      <c r="D4251" s="3">
        <v>192.92</v>
      </c>
      <c r="E4251" s="2" t="s">
        <v>102</v>
      </c>
      <c r="F4251" s="3">
        <v>270.04000000000002</v>
      </c>
      <c r="G4251" s="1">
        <v>0.48394999999999999</v>
      </c>
      <c r="H4251" s="3">
        <v>204.35</v>
      </c>
      <c r="I4251" s="2" t="s">
        <v>102</v>
      </c>
    </row>
    <row r="4252" spans="2:9" x14ac:dyDescent="0.25">
      <c r="B4252" s="3">
        <v>291.14999999999998</v>
      </c>
      <c r="C4252" s="1">
        <v>0.31137999999999999</v>
      </c>
      <c r="D4252" s="3">
        <v>192.98</v>
      </c>
      <c r="E4252" s="2" t="s">
        <v>102</v>
      </c>
      <c r="F4252" s="3">
        <v>270.11</v>
      </c>
      <c r="G4252" s="1">
        <v>0.48394999999999999</v>
      </c>
      <c r="H4252" s="3">
        <v>204.42</v>
      </c>
      <c r="I4252" s="2" t="s">
        <v>102</v>
      </c>
    </row>
    <row r="4253" spans="2:9" x14ac:dyDescent="0.25">
      <c r="B4253" s="3">
        <v>291.20999999999998</v>
      </c>
      <c r="C4253" s="1">
        <v>0.31137999999999999</v>
      </c>
      <c r="D4253" s="3">
        <v>193.05</v>
      </c>
      <c r="E4253" s="2" t="s">
        <v>102</v>
      </c>
      <c r="F4253" s="3">
        <v>270.17</v>
      </c>
      <c r="G4253" s="1">
        <v>0.48385</v>
      </c>
      <c r="H4253" s="3">
        <v>204.49</v>
      </c>
      <c r="I4253" s="2" t="s">
        <v>102</v>
      </c>
    </row>
    <row r="4254" spans="2:9" x14ac:dyDescent="0.25">
      <c r="B4254" s="3">
        <v>291.27999999999997</v>
      </c>
      <c r="C4254" s="1">
        <v>0.31137999999999999</v>
      </c>
      <c r="D4254" s="3">
        <v>193.12</v>
      </c>
      <c r="E4254" s="2" t="s">
        <v>102</v>
      </c>
      <c r="F4254" s="3">
        <v>270.24</v>
      </c>
      <c r="G4254" s="1">
        <v>0.48385</v>
      </c>
      <c r="H4254" s="3">
        <v>204.55</v>
      </c>
      <c r="I4254" s="2" t="s">
        <v>102</v>
      </c>
    </row>
    <row r="4255" spans="2:9" x14ac:dyDescent="0.25">
      <c r="B4255" s="3">
        <v>291.35000000000002</v>
      </c>
      <c r="C4255" s="1">
        <v>0.31147999999999998</v>
      </c>
      <c r="D4255" s="3">
        <v>193.18</v>
      </c>
      <c r="E4255" s="2" t="s">
        <v>102</v>
      </c>
      <c r="F4255" s="3">
        <v>270.31</v>
      </c>
      <c r="G4255" s="1">
        <v>0.48385</v>
      </c>
      <c r="H4255" s="3">
        <v>204.62</v>
      </c>
      <c r="I4255" s="2" t="s">
        <v>102</v>
      </c>
    </row>
    <row r="4256" spans="2:9" x14ac:dyDescent="0.25">
      <c r="B4256" s="3">
        <v>291.41000000000003</v>
      </c>
      <c r="C4256" s="1">
        <v>0.31147999999999998</v>
      </c>
      <c r="D4256" s="3">
        <v>193.25</v>
      </c>
      <c r="E4256" s="2" t="s">
        <v>102</v>
      </c>
      <c r="F4256" s="3">
        <v>270.37</v>
      </c>
      <c r="G4256" s="1">
        <v>0.48375000000000001</v>
      </c>
      <c r="H4256" s="3">
        <v>204.69</v>
      </c>
      <c r="I4256" s="2" t="s">
        <v>102</v>
      </c>
    </row>
    <row r="4257" spans="2:9" x14ac:dyDescent="0.25">
      <c r="B4257" s="3">
        <v>291.48</v>
      </c>
      <c r="C4257" s="1">
        <v>0.31147999999999998</v>
      </c>
      <c r="D4257" s="3">
        <v>193.32</v>
      </c>
      <c r="E4257" s="2" t="s">
        <v>102</v>
      </c>
      <c r="F4257" s="3">
        <v>270.44</v>
      </c>
      <c r="G4257" s="1">
        <v>0.48375000000000001</v>
      </c>
      <c r="H4257" s="3">
        <v>204.75</v>
      </c>
      <c r="I4257" s="2" t="s">
        <v>102</v>
      </c>
    </row>
    <row r="4258" spans="2:9" x14ac:dyDescent="0.25">
      <c r="B4258" s="3">
        <v>291.55</v>
      </c>
      <c r="C4258" s="1">
        <v>0.31147999999999998</v>
      </c>
      <c r="D4258" s="3">
        <v>193.38</v>
      </c>
      <c r="E4258" s="2" t="s">
        <v>102</v>
      </c>
      <c r="F4258" s="3">
        <v>270.51</v>
      </c>
      <c r="G4258" s="1">
        <v>0.48375000000000001</v>
      </c>
      <c r="H4258" s="3">
        <v>204.82</v>
      </c>
      <c r="I4258" s="2" t="s">
        <v>102</v>
      </c>
    </row>
    <row r="4259" spans="2:9" x14ac:dyDescent="0.25">
      <c r="B4259" s="3">
        <v>291.61</v>
      </c>
      <c r="C4259" s="1">
        <v>0.31147999999999998</v>
      </c>
      <c r="D4259" s="3">
        <v>193.45</v>
      </c>
      <c r="E4259" s="2" t="s">
        <v>102</v>
      </c>
      <c r="F4259" s="3">
        <v>270.57</v>
      </c>
      <c r="G4259" s="1">
        <v>0.48375000000000001</v>
      </c>
      <c r="H4259" s="3">
        <v>204.89</v>
      </c>
      <c r="I4259" s="2" t="s">
        <v>102</v>
      </c>
    </row>
    <row r="4260" spans="2:9" x14ac:dyDescent="0.25">
      <c r="B4260" s="3">
        <v>291.68</v>
      </c>
      <c r="C4260" s="1">
        <v>0.31158000000000002</v>
      </c>
      <c r="D4260" s="3">
        <v>193.52</v>
      </c>
      <c r="E4260" s="2" t="s">
        <v>102</v>
      </c>
      <c r="F4260" s="3">
        <v>270.64</v>
      </c>
      <c r="G4260" s="1">
        <v>0.48365000000000002</v>
      </c>
      <c r="H4260" s="3">
        <v>204.96</v>
      </c>
      <c r="I4260" s="2" t="s">
        <v>102</v>
      </c>
    </row>
    <row r="4261" spans="2:9" x14ac:dyDescent="0.25">
      <c r="B4261" s="3">
        <v>291.75</v>
      </c>
      <c r="C4261" s="1">
        <v>0.31158000000000002</v>
      </c>
      <c r="D4261" s="3">
        <v>193.59</v>
      </c>
      <c r="E4261" s="2" t="s">
        <v>102</v>
      </c>
      <c r="F4261" s="3">
        <v>270.70999999999998</v>
      </c>
      <c r="G4261" s="1">
        <v>0.48365000000000002</v>
      </c>
      <c r="H4261" s="3">
        <v>205.02</v>
      </c>
      <c r="I4261" s="2" t="s">
        <v>102</v>
      </c>
    </row>
    <row r="4262" spans="2:9" x14ac:dyDescent="0.25">
      <c r="B4262" s="3">
        <v>291.81</v>
      </c>
      <c r="C4262" s="1">
        <v>0.31158000000000002</v>
      </c>
      <c r="D4262" s="3">
        <v>193.65</v>
      </c>
      <c r="E4262" s="2" t="s">
        <v>102</v>
      </c>
      <c r="F4262" s="3">
        <v>270.77</v>
      </c>
      <c r="G4262" s="1">
        <v>0.48365000000000002</v>
      </c>
      <c r="H4262" s="3">
        <v>205.09</v>
      </c>
      <c r="I4262" s="2" t="s">
        <v>102</v>
      </c>
    </row>
    <row r="4263" spans="2:9" x14ac:dyDescent="0.25">
      <c r="B4263" s="3">
        <v>291.88</v>
      </c>
      <c r="C4263" s="1">
        <v>0.31158000000000002</v>
      </c>
      <c r="D4263" s="3">
        <v>193.72</v>
      </c>
      <c r="E4263" s="2" t="s">
        <v>102</v>
      </c>
      <c r="F4263" s="3">
        <v>270.83999999999997</v>
      </c>
      <c r="G4263" s="1">
        <v>0.48354999999999998</v>
      </c>
      <c r="H4263" s="3">
        <v>205.16</v>
      </c>
      <c r="I4263" s="2" t="s">
        <v>102</v>
      </c>
    </row>
    <row r="4264" spans="2:9" x14ac:dyDescent="0.25">
      <c r="B4264" s="3">
        <v>291.95</v>
      </c>
      <c r="C4264" s="1">
        <v>0.31168000000000001</v>
      </c>
      <c r="D4264" s="3">
        <v>193.79</v>
      </c>
      <c r="E4264" s="2" t="s">
        <v>102</v>
      </c>
      <c r="F4264" s="3">
        <v>270.91000000000003</v>
      </c>
      <c r="G4264" s="1">
        <v>0.48354999999999998</v>
      </c>
      <c r="H4264" s="3">
        <v>205.23</v>
      </c>
      <c r="I4264" s="2" t="s">
        <v>102</v>
      </c>
    </row>
    <row r="4265" spans="2:9" x14ac:dyDescent="0.25">
      <c r="B4265" s="3">
        <v>292.01</v>
      </c>
      <c r="C4265" s="1">
        <v>0.31168000000000001</v>
      </c>
      <c r="D4265" s="3">
        <v>193.85</v>
      </c>
      <c r="E4265" s="2" t="s">
        <v>102</v>
      </c>
      <c r="F4265" s="3">
        <v>270.97000000000003</v>
      </c>
      <c r="G4265" s="1">
        <v>0.48354999999999998</v>
      </c>
      <c r="H4265" s="3">
        <v>205.29</v>
      </c>
      <c r="I4265" s="2" t="s">
        <v>102</v>
      </c>
    </row>
    <row r="4266" spans="2:9" x14ac:dyDescent="0.25">
      <c r="B4266" s="3">
        <v>292.08</v>
      </c>
      <c r="C4266" s="1">
        <v>0.31168000000000001</v>
      </c>
      <c r="D4266" s="3">
        <v>193.92</v>
      </c>
      <c r="E4266" s="2" t="s">
        <v>102</v>
      </c>
      <c r="F4266" s="3">
        <v>271.04000000000002</v>
      </c>
      <c r="G4266" s="1">
        <v>0.48344999999999999</v>
      </c>
      <c r="H4266" s="3">
        <v>205.36</v>
      </c>
      <c r="I4266" s="2" t="s">
        <v>102</v>
      </c>
    </row>
    <row r="4267" spans="2:9" x14ac:dyDescent="0.25">
      <c r="B4267" s="3">
        <v>292.14999999999998</v>
      </c>
      <c r="C4267" s="1">
        <v>0.31168000000000001</v>
      </c>
      <c r="D4267" s="3">
        <v>193.99</v>
      </c>
      <c r="E4267" s="2" t="s">
        <v>102</v>
      </c>
      <c r="F4267" s="3">
        <v>271.11</v>
      </c>
      <c r="G4267" s="1">
        <v>0.48344999999999999</v>
      </c>
      <c r="H4267" s="3">
        <v>205.43</v>
      </c>
      <c r="I4267" s="2" t="s">
        <v>102</v>
      </c>
    </row>
    <row r="4268" spans="2:9" x14ac:dyDescent="0.25">
      <c r="B4268" s="3">
        <v>292.20999999999998</v>
      </c>
      <c r="C4268" s="1">
        <v>0.31168000000000001</v>
      </c>
      <c r="D4268" s="3">
        <v>194.06</v>
      </c>
      <c r="E4268" s="2" t="s">
        <v>102</v>
      </c>
      <c r="F4268" s="3">
        <v>271.17</v>
      </c>
      <c r="G4268" s="1">
        <v>0.48344999999999999</v>
      </c>
      <c r="H4268" s="3">
        <v>205.49</v>
      </c>
      <c r="I4268" s="2" t="s">
        <v>102</v>
      </c>
    </row>
    <row r="4269" spans="2:9" x14ac:dyDescent="0.25">
      <c r="B4269" s="3">
        <v>292.27999999999997</v>
      </c>
      <c r="C4269" s="1">
        <v>0.31178</v>
      </c>
      <c r="D4269" s="3">
        <v>194.12</v>
      </c>
      <c r="E4269" s="2" t="s">
        <v>102</v>
      </c>
      <c r="F4269" s="3">
        <v>271.24</v>
      </c>
      <c r="G4269" s="1">
        <v>0.48335</v>
      </c>
      <c r="H4269" s="3">
        <v>205.56</v>
      </c>
      <c r="I4269" s="2" t="s">
        <v>102</v>
      </c>
    </row>
    <row r="4270" spans="2:9" x14ac:dyDescent="0.25">
      <c r="B4270" s="3">
        <v>292.35000000000002</v>
      </c>
      <c r="C4270" s="1">
        <v>0.31178</v>
      </c>
      <c r="D4270" s="3">
        <v>194.19</v>
      </c>
      <c r="E4270" s="2" t="s">
        <v>102</v>
      </c>
      <c r="F4270" s="3">
        <v>271.31</v>
      </c>
      <c r="G4270" s="1">
        <v>0.48335</v>
      </c>
      <c r="H4270" s="3">
        <v>205.63</v>
      </c>
      <c r="I4270" s="2" t="s">
        <v>102</v>
      </c>
    </row>
    <row r="4271" spans="2:9" x14ac:dyDescent="0.25">
      <c r="B4271" s="3">
        <v>292.41000000000003</v>
      </c>
      <c r="C4271" s="1">
        <v>0.31178</v>
      </c>
      <c r="D4271" s="3">
        <v>194.26</v>
      </c>
      <c r="E4271" s="2" t="s">
        <v>102</v>
      </c>
      <c r="F4271" s="3">
        <v>271.37</v>
      </c>
      <c r="G4271" s="1">
        <v>0.48335</v>
      </c>
      <c r="H4271" s="3">
        <v>205.7</v>
      </c>
      <c r="I4271" s="2" t="s">
        <v>102</v>
      </c>
    </row>
    <row r="4272" spans="2:9" x14ac:dyDescent="0.25">
      <c r="B4272" s="3">
        <v>292.48</v>
      </c>
      <c r="C4272" s="1">
        <v>0.31178</v>
      </c>
      <c r="D4272" s="3">
        <v>194.32</v>
      </c>
      <c r="E4272" s="2" t="s">
        <v>102</v>
      </c>
      <c r="F4272" s="3">
        <v>271.44</v>
      </c>
      <c r="G4272" s="1">
        <v>0.48335</v>
      </c>
      <c r="H4272" s="3">
        <v>205.76</v>
      </c>
      <c r="I4272" s="2" t="s">
        <v>102</v>
      </c>
    </row>
    <row r="4273" spans="2:9" x14ac:dyDescent="0.25">
      <c r="B4273" s="3">
        <v>292.55</v>
      </c>
      <c r="C4273" s="1">
        <v>0.31178</v>
      </c>
      <c r="D4273" s="3">
        <v>194.39</v>
      </c>
      <c r="E4273" s="2" t="s">
        <v>102</v>
      </c>
      <c r="F4273" s="3">
        <v>271.51</v>
      </c>
      <c r="G4273" s="1">
        <v>0.48325000000000001</v>
      </c>
      <c r="H4273" s="3">
        <v>205.83</v>
      </c>
      <c r="I4273" s="2" t="s">
        <v>102</v>
      </c>
    </row>
    <row r="4274" spans="2:9" x14ac:dyDescent="0.25">
      <c r="B4274" s="3">
        <v>292.61</v>
      </c>
      <c r="C4274" s="1">
        <v>0.31187999999999999</v>
      </c>
      <c r="D4274" s="3">
        <v>194.46</v>
      </c>
      <c r="E4274" s="2" t="s">
        <v>102</v>
      </c>
      <c r="F4274" s="3">
        <v>271.57</v>
      </c>
      <c r="G4274" s="1">
        <v>0.48325000000000001</v>
      </c>
      <c r="H4274" s="3">
        <v>205.9</v>
      </c>
      <c r="I4274" s="2" t="s">
        <v>102</v>
      </c>
    </row>
    <row r="4275" spans="2:9" x14ac:dyDescent="0.25">
      <c r="B4275" s="3">
        <v>292.68</v>
      </c>
      <c r="C4275" s="1">
        <v>0.31187999999999999</v>
      </c>
      <c r="D4275" s="3">
        <v>194.52</v>
      </c>
      <c r="E4275" s="2" t="s">
        <v>102</v>
      </c>
      <c r="F4275" s="3">
        <v>271.64</v>
      </c>
      <c r="G4275" s="1">
        <v>0.48325000000000001</v>
      </c>
      <c r="H4275" s="3">
        <v>205.96</v>
      </c>
      <c r="I4275" s="2" t="s">
        <v>102</v>
      </c>
    </row>
    <row r="4276" spans="2:9" x14ac:dyDescent="0.25">
      <c r="B4276" s="3">
        <v>292.75</v>
      </c>
      <c r="C4276" s="1">
        <v>0.31187999999999999</v>
      </c>
      <c r="D4276" s="3">
        <v>194.59</v>
      </c>
      <c r="E4276" s="2" t="s">
        <v>102</v>
      </c>
      <c r="F4276" s="3">
        <v>271.70999999999998</v>
      </c>
      <c r="G4276" s="1">
        <v>0.48315000000000002</v>
      </c>
      <c r="H4276" s="3">
        <v>206.03</v>
      </c>
      <c r="I4276" s="2" t="s">
        <v>102</v>
      </c>
    </row>
    <row r="4277" spans="2:9" x14ac:dyDescent="0.25">
      <c r="B4277" s="3">
        <v>292.81</v>
      </c>
      <c r="C4277" s="1">
        <v>0.31187999999999999</v>
      </c>
      <c r="D4277" s="3">
        <v>194.66</v>
      </c>
      <c r="E4277" s="2" t="s">
        <v>102</v>
      </c>
      <c r="F4277" s="3">
        <v>271.77</v>
      </c>
      <c r="G4277" s="1">
        <v>0.48315000000000002</v>
      </c>
      <c r="H4277" s="3">
        <v>206.1</v>
      </c>
      <c r="I4277" s="2" t="s">
        <v>102</v>
      </c>
    </row>
    <row r="4278" spans="2:9" x14ac:dyDescent="0.25">
      <c r="B4278" s="3">
        <v>292.88</v>
      </c>
      <c r="C4278" s="1">
        <v>0.31197999999999998</v>
      </c>
      <c r="D4278" s="3">
        <v>194.73</v>
      </c>
      <c r="E4278" s="2" t="s">
        <v>102</v>
      </c>
      <c r="F4278" s="3">
        <v>271.83999999999997</v>
      </c>
      <c r="G4278" s="1">
        <v>0.48315000000000002</v>
      </c>
      <c r="H4278" s="3">
        <v>206.16</v>
      </c>
      <c r="I4278" s="2" t="s">
        <v>102</v>
      </c>
    </row>
    <row r="4279" spans="2:9" x14ac:dyDescent="0.25">
      <c r="B4279" s="3">
        <v>292.95</v>
      </c>
      <c r="C4279" s="1">
        <v>0.31197999999999998</v>
      </c>
      <c r="D4279" s="3">
        <v>194.79</v>
      </c>
      <c r="E4279" s="2" t="s">
        <v>102</v>
      </c>
      <c r="F4279" s="3">
        <v>271.91000000000003</v>
      </c>
      <c r="G4279" s="1">
        <v>0.48304999999999998</v>
      </c>
      <c r="H4279" s="3">
        <v>206.23</v>
      </c>
      <c r="I4279" s="2" t="s">
        <v>102</v>
      </c>
    </row>
    <row r="4280" spans="2:9" x14ac:dyDescent="0.25">
      <c r="B4280" s="3">
        <v>293.01</v>
      </c>
      <c r="C4280" s="1">
        <v>0.31197999999999998</v>
      </c>
      <c r="D4280" s="3">
        <v>194.86</v>
      </c>
      <c r="E4280" s="2" t="s">
        <v>102</v>
      </c>
      <c r="F4280" s="3">
        <v>271.97000000000003</v>
      </c>
      <c r="G4280" s="1">
        <v>0.48304999999999998</v>
      </c>
      <c r="H4280" s="3">
        <v>206.3</v>
      </c>
      <c r="I4280" s="2" t="s">
        <v>102</v>
      </c>
    </row>
    <row r="4281" spans="2:9" x14ac:dyDescent="0.25">
      <c r="B4281" s="3">
        <v>293.08</v>
      </c>
      <c r="C4281" s="1">
        <v>0.31197999999999998</v>
      </c>
      <c r="D4281" s="3">
        <v>194.93</v>
      </c>
      <c r="E4281" s="2" t="s">
        <v>102</v>
      </c>
      <c r="F4281" s="3">
        <v>272.04000000000002</v>
      </c>
      <c r="G4281" s="1">
        <v>0.48294999999999999</v>
      </c>
      <c r="H4281" s="3">
        <v>206.37</v>
      </c>
      <c r="I4281" s="2" t="s">
        <v>102</v>
      </c>
    </row>
    <row r="4282" spans="2:9" x14ac:dyDescent="0.25">
      <c r="B4282" s="3">
        <v>293.14999999999998</v>
      </c>
      <c r="C4282" s="1">
        <v>0.31197999999999998</v>
      </c>
      <c r="D4282" s="3">
        <v>194.99</v>
      </c>
      <c r="E4282" s="2" t="s">
        <v>102</v>
      </c>
      <c r="F4282" s="3">
        <v>272.11</v>
      </c>
      <c r="G4282" s="1">
        <v>0.48294999999999999</v>
      </c>
      <c r="H4282" s="3">
        <v>206.43</v>
      </c>
      <c r="I4282" s="2" t="s">
        <v>102</v>
      </c>
    </row>
    <row r="4283" spans="2:9" x14ac:dyDescent="0.25">
      <c r="B4283" s="3">
        <v>293.20999999999998</v>
      </c>
      <c r="C4283" s="1">
        <v>0.31208000000000002</v>
      </c>
      <c r="D4283" s="3">
        <v>195.06</v>
      </c>
      <c r="E4283" s="2" t="s">
        <v>102</v>
      </c>
      <c r="F4283" s="3">
        <v>272.17</v>
      </c>
      <c r="G4283" s="1">
        <v>0.48294999999999999</v>
      </c>
      <c r="H4283" s="3">
        <v>206.5</v>
      </c>
      <c r="I4283" s="2" t="s">
        <v>102</v>
      </c>
    </row>
    <row r="4284" spans="2:9" x14ac:dyDescent="0.25">
      <c r="B4284" s="3">
        <v>293.27999999999997</v>
      </c>
      <c r="C4284" s="1">
        <v>0.31208000000000002</v>
      </c>
      <c r="D4284" s="3">
        <v>195.13</v>
      </c>
      <c r="E4284" s="2" t="s">
        <v>102</v>
      </c>
      <c r="F4284" s="3">
        <v>272.24</v>
      </c>
      <c r="G4284" s="1">
        <v>0.48285</v>
      </c>
      <c r="H4284" s="3">
        <v>206.57</v>
      </c>
      <c r="I4284" s="2" t="s">
        <v>102</v>
      </c>
    </row>
    <row r="4285" spans="2:9" x14ac:dyDescent="0.25">
      <c r="B4285" s="3">
        <v>293.35000000000002</v>
      </c>
      <c r="C4285" s="1">
        <v>0.31208000000000002</v>
      </c>
      <c r="D4285" s="3">
        <v>195.2</v>
      </c>
      <c r="E4285" s="2" t="s">
        <v>102</v>
      </c>
      <c r="F4285" s="3">
        <v>272.31</v>
      </c>
      <c r="G4285" s="1">
        <v>0.48285</v>
      </c>
      <c r="H4285" s="3">
        <v>206.63</v>
      </c>
      <c r="I4285" s="2" t="s">
        <v>102</v>
      </c>
    </row>
    <row r="4286" spans="2:9" x14ac:dyDescent="0.25">
      <c r="B4286" s="3">
        <v>293.42</v>
      </c>
      <c r="C4286" s="1">
        <v>0.31208000000000002</v>
      </c>
      <c r="D4286" s="3">
        <v>195.26</v>
      </c>
      <c r="E4286" s="2" t="s">
        <v>102</v>
      </c>
      <c r="F4286" s="3">
        <v>272.37</v>
      </c>
      <c r="G4286" s="1">
        <v>0.48285</v>
      </c>
      <c r="H4286" s="3">
        <v>206.7</v>
      </c>
      <c r="I4286" s="2" t="s">
        <v>102</v>
      </c>
    </row>
    <row r="4287" spans="2:9" x14ac:dyDescent="0.25">
      <c r="B4287" s="3">
        <v>293.48</v>
      </c>
      <c r="C4287" s="1">
        <v>0.31208000000000002</v>
      </c>
      <c r="D4287" s="3">
        <v>195.33</v>
      </c>
      <c r="E4287" s="2" t="s">
        <v>102</v>
      </c>
      <c r="F4287" s="3">
        <v>272.44</v>
      </c>
      <c r="G4287" s="1">
        <v>0.48275000000000001</v>
      </c>
      <c r="H4287" s="3">
        <v>206.77</v>
      </c>
      <c r="I4287" s="2" t="s">
        <v>102</v>
      </c>
    </row>
    <row r="4288" spans="2:9" x14ac:dyDescent="0.25">
      <c r="B4288" s="3">
        <v>293.55</v>
      </c>
      <c r="C4288" s="1">
        <v>0.31218000000000001</v>
      </c>
      <c r="D4288" s="3">
        <v>195.4</v>
      </c>
      <c r="E4288" s="2" t="s">
        <v>102</v>
      </c>
      <c r="F4288" s="3">
        <v>272.51</v>
      </c>
      <c r="G4288" s="1">
        <v>0.48275000000000001</v>
      </c>
      <c r="H4288" s="3">
        <v>206.83</v>
      </c>
      <c r="I4288" s="2" t="s">
        <v>102</v>
      </c>
    </row>
    <row r="4289" spans="2:9" x14ac:dyDescent="0.25">
      <c r="B4289" s="3">
        <v>293.61</v>
      </c>
      <c r="C4289" s="1">
        <v>0.31218000000000001</v>
      </c>
      <c r="D4289" s="3">
        <v>195.46</v>
      </c>
      <c r="E4289" s="2" t="s">
        <v>102</v>
      </c>
      <c r="F4289" s="3">
        <v>272.58</v>
      </c>
      <c r="G4289" s="1">
        <v>0.48275000000000001</v>
      </c>
      <c r="H4289" s="3">
        <v>206.9</v>
      </c>
      <c r="I4289" s="2" t="s">
        <v>102</v>
      </c>
    </row>
    <row r="4290" spans="2:9" x14ac:dyDescent="0.25">
      <c r="B4290" s="3">
        <v>293.68</v>
      </c>
      <c r="C4290" s="1">
        <v>0.31218000000000001</v>
      </c>
      <c r="D4290" s="3">
        <v>195.53</v>
      </c>
      <c r="E4290" s="2" t="s">
        <v>102</v>
      </c>
      <c r="F4290" s="3">
        <v>272.64</v>
      </c>
      <c r="G4290" s="1">
        <v>0.48265000000000002</v>
      </c>
      <c r="H4290" s="3">
        <v>206.97</v>
      </c>
      <c r="I4290" s="2" t="s">
        <v>102</v>
      </c>
    </row>
    <row r="4291" spans="2:9" x14ac:dyDescent="0.25">
      <c r="B4291" s="3">
        <v>293.75</v>
      </c>
      <c r="C4291" s="1">
        <v>0.31218000000000001</v>
      </c>
      <c r="D4291" s="3">
        <v>195.6</v>
      </c>
      <c r="E4291" s="2" t="s">
        <v>102</v>
      </c>
      <c r="F4291" s="3">
        <v>272.70999999999998</v>
      </c>
      <c r="G4291" s="1">
        <v>0.48265000000000002</v>
      </c>
      <c r="H4291" s="3">
        <v>207.04</v>
      </c>
      <c r="I4291" s="2" t="s">
        <v>102</v>
      </c>
    </row>
    <row r="4292" spans="2:9" x14ac:dyDescent="0.25">
      <c r="B4292" s="3">
        <v>293.81</v>
      </c>
      <c r="C4292" s="1">
        <v>0.31218000000000001</v>
      </c>
      <c r="D4292" s="3">
        <v>195.66</v>
      </c>
      <c r="E4292" s="2" t="s">
        <v>102</v>
      </c>
      <c r="F4292" s="3">
        <v>272.77999999999997</v>
      </c>
      <c r="G4292" s="1">
        <v>0.48254999999999998</v>
      </c>
      <c r="H4292" s="3">
        <v>207.1</v>
      </c>
      <c r="I4292" s="2" t="s">
        <v>102</v>
      </c>
    </row>
    <row r="4293" spans="2:9" x14ac:dyDescent="0.25">
      <c r="B4293" s="3">
        <v>293.88</v>
      </c>
      <c r="C4293" s="1">
        <v>0.31228</v>
      </c>
      <c r="D4293" s="3">
        <v>195.73</v>
      </c>
      <c r="E4293" s="2" t="s">
        <v>102</v>
      </c>
      <c r="F4293" s="3">
        <v>272.83999999999997</v>
      </c>
      <c r="G4293" s="1">
        <v>0.48254999999999998</v>
      </c>
      <c r="H4293" s="3">
        <v>207.17</v>
      </c>
      <c r="I4293" s="2" t="s">
        <v>102</v>
      </c>
    </row>
    <row r="4294" spans="2:9" x14ac:dyDescent="0.25">
      <c r="B4294" s="3">
        <v>293.95</v>
      </c>
      <c r="C4294" s="1">
        <v>0.31228</v>
      </c>
      <c r="D4294" s="3">
        <v>195.8</v>
      </c>
      <c r="E4294" s="2" t="s">
        <v>102</v>
      </c>
      <c r="F4294" s="3">
        <v>272.91000000000003</v>
      </c>
      <c r="G4294" s="1">
        <v>0.48254999999999998</v>
      </c>
      <c r="H4294" s="3">
        <v>207.24</v>
      </c>
      <c r="I4294" s="2" t="s">
        <v>102</v>
      </c>
    </row>
    <row r="4295" spans="2:9" x14ac:dyDescent="0.25">
      <c r="B4295" s="3">
        <v>294.02</v>
      </c>
      <c r="C4295" s="1">
        <v>0.31228</v>
      </c>
      <c r="D4295" s="3">
        <v>195.87</v>
      </c>
      <c r="E4295" s="2" t="s">
        <v>102</v>
      </c>
      <c r="F4295" s="3">
        <v>272.98</v>
      </c>
      <c r="G4295" s="1">
        <v>0.48244999999999999</v>
      </c>
      <c r="H4295" s="3">
        <v>207.3</v>
      </c>
      <c r="I4295" s="2" t="s">
        <v>102</v>
      </c>
    </row>
    <row r="4296" spans="2:9" x14ac:dyDescent="0.25">
      <c r="B4296" s="3">
        <v>294.08</v>
      </c>
      <c r="C4296" s="1">
        <v>0.31228</v>
      </c>
      <c r="D4296" s="3">
        <v>195.93</v>
      </c>
      <c r="E4296" s="2" t="s">
        <v>102</v>
      </c>
      <c r="F4296" s="3">
        <v>273.04000000000002</v>
      </c>
      <c r="G4296" s="1">
        <v>0.48244999999999999</v>
      </c>
      <c r="H4296" s="3">
        <v>207.37</v>
      </c>
      <c r="I4296" s="2" t="s">
        <v>102</v>
      </c>
    </row>
    <row r="4297" spans="2:9" x14ac:dyDescent="0.25">
      <c r="B4297" s="3">
        <v>294.14999999999998</v>
      </c>
      <c r="C4297" s="1">
        <v>0.31228</v>
      </c>
      <c r="D4297" s="3">
        <v>196</v>
      </c>
      <c r="E4297" s="2" t="s">
        <v>102</v>
      </c>
      <c r="F4297" s="3">
        <v>273.11</v>
      </c>
      <c r="G4297" s="1">
        <v>0.48244999999999999</v>
      </c>
      <c r="H4297" s="3">
        <v>207.44</v>
      </c>
      <c r="I4297" s="2" t="s">
        <v>102</v>
      </c>
    </row>
    <row r="4298" spans="2:9" x14ac:dyDescent="0.25">
      <c r="B4298" s="3">
        <v>294.22000000000003</v>
      </c>
      <c r="C4298" s="1">
        <v>0.31237999999999999</v>
      </c>
      <c r="D4298" s="3">
        <v>196.07</v>
      </c>
      <c r="E4298" s="2" t="s">
        <v>102</v>
      </c>
      <c r="F4298" s="3">
        <v>273.18</v>
      </c>
      <c r="G4298" s="1">
        <v>0.48235</v>
      </c>
      <c r="H4298" s="3">
        <v>207.51</v>
      </c>
      <c r="I4298" s="2" t="s">
        <v>102</v>
      </c>
    </row>
    <row r="4299" spans="2:9" x14ac:dyDescent="0.25">
      <c r="B4299" s="3">
        <v>294.27999999999997</v>
      </c>
      <c r="C4299" s="1">
        <v>0.31237999999999999</v>
      </c>
      <c r="D4299" s="3">
        <v>196.13</v>
      </c>
      <c r="E4299" s="2" t="s">
        <v>102</v>
      </c>
      <c r="F4299" s="3">
        <v>273.24</v>
      </c>
      <c r="G4299" s="1">
        <v>0.48235</v>
      </c>
      <c r="H4299" s="3">
        <v>207.57</v>
      </c>
      <c r="I4299" s="2" t="s">
        <v>102</v>
      </c>
    </row>
    <row r="4300" spans="2:9" ht="15.75" thickBot="1" x14ac:dyDescent="0.3">
      <c r="B4300" s="19">
        <v>294.35000000000002</v>
      </c>
      <c r="C4300" s="4">
        <v>0.31237999999999999</v>
      </c>
      <c r="D4300" s="3">
        <v>196.2</v>
      </c>
      <c r="E4300" s="2" t="s">
        <v>102</v>
      </c>
      <c r="F4300" s="3">
        <v>273.31</v>
      </c>
      <c r="G4300" s="1">
        <v>0.48225000000000001</v>
      </c>
      <c r="H4300" s="3">
        <v>207.64</v>
      </c>
      <c r="I4300" s="2" t="s">
        <v>102</v>
      </c>
    </row>
    <row r="4301" spans="2:9" x14ac:dyDescent="0.25">
      <c r="D4301" s="3">
        <v>196.27</v>
      </c>
      <c r="E4301" s="2" t="s">
        <v>102</v>
      </c>
      <c r="F4301" s="3">
        <v>273.38</v>
      </c>
      <c r="G4301" s="1">
        <v>0.48225000000000001</v>
      </c>
      <c r="H4301" s="3">
        <v>207.71</v>
      </c>
      <c r="I4301" s="2" t="s">
        <v>102</v>
      </c>
    </row>
    <row r="4302" spans="2:9" x14ac:dyDescent="0.25">
      <c r="D4302" s="3">
        <v>196.33</v>
      </c>
      <c r="E4302" s="2" t="s">
        <v>102</v>
      </c>
      <c r="F4302" s="3">
        <v>273.44</v>
      </c>
      <c r="G4302" s="1">
        <v>0.48225000000000001</v>
      </c>
      <c r="H4302" s="3">
        <v>207.77</v>
      </c>
      <c r="I4302" s="2" t="s">
        <v>102</v>
      </c>
    </row>
    <row r="4303" spans="2:9" x14ac:dyDescent="0.25">
      <c r="D4303" s="3">
        <v>196.4</v>
      </c>
      <c r="E4303" s="2" t="s">
        <v>102</v>
      </c>
      <c r="F4303" s="3">
        <v>273.51</v>
      </c>
      <c r="G4303" s="1">
        <v>0.48215000000000002</v>
      </c>
      <c r="H4303" s="3">
        <v>207.84</v>
      </c>
      <c r="I4303" s="2" t="s">
        <v>102</v>
      </c>
    </row>
    <row r="4304" spans="2:9" x14ac:dyDescent="0.25">
      <c r="D4304" s="3">
        <v>196.47</v>
      </c>
      <c r="E4304" s="2" t="s">
        <v>102</v>
      </c>
      <c r="F4304" s="3">
        <v>273.58</v>
      </c>
      <c r="G4304" s="1">
        <v>0.48215000000000002</v>
      </c>
      <c r="H4304" s="3">
        <v>207.91</v>
      </c>
      <c r="I4304" s="2" t="s">
        <v>102</v>
      </c>
    </row>
    <row r="4305" spans="4:9" x14ac:dyDescent="0.25">
      <c r="D4305" s="3">
        <v>196.54</v>
      </c>
      <c r="E4305" s="2" t="s">
        <v>102</v>
      </c>
      <c r="F4305" s="3">
        <v>273.64</v>
      </c>
      <c r="G4305" s="1">
        <v>0.48204999999999998</v>
      </c>
      <c r="H4305" s="3">
        <v>207.98</v>
      </c>
      <c r="I4305" s="2" t="s">
        <v>102</v>
      </c>
    </row>
    <row r="4306" spans="4:9" x14ac:dyDescent="0.25">
      <c r="D4306" s="3">
        <v>196.6</v>
      </c>
      <c r="E4306" s="2" t="s">
        <v>102</v>
      </c>
      <c r="F4306" s="3">
        <v>273.70999999999998</v>
      </c>
      <c r="G4306" s="1">
        <v>0.48204999999999998</v>
      </c>
      <c r="H4306" s="3">
        <v>208.04</v>
      </c>
      <c r="I4306" s="2" t="s">
        <v>102</v>
      </c>
    </row>
    <row r="4307" spans="4:9" x14ac:dyDescent="0.25">
      <c r="D4307" s="3">
        <v>196.67</v>
      </c>
      <c r="E4307" s="2" t="s">
        <v>102</v>
      </c>
      <c r="F4307" s="3">
        <v>273.77999999999997</v>
      </c>
      <c r="G4307" s="1">
        <v>0.48204999999999998</v>
      </c>
      <c r="H4307" s="3">
        <v>208.11</v>
      </c>
      <c r="I4307" s="2" t="s">
        <v>102</v>
      </c>
    </row>
    <row r="4308" spans="4:9" x14ac:dyDescent="0.25">
      <c r="D4308" s="3">
        <v>196.74</v>
      </c>
      <c r="E4308" s="2" t="s">
        <v>102</v>
      </c>
      <c r="F4308" s="3">
        <v>273.83999999999997</v>
      </c>
      <c r="G4308" s="1">
        <v>0.48194999999999999</v>
      </c>
      <c r="H4308" s="3">
        <v>208.18</v>
      </c>
      <c r="I4308" s="2" t="s">
        <v>102</v>
      </c>
    </row>
    <row r="4309" spans="4:9" x14ac:dyDescent="0.25">
      <c r="D4309" s="3">
        <v>196.8</v>
      </c>
      <c r="E4309" s="2" t="s">
        <v>102</v>
      </c>
      <c r="F4309" s="3">
        <v>273.91000000000003</v>
      </c>
      <c r="G4309" s="1">
        <v>0.48194999999999999</v>
      </c>
      <c r="H4309" s="3">
        <v>208.24</v>
      </c>
      <c r="I4309" s="2" t="s">
        <v>102</v>
      </c>
    </row>
    <row r="4310" spans="4:9" x14ac:dyDescent="0.25">
      <c r="D4310" s="3">
        <v>196.87</v>
      </c>
      <c r="E4310" s="2" t="s">
        <v>102</v>
      </c>
      <c r="F4310" s="3">
        <v>273.98</v>
      </c>
      <c r="G4310" s="1">
        <v>0.48185</v>
      </c>
      <c r="H4310" s="3">
        <v>208.31</v>
      </c>
      <c r="I4310" s="2" t="s">
        <v>102</v>
      </c>
    </row>
    <row r="4311" spans="4:9" x14ac:dyDescent="0.25">
      <c r="D4311" s="3">
        <v>196.94</v>
      </c>
      <c r="E4311" s="2" t="s">
        <v>102</v>
      </c>
      <c r="F4311" s="3">
        <v>274.04000000000002</v>
      </c>
      <c r="G4311" s="1">
        <v>0.48185</v>
      </c>
      <c r="H4311" s="3">
        <v>208.38</v>
      </c>
      <c r="I4311" s="2" t="s">
        <v>102</v>
      </c>
    </row>
    <row r="4312" spans="4:9" x14ac:dyDescent="0.25">
      <c r="D4312" s="3">
        <v>197.01</v>
      </c>
      <c r="E4312" s="2" t="s">
        <v>102</v>
      </c>
      <c r="F4312" s="3">
        <v>274.11</v>
      </c>
      <c r="G4312" s="1">
        <v>0.48175000000000001</v>
      </c>
      <c r="H4312" s="3">
        <v>208.44</v>
      </c>
      <c r="I4312" s="2" t="s">
        <v>102</v>
      </c>
    </row>
    <row r="4313" spans="4:9" x14ac:dyDescent="0.25">
      <c r="D4313" s="3">
        <v>197.07</v>
      </c>
      <c r="E4313" s="2" t="s">
        <v>102</v>
      </c>
      <c r="F4313" s="3">
        <v>274.18</v>
      </c>
      <c r="G4313" s="1">
        <v>0.48175000000000001</v>
      </c>
      <c r="H4313" s="3">
        <v>208.51</v>
      </c>
      <c r="I4313" s="2" t="s">
        <v>102</v>
      </c>
    </row>
    <row r="4314" spans="4:9" x14ac:dyDescent="0.25">
      <c r="D4314" s="3">
        <v>197.14</v>
      </c>
      <c r="E4314" s="2" t="s">
        <v>102</v>
      </c>
      <c r="F4314" s="3">
        <v>274.24</v>
      </c>
      <c r="G4314" s="1">
        <v>0.48175000000000001</v>
      </c>
      <c r="H4314" s="3">
        <v>208.58</v>
      </c>
      <c r="I4314" s="2" t="s">
        <v>102</v>
      </c>
    </row>
    <row r="4315" spans="4:9" x14ac:dyDescent="0.25">
      <c r="D4315" s="3">
        <v>197.21</v>
      </c>
      <c r="E4315" s="2" t="s">
        <v>102</v>
      </c>
      <c r="F4315" s="3">
        <v>274.31</v>
      </c>
      <c r="G4315" s="1">
        <v>0.48165000000000002</v>
      </c>
      <c r="H4315" s="3">
        <v>208.65</v>
      </c>
      <c r="I4315" s="2" t="s">
        <v>102</v>
      </c>
    </row>
    <row r="4316" spans="4:9" x14ac:dyDescent="0.25">
      <c r="D4316" s="3">
        <v>197.27</v>
      </c>
      <c r="E4316" s="2" t="s">
        <v>102</v>
      </c>
      <c r="F4316" s="3">
        <v>274.38</v>
      </c>
      <c r="G4316" s="1">
        <v>0.48165000000000002</v>
      </c>
      <c r="H4316" s="3">
        <v>208.71</v>
      </c>
      <c r="I4316" s="2" t="s">
        <v>102</v>
      </c>
    </row>
    <row r="4317" spans="4:9" x14ac:dyDescent="0.25">
      <c r="D4317" s="3">
        <v>197.34</v>
      </c>
      <c r="E4317" s="2" t="s">
        <v>102</v>
      </c>
      <c r="F4317" s="3">
        <v>274.44</v>
      </c>
      <c r="G4317" s="1">
        <v>0.48154999999999998</v>
      </c>
      <c r="H4317" s="3">
        <v>208.78</v>
      </c>
      <c r="I4317" s="2" t="s">
        <v>102</v>
      </c>
    </row>
    <row r="4318" spans="4:9" x14ac:dyDescent="0.25">
      <c r="D4318" s="3">
        <v>197.41</v>
      </c>
      <c r="E4318" s="2" t="s">
        <v>102</v>
      </c>
      <c r="F4318" s="3">
        <v>274.51</v>
      </c>
      <c r="G4318" s="1">
        <v>0.48154999999999998</v>
      </c>
      <c r="H4318" s="3">
        <v>208.85</v>
      </c>
      <c r="I4318" s="2" t="s">
        <v>102</v>
      </c>
    </row>
    <row r="4319" spans="4:9" x14ac:dyDescent="0.25">
      <c r="D4319" s="3">
        <v>197.47</v>
      </c>
      <c r="E4319" s="2" t="s">
        <v>102</v>
      </c>
      <c r="F4319" s="3">
        <v>274.58</v>
      </c>
      <c r="G4319" s="1">
        <v>0.48144999999999999</v>
      </c>
      <c r="H4319" s="3">
        <v>208.91</v>
      </c>
      <c r="I4319" s="2" t="s">
        <v>102</v>
      </c>
    </row>
    <row r="4320" spans="4:9" x14ac:dyDescent="0.25">
      <c r="D4320" s="3">
        <v>197.54</v>
      </c>
      <c r="E4320" s="2" t="s">
        <v>102</v>
      </c>
      <c r="F4320" s="3">
        <v>274.64</v>
      </c>
      <c r="G4320" s="1">
        <v>0.48144999999999999</v>
      </c>
      <c r="H4320" s="3">
        <v>208.98</v>
      </c>
      <c r="I4320" s="2" t="s">
        <v>102</v>
      </c>
    </row>
    <row r="4321" spans="4:9" x14ac:dyDescent="0.25">
      <c r="D4321" s="3">
        <v>197.61</v>
      </c>
      <c r="E4321" s="2" t="s">
        <v>102</v>
      </c>
      <c r="F4321" s="3">
        <v>274.70999999999998</v>
      </c>
      <c r="G4321" s="1">
        <v>0.48135</v>
      </c>
      <c r="H4321" s="3">
        <v>209.05</v>
      </c>
      <c r="I4321" s="2" t="s">
        <v>102</v>
      </c>
    </row>
    <row r="4322" spans="4:9" x14ac:dyDescent="0.25">
      <c r="D4322" s="3">
        <v>197.68</v>
      </c>
      <c r="E4322" s="2" t="s">
        <v>102</v>
      </c>
      <c r="F4322" s="3">
        <v>274.77999999999997</v>
      </c>
      <c r="G4322" s="1">
        <v>0.48135</v>
      </c>
      <c r="H4322" s="3">
        <v>209.11</v>
      </c>
      <c r="I4322" s="2" t="s">
        <v>102</v>
      </c>
    </row>
    <row r="4323" spans="4:9" x14ac:dyDescent="0.25">
      <c r="D4323" s="3">
        <v>197.74</v>
      </c>
      <c r="E4323" s="2" t="s">
        <v>102</v>
      </c>
      <c r="F4323" s="3">
        <v>274.83999999999997</v>
      </c>
      <c r="G4323" s="1">
        <v>0.48135</v>
      </c>
      <c r="H4323" s="3">
        <v>209.18</v>
      </c>
      <c r="I4323" s="2" t="s">
        <v>102</v>
      </c>
    </row>
    <row r="4324" spans="4:9" x14ac:dyDescent="0.25">
      <c r="D4324" s="3">
        <v>197.81</v>
      </c>
      <c r="E4324" s="2" t="s">
        <v>102</v>
      </c>
      <c r="F4324" s="3">
        <v>274.91000000000003</v>
      </c>
      <c r="G4324" s="1">
        <v>0.48125000000000001</v>
      </c>
      <c r="H4324" s="3">
        <v>209.25</v>
      </c>
      <c r="I4324" s="2" t="s">
        <v>102</v>
      </c>
    </row>
    <row r="4325" spans="4:9" x14ac:dyDescent="0.25">
      <c r="D4325" s="3">
        <v>197.88</v>
      </c>
      <c r="E4325" s="2" t="s">
        <v>102</v>
      </c>
      <c r="F4325" s="3">
        <v>274.98</v>
      </c>
      <c r="G4325" s="1">
        <v>0.48125000000000001</v>
      </c>
      <c r="H4325" s="3">
        <v>209.32</v>
      </c>
      <c r="I4325" s="2" t="s">
        <v>102</v>
      </c>
    </row>
    <row r="4326" spans="4:9" x14ac:dyDescent="0.25">
      <c r="D4326" s="3">
        <v>197.95</v>
      </c>
      <c r="E4326" s="2" t="s">
        <v>102</v>
      </c>
      <c r="F4326" s="3">
        <v>275.04000000000002</v>
      </c>
      <c r="G4326" s="1">
        <v>0.48115000000000002</v>
      </c>
      <c r="H4326" s="3">
        <v>209.38</v>
      </c>
      <c r="I4326" s="2" t="s">
        <v>102</v>
      </c>
    </row>
    <row r="4327" spans="4:9" x14ac:dyDescent="0.25">
      <c r="D4327" s="3">
        <v>198.01</v>
      </c>
      <c r="E4327" s="2" t="s">
        <v>102</v>
      </c>
      <c r="F4327" s="3">
        <v>275.11</v>
      </c>
      <c r="G4327" s="1">
        <v>0.48115000000000002</v>
      </c>
      <c r="H4327" s="3">
        <v>209.45</v>
      </c>
      <c r="I4327" s="2" t="s">
        <v>102</v>
      </c>
    </row>
    <row r="4328" spans="4:9" x14ac:dyDescent="0.25">
      <c r="D4328" s="3">
        <v>198.08</v>
      </c>
      <c r="E4328" s="2" t="s">
        <v>102</v>
      </c>
      <c r="F4328" s="3">
        <v>275.18</v>
      </c>
      <c r="G4328" s="1">
        <v>0.48104999999999998</v>
      </c>
      <c r="H4328" s="3">
        <v>209.52</v>
      </c>
      <c r="I4328" s="2" t="s">
        <v>102</v>
      </c>
    </row>
    <row r="4329" spans="4:9" x14ac:dyDescent="0.25">
      <c r="D4329" s="3">
        <v>198.15</v>
      </c>
      <c r="E4329" s="2" t="s">
        <v>102</v>
      </c>
      <c r="F4329" s="3">
        <v>275.25</v>
      </c>
      <c r="G4329" s="1">
        <v>0.48104999999999998</v>
      </c>
      <c r="H4329" s="3">
        <v>209.58</v>
      </c>
      <c r="I4329" s="2" t="s">
        <v>102</v>
      </c>
    </row>
    <row r="4330" spans="4:9" x14ac:dyDescent="0.25">
      <c r="D4330" s="3">
        <v>198.21</v>
      </c>
      <c r="E4330" s="2" t="s">
        <v>102</v>
      </c>
      <c r="F4330" s="3">
        <v>275.31</v>
      </c>
      <c r="G4330" s="1">
        <v>0.48094999999999999</v>
      </c>
      <c r="H4330" s="3">
        <v>209.65</v>
      </c>
      <c r="I4330" s="2" t="s">
        <v>102</v>
      </c>
    </row>
    <row r="4331" spans="4:9" x14ac:dyDescent="0.25">
      <c r="D4331" s="3">
        <v>198.28</v>
      </c>
      <c r="E4331" s="2" t="s">
        <v>102</v>
      </c>
      <c r="F4331" s="3">
        <v>275.38</v>
      </c>
      <c r="G4331" s="1">
        <v>0.48094999999999999</v>
      </c>
      <c r="H4331" s="3">
        <v>209.72</v>
      </c>
      <c r="I4331" s="2" t="s">
        <v>102</v>
      </c>
    </row>
    <row r="4332" spans="4:9" x14ac:dyDescent="0.25">
      <c r="D4332" s="3">
        <v>198.35</v>
      </c>
      <c r="E4332" s="2" t="s">
        <v>102</v>
      </c>
      <c r="F4332" s="3">
        <v>275.45</v>
      </c>
      <c r="G4332" s="1">
        <v>0.48085</v>
      </c>
      <c r="H4332" s="3">
        <v>209.78</v>
      </c>
      <c r="I4332" s="2" t="s">
        <v>102</v>
      </c>
    </row>
    <row r="4333" spans="4:9" x14ac:dyDescent="0.25">
      <c r="D4333" s="3">
        <v>198.42</v>
      </c>
      <c r="E4333" s="2" t="s">
        <v>102</v>
      </c>
      <c r="F4333" s="3">
        <v>275.51</v>
      </c>
      <c r="G4333" s="1">
        <v>0.48085</v>
      </c>
      <c r="H4333" s="3">
        <v>209.85</v>
      </c>
      <c r="I4333" s="2" t="s">
        <v>102</v>
      </c>
    </row>
    <row r="4334" spans="4:9" x14ac:dyDescent="0.25">
      <c r="D4334" s="3">
        <v>198.48</v>
      </c>
      <c r="E4334" s="2" t="s">
        <v>102</v>
      </c>
      <c r="F4334" s="3">
        <v>275.58</v>
      </c>
      <c r="G4334" s="1">
        <v>0.48075000000000001</v>
      </c>
      <c r="H4334" s="3">
        <v>209.92</v>
      </c>
      <c r="I4334" s="2" t="s">
        <v>102</v>
      </c>
    </row>
    <row r="4335" spans="4:9" x14ac:dyDescent="0.25">
      <c r="D4335" s="3">
        <v>198.55</v>
      </c>
      <c r="E4335" s="2" t="s">
        <v>102</v>
      </c>
      <c r="F4335" s="3">
        <v>275.64999999999998</v>
      </c>
      <c r="G4335" s="1">
        <v>0.48075000000000001</v>
      </c>
      <c r="H4335" s="3">
        <v>209.99</v>
      </c>
      <c r="I4335" s="2" t="s">
        <v>102</v>
      </c>
    </row>
    <row r="4336" spans="4:9" x14ac:dyDescent="0.25">
      <c r="D4336" s="3">
        <v>198.62</v>
      </c>
      <c r="E4336" s="2" t="s">
        <v>102</v>
      </c>
      <c r="F4336" s="3">
        <v>275.70999999999998</v>
      </c>
      <c r="G4336" s="1">
        <v>0.48065000000000002</v>
      </c>
      <c r="H4336" s="3">
        <v>210.05</v>
      </c>
      <c r="I4336" s="2" t="s">
        <v>102</v>
      </c>
    </row>
    <row r="4337" spans="4:9" x14ac:dyDescent="0.25">
      <c r="D4337" s="3">
        <v>198.68</v>
      </c>
      <c r="E4337" s="2" t="s">
        <v>102</v>
      </c>
      <c r="F4337" s="3">
        <v>275.77999999999997</v>
      </c>
      <c r="G4337" s="1">
        <v>0.48065000000000002</v>
      </c>
      <c r="H4337" s="3">
        <v>210.12</v>
      </c>
      <c r="I4337" s="2" t="s">
        <v>102</v>
      </c>
    </row>
    <row r="4338" spans="4:9" x14ac:dyDescent="0.25">
      <c r="D4338" s="3">
        <v>198.75</v>
      </c>
      <c r="E4338" s="2" t="s">
        <v>102</v>
      </c>
      <c r="F4338" s="3">
        <v>275.85000000000002</v>
      </c>
      <c r="G4338" s="1">
        <v>0.48054999999999998</v>
      </c>
      <c r="H4338" s="3">
        <v>210.19</v>
      </c>
      <c r="I4338" s="2" t="s">
        <v>102</v>
      </c>
    </row>
    <row r="4339" spans="4:9" x14ac:dyDescent="0.25">
      <c r="D4339" s="3">
        <v>198.82</v>
      </c>
      <c r="E4339" s="2" t="s">
        <v>102</v>
      </c>
      <c r="F4339" s="3">
        <v>275.91000000000003</v>
      </c>
      <c r="G4339" s="1">
        <v>0.48054999999999998</v>
      </c>
      <c r="H4339" s="3">
        <v>210.25</v>
      </c>
      <c r="I4339" s="2" t="s">
        <v>102</v>
      </c>
    </row>
    <row r="4340" spans="4:9" x14ac:dyDescent="0.25">
      <c r="D4340" s="3">
        <v>198.89</v>
      </c>
      <c r="E4340" s="2" t="s">
        <v>102</v>
      </c>
      <c r="F4340" s="3">
        <v>275.98</v>
      </c>
      <c r="G4340" s="1">
        <v>0.48044999999999999</v>
      </c>
      <c r="H4340" s="3">
        <v>210.32</v>
      </c>
      <c r="I4340" s="2" t="s">
        <v>102</v>
      </c>
    </row>
    <row r="4341" spans="4:9" x14ac:dyDescent="0.25">
      <c r="D4341" s="3">
        <v>198.95</v>
      </c>
      <c r="E4341" s="2" t="s">
        <v>102</v>
      </c>
      <c r="F4341" s="3">
        <v>276.05</v>
      </c>
      <c r="G4341" s="1">
        <v>0.48044999999999999</v>
      </c>
      <c r="H4341" s="3">
        <v>210.39</v>
      </c>
      <c r="I4341" s="2" t="s">
        <v>102</v>
      </c>
    </row>
    <row r="4342" spans="4:9" x14ac:dyDescent="0.25">
      <c r="D4342" s="3">
        <v>199.02</v>
      </c>
      <c r="E4342" s="2" t="s">
        <v>102</v>
      </c>
      <c r="F4342" s="3">
        <v>276.11</v>
      </c>
      <c r="G4342" s="1">
        <v>0.48035</v>
      </c>
      <c r="H4342" s="3">
        <v>210.45</v>
      </c>
      <c r="I4342" s="2" t="s">
        <v>102</v>
      </c>
    </row>
    <row r="4343" spans="4:9" x14ac:dyDescent="0.25">
      <c r="D4343" s="3">
        <v>199.09</v>
      </c>
      <c r="E4343" s="2" t="s">
        <v>102</v>
      </c>
      <c r="F4343" s="3">
        <v>276.18</v>
      </c>
      <c r="G4343" s="1">
        <v>0.48035</v>
      </c>
      <c r="H4343" s="3">
        <v>210.52</v>
      </c>
      <c r="I4343" s="2" t="s">
        <v>102</v>
      </c>
    </row>
    <row r="4344" spans="4:9" x14ac:dyDescent="0.25">
      <c r="D4344" s="3">
        <v>199.15</v>
      </c>
      <c r="E4344" s="2" t="s">
        <v>102</v>
      </c>
      <c r="F4344" s="3">
        <v>276.25</v>
      </c>
      <c r="G4344" s="1">
        <v>0.48025000000000001</v>
      </c>
      <c r="H4344" s="3">
        <v>210.59</v>
      </c>
      <c r="I4344" s="2" t="s">
        <v>102</v>
      </c>
    </row>
    <row r="4345" spans="4:9" x14ac:dyDescent="0.25">
      <c r="D4345" s="3">
        <v>199.22</v>
      </c>
      <c r="E4345" s="2" t="s">
        <v>102</v>
      </c>
      <c r="F4345" s="3">
        <v>276.31</v>
      </c>
      <c r="G4345" s="1">
        <v>0.48025000000000001</v>
      </c>
      <c r="H4345" s="3">
        <v>210.66</v>
      </c>
      <c r="I4345" s="2" t="s">
        <v>102</v>
      </c>
    </row>
    <row r="4346" spans="4:9" x14ac:dyDescent="0.25">
      <c r="D4346" s="3">
        <v>199.29</v>
      </c>
      <c r="E4346" s="2" t="s">
        <v>102</v>
      </c>
      <c r="F4346" s="3">
        <v>276.38</v>
      </c>
      <c r="G4346" s="1">
        <v>0.48015000000000002</v>
      </c>
      <c r="H4346" s="3">
        <v>210.72</v>
      </c>
      <c r="I4346" s="2" t="s">
        <v>102</v>
      </c>
    </row>
    <row r="4347" spans="4:9" x14ac:dyDescent="0.25">
      <c r="D4347" s="3">
        <v>199.36</v>
      </c>
      <c r="E4347" s="2" t="s">
        <v>102</v>
      </c>
      <c r="F4347" s="3">
        <v>276.45</v>
      </c>
      <c r="G4347" s="1">
        <v>0.48015000000000002</v>
      </c>
      <c r="H4347" s="3">
        <v>210.79</v>
      </c>
      <c r="I4347" s="2" t="s">
        <v>102</v>
      </c>
    </row>
    <row r="4348" spans="4:9" x14ac:dyDescent="0.25">
      <c r="D4348" s="3">
        <v>199.42</v>
      </c>
      <c r="E4348" s="2" t="s">
        <v>102</v>
      </c>
      <c r="F4348" s="3">
        <v>276.51</v>
      </c>
      <c r="G4348" s="1">
        <v>0.48004999999999998</v>
      </c>
      <c r="H4348" s="3">
        <v>210.86</v>
      </c>
      <c r="I4348" s="2" t="s">
        <v>102</v>
      </c>
    </row>
    <row r="4349" spans="4:9" x14ac:dyDescent="0.25">
      <c r="D4349" s="3">
        <v>199.49</v>
      </c>
      <c r="E4349" s="2" t="s">
        <v>102</v>
      </c>
      <c r="F4349" s="3">
        <v>276.58</v>
      </c>
      <c r="G4349" s="1">
        <v>0.48004999999999998</v>
      </c>
      <c r="H4349" s="3">
        <v>210.92</v>
      </c>
      <c r="I4349" s="2" t="s">
        <v>102</v>
      </c>
    </row>
    <row r="4350" spans="4:9" x14ac:dyDescent="0.25">
      <c r="D4350" s="3">
        <v>199.56</v>
      </c>
      <c r="E4350" s="2" t="s">
        <v>102</v>
      </c>
      <c r="F4350" s="3">
        <v>276.64999999999998</v>
      </c>
      <c r="G4350" s="1">
        <v>0.47994999999999999</v>
      </c>
      <c r="H4350" s="3">
        <v>210.99</v>
      </c>
      <c r="I4350" s="2" t="s">
        <v>102</v>
      </c>
    </row>
    <row r="4351" spans="4:9" x14ac:dyDescent="0.25">
      <c r="D4351" s="3">
        <v>199.62</v>
      </c>
      <c r="E4351" s="2" t="s">
        <v>102</v>
      </c>
      <c r="F4351" s="3">
        <v>276.70999999999998</v>
      </c>
      <c r="G4351" s="1">
        <v>0.47994999999999999</v>
      </c>
      <c r="H4351" s="3">
        <v>211.06</v>
      </c>
      <c r="I4351" s="2" t="s">
        <v>102</v>
      </c>
    </row>
    <row r="4352" spans="4:9" x14ac:dyDescent="0.25">
      <c r="D4352" s="3">
        <v>199.69</v>
      </c>
      <c r="E4352" s="2" t="s">
        <v>102</v>
      </c>
      <c r="F4352" s="3">
        <v>276.77999999999997</v>
      </c>
      <c r="G4352" s="1">
        <v>0.47985</v>
      </c>
      <c r="H4352" s="3">
        <v>211.12</v>
      </c>
      <c r="I4352" s="2" t="s">
        <v>102</v>
      </c>
    </row>
    <row r="4353" spans="4:9" x14ac:dyDescent="0.25">
      <c r="D4353" s="3">
        <v>199.76</v>
      </c>
      <c r="E4353" s="2" t="s">
        <v>102</v>
      </c>
      <c r="F4353" s="3">
        <v>276.85000000000002</v>
      </c>
      <c r="G4353" s="1">
        <v>0.47985</v>
      </c>
      <c r="H4353" s="3">
        <v>211.19</v>
      </c>
      <c r="I4353" s="2" t="s">
        <v>102</v>
      </c>
    </row>
    <row r="4354" spans="4:9" x14ac:dyDescent="0.25">
      <c r="D4354" s="3">
        <v>199.83</v>
      </c>
      <c r="E4354" s="2" t="s">
        <v>102</v>
      </c>
      <c r="F4354" s="3">
        <v>276.91000000000003</v>
      </c>
      <c r="G4354" s="1">
        <v>0.47975000000000001</v>
      </c>
      <c r="H4354" s="3">
        <v>211.26</v>
      </c>
      <c r="I4354" s="2" t="s">
        <v>102</v>
      </c>
    </row>
    <row r="4355" spans="4:9" x14ac:dyDescent="0.25">
      <c r="D4355" s="3">
        <v>199.89</v>
      </c>
      <c r="E4355" s="2" t="s">
        <v>102</v>
      </c>
      <c r="F4355" s="3">
        <v>276.98</v>
      </c>
      <c r="G4355" s="1">
        <v>0.47965000000000002</v>
      </c>
      <c r="H4355" s="3">
        <v>211.32</v>
      </c>
      <c r="I4355" s="2" t="s">
        <v>102</v>
      </c>
    </row>
    <row r="4356" spans="4:9" x14ac:dyDescent="0.25">
      <c r="D4356" s="3">
        <v>199.96</v>
      </c>
      <c r="E4356" s="2" t="s">
        <v>102</v>
      </c>
      <c r="F4356" s="3">
        <v>277.05</v>
      </c>
      <c r="G4356" s="1">
        <v>0.47965000000000002</v>
      </c>
      <c r="H4356" s="3">
        <v>211.39</v>
      </c>
      <c r="I4356" s="2" t="s">
        <v>102</v>
      </c>
    </row>
    <row r="4357" spans="4:9" x14ac:dyDescent="0.25">
      <c r="D4357" s="3">
        <v>200.03</v>
      </c>
      <c r="E4357" s="2" t="s">
        <v>102</v>
      </c>
      <c r="F4357" s="3">
        <v>277.11</v>
      </c>
      <c r="G4357" s="1">
        <v>0.47954999999999998</v>
      </c>
      <c r="H4357" s="3">
        <v>211.46</v>
      </c>
      <c r="I4357" s="2" t="s">
        <v>102</v>
      </c>
    </row>
    <row r="4358" spans="4:9" x14ac:dyDescent="0.25">
      <c r="D4358" s="3">
        <v>200.09</v>
      </c>
      <c r="E4358" s="2" t="s">
        <v>102</v>
      </c>
      <c r="F4358" s="3">
        <v>277.18</v>
      </c>
      <c r="G4358" s="1">
        <v>0.47954999999999998</v>
      </c>
      <c r="H4358" s="3">
        <v>211.53</v>
      </c>
      <c r="I4358" s="2" t="s">
        <v>102</v>
      </c>
    </row>
    <row r="4359" spans="4:9" x14ac:dyDescent="0.25">
      <c r="D4359" s="3">
        <v>200.16</v>
      </c>
      <c r="E4359" s="2" t="s">
        <v>102</v>
      </c>
      <c r="F4359" s="3">
        <v>277.25</v>
      </c>
      <c r="G4359" s="1">
        <v>0.47944999999999999</v>
      </c>
      <c r="H4359" s="3">
        <v>211.59</v>
      </c>
      <c r="I4359" s="2" t="s">
        <v>102</v>
      </c>
    </row>
    <row r="4360" spans="4:9" x14ac:dyDescent="0.25">
      <c r="D4360" s="3">
        <v>200.23</v>
      </c>
      <c r="E4360" s="2" t="s">
        <v>102</v>
      </c>
      <c r="F4360" s="3">
        <v>277.31</v>
      </c>
      <c r="G4360" s="1">
        <v>0.47944999999999999</v>
      </c>
      <c r="H4360" s="3">
        <v>211.66</v>
      </c>
      <c r="I4360" s="2" t="s">
        <v>102</v>
      </c>
    </row>
    <row r="4361" spans="4:9" x14ac:dyDescent="0.25">
      <c r="D4361" s="3">
        <v>200.3</v>
      </c>
      <c r="E4361" s="2" t="s">
        <v>102</v>
      </c>
      <c r="F4361" s="3">
        <v>277.38</v>
      </c>
      <c r="G4361" s="1">
        <v>0.47935</v>
      </c>
      <c r="H4361" s="3">
        <v>211.73</v>
      </c>
      <c r="I4361" s="2" t="s">
        <v>102</v>
      </c>
    </row>
    <row r="4362" spans="4:9" x14ac:dyDescent="0.25">
      <c r="D4362" s="3">
        <v>200.36</v>
      </c>
      <c r="E4362" s="2" t="s">
        <v>102</v>
      </c>
      <c r="F4362" s="3">
        <v>277.45</v>
      </c>
      <c r="G4362" s="1">
        <v>0.47935</v>
      </c>
      <c r="H4362" s="3">
        <v>211.79</v>
      </c>
      <c r="I4362" s="2" t="s">
        <v>102</v>
      </c>
    </row>
    <row r="4363" spans="4:9" x14ac:dyDescent="0.25">
      <c r="D4363" s="3">
        <v>200.43</v>
      </c>
      <c r="E4363" s="2" t="s">
        <v>102</v>
      </c>
      <c r="F4363" s="3">
        <v>277.52</v>
      </c>
      <c r="G4363" s="1">
        <v>0.47925000000000001</v>
      </c>
      <c r="H4363" s="3">
        <v>211.86</v>
      </c>
      <c r="I4363" s="2" t="s">
        <v>102</v>
      </c>
    </row>
    <row r="4364" spans="4:9" x14ac:dyDescent="0.25">
      <c r="D4364" s="3">
        <v>200.5</v>
      </c>
      <c r="E4364" s="2" t="s">
        <v>102</v>
      </c>
      <c r="F4364" s="3">
        <v>277.58</v>
      </c>
      <c r="G4364" s="1">
        <v>0.47925000000000001</v>
      </c>
      <c r="H4364" s="3">
        <v>211.93</v>
      </c>
      <c r="I4364" s="2" t="s">
        <v>102</v>
      </c>
    </row>
    <row r="4365" spans="4:9" x14ac:dyDescent="0.25">
      <c r="D4365" s="3">
        <v>200.56</v>
      </c>
      <c r="E4365" s="2" t="s">
        <v>102</v>
      </c>
      <c r="F4365" s="3">
        <v>277.64999999999998</v>
      </c>
      <c r="G4365" s="1">
        <v>0.47915000000000002</v>
      </c>
      <c r="H4365" s="3">
        <v>212</v>
      </c>
      <c r="I4365" s="2" t="s">
        <v>102</v>
      </c>
    </row>
    <row r="4366" spans="4:9" x14ac:dyDescent="0.25">
      <c r="D4366" s="3">
        <v>200.63</v>
      </c>
      <c r="E4366" s="2" t="s">
        <v>102</v>
      </c>
      <c r="F4366" s="3">
        <v>277.72000000000003</v>
      </c>
      <c r="G4366" s="1">
        <v>0.47915000000000002</v>
      </c>
      <c r="H4366" s="3">
        <v>212.06</v>
      </c>
      <c r="I4366" s="2" t="s">
        <v>102</v>
      </c>
    </row>
    <row r="4367" spans="4:9" x14ac:dyDescent="0.25">
      <c r="D4367" s="3">
        <v>200.7</v>
      </c>
      <c r="E4367" s="2" t="s">
        <v>102</v>
      </c>
      <c r="F4367" s="3">
        <v>277.77999999999997</v>
      </c>
      <c r="G4367" s="1">
        <v>0.47904999999999998</v>
      </c>
      <c r="H4367" s="3">
        <v>212.13</v>
      </c>
      <c r="I4367" s="2" t="s">
        <v>102</v>
      </c>
    </row>
    <row r="4368" spans="4:9" x14ac:dyDescent="0.25">
      <c r="D4368" s="3">
        <v>200.77</v>
      </c>
      <c r="E4368" s="2" t="s">
        <v>102</v>
      </c>
      <c r="F4368" s="3">
        <v>277.85000000000002</v>
      </c>
      <c r="G4368" s="1">
        <v>0.47894999999999999</v>
      </c>
      <c r="H4368" s="3">
        <v>212.2</v>
      </c>
      <c r="I4368" s="2" t="s">
        <v>102</v>
      </c>
    </row>
    <row r="4369" spans="4:9" x14ac:dyDescent="0.25">
      <c r="D4369" s="3">
        <v>200.83</v>
      </c>
      <c r="E4369" s="2" t="s">
        <v>102</v>
      </c>
      <c r="F4369" s="3">
        <v>277.92</v>
      </c>
      <c r="G4369" s="1">
        <v>0.47894999999999999</v>
      </c>
      <c r="H4369" s="3">
        <v>212.26</v>
      </c>
      <c r="I4369" s="2" t="s">
        <v>102</v>
      </c>
    </row>
    <row r="4370" spans="4:9" x14ac:dyDescent="0.25">
      <c r="D4370" s="3">
        <v>200.9</v>
      </c>
      <c r="E4370" s="2" t="s">
        <v>102</v>
      </c>
      <c r="F4370" s="3">
        <v>277.98</v>
      </c>
      <c r="G4370" s="1">
        <v>0.47885</v>
      </c>
      <c r="H4370" s="3">
        <v>212.33</v>
      </c>
      <c r="I4370" s="2" t="s">
        <v>102</v>
      </c>
    </row>
    <row r="4371" spans="4:9" x14ac:dyDescent="0.25">
      <c r="D4371" s="3">
        <v>200.97</v>
      </c>
      <c r="E4371" s="2" t="s">
        <v>102</v>
      </c>
      <c r="F4371" s="3">
        <v>278.05</v>
      </c>
      <c r="G4371" s="1">
        <v>0.47885</v>
      </c>
      <c r="H4371" s="3">
        <v>212.4</v>
      </c>
      <c r="I4371" s="2" t="s">
        <v>102</v>
      </c>
    </row>
    <row r="4372" spans="4:9" x14ac:dyDescent="0.25">
      <c r="D4372" s="3">
        <v>201.03</v>
      </c>
      <c r="E4372" s="2" t="s">
        <v>102</v>
      </c>
      <c r="F4372" s="3">
        <v>278.12</v>
      </c>
      <c r="G4372" s="1">
        <v>0.47875000000000001</v>
      </c>
      <c r="H4372" s="3">
        <v>212.46</v>
      </c>
      <c r="I4372" s="2" t="s">
        <v>102</v>
      </c>
    </row>
    <row r="4373" spans="4:9" x14ac:dyDescent="0.25">
      <c r="D4373" s="3">
        <v>201.1</v>
      </c>
      <c r="E4373" s="2" t="s">
        <v>102</v>
      </c>
      <c r="F4373" s="3">
        <v>278.18</v>
      </c>
      <c r="G4373" s="1">
        <v>0.47875000000000001</v>
      </c>
      <c r="H4373" s="3">
        <v>212.53</v>
      </c>
      <c r="I4373" s="2" t="s">
        <v>102</v>
      </c>
    </row>
    <row r="4374" spans="4:9" x14ac:dyDescent="0.25">
      <c r="D4374" s="3">
        <v>201.17</v>
      </c>
      <c r="E4374" s="2" t="s">
        <v>102</v>
      </c>
      <c r="F4374" s="3">
        <v>278.25</v>
      </c>
      <c r="G4374" s="1">
        <v>0.47865000000000002</v>
      </c>
      <c r="H4374" s="3">
        <v>212.6</v>
      </c>
      <c r="I4374" s="2" t="s">
        <v>102</v>
      </c>
    </row>
    <row r="4375" spans="4:9" x14ac:dyDescent="0.25">
      <c r="D4375" s="3">
        <v>201.23</v>
      </c>
      <c r="E4375" s="2" t="s">
        <v>102</v>
      </c>
      <c r="F4375" s="3">
        <v>278.32</v>
      </c>
      <c r="G4375" s="1">
        <v>0.47865000000000002</v>
      </c>
      <c r="H4375" s="3">
        <v>212.66</v>
      </c>
      <c r="I4375" s="2" t="s">
        <v>102</v>
      </c>
    </row>
    <row r="4376" spans="4:9" x14ac:dyDescent="0.25">
      <c r="D4376" s="3">
        <v>201.3</v>
      </c>
      <c r="E4376" s="2" t="s">
        <v>102</v>
      </c>
      <c r="F4376" s="3">
        <v>278.38</v>
      </c>
      <c r="G4376" s="1">
        <v>0.47854999999999998</v>
      </c>
      <c r="H4376" s="3">
        <v>212.73</v>
      </c>
      <c r="I4376" s="2" t="s">
        <v>102</v>
      </c>
    </row>
    <row r="4377" spans="4:9" x14ac:dyDescent="0.25">
      <c r="D4377" s="3">
        <v>201.37</v>
      </c>
      <c r="E4377" s="2" t="s">
        <v>102</v>
      </c>
      <c r="F4377" s="3">
        <v>278.45</v>
      </c>
      <c r="G4377" s="1">
        <v>0.47854999999999998</v>
      </c>
      <c r="H4377" s="3">
        <v>212.8</v>
      </c>
      <c r="I4377" s="2" t="s">
        <v>102</v>
      </c>
    </row>
    <row r="4378" spans="4:9" x14ac:dyDescent="0.25">
      <c r="D4378" s="3">
        <v>201.44</v>
      </c>
      <c r="E4378" s="2" t="s">
        <v>102</v>
      </c>
      <c r="F4378" s="3">
        <v>278.52</v>
      </c>
      <c r="G4378" s="1">
        <v>0.47844999999999999</v>
      </c>
      <c r="H4378" s="3">
        <v>212.86</v>
      </c>
      <c r="I4378" s="2" t="s">
        <v>102</v>
      </c>
    </row>
    <row r="4379" spans="4:9" x14ac:dyDescent="0.25">
      <c r="D4379" s="3">
        <v>201.5</v>
      </c>
      <c r="E4379" s="2" t="s">
        <v>102</v>
      </c>
      <c r="F4379" s="3">
        <v>278.58</v>
      </c>
      <c r="G4379" s="1">
        <v>0.47835</v>
      </c>
      <c r="H4379" s="3">
        <v>212.93</v>
      </c>
      <c r="I4379" s="2" t="s">
        <v>102</v>
      </c>
    </row>
    <row r="4380" spans="4:9" x14ac:dyDescent="0.25">
      <c r="D4380" s="3">
        <v>201.57</v>
      </c>
      <c r="E4380" s="2" t="s">
        <v>102</v>
      </c>
      <c r="F4380" s="3">
        <v>278.64999999999998</v>
      </c>
      <c r="G4380" s="1">
        <v>0.47835</v>
      </c>
      <c r="H4380" s="3">
        <v>213</v>
      </c>
      <c r="I4380" s="2" t="s">
        <v>102</v>
      </c>
    </row>
    <row r="4381" spans="4:9" x14ac:dyDescent="0.25">
      <c r="D4381" s="3">
        <v>201.64</v>
      </c>
      <c r="E4381" s="2" t="s">
        <v>102</v>
      </c>
      <c r="F4381" s="3">
        <v>278.72000000000003</v>
      </c>
      <c r="G4381" s="1">
        <v>0.47825000000000001</v>
      </c>
      <c r="H4381" s="3">
        <v>213.07</v>
      </c>
      <c r="I4381" s="2" t="s">
        <v>102</v>
      </c>
    </row>
    <row r="4382" spans="4:9" x14ac:dyDescent="0.25">
      <c r="D4382" s="3">
        <v>201.71</v>
      </c>
      <c r="E4382" s="2" t="s">
        <v>102</v>
      </c>
      <c r="F4382" s="3">
        <v>278.77999999999997</v>
      </c>
      <c r="G4382" s="1">
        <v>0.47825000000000001</v>
      </c>
      <c r="H4382" s="3">
        <v>213.13</v>
      </c>
      <c r="I4382" s="2" t="s">
        <v>102</v>
      </c>
    </row>
    <row r="4383" spans="4:9" x14ac:dyDescent="0.25">
      <c r="D4383" s="3">
        <v>201.77</v>
      </c>
      <c r="E4383" s="2" t="s">
        <v>102</v>
      </c>
      <c r="F4383" s="3">
        <v>278.85000000000002</v>
      </c>
      <c r="G4383" s="1">
        <v>0.47815000000000002</v>
      </c>
      <c r="H4383" s="3">
        <v>213.2</v>
      </c>
      <c r="I4383" s="2" t="s">
        <v>102</v>
      </c>
    </row>
    <row r="4384" spans="4:9" x14ac:dyDescent="0.25">
      <c r="D4384" s="3">
        <v>201.84</v>
      </c>
      <c r="E4384" s="2" t="s">
        <v>102</v>
      </c>
      <c r="F4384" s="3">
        <v>278.92</v>
      </c>
      <c r="G4384" s="1">
        <v>0.47804999999999997</v>
      </c>
      <c r="H4384" s="3">
        <v>213.27</v>
      </c>
      <c r="I4384" s="2" t="s">
        <v>102</v>
      </c>
    </row>
    <row r="4385" spans="4:9" x14ac:dyDescent="0.25">
      <c r="D4385" s="3">
        <v>201.91</v>
      </c>
      <c r="E4385" s="2" t="s">
        <v>102</v>
      </c>
      <c r="F4385" s="3">
        <v>278.98</v>
      </c>
      <c r="G4385" s="1">
        <v>0.47804999999999997</v>
      </c>
      <c r="H4385" s="3">
        <v>213.33</v>
      </c>
      <c r="I4385" s="2" t="s">
        <v>102</v>
      </c>
    </row>
    <row r="4386" spans="4:9" x14ac:dyDescent="0.25">
      <c r="D4386" s="3">
        <v>201.97</v>
      </c>
      <c r="E4386" s="2" t="s">
        <v>102</v>
      </c>
      <c r="F4386" s="3">
        <v>279.05</v>
      </c>
      <c r="G4386" s="1">
        <v>0.47794999999999999</v>
      </c>
      <c r="H4386" s="3">
        <v>213.4</v>
      </c>
      <c r="I4386" s="2" t="s">
        <v>102</v>
      </c>
    </row>
    <row r="4387" spans="4:9" x14ac:dyDescent="0.25">
      <c r="D4387" s="3">
        <v>202.04</v>
      </c>
      <c r="E4387" s="2" t="s">
        <v>102</v>
      </c>
      <c r="F4387" s="3">
        <v>279.12</v>
      </c>
      <c r="G4387" s="1">
        <v>0.47794999999999999</v>
      </c>
      <c r="H4387" s="3">
        <v>213.47</v>
      </c>
      <c r="I4387" s="2" t="s">
        <v>102</v>
      </c>
    </row>
    <row r="4388" spans="4:9" x14ac:dyDescent="0.25">
      <c r="D4388" s="3">
        <v>202.11</v>
      </c>
      <c r="E4388" s="2" t="s">
        <v>102</v>
      </c>
      <c r="F4388" s="3">
        <v>279.18</v>
      </c>
      <c r="G4388" s="1">
        <v>0.47785</v>
      </c>
      <c r="H4388" s="3">
        <v>213.53</v>
      </c>
      <c r="I4388" s="2" t="s">
        <v>102</v>
      </c>
    </row>
    <row r="4389" spans="4:9" x14ac:dyDescent="0.25">
      <c r="D4389" s="3">
        <v>202.18</v>
      </c>
      <c r="E4389" s="2" t="s">
        <v>102</v>
      </c>
      <c r="F4389" s="3">
        <v>279.25</v>
      </c>
      <c r="G4389" s="1">
        <v>0.47785</v>
      </c>
      <c r="H4389" s="3">
        <v>213.6</v>
      </c>
      <c r="I4389" s="2" t="s">
        <v>102</v>
      </c>
    </row>
    <row r="4390" spans="4:9" x14ac:dyDescent="0.25">
      <c r="D4390" s="3">
        <v>202.24</v>
      </c>
      <c r="E4390" s="2" t="s">
        <v>102</v>
      </c>
      <c r="F4390" s="3">
        <v>279.32</v>
      </c>
      <c r="G4390" s="1">
        <v>0.47775000000000001</v>
      </c>
      <c r="H4390" s="3">
        <v>213.67</v>
      </c>
      <c r="I4390" s="2" t="s">
        <v>102</v>
      </c>
    </row>
    <row r="4391" spans="4:9" x14ac:dyDescent="0.25">
      <c r="D4391" s="3">
        <v>202.31</v>
      </c>
      <c r="E4391" s="2" t="s">
        <v>102</v>
      </c>
      <c r="F4391" s="3">
        <v>279.38</v>
      </c>
      <c r="G4391" s="1">
        <v>0.47765000000000002</v>
      </c>
      <c r="H4391" s="3">
        <v>213.73</v>
      </c>
      <c r="I4391" s="2" t="s">
        <v>102</v>
      </c>
    </row>
    <row r="4392" spans="4:9" x14ac:dyDescent="0.25">
      <c r="D4392" s="3">
        <v>202.38</v>
      </c>
      <c r="E4392" s="2" t="s">
        <v>102</v>
      </c>
      <c r="F4392" s="3">
        <v>279.45</v>
      </c>
      <c r="G4392" s="1">
        <v>0.47765000000000002</v>
      </c>
      <c r="H4392" s="3">
        <v>213.8</v>
      </c>
      <c r="I4392" s="2" t="s">
        <v>102</v>
      </c>
    </row>
    <row r="4393" spans="4:9" x14ac:dyDescent="0.25">
      <c r="D4393" s="3">
        <v>202.44</v>
      </c>
      <c r="E4393" s="2" t="s">
        <v>102</v>
      </c>
      <c r="F4393" s="3">
        <v>279.52</v>
      </c>
      <c r="G4393" s="1">
        <v>0.47754999999999997</v>
      </c>
      <c r="H4393" s="3">
        <v>213.87</v>
      </c>
      <c r="I4393" s="2" t="s">
        <v>102</v>
      </c>
    </row>
    <row r="4394" spans="4:9" x14ac:dyDescent="0.25">
      <c r="D4394" s="3">
        <v>202.51</v>
      </c>
      <c r="E4394" s="2" t="s">
        <v>102</v>
      </c>
      <c r="F4394" s="3">
        <v>279.58999999999997</v>
      </c>
      <c r="G4394" s="1">
        <v>0.47754999999999997</v>
      </c>
      <c r="H4394" s="3">
        <v>213.94</v>
      </c>
      <c r="I4394" s="2" t="s">
        <v>102</v>
      </c>
    </row>
    <row r="4395" spans="4:9" x14ac:dyDescent="0.25">
      <c r="D4395" s="3">
        <v>202.58</v>
      </c>
      <c r="E4395" s="2" t="s">
        <v>102</v>
      </c>
      <c r="F4395" s="3">
        <v>279.64999999999998</v>
      </c>
      <c r="G4395" s="1">
        <v>0.47744999999999999</v>
      </c>
      <c r="H4395" s="3">
        <v>214</v>
      </c>
      <c r="I4395" s="2" t="s">
        <v>102</v>
      </c>
    </row>
    <row r="4396" spans="4:9" x14ac:dyDescent="0.25">
      <c r="D4396" s="3">
        <v>202.64</v>
      </c>
      <c r="E4396" s="2" t="s">
        <v>102</v>
      </c>
      <c r="F4396" s="3">
        <v>279.72000000000003</v>
      </c>
      <c r="G4396" s="1">
        <v>0.47735</v>
      </c>
      <c r="H4396" s="3">
        <v>214.07</v>
      </c>
      <c r="I4396" s="2" t="s">
        <v>102</v>
      </c>
    </row>
    <row r="4397" spans="4:9" x14ac:dyDescent="0.25">
      <c r="D4397" s="3">
        <v>202.71</v>
      </c>
      <c r="E4397" s="2" t="s">
        <v>102</v>
      </c>
      <c r="F4397" s="3">
        <v>279.79000000000002</v>
      </c>
      <c r="G4397" s="1">
        <v>0.47735</v>
      </c>
      <c r="H4397" s="3">
        <v>214.14</v>
      </c>
      <c r="I4397" s="2" t="s">
        <v>102</v>
      </c>
    </row>
    <row r="4398" spans="4:9" x14ac:dyDescent="0.25">
      <c r="D4398" s="3">
        <v>202.78</v>
      </c>
      <c r="E4398" s="2" t="s">
        <v>102</v>
      </c>
      <c r="F4398" s="3">
        <v>279.85000000000002</v>
      </c>
      <c r="G4398" s="1">
        <v>0.47725000000000001</v>
      </c>
      <c r="H4398" s="3">
        <v>214.2</v>
      </c>
      <c r="I4398" s="2" t="s">
        <v>102</v>
      </c>
    </row>
    <row r="4399" spans="4:9" x14ac:dyDescent="0.25">
      <c r="D4399" s="3">
        <v>202.85</v>
      </c>
      <c r="E4399" s="2" t="s">
        <v>102</v>
      </c>
      <c r="F4399" s="3">
        <v>279.92</v>
      </c>
      <c r="G4399" s="1">
        <v>0.47725000000000001</v>
      </c>
      <c r="H4399" s="3">
        <v>214.27</v>
      </c>
      <c r="I4399" s="2" t="s">
        <v>102</v>
      </c>
    </row>
    <row r="4400" spans="4:9" x14ac:dyDescent="0.25">
      <c r="D4400" s="3">
        <v>202.91</v>
      </c>
      <c r="E4400" s="2" t="s">
        <v>102</v>
      </c>
      <c r="F4400" s="3">
        <v>279.99</v>
      </c>
      <c r="G4400" s="1">
        <v>0.47715000000000002</v>
      </c>
      <c r="H4400" s="3">
        <v>214.34</v>
      </c>
      <c r="I4400" s="2" t="s">
        <v>102</v>
      </c>
    </row>
    <row r="4401" spans="4:9" x14ac:dyDescent="0.25">
      <c r="D4401" s="3">
        <v>202.98</v>
      </c>
      <c r="E4401" s="2" t="s">
        <v>102</v>
      </c>
      <c r="F4401" s="3">
        <v>280.05</v>
      </c>
      <c r="G4401" s="1">
        <v>0.47704999999999997</v>
      </c>
      <c r="H4401" s="3">
        <v>214.4</v>
      </c>
      <c r="I4401" s="2" t="s">
        <v>102</v>
      </c>
    </row>
    <row r="4402" spans="4:9" x14ac:dyDescent="0.25">
      <c r="D4402" s="3">
        <v>203.05</v>
      </c>
      <c r="E4402" s="2" t="s">
        <v>102</v>
      </c>
      <c r="F4402" s="3">
        <v>280.12</v>
      </c>
      <c r="G4402" s="1">
        <v>0.47704999999999997</v>
      </c>
      <c r="H4402" s="3">
        <v>214.47</v>
      </c>
      <c r="I4402" s="2" t="s">
        <v>102</v>
      </c>
    </row>
    <row r="4403" spans="4:9" x14ac:dyDescent="0.25">
      <c r="D4403" s="3">
        <v>203.11</v>
      </c>
      <c r="E4403" s="2" t="s">
        <v>102</v>
      </c>
      <c r="F4403" s="3">
        <v>280.19</v>
      </c>
      <c r="G4403" s="1">
        <v>0.47694999999999999</v>
      </c>
      <c r="H4403" s="3">
        <v>214.54</v>
      </c>
      <c r="I4403" s="2" t="s">
        <v>102</v>
      </c>
    </row>
    <row r="4404" spans="4:9" x14ac:dyDescent="0.25">
      <c r="D4404" s="3">
        <v>203.18</v>
      </c>
      <c r="E4404" s="2" t="s">
        <v>102</v>
      </c>
      <c r="F4404" s="3">
        <v>280.25</v>
      </c>
      <c r="G4404" s="1">
        <v>0.47694999999999999</v>
      </c>
      <c r="H4404" s="3">
        <v>214.6</v>
      </c>
      <c r="I4404" s="2" t="s">
        <v>102</v>
      </c>
    </row>
    <row r="4405" spans="4:9" x14ac:dyDescent="0.25">
      <c r="D4405" s="3">
        <v>203.25</v>
      </c>
      <c r="E4405" s="2" t="s">
        <v>102</v>
      </c>
      <c r="F4405" s="3">
        <v>280.32</v>
      </c>
      <c r="G4405" s="1">
        <v>0.47685</v>
      </c>
      <c r="H4405" s="3">
        <v>214.67</v>
      </c>
      <c r="I4405" s="2" t="s">
        <v>102</v>
      </c>
    </row>
    <row r="4406" spans="4:9" x14ac:dyDescent="0.25">
      <c r="D4406" s="3">
        <v>203.32</v>
      </c>
      <c r="E4406" s="2" t="s">
        <v>102</v>
      </c>
      <c r="F4406" s="3">
        <v>280.39</v>
      </c>
      <c r="G4406" s="1">
        <v>0.47675000000000001</v>
      </c>
      <c r="H4406" s="3">
        <v>214.74</v>
      </c>
      <c r="I4406" s="2" t="s">
        <v>102</v>
      </c>
    </row>
    <row r="4407" spans="4:9" x14ac:dyDescent="0.25">
      <c r="D4407" s="3">
        <v>203.38</v>
      </c>
      <c r="E4407" s="2" t="s">
        <v>102</v>
      </c>
      <c r="F4407" s="3">
        <v>280.45</v>
      </c>
      <c r="G4407" s="1">
        <v>0.47675000000000001</v>
      </c>
      <c r="H4407" s="3">
        <v>214.8</v>
      </c>
      <c r="I4407" s="2" t="s">
        <v>102</v>
      </c>
    </row>
    <row r="4408" spans="4:9" x14ac:dyDescent="0.25">
      <c r="D4408" s="3">
        <v>203.45</v>
      </c>
      <c r="E4408" s="2" t="s">
        <v>102</v>
      </c>
      <c r="F4408" s="3">
        <v>280.52</v>
      </c>
      <c r="G4408" s="1">
        <v>0.47665000000000002</v>
      </c>
      <c r="H4408" s="3">
        <v>214.87</v>
      </c>
      <c r="I4408" s="2" t="s">
        <v>102</v>
      </c>
    </row>
    <row r="4409" spans="4:9" x14ac:dyDescent="0.25">
      <c r="D4409" s="3">
        <v>203.52</v>
      </c>
      <c r="E4409" s="2" t="s">
        <v>102</v>
      </c>
      <c r="F4409" s="3">
        <v>280.58999999999997</v>
      </c>
      <c r="G4409" s="1">
        <v>0.47665000000000002</v>
      </c>
      <c r="H4409" s="3">
        <v>214.94</v>
      </c>
      <c r="I4409" s="2" t="s">
        <v>102</v>
      </c>
    </row>
    <row r="4410" spans="4:9" x14ac:dyDescent="0.25">
      <c r="D4410" s="3">
        <v>203.58</v>
      </c>
      <c r="E4410" s="2" t="s">
        <v>102</v>
      </c>
      <c r="F4410" s="3">
        <v>280.64999999999998</v>
      </c>
      <c r="G4410" s="1">
        <v>0.47654999999999997</v>
      </c>
      <c r="H4410" s="3">
        <v>215</v>
      </c>
      <c r="I4410" s="2" t="s">
        <v>102</v>
      </c>
    </row>
    <row r="4411" spans="4:9" x14ac:dyDescent="0.25">
      <c r="D4411" s="3">
        <v>203.65</v>
      </c>
      <c r="E4411" s="2" t="s">
        <v>102</v>
      </c>
      <c r="F4411" s="3">
        <v>280.72000000000003</v>
      </c>
      <c r="G4411" s="1">
        <v>0.47644999999999998</v>
      </c>
      <c r="H4411" s="3">
        <v>215.07</v>
      </c>
      <c r="I4411" s="2" t="s">
        <v>102</v>
      </c>
    </row>
    <row r="4412" spans="4:9" x14ac:dyDescent="0.25">
      <c r="D4412" s="3">
        <v>203.72</v>
      </c>
      <c r="E4412" s="2" t="s">
        <v>102</v>
      </c>
      <c r="F4412" s="3">
        <v>280.79000000000002</v>
      </c>
      <c r="G4412" s="1">
        <v>0.47644999999999998</v>
      </c>
      <c r="H4412" s="3">
        <v>215.14</v>
      </c>
      <c r="I4412" s="2" t="s">
        <v>102</v>
      </c>
    </row>
    <row r="4413" spans="4:9" x14ac:dyDescent="0.25">
      <c r="D4413" s="3">
        <v>203.79</v>
      </c>
      <c r="E4413" s="2" t="s">
        <v>102</v>
      </c>
      <c r="F4413" s="3">
        <v>280.85000000000002</v>
      </c>
      <c r="G4413" s="1">
        <v>0.47635</v>
      </c>
      <c r="H4413" s="3">
        <v>215.21</v>
      </c>
      <c r="I4413" s="2" t="s">
        <v>102</v>
      </c>
    </row>
    <row r="4414" spans="4:9" x14ac:dyDescent="0.25">
      <c r="D4414" s="3">
        <v>203.85</v>
      </c>
      <c r="E4414" s="2" t="s">
        <v>102</v>
      </c>
      <c r="F4414" s="3">
        <v>280.92</v>
      </c>
      <c r="G4414" s="1">
        <v>0.47635</v>
      </c>
      <c r="H4414" s="3">
        <v>215.27</v>
      </c>
      <c r="I4414" s="2" t="s">
        <v>102</v>
      </c>
    </row>
    <row r="4415" spans="4:9" x14ac:dyDescent="0.25">
      <c r="D4415" s="3">
        <v>203.92</v>
      </c>
      <c r="E4415" s="2" t="s">
        <v>102</v>
      </c>
      <c r="F4415" s="3">
        <v>280.99</v>
      </c>
      <c r="G4415" s="1">
        <v>0.47625000000000001</v>
      </c>
      <c r="H4415" s="3">
        <v>215.34</v>
      </c>
      <c r="I4415" s="2" t="s">
        <v>102</v>
      </c>
    </row>
    <row r="4416" spans="4:9" x14ac:dyDescent="0.25">
      <c r="D4416" s="3">
        <v>203.99</v>
      </c>
      <c r="E4416" s="2" t="s">
        <v>102</v>
      </c>
      <c r="F4416" s="3">
        <v>281.05</v>
      </c>
      <c r="G4416" s="1">
        <v>0.47615000000000002</v>
      </c>
      <c r="H4416" s="3">
        <v>215.41</v>
      </c>
      <c r="I4416" s="2" t="s">
        <v>102</v>
      </c>
    </row>
    <row r="4417" spans="4:9" x14ac:dyDescent="0.25">
      <c r="D4417" s="3">
        <v>204.05</v>
      </c>
      <c r="E4417" s="2" t="s">
        <v>102</v>
      </c>
      <c r="F4417" s="3">
        <v>281.12</v>
      </c>
      <c r="G4417" s="1">
        <v>0.47615000000000002</v>
      </c>
      <c r="H4417" s="3">
        <v>215.47</v>
      </c>
      <c r="I4417" s="2" t="s">
        <v>102</v>
      </c>
    </row>
    <row r="4418" spans="4:9" x14ac:dyDescent="0.25">
      <c r="D4418" s="3">
        <v>204.12</v>
      </c>
      <c r="E4418" s="2" t="s">
        <v>102</v>
      </c>
      <c r="F4418" s="3">
        <v>281.19</v>
      </c>
      <c r="G4418" s="1">
        <v>0.47604999999999997</v>
      </c>
      <c r="H4418" s="3">
        <v>215.54</v>
      </c>
      <c r="I4418" s="2" t="s">
        <v>102</v>
      </c>
    </row>
    <row r="4419" spans="4:9" x14ac:dyDescent="0.25">
      <c r="D4419" s="3">
        <v>204.19</v>
      </c>
      <c r="E4419" s="2" t="s">
        <v>102</v>
      </c>
      <c r="F4419" s="3">
        <v>281.25</v>
      </c>
      <c r="G4419" s="1">
        <v>0.47594999999999998</v>
      </c>
      <c r="H4419" s="3">
        <v>215.61</v>
      </c>
      <c r="I4419" s="2" t="s">
        <v>102</v>
      </c>
    </row>
    <row r="4420" spans="4:9" x14ac:dyDescent="0.25">
      <c r="D4420" s="3">
        <v>204.26</v>
      </c>
      <c r="E4420" s="2" t="s">
        <v>102</v>
      </c>
      <c r="F4420" s="3">
        <v>281.32</v>
      </c>
      <c r="G4420" s="1">
        <v>0.47594999999999998</v>
      </c>
      <c r="H4420" s="3">
        <v>215.67</v>
      </c>
      <c r="I4420" s="2" t="s">
        <v>102</v>
      </c>
    </row>
    <row r="4421" spans="4:9" x14ac:dyDescent="0.25">
      <c r="D4421" s="3">
        <v>204.32</v>
      </c>
      <c r="E4421" s="2" t="s">
        <v>102</v>
      </c>
      <c r="F4421" s="3">
        <v>281.39</v>
      </c>
      <c r="G4421" s="1">
        <v>0.47585</v>
      </c>
      <c r="H4421" s="3">
        <v>215.74</v>
      </c>
      <c r="I4421" s="2" t="s">
        <v>102</v>
      </c>
    </row>
    <row r="4422" spans="4:9" x14ac:dyDescent="0.25">
      <c r="D4422" s="3">
        <v>204.39</v>
      </c>
      <c r="E4422" s="2" t="s">
        <v>102</v>
      </c>
      <c r="F4422" s="3">
        <v>281.45</v>
      </c>
      <c r="G4422" s="1">
        <v>0.47575000000000001</v>
      </c>
      <c r="H4422" s="3">
        <v>215.81</v>
      </c>
      <c r="I4422" s="2" t="s">
        <v>102</v>
      </c>
    </row>
    <row r="4423" spans="4:9" x14ac:dyDescent="0.25">
      <c r="D4423" s="3">
        <v>204.46</v>
      </c>
      <c r="E4423" s="2" t="s">
        <v>102</v>
      </c>
      <c r="F4423" s="3">
        <v>281.52</v>
      </c>
      <c r="G4423" s="1">
        <v>0.47575000000000001</v>
      </c>
      <c r="H4423" s="3">
        <v>215.87</v>
      </c>
      <c r="I4423" s="2" t="s">
        <v>102</v>
      </c>
    </row>
    <row r="4424" spans="4:9" x14ac:dyDescent="0.25">
      <c r="D4424" s="3">
        <v>204.52</v>
      </c>
      <c r="E4424" s="2" t="s">
        <v>102</v>
      </c>
      <c r="F4424" s="3">
        <v>281.58999999999997</v>
      </c>
      <c r="G4424" s="1">
        <v>0.47565000000000002</v>
      </c>
      <c r="H4424" s="3">
        <v>215.94</v>
      </c>
      <c r="I4424" s="2" t="s">
        <v>102</v>
      </c>
    </row>
    <row r="4425" spans="4:9" x14ac:dyDescent="0.25">
      <c r="D4425" s="3">
        <v>204.59</v>
      </c>
      <c r="E4425" s="2" t="s">
        <v>102</v>
      </c>
      <c r="F4425" s="3">
        <v>281.66000000000003</v>
      </c>
      <c r="G4425" s="1">
        <v>0.47554999999999997</v>
      </c>
      <c r="H4425" s="3">
        <v>216.01</v>
      </c>
      <c r="I4425" s="2" t="s">
        <v>102</v>
      </c>
    </row>
    <row r="4426" spans="4:9" x14ac:dyDescent="0.25">
      <c r="D4426" s="3">
        <v>204.66</v>
      </c>
      <c r="E4426" s="2" t="s">
        <v>102</v>
      </c>
      <c r="F4426" s="3">
        <v>281.72000000000003</v>
      </c>
      <c r="G4426" s="1">
        <v>0.47554999999999997</v>
      </c>
      <c r="H4426" s="3">
        <v>216.07</v>
      </c>
      <c r="I4426" s="2" t="s">
        <v>102</v>
      </c>
    </row>
    <row r="4427" spans="4:9" x14ac:dyDescent="0.25">
      <c r="D4427" s="3">
        <v>204.73</v>
      </c>
      <c r="E4427" s="2" t="s">
        <v>102</v>
      </c>
      <c r="F4427" s="3">
        <v>281.79000000000002</v>
      </c>
      <c r="G4427" s="1">
        <v>0.47544999999999998</v>
      </c>
      <c r="H4427" s="3">
        <v>216.14</v>
      </c>
      <c r="I4427" s="2" t="s">
        <v>102</v>
      </c>
    </row>
    <row r="4428" spans="4:9" x14ac:dyDescent="0.25">
      <c r="D4428" s="3">
        <v>204.79</v>
      </c>
      <c r="E4428" s="2" t="s">
        <v>102</v>
      </c>
      <c r="F4428" s="3">
        <v>281.86</v>
      </c>
      <c r="G4428" s="1">
        <v>0.47534999999999999</v>
      </c>
      <c r="H4428" s="3">
        <v>216.21</v>
      </c>
      <c r="I4428" s="2" t="s">
        <v>102</v>
      </c>
    </row>
    <row r="4429" spans="4:9" x14ac:dyDescent="0.25">
      <c r="D4429" s="3">
        <v>204.86</v>
      </c>
      <c r="E4429" s="2" t="s">
        <v>102</v>
      </c>
      <c r="F4429" s="3">
        <v>281.92</v>
      </c>
      <c r="G4429" s="1">
        <v>0.47534999999999999</v>
      </c>
      <c r="H4429" s="3">
        <v>216.27</v>
      </c>
      <c r="I4429" s="2" t="s">
        <v>102</v>
      </c>
    </row>
    <row r="4430" spans="4:9" x14ac:dyDescent="0.25">
      <c r="D4430" s="3">
        <v>204.93</v>
      </c>
      <c r="E4430" s="2" t="s">
        <v>102</v>
      </c>
      <c r="F4430" s="3">
        <v>281.99</v>
      </c>
      <c r="G4430" s="1">
        <v>0.47525000000000001</v>
      </c>
      <c r="H4430" s="3">
        <v>216.34</v>
      </c>
      <c r="I4430" s="2" t="s">
        <v>102</v>
      </c>
    </row>
    <row r="4431" spans="4:9" x14ac:dyDescent="0.25">
      <c r="D4431" s="3">
        <v>204.99</v>
      </c>
      <c r="E4431" s="2" t="s">
        <v>102</v>
      </c>
      <c r="F4431" s="3">
        <v>282.06</v>
      </c>
      <c r="G4431" s="1">
        <v>0.47515000000000002</v>
      </c>
      <c r="H4431" s="3">
        <v>216.41</v>
      </c>
      <c r="I4431" s="2" t="s">
        <v>102</v>
      </c>
    </row>
    <row r="4432" spans="4:9" x14ac:dyDescent="0.25">
      <c r="D4432" s="3">
        <v>205.06</v>
      </c>
      <c r="E4432" s="2" t="s">
        <v>102</v>
      </c>
      <c r="F4432" s="3">
        <v>282.12</v>
      </c>
      <c r="G4432" s="1">
        <v>0.47515000000000002</v>
      </c>
      <c r="H4432" s="3">
        <v>216.47</v>
      </c>
      <c r="I4432" s="2" t="s">
        <v>102</v>
      </c>
    </row>
    <row r="4433" spans="4:9" x14ac:dyDescent="0.25">
      <c r="D4433" s="3">
        <v>205.13</v>
      </c>
      <c r="E4433" s="2" t="s">
        <v>102</v>
      </c>
      <c r="F4433" s="3">
        <v>282.19</v>
      </c>
      <c r="G4433" s="1">
        <v>0.47504999999999997</v>
      </c>
      <c r="H4433" s="3">
        <v>216.54</v>
      </c>
      <c r="I4433" s="2" t="s">
        <v>102</v>
      </c>
    </row>
    <row r="4434" spans="4:9" x14ac:dyDescent="0.25">
      <c r="D4434" s="3">
        <v>205.19</v>
      </c>
      <c r="E4434" s="2" t="s">
        <v>102</v>
      </c>
      <c r="F4434" s="3">
        <v>282.26</v>
      </c>
      <c r="G4434" s="1">
        <v>0.47494999999999998</v>
      </c>
      <c r="H4434" s="3">
        <v>216.61</v>
      </c>
      <c r="I4434" s="2" t="s">
        <v>102</v>
      </c>
    </row>
    <row r="4435" spans="4:9" x14ac:dyDescent="0.25">
      <c r="D4435" s="3">
        <v>205.26</v>
      </c>
      <c r="E4435" s="2" t="s">
        <v>102</v>
      </c>
      <c r="F4435" s="3">
        <v>282.32</v>
      </c>
      <c r="G4435" s="1">
        <v>0.47494999999999998</v>
      </c>
      <c r="H4435" s="3">
        <v>216.68</v>
      </c>
      <c r="I4435" s="2" t="s">
        <v>102</v>
      </c>
    </row>
    <row r="4436" spans="4:9" x14ac:dyDescent="0.25">
      <c r="D4436" s="3">
        <v>205.33</v>
      </c>
      <c r="E4436" s="2" t="s">
        <v>102</v>
      </c>
      <c r="F4436" s="3">
        <v>282.39</v>
      </c>
      <c r="G4436" s="1">
        <v>0.47484999999999999</v>
      </c>
      <c r="H4436" s="3">
        <v>216.74</v>
      </c>
      <c r="I4436" s="2" t="s">
        <v>102</v>
      </c>
    </row>
    <row r="4437" spans="4:9" x14ac:dyDescent="0.25">
      <c r="D4437" s="3">
        <v>205.4</v>
      </c>
      <c r="E4437" s="2" t="s">
        <v>102</v>
      </c>
      <c r="F4437" s="3">
        <v>282.45999999999998</v>
      </c>
      <c r="G4437" s="1">
        <v>0.47475000000000001</v>
      </c>
      <c r="H4437" s="3">
        <v>216.81</v>
      </c>
      <c r="I4437" s="2" t="s">
        <v>102</v>
      </c>
    </row>
    <row r="4438" spans="4:9" x14ac:dyDescent="0.25">
      <c r="D4438" s="3">
        <v>205.46</v>
      </c>
      <c r="E4438" s="2" t="s">
        <v>102</v>
      </c>
      <c r="F4438" s="3">
        <v>282.52</v>
      </c>
      <c r="G4438" s="1">
        <v>0.47475000000000001</v>
      </c>
      <c r="H4438" s="3">
        <v>216.88</v>
      </c>
      <c r="I4438" s="2" t="s">
        <v>102</v>
      </c>
    </row>
    <row r="4439" spans="4:9" x14ac:dyDescent="0.25">
      <c r="D4439" s="3">
        <v>205.53</v>
      </c>
      <c r="E4439" s="2" t="s">
        <v>102</v>
      </c>
      <c r="F4439" s="3">
        <v>282.58999999999997</v>
      </c>
      <c r="G4439" s="1">
        <v>0.47465000000000002</v>
      </c>
      <c r="H4439" s="3">
        <v>216.94</v>
      </c>
      <c r="I4439" s="2" t="s">
        <v>102</v>
      </c>
    </row>
    <row r="4440" spans="4:9" x14ac:dyDescent="0.25">
      <c r="D4440" s="3">
        <v>205.6</v>
      </c>
      <c r="E4440" s="2" t="s">
        <v>102</v>
      </c>
      <c r="F4440" s="3">
        <v>282.66000000000003</v>
      </c>
      <c r="G4440" s="1">
        <v>0.47455000000000003</v>
      </c>
      <c r="H4440" s="3">
        <v>217.01</v>
      </c>
      <c r="I4440" s="2" t="s">
        <v>102</v>
      </c>
    </row>
    <row r="4441" spans="4:9" x14ac:dyDescent="0.25">
      <c r="D4441" s="3">
        <v>205.66</v>
      </c>
      <c r="E4441" s="2" t="s">
        <v>102</v>
      </c>
      <c r="F4441" s="3">
        <v>282.72000000000003</v>
      </c>
      <c r="G4441" s="1">
        <v>0.47455000000000003</v>
      </c>
      <c r="H4441" s="3">
        <v>217.08</v>
      </c>
      <c r="I4441" s="2" t="s">
        <v>102</v>
      </c>
    </row>
    <row r="4442" spans="4:9" x14ac:dyDescent="0.25">
      <c r="D4442" s="3">
        <v>205.73</v>
      </c>
      <c r="E4442" s="2" t="s">
        <v>102</v>
      </c>
      <c r="F4442" s="3">
        <v>282.79000000000002</v>
      </c>
      <c r="G4442" s="1">
        <v>0.47444999999999998</v>
      </c>
      <c r="H4442" s="3">
        <v>217.14</v>
      </c>
      <c r="I4442" s="2" t="s">
        <v>102</v>
      </c>
    </row>
    <row r="4443" spans="4:9" x14ac:dyDescent="0.25">
      <c r="D4443" s="3">
        <v>205.8</v>
      </c>
      <c r="E4443" s="2" t="s">
        <v>102</v>
      </c>
      <c r="F4443" s="3">
        <v>282.86</v>
      </c>
      <c r="G4443" s="1">
        <v>0.47434999999999999</v>
      </c>
      <c r="H4443" s="3">
        <v>217.21</v>
      </c>
      <c r="I4443" s="2" t="s">
        <v>102</v>
      </c>
    </row>
    <row r="4444" spans="4:9" x14ac:dyDescent="0.25">
      <c r="D4444" s="3">
        <v>205.86</v>
      </c>
      <c r="E4444" s="2" t="s">
        <v>102</v>
      </c>
      <c r="F4444" s="3">
        <v>282.92</v>
      </c>
      <c r="G4444" s="1">
        <v>0.47434999999999999</v>
      </c>
      <c r="H4444" s="3">
        <v>217.28</v>
      </c>
      <c r="I4444" s="2" t="s">
        <v>102</v>
      </c>
    </row>
    <row r="4445" spans="4:9" x14ac:dyDescent="0.25">
      <c r="D4445" s="3">
        <v>205.93</v>
      </c>
      <c r="E4445" s="2" t="s">
        <v>102</v>
      </c>
      <c r="F4445" s="3">
        <v>282.99</v>
      </c>
      <c r="G4445" s="1">
        <v>0.47425</v>
      </c>
      <c r="H4445" s="3">
        <v>217.34</v>
      </c>
      <c r="I4445" s="2" t="s">
        <v>102</v>
      </c>
    </row>
    <row r="4446" spans="4:9" x14ac:dyDescent="0.25">
      <c r="D4446" s="3">
        <v>206</v>
      </c>
      <c r="E4446" s="2" t="s">
        <v>102</v>
      </c>
      <c r="F4446" s="3">
        <v>283.06</v>
      </c>
      <c r="G4446" s="1">
        <v>0.47415000000000002</v>
      </c>
      <c r="H4446" s="3">
        <v>217.41</v>
      </c>
      <c r="I4446" s="2" t="s">
        <v>102</v>
      </c>
    </row>
    <row r="4447" spans="4:9" x14ac:dyDescent="0.25">
      <c r="D4447" s="3">
        <v>206.07</v>
      </c>
      <c r="E4447" s="2" t="s">
        <v>102</v>
      </c>
      <c r="F4447" s="3">
        <v>283.12</v>
      </c>
      <c r="G4447" s="1">
        <v>0.47415000000000002</v>
      </c>
      <c r="H4447" s="3">
        <v>217.48</v>
      </c>
      <c r="I4447" s="2" t="s">
        <v>102</v>
      </c>
    </row>
    <row r="4448" spans="4:9" x14ac:dyDescent="0.25">
      <c r="D4448" s="3">
        <v>206.13</v>
      </c>
      <c r="E4448" s="2" t="s">
        <v>102</v>
      </c>
      <c r="F4448" s="3">
        <v>283.19</v>
      </c>
      <c r="G4448" s="1">
        <v>0.47405000000000003</v>
      </c>
      <c r="H4448" s="3">
        <v>217.54</v>
      </c>
      <c r="I4448" s="2" t="s">
        <v>102</v>
      </c>
    </row>
    <row r="4449" spans="4:9" x14ac:dyDescent="0.25">
      <c r="D4449" s="3">
        <v>206.2</v>
      </c>
      <c r="E4449" s="2" t="s">
        <v>102</v>
      </c>
      <c r="F4449" s="3">
        <v>283.26</v>
      </c>
      <c r="G4449" s="1">
        <v>0.47394999999999998</v>
      </c>
      <c r="H4449" s="3">
        <v>217.61</v>
      </c>
      <c r="I4449" s="2" t="s">
        <v>102</v>
      </c>
    </row>
    <row r="4450" spans="4:9" x14ac:dyDescent="0.25">
      <c r="D4450" s="3">
        <v>206.27</v>
      </c>
      <c r="E4450" s="2" t="s">
        <v>102</v>
      </c>
      <c r="F4450" s="3">
        <v>283.32</v>
      </c>
      <c r="G4450" s="1">
        <v>0.47384999999999999</v>
      </c>
      <c r="H4450" s="3">
        <v>217.68</v>
      </c>
      <c r="I4450" s="2" t="s">
        <v>102</v>
      </c>
    </row>
    <row r="4451" spans="4:9" x14ac:dyDescent="0.25">
      <c r="D4451" s="3">
        <v>206.33</v>
      </c>
      <c r="E4451" s="2" t="s">
        <v>102</v>
      </c>
      <c r="F4451" s="3">
        <v>283.39</v>
      </c>
      <c r="G4451" s="1">
        <v>0.47384999999999999</v>
      </c>
      <c r="H4451" s="3">
        <v>217.74</v>
      </c>
      <c r="I4451" s="2" t="s">
        <v>102</v>
      </c>
    </row>
    <row r="4452" spans="4:9" x14ac:dyDescent="0.25">
      <c r="D4452" s="3">
        <v>206.4</v>
      </c>
      <c r="E4452" s="2" t="s">
        <v>102</v>
      </c>
      <c r="F4452" s="3">
        <v>283.45999999999998</v>
      </c>
      <c r="G4452" s="1">
        <v>0.47375</v>
      </c>
      <c r="H4452" s="3">
        <v>217.81</v>
      </c>
      <c r="I4452" s="2" t="s">
        <v>102</v>
      </c>
    </row>
    <row r="4453" spans="4:9" x14ac:dyDescent="0.25">
      <c r="D4453" s="3">
        <v>206.47</v>
      </c>
      <c r="E4453" s="2" t="s">
        <v>102</v>
      </c>
      <c r="F4453" s="3">
        <v>283.52</v>
      </c>
      <c r="G4453" s="1">
        <v>0.47365000000000002</v>
      </c>
      <c r="H4453" s="3">
        <v>217.88</v>
      </c>
      <c r="I4453" s="2" t="s">
        <v>102</v>
      </c>
    </row>
    <row r="4454" spans="4:9" x14ac:dyDescent="0.25">
      <c r="D4454" s="3">
        <v>206.54</v>
      </c>
      <c r="E4454" s="2" t="s">
        <v>102</v>
      </c>
      <c r="F4454" s="3">
        <v>283.58999999999997</v>
      </c>
      <c r="G4454" s="1">
        <v>0.47365000000000002</v>
      </c>
      <c r="H4454" s="3">
        <v>217.94</v>
      </c>
      <c r="I4454" s="2" t="s">
        <v>102</v>
      </c>
    </row>
    <row r="4455" spans="4:9" x14ac:dyDescent="0.25">
      <c r="D4455" s="3">
        <v>206.6</v>
      </c>
      <c r="E4455" s="2" t="s">
        <v>102</v>
      </c>
      <c r="F4455" s="3">
        <v>283.66000000000003</v>
      </c>
      <c r="G4455" s="1">
        <v>0.47355000000000003</v>
      </c>
      <c r="H4455" s="3">
        <v>218.01</v>
      </c>
      <c r="I4455" s="2" t="s">
        <v>102</v>
      </c>
    </row>
    <row r="4456" spans="4:9" x14ac:dyDescent="0.25">
      <c r="D4456" s="3">
        <v>206.67</v>
      </c>
      <c r="E4456" s="2" t="s">
        <v>102</v>
      </c>
      <c r="F4456" s="3">
        <v>283.73</v>
      </c>
      <c r="G4456" s="1">
        <v>0.47344999999999998</v>
      </c>
      <c r="H4456" s="3">
        <v>218.08</v>
      </c>
      <c r="I4456" s="2" t="s">
        <v>102</v>
      </c>
    </row>
    <row r="4457" spans="4:9" x14ac:dyDescent="0.25">
      <c r="D4457" s="3">
        <v>206.74</v>
      </c>
      <c r="E4457" s="2" t="s">
        <v>102</v>
      </c>
      <c r="F4457" s="3">
        <v>283.79000000000002</v>
      </c>
      <c r="G4457" s="1">
        <v>0.47334999999999999</v>
      </c>
      <c r="H4457" s="3">
        <v>218.14</v>
      </c>
      <c r="I4457" s="2" t="s">
        <v>102</v>
      </c>
    </row>
    <row r="4458" spans="4:9" x14ac:dyDescent="0.25">
      <c r="D4458" s="3">
        <v>206.8</v>
      </c>
      <c r="E4458" s="2" t="s">
        <v>102</v>
      </c>
      <c r="F4458" s="3">
        <v>283.86</v>
      </c>
      <c r="G4458" s="1">
        <v>0.47334999999999999</v>
      </c>
      <c r="H4458" s="3">
        <v>218.21</v>
      </c>
      <c r="I4458" s="2" t="s">
        <v>102</v>
      </c>
    </row>
    <row r="4459" spans="4:9" x14ac:dyDescent="0.25">
      <c r="D4459" s="3">
        <v>206.87</v>
      </c>
      <c r="E4459" s="2" t="s">
        <v>102</v>
      </c>
      <c r="F4459" s="3">
        <v>283.93</v>
      </c>
      <c r="G4459" s="1">
        <v>0.47325</v>
      </c>
      <c r="H4459" s="3">
        <v>218.28</v>
      </c>
      <c r="I4459" s="2" t="s">
        <v>102</v>
      </c>
    </row>
    <row r="4460" spans="4:9" x14ac:dyDescent="0.25">
      <c r="D4460" s="3">
        <v>206.94</v>
      </c>
      <c r="E4460" s="2" t="s">
        <v>102</v>
      </c>
      <c r="F4460" s="3">
        <v>283.99</v>
      </c>
      <c r="G4460" s="1">
        <v>0.47315000000000002</v>
      </c>
      <c r="H4460" s="3">
        <v>218.34</v>
      </c>
      <c r="I4460" s="2" t="s">
        <v>102</v>
      </c>
    </row>
    <row r="4461" spans="4:9" x14ac:dyDescent="0.25">
      <c r="D4461" s="3">
        <v>207</v>
      </c>
      <c r="E4461" s="2" t="s">
        <v>102</v>
      </c>
      <c r="F4461" s="3">
        <v>284.06</v>
      </c>
      <c r="G4461" s="1">
        <v>0.47315000000000002</v>
      </c>
      <c r="H4461" s="3">
        <v>218.41</v>
      </c>
      <c r="I4461" s="2" t="s">
        <v>102</v>
      </c>
    </row>
    <row r="4462" spans="4:9" x14ac:dyDescent="0.25">
      <c r="D4462" s="3">
        <v>207.07</v>
      </c>
      <c r="E4462" s="2" t="s">
        <v>102</v>
      </c>
      <c r="F4462" s="3">
        <v>284.13</v>
      </c>
      <c r="G4462" s="1">
        <v>0.47305000000000003</v>
      </c>
      <c r="H4462" s="3">
        <v>218.48</v>
      </c>
      <c r="I4462" s="2" t="s">
        <v>102</v>
      </c>
    </row>
    <row r="4463" spans="4:9" x14ac:dyDescent="0.25">
      <c r="D4463" s="3">
        <v>207.14</v>
      </c>
      <c r="E4463" s="2" t="s">
        <v>102</v>
      </c>
      <c r="F4463" s="3">
        <v>284.19</v>
      </c>
      <c r="G4463" s="1">
        <v>0.47294999999999998</v>
      </c>
      <c r="H4463" s="3">
        <v>218.55</v>
      </c>
      <c r="I4463" s="2" t="s">
        <v>102</v>
      </c>
    </row>
    <row r="4464" spans="4:9" x14ac:dyDescent="0.25">
      <c r="D4464" s="3">
        <v>207.21</v>
      </c>
      <c r="E4464" s="2" t="s">
        <v>102</v>
      </c>
      <c r="F4464" s="3">
        <v>284.26</v>
      </c>
      <c r="G4464" s="1">
        <v>0.47284999999999999</v>
      </c>
      <c r="H4464" s="3">
        <v>218.61</v>
      </c>
      <c r="I4464" s="2" t="s">
        <v>102</v>
      </c>
    </row>
    <row r="4465" spans="4:9" x14ac:dyDescent="0.25">
      <c r="D4465" s="3">
        <v>207.27</v>
      </c>
      <c r="E4465" s="2" t="s">
        <v>102</v>
      </c>
      <c r="F4465" s="3">
        <v>284.33</v>
      </c>
      <c r="G4465" s="1">
        <v>0.47284999999999999</v>
      </c>
      <c r="H4465" s="3">
        <v>218.68</v>
      </c>
      <c r="I4465" s="2" t="s">
        <v>102</v>
      </c>
    </row>
    <row r="4466" spans="4:9" x14ac:dyDescent="0.25">
      <c r="D4466" s="3">
        <v>207.34</v>
      </c>
      <c r="E4466" s="2" t="s">
        <v>102</v>
      </c>
      <c r="F4466" s="3">
        <v>284.39</v>
      </c>
      <c r="G4466" s="1">
        <v>0.47275</v>
      </c>
      <c r="H4466" s="3">
        <v>218.74</v>
      </c>
      <c r="I4466" s="2" t="s">
        <v>102</v>
      </c>
    </row>
    <row r="4467" spans="4:9" x14ac:dyDescent="0.25">
      <c r="D4467" s="3">
        <v>207.41</v>
      </c>
      <c r="E4467" s="2" t="s">
        <v>102</v>
      </c>
      <c r="F4467" s="3">
        <v>284.45999999999998</v>
      </c>
      <c r="G4467" s="1">
        <v>0.47265000000000001</v>
      </c>
      <c r="H4467" s="3">
        <v>218.81</v>
      </c>
      <c r="I4467" s="2" t="s">
        <v>102</v>
      </c>
    </row>
    <row r="4468" spans="4:9" x14ac:dyDescent="0.25">
      <c r="D4468" s="3">
        <v>207.47</v>
      </c>
      <c r="E4468" s="2" t="s">
        <v>102</v>
      </c>
      <c r="F4468" s="3">
        <v>284.52999999999997</v>
      </c>
      <c r="G4468" s="1">
        <v>0.47255000000000003</v>
      </c>
      <c r="H4468" s="3">
        <v>218.88</v>
      </c>
      <c r="I4468" s="2" t="s">
        <v>102</v>
      </c>
    </row>
    <row r="4469" spans="4:9" x14ac:dyDescent="0.25">
      <c r="D4469" s="3">
        <v>207.54</v>
      </c>
      <c r="E4469" s="2" t="s">
        <v>102</v>
      </c>
      <c r="F4469" s="3">
        <v>284.58999999999997</v>
      </c>
      <c r="G4469" s="1">
        <v>0.47255000000000003</v>
      </c>
      <c r="H4469" s="3">
        <v>218.95</v>
      </c>
      <c r="I4469" s="2" t="s">
        <v>102</v>
      </c>
    </row>
    <row r="4470" spans="4:9" x14ac:dyDescent="0.25">
      <c r="D4470" s="3">
        <v>207.61</v>
      </c>
      <c r="E4470" s="2" t="s">
        <v>102</v>
      </c>
      <c r="F4470" s="3">
        <v>284.66000000000003</v>
      </c>
      <c r="G4470" s="1">
        <v>0.47244999999999998</v>
      </c>
      <c r="H4470" s="3">
        <v>219.01</v>
      </c>
      <c r="I4470" s="2" t="s">
        <v>102</v>
      </c>
    </row>
    <row r="4471" spans="4:9" x14ac:dyDescent="0.25">
      <c r="D4471" s="3">
        <v>207.68</v>
      </c>
      <c r="E4471" s="2" t="s">
        <v>102</v>
      </c>
      <c r="F4471" s="3">
        <v>284.73</v>
      </c>
      <c r="G4471" s="1">
        <v>0.47234999999999999</v>
      </c>
      <c r="H4471" s="3">
        <v>219.08</v>
      </c>
      <c r="I4471" s="2" t="s">
        <v>102</v>
      </c>
    </row>
    <row r="4472" spans="4:9" x14ac:dyDescent="0.25">
      <c r="D4472" s="3">
        <v>207.74</v>
      </c>
      <c r="E4472" s="2" t="s">
        <v>102</v>
      </c>
      <c r="F4472" s="3">
        <v>284.79000000000002</v>
      </c>
      <c r="G4472" s="1">
        <v>0.47225</v>
      </c>
      <c r="H4472" s="3">
        <v>219.15</v>
      </c>
      <c r="I4472" s="2" t="s">
        <v>102</v>
      </c>
    </row>
    <row r="4473" spans="4:9" x14ac:dyDescent="0.25">
      <c r="D4473" s="3">
        <v>207.81</v>
      </c>
      <c r="E4473" s="2" t="s">
        <v>102</v>
      </c>
      <c r="F4473" s="3">
        <v>284.86</v>
      </c>
      <c r="G4473" s="1">
        <v>0.47225</v>
      </c>
      <c r="H4473" s="3">
        <v>219.21</v>
      </c>
      <c r="I4473" s="2" t="s">
        <v>102</v>
      </c>
    </row>
    <row r="4474" spans="4:9" x14ac:dyDescent="0.25">
      <c r="D4474" s="3">
        <v>207.88</v>
      </c>
      <c r="E4474" s="2" t="s">
        <v>102</v>
      </c>
      <c r="F4474" s="3">
        <v>284.93</v>
      </c>
      <c r="G4474" s="1">
        <v>0.47215000000000001</v>
      </c>
      <c r="H4474" s="3">
        <v>219.28</v>
      </c>
      <c r="I4474" s="2" t="s">
        <v>102</v>
      </c>
    </row>
    <row r="4475" spans="4:9" x14ac:dyDescent="0.25">
      <c r="D4475" s="3">
        <v>207.94</v>
      </c>
      <c r="E4475" s="2" t="s">
        <v>102</v>
      </c>
      <c r="F4475" s="3">
        <v>284.99</v>
      </c>
      <c r="G4475" s="1">
        <v>0.47205000000000003</v>
      </c>
      <c r="H4475" s="3">
        <v>219.35</v>
      </c>
      <c r="I4475" s="2" t="s">
        <v>102</v>
      </c>
    </row>
    <row r="4476" spans="4:9" x14ac:dyDescent="0.25">
      <c r="D4476" s="3">
        <v>208.01</v>
      </c>
      <c r="E4476" s="2" t="s">
        <v>102</v>
      </c>
      <c r="F4476" s="3">
        <v>285.06</v>
      </c>
      <c r="G4476" s="1">
        <v>0.47194999999999998</v>
      </c>
      <c r="H4476" s="3">
        <v>219.41</v>
      </c>
      <c r="I4476" s="2" t="s">
        <v>102</v>
      </c>
    </row>
    <row r="4477" spans="4:9" x14ac:dyDescent="0.25">
      <c r="D4477" s="3">
        <v>208.08</v>
      </c>
      <c r="E4477" s="2" t="s">
        <v>102</v>
      </c>
      <c r="F4477" s="3">
        <v>285.13</v>
      </c>
      <c r="G4477" s="1">
        <v>0.47184999999999999</v>
      </c>
      <c r="H4477" s="3">
        <v>219.48</v>
      </c>
      <c r="I4477" s="2" t="s">
        <v>102</v>
      </c>
    </row>
    <row r="4478" spans="4:9" x14ac:dyDescent="0.25">
      <c r="D4478" s="3">
        <v>208.14</v>
      </c>
      <c r="E4478" s="2" t="s">
        <v>102</v>
      </c>
      <c r="F4478" s="3">
        <v>285.19</v>
      </c>
      <c r="G4478" s="1">
        <v>0.47184999999999999</v>
      </c>
      <c r="H4478" s="3">
        <v>219.55</v>
      </c>
      <c r="I4478" s="2" t="s">
        <v>102</v>
      </c>
    </row>
    <row r="4479" spans="4:9" x14ac:dyDescent="0.25">
      <c r="D4479" s="3">
        <v>208.21</v>
      </c>
      <c r="E4479" s="2" t="s">
        <v>102</v>
      </c>
      <c r="F4479" s="3">
        <v>285.26</v>
      </c>
      <c r="G4479" s="1">
        <v>0.47175</v>
      </c>
      <c r="H4479" s="3">
        <v>219.61</v>
      </c>
      <c r="I4479" s="2" t="s">
        <v>102</v>
      </c>
    </row>
    <row r="4480" spans="4:9" x14ac:dyDescent="0.25">
      <c r="D4480" s="3">
        <v>208.28</v>
      </c>
      <c r="E4480" s="2" t="s">
        <v>102</v>
      </c>
      <c r="F4480" s="3">
        <v>285.33</v>
      </c>
      <c r="G4480" s="1">
        <v>0.47165000000000001</v>
      </c>
      <c r="H4480" s="3">
        <v>219.68</v>
      </c>
      <c r="I4480" s="2" t="s">
        <v>102</v>
      </c>
    </row>
    <row r="4481" spans="4:9" x14ac:dyDescent="0.25">
      <c r="D4481" s="3">
        <v>208.35</v>
      </c>
      <c r="E4481" s="2" t="s">
        <v>102</v>
      </c>
      <c r="F4481" s="3">
        <v>285.39</v>
      </c>
      <c r="G4481" s="1">
        <v>0.47155000000000002</v>
      </c>
      <c r="H4481" s="3">
        <v>219.75</v>
      </c>
      <c r="I4481" s="2" t="s">
        <v>102</v>
      </c>
    </row>
    <row r="4482" spans="4:9" x14ac:dyDescent="0.25">
      <c r="D4482" s="3">
        <v>208.41</v>
      </c>
      <c r="E4482" s="2" t="s">
        <v>102</v>
      </c>
      <c r="F4482" s="3">
        <v>285.45999999999998</v>
      </c>
      <c r="G4482" s="1">
        <v>0.47155000000000002</v>
      </c>
      <c r="H4482" s="3">
        <v>219.81</v>
      </c>
      <c r="I4482" s="2" t="s">
        <v>102</v>
      </c>
    </row>
    <row r="4483" spans="4:9" x14ac:dyDescent="0.25">
      <c r="D4483" s="3">
        <v>208.48</v>
      </c>
      <c r="E4483" s="2" t="s">
        <v>102</v>
      </c>
      <c r="F4483" s="3">
        <v>285.52999999999997</v>
      </c>
      <c r="G4483" s="1">
        <v>0.47144999999999998</v>
      </c>
      <c r="H4483" s="3">
        <v>219.88</v>
      </c>
      <c r="I4483" s="2" t="s">
        <v>102</v>
      </c>
    </row>
    <row r="4484" spans="4:9" x14ac:dyDescent="0.25">
      <c r="D4484" s="3">
        <v>208.55</v>
      </c>
      <c r="E4484" s="2" t="s">
        <v>102</v>
      </c>
      <c r="F4484" s="3">
        <v>285.58999999999997</v>
      </c>
      <c r="G4484" s="1">
        <v>0.47134999999999999</v>
      </c>
      <c r="H4484" s="3">
        <v>219.95</v>
      </c>
      <c r="I4484" s="2" t="s">
        <v>102</v>
      </c>
    </row>
    <row r="4485" spans="4:9" x14ac:dyDescent="0.25">
      <c r="D4485" s="3">
        <v>208.61</v>
      </c>
      <c r="E4485" s="2" t="s">
        <v>102</v>
      </c>
      <c r="F4485" s="3">
        <v>285.66000000000003</v>
      </c>
      <c r="G4485" s="1">
        <v>0.47125</v>
      </c>
      <c r="H4485" s="3">
        <v>220.01</v>
      </c>
      <c r="I4485" s="2" t="s">
        <v>102</v>
      </c>
    </row>
    <row r="4486" spans="4:9" x14ac:dyDescent="0.25">
      <c r="D4486" s="3">
        <v>208.68</v>
      </c>
      <c r="E4486" s="2" t="s">
        <v>102</v>
      </c>
      <c r="F4486" s="3">
        <v>285.73</v>
      </c>
      <c r="G4486" s="1">
        <v>0.47115000000000001</v>
      </c>
      <c r="H4486" s="3">
        <v>220.08</v>
      </c>
      <c r="I4486" s="2" t="s">
        <v>102</v>
      </c>
    </row>
    <row r="4487" spans="4:9" x14ac:dyDescent="0.25">
      <c r="D4487" s="3">
        <v>208.75</v>
      </c>
      <c r="E4487" s="2" t="s">
        <v>102</v>
      </c>
      <c r="F4487" s="3">
        <v>285.79000000000002</v>
      </c>
      <c r="G4487" s="1">
        <v>0.47115000000000001</v>
      </c>
      <c r="H4487" s="3">
        <v>220.15</v>
      </c>
      <c r="I4487" s="2" t="s">
        <v>102</v>
      </c>
    </row>
    <row r="4488" spans="4:9" x14ac:dyDescent="0.25">
      <c r="D4488" s="3">
        <v>208.81</v>
      </c>
      <c r="E4488" s="2" t="s">
        <v>102</v>
      </c>
      <c r="F4488" s="3">
        <v>285.86</v>
      </c>
      <c r="G4488" s="1">
        <v>0.47105000000000002</v>
      </c>
      <c r="H4488" s="3">
        <v>220.21</v>
      </c>
      <c r="I4488" s="2" t="s">
        <v>102</v>
      </c>
    </row>
    <row r="4489" spans="4:9" x14ac:dyDescent="0.25">
      <c r="D4489" s="3">
        <v>208.88</v>
      </c>
      <c r="E4489" s="2" t="s">
        <v>102</v>
      </c>
      <c r="F4489" s="3">
        <v>285.93</v>
      </c>
      <c r="G4489" s="1">
        <v>0.47094999999999998</v>
      </c>
      <c r="H4489" s="3">
        <v>220.28</v>
      </c>
      <c r="I4489" s="2" t="s">
        <v>102</v>
      </c>
    </row>
    <row r="4490" spans="4:9" x14ac:dyDescent="0.25">
      <c r="D4490" s="3">
        <v>208.95</v>
      </c>
      <c r="E4490" s="2" t="s">
        <v>102</v>
      </c>
      <c r="F4490" s="3">
        <v>285.99</v>
      </c>
      <c r="G4490" s="1">
        <v>0.47084999999999999</v>
      </c>
      <c r="H4490" s="3">
        <v>220.35</v>
      </c>
      <c r="I4490" s="2" t="s">
        <v>102</v>
      </c>
    </row>
    <row r="4491" spans="4:9" x14ac:dyDescent="0.25">
      <c r="D4491" s="3">
        <v>209.01</v>
      </c>
      <c r="E4491" s="2" t="s">
        <v>102</v>
      </c>
      <c r="F4491" s="3">
        <v>286.06</v>
      </c>
      <c r="G4491" s="1">
        <v>0.47075</v>
      </c>
      <c r="H4491" s="3">
        <v>220.41</v>
      </c>
      <c r="I4491" s="2" t="s">
        <v>102</v>
      </c>
    </row>
    <row r="4492" spans="4:9" x14ac:dyDescent="0.25">
      <c r="D4492" s="3">
        <v>209.08</v>
      </c>
      <c r="E4492" s="2" t="s">
        <v>102</v>
      </c>
      <c r="F4492" s="3">
        <v>286.13</v>
      </c>
      <c r="G4492" s="1">
        <v>0.47065000000000001</v>
      </c>
      <c r="H4492" s="3">
        <v>220.48</v>
      </c>
      <c r="I4492" s="2" t="s">
        <v>102</v>
      </c>
    </row>
    <row r="4493" spans="4:9" x14ac:dyDescent="0.25">
      <c r="D4493" s="3">
        <v>209.15</v>
      </c>
      <c r="E4493" s="2" t="s">
        <v>102</v>
      </c>
      <c r="F4493" s="3">
        <v>286.2</v>
      </c>
      <c r="G4493" s="1">
        <v>0.47065000000000001</v>
      </c>
      <c r="H4493" s="3">
        <v>220.55</v>
      </c>
      <c r="I4493" s="2" t="s">
        <v>102</v>
      </c>
    </row>
    <row r="4494" spans="4:9" x14ac:dyDescent="0.25">
      <c r="D4494" s="3">
        <v>209.22</v>
      </c>
      <c r="E4494" s="2" t="s">
        <v>102</v>
      </c>
      <c r="F4494" s="3">
        <v>286.26</v>
      </c>
      <c r="G4494" s="1">
        <v>0.47055000000000002</v>
      </c>
      <c r="H4494" s="3">
        <v>220.61</v>
      </c>
      <c r="I4494" s="2" t="s">
        <v>102</v>
      </c>
    </row>
    <row r="4495" spans="4:9" x14ac:dyDescent="0.25">
      <c r="D4495" s="3">
        <v>209.28</v>
      </c>
      <c r="E4495" s="2" t="s">
        <v>102</v>
      </c>
      <c r="F4495" s="3">
        <v>286.33</v>
      </c>
      <c r="G4495" s="1">
        <v>0.47044999999999998</v>
      </c>
      <c r="H4495" s="3">
        <v>220.68</v>
      </c>
      <c r="I4495" s="2" t="s">
        <v>102</v>
      </c>
    </row>
    <row r="4496" spans="4:9" x14ac:dyDescent="0.25">
      <c r="D4496" s="3">
        <v>209.35</v>
      </c>
      <c r="E4496" s="2" t="s">
        <v>102</v>
      </c>
      <c r="F4496" s="3">
        <v>286.39999999999998</v>
      </c>
      <c r="G4496" s="1">
        <v>0.47034999999999999</v>
      </c>
      <c r="H4496" s="3">
        <v>220.75</v>
      </c>
      <c r="I4496" s="2" t="s">
        <v>102</v>
      </c>
    </row>
    <row r="4497" spans="4:9" x14ac:dyDescent="0.25">
      <c r="D4497" s="3">
        <v>209.42</v>
      </c>
      <c r="E4497" s="2" t="s">
        <v>102</v>
      </c>
      <c r="F4497" s="3">
        <v>286.45999999999998</v>
      </c>
      <c r="G4497" s="1">
        <v>0.47025</v>
      </c>
      <c r="H4497" s="3">
        <v>220.81</v>
      </c>
      <c r="I4497" s="2" t="s">
        <v>102</v>
      </c>
    </row>
    <row r="4498" spans="4:9" x14ac:dyDescent="0.25">
      <c r="D4498" s="3">
        <v>209.48</v>
      </c>
      <c r="E4498" s="2" t="s">
        <v>102</v>
      </c>
      <c r="F4498" s="3">
        <v>286.52999999999997</v>
      </c>
      <c r="G4498" s="1">
        <v>0.47015000000000001</v>
      </c>
      <c r="H4498" s="3">
        <v>220.88</v>
      </c>
      <c r="I4498" s="2" t="s">
        <v>102</v>
      </c>
    </row>
    <row r="4499" spans="4:9" x14ac:dyDescent="0.25">
      <c r="D4499" s="3">
        <v>209.55</v>
      </c>
      <c r="E4499" s="2" t="s">
        <v>102</v>
      </c>
      <c r="F4499" s="3">
        <v>286.60000000000002</v>
      </c>
      <c r="G4499" s="1">
        <v>0.47005000000000002</v>
      </c>
      <c r="H4499" s="3">
        <v>220.95</v>
      </c>
      <c r="I4499" s="2" t="s">
        <v>102</v>
      </c>
    </row>
    <row r="4500" spans="4:9" x14ac:dyDescent="0.25">
      <c r="D4500" s="3">
        <v>209.62</v>
      </c>
      <c r="E4500" s="2" t="s">
        <v>102</v>
      </c>
      <c r="F4500" s="3">
        <v>286.66000000000003</v>
      </c>
      <c r="G4500" s="1">
        <v>0.47005000000000002</v>
      </c>
      <c r="H4500" s="3">
        <v>221.01</v>
      </c>
      <c r="I4500" s="2" t="s">
        <v>102</v>
      </c>
    </row>
    <row r="4501" spans="4:9" x14ac:dyDescent="0.25">
      <c r="D4501" s="3">
        <v>209.68</v>
      </c>
      <c r="E4501" s="2" t="s">
        <v>102</v>
      </c>
      <c r="F4501" s="3">
        <v>286.73</v>
      </c>
      <c r="G4501" s="1">
        <v>0.46994999999999998</v>
      </c>
      <c r="H4501" s="3">
        <v>221.08</v>
      </c>
      <c r="I4501" s="2" t="s">
        <v>102</v>
      </c>
    </row>
    <row r="4502" spans="4:9" x14ac:dyDescent="0.25">
      <c r="D4502" s="3">
        <v>209.75</v>
      </c>
      <c r="E4502" s="2" t="s">
        <v>102</v>
      </c>
      <c r="F4502" s="3">
        <v>286.8</v>
      </c>
      <c r="G4502" s="1">
        <v>0.46984999999999999</v>
      </c>
      <c r="H4502" s="3">
        <v>221.15</v>
      </c>
      <c r="I4502" s="2" t="s">
        <v>102</v>
      </c>
    </row>
    <row r="4503" spans="4:9" x14ac:dyDescent="0.25">
      <c r="D4503" s="3">
        <v>209.82</v>
      </c>
      <c r="E4503" s="2" t="s">
        <v>102</v>
      </c>
      <c r="F4503" s="3">
        <v>286.86</v>
      </c>
      <c r="G4503" s="1">
        <v>0.46975</v>
      </c>
      <c r="H4503" s="3">
        <v>221.21</v>
      </c>
      <c r="I4503" s="2" t="s">
        <v>102</v>
      </c>
    </row>
    <row r="4504" spans="4:9" x14ac:dyDescent="0.25">
      <c r="D4504" s="3">
        <v>209.89</v>
      </c>
      <c r="E4504" s="2" t="s">
        <v>102</v>
      </c>
      <c r="F4504" s="3">
        <v>286.93</v>
      </c>
      <c r="G4504" s="1">
        <v>0.46965000000000001</v>
      </c>
      <c r="H4504" s="3">
        <v>221.28</v>
      </c>
      <c r="I4504" s="2" t="s">
        <v>102</v>
      </c>
    </row>
    <row r="4505" spans="4:9" x14ac:dyDescent="0.25">
      <c r="D4505" s="3">
        <v>209.95</v>
      </c>
      <c r="E4505" s="2" t="s">
        <v>102</v>
      </c>
      <c r="F4505" s="3">
        <v>287</v>
      </c>
      <c r="G4505" s="1">
        <v>0.46955000000000002</v>
      </c>
      <c r="H4505" s="3">
        <v>221.35</v>
      </c>
      <c r="I4505" s="2" t="s">
        <v>102</v>
      </c>
    </row>
    <row r="4506" spans="4:9" x14ac:dyDescent="0.25">
      <c r="D4506" s="3">
        <v>210.02</v>
      </c>
      <c r="E4506" s="2" t="s">
        <v>102</v>
      </c>
      <c r="F4506" s="3">
        <v>287.06</v>
      </c>
      <c r="G4506" s="1">
        <v>0.46944999999999998</v>
      </c>
      <c r="H4506" s="3">
        <v>221.41</v>
      </c>
      <c r="I4506" s="2" t="s">
        <v>102</v>
      </c>
    </row>
    <row r="4507" spans="4:9" x14ac:dyDescent="0.25">
      <c r="D4507" s="3">
        <v>210.09</v>
      </c>
      <c r="E4507" s="2" t="s">
        <v>102</v>
      </c>
      <c r="F4507" s="3">
        <v>287.13</v>
      </c>
      <c r="G4507" s="1">
        <v>0.46944999999999998</v>
      </c>
      <c r="H4507" s="3">
        <v>221.48</v>
      </c>
      <c r="I4507" s="2" t="s">
        <v>102</v>
      </c>
    </row>
    <row r="4508" spans="4:9" x14ac:dyDescent="0.25">
      <c r="D4508" s="3">
        <v>210.15</v>
      </c>
      <c r="E4508" s="2" t="s">
        <v>102</v>
      </c>
      <c r="F4508" s="3">
        <v>287.2</v>
      </c>
      <c r="G4508" s="1">
        <v>0.46934999999999999</v>
      </c>
      <c r="H4508" s="3">
        <v>221.55</v>
      </c>
      <c r="I4508" s="2" t="s">
        <v>102</v>
      </c>
    </row>
    <row r="4509" spans="4:9" x14ac:dyDescent="0.25">
      <c r="D4509" s="3">
        <v>210.22</v>
      </c>
      <c r="E4509" s="2" t="s">
        <v>102</v>
      </c>
      <c r="F4509" s="3">
        <v>287.26</v>
      </c>
      <c r="G4509" s="1">
        <v>0.46925</v>
      </c>
      <c r="H4509" s="3">
        <v>221.61</v>
      </c>
      <c r="I4509" s="2" t="s">
        <v>102</v>
      </c>
    </row>
    <row r="4510" spans="4:9" x14ac:dyDescent="0.25">
      <c r="D4510" s="3">
        <v>210.29</v>
      </c>
      <c r="E4510" s="2" t="s">
        <v>102</v>
      </c>
      <c r="F4510" s="3">
        <v>287.33</v>
      </c>
      <c r="G4510" s="1">
        <v>0.46915000000000001</v>
      </c>
      <c r="H4510" s="3">
        <v>221.68</v>
      </c>
      <c r="I4510" s="2" t="s">
        <v>102</v>
      </c>
    </row>
    <row r="4511" spans="4:9" x14ac:dyDescent="0.25">
      <c r="D4511" s="3">
        <v>210.35</v>
      </c>
      <c r="E4511" s="2" t="s">
        <v>102</v>
      </c>
      <c r="F4511" s="3">
        <v>287.39999999999998</v>
      </c>
      <c r="G4511" s="1">
        <v>0.46905000000000002</v>
      </c>
      <c r="H4511" s="3">
        <v>221.75</v>
      </c>
      <c r="I4511" s="2" t="s">
        <v>102</v>
      </c>
    </row>
    <row r="4512" spans="4:9" x14ac:dyDescent="0.25">
      <c r="D4512" s="3">
        <v>210.42</v>
      </c>
      <c r="E4512" s="2" t="s">
        <v>102</v>
      </c>
      <c r="F4512" s="3">
        <v>287.45999999999998</v>
      </c>
      <c r="G4512" s="1">
        <v>0.46894999999999998</v>
      </c>
      <c r="H4512" s="3">
        <v>221.82</v>
      </c>
      <c r="I4512" s="2" t="s">
        <v>102</v>
      </c>
    </row>
    <row r="4513" spans="4:9" x14ac:dyDescent="0.25">
      <c r="D4513" s="3">
        <v>210.49</v>
      </c>
      <c r="E4513" s="2" t="s">
        <v>102</v>
      </c>
      <c r="F4513" s="3">
        <v>287.52999999999997</v>
      </c>
      <c r="G4513" s="1">
        <v>0.46884999999999999</v>
      </c>
      <c r="H4513" s="3">
        <v>221.88</v>
      </c>
      <c r="I4513" s="2" t="s">
        <v>102</v>
      </c>
    </row>
    <row r="4514" spans="4:9" x14ac:dyDescent="0.25">
      <c r="D4514" s="3">
        <v>210.55</v>
      </c>
      <c r="E4514" s="2" t="s">
        <v>102</v>
      </c>
      <c r="F4514" s="3">
        <v>287.60000000000002</v>
      </c>
      <c r="G4514" s="1">
        <v>0.46875</v>
      </c>
      <c r="H4514" s="3">
        <v>221.95</v>
      </c>
      <c r="I4514" s="2" t="s">
        <v>102</v>
      </c>
    </row>
    <row r="4515" spans="4:9" x14ac:dyDescent="0.25">
      <c r="D4515" s="3">
        <v>210.62</v>
      </c>
      <c r="E4515" s="2" t="s">
        <v>102</v>
      </c>
      <c r="F4515" s="3">
        <v>287.66000000000003</v>
      </c>
      <c r="G4515" s="1">
        <v>0.46865000000000001</v>
      </c>
      <c r="H4515" s="3">
        <v>222.02</v>
      </c>
      <c r="I4515" s="2" t="s">
        <v>102</v>
      </c>
    </row>
    <row r="4516" spans="4:9" x14ac:dyDescent="0.25">
      <c r="D4516" s="3">
        <v>210.69</v>
      </c>
      <c r="E4516" s="2" t="s">
        <v>102</v>
      </c>
      <c r="F4516" s="3">
        <v>287.73</v>
      </c>
      <c r="G4516" s="1">
        <v>0.46865000000000001</v>
      </c>
      <c r="H4516" s="3">
        <v>222.08</v>
      </c>
      <c r="I4516" s="2" t="s">
        <v>102</v>
      </c>
    </row>
    <row r="4517" spans="4:9" x14ac:dyDescent="0.25">
      <c r="D4517" s="3">
        <v>210.75</v>
      </c>
      <c r="E4517" s="2" t="s">
        <v>102</v>
      </c>
      <c r="F4517" s="3">
        <v>287.8</v>
      </c>
      <c r="G4517" s="1">
        <v>0.46855000000000002</v>
      </c>
      <c r="H4517" s="3">
        <v>222.15</v>
      </c>
      <c r="I4517" s="2" t="s">
        <v>102</v>
      </c>
    </row>
    <row r="4518" spans="4:9" x14ac:dyDescent="0.25">
      <c r="D4518" s="3">
        <v>210.82</v>
      </c>
      <c r="E4518" s="2" t="s">
        <v>102</v>
      </c>
      <c r="F4518" s="3">
        <v>287.86</v>
      </c>
      <c r="G4518" s="1">
        <v>0.46844999999999998</v>
      </c>
      <c r="H4518" s="3">
        <v>222.22</v>
      </c>
      <c r="I4518" s="2" t="s">
        <v>102</v>
      </c>
    </row>
    <row r="4519" spans="4:9" x14ac:dyDescent="0.25">
      <c r="D4519" s="3">
        <v>210.89</v>
      </c>
      <c r="E4519" s="2" t="s">
        <v>102</v>
      </c>
      <c r="F4519" s="3">
        <v>287.93</v>
      </c>
      <c r="G4519" s="1">
        <v>0.46834999999999999</v>
      </c>
      <c r="H4519" s="3">
        <v>222.28</v>
      </c>
      <c r="I4519" s="2" t="s">
        <v>102</v>
      </c>
    </row>
    <row r="4520" spans="4:9" x14ac:dyDescent="0.25">
      <c r="D4520" s="3">
        <v>210.96</v>
      </c>
      <c r="E4520" s="2" t="s">
        <v>102</v>
      </c>
      <c r="F4520" s="3">
        <v>288</v>
      </c>
      <c r="G4520" s="1">
        <v>0.46825</v>
      </c>
      <c r="H4520" s="3">
        <v>222.35</v>
      </c>
      <c r="I4520" s="2" t="s">
        <v>102</v>
      </c>
    </row>
    <row r="4521" spans="4:9" x14ac:dyDescent="0.25">
      <c r="D4521" s="3">
        <v>211.02</v>
      </c>
      <c r="E4521" s="2" t="s">
        <v>102</v>
      </c>
      <c r="F4521" s="3">
        <v>288.06</v>
      </c>
      <c r="G4521" s="1">
        <v>0.46815000000000001</v>
      </c>
      <c r="H4521" s="3">
        <v>222.42</v>
      </c>
      <c r="I4521" s="2" t="s">
        <v>102</v>
      </c>
    </row>
    <row r="4522" spans="4:9" x14ac:dyDescent="0.25">
      <c r="D4522" s="3">
        <v>211.09</v>
      </c>
      <c r="E4522" s="2" t="s">
        <v>102</v>
      </c>
      <c r="F4522" s="3">
        <v>288.13</v>
      </c>
      <c r="G4522" s="1">
        <v>0.46805000000000002</v>
      </c>
      <c r="H4522" s="3">
        <v>222.48</v>
      </c>
      <c r="I4522" s="2" t="s">
        <v>102</v>
      </c>
    </row>
    <row r="4523" spans="4:9" x14ac:dyDescent="0.25">
      <c r="D4523" s="3">
        <v>211.16</v>
      </c>
      <c r="E4523" s="2" t="s">
        <v>102</v>
      </c>
      <c r="F4523" s="3">
        <v>288.2</v>
      </c>
      <c r="G4523" s="1">
        <v>0.46794999999999998</v>
      </c>
      <c r="H4523" s="3">
        <v>222.55</v>
      </c>
      <c r="I4523" s="2" t="s">
        <v>102</v>
      </c>
    </row>
    <row r="4524" spans="4:9" x14ac:dyDescent="0.25">
      <c r="D4524" s="3">
        <v>211.22</v>
      </c>
      <c r="E4524" s="2" t="s">
        <v>102</v>
      </c>
      <c r="F4524" s="3">
        <v>288.26</v>
      </c>
      <c r="G4524" s="1">
        <v>0.46794999999999998</v>
      </c>
      <c r="H4524" s="3">
        <v>222.62</v>
      </c>
      <c r="I4524" s="2" t="s">
        <v>102</v>
      </c>
    </row>
    <row r="4525" spans="4:9" x14ac:dyDescent="0.25">
      <c r="D4525" s="3">
        <v>211.29</v>
      </c>
      <c r="E4525" s="2" t="s">
        <v>102</v>
      </c>
      <c r="F4525" s="3">
        <v>288.33</v>
      </c>
      <c r="G4525" s="1">
        <v>0.46784999999999999</v>
      </c>
      <c r="H4525" s="3">
        <v>222.68</v>
      </c>
      <c r="I4525" s="2" t="s">
        <v>102</v>
      </c>
    </row>
    <row r="4526" spans="4:9" x14ac:dyDescent="0.25">
      <c r="D4526" s="3">
        <v>211.36</v>
      </c>
      <c r="E4526" s="2" t="s">
        <v>102</v>
      </c>
      <c r="F4526" s="3">
        <v>288.39999999999998</v>
      </c>
      <c r="G4526" s="1">
        <v>0.46775</v>
      </c>
      <c r="H4526" s="3">
        <v>222.75</v>
      </c>
      <c r="I4526" s="2" t="s">
        <v>102</v>
      </c>
    </row>
    <row r="4527" spans="4:9" x14ac:dyDescent="0.25">
      <c r="D4527" s="3">
        <v>211.42</v>
      </c>
      <c r="E4527" s="2" t="s">
        <v>102</v>
      </c>
      <c r="F4527" s="3">
        <v>288.45999999999998</v>
      </c>
      <c r="G4527" s="1">
        <v>0.46765000000000001</v>
      </c>
      <c r="H4527" s="3">
        <v>222.81</v>
      </c>
      <c r="I4527" s="2" t="s">
        <v>102</v>
      </c>
    </row>
    <row r="4528" spans="4:9" x14ac:dyDescent="0.25">
      <c r="D4528" s="3">
        <v>211.49</v>
      </c>
      <c r="E4528" s="2" t="s">
        <v>102</v>
      </c>
      <c r="F4528" s="3">
        <v>288.52999999999997</v>
      </c>
      <c r="G4528" s="1">
        <v>0.46755000000000002</v>
      </c>
      <c r="H4528" s="3">
        <v>222.88</v>
      </c>
      <c r="I4528" s="2" t="s">
        <v>102</v>
      </c>
    </row>
    <row r="4529" spans="4:9" x14ac:dyDescent="0.25">
      <c r="D4529" s="3">
        <v>211.56</v>
      </c>
      <c r="E4529" s="2" t="s">
        <v>102</v>
      </c>
      <c r="F4529" s="3">
        <v>288.60000000000002</v>
      </c>
      <c r="G4529" s="1">
        <v>0.46744999999999998</v>
      </c>
      <c r="H4529" s="3">
        <v>222.95</v>
      </c>
      <c r="I4529" s="2" t="s">
        <v>102</v>
      </c>
    </row>
    <row r="4530" spans="4:9" x14ac:dyDescent="0.25">
      <c r="D4530" s="3">
        <v>211.62</v>
      </c>
      <c r="E4530" s="2" t="s">
        <v>102</v>
      </c>
      <c r="F4530" s="3">
        <v>288.67</v>
      </c>
      <c r="G4530" s="1">
        <v>0.46734999999999999</v>
      </c>
      <c r="H4530" s="3">
        <v>223.02</v>
      </c>
      <c r="I4530" s="2" t="s">
        <v>102</v>
      </c>
    </row>
    <row r="4531" spans="4:9" x14ac:dyDescent="0.25">
      <c r="D4531" s="3">
        <v>211.69</v>
      </c>
      <c r="E4531" s="2" t="s">
        <v>102</v>
      </c>
      <c r="F4531" s="3">
        <v>288.73</v>
      </c>
      <c r="G4531" s="1">
        <v>0.46725</v>
      </c>
      <c r="H4531" s="3">
        <v>223.08</v>
      </c>
      <c r="I4531" s="2" t="s">
        <v>102</v>
      </c>
    </row>
    <row r="4532" spans="4:9" x14ac:dyDescent="0.25">
      <c r="D4532" s="3">
        <v>211.76</v>
      </c>
      <c r="E4532" s="2" t="s">
        <v>102</v>
      </c>
      <c r="F4532" s="3">
        <v>288.8</v>
      </c>
      <c r="G4532" s="1">
        <v>0.46715000000000001</v>
      </c>
      <c r="H4532" s="3">
        <v>223.15</v>
      </c>
      <c r="I4532" s="2" t="s">
        <v>102</v>
      </c>
    </row>
    <row r="4533" spans="4:9" x14ac:dyDescent="0.25">
      <c r="D4533" s="3">
        <v>211.82</v>
      </c>
      <c r="E4533" s="2" t="s">
        <v>102</v>
      </c>
      <c r="F4533" s="3">
        <v>288.87</v>
      </c>
      <c r="G4533" s="1">
        <v>0.46705000000000002</v>
      </c>
      <c r="H4533" s="3">
        <v>223.22</v>
      </c>
      <c r="I4533" s="2" t="s">
        <v>102</v>
      </c>
    </row>
    <row r="4534" spans="4:9" x14ac:dyDescent="0.25">
      <c r="D4534" s="3">
        <v>211.89</v>
      </c>
      <c r="E4534" s="2" t="s">
        <v>102</v>
      </c>
      <c r="F4534" s="3">
        <v>288.93</v>
      </c>
      <c r="G4534" s="1">
        <v>0.46694999999999998</v>
      </c>
      <c r="H4534" s="3">
        <v>223.28</v>
      </c>
      <c r="I4534" s="2" t="s">
        <v>102</v>
      </c>
    </row>
    <row r="4535" spans="4:9" x14ac:dyDescent="0.25">
      <c r="D4535" s="3">
        <v>211.96</v>
      </c>
      <c r="E4535" s="2" t="s">
        <v>102</v>
      </c>
      <c r="F4535" s="3">
        <v>289</v>
      </c>
      <c r="G4535" s="1">
        <v>0.46684999999999999</v>
      </c>
      <c r="H4535" s="3">
        <v>223.35</v>
      </c>
      <c r="I4535" s="2" t="s">
        <v>102</v>
      </c>
    </row>
    <row r="4536" spans="4:9" x14ac:dyDescent="0.25">
      <c r="D4536" s="3">
        <v>212.03</v>
      </c>
      <c r="E4536" s="2" t="s">
        <v>102</v>
      </c>
      <c r="F4536" s="3">
        <v>289.07</v>
      </c>
      <c r="G4536" s="1">
        <v>0.46684999999999999</v>
      </c>
      <c r="H4536" s="3">
        <v>223.42</v>
      </c>
      <c r="I4536" s="2" t="s">
        <v>102</v>
      </c>
    </row>
    <row r="4537" spans="4:9" x14ac:dyDescent="0.25">
      <c r="D4537" s="3">
        <v>212.09</v>
      </c>
      <c r="E4537" s="2" t="s">
        <v>102</v>
      </c>
      <c r="F4537" s="3">
        <v>289.13</v>
      </c>
      <c r="G4537" s="1">
        <v>0.46675</v>
      </c>
      <c r="H4537" s="3">
        <v>223.48</v>
      </c>
      <c r="I4537" s="2" t="s">
        <v>102</v>
      </c>
    </row>
    <row r="4538" spans="4:9" x14ac:dyDescent="0.25">
      <c r="D4538" s="3">
        <v>212.16</v>
      </c>
      <c r="E4538" s="2" t="s">
        <v>102</v>
      </c>
      <c r="F4538" s="3">
        <v>289.2</v>
      </c>
      <c r="G4538" s="1">
        <v>0.46665000000000001</v>
      </c>
      <c r="H4538" s="3">
        <v>223.55</v>
      </c>
      <c r="I4538" s="2" t="s">
        <v>102</v>
      </c>
    </row>
    <row r="4539" spans="4:9" x14ac:dyDescent="0.25">
      <c r="D4539" s="3">
        <v>212.23</v>
      </c>
      <c r="E4539" s="2" t="s">
        <v>102</v>
      </c>
      <c r="F4539" s="3">
        <v>289.27</v>
      </c>
      <c r="G4539" s="1">
        <v>0.46655000000000002</v>
      </c>
      <c r="H4539" s="3">
        <v>223.61</v>
      </c>
      <c r="I4539" s="2" t="s">
        <v>102</v>
      </c>
    </row>
    <row r="4540" spans="4:9" x14ac:dyDescent="0.25">
      <c r="D4540" s="3">
        <v>212.29</v>
      </c>
      <c r="E4540" s="2" t="s">
        <v>102</v>
      </c>
      <c r="F4540" s="3">
        <v>289.33</v>
      </c>
      <c r="G4540" s="1">
        <v>0.46644999999999998</v>
      </c>
      <c r="H4540" s="3">
        <v>223.68</v>
      </c>
      <c r="I4540" s="2" t="s">
        <v>102</v>
      </c>
    </row>
    <row r="4541" spans="4:9" x14ac:dyDescent="0.25">
      <c r="D4541" s="3">
        <v>212.36</v>
      </c>
      <c r="E4541" s="2" t="s">
        <v>102</v>
      </c>
      <c r="F4541" s="3">
        <v>289.39999999999998</v>
      </c>
      <c r="G4541" s="1">
        <v>0.46634999999999999</v>
      </c>
      <c r="H4541" s="3">
        <v>223.75</v>
      </c>
      <c r="I4541" s="2" t="s">
        <v>102</v>
      </c>
    </row>
    <row r="4542" spans="4:9" x14ac:dyDescent="0.25">
      <c r="D4542" s="3">
        <v>212.43</v>
      </c>
      <c r="E4542" s="2" t="s">
        <v>102</v>
      </c>
      <c r="F4542" s="3">
        <v>289.47000000000003</v>
      </c>
      <c r="G4542" s="1">
        <v>0.46625</v>
      </c>
      <c r="H4542" s="3">
        <v>223.82</v>
      </c>
      <c r="I4542" s="2" t="s">
        <v>102</v>
      </c>
    </row>
    <row r="4543" spans="4:9" x14ac:dyDescent="0.25">
      <c r="D4543" s="3">
        <v>212.49</v>
      </c>
      <c r="E4543" s="2" t="s">
        <v>102</v>
      </c>
      <c r="F4543" s="3">
        <v>289.52999999999997</v>
      </c>
      <c r="G4543" s="1">
        <v>0.46615000000000001</v>
      </c>
      <c r="H4543" s="3">
        <v>223.88</v>
      </c>
      <c r="I4543" s="2" t="s">
        <v>102</v>
      </c>
    </row>
    <row r="4544" spans="4:9" x14ac:dyDescent="0.25">
      <c r="D4544" s="3">
        <v>212.56</v>
      </c>
      <c r="E4544" s="2" t="s">
        <v>102</v>
      </c>
      <c r="F4544" s="3">
        <v>289.60000000000002</v>
      </c>
      <c r="G4544" s="1">
        <v>0.46605000000000002</v>
      </c>
      <c r="H4544" s="3">
        <v>223.95</v>
      </c>
      <c r="I4544" s="2" t="s">
        <v>102</v>
      </c>
    </row>
    <row r="4545" spans="4:9" x14ac:dyDescent="0.25">
      <c r="D4545" s="3">
        <v>212.63</v>
      </c>
      <c r="E4545" s="2" t="s">
        <v>102</v>
      </c>
      <c r="F4545" s="3">
        <v>289.67</v>
      </c>
      <c r="G4545" s="1">
        <v>0.46594999999999998</v>
      </c>
      <c r="H4545" s="3">
        <v>224.02</v>
      </c>
      <c r="I4545" s="2" t="s">
        <v>102</v>
      </c>
    </row>
    <row r="4546" spans="4:9" x14ac:dyDescent="0.25">
      <c r="D4546" s="3">
        <v>212.69</v>
      </c>
      <c r="E4546" s="2" t="s">
        <v>102</v>
      </c>
      <c r="F4546" s="3">
        <v>289.73</v>
      </c>
      <c r="G4546" s="1">
        <v>0.46584999999999999</v>
      </c>
      <c r="H4546" s="3">
        <v>224.08</v>
      </c>
      <c r="I4546" s="2" t="s">
        <v>102</v>
      </c>
    </row>
    <row r="4547" spans="4:9" x14ac:dyDescent="0.25">
      <c r="D4547" s="3">
        <v>212.76</v>
      </c>
      <c r="E4547" s="2" t="s">
        <v>102</v>
      </c>
      <c r="F4547" s="3">
        <v>289.8</v>
      </c>
      <c r="G4547" s="1">
        <v>0.46575</v>
      </c>
      <c r="H4547" s="3">
        <v>224.15</v>
      </c>
      <c r="I4547" s="2" t="s">
        <v>102</v>
      </c>
    </row>
    <row r="4548" spans="4:9" x14ac:dyDescent="0.25">
      <c r="D4548" s="3">
        <v>212.83</v>
      </c>
      <c r="E4548" s="2" t="s">
        <v>102</v>
      </c>
      <c r="F4548" s="3">
        <v>289.87</v>
      </c>
      <c r="G4548" s="1">
        <v>0.46565000000000001</v>
      </c>
      <c r="H4548" s="3">
        <v>224.22</v>
      </c>
      <c r="I4548" s="2" t="s">
        <v>102</v>
      </c>
    </row>
    <row r="4549" spans="4:9" x14ac:dyDescent="0.25">
      <c r="D4549" s="3">
        <v>212.89</v>
      </c>
      <c r="E4549" s="2" t="s">
        <v>102</v>
      </c>
      <c r="F4549" s="3">
        <v>289.93</v>
      </c>
      <c r="G4549" s="1">
        <v>0.46555000000000002</v>
      </c>
      <c r="H4549" s="3">
        <v>224.28</v>
      </c>
      <c r="I4549" s="2" t="s">
        <v>102</v>
      </c>
    </row>
    <row r="4550" spans="4:9" x14ac:dyDescent="0.25">
      <c r="D4550" s="3">
        <v>212.96</v>
      </c>
      <c r="E4550" s="2" t="s">
        <v>102</v>
      </c>
      <c r="F4550" s="3">
        <v>290</v>
      </c>
      <c r="G4550" s="1">
        <v>0.46544999999999997</v>
      </c>
      <c r="H4550" s="3">
        <v>224.35</v>
      </c>
      <c r="I4550" s="2" t="s">
        <v>102</v>
      </c>
    </row>
    <row r="4551" spans="4:9" x14ac:dyDescent="0.25">
      <c r="D4551" s="3">
        <v>213.03</v>
      </c>
      <c r="E4551" s="2" t="s">
        <v>102</v>
      </c>
      <c r="F4551" s="3">
        <v>290.07</v>
      </c>
      <c r="G4551" s="1">
        <v>0.46534999999999999</v>
      </c>
      <c r="H4551" s="3">
        <v>224.42</v>
      </c>
      <c r="I4551" s="2" t="s">
        <v>102</v>
      </c>
    </row>
    <row r="4552" spans="4:9" x14ac:dyDescent="0.25">
      <c r="D4552" s="3">
        <v>213.09</v>
      </c>
      <c r="E4552" s="2" t="s">
        <v>102</v>
      </c>
      <c r="F4552" s="3">
        <v>290.13</v>
      </c>
      <c r="G4552" s="1">
        <v>0.46525</v>
      </c>
      <c r="H4552" s="3">
        <v>224.48</v>
      </c>
      <c r="I4552" s="2" t="s">
        <v>102</v>
      </c>
    </row>
    <row r="4553" spans="4:9" x14ac:dyDescent="0.25">
      <c r="D4553" s="3">
        <v>213.16</v>
      </c>
      <c r="E4553" s="2" t="s">
        <v>102</v>
      </c>
      <c r="F4553" s="3">
        <v>290.2</v>
      </c>
      <c r="G4553" s="1">
        <v>0.46515000000000001</v>
      </c>
      <c r="H4553" s="3">
        <v>224.55</v>
      </c>
      <c r="I4553" s="2" t="s">
        <v>102</v>
      </c>
    </row>
    <row r="4554" spans="4:9" x14ac:dyDescent="0.25">
      <c r="D4554" s="3">
        <v>213.23</v>
      </c>
      <c r="E4554" s="2" t="s">
        <v>102</v>
      </c>
      <c r="F4554" s="3">
        <v>290.27</v>
      </c>
      <c r="G4554" s="1">
        <v>0.46505000000000002</v>
      </c>
      <c r="H4554" s="3">
        <v>224.62</v>
      </c>
      <c r="I4554" s="2" t="s">
        <v>102</v>
      </c>
    </row>
    <row r="4555" spans="4:9" x14ac:dyDescent="0.25">
      <c r="D4555" s="3">
        <v>213.29</v>
      </c>
      <c r="E4555" s="2" t="s">
        <v>102</v>
      </c>
      <c r="F4555" s="3">
        <v>290.33</v>
      </c>
      <c r="G4555" s="1">
        <v>0.46494999999999997</v>
      </c>
      <c r="H4555" s="3">
        <v>224.68</v>
      </c>
      <c r="I4555" s="2" t="s">
        <v>102</v>
      </c>
    </row>
    <row r="4556" spans="4:9" x14ac:dyDescent="0.25">
      <c r="D4556" s="3">
        <v>213.36</v>
      </c>
      <c r="E4556" s="2" t="s">
        <v>102</v>
      </c>
      <c r="F4556" s="3">
        <v>290.39999999999998</v>
      </c>
      <c r="G4556" s="1">
        <v>0.46484999999999999</v>
      </c>
      <c r="H4556" s="3">
        <v>224.75</v>
      </c>
      <c r="I4556" s="2" t="s">
        <v>102</v>
      </c>
    </row>
    <row r="4557" spans="4:9" x14ac:dyDescent="0.25">
      <c r="D4557" s="3">
        <v>213.43</v>
      </c>
      <c r="E4557" s="2" t="s">
        <v>102</v>
      </c>
      <c r="F4557" s="3">
        <v>290.47000000000003</v>
      </c>
      <c r="G4557" s="1">
        <v>0.46475</v>
      </c>
      <c r="H4557" s="3">
        <v>224.81</v>
      </c>
      <c r="I4557" s="2" t="s">
        <v>102</v>
      </c>
    </row>
    <row r="4558" spans="4:9" x14ac:dyDescent="0.25">
      <c r="D4558" s="3">
        <v>213.5</v>
      </c>
      <c r="E4558" s="2" t="s">
        <v>102</v>
      </c>
      <c r="F4558" s="3">
        <v>290.52999999999997</v>
      </c>
      <c r="G4558" s="1">
        <v>0.46465000000000001</v>
      </c>
      <c r="H4558" s="3">
        <v>224.88</v>
      </c>
      <c r="I4558" s="2" t="s">
        <v>102</v>
      </c>
    </row>
    <row r="4559" spans="4:9" x14ac:dyDescent="0.25">
      <c r="D4559" s="3">
        <v>213.56</v>
      </c>
      <c r="E4559" s="2" t="s">
        <v>102</v>
      </c>
      <c r="F4559" s="3">
        <v>290.60000000000002</v>
      </c>
      <c r="G4559" s="1">
        <v>0.46455000000000002</v>
      </c>
      <c r="H4559" s="3">
        <v>224.95</v>
      </c>
      <c r="I4559" s="2" t="s">
        <v>102</v>
      </c>
    </row>
    <row r="4560" spans="4:9" x14ac:dyDescent="0.25">
      <c r="D4560" s="3">
        <v>213.63</v>
      </c>
      <c r="E4560" s="2" t="s">
        <v>102</v>
      </c>
      <c r="F4560" s="3">
        <v>290.67</v>
      </c>
      <c r="G4560" s="1">
        <v>0.46444999999999997</v>
      </c>
      <c r="H4560" s="3">
        <v>225.02</v>
      </c>
      <c r="I4560" s="2" t="s">
        <v>102</v>
      </c>
    </row>
    <row r="4561" spans="4:9" x14ac:dyDescent="0.25">
      <c r="D4561" s="3">
        <v>213.7</v>
      </c>
      <c r="E4561" s="2" t="s">
        <v>102</v>
      </c>
      <c r="F4561" s="3">
        <v>290.73</v>
      </c>
      <c r="G4561" s="1">
        <v>0.46434999999999998</v>
      </c>
      <c r="H4561" s="3">
        <v>225.08</v>
      </c>
      <c r="I4561" s="2" t="s">
        <v>102</v>
      </c>
    </row>
    <row r="4562" spans="4:9" x14ac:dyDescent="0.25">
      <c r="D4562" s="3">
        <v>213.76</v>
      </c>
      <c r="E4562" s="2" t="s">
        <v>102</v>
      </c>
      <c r="F4562" s="3">
        <v>290.8</v>
      </c>
      <c r="G4562" s="1">
        <v>0.46425</v>
      </c>
      <c r="H4562" s="3">
        <v>225.15</v>
      </c>
      <c r="I4562" s="2" t="s">
        <v>102</v>
      </c>
    </row>
    <row r="4563" spans="4:9" x14ac:dyDescent="0.25">
      <c r="D4563" s="3">
        <v>213.83</v>
      </c>
      <c r="E4563" s="2" t="s">
        <v>102</v>
      </c>
      <c r="F4563" s="3">
        <v>290.87</v>
      </c>
      <c r="G4563" s="1">
        <v>0.46415000000000001</v>
      </c>
      <c r="H4563" s="3">
        <v>225.21</v>
      </c>
      <c r="I4563" s="2" t="s">
        <v>102</v>
      </c>
    </row>
    <row r="4564" spans="4:9" x14ac:dyDescent="0.25">
      <c r="D4564" s="3">
        <v>213.9</v>
      </c>
      <c r="E4564" s="2" t="s">
        <v>102</v>
      </c>
      <c r="F4564" s="3">
        <v>290.94</v>
      </c>
      <c r="G4564" s="1">
        <v>0.46405000000000002</v>
      </c>
      <c r="H4564" s="3">
        <v>225.28</v>
      </c>
      <c r="I4564" s="2" t="s">
        <v>102</v>
      </c>
    </row>
    <row r="4565" spans="4:9" x14ac:dyDescent="0.25">
      <c r="D4565" s="3">
        <v>213.96</v>
      </c>
      <c r="E4565" s="2" t="s">
        <v>102</v>
      </c>
      <c r="F4565" s="3">
        <v>291</v>
      </c>
      <c r="G4565" s="1">
        <v>0.46394999999999997</v>
      </c>
      <c r="H4565" s="3">
        <v>225.35</v>
      </c>
      <c r="I4565" s="2" t="s">
        <v>102</v>
      </c>
    </row>
    <row r="4566" spans="4:9" x14ac:dyDescent="0.25">
      <c r="D4566" s="3">
        <v>214.03</v>
      </c>
      <c r="E4566" s="2" t="s">
        <v>102</v>
      </c>
      <c r="F4566" s="3">
        <v>291.07</v>
      </c>
      <c r="G4566" s="1">
        <v>0.46384999999999998</v>
      </c>
      <c r="H4566" s="3">
        <v>225.42</v>
      </c>
      <c r="I4566" s="2" t="s">
        <v>102</v>
      </c>
    </row>
    <row r="4567" spans="4:9" x14ac:dyDescent="0.25">
      <c r="D4567" s="3">
        <v>214.1</v>
      </c>
      <c r="E4567" s="2" t="s">
        <v>102</v>
      </c>
      <c r="F4567" s="3">
        <v>291.14</v>
      </c>
      <c r="G4567" s="1">
        <v>0.46375</v>
      </c>
      <c r="H4567" s="3">
        <v>225.48</v>
      </c>
      <c r="I4567" s="2" t="s">
        <v>102</v>
      </c>
    </row>
    <row r="4568" spans="4:9" x14ac:dyDescent="0.25">
      <c r="D4568" s="3">
        <v>214.16</v>
      </c>
      <c r="E4568" s="2" t="s">
        <v>102</v>
      </c>
      <c r="F4568" s="3">
        <v>291.2</v>
      </c>
      <c r="G4568" s="1">
        <v>0.46365000000000001</v>
      </c>
      <c r="H4568" s="3">
        <v>225.55</v>
      </c>
      <c r="I4568" s="2" t="s">
        <v>102</v>
      </c>
    </row>
    <row r="4569" spans="4:9" x14ac:dyDescent="0.25">
      <c r="D4569" s="3">
        <v>214.23</v>
      </c>
      <c r="E4569" s="2" t="s">
        <v>102</v>
      </c>
      <c r="F4569" s="3">
        <v>291.27</v>
      </c>
      <c r="G4569" s="1">
        <v>0.46355000000000002</v>
      </c>
      <c r="H4569" s="3">
        <v>225.62</v>
      </c>
      <c r="I4569" s="2" t="s">
        <v>102</v>
      </c>
    </row>
    <row r="4570" spans="4:9" x14ac:dyDescent="0.25">
      <c r="D4570" s="3">
        <v>214.3</v>
      </c>
      <c r="E4570" s="2" t="s">
        <v>102</v>
      </c>
      <c r="F4570" s="3">
        <v>291.33999999999997</v>
      </c>
      <c r="G4570" s="1">
        <v>0.46344999999999997</v>
      </c>
      <c r="H4570" s="3">
        <v>225.68</v>
      </c>
      <c r="I4570" s="2" t="s">
        <v>102</v>
      </c>
    </row>
    <row r="4571" spans="4:9" x14ac:dyDescent="0.25">
      <c r="D4571" s="3">
        <v>214.36</v>
      </c>
      <c r="E4571" s="2" t="s">
        <v>102</v>
      </c>
      <c r="F4571" s="3">
        <v>291.39999999999998</v>
      </c>
      <c r="G4571" s="1">
        <v>0.46334999999999998</v>
      </c>
      <c r="H4571" s="3">
        <v>225.75</v>
      </c>
      <c r="I4571" s="2" t="s">
        <v>102</v>
      </c>
    </row>
    <row r="4572" spans="4:9" x14ac:dyDescent="0.25">
      <c r="D4572" s="3">
        <v>214.43</v>
      </c>
      <c r="E4572" s="2" t="s">
        <v>102</v>
      </c>
      <c r="F4572" s="3">
        <v>291.47000000000003</v>
      </c>
      <c r="G4572" s="1">
        <v>0.46325</v>
      </c>
      <c r="H4572" s="3">
        <v>225.81</v>
      </c>
      <c r="I4572" s="2" t="s">
        <v>102</v>
      </c>
    </row>
    <row r="4573" spans="4:9" x14ac:dyDescent="0.25">
      <c r="D4573" s="3">
        <v>214.5</v>
      </c>
      <c r="E4573" s="2" t="s">
        <v>102</v>
      </c>
      <c r="F4573" s="3">
        <v>291.54000000000002</v>
      </c>
      <c r="G4573" s="1">
        <v>0.46315000000000001</v>
      </c>
      <c r="H4573" s="3">
        <v>225.88</v>
      </c>
      <c r="I4573" s="2" t="s">
        <v>102</v>
      </c>
    </row>
    <row r="4574" spans="4:9" x14ac:dyDescent="0.25">
      <c r="D4574" s="3">
        <v>214.56</v>
      </c>
      <c r="E4574" s="2" t="s">
        <v>102</v>
      </c>
      <c r="F4574" s="3">
        <v>291.60000000000002</v>
      </c>
      <c r="G4574" s="1">
        <v>0.46305000000000002</v>
      </c>
      <c r="H4574" s="3">
        <v>225.95</v>
      </c>
      <c r="I4574" s="2" t="s">
        <v>102</v>
      </c>
    </row>
    <row r="4575" spans="4:9" x14ac:dyDescent="0.25">
      <c r="D4575" s="3">
        <v>214.63</v>
      </c>
      <c r="E4575" s="2" t="s">
        <v>102</v>
      </c>
      <c r="F4575" s="3">
        <v>291.67</v>
      </c>
      <c r="G4575" s="1">
        <v>0.46294999999999997</v>
      </c>
      <c r="H4575" s="3">
        <v>226.02</v>
      </c>
      <c r="I4575" s="2" t="s">
        <v>102</v>
      </c>
    </row>
    <row r="4576" spans="4:9" x14ac:dyDescent="0.25">
      <c r="D4576" s="3">
        <v>214.7</v>
      </c>
      <c r="E4576" s="2" t="s">
        <v>102</v>
      </c>
      <c r="F4576" s="3">
        <v>291.74</v>
      </c>
      <c r="G4576" s="1">
        <v>0.46284999999999998</v>
      </c>
      <c r="H4576" s="3">
        <v>226.08</v>
      </c>
      <c r="I4576" s="2" t="s">
        <v>102</v>
      </c>
    </row>
    <row r="4577" spans="4:9" x14ac:dyDescent="0.25">
      <c r="D4577" s="3">
        <v>214.76</v>
      </c>
      <c r="E4577" s="2" t="s">
        <v>102</v>
      </c>
      <c r="F4577" s="3">
        <v>291.8</v>
      </c>
      <c r="G4577" s="1">
        <v>0.46274999999999999</v>
      </c>
      <c r="H4577" s="3">
        <v>226.15</v>
      </c>
      <c r="I4577" s="2" t="s">
        <v>102</v>
      </c>
    </row>
    <row r="4578" spans="4:9" x14ac:dyDescent="0.25">
      <c r="D4578" s="3">
        <v>214.83</v>
      </c>
      <c r="E4578" s="2" t="s">
        <v>102</v>
      </c>
      <c r="F4578" s="3">
        <v>291.87</v>
      </c>
      <c r="G4578" s="1">
        <v>0.46265000000000001</v>
      </c>
      <c r="H4578" s="3">
        <v>226.22</v>
      </c>
      <c r="I4578" s="2" t="s">
        <v>102</v>
      </c>
    </row>
    <row r="4579" spans="4:9" x14ac:dyDescent="0.25">
      <c r="D4579" s="3">
        <v>214.9</v>
      </c>
      <c r="E4579" s="2" t="s">
        <v>102</v>
      </c>
      <c r="F4579" s="3">
        <v>291.94</v>
      </c>
      <c r="G4579" s="1">
        <v>0.46255000000000002</v>
      </c>
      <c r="H4579" s="3">
        <v>226.28</v>
      </c>
      <c r="I4579" s="2" t="s">
        <v>102</v>
      </c>
    </row>
    <row r="4580" spans="4:9" x14ac:dyDescent="0.25">
      <c r="D4580" s="3">
        <v>214.96</v>
      </c>
      <c r="E4580" s="2" t="s">
        <v>102</v>
      </c>
      <c r="F4580" s="3">
        <v>292</v>
      </c>
      <c r="G4580" s="1">
        <v>0.46245000000000003</v>
      </c>
      <c r="H4580" s="3">
        <v>226.35</v>
      </c>
      <c r="I4580" s="2" t="s">
        <v>102</v>
      </c>
    </row>
    <row r="4581" spans="4:9" x14ac:dyDescent="0.25">
      <c r="D4581" s="3">
        <v>215.03</v>
      </c>
      <c r="E4581" s="2" t="s">
        <v>102</v>
      </c>
      <c r="F4581" s="3">
        <v>292.07</v>
      </c>
      <c r="G4581" s="1">
        <v>0.46234999999999998</v>
      </c>
      <c r="H4581" s="3">
        <v>226.41</v>
      </c>
      <c r="I4581" s="2" t="s">
        <v>102</v>
      </c>
    </row>
    <row r="4582" spans="4:9" x14ac:dyDescent="0.25">
      <c r="D4582" s="3">
        <v>215.1</v>
      </c>
      <c r="E4582" s="2" t="s">
        <v>102</v>
      </c>
      <c r="F4582" s="3">
        <v>292.14</v>
      </c>
      <c r="G4582" s="1">
        <v>0.46215000000000001</v>
      </c>
      <c r="H4582" s="3">
        <v>226.48</v>
      </c>
      <c r="I4582" s="2" t="s">
        <v>102</v>
      </c>
    </row>
    <row r="4583" spans="4:9" x14ac:dyDescent="0.25">
      <c r="D4583" s="3">
        <v>215.16</v>
      </c>
      <c r="E4583" s="2" t="s">
        <v>102</v>
      </c>
      <c r="F4583" s="3">
        <v>292.2</v>
      </c>
      <c r="G4583" s="1">
        <v>0.46205000000000002</v>
      </c>
      <c r="H4583" s="3">
        <v>226.55</v>
      </c>
      <c r="I4583" s="2" t="s">
        <v>102</v>
      </c>
    </row>
    <row r="4584" spans="4:9" x14ac:dyDescent="0.25">
      <c r="D4584" s="3">
        <v>215.23</v>
      </c>
      <c r="E4584" s="2" t="s">
        <v>102</v>
      </c>
      <c r="F4584" s="3">
        <v>292.27</v>
      </c>
      <c r="G4584" s="1">
        <v>0.46195000000000003</v>
      </c>
      <c r="H4584" s="3">
        <v>226.62</v>
      </c>
      <c r="I4584" s="2" t="s">
        <v>102</v>
      </c>
    </row>
    <row r="4585" spans="4:9" x14ac:dyDescent="0.25">
      <c r="D4585" s="3">
        <v>215.3</v>
      </c>
      <c r="E4585" s="2" t="s">
        <v>102</v>
      </c>
      <c r="F4585" s="3">
        <v>292.33999999999997</v>
      </c>
      <c r="G4585" s="1">
        <v>0.46184999999999998</v>
      </c>
      <c r="H4585" s="3">
        <v>226.68</v>
      </c>
      <c r="I4585" s="2" t="s">
        <v>102</v>
      </c>
    </row>
    <row r="4586" spans="4:9" x14ac:dyDescent="0.25">
      <c r="D4586" s="3">
        <v>215.37</v>
      </c>
      <c r="E4586" s="2" t="s">
        <v>102</v>
      </c>
      <c r="F4586" s="3">
        <v>292.39999999999998</v>
      </c>
      <c r="G4586" s="1">
        <v>0.46174999999999999</v>
      </c>
      <c r="H4586" s="3">
        <v>226.75</v>
      </c>
      <c r="I4586" s="2" t="s">
        <v>102</v>
      </c>
    </row>
    <row r="4587" spans="4:9" x14ac:dyDescent="0.25">
      <c r="D4587" s="3">
        <v>215.43</v>
      </c>
      <c r="E4587" s="2" t="s">
        <v>102</v>
      </c>
      <c r="F4587" s="3">
        <v>292.47000000000003</v>
      </c>
      <c r="G4587" s="1">
        <v>0.46165</v>
      </c>
      <c r="H4587" s="3">
        <v>226.81</v>
      </c>
      <c r="I4587" s="2" t="s">
        <v>102</v>
      </c>
    </row>
    <row r="4588" spans="4:9" x14ac:dyDescent="0.25">
      <c r="D4588" s="3">
        <v>215.5</v>
      </c>
      <c r="E4588" s="2" t="s">
        <v>102</v>
      </c>
      <c r="F4588" s="3">
        <v>292.54000000000002</v>
      </c>
      <c r="G4588" s="1">
        <v>0.46155000000000002</v>
      </c>
      <c r="H4588" s="3">
        <v>226.88</v>
      </c>
      <c r="I4588" s="2" t="s">
        <v>102</v>
      </c>
    </row>
    <row r="4589" spans="4:9" x14ac:dyDescent="0.25">
      <c r="D4589" s="3">
        <v>215.57</v>
      </c>
      <c r="E4589" s="2" t="s">
        <v>102</v>
      </c>
      <c r="F4589" s="3">
        <v>292.60000000000002</v>
      </c>
      <c r="G4589" s="1">
        <v>0.46145000000000003</v>
      </c>
      <c r="H4589" s="3">
        <v>226.95</v>
      </c>
      <c r="I4589" s="2" t="s">
        <v>102</v>
      </c>
    </row>
    <row r="4590" spans="4:9" x14ac:dyDescent="0.25">
      <c r="D4590" s="3">
        <v>215.63</v>
      </c>
      <c r="E4590" s="2" t="s">
        <v>102</v>
      </c>
      <c r="F4590" s="3">
        <v>292.67</v>
      </c>
      <c r="G4590" s="1">
        <v>0.46134999999999998</v>
      </c>
      <c r="H4590" s="3">
        <v>227.01</v>
      </c>
      <c r="I4590" s="2" t="s">
        <v>102</v>
      </c>
    </row>
    <row r="4591" spans="4:9" x14ac:dyDescent="0.25">
      <c r="D4591" s="3">
        <v>215.7</v>
      </c>
      <c r="E4591" s="2" t="s">
        <v>102</v>
      </c>
      <c r="F4591" s="3">
        <v>292.74</v>
      </c>
      <c r="G4591" s="1">
        <v>0.46124999999999999</v>
      </c>
      <c r="H4591" s="3">
        <v>227.08</v>
      </c>
      <c r="I4591" s="2" t="s">
        <v>102</v>
      </c>
    </row>
    <row r="4592" spans="4:9" x14ac:dyDescent="0.25">
      <c r="D4592" s="3">
        <v>215.77</v>
      </c>
      <c r="E4592" s="2" t="s">
        <v>102</v>
      </c>
      <c r="F4592" s="3">
        <v>292.8</v>
      </c>
      <c r="G4592" s="1">
        <v>0.46115</v>
      </c>
      <c r="H4592" s="3">
        <v>227.15</v>
      </c>
      <c r="I4592" s="2" t="s">
        <v>102</v>
      </c>
    </row>
    <row r="4593" spans="4:9" x14ac:dyDescent="0.25">
      <c r="D4593" s="3">
        <v>215.83</v>
      </c>
      <c r="E4593" s="2" t="s">
        <v>102</v>
      </c>
      <c r="F4593" s="3">
        <v>292.87</v>
      </c>
      <c r="G4593" s="1">
        <v>0.46105000000000002</v>
      </c>
      <c r="H4593" s="3">
        <v>227.21</v>
      </c>
      <c r="I4593" s="2" t="s">
        <v>102</v>
      </c>
    </row>
    <row r="4594" spans="4:9" x14ac:dyDescent="0.25">
      <c r="D4594" s="3">
        <v>215.9</v>
      </c>
      <c r="E4594" s="2" t="s">
        <v>102</v>
      </c>
      <c r="F4594" s="3">
        <v>292.94</v>
      </c>
      <c r="G4594" s="1">
        <v>0.46095000000000003</v>
      </c>
      <c r="H4594" s="3">
        <v>227.28</v>
      </c>
      <c r="I4594" s="2" t="s">
        <v>102</v>
      </c>
    </row>
    <row r="4595" spans="4:9" x14ac:dyDescent="0.25">
      <c r="D4595" s="3">
        <v>215.96</v>
      </c>
      <c r="E4595" s="2" t="s">
        <v>102</v>
      </c>
      <c r="F4595" s="3">
        <v>293.01</v>
      </c>
      <c r="G4595" s="1">
        <v>0.46074999999999999</v>
      </c>
      <c r="H4595" s="3">
        <v>227.35</v>
      </c>
      <c r="I4595" s="2" t="s">
        <v>102</v>
      </c>
    </row>
    <row r="4596" spans="4:9" x14ac:dyDescent="0.25">
      <c r="D4596" s="3">
        <v>216.03</v>
      </c>
      <c r="E4596" s="2" t="s">
        <v>102</v>
      </c>
      <c r="F4596" s="3">
        <v>293.07</v>
      </c>
      <c r="G4596" s="1">
        <v>0.46065</v>
      </c>
      <c r="H4596" s="3">
        <v>227.41</v>
      </c>
      <c r="I4596" s="2" t="s">
        <v>102</v>
      </c>
    </row>
    <row r="4597" spans="4:9" x14ac:dyDescent="0.25">
      <c r="D4597" s="3">
        <v>216.1</v>
      </c>
      <c r="E4597" s="2" t="s">
        <v>102</v>
      </c>
      <c r="F4597" s="3">
        <v>293.14</v>
      </c>
      <c r="G4597" s="1">
        <v>0.46055000000000001</v>
      </c>
      <c r="H4597" s="3">
        <v>227.48</v>
      </c>
      <c r="I4597" s="2" t="s">
        <v>102</v>
      </c>
    </row>
    <row r="4598" spans="4:9" x14ac:dyDescent="0.25">
      <c r="D4598" s="3">
        <v>216.17</v>
      </c>
      <c r="E4598" s="2" t="s">
        <v>102</v>
      </c>
      <c r="F4598" s="3">
        <v>293.20999999999998</v>
      </c>
      <c r="G4598" s="1">
        <v>0.46045000000000003</v>
      </c>
      <c r="H4598" s="3">
        <v>227.55</v>
      </c>
      <c r="I4598" s="2" t="s">
        <v>102</v>
      </c>
    </row>
    <row r="4599" spans="4:9" x14ac:dyDescent="0.25">
      <c r="D4599" s="3">
        <v>216.23</v>
      </c>
      <c r="E4599" s="2" t="s">
        <v>102</v>
      </c>
      <c r="F4599" s="3">
        <v>293.27</v>
      </c>
      <c r="G4599" s="1">
        <v>0.46034999999999998</v>
      </c>
      <c r="H4599" s="3">
        <v>227.61</v>
      </c>
      <c r="I4599" s="2" t="s">
        <v>102</v>
      </c>
    </row>
    <row r="4600" spans="4:9" x14ac:dyDescent="0.25">
      <c r="D4600" s="3">
        <v>216.3</v>
      </c>
      <c r="E4600" s="2" t="s">
        <v>102</v>
      </c>
      <c r="F4600" s="3">
        <v>293.33999999999997</v>
      </c>
      <c r="G4600" s="1">
        <v>0.46024999999999999</v>
      </c>
      <c r="H4600" s="3">
        <v>227.68</v>
      </c>
      <c r="I4600" s="2" t="s">
        <v>102</v>
      </c>
    </row>
    <row r="4601" spans="4:9" x14ac:dyDescent="0.25">
      <c r="D4601" s="3">
        <v>216.37</v>
      </c>
      <c r="E4601" s="2" t="s">
        <v>102</v>
      </c>
      <c r="F4601" s="3">
        <v>293.41000000000003</v>
      </c>
      <c r="G4601" s="1">
        <v>0.46015</v>
      </c>
      <c r="H4601" s="3">
        <v>227.75</v>
      </c>
      <c r="I4601" s="2" t="s">
        <v>102</v>
      </c>
    </row>
    <row r="4602" spans="4:9" x14ac:dyDescent="0.25">
      <c r="D4602" s="3">
        <v>216.43</v>
      </c>
      <c r="E4602" s="2" t="s">
        <v>102</v>
      </c>
      <c r="F4602" s="3">
        <v>293.47000000000003</v>
      </c>
      <c r="G4602" s="1">
        <v>0.46005000000000001</v>
      </c>
      <c r="H4602" s="3">
        <v>227.81</v>
      </c>
      <c r="I4602" s="2" t="s">
        <v>102</v>
      </c>
    </row>
    <row r="4603" spans="4:9" x14ac:dyDescent="0.25">
      <c r="D4603" s="3">
        <v>216.5</v>
      </c>
      <c r="E4603" s="2" t="s">
        <v>102</v>
      </c>
      <c r="F4603" s="3">
        <v>293.54000000000002</v>
      </c>
      <c r="G4603" s="1">
        <v>0.45995000000000003</v>
      </c>
      <c r="H4603" s="3">
        <v>227.88</v>
      </c>
      <c r="I4603" s="2" t="s">
        <v>102</v>
      </c>
    </row>
    <row r="4604" spans="4:9" x14ac:dyDescent="0.25">
      <c r="D4604" s="3">
        <v>216.57</v>
      </c>
      <c r="E4604" s="2" t="s">
        <v>102</v>
      </c>
      <c r="F4604" s="3">
        <v>293.61</v>
      </c>
      <c r="G4604" s="1">
        <v>0.45984999999999998</v>
      </c>
      <c r="H4604" s="3">
        <v>227.95</v>
      </c>
      <c r="I4604" s="2" t="s">
        <v>102</v>
      </c>
    </row>
    <row r="4605" spans="4:9" x14ac:dyDescent="0.25">
      <c r="D4605" s="3">
        <v>216.63</v>
      </c>
      <c r="E4605" s="2" t="s">
        <v>102</v>
      </c>
      <c r="F4605" s="3">
        <v>293.67</v>
      </c>
      <c r="G4605" s="1">
        <v>0.45965</v>
      </c>
      <c r="H4605" s="3">
        <v>228.01</v>
      </c>
      <c r="I4605" s="2" t="s">
        <v>102</v>
      </c>
    </row>
    <row r="4606" spans="4:9" x14ac:dyDescent="0.25">
      <c r="D4606" s="3">
        <v>216.7</v>
      </c>
      <c r="E4606" s="2" t="s">
        <v>102</v>
      </c>
      <c r="F4606" s="3">
        <v>293.74</v>
      </c>
      <c r="G4606" s="1">
        <v>0.45955000000000001</v>
      </c>
      <c r="H4606" s="3">
        <v>228.08</v>
      </c>
      <c r="I4606" s="2" t="s">
        <v>102</v>
      </c>
    </row>
    <row r="4607" spans="4:9" x14ac:dyDescent="0.25">
      <c r="D4607" s="3">
        <v>216.77</v>
      </c>
      <c r="E4607" s="2" t="s">
        <v>102</v>
      </c>
      <c r="F4607" s="3">
        <v>293.81</v>
      </c>
      <c r="G4607" s="1">
        <v>0.45945000000000003</v>
      </c>
      <c r="H4607" s="3">
        <v>228.15</v>
      </c>
      <c r="I4607" s="2" t="s">
        <v>102</v>
      </c>
    </row>
    <row r="4608" spans="4:9" x14ac:dyDescent="0.25">
      <c r="D4608" s="3">
        <v>216.83</v>
      </c>
      <c r="E4608" s="2" t="s">
        <v>102</v>
      </c>
      <c r="F4608" s="3">
        <v>293.87</v>
      </c>
      <c r="G4608" s="1">
        <v>0.45934999999999998</v>
      </c>
      <c r="H4608" s="3">
        <v>228.21</v>
      </c>
      <c r="I4608" s="2" t="s">
        <v>102</v>
      </c>
    </row>
    <row r="4609" spans="4:9" x14ac:dyDescent="0.25">
      <c r="D4609" s="3">
        <v>216.9</v>
      </c>
      <c r="E4609" s="2" t="s">
        <v>102</v>
      </c>
      <c r="F4609" s="3">
        <v>293.94</v>
      </c>
      <c r="G4609" s="1">
        <v>0.45924999999999999</v>
      </c>
      <c r="H4609" s="3">
        <v>228.28</v>
      </c>
      <c r="I4609" s="2" t="s">
        <v>102</v>
      </c>
    </row>
    <row r="4610" spans="4:9" x14ac:dyDescent="0.25">
      <c r="D4610" s="3">
        <v>216.97</v>
      </c>
      <c r="E4610" s="2" t="s">
        <v>102</v>
      </c>
      <c r="F4610" s="3">
        <v>294.01</v>
      </c>
      <c r="G4610" s="1">
        <v>0.45915</v>
      </c>
      <c r="H4610" s="3">
        <v>228.35</v>
      </c>
      <c r="I4610" s="2" t="s">
        <v>102</v>
      </c>
    </row>
    <row r="4611" spans="4:9" x14ac:dyDescent="0.25">
      <c r="D4611" s="3">
        <v>217.03</v>
      </c>
      <c r="E4611" s="2" t="s">
        <v>102</v>
      </c>
      <c r="F4611" s="3">
        <v>294.07</v>
      </c>
      <c r="G4611" s="1">
        <v>0.45905000000000001</v>
      </c>
      <c r="H4611" s="3">
        <v>228.41</v>
      </c>
      <c r="I4611" s="2" t="s">
        <v>102</v>
      </c>
    </row>
    <row r="4612" spans="4:9" x14ac:dyDescent="0.25">
      <c r="D4612" s="3">
        <v>217.1</v>
      </c>
      <c r="E4612" s="2" t="s">
        <v>102</v>
      </c>
      <c r="F4612" s="3">
        <v>294.14</v>
      </c>
      <c r="G4612" s="1">
        <v>0.45884999999999998</v>
      </c>
      <c r="H4612" s="3">
        <v>228.48</v>
      </c>
      <c r="I4612" s="2" t="s">
        <v>102</v>
      </c>
    </row>
    <row r="4613" spans="4:9" x14ac:dyDescent="0.25">
      <c r="D4613" s="3">
        <v>217.17</v>
      </c>
      <c r="E4613" s="2" t="s">
        <v>102</v>
      </c>
      <c r="F4613" s="3">
        <v>294.20999999999998</v>
      </c>
      <c r="G4613" s="1">
        <v>0.45874999999999999</v>
      </c>
      <c r="H4613" s="3">
        <v>228.55</v>
      </c>
      <c r="I4613" s="2" t="s">
        <v>102</v>
      </c>
    </row>
    <row r="4614" spans="4:9" x14ac:dyDescent="0.25">
      <c r="D4614" s="3">
        <v>217.23</v>
      </c>
      <c r="E4614" s="2" t="s">
        <v>102</v>
      </c>
      <c r="F4614" s="3">
        <v>294.27</v>
      </c>
      <c r="G4614" s="1">
        <v>0.45865</v>
      </c>
      <c r="H4614" s="3">
        <v>228.61</v>
      </c>
      <c r="I4614" s="2" t="s">
        <v>102</v>
      </c>
    </row>
    <row r="4615" spans="4:9" x14ac:dyDescent="0.25">
      <c r="D4615" s="3">
        <v>217.3</v>
      </c>
      <c r="E4615" s="2" t="s">
        <v>102</v>
      </c>
      <c r="F4615" s="3">
        <v>294.33999999999997</v>
      </c>
      <c r="G4615" s="1">
        <v>0.45855000000000001</v>
      </c>
      <c r="H4615" s="3">
        <v>228.68</v>
      </c>
      <c r="I4615" s="2" t="s">
        <v>102</v>
      </c>
    </row>
    <row r="4616" spans="4:9" x14ac:dyDescent="0.25">
      <c r="D4616" s="3">
        <v>217.37</v>
      </c>
      <c r="E4616" s="2" t="s">
        <v>102</v>
      </c>
      <c r="F4616" s="3">
        <v>294.41000000000003</v>
      </c>
      <c r="G4616" s="1">
        <v>0.45845000000000002</v>
      </c>
      <c r="H4616" s="3">
        <v>228.75</v>
      </c>
      <c r="I4616" s="2" t="s">
        <v>102</v>
      </c>
    </row>
    <row r="4617" spans="4:9" x14ac:dyDescent="0.25">
      <c r="D4617" s="3">
        <v>217.43</v>
      </c>
      <c r="E4617" s="2" t="s">
        <v>102</v>
      </c>
      <c r="F4617" s="3">
        <v>294.47000000000003</v>
      </c>
      <c r="G4617" s="1">
        <v>0.45834999999999998</v>
      </c>
      <c r="H4617" s="3">
        <v>228.81</v>
      </c>
      <c r="I4617" s="2" t="s">
        <v>102</v>
      </c>
    </row>
    <row r="4618" spans="4:9" x14ac:dyDescent="0.25">
      <c r="D4618" s="3">
        <v>217.5</v>
      </c>
      <c r="E4618" s="2" t="s">
        <v>102</v>
      </c>
      <c r="F4618" s="3">
        <v>294.54000000000002</v>
      </c>
      <c r="G4618" s="1">
        <v>0.45815</v>
      </c>
      <c r="H4618" s="3">
        <v>228.88</v>
      </c>
      <c r="I4618" s="2" t="s">
        <v>102</v>
      </c>
    </row>
    <row r="4619" spans="4:9" x14ac:dyDescent="0.25">
      <c r="D4619" s="3">
        <v>217.57</v>
      </c>
      <c r="E4619" s="2" t="s">
        <v>102</v>
      </c>
      <c r="F4619" s="3">
        <v>294.61</v>
      </c>
      <c r="G4619" s="1">
        <v>0.45805000000000001</v>
      </c>
      <c r="H4619" s="3">
        <v>228.95</v>
      </c>
      <c r="I4619" s="2" t="s">
        <v>102</v>
      </c>
    </row>
    <row r="4620" spans="4:9" x14ac:dyDescent="0.25">
      <c r="D4620" s="3">
        <v>217.63</v>
      </c>
      <c r="E4620" s="2" t="s">
        <v>102</v>
      </c>
      <c r="F4620" s="3">
        <v>294.67</v>
      </c>
      <c r="G4620" s="1">
        <v>0.45795000000000002</v>
      </c>
      <c r="H4620" s="3">
        <v>229.01</v>
      </c>
      <c r="I4620" s="2" t="s">
        <v>102</v>
      </c>
    </row>
    <row r="4621" spans="4:9" x14ac:dyDescent="0.25">
      <c r="D4621" s="3">
        <v>217.7</v>
      </c>
      <c r="E4621" s="2" t="s">
        <v>102</v>
      </c>
      <c r="F4621" s="3">
        <v>294.74</v>
      </c>
      <c r="G4621" s="1">
        <v>0.45784999999999998</v>
      </c>
      <c r="H4621" s="3">
        <v>229.08</v>
      </c>
      <c r="I4621" s="2" t="s">
        <v>102</v>
      </c>
    </row>
    <row r="4622" spans="4:9" x14ac:dyDescent="0.25">
      <c r="D4622" s="3">
        <v>217.77</v>
      </c>
      <c r="E4622" s="2" t="s">
        <v>102</v>
      </c>
      <c r="F4622" s="3">
        <v>294.81</v>
      </c>
      <c r="G4622" s="1">
        <v>0.45774999999999999</v>
      </c>
      <c r="H4622" s="3">
        <v>229.15</v>
      </c>
      <c r="I4622" s="2" t="s">
        <v>102</v>
      </c>
    </row>
    <row r="4623" spans="4:9" x14ac:dyDescent="0.25">
      <c r="D4623" s="3">
        <v>217.83</v>
      </c>
      <c r="E4623" s="2" t="s">
        <v>102</v>
      </c>
      <c r="F4623" s="3">
        <v>294.87</v>
      </c>
      <c r="G4623" s="1">
        <v>0.45765</v>
      </c>
      <c r="H4623" s="3">
        <v>229.21</v>
      </c>
      <c r="I4623" s="2" t="s">
        <v>102</v>
      </c>
    </row>
    <row r="4624" spans="4:9" x14ac:dyDescent="0.25">
      <c r="D4624" s="3">
        <v>217.9</v>
      </c>
      <c r="E4624" s="2" t="s">
        <v>102</v>
      </c>
      <c r="F4624" s="3">
        <v>294.94</v>
      </c>
      <c r="G4624" s="1">
        <v>0.45745000000000002</v>
      </c>
      <c r="H4624" s="3">
        <v>229.28</v>
      </c>
      <c r="I4624" s="2" t="s">
        <v>102</v>
      </c>
    </row>
    <row r="4625" spans="4:9" x14ac:dyDescent="0.25">
      <c r="D4625" s="3">
        <v>217.97</v>
      </c>
      <c r="E4625" s="2" t="s">
        <v>102</v>
      </c>
      <c r="F4625" s="3">
        <v>295.01</v>
      </c>
      <c r="G4625" s="1">
        <v>0.45734999999999998</v>
      </c>
      <c r="H4625" s="3">
        <v>229.35</v>
      </c>
      <c r="I4625" s="2" t="s">
        <v>102</v>
      </c>
    </row>
    <row r="4626" spans="4:9" x14ac:dyDescent="0.25">
      <c r="D4626" s="3">
        <v>218.03</v>
      </c>
      <c r="E4626" s="2" t="s">
        <v>102</v>
      </c>
      <c r="F4626" s="3">
        <v>295.08</v>
      </c>
      <c r="G4626" s="1">
        <v>0.45724999999999999</v>
      </c>
      <c r="H4626" s="3">
        <v>229.41</v>
      </c>
      <c r="I4626" s="2" t="s">
        <v>102</v>
      </c>
    </row>
    <row r="4627" spans="4:9" x14ac:dyDescent="0.25">
      <c r="D4627" s="3">
        <v>218.1</v>
      </c>
      <c r="E4627" s="2" t="s">
        <v>102</v>
      </c>
      <c r="F4627" s="3">
        <v>295.14</v>
      </c>
      <c r="G4627" s="1">
        <v>0.45705000000000001</v>
      </c>
      <c r="H4627" s="3">
        <v>229.48</v>
      </c>
      <c r="I4627" s="2" t="s">
        <v>102</v>
      </c>
    </row>
    <row r="4628" spans="4:9" x14ac:dyDescent="0.25">
      <c r="D4628" s="3">
        <v>218.17</v>
      </c>
      <c r="E4628" s="2" t="s">
        <v>102</v>
      </c>
      <c r="F4628" s="3">
        <v>295.20999999999998</v>
      </c>
      <c r="G4628" s="1">
        <v>0.45695000000000002</v>
      </c>
      <c r="H4628" s="3">
        <v>229.55</v>
      </c>
      <c r="I4628" s="2" t="s">
        <v>102</v>
      </c>
    </row>
    <row r="4629" spans="4:9" x14ac:dyDescent="0.25">
      <c r="D4629" s="3">
        <v>218.23</v>
      </c>
      <c r="E4629" s="2" t="s">
        <v>102</v>
      </c>
      <c r="F4629" s="3">
        <v>295.27999999999997</v>
      </c>
      <c r="G4629" s="1">
        <v>0.45684999999999998</v>
      </c>
      <c r="H4629" s="3">
        <v>229.61</v>
      </c>
      <c r="I4629" s="2" t="s">
        <v>102</v>
      </c>
    </row>
    <row r="4630" spans="4:9" x14ac:dyDescent="0.25">
      <c r="D4630" s="3">
        <v>218.3</v>
      </c>
      <c r="E4630" s="2" t="s">
        <v>102</v>
      </c>
      <c r="F4630" s="3">
        <v>295.33999999999997</v>
      </c>
      <c r="G4630" s="1">
        <v>0.45665</v>
      </c>
      <c r="H4630" s="3">
        <v>229.68</v>
      </c>
      <c r="I4630" s="2" t="s">
        <v>102</v>
      </c>
    </row>
    <row r="4631" spans="4:9" x14ac:dyDescent="0.25">
      <c r="D4631" s="3">
        <v>218.37</v>
      </c>
      <c r="E4631" s="2" t="s">
        <v>102</v>
      </c>
      <c r="F4631" s="3">
        <v>295.41000000000003</v>
      </c>
      <c r="G4631" s="1">
        <v>0.45655000000000001</v>
      </c>
      <c r="H4631" s="3">
        <v>229.74</v>
      </c>
      <c r="I4631" s="2" t="s">
        <v>102</v>
      </c>
    </row>
    <row r="4632" spans="4:9" x14ac:dyDescent="0.25">
      <c r="D4632" s="3">
        <v>218.43</v>
      </c>
      <c r="E4632" s="2" t="s">
        <v>102</v>
      </c>
      <c r="F4632" s="3">
        <v>295.48</v>
      </c>
      <c r="G4632" s="1">
        <v>0.45645000000000002</v>
      </c>
      <c r="H4632" s="3">
        <v>229.81</v>
      </c>
      <c r="I4632" s="2" t="s">
        <v>102</v>
      </c>
    </row>
    <row r="4633" spans="4:9" x14ac:dyDescent="0.25">
      <c r="D4633" s="3">
        <v>218.5</v>
      </c>
      <c r="E4633" s="2" t="s">
        <v>102</v>
      </c>
      <c r="F4633" s="3">
        <v>295.54000000000002</v>
      </c>
      <c r="G4633" s="1">
        <v>0.45634999999999998</v>
      </c>
      <c r="H4633" s="3">
        <v>229.88</v>
      </c>
      <c r="I4633" s="2" t="s">
        <v>102</v>
      </c>
    </row>
    <row r="4634" spans="4:9" x14ac:dyDescent="0.25">
      <c r="D4634" s="3">
        <v>218.57</v>
      </c>
      <c r="E4634" s="2" t="s">
        <v>102</v>
      </c>
      <c r="F4634" s="3">
        <v>295.61</v>
      </c>
      <c r="G4634" s="1">
        <v>0.45615</v>
      </c>
      <c r="H4634" s="3">
        <v>229.95</v>
      </c>
      <c r="I4634" s="2" t="s">
        <v>102</v>
      </c>
    </row>
    <row r="4635" spans="4:9" x14ac:dyDescent="0.25">
      <c r="D4635" s="3">
        <v>218.63</v>
      </c>
      <c r="E4635" s="2" t="s">
        <v>102</v>
      </c>
      <c r="F4635" s="3">
        <v>295.68</v>
      </c>
      <c r="G4635" s="1">
        <v>0.45605000000000001</v>
      </c>
      <c r="H4635" s="3">
        <v>230.01</v>
      </c>
      <c r="I4635" s="2" t="s">
        <v>102</v>
      </c>
    </row>
    <row r="4636" spans="4:9" x14ac:dyDescent="0.25">
      <c r="D4636" s="3">
        <v>218.7</v>
      </c>
      <c r="E4636" s="2" t="s">
        <v>102</v>
      </c>
      <c r="F4636" s="3">
        <v>295.74</v>
      </c>
      <c r="G4636" s="1">
        <v>0.45595000000000002</v>
      </c>
      <c r="H4636" s="3">
        <v>230.08</v>
      </c>
      <c r="I4636" s="2" t="s">
        <v>102</v>
      </c>
    </row>
    <row r="4637" spans="4:9" x14ac:dyDescent="0.25">
      <c r="D4637" s="3">
        <v>218.77</v>
      </c>
      <c r="E4637" s="2" t="s">
        <v>102</v>
      </c>
      <c r="F4637" s="3">
        <v>295.81</v>
      </c>
      <c r="G4637" s="1">
        <v>0.45584999999999998</v>
      </c>
      <c r="H4637" s="3">
        <v>230.15</v>
      </c>
      <c r="I4637" s="2" t="s">
        <v>102</v>
      </c>
    </row>
    <row r="4638" spans="4:9" x14ac:dyDescent="0.25">
      <c r="D4638" s="3">
        <v>218.83</v>
      </c>
      <c r="E4638" s="2" t="s">
        <v>102</v>
      </c>
      <c r="F4638" s="3">
        <v>295.88</v>
      </c>
      <c r="G4638" s="1">
        <v>0.45565</v>
      </c>
      <c r="H4638" s="3">
        <v>230.21</v>
      </c>
      <c r="I4638" s="2" t="s">
        <v>102</v>
      </c>
    </row>
    <row r="4639" spans="4:9" x14ac:dyDescent="0.25">
      <c r="D4639" s="3">
        <v>218.9</v>
      </c>
      <c r="E4639" s="2" t="s">
        <v>102</v>
      </c>
      <c r="F4639" s="3">
        <v>295.94</v>
      </c>
      <c r="G4639" s="1">
        <v>0.45555000000000001</v>
      </c>
      <c r="H4639" s="3">
        <v>230.28</v>
      </c>
      <c r="I4639" s="2" t="s">
        <v>102</v>
      </c>
    </row>
    <row r="4640" spans="4:9" x14ac:dyDescent="0.25">
      <c r="D4640" s="3">
        <v>218.97</v>
      </c>
      <c r="E4640" s="2" t="s">
        <v>102</v>
      </c>
      <c r="F4640" s="3">
        <v>296.01</v>
      </c>
      <c r="G4640" s="1">
        <v>0.45534999999999998</v>
      </c>
      <c r="H4640" s="3">
        <v>230.35</v>
      </c>
      <c r="I4640" s="2" t="s">
        <v>102</v>
      </c>
    </row>
    <row r="4641" spans="4:9" x14ac:dyDescent="0.25">
      <c r="D4641" s="3">
        <v>219.03</v>
      </c>
      <c r="E4641" s="2" t="s">
        <v>102</v>
      </c>
      <c r="F4641" s="3">
        <v>296.08</v>
      </c>
      <c r="G4641" s="1">
        <v>0.45524999999999999</v>
      </c>
      <c r="H4641" s="3">
        <v>230.41</v>
      </c>
      <c r="I4641" s="2" t="s">
        <v>102</v>
      </c>
    </row>
    <row r="4642" spans="4:9" x14ac:dyDescent="0.25">
      <c r="D4642" s="3">
        <v>219.1</v>
      </c>
      <c r="E4642" s="2" t="s">
        <v>102</v>
      </c>
      <c r="F4642" s="3">
        <v>296.14</v>
      </c>
      <c r="G4642" s="1">
        <v>0.45505000000000001</v>
      </c>
      <c r="H4642" s="3">
        <v>230.48</v>
      </c>
      <c r="I4642" s="2" t="s">
        <v>102</v>
      </c>
    </row>
    <row r="4643" spans="4:9" x14ac:dyDescent="0.25">
      <c r="D4643" s="3">
        <v>219.17</v>
      </c>
      <c r="E4643" s="2" t="s">
        <v>102</v>
      </c>
      <c r="F4643" s="3">
        <v>296.20999999999998</v>
      </c>
      <c r="G4643" s="1">
        <v>0.45495000000000002</v>
      </c>
      <c r="H4643" s="3">
        <v>230.54</v>
      </c>
      <c r="I4643" s="2" t="s">
        <v>102</v>
      </c>
    </row>
    <row r="4644" spans="4:9" x14ac:dyDescent="0.25">
      <c r="D4644" s="3">
        <v>219.23</v>
      </c>
      <c r="E4644" s="2" t="s">
        <v>102</v>
      </c>
      <c r="F4644" s="3">
        <v>296.27999999999997</v>
      </c>
      <c r="G4644" s="1">
        <v>0.45474999999999999</v>
      </c>
      <c r="H4644" s="3">
        <v>230.61</v>
      </c>
      <c r="I4644" s="2" t="s">
        <v>102</v>
      </c>
    </row>
    <row r="4645" spans="4:9" x14ac:dyDescent="0.25">
      <c r="D4645" s="3">
        <v>219.3</v>
      </c>
      <c r="E4645" s="2" t="s">
        <v>102</v>
      </c>
      <c r="F4645" s="3">
        <v>296.33999999999997</v>
      </c>
      <c r="G4645" s="1">
        <v>0.45465</v>
      </c>
      <c r="H4645" s="3">
        <v>230.68</v>
      </c>
      <c r="I4645" s="2" t="s">
        <v>102</v>
      </c>
    </row>
    <row r="4646" spans="4:9" x14ac:dyDescent="0.25">
      <c r="D4646" s="3">
        <v>219.37</v>
      </c>
      <c r="E4646" s="2" t="s">
        <v>102</v>
      </c>
      <c r="F4646" s="3">
        <v>296.41000000000003</v>
      </c>
      <c r="G4646" s="1">
        <v>0.45455000000000001</v>
      </c>
      <c r="H4646" s="3">
        <v>230.74</v>
      </c>
      <c r="I4646" s="2" t="s">
        <v>102</v>
      </c>
    </row>
    <row r="4647" spans="4:9" x14ac:dyDescent="0.25">
      <c r="D4647" s="3">
        <v>219.43</v>
      </c>
      <c r="E4647" s="2" t="s">
        <v>102</v>
      </c>
      <c r="F4647" s="3">
        <v>296.48</v>
      </c>
      <c r="G4647" s="1">
        <v>0.45434999999999998</v>
      </c>
      <c r="H4647" s="3">
        <v>230.81</v>
      </c>
      <c r="I4647" s="2" t="s">
        <v>102</v>
      </c>
    </row>
    <row r="4648" spans="4:9" x14ac:dyDescent="0.25">
      <c r="D4648" s="3">
        <v>219.5</v>
      </c>
      <c r="E4648" s="2" t="s">
        <v>102</v>
      </c>
      <c r="F4648" s="3">
        <v>296.54000000000002</v>
      </c>
      <c r="G4648" s="1">
        <v>0.45424999999999999</v>
      </c>
      <c r="H4648" s="3">
        <v>230.88</v>
      </c>
      <c r="I4648" s="2" t="s">
        <v>102</v>
      </c>
    </row>
    <row r="4649" spans="4:9" x14ac:dyDescent="0.25">
      <c r="D4649" s="3">
        <v>219.56</v>
      </c>
      <c r="E4649" s="2" t="s">
        <v>102</v>
      </c>
      <c r="F4649" s="3">
        <v>296.61</v>
      </c>
      <c r="G4649" s="1">
        <v>0.45405000000000001</v>
      </c>
      <c r="H4649" s="3">
        <v>230.94</v>
      </c>
      <c r="I4649" s="2" t="s">
        <v>102</v>
      </c>
    </row>
    <row r="4650" spans="4:9" x14ac:dyDescent="0.25">
      <c r="D4650" s="3">
        <v>219.63</v>
      </c>
      <c r="E4650" s="2" t="s">
        <v>102</v>
      </c>
      <c r="F4650" s="3">
        <v>296.68</v>
      </c>
      <c r="G4650" s="1">
        <v>0.45395000000000002</v>
      </c>
      <c r="H4650" s="3">
        <v>231.01</v>
      </c>
      <c r="I4650" s="2" t="s">
        <v>102</v>
      </c>
    </row>
    <row r="4651" spans="4:9" x14ac:dyDescent="0.25">
      <c r="D4651" s="3">
        <v>219.7</v>
      </c>
      <c r="E4651" s="2" t="s">
        <v>102</v>
      </c>
      <c r="F4651" s="3">
        <v>296.74</v>
      </c>
      <c r="G4651" s="1">
        <v>0.45384999999999998</v>
      </c>
      <c r="H4651" s="3">
        <v>231.08</v>
      </c>
      <c r="I4651" s="2" t="s">
        <v>102</v>
      </c>
    </row>
    <row r="4652" spans="4:9" x14ac:dyDescent="0.25">
      <c r="D4652" s="3">
        <v>219.76</v>
      </c>
      <c r="E4652" s="2" t="s">
        <v>102</v>
      </c>
      <c r="F4652" s="3">
        <v>296.81</v>
      </c>
      <c r="G4652" s="1">
        <v>0.45374999999999999</v>
      </c>
      <c r="H4652" s="3">
        <v>231.14</v>
      </c>
      <c r="I4652" s="2" t="s">
        <v>102</v>
      </c>
    </row>
    <row r="4653" spans="4:9" x14ac:dyDescent="0.25">
      <c r="D4653" s="3">
        <v>219.83</v>
      </c>
      <c r="E4653" s="2" t="s">
        <v>102</v>
      </c>
      <c r="F4653" s="3">
        <v>296.88</v>
      </c>
      <c r="G4653" s="1">
        <v>0.45365</v>
      </c>
      <c r="H4653" s="3">
        <v>231.21</v>
      </c>
      <c r="I4653" s="2" t="s">
        <v>102</v>
      </c>
    </row>
    <row r="4654" spans="4:9" x14ac:dyDescent="0.25">
      <c r="D4654" s="3">
        <v>219.9</v>
      </c>
      <c r="E4654" s="2" t="s">
        <v>102</v>
      </c>
      <c r="F4654" s="3">
        <v>296.95</v>
      </c>
      <c r="G4654" s="1">
        <v>0.45345000000000002</v>
      </c>
      <c r="H4654" s="3">
        <v>231.28</v>
      </c>
      <c r="I4654" s="2" t="s">
        <v>102</v>
      </c>
    </row>
    <row r="4655" spans="4:9" x14ac:dyDescent="0.25">
      <c r="D4655" s="3">
        <v>219.96</v>
      </c>
      <c r="E4655" s="2" t="s">
        <v>102</v>
      </c>
      <c r="F4655" s="3">
        <v>297.01</v>
      </c>
      <c r="G4655" s="1">
        <v>0.45334999999999998</v>
      </c>
      <c r="H4655" s="3">
        <v>231.34</v>
      </c>
      <c r="I4655" s="2" t="s">
        <v>102</v>
      </c>
    </row>
    <row r="4656" spans="4:9" x14ac:dyDescent="0.25">
      <c r="D4656" s="3">
        <v>220.03</v>
      </c>
      <c r="E4656" s="2" t="s">
        <v>102</v>
      </c>
      <c r="F4656" s="3">
        <v>297.08</v>
      </c>
      <c r="G4656" s="1">
        <v>0.45324999999999999</v>
      </c>
      <c r="H4656" s="3">
        <v>231.41</v>
      </c>
      <c r="I4656" s="2" t="s">
        <v>102</v>
      </c>
    </row>
    <row r="4657" spans="4:9" x14ac:dyDescent="0.25">
      <c r="D4657" s="3">
        <v>220.1</v>
      </c>
      <c r="E4657" s="2" t="s">
        <v>102</v>
      </c>
      <c r="F4657" s="3">
        <v>297.14999999999998</v>
      </c>
      <c r="G4657" s="1">
        <v>0.45305000000000001</v>
      </c>
      <c r="H4657" s="3">
        <v>231.48</v>
      </c>
      <c r="I4657" s="2" t="s">
        <v>102</v>
      </c>
    </row>
    <row r="4658" spans="4:9" x14ac:dyDescent="0.25">
      <c r="D4658" s="3">
        <v>220.17</v>
      </c>
      <c r="E4658" s="2" t="s">
        <v>102</v>
      </c>
      <c r="F4658" s="3">
        <v>297.20999999999998</v>
      </c>
      <c r="G4658" s="1">
        <v>0.45295000000000002</v>
      </c>
      <c r="H4658" s="3">
        <v>231.54</v>
      </c>
      <c r="I4658" s="2" t="s">
        <v>102</v>
      </c>
    </row>
    <row r="4659" spans="4:9" x14ac:dyDescent="0.25">
      <c r="D4659" s="3">
        <v>220.23</v>
      </c>
      <c r="E4659" s="2" t="s">
        <v>102</v>
      </c>
      <c r="F4659" s="3">
        <v>297.27999999999997</v>
      </c>
      <c r="G4659" s="1">
        <v>0.45274999999999999</v>
      </c>
      <c r="H4659" s="3">
        <v>231.61</v>
      </c>
      <c r="I4659" s="2" t="s">
        <v>102</v>
      </c>
    </row>
    <row r="4660" spans="4:9" x14ac:dyDescent="0.25">
      <c r="D4660" s="3">
        <v>220.3</v>
      </c>
      <c r="E4660" s="2" t="s">
        <v>102</v>
      </c>
      <c r="F4660" s="3">
        <v>297.35000000000002</v>
      </c>
      <c r="G4660" s="1">
        <v>0.45255000000000001</v>
      </c>
      <c r="H4660" s="3">
        <v>231.68</v>
      </c>
      <c r="I4660" s="2" t="s">
        <v>102</v>
      </c>
    </row>
    <row r="4661" spans="4:9" x14ac:dyDescent="0.25">
      <c r="D4661" s="3">
        <v>220.36</v>
      </c>
      <c r="E4661" s="2" t="s">
        <v>102</v>
      </c>
      <c r="F4661" s="3">
        <v>297.41000000000003</v>
      </c>
      <c r="G4661" s="1">
        <v>0.45245000000000002</v>
      </c>
      <c r="H4661" s="3">
        <v>231.74</v>
      </c>
      <c r="I4661" s="2" t="s">
        <v>102</v>
      </c>
    </row>
    <row r="4662" spans="4:9" x14ac:dyDescent="0.25">
      <c r="D4662" s="3">
        <v>220.43</v>
      </c>
      <c r="E4662" s="2" t="s">
        <v>102</v>
      </c>
      <c r="F4662" s="3">
        <v>297.48</v>
      </c>
      <c r="G4662" s="1">
        <v>0.45224999999999999</v>
      </c>
      <c r="H4662" s="3">
        <v>231.81</v>
      </c>
      <c r="I4662" s="2" t="s">
        <v>102</v>
      </c>
    </row>
    <row r="4663" spans="4:9" x14ac:dyDescent="0.25">
      <c r="D4663" s="3">
        <v>220.5</v>
      </c>
      <c r="E4663" s="2" t="s">
        <v>102</v>
      </c>
      <c r="F4663" s="3">
        <v>297.55</v>
      </c>
      <c r="G4663" s="1">
        <v>0.45215</v>
      </c>
      <c r="H4663" s="3">
        <v>231.88</v>
      </c>
      <c r="I4663" s="2" t="s">
        <v>102</v>
      </c>
    </row>
    <row r="4664" spans="4:9" x14ac:dyDescent="0.25">
      <c r="D4664" s="3">
        <v>220.56</v>
      </c>
      <c r="E4664" s="2" t="s">
        <v>102</v>
      </c>
      <c r="F4664" s="3">
        <v>297.61</v>
      </c>
      <c r="G4664" s="1">
        <v>0.45195000000000002</v>
      </c>
      <c r="H4664" s="3">
        <v>231.94</v>
      </c>
      <c r="I4664" s="2" t="s">
        <v>102</v>
      </c>
    </row>
    <row r="4665" spans="4:9" x14ac:dyDescent="0.25">
      <c r="D4665" s="3">
        <v>220.63</v>
      </c>
      <c r="E4665" s="2" t="s">
        <v>102</v>
      </c>
      <c r="F4665" s="3">
        <v>297.68</v>
      </c>
      <c r="G4665" s="1">
        <v>0.45174999999999998</v>
      </c>
      <c r="H4665" s="3">
        <v>232.01</v>
      </c>
      <c r="I4665" s="2" t="s">
        <v>102</v>
      </c>
    </row>
    <row r="4666" spans="4:9" x14ac:dyDescent="0.25">
      <c r="D4666" s="3">
        <v>220.7</v>
      </c>
      <c r="E4666" s="2" t="s">
        <v>102</v>
      </c>
      <c r="F4666" s="3">
        <v>297.75</v>
      </c>
      <c r="G4666" s="1">
        <v>0.45165</v>
      </c>
      <c r="H4666" s="3">
        <v>232.08</v>
      </c>
      <c r="I4666" s="2" t="s">
        <v>102</v>
      </c>
    </row>
    <row r="4667" spans="4:9" x14ac:dyDescent="0.25">
      <c r="D4667" s="3">
        <v>220.76</v>
      </c>
      <c r="E4667" s="2" t="s">
        <v>102</v>
      </c>
      <c r="F4667" s="3">
        <v>297.81</v>
      </c>
      <c r="G4667" s="1">
        <v>0.45155000000000001</v>
      </c>
      <c r="H4667" s="3">
        <v>232.14</v>
      </c>
      <c r="I4667" s="2" t="s">
        <v>102</v>
      </c>
    </row>
    <row r="4668" spans="4:9" x14ac:dyDescent="0.25">
      <c r="D4668" s="3">
        <v>220.83</v>
      </c>
      <c r="E4668" s="2" t="s">
        <v>102</v>
      </c>
      <c r="F4668" s="3">
        <v>297.88</v>
      </c>
      <c r="G4668" s="1">
        <v>0.45134999999999997</v>
      </c>
      <c r="H4668" s="3">
        <v>232.21</v>
      </c>
      <c r="I4668" s="2" t="s">
        <v>102</v>
      </c>
    </row>
    <row r="4669" spans="4:9" x14ac:dyDescent="0.25">
      <c r="D4669" s="3">
        <v>220.9</v>
      </c>
      <c r="E4669" s="2" t="s">
        <v>102</v>
      </c>
      <c r="F4669" s="3">
        <v>297.95</v>
      </c>
      <c r="G4669" s="1">
        <v>0.45124999999999998</v>
      </c>
      <c r="H4669" s="3">
        <v>232.28</v>
      </c>
      <c r="I4669" s="2" t="s">
        <v>102</v>
      </c>
    </row>
    <row r="4670" spans="4:9" x14ac:dyDescent="0.25">
      <c r="D4670" s="3">
        <v>220.96</v>
      </c>
      <c r="E4670" s="2" t="s">
        <v>102</v>
      </c>
      <c r="F4670" s="3">
        <v>298.01</v>
      </c>
      <c r="G4670" s="1">
        <v>0.45105000000000001</v>
      </c>
      <c r="H4670" s="3">
        <v>232.34</v>
      </c>
      <c r="I4670" s="2" t="s">
        <v>102</v>
      </c>
    </row>
    <row r="4671" spans="4:9" x14ac:dyDescent="0.25">
      <c r="D4671" s="3">
        <v>221.03</v>
      </c>
      <c r="E4671" s="2" t="s">
        <v>102</v>
      </c>
      <c r="F4671" s="3">
        <v>298.08</v>
      </c>
      <c r="G4671" s="1">
        <v>0.45084999999999997</v>
      </c>
      <c r="H4671" s="3">
        <v>232.41</v>
      </c>
      <c r="I4671" s="2" t="s">
        <v>102</v>
      </c>
    </row>
    <row r="4672" spans="4:9" x14ac:dyDescent="0.25">
      <c r="D4672" s="3">
        <v>221.1</v>
      </c>
      <c r="E4672" s="2" t="s">
        <v>102</v>
      </c>
      <c r="F4672" s="3">
        <v>298.14999999999998</v>
      </c>
      <c r="G4672" s="1">
        <v>0.45065</v>
      </c>
      <c r="H4672" s="3">
        <v>232.48</v>
      </c>
      <c r="I4672" s="2" t="s">
        <v>102</v>
      </c>
    </row>
    <row r="4673" spans="4:9" x14ac:dyDescent="0.25">
      <c r="D4673" s="3">
        <v>221.16</v>
      </c>
      <c r="E4673" s="2" t="s">
        <v>102</v>
      </c>
      <c r="F4673" s="3">
        <v>298.20999999999998</v>
      </c>
      <c r="G4673" s="1">
        <v>0.45045000000000002</v>
      </c>
      <c r="H4673" s="3">
        <v>232.54</v>
      </c>
      <c r="I4673" s="2" t="s">
        <v>102</v>
      </c>
    </row>
    <row r="4674" spans="4:9" x14ac:dyDescent="0.25">
      <c r="D4674" s="3">
        <v>221.23</v>
      </c>
      <c r="E4674" s="2" t="s">
        <v>102</v>
      </c>
      <c r="F4674" s="3">
        <v>298.27999999999997</v>
      </c>
      <c r="G4674" s="1">
        <v>0.45024999999999998</v>
      </c>
      <c r="H4674" s="3">
        <v>232.61</v>
      </c>
      <c r="I4674" s="2" t="s">
        <v>102</v>
      </c>
    </row>
    <row r="4675" spans="4:9" x14ac:dyDescent="0.25">
      <c r="D4675" s="3">
        <v>221.3</v>
      </c>
      <c r="E4675" s="2" t="s">
        <v>102</v>
      </c>
      <c r="F4675" s="3">
        <v>298.35000000000002</v>
      </c>
      <c r="G4675" s="1">
        <v>0.45005000000000001</v>
      </c>
      <c r="H4675" s="3">
        <v>232.68</v>
      </c>
      <c r="I4675" s="2" t="s">
        <v>102</v>
      </c>
    </row>
    <row r="4676" spans="4:9" x14ac:dyDescent="0.25">
      <c r="D4676" s="3">
        <v>221.36</v>
      </c>
      <c r="E4676" s="2" t="s">
        <v>102</v>
      </c>
      <c r="F4676" s="3">
        <v>298.41000000000003</v>
      </c>
      <c r="G4676" s="1">
        <v>0.44985000000000003</v>
      </c>
      <c r="H4676" s="3">
        <v>232.74</v>
      </c>
      <c r="I4676" s="2" t="s">
        <v>102</v>
      </c>
    </row>
    <row r="4677" spans="4:9" x14ac:dyDescent="0.25">
      <c r="D4677" s="3">
        <v>221.43</v>
      </c>
      <c r="E4677" s="2" t="s">
        <v>102</v>
      </c>
      <c r="F4677" s="3">
        <v>298.48</v>
      </c>
      <c r="G4677" s="1">
        <v>0.44964999999999999</v>
      </c>
      <c r="H4677" s="3">
        <v>232.81</v>
      </c>
      <c r="I4677" s="2" t="s">
        <v>102</v>
      </c>
    </row>
    <row r="4678" spans="4:9" x14ac:dyDescent="0.25">
      <c r="D4678" s="3">
        <v>221.5</v>
      </c>
      <c r="E4678" s="2" t="s">
        <v>102</v>
      </c>
      <c r="F4678" s="3">
        <v>298.55</v>
      </c>
      <c r="G4678" s="1">
        <v>0.44955000000000001</v>
      </c>
      <c r="H4678" s="3">
        <v>232.88</v>
      </c>
      <c r="I4678" s="2" t="s">
        <v>102</v>
      </c>
    </row>
    <row r="4679" spans="4:9" x14ac:dyDescent="0.25">
      <c r="D4679" s="3">
        <v>221.56</v>
      </c>
      <c r="E4679" s="2" t="s">
        <v>102</v>
      </c>
      <c r="F4679" s="3">
        <v>298.61</v>
      </c>
      <c r="G4679" s="1">
        <v>0.44935000000000003</v>
      </c>
      <c r="H4679" s="3">
        <v>232.94</v>
      </c>
      <c r="I4679" s="2" t="s">
        <v>102</v>
      </c>
    </row>
    <row r="4680" spans="4:9" x14ac:dyDescent="0.25">
      <c r="D4680" s="3">
        <v>221.63</v>
      </c>
      <c r="E4680" s="2" t="s">
        <v>102</v>
      </c>
      <c r="F4680" s="3">
        <v>298.68</v>
      </c>
      <c r="G4680" s="1">
        <v>0.44914999999999999</v>
      </c>
      <c r="H4680" s="3">
        <v>233.01</v>
      </c>
      <c r="I4680" s="2" t="s">
        <v>102</v>
      </c>
    </row>
    <row r="4681" spans="4:9" x14ac:dyDescent="0.25">
      <c r="D4681" s="3">
        <v>221.7</v>
      </c>
      <c r="E4681" s="2" t="s">
        <v>102</v>
      </c>
      <c r="F4681" s="3">
        <v>298.75</v>
      </c>
      <c r="G4681" s="1">
        <v>0.44895000000000002</v>
      </c>
      <c r="H4681" s="3">
        <v>233.07</v>
      </c>
      <c r="I4681" s="2" t="s">
        <v>102</v>
      </c>
    </row>
    <row r="4682" spans="4:9" x14ac:dyDescent="0.25">
      <c r="D4682" s="3">
        <v>221.76</v>
      </c>
      <c r="E4682" s="2" t="s">
        <v>102</v>
      </c>
      <c r="F4682" s="3">
        <v>298.81</v>
      </c>
      <c r="G4682" s="1">
        <v>0.44874999999999998</v>
      </c>
      <c r="H4682" s="3">
        <v>233.14</v>
      </c>
      <c r="I4682" s="2" t="s">
        <v>102</v>
      </c>
    </row>
    <row r="4683" spans="4:9" x14ac:dyDescent="0.25">
      <c r="D4683" s="3">
        <v>221.83</v>
      </c>
      <c r="E4683" s="2" t="s">
        <v>102</v>
      </c>
      <c r="F4683" s="3">
        <v>298.88</v>
      </c>
      <c r="G4683" s="1">
        <v>0.44855</v>
      </c>
      <c r="H4683" s="3">
        <v>233.21</v>
      </c>
      <c r="I4683" s="2" t="s">
        <v>102</v>
      </c>
    </row>
    <row r="4684" spans="4:9" x14ac:dyDescent="0.25">
      <c r="D4684" s="3">
        <v>221.9</v>
      </c>
      <c r="E4684" s="2" t="s">
        <v>102</v>
      </c>
      <c r="F4684" s="3">
        <v>298.95</v>
      </c>
      <c r="G4684" s="1">
        <v>0.44845000000000002</v>
      </c>
      <c r="H4684" s="3">
        <v>233.27</v>
      </c>
      <c r="I4684" s="2" t="s">
        <v>102</v>
      </c>
    </row>
    <row r="4685" spans="4:9" x14ac:dyDescent="0.25">
      <c r="D4685" s="3">
        <v>221.96</v>
      </c>
      <c r="E4685" s="2" t="s">
        <v>102</v>
      </c>
      <c r="F4685" s="3">
        <v>299.02</v>
      </c>
      <c r="G4685" s="1">
        <v>0.44824999999999998</v>
      </c>
      <c r="H4685" s="3">
        <v>233.34</v>
      </c>
      <c r="I4685" s="2" t="s">
        <v>102</v>
      </c>
    </row>
    <row r="4686" spans="4:9" x14ac:dyDescent="0.25">
      <c r="D4686" s="3">
        <v>222.03</v>
      </c>
      <c r="E4686" s="2" t="s">
        <v>102</v>
      </c>
      <c r="F4686" s="3">
        <v>299.08</v>
      </c>
      <c r="G4686" s="1">
        <v>0.44805</v>
      </c>
      <c r="H4686" s="3">
        <v>233.41</v>
      </c>
      <c r="I4686" s="2" t="s">
        <v>102</v>
      </c>
    </row>
    <row r="4687" spans="4:9" x14ac:dyDescent="0.25">
      <c r="D4687" s="3">
        <v>222.1</v>
      </c>
      <c r="E4687" s="2" t="s">
        <v>102</v>
      </c>
      <c r="F4687" s="3">
        <v>299.14999999999998</v>
      </c>
      <c r="G4687" s="1">
        <v>0.44785000000000003</v>
      </c>
      <c r="H4687" s="3">
        <v>233.47</v>
      </c>
      <c r="I4687" s="2" t="s">
        <v>102</v>
      </c>
    </row>
    <row r="4688" spans="4:9" x14ac:dyDescent="0.25">
      <c r="D4688" s="3">
        <v>222.16</v>
      </c>
      <c r="E4688" s="2" t="s">
        <v>102</v>
      </c>
      <c r="F4688" s="3">
        <v>299.22000000000003</v>
      </c>
      <c r="G4688" s="1">
        <v>0.44774999999999998</v>
      </c>
      <c r="H4688" s="3">
        <v>233.54</v>
      </c>
      <c r="I4688" s="2" t="s">
        <v>102</v>
      </c>
    </row>
    <row r="4689" spans="4:9" x14ac:dyDescent="0.25">
      <c r="D4689" s="3">
        <v>222.23</v>
      </c>
      <c r="E4689" s="2" t="s">
        <v>102</v>
      </c>
      <c r="F4689" s="3">
        <v>299.27999999999997</v>
      </c>
      <c r="G4689" s="1">
        <v>0.44755</v>
      </c>
      <c r="H4689" s="3">
        <v>233.61</v>
      </c>
      <c r="I4689" s="2" t="s">
        <v>102</v>
      </c>
    </row>
    <row r="4690" spans="4:9" x14ac:dyDescent="0.25">
      <c r="D4690" s="3">
        <v>222.3</v>
      </c>
      <c r="E4690" s="2" t="s">
        <v>102</v>
      </c>
      <c r="F4690" s="3">
        <v>299.35000000000002</v>
      </c>
      <c r="G4690" s="1">
        <v>0.44735000000000003</v>
      </c>
      <c r="H4690" s="3">
        <v>233.67</v>
      </c>
      <c r="I4690" s="2" t="s">
        <v>102</v>
      </c>
    </row>
    <row r="4691" spans="4:9" x14ac:dyDescent="0.25">
      <c r="D4691" s="3">
        <v>222.36</v>
      </c>
      <c r="E4691" s="2" t="s">
        <v>102</v>
      </c>
      <c r="F4691" s="3">
        <v>299.42</v>
      </c>
      <c r="G4691" s="1">
        <v>0.44714999999999999</v>
      </c>
      <c r="H4691" s="3">
        <v>233.74</v>
      </c>
      <c r="I4691" s="2" t="s">
        <v>102</v>
      </c>
    </row>
    <row r="4692" spans="4:9" x14ac:dyDescent="0.25">
      <c r="D4692" s="3">
        <v>222.43</v>
      </c>
      <c r="E4692" s="2" t="s">
        <v>102</v>
      </c>
      <c r="F4692" s="3">
        <v>299.48</v>
      </c>
      <c r="G4692" s="1">
        <v>0.44695000000000001</v>
      </c>
      <c r="H4692" s="3">
        <v>233.81</v>
      </c>
      <c r="I4692" s="2" t="s">
        <v>102</v>
      </c>
    </row>
    <row r="4693" spans="4:9" x14ac:dyDescent="0.25">
      <c r="D4693" s="3">
        <v>222.5</v>
      </c>
      <c r="E4693" s="2" t="s">
        <v>102</v>
      </c>
      <c r="F4693" s="3">
        <v>299.55</v>
      </c>
      <c r="G4693" s="1">
        <v>0.44674999999999998</v>
      </c>
      <c r="H4693" s="3">
        <v>233.87</v>
      </c>
      <c r="I4693" s="2" t="s">
        <v>102</v>
      </c>
    </row>
    <row r="4694" spans="4:9" x14ac:dyDescent="0.25">
      <c r="D4694" s="3">
        <v>222.56</v>
      </c>
      <c r="E4694" s="2" t="s">
        <v>102</v>
      </c>
      <c r="F4694" s="3">
        <v>299.62</v>
      </c>
      <c r="G4694" s="1">
        <v>0.44655</v>
      </c>
      <c r="H4694" s="3">
        <v>233.94</v>
      </c>
      <c r="I4694" s="2" t="s">
        <v>102</v>
      </c>
    </row>
    <row r="4695" spans="4:9" x14ac:dyDescent="0.25">
      <c r="D4695" s="3">
        <v>222.63</v>
      </c>
      <c r="E4695" s="2" t="s">
        <v>102</v>
      </c>
      <c r="F4695" s="3">
        <v>299.68</v>
      </c>
      <c r="G4695" s="1">
        <v>0.44635000000000002</v>
      </c>
      <c r="H4695" s="3">
        <v>234.01</v>
      </c>
      <c r="I4695" s="2" t="s">
        <v>102</v>
      </c>
    </row>
    <row r="4696" spans="4:9" x14ac:dyDescent="0.25">
      <c r="D4696" s="3">
        <v>222.7</v>
      </c>
      <c r="E4696" s="2" t="s">
        <v>102</v>
      </c>
      <c r="F4696" s="3">
        <v>299.75</v>
      </c>
      <c r="G4696" s="1">
        <v>0.44614999999999999</v>
      </c>
      <c r="H4696" s="3">
        <v>234.07</v>
      </c>
      <c r="I4696" s="2" t="s">
        <v>102</v>
      </c>
    </row>
    <row r="4697" spans="4:9" x14ac:dyDescent="0.25">
      <c r="D4697" s="3">
        <v>222.76</v>
      </c>
      <c r="E4697" s="2" t="s">
        <v>102</v>
      </c>
      <c r="F4697" s="3">
        <v>299.82</v>
      </c>
      <c r="G4697" s="1">
        <v>0.44595000000000001</v>
      </c>
      <c r="H4697" s="3">
        <v>234.14</v>
      </c>
      <c r="I4697" s="2" t="s">
        <v>102</v>
      </c>
    </row>
    <row r="4698" spans="4:9" x14ac:dyDescent="0.25">
      <c r="D4698" s="3">
        <v>222.83</v>
      </c>
      <c r="E4698" s="2" t="s">
        <v>102</v>
      </c>
      <c r="F4698" s="3">
        <v>299.88</v>
      </c>
      <c r="G4698" s="1">
        <v>0.44574999999999998</v>
      </c>
      <c r="H4698" s="3">
        <v>234.21</v>
      </c>
      <c r="I4698" s="2" t="s">
        <v>102</v>
      </c>
    </row>
    <row r="4699" spans="4:9" ht="15.75" thickBot="1" x14ac:dyDescent="0.3">
      <c r="D4699" s="3">
        <v>222.9</v>
      </c>
      <c r="E4699" s="2" t="s">
        <v>102</v>
      </c>
      <c r="F4699" s="19">
        <v>299.95</v>
      </c>
      <c r="G4699" s="4">
        <v>0.44564999999999999</v>
      </c>
      <c r="H4699" s="3">
        <v>234.27</v>
      </c>
      <c r="I4699" s="2" t="s">
        <v>102</v>
      </c>
    </row>
    <row r="4700" spans="4:9" x14ac:dyDescent="0.25">
      <c r="D4700" s="3">
        <v>222.96</v>
      </c>
      <c r="E4700" s="2" t="s">
        <v>102</v>
      </c>
      <c r="H4700" s="3">
        <v>234.34</v>
      </c>
      <c r="I4700" s="2" t="s">
        <v>102</v>
      </c>
    </row>
    <row r="4701" spans="4:9" x14ac:dyDescent="0.25">
      <c r="D4701" s="3">
        <v>223.03</v>
      </c>
      <c r="E4701" s="2" t="s">
        <v>102</v>
      </c>
      <c r="H4701" s="3">
        <v>234.41</v>
      </c>
      <c r="I4701" s="2" t="s">
        <v>102</v>
      </c>
    </row>
    <row r="4702" spans="4:9" x14ac:dyDescent="0.25">
      <c r="D4702" s="3">
        <v>223.1</v>
      </c>
      <c r="E4702" s="2" t="s">
        <v>102</v>
      </c>
      <c r="H4702" s="3">
        <v>234.47</v>
      </c>
      <c r="I4702" s="2" t="s">
        <v>102</v>
      </c>
    </row>
    <row r="4703" spans="4:9" x14ac:dyDescent="0.25">
      <c r="D4703" s="3">
        <v>223.16</v>
      </c>
      <c r="E4703" s="2" t="s">
        <v>102</v>
      </c>
      <c r="H4703" s="3">
        <v>234.54</v>
      </c>
      <c r="I4703" s="2" t="s">
        <v>102</v>
      </c>
    </row>
    <row r="4704" spans="4:9" x14ac:dyDescent="0.25">
      <c r="D4704" s="3">
        <v>223.23</v>
      </c>
      <c r="E4704" s="2" t="s">
        <v>102</v>
      </c>
      <c r="H4704" s="3">
        <v>234.61</v>
      </c>
      <c r="I4704" s="2" t="s">
        <v>102</v>
      </c>
    </row>
    <row r="4705" spans="4:9" x14ac:dyDescent="0.25">
      <c r="D4705" s="3">
        <v>223.3</v>
      </c>
      <c r="E4705" s="2" t="s">
        <v>102</v>
      </c>
      <c r="H4705" s="3">
        <v>234.67</v>
      </c>
      <c r="I4705" s="2" t="s">
        <v>102</v>
      </c>
    </row>
    <row r="4706" spans="4:9" x14ac:dyDescent="0.25">
      <c r="D4706" s="3">
        <v>223.36</v>
      </c>
      <c r="E4706" s="2" t="s">
        <v>102</v>
      </c>
      <c r="H4706" s="3">
        <v>234.74</v>
      </c>
      <c r="I4706" s="2" t="s">
        <v>102</v>
      </c>
    </row>
    <row r="4707" spans="4:9" x14ac:dyDescent="0.25">
      <c r="D4707" s="3">
        <v>223.43</v>
      </c>
      <c r="E4707" s="2" t="s">
        <v>102</v>
      </c>
      <c r="H4707" s="3">
        <v>234.81</v>
      </c>
      <c r="I4707" s="2" t="s">
        <v>102</v>
      </c>
    </row>
    <row r="4708" spans="4:9" x14ac:dyDescent="0.25">
      <c r="D4708" s="3">
        <v>223.5</v>
      </c>
      <c r="E4708" s="2" t="s">
        <v>102</v>
      </c>
      <c r="H4708" s="3">
        <v>234.87</v>
      </c>
      <c r="I4708" s="2" t="s">
        <v>102</v>
      </c>
    </row>
    <row r="4709" spans="4:9" x14ac:dyDescent="0.25">
      <c r="D4709" s="3">
        <v>223.56</v>
      </c>
      <c r="E4709" s="2" t="s">
        <v>102</v>
      </c>
      <c r="H4709" s="3">
        <v>234.94</v>
      </c>
      <c r="I4709" s="2" t="s">
        <v>102</v>
      </c>
    </row>
    <row r="4710" spans="4:9" x14ac:dyDescent="0.25">
      <c r="D4710" s="3">
        <v>223.63</v>
      </c>
      <c r="E4710" s="2" t="s">
        <v>102</v>
      </c>
      <c r="H4710" s="3">
        <v>235.01</v>
      </c>
      <c r="I4710" s="2" t="s">
        <v>102</v>
      </c>
    </row>
    <row r="4711" spans="4:9" x14ac:dyDescent="0.25">
      <c r="D4711" s="3">
        <v>223.7</v>
      </c>
      <c r="E4711" s="2" t="s">
        <v>102</v>
      </c>
      <c r="H4711" s="3">
        <v>235.07</v>
      </c>
      <c r="I4711" s="2" t="s">
        <v>102</v>
      </c>
    </row>
    <row r="4712" spans="4:9" x14ac:dyDescent="0.25">
      <c r="D4712" s="3">
        <v>223.76</v>
      </c>
      <c r="E4712" s="2" t="s">
        <v>102</v>
      </c>
      <c r="H4712" s="3">
        <v>235.14</v>
      </c>
      <c r="I4712" s="2" t="s">
        <v>102</v>
      </c>
    </row>
    <row r="4713" spans="4:9" x14ac:dyDescent="0.25">
      <c r="D4713" s="3">
        <v>223.83</v>
      </c>
      <c r="E4713" s="2" t="s">
        <v>102</v>
      </c>
      <c r="H4713" s="3">
        <v>235.21</v>
      </c>
      <c r="I4713" s="2" t="s">
        <v>102</v>
      </c>
    </row>
    <row r="4714" spans="4:9" x14ac:dyDescent="0.25">
      <c r="D4714" s="3">
        <v>223.9</v>
      </c>
      <c r="E4714" s="2" t="s">
        <v>102</v>
      </c>
      <c r="H4714" s="3">
        <v>235.27</v>
      </c>
      <c r="I4714" s="2" t="s">
        <v>102</v>
      </c>
    </row>
    <row r="4715" spans="4:9" x14ac:dyDescent="0.25">
      <c r="D4715" s="3">
        <v>223.96</v>
      </c>
      <c r="E4715" s="2" t="s">
        <v>102</v>
      </c>
      <c r="H4715" s="3">
        <v>235.34</v>
      </c>
      <c r="I4715" s="2" t="s">
        <v>102</v>
      </c>
    </row>
    <row r="4716" spans="4:9" x14ac:dyDescent="0.25">
      <c r="D4716" s="3">
        <v>224.03</v>
      </c>
      <c r="E4716" s="2" t="s">
        <v>102</v>
      </c>
      <c r="H4716" s="3">
        <v>235.4</v>
      </c>
      <c r="I4716" s="2" t="s">
        <v>102</v>
      </c>
    </row>
    <row r="4717" spans="4:9" x14ac:dyDescent="0.25">
      <c r="D4717" s="3">
        <v>224.1</v>
      </c>
      <c r="E4717" s="2" t="s">
        <v>102</v>
      </c>
      <c r="H4717" s="3">
        <v>235.47</v>
      </c>
      <c r="I4717" s="2" t="s">
        <v>102</v>
      </c>
    </row>
    <row r="4718" spans="4:9" x14ac:dyDescent="0.25">
      <c r="D4718" s="3">
        <v>224.16</v>
      </c>
      <c r="E4718" s="2" t="s">
        <v>102</v>
      </c>
      <c r="H4718" s="3">
        <v>235.54</v>
      </c>
      <c r="I4718" s="2" t="s">
        <v>102</v>
      </c>
    </row>
    <row r="4719" spans="4:9" x14ac:dyDescent="0.25">
      <c r="D4719" s="3">
        <v>224.23</v>
      </c>
      <c r="E4719" s="2" t="s">
        <v>102</v>
      </c>
      <c r="H4719" s="3">
        <v>235.6</v>
      </c>
      <c r="I4719" s="2" t="s">
        <v>102</v>
      </c>
    </row>
    <row r="4720" spans="4:9" x14ac:dyDescent="0.25">
      <c r="D4720" s="3">
        <v>224.29</v>
      </c>
      <c r="E4720" s="2" t="s">
        <v>102</v>
      </c>
      <c r="H4720" s="3">
        <v>235.67</v>
      </c>
      <c r="I4720" s="2" t="s">
        <v>102</v>
      </c>
    </row>
    <row r="4721" spans="4:9" x14ac:dyDescent="0.25">
      <c r="D4721" s="3">
        <v>224.36</v>
      </c>
      <c r="E4721" s="2" t="s">
        <v>102</v>
      </c>
      <c r="H4721" s="3">
        <v>235.74</v>
      </c>
      <c r="I4721" s="2" t="s">
        <v>102</v>
      </c>
    </row>
    <row r="4722" spans="4:9" x14ac:dyDescent="0.25">
      <c r="D4722" s="3">
        <v>224.43</v>
      </c>
      <c r="E4722" s="2" t="s">
        <v>102</v>
      </c>
      <c r="H4722" s="3">
        <v>235.8</v>
      </c>
      <c r="I4722" s="2" t="s">
        <v>102</v>
      </c>
    </row>
    <row r="4723" spans="4:9" x14ac:dyDescent="0.25">
      <c r="D4723" s="3">
        <v>224.49</v>
      </c>
      <c r="E4723" s="2" t="s">
        <v>102</v>
      </c>
      <c r="H4723" s="3">
        <v>235.87</v>
      </c>
      <c r="I4723" s="2" t="s">
        <v>102</v>
      </c>
    </row>
    <row r="4724" spans="4:9" x14ac:dyDescent="0.25">
      <c r="D4724" s="3">
        <v>224.56</v>
      </c>
      <c r="E4724" s="2" t="s">
        <v>102</v>
      </c>
      <c r="H4724" s="3">
        <v>235.94</v>
      </c>
      <c r="I4724" s="2" t="s">
        <v>102</v>
      </c>
    </row>
    <row r="4725" spans="4:9" x14ac:dyDescent="0.25">
      <c r="D4725" s="3">
        <v>224.63</v>
      </c>
      <c r="E4725" s="2" t="s">
        <v>102</v>
      </c>
      <c r="H4725" s="3">
        <v>236</v>
      </c>
      <c r="I4725" s="2" t="s">
        <v>102</v>
      </c>
    </row>
    <row r="4726" spans="4:9" x14ac:dyDescent="0.25">
      <c r="D4726" s="3">
        <v>224.69</v>
      </c>
      <c r="E4726" s="2" t="s">
        <v>102</v>
      </c>
      <c r="H4726" s="3">
        <v>236.07</v>
      </c>
      <c r="I4726" s="2" t="s">
        <v>102</v>
      </c>
    </row>
    <row r="4727" spans="4:9" x14ac:dyDescent="0.25">
      <c r="D4727" s="3">
        <v>224.76</v>
      </c>
      <c r="E4727" s="2" t="s">
        <v>102</v>
      </c>
      <c r="H4727" s="3">
        <v>236.14</v>
      </c>
      <c r="I4727" s="2" t="s">
        <v>102</v>
      </c>
    </row>
    <row r="4728" spans="4:9" x14ac:dyDescent="0.25">
      <c r="D4728" s="3">
        <v>224.83</v>
      </c>
      <c r="E4728" s="2" t="s">
        <v>102</v>
      </c>
      <c r="H4728" s="3">
        <v>236.2</v>
      </c>
      <c r="I4728" s="2" t="s">
        <v>102</v>
      </c>
    </row>
    <row r="4729" spans="4:9" x14ac:dyDescent="0.25">
      <c r="D4729" s="3">
        <v>224.89</v>
      </c>
      <c r="E4729" s="2" t="s">
        <v>102</v>
      </c>
      <c r="H4729" s="3">
        <v>236.27</v>
      </c>
      <c r="I4729" s="2" t="s">
        <v>102</v>
      </c>
    </row>
    <row r="4730" spans="4:9" x14ac:dyDescent="0.25">
      <c r="D4730" s="3">
        <v>224.96</v>
      </c>
      <c r="E4730" s="2" t="s">
        <v>102</v>
      </c>
      <c r="H4730" s="3">
        <v>236.34</v>
      </c>
      <c r="I4730" s="2" t="s">
        <v>102</v>
      </c>
    </row>
    <row r="4731" spans="4:9" x14ac:dyDescent="0.25">
      <c r="D4731" s="3">
        <v>225.03</v>
      </c>
      <c r="E4731" s="2" t="s">
        <v>102</v>
      </c>
      <c r="H4731" s="3">
        <v>236.4</v>
      </c>
      <c r="I4731" s="2" t="s">
        <v>102</v>
      </c>
    </row>
    <row r="4732" spans="4:9" x14ac:dyDescent="0.25">
      <c r="D4732" s="3">
        <v>225.09</v>
      </c>
      <c r="E4732" s="2" t="s">
        <v>102</v>
      </c>
      <c r="H4732" s="3">
        <v>236.47</v>
      </c>
      <c r="I4732" s="2" t="s">
        <v>102</v>
      </c>
    </row>
    <row r="4733" spans="4:9" x14ac:dyDescent="0.25">
      <c r="D4733" s="3">
        <v>225.16</v>
      </c>
      <c r="E4733" s="2" t="s">
        <v>102</v>
      </c>
      <c r="H4733" s="3">
        <v>236.54</v>
      </c>
      <c r="I4733" s="2" t="s">
        <v>102</v>
      </c>
    </row>
    <row r="4734" spans="4:9" x14ac:dyDescent="0.25">
      <c r="D4734" s="3">
        <v>225.23</v>
      </c>
      <c r="E4734" s="2" t="s">
        <v>102</v>
      </c>
      <c r="H4734" s="3">
        <v>236.6</v>
      </c>
      <c r="I4734" s="2" t="s">
        <v>102</v>
      </c>
    </row>
    <row r="4735" spans="4:9" x14ac:dyDescent="0.25">
      <c r="D4735" s="3">
        <v>225.29</v>
      </c>
      <c r="E4735" s="2" t="s">
        <v>102</v>
      </c>
      <c r="H4735" s="3">
        <v>236.67</v>
      </c>
      <c r="I4735" s="2" t="s">
        <v>102</v>
      </c>
    </row>
    <row r="4736" spans="4:9" x14ac:dyDescent="0.25">
      <c r="D4736" s="3">
        <v>225.36</v>
      </c>
      <c r="E4736" s="2" t="s">
        <v>102</v>
      </c>
      <c r="H4736" s="3">
        <v>236.74</v>
      </c>
      <c r="I4736" s="2" t="s">
        <v>102</v>
      </c>
    </row>
    <row r="4737" spans="4:9" x14ac:dyDescent="0.25">
      <c r="D4737" s="3">
        <v>225.43</v>
      </c>
      <c r="E4737" s="2" t="s">
        <v>102</v>
      </c>
      <c r="H4737" s="3">
        <v>236.8</v>
      </c>
      <c r="I4737" s="2" t="s">
        <v>102</v>
      </c>
    </row>
    <row r="4738" spans="4:9" x14ac:dyDescent="0.25">
      <c r="D4738" s="3">
        <v>225.49</v>
      </c>
      <c r="E4738" s="2" t="s">
        <v>102</v>
      </c>
      <c r="H4738" s="3">
        <v>236.87</v>
      </c>
      <c r="I4738" s="2" t="s">
        <v>102</v>
      </c>
    </row>
    <row r="4739" spans="4:9" x14ac:dyDescent="0.25">
      <c r="D4739" s="3">
        <v>225.56</v>
      </c>
      <c r="E4739" s="2" t="s">
        <v>102</v>
      </c>
      <c r="H4739" s="3">
        <v>236.94</v>
      </c>
      <c r="I4739" s="2" t="s">
        <v>102</v>
      </c>
    </row>
    <row r="4740" spans="4:9" x14ac:dyDescent="0.25">
      <c r="D4740" s="3">
        <v>225.63</v>
      </c>
      <c r="E4740" s="2" t="s">
        <v>102</v>
      </c>
      <c r="H4740" s="3">
        <v>237</v>
      </c>
      <c r="I4740" s="2" t="s">
        <v>102</v>
      </c>
    </row>
    <row r="4741" spans="4:9" x14ac:dyDescent="0.25">
      <c r="D4741" s="3">
        <v>225.69</v>
      </c>
      <c r="E4741" s="2" t="s">
        <v>102</v>
      </c>
      <c r="H4741" s="3">
        <v>237.07</v>
      </c>
      <c r="I4741" s="2" t="s">
        <v>102</v>
      </c>
    </row>
    <row r="4742" spans="4:9" x14ac:dyDescent="0.25">
      <c r="D4742" s="3">
        <v>225.76</v>
      </c>
      <c r="E4742" s="2" t="s">
        <v>102</v>
      </c>
      <c r="H4742" s="3">
        <v>237.14</v>
      </c>
      <c r="I4742" s="2" t="s">
        <v>102</v>
      </c>
    </row>
    <row r="4743" spans="4:9" x14ac:dyDescent="0.25">
      <c r="D4743" s="3">
        <v>225.83</v>
      </c>
      <c r="E4743" s="2" t="s">
        <v>102</v>
      </c>
      <c r="H4743" s="3">
        <v>237.2</v>
      </c>
      <c r="I4743" s="2" t="s">
        <v>102</v>
      </c>
    </row>
    <row r="4744" spans="4:9" x14ac:dyDescent="0.25">
      <c r="D4744" s="3">
        <v>225.89</v>
      </c>
      <c r="E4744" s="2" t="s">
        <v>102</v>
      </c>
      <c r="H4744" s="3">
        <v>237.27</v>
      </c>
      <c r="I4744" s="2" t="s">
        <v>102</v>
      </c>
    </row>
    <row r="4745" spans="4:9" x14ac:dyDescent="0.25">
      <c r="D4745" s="3">
        <v>225.96</v>
      </c>
      <c r="E4745" s="2" t="s">
        <v>102</v>
      </c>
      <c r="H4745" s="3">
        <v>237.34</v>
      </c>
      <c r="I4745" s="2" t="s">
        <v>102</v>
      </c>
    </row>
    <row r="4746" spans="4:9" x14ac:dyDescent="0.25">
      <c r="D4746" s="3">
        <v>226.03</v>
      </c>
      <c r="E4746" s="2" t="s">
        <v>102</v>
      </c>
      <c r="H4746" s="3">
        <v>237.4</v>
      </c>
      <c r="I4746" s="2" t="s">
        <v>102</v>
      </c>
    </row>
    <row r="4747" spans="4:9" x14ac:dyDescent="0.25">
      <c r="D4747" s="3">
        <v>226.09</v>
      </c>
      <c r="E4747" s="2" t="s">
        <v>102</v>
      </c>
      <c r="H4747" s="3">
        <v>237.47</v>
      </c>
      <c r="I4747" s="2" t="s">
        <v>102</v>
      </c>
    </row>
    <row r="4748" spans="4:9" x14ac:dyDescent="0.25">
      <c r="D4748" s="3">
        <v>226.16</v>
      </c>
      <c r="E4748" s="2" t="s">
        <v>102</v>
      </c>
      <c r="H4748" s="3">
        <v>237.54</v>
      </c>
      <c r="I4748" s="2" t="s">
        <v>102</v>
      </c>
    </row>
    <row r="4749" spans="4:9" x14ac:dyDescent="0.25">
      <c r="D4749" s="3">
        <v>226.23</v>
      </c>
      <c r="E4749" s="2" t="s">
        <v>102</v>
      </c>
      <c r="H4749" s="3">
        <v>237.6</v>
      </c>
      <c r="I4749" s="2" t="s">
        <v>102</v>
      </c>
    </row>
    <row r="4750" spans="4:9" x14ac:dyDescent="0.25">
      <c r="D4750" s="3">
        <v>226.29</v>
      </c>
      <c r="E4750" s="2" t="s">
        <v>102</v>
      </c>
      <c r="H4750" s="3">
        <v>237.67</v>
      </c>
      <c r="I4750" s="2" t="s">
        <v>102</v>
      </c>
    </row>
    <row r="4751" spans="4:9" x14ac:dyDescent="0.25">
      <c r="D4751" s="3">
        <v>226.36</v>
      </c>
      <c r="E4751" s="2" t="s">
        <v>102</v>
      </c>
      <c r="H4751" s="3">
        <v>237.73</v>
      </c>
      <c r="I4751" s="2" t="s">
        <v>102</v>
      </c>
    </row>
    <row r="4752" spans="4:9" x14ac:dyDescent="0.25">
      <c r="D4752" s="3">
        <v>226.43</v>
      </c>
      <c r="E4752" s="2" t="s">
        <v>102</v>
      </c>
      <c r="H4752" s="3">
        <v>237.8</v>
      </c>
      <c r="I4752" s="2" t="s">
        <v>102</v>
      </c>
    </row>
    <row r="4753" spans="4:9" x14ac:dyDescent="0.25">
      <c r="D4753" s="3">
        <v>226.49</v>
      </c>
      <c r="E4753" s="2" t="s">
        <v>102</v>
      </c>
      <c r="H4753" s="3">
        <v>237.87</v>
      </c>
      <c r="I4753" s="2" t="s">
        <v>102</v>
      </c>
    </row>
    <row r="4754" spans="4:9" x14ac:dyDescent="0.25">
      <c r="D4754" s="3">
        <v>226.56</v>
      </c>
      <c r="E4754" s="2" t="s">
        <v>102</v>
      </c>
      <c r="H4754" s="3">
        <v>237.93</v>
      </c>
      <c r="I4754" s="2" t="s">
        <v>102</v>
      </c>
    </row>
    <row r="4755" spans="4:9" x14ac:dyDescent="0.25">
      <c r="D4755" s="3">
        <v>226.62</v>
      </c>
      <c r="E4755" s="2" t="s">
        <v>102</v>
      </c>
      <c r="H4755" s="3">
        <v>238</v>
      </c>
      <c r="I4755" s="2" t="s">
        <v>102</v>
      </c>
    </row>
    <row r="4756" spans="4:9" x14ac:dyDescent="0.25">
      <c r="D4756" s="3">
        <v>226.69</v>
      </c>
      <c r="E4756" s="2" t="s">
        <v>102</v>
      </c>
      <c r="H4756" s="3">
        <v>238.07</v>
      </c>
      <c r="I4756" s="2" t="s">
        <v>102</v>
      </c>
    </row>
    <row r="4757" spans="4:9" x14ac:dyDescent="0.25">
      <c r="D4757" s="3">
        <v>226.76</v>
      </c>
      <c r="E4757" s="2" t="s">
        <v>102</v>
      </c>
      <c r="H4757" s="3">
        <v>238.13</v>
      </c>
      <c r="I4757" s="2" t="s">
        <v>102</v>
      </c>
    </row>
    <row r="4758" spans="4:9" x14ac:dyDescent="0.25">
      <c r="D4758" s="3">
        <v>226.82</v>
      </c>
      <c r="E4758" s="2" t="s">
        <v>102</v>
      </c>
      <c r="H4758" s="3">
        <v>238.2</v>
      </c>
      <c r="I4758" s="2" t="s">
        <v>102</v>
      </c>
    </row>
    <row r="4759" spans="4:9" x14ac:dyDescent="0.25">
      <c r="D4759" s="3">
        <v>226.89</v>
      </c>
      <c r="E4759" s="2" t="s">
        <v>102</v>
      </c>
      <c r="H4759" s="3">
        <v>238.27</v>
      </c>
      <c r="I4759" s="2" t="s">
        <v>102</v>
      </c>
    </row>
    <row r="4760" spans="4:9" x14ac:dyDescent="0.25">
      <c r="D4760" s="3">
        <v>226.96</v>
      </c>
      <c r="E4760" s="2" t="s">
        <v>102</v>
      </c>
      <c r="H4760" s="3">
        <v>238.33</v>
      </c>
      <c r="I4760" s="2" t="s">
        <v>102</v>
      </c>
    </row>
    <row r="4761" spans="4:9" x14ac:dyDescent="0.25">
      <c r="D4761" s="3">
        <v>227.02</v>
      </c>
      <c r="E4761" s="2" t="s">
        <v>102</v>
      </c>
      <c r="H4761" s="3">
        <v>238.4</v>
      </c>
      <c r="I4761" s="2" t="s">
        <v>102</v>
      </c>
    </row>
    <row r="4762" spans="4:9" x14ac:dyDescent="0.25">
      <c r="D4762" s="3">
        <v>227.09</v>
      </c>
      <c r="E4762" s="2" t="s">
        <v>102</v>
      </c>
      <c r="H4762" s="3">
        <v>238.47</v>
      </c>
      <c r="I4762" s="2" t="s">
        <v>102</v>
      </c>
    </row>
    <row r="4763" spans="4:9" x14ac:dyDescent="0.25">
      <c r="D4763" s="3">
        <v>227.16</v>
      </c>
      <c r="E4763" s="2" t="s">
        <v>102</v>
      </c>
      <c r="H4763" s="3">
        <v>238.53</v>
      </c>
      <c r="I4763" s="2" t="s">
        <v>102</v>
      </c>
    </row>
    <row r="4764" spans="4:9" x14ac:dyDescent="0.25">
      <c r="D4764" s="3">
        <v>227.22</v>
      </c>
      <c r="E4764" s="2" t="s">
        <v>102</v>
      </c>
      <c r="H4764" s="3">
        <v>238.6</v>
      </c>
      <c r="I4764" s="2" t="s">
        <v>102</v>
      </c>
    </row>
    <row r="4765" spans="4:9" x14ac:dyDescent="0.25">
      <c r="D4765" s="3">
        <v>227.29</v>
      </c>
      <c r="E4765" s="2" t="s">
        <v>102</v>
      </c>
      <c r="H4765" s="3">
        <v>238.67</v>
      </c>
      <c r="I4765" s="2" t="s">
        <v>102</v>
      </c>
    </row>
    <row r="4766" spans="4:9" x14ac:dyDescent="0.25">
      <c r="D4766" s="3">
        <v>227.36</v>
      </c>
      <c r="E4766" s="2" t="s">
        <v>102</v>
      </c>
      <c r="H4766" s="3">
        <v>238.73</v>
      </c>
      <c r="I4766" s="2" t="s">
        <v>102</v>
      </c>
    </row>
    <row r="4767" spans="4:9" x14ac:dyDescent="0.25">
      <c r="D4767" s="3">
        <v>227.42</v>
      </c>
      <c r="E4767" s="2" t="s">
        <v>102</v>
      </c>
      <c r="H4767" s="3">
        <v>238.8</v>
      </c>
      <c r="I4767" s="2" t="s">
        <v>102</v>
      </c>
    </row>
    <row r="4768" spans="4:9" x14ac:dyDescent="0.25">
      <c r="D4768" s="3">
        <v>227.49</v>
      </c>
      <c r="E4768" s="2" t="s">
        <v>102</v>
      </c>
      <c r="H4768" s="3">
        <v>238.87</v>
      </c>
      <c r="I4768" s="2" t="s">
        <v>102</v>
      </c>
    </row>
    <row r="4769" spans="4:9" x14ac:dyDescent="0.25">
      <c r="D4769" s="3">
        <v>227.56</v>
      </c>
      <c r="E4769" s="2" t="s">
        <v>102</v>
      </c>
      <c r="H4769" s="3">
        <v>238.93</v>
      </c>
      <c r="I4769" s="2" t="s">
        <v>102</v>
      </c>
    </row>
    <row r="4770" spans="4:9" x14ac:dyDescent="0.25">
      <c r="D4770" s="3">
        <v>227.62</v>
      </c>
      <c r="E4770" s="2" t="s">
        <v>102</v>
      </c>
      <c r="H4770" s="3">
        <v>239</v>
      </c>
      <c r="I4770" s="2" t="s">
        <v>102</v>
      </c>
    </row>
    <row r="4771" spans="4:9" x14ac:dyDescent="0.25">
      <c r="D4771" s="3">
        <v>227.69</v>
      </c>
      <c r="E4771" s="2" t="s">
        <v>102</v>
      </c>
      <c r="H4771" s="3">
        <v>239.07</v>
      </c>
      <c r="I4771" s="2" t="s">
        <v>102</v>
      </c>
    </row>
    <row r="4772" spans="4:9" x14ac:dyDescent="0.25">
      <c r="D4772" s="3">
        <v>227.76</v>
      </c>
      <c r="E4772" s="2" t="s">
        <v>102</v>
      </c>
      <c r="H4772" s="3">
        <v>239.13</v>
      </c>
      <c r="I4772" s="2" t="s">
        <v>102</v>
      </c>
    </row>
    <row r="4773" spans="4:9" x14ac:dyDescent="0.25">
      <c r="D4773" s="3">
        <v>227.82</v>
      </c>
      <c r="E4773" s="2" t="s">
        <v>102</v>
      </c>
      <c r="H4773" s="3">
        <v>239.2</v>
      </c>
      <c r="I4773" s="2" t="s">
        <v>102</v>
      </c>
    </row>
    <row r="4774" spans="4:9" x14ac:dyDescent="0.25">
      <c r="D4774" s="3">
        <v>227.89</v>
      </c>
      <c r="E4774" s="2" t="s">
        <v>102</v>
      </c>
      <c r="H4774" s="3">
        <v>239.27</v>
      </c>
      <c r="I4774" s="2" t="s">
        <v>102</v>
      </c>
    </row>
    <row r="4775" spans="4:9" x14ac:dyDescent="0.25">
      <c r="D4775" s="3">
        <v>227.96</v>
      </c>
      <c r="E4775" s="2" t="s">
        <v>102</v>
      </c>
      <c r="H4775" s="3">
        <v>239.33</v>
      </c>
      <c r="I4775" s="2" t="s">
        <v>102</v>
      </c>
    </row>
    <row r="4776" spans="4:9" x14ac:dyDescent="0.25">
      <c r="D4776" s="3">
        <v>228.02</v>
      </c>
      <c r="E4776" s="2" t="s">
        <v>102</v>
      </c>
      <c r="H4776" s="3">
        <v>239.4</v>
      </c>
      <c r="I4776" s="2" t="s">
        <v>102</v>
      </c>
    </row>
    <row r="4777" spans="4:9" x14ac:dyDescent="0.25">
      <c r="D4777" s="3">
        <v>228.09</v>
      </c>
      <c r="E4777" s="2" t="s">
        <v>102</v>
      </c>
      <c r="H4777" s="3">
        <v>239.47</v>
      </c>
      <c r="I4777" s="2" t="s">
        <v>102</v>
      </c>
    </row>
    <row r="4778" spans="4:9" x14ac:dyDescent="0.25">
      <c r="D4778" s="3">
        <v>228.16</v>
      </c>
      <c r="E4778" s="2" t="s">
        <v>102</v>
      </c>
      <c r="H4778" s="3">
        <v>239.53</v>
      </c>
      <c r="I4778" s="2" t="s">
        <v>102</v>
      </c>
    </row>
    <row r="4779" spans="4:9" x14ac:dyDescent="0.25">
      <c r="D4779" s="3">
        <v>228.22</v>
      </c>
      <c r="E4779" s="2" t="s">
        <v>102</v>
      </c>
      <c r="H4779" s="3">
        <v>239.6</v>
      </c>
      <c r="I4779" s="2" t="s">
        <v>102</v>
      </c>
    </row>
    <row r="4780" spans="4:9" x14ac:dyDescent="0.25">
      <c r="D4780" s="3">
        <v>228.29</v>
      </c>
      <c r="E4780" s="2" t="s">
        <v>102</v>
      </c>
      <c r="H4780" s="3">
        <v>239.66</v>
      </c>
      <c r="I4780" s="2" t="s">
        <v>102</v>
      </c>
    </row>
    <row r="4781" spans="4:9" x14ac:dyDescent="0.25">
      <c r="D4781" s="3">
        <v>228.36</v>
      </c>
      <c r="E4781" s="2" t="s">
        <v>102</v>
      </c>
      <c r="H4781" s="3">
        <v>239.73</v>
      </c>
      <c r="I4781" s="2" t="s">
        <v>102</v>
      </c>
    </row>
    <row r="4782" spans="4:9" x14ac:dyDescent="0.25">
      <c r="D4782" s="3">
        <v>228.42</v>
      </c>
      <c r="E4782" s="2" t="s">
        <v>102</v>
      </c>
      <c r="H4782" s="3">
        <v>239.8</v>
      </c>
      <c r="I4782" s="2" t="s">
        <v>102</v>
      </c>
    </row>
    <row r="4783" spans="4:9" x14ac:dyDescent="0.25">
      <c r="D4783" s="3">
        <v>228.49</v>
      </c>
      <c r="E4783" s="2" t="s">
        <v>102</v>
      </c>
      <c r="H4783" s="3">
        <v>239.86</v>
      </c>
      <c r="I4783" s="2" t="s">
        <v>102</v>
      </c>
    </row>
    <row r="4784" spans="4:9" x14ac:dyDescent="0.25">
      <c r="D4784" s="3">
        <v>228.56</v>
      </c>
      <c r="E4784" s="2" t="s">
        <v>102</v>
      </c>
      <c r="H4784" s="3">
        <v>239.93</v>
      </c>
      <c r="I4784" s="2" t="s">
        <v>102</v>
      </c>
    </row>
    <row r="4785" spans="4:9" x14ac:dyDescent="0.25">
      <c r="D4785" s="3">
        <v>228.62</v>
      </c>
      <c r="E4785" s="2" t="s">
        <v>102</v>
      </c>
      <c r="H4785" s="3">
        <v>240</v>
      </c>
      <c r="I4785" s="2" t="s">
        <v>102</v>
      </c>
    </row>
    <row r="4786" spans="4:9" x14ac:dyDescent="0.25">
      <c r="D4786" s="3">
        <v>228.69</v>
      </c>
      <c r="E4786" s="2" t="s">
        <v>102</v>
      </c>
      <c r="H4786" s="3">
        <v>240.06</v>
      </c>
      <c r="I4786" s="2" t="s">
        <v>102</v>
      </c>
    </row>
    <row r="4787" spans="4:9" x14ac:dyDescent="0.25">
      <c r="D4787" s="3">
        <v>228.76</v>
      </c>
      <c r="E4787" s="2" t="s">
        <v>102</v>
      </c>
      <c r="H4787" s="3">
        <v>240.13</v>
      </c>
      <c r="I4787" s="2" t="s">
        <v>102</v>
      </c>
    </row>
    <row r="4788" spans="4:9" x14ac:dyDescent="0.25">
      <c r="D4788" s="3">
        <v>228.82</v>
      </c>
      <c r="E4788" s="2" t="s">
        <v>102</v>
      </c>
      <c r="H4788" s="3">
        <v>240.2</v>
      </c>
      <c r="I4788" s="2" t="s">
        <v>102</v>
      </c>
    </row>
    <row r="4789" spans="4:9" x14ac:dyDescent="0.25">
      <c r="D4789" s="3">
        <v>228.89</v>
      </c>
      <c r="E4789" s="2" t="s">
        <v>102</v>
      </c>
      <c r="H4789" s="3">
        <v>240.26</v>
      </c>
      <c r="I4789" s="2" t="s">
        <v>102</v>
      </c>
    </row>
    <row r="4790" spans="4:9" x14ac:dyDescent="0.25">
      <c r="D4790" s="3">
        <v>228.95</v>
      </c>
      <c r="E4790" s="2" t="s">
        <v>102</v>
      </c>
      <c r="H4790" s="3">
        <v>240.33</v>
      </c>
      <c r="I4790" s="2" t="s">
        <v>102</v>
      </c>
    </row>
    <row r="4791" spans="4:9" x14ac:dyDescent="0.25">
      <c r="D4791" s="3">
        <v>229.02</v>
      </c>
      <c r="E4791" s="2" t="s">
        <v>102</v>
      </c>
      <c r="H4791" s="3">
        <v>240.4</v>
      </c>
      <c r="I4791" s="2" t="s">
        <v>102</v>
      </c>
    </row>
    <row r="4792" spans="4:9" x14ac:dyDescent="0.25">
      <c r="D4792" s="3">
        <v>229.09</v>
      </c>
      <c r="E4792" s="2" t="s">
        <v>102</v>
      </c>
      <c r="H4792" s="3">
        <v>240.46</v>
      </c>
      <c r="I4792" s="2" t="s">
        <v>102</v>
      </c>
    </row>
    <row r="4793" spans="4:9" x14ac:dyDescent="0.25">
      <c r="D4793" s="3">
        <v>229.15</v>
      </c>
      <c r="E4793" s="2" t="s">
        <v>102</v>
      </c>
      <c r="H4793" s="3">
        <v>240.53</v>
      </c>
      <c r="I4793" s="2" t="s">
        <v>102</v>
      </c>
    </row>
    <row r="4794" spans="4:9" x14ac:dyDescent="0.25">
      <c r="D4794" s="3">
        <v>229.22</v>
      </c>
      <c r="E4794" s="2" t="s">
        <v>102</v>
      </c>
      <c r="H4794" s="3">
        <v>240.6</v>
      </c>
      <c r="I4794" s="2" t="s">
        <v>102</v>
      </c>
    </row>
    <row r="4795" spans="4:9" x14ac:dyDescent="0.25">
      <c r="D4795" s="3">
        <v>229.29</v>
      </c>
      <c r="E4795" s="2" t="s">
        <v>102</v>
      </c>
      <c r="H4795" s="3">
        <v>240.66</v>
      </c>
      <c r="I4795" s="2" t="s">
        <v>102</v>
      </c>
    </row>
    <row r="4796" spans="4:9" x14ac:dyDescent="0.25">
      <c r="D4796" s="3">
        <v>229.35</v>
      </c>
      <c r="E4796" s="2" t="s">
        <v>102</v>
      </c>
      <c r="H4796" s="3">
        <v>240.73</v>
      </c>
      <c r="I4796" s="2" t="s">
        <v>102</v>
      </c>
    </row>
    <row r="4797" spans="4:9" x14ac:dyDescent="0.25">
      <c r="D4797" s="3">
        <v>229.42</v>
      </c>
      <c r="E4797" s="2" t="s">
        <v>102</v>
      </c>
      <c r="H4797" s="3">
        <v>240.8</v>
      </c>
      <c r="I4797" s="2" t="s">
        <v>102</v>
      </c>
    </row>
    <row r="4798" spans="4:9" x14ac:dyDescent="0.25">
      <c r="D4798" s="3">
        <v>229.49</v>
      </c>
      <c r="E4798" s="2" t="s">
        <v>102</v>
      </c>
      <c r="H4798" s="3">
        <v>240.86</v>
      </c>
      <c r="I4798" s="2" t="s">
        <v>102</v>
      </c>
    </row>
    <row r="4799" spans="4:9" x14ac:dyDescent="0.25">
      <c r="D4799" s="3">
        <v>229.55</v>
      </c>
      <c r="E4799" s="2" t="s">
        <v>102</v>
      </c>
      <c r="H4799" s="3">
        <v>240.93</v>
      </c>
      <c r="I4799" s="2" t="s">
        <v>102</v>
      </c>
    </row>
    <row r="4800" spans="4:9" x14ac:dyDescent="0.25">
      <c r="D4800" s="3">
        <v>229.62</v>
      </c>
      <c r="E4800" s="2" t="s">
        <v>102</v>
      </c>
      <c r="H4800" s="3">
        <v>241</v>
      </c>
      <c r="I4800" s="2" t="s">
        <v>102</v>
      </c>
    </row>
    <row r="4801" spans="4:9" x14ac:dyDescent="0.25">
      <c r="D4801" s="3">
        <v>229.69</v>
      </c>
      <c r="E4801" s="2" t="s">
        <v>102</v>
      </c>
      <c r="H4801" s="3">
        <v>241.06</v>
      </c>
      <c r="I4801" s="2" t="s">
        <v>102</v>
      </c>
    </row>
    <row r="4802" spans="4:9" x14ac:dyDescent="0.25">
      <c r="D4802" s="3">
        <v>229.75</v>
      </c>
      <c r="E4802" s="2" t="s">
        <v>102</v>
      </c>
      <c r="H4802" s="3">
        <v>241.13</v>
      </c>
      <c r="I4802" s="2" t="s">
        <v>102</v>
      </c>
    </row>
    <row r="4803" spans="4:9" x14ac:dyDescent="0.25">
      <c r="D4803" s="3">
        <v>229.82</v>
      </c>
      <c r="E4803" s="2" t="s">
        <v>102</v>
      </c>
      <c r="H4803" s="3">
        <v>241.2</v>
      </c>
      <c r="I4803" s="2" t="s">
        <v>102</v>
      </c>
    </row>
    <row r="4804" spans="4:9" x14ac:dyDescent="0.25">
      <c r="D4804" s="3">
        <v>229.89</v>
      </c>
      <c r="E4804" s="2" t="s">
        <v>102</v>
      </c>
      <c r="H4804" s="3">
        <v>241.26</v>
      </c>
      <c r="I4804" s="2" t="s">
        <v>102</v>
      </c>
    </row>
    <row r="4805" spans="4:9" x14ac:dyDescent="0.25">
      <c r="D4805" s="3">
        <v>229.95</v>
      </c>
      <c r="E4805" s="2" t="s">
        <v>102</v>
      </c>
      <c r="H4805" s="3">
        <v>241.33</v>
      </c>
      <c r="I4805" s="2" t="s">
        <v>102</v>
      </c>
    </row>
    <row r="4806" spans="4:9" x14ac:dyDescent="0.25">
      <c r="D4806" s="3">
        <v>230.02</v>
      </c>
      <c r="E4806" s="2" t="s">
        <v>102</v>
      </c>
      <c r="H4806" s="3">
        <v>241.4</v>
      </c>
      <c r="I4806" s="2" t="s">
        <v>102</v>
      </c>
    </row>
    <row r="4807" spans="4:9" x14ac:dyDescent="0.25">
      <c r="D4807" s="3">
        <v>230.09</v>
      </c>
      <c r="E4807" s="2" t="s">
        <v>102</v>
      </c>
      <c r="H4807" s="3">
        <v>241.46</v>
      </c>
      <c r="I4807" s="2" t="s">
        <v>102</v>
      </c>
    </row>
    <row r="4808" spans="4:9" x14ac:dyDescent="0.25">
      <c r="D4808" s="3">
        <v>230.15</v>
      </c>
      <c r="E4808" s="2" t="s">
        <v>102</v>
      </c>
      <c r="H4808" s="3">
        <v>241.53</v>
      </c>
      <c r="I4808" s="2" t="s">
        <v>102</v>
      </c>
    </row>
    <row r="4809" spans="4:9" x14ac:dyDescent="0.25">
      <c r="D4809" s="3">
        <v>230.22</v>
      </c>
      <c r="E4809" s="2" t="s">
        <v>102</v>
      </c>
      <c r="H4809" s="3">
        <v>241.59</v>
      </c>
      <c r="I4809" s="2" t="s">
        <v>102</v>
      </c>
    </row>
    <row r="4810" spans="4:9" x14ac:dyDescent="0.25">
      <c r="D4810" s="3">
        <v>230.29</v>
      </c>
      <c r="E4810" s="2" t="s">
        <v>102</v>
      </c>
      <c r="H4810" s="3">
        <v>241.66</v>
      </c>
      <c r="I4810" s="2" t="s">
        <v>102</v>
      </c>
    </row>
    <row r="4811" spans="4:9" x14ac:dyDescent="0.25">
      <c r="D4811" s="3">
        <v>230.35</v>
      </c>
      <c r="E4811" s="2" t="s">
        <v>102</v>
      </c>
      <c r="H4811" s="3">
        <v>241.73</v>
      </c>
      <c r="I4811" s="2" t="s">
        <v>102</v>
      </c>
    </row>
    <row r="4812" spans="4:9" x14ac:dyDescent="0.25">
      <c r="D4812" s="3">
        <v>230.42</v>
      </c>
      <c r="E4812" s="2" t="s">
        <v>102</v>
      </c>
      <c r="H4812" s="3">
        <v>241.8</v>
      </c>
      <c r="I4812" s="2" t="s">
        <v>102</v>
      </c>
    </row>
    <row r="4813" spans="4:9" x14ac:dyDescent="0.25">
      <c r="D4813" s="3">
        <v>230.49</v>
      </c>
      <c r="E4813" s="2" t="s">
        <v>102</v>
      </c>
      <c r="H4813" s="3">
        <v>241.86</v>
      </c>
      <c r="I4813" s="2" t="s">
        <v>102</v>
      </c>
    </row>
    <row r="4814" spans="4:9" x14ac:dyDescent="0.25">
      <c r="D4814" s="3">
        <v>230.55</v>
      </c>
      <c r="E4814" s="2" t="s">
        <v>102</v>
      </c>
      <c r="H4814" s="3">
        <v>241.93</v>
      </c>
      <c r="I4814" s="2" t="s">
        <v>102</v>
      </c>
    </row>
    <row r="4815" spans="4:9" x14ac:dyDescent="0.25">
      <c r="D4815" s="3">
        <v>230.62</v>
      </c>
      <c r="E4815" s="2" t="s">
        <v>102</v>
      </c>
      <c r="H4815" s="3">
        <v>241.99</v>
      </c>
      <c r="I4815" s="2" t="s">
        <v>102</v>
      </c>
    </row>
    <row r="4816" spans="4:9" x14ac:dyDescent="0.25">
      <c r="D4816" s="3">
        <v>230.69</v>
      </c>
      <c r="E4816" s="2" t="s">
        <v>102</v>
      </c>
      <c r="H4816" s="3">
        <v>242.06</v>
      </c>
      <c r="I4816" s="2" t="s">
        <v>102</v>
      </c>
    </row>
    <row r="4817" spans="4:9" x14ac:dyDescent="0.25">
      <c r="D4817" s="3">
        <v>230.75</v>
      </c>
      <c r="E4817" s="2" t="s">
        <v>102</v>
      </c>
      <c r="H4817" s="3">
        <v>242.13</v>
      </c>
      <c r="I4817" s="2" t="s">
        <v>102</v>
      </c>
    </row>
    <row r="4818" spans="4:9" x14ac:dyDescent="0.25">
      <c r="D4818" s="3">
        <v>230.82</v>
      </c>
      <c r="E4818" s="2" t="s">
        <v>102</v>
      </c>
      <c r="H4818" s="3">
        <v>242.19</v>
      </c>
      <c r="I4818" s="2" t="s">
        <v>102</v>
      </c>
    </row>
    <row r="4819" spans="4:9" x14ac:dyDescent="0.25">
      <c r="D4819" s="3">
        <v>230.89</v>
      </c>
      <c r="E4819" s="2" t="s">
        <v>102</v>
      </c>
      <c r="H4819" s="3">
        <v>242.26</v>
      </c>
      <c r="I4819" s="2" t="s">
        <v>102</v>
      </c>
    </row>
    <row r="4820" spans="4:9" x14ac:dyDescent="0.25">
      <c r="D4820" s="3">
        <v>230.95</v>
      </c>
      <c r="E4820" s="2" t="s">
        <v>102</v>
      </c>
      <c r="H4820" s="3">
        <v>242.33</v>
      </c>
      <c r="I4820" s="2" t="s">
        <v>102</v>
      </c>
    </row>
    <row r="4821" spans="4:9" x14ac:dyDescent="0.25">
      <c r="D4821" s="3">
        <v>231.02</v>
      </c>
      <c r="E4821" s="2" t="s">
        <v>102</v>
      </c>
      <c r="H4821" s="3">
        <v>242.39</v>
      </c>
      <c r="I4821" s="2" t="s">
        <v>102</v>
      </c>
    </row>
    <row r="4822" spans="4:9" x14ac:dyDescent="0.25">
      <c r="D4822" s="3">
        <v>231.08</v>
      </c>
      <c r="E4822" s="2" t="s">
        <v>102</v>
      </c>
      <c r="H4822" s="3">
        <v>242.46</v>
      </c>
      <c r="I4822" s="2" t="s">
        <v>102</v>
      </c>
    </row>
    <row r="4823" spans="4:9" x14ac:dyDescent="0.25">
      <c r="D4823" s="3">
        <v>231.15</v>
      </c>
      <c r="E4823" s="2" t="s">
        <v>102</v>
      </c>
      <c r="H4823" s="3">
        <v>242.53</v>
      </c>
      <c r="I4823" s="2" t="s">
        <v>102</v>
      </c>
    </row>
    <row r="4824" spans="4:9" x14ac:dyDescent="0.25">
      <c r="D4824" s="3">
        <v>231.22</v>
      </c>
      <c r="E4824" s="2" t="s">
        <v>102</v>
      </c>
      <c r="H4824" s="3">
        <v>242.59</v>
      </c>
      <c r="I4824" s="2" t="s">
        <v>102</v>
      </c>
    </row>
    <row r="4825" spans="4:9" x14ac:dyDescent="0.25">
      <c r="D4825" s="3">
        <v>231.28</v>
      </c>
      <c r="E4825" s="2" t="s">
        <v>102</v>
      </c>
      <c r="H4825" s="3">
        <v>242.66</v>
      </c>
      <c r="I4825" s="2" t="s">
        <v>102</v>
      </c>
    </row>
    <row r="4826" spans="4:9" x14ac:dyDescent="0.25">
      <c r="D4826" s="3">
        <v>231.35</v>
      </c>
      <c r="E4826" s="2" t="s">
        <v>102</v>
      </c>
      <c r="H4826" s="3">
        <v>242.73</v>
      </c>
      <c r="I4826" s="2" t="s">
        <v>102</v>
      </c>
    </row>
    <row r="4827" spans="4:9" x14ac:dyDescent="0.25">
      <c r="D4827" s="3">
        <v>231.42</v>
      </c>
      <c r="E4827" s="2" t="s">
        <v>102</v>
      </c>
      <c r="H4827" s="3">
        <v>242.79</v>
      </c>
      <c r="I4827" s="2" t="s">
        <v>102</v>
      </c>
    </row>
    <row r="4828" spans="4:9" x14ac:dyDescent="0.25">
      <c r="D4828" s="3">
        <v>231.48</v>
      </c>
      <c r="E4828" s="2" t="s">
        <v>102</v>
      </c>
      <c r="H4828" s="3">
        <v>242.86</v>
      </c>
      <c r="I4828" s="2" t="s">
        <v>102</v>
      </c>
    </row>
    <row r="4829" spans="4:9" x14ac:dyDescent="0.25">
      <c r="D4829" s="3">
        <v>231.55</v>
      </c>
      <c r="E4829" s="2" t="s">
        <v>102</v>
      </c>
      <c r="H4829" s="3">
        <v>242.93</v>
      </c>
      <c r="I4829" s="2" t="s">
        <v>102</v>
      </c>
    </row>
    <row r="4830" spans="4:9" x14ac:dyDescent="0.25">
      <c r="D4830" s="3">
        <v>231.62</v>
      </c>
      <c r="E4830" s="2" t="s">
        <v>102</v>
      </c>
      <c r="H4830" s="3">
        <v>242.99</v>
      </c>
      <c r="I4830" s="2" t="s">
        <v>102</v>
      </c>
    </row>
    <row r="4831" spans="4:9" x14ac:dyDescent="0.25">
      <c r="D4831" s="3">
        <v>231.68</v>
      </c>
      <c r="E4831" s="2" t="s">
        <v>102</v>
      </c>
      <c r="H4831" s="3">
        <v>243.06</v>
      </c>
      <c r="I4831" s="2" t="s">
        <v>102</v>
      </c>
    </row>
    <row r="4832" spans="4:9" x14ac:dyDescent="0.25">
      <c r="D4832" s="3">
        <v>231.75</v>
      </c>
      <c r="E4832" s="2" t="s">
        <v>102</v>
      </c>
      <c r="H4832" s="3">
        <v>243.13</v>
      </c>
      <c r="I4832" s="2" t="s">
        <v>102</v>
      </c>
    </row>
    <row r="4833" spans="4:9" x14ac:dyDescent="0.25">
      <c r="D4833" s="3">
        <v>231.82</v>
      </c>
      <c r="E4833" s="2" t="s">
        <v>102</v>
      </c>
      <c r="H4833" s="3">
        <v>243.19</v>
      </c>
      <c r="I4833" s="2" t="s">
        <v>102</v>
      </c>
    </row>
    <row r="4834" spans="4:9" x14ac:dyDescent="0.25">
      <c r="D4834" s="3">
        <v>231.88</v>
      </c>
      <c r="E4834" s="2" t="s">
        <v>102</v>
      </c>
      <c r="H4834" s="3">
        <v>243.26</v>
      </c>
      <c r="I4834" s="2" t="s">
        <v>102</v>
      </c>
    </row>
    <row r="4835" spans="4:9" x14ac:dyDescent="0.25">
      <c r="D4835" s="3">
        <v>231.95</v>
      </c>
      <c r="E4835" s="2" t="s">
        <v>102</v>
      </c>
      <c r="H4835" s="3">
        <v>243.33</v>
      </c>
      <c r="I4835" s="2" t="s">
        <v>102</v>
      </c>
    </row>
    <row r="4836" spans="4:9" x14ac:dyDescent="0.25">
      <c r="D4836" s="3">
        <v>232.02</v>
      </c>
      <c r="E4836" s="2" t="s">
        <v>102</v>
      </c>
      <c r="H4836" s="3">
        <v>243.39</v>
      </c>
      <c r="I4836" s="2" t="s">
        <v>102</v>
      </c>
    </row>
    <row r="4837" spans="4:9" x14ac:dyDescent="0.25">
      <c r="D4837" s="3">
        <v>232.08</v>
      </c>
      <c r="E4837" s="2" t="s">
        <v>102</v>
      </c>
      <c r="H4837" s="3">
        <v>243.46</v>
      </c>
      <c r="I4837" s="2" t="s">
        <v>102</v>
      </c>
    </row>
    <row r="4838" spans="4:9" x14ac:dyDescent="0.25">
      <c r="D4838" s="3">
        <v>232.15</v>
      </c>
      <c r="E4838" s="2" t="s">
        <v>102</v>
      </c>
      <c r="H4838" s="3">
        <v>243.53</v>
      </c>
      <c r="I4838" s="2" t="s">
        <v>102</v>
      </c>
    </row>
    <row r="4839" spans="4:9" x14ac:dyDescent="0.25">
      <c r="D4839" s="3">
        <v>232.22</v>
      </c>
      <c r="E4839" s="2" t="s">
        <v>102</v>
      </c>
      <c r="H4839" s="3">
        <v>243.59</v>
      </c>
      <c r="I4839" s="2" t="s">
        <v>102</v>
      </c>
    </row>
    <row r="4840" spans="4:9" x14ac:dyDescent="0.25">
      <c r="D4840" s="3">
        <v>232.28</v>
      </c>
      <c r="E4840" s="2" t="s">
        <v>102</v>
      </c>
      <c r="H4840" s="3">
        <v>243.66</v>
      </c>
      <c r="I4840" s="2" t="s">
        <v>102</v>
      </c>
    </row>
    <row r="4841" spans="4:9" x14ac:dyDescent="0.25">
      <c r="D4841" s="3">
        <v>232.35</v>
      </c>
      <c r="E4841" s="2" t="s">
        <v>102</v>
      </c>
      <c r="H4841" s="3">
        <v>243.73</v>
      </c>
      <c r="I4841" s="2" t="s">
        <v>102</v>
      </c>
    </row>
    <row r="4842" spans="4:9" x14ac:dyDescent="0.25">
      <c r="D4842" s="3">
        <v>232.42</v>
      </c>
      <c r="E4842" s="2" t="s">
        <v>102</v>
      </c>
      <c r="H4842" s="3">
        <v>243.79</v>
      </c>
      <c r="I4842" s="2" t="s">
        <v>102</v>
      </c>
    </row>
    <row r="4843" spans="4:9" x14ac:dyDescent="0.25">
      <c r="D4843" s="3">
        <v>232.48</v>
      </c>
      <c r="E4843" s="2" t="s">
        <v>102</v>
      </c>
      <c r="H4843" s="3">
        <v>243.86</v>
      </c>
      <c r="I4843" s="2" t="s">
        <v>102</v>
      </c>
    </row>
    <row r="4844" spans="4:9" x14ac:dyDescent="0.25">
      <c r="D4844" s="3">
        <v>232.55</v>
      </c>
      <c r="E4844" s="2" t="s">
        <v>102</v>
      </c>
      <c r="H4844" s="3">
        <v>243.93</v>
      </c>
      <c r="I4844" s="2" t="s">
        <v>102</v>
      </c>
    </row>
    <row r="4845" spans="4:9" x14ac:dyDescent="0.25">
      <c r="D4845" s="3">
        <v>232.62</v>
      </c>
      <c r="E4845" s="2" t="s">
        <v>102</v>
      </c>
      <c r="H4845" s="3">
        <v>243.99</v>
      </c>
      <c r="I4845" s="2" t="s">
        <v>102</v>
      </c>
    </row>
    <row r="4846" spans="4:9" x14ac:dyDescent="0.25">
      <c r="D4846" s="3">
        <v>232.68</v>
      </c>
      <c r="E4846" s="2" t="s">
        <v>102</v>
      </c>
      <c r="H4846" s="3">
        <v>244.06</v>
      </c>
      <c r="I4846" s="2" t="s">
        <v>102</v>
      </c>
    </row>
    <row r="4847" spans="4:9" x14ac:dyDescent="0.25">
      <c r="D4847" s="3">
        <v>232.75</v>
      </c>
      <c r="E4847" s="2" t="s">
        <v>102</v>
      </c>
      <c r="H4847" s="3">
        <v>244.13</v>
      </c>
      <c r="I4847" s="2" t="s">
        <v>102</v>
      </c>
    </row>
    <row r="4848" spans="4:9" x14ac:dyDescent="0.25">
      <c r="D4848" s="3">
        <v>232.82</v>
      </c>
      <c r="E4848" s="2" t="s">
        <v>102</v>
      </c>
      <c r="H4848" s="3">
        <v>244.19</v>
      </c>
      <c r="I4848" s="2" t="s">
        <v>102</v>
      </c>
    </row>
    <row r="4849" spans="4:9" x14ac:dyDescent="0.25">
      <c r="D4849" s="3">
        <v>232.88</v>
      </c>
      <c r="E4849" s="2" t="s">
        <v>102</v>
      </c>
      <c r="H4849" s="3">
        <v>244.26</v>
      </c>
      <c r="I4849" s="2" t="s">
        <v>102</v>
      </c>
    </row>
    <row r="4850" spans="4:9" x14ac:dyDescent="0.25">
      <c r="D4850" s="3">
        <v>232.95</v>
      </c>
      <c r="E4850" s="2" t="s">
        <v>102</v>
      </c>
      <c r="H4850" s="3">
        <v>244.32</v>
      </c>
      <c r="I4850" s="2" t="s">
        <v>102</v>
      </c>
    </row>
    <row r="4851" spans="4:9" x14ac:dyDescent="0.25">
      <c r="D4851" s="3">
        <v>233.02</v>
      </c>
      <c r="E4851" s="2" t="s">
        <v>102</v>
      </c>
      <c r="H4851" s="3">
        <v>244.39</v>
      </c>
      <c r="I4851" s="2" t="s">
        <v>102</v>
      </c>
    </row>
    <row r="4852" spans="4:9" x14ac:dyDescent="0.25">
      <c r="D4852" s="3">
        <v>233.08</v>
      </c>
      <c r="E4852" s="2" t="s">
        <v>102</v>
      </c>
      <c r="H4852" s="3">
        <v>244.46</v>
      </c>
      <c r="I4852" s="2" t="s">
        <v>102</v>
      </c>
    </row>
    <row r="4853" spans="4:9" x14ac:dyDescent="0.25">
      <c r="D4853" s="3">
        <v>233.15</v>
      </c>
      <c r="E4853" s="2" t="s">
        <v>102</v>
      </c>
      <c r="H4853" s="3">
        <v>244.53</v>
      </c>
      <c r="I4853" s="2" t="s">
        <v>102</v>
      </c>
    </row>
    <row r="4854" spans="4:9" x14ac:dyDescent="0.25">
      <c r="D4854" s="3">
        <v>233.21</v>
      </c>
      <c r="E4854" s="2" t="s">
        <v>102</v>
      </c>
      <c r="H4854" s="3">
        <v>244.59</v>
      </c>
      <c r="I4854" s="2" t="s">
        <v>102</v>
      </c>
    </row>
    <row r="4855" spans="4:9" x14ac:dyDescent="0.25">
      <c r="D4855" s="3">
        <v>233.28</v>
      </c>
      <c r="E4855" s="2" t="s">
        <v>102</v>
      </c>
      <c r="H4855" s="3">
        <v>244.66</v>
      </c>
      <c r="I4855" s="2" t="s">
        <v>102</v>
      </c>
    </row>
    <row r="4856" spans="4:9" x14ac:dyDescent="0.25">
      <c r="D4856" s="3">
        <v>233.35</v>
      </c>
      <c r="E4856" s="2" t="s">
        <v>102</v>
      </c>
      <c r="H4856" s="3">
        <v>244.72</v>
      </c>
      <c r="I4856" s="2" t="s">
        <v>102</v>
      </c>
    </row>
    <row r="4857" spans="4:9" x14ac:dyDescent="0.25">
      <c r="D4857" s="3">
        <v>233.41</v>
      </c>
      <c r="E4857" s="2" t="s">
        <v>102</v>
      </c>
      <c r="H4857" s="3">
        <v>244.79</v>
      </c>
      <c r="I4857" s="2" t="s">
        <v>102</v>
      </c>
    </row>
    <row r="4858" spans="4:9" x14ac:dyDescent="0.25">
      <c r="D4858" s="3">
        <v>233.48</v>
      </c>
      <c r="E4858" s="2" t="s">
        <v>102</v>
      </c>
      <c r="H4858" s="3">
        <v>244.86</v>
      </c>
      <c r="I4858" s="2" t="s">
        <v>102</v>
      </c>
    </row>
    <row r="4859" spans="4:9" x14ac:dyDescent="0.25">
      <c r="D4859" s="3">
        <v>233.55</v>
      </c>
      <c r="E4859" s="2" t="s">
        <v>102</v>
      </c>
      <c r="H4859" s="3">
        <v>244.92</v>
      </c>
      <c r="I4859" s="2" t="s">
        <v>102</v>
      </c>
    </row>
    <row r="4860" spans="4:9" x14ac:dyDescent="0.25">
      <c r="D4860" s="3">
        <v>233.61</v>
      </c>
      <c r="E4860" s="2" t="s">
        <v>102</v>
      </c>
      <c r="H4860" s="3">
        <v>244.99</v>
      </c>
      <c r="I4860" s="2" t="s">
        <v>102</v>
      </c>
    </row>
    <row r="4861" spans="4:9" x14ac:dyDescent="0.25">
      <c r="D4861" s="3">
        <v>233.68</v>
      </c>
      <c r="E4861" s="2" t="s">
        <v>102</v>
      </c>
      <c r="H4861" s="3">
        <v>245.06</v>
      </c>
      <c r="I4861" s="2" t="s">
        <v>102</v>
      </c>
    </row>
    <row r="4862" spans="4:9" x14ac:dyDescent="0.25">
      <c r="D4862" s="3">
        <v>233.75</v>
      </c>
      <c r="E4862" s="2" t="s">
        <v>102</v>
      </c>
      <c r="H4862" s="3">
        <v>245.12</v>
      </c>
      <c r="I4862" s="2" t="s">
        <v>102</v>
      </c>
    </row>
    <row r="4863" spans="4:9" x14ac:dyDescent="0.25">
      <c r="D4863" s="3">
        <v>233.81</v>
      </c>
      <c r="E4863" s="2" t="s">
        <v>102</v>
      </c>
      <c r="H4863" s="3">
        <v>245.19</v>
      </c>
      <c r="I4863" s="2" t="s">
        <v>102</v>
      </c>
    </row>
    <row r="4864" spans="4:9" x14ac:dyDescent="0.25">
      <c r="D4864" s="3">
        <v>233.88</v>
      </c>
      <c r="E4864" s="2" t="s">
        <v>102</v>
      </c>
      <c r="H4864" s="3">
        <v>245.26</v>
      </c>
      <c r="I4864" s="2" t="s">
        <v>102</v>
      </c>
    </row>
    <row r="4865" spans="4:9" x14ac:dyDescent="0.25">
      <c r="D4865" s="3">
        <v>233.95</v>
      </c>
      <c r="E4865" s="2" t="s">
        <v>102</v>
      </c>
      <c r="H4865" s="3">
        <v>245.32</v>
      </c>
      <c r="I4865" s="2" t="s">
        <v>102</v>
      </c>
    </row>
    <row r="4866" spans="4:9" x14ac:dyDescent="0.25">
      <c r="D4866" s="3">
        <v>234.01</v>
      </c>
      <c r="E4866" s="2" t="s">
        <v>102</v>
      </c>
      <c r="H4866" s="3">
        <v>245.39</v>
      </c>
      <c r="I4866" s="2" t="s">
        <v>102</v>
      </c>
    </row>
    <row r="4867" spans="4:9" x14ac:dyDescent="0.25">
      <c r="D4867" s="3">
        <v>234.08</v>
      </c>
      <c r="E4867" s="2" t="s">
        <v>102</v>
      </c>
      <c r="H4867" s="3">
        <v>245.46</v>
      </c>
      <c r="I4867" s="2" t="s">
        <v>102</v>
      </c>
    </row>
    <row r="4868" spans="4:9" x14ac:dyDescent="0.25">
      <c r="D4868" s="3">
        <v>234.14</v>
      </c>
      <c r="E4868" s="2" t="s">
        <v>102</v>
      </c>
      <c r="H4868" s="3">
        <v>245.52</v>
      </c>
      <c r="I4868" s="2" t="s">
        <v>102</v>
      </c>
    </row>
    <row r="4869" spans="4:9" x14ac:dyDescent="0.25">
      <c r="D4869" s="3">
        <v>234.21</v>
      </c>
      <c r="E4869" s="2" t="s">
        <v>102</v>
      </c>
      <c r="H4869" s="3">
        <v>245.59</v>
      </c>
      <c r="I4869" s="2" t="s">
        <v>102</v>
      </c>
    </row>
    <row r="4870" spans="4:9" x14ac:dyDescent="0.25">
      <c r="D4870" s="3">
        <v>234.28</v>
      </c>
      <c r="E4870" s="2" t="s">
        <v>102</v>
      </c>
      <c r="H4870" s="3">
        <v>245.66</v>
      </c>
      <c r="I4870" s="2" t="s">
        <v>102</v>
      </c>
    </row>
    <row r="4871" spans="4:9" x14ac:dyDescent="0.25">
      <c r="D4871" s="3">
        <v>234.35</v>
      </c>
      <c r="E4871" s="2" t="s">
        <v>102</v>
      </c>
      <c r="H4871" s="3">
        <v>245.72</v>
      </c>
      <c r="I4871" s="2" t="s">
        <v>102</v>
      </c>
    </row>
    <row r="4872" spans="4:9" x14ac:dyDescent="0.25">
      <c r="D4872" s="3">
        <v>234.41</v>
      </c>
      <c r="E4872" s="2" t="s">
        <v>102</v>
      </c>
      <c r="H4872" s="3">
        <v>245.79</v>
      </c>
      <c r="I4872" s="2" t="s">
        <v>102</v>
      </c>
    </row>
    <row r="4873" spans="4:9" x14ac:dyDescent="0.25">
      <c r="D4873" s="3">
        <v>234.48</v>
      </c>
      <c r="E4873" s="2" t="s">
        <v>102</v>
      </c>
      <c r="H4873" s="3">
        <v>245.86</v>
      </c>
      <c r="I4873" s="2" t="s">
        <v>102</v>
      </c>
    </row>
    <row r="4874" spans="4:9" x14ac:dyDescent="0.25">
      <c r="D4874" s="3">
        <v>234.54</v>
      </c>
      <c r="E4874" s="2" t="s">
        <v>102</v>
      </c>
      <c r="H4874" s="3">
        <v>245.92</v>
      </c>
      <c r="I4874" s="2" t="s">
        <v>102</v>
      </c>
    </row>
    <row r="4875" spans="4:9" x14ac:dyDescent="0.25">
      <c r="D4875" s="3">
        <v>234.61</v>
      </c>
      <c r="E4875" s="2" t="s">
        <v>102</v>
      </c>
      <c r="H4875" s="3">
        <v>245.99</v>
      </c>
      <c r="I4875" s="2" t="s">
        <v>102</v>
      </c>
    </row>
    <row r="4876" spans="4:9" x14ac:dyDescent="0.25">
      <c r="D4876" s="3">
        <v>234.68</v>
      </c>
      <c r="E4876" s="2" t="s">
        <v>102</v>
      </c>
      <c r="H4876" s="3">
        <v>246.06</v>
      </c>
      <c r="I4876" s="2" t="s">
        <v>102</v>
      </c>
    </row>
    <row r="4877" spans="4:9" x14ac:dyDescent="0.25">
      <c r="D4877" s="3">
        <v>234.74</v>
      </c>
      <c r="E4877" s="2" t="s">
        <v>102</v>
      </c>
      <c r="H4877" s="3">
        <v>246.12</v>
      </c>
      <c r="I4877" s="2" t="s">
        <v>102</v>
      </c>
    </row>
    <row r="4878" spans="4:9" x14ac:dyDescent="0.25">
      <c r="D4878" s="3">
        <v>234.81</v>
      </c>
      <c r="E4878" s="2" t="s">
        <v>102</v>
      </c>
      <c r="H4878" s="3">
        <v>246.19</v>
      </c>
      <c r="I4878" s="2" t="s">
        <v>102</v>
      </c>
    </row>
    <row r="4879" spans="4:9" x14ac:dyDescent="0.25">
      <c r="D4879" s="3">
        <v>234.88</v>
      </c>
      <c r="E4879" s="2" t="s">
        <v>102</v>
      </c>
      <c r="H4879" s="3">
        <v>246.26</v>
      </c>
      <c r="I4879" s="2" t="s">
        <v>102</v>
      </c>
    </row>
    <row r="4880" spans="4:9" x14ac:dyDescent="0.25">
      <c r="D4880" s="3">
        <v>234.94</v>
      </c>
      <c r="E4880" s="2" t="s">
        <v>102</v>
      </c>
      <c r="H4880" s="3">
        <v>246.32</v>
      </c>
      <c r="I4880" s="2" t="s">
        <v>102</v>
      </c>
    </row>
    <row r="4881" spans="4:9" x14ac:dyDescent="0.25">
      <c r="D4881" s="3">
        <v>235.01</v>
      </c>
      <c r="E4881" s="2" t="s">
        <v>102</v>
      </c>
      <c r="H4881" s="3">
        <v>246.39</v>
      </c>
      <c r="I4881" s="2" t="s">
        <v>102</v>
      </c>
    </row>
    <row r="4882" spans="4:9" x14ac:dyDescent="0.25">
      <c r="D4882" s="3">
        <v>235.08</v>
      </c>
      <c r="E4882" s="2" t="s">
        <v>102</v>
      </c>
      <c r="H4882" s="3">
        <v>246.46</v>
      </c>
      <c r="I4882" s="2" t="s">
        <v>102</v>
      </c>
    </row>
    <row r="4883" spans="4:9" x14ac:dyDescent="0.25">
      <c r="D4883" s="3">
        <v>235.14</v>
      </c>
      <c r="E4883" s="2" t="s">
        <v>102</v>
      </c>
      <c r="H4883" s="3">
        <v>246.52</v>
      </c>
      <c r="I4883" s="2" t="s">
        <v>102</v>
      </c>
    </row>
    <row r="4884" spans="4:9" x14ac:dyDescent="0.25">
      <c r="D4884" s="3">
        <v>235.21</v>
      </c>
      <c r="E4884" s="2" t="s">
        <v>102</v>
      </c>
      <c r="H4884" s="3">
        <v>246.59</v>
      </c>
      <c r="I4884" s="2" t="s">
        <v>102</v>
      </c>
    </row>
    <row r="4885" spans="4:9" x14ac:dyDescent="0.25">
      <c r="D4885" s="3">
        <v>235.28</v>
      </c>
      <c r="E4885" s="2" t="s">
        <v>102</v>
      </c>
      <c r="H4885" s="3">
        <v>246.66</v>
      </c>
      <c r="I4885" s="2" t="s">
        <v>102</v>
      </c>
    </row>
    <row r="4886" spans="4:9" x14ac:dyDescent="0.25">
      <c r="D4886" s="3">
        <v>235.34</v>
      </c>
      <c r="E4886" s="2" t="s">
        <v>102</v>
      </c>
      <c r="H4886" s="3">
        <v>246.72</v>
      </c>
      <c r="I4886" s="2" t="s">
        <v>102</v>
      </c>
    </row>
    <row r="4887" spans="4:9" x14ac:dyDescent="0.25">
      <c r="D4887" s="3">
        <v>235.41</v>
      </c>
      <c r="E4887" s="2" t="s">
        <v>102</v>
      </c>
      <c r="H4887" s="3">
        <v>246.79</v>
      </c>
      <c r="I4887" s="2" t="s">
        <v>102</v>
      </c>
    </row>
    <row r="4888" spans="4:9" x14ac:dyDescent="0.25">
      <c r="D4888" s="3">
        <v>235.48</v>
      </c>
      <c r="E4888" s="2" t="s">
        <v>102</v>
      </c>
      <c r="H4888" s="3">
        <v>246.86</v>
      </c>
      <c r="I4888" s="2" t="s">
        <v>102</v>
      </c>
    </row>
    <row r="4889" spans="4:9" x14ac:dyDescent="0.25">
      <c r="D4889" s="3">
        <v>235.54</v>
      </c>
      <c r="E4889" s="2" t="s">
        <v>102</v>
      </c>
      <c r="H4889" s="3">
        <v>246.92</v>
      </c>
      <c r="I4889" s="2" t="s">
        <v>102</v>
      </c>
    </row>
    <row r="4890" spans="4:9" x14ac:dyDescent="0.25">
      <c r="D4890" s="3">
        <v>235.61</v>
      </c>
      <c r="E4890" s="2" t="s">
        <v>102</v>
      </c>
      <c r="H4890" s="3">
        <v>246.99</v>
      </c>
      <c r="I4890" s="2" t="s">
        <v>102</v>
      </c>
    </row>
    <row r="4891" spans="4:9" x14ac:dyDescent="0.25">
      <c r="D4891" s="3">
        <v>235.68</v>
      </c>
      <c r="E4891" s="2" t="s">
        <v>102</v>
      </c>
      <c r="H4891" s="3">
        <v>247.06</v>
      </c>
      <c r="I4891" s="2" t="s">
        <v>102</v>
      </c>
    </row>
    <row r="4892" spans="4:9" x14ac:dyDescent="0.25">
      <c r="D4892" s="3">
        <v>235.74</v>
      </c>
      <c r="E4892" s="2" t="s">
        <v>102</v>
      </c>
      <c r="H4892" s="3">
        <v>247.12</v>
      </c>
      <c r="I4892" s="2" t="s">
        <v>102</v>
      </c>
    </row>
    <row r="4893" spans="4:9" x14ac:dyDescent="0.25">
      <c r="D4893" s="3">
        <v>235.81</v>
      </c>
      <c r="E4893" s="2" t="s">
        <v>102</v>
      </c>
      <c r="H4893" s="3">
        <v>247.19</v>
      </c>
      <c r="I4893" s="2" t="s">
        <v>102</v>
      </c>
    </row>
    <row r="4894" spans="4:9" x14ac:dyDescent="0.25">
      <c r="D4894" s="3">
        <v>235.88</v>
      </c>
      <c r="E4894" s="2" t="s">
        <v>102</v>
      </c>
      <c r="H4894" s="3">
        <v>247.26</v>
      </c>
      <c r="I4894" s="2" t="s">
        <v>102</v>
      </c>
    </row>
    <row r="4895" spans="4:9" x14ac:dyDescent="0.25">
      <c r="D4895" s="3">
        <v>235.94</v>
      </c>
      <c r="E4895" s="2" t="s">
        <v>102</v>
      </c>
      <c r="H4895" s="3">
        <v>247.32</v>
      </c>
      <c r="I4895" s="2" t="s">
        <v>102</v>
      </c>
    </row>
    <row r="4896" spans="4:9" x14ac:dyDescent="0.25">
      <c r="D4896" s="3">
        <v>236.01</v>
      </c>
      <c r="E4896" s="2" t="s">
        <v>102</v>
      </c>
      <c r="H4896" s="3">
        <v>247.39</v>
      </c>
      <c r="I4896" s="2" t="s">
        <v>102</v>
      </c>
    </row>
    <row r="4897" spans="4:9" x14ac:dyDescent="0.25">
      <c r="D4897" s="3">
        <v>236.08</v>
      </c>
      <c r="E4897" s="2" t="s">
        <v>102</v>
      </c>
      <c r="H4897" s="3">
        <v>247.46</v>
      </c>
      <c r="I4897" s="2" t="s">
        <v>102</v>
      </c>
    </row>
    <row r="4898" spans="4:9" x14ac:dyDescent="0.25">
      <c r="D4898" s="3">
        <v>236.14</v>
      </c>
      <c r="E4898" s="2" t="s">
        <v>102</v>
      </c>
      <c r="H4898" s="3">
        <v>247.52</v>
      </c>
      <c r="I4898" s="2" t="s">
        <v>102</v>
      </c>
    </row>
    <row r="4899" spans="4:9" x14ac:dyDescent="0.25">
      <c r="D4899" s="3">
        <v>236.21</v>
      </c>
      <c r="E4899" s="2" t="s">
        <v>102</v>
      </c>
      <c r="H4899" s="3">
        <v>247.59</v>
      </c>
      <c r="I4899" s="2" t="s">
        <v>102</v>
      </c>
    </row>
    <row r="4900" spans="4:9" x14ac:dyDescent="0.25">
      <c r="D4900" s="3">
        <v>236.27</v>
      </c>
      <c r="E4900" s="2" t="s">
        <v>102</v>
      </c>
      <c r="H4900" s="3">
        <v>247.66</v>
      </c>
      <c r="I4900" s="2" t="s">
        <v>102</v>
      </c>
    </row>
    <row r="4901" spans="4:9" x14ac:dyDescent="0.25">
      <c r="D4901" s="3">
        <v>236.34</v>
      </c>
      <c r="E4901" s="2" t="s">
        <v>102</v>
      </c>
      <c r="H4901" s="3">
        <v>247.72</v>
      </c>
      <c r="I4901" s="2" t="s">
        <v>102</v>
      </c>
    </row>
    <row r="4902" spans="4:9" x14ac:dyDescent="0.25">
      <c r="D4902" s="3">
        <v>236.41</v>
      </c>
      <c r="E4902" s="2" t="s">
        <v>102</v>
      </c>
      <c r="H4902" s="3">
        <v>247.79</v>
      </c>
      <c r="I4902" s="2" t="s">
        <v>102</v>
      </c>
    </row>
    <row r="4903" spans="4:9" x14ac:dyDescent="0.25">
      <c r="D4903" s="3">
        <v>236.47</v>
      </c>
      <c r="E4903" s="2" t="s">
        <v>102</v>
      </c>
      <c r="H4903" s="3">
        <v>247.86</v>
      </c>
      <c r="I4903" s="2" t="s">
        <v>102</v>
      </c>
    </row>
    <row r="4904" spans="4:9" x14ac:dyDescent="0.25">
      <c r="D4904" s="3">
        <v>236.54</v>
      </c>
      <c r="E4904" s="2" t="s">
        <v>102</v>
      </c>
      <c r="H4904" s="3">
        <v>247.92</v>
      </c>
      <c r="I4904" s="2" t="s">
        <v>102</v>
      </c>
    </row>
    <row r="4905" spans="4:9" x14ac:dyDescent="0.25">
      <c r="D4905" s="3">
        <v>236.61</v>
      </c>
      <c r="E4905" s="2" t="s">
        <v>102</v>
      </c>
      <c r="H4905" s="3">
        <v>247.99</v>
      </c>
      <c r="I4905" s="2" t="s">
        <v>102</v>
      </c>
    </row>
    <row r="4906" spans="4:9" x14ac:dyDescent="0.25">
      <c r="D4906" s="3">
        <v>236.67</v>
      </c>
      <c r="E4906" s="2" t="s">
        <v>102</v>
      </c>
      <c r="H4906" s="3">
        <v>248.06</v>
      </c>
      <c r="I4906" s="2" t="s">
        <v>102</v>
      </c>
    </row>
    <row r="4907" spans="4:9" x14ac:dyDescent="0.25">
      <c r="D4907" s="3">
        <v>236.74</v>
      </c>
      <c r="E4907" s="2" t="s">
        <v>102</v>
      </c>
      <c r="H4907" s="3">
        <v>248.12</v>
      </c>
      <c r="I4907" s="2" t="s">
        <v>102</v>
      </c>
    </row>
    <row r="4908" spans="4:9" x14ac:dyDescent="0.25">
      <c r="D4908" s="3">
        <v>236.81</v>
      </c>
      <c r="E4908" s="2" t="s">
        <v>102</v>
      </c>
      <c r="H4908" s="3">
        <v>248.19</v>
      </c>
      <c r="I4908" s="2" t="s">
        <v>102</v>
      </c>
    </row>
    <row r="4909" spans="4:9" x14ac:dyDescent="0.25">
      <c r="D4909" s="3">
        <v>236.87</v>
      </c>
      <c r="E4909" s="2" t="s">
        <v>102</v>
      </c>
      <c r="H4909" s="3">
        <v>248.25</v>
      </c>
      <c r="I4909" s="2" t="s">
        <v>102</v>
      </c>
    </row>
    <row r="4910" spans="4:9" x14ac:dyDescent="0.25">
      <c r="D4910" s="3">
        <v>236.94</v>
      </c>
      <c r="E4910" s="2" t="s">
        <v>102</v>
      </c>
      <c r="H4910" s="3">
        <v>248.32</v>
      </c>
      <c r="I4910" s="2" t="s">
        <v>102</v>
      </c>
    </row>
    <row r="4911" spans="4:9" x14ac:dyDescent="0.25">
      <c r="D4911" s="3">
        <v>237.01</v>
      </c>
      <c r="E4911" s="2" t="s">
        <v>102</v>
      </c>
      <c r="H4911" s="3">
        <v>248.39</v>
      </c>
      <c r="I4911" s="2" t="s">
        <v>102</v>
      </c>
    </row>
    <row r="4912" spans="4:9" x14ac:dyDescent="0.25">
      <c r="D4912" s="3">
        <v>237.07</v>
      </c>
      <c r="E4912" s="2" t="s">
        <v>102</v>
      </c>
      <c r="H4912" s="3">
        <v>248.45</v>
      </c>
      <c r="I4912" s="2" t="s">
        <v>102</v>
      </c>
    </row>
    <row r="4913" spans="4:9" x14ac:dyDescent="0.25">
      <c r="D4913" s="3">
        <v>237.14</v>
      </c>
      <c r="E4913" s="2" t="s">
        <v>102</v>
      </c>
      <c r="H4913" s="3">
        <v>248.52</v>
      </c>
      <c r="I4913" s="2" t="s">
        <v>102</v>
      </c>
    </row>
    <row r="4914" spans="4:9" x14ac:dyDescent="0.25">
      <c r="D4914" s="3">
        <v>237.21</v>
      </c>
      <c r="E4914" s="2" t="s">
        <v>102</v>
      </c>
      <c r="H4914" s="3">
        <v>248.59</v>
      </c>
      <c r="I4914" s="2" t="s">
        <v>102</v>
      </c>
    </row>
    <row r="4915" spans="4:9" x14ac:dyDescent="0.25">
      <c r="D4915" s="3">
        <v>237.27</v>
      </c>
      <c r="E4915" s="2" t="s">
        <v>102</v>
      </c>
      <c r="H4915" s="3">
        <v>248.65</v>
      </c>
      <c r="I4915" s="2" t="s">
        <v>102</v>
      </c>
    </row>
    <row r="4916" spans="4:9" x14ac:dyDescent="0.25">
      <c r="D4916" s="3">
        <v>237.34</v>
      </c>
      <c r="E4916" s="2" t="s">
        <v>102</v>
      </c>
      <c r="H4916" s="3">
        <v>248.72</v>
      </c>
      <c r="I4916" s="2" t="s">
        <v>102</v>
      </c>
    </row>
    <row r="4917" spans="4:9" x14ac:dyDescent="0.25">
      <c r="D4917" s="3">
        <v>237.41</v>
      </c>
      <c r="E4917" s="2" t="s">
        <v>102</v>
      </c>
      <c r="H4917" s="3">
        <v>248.79</v>
      </c>
      <c r="I4917" s="2" t="s">
        <v>102</v>
      </c>
    </row>
    <row r="4918" spans="4:9" x14ac:dyDescent="0.25">
      <c r="D4918" s="3">
        <v>237.47</v>
      </c>
      <c r="E4918" s="2" t="s">
        <v>102</v>
      </c>
      <c r="H4918" s="3">
        <v>248.85</v>
      </c>
      <c r="I4918" s="2" t="s">
        <v>102</v>
      </c>
    </row>
    <row r="4919" spans="4:9" x14ac:dyDescent="0.25">
      <c r="D4919" s="3">
        <v>237.54</v>
      </c>
      <c r="E4919" s="2" t="s">
        <v>102</v>
      </c>
      <c r="H4919" s="3">
        <v>248.92</v>
      </c>
      <c r="I4919" s="2" t="s">
        <v>102</v>
      </c>
    </row>
    <row r="4920" spans="4:9" x14ac:dyDescent="0.25">
      <c r="D4920" s="3">
        <v>237.6</v>
      </c>
      <c r="E4920" s="2" t="s">
        <v>102</v>
      </c>
      <c r="H4920" s="3">
        <v>248.99</v>
      </c>
      <c r="I4920" s="2" t="s">
        <v>102</v>
      </c>
    </row>
    <row r="4921" spans="4:9" x14ac:dyDescent="0.25">
      <c r="D4921" s="3">
        <v>237.67</v>
      </c>
      <c r="E4921" s="2" t="s">
        <v>102</v>
      </c>
      <c r="H4921" s="3">
        <v>249.05</v>
      </c>
      <c r="I4921" s="2" t="s">
        <v>102</v>
      </c>
    </row>
    <row r="4922" spans="4:9" x14ac:dyDescent="0.25">
      <c r="D4922" s="3">
        <v>237.74</v>
      </c>
      <c r="E4922" s="2" t="s">
        <v>102</v>
      </c>
      <c r="H4922" s="3">
        <v>249.12</v>
      </c>
      <c r="I4922" s="2" t="s">
        <v>102</v>
      </c>
    </row>
    <row r="4923" spans="4:9" x14ac:dyDescent="0.25">
      <c r="D4923" s="3">
        <v>237.8</v>
      </c>
      <c r="E4923" s="2" t="s">
        <v>102</v>
      </c>
      <c r="H4923" s="3">
        <v>249.19</v>
      </c>
      <c r="I4923" s="2" t="s">
        <v>102</v>
      </c>
    </row>
    <row r="4924" spans="4:9" x14ac:dyDescent="0.25">
      <c r="D4924" s="3">
        <v>237.87</v>
      </c>
      <c r="E4924" s="2" t="s">
        <v>102</v>
      </c>
      <c r="H4924" s="3">
        <v>249.25</v>
      </c>
      <c r="I4924" s="2" t="s">
        <v>102</v>
      </c>
    </row>
    <row r="4925" spans="4:9" x14ac:dyDescent="0.25">
      <c r="D4925" s="3">
        <v>237.94</v>
      </c>
      <c r="E4925" s="2" t="s">
        <v>102</v>
      </c>
      <c r="H4925" s="3">
        <v>249.32</v>
      </c>
      <c r="I4925" s="2" t="s">
        <v>102</v>
      </c>
    </row>
    <row r="4926" spans="4:9" x14ac:dyDescent="0.25">
      <c r="D4926" s="3">
        <v>238</v>
      </c>
      <c r="E4926" s="2" t="s">
        <v>102</v>
      </c>
      <c r="H4926" s="3">
        <v>249.39</v>
      </c>
      <c r="I4926" s="2" t="s">
        <v>102</v>
      </c>
    </row>
    <row r="4927" spans="4:9" x14ac:dyDescent="0.25">
      <c r="D4927" s="3">
        <v>238.07</v>
      </c>
      <c r="E4927" s="2" t="s">
        <v>102</v>
      </c>
      <c r="H4927" s="3">
        <v>249.45</v>
      </c>
      <c r="I4927" s="2" t="s">
        <v>102</v>
      </c>
    </row>
    <row r="4928" spans="4:9" x14ac:dyDescent="0.25">
      <c r="D4928" s="3">
        <v>238.14</v>
      </c>
      <c r="E4928" s="2" t="s">
        <v>102</v>
      </c>
      <c r="H4928" s="3">
        <v>249.52</v>
      </c>
      <c r="I4928" s="2" t="s">
        <v>102</v>
      </c>
    </row>
    <row r="4929" spans="4:9" x14ac:dyDescent="0.25">
      <c r="D4929" s="3">
        <v>238.2</v>
      </c>
      <c r="E4929" s="2" t="s">
        <v>102</v>
      </c>
      <c r="H4929" s="3">
        <v>249.59</v>
      </c>
      <c r="I4929" s="2" t="s">
        <v>102</v>
      </c>
    </row>
    <row r="4930" spans="4:9" x14ac:dyDescent="0.25">
      <c r="D4930" s="3">
        <v>238.27</v>
      </c>
      <c r="E4930" s="2" t="s">
        <v>102</v>
      </c>
      <c r="H4930" s="3">
        <v>249.65</v>
      </c>
      <c r="I4930" s="2" t="s">
        <v>102</v>
      </c>
    </row>
    <row r="4931" spans="4:9" x14ac:dyDescent="0.25">
      <c r="D4931" s="3">
        <v>238.34</v>
      </c>
      <c r="E4931" s="2" t="s">
        <v>102</v>
      </c>
      <c r="H4931" s="3">
        <v>249.72</v>
      </c>
      <c r="I4931" s="2" t="s">
        <v>102</v>
      </c>
    </row>
    <row r="4932" spans="4:9" x14ac:dyDescent="0.25">
      <c r="D4932" s="3">
        <v>238.4</v>
      </c>
      <c r="E4932" s="2" t="s">
        <v>102</v>
      </c>
      <c r="H4932" s="3">
        <v>249.79</v>
      </c>
      <c r="I4932" s="2" t="s">
        <v>102</v>
      </c>
    </row>
    <row r="4933" spans="4:9" x14ac:dyDescent="0.25">
      <c r="D4933" s="3">
        <v>238.47</v>
      </c>
      <c r="E4933" s="2" t="s">
        <v>102</v>
      </c>
      <c r="H4933" s="3">
        <v>249.85</v>
      </c>
      <c r="I4933" s="2" t="s">
        <v>102</v>
      </c>
    </row>
    <row r="4934" spans="4:9" x14ac:dyDescent="0.25">
      <c r="D4934" s="3">
        <v>238.54</v>
      </c>
      <c r="E4934" s="2" t="s">
        <v>102</v>
      </c>
      <c r="H4934" s="3">
        <v>249.92</v>
      </c>
      <c r="I4934" s="2" t="s">
        <v>102</v>
      </c>
    </row>
    <row r="4935" spans="4:9" x14ac:dyDescent="0.25">
      <c r="D4935" s="3">
        <v>238.6</v>
      </c>
      <c r="E4935" s="2" t="s">
        <v>102</v>
      </c>
      <c r="H4935" s="3">
        <v>249.99</v>
      </c>
      <c r="I4935" s="2" t="s">
        <v>102</v>
      </c>
    </row>
    <row r="4936" spans="4:9" x14ac:dyDescent="0.25">
      <c r="D4936" s="3">
        <v>238.67</v>
      </c>
      <c r="E4936" s="2" t="s">
        <v>102</v>
      </c>
      <c r="H4936" s="3">
        <v>250.05</v>
      </c>
      <c r="I4936" s="2" t="s">
        <v>102</v>
      </c>
    </row>
    <row r="4937" spans="4:9" x14ac:dyDescent="0.25">
      <c r="D4937" s="3">
        <v>238.74</v>
      </c>
      <c r="E4937" s="2" t="s">
        <v>102</v>
      </c>
      <c r="H4937" s="3">
        <v>250.12</v>
      </c>
      <c r="I4937" s="2" t="s">
        <v>102</v>
      </c>
    </row>
    <row r="4938" spans="4:9" x14ac:dyDescent="0.25">
      <c r="D4938" s="3">
        <v>238.8</v>
      </c>
      <c r="E4938" s="2" t="s">
        <v>102</v>
      </c>
      <c r="H4938" s="3">
        <v>250.19</v>
      </c>
      <c r="I4938" s="2" t="s">
        <v>102</v>
      </c>
    </row>
    <row r="4939" spans="4:9" x14ac:dyDescent="0.25">
      <c r="D4939" s="3">
        <v>238.87</v>
      </c>
      <c r="E4939" s="2" t="s">
        <v>102</v>
      </c>
      <c r="H4939" s="3">
        <v>250.25</v>
      </c>
      <c r="I4939" s="2" t="s">
        <v>102</v>
      </c>
    </row>
    <row r="4940" spans="4:9" x14ac:dyDescent="0.25">
      <c r="D4940" s="3">
        <v>238.94</v>
      </c>
      <c r="E4940" s="2" t="s">
        <v>102</v>
      </c>
      <c r="H4940" s="3">
        <v>250.32</v>
      </c>
      <c r="I4940" s="2" t="s">
        <v>102</v>
      </c>
    </row>
    <row r="4941" spans="4:9" x14ac:dyDescent="0.25">
      <c r="D4941" s="3">
        <v>239</v>
      </c>
      <c r="E4941" s="2" t="s">
        <v>102</v>
      </c>
      <c r="H4941" s="3">
        <v>250.39</v>
      </c>
      <c r="I4941" s="2" t="s">
        <v>102</v>
      </c>
    </row>
    <row r="4942" spans="4:9" x14ac:dyDescent="0.25">
      <c r="D4942" s="3">
        <v>239.07</v>
      </c>
      <c r="E4942" s="2" t="s">
        <v>102</v>
      </c>
      <c r="H4942" s="3">
        <v>250.45</v>
      </c>
      <c r="I4942" s="2" t="s">
        <v>102</v>
      </c>
    </row>
    <row r="4943" spans="4:9" x14ac:dyDescent="0.25">
      <c r="D4943" s="3">
        <v>239.13</v>
      </c>
      <c r="E4943" s="2" t="s">
        <v>102</v>
      </c>
      <c r="H4943" s="3">
        <v>250.52</v>
      </c>
      <c r="I4943" s="2" t="s">
        <v>102</v>
      </c>
    </row>
    <row r="4944" spans="4:9" x14ac:dyDescent="0.25">
      <c r="D4944" s="3">
        <v>239.2</v>
      </c>
      <c r="E4944" s="2" t="s">
        <v>102</v>
      </c>
      <c r="H4944" s="3">
        <v>250.59</v>
      </c>
      <c r="I4944" s="2" t="s">
        <v>102</v>
      </c>
    </row>
    <row r="4945" spans="4:9" x14ac:dyDescent="0.25">
      <c r="D4945" s="3">
        <v>239.27</v>
      </c>
      <c r="E4945" s="2" t="s">
        <v>102</v>
      </c>
      <c r="H4945" s="3">
        <v>250.65</v>
      </c>
      <c r="I4945" s="2" t="s">
        <v>102</v>
      </c>
    </row>
    <row r="4946" spans="4:9" x14ac:dyDescent="0.25">
      <c r="D4946" s="3">
        <v>239.34</v>
      </c>
      <c r="E4946" s="2" t="s">
        <v>102</v>
      </c>
      <c r="H4946" s="3">
        <v>250.72</v>
      </c>
      <c r="I4946" s="2" t="s">
        <v>102</v>
      </c>
    </row>
    <row r="4947" spans="4:9" x14ac:dyDescent="0.25">
      <c r="D4947" s="3">
        <v>239.4</v>
      </c>
      <c r="E4947" s="2" t="s">
        <v>102</v>
      </c>
      <c r="H4947" s="3">
        <v>250.79</v>
      </c>
      <c r="I4947" s="2" t="s">
        <v>102</v>
      </c>
    </row>
    <row r="4948" spans="4:9" x14ac:dyDescent="0.25">
      <c r="D4948" s="3">
        <v>239.47</v>
      </c>
      <c r="E4948" s="2" t="s">
        <v>102</v>
      </c>
      <c r="H4948" s="3">
        <v>250.85</v>
      </c>
      <c r="I4948" s="2" t="s">
        <v>102</v>
      </c>
    </row>
    <row r="4949" spans="4:9" x14ac:dyDescent="0.25">
      <c r="D4949" s="3">
        <v>239.53</v>
      </c>
      <c r="E4949" s="2" t="s">
        <v>102</v>
      </c>
      <c r="H4949" s="3">
        <v>250.92</v>
      </c>
      <c r="I4949" s="2" t="s">
        <v>102</v>
      </c>
    </row>
    <row r="4950" spans="4:9" x14ac:dyDescent="0.25">
      <c r="D4950" s="3">
        <v>239.6</v>
      </c>
      <c r="E4950" s="2" t="s">
        <v>102</v>
      </c>
      <c r="H4950" s="3">
        <v>250.99</v>
      </c>
      <c r="I4950" s="2" t="s">
        <v>102</v>
      </c>
    </row>
    <row r="4951" spans="4:9" x14ac:dyDescent="0.25">
      <c r="D4951" s="3">
        <v>239.67</v>
      </c>
      <c r="E4951" s="2" t="s">
        <v>102</v>
      </c>
      <c r="H4951" s="3">
        <v>251.05</v>
      </c>
      <c r="I4951" s="2" t="s">
        <v>102</v>
      </c>
    </row>
    <row r="4952" spans="4:9" x14ac:dyDescent="0.25">
      <c r="D4952" s="3">
        <v>239.73</v>
      </c>
      <c r="E4952" s="2" t="s">
        <v>102</v>
      </c>
      <c r="H4952" s="3">
        <v>251.12</v>
      </c>
      <c r="I4952" s="2" t="s">
        <v>102</v>
      </c>
    </row>
    <row r="4953" spans="4:9" x14ac:dyDescent="0.25">
      <c r="D4953" s="3">
        <v>239.8</v>
      </c>
      <c r="E4953" s="2" t="s">
        <v>102</v>
      </c>
      <c r="H4953" s="3">
        <v>251.19</v>
      </c>
      <c r="I4953" s="2" t="s">
        <v>102</v>
      </c>
    </row>
    <row r="4954" spans="4:9" x14ac:dyDescent="0.25">
      <c r="D4954" s="3">
        <v>239.87</v>
      </c>
      <c r="E4954" s="2" t="s">
        <v>102</v>
      </c>
      <c r="H4954" s="3">
        <v>251.25</v>
      </c>
      <c r="I4954" s="2" t="s">
        <v>102</v>
      </c>
    </row>
    <row r="4955" spans="4:9" x14ac:dyDescent="0.25">
      <c r="D4955" s="3">
        <v>239.93</v>
      </c>
      <c r="E4955" s="2" t="s">
        <v>102</v>
      </c>
      <c r="H4955" s="3">
        <v>251.32</v>
      </c>
      <c r="I4955" s="2" t="s">
        <v>102</v>
      </c>
    </row>
    <row r="4956" spans="4:9" x14ac:dyDescent="0.25">
      <c r="D4956" s="3">
        <v>240</v>
      </c>
      <c r="E4956" s="2" t="s">
        <v>102</v>
      </c>
      <c r="H4956" s="3">
        <v>251.39</v>
      </c>
      <c r="I4956" s="2" t="s">
        <v>102</v>
      </c>
    </row>
    <row r="4957" spans="4:9" x14ac:dyDescent="0.25">
      <c r="D4957" s="3">
        <v>240.07</v>
      </c>
      <c r="E4957" s="2" t="s">
        <v>102</v>
      </c>
      <c r="H4957" s="3">
        <v>251.45</v>
      </c>
      <c r="I4957" s="2" t="s">
        <v>102</v>
      </c>
    </row>
    <row r="4958" spans="4:9" x14ac:dyDescent="0.25">
      <c r="D4958" s="3">
        <v>240.13</v>
      </c>
      <c r="E4958" s="2" t="s">
        <v>102</v>
      </c>
      <c r="H4958" s="3">
        <v>251.52</v>
      </c>
      <c r="I4958" s="2" t="s">
        <v>102</v>
      </c>
    </row>
    <row r="4959" spans="4:9" x14ac:dyDescent="0.25">
      <c r="D4959" s="3">
        <v>240.2</v>
      </c>
      <c r="E4959" s="2" t="s">
        <v>102</v>
      </c>
      <c r="H4959" s="3">
        <v>251.59</v>
      </c>
      <c r="I4959" s="2" t="s">
        <v>102</v>
      </c>
    </row>
    <row r="4960" spans="4:9" x14ac:dyDescent="0.25">
      <c r="D4960" s="3">
        <v>240.27</v>
      </c>
      <c r="E4960" s="2" t="s">
        <v>102</v>
      </c>
      <c r="H4960" s="3">
        <v>251.65</v>
      </c>
      <c r="I4960" s="2" t="s">
        <v>102</v>
      </c>
    </row>
    <row r="4961" spans="4:9" x14ac:dyDescent="0.25">
      <c r="D4961" s="3">
        <v>240.33</v>
      </c>
      <c r="E4961" s="2" t="s">
        <v>102</v>
      </c>
      <c r="H4961" s="3">
        <v>251.72</v>
      </c>
      <c r="I4961" s="2" t="s">
        <v>102</v>
      </c>
    </row>
    <row r="4962" spans="4:9" x14ac:dyDescent="0.25">
      <c r="D4962" s="3">
        <v>240.4</v>
      </c>
      <c r="E4962" s="2" t="s">
        <v>102</v>
      </c>
      <c r="H4962" s="3">
        <v>251.79</v>
      </c>
      <c r="I4962" s="2" t="s">
        <v>102</v>
      </c>
    </row>
    <row r="4963" spans="4:9" x14ac:dyDescent="0.25">
      <c r="D4963" s="3">
        <v>240.47</v>
      </c>
      <c r="E4963" s="2" t="s">
        <v>102</v>
      </c>
      <c r="H4963" s="3">
        <v>251.85</v>
      </c>
      <c r="I4963" s="2" t="s">
        <v>102</v>
      </c>
    </row>
    <row r="4964" spans="4:9" x14ac:dyDescent="0.25">
      <c r="D4964" s="3">
        <v>240.53</v>
      </c>
      <c r="E4964" s="2" t="s">
        <v>102</v>
      </c>
      <c r="H4964" s="3">
        <v>251.92</v>
      </c>
      <c r="I4964" s="2" t="s">
        <v>102</v>
      </c>
    </row>
    <row r="4965" spans="4:9" x14ac:dyDescent="0.25">
      <c r="D4965" s="3">
        <v>240.6</v>
      </c>
      <c r="E4965" s="2" t="s">
        <v>102</v>
      </c>
      <c r="H4965" s="3">
        <v>251.99</v>
      </c>
      <c r="I4965" s="2" t="s">
        <v>102</v>
      </c>
    </row>
    <row r="4966" spans="4:9" x14ac:dyDescent="0.25">
      <c r="D4966" s="3">
        <v>240.67</v>
      </c>
      <c r="E4966" s="2" t="s">
        <v>102</v>
      </c>
      <c r="H4966" s="3">
        <v>252.05</v>
      </c>
      <c r="I4966" s="2" t="s">
        <v>102</v>
      </c>
    </row>
    <row r="4967" spans="4:9" x14ac:dyDescent="0.25">
      <c r="D4967" s="3">
        <v>240.73</v>
      </c>
      <c r="E4967" s="2" t="s">
        <v>102</v>
      </c>
      <c r="H4967" s="3">
        <v>252.12</v>
      </c>
      <c r="I4967" s="2" t="s">
        <v>102</v>
      </c>
    </row>
    <row r="4968" spans="4:9" x14ac:dyDescent="0.25">
      <c r="D4968" s="3">
        <v>240.8</v>
      </c>
      <c r="E4968" s="2" t="s">
        <v>102</v>
      </c>
      <c r="H4968" s="3">
        <v>252.19</v>
      </c>
      <c r="I4968" s="2" t="s">
        <v>102</v>
      </c>
    </row>
    <row r="4969" spans="4:9" x14ac:dyDescent="0.25">
      <c r="D4969" s="3">
        <v>240.87</v>
      </c>
      <c r="E4969" s="2" t="s">
        <v>102</v>
      </c>
      <c r="H4969" s="3">
        <v>252.25</v>
      </c>
      <c r="I4969" s="2" t="s">
        <v>102</v>
      </c>
    </row>
    <row r="4970" spans="4:9" x14ac:dyDescent="0.25">
      <c r="D4970" s="3">
        <v>240.93</v>
      </c>
      <c r="E4970" s="2" t="s">
        <v>102</v>
      </c>
      <c r="H4970" s="3">
        <v>252.32</v>
      </c>
      <c r="I4970" s="2" t="s">
        <v>102</v>
      </c>
    </row>
    <row r="4971" spans="4:9" x14ac:dyDescent="0.25">
      <c r="D4971" s="3">
        <v>241</v>
      </c>
      <c r="E4971" s="2" t="s">
        <v>102</v>
      </c>
      <c r="H4971" s="3">
        <v>252.39</v>
      </c>
      <c r="I4971" s="2" t="s">
        <v>102</v>
      </c>
    </row>
    <row r="4972" spans="4:9" x14ac:dyDescent="0.25">
      <c r="D4972" s="3">
        <v>241.07</v>
      </c>
      <c r="E4972" s="2" t="s">
        <v>102</v>
      </c>
      <c r="H4972" s="3">
        <v>252.45</v>
      </c>
      <c r="I4972" s="2" t="s">
        <v>102</v>
      </c>
    </row>
    <row r="4973" spans="4:9" x14ac:dyDescent="0.25">
      <c r="D4973" s="3">
        <v>241.13</v>
      </c>
      <c r="E4973" s="2" t="s">
        <v>102</v>
      </c>
      <c r="H4973" s="3">
        <v>252.52</v>
      </c>
      <c r="I4973" s="2" t="s">
        <v>102</v>
      </c>
    </row>
    <row r="4974" spans="4:9" x14ac:dyDescent="0.25">
      <c r="D4974" s="3">
        <v>241.2</v>
      </c>
      <c r="E4974" s="2" t="s">
        <v>102</v>
      </c>
      <c r="H4974" s="3">
        <v>252.59</v>
      </c>
      <c r="I4974" s="2" t="s">
        <v>102</v>
      </c>
    </row>
    <row r="4975" spans="4:9" x14ac:dyDescent="0.25">
      <c r="D4975" s="3">
        <v>241.27</v>
      </c>
      <c r="E4975" s="2" t="s">
        <v>102</v>
      </c>
      <c r="H4975" s="3">
        <v>252.65</v>
      </c>
      <c r="I4975" s="2" t="s">
        <v>102</v>
      </c>
    </row>
    <row r="4976" spans="4:9" x14ac:dyDescent="0.25">
      <c r="D4976" s="3">
        <v>241.33</v>
      </c>
      <c r="E4976" s="2" t="s">
        <v>102</v>
      </c>
      <c r="H4976" s="3">
        <v>252.72</v>
      </c>
      <c r="I4976" s="2" t="s">
        <v>102</v>
      </c>
    </row>
    <row r="4977" spans="4:9" x14ac:dyDescent="0.25">
      <c r="D4977" s="3">
        <v>241.4</v>
      </c>
      <c r="E4977" s="2" t="s">
        <v>102</v>
      </c>
      <c r="H4977" s="3">
        <v>252.79</v>
      </c>
      <c r="I4977" s="2" t="s">
        <v>102</v>
      </c>
    </row>
    <row r="4978" spans="4:9" x14ac:dyDescent="0.25">
      <c r="D4978" s="3">
        <v>241.46</v>
      </c>
      <c r="E4978" s="2" t="s">
        <v>102</v>
      </c>
      <c r="H4978" s="3">
        <v>252.85</v>
      </c>
      <c r="I4978" s="2" t="s">
        <v>102</v>
      </c>
    </row>
    <row r="4979" spans="4:9" x14ac:dyDescent="0.25">
      <c r="D4979" s="3">
        <v>241.53</v>
      </c>
      <c r="E4979" s="2" t="s">
        <v>102</v>
      </c>
      <c r="H4979" s="3">
        <v>252.92</v>
      </c>
      <c r="I4979" s="2" t="s">
        <v>102</v>
      </c>
    </row>
    <row r="4980" spans="4:9" x14ac:dyDescent="0.25">
      <c r="D4980" s="3">
        <v>241.6</v>
      </c>
      <c r="E4980" s="2" t="s">
        <v>102</v>
      </c>
      <c r="H4980" s="3">
        <v>252.99</v>
      </c>
      <c r="I4980" s="2" t="s">
        <v>102</v>
      </c>
    </row>
    <row r="4981" spans="4:9" x14ac:dyDescent="0.25">
      <c r="D4981" s="3">
        <v>241.66</v>
      </c>
      <c r="E4981" s="2" t="s">
        <v>102</v>
      </c>
      <c r="H4981" s="3">
        <v>253.05</v>
      </c>
      <c r="I4981" s="2" t="s">
        <v>102</v>
      </c>
    </row>
    <row r="4982" spans="4:9" x14ac:dyDescent="0.25">
      <c r="D4982" s="3">
        <v>241.73</v>
      </c>
      <c r="E4982" s="2" t="s">
        <v>102</v>
      </c>
      <c r="H4982" s="3">
        <v>253.12</v>
      </c>
      <c r="I4982" s="2" t="s">
        <v>102</v>
      </c>
    </row>
    <row r="4983" spans="4:9" x14ac:dyDescent="0.25">
      <c r="D4983" s="3">
        <v>241.8</v>
      </c>
      <c r="E4983" s="2" t="s">
        <v>102</v>
      </c>
      <c r="H4983" s="3">
        <v>253.19</v>
      </c>
      <c r="I4983" s="2" t="s">
        <v>102</v>
      </c>
    </row>
    <row r="4984" spans="4:9" x14ac:dyDescent="0.25">
      <c r="D4984" s="3">
        <v>241.86</v>
      </c>
      <c r="E4984" s="2" t="s">
        <v>102</v>
      </c>
      <c r="H4984" s="3">
        <v>253.25</v>
      </c>
      <c r="I4984" s="2" t="s">
        <v>102</v>
      </c>
    </row>
    <row r="4985" spans="4:9" x14ac:dyDescent="0.25">
      <c r="D4985" s="3">
        <v>241.93</v>
      </c>
      <c r="E4985" s="2" t="s">
        <v>102</v>
      </c>
      <c r="H4985" s="3">
        <v>253.32</v>
      </c>
      <c r="I4985" s="2" t="s">
        <v>102</v>
      </c>
    </row>
    <row r="4986" spans="4:9" x14ac:dyDescent="0.25">
      <c r="D4986" s="3">
        <v>242</v>
      </c>
      <c r="E4986" s="2" t="s">
        <v>102</v>
      </c>
      <c r="H4986" s="3">
        <v>253.39</v>
      </c>
      <c r="I4986" s="2" t="s">
        <v>102</v>
      </c>
    </row>
    <row r="4987" spans="4:9" x14ac:dyDescent="0.25">
      <c r="D4987" s="3">
        <v>242.06</v>
      </c>
      <c r="E4987" s="2" t="s">
        <v>102</v>
      </c>
      <c r="H4987" s="3">
        <v>253.45</v>
      </c>
      <c r="I4987" s="2" t="s">
        <v>102</v>
      </c>
    </row>
    <row r="4988" spans="4:9" x14ac:dyDescent="0.25">
      <c r="D4988" s="3">
        <v>242.13</v>
      </c>
      <c r="E4988" s="2" t="s">
        <v>102</v>
      </c>
      <c r="H4988" s="3">
        <v>253.52</v>
      </c>
      <c r="I4988" s="2" t="s">
        <v>102</v>
      </c>
    </row>
    <row r="4989" spans="4:9" x14ac:dyDescent="0.25">
      <c r="D4989" s="3">
        <v>242.2</v>
      </c>
      <c r="E4989" s="2" t="s">
        <v>102</v>
      </c>
      <c r="H4989" s="3">
        <v>253.59</v>
      </c>
      <c r="I4989" s="2" t="s">
        <v>102</v>
      </c>
    </row>
    <row r="4990" spans="4:9" x14ac:dyDescent="0.25">
      <c r="D4990" s="3">
        <v>242.26</v>
      </c>
      <c r="E4990" s="2" t="s">
        <v>102</v>
      </c>
      <c r="H4990" s="3">
        <v>253.65</v>
      </c>
      <c r="I4990" s="2" t="s">
        <v>102</v>
      </c>
    </row>
    <row r="4991" spans="4:9" x14ac:dyDescent="0.25">
      <c r="D4991" s="3">
        <v>242.33</v>
      </c>
      <c r="E4991" s="2" t="s">
        <v>102</v>
      </c>
      <c r="H4991" s="3">
        <v>253.72</v>
      </c>
      <c r="I4991" s="2" t="s">
        <v>102</v>
      </c>
    </row>
    <row r="4992" spans="4:9" x14ac:dyDescent="0.25">
      <c r="D4992" s="3">
        <v>242.4</v>
      </c>
      <c r="E4992" s="2" t="s">
        <v>102</v>
      </c>
      <c r="H4992" s="3">
        <v>253.79</v>
      </c>
      <c r="I4992" s="2" t="s">
        <v>102</v>
      </c>
    </row>
    <row r="4993" spans="4:9" x14ac:dyDescent="0.25">
      <c r="D4993" s="3">
        <v>242.46</v>
      </c>
      <c r="E4993" s="2" t="s">
        <v>102</v>
      </c>
      <c r="H4993" s="3">
        <v>253.85</v>
      </c>
      <c r="I4993" s="2" t="s">
        <v>102</v>
      </c>
    </row>
    <row r="4994" spans="4:9" x14ac:dyDescent="0.25">
      <c r="D4994" s="3">
        <v>242.53</v>
      </c>
      <c r="E4994" s="2" t="s">
        <v>102</v>
      </c>
      <c r="H4994" s="3">
        <v>253.92</v>
      </c>
      <c r="I4994" s="2" t="s">
        <v>102</v>
      </c>
    </row>
    <row r="4995" spans="4:9" x14ac:dyDescent="0.25">
      <c r="D4995" s="3">
        <v>242.6</v>
      </c>
      <c r="E4995" s="2" t="s">
        <v>102</v>
      </c>
      <c r="H4995" s="3">
        <v>253.99</v>
      </c>
      <c r="I4995" s="2" t="s">
        <v>102</v>
      </c>
    </row>
    <row r="4996" spans="4:9" x14ac:dyDescent="0.25">
      <c r="D4996" s="3">
        <v>242.66</v>
      </c>
      <c r="E4996" s="2" t="s">
        <v>102</v>
      </c>
      <c r="H4996" s="3">
        <v>254.05</v>
      </c>
      <c r="I4996" s="2" t="s">
        <v>102</v>
      </c>
    </row>
    <row r="4997" spans="4:9" x14ac:dyDescent="0.25">
      <c r="D4997" s="3">
        <v>242.73</v>
      </c>
      <c r="E4997" s="2" t="s">
        <v>102</v>
      </c>
      <c r="H4997" s="3">
        <v>254.12</v>
      </c>
      <c r="I4997" s="2" t="s">
        <v>102</v>
      </c>
    </row>
    <row r="4998" spans="4:9" x14ac:dyDescent="0.25">
      <c r="D4998" s="3">
        <v>242.8</v>
      </c>
      <c r="E4998" s="2" t="s">
        <v>102</v>
      </c>
      <c r="H4998" s="3">
        <v>254.19</v>
      </c>
      <c r="I4998" s="2" t="s">
        <v>102</v>
      </c>
    </row>
    <row r="4999" spans="4:9" x14ac:dyDescent="0.25">
      <c r="D4999" s="3">
        <v>242.86</v>
      </c>
      <c r="E4999" s="2" t="s">
        <v>102</v>
      </c>
      <c r="H4999" s="3">
        <v>254.25</v>
      </c>
      <c r="I4999" s="2" t="s">
        <v>102</v>
      </c>
    </row>
    <row r="5000" spans="4:9" x14ac:dyDescent="0.25">
      <c r="D5000" s="3">
        <v>242.93</v>
      </c>
      <c r="E5000" s="2" t="s">
        <v>102</v>
      </c>
      <c r="H5000" s="3">
        <v>254.32</v>
      </c>
      <c r="I5000" s="2" t="s">
        <v>102</v>
      </c>
    </row>
    <row r="5001" spans="4:9" x14ac:dyDescent="0.25">
      <c r="D5001" s="3">
        <v>243</v>
      </c>
      <c r="E5001" s="2" t="s">
        <v>102</v>
      </c>
      <c r="H5001" s="3">
        <v>254.39</v>
      </c>
      <c r="I5001" s="2" t="s">
        <v>102</v>
      </c>
    </row>
    <row r="5002" spans="4:9" x14ac:dyDescent="0.25">
      <c r="D5002" s="3">
        <v>243.06</v>
      </c>
      <c r="E5002" s="2" t="s">
        <v>102</v>
      </c>
      <c r="H5002" s="3">
        <v>254.45</v>
      </c>
      <c r="I5002" s="2" t="s">
        <v>102</v>
      </c>
    </row>
    <row r="5003" spans="4:9" x14ac:dyDescent="0.25">
      <c r="D5003" s="3">
        <v>243.13</v>
      </c>
      <c r="E5003" s="2" t="s">
        <v>102</v>
      </c>
      <c r="H5003" s="3">
        <v>254.52</v>
      </c>
      <c r="I5003" s="2" t="s">
        <v>102</v>
      </c>
    </row>
    <row r="5004" spans="4:9" x14ac:dyDescent="0.25">
      <c r="D5004" s="3">
        <v>243.2</v>
      </c>
      <c r="E5004" s="2" t="s">
        <v>102</v>
      </c>
      <c r="H5004" s="3">
        <v>254.59</v>
      </c>
      <c r="I5004" s="2" t="s">
        <v>102</v>
      </c>
    </row>
    <row r="5005" spans="4:9" x14ac:dyDescent="0.25">
      <c r="D5005" s="3">
        <v>243.26</v>
      </c>
      <c r="E5005" s="2" t="s">
        <v>102</v>
      </c>
      <c r="H5005" s="3">
        <v>254.65</v>
      </c>
      <c r="I5005" s="2" t="s">
        <v>102</v>
      </c>
    </row>
    <row r="5006" spans="4:9" x14ac:dyDescent="0.25">
      <c r="D5006" s="3">
        <v>243.33</v>
      </c>
      <c r="E5006" s="2" t="s">
        <v>102</v>
      </c>
      <c r="H5006" s="3">
        <v>254.72</v>
      </c>
      <c r="I5006" s="2" t="s">
        <v>102</v>
      </c>
    </row>
    <row r="5007" spans="4:9" x14ac:dyDescent="0.25">
      <c r="D5007" s="3">
        <v>243.4</v>
      </c>
      <c r="E5007" s="2" t="s">
        <v>102</v>
      </c>
      <c r="H5007" s="3">
        <v>254.79</v>
      </c>
      <c r="I5007" s="2" t="s">
        <v>102</v>
      </c>
    </row>
    <row r="5008" spans="4:9" x14ac:dyDescent="0.25">
      <c r="D5008" s="3">
        <v>243.46</v>
      </c>
      <c r="E5008" s="2" t="s">
        <v>102</v>
      </c>
      <c r="H5008" s="3">
        <v>254.85</v>
      </c>
      <c r="I5008" s="2" t="s">
        <v>102</v>
      </c>
    </row>
    <row r="5009" spans="4:9" x14ac:dyDescent="0.25">
      <c r="D5009" s="3">
        <v>243.53</v>
      </c>
      <c r="E5009" s="2" t="s">
        <v>102</v>
      </c>
      <c r="H5009" s="3">
        <v>254.92</v>
      </c>
      <c r="I5009" s="2" t="s">
        <v>102</v>
      </c>
    </row>
    <row r="5010" spans="4:9" x14ac:dyDescent="0.25">
      <c r="D5010" s="3">
        <v>243.59</v>
      </c>
      <c r="E5010" s="2" t="s">
        <v>102</v>
      </c>
      <c r="H5010" s="3">
        <v>254.99</v>
      </c>
      <c r="I5010" s="2" t="s">
        <v>102</v>
      </c>
    </row>
    <row r="5011" spans="4:9" x14ac:dyDescent="0.25">
      <c r="D5011" s="3">
        <v>243.66</v>
      </c>
      <c r="E5011" s="2" t="s">
        <v>102</v>
      </c>
      <c r="H5011" s="3">
        <v>255.05</v>
      </c>
      <c r="I5011" s="2" t="s">
        <v>102</v>
      </c>
    </row>
    <row r="5012" spans="4:9" x14ac:dyDescent="0.25">
      <c r="D5012" s="3">
        <v>243.73</v>
      </c>
      <c r="E5012" s="2" t="s">
        <v>102</v>
      </c>
      <c r="H5012" s="3">
        <v>255.12</v>
      </c>
      <c r="I5012" s="2" t="s">
        <v>102</v>
      </c>
    </row>
    <row r="5013" spans="4:9" x14ac:dyDescent="0.25">
      <c r="D5013" s="3">
        <v>243.79</v>
      </c>
      <c r="E5013" s="2" t="s">
        <v>102</v>
      </c>
      <c r="H5013" s="3">
        <v>255.19</v>
      </c>
      <c r="I5013" s="2" t="s">
        <v>102</v>
      </c>
    </row>
    <row r="5014" spans="4:9" x14ac:dyDescent="0.25">
      <c r="D5014" s="3">
        <v>243.86</v>
      </c>
      <c r="E5014" s="2" t="s">
        <v>102</v>
      </c>
      <c r="H5014" s="3">
        <v>255.25</v>
      </c>
      <c r="I5014" s="2" t="s">
        <v>102</v>
      </c>
    </row>
    <row r="5015" spans="4:9" x14ac:dyDescent="0.25">
      <c r="D5015" s="3">
        <v>243.93</v>
      </c>
      <c r="E5015" s="2" t="s">
        <v>102</v>
      </c>
      <c r="H5015" s="3">
        <v>255.32</v>
      </c>
      <c r="I5015" s="2" t="s">
        <v>102</v>
      </c>
    </row>
    <row r="5016" spans="4:9" x14ac:dyDescent="0.25">
      <c r="D5016" s="3">
        <v>243.99</v>
      </c>
      <c r="E5016" s="2" t="s">
        <v>102</v>
      </c>
      <c r="H5016" s="3">
        <v>255.39</v>
      </c>
      <c r="I5016" s="2" t="s">
        <v>102</v>
      </c>
    </row>
    <row r="5017" spans="4:9" x14ac:dyDescent="0.25">
      <c r="D5017" s="3">
        <v>244.06</v>
      </c>
      <c r="E5017" s="2" t="s">
        <v>102</v>
      </c>
      <c r="H5017" s="3">
        <v>255.45</v>
      </c>
      <c r="I5017" s="2" t="s">
        <v>102</v>
      </c>
    </row>
    <row r="5018" spans="4:9" x14ac:dyDescent="0.25">
      <c r="D5018" s="3">
        <v>244.13</v>
      </c>
      <c r="E5018" s="2" t="s">
        <v>102</v>
      </c>
      <c r="H5018" s="3">
        <v>255.52</v>
      </c>
      <c r="I5018" s="2" t="s">
        <v>102</v>
      </c>
    </row>
    <row r="5019" spans="4:9" x14ac:dyDescent="0.25">
      <c r="D5019" s="3">
        <v>244.19</v>
      </c>
      <c r="E5019" s="2" t="s">
        <v>102</v>
      </c>
      <c r="H5019" s="3">
        <v>255.59</v>
      </c>
      <c r="I5019" s="2" t="s">
        <v>102</v>
      </c>
    </row>
    <row r="5020" spans="4:9" x14ac:dyDescent="0.25">
      <c r="D5020" s="3">
        <v>244.26</v>
      </c>
      <c r="E5020" s="2" t="s">
        <v>102</v>
      </c>
      <c r="H5020" s="3">
        <v>255.65</v>
      </c>
      <c r="I5020" s="2" t="s">
        <v>102</v>
      </c>
    </row>
    <row r="5021" spans="4:9" x14ac:dyDescent="0.25">
      <c r="D5021" s="3">
        <v>244.33</v>
      </c>
      <c r="E5021" s="2" t="s">
        <v>102</v>
      </c>
      <c r="H5021" s="3">
        <v>255.72</v>
      </c>
      <c r="I5021" s="2" t="s">
        <v>102</v>
      </c>
    </row>
    <row r="5022" spans="4:9" x14ac:dyDescent="0.25">
      <c r="D5022" s="3">
        <v>244.39</v>
      </c>
      <c r="E5022" s="2" t="s">
        <v>102</v>
      </c>
      <c r="H5022" s="3">
        <v>255.79</v>
      </c>
      <c r="I5022" s="2" t="s">
        <v>102</v>
      </c>
    </row>
    <row r="5023" spans="4:9" x14ac:dyDescent="0.25">
      <c r="D5023" s="3">
        <v>244.46</v>
      </c>
      <c r="E5023" s="2" t="s">
        <v>102</v>
      </c>
      <c r="H5023" s="3">
        <v>255.85</v>
      </c>
      <c r="I5023" s="2" t="s">
        <v>102</v>
      </c>
    </row>
    <row r="5024" spans="4:9" x14ac:dyDescent="0.25">
      <c r="D5024" s="3">
        <v>244.53</v>
      </c>
      <c r="E5024" s="2" t="s">
        <v>102</v>
      </c>
      <c r="H5024" s="3">
        <v>255.92</v>
      </c>
      <c r="I5024" s="2" t="s">
        <v>102</v>
      </c>
    </row>
    <row r="5025" spans="4:9" x14ac:dyDescent="0.25">
      <c r="D5025" s="3">
        <v>244.59</v>
      </c>
      <c r="E5025" s="2" t="s">
        <v>102</v>
      </c>
      <c r="H5025" s="3">
        <v>255.99</v>
      </c>
      <c r="I5025" s="2" t="s">
        <v>102</v>
      </c>
    </row>
    <row r="5026" spans="4:9" x14ac:dyDescent="0.25">
      <c r="D5026" s="3">
        <v>244.66</v>
      </c>
      <c r="E5026" s="2" t="s">
        <v>102</v>
      </c>
      <c r="H5026" s="3">
        <v>256.05</v>
      </c>
      <c r="I5026" s="2" t="s">
        <v>102</v>
      </c>
    </row>
    <row r="5027" spans="4:9" x14ac:dyDescent="0.25">
      <c r="D5027" s="3">
        <v>244.73</v>
      </c>
      <c r="E5027" s="2" t="s">
        <v>102</v>
      </c>
      <c r="H5027" s="3">
        <v>256.12</v>
      </c>
      <c r="I5027" s="2" t="s">
        <v>102</v>
      </c>
    </row>
    <row r="5028" spans="4:9" x14ac:dyDescent="0.25">
      <c r="D5028" s="3">
        <v>244.79</v>
      </c>
      <c r="E5028" s="2" t="s">
        <v>102</v>
      </c>
      <c r="H5028" s="3">
        <v>256.19</v>
      </c>
      <c r="I5028" s="2" t="s">
        <v>102</v>
      </c>
    </row>
    <row r="5029" spans="4:9" x14ac:dyDescent="0.25">
      <c r="D5029" s="3">
        <v>244.86</v>
      </c>
      <c r="E5029" s="2" t="s">
        <v>102</v>
      </c>
      <c r="H5029" s="3">
        <v>256.25</v>
      </c>
      <c r="I5029" s="2" t="s">
        <v>102</v>
      </c>
    </row>
    <row r="5030" spans="4:9" x14ac:dyDescent="0.25">
      <c r="D5030" s="3">
        <v>244.93</v>
      </c>
      <c r="E5030" s="2" t="s">
        <v>102</v>
      </c>
      <c r="H5030" s="3">
        <v>256.32</v>
      </c>
      <c r="I5030" s="2" t="s">
        <v>102</v>
      </c>
    </row>
    <row r="5031" spans="4:9" x14ac:dyDescent="0.25">
      <c r="D5031" s="3">
        <v>244.99</v>
      </c>
      <c r="E5031" s="2" t="s">
        <v>102</v>
      </c>
      <c r="H5031" s="3">
        <v>256.39</v>
      </c>
      <c r="I5031" s="2" t="s">
        <v>102</v>
      </c>
    </row>
    <row r="5032" spans="4:9" x14ac:dyDescent="0.25">
      <c r="D5032" s="3">
        <v>245.06</v>
      </c>
      <c r="E5032" s="2" t="s">
        <v>102</v>
      </c>
      <c r="H5032" s="3">
        <v>256.45</v>
      </c>
      <c r="I5032" s="2" t="s">
        <v>102</v>
      </c>
    </row>
    <row r="5033" spans="4:9" x14ac:dyDescent="0.25">
      <c r="D5033" s="3">
        <v>245.13</v>
      </c>
      <c r="E5033" s="2" t="s">
        <v>102</v>
      </c>
      <c r="H5033" s="3">
        <v>256.52</v>
      </c>
      <c r="I5033" s="2" t="s">
        <v>102</v>
      </c>
    </row>
    <row r="5034" spans="4:9" x14ac:dyDescent="0.25">
      <c r="D5034" s="3">
        <v>245.19</v>
      </c>
      <c r="E5034" s="2" t="s">
        <v>102</v>
      </c>
      <c r="H5034" s="3">
        <v>256.58999999999997</v>
      </c>
      <c r="I5034" s="2" t="s">
        <v>102</v>
      </c>
    </row>
    <row r="5035" spans="4:9" x14ac:dyDescent="0.25">
      <c r="D5035" s="3">
        <v>245.26</v>
      </c>
      <c r="E5035" s="2" t="s">
        <v>102</v>
      </c>
      <c r="H5035" s="3">
        <v>256.64999999999998</v>
      </c>
      <c r="I5035" s="2" t="s">
        <v>102</v>
      </c>
    </row>
    <row r="5036" spans="4:9" x14ac:dyDescent="0.25">
      <c r="D5036" s="3">
        <v>245.33</v>
      </c>
      <c r="E5036" s="2" t="s">
        <v>102</v>
      </c>
      <c r="H5036" s="3">
        <v>256.72000000000003</v>
      </c>
      <c r="I5036" s="2" t="s">
        <v>102</v>
      </c>
    </row>
    <row r="5037" spans="4:9" x14ac:dyDescent="0.25">
      <c r="D5037" s="3">
        <v>245.39</v>
      </c>
      <c r="E5037" s="2" t="s">
        <v>102</v>
      </c>
      <c r="H5037" s="3">
        <v>256.79000000000002</v>
      </c>
      <c r="I5037" s="2" t="s">
        <v>102</v>
      </c>
    </row>
    <row r="5038" spans="4:9" x14ac:dyDescent="0.25">
      <c r="D5038" s="3">
        <v>245.46</v>
      </c>
      <c r="E5038" s="2" t="s">
        <v>102</v>
      </c>
      <c r="H5038" s="3">
        <v>256.85000000000002</v>
      </c>
      <c r="I5038" s="2" t="s">
        <v>102</v>
      </c>
    </row>
    <row r="5039" spans="4:9" x14ac:dyDescent="0.25">
      <c r="D5039" s="3">
        <v>245.53</v>
      </c>
      <c r="E5039" s="2" t="s">
        <v>102</v>
      </c>
      <c r="H5039" s="3">
        <v>256.92</v>
      </c>
      <c r="I5039" s="2" t="s">
        <v>102</v>
      </c>
    </row>
    <row r="5040" spans="4:9" x14ac:dyDescent="0.25">
      <c r="D5040" s="3">
        <v>245.59</v>
      </c>
      <c r="E5040" s="2" t="s">
        <v>102</v>
      </c>
      <c r="H5040" s="3">
        <v>256.99</v>
      </c>
      <c r="I5040" s="2" t="s">
        <v>102</v>
      </c>
    </row>
    <row r="5041" spans="4:9" x14ac:dyDescent="0.25">
      <c r="D5041" s="3">
        <v>245.66</v>
      </c>
      <c r="E5041" s="2" t="s">
        <v>102</v>
      </c>
      <c r="H5041" s="3">
        <v>257.05</v>
      </c>
      <c r="I5041" s="2" t="s">
        <v>102</v>
      </c>
    </row>
    <row r="5042" spans="4:9" x14ac:dyDescent="0.25">
      <c r="D5042" s="3">
        <v>245.72</v>
      </c>
      <c r="E5042" s="2" t="s">
        <v>102</v>
      </c>
      <c r="H5042" s="3">
        <v>257.12</v>
      </c>
      <c r="I5042" s="2" t="s">
        <v>102</v>
      </c>
    </row>
    <row r="5043" spans="4:9" x14ac:dyDescent="0.25">
      <c r="D5043" s="3">
        <v>245.79</v>
      </c>
      <c r="E5043" s="2" t="s">
        <v>102</v>
      </c>
      <c r="H5043" s="3">
        <v>257.19</v>
      </c>
      <c r="I5043" s="2" t="s">
        <v>102</v>
      </c>
    </row>
    <row r="5044" spans="4:9" x14ac:dyDescent="0.25">
      <c r="D5044" s="3">
        <v>245.86</v>
      </c>
      <c r="E5044" s="2" t="s">
        <v>102</v>
      </c>
      <c r="H5044" s="3">
        <v>257.25</v>
      </c>
      <c r="I5044" s="2" t="s">
        <v>102</v>
      </c>
    </row>
    <row r="5045" spans="4:9" x14ac:dyDescent="0.25">
      <c r="D5045" s="3">
        <v>245.92</v>
      </c>
      <c r="E5045" s="2" t="s">
        <v>102</v>
      </c>
      <c r="H5045" s="3">
        <v>257.32</v>
      </c>
      <c r="I5045" s="2" t="s">
        <v>102</v>
      </c>
    </row>
    <row r="5046" spans="4:9" x14ac:dyDescent="0.25">
      <c r="D5046" s="3">
        <v>245.99</v>
      </c>
      <c r="E5046" s="2" t="s">
        <v>102</v>
      </c>
      <c r="H5046" s="3">
        <v>257.39</v>
      </c>
      <c r="I5046" s="2" t="s">
        <v>102</v>
      </c>
    </row>
    <row r="5047" spans="4:9" x14ac:dyDescent="0.25">
      <c r="D5047" s="3">
        <v>246.06</v>
      </c>
      <c r="E5047" s="2" t="s">
        <v>102</v>
      </c>
      <c r="H5047" s="3">
        <v>257.45</v>
      </c>
      <c r="I5047" s="2" t="s">
        <v>102</v>
      </c>
    </row>
    <row r="5048" spans="4:9" x14ac:dyDescent="0.25">
      <c r="D5048" s="3">
        <v>246.12</v>
      </c>
      <c r="E5048" s="2" t="s">
        <v>102</v>
      </c>
      <c r="H5048" s="3">
        <v>257.52</v>
      </c>
      <c r="I5048" s="2" t="s">
        <v>102</v>
      </c>
    </row>
    <row r="5049" spans="4:9" x14ac:dyDescent="0.25">
      <c r="D5049" s="3">
        <v>246.19</v>
      </c>
      <c r="E5049" s="2" t="s">
        <v>102</v>
      </c>
      <c r="H5049" s="3">
        <v>257.58999999999997</v>
      </c>
      <c r="I5049" s="2" t="s">
        <v>102</v>
      </c>
    </row>
    <row r="5050" spans="4:9" x14ac:dyDescent="0.25">
      <c r="D5050" s="3">
        <v>246.26</v>
      </c>
      <c r="E5050" s="2" t="s">
        <v>102</v>
      </c>
      <c r="H5050" s="3">
        <v>257.66000000000003</v>
      </c>
      <c r="I5050" s="2" t="s">
        <v>102</v>
      </c>
    </row>
    <row r="5051" spans="4:9" x14ac:dyDescent="0.25">
      <c r="D5051" s="3">
        <v>246.32</v>
      </c>
      <c r="E5051" s="2" t="s">
        <v>102</v>
      </c>
      <c r="H5051" s="3">
        <v>257.72000000000003</v>
      </c>
      <c r="I5051" s="2" t="s">
        <v>102</v>
      </c>
    </row>
    <row r="5052" spans="4:9" x14ac:dyDescent="0.25">
      <c r="D5052" s="3">
        <v>246.39</v>
      </c>
      <c r="E5052" s="2" t="s">
        <v>102</v>
      </c>
      <c r="H5052" s="3">
        <v>257.79000000000002</v>
      </c>
      <c r="I5052" s="2" t="s">
        <v>102</v>
      </c>
    </row>
    <row r="5053" spans="4:9" x14ac:dyDescent="0.25">
      <c r="D5053" s="3">
        <v>246.46</v>
      </c>
      <c r="E5053" s="2" t="s">
        <v>102</v>
      </c>
      <c r="H5053" s="3">
        <v>257.85000000000002</v>
      </c>
      <c r="I5053" s="2" t="s">
        <v>102</v>
      </c>
    </row>
    <row r="5054" spans="4:9" x14ac:dyDescent="0.25">
      <c r="D5054" s="3">
        <v>246.52</v>
      </c>
      <c r="E5054" s="2" t="s">
        <v>102</v>
      </c>
      <c r="H5054" s="3">
        <v>257.92</v>
      </c>
      <c r="I5054" s="2" t="s">
        <v>102</v>
      </c>
    </row>
    <row r="5055" spans="4:9" x14ac:dyDescent="0.25">
      <c r="D5055" s="3">
        <v>246.59</v>
      </c>
      <c r="E5055" s="2" t="s">
        <v>102</v>
      </c>
      <c r="H5055" s="3">
        <v>257.99</v>
      </c>
      <c r="I5055" s="2" t="s">
        <v>102</v>
      </c>
    </row>
    <row r="5056" spans="4:9" x14ac:dyDescent="0.25">
      <c r="D5056" s="3">
        <v>246.66</v>
      </c>
      <c r="E5056" s="2" t="s">
        <v>102</v>
      </c>
      <c r="H5056" s="3">
        <v>258.05</v>
      </c>
      <c r="I5056" s="2" t="s">
        <v>102</v>
      </c>
    </row>
    <row r="5057" spans="4:9" x14ac:dyDescent="0.25">
      <c r="D5057" s="3">
        <v>246.72</v>
      </c>
      <c r="E5057" s="2" t="s">
        <v>102</v>
      </c>
      <c r="H5057" s="3">
        <v>258.12</v>
      </c>
      <c r="I5057" s="2" t="s">
        <v>102</v>
      </c>
    </row>
    <row r="5058" spans="4:9" x14ac:dyDescent="0.25">
      <c r="D5058" s="3">
        <v>246.79</v>
      </c>
      <c r="E5058" s="2" t="s">
        <v>102</v>
      </c>
      <c r="H5058" s="3">
        <v>258.19</v>
      </c>
      <c r="I5058" s="2" t="s">
        <v>102</v>
      </c>
    </row>
    <row r="5059" spans="4:9" x14ac:dyDescent="0.25">
      <c r="D5059" s="3">
        <v>246.86</v>
      </c>
      <c r="E5059" s="2" t="s">
        <v>102</v>
      </c>
      <c r="H5059" s="3">
        <v>258.26</v>
      </c>
      <c r="I5059" s="2" t="s">
        <v>102</v>
      </c>
    </row>
    <row r="5060" spans="4:9" x14ac:dyDescent="0.25">
      <c r="D5060" s="3">
        <v>246.92</v>
      </c>
      <c r="E5060" s="2" t="s">
        <v>102</v>
      </c>
      <c r="H5060" s="3">
        <v>258.32</v>
      </c>
      <c r="I5060" s="2" t="s">
        <v>102</v>
      </c>
    </row>
    <row r="5061" spans="4:9" x14ac:dyDescent="0.25">
      <c r="D5061" s="3">
        <v>246.99</v>
      </c>
      <c r="E5061" s="2" t="s">
        <v>102</v>
      </c>
      <c r="H5061" s="3">
        <v>258.39</v>
      </c>
      <c r="I5061" s="2" t="s">
        <v>102</v>
      </c>
    </row>
    <row r="5062" spans="4:9" x14ac:dyDescent="0.25">
      <c r="D5062" s="3">
        <v>247.06</v>
      </c>
      <c r="E5062" s="2" t="s">
        <v>102</v>
      </c>
      <c r="H5062" s="3">
        <v>258.45999999999998</v>
      </c>
      <c r="I5062" s="2" t="s">
        <v>102</v>
      </c>
    </row>
    <row r="5063" spans="4:9" x14ac:dyDescent="0.25">
      <c r="D5063" s="3">
        <v>247.12</v>
      </c>
      <c r="E5063" s="2" t="s">
        <v>102</v>
      </c>
      <c r="H5063" s="3">
        <v>258.52</v>
      </c>
      <c r="I5063" s="2" t="s">
        <v>102</v>
      </c>
    </row>
    <row r="5064" spans="4:9" x14ac:dyDescent="0.25">
      <c r="D5064" s="3">
        <v>247.19</v>
      </c>
      <c r="E5064" s="2" t="s">
        <v>102</v>
      </c>
      <c r="H5064" s="3">
        <v>258.58999999999997</v>
      </c>
      <c r="I5064" s="2" t="s">
        <v>102</v>
      </c>
    </row>
    <row r="5065" spans="4:9" x14ac:dyDescent="0.25">
      <c r="D5065" s="3">
        <v>247.26</v>
      </c>
      <c r="E5065" s="2" t="s">
        <v>102</v>
      </c>
      <c r="H5065" s="3">
        <v>258.64999999999998</v>
      </c>
      <c r="I5065" s="2" t="s">
        <v>102</v>
      </c>
    </row>
    <row r="5066" spans="4:9" x14ac:dyDescent="0.25">
      <c r="D5066" s="3">
        <v>247.32</v>
      </c>
      <c r="E5066" s="2" t="s">
        <v>102</v>
      </c>
      <c r="H5066" s="3">
        <v>258.72000000000003</v>
      </c>
      <c r="I5066" s="2" t="s">
        <v>102</v>
      </c>
    </row>
    <row r="5067" spans="4:9" x14ac:dyDescent="0.25">
      <c r="D5067" s="3">
        <v>247.39</v>
      </c>
      <c r="E5067" s="2" t="s">
        <v>102</v>
      </c>
      <c r="H5067" s="3">
        <v>258.79000000000002</v>
      </c>
      <c r="I5067" s="2" t="s">
        <v>102</v>
      </c>
    </row>
    <row r="5068" spans="4:9" x14ac:dyDescent="0.25">
      <c r="D5068" s="3">
        <v>247.46</v>
      </c>
      <c r="E5068" s="2" t="s">
        <v>102</v>
      </c>
      <c r="H5068" s="3">
        <v>258.85000000000002</v>
      </c>
      <c r="I5068" s="2" t="s">
        <v>102</v>
      </c>
    </row>
    <row r="5069" spans="4:9" x14ac:dyDescent="0.25">
      <c r="D5069" s="3">
        <v>247.52</v>
      </c>
      <c r="E5069" s="2" t="s">
        <v>102</v>
      </c>
      <c r="H5069" s="3">
        <v>258.92</v>
      </c>
      <c r="I5069" s="2" t="s">
        <v>102</v>
      </c>
    </row>
    <row r="5070" spans="4:9" x14ac:dyDescent="0.25">
      <c r="D5070" s="3">
        <v>247.59</v>
      </c>
      <c r="E5070" s="2" t="s">
        <v>102</v>
      </c>
      <c r="H5070" s="3">
        <v>258.99</v>
      </c>
      <c r="I5070" s="2" t="s">
        <v>102</v>
      </c>
    </row>
    <row r="5071" spans="4:9" x14ac:dyDescent="0.25">
      <c r="D5071" s="3">
        <v>247.66</v>
      </c>
      <c r="E5071" s="2" t="s">
        <v>102</v>
      </c>
      <c r="H5071" s="3">
        <v>259.06</v>
      </c>
      <c r="I5071" s="2" t="s">
        <v>102</v>
      </c>
    </row>
    <row r="5072" spans="4:9" x14ac:dyDescent="0.25">
      <c r="D5072" s="3">
        <v>247.72</v>
      </c>
      <c r="E5072" s="2" t="s">
        <v>102</v>
      </c>
      <c r="H5072" s="3">
        <v>259.12</v>
      </c>
      <c r="I5072" s="2" t="s">
        <v>102</v>
      </c>
    </row>
    <row r="5073" spans="4:9" x14ac:dyDescent="0.25">
      <c r="D5073" s="3">
        <v>247.79</v>
      </c>
      <c r="E5073" s="2" t="s">
        <v>102</v>
      </c>
      <c r="H5073" s="3">
        <v>259.19</v>
      </c>
      <c r="I5073" s="2" t="s">
        <v>102</v>
      </c>
    </row>
    <row r="5074" spans="4:9" x14ac:dyDescent="0.25">
      <c r="D5074" s="3">
        <v>247.86</v>
      </c>
      <c r="E5074" s="2" t="s">
        <v>102</v>
      </c>
      <c r="H5074" s="3">
        <v>259.25</v>
      </c>
      <c r="I5074" s="2" t="s">
        <v>102</v>
      </c>
    </row>
    <row r="5075" spans="4:9" x14ac:dyDescent="0.25">
      <c r="D5075" s="3">
        <v>247.92</v>
      </c>
      <c r="E5075" s="2" t="s">
        <v>102</v>
      </c>
      <c r="H5075" s="3">
        <v>259.32</v>
      </c>
      <c r="I5075" s="2" t="s">
        <v>102</v>
      </c>
    </row>
    <row r="5076" spans="4:9" x14ac:dyDescent="0.25">
      <c r="D5076" s="3">
        <v>247.99</v>
      </c>
      <c r="E5076" s="2" t="s">
        <v>102</v>
      </c>
      <c r="H5076" s="3">
        <v>259.39</v>
      </c>
      <c r="I5076" s="2" t="s">
        <v>102</v>
      </c>
    </row>
    <row r="5077" spans="4:9" x14ac:dyDescent="0.25">
      <c r="D5077" s="3">
        <v>248.06</v>
      </c>
      <c r="E5077" s="2" t="s">
        <v>102</v>
      </c>
      <c r="H5077" s="3">
        <v>259.45999999999998</v>
      </c>
      <c r="I5077" s="2" t="s">
        <v>102</v>
      </c>
    </row>
    <row r="5078" spans="4:9" x14ac:dyDescent="0.25">
      <c r="D5078" s="3">
        <v>248.12</v>
      </c>
      <c r="E5078" s="2" t="s">
        <v>102</v>
      </c>
      <c r="H5078" s="3">
        <v>259.52</v>
      </c>
      <c r="I5078" s="2" t="s">
        <v>102</v>
      </c>
    </row>
    <row r="5079" spans="4:9" x14ac:dyDescent="0.25">
      <c r="D5079" s="3">
        <v>248.19</v>
      </c>
      <c r="E5079" s="2" t="s">
        <v>102</v>
      </c>
      <c r="H5079" s="3">
        <v>259.58999999999997</v>
      </c>
      <c r="I5079" s="2" t="s">
        <v>102</v>
      </c>
    </row>
    <row r="5080" spans="4:9" x14ac:dyDescent="0.25">
      <c r="D5080" s="3">
        <v>248.26</v>
      </c>
      <c r="E5080" s="2" t="s">
        <v>102</v>
      </c>
      <c r="H5080" s="3">
        <v>259.66000000000003</v>
      </c>
      <c r="I5080" s="2" t="s">
        <v>102</v>
      </c>
    </row>
    <row r="5081" spans="4:9" x14ac:dyDescent="0.25">
      <c r="D5081" s="3">
        <v>248.32</v>
      </c>
      <c r="E5081" s="2" t="s">
        <v>102</v>
      </c>
      <c r="H5081" s="3">
        <v>259.72000000000003</v>
      </c>
      <c r="I5081" s="2" t="s">
        <v>102</v>
      </c>
    </row>
    <row r="5082" spans="4:9" x14ac:dyDescent="0.25">
      <c r="D5082" s="3">
        <v>248.39</v>
      </c>
      <c r="E5082" s="2" t="s">
        <v>102</v>
      </c>
      <c r="H5082" s="3">
        <v>259.79000000000002</v>
      </c>
      <c r="I5082" s="2" t="s">
        <v>102</v>
      </c>
    </row>
    <row r="5083" spans="4:9" x14ac:dyDescent="0.25">
      <c r="D5083" s="3">
        <v>248.46</v>
      </c>
      <c r="E5083" s="2" t="s">
        <v>102</v>
      </c>
      <c r="H5083" s="3">
        <v>259.86</v>
      </c>
      <c r="I5083" s="2" t="s">
        <v>102</v>
      </c>
    </row>
    <row r="5084" spans="4:9" x14ac:dyDescent="0.25">
      <c r="D5084" s="3">
        <v>248.52</v>
      </c>
      <c r="E5084" s="2" t="s">
        <v>102</v>
      </c>
      <c r="H5084" s="3">
        <v>259.92</v>
      </c>
      <c r="I5084" s="2" t="s">
        <v>102</v>
      </c>
    </row>
    <row r="5085" spans="4:9" x14ac:dyDescent="0.25">
      <c r="D5085" s="3">
        <v>248.59</v>
      </c>
      <c r="E5085" s="2" t="s">
        <v>102</v>
      </c>
      <c r="H5085" s="3">
        <v>259.99</v>
      </c>
      <c r="I5085" s="2" t="s">
        <v>102</v>
      </c>
    </row>
    <row r="5086" spans="4:9" x14ac:dyDescent="0.25">
      <c r="D5086" s="3">
        <v>248.66</v>
      </c>
      <c r="E5086" s="2" t="s">
        <v>102</v>
      </c>
      <c r="H5086" s="3">
        <v>260.06</v>
      </c>
      <c r="I5086" s="2" t="s">
        <v>102</v>
      </c>
    </row>
    <row r="5087" spans="4:9" x14ac:dyDescent="0.25">
      <c r="D5087" s="3">
        <v>248.72</v>
      </c>
      <c r="E5087" s="2" t="s">
        <v>102</v>
      </c>
      <c r="H5087" s="3">
        <v>260.12</v>
      </c>
      <c r="I5087" s="2" t="s">
        <v>102</v>
      </c>
    </row>
    <row r="5088" spans="4:9" x14ac:dyDescent="0.25">
      <c r="D5088" s="3">
        <v>248.79</v>
      </c>
      <c r="E5088" s="2" t="s">
        <v>102</v>
      </c>
      <c r="H5088" s="3">
        <v>260.19</v>
      </c>
      <c r="I5088" s="2" t="s">
        <v>102</v>
      </c>
    </row>
    <row r="5089" spans="4:9" x14ac:dyDescent="0.25">
      <c r="D5089" s="3">
        <v>248.86</v>
      </c>
      <c r="E5089" s="2" t="s">
        <v>102</v>
      </c>
      <c r="H5089" s="3">
        <v>260.26</v>
      </c>
      <c r="I5089" s="2" t="s">
        <v>102</v>
      </c>
    </row>
    <row r="5090" spans="4:9" x14ac:dyDescent="0.25">
      <c r="D5090" s="3">
        <v>248.92</v>
      </c>
      <c r="E5090" s="2" t="s">
        <v>102</v>
      </c>
      <c r="H5090" s="3">
        <v>260.32</v>
      </c>
      <c r="I5090" s="2" t="s">
        <v>102</v>
      </c>
    </row>
    <row r="5091" spans="4:9" x14ac:dyDescent="0.25">
      <c r="D5091" s="3">
        <v>248.99</v>
      </c>
      <c r="E5091" s="2" t="s">
        <v>102</v>
      </c>
      <c r="H5091" s="3">
        <v>260.39</v>
      </c>
      <c r="I5091" s="2" t="s">
        <v>102</v>
      </c>
    </row>
    <row r="5092" spans="4:9" x14ac:dyDescent="0.25">
      <c r="D5092" s="3">
        <v>249.06</v>
      </c>
      <c r="E5092" s="2" t="s">
        <v>102</v>
      </c>
      <c r="H5092" s="3">
        <v>260.45999999999998</v>
      </c>
      <c r="I5092" s="2" t="s">
        <v>102</v>
      </c>
    </row>
    <row r="5093" spans="4:9" x14ac:dyDescent="0.25">
      <c r="D5093" s="3">
        <v>249.12</v>
      </c>
      <c r="E5093" s="2" t="s">
        <v>102</v>
      </c>
      <c r="H5093" s="3">
        <v>260.52</v>
      </c>
      <c r="I5093" s="2" t="s">
        <v>102</v>
      </c>
    </row>
    <row r="5094" spans="4:9" x14ac:dyDescent="0.25">
      <c r="D5094" s="3">
        <v>249.19</v>
      </c>
      <c r="E5094" s="2" t="s">
        <v>102</v>
      </c>
      <c r="H5094" s="3">
        <v>260.58999999999997</v>
      </c>
      <c r="I5094" s="2" t="s">
        <v>102</v>
      </c>
    </row>
    <row r="5095" spans="4:9" x14ac:dyDescent="0.25">
      <c r="D5095" s="3">
        <v>249.26</v>
      </c>
      <c r="E5095" s="2" t="s">
        <v>102</v>
      </c>
      <c r="H5095" s="3">
        <v>260.66000000000003</v>
      </c>
      <c r="I5095" s="2" t="s">
        <v>102</v>
      </c>
    </row>
    <row r="5096" spans="4:9" x14ac:dyDescent="0.25">
      <c r="D5096" s="3">
        <v>249.32</v>
      </c>
      <c r="E5096" s="2" t="s">
        <v>102</v>
      </c>
      <c r="H5096" s="3">
        <v>260.72000000000003</v>
      </c>
      <c r="I5096" s="2" t="s">
        <v>102</v>
      </c>
    </row>
    <row r="5097" spans="4:9" x14ac:dyDescent="0.25">
      <c r="D5097" s="3">
        <v>249.39</v>
      </c>
      <c r="E5097" s="2" t="s">
        <v>102</v>
      </c>
      <c r="H5097" s="3">
        <v>260.79000000000002</v>
      </c>
      <c r="I5097" s="2" t="s">
        <v>102</v>
      </c>
    </row>
    <row r="5098" spans="4:9" x14ac:dyDescent="0.25">
      <c r="D5098" s="3">
        <v>249.46</v>
      </c>
      <c r="E5098" s="2" t="s">
        <v>102</v>
      </c>
      <c r="H5098" s="3">
        <v>260.86</v>
      </c>
      <c r="I5098" s="2" t="s">
        <v>102</v>
      </c>
    </row>
    <row r="5099" spans="4:9" x14ac:dyDescent="0.25">
      <c r="D5099" s="3">
        <v>249.52</v>
      </c>
      <c r="E5099" s="2" t="s">
        <v>102</v>
      </c>
      <c r="H5099" s="3">
        <v>260.92</v>
      </c>
      <c r="I5099" s="2" t="s">
        <v>102</v>
      </c>
    </row>
    <row r="5100" spans="4:9" x14ac:dyDescent="0.25">
      <c r="D5100" s="3">
        <v>249.59</v>
      </c>
      <c r="E5100" s="2" t="s">
        <v>102</v>
      </c>
      <c r="H5100" s="3">
        <v>260.99</v>
      </c>
      <c r="I5100" s="2" t="s">
        <v>102</v>
      </c>
    </row>
    <row r="5101" spans="4:9" x14ac:dyDescent="0.25">
      <c r="D5101" s="3">
        <v>249.66</v>
      </c>
      <c r="E5101" s="2" t="s">
        <v>102</v>
      </c>
      <c r="H5101" s="3">
        <v>261.06</v>
      </c>
      <c r="I5101" s="2" t="s">
        <v>102</v>
      </c>
    </row>
    <row r="5102" spans="4:9" x14ac:dyDescent="0.25">
      <c r="D5102" s="3">
        <v>249.72</v>
      </c>
      <c r="E5102" s="2" t="s">
        <v>102</v>
      </c>
      <c r="H5102" s="3">
        <v>261.12</v>
      </c>
      <c r="I5102" s="2" t="s">
        <v>102</v>
      </c>
    </row>
    <row r="5103" spans="4:9" x14ac:dyDescent="0.25">
      <c r="D5103" s="3">
        <v>249.79</v>
      </c>
      <c r="E5103" s="2" t="s">
        <v>102</v>
      </c>
      <c r="H5103" s="3">
        <v>261.19</v>
      </c>
      <c r="I5103" s="2" t="s">
        <v>102</v>
      </c>
    </row>
    <row r="5104" spans="4:9" x14ac:dyDescent="0.25">
      <c r="D5104" s="3">
        <v>249.86</v>
      </c>
      <c r="E5104" s="2" t="s">
        <v>102</v>
      </c>
      <c r="H5104" s="3">
        <v>261.26</v>
      </c>
      <c r="I5104" s="2" t="s">
        <v>102</v>
      </c>
    </row>
    <row r="5105" spans="4:9" x14ac:dyDescent="0.25">
      <c r="D5105" s="3">
        <v>249.92</v>
      </c>
      <c r="E5105" s="2" t="s">
        <v>102</v>
      </c>
      <c r="H5105" s="3">
        <v>261.32</v>
      </c>
      <c r="I5105" s="2" t="s">
        <v>102</v>
      </c>
    </row>
    <row r="5106" spans="4:9" x14ac:dyDescent="0.25">
      <c r="D5106" s="3">
        <v>249.99</v>
      </c>
      <c r="E5106" s="2" t="s">
        <v>102</v>
      </c>
      <c r="H5106" s="3">
        <v>261.39</v>
      </c>
      <c r="I5106" s="2" t="s">
        <v>102</v>
      </c>
    </row>
    <row r="5107" spans="4:9" x14ac:dyDescent="0.25">
      <c r="D5107" s="3">
        <v>250.06</v>
      </c>
      <c r="E5107" s="2" t="s">
        <v>102</v>
      </c>
      <c r="H5107" s="3">
        <v>261.45999999999998</v>
      </c>
      <c r="I5107" s="2" t="s">
        <v>102</v>
      </c>
    </row>
    <row r="5108" spans="4:9" x14ac:dyDescent="0.25">
      <c r="D5108" s="3">
        <v>250.12</v>
      </c>
      <c r="E5108" s="2" t="s">
        <v>102</v>
      </c>
      <c r="H5108" s="3">
        <v>261.52</v>
      </c>
      <c r="I5108" s="2" t="s">
        <v>102</v>
      </c>
    </row>
    <row r="5109" spans="4:9" x14ac:dyDescent="0.25">
      <c r="D5109" s="3">
        <v>250.19</v>
      </c>
      <c r="E5109" s="2" t="s">
        <v>102</v>
      </c>
      <c r="H5109" s="3">
        <v>261.58999999999997</v>
      </c>
      <c r="I5109" s="2" t="s">
        <v>102</v>
      </c>
    </row>
    <row r="5110" spans="4:9" x14ac:dyDescent="0.25">
      <c r="D5110" s="3">
        <v>250.26</v>
      </c>
      <c r="E5110" s="2" t="s">
        <v>102</v>
      </c>
      <c r="H5110" s="3">
        <v>261.66000000000003</v>
      </c>
      <c r="I5110" s="2" t="s">
        <v>102</v>
      </c>
    </row>
    <row r="5111" spans="4:9" x14ac:dyDescent="0.25">
      <c r="D5111" s="3">
        <v>250.32</v>
      </c>
      <c r="E5111" s="2" t="s">
        <v>102</v>
      </c>
      <c r="H5111" s="3">
        <v>261.72000000000003</v>
      </c>
      <c r="I5111" s="2" t="s">
        <v>102</v>
      </c>
    </row>
    <row r="5112" spans="4:9" x14ac:dyDescent="0.25">
      <c r="D5112" s="3">
        <v>250.39</v>
      </c>
      <c r="E5112" s="2" t="s">
        <v>102</v>
      </c>
      <c r="H5112" s="3">
        <v>261.79000000000002</v>
      </c>
      <c r="I5112" s="2" t="s">
        <v>102</v>
      </c>
    </row>
    <row r="5113" spans="4:9" x14ac:dyDescent="0.25">
      <c r="D5113" s="3">
        <v>250.46</v>
      </c>
      <c r="E5113" s="2" t="s">
        <v>102</v>
      </c>
      <c r="H5113" s="3">
        <v>261.86</v>
      </c>
      <c r="I5113" s="2" t="s">
        <v>102</v>
      </c>
    </row>
    <row r="5114" spans="4:9" x14ac:dyDescent="0.25">
      <c r="D5114" s="3">
        <v>250.52</v>
      </c>
      <c r="E5114" s="2" t="s">
        <v>102</v>
      </c>
      <c r="H5114" s="3">
        <v>261.92</v>
      </c>
      <c r="I5114" s="2" t="s">
        <v>102</v>
      </c>
    </row>
    <row r="5115" spans="4:9" x14ac:dyDescent="0.25">
      <c r="D5115" s="3">
        <v>250.59</v>
      </c>
      <c r="E5115" s="2" t="s">
        <v>102</v>
      </c>
      <c r="H5115" s="3">
        <v>261.99</v>
      </c>
      <c r="I5115" s="2" t="s">
        <v>102</v>
      </c>
    </row>
    <row r="5116" spans="4:9" x14ac:dyDescent="0.25">
      <c r="D5116" s="3">
        <v>250.66</v>
      </c>
      <c r="E5116" s="2" t="s">
        <v>102</v>
      </c>
      <c r="H5116" s="3">
        <v>262.06</v>
      </c>
      <c r="I5116" s="2" t="s">
        <v>102</v>
      </c>
    </row>
    <row r="5117" spans="4:9" x14ac:dyDescent="0.25">
      <c r="D5117" s="3">
        <v>250.72</v>
      </c>
      <c r="E5117" s="2" t="s">
        <v>102</v>
      </c>
      <c r="H5117" s="3">
        <v>262.12</v>
      </c>
      <c r="I5117" s="2" t="s">
        <v>102</v>
      </c>
    </row>
    <row r="5118" spans="4:9" x14ac:dyDescent="0.25">
      <c r="D5118" s="3">
        <v>250.79</v>
      </c>
      <c r="E5118" s="2" t="s">
        <v>102</v>
      </c>
      <c r="H5118" s="3">
        <v>262.19</v>
      </c>
      <c r="I5118" s="2" t="s">
        <v>102</v>
      </c>
    </row>
    <row r="5119" spans="4:9" x14ac:dyDescent="0.25">
      <c r="D5119" s="3">
        <v>250.86</v>
      </c>
      <c r="E5119" s="2" t="s">
        <v>102</v>
      </c>
      <c r="H5119" s="3">
        <v>262.26</v>
      </c>
      <c r="I5119" s="2" t="s">
        <v>102</v>
      </c>
    </row>
    <row r="5120" spans="4:9" x14ac:dyDescent="0.25">
      <c r="D5120" s="3">
        <v>250.92</v>
      </c>
      <c r="E5120" s="2" t="s">
        <v>102</v>
      </c>
      <c r="H5120" s="3">
        <v>262.32</v>
      </c>
      <c r="I5120" s="2" t="s">
        <v>102</v>
      </c>
    </row>
    <row r="5121" spans="4:9" x14ac:dyDescent="0.25">
      <c r="D5121" s="3">
        <v>250.99</v>
      </c>
      <c r="E5121" s="2" t="s">
        <v>102</v>
      </c>
      <c r="H5121" s="3">
        <v>262.39</v>
      </c>
      <c r="I5121" s="2" t="s">
        <v>102</v>
      </c>
    </row>
    <row r="5122" spans="4:9" x14ac:dyDescent="0.25">
      <c r="D5122" s="3">
        <v>251.06</v>
      </c>
      <c r="E5122" s="2" t="s">
        <v>102</v>
      </c>
      <c r="H5122" s="3">
        <v>262.45999999999998</v>
      </c>
      <c r="I5122" s="2" t="s">
        <v>102</v>
      </c>
    </row>
    <row r="5123" spans="4:9" x14ac:dyDescent="0.25">
      <c r="D5123" s="3">
        <v>251.12</v>
      </c>
      <c r="E5123" s="2" t="s">
        <v>102</v>
      </c>
      <c r="H5123" s="3">
        <v>262.52</v>
      </c>
      <c r="I5123" s="2" t="s">
        <v>102</v>
      </c>
    </row>
    <row r="5124" spans="4:9" x14ac:dyDescent="0.25">
      <c r="D5124" s="3">
        <v>251.19</v>
      </c>
      <c r="E5124" s="2" t="s">
        <v>102</v>
      </c>
      <c r="H5124" s="3">
        <v>262.58999999999997</v>
      </c>
      <c r="I5124" s="2" t="s">
        <v>102</v>
      </c>
    </row>
    <row r="5125" spans="4:9" x14ac:dyDescent="0.25">
      <c r="D5125" s="3">
        <v>251.26</v>
      </c>
      <c r="E5125" s="2" t="s">
        <v>102</v>
      </c>
      <c r="H5125" s="3">
        <v>262.66000000000003</v>
      </c>
      <c r="I5125" s="2" t="s">
        <v>102</v>
      </c>
    </row>
    <row r="5126" spans="4:9" x14ac:dyDescent="0.25">
      <c r="D5126" s="3">
        <v>251.32</v>
      </c>
      <c r="E5126" s="2" t="s">
        <v>102</v>
      </c>
      <c r="H5126" s="3">
        <v>262.72000000000003</v>
      </c>
      <c r="I5126" s="2" t="s">
        <v>102</v>
      </c>
    </row>
    <row r="5127" spans="4:9" x14ac:dyDescent="0.25">
      <c r="D5127" s="3">
        <v>251.39</v>
      </c>
      <c r="E5127" s="2" t="s">
        <v>102</v>
      </c>
      <c r="H5127" s="3">
        <v>262.79000000000002</v>
      </c>
      <c r="I5127" s="2" t="s">
        <v>102</v>
      </c>
    </row>
    <row r="5128" spans="4:9" x14ac:dyDescent="0.25">
      <c r="D5128" s="3">
        <v>251.46</v>
      </c>
      <c r="E5128" s="2" t="s">
        <v>102</v>
      </c>
      <c r="H5128" s="3">
        <v>262.86</v>
      </c>
      <c r="I5128" s="2" t="s">
        <v>102</v>
      </c>
    </row>
    <row r="5129" spans="4:9" x14ac:dyDescent="0.25">
      <c r="D5129" s="3">
        <v>251.52</v>
      </c>
      <c r="E5129" s="2" t="s">
        <v>102</v>
      </c>
      <c r="H5129" s="3">
        <v>262.92</v>
      </c>
      <c r="I5129" s="2" t="s">
        <v>102</v>
      </c>
    </row>
    <row r="5130" spans="4:9" x14ac:dyDescent="0.25">
      <c r="D5130" s="3">
        <v>251.59</v>
      </c>
      <c r="E5130" s="2" t="s">
        <v>102</v>
      </c>
      <c r="H5130" s="3">
        <v>262.99</v>
      </c>
      <c r="I5130" s="2" t="s">
        <v>102</v>
      </c>
    </row>
    <row r="5131" spans="4:9" x14ac:dyDescent="0.25">
      <c r="D5131" s="3">
        <v>251.66</v>
      </c>
      <c r="E5131" s="2" t="s">
        <v>102</v>
      </c>
      <c r="H5131" s="3">
        <v>263.06</v>
      </c>
      <c r="I5131" s="2" t="s">
        <v>102</v>
      </c>
    </row>
    <row r="5132" spans="4:9" x14ac:dyDescent="0.25">
      <c r="D5132" s="3">
        <v>251.72</v>
      </c>
      <c r="E5132" s="2" t="s">
        <v>102</v>
      </c>
      <c r="H5132" s="3">
        <v>263.12</v>
      </c>
      <c r="I5132" s="2" t="s">
        <v>102</v>
      </c>
    </row>
    <row r="5133" spans="4:9" x14ac:dyDescent="0.25">
      <c r="D5133" s="3">
        <v>251.79</v>
      </c>
      <c r="E5133" s="2" t="s">
        <v>102</v>
      </c>
      <c r="H5133" s="3">
        <v>263.19</v>
      </c>
      <c r="I5133" s="2" t="s">
        <v>102</v>
      </c>
    </row>
    <row r="5134" spans="4:9" x14ac:dyDescent="0.25">
      <c r="D5134" s="3">
        <v>251.86</v>
      </c>
      <c r="E5134" s="2" t="s">
        <v>102</v>
      </c>
      <c r="H5134" s="3">
        <v>263.26</v>
      </c>
      <c r="I5134" s="2" t="s">
        <v>102</v>
      </c>
    </row>
    <row r="5135" spans="4:9" x14ac:dyDescent="0.25">
      <c r="D5135" s="3">
        <v>251.92</v>
      </c>
      <c r="E5135" s="2" t="s">
        <v>102</v>
      </c>
      <c r="H5135" s="3">
        <v>263.32</v>
      </c>
      <c r="I5135" s="2" t="s">
        <v>102</v>
      </c>
    </row>
    <row r="5136" spans="4:9" x14ac:dyDescent="0.25">
      <c r="D5136" s="3">
        <v>251.99</v>
      </c>
      <c r="E5136" s="2" t="s">
        <v>102</v>
      </c>
      <c r="H5136" s="3">
        <v>263.39</v>
      </c>
      <c r="I5136" s="2" t="s">
        <v>102</v>
      </c>
    </row>
    <row r="5137" spans="4:9" x14ac:dyDescent="0.25">
      <c r="D5137" s="3">
        <v>252.06</v>
      </c>
      <c r="E5137" s="2" t="s">
        <v>102</v>
      </c>
      <c r="H5137" s="3">
        <v>263.45999999999998</v>
      </c>
      <c r="I5137" s="2" t="s">
        <v>102</v>
      </c>
    </row>
    <row r="5138" spans="4:9" x14ac:dyDescent="0.25">
      <c r="D5138" s="3">
        <v>252.12</v>
      </c>
      <c r="E5138" s="2" t="s">
        <v>102</v>
      </c>
      <c r="H5138" s="3">
        <v>263.52</v>
      </c>
      <c r="I5138" s="2" t="s">
        <v>102</v>
      </c>
    </row>
    <row r="5139" spans="4:9" x14ac:dyDescent="0.25">
      <c r="D5139" s="3">
        <v>252.19</v>
      </c>
      <c r="E5139" s="2" t="s">
        <v>102</v>
      </c>
      <c r="H5139" s="3">
        <v>263.58999999999997</v>
      </c>
      <c r="I5139" s="2" t="s">
        <v>102</v>
      </c>
    </row>
    <row r="5140" spans="4:9" x14ac:dyDescent="0.25">
      <c r="D5140" s="3">
        <v>252.26</v>
      </c>
      <c r="E5140" s="2" t="s">
        <v>102</v>
      </c>
      <c r="H5140" s="3">
        <v>263.66000000000003</v>
      </c>
      <c r="I5140" s="2" t="s">
        <v>102</v>
      </c>
    </row>
    <row r="5141" spans="4:9" x14ac:dyDescent="0.25">
      <c r="D5141" s="3">
        <v>252.32</v>
      </c>
      <c r="E5141" s="2" t="s">
        <v>102</v>
      </c>
      <c r="H5141" s="3">
        <v>263.73</v>
      </c>
      <c r="I5141" s="2" t="s">
        <v>102</v>
      </c>
    </row>
    <row r="5142" spans="4:9" x14ac:dyDescent="0.25">
      <c r="D5142" s="3">
        <v>252.39</v>
      </c>
      <c r="E5142" s="2" t="s">
        <v>102</v>
      </c>
      <c r="H5142" s="3">
        <v>263.79000000000002</v>
      </c>
      <c r="I5142" s="2" t="s">
        <v>102</v>
      </c>
    </row>
    <row r="5143" spans="4:9" x14ac:dyDescent="0.25">
      <c r="D5143" s="3">
        <v>252.46</v>
      </c>
      <c r="E5143" s="2" t="s">
        <v>102</v>
      </c>
      <c r="H5143" s="3">
        <v>263.86</v>
      </c>
      <c r="I5143" s="2" t="s">
        <v>102</v>
      </c>
    </row>
    <row r="5144" spans="4:9" x14ac:dyDescent="0.25">
      <c r="D5144" s="3">
        <v>252.52</v>
      </c>
      <c r="E5144" s="2" t="s">
        <v>102</v>
      </c>
      <c r="H5144" s="3">
        <v>263.92</v>
      </c>
      <c r="I5144" s="2" t="s">
        <v>102</v>
      </c>
    </row>
    <row r="5145" spans="4:9" x14ac:dyDescent="0.25">
      <c r="D5145" s="3">
        <v>252.59</v>
      </c>
      <c r="E5145" s="2" t="s">
        <v>102</v>
      </c>
      <c r="H5145" s="3">
        <v>263.99</v>
      </c>
      <c r="I5145" s="2" t="s">
        <v>102</v>
      </c>
    </row>
    <row r="5146" spans="4:9" x14ac:dyDescent="0.25">
      <c r="D5146" s="3">
        <v>252.66</v>
      </c>
      <c r="E5146" s="2" t="s">
        <v>102</v>
      </c>
      <c r="H5146" s="3">
        <v>264.06</v>
      </c>
      <c r="I5146" s="2" t="s">
        <v>102</v>
      </c>
    </row>
    <row r="5147" spans="4:9" x14ac:dyDescent="0.25">
      <c r="D5147" s="3">
        <v>252.72</v>
      </c>
      <c r="E5147" s="2" t="s">
        <v>102</v>
      </c>
      <c r="H5147" s="3">
        <v>264.13</v>
      </c>
      <c r="I5147" s="2" t="s">
        <v>102</v>
      </c>
    </row>
    <row r="5148" spans="4:9" x14ac:dyDescent="0.25">
      <c r="D5148" s="3">
        <v>252.79</v>
      </c>
      <c r="E5148" s="2" t="s">
        <v>102</v>
      </c>
      <c r="H5148" s="3">
        <v>264.19</v>
      </c>
      <c r="I5148" s="2" t="s">
        <v>102</v>
      </c>
    </row>
    <row r="5149" spans="4:9" x14ac:dyDescent="0.25">
      <c r="D5149" s="3">
        <v>252.86</v>
      </c>
      <c r="E5149" s="2" t="s">
        <v>102</v>
      </c>
      <c r="H5149" s="3">
        <v>264.26</v>
      </c>
      <c r="I5149" s="2" t="s">
        <v>102</v>
      </c>
    </row>
    <row r="5150" spans="4:9" x14ac:dyDescent="0.25">
      <c r="D5150" s="3">
        <v>252.92</v>
      </c>
      <c r="E5150" s="2" t="s">
        <v>102</v>
      </c>
      <c r="H5150" s="3">
        <v>264.33</v>
      </c>
      <c r="I5150" s="2" t="s">
        <v>102</v>
      </c>
    </row>
    <row r="5151" spans="4:9" x14ac:dyDescent="0.25">
      <c r="D5151" s="3">
        <v>252.99</v>
      </c>
      <c r="E5151" s="2" t="s">
        <v>102</v>
      </c>
      <c r="H5151" s="3">
        <v>264.39</v>
      </c>
      <c r="I5151" s="2" t="s">
        <v>102</v>
      </c>
    </row>
    <row r="5152" spans="4:9" x14ac:dyDescent="0.25">
      <c r="D5152" s="3">
        <v>253.06</v>
      </c>
      <c r="E5152" s="2" t="s">
        <v>102</v>
      </c>
      <c r="H5152" s="3">
        <v>264.45999999999998</v>
      </c>
      <c r="I5152" s="2" t="s">
        <v>102</v>
      </c>
    </row>
    <row r="5153" spans="4:9" x14ac:dyDescent="0.25">
      <c r="D5153" s="3">
        <v>253.12</v>
      </c>
      <c r="E5153" s="2" t="s">
        <v>102</v>
      </c>
      <c r="H5153" s="3">
        <v>264.52999999999997</v>
      </c>
      <c r="I5153" s="2" t="s">
        <v>102</v>
      </c>
    </row>
    <row r="5154" spans="4:9" x14ac:dyDescent="0.25">
      <c r="D5154" s="3">
        <v>253.19</v>
      </c>
      <c r="E5154" s="2" t="s">
        <v>102</v>
      </c>
      <c r="H5154" s="3">
        <v>264.58999999999997</v>
      </c>
      <c r="I5154" s="2" t="s">
        <v>102</v>
      </c>
    </row>
    <row r="5155" spans="4:9" x14ac:dyDescent="0.25">
      <c r="D5155" s="3">
        <v>253.26</v>
      </c>
      <c r="E5155" s="2" t="s">
        <v>102</v>
      </c>
      <c r="H5155" s="3">
        <v>264.66000000000003</v>
      </c>
      <c r="I5155" s="2" t="s">
        <v>102</v>
      </c>
    </row>
    <row r="5156" spans="4:9" x14ac:dyDescent="0.25">
      <c r="D5156" s="3">
        <v>253.32</v>
      </c>
      <c r="E5156" s="2" t="s">
        <v>102</v>
      </c>
      <c r="H5156" s="3">
        <v>264.73</v>
      </c>
      <c r="I5156" s="2" t="s">
        <v>102</v>
      </c>
    </row>
    <row r="5157" spans="4:9" x14ac:dyDescent="0.25">
      <c r="D5157" s="3">
        <v>253.39</v>
      </c>
      <c r="E5157" s="2" t="s">
        <v>102</v>
      </c>
      <c r="H5157" s="3">
        <v>264.79000000000002</v>
      </c>
      <c r="I5157" s="2" t="s">
        <v>102</v>
      </c>
    </row>
    <row r="5158" spans="4:9" x14ac:dyDescent="0.25">
      <c r="D5158" s="3">
        <v>253.46</v>
      </c>
      <c r="E5158" s="2" t="s">
        <v>102</v>
      </c>
      <c r="H5158" s="3">
        <v>264.86</v>
      </c>
      <c r="I5158" s="2" t="s">
        <v>102</v>
      </c>
    </row>
    <row r="5159" spans="4:9" x14ac:dyDescent="0.25">
      <c r="D5159" s="3">
        <v>253.52</v>
      </c>
      <c r="E5159" s="2" t="s">
        <v>102</v>
      </c>
      <c r="H5159" s="3">
        <v>264.93</v>
      </c>
      <c r="I5159" s="2" t="s">
        <v>102</v>
      </c>
    </row>
    <row r="5160" spans="4:9" x14ac:dyDescent="0.25">
      <c r="D5160" s="3">
        <v>253.59</v>
      </c>
      <c r="E5160" s="2" t="s">
        <v>102</v>
      </c>
      <c r="H5160" s="3">
        <v>264.99</v>
      </c>
      <c r="I5160" s="2" t="s">
        <v>102</v>
      </c>
    </row>
    <row r="5161" spans="4:9" x14ac:dyDescent="0.25">
      <c r="D5161" s="3">
        <v>253.66</v>
      </c>
      <c r="E5161" s="2" t="s">
        <v>102</v>
      </c>
      <c r="H5161" s="3">
        <v>265.06</v>
      </c>
      <c r="I5161" s="2" t="s">
        <v>102</v>
      </c>
    </row>
    <row r="5162" spans="4:9" x14ac:dyDescent="0.25">
      <c r="D5162" s="3">
        <v>253.72</v>
      </c>
      <c r="E5162" s="2" t="s">
        <v>102</v>
      </c>
      <c r="H5162" s="3">
        <v>265.13</v>
      </c>
      <c r="I5162" s="2" t="s">
        <v>102</v>
      </c>
    </row>
    <row r="5163" spans="4:9" x14ac:dyDescent="0.25">
      <c r="D5163" s="3">
        <v>253.79</v>
      </c>
      <c r="E5163" s="2" t="s">
        <v>102</v>
      </c>
      <c r="H5163" s="3">
        <v>265.19</v>
      </c>
      <c r="I5163" s="2" t="s">
        <v>102</v>
      </c>
    </row>
    <row r="5164" spans="4:9" x14ac:dyDescent="0.25">
      <c r="D5164" s="3">
        <v>253.86</v>
      </c>
      <c r="E5164" s="2" t="s">
        <v>102</v>
      </c>
      <c r="H5164" s="3">
        <v>265.26</v>
      </c>
      <c r="I5164" s="2" t="s">
        <v>102</v>
      </c>
    </row>
    <row r="5165" spans="4:9" x14ac:dyDescent="0.25">
      <c r="D5165" s="3">
        <v>253.92</v>
      </c>
      <c r="E5165" s="2" t="s">
        <v>102</v>
      </c>
      <c r="H5165" s="3">
        <v>265.33</v>
      </c>
      <c r="I5165" s="2" t="s">
        <v>102</v>
      </c>
    </row>
    <row r="5166" spans="4:9" x14ac:dyDescent="0.25">
      <c r="D5166" s="3">
        <v>253.99</v>
      </c>
      <c r="E5166" s="2" t="s">
        <v>102</v>
      </c>
      <c r="H5166" s="3">
        <v>265.39</v>
      </c>
      <c r="I5166" s="2" t="s">
        <v>102</v>
      </c>
    </row>
    <row r="5167" spans="4:9" x14ac:dyDescent="0.25">
      <c r="D5167" s="3">
        <v>254.06</v>
      </c>
      <c r="E5167" s="2" t="s">
        <v>102</v>
      </c>
      <c r="H5167" s="3">
        <v>265.45999999999998</v>
      </c>
      <c r="I5167" s="2" t="s">
        <v>102</v>
      </c>
    </row>
    <row r="5168" spans="4:9" x14ac:dyDescent="0.25">
      <c r="D5168" s="3">
        <v>254.13</v>
      </c>
      <c r="E5168" s="2" t="s">
        <v>102</v>
      </c>
      <c r="H5168" s="3">
        <v>265.52999999999997</v>
      </c>
      <c r="I5168" s="2" t="s">
        <v>102</v>
      </c>
    </row>
    <row r="5169" spans="4:9" x14ac:dyDescent="0.25">
      <c r="D5169" s="3">
        <v>254.19</v>
      </c>
      <c r="E5169" s="2" t="s">
        <v>102</v>
      </c>
      <c r="H5169" s="3">
        <v>265.58999999999997</v>
      </c>
      <c r="I5169" s="2" t="s">
        <v>102</v>
      </c>
    </row>
    <row r="5170" spans="4:9" x14ac:dyDescent="0.25">
      <c r="D5170" s="3">
        <v>254.26</v>
      </c>
      <c r="E5170" s="2" t="s">
        <v>102</v>
      </c>
      <c r="H5170" s="3">
        <v>265.66000000000003</v>
      </c>
      <c r="I5170" s="2" t="s">
        <v>102</v>
      </c>
    </row>
    <row r="5171" spans="4:9" x14ac:dyDescent="0.25">
      <c r="D5171" s="3">
        <v>254.33</v>
      </c>
      <c r="E5171" s="2" t="s">
        <v>102</v>
      </c>
      <c r="H5171" s="3">
        <v>265.73</v>
      </c>
      <c r="I5171" s="2" t="s">
        <v>102</v>
      </c>
    </row>
    <row r="5172" spans="4:9" x14ac:dyDescent="0.25">
      <c r="D5172" s="3">
        <v>254.39</v>
      </c>
      <c r="E5172" s="2" t="s">
        <v>102</v>
      </c>
      <c r="H5172" s="3">
        <v>265.79000000000002</v>
      </c>
      <c r="I5172" s="2" t="s">
        <v>102</v>
      </c>
    </row>
    <row r="5173" spans="4:9" x14ac:dyDescent="0.25">
      <c r="D5173" s="3">
        <v>254.46</v>
      </c>
      <c r="E5173" s="2" t="s">
        <v>102</v>
      </c>
      <c r="H5173" s="3">
        <v>265.86</v>
      </c>
      <c r="I5173" s="2" t="s">
        <v>102</v>
      </c>
    </row>
    <row r="5174" spans="4:9" x14ac:dyDescent="0.25">
      <c r="D5174" s="3">
        <v>254.52</v>
      </c>
      <c r="E5174" s="2" t="s">
        <v>102</v>
      </c>
      <c r="H5174" s="3">
        <v>265.93</v>
      </c>
      <c r="I5174" s="2" t="s">
        <v>102</v>
      </c>
    </row>
    <row r="5175" spans="4:9" x14ac:dyDescent="0.25">
      <c r="D5175" s="3">
        <v>254.59</v>
      </c>
      <c r="E5175" s="2" t="s">
        <v>102</v>
      </c>
      <c r="H5175" s="3">
        <v>265.99</v>
      </c>
      <c r="I5175" s="2" t="s">
        <v>102</v>
      </c>
    </row>
    <row r="5176" spans="4:9" x14ac:dyDescent="0.25">
      <c r="D5176" s="3">
        <v>254.66</v>
      </c>
      <c r="E5176" s="2" t="s">
        <v>102</v>
      </c>
      <c r="H5176" s="3">
        <v>266.06</v>
      </c>
      <c r="I5176" s="2" t="s">
        <v>102</v>
      </c>
    </row>
    <row r="5177" spans="4:9" x14ac:dyDescent="0.25">
      <c r="D5177" s="3">
        <v>254.73</v>
      </c>
      <c r="E5177" s="2" t="s">
        <v>102</v>
      </c>
      <c r="H5177" s="3">
        <v>266.13</v>
      </c>
      <c r="I5177" s="2" t="s">
        <v>102</v>
      </c>
    </row>
    <row r="5178" spans="4:9" x14ac:dyDescent="0.25">
      <c r="D5178" s="3">
        <v>254.79</v>
      </c>
      <c r="E5178" s="2" t="s">
        <v>102</v>
      </c>
      <c r="H5178" s="3">
        <v>266.19</v>
      </c>
      <c r="I5178" s="2" t="s">
        <v>102</v>
      </c>
    </row>
    <row r="5179" spans="4:9" x14ac:dyDescent="0.25">
      <c r="D5179" s="3">
        <v>254.86</v>
      </c>
      <c r="E5179" s="2" t="s">
        <v>102</v>
      </c>
      <c r="H5179" s="3">
        <v>266.26</v>
      </c>
      <c r="I5179" s="2" t="s">
        <v>102</v>
      </c>
    </row>
    <row r="5180" spans="4:9" x14ac:dyDescent="0.25">
      <c r="D5180" s="3">
        <v>254.93</v>
      </c>
      <c r="E5180" s="2" t="s">
        <v>102</v>
      </c>
      <c r="H5180" s="3">
        <v>266.33</v>
      </c>
      <c r="I5180" s="2" t="s">
        <v>102</v>
      </c>
    </row>
    <row r="5181" spans="4:9" x14ac:dyDescent="0.25">
      <c r="D5181" s="3">
        <v>254.99</v>
      </c>
      <c r="E5181" s="2" t="s">
        <v>102</v>
      </c>
      <c r="H5181" s="3">
        <v>266.39</v>
      </c>
      <c r="I5181" s="2" t="s">
        <v>102</v>
      </c>
    </row>
    <row r="5182" spans="4:9" x14ac:dyDescent="0.25">
      <c r="D5182" s="3">
        <v>255.06</v>
      </c>
      <c r="E5182" s="2" t="s">
        <v>102</v>
      </c>
      <c r="H5182" s="3">
        <v>266.45999999999998</v>
      </c>
      <c r="I5182" s="2" t="s">
        <v>102</v>
      </c>
    </row>
    <row r="5183" spans="4:9" x14ac:dyDescent="0.25">
      <c r="D5183" s="3">
        <v>255.13</v>
      </c>
      <c r="E5183" s="2" t="s">
        <v>102</v>
      </c>
      <c r="H5183" s="3">
        <v>266.52999999999997</v>
      </c>
      <c r="I5183" s="2" t="s">
        <v>102</v>
      </c>
    </row>
    <row r="5184" spans="4:9" x14ac:dyDescent="0.25">
      <c r="D5184" s="3">
        <v>255.19</v>
      </c>
      <c r="E5184" s="2" t="s">
        <v>102</v>
      </c>
      <c r="H5184" s="3">
        <v>266.60000000000002</v>
      </c>
      <c r="I5184" s="2" t="s">
        <v>102</v>
      </c>
    </row>
    <row r="5185" spans="4:9" x14ac:dyDescent="0.25">
      <c r="D5185" s="3">
        <v>255.26</v>
      </c>
      <c r="E5185" s="2" t="s">
        <v>102</v>
      </c>
      <c r="H5185" s="3">
        <v>266.66000000000003</v>
      </c>
      <c r="I5185" s="2" t="s">
        <v>102</v>
      </c>
    </row>
    <row r="5186" spans="4:9" x14ac:dyDescent="0.25">
      <c r="D5186" s="3">
        <v>255.33</v>
      </c>
      <c r="E5186" s="2" t="s">
        <v>102</v>
      </c>
      <c r="H5186" s="3">
        <v>266.73</v>
      </c>
      <c r="I5186" s="2" t="s">
        <v>102</v>
      </c>
    </row>
    <row r="5187" spans="4:9" x14ac:dyDescent="0.25">
      <c r="D5187" s="3">
        <v>255.39</v>
      </c>
      <c r="E5187" s="2" t="s">
        <v>102</v>
      </c>
      <c r="H5187" s="3">
        <v>266.8</v>
      </c>
      <c r="I5187" s="2" t="s">
        <v>102</v>
      </c>
    </row>
    <row r="5188" spans="4:9" x14ac:dyDescent="0.25">
      <c r="D5188" s="3">
        <v>255.46</v>
      </c>
      <c r="E5188" s="2" t="s">
        <v>102</v>
      </c>
      <c r="H5188" s="3">
        <v>266.86</v>
      </c>
      <c r="I5188" s="2" t="s">
        <v>102</v>
      </c>
    </row>
    <row r="5189" spans="4:9" x14ac:dyDescent="0.25">
      <c r="D5189" s="3">
        <v>255.53</v>
      </c>
      <c r="E5189" s="2" t="s">
        <v>102</v>
      </c>
      <c r="H5189" s="3">
        <v>266.93</v>
      </c>
      <c r="I5189" s="2" t="s">
        <v>102</v>
      </c>
    </row>
    <row r="5190" spans="4:9" x14ac:dyDescent="0.25">
      <c r="D5190" s="3">
        <v>255.59</v>
      </c>
      <c r="E5190" s="2" t="s">
        <v>102</v>
      </c>
      <c r="H5190" s="3">
        <v>267</v>
      </c>
      <c r="I5190" s="2" t="s">
        <v>102</v>
      </c>
    </row>
    <row r="5191" spans="4:9" x14ac:dyDescent="0.25">
      <c r="D5191" s="3">
        <v>255.66</v>
      </c>
      <c r="E5191" s="2" t="s">
        <v>102</v>
      </c>
      <c r="H5191" s="3">
        <v>267.06</v>
      </c>
      <c r="I5191" s="2" t="s">
        <v>102</v>
      </c>
    </row>
    <row r="5192" spans="4:9" x14ac:dyDescent="0.25">
      <c r="D5192" s="3">
        <v>255.73</v>
      </c>
      <c r="E5192" s="2" t="s">
        <v>102</v>
      </c>
      <c r="H5192" s="3">
        <v>267.13</v>
      </c>
      <c r="I5192" s="2" t="s">
        <v>102</v>
      </c>
    </row>
    <row r="5193" spans="4:9" x14ac:dyDescent="0.25">
      <c r="D5193" s="3">
        <v>255.79</v>
      </c>
      <c r="E5193" s="2" t="s">
        <v>102</v>
      </c>
      <c r="H5193" s="3">
        <v>267.2</v>
      </c>
      <c r="I5193" s="2" t="s">
        <v>102</v>
      </c>
    </row>
    <row r="5194" spans="4:9" x14ac:dyDescent="0.25">
      <c r="D5194" s="3">
        <v>255.86</v>
      </c>
      <c r="E5194" s="2" t="s">
        <v>102</v>
      </c>
      <c r="H5194" s="3">
        <v>267.26</v>
      </c>
      <c r="I5194" s="2" t="s">
        <v>102</v>
      </c>
    </row>
    <row r="5195" spans="4:9" x14ac:dyDescent="0.25">
      <c r="D5195" s="3">
        <v>255.93</v>
      </c>
      <c r="E5195" s="2" t="s">
        <v>102</v>
      </c>
      <c r="H5195" s="3">
        <v>267.33</v>
      </c>
      <c r="I5195" s="2" t="s">
        <v>102</v>
      </c>
    </row>
    <row r="5196" spans="4:9" x14ac:dyDescent="0.25">
      <c r="D5196" s="3">
        <v>255.99</v>
      </c>
      <c r="E5196" s="2" t="s">
        <v>102</v>
      </c>
      <c r="H5196" s="3">
        <v>267.39999999999998</v>
      </c>
      <c r="I5196" s="2" t="s">
        <v>102</v>
      </c>
    </row>
    <row r="5197" spans="4:9" x14ac:dyDescent="0.25">
      <c r="D5197" s="3">
        <v>256.06</v>
      </c>
      <c r="E5197" s="2" t="s">
        <v>102</v>
      </c>
      <c r="H5197" s="3">
        <v>267.45999999999998</v>
      </c>
      <c r="I5197" s="2" t="s">
        <v>102</v>
      </c>
    </row>
    <row r="5198" spans="4:9" x14ac:dyDescent="0.25">
      <c r="D5198" s="3">
        <v>256.13</v>
      </c>
      <c r="E5198" s="2" t="s">
        <v>102</v>
      </c>
      <c r="H5198" s="3">
        <v>267.52999999999997</v>
      </c>
      <c r="I5198" s="2" t="s">
        <v>102</v>
      </c>
    </row>
    <row r="5199" spans="4:9" x14ac:dyDescent="0.25">
      <c r="D5199" s="3">
        <v>256.19</v>
      </c>
      <c r="E5199" s="2" t="s">
        <v>102</v>
      </c>
      <c r="H5199" s="3">
        <v>267.60000000000002</v>
      </c>
      <c r="I5199" s="2" t="s">
        <v>102</v>
      </c>
    </row>
    <row r="5200" spans="4:9" x14ac:dyDescent="0.25">
      <c r="D5200" s="3">
        <v>256.26</v>
      </c>
      <c r="E5200" s="2" t="s">
        <v>102</v>
      </c>
      <c r="H5200" s="3">
        <v>267.66000000000003</v>
      </c>
      <c r="I5200" s="2" t="s">
        <v>102</v>
      </c>
    </row>
    <row r="5201" spans="4:9" x14ac:dyDescent="0.25">
      <c r="D5201" s="3">
        <v>256.33</v>
      </c>
      <c r="E5201" s="2" t="s">
        <v>102</v>
      </c>
      <c r="H5201" s="3">
        <v>267.73</v>
      </c>
      <c r="I5201" s="2" t="s">
        <v>102</v>
      </c>
    </row>
    <row r="5202" spans="4:9" x14ac:dyDescent="0.25">
      <c r="D5202" s="3">
        <v>256.39</v>
      </c>
      <c r="E5202" s="2" t="s">
        <v>102</v>
      </c>
      <c r="H5202" s="3">
        <v>267.8</v>
      </c>
      <c r="I5202" s="2" t="s">
        <v>102</v>
      </c>
    </row>
    <row r="5203" spans="4:9" x14ac:dyDescent="0.25">
      <c r="D5203" s="3">
        <v>256.45999999999998</v>
      </c>
      <c r="E5203" s="2" t="s">
        <v>102</v>
      </c>
      <c r="H5203" s="3">
        <v>267.86</v>
      </c>
      <c r="I5203" s="2" t="s">
        <v>102</v>
      </c>
    </row>
    <row r="5204" spans="4:9" x14ac:dyDescent="0.25">
      <c r="D5204" s="3">
        <v>256.52999999999997</v>
      </c>
      <c r="E5204" s="2" t="s">
        <v>102</v>
      </c>
      <c r="H5204" s="3">
        <v>267.93</v>
      </c>
      <c r="I5204" s="2" t="s">
        <v>102</v>
      </c>
    </row>
    <row r="5205" spans="4:9" x14ac:dyDescent="0.25">
      <c r="D5205" s="3">
        <v>256.58999999999997</v>
      </c>
      <c r="E5205" s="2" t="s">
        <v>102</v>
      </c>
      <c r="H5205" s="3">
        <v>268</v>
      </c>
      <c r="I5205" s="2" t="s">
        <v>102</v>
      </c>
    </row>
    <row r="5206" spans="4:9" x14ac:dyDescent="0.25">
      <c r="D5206" s="3">
        <v>256.66000000000003</v>
      </c>
      <c r="E5206" s="2" t="s">
        <v>102</v>
      </c>
      <c r="H5206" s="3">
        <v>268.06</v>
      </c>
      <c r="I5206" s="2" t="s">
        <v>102</v>
      </c>
    </row>
    <row r="5207" spans="4:9" x14ac:dyDescent="0.25">
      <c r="D5207" s="3">
        <v>256.73</v>
      </c>
      <c r="E5207" s="2" t="s">
        <v>102</v>
      </c>
      <c r="H5207" s="3">
        <v>268.13</v>
      </c>
      <c r="I5207" s="2" t="s">
        <v>102</v>
      </c>
    </row>
    <row r="5208" spans="4:9" x14ac:dyDescent="0.25">
      <c r="D5208" s="3">
        <v>256.79000000000002</v>
      </c>
      <c r="E5208" s="2" t="s">
        <v>102</v>
      </c>
      <c r="H5208" s="3">
        <v>268.2</v>
      </c>
      <c r="I5208" s="2" t="s">
        <v>102</v>
      </c>
    </row>
    <row r="5209" spans="4:9" x14ac:dyDescent="0.25">
      <c r="D5209" s="3">
        <v>256.86</v>
      </c>
      <c r="E5209" s="2" t="s">
        <v>102</v>
      </c>
      <c r="H5209" s="3">
        <v>268.27</v>
      </c>
      <c r="I5209" s="2" t="s">
        <v>102</v>
      </c>
    </row>
    <row r="5210" spans="4:9" x14ac:dyDescent="0.25">
      <c r="D5210" s="3">
        <v>256.93</v>
      </c>
      <c r="E5210" s="2" t="s">
        <v>102</v>
      </c>
      <c r="H5210" s="3">
        <v>268.33</v>
      </c>
      <c r="I5210" s="2" t="s">
        <v>102</v>
      </c>
    </row>
    <row r="5211" spans="4:9" x14ac:dyDescent="0.25">
      <c r="D5211" s="3">
        <v>256.99</v>
      </c>
      <c r="E5211" s="2" t="s">
        <v>102</v>
      </c>
      <c r="H5211" s="3">
        <v>268.39999999999998</v>
      </c>
      <c r="I5211" s="2" t="s">
        <v>102</v>
      </c>
    </row>
    <row r="5212" spans="4:9" x14ac:dyDescent="0.25">
      <c r="D5212" s="3">
        <v>257.06</v>
      </c>
      <c r="E5212" s="2" t="s">
        <v>102</v>
      </c>
      <c r="H5212" s="3">
        <v>268.45999999999998</v>
      </c>
      <c r="I5212" s="2" t="s">
        <v>102</v>
      </c>
    </row>
    <row r="5213" spans="4:9" x14ac:dyDescent="0.25">
      <c r="D5213" s="3">
        <v>257.13</v>
      </c>
      <c r="E5213" s="2" t="s">
        <v>102</v>
      </c>
      <c r="H5213" s="3">
        <v>268.52999999999997</v>
      </c>
      <c r="I5213" s="2" t="s">
        <v>102</v>
      </c>
    </row>
    <row r="5214" spans="4:9" x14ac:dyDescent="0.25">
      <c r="D5214" s="3">
        <v>257.19</v>
      </c>
      <c r="E5214" s="2" t="s">
        <v>102</v>
      </c>
      <c r="H5214" s="3">
        <v>268.60000000000002</v>
      </c>
      <c r="I5214" s="2" t="s">
        <v>102</v>
      </c>
    </row>
    <row r="5215" spans="4:9" x14ac:dyDescent="0.25">
      <c r="D5215" s="3">
        <v>257.26</v>
      </c>
      <c r="E5215" s="2" t="s">
        <v>102</v>
      </c>
      <c r="H5215" s="3">
        <v>268.67</v>
      </c>
      <c r="I5215" s="2" t="s">
        <v>102</v>
      </c>
    </row>
    <row r="5216" spans="4:9" x14ac:dyDescent="0.25">
      <c r="D5216" s="3">
        <v>257.33</v>
      </c>
      <c r="E5216" s="2" t="s">
        <v>102</v>
      </c>
      <c r="H5216" s="3">
        <v>268.73</v>
      </c>
      <c r="I5216" s="2" t="s">
        <v>102</v>
      </c>
    </row>
    <row r="5217" spans="4:9" x14ac:dyDescent="0.25">
      <c r="D5217" s="3">
        <v>257.39</v>
      </c>
      <c r="E5217" s="2" t="s">
        <v>102</v>
      </c>
      <c r="H5217" s="3">
        <v>268.8</v>
      </c>
      <c r="I5217" s="2" t="s">
        <v>102</v>
      </c>
    </row>
    <row r="5218" spans="4:9" x14ac:dyDescent="0.25">
      <c r="D5218" s="3">
        <v>257.45999999999998</v>
      </c>
      <c r="E5218" s="2" t="s">
        <v>102</v>
      </c>
      <c r="H5218" s="3">
        <v>268.87</v>
      </c>
      <c r="I5218" s="2" t="s">
        <v>102</v>
      </c>
    </row>
    <row r="5219" spans="4:9" x14ac:dyDescent="0.25">
      <c r="D5219" s="3">
        <v>257.52999999999997</v>
      </c>
      <c r="E5219" s="2" t="s">
        <v>102</v>
      </c>
      <c r="H5219" s="3">
        <v>268.93</v>
      </c>
      <c r="I5219" s="2" t="s">
        <v>102</v>
      </c>
    </row>
    <row r="5220" spans="4:9" x14ac:dyDescent="0.25">
      <c r="D5220" s="3">
        <v>257.58999999999997</v>
      </c>
      <c r="E5220" s="2" t="s">
        <v>102</v>
      </c>
      <c r="H5220" s="3">
        <v>269</v>
      </c>
      <c r="I5220" s="2" t="s">
        <v>102</v>
      </c>
    </row>
    <row r="5221" spans="4:9" x14ac:dyDescent="0.25">
      <c r="D5221" s="3">
        <v>257.66000000000003</v>
      </c>
      <c r="E5221" s="2" t="s">
        <v>102</v>
      </c>
      <c r="H5221" s="3">
        <v>269.07</v>
      </c>
      <c r="I5221" s="2" t="s">
        <v>102</v>
      </c>
    </row>
    <row r="5222" spans="4:9" x14ac:dyDescent="0.25">
      <c r="D5222" s="3">
        <v>257.73</v>
      </c>
      <c r="E5222" s="2" t="s">
        <v>102</v>
      </c>
      <c r="H5222" s="3">
        <v>269.13</v>
      </c>
      <c r="I5222" s="2" t="s">
        <v>102</v>
      </c>
    </row>
    <row r="5223" spans="4:9" x14ac:dyDescent="0.25">
      <c r="D5223" s="3">
        <v>257.79000000000002</v>
      </c>
      <c r="E5223" s="2" t="s">
        <v>102</v>
      </c>
      <c r="H5223" s="3">
        <v>269.2</v>
      </c>
      <c r="I5223" s="2" t="s">
        <v>102</v>
      </c>
    </row>
    <row r="5224" spans="4:9" x14ac:dyDescent="0.25">
      <c r="D5224" s="3">
        <v>257.86</v>
      </c>
      <c r="E5224" s="2" t="s">
        <v>102</v>
      </c>
      <c r="H5224" s="3">
        <v>269.27</v>
      </c>
      <c r="I5224" s="2" t="s">
        <v>102</v>
      </c>
    </row>
    <row r="5225" spans="4:9" x14ac:dyDescent="0.25">
      <c r="D5225" s="3">
        <v>257.93</v>
      </c>
      <c r="E5225" s="2" t="s">
        <v>102</v>
      </c>
      <c r="H5225" s="3">
        <v>269.33</v>
      </c>
      <c r="I5225" s="2" t="s">
        <v>102</v>
      </c>
    </row>
    <row r="5226" spans="4:9" x14ac:dyDescent="0.25">
      <c r="D5226" s="3">
        <v>257.99</v>
      </c>
      <c r="E5226" s="2" t="s">
        <v>102</v>
      </c>
      <c r="H5226" s="3">
        <v>269.39999999999998</v>
      </c>
      <c r="I5226" s="2" t="s">
        <v>102</v>
      </c>
    </row>
    <row r="5227" spans="4:9" x14ac:dyDescent="0.25">
      <c r="D5227" s="3">
        <v>258.06</v>
      </c>
      <c r="E5227" s="2" t="s">
        <v>102</v>
      </c>
      <c r="H5227" s="3">
        <v>269.47000000000003</v>
      </c>
      <c r="I5227" s="2" t="s">
        <v>102</v>
      </c>
    </row>
    <row r="5228" spans="4:9" x14ac:dyDescent="0.25">
      <c r="D5228" s="3">
        <v>258.13</v>
      </c>
      <c r="E5228" s="2" t="s">
        <v>102</v>
      </c>
      <c r="H5228" s="3">
        <v>269.52999999999997</v>
      </c>
      <c r="I5228" s="2" t="s">
        <v>102</v>
      </c>
    </row>
    <row r="5229" spans="4:9" x14ac:dyDescent="0.25">
      <c r="D5229" s="3">
        <v>258.2</v>
      </c>
      <c r="E5229" s="2" t="s">
        <v>102</v>
      </c>
      <c r="H5229" s="3">
        <v>269.60000000000002</v>
      </c>
      <c r="I5229" s="2" t="s">
        <v>102</v>
      </c>
    </row>
    <row r="5230" spans="4:9" x14ac:dyDescent="0.25">
      <c r="D5230" s="3">
        <v>258.26</v>
      </c>
      <c r="E5230" s="2" t="s">
        <v>102</v>
      </c>
      <c r="H5230" s="3">
        <v>269.67</v>
      </c>
      <c r="I5230" s="2" t="s">
        <v>102</v>
      </c>
    </row>
    <row r="5231" spans="4:9" x14ac:dyDescent="0.25">
      <c r="D5231" s="3">
        <v>258.33</v>
      </c>
      <c r="E5231" s="2" t="s">
        <v>102</v>
      </c>
      <c r="H5231" s="3">
        <v>269.73</v>
      </c>
      <c r="I5231" s="2" t="s">
        <v>102</v>
      </c>
    </row>
    <row r="5232" spans="4:9" x14ac:dyDescent="0.25">
      <c r="D5232" s="3">
        <v>258.39999999999998</v>
      </c>
      <c r="E5232" s="2" t="s">
        <v>102</v>
      </c>
      <c r="H5232" s="3">
        <v>269.8</v>
      </c>
      <c r="I5232" s="2" t="s">
        <v>102</v>
      </c>
    </row>
    <row r="5233" spans="4:9" x14ac:dyDescent="0.25">
      <c r="D5233" s="3">
        <v>258.45999999999998</v>
      </c>
      <c r="E5233" s="2" t="s">
        <v>102</v>
      </c>
      <c r="H5233" s="3">
        <v>269.87</v>
      </c>
      <c r="I5233" s="2" t="s">
        <v>102</v>
      </c>
    </row>
    <row r="5234" spans="4:9" x14ac:dyDescent="0.25">
      <c r="D5234" s="3">
        <v>258.52999999999997</v>
      </c>
      <c r="E5234" s="2" t="s">
        <v>102</v>
      </c>
      <c r="H5234" s="3">
        <v>269.93</v>
      </c>
      <c r="I5234" s="2" t="s">
        <v>102</v>
      </c>
    </row>
    <row r="5235" spans="4:9" x14ac:dyDescent="0.25">
      <c r="D5235" s="3">
        <v>258.60000000000002</v>
      </c>
      <c r="E5235" s="2" t="s">
        <v>102</v>
      </c>
      <c r="H5235" s="3">
        <v>270</v>
      </c>
      <c r="I5235" s="2" t="s">
        <v>102</v>
      </c>
    </row>
    <row r="5236" spans="4:9" x14ac:dyDescent="0.25">
      <c r="D5236" s="3">
        <v>258.66000000000003</v>
      </c>
      <c r="E5236" s="2" t="s">
        <v>102</v>
      </c>
      <c r="H5236" s="3">
        <v>270.07</v>
      </c>
      <c r="I5236" s="2" t="s">
        <v>102</v>
      </c>
    </row>
    <row r="5237" spans="4:9" x14ac:dyDescent="0.25">
      <c r="D5237" s="3">
        <v>258.73</v>
      </c>
      <c r="E5237" s="2" t="s">
        <v>102</v>
      </c>
      <c r="H5237" s="3">
        <v>270.14</v>
      </c>
      <c r="I5237" s="2" t="s">
        <v>102</v>
      </c>
    </row>
    <row r="5238" spans="4:9" x14ac:dyDescent="0.25">
      <c r="D5238" s="3">
        <v>258.8</v>
      </c>
      <c r="E5238" s="2" t="s">
        <v>102</v>
      </c>
      <c r="H5238" s="3">
        <v>270.2</v>
      </c>
      <c r="I5238" s="2" t="s">
        <v>102</v>
      </c>
    </row>
    <row r="5239" spans="4:9" x14ac:dyDescent="0.25">
      <c r="D5239" s="3">
        <v>258.86</v>
      </c>
      <c r="E5239" s="2" t="s">
        <v>102</v>
      </c>
      <c r="H5239" s="3">
        <v>270.27</v>
      </c>
      <c r="I5239" s="2" t="s">
        <v>102</v>
      </c>
    </row>
    <row r="5240" spans="4:9" x14ac:dyDescent="0.25">
      <c r="D5240" s="3">
        <v>258.93</v>
      </c>
      <c r="E5240" s="2" t="s">
        <v>102</v>
      </c>
      <c r="H5240" s="3">
        <v>270.33999999999997</v>
      </c>
      <c r="I5240" s="2" t="s">
        <v>102</v>
      </c>
    </row>
    <row r="5241" spans="4:9" x14ac:dyDescent="0.25">
      <c r="D5241" s="3">
        <v>259</v>
      </c>
      <c r="E5241" s="2" t="s">
        <v>102</v>
      </c>
      <c r="H5241" s="3">
        <v>270.39999999999998</v>
      </c>
      <c r="I5241" s="2" t="s">
        <v>102</v>
      </c>
    </row>
    <row r="5242" spans="4:9" x14ac:dyDescent="0.25">
      <c r="D5242" s="3">
        <v>259.06</v>
      </c>
      <c r="E5242" s="2" t="s">
        <v>102</v>
      </c>
      <c r="H5242" s="3">
        <v>270.47000000000003</v>
      </c>
      <c r="I5242" s="2" t="s">
        <v>102</v>
      </c>
    </row>
    <row r="5243" spans="4:9" x14ac:dyDescent="0.25">
      <c r="D5243" s="3">
        <v>259.13</v>
      </c>
      <c r="E5243" s="2" t="s">
        <v>102</v>
      </c>
      <c r="H5243" s="3">
        <v>270.54000000000002</v>
      </c>
      <c r="I5243" s="2" t="s">
        <v>102</v>
      </c>
    </row>
    <row r="5244" spans="4:9" x14ac:dyDescent="0.25">
      <c r="D5244" s="3">
        <v>259.2</v>
      </c>
      <c r="E5244" s="2" t="s">
        <v>102</v>
      </c>
      <c r="H5244" s="3">
        <v>270.60000000000002</v>
      </c>
      <c r="I5244" s="2" t="s">
        <v>102</v>
      </c>
    </row>
    <row r="5245" spans="4:9" x14ac:dyDescent="0.25">
      <c r="D5245" s="3">
        <v>259.26</v>
      </c>
      <c r="E5245" s="2" t="s">
        <v>102</v>
      </c>
      <c r="H5245" s="3">
        <v>270.67</v>
      </c>
      <c r="I5245" s="2" t="s">
        <v>102</v>
      </c>
    </row>
    <row r="5246" spans="4:9" x14ac:dyDescent="0.25">
      <c r="D5246" s="3">
        <v>259.33</v>
      </c>
      <c r="E5246" s="2" t="s">
        <v>102</v>
      </c>
      <c r="H5246" s="3">
        <v>270.74</v>
      </c>
      <c r="I5246" s="2" t="s">
        <v>102</v>
      </c>
    </row>
    <row r="5247" spans="4:9" x14ac:dyDescent="0.25">
      <c r="D5247" s="3">
        <v>259.39999999999998</v>
      </c>
      <c r="E5247" s="2" t="s">
        <v>102</v>
      </c>
      <c r="H5247" s="3">
        <v>270.8</v>
      </c>
      <c r="I5247" s="2" t="s">
        <v>102</v>
      </c>
    </row>
    <row r="5248" spans="4:9" x14ac:dyDescent="0.25">
      <c r="D5248" s="3">
        <v>259.45999999999998</v>
      </c>
      <c r="E5248" s="2" t="s">
        <v>102</v>
      </c>
      <c r="H5248" s="3">
        <v>270.87</v>
      </c>
      <c r="I5248" s="2" t="s">
        <v>102</v>
      </c>
    </row>
    <row r="5249" spans="4:9" x14ac:dyDescent="0.25">
      <c r="D5249" s="3">
        <v>259.52999999999997</v>
      </c>
      <c r="E5249" s="2" t="s">
        <v>102</v>
      </c>
      <c r="H5249" s="3">
        <v>270.94</v>
      </c>
      <c r="I5249" s="2" t="s">
        <v>102</v>
      </c>
    </row>
    <row r="5250" spans="4:9" x14ac:dyDescent="0.25">
      <c r="D5250" s="3">
        <v>259.60000000000002</v>
      </c>
      <c r="E5250" s="2" t="s">
        <v>102</v>
      </c>
      <c r="H5250" s="3">
        <v>271</v>
      </c>
      <c r="I5250" s="2" t="s">
        <v>102</v>
      </c>
    </row>
    <row r="5251" spans="4:9" x14ac:dyDescent="0.25">
      <c r="D5251" s="3">
        <v>259.66000000000003</v>
      </c>
      <c r="E5251" s="2" t="s">
        <v>102</v>
      </c>
      <c r="H5251" s="3">
        <v>271.07</v>
      </c>
      <c r="I5251" s="2" t="s">
        <v>102</v>
      </c>
    </row>
    <row r="5252" spans="4:9" x14ac:dyDescent="0.25">
      <c r="D5252" s="3">
        <v>259.73</v>
      </c>
      <c r="E5252" s="2" t="s">
        <v>102</v>
      </c>
      <c r="H5252" s="3">
        <v>271.14</v>
      </c>
      <c r="I5252" s="2" t="s">
        <v>102</v>
      </c>
    </row>
    <row r="5253" spans="4:9" x14ac:dyDescent="0.25">
      <c r="D5253" s="3">
        <v>259.8</v>
      </c>
      <c r="E5253" s="2" t="s">
        <v>102</v>
      </c>
      <c r="H5253" s="3">
        <v>271.2</v>
      </c>
      <c r="I5253" s="2" t="s">
        <v>102</v>
      </c>
    </row>
    <row r="5254" spans="4:9" x14ac:dyDescent="0.25">
      <c r="D5254" s="3">
        <v>259.86</v>
      </c>
      <c r="E5254" s="2" t="s">
        <v>102</v>
      </c>
      <c r="H5254" s="3">
        <v>271.27</v>
      </c>
      <c r="I5254" s="2" t="s">
        <v>102</v>
      </c>
    </row>
    <row r="5255" spans="4:9" x14ac:dyDescent="0.25">
      <c r="D5255" s="3">
        <v>259.93</v>
      </c>
      <c r="E5255" s="2" t="s">
        <v>102</v>
      </c>
      <c r="H5255" s="3">
        <v>271.33999999999997</v>
      </c>
      <c r="I5255" s="2" t="s">
        <v>102</v>
      </c>
    </row>
    <row r="5256" spans="4:9" x14ac:dyDescent="0.25">
      <c r="D5256" s="3">
        <v>260</v>
      </c>
      <c r="E5256" s="2" t="s">
        <v>102</v>
      </c>
      <c r="H5256" s="3">
        <v>271.41000000000003</v>
      </c>
      <c r="I5256" s="2" t="s">
        <v>102</v>
      </c>
    </row>
    <row r="5257" spans="4:9" x14ac:dyDescent="0.25">
      <c r="D5257" s="3">
        <v>260.06</v>
      </c>
      <c r="E5257" s="2" t="s">
        <v>102</v>
      </c>
      <c r="H5257" s="3">
        <v>271.47000000000003</v>
      </c>
      <c r="I5257" s="2" t="s">
        <v>102</v>
      </c>
    </row>
    <row r="5258" spans="4:9" x14ac:dyDescent="0.25">
      <c r="D5258" s="3">
        <v>260.13</v>
      </c>
      <c r="E5258" s="2" t="s">
        <v>102</v>
      </c>
      <c r="H5258" s="3">
        <v>271.54000000000002</v>
      </c>
      <c r="I5258" s="2" t="s">
        <v>102</v>
      </c>
    </row>
    <row r="5259" spans="4:9" x14ac:dyDescent="0.25">
      <c r="D5259" s="3">
        <v>260.2</v>
      </c>
      <c r="E5259" s="2" t="s">
        <v>102</v>
      </c>
      <c r="H5259" s="3">
        <v>271.61</v>
      </c>
      <c r="I5259" s="2" t="s">
        <v>102</v>
      </c>
    </row>
    <row r="5260" spans="4:9" x14ac:dyDescent="0.25">
      <c r="D5260" s="3">
        <v>260.26</v>
      </c>
      <c r="E5260" s="2" t="s">
        <v>102</v>
      </c>
      <c r="H5260" s="3">
        <v>271.67</v>
      </c>
      <c r="I5260" s="2" t="s">
        <v>102</v>
      </c>
    </row>
    <row r="5261" spans="4:9" x14ac:dyDescent="0.25">
      <c r="D5261" s="3">
        <v>260.33</v>
      </c>
      <c r="E5261" s="2" t="s">
        <v>102</v>
      </c>
      <c r="H5261" s="3">
        <v>271.74</v>
      </c>
      <c r="I5261" s="2" t="s">
        <v>102</v>
      </c>
    </row>
    <row r="5262" spans="4:9" x14ac:dyDescent="0.25">
      <c r="D5262" s="3">
        <v>260.39999999999998</v>
      </c>
      <c r="E5262" s="2" t="s">
        <v>102</v>
      </c>
      <c r="H5262" s="3">
        <v>271.81</v>
      </c>
      <c r="I5262" s="2" t="s">
        <v>102</v>
      </c>
    </row>
    <row r="5263" spans="4:9" x14ac:dyDescent="0.25">
      <c r="D5263" s="3">
        <v>260.45999999999998</v>
      </c>
      <c r="E5263" s="2" t="s">
        <v>102</v>
      </c>
      <c r="H5263" s="3">
        <v>271.87</v>
      </c>
      <c r="I5263" s="2" t="s">
        <v>102</v>
      </c>
    </row>
    <row r="5264" spans="4:9" x14ac:dyDescent="0.25">
      <c r="D5264" s="3">
        <v>260.52999999999997</v>
      </c>
      <c r="E5264" s="2" t="s">
        <v>102</v>
      </c>
      <c r="H5264" s="3">
        <v>271.94</v>
      </c>
      <c r="I5264" s="2" t="s">
        <v>102</v>
      </c>
    </row>
    <row r="5265" spans="4:9" x14ac:dyDescent="0.25">
      <c r="D5265" s="3">
        <v>260.60000000000002</v>
      </c>
      <c r="E5265" s="2" t="s">
        <v>102</v>
      </c>
      <c r="H5265" s="3">
        <v>272.01</v>
      </c>
      <c r="I5265" s="2" t="s">
        <v>102</v>
      </c>
    </row>
    <row r="5266" spans="4:9" x14ac:dyDescent="0.25">
      <c r="D5266" s="3">
        <v>260.66000000000003</v>
      </c>
      <c r="E5266" s="2" t="s">
        <v>102</v>
      </c>
      <c r="H5266" s="3">
        <v>272.07</v>
      </c>
      <c r="I5266" s="2" t="s">
        <v>102</v>
      </c>
    </row>
    <row r="5267" spans="4:9" x14ac:dyDescent="0.25">
      <c r="D5267" s="3">
        <v>260.73</v>
      </c>
      <c r="E5267" s="2" t="s">
        <v>102</v>
      </c>
      <c r="H5267" s="3">
        <v>272.14</v>
      </c>
      <c r="I5267" s="2" t="s">
        <v>102</v>
      </c>
    </row>
    <row r="5268" spans="4:9" x14ac:dyDescent="0.25">
      <c r="D5268" s="3">
        <v>260.8</v>
      </c>
      <c r="E5268" s="2" t="s">
        <v>102</v>
      </c>
      <c r="H5268" s="3">
        <v>272.20999999999998</v>
      </c>
      <c r="I5268" s="2" t="s">
        <v>102</v>
      </c>
    </row>
    <row r="5269" spans="4:9" x14ac:dyDescent="0.25">
      <c r="D5269" s="3">
        <v>260.86</v>
      </c>
      <c r="E5269" s="2" t="s">
        <v>102</v>
      </c>
      <c r="H5269" s="3">
        <v>272.27</v>
      </c>
      <c r="I5269" s="2" t="s">
        <v>102</v>
      </c>
    </row>
    <row r="5270" spans="4:9" x14ac:dyDescent="0.25">
      <c r="D5270" s="3">
        <v>260.93</v>
      </c>
      <c r="E5270" s="2" t="s">
        <v>102</v>
      </c>
      <c r="H5270" s="3">
        <v>272.33999999999997</v>
      </c>
      <c r="I5270" s="2" t="s">
        <v>102</v>
      </c>
    </row>
    <row r="5271" spans="4:9" x14ac:dyDescent="0.25">
      <c r="D5271" s="3">
        <v>261</v>
      </c>
      <c r="E5271" s="2" t="s">
        <v>102</v>
      </c>
      <c r="H5271" s="3">
        <v>272.41000000000003</v>
      </c>
      <c r="I5271" s="2" t="s">
        <v>102</v>
      </c>
    </row>
    <row r="5272" spans="4:9" x14ac:dyDescent="0.25">
      <c r="D5272" s="3">
        <v>261.06</v>
      </c>
      <c r="E5272" s="2" t="s">
        <v>102</v>
      </c>
      <c r="H5272" s="3">
        <v>272.47000000000003</v>
      </c>
      <c r="I5272" s="2" t="s">
        <v>102</v>
      </c>
    </row>
    <row r="5273" spans="4:9" x14ac:dyDescent="0.25">
      <c r="D5273" s="3">
        <v>261.13</v>
      </c>
      <c r="E5273" s="2" t="s">
        <v>102</v>
      </c>
      <c r="H5273" s="3">
        <v>272.54000000000002</v>
      </c>
      <c r="I5273" s="2" t="s">
        <v>102</v>
      </c>
    </row>
    <row r="5274" spans="4:9" x14ac:dyDescent="0.25">
      <c r="D5274" s="3">
        <v>261.2</v>
      </c>
      <c r="E5274" s="2" t="s">
        <v>102</v>
      </c>
      <c r="H5274" s="3">
        <v>272.61</v>
      </c>
      <c r="I5274" s="2" t="s">
        <v>102</v>
      </c>
    </row>
    <row r="5275" spans="4:9" x14ac:dyDescent="0.25">
      <c r="D5275" s="3">
        <v>261.26</v>
      </c>
      <c r="E5275" s="2" t="s">
        <v>102</v>
      </c>
      <c r="H5275" s="3">
        <v>272.67</v>
      </c>
      <c r="I5275" s="2" t="s">
        <v>102</v>
      </c>
    </row>
    <row r="5276" spans="4:9" x14ac:dyDescent="0.25">
      <c r="D5276" s="3">
        <v>261.33</v>
      </c>
      <c r="E5276" s="2" t="s">
        <v>102</v>
      </c>
      <c r="H5276" s="3">
        <v>272.74</v>
      </c>
      <c r="I5276" s="2" t="s">
        <v>102</v>
      </c>
    </row>
    <row r="5277" spans="4:9" x14ac:dyDescent="0.25">
      <c r="D5277" s="3">
        <v>261.39999999999998</v>
      </c>
      <c r="E5277" s="2" t="s">
        <v>102</v>
      </c>
      <c r="H5277" s="3">
        <v>272.81</v>
      </c>
      <c r="I5277" s="2" t="s">
        <v>102</v>
      </c>
    </row>
    <row r="5278" spans="4:9" x14ac:dyDescent="0.25">
      <c r="D5278" s="3">
        <v>261.45999999999998</v>
      </c>
      <c r="E5278" s="2" t="s">
        <v>102</v>
      </c>
      <c r="H5278" s="3">
        <v>272.87</v>
      </c>
      <c r="I5278" s="2" t="s">
        <v>102</v>
      </c>
    </row>
    <row r="5279" spans="4:9" x14ac:dyDescent="0.25">
      <c r="D5279" s="3">
        <v>261.52999999999997</v>
      </c>
      <c r="E5279" s="2" t="s">
        <v>102</v>
      </c>
      <c r="H5279" s="3">
        <v>272.94</v>
      </c>
      <c r="I5279" s="2" t="s">
        <v>102</v>
      </c>
    </row>
    <row r="5280" spans="4:9" x14ac:dyDescent="0.25">
      <c r="D5280" s="3">
        <v>261.60000000000002</v>
      </c>
      <c r="E5280" s="2" t="s">
        <v>102</v>
      </c>
      <c r="H5280" s="3">
        <v>273.01</v>
      </c>
      <c r="I5280" s="2" t="s">
        <v>102</v>
      </c>
    </row>
    <row r="5281" spans="4:9" x14ac:dyDescent="0.25">
      <c r="D5281" s="3">
        <v>261.66000000000003</v>
      </c>
      <c r="E5281" s="2" t="s">
        <v>102</v>
      </c>
      <c r="H5281" s="3">
        <v>273.08</v>
      </c>
      <c r="I5281" s="2" t="s">
        <v>102</v>
      </c>
    </row>
    <row r="5282" spans="4:9" x14ac:dyDescent="0.25">
      <c r="D5282" s="3">
        <v>261.73</v>
      </c>
      <c r="E5282" s="2" t="s">
        <v>102</v>
      </c>
      <c r="H5282" s="3">
        <v>273.14</v>
      </c>
      <c r="I5282" s="2" t="s">
        <v>102</v>
      </c>
    </row>
    <row r="5283" spans="4:9" x14ac:dyDescent="0.25">
      <c r="D5283" s="3">
        <v>261.8</v>
      </c>
      <c r="E5283" s="2" t="s">
        <v>102</v>
      </c>
      <c r="H5283" s="3">
        <v>273.20999999999998</v>
      </c>
      <c r="I5283" s="2" t="s">
        <v>102</v>
      </c>
    </row>
    <row r="5284" spans="4:9" x14ac:dyDescent="0.25">
      <c r="D5284" s="3">
        <v>261.86</v>
      </c>
      <c r="E5284" s="2" t="s">
        <v>102</v>
      </c>
      <c r="H5284" s="3">
        <v>273.27999999999997</v>
      </c>
      <c r="I5284" s="2" t="s">
        <v>102</v>
      </c>
    </row>
    <row r="5285" spans="4:9" x14ac:dyDescent="0.25">
      <c r="D5285" s="3">
        <v>261.93</v>
      </c>
      <c r="E5285" s="2" t="s">
        <v>102</v>
      </c>
      <c r="H5285" s="3">
        <v>273.33999999999997</v>
      </c>
      <c r="I5285" s="2" t="s">
        <v>102</v>
      </c>
    </row>
    <row r="5286" spans="4:9" x14ac:dyDescent="0.25">
      <c r="D5286" s="3">
        <v>262</v>
      </c>
      <c r="E5286" s="2" t="s">
        <v>102</v>
      </c>
      <c r="H5286" s="3">
        <v>273.41000000000003</v>
      </c>
      <c r="I5286" s="2" t="s">
        <v>102</v>
      </c>
    </row>
    <row r="5287" spans="4:9" x14ac:dyDescent="0.25">
      <c r="D5287" s="3">
        <v>262.07</v>
      </c>
      <c r="E5287" s="2" t="s">
        <v>102</v>
      </c>
      <c r="H5287" s="3">
        <v>273.48</v>
      </c>
      <c r="I5287" s="2" t="s">
        <v>102</v>
      </c>
    </row>
    <row r="5288" spans="4:9" x14ac:dyDescent="0.25">
      <c r="D5288" s="3">
        <v>262.13</v>
      </c>
      <c r="E5288" s="2" t="s">
        <v>102</v>
      </c>
      <c r="H5288" s="3">
        <v>273.54000000000002</v>
      </c>
      <c r="I5288" s="2" t="s">
        <v>102</v>
      </c>
    </row>
    <row r="5289" spans="4:9" x14ac:dyDescent="0.25">
      <c r="D5289" s="3">
        <v>262.2</v>
      </c>
      <c r="E5289" s="2" t="s">
        <v>102</v>
      </c>
      <c r="H5289" s="3">
        <v>273.61</v>
      </c>
      <c r="I5289" s="2" t="s">
        <v>102</v>
      </c>
    </row>
    <row r="5290" spans="4:9" x14ac:dyDescent="0.25">
      <c r="D5290" s="3">
        <v>262.26</v>
      </c>
      <c r="E5290" s="2" t="s">
        <v>102</v>
      </c>
      <c r="H5290" s="3">
        <v>273.68</v>
      </c>
      <c r="I5290" s="2" t="s">
        <v>102</v>
      </c>
    </row>
    <row r="5291" spans="4:9" x14ac:dyDescent="0.25">
      <c r="D5291" s="3">
        <v>262.33</v>
      </c>
      <c r="E5291" s="2" t="s">
        <v>102</v>
      </c>
      <c r="H5291" s="3">
        <v>273.74</v>
      </c>
      <c r="I5291" s="2" t="s">
        <v>102</v>
      </c>
    </row>
    <row r="5292" spans="4:9" x14ac:dyDescent="0.25">
      <c r="D5292" s="3">
        <v>262.39999999999998</v>
      </c>
      <c r="E5292" s="2" t="s">
        <v>102</v>
      </c>
      <c r="H5292" s="3">
        <v>273.81</v>
      </c>
      <c r="I5292" s="2" t="s">
        <v>102</v>
      </c>
    </row>
    <row r="5293" spans="4:9" x14ac:dyDescent="0.25">
      <c r="D5293" s="3">
        <v>262.47000000000003</v>
      </c>
      <c r="E5293" s="2" t="s">
        <v>102</v>
      </c>
      <c r="H5293" s="3">
        <v>273.88</v>
      </c>
      <c r="I5293" s="2" t="s">
        <v>102</v>
      </c>
    </row>
    <row r="5294" spans="4:9" x14ac:dyDescent="0.25">
      <c r="D5294" s="3">
        <v>262.52999999999997</v>
      </c>
      <c r="E5294" s="2" t="s">
        <v>102</v>
      </c>
      <c r="H5294" s="3">
        <v>273.94</v>
      </c>
      <c r="I5294" s="2" t="s">
        <v>102</v>
      </c>
    </row>
    <row r="5295" spans="4:9" x14ac:dyDescent="0.25">
      <c r="D5295" s="3">
        <v>262.60000000000002</v>
      </c>
      <c r="E5295" s="2" t="s">
        <v>102</v>
      </c>
      <c r="H5295" s="3">
        <v>274.01</v>
      </c>
      <c r="I5295" s="2" t="s">
        <v>102</v>
      </c>
    </row>
    <row r="5296" spans="4:9" x14ac:dyDescent="0.25">
      <c r="D5296" s="3">
        <v>262.67</v>
      </c>
      <c r="E5296" s="2" t="s">
        <v>102</v>
      </c>
      <c r="H5296" s="3">
        <v>274.08</v>
      </c>
      <c r="I5296" s="2" t="s">
        <v>102</v>
      </c>
    </row>
    <row r="5297" spans="4:9" x14ac:dyDescent="0.25">
      <c r="D5297" s="3">
        <v>262.73</v>
      </c>
      <c r="E5297" s="2" t="s">
        <v>102</v>
      </c>
      <c r="H5297" s="3">
        <v>274.14</v>
      </c>
      <c r="I5297" s="2" t="s">
        <v>102</v>
      </c>
    </row>
    <row r="5298" spans="4:9" x14ac:dyDescent="0.25">
      <c r="D5298" s="3">
        <v>262.8</v>
      </c>
      <c r="E5298" s="2" t="s">
        <v>102</v>
      </c>
      <c r="H5298" s="3">
        <v>274.20999999999998</v>
      </c>
      <c r="I5298" s="2" t="s">
        <v>102</v>
      </c>
    </row>
    <row r="5299" spans="4:9" x14ac:dyDescent="0.25">
      <c r="D5299" s="3">
        <v>262.87</v>
      </c>
      <c r="E5299" s="2" t="s">
        <v>102</v>
      </c>
      <c r="H5299" s="3">
        <v>274.27999999999997</v>
      </c>
      <c r="I5299" s="2" t="s">
        <v>102</v>
      </c>
    </row>
    <row r="5300" spans="4:9" x14ac:dyDescent="0.25">
      <c r="D5300" s="3">
        <v>262.93</v>
      </c>
      <c r="E5300" s="2" t="s">
        <v>102</v>
      </c>
      <c r="H5300" s="3">
        <v>274.33999999999997</v>
      </c>
      <c r="I5300" s="2" t="s">
        <v>102</v>
      </c>
    </row>
    <row r="5301" spans="4:9" x14ac:dyDescent="0.25">
      <c r="D5301" s="3">
        <v>263</v>
      </c>
      <c r="E5301" s="2" t="s">
        <v>102</v>
      </c>
      <c r="H5301" s="3">
        <v>274.41000000000003</v>
      </c>
      <c r="I5301" s="2" t="s">
        <v>102</v>
      </c>
    </row>
    <row r="5302" spans="4:9" x14ac:dyDescent="0.25">
      <c r="D5302" s="3">
        <v>263.06</v>
      </c>
      <c r="E5302" s="2" t="s">
        <v>102</v>
      </c>
      <c r="H5302" s="3">
        <v>274.48</v>
      </c>
      <c r="I5302" s="2" t="s">
        <v>102</v>
      </c>
    </row>
    <row r="5303" spans="4:9" x14ac:dyDescent="0.25">
      <c r="D5303" s="3">
        <v>263.13</v>
      </c>
      <c r="E5303" s="2" t="s">
        <v>102</v>
      </c>
      <c r="H5303" s="3">
        <v>274.55</v>
      </c>
      <c r="I5303" s="2" t="s">
        <v>102</v>
      </c>
    </row>
    <row r="5304" spans="4:9" x14ac:dyDescent="0.25">
      <c r="D5304" s="3">
        <v>263.2</v>
      </c>
      <c r="E5304" s="2" t="s">
        <v>102</v>
      </c>
      <c r="H5304" s="3">
        <v>274.61</v>
      </c>
      <c r="I5304" s="2" t="s">
        <v>102</v>
      </c>
    </row>
    <row r="5305" spans="4:9" x14ac:dyDescent="0.25">
      <c r="D5305" s="3">
        <v>263.27</v>
      </c>
      <c r="E5305" s="2" t="s">
        <v>102</v>
      </c>
      <c r="H5305" s="3">
        <v>274.68</v>
      </c>
      <c r="I5305" s="2" t="s">
        <v>102</v>
      </c>
    </row>
    <row r="5306" spans="4:9" x14ac:dyDescent="0.25">
      <c r="D5306" s="3">
        <v>263.33</v>
      </c>
      <c r="E5306" s="2" t="s">
        <v>102</v>
      </c>
      <c r="H5306" s="3">
        <v>274.75</v>
      </c>
      <c r="I5306" s="2" t="s">
        <v>102</v>
      </c>
    </row>
    <row r="5307" spans="4:9" x14ac:dyDescent="0.25">
      <c r="D5307" s="3">
        <v>263.39999999999998</v>
      </c>
      <c r="E5307" s="2" t="s">
        <v>102</v>
      </c>
      <c r="H5307" s="3">
        <v>274.81</v>
      </c>
      <c r="I5307" s="2" t="s">
        <v>102</v>
      </c>
    </row>
    <row r="5308" spans="4:9" x14ac:dyDescent="0.25">
      <c r="D5308" s="3">
        <v>263.47000000000003</v>
      </c>
      <c r="E5308" s="2" t="s">
        <v>102</v>
      </c>
      <c r="H5308" s="3">
        <v>274.88</v>
      </c>
      <c r="I5308" s="2" t="s">
        <v>102</v>
      </c>
    </row>
    <row r="5309" spans="4:9" x14ac:dyDescent="0.25">
      <c r="D5309" s="3">
        <v>263.52999999999997</v>
      </c>
      <c r="E5309" s="2" t="s">
        <v>102</v>
      </c>
      <c r="H5309" s="3">
        <v>274.95</v>
      </c>
      <c r="I5309" s="2" t="s">
        <v>102</v>
      </c>
    </row>
    <row r="5310" spans="4:9" x14ac:dyDescent="0.25">
      <c r="D5310" s="3">
        <v>263.60000000000002</v>
      </c>
      <c r="E5310" s="2" t="s">
        <v>102</v>
      </c>
      <c r="H5310" s="3">
        <v>275.01</v>
      </c>
      <c r="I5310" s="2" t="s">
        <v>102</v>
      </c>
    </row>
    <row r="5311" spans="4:9" x14ac:dyDescent="0.25">
      <c r="D5311" s="3">
        <v>263.67</v>
      </c>
      <c r="E5311" s="2" t="s">
        <v>102</v>
      </c>
      <c r="H5311" s="3">
        <v>275.08</v>
      </c>
      <c r="I5311" s="2" t="s">
        <v>102</v>
      </c>
    </row>
    <row r="5312" spans="4:9" x14ac:dyDescent="0.25">
      <c r="D5312" s="3">
        <v>263.73</v>
      </c>
      <c r="E5312" s="2" t="s">
        <v>102</v>
      </c>
      <c r="H5312" s="3">
        <v>275.14999999999998</v>
      </c>
      <c r="I5312" s="2" t="s">
        <v>102</v>
      </c>
    </row>
    <row r="5313" spans="4:9" x14ac:dyDescent="0.25">
      <c r="D5313" s="3">
        <v>263.8</v>
      </c>
      <c r="E5313" s="2" t="s">
        <v>102</v>
      </c>
      <c r="H5313" s="3">
        <v>275.20999999999998</v>
      </c>
      <c r="I5313" s="2" t="s">
        <v>102</v>
      </c>
    </row>
    <row r="5314" spans="4:9" x14ac:dyDescent="0.25">
      <c r="D5314" s="3">
        <v>263.87</v>
      </c>
      <c r="E5314" s="2" t="s">
        <v>102</v>
      </c>
      <c r="H5314" s="3">
        <v>275.27999999999997</v>
      </c>
      <c r="I5314" s="2" t="s">
        <v>102</v>
      </c>
    </row>
    <row r="5315" spans="4:9" x14ac:dyDescent="0.25">
      <c r="D5315" s="3">
        <v>263.93</v>
      </c>
      <c r="E5315" s="2" t="s">
        <v>102</v>
      </c>
      <c r="H5315" s="3">
        <v>275.35000000000002</v>
      </c>
      <c r="I5315" s="2" t="s">
        <v>102</v>
      </c>
    </row>
    <row r="5316" spans="4:9" x14ac:dyDescent="0.25">
      <c r="D5316" s="3">
        <v>264</v>
      </c>
      <c r="E5316" s="2" t="s">
        <v>102</v>
      </c>
      <c r="H5316" s="3">
        <v>275.41000000000003</v>
      </c>
      <c r="I5316" s="2" t="s">
        <v>102</v>
      </c>
    </row>
    <row r="5317" spans="4:9" x14ac:dyDescent="0.25">
      <c r="D5317" s="3">
        <v>264.07</v>
      </c>
      <c r="E5317" s="2" t="s">
        <v>102</v>
      </c>
      <c r="H5317" s="3">
        <v>275.48</v>
      </c>
      <c r="I5317" s="2" t="s">
        <v>102</v>
      </c>
    </row>
    <row r="5318" spans="4:9" x14ac:dyDescent="0.25">
      <c r="D5318" s="3">
        <v>264.13</v>
      </c>
      <c r="E5318" s="2" t="s">
        <v>102</v>
      </c>
      <c r="H5318" s="3">
        <v>275.55</v>
      </c>
      <c r="I5318" s="2" t="s">
        <v>102</v>
      </c>
    </row>
    <row r="5319" spans="4:9" x14ac:dyDescent="0.25">
      <c r="D5319" s="3">
        <v>264.2</v>
      </c>
      <c r="E5319" s="2" t="s">
        <v>102</v>
      </c>
      <c r="H5319" s="3">
        <v>275.62</v>
      </c>
      <c r="I5319" s="2" t="s">
        <v>102</v>
      </c>
    </row>
    <row r="5320" spans="4:9" x14ac:dyDescent="0.25">
      <c r="D5320" s="3">
        <v>264.27</v>
      </c>
      <c r="E5320" s="2" t="s">
        <v>102</v>
      </c>
      <c r="H5320" s="3">
        <v>275.68</v>
      </c>
      <c r="I5320" s="2" t="s">
        <v>102</v>
      </c>
    </row>
    <row r="5321" spans="4:9" x14ac:dyDescent="0.25">
      <c r="D5321" s="3">
        <v>264.33</v>
      </c>
      <c r="E5321" s="2" t="s">
        <v>102</v>
      </c>
      <c r="H5321" s="3">
        <v>275.75</v>
      </c>
      <c r="I5321" s="2" t="s">
        <v>102</v>
      </c>
    </row>
    <row r="5322" spans="4:9" x14ac:dyDescent="0.25">
      <c r="D5322" s="3">
        <v>264.39999999999998</v>
      </c>
      <c r="E5322" s="2" t="s">
        <v>102</v>
      </c>
      <c r="H5322" s="3">
        <v>275.82</v>
      </c>
      <c r="I5322" s="2" t="s">
        <v>102</v>
      </c>
    </row>
    <row r="5323" spans="4:9" x14ac:dyDescent="0.25">
      <c r="D5323" s="3">
        <v>264.47000000000003</v>
      </c>
      <c r="E5323" s="2" t="s">
        <v>102</v>
      </c>
      <c r="H5323" s="3">
        <v>275.88</v>
      </c>
      <c r="I5323" s="2" t="s">
        <v>102</v>
      </c>
    </row>
    <row r="5324" spans="4:9" x14ac:dyDescent="0.25">
      <c r="D5324" s="3">
        <v>264.52999999999997</v>
      </c>
      <c r="E5324" s="2" t="s">
        <v>102</v>
      </c>
      <c r="H5324" s="3">
        <v>275.95</v>
      </c>
      <c r="I5324" s="2" t="s">
        <v>102</v>
      </c>
    </row>
    <row r="5325" spans="4:9" x14ac:dyDescent="0.25">
      <c r="D5325" s="3">
        <v>264.60000000000002</v>
      </c>
      <c r="E5325" s="2" t="s">
        <v>102</v>
      </c>
      <c r="H5325" s="3">
        <v>276.02</v>
      </c>
      <c r="I5325" s="2" t="s">
        <v>102</v>
      </c>
    </row>
    <row r="5326" spans="4:9" x14ac:dyDescent="0.25">
      <c r="D5326" s="3">
        <v>264.67</v>
      </c>
      <c r="E5326" s="2" t="s">
        <v>102</v>
      </c>
      <c r="H5326" s="3">
        <v>276.08</v>
      </c>
      <c r="I5326" s="2" t="s">
        <v>102</v>
      </c>
    </row>
    <row r="5327" spans="4:9" x14ac:dyDescent="0.25">
      <c r="D5327" s="3">
        <v>264.73</v>
      </c>
      <c r="E5327" s="2" t="s">
        <v>102</v>
      </c>
      <c r="H5327" s="3">
        <v>276.14999999999998</v>
      </c>
      <c r="I5327" s="2" t="s">
        <v>102</v>
      </c>
    </row>
    <row r="5328" spans="4:9" x14ac:dyDescent="0.25">
      <c r="D5328" s="3">
        <v>264.8</v>
      </c>
      <c r="E5328" s="2" t="s">
        <v>102</v>
      </c>
      <c r="H5328" s="3">
        <v>276.22000000000003</v>
      </c>
      <c r="I5328" s="2" t="s">
        <v>102</v>
      </c>
    </row>
    <row r="5329" spans="4:9" x14ac:dyDescent="0.25">
      <c r="D5329" s="3">
        <v>264.87</v>
      </c>
      <c r="E5329" s="2" t="s">
        <v>102</v>
      </c>
      <c r="H5329" s="3">
        <v>276.27999999999997</v>
      </c>
      <c r="I5329" s="2" t="s">
        <v>102</v>
      </c>
    </row>
    <row r="5330" spans="4:9" x14ac:dyDescent="0.25">
      <c r="D5330" s="3">
        <v>264.93</v>
      </c>
      <c r="E5330" s="2" t="s">
        <v>102</v>
      </c>
      <c r="H5330" s="3">
        <v>276.35000000000002</v>
      </c>
      <c r="I5330" s="2" t="s">
        <v>102</v>
      </c>
    </row>
    <row r="5331" spans="4:9" x14ac:dyDescent="0.25">
      <c r="D5331" s="3">
        <v>265</v>
      </c>
      <c r="E5331" s="2" t="s">
        <v>102</v>
      </c>
      <c r="H5331" s="3">
        <v>276.42</v>
      </c>
      <c r="I5331" s="2" t="s">
        <v>102</v>
      </c>
    </row>
    <row r="5332" spans="4:9" x14ac:dyDescent="0.25">
      <c r="D5332" s="3">
        <v>265.07</v>
      </c>
      <c r="E5332" s="2" t="s">
        <v>102</v>
      </c>
      <c r="H5332" s="3">
        <v>276.48</v>
      </c>
      <c r="I5332" s="2" t="s">
        <v>102</v>
      </c>
    </row>
    <row r="5333" spans="4:9" x14ac:dyDescent="0.25">
      <c r="D5333" s="3">
        <v>265.13</v>
      </c>
      <c r="E5333" s="2" t="s">
        <v>102</v>
      </c>
      <c r="H5333" s="3">
        <v>276.55</v>
      </c>
      <c r="I5333" s="2" t="s">
        <v>102</v>
      </c>
    </row>
    <row r="5334" spans="4:9" x14ac:dyDescent="0.25">
      <c r="D5334" s="3">
        <v>265.2</v>
      </c>
      <c r="E5334" s="2" t="s">
        <v>102</v>
      </c>
      <c r="H5334" s="3">
        <v>276.62</v>
      </c>
      <c r="I5334" s="2" t="s">
        <v>102</v>
      </c>
    </row>
    <row r="5335" spans="4:9" x14ac:dyDescent="0.25">
      <c r="D5335" s="3">
        <v>265.27</v>
      </c>
      <c r="E5335" s="2" t="s">
        <v>102</v>
      </c>
      <c r="H5335" s="3">
        <v>276.68</v>
      </c>
      <c r="I5335" s="2" t="s">
        <v>102</v>
      </c>
    </row>
    <row r="5336" spans="4:9" x14ac:dyDescent="0.25">
      <c r="D5336" s="3">
        <v>265.33999999999997</v>
      </c>
      <c r="E5336" s="2" t="s">
        <v>102</v>
      </c>
      <c r="H5336" s="3">
        <v>276.75</v>
      </c>
      <c r="I5336" s="2" t="s">
        <v>102</v>
      </c>
    </row>
    <row r="5337" spans="4:9" x14ac:dyDescent="0.25">
      <c r="D5337" s="3">
        <v>265.39999999999998</v>
      </c>
      <c r="E5337" s="2" t="s">
        <v>102</v>
      </c>
      <c r="H5337" s="3">
        <v>276.82</v>
      </c>
      <c r="I5337" s="2" t="s">
        <v>102</v>
      </c>
    </row>
    <row r="5338" spans="4:9" x14ac:dyDescent="0.25">
      <c r="D5338" s="3">
        <v>265.47000000000003</v>
      </c>
      <c r="E5338" s="2" t="s">
        <v>102</v>
      </c>
      <c r="H5338" s="3">
        <v>276.88</v>
      </c>
      <c r="I5338" s="2" t="s">
        <v>102</v>
      </c>
    </row>
    <row r="5339" spans="4:9" x14ac:dyDescent="0.25">
      <c r="D5339" s="3">
        <v>265.54000000000002</v>
      </c>
      <c r="E5339" s="2" t="s">
        <v>102</v>
      </c>
      <c r="H5339" s="3">
        <v>276.95</v>
      </c>
      <c r="I5339" s="2" t="s">
        <v>102</v>
      </c>
    </row>
    <row r="5340" spans="4:9" x14ac:dyDescent="0.25">
      <c r="D5340" s="3">
        <v>265.60000000000002</v>
      </c>
      <c r="E5340" s="2" t="s">
        <v>102</v>
      </c>
      <c r="H5340" s="3">
        <v>277.02</v>
      </c>
      <c r="I5340" s="2" t="s">
        <v>102</v>
      </c>
    </row>
    <row r="5341" spans="4:9" x14ac:dyDescent="0.25">
      <c r="D5341" s="3">
        <v>265.67</v>
      </c>
      <c r="E5341" s="2" t="s">
        <v>102</v>
      </c>
      <c r="H5341" s="3">
        <v>277.08999999999997</v>
      </c>
      <c r="I5341" s="2" t="s">
        <v>102</v>
      </c>
    </row>
    <row r="5342" spans="4:9" x14ac:dyDescent="0.25">
      <c r="D5342" s="3">
        <v>265.74</v>
      </c>
      <c r="E5342" s="2" t="s">
        <v>102</v>
      </c>
      <c r="H5342" s="3">
        <v>277.14999999999998</v>
      </c>
      <c r="I5342" s="2" t="s">
        <v>102</v>
      </c>
    </row>
    <row r="5343" spans="4:9" x14ac:dyDescent="0.25">
      <c r="D5343" s="3">
        <v>265.8</v>
      </c>
      <c r="E5343" s="2" t="s">
        <v>102</v>
      </c>
      <c r="H5343" s="3">
        <v>277.22000000000003</v>
      </c>
      <c r="I5343" s="2" t="s">
        <v>102</v>
      </c>
    </row>
    <row r="5344" spans="4:9" x14ac:dyDescent="0.25">
      <c r="D5344" s="3">
        <v>265.87</v>
      </c>
      <c r="E5344" s="2" t="s">
        <v>102</v>
      </c>
      <c r="H5344" s="3">
        <v>277.29000000000002</v>
      </c>
      <c r="I5344" s="2" t="s">
        <v>102</v>
      </c>
    </row>
    <row r="5345" spans="4:9" x14ac:dyDescent="0.25">
      <c r="D5345" s="3">
        <v>265.94</v>
      </c>
      <c r="E5345" s="2" t="s">
        <v>102</v>
      </c>
      <c r="H5345" s="3">
        <v>277.35000000000002</v>
      </c>
      <c r="I5345" s="2" t="s">
        <v>102</v>
      </c>
    </row>
    <row r="5346" spans="4:9" x14ac:dyDescent="0.25">
      <c r="D5346" s="3">
        <v>266</v>
      </c>
      <c r="E5346" s="2" t="s">
        <v>102</v>
      </c>
      <c r="H5346" s="3">
        <v>277.42</v>
      </c>
      <c r="I5346" s="2" t="s">
        <v>102</v>
      </c>
    </row>
    <row r="5347" spans="4:9" x14ac:dyDescent="0.25">
      <c r="D5347" s="3">
        <v>266.07</v>
      </c>
      <c r="E5347" s="2" t="s">
        <v>102</v>
      </c>
      <c r="H5347" s="3">
        <v>277.49</v>
      </c>
      <c r="I5347" s="2" t="s">
        <v>102</v>
      </c>
    </row>
    <row r="5348" spans="4:9" x14ac:dyDescent="0.25">
      <c r="D5348" s="3">
        <v>266.14</v>
      </c>
      <c r="E5348" s="2" t="s">
        <v>102</v>
      </c>
      <c r="H5348" s="3">
        <v>277.55</v>
      </c>
      <c r="I5348" s="2" t="s">
        <v>102</v>
      </c>
    </row>
    <row r="5349" spans="4:9" x14ac:dyDescent="0.25">
      <c r="D5349" s="3">
        <v>266.2</v>
      </c>
      <c r="E5349" s="2" t="s">
        <v>102</v>
      </c>
      <c r="H5349" s="3">
        <v>277.62</v>
      </c>
      <c r="I5349" s="2" t="s">
        <v>102</v>
      </c>
    </row>
    <row r="5350" spans="4:9" x14ac:dyDescent="0.25">
      <c r="D5350" s="3">
        <v>266.27</v>
      </c>
      <c r="E5350" s="2" t="s">
        <v>102</v>
      </c>
      <c r="H5350" s="3">
        <v>277.69</v>
      </c>
      <c r="I5350" s="2" t="s">
        <v>102</v>
      </c>
    </row>
    <row r="5351" spans="4:9" x14ac:dyDescent="0.25">
      <c r="D5351" s="3">
        <v>266.33999999999997</v>
      </c>
      <c r="E5351" s="2" t="s">
        <v>102</v>
      </c>
      <c r="H5351" s="3">
        <v>277.76</v>
      </c>
      <c r="I5351" s="2" t="s">
        <v>102</v>
      </c>
    </row>
    <row r="5352" spans="4:9" x14ac:dyDescent="0.25">
      <c r="D5352" s="3">
        <v>266.39999999999998</v>
      </c>
      <c r="E5352" s="2" t="s">
        <v>102</v>
      </c>
      <c r="H5352" s="3">
        <v>277.82</v>
      </c>
      <c r="I5352" s="2" t="s">
        <v>102</v>
      </c>
    </row>
    <row r="5353" spans="4:9" x14ac:dyDescent="0.25">
      <c r="D5353" s="3">
        <v>266.47000000000003</v>
      </c>
      <c r="E5353" s="2" t="s">
        <v>102</v>
      </c>
      <c r="H5353" s="3">
        <v>277.89</v>
      </c>
      <c r="I5353" s="2" t="s">
        <v>102</v>
      </c>
    </row>
    <row r="5354" spans="4:9" x14ac:dyDescent="0.25">
      <c r="D5354" s="3">
        <v>266.54000000000002</v>
      </c>
      <c r="E5354" s="2" t="s">
        <v>102</v>
      </c>
      <c r="H5354" s="3">
        <v>277.95999999999998</v>
      </c>
      <c r="I5354" s="2" t="s">
        <v>102</v>
      </c>
    </row>
    <row r="5355" spans="4:9" x14ac:dyDescent="0.25">
      <c r="D5355" s="3">
        <v>266.60000000000002</v>
      </c>
      <c r="E5355" s="2" t="s">
        <v>102</v>
      </c>
      <c r="H5355" s="3">
        <v>278.02</v>
      </c>
      <c r="I5355" s="2" t="s">
        <v>102</v>
      </c>
    </row>
    <row r="5356" spans="4:9" x14ac:dyDescent="0.25">
      <c r="D5356" s="3">
        <v>266.67</v>
      </c>
      <c r="E5356" s="2" t="s">
        <v>102</v>
      </c>
      <c r="H5356" s="3">
        <v>278.08999999999997</v>
      </c>
      <c r="I5356" s="2" t="s">
        <v>102</v>
      </c>
    </row>
    <row r="5357" spans="4:9" x14ac:dyDescent="0.25">
      <c r="D5357" s="3">
        <v>266.74</v>
      </c>
      <c r="E5357" s="2" t="s">
        <v>102</v>
      </c>
      <c r="H5357" s="3">
        <v>278.16000000000003</v>
      </c>
      <c r="I5357" s="2" t="s">
        <v>102</v>
      </c>
    </row>
    <row r="5358" spans="4:9" x14ac:dyDescent="0.25">
      <c r="D5358" s="3">
        <v>266.8</v>
      </c>
      <c r="E5358" s="2" t="s">
        <v>102</v>
      </c>
      <c r="H5358" s="3">
        <v>278.22000000000003</v>
      </c>
      <c r="I5358" s="2" t="s">
        <v>102</v>
      </c>
    </row>
    <row r="5359" spans="4:9" x14ac:dyDescent="0.25">
      <c r="D5359" s="3">
        <v>266.87</v>
      </c>
      <c r="E5359" s="2" t="s">
        <v>102</v>
      </c>
      <c r="H5359" s="3">
        <v>278.29000000000002</v>
      </c>
      <c r="I5359" s="2" t="s">
        <v>102</v>
      </c>
    </row>
    <row r="5360" spans="4:9" x14ac:dyDescent="0.25">
      <c r="D5360" s="3">
        <v>266.94</v>
      </c>
      <c r="E5360" s="2" t="s">
        <v>102</v>
      </c>
      <c r="H5360" s="3">
        <v>278.36</v>
      </c>
      <c r="I5360" s="2" t="s">
        <v>102</v>
      </c>
    </row>
    <row r="5361" spans="4:9" x14ac:dyDescent="0.25">
      <c r="D5361" s="3">
        <v>267.01</v>
      </c>
      <c r="E5361" s="2" t="s">
        <v>102</v>
      </c>
      <c r="H5361" s="3">
        <v>278.42</v>
      </c>
      <c r="I5361" s="2" t="s">
        <v>102</v>
      </c>
    </row>
    <row r="5362" spans="4:9" x14ac:dyDescent="0.25">
      <c r="D5362" s="3">
        <v>267.07</v>
      </c>
      <c r="E5362" s="2" t="s">
        <v>102</v>
      </c>
      <c r="H5362" s="3">
        <v>278.49</v>
      </c>
      <c r="I5362" s="2" t="s">
        <v>102</v>
      </c>
    </row>
    <row r="5363" spans="4:9" x14ac:dyDescent="0.25">
      <c r="D5363" s="3">
        <v>267.14</v>
      </c>
      <c r="E5363" s="2" t="s">
        <v>102</v>
      </c>
      <c r="H5363" s="3">
        <v>278.56</v>
      </c>
      <c r="I5363" s="2" t="s">
        <v>102</v>
      </c>
    </row>
    <row r="5364" spans="4:9" x14ac:dyDescent="0.25">
      <c r="D5364" s="3">
        <v>267.20999999999998</v>
      </c>
      <c r="E5364" s="2" t="s">
        <v>102</v>
      </c>
      <c r="H5364" s="3">
        <v>278.63</v>
      </c>
      <c r="I5364" s="2" t="s">
        <v>102</v>
      </c>
    </row>
    <row r="5365" spans="4:9" x14ac:dyDescent="0.25">
      <c r="D5365" s="3">
        <v>267.27</v>
      </c>
      <c r="E5365" s="2" t="s">
        <v>102</v>
      </c>
      <c r="H5365" s="3">
        <v>278.69</v>
      </c>
      <c r="I5365" s="2" t="s">
        <v>102</v>
      </c>
    </row>
    <row r="5366" spans="4:9" x14ac:dyDescent="0.25">
      <c r="D5366" s="3">
        <v>267.33999999999997</v>
      </c>
      <c r="E5366" s="2" t="s">
        <v>102</v>
      </c>
      <c r="H5366" s="3">
        <v>278.76</v>
      </c>
      <c r="I5366" s="2" t="s">
        <v>102</v>
      </c>
    </row>
    <row r="5367" spans="4:9" x14ac:dyDescent="0.25">
      <c r="D5367" s="3">
        <v>267.41000000000003</v>
      </c>
      <c r="E5367" s="2" t="s">
        <v>102</v>
      </c>
      <c r="H5367" s="3">
        <v>278.82</v>
      </c>
      <c r="I5367" s="2" t="s">
        <v>102</v>
      </c>
    </row>
    <row r="5368" spans="4:9" x14ac:dyDescent="0.25">
      <c r="D5368" s="3">
        <v>267.47000000000003</v>
      </c>
      <c r="E5368" s="2" t="s">
        <v>102</v>
      </c>
      <c r="H5368" s="3">
        <v>278.89</v>
      </c>
      <c r="I5368" s="2" t="s">
        <v>102</v>
      </c>
    </row>
    <row r="5369" spans="4:9" x14ac:dyDescent="0.25">
      <c r="D5369" s="3">
        <v>267.54000000000002</v>
      </c>
      <c r="E5369" s="2" t="s">
        <v>102</v>
      </c>
      <c r="H5369" s="3">
        <v>278.95999999999998</v>
      </c>
      <c r="I5369" s="2" t="s">
        <v>102</v>
      </c>
    </row>
    <row r="5370" spans="4:9" x14ac:dyDescent="0.25">
      <c r="D5370" s="3">
        <v>267.61</v>
      </c>
      <c r="E5370" s="2" t="s">
        <v>102</v>
      </c>
      <c r="H5370" s="3">
        <v>279.02999999999997</v>
      </c>
      <c r="I5370" s="2" t="s">
        <v>102</v>
      </c>
    </row>
    <row r="5371" spans="4:9" x14ac:dyDescent="0.25">
      <c r="D5371" s="3">
        <v>267.67</v>
      </c>
      <c r="E5371" s="2" t="s">
        <v>102</v>
      </c>
      <c r="H5371" s="3">
        <v>279.08999999999997</v>
      </c>
      <c r="I5371" s="2" t="s">
        <v>102</v>
      </c>
    </row>
    <row r="5372" spans="4:9" x14ac:dyDescent="0.25">
      <c r="D5372" s="3">
        <v>267.74</v>
      </c>
      <c r="E5372" s="2" t="s">
        <v>102</v>
      </c>
      <c r="H5372" s="3">
        <v>279.16000000000003</v>
      </c>
      <c r="I5372" s="2" t="s">
        <v>102</v>
      </c>
    </row>
    <row r="5373" spans="4:9" x14ac:dyDescent="0.25">
      <c r="D5373" s="3">
        <v>267.81</v>
      </c>
      <c r="E5373" s="2" t="s">
        <v>102</v>
      </c>
      <c r="H5373" s="3">
        <v>279.23</v>
      </c>
      <c r="I5373" s="2" t="s">
        <v>102</v>
      </c>
    </row>
    <row r="5374" spans="4:9" x14ac:dyDescent="0.25">
      <c r="D5374" s="3">
        <v>267.87</v>
      </c>
      <c r="E5374" s="2" t="s">
        <v>102</v>
      </c>
      <c r="H5374" s="3">
        <v>279.29000000000002</v>
      </c>
      <c r="I5374" s="2" t="s">
        <v>102</v>
      </c>
    </row>
    <row r="5375" spans="4:9" x14ac:dyDescent="0.25">
      <c r="D5375" s="3">
        <v>267.94</v>
      </c>
      <c r="E5375" s="2" t="s">
        <v>102</v>
      </c>
      <c r="H5375" s="3">
        <v>279.36</v>
      </c>
      <c r="I5375" s="2" t="s">
        <v>102</v>
      </c>
    </row>
    <row r="5376" spans="4:9" x14ac:dyDescent="0.25">
      <c r="D5376" s="3">
        <v>268.01</v>
      </c>
      <c r="E5376" s="2" t="s">
        <v>102</v>
      </c>
      <c r="H5376" s="3">
        <v>279.43</v>
      </c>
      <c r="I5376" s="2" t="s">
        <v>102</v>
      </c>
    </row>
    <row r="5377" spans="4:9" x14ac:dyDescent="0.25">
      <c r="D5377" s="3">
        <v>268.07</v>
      </c>
      <c r="E5377" s="2" t="s">
        <v>102</v>
      </c>
      <c r="H5377" s="3">
        <v>279.49</v>
      </c>
      <c r="I5377" s="2" t="s">
        <v>102</v>
      </c>
    </row>
    <row r="5378" spans="4:9" x14ac:dyDescent="0.25">
      <c r="D5378" s="3">
        <v>268.14</v>
      </c>
      <c r="E5378" s="2" t="s">
        <v>102</v>
      </c>
      <c r="H5378" s="3">
        <v>279.56</v>
      </c>
      <c r="I5378" s="2" t="s">
        <v>102</v>
      </c>
    </row>
    <row r="5379" spans="4:9" x14ac:dyDescent="0.25">
      <c r="D5379" s="3">
        <v>268.20999999999998</v>
      </c>
      <c r="E5379" s="2" t="s">
        <v>102</v>
      </c>
      <c r="H5379" s="3">
        <v>279.63</v>
      </c>
      <c r="I5379" s="2" t="s">
        <v>102</v>
      </c>
    </row>
    <row r="5380" spans="4:9" x14ac:dyDescent="0.25">
      <c r="D5380" s="3">
        <v>268.27999999999997</v>
      </c>
      <c r="E5380" s="2" t="s">
        <v>102</v>
      </c>
      <c r="H5380" s="3">
        <v>279.69</v>
      </c>
      <c r="I5380" s="2" t="s">
        <v>102</v>
      </c>
    </row>
    <row r="5381" spans="4:9" x14ac:dyDescent="0.25">
      <c r="D5381" s="3">
        <v>268.33999999999997</v>
      </c>
      <c r="E5381" s="2" t="s">
        <v>102</v>
      </c>
      <c r="H5381" s="3">
        <v>279.76</v>
      </c>
      <c r="I5381" s="2" t="s">
        <v>102</v>
      </c>
    </row>
    <row r="5382" spans="4:9" x14ac:dyDescent="0.25">
      <c r="D5382" s="3">
        <v>268.41000000000003</v>
      </c>
      <c r="E5382" s="2" t="s">
        <v>102</v>
      </c>
      <c r="H5382" s="3">
        <v>279.83</v>
      </c>
      <c r="I5382" s="2" t="s">
        <v>102</v>
      </c>
    </row>
    <row r="5383" spans="4:9" x14ac:dyDescent="0.25">
      <c r="D5383" s="3">
        <v>268.48</v>
      </c>
      <c r="E5383" s="2" t="s">
        <v>102</v>
      </c>
      <c r="H5383" s="3">
        <v>279.89</v>
      </c>
      <c r="I5383" s="2" t="s">
        <v>102</v>
      </c>
    </row>
    <row r="5384" spans="4:9" x14ac:dyDescent="0.25">
      <c r="D5384" s="3">
        <v>268.54000000000002</v>
      </c>
      <c r="E5384" s="2" t="s">
        <v>102</v>
      </c>
      <c r="H5384" s="3">
        <v>279.95999999999998</v>
      </c>
      <c r="I5384" s="2" t="s">
        <v>102</v>
      </c>
    </row>
    <row r="5385" spans="4:9" x14ac:dyDescent="0.25">
      <c r="D5385" s="3">
        <v>268.61</v>
      </c>
      <c r="E5385" s="2" t="s">
        <v>102</v>
      </c>
      <c r="H5385" s="3">
        <v>280.02999999999997</v>
      </c>
      <c r="I5385" s="2" t="s">
        <v>102</v>
      </c>
    </row>
    <row r="5386" spans="4:9" x14ac:dyDescent="0.25">
      <c r="D5386" s="3">
        <v>268.68</v>
      </c>
      <c r="E5386" s="2" t="s">
        <v>102</v>
      </c>
      <c r="H5386" s="3">
        <v>280.10000000000002</v>
      </c>
      <c r="I5386" s="2" t="s">
        <v>102</v>
      </c>
    </row>
    <row r="5387" spans="4:9" x14ac:dyDescent="0.25">
      <c r="D5387" s="3">
        <v>268.74</v>
      </c>
      <c r="E5387" s="2" t="s">
        <v>102</v>
      </c>
      <c r="H5387" s="3">
        <v>280.16000000000003</v>
      </c>
      <c r="I5387" s="2" t="s">
        <v>102</v>
      </c>
    </row>
    <row r="5388" spans="4:9" x14ac:dyDescent="0.25">
      <c r="D5388" s="3">
        <v>268.81</v>
      </c>
      <c r="E5388" s="2" t="s">
        <v>102</v>
      </c>
      <c r="H5388" s="3">
        <v>280.23</v>
      </c>
      <c r="I5388" s="2" t="s">
        <v>102</v>
      </c>
    </row>
    <row r="5389" spans="4:9" x14ac:dyDescent="0.25">
      <c r="D5389" s="3">
        <v>268.88</v>
      </c>
      <c r="E5389" s="2" t="s">
        <v>102</v>
      </c>
      <c r="H5389" s="3">
        <v>280.3</v>
      </c>
      <c r="I5389" s="2" t="s">
        <v>102</v>
      </c>
    </row>
    <row r="5390" spans="4:9" x14ac:dyDescent="0.25">
      <c r="D5390" s="3">
        <v>268.94</v>
      </c>
      <c r="E5390" s="2" t="s">
        <v>102</v>
      </c>
      <c r="H5390" s="3">
        <v>280.36</v>
      </c>
      <c r="I5390" s="2" t="s">
        <v>102</v>
      </c>
    </row>
    <row r="5391" spans="4:9" x14ac:dyDescent="0.25">
      <c r="D5391" s="3">
        <v>269.01</v>
      </c>
      <c r="E5391" s="2" t="s">
        <v>102</v>
      </c>
      <c r="H5391" s="3">
        <v>280.43</v>
      </c>
      <c r="I5391" s="2" t="s">
        <v>102</v>
      </c>
    </row>
    <row r="5392" spans="4:9" x14ac:dyDescent="0.25">
      <c r="D5392" s="3">
        <v>269.08</v>
      </c>
      <c r="E5392" s="2" t="s">
        <v>102</v>
      </c>
      <c r="H5392" s="3">
        <v>280.5</v>
      </c>
      <c r="I5392" s="2" t="s">
        <v>102</v>
      </c>
    </row>
    <row r="5393" spans="4:9" x14ac:dyDescent="0.25">
      <c r="D5393" s="3">
        <v>269.14</v>
      </c>
      <c r="E5393" s="2" t="s">
        <v>102</v>
      </c>
      <c r="H5393" s="3">
        <v>280.56</v>
      </c>
      <c r="I5393" s="2" t="s">
        <v>102</v>
      </c>
    </row>
    <row r="5394" spans="4:9" x14ac:dyDescent="0.25">
      <c r="D5394" s="3">
        <v>269.20999999999998</v>
      </c>
      <c r="E5394" s="2" t="s">
        <v>102</v>
      </c>
      <c r="H5394" s="3">
        <v>280.63</v>
      </c>
      <c r="I5394" s="2" t="s">
        <v>102</v>
      </c>
    </row>
    <row r="5395" spans="4:9" x14ac:dyDescent="0.25">
      <c r="D5395" s="3">
        <v>269.27999999999997</v>
      </c>
      <c r="E5395" s="2" t="s">
        <v>102</v>
      </c>
      <c r="H5395" s="3">
        <v>280.7</v>
      </c>
      <c r="I5395" s="2" t="s">
        <v>102</v>
      </c>
    </row>
    <row r="5396" spans="4:9" x14ac:dyDescent="0.25">
      <c r="D5396" s="3">
        <v>269.33999999999997</v>
      </c>
      <c r="E5396" s="2" t="s">
        <v>102</v>
      </c>
      <c r="H5396" s="3">
        <v>280.76</v>
      </c>
      <c r="I5396" s="2" t="s">
        <v>102</v>
      </c>
    </row>
    <row r="5397" spans="4:9" x14ac:dyDescent="0.25">
      <c r="D5397" s="3">
        <v>269.41000000000003</v>
      </c>
      <c r="E5397" s="2" t="s">
        <v>102</v>
      </c>
      <c r="H5397" s="3">
        <v>280.83</v>
      </c>
      <c r="I5397" s="2" t="s">
        <v>102</v>
      </c>
    </row>
    <row r="5398" spans="4:9" x14ac:dyDescent="0.25">
      <c r="D5398" s="3">
        <v>269.48</v>
      </c>
      <c r="E5398" s="2" t="s">
        <v>102</v>
      </c>
      <c r="H5398" s="3">
        <v>280.89999999999998</v>
      </c>
      <c r="I5398" s="2" t="s">
        <v>102</v>
      </c>
    </row>
    <row r="5399" spans="4:9" x14ac:dyDescent="0.25">
      <c r="D5399" s="3">
        <v>269.54000000000002</v>
      </c>
      <c r="E5399" s="2" t="s">
        <v>102</v>
      </c>
      <c r="H5399" s="3">
        <v>280.97000000000003</v>
      </c>
      <c r="I5399" s="2" t="s">
        <v>102</v>
      </c>
    </row>
    <row r="5400" spans="4:9" x14ac:dyDescent="0.25">
      <c r="D5400" s="3">
        <v>269.61</v>
      </c>
      <c r="E5400" s="2" t="s">
        <v>102</v>
      </c>
      <c r="H5400" s="3">
        <v>281.02999999999997</v>
      </c>
      <c r="I5400" s="2" t="s">
        <v>102</v>
      </c>
    </row>
    <row r="5401" spans="4:9" x14ac:dyDescent="0.25">
      <c r="D5401" s="3">
        <v>269.68</v>
      </c>
      <c r="E5401" s="2" t="s">
        <v>102</v>
      </c>
      <c r="H5401" s="3">
        <v>281.10000000000002</v>
      </c>
      <c r="I5401" s="2" t="s">
        <v>102</v>
      </c>
    </row>
    <row r="5402" spans="4:9" x14ac:dyDescent="0.25">
      <c r="D5402" s="3">
        <v>269.74</v>
      </c>
      <c r="E5402" s="2" t="s">
        <v>102</v>
      </c>
      <c r="H5402" s="3">
        <v>281.17</v>
      </c>
      <c r="I5402" s="2" t="s">
        <v>102</v>
      </c>
    </row>
    <row r="5403" spans="4:9" x14ac:dyDescent="0.25">
      <c r="D5403" s="3">
        <v>269.81</v>
      </c>
      <c r="E5403" s="2" t="s">
        <v>102</v>
      </c>
      <c r="H5403" s="3">
        <v>281.23</v>
      </c>
      <c r="I5403" s="2" t="s">
        <v>102</v>
      </c>
    </row>
    <row r="5404" spans="4:9" x14ac:dyDescent="0.25">
      <c r="D5404" s="3">
        <v>269.88</v>
      </c>
      <c r="E5404" s="2" t="s">
        <v>102</v>
      </c>
      <c r="H5404" s="3">
        <v>281.3</v>
      </c>
      <c r="I5404" s="2" t="s">
        <v>102</v>
      </c>
    </row>
    <row r="5405" spans="4:9" x14ac:dyDescent="0.25">
      <c r="D5405" s="3">
        <v>269.94</v>
      </c>
      <c r="E5405" s="2" t="s">
        <v>102</v>
      </c>
      <c r="H5405" s="3">
        <v>281.37</v>
      </c>
      <c r="I5405" s="2" t="s">
        <v>102</v>
      </c>
    </row>
    <row r="5406" spans="4:9" x14ac:dyDescent="0.25">
      <c r="D5406" s="3">
        <v>270.01</v>
      </c>
      <c r="E5406" s="2" t="s">
        <v>102</v>
      </c>
      <c r="H5406" s="3">
        <v>281.43</v>
      </c>
      <c r="I5406" s="2" t="s">
        <v>102</v>
      </c>
    </row>
    <row r="5407" spans="4:9" x14ac:dyDescent="0.25">
      <c r="D5407" s="3">
        <v>270.08</v>
      </c>
      <c r="E5407" s="2" t="s">
        <v>102</v>
      </c>
      <c r="H5407" s="3">
        <v>281.5</v>
      </c>
      <c r="I5407" s="2" t="s">
        <v>102</v>
      </c>
    </row>
    <row r="5408" spans="4:9" x14ac:dyDescent="0.25">
      <c r="D5408" s="3">
        <v>270.14</v>
      </c>
      <c r="E5408" s="2" t="s">
        <v>102</v>
      </c>
      <c r="H5408" s="3">
        <v>281.57</v>
      </c>
      <c r="I5408" s="2" t="s">
        <v>102</v>
      </c>
    </row>
    <row r="5409" spans="4:9" x14ac:dyDescent="0.25">
      <c r="D5409" s="3">
        <v>270.20999999999998</v>
      </c>
      <c r="E5409" s="2" t="s">
        <v>102</v>
      </c>
      <c r="H5409" s="3">
        <v>281.63</v>
      </c>
      <c r="I5409" s="2" t="s">
        <v>102</v>
      </c>
    </row>
    <row r="5410" spans="4:9" x14ac:dyDescent="0.25">
      <c r="D5410" s="3">
        <v>270.27999999999997</v>
      </c>
      <c r="E5410" s="2" t="s">
        <v>102</v>
      </c>
      <c r="H5410" s="3">
        <v>281.7</v>
      </c>
      <c r="I5410" s="2" t="s">
        <v>102</v>
      </c>
    </row>
    <row r="5411" spans="4:9" x14ac:dyDescent="0.25">
      <c r="D5411" s="3">
        <v>270.35000000000002</v>
      </c>
      <c r="E5411" s="2" t="s">
        <v>102</v>
      </c>
      <c r="H5411" s="3">
        <v>281.77</v>
      </c>
      <c r="I5411" s="2" t="s">
        <v>102</v>
      </c>
    </row>
    <row r="5412" spans="4:9" x14ac:dyDescent="0.25">
      <c r="D5412" s="3">
        <v>270.41000000000003</v>
      </c>
      <c r="E5412" s="2" t="s">
        <v>102</v>
      </c>
      <c r="H5412" s="3">
        <v>281.83</v>
      </c>
      <c r="I5412" s="2" t="s">
        <v>102</v>
      </c>
    </row>
    <row r="5413" spans="4:9" x14ac:dyDescent="0.25">
      <c r="D5413" s="3">
        <v>270.48</v>
      </c>
      <c r="E5413" s="2" t="s">
        <v>102</v>
      </c>
      <c r="H5413" s="3">
        <v>281.89999999999998</v>
      </c>
      <c r="I5413" s="2" t="s">
        <v>102</v>
      </c>
    </row>
    <row r="5414" spans="4:9" x14ac:dyDescent="0.25">
      <c r="D5414" s="3">
        <v>270.55</v>
      </c>
      <c r="E5414" s="2" t="s">
        <v>102</v>
      </c>
      <c r="H5414" s="3">
        <v>281.97000000000003</v>
      </c>
      <c r="I5414" s="2" t="s">
        <v>102</v>
      </c>
    </row>
    <row r="5415" spans="4:9" x14ac:dyDescent="0.25">
      <c r="D5415" s="3">
        <v>270.61</v>
      </c>
      <c r="E5415" s="2" t="s">
        <v>102</v>
      </c>
      <c r="H5415" s="3">
        <v>282.02999999999997</v>
      </c>
      <c r="I5415" s="2" t="s">
        <v>102</v>
      </c>
    </row>
    <row r="5416" spans="4:9" x14ac:dyDescent="0.25">
      <c r="D5416" s="3">
        <v>270.68</v>
      </c>
      <c r="E5416" s="2" t="s">
        <v>102</v>
      </c>
      <c r="H5416" s="3">
        <v>282.10000000000002</v>
      </c>
      <c r="I5416" s="2" t="s">
        <v>102</v>
      </c>
    </row>
    <row r="5417" spans="4:9" x14ac:dyDescent="0.25">
      <c r="D5417" s="3">
        <v>270.75</v>
      </c>
      <c r="E5417" s="2" t="s">
        <v>102</v>
      </c>
      <c r="H5417" s="3">
        <v>282.17</v>
      </c>
      <c r="I5417" s="2" t="s">
        <v>102</v>
      </c>
    </row>
    <row r="5418" spans="4:9" x14ac:dyDescent="0.25">
      <c r="D5418" s="3">
        <v>270.81</v>
      </c>
      <c r="E5418" s="2" t="s">
        <v>102</v>
      </c>
      <c r="H5418" s="3">
        <v>282.24</v>
      </c>
      <c r="I5418" s="2" t="s">
        <v>102</v>
      </c>
    </row>
    <row r="5419" spans="4:9" x14ac:dyDescent="0.25">
      <c r="D5419" s="3">
        <v>270.88</v>
      </c>
      <c r="E5419" s="2" t="s">
        <v>102</v>
      </c>
      <c r="H5419" s="3">
        <v>282.3</v>
      </c>
      <c r="I5419" s="2" t="s">
        <v>102</v>
      </c>
    </row>
    <row r="5420" spans="4:9" x14ac:dyDescent="0.25">
      <c r="D5420" s="3">
        <v>270.95</v>
      </c>
      <c r="E5420" s="2" t="s">
        <v>102</v>
      </c>
      <c r="H5420" s="3">
        <v>282.37</v>
      </c>
      <c r="I5420" s="2" t="s">
        <v>102</v>
      </c>
    </row>
    <row r="5421" spans="4:9" x14ac:dyDescent="0.25">
      <c r="D5421" s="3">
        <v>271.01</v>
      </c>
      <c r="E5421" s="2" t="s">
        <v>102</v>
      </c>
      <c r="H5421" s="3">
        <v>282.43</v>
      </c>
      <c r="I5421" s="2" t="s">
        <v>102</v>
      </c>
    </row>
    <row r="5422" spans="4:9" x14ac:dyDescent="0.25">
      <c r="D5422" s="3">
        <v>271.08</v>
      </c>
      <c r="E5422" s="2" t="s">
        <v>102</v>
      </c>
      <c r="H5422" s="3">
        <v>282.5</v>
      </c>
      <c r="I5422" s="2" t="s">
        <v>102</v>
      </c>
    </row>
    <row r="5423" spans="4:9" x14ac:dyDescent="0.25">
      <c r="D5423" s="3">
        <v>271.14999999999998</v>
      </c>
      <c r="E5423" s="2" t="s">
        <v>102</v>
      </c>
      <c r="H5423" s="3">
        <v>282.57</v>
      </c>
      <c r="I5423" s="2" t="s">
        <v>102</v>
      </c>
    </row>
    <row r="5424" spans="4:9" x14ac:dyDescent="0.25">
      <c r="D5424" s="3">
        <v>271.20999999999998</v>
      </c>
      <c r="E5424" s="2" t="s">
        <v>102</v>
      </c>
      <c r="H5424" s="3">
        <v>282.64</v>
      </c>
      <c r="I5424" s="2" t="s">
        <v>102</v>
      </c>
    </row>
    <row r="5425" spans="4:9" x14ac:dyDescent="0.25">
      <c r="D5425" s="3">
        <v>271.27999999999997</v>
      </c>
      <c r="E5425" s="2" t="s">
        <v>102</v>
      </c>
      <c r="H5425" s="3">
        <v>282.7</v>
      </c>
      <c r="I5425" s="2" t="s">
        <v>102</v>
      </c>
    </row>
    <row r="5426" spans="4:9" x14ac:dyDescent="0.25">
      <c r="D5426" s="3">
        <v>271.35000000000002</v>
      </c>
      <c r="E5426" s="2" t="s">
        <v>102</v>
      </c>
      <c r="H5426" s="3">
        <v>282.77</v>
      </c>
      <c r="I5426" s="2" t="s">
        <v>102</v>
      </c>
    </row>
    <row r="5427" spans="4:9" x14ac:dyDescent="0.25">
      <c r="D5427" s="3">
        <v>271.41000000000003</v>
      </c>
      <c r="E5427" s="2" t="s">
        <v>102</v>
      </c>
      <c r="H5427" s="3">
        <v>282.83999999999997</v>
      </c>
      <c r="I5427" s="2" t="s">
        <v>102</v>
      </c>
    </row>
    <row r="5428" spans="4:9" x14ac:dyDescent="0.25">
      <c r="D5428" s="3">
        <v>271.48</v>
      </c>
      <c r="E5428" s="2" t="s">
        <v>102</v>
      </c>
      <c r="H5428" s="3">
        <v>282.89999999999998</v>
      </c>
      <c r="I5428" s="2" t="s">
        <v>102</v>
      </c>
    </row>
    <row r="5429" spans="4:9" x14ac:dyDescent="0.25">
      <c r="D5429" s="3">
        <v>271.55</v>
      </c>
      <c r="E5429" s="2" t="s">
        <v>102</v>
      </c>
      <c r="H5429" s="3">
        <v>282.97000000000003</v>
      </c>
      <c r="I5429" s="2" t="s">
        <v>102</v>
      </c>
    </row>
    <row r="5430" spans="4:9" x14ac:dyDescent="0.25">
      <c r="D5430" s="3">
        <v>271.61</v>
      </c>
      <c r="E5430" s="2" t="s">
        <v>102</v>
      </c>
      <c r="H5430" s="3">
        <v>283.04000000000002</v>
      </c>
      <c r="I5430" s="2" t="s">
        <v>102</v>
      </c>
    </row>
    <row r="5431" spans="4:9" x14ac:dyDescent="0.25">
      <c r="D5431" s="3">
        <v>271.68</v>
      </c>
      <c r="E5431" s="2" t="s">
        <v>102</v>
      </c>
      <c r="H5431" s="3">
        <v>283.10000000000002</v>
      </c>
      <c r="I5431" s="2" t="s">
        <v>102</v>
      </c>
    </row>
    <row r="5432" spans="4:9" x14ac:dyDescent="0.25">
      <c r="D5432" s="3">
        <v>271.75</v>
      </c>
      <c r="E5432" s="2" t="s">
        <v>102</v>
      </c>
      <c r="H5432" s="3">
        <v>283.17</v>
      </c>
      <c r="I5432" s="2" t="s">
        <v>102</v>
      </c>
    </row>
    <row r="5433" spans="4:9" x14ac:dyDescent="0.25">
      <c r="D5433" s="3">
        <v>271.81</v>
      </c>
      <c r="E5433" s="2" t="s">
        <v>102</v>
      </c>
      <c r="H5433" s="3">
        <v>283.24</v>
      </c>
      <c r="I5433" s="2" t="s">
        <v>102</v>
      </c>
    </row>
    <row r="5434" spans="4:9" x14ac:dyDescent="0.25">
      <c r="D5434" s="3">
        <v>271.88</v>
      </c>
      <c r="E5434" s="2" t="s">
        <v>102</v>
      </c>
      <c r="H5434" s="3">
        <v>283.3</v>
      </c>
      <c r="I5434" s="2" t="s">
        <v>102</v>
      </c>
    </row>
    <row r="5435" spans="4:9" x14ac:dyDescent="0.25">
      <c r="D5435" s="3">
        <v>271.95</v>
      </c>
      <c r="E5435" s="2" t="s">
        <v>102</v>
      </c>
      <c r="H5435" s="3">
        <v>283.37</v>
      </c>
      <c r="I5435" s="2" t="s">
        <v>102</v>
      </c>
    </row>
    <row r="5436" spans="4:9" x14ac:dyDescent="0.25">
      <c r="D5436" s="3">
        <v>272.01</v>
      </c>
      <c r="E5436" s="2" t="s">
        <v>102</v>
      </c>
      <c r="H5436" s="3">
        <v>283.44</v>
      </c>
      <c r="I5436" s="2" t="s">
        <v>102</v>
      </c>
    </row>
    <row r="5437" spans="4:9" x14ac:dyDescent="0.25">
      <c r="D5437" s="3">
        <v>272.08</v>
      </c>
      <c r="E5437" s="2" t="s">
        <v>102</v>
      </c>
      <c r="H5437" s="3">
        <v>283.5</v>
      </c>
      <c r="I5437" s="2" t="s">
        <v>102</v>
      </c>
    </row>
    <row r="5438" spans="4:9" x14ac:dyDescent="0.25">
      <c r="D5438" s="3">
        <v>272.14999999999998</v>
      </c>
      <c r="E5438" s="2" t="s">
        <v>102</v>
      </c>
      <c r="H5438" s="3">
        <v>283.57</v>
      </c>
      <c r="I5438" s="2" t="s">
        <v>102</v>
      </c>
    </row>
    <row r="5439" spans="4:9" x14ac:dyDescent="0.25">
      <c r="D5439" s="3">
        <v>272.22000000000003</v>
      </c>
      <c r="E5439" s="2" t="s">
        <v>102</v>
      </c>
      <c r="H5439" s="3">
        <v>283.64</v>
      </c>
      <c r="I5439" s="2" t="s">
        <v>102</v>
      </c>
    </row>
    <row r="5440" spans="4:9" x14ac:dyDescent="0.25">
      <c r="D5440" s="3">
        <v>272.27999999999997</v>
      </c>
      <c r="E5440" s="2" t="s">
        <v>102</v>
      </c>
      <c r="H5440" s="3">
        <v>283.70999999999998</v>
      </c>
      <c r="I5440" s="2" t="s">
        <v>102</v>
      </c>
    </row>
    <row r="5441" spans="4:9" x14ac:dyDescent="0.25">
      <c r="D5441" s="3">
        <v>272.35000000000002</v>
      </c>
      <c r="E5441" s="2" t="s">
        <v>102</v>
      </c>
      <c r="H5441" s="3">
        <v>283.77</v>
      </c>
      <c r="I5441" s="2" t="s">
        <v>102</v>
      </c>
    </row>
    <row r="5442" spans="4:9" x14ac:dyDescent="0.25">
      <c r="D5442" s="3">
        <v>272.42</v>
      </c>
      <c r="E5442" s="2" t="s">
        <v>102</v>
      </c>
      <c r="H5442" s="3">
        <v>283.83999999999997</v>
      </c>
      <c r="I5442" s="2" t="s">
        <v>102</v>
      </c>
    </row>
    <row r="5443" spans="4:9" x14ac:dyDescent="0.25">
      <c r="D5443" s="3">
        <v>272.48</v>
      </c>
      <c r="E5443" s="2" t="s">
        <v>102</v>
      </c>
      <c r="H5443" s="3">
        <v>283.91000000000003</v>
      </c>
      <c r="I5443" s="2" t="s">
        <v>102</v>
      </c>
    </row>
    <row r="5444" spans="4:9" x14ac:dyDescent="0.25">
      <c r="D5444" s="3">
        <v>272.55</v>
      </c>
      <c r="E5444" s="2" t="s">
        <v>102</v>
      </c>
      <c r="H5444" s="3">
        <v>283.97000000000003</v>
      </c>
      <c r="I5444" s="2" t="s">
        <v>102</v>
      </c>
    </row>
    <row r="5445" spans="4:9" x14ac:dyDescent="0.25">
      <c r="D5445" s="3">
        <v>272.62</v>
      </c>
      <c r="E5445" s="2" t="s">
        <v>102</v>
      </c>
      <c r="H5445" s="3">
        <v>284.04000000000002</v>
      </c>
      <c r="I5445" s="2" t="s">
        <v>102</v>
      </c>
    </row>
    <row r="5446" spans="4:9" x14ac:dyDescent="0.25">
      <c r="D5446" s="3">
        <v>272.68</v>
      </c>
      <c r="E5446" s="2" t="s">
        <v>102</v>
      </c>
      <c r="H5446" s="3">
        <v>284.11</v>
      </c>
      <c r="I5446" s="2" t="s">
        <v>102</v>
      </c>
    </row>
    <row r="5447" spans="4:9" x14ac:dyDescent="0.25">
      <c r="D5447" s="3">
        <v>272.75</v>
      </c>
      <c r="E5447" s="2" t="s">
        <v>102</v>
      </c>
      <c r="H5447" s="3">
        <v>284.17</v>
      </c>
      <c r="I5447" s="2" t="s">
        <v>102</v>
      </c>
    </row>
    <row r="5448" spans="4:9" x14ac:dyDescent="0.25">
      <c r="D5448" s="3">
        <v>272.82</v>
      </c>
      <c r="E5448" s="2" t="s">
        <v>102</v>
      </c>
      <c r="H5448" s="3">
        <v>284.24</v>
      </c>
      <c r="I5448" s="2" t="s">
        <v>102</v>
      </c>
    </row>
    <row r="5449" spans="4:9" x14ac:dyDescent="0.25">
      <c r="D5449" s="3">
        <v>272.88</v>
      </c>
      <c r="E5449" s="2" t="s">
        <v>102</v>
      </c>
      <c r="H5449" s="3">
        <v>284.31</v>
      </c>
      <c r="I5449" s="2" t="s">
        <v>102</v>
      </c>
    </row>
    <row r="5450" spans="4:9" x14ac:dyDescent="0.25">
      <c r="D5450" s="3">
        <v>272.95</v>
      </c>
      <c r="E5450" s="2" t="s">
        <v>102</v>
      </c>
      <c r="H5450" s="3">
        <v>284.37</v>
      </c>
      <c r="I5450" s="2" t="s">
        <v>102</v>
      </c>
    </row>
    <row r="5451" spans="4:9" x14ac:dyDescent="0.25">
      <c r="D5451" s="3">
        <v>273.02</v>
      </c>
      <c r="E5451" s="2" t="s">
        <v>102</v>
      </c>
      <c r="H5451" s="3">
        <v>284.44</v>
      </c>
      <c r="I5451" s="2" t="s">
        <v>102</v>
      </c>
    </row>
    <row r="5452" spans="4:9" x14ac:dyDescent="0.25">
      <c r="D5452" s="3">
        <v>273.08</v>
      </c>
      <c r="E5452" s="2" t="s">
        <v>102</v>
      </c>
      <c r="H5452" s="3">
        <v>284.51</v>
      </c>
      <c r="I5452" s="2" t="s">
        <v>102</v>
      </c>
    </row>
    <row r="5453" spans="4:9" x14ac:dyDescent="0.25">
      <c r="D5453" s="3">
        <v>273.14999999999998</v>
      </c>
      <c r="E5453" s="2" t="s">
        <v>102</v>
      </c>
      <c r="H5453" s="3">
        <v>284.58</v>
      </c>
      <c r="I5453" s="2" t="s">
        <v>102</v>
      </c>
    </row>
    <row r="5454" spans="4:9" x14ac:dyDescent="0.25">
      <c r="D5454" s="3">
        <v>273.22000000000003</v>
      </c>
      <c r="E5454" s="2" t="s">
        <v>102</v>
      </c>
      <c r="H5454" s="3">
        <v>284.64</v>
      </c>
      <c r="I5454" s="2" t="s">
        <v>102</v>
      </c>
    </row>
    <row r="5455" spans="4:9" x14ac:dyDescent="0.25">
      <c r="D5455" s="3">
        <v>273.27999999999997</v>
      </c>
      <c r="E5455" s="2" t="s">
        <v>102</v>
      </c>
      <c r="H5455" s="3">
        <v>284.70999999999998</v>
      </c>
      <c r="I5455" s="2" t="s">
        <v>102</v>
      </c>
    </row>
    <row r="5456" spans="4:9" x14ac:dyDescent="0.25">
      <c r="D5456" s="3">
        <v>273.35000000000002</v>
      </c>
      <c r="E5456" s="2" t="s">
        <v>102</v>
      </c>
      <c r="H5456" s="3">
        <v>284.77</v>
      </c>
      <c r="I5456" s="2" t="s">
        <v>102</v>
      </c>
    </row>
    <row r="5457" spans="4:9" x14ac:dyDescent="0.25">
      <c r="D5457" s="3">
        <v>273.42</v>
      </c>
      <c r="E5457" s="2" t="s">
        <v>102</v>
      </c>
      <c r="H5457" s="3">
        <v>284.83999999999997</v>
      </c>
      <c r="I5457" s="2" t="s">
        <v>102</v>
      </c>
    </row>
    <row r="5458" spans="4:9" x14ac:dyDescent="0.25">
      <c r="D5458" s="3">
        <v>273.48</v>
      </c>
      <c r="E5458" s="2" t="s">
        <v>102</v>
      </c>
      <c r="H5458" s="3">
        <v>284.91000000000003</v>
      </c>
      <c r="I5458" s="2" t="s">
        <v>102</v>
      </c>
    </row>
    <row r="5459" spans="4:9" x14ac:dyDescent="0.25">
      <c r="D5459" s="3">
        <v>273.55</v>
      </c>
      <c r="E5459" s="2" t="s">
        <v>102</v>
      </c>
      <c r="H5459" s="3">
        <v>284.98</v>
      </c>
      <c r="I5459" s="2" t="s">
        <v>102</v>
      </c>
    </row>
    <row r="5460" spans="4:9" x14ac:dyDescent="0.25">
      <c r="D5460" s="3">
        <v>273.62</v>
      </c>
      <c r="E5460" s="2" t="s">
        <v>102</v>
      </c>
      <c r="H5460" s="3">
        <v>285.04000000000002</v>
      </c>
      <c r="I5460" s="2" t="s">
        <v>102</v>
      </c>
    </row>
    <row r="5461" spans="4:9" x14ac:dyDescent="0.25">
      <c r="D5461" s="3">
        <v>273.69</v>
      </c>
      <c r="E5461" s="2" t="s">
        <v>102</v>
      </c>
      <c r="H5461" s="3">
        <v>285.11</v>
      </c>
      <c r="I5461" s="2" t="s">
        <v>102</v>
      </c>
    </row>
    <row r="5462" spans="4:9" x14ac:dyDescent="0.25">
      <c r="D5462" s="3">
        <v>273.75</v>
      </c>
      <c r="E5462" s="2" t="s">
        <v>102</v>
      </c>
      <c r="H5462" s="3">
        <v>285.18</v>
      </c>
      <c r="I5462" s="2" t="s">
        <v>102</v>
      </c>
    </row>
    <row r="5463" spans="4:9" x14ac:dyDescent="0.25">
      <c r="D5463" s="3">
        <v>273.82</v>
      </c>
      <c r="E5463" s="2" t="s">
        <v>102</v>
      </c>
      <c r="H5463" s="3">
        <v>285.24</v>
      </c>
      <c r="I5463" s="2" t="s">
        <v>102</v>
      </c>
    </row>
    <row r="5464" spans="4:9" x14ac:dyDescent="0.25">
      <c r="D5464" s="3">
        <v>273.89</v>
      </c>
      <c r="E5464" s="2" t="s">
        <v>102</v>
      </c>
      <c r="H5464" s="3">
        <v>285.31</v>
      </c>
      <c r="I5464" s="2" t="s">
        <v>102</v>
      </c>
    </row>
    <row r="5465" spans="4:9" x14ac:dyDescent="0.25">
      <c r="D5465" s="3">
        <v>273.95</v>
      </c>
      <c r="E5465" s="2" t="s">
        <v>102</v>
      </c>
      <c r="H5465" s="3">
        <v>285.38</v>
      </c>
      <c r="I5465" s="2" t="s">
        <v>102</v>
      </c>
    </row>
    <row r="5466" spans="4:9" x14ac:dyDescent="0.25">
      <c r="D5466" s="3">
        <v>274.02</v>
      </c>
      <c r="E5466" s="2" t="s">
        <v>102</v>
      </c>
      <c r="H5466" s="3">
        <v>285.44</v>
      </c>
      <c r="I5466" s="2" t="s">
        <v>102</v>
      </c>
    </row>
    <row r="5467" spans="4:9" x14ac:dyDescent="0.25">
      <c r="D5467" s="3">
        <v>274.08999999999997</v>
      </c>
      <c r="E5467" s="2" t="s">
        <v>102</v>
      </c>
      <c r="H5467" s="3">
        <v>285.51</v>
      </c>
      <c r="I5467" s="2" t="s">
        <v>102</v>
      </c>
    </row>
    <row r="5468" spans="4:9" x14ac:dyDescent="0.25">
      <c r="D5468" s="3">
        <v>274.14999999999998</v>
      </c>
      <c r="E5468" s="2" t="s">
        <v>102</v>
      </c>
      <c r="H5468" s="3">
        <v>285.58</v>
      </c>
      <c r="I5468" s="2" t="s">
        <v>102</v>
      </c>
    </row>
    <row r="5469" spans="4:9" x14ac:dyDescent="0.25">
      <c r="D5469" s="3">
        <v>274.22000000000003</v>
      </c>
      <c r="E5469" s="2" t="s">
        <v>102</v>
      </c>
      <c r="H5469" s="3">
        <v>285.64</v>
      </c>
      <c r="I5469" s="2" t="s">
        <v>102</v>
      </c>
    </row>
    <row r="5470" spans="4:9" x14ac:dyDescent="0.25">
      <c r="D5470" s="3">
        <v>274.29000000000002</v>
      </c>
      <c r="E5470" s="2" t="s">
        <v>102</v>
      </c>
      <c r="H5470" s="3">
        <v>285.70999999999998</v>
      </c>
      <c r="I5470" s="2" t="s">
        <v>102</v>
      </c>
    </row>
    <row r="5471" spans="4:9" x14ac:dyDescent="0.25">
      <c r="D5471" s="3">
        <v>274.35000000000002</v>
      </c>
      <c r="E5471" s="2" t="s">
        <v>102</v>
      </c>
      <c r="H5471" s="3">
        <v>285.77999999999997</v>
      </c>
      <c r="I5471" s="2" t="s">
        <v>102</v>
      </c>
    </row>
    <row r="5472" spans="4:9" x14ac:dyDescent="0.25">
      <c r="D5472" s="3">
        <v>274.42</v>
      </c>
      <c r="E5472" s="2" t="s">
        <v>102</v>
      </c>
      <c r="H5472" s="3">
        <v>285.85000000000002</v>
      </c>
      <c r="I5472" s="2" t="s">
        <v>102</v>
      </c>
    </row>
    <row r="5473" spans="4:9" x14ac:dyDescent="0.25">
      <c r="D5473" s="3">
        <v>274.49</v>
      </c>
      <c r="E5473" s="2" t="s">
        <v>102</v>
      </c>
      <c r="H5473" s="3">
        <v>285.91000000000003</v>
      </c>
      <c r="I5473" s="2" t="s">
        <v>102</v>
      </c>
    </row>
    <row r="5474" spans="4:9" x14ac:dyDescent="0.25">
      <c r="D5474" s="3">
        <v>274.55</v>
      </c>
      <c r="E5474" s="2" t="s">
        <v>102</v>
      </c>
      <c r="H5474" s="3">
        <v>285.98</v>
      </c>
      <c r="I5474" s="2" t="s">
        <v>102</v>
      </c>
    </row>
    <row r="5475" spans="4:9" x14ac:dyDescent="0.25">
      <c r="D5475" s="3">
        <v>274.62</v>
      </c>
      <c r="E5475" s="2" t="s">
        <v>102</v>
      </c>
      <c r="H5475" s="3">
        <v>286.05</v>
      </c>
      <c r="I5475" s="2" t="s">
        <v>102</v>
      </c>
    </row>
    <row r="5476" spans="4:9" x14ac:dyDescent="0.25">
      <c r="D5476" s="3">
        <v>274.69</v>
      </c>
      <c r="E5476" s="2" t="s">
        <v>102</v>
      </c>
      <c r="H5476" s="3">
        <v>286.11</v>
      </c>
      <c r="I5476" s="2" t="s">
        <v>102</v>
      </c>
    </row>
    <row r="5477" spans="4:9" x14ac:dyDescent="0.25">
      <c r="D5477" s="3">
        <v>274.75</v>
      </c>
      <c r="E5477" s="2" t="s">
        <v>102</v>
      </c>
      <c r="H5477" s="3">
        <v>286.18</v>
      </c>
      <c r="I5477" s="2" t="s">
        <v>102</v>
      </c>
    </row>
    <row r="5478" spans="4:9" x14ac:dyDescent="0.25">
      <c r="D5478" s="3">
        <v>274.82</v>
      </c>
      <c r="E5478" s="2" t="s">
        <v>102</v>
      </c>
      <c r="H5478" s="3">
        <v>286.25</v>
      </c>
      <c r="I5478" s="2" t="s">
        <v>102</v>
      </c>
    </row>
    <row r="5479" spans="4:9" x14ac:dyDescent="0.25">
      <c r="D5479" s="3">
        <v>274.89</v>
      </c>
      <c r="E5479" s="2" t="s">
        <v>102</v>
      </c>
      <c r="H5479" s="3">
        <v>286.31</v>
      </c>
      <c r="I5479" s="2" t="s">
        <v>102</v>
      </c>
    </row>
    <row r="5480" spans="4:9" x14ac:dyDescent="0.25">
      <c r="D5480" s="3">
        <v>274.95</v>
      </c>
      <c r="E5480" s="2" t="s">
        <v>102</v>
      </c>
      <c r="H5480" s="3">
        <v>286.38</v>
      </c>
      <c r="I5480" s="2" t="s">
        <v>102</v>
      </c>
    </row>
    <row r="5481" spans="4:9" x14ac:dyDescent="0.25">
      <c r="D5481" s="3">
        <v>275.02</v>
      </c>
      <c r="E5481" s="2" t="s">
        <v>102</v>
      </c>
      <c r="H5481" s="3">
        <v>286.45</v>
      </c>
      <c r="I5481" s="2" t="s">
        <v>102</v>
      </c>
    </row>
    <row r="5482" spans="4:9" x14ac:dyDescent="0.25">
      <c r="D5482" s="3">
        <v>275.08999999999997</v>
      </c>
      <c r="E5482" s="2" t="s">
        <v>102</v>
      </c>
      <c r="H5482" s="3">
        <v>286.51</v>
      </c>
      <c r="I5482" s="2" t="s">
        <v>102</v>
      </c>
    </row>
    <row r="5483" spans="4:9" x14ac:dyDescent="0.25">
      <c r="D5483" s="3">
        <v>275.14999999999998</v>
      </c>
      <c r="E5483" s="2" t="s">
        <v>102</v>
      </c>
      <c r="H5483" s="3">
        <v>286.58</v>
      </c>
      <c r="I5483" s="2" t="s">
        <v>102</v>
      </c>
    </row>
    <row r="5484" spans="4:9" x14ac:dyDescent="0.25">
      <c r="D5484" s="3">
        <v>275.22000000000003</v>
      </c>
      <c r="E5484" s="2" t="s">
        <v>102</v>
      </c>
      <c r="H5484" s="3">
        <v>286.64999999999998</v>
      </c>
      <c r="I5484" s="2" t="s">
        <v>102</v>
      </c>
    </row>
    <row r="5485" spans="4:9" x14ac:dyDescent="0.25">
      <c r="D5485" s="3">
        <v>275.29000000000002</v>
      </c>
      <c r="E5485" s="2" t="s">
        <v>102</v>
      </c>
      <c r="H5485" s="3">
        <v>286.70999999999998</v>
      </c>
      <c r="I5485" s="2" t="s">
        <v>102</v>
      </c>
    </row>
    <row r="5486" spans="4:9" x14ac:dyDescent="0.25">
      <c r="D5486" s="3">
        <v>275.36</v>
      </c>
      <c r="E5486" s="2" t="s">
        <v>102</v>
      </c>
      <c r="H5486" s="3">
        <v>286.77999999999997</v>
      </c>
      <c r="I5486" s="2" t="s">
        <v>102</v>
      </c>
    </row>
    <row r="5487" spans="4:9" x14ac:dyDescent="0.25">
      <c r="D5487" s="3">
        <v>275.42</v>
      </c>
      <c r="E5487" s="2" t="s">
        <v>102</v>
      </c>
      <c r="H5487" s="3">
        <v>286.85000000000002</v>
      </c>
      <c r="I5487" s="2" t="s">
        <v>102</v>
      </c>
    </row>
    <row r="5488" spans="4:9" x14ac:dyDescent="0.25">
      <c r="D5488" s="3">
        <v>275.49</v>
      </c>
      <c r="E5488" s="2" t="s">
        <v>102</v>
      </c>
      <c r="H5488" s="3">
        <v>286.91000000000003</v>
      </c>
      <c r="I5488" s="2" t="s">
        <v>102</v>
      </c>
    </row>
    <row r="5489" spans="4:9" x14ac:dyDescent="0.25">
      <c r="D5489" s="3">
        <v>275.56</v>
      </c>
      <c r="E5489" s="2" t="s">
        <v>102</v>
      </c>
      <c r="H5489" s="3">
        <v>286.98</v>
      </c>
      <c r="I5489" s="2" t="s">
        <v>102</v>
      </c>
    </row>
    <row r="5490" spans="4:9" x14ac:dyDescent="0.25">
      <c r="D5490" s="3">
        <v>275.62</v>
      </c>
      <c r="E5490" s="2" t="s">
        <v>102</v>
      </c>
      <c r="H5490" s="3">
        <v>287.05</v>
      </c>
      <c r="I5490" s="2" t="s">
        <v>102</v>
      </c>
    </row>
    <row r="5491" spans="4:9" x14ac:dyDescent="0.25">
      <c r="D5491" s="3">
        <v>275.69</v>
      </c>
      <c r="E5491" s="2" t="s">
        <v>102</v>
      </c>
      <c r="H5491" s="3">
        <v>287.11</v>
      </c>
      <c r="I5491" s="2" t="s">
        <v>102</v>
      </c>
    </row>
    <row r="5492" spans="4:9" x14ac:dyDescent="0.25">
      <c r="D5492" s="3">
        <v>275.76</v>
      </c>
      <c r="E5492" s="2" t="s">
        <v>102</v>
      </c>
      <c r="H5492" s="3">
        <v>287.18</v>
      </c>
      <c r="I5492" s="2" t="s">
        <v>102</v>
      </c>
    </row>
    <row r="5493" spans="4:9" x14ac:dyDescent="0.25">
      <c r="D5493" s="3">
        <v>275.82</v>
      </c>
      <c r="E5493" s="2" t="s">
        <v>102</v>
      </c>
      <c r="H5493" s="3">
        <v>287.25</v>
      </c>
      <c r="I5493" s="2" t="s">
        <v>102</v>
      </c>
    </row>
    <row r="5494" spans="4:9" x14ac:dyDescent="0.25">
      <c r="D5494" s="3">
        <v>275.89</v>
      </c>
      <c r="E5494" s="2" t="s">
        <v>102</v>
      </c>
      <c r="H5494" s="3">
        <v>287.32</v>
      </c>
      <c r="I5494" s="2" t="s">
        <v>102</v>
      </c>
    </row>
    <row r="5495" spans="4:9" x14ac:dyDescent="0.25">
      <c r="D5495" s="3">
        <v>275.95999999999998</v>
      </c>
      <c r="E5495" s="2" t="s">
        <v>102</v>
      </c>
      <c r="H5495" s="3">
        <v>287.38</v>
      </c>
      <c r="I5495" s="2" t="s">
        <v>102</v>
      </c>
    </row>
    <row r="5496" spans="4:9" x14ac:dyDescent="0.25">
      <c r="D5496" s="3">
        <v>276.02</v>
      </c>
      <c r="E5496" s="2" t="s">
        <v>102</v>
      </c>
      <c r="H5496" s="3">
        <v>287.45</v>
      </c>
      <c r="I5496" s="2" t="s">
        <v>102</v>
      </c>
    </row>
    <row r="5497" spans="4:9" x14ac:dyDescent="0.25">
      <c r="D5497" s="3">
        <v>276.08999999999997</v>
      </c>
      <c r="E5497" s="2" t="s">
        <v>102</v>
      </c>
      <c r="H5497" s="3">
        <v>287.52</v>
      </c>
      <c r="I5497" s="2" t="s">
        <v>102</v>
      </c>
    </row>
    <row r="5498" spans="4:9" x14ac:dyDescent="0.25">
      <c r="D5498" s="3">
        <v>276.16000000000003</v>
      </c>
      <c r="E5498" s="2" t="s">
        <v>102</v>
      </c>
      <c r="H5498" s="3">
        <v>287.58</v>
      </c>
      <c r="I5498" s="2" t="s">
        <v>102</v>
      </c>
    </row>
    <row r="5499" spans="4:9" x14ac:dyDescent="0.25">
      <c r="D5499" s="3">
        <v>276.22000000000003</v>
      </c>
      <c r="E5499" s="2" t="s">
        <v>102</v>
      </c>
      <c r="H5499" s="3">
        <v>287.64999999999998</v>
      </c>
      <c r="I5499" s="2" t="s">
        <v>102</v>
      </c>
    </row>
    <row r="5500" spans="4:9" x14ac:dyDescent="0.25">
      <c r="D5500" s="3">
        <v>276.29000000000002</v>
      </c>
      <c r="E5500" s="2" t="s">
        <v>102</v>
      </c>
      <c r="H5500" s="3">
        <v>287.72000000000003</v>
      </c>
      <c r="I5500" s="2" t="s">
        <v>102</v>
      </c>
    </row>
    <row r="5501" spans="4:9" x14ac:dyDescent="0.25">
      <c r="D5501" s="3">
        <v>276.36</v>
      </c>
      <c r="E5501" s="2" t="s">
        <v>102</v>
      </c>
      <c r="H5501" s="3">
        <v>287.77999999999997</v>
      </c>
      <c r="I5501" s="2" t="s">
        <v>102</v>
      </c>
    </row>
    <row r="5502" spans="4:9" x14ac:dyDescent="0.25">
      <c r="D5502" s="3">
        <v>276.42</v>
      </c>
      <c r="E5502" s="2" t="s">
        <v>102</v>
      </c>
      <c r="H5502" s="3">
        <v>287.85000000000002</v>
      </c>
      <c r="I5502" s="2" t="s">
        <v>102</v>
      </c>
    </row>
    <row r="5503" spans="4:9" x14ac:dyDescent="0.25">
      <c r="D5503" s="3">
        <v>276.49</v>
      </c>
      <c r="E5503" s="2" t="s">
        <v>102</v>
      </c>
      <c r="H5503" s="3">
        <v>287.92</v>
      </c>
      <c r="I5503" s="2" t="s">
        <v>102</v>
      </c>
    </row>
    <row r="5504" spans="4:9" x14ac:dyDescent="0.25">
      <c r="D5504" s="3">
        <v>276.56</v>
      </c>
      <c r="E5504" s="2" t="s">
        <v>102</v>
      </c>
      <c r="H5504" s="3">
        <v>287.98</v>
      </c>
      <c r="I5504" s="2" t="s">
        <v>102</v>
      </c>
    </row>
    <row r="5505" spans="4:9" x14ac:dyDescent="0.25">
      <c r="D5505" s="3">
        <v>276.62</v>
      </c>
      <c r="E5505" s="2" t="s">
        <v>102</v>
      </c>
      <c r="H5505" s="3">
        <v>288.05</v>
      </c>
      <c r="I5505" s="2" t="s">
        <v>102</v>
      </c>
    </row>
    <row r="5506" spans="4:9" x14ac:dyDescent="0.25">
      <c r="D5506" s="3">
        <v>276.69</v>
      </c>
      <c r="E5506" s="2" t="s">
        <v>102</v>
      </c>
      <c r="H5506" s="3">
        <v>288.12</v>
      </c>
      <c r="I5506" s="2" t="s">
        <v>102</v>
      </c>
    </row>
    <row r="5507" spans="4:9" x14ac:dyDescent="0.25">
      <c r="D5507" s="3">
        <v>276.76</v>
      </c>
      <c r="E5507" s="2" t="s">
        <v>102</v>
      </c>
      <c r="H5507" s="3">
        <v>288.19</v>
      </c>
      <c r="I5507" s="2" t="s">
        <v>102</v>
      </c>
    </row>
    <row r="5508" spans="4:9" x14ac:dyDescent="0.25">
      <c r="D5508" s="3">
        <v>276.82</v>
      </c>
      <c r="E5508" s="2" t="s">
        <v>102</v>
      </c>
      <c r="H5508" s="3">
        <v>288.25</v>
      </c>
      <c r="I5508" s="2" t="s">
        <v>102</v>
      </c>
    </row>
    <row r="5509" spans="4:9" x14ac:dyDescent="0.25">
      <c r="D5509" s="3">
        <v>276.89</v>
      </c>
      <c r="E5509" s="2" t="s">
        <v>102</v>
      </c>
      <c r="H5509" s="3">
        <v>288.32</v>
      </c>
      <c r="I5509" s="2" t="s">
        <v>102</v>
      </c>
    </row>
    <row r="5510" spans="4:9" x14ac:dyDescent="0.25">
      <c r="D5510" s="3">
        <v>276.95999999999998</v>
      </c>
      <c r="E5510" s="2" t="s">
        <v>102</v>
      </c>
      <c r="H5510" s="3">
        <v>288.39</v>
      </c>
      <c r="I5510" s="2" t="s">
        <v>102</v>
      </c>
    </row>
    <row r="5511" spans="4:9" x14ac:dyDescent="0.25">
      <c r="D5511" s="3">
        <v>277.02</v>
      </c>
      <c r="E5511" s="2" t="s">
        <v>102</v>
      </c>
      <c r="H5511" s="3">
        <v>288.45</v>
      </c>
      <c r="I5511" s="2" t="s">
        <v>102</v>
      </c>
    </row>
    <row r="5512" spans="4:9" x14ac:dyDescent="0.25">
      <c r="D5512" s="3">
        <v>277.08999999999997</v>
      </c>
      <c r="E5512" s="2" t="s">
        <v>102</v>
      </c>
      <c r="H5512" s="3">
        <v>288.52</v>
      </c>
      <c r="I5512" s="2" t="s">
        <v>102</v>
      </c>
    </row>
    <row r="5513" spans="4:9" x14ac:dyDescent="0.25">
      <c r="D5513" s="3">
        <v>277.16000000000003</v>
      </c>
      <c r="E5513" s="2" t="s">
        <v>102</v>
      </c>
      <c r="H5513" s="3">
        <v>288.58999999999997</v>
      </c>
      <c r="I5513" s="2" t="s">
        <v>102</v>
      </c>
    </row>
    <row r="5514" spans="4:9" x14ac:dyDescent="0.25">
      <c r="D5514" s="3">
        <v>277.23</v>
      </c>
      <c r="E5514" s="2" t="s">
        <v>102</v>
      </c>
      <c r="H5514" s="3">
        <v>288.64999999999998</v>
      </c>
      <c r="I5514" s="2" t="s">
        <v>102</v>
      </c>
    </row>
    <row r="5515" spans="4:9" x14ac:dyDescent="0.25">
      <c r="D5515" s="3">
        <v>277.29000000000002</v>
      </c>
      <c r="E5515" s="2" t="s">
        <v>102</v>
      </c>
      <c r="H5515" s="3">
        <v>288.72000000000003</v>
      </c>
      <c r="I5515" s="2" t="s">
        <v>102</v>
      </c>
    </row>
    <row r="5516" spans="4:9" x14ac:dyDescent="0.25">
      <c r="D5516" s="3">
        <v>277.36</v>
      </c>
      <c r="E5516" s="2" t="s">
        <v>102</v>
      </c>
      <c r="H5516" s="3">
        <v>288.79000000000002</v>
      </c>
      <c r="I5516" s="2" t="s">
        <v>102</v>
      </c>
    </row>
    <row r="5517" spans="4:9" x14ac:dyDescent="0.25">
      <c r="D5517" s="3">
        <v>277.43</v>
      </c>
      <c r="E5517" s="2" t="s">
        <v>102</v>
      </c>
      <c r="H5517" s="3">
        <v>288.85000000000002</v>
      </c>
      <c r="I5517" s="2" t="s">
        <v>102</v>
      </c>
    </row>
    <row r="5518" spans="4:9" x14ac:dyDescent="0.25">
      <c r="D5518" s="3">
        <v>277.49</v>
      </c>
      <c r="E5518" s="2" t="s">
        <v>102</v>
      </c>
      <c r="H5518" s="3">
        <v>288.92</v>
      </c>
      <c r="I5518" s="2" t="s">
        <v>102</v>
      </c>
    </row>
    <row r="5519" spans="4:9" x14ac:dyDescent="0.25">
      <c r="D5519" s="3">
        <v>277.56</v>
      </c>
      <c r="E5519" s="2" t="s">
        <v>102</v>
      </c>
      <c r="H5519" s="3">
        <v>288.99</v>
      </c>
      <c r="I5519" s="2" t="s">
        <v>102</v>
      </c>
    </row>
    <row r="5520" spans="4:9" x14ac:dyDescent="0.25">
      <c r="D5520" s="3">
        <v>277.63</v>
      </c>
      <c r="E5520" s="2" t="s">
        <v>102</v>
      </c>
      <c r="H5520" s="3">
        <v>289.05</v>
      </c>
      <c r="I5520" s="2" t="s">
        <v>102</v>
      </c>
    </row>
    <row r="5521" spans="4:9" x14ac:dyDescent="0.25">
      <c r="D5521" s="3">
        <v>277.69</v>
      </c>
      <c r="E5521" s="2" t="s">
        <v>102</v>
      </c>
      <c r="H5521" s="3">
        <v>289.12</v>
      </c>
      <c r="I5521" s="2" t="s">
        <v>102</v>
      </c>
    </row>
    <row r="5522" spans="4:9" x14ac:dyDescent="0.25">
      <c r="D5522" s="3">
        <v>277.76</v>
      </c>
      <c r="E5522" s="2" t="s">
        <v>102</v>
      </c>
      <c r="H5522" s="3">
        <v>289.19</v>
      </c>
      <c r="I5522" s="2" t="s">
        <v>102</v>
      </c>
    </row>
    <row r="5523" spans="4:9" x14ac:dyDescent="0.25">
      <c r="D5523" s="3">
        <v>277.83</v>
      </c>
      <c r="E5523" s="2" t="s">
        <v>102</v>
      </c>
      <c r="H5523" s="3">
        <v>289.25</v>
      </c>
      <c r="I5523" s="2" t="s">
        <v>102</v>
      </c>
    </row>
    <row r="5524" spans="4:9" x14ac:dyDescent="0.25">
      <c r="D5524" s="3">
        <v>277.89</v>
      </c>
      <c r="E5524" s="2" t="s">
        <v>102</v>
      </c>
      <c r="H5524" s="3">
        <v>289.32</v>
      </c>
      <c r="I5524" s="2" t="s">
        <v>102</v>
      </c>
    </row>
    <row r="5525" spans="4:9" x14ac:dyDescent="0.25">
      <c r="D5525" s="3">
        <v>277.95999999999998</v>
      </c>
      <c r="E5525" s="2" t="s">
        <v>102</v>
      </c>
      <c r="H5525" s="3">
        <v>289.39</v>
      </c>
      <c r="I5525" s="2" t="s">
        <v>102</v>
      </c>
    </row>
    <row r="5526" spans="4:9" x14ac:dyDescent="0.25">
      <c r="D5526" s="3">
        <v>278.02999999999997</v>
      </c>
      <c r="E5526" s="2" t="s">
        <v>102</v>
      </c>
      <c r="H5526" s="3">
        <v>289.45</v>
      </c>
      <c r="I5526" s="2" t="s">
        <v>102</v>
      </c>
    </row>
    <row r="5527" spans="4:9" x14ac:dyDescent="0.25">
      <c r="D5527" s="3">
        <v>278.08999999999997</v>
      </c>
      <c r="E5527" s="2" t="s">
        <v>102</v>
      </c>
      <c r="H5527" s="3">
        <v>289.52</v>
      </c>
      <c r="I5527" s="2" t="s">
        <v>102</v>
      </c>
    </row>
    <row r="5528" spans="4:9" x14ac:dyDescent="0.25">
      <c r="D5528" s="3">
        <v>278.16000000000003</v>
      </c>
      <c r="E5528" s="2" t="s">
        <v>102</v>
      </c>
      <c r="H5528" s="3">
        <v>289.58999999999997</v>
      </c>
      <c r="I5528" s="2" t="s">
        <v>102</v>
      </c>
    </row>
    <row r="5529" spans="4:9" x14ac:dyDescent="0.25">
      <c r="D5529" s="3">
        <v>278.23</v>
      </c>
      <c r="E5529" s="2" t="s">
        <v>102</v>
      </c>
      <c r="H5529" s="3">
        <v>289.66000000000003</v>
      </c>
      <c r="I5529" s="2" t="s">
        <v>102</v>
      </c>
    </row>
    <row r="5530" spans="4:9" x14ac:dyDescent="0.25">
      <c r="D5530" s="3">
        <v>278.29000000000002</v>
      </c>
      <c r="E5530" s="2" t="s">
        <v>102</v>
      </c>
      <c r="H5530" s="3">
        <v>289.72000000000003</v>
      </c>
      <c r="I5530" s="2" t="s">
        <v>102</v>
      </c>
    </row>
    <row r="5531" spans="4:9" x14ac:dyDescent="0.25">
      <c r="D5531" s="3">
        <v>278.36</v>
      </c>
      <c r="E5531" s="2" t="s">
        <v>102</v>
      </c>
      <c r="H5531" s="3">
        <v>289.79000000000002</v>
      </c>
      <c r="I5531" s="2" t="s">
        <v>102</v>
      </c>
    </row>
    <row r="5532" spans="4:9" x14ac:dyDescent="0.25">
      <c r="D5532" s="3">
        <v>278.43</v>
      </c>
      <c r="E5532" s="2" t="s">
        <v>102</v>
      </c>
      <c r="H5532" s="3">
        <v>289.86</v>
      </c>
      <c r="I5532" s="2" t="s">
        <v>102</v>
      </c>
    </row>
    <row r="5533" spans="4:9" x14ac:dyDescent="0.25">
      <c r="D5533" s="3">
        <v>278.5</v>
      </c>
      <c r="E5533" s="2" t="s">
        <v>102</v>
      </c>
      <c r="H5533" s="3">
        <v>289.92</v>
      </c>
      <c r="I5533" s="2" t="s">
        <v>102</v>
      </c>
    </row>
    <row r="5534" spans="4:9" x14ac:dyDescent="0.25">
      <c r="D5534" s="3">
        <v>278.56</v>
      </c>
      <c r="E5534" s="2" t="s">
        <v>102</v>
      </c>
      <c r="H5534" s="3">
        <v>289.99</v>
      </c>
      <c r="I5534" s="2" t="s">
        <v>102</v>
      </c>
    </row>
    <row r="5535" spans="4:9" x14ac:dyDescent="0.25">
      <c r="D5535" s="3">
        <v>278.63</v>
      </c>
      <c r="E5535" s="2" t="s">
        <v>102</v>
      </c>
      <c r="H5535" s="3">
        <v>290.06</v>
      </c>
      <c r="I5535" s="2" t="s">
        <v>102</v>
      </c>
    </row>
    <row r="5536" spans="4:9" x14ac:dyDescent="0.25">
      <c r="D5536" s="3">
        <v>278.7</v>
      </c>
      <c r="E5536" s="2" t="s">
        <v>102</v>
      </c>
      <c r="H5536" s="3">
        <v>290.12</v>
      </c>
      <c r="I5536" s="2" t="s">
        <v>102</v>
      </c>
    </row>
    <row r="5537" spans="4:9" x14ac:dyDescent="0.25">
      <c r="D5537" s="3">
        <v>278.76</v>
      </c>
      <c r="E5537" s="2" t="s">
        <v>102</v>
      </c>
      <c r="H5537" s="3">
        <v>290.19</v>
      </c>
      <c r="I5537" s="2" t="s">
        <v>102</v>
      </c>
    </row>
    <row r="5538" spans="4:9" x14ac:dyDescent="0.25">
      <c r="D5538" s="3">
        <v>278.83</v>
      </c>
      <c r="E5538" s="2" t="s">
        <v>102</v>
      </c>
      <c r="H5538" s="3">
        <v>290.26</v>
      </c>
      <c r="I5538" s="2" t="s">
        <v>102</v>
      </c>
    </row>
    <row r="5539" spans="4:9" x14ac:dyDescent="0.25">
      <c r="D5539" s="3">
        <v>278.89999999999998</v>
      </c>
      <c r="E5539" s="2" t="s">
        <v>102</v>
      </c>
      <c r="H5539" s="3">
        <v>290.32</v>
      </c>
      <c r="I5539" s="2" t="s">
        <v>102</v>
      </c>
    </row>
    <row r="5540" spans="4:9" x14ac:dyDescent="0.25">
      <c r="D5540" s="3">
        <v>278.95999999999998</v>
      </c>
      <c r="E5540" s="2" t="s">
        <v>102</v>
      </c>
      <c r="H5540" s="3">
        <v>290.39</v>
      </c>
      <c r="I5540" s="2" t="s">
        <v>102</v>
      </c>
    </row>
    <row r="5541" spans="4:9" x14ac:dyDescent="0.25">
      <c r="D5541" s="3">
        <v>279.02999999999997</v>
      </c>
      <c r="E5541" s="2" t="s">
        <v>102</v>
      </c>
      <c r="H5541" s="3">
        <v>290.45999999999998</v>
      </c>
      <c r="I5541" s="2" t="s">
        <v>102</v>
      </c>
    </row>
    <row r="5542" spans="4:9" x14ac:dyDescent="0.25">
      <c r="D5542" s="3">
        <v>279.10000000000002</v>
      </c>
      <c r="E5542" s="2" t="s">
        <v>102</v>
      </c>
      <c r="H5542" s="3">
        <v>290.52</v>
      </c>
      <c r="I5542" s="2" t="s">
        <v>102</v>
      </c>
    </row>
    <row r="5543" spans="4:9" x14ac:dyDescent="0.25">
      <c r="D5543" s="3">
        <v>279.16000000000003</v>
      </c>
      <c r="E5543" s="2" t="s">
        <v>102</v>
      </c>
      <c r="H5543" s="3">
        <v>290.58999999999997</v>
      </c>
      <c r="I5543" s="2" t="s">
        <v>102</v>
      </c>
    </row>
    <row r="5544" spans="4:9" x14ac:dyDescent="0.25">
      <c r="D5544" s="3">
        <v>279.23</v>
      </c>
      <c r="E5544" s="2" t="s">
        <v>102</v>
      </c>
      <c r="H5544" s="3">
        <v>290.66000000000003</v>
      </c>
      <c r="I5544" s="2" t="s">
        <v>102</v>
      </c>
    </row>
    <row r="5545" spans="4:9" x14ac:dyDescent="0.25">
      <c r="D5545" s="3">
        <v>279.3</v>
      </c>
      <c r="E5545" s="2" t="s">
        <v>102</v>
      </c>
      <c r="H5545" s="3">
        <v>290.73</v>
      </c>
      <c r="I5545" s="2" t="s">
        <v>102</v>
      </c>
    </row>
    <row r="5546" spans="4:9" x14ac:dyDescent="0.25">
      <c r="D5546" s="3">
        <v>279.36</v>
      </c>
      <c r="E5546" s="2" t="s">
        <v>102</v>
      </c>
      <c r="H5546" s="3">
        <v>290.79000000000002</v>
      </c>
      <c r="I5546" s="2" t="s">
        <v>102</v>
      </c>
    </row>
    <row r="5547" spans="4:9" x14ac:dyDescent="0.25">
      <c r="D5547" s="3">
        <v>279.43</v>
      </c>
      <c r="E5547" s="2" t="s">
        <v>102</v>
      </c>
      <c r="H5547" s="3">
        <v>290.86</v>
      </c>
      <c r="I5547" s="2" t="s">
        <v>102</v>
      </c>
    </row>
    <row r="5548" spans="4:9" x14ac:dyDescent="0.25">
      <c r="D5548" s="3">
        <v>279.5</v>
      </c>
      <c r="E5548" s="2" t="s">
        <v>102</v>
      </c>
      <c r="H5548" s="3">
        <v>290.93</v>
      </c>
      <c r="I5548" s="2" t="s">
        <v>102</v>
      </c>
    </row>
    <row r="5549" spans="4:9" x14ac:dyDescent="0.25">
      <c r="D5549" s="3">
        <v>279.56</v>
      </c>
      <c r="E5549" s="2" t="s">
        <v>102</v>
      </c>
      <c r="H5549" s="3">
        <v>290.99</v>
      </c>
      <c r="I5549" s="2" t="s">
        <v>102</v>
      </c>
    </row>
    <row r="5550" spans="4:9" x14ac:dyDescent="0.25">
      <c r="D5550" s="3">
        <v>279.63</v>
      </c>
      <c r="E5550" s="2" t="s">
        <v>102</v>
      </c>
      <c r="H5550" s="3">
        <v>291.06</v>
      </c>
      <c r="I5550" s="2" t="s">
        <v>102</v>
      </c>
    </row>
    <row r="5551" spans="4:9" x14ac:dyDescent="0.25">
      <c r="D5551" s="3">
        <v>279.7</v>
      </c>
      <c r="E5551" s="2" t="s">
        <v>102</v>
      </c>
      <c r="H5551" s="3">
        <v>291.13</v>
      </c>
      <c r="I5551" s="2" t="s">
        <v>102</v>
      </c>
    </row>
    <row r="5552" spans="4:9" x14ac:dyDescent="0.25">
      <c r="D5552" s="3">
        <v>279.76</v>
      </c>
      <c r="E5552" s="2" t="s">
        <v>102</v>
      </c>
      <c r="H5552" s="3">
        <v>291.19</v>
      </c>
      <c r="I5552" s="2" t="s">
        <v>102</v>
      </c>
    </row>
    <row r="5553" spans="4:9" x14ac:dyDescent="0.25">
      <c r="D5553" s="3">
        <v>279.83</v>
      </c>
      <c r="E5553" s="2" t="s">
        <v>102</v>
      </c>
      <c r="H5553" s="3">
        <v>291.26</v>
      </c>
      <c r="I5553" s="2" t="s">
        <v>102</v>
      </c>
    </row>
    <row r="5554" spans="4:9" x14ac:dyDescent="0.25">
      <c r="D5554" s="3">
        <v>279.89999999999998</v>
      </c>
      <c r="E5554" s="2" t="s">
        <v>102</v>
      </c>
      <c r="H5554" s="3">
        <v>291.33</v>
      </c>
      <c r="I5554" s="2" t="s">
        <v>102</v>
      </c>
    </row>
    <row r="5555" spans="4:9" x14ac:dyDescent="0.25">
      <c r="D5555" s="3">
        <v>279.95999999999998</v>
      </c>
      <c r="E5555" s="2" t="s">
        <v>102</v>
      </c>
      <c r="H5555" s="3">
        <v>291.39</v>
      </c>
      <c r="I5555" s="2" t="s">
        <v>102</v>
      </c>
    </row>
    <row r="5556" spans="4:9" x14ac:dyDescent="0.25">
      <c r="D5556" s="3">
        <v>280.02999999999997</v>
      </c>
      <c r="E5556" s="2" t="s">
        <v>102</v>
      </c>
      <c r="H5556" s="3">
        <v>291.45999999999998</v>
      </c>
      <c r="I5556" s="2" t="s">
        <v>102</v>
      </c>
    </row>
    <row r="5557" spans="4:9" x14ac:dyDescent="0.25">
      <c r="D5557" s="3">
        <v>280.10000000000002</v>
      </c>
      <c r="E5557" s="2" t="s">
        <v>102</v>
      </c>
      <c r="H5557" s="3">
        <v>291.52999999999997</v>
      </c>
      <c r="I5557" s="2" t="s">
        <v>102</v>
      </c>
    </row>
    <row r="5558" spans="4:9" x14ac:dyDescent="0.25">
      <c r="D5558" s="3">
        <v>280.17</v>
      </c>
      <c r="E5558" s="2" t="s">
        <v>102</v>
      </c>
      <c r="H5558" s="3">
        <v>291.58999999999997</v>
      </c>
      <c r="I5558" s="2" t="s">
        <v>102</v>
      </c>
    </row>
    <row r="5559" spans="4:9" x14ac:dyDescent="0.25">
      <c r="D5559" s="3">
        <v>280.23</v>
      </c>
      <c r="E5559" s="2" t="s">
        <v>102</v>
      </c>
      <c r="H5559" s="3">
        <v>291.66000000000003</v>
      </c>
      <c r="I5559" s="2" t="s">
        <v>102</v>
      </c>
    </row>
    <row r="5560" spans="4:9" x14ac:dyDescent="0.25">
      <c r="D5560" s="3">
        <v>280.3</v>
      </c>
      <c r="E5560" s="2" t="s">
        <v>102</v>
      </c>
      <c r="H5560" s="3">
        <v>291.73</v>
      </c>
      <c r="I5560" s="2" t="s">
        <v>102</v>
      </c>
    </row>
    <row r="5561" spans="4:9" x14ac:dyDescent="0.25">
      <c r="D5561" s="3">
        <v>280.37</v>
      </c>
      <c r="E5561" s="2" t="s">
        <v>102</v>
      </c>
      <c r="H5561" s="3">
        <v>291.8</v>
      </c>
      <c r="I5561" s="2" t="s">
        <v>102</v>
      </c>
    </row>
    <row r="5562" spans="4:9" x14ac:dyDescent="0.25">
      <c r="D5562" s="3">
        <v>280.43</v>
      </c>
      <c r="E5562" s="2" t="s">
        <v>102</v>
      </c>
      <c r="H5562" s="3">
        <v>291.86</v>
      </c>
      <c r="I5562" s="2" t="s">
        <v>102</v>
      </c>
    </row>
    <row r="5563" spans="4:9" x14ac:dyDescent="0.25">
      <c r="D5563" s="3">
        <v>280.5</v>
      </c>
      <c r="E5563" s="2" t="s">
        <v>102</v>
      </c>
      <c r="H5563" s="3">
        <v>291.93</v>
      </c>
      <c r="I5563" s="2" t="s">
        <v>102</v>
      </c>
    </row>
    <row r="5564" spans="4:9" x14ac:dyDescent="0.25">
      <c r="D5564" s="3">
        <v>280.57</v>
      </c>
      <c r="E5564" s="2" t="s">
        <v>102</v>
      </c>
      <c r="H5564" s="3">
        <v>292</v>
      </c>
      <c r="I5564" s="2" t="s">
        <v>102</v>
      </c>
    </row>
    <row r="5565" spans="4:9" x14ac:dyDescent="0.25">
      <c r="D5565" s="3">
        <v>280.63</v>
      </c>
      <c r="E5565" s="2" t="s">
        <v>102</v>
      </c>
      <c r="H5565" s="3">
        <v>292.06</v>
      </c>
      <c r="I5565" s="2" t="s">
        <v>102</v>
      </c>
    </row>
    <row r="5566" spans="4:9" x14ac:dyDescent="0.25">
      <c r="D5566" s="3">
        <v>280.7</v>
      </c>
      <c r="E5566" s="2" t="s">
        <v>102</v>
      </c>
      <c r="H5566" s="3">
        <v>292.13</v>
      </c>
      <c r="I5566" s="2" t="s">
        <v>102</v>
      </c>
    </row>
    <row r="5567" spans="4:9" x14ac:dyDescent="0.25">
      <c r="D5567" s="3">
        <v>280.77</v>
      </c>
      <c r="E5567" s="2" t="s">
        <v>102</v>
      </c>
      <c r="H5567" s="3">
        <v>292.2</v>
      </c>
      <c r="I5567" s="2" t="s">
        <v>102</v>
      </c>
    </row>
    <row r="5568" spans="4:9" x14ac:dyDescent="0.25">
      <c r="D5568" s="3">
        <v>280.83</v>
      </c>
      <c r="E5568" s="2" t="s">
        <v>102</v>
      </c>
      <c r="H5568" s="3">
        <v>292.26</v>
      </c>
      <c r="I5568" s="2" t="s">
        <v>102</v>
      </c>
    </row>
    <row r="5569" spans="4:9" x14ac:dyDescent="0.25">
      <c r="D5569" s="3">
        <v>280.89999999999998</v>
      </c>
      <c r="E5569" s="2" t="s">
        <v>102</v>
      </c>
      <c r="H5569" s="3">
        <v>292.33</v>
      </c>
      <c r="I5569" s="2" t="s">
        <v>102</v>
      </c>
    </row>
    <row r="5570" spans="4:9" x14ac:dyDescent="0.25">
      <c r="D5570" s="3">
        <v>280.97000000000003</v>
      </c>
      <c r="E5570" s="2" t="s">
        <v>102</v>
      </c>
      <c r="H5570" s="3">
        <v>292.39999999999998</v>
      </c>
      <c r="I5570" s="2" t="s">
        <v>102</v>
      </c>
    </row>
    <row r="5571" spans="4:9" x14ac:dyDescent="0.25">
      <c r="D5571" s="3">
        <v>281.02999999999997</v>
      </c>
      <c r="E5571" s="2" t="s">
        <v>102</v>
      </c>
      <c r="H5571" s="3">
        <v>292.45999999999998</v>
      </c>
      <c r="I5571" s="2" t="s">
        <v>102</v>
      </c>
    </row>
    <row r="5572" spans="4:9" x14ac:dyDescent="0.25">
      <c r="D5572" s="3">
        <v>281.10000000000002</v>
      </c>
      <c r="E5572" s="2" t="s">
        <v>102</v>
      </c>
      <c r="H5572" s="3">
        <v>292.52999999999997</v>
      </c>
      <c r="I5572" s="2" t="s">
        <v>102</v>
      </c>
    </row>
    <row r="5573" spans="4:9" x14ac:dyDescent="0.25">
      <c r="D5573" s="3">
        <v>281.17</v>
      </c>
      <c r="E5573" s="2" t="s">
        <v>102</v>
      </c>
      <c r="H5573" s="3">
        <v>292.60000000000002</v>
      </c>
      <c r="I5573" s="2" t="s">
        <v>102</v>
      </c>
    </row>
    <row r="5574" spans="4:9" x14ac:dyDescent="0.25">
      <c r="D5574" s="3">
        <v>281.23</v>
      </c>
      <c r="E5574" s="2" t="s">
        <v>102</v>
      </c>
      <c r="H5574" s="3">
        <v>292.67</v>
      </c>
      <c r="I5574" s="2" t="s">
        <v>102</v>
      </c>
    </row>
    <row r="5575" spans="4:9" x14ac:dyDescent="0.25">
      <c r="D5575" s="3">
        <v>281.3</v>
      </c>
      <c r="E5575" s="2" t="s">
        <v>102</v>
      </c>
      <c r="H5575" s="3">
        <v>292.73</v>
      </c>
      <c r="I5575" s="2" t="s">
        <v>102</v>
      </c>
    </row>
    <row r="5576" spans="4:9" x14ac:dyDescent="0.25">
      <c r="D5576" s="3">
        <v>281.37</v>
      </c>
      <c r="E5576" s="2" t="s">
        <v>102</v>
      </c>
      <c r="H5576" s="3">
        <v>292.8</v>
      </c>
      <c r="I5576" s="2" t="s">
        <v>102</v>
      </c>
    </row>
    <row r="5577" spans="4:9" x14ac:dyDescent="0.25">
      <c r="D5577" s="3">
        <v>281.43</v>
      </c>
      <c r="E5577" s="2" t="s">
        <v>102</v>
      </c>
      <c r="H5577" s="3">
        <v>292.87</v>
      </c>
      <c r="I5577" s="2" t="s">
        <v>102</v>
      </c>
    </row>
    <row r="5578" spans="4:9" x14ac:dyDescent="0.25">
      <c r="D5578" s="3">
        <v>281.5</v>
      </c>
      <c r="E5578" s="2" t="s">
        <v>102</v>
      </c>
      <c r="H5578" s="3">
        <v>292.93</v>
      </c>
      <c r="I5578" s="2" t="s">
        <v>102</v>
      </c>
    </row>
    <row r="5579" spans="4:9" x14ac:dyDescent="0.25">
      <c r="D5579" s="3">
        <v>281.57</v>
      </c>
      <c r="E5579" s="2" t="s">
        <v>102</v>
      </c>
      <c r="H5579" s="3">
        <v>293</v>
      </c>
      <c r="I5579" s="2" t="s">
        <v>102</v>
      </c>
    </row>
    <row r="5580" spans="4:9" x14ac:dyDescent="0.25">
      <c r="D5580" s="3">
        <v>281.63</v>
      </c>
      <c r="E5580" s="2" t="s">
        <v>102</v>
      </c>
      <c r="H5580" s="3">
        <v>293.07</v>
      </c>
      <c r="I5580" s="2" t="s">
        <v>102</v>
      </c>
    </row>
    <row r="5581" spans="4:9" x14ac:dyDescent="0.25">
      <c r="D5581" s="3">
        <v>281.7</v>
      </c>
      <c r="E5581" s="2" t="s">
        <v>102</v>
      </c>
      <c r="H5581" s="3">
        <v>293.13</v>
      </c>
      <c r="I5581" s="2" t="s">
        <v>102</v>
      </c>
    </row>
    <row r="5582" spans="4:9" x14ac:dyDescent="0.25">
      <c r="D5582" s="3">
        <v>281.77</v>
      </c>
      <c r="E5582" s="2" t="s">
        <v>102</v>
      </c>
      <c r="H5582" s="3">
        <v>293.2</v>
      </c>
      <c r="I5582" s="2" t="s">
        <v>102</v>
      </c>
    </row>
    <row r="5583" spans="4:9" x14ac:dyDescent="0.25">
      <c r="D5583" s="3">
        <v>281.83</v>
      </c>
      <c r="E5583" s="2" t="s">
        <v>102</v>
      </c>
      <c r="H5583" s="3">
        <v>293.27</v>
      </c>
      <c r="I5583" s="2" t="s">
        <v>102</v>
      </c>
    </row>
    <row r="5584" spans="4:9" x14ac:dyDescent="0.25">
      <c r="D5584" s="3">
        <v>281.89999999999998</v>
      </c>
      <c r="E5584" s="2" t="s">
        <v>102</v>
      </c>
      <c r="H5584" s="3">
        <v>293.33</v>
      </c>
      <c r="I5584" s="2" t="s">
        <v>102</v>
      </c>
    </row>
    <row r="5585" spans="4:9" x14ac:dyDescent="0.25">
      <c r="D5585" s="3">
        <v>281.97000000000003</v>
      </c>
      <c r="E5585" s="2" t="s">
        <v>102</v>
      </c>
      <c r="H5585" s="3">
        <v>293.39999999999998</v>
      </c>
      <c r="I5585" s="2" t="s">
        <v>102</v>
      </c>
    </row>
    <row r="5586" spans="4:9" x14ac:dyDescent="0.25">
      <c r="D5586" s="3">
        <v>282.04000000000002</v>
      </c>
      <c r="E5586" s="2" t="s">
        <v>102</v>
      </c>
      <c r="H5586" s="3">
        <v>293.47000000000003</v>
      </c>
      <c r="I5586" s="2" t="s">
        <v>102</v>
      </c>
    </row>
    <row r="5587" spans="4:9" x14ac:dyDescent="0.25">
      <c r="D5587" s="3">
        <v>282.10000000000002</v>
      </c>
      <c r="E5587" s="2" t="s">
        <v>102</v>
      </c>
      <c r="H5587" s="3">
        <v>293.54000000000002</v>
      </c>
      <c r="I5587" s="2" t="s">
        <v>102</v>
      </c>
    </row>
    <row r="5588" spans="4:9" x14ac:dyDescent="0.25">
      <c r="D5588" s="3">
        <v>282.17</v>
      </c>
      <c r="E5588" s="2" t="s">
        <v>102</v>
      </c>
      <c r="H5588" s="3">
        <v>293.60000000000002</v>
      </c>
      <c r="I5588" s="2" t="s">
        <v>102</v>
      </c>
    </row>
    <row r="5589" spans="4:9" x14ac:dyDescent="0.25">
      <c r="D5589" s="3">
        <v>282.24</v>
      </c>
      <c r="E5589" s="2" t="s">
        <v>102</v>
      </c>
      <c r="H5589" s="3">
        <v>293.67</v>
      </c>
      <c r="I5589" s="2" t="s">
        <v>102</v>
      </c>
    </row>
    <row r="5590" spans="4:9" x14ac:dyDescent="0.25">
      <c r="D5590" s="3">
        <v>282.3</v>
      </c>
      <c r="E5590" s="2" t="s">
        <v>102</v>
      </c>
      <c r="H5590" s="3">
        <v>293.74</v>
      </c>
      <c r="I5590" s="2" t="s">
        <v>102</v>
      </c>
    </row>
    <row r="5591" spans="4:9" x14ac:dyDescent="0.25">
      <c r="D5591" s="3">
        <v>282.37</v>
      </c>
      <c r="E5591" s="2" t="s">
        <v>102</v>
      </c>
      <c r="H5591" s="3">
        <v>293.8</v>
      </c>
      <c r="I5591" s="2" t="s">
        <v>102</v>
      </c>
    </row>
    <row r="5592" spans="4:9" x14ac:dyDescent="0.25">
      <c r="D5592" s="3">
        <v>282.44</v>
      </c>
      <c r="E5592" s="2" t="s">
        <v>102</v>
      </c>
      <c r="H5592" s="3">
        <v>293.87</v>
      </c>
      <c r="I5592" s="2" t="s">
        <v>102</v>
      </c>
    </row>
    <row r="5593" spans="4:9" x14ac:dyDescent="0.25">
      <c r="D5593" s="3">
        <v>282.5</v>
      </c>
      <c r="E5593" s="2" t="s">
        <v>102</v>
      </c>
      <c r="H5593" s="3">
        <v>293.94</v>
      </c>
      <c r="I5593" s="2" t="s">
        <v>102</v>
      </c>
    </row>
    <row r="5594" spans="4:9" x14ac:dyDescent="0.25">
      <c r="D5594" s="3">
        <v>282.57</v>
      </c>
      <c r="E5594" s="2" t="s">
        <v>102</v>
      </c>
      <c r="H5594" s="3">
        <v>294</v>
      </c>
      <c r="I5594" s="2" t="s">
        <v>102</v>
      </c>
    </row>
    <row r="5595" spans="4:9" x14ac:dyDescent="0.25">
      <c r="D5595" s="3">
        <v>282.64</v>
      </c>
      <c r="E5595" s="2" t="s">
        <v>102</v>
      </c>
      <c r="H5595" s="3">
        <v>294.07</v>
      </c>
      <c r="I5595" s="2" t="s">
        <v>102</v>
      </c>
    </row>
    <row r="5596" spans="4:9" x14ac:dyDescent="0.25">
      <c r="D5596" s="3">
        <v>282.7</v>
      </c>
      <c r="E5596" s="2" t="s">
        <v>102</v>
      </c>
      <c r="H5596" s="3">
        <v>294.14</v>
      </c>
      <c r="I5596" s="2" t="s">
        <v>102</v>
      </c>
    </row>
    <row r="5597" spans="4:9" x14ac:dyDescent="0.25">
      <c r="D5597" s="3">
        <v>282.77</v>
      </c>
      <c r="E5597" s="2" t="s">
        <v>102</v>
      </c>
      <c r="H5597" s="3">
        <v>294.2</v>
      </c>
      <c r="I5597" s="2" t="s">
        <v>102</v>
      </c>
    </row>
    <row r="5598" spans="4:9" x14ac:dyDescent="0.25">
      <c r="D5598" s="3">
        <v>282.83999999999997</v>
      </c>
      <c r="E5598" s="2" t="s">
        <v>102</v>
      </c>
      <c r="H5598" s="3">
        <v>294.27</v>
      </c>
      <c r="I5598" s="2" t="s">
        <v>102</v>
      </c>
    </row>
    <row r="5599" spans="4:9" x14ac:dyDescent="0.25">
      <c r="D5599" s="3">
        <v>282.89999999999998</v>
      </c>
      <c r="E5599" s="2" t="s">
        <v>102</v>
      </c>
      <c r="H5599" s="3">
        <v>294.33999999999997</v>
      </c>
      <c r="I5599" s="2" t="s">
        <v>102</v>
      </c>
    </row>
    <row r="5600" spans="4:9" x14ac:dyDescent="0.25">
      <c r="D5600" s="3">
        <v>282.97000000000003</v>
      </c>
      <c r="E5600" s="2" t="s">
        <v>102</v>
      </c>
      <c r="H5600" s="3">
        <v>294.41000000000003</v>
      </c>
      <c r="I5600" s="2" t="s">
        <v>102</v>
      </c>
    </row>
    <row r="5601" spans="4:9" x14ac:dyDescent="0.25">
      <c r="D5601" s="3">
        <v>283.04000000000002</v>
      </c>
      <c r="E5601" s="2" t="s">
        <v>102</v>
      </c>
      <c r="H5601" s="3">
        <v>294.47000000000003</v>
      </c>
      <c r="I5601" s="2" t="s">
        <v>102</v>
      </c>
    </row>
    <row r="5602" spans="4:9" x14ac:dyDescent="0.25">
      <c r="D5602" s="3">
        <v>283.10000000000002</v>
      </c>
      <c r="E5602" s="2" t="s">
        <v>102</v>
      </c>
      <c r="H5602" s="3">
        <v>294.54000000000002</v>
      </c>
      <c r="I5602" s="2" t="s">
        <v>102</v>
      </c>
    </row>
    <row r="5603" spans="4:9" x14ac:dyDescent="0.25">
      <c r="D5603" s="3">
        <v>283.17</v>
      </c>
      <c r="E5603" s="2" t="s">
        <v>102</v>
      </c>
      <c r="H5603" s="3">
        <v>294.61</v>
      </c>
      <c r="I5603" s="2" t="s">
        <v>102</v>
      </c>
    </row>
    <row r="5604" spans="4:9" x14ac:dyDescent="0.25">
      <c r="D5604" s="3">
        <v>283.24</v>
      </c>
      <c r="E5604" s="2" t="s">
        <v>102</v>
      </c>
      <c r="H5604" s="3">
        <v>294.67</v>
      </c>
      <c r="I5604" s="2" t="s">
        <v>102</v>
      </c>
    </row>
    <row r="5605" spans="4:9" x14ac:dyDescent="0.25">
      <c r="D5605" s="3">
        <v>283.3</v>
      </c>
      <c r="E5605" s="2" t="s">
        <v>102</v>
      </c>
      <c r="H5605" s="3">
        <v>294.74</v>
      </c>
      <c r="I5605" s="2" t="s">
        <v>102</v>
      </c>
    </row>
    <row r="5606" spans="4:9" x14ac:dyDescent="0.25">
      <c r="D5606" s="3">
        <v>283.37</v>
      </c>
      <c r="E5606" s="2" t="s">
        <v>102</v>
      </c>
      <c r="H5606" s="3">
        <v>294.81</v>
      </c>
      <c r="I5606" s="2" t="s">
        <v>102</v>
      </c>
    </row>
    <row r="5607" spans="4:9" x14ac:dyDescent="0.25">
      <c r="D5607" s="3">
        <v>283.44</v>
      </c>
      <c r="E5607" s="2" t="s">
        <v>102</v>
      </c>
      <c r="H5607" s="3">
        <v>294.87</v>
      </c>
      <c r="I5607" s="2" t="s">
        <v>102</v>
      </c>
    </row>
    <row r="5608" spans="4:9" x14ac:dyDescent="0.25">
      <c r="D5608" s="3">
        <v>283.5</v>
      </c>
      <c r="E5608" s="2" t="s">
        <v>102</v>
      </c>
      <c r="H5608" s="3">
        <v>294.94</v>
      </c>
      <c r="I5608" s="2" t="s">
        <v>102</v>
      </c>
    </row>
    <row r="5609" spans="4:9" x14ac:dyDescent="0.25">
      <c r="D5609" s="3">
        <v>283.57</v>
      </c>
      <c r="E5609" s="2" t="s">
        <v>102</v>
      </c>
      <c r="H5609" s="3">
        <v>295.01</v>
      </c>
      <c r="I5609" s="2" t="s">
        <v>102</v>
      </c>
    </row>
    <row r="5610" spans="4:9" x14ac:dyDescent="0.25">
      <c r="D5610" s="3">
        <v>283.64</v>
      </c>
      <c r="E5610" s="2" t="s">
        <v>102</v>
      </c>
      <c r="H5610" s="3">
        <v>295.07</v>
      </c>
      <c r="I5610" s="2" t="s">
        <v>102</v>
      </c>
    </row>
    <row r="5611" spans="4:9" x14ac:dyDescent="0.25">
      <c r="D5611" s="3">
        <v>283.7</v>
      </c>
      <c r="E5611" s="2" t="s">
        <v>102</v>
      </c>
      <c r="H5611" s="3">
        <v>295.14</v>
      </c>
      <c r="I5611" s="2" t="s">
        <v>102</v>
      </c>
    </row>
    <row r="5612" spans="4:9" x14ac:dyDescent="0.25">
      <c r="D5612" s="3">
        <v>283.77</v>
      </c>
      <c r="E5612" s="2" t="s">
        <v>102</v>
      </c>
      <c r="H5612" s="3">
        <v>295.20999999999998</v>
      </c>
      <c r="I5612" s="2" t="s">
        <v>102</v>
      </c>
    </row>
    <row r="5613" spans="4:9" x14ac:dyDescent="0.25">
      <c r="D5613" s="3">
        <v>283.83999999999997</v>
      </c>
      <c r="E5613" s="2" t="s">
        <v>102</v>
      </c>
      <c r="H5613" s="3">
        <v>295.27999999999997</v>
      </c>
      <c r="I5613" s="2" t="s">
        <v>102</v>
      </c>
    </row>
    <row r="5614" spans="4:9" x14ac:dyDescent="0.25">
      <c r="D5614" s="3">
        <v>283.89999999999998</v>
      </c>
      <c r="E5614" s="2" t="s">
        <v>102</v>
      </c>
      <c r="H5614" s="3">
        <v>295.33999999999997</v>
      </c>
      <c r="I5614" s="2" t="s">
        <v>102</v>
      </c>
    </row>
    <row r="5615" spans="4:9" x14ac:dyDescent="0.25">
      <c r="D5615" s="3">
        <v>283.97000000000003</v>
      </c>
      <c r="E5615" s="2" t="s">
        <v>102</v>
      </c>
      <c r="H5615" s="3">
        <v>295.41000000000003</v>
      </c>
      <c r="I5615" s="2" t="s">
        <v>102</v>
      </c>
    </row>
    <row r="5616" spans="4:9" x14ac:dyDescent="0.25">
      <c r="D5616" s="3">
        <v>284.04000000000002</v>
      </c>
      <c r="E5616" s="2" t="s">
        <v>102</v>
      </c>
      <c r="H5616" s="3">
        <v>295.48</v>
      </c>
      <c r="I5616" s="2" t="s">
        <v>102</v>
      </c>
    </row>
    <row r="5617" spans="4:9" x14ac:dyDescent="0.25">
      <c r="D5617" s="3">
        <v>284.11</v>
      </c>
      <c r="E5617" s="2" t="s">
        <v>102</v>
      </c>
      <c r="H5617" s="3">
        <v>295.54000000000002</v>
      </c>
      <c r="I5617" s="2" t="s">
        <v>102</v>
      </c>
    </row>
    <row r="5618" spans="4:9" x14ac:dyDescent="0.25">
      <c r="D5618" s="3">
        <v>284.17</v>
      </c>
      <c r="E5618" s="2" t="s">
        <v>102</v>
      </c>
      <c r="H5618" s="3">
        <v>295.61</v>
      </c>
      <c r="I5618" s="2" t="s">
        <v>102</v>
      </c>
    </row>
    <row r="5619" spans="4:9" x14ac:dyDescent="0.25">
      <c r="D5619" s="3">
        <v>284.24</v>
      </c>
      <c r="E5619" s="2" t="s">
        <v>102</v>
      </c>
      <c r="H5619" s="3">
        <v>295.68</v>
      </c>
      <c r="I5619" s="2" t="s">
        <v>102</v>
      </c>
    </row>
    <row r="5620" spans="4:9" x14ac:dyDescent="0.25">
      <c r="D5620" s="3">
        <v>284.31</v>
      </c>
      <c r="E5620" s="2" t="s">
        <v>102</v>
      </c>
      <c r="H5620" s="3">
        <v>295.74</v>
      </c>
      <c r="I5620" s="2" t="s">
        <v>102</v>
      </c>
    </row>
    <row r="5621" spans="4:9" x14ac:dyDescent="0.25">
      <c r="D5621" s="3">
        <v>284.37</v>
      </c>
      <c r="E5621" s="2" t="s">
        <v>102</v>
      </c>
      <c r="H5621" s="3">
        <v>295.81</v>
      </c>
      <c r="I5621" s="2" t="s">
        <v>102</v>
      </c>
    </row>
    <row r="5622" spans="4:9" x14ac:dyDescent="0.25">
      <c r="D5622" s="3">
        <v>284.44</v>
      </c>
      <c r="E5622" s="2" t="s">
        <v>102</v>
      </c>
      <c r="H5622" s="3">
        <v>295.88</v>
      </c>
      <c r="I5622" s="2" t="s">
        <v>102</v>
      </c>
    </row>
    <row r="5623" spans="4:9" x14ac:dyDescent="0.25">
      <c r="D5623" s="3">
        <v>284.51</v>
      </c>
      <c r="E5623" s="2" t="s">
        <v>102</v>
      </c>
      <c r="H5623" s="3">
        <v>295.94</v>
      </c>
      <c r="I5623" s="2" t="s">
        <v>102</v>
      </c>
    </row>
    <row r="5624" spans="4:9" x14ac:dyDescent="0.25">
      <c r="D5624" s="3">
        <v>284.57</v>
      </c>
      <c r="E5624" s="2" t="s">
        <v>102</v>
      </c>
      <c r="H5624" s="3">
        <v>296.01</v>
      </c>
      <c r="I5624" s="2" t="s">
        <v>102</v>
      </c>
    </row>
    <row r="5625" spans="4:9" x14ac:dyDescent="0.25">
      <c r="D5625" s="3">
        <v>284.64</v>
      </c>
      <c r="E5625" s="2" t="s">
        <v>102</v>
      </c>
      <c r="H5625" s="3">
        <v>296.08</v>
      </c>
      <c r="I5625" s="2" t="s">
        <v>102</v>
      </c>
    </row>
    <row r="5626" spans="4:9" x14ac:dyDescent="0.25">
      <c r="D5626" s="3">
        <v>284.70999999999998</v>
      </c>
      <c r="E5626" s="2" t="s">
        <v>102</v>
      </c>
      <c r="H5626" s="3">
        <v>296.14</v>
      </c>
      <c r="I5626" s="2" t="s">
        <v>102</v>
      </c>
    </row>
    <row r="5627" spans="4:9" x14ac:dyDescent="0.25">
      <c r="D5627" s="3">
        <v>284.77</v>
      </c>
      <c r="E5627" s="2" t="s">
        <v>102</v>
      </c>
      <c r="H5627" s="3">
        <v>296.20999999999998</v>
      </c>
      <c r="I5627" s="2" t="s">
        <v>102</v>
      </c>
    </row>
    <row r="5628" spans="4:9" x14ac:dyDescent="0.25">
      <c r="D5628" s="3">
        <v>284.83999999999997</v>
      </c>
      <c r="E5628" s="2" t="s">
        <v>102</v>
      </c>
      <c r="H5628" s="3">
        <v>296.27999999999997</v>
      </c>
      <c r="I5628" s="2" t="s">
        <v>102</v>
      </c>
    </row>
    <row r="5629" spans="4:9" x14ac:dyDescent="0.25">
      <c r="D5629" s="3">
        <v>284.91000000000003</v>
      </c>
      <c r="E5629" s="2" t="s">
        <v>102</v>
      </c>
      <c r="H5629" s="3">
        <v>296.35000000000002</v>
      </c>
      <c r="I5629" s="2" t="s">
        <v>102</v>
      </c>
    </row>
    <row r="5630" spans="4:9" x14ac:dyDescent="0.25">
      <c r="D5630" s="3">
        <v>284.97000000000003</v>
      </c>
      <c r="E5630" s="2" t="s">
        <v>102</v>
      </c>
      <c r="H5630" s="3">
        <v>296.41000000000003</v>
      </c>
      <c r="I5630" s="2" t="s">
        <v>102</v>
      </c>
    </row>
    <row r="5631" spans="4:9" x14ac:dyDescent="0.25">
      <c r="D5631" s="3">
        <v>285.04000000000002</v>
      </c>
      <c r="E5631" s="2" t="s">
        <v>102</v>
      </c>
      <c r="H5631" s="3">
        <v>296.48</v>
      </c>
      <c r="I5631" s="2" t="s">
        <v>102</v>
      </c>
    </row>
    <row r="5632" spans="4:9" x14ac:dyDescent="0.25">
      <c r="D5632" s="3">
        <v>285.11</v>
      </c>
      <c r="E5632" s="2" t="s">
        <v>102</v>
      </c>
      <c r="H5632" s="3">
        <v>296.55</v>
      </c>
      <c r="I5632" s="2" t="s">
        <v>102</v>
      </c>
    </row>
    <row r="5633" spans="4:9" x14ac:dyDescent="0.25">
      <c r="D5633" s="3">
        <v>285.17</v>
      </c>
      <c r="E5633" s="2" t="s">
        <v>102</v>
      </c>
      <c r="H5633" s="3">
        <v>296.61</v>
      </c>
      <c r="I5633" s="2" t="s">
        <v>102</v>
      </c>
    </row>
    <row r="5634" spans="4:9" x14ac:dyDescent="0.25">
      <c r="D5634" s="3">
        <v>285.24</v>
      </c>
      <c r="E5634" s="2" t="s">
        <v>102</v>
      </c>
      <c r="H5634" s="3">
        <v>296.68</v>
      </c>
      <c r="I5634" s="2" t="s">
        <v>102</v>
      </c>
    </row>
    <row r="5635" spans="4:9" x14ac:dyDescent="0.25">
      <c r="D5635" s="3">
        <v>285.31</v>
      </c>
      <c r="E5635" s="2" t="s">
        <v>102</v>
      </c>
      <c r="H5635" s="3">
        <v>296.75</v>
      </c>
      <c r="I5635" s="2" t="s">
        <v>102</v>
      </c>
    </row>
    <row r="5636" spans="4:9" x14ac:dyDescent="0.25">
      <c r="D5636" s="3">
        <v>285.37</v>
      </c>
      <c r="E5636" s="2" t="s">
        <v>102</v>
      </c>
      <c r="H5636" s="3">
        <v>296.81</v>
      </c>
      <c r="I5636" s="2" t="s">
        <v>102</v>
      </c>
    </row>
    <row r="5637" spans="4:9" x14ac:dyDescent="0.25">
      <c r="D5637" s="3">
        <v>285.44</v>
      </c>
      <c r="E5637" s="2" t="s">
        <v>102</v>
      </c>
      <c r="H5637" s="3">
        <v>296.88</v>
      </c>
      <c r="I5637" s="2" t="s">
        <v>102</v>
      </c>
    </row>
    <row r="5638" spans="4:9" x14ac:dyDescent="0.25">
      <c r="D5638" s="3">
        <v>285.51</v>
      </c>
      <c r="E5638" s="2" t="s">
        <v>102</v>
      </c>
      <c r="H5638" s="3">
        <v>296.95</v>
      </c>
      <c r="I5638" s="2" t="s">
        <v>102</v>
      </c>
    </row>
    <row r="5639" spans="4:9" x14ac:dyDescent="0.25">
      <c r="D5639" s="3">
        <v>285.57</v>
      </c>
      <c r="E5639" s="2" t="s">
        <v>102</v>
      </c>
      <c r="H5639" s="3">
        <v>297.02</v>
      </c>
      <c r="I5639" s="2" t="s">
        <v>102</v>
      </c>
    </row>
    <row r="5640" spans="4:9" x14ac:dyDescent="0.25">
      <c r="D5640" s="3">
        <v>285.64</v>
      </c>
      <c r="E5640" s="2" t="s">
        <v>102</v>
      </c>
      <c r="H5640" s="3">
        <v>297.08</v>
      </c>
      <c r="I5640" s="2" t="s">
        <v>102</v>
      </c>
    </row>
    <row r="5641" spans="4:9" x14ac:dyDescent="0.25">
      <c r="D5641" s="3">
        <v>285.70999999999998</v>
      </c>
      <c r="E5641" s="2" t="s">
        <v>102</v>
      </c>
      <c r="H5641" s="3">
        <v>297.14999999999998</v>
      </c>
      <c r="I5641" s="2" t="s">
        <v>102</v>
      </c>
    </row>
    <row r="5642" spans="4:9" x14ac:dyDescent="0.25">
      <c r="D5642" s="3">
        <v>285.77</v>
      </c>
      <c r="E5642" s="2" t="s">
        <v>102</v>
      </c>
      <c r="H5642" s="3">
        <v>297.22000000000003</v>
      </c>
      <c r="I5642" s="2" t="s">
        <v>102</v>
      </c>
    </row>
    <row r="5643" spans="4:9" x14ac:dyDescent="0.25">
      <c r="D5643" s="3">
        <v>285.83999999999997</v>
      </c>
      <c r="E5643" s="2" t="s">
        <v>102</v>
      </c>
      <c r="H5643" s="3">
        <v>297.27999999999997</v>
      </c>
      <c r="I5643" s="2" t="s">
        <v>102</v>
      </c>
    </row>
    <row r="5644" spans="4:9" x14ac:dyDescent="0.25">
      <c r="D5644" s="3">
        <v>285.91000000000003</v>
      </c>
      <c r="E5644" s="2" t="s">
        <v>102</v>
      </c>
      <c r="H5644" s="3">
        <v>297.35000000000002</v>
      </c>
      <c r="I5644" s="2" t="s">
        <v>102</v>
      </c>
    </row>
    <row r="5645" spans="4:9" x14ac:dyDescent="0.25">
      <c r="D5645" s="3">
        <v>285.97000000000003</v>
      </c>
      <c r="E5645" s="2" t="s">
        <v>102</v>
      </c>
      <c r="H5645" s="3">
        <v>297.42</v>
      </c>
      <c r="I5645" s="2" t="s">
        <v>102</v>
      </c>
    </row>
    <row r="5646" spans="4:9" x14ac:dyDescent="0.25">
      <c r="D5646" s="3">
        <v>286.04000000000002</v>
      </c>
      <c r="E5646" s="2" t="s">
        <v>102</v>
      </c>
      <c r="H5646" s="3">
        <v>297.48</v>
      </c>
      <c r="I5646" s="2" t="s">
        <v>102</v>
      </c>
    </row>
    <row r="5647" spans="4:9" x14ac:dyDescent="0.25">
      <c r="D5647" s="3">
        <v>286.11</v>
      </c>
      <c r="E5647" s="2" t="s">
        <v>102</v>
      </c>
      <c r="H5647" s="3">
        <v>297.55</v>
      </c>
      <c r="I5647" s="2" t="s">
        <v>102</v>
      </c>
    </row>
    <row r="5648" spans="4:9" x14ac:dyDescent="0.25">
      <c r="D5648" s="3">
        <v>286.17</v>
      </c>
      <c r="E5648" s="2" t="s">
        <v>102</v>
      </c>
      <c r="H5648" s="3">
        <v>297.62</v>
      </c>
      <c r="I5648" s="2" t="s">
        <v>102</v>
      </c>
    </row>
    <row r="5649" spans="4:9" x14ac:dyDescent="0.25">
      <c r="D5649" s="3">
        <v>286.24</v>
      </c>
      <c r="E5649" s="2" t="s">
        <v>102</v>
      </c>
      <c r="H5649" s="3">
        <v>297.68</v>
      </c>
      <c r="I5649" s="2" t="s">
        <v>102</v>
      </c>
    </row>
    <row r="5650" spans="4:9" x14ac:dyDescent="0.25">
      <c r="D5650" s="3">
        <v>286.31</v>
      </c>
      <c r="E5650" s="2" t="s">
        <v>102</v>
      </c>
      <c r="H5650" s="3">
        <v>297.75</v>
      </c>
      <c r="I5650" s="2" t="s">
        <v>102</v>
      </c>
    </row>
    <row r="5651" spans="4:9" x14ac:dyDescent="0.25">
      <c r="D5651" s="3">
        <v>286.38</v>
      </c>
      <c r="E5651" s="2" t="s">
        <v>102</v>
      </c>
      <c r="H5651" s="3">
        <v>297.82</v>
      </c>
      <c r="I5651" s="2" t="s">
        <v>102</v>
      </c>
    </row>
    <row r="5652" spans="4:9" x14ac:dyDescent="0.25">
      <c r="D5652" s="3">
        <v>286.44</v>
      </c>
      <c r="E5652" s="2" t="s">
        <v>102</v>
      </c>
      <c r="H5652" s="3">
        <v>297.88</v>
      </c>
      <c r="I5652" s="2" t="s">
        <v>102</v>
      </c>
    </row>
    <row r="5653" spans="4:9" x14ac:dyDescent="0.25">
      <c r="D5653" s="3">
        <v>286.51</v>
      </c>
      <c r="E5653" s="2" t="s">
        <v>102</v>
      </c>
      <c r="H5653" s="3">
        <v>297.94</v>
      </c>
      <c r="I5653" s="2" t="s">
        <v>102</v>
      </c>
    </row>
    <row r="5654" spans="4:9" x14ac:dyDescent="0.25">
      <c r="D5654" s="3">
        <v>286.58</v>
      </c>
      <c r="E5654" s="2" t="s">
        <v>102</v>
      </c>
      <c r="H5654" s="3">
        <v>298.01</v>
      </c>
      <c r="I5654" s="2" t="s">
        <v>102</v>
      </c>
    </row>
    <row r="5655" spans="4:9" x14ac:dyDescent="0.25">
      <c r="D5655" s="3">
        <v>286.64</v>
      </c>
      <c r="E5655" s="2" t="s">
        <v>102</v>
      </c>
      <c r="H5655" s="3">
        <v>298.07</v>
      </c>
      <c r="I5655" s="2" t="s">
        <v>102</v>
      </c>
    </row>
    <row r="5656" spans="4:9" x14ac:dyDescent="0.25">
      <c r="D5656" s="3">
        <v>286.70999999999998</v>
      </c>
      <c r="E5656" s="2" t="s">
        <v>102</v>
      </c>
      <c r="H5656" s="3">
        <v>298.13</v>
      </c>
      <c r="I5656" s="2" t="s">
        <v>102</v>
      </c>
    </row>
    <row r="5657" spans="4:9" x14ac:dyDescent="0.25">
      <c r="D5657" s="3">
        <v>286.77999999999997</v>
      </c>
      <c r="E5657" s="2" t="s">
        <v>102</v>
      </c>
      <c r="H5657" s="3">
        <v>298.18</v>
      </c>
      <c r="I5657" s="2" t="s">
        <v>102</v>
      </c>
    </row>
    <row r="5658" spans="4:9" x14ac:dyDescent="0.25">
      <c r="D5658" s="3">
        <v>286.83999999999997</v>
      </c>
      <c r="E5658" s="2" t="s">
        <v>102</v>
      </c>
      <c r="H5658" s="3">
        <v>298.24</v>
      </c>
      <c r="I5658" s="2" t="s">
        <v>102</v>
      </c>
    </row>
    <row r="5659" spans="4:9" x14ac:dyDescent="0.25">
      <c r="D5659" s="3">
        <v>286.91000000000003</v>
      </c>
      <c r="E5659" s="2" t="s">
        <v>102</v>
      </c>
      <c r="H5659" s="3">
        <v>298.29000000000002</v>
      </c>
      <c r="I5659" s="2" t="s">
        <v>102</v>
      </c>
    </row>
    <row r="5660" spans="4:9" x14ac:dyDescent="0.25">
      <c r="D5660" s="3">
        <v>286.98</v>
      </c>
      <c r="E5660" s="2" t="s">
        <v>102</v>
      </c>
      <c r="H5660" s="3">
        <v>298.33999999999997</v>
      </c>
      <c r="I5660" s="2" t="s">
        <v>102</v>
      </c>
    </row>
    <row r="5661" spans="4:9" x14ac:dyDescent="0.25">
      <c r="D5661" s="3">
        <v>287.04000000000002</v>
      </c>
      <c r="E5661" s="2" t="s">
        <v>102</v>
      </c>
      <c r="H5661" s="3">
        <v>298.39999999999998</v>
      </c>
      <c r="I5661" s="2" t="s">
        <v>102</v>
      </c>
    </row>
    <row r="5662" spans="4:9" x14ac:dyDescent="0.25">
      <c r="D5662" s="3">
        <v>287.11</v>
      </c>
      <c r="E5662" s="2" t="s">
        <v>102</v>
      </c>
      <c r="H5662" s="3">
        <v>298.44</v>
      </c>
      <c r="I5662" s="2" t="s">
        <v>102</v>
      </c>
    </row>
    <row r="5663" spans="4:9" x14ac:dyDescent="0.25">
      <c r="D5663" s="3">
        <v>287.18</v>
      </c>
      <c r="E5663" s="2" t="s">
        <v>102</v>
      </c>
      <c r="H5663" s="3">
        <v>298.49</v>
      </c>
      <c r="I5663" s="2" t="s">
        <v>102</v>
      </c>
    </row>
    <row r="5664" spans="4:9" x14ac:dyDescent="0.25">
      <c r="D5664" s="3">
        <v>287.24</v>
      </c>
      <c r="E5664" s="2" t="s">
        <v>102</v>
      </c>
      <c r="H5664" s="3">
        <v>298.52999999999997</v>
      </c>
      <c r="I5664" s="2" t="s">
        <v>102</v>
      </c>
    </row>
    <row r="5665" spans="4:9" x14ac:dyDescent="0.25">
      <c r="D5665" s="3">
        <v>287.31</v>
      </c>
      <c r="E5665" s="2" t="s">
        <v>102</v>
      </c>
      <c r="H5665" s="3">
        <v>298.57</v>
      </c>
      <c r="I5665" s="2" t="s">
        <v>102</v>
      </c>
    </row>
    <row r="5666" spans="4:9" x14ac:dyDescent="0.25">
      <c r="D5666" s="3">
        <v>287.38</v>
      </c>
      <c r="E5666" s="2" t="s">
        <v>102</v>
      </c>
      <c r="H5666" s="3">
        <v>298.61</v>
      </c>
      <c r="I5666" s="2" t="s">
        <v>102</v>
      </c>
    </row>
    <row r="5667" spans="4:9" x14ac:dyDescent="0.25">
      <c r="D5667" s="3">
        <v>287.44</v>
      </c>
      <c r="E5667" s="2" t="s">
        <v>102</v>
      </c>
      <c r="H5667" s="3">
        <v>298.64999999999998</v>
      </c>
      <c r="I5667" s="2" t="s">
        <v>102</v>
      </c>
    </row>
    <row r="5668" spans="4:9" x14ac:dyDescent="0.25">
      <c r="D5668" s="3">
        <v>287.51</v>
      </c>
      <c r="E5668" s="2" t="s">
        <v>102</v>
      </c>
      <c r="H5668" s="3">
        <v>298.69</v>
      </c>
      <c r="I5668" s="2" t="s">
        <v>102</v>
      </c>
    </row>
    <row r="5669" spans="4:9" x14ac:dyDescent="0.25">
      <c r="D5669" s="3">
        <v>287.58</v>
      </c>
      <c r="E5669" s="2" t="s">
        <v>102</v>
      </c>
      <c r="H5669" s="3">
        <v>298.72000000000003</v>
      </c>
      <c r="I5669" s="2" t="s">
        <v>102</v>
      </c>
    </row>
    <row r="5670" spans="4:9" x14ac:dyDescent="0.25">
      <c r="D5670" s="3">
        <v>287.64</v>
      </c>
      <c r="E5670" s="2" t="s">
        <v>102</v>
      </c>
      <c r="H5670" s="3">
        <v>298.76</v>
      </c>
      <c r="I5670" s="2" t="s">
        <v>102</v>
      </c>
    </row>
    <row r="5671" spans="4:9" x14ac:dyDescent="0.25">
      <c r="D5671" s="3">
        <v>287.70999999999998</v>
      </c>
      <c r="E5671" s="2" t="s">
        <v>102</v>
      </c>
      <c r="H5671" s="3">
        <v>298.79000000000002</v>
      </c>
      <c r="I5671" s="2" t="s">
        <v>102</v>
      </c>
    </row>
    <row r="5672" spans="4:9" x14ac:dyDescent="0.25">
      <c r="D5672" s="3">
        <v>287.77999999999997</v>
      </c>
      <c r="E5672" s="2" t="s">
        <v>102</v>
      </c>
      <c r="H5672" s="3">
        <v>298.82</v>
      </c>
      <c r="I5672" s="2" t="s">
        <v>102</v>
      </c>
    </row>
    <row r="5673" spans="4:9" x14ac:dyDescent="0.25">
      <c r="D5673" s="3">
        <v>287.83999999999997</v>
      </c>
      <c r="E5673" s="2" t="s">
        <v>102</v>
      </c>
      <c r="H5673" s="3">
        <v>298.85000000000002</v>
      </c>
      <c r="I5673" s="2" t="s">
        <v>102</v>
      </c>
    </row>
    <row r="5674" spans="4:9" x14ac:dyDescent="0.25">
      <c r="D5674" s="3">
        <v>287.91000000000003</v>
      </c>
      <c r="E5674" s="2" t="s">
        <v>102</v>
      </c>
      <c r="H5674" s="3">
        <v>298.88</v>
      </c>
      <c r="I5674" s="2" t="s">
        <v>102</v>
      </c>
    </row>
    <row r="5675" spans="4:9" x14ac:dyDescent="0.25">
      <c r="D5675" s="3">
        <v>287.98</v>
      </c>
      <c r="E5675" s="2" t="s">
        <v>102</v>
      </c>
      <c r="H5675" s="3">
        <v>298.91000000000003</v>
      </c>
      <c r="I5675" s="2" t="s">
        <v>102</v>
      </c>
    </row>
    <row r="5676" spans="4:9" x14ac:dyDescent="0.25">
      <c r="D5676" s="3">
        <v>288.04000000000002</v>
      </c>
      <c r="E5676" s="2" t="s">
        <v>102</v>
      </c>
      <c r="H5676" s="3">
        <v>298.93</v>
      </c>
      <c r="I5676" s="2" t="s">
        <v>102</v>
      </c>
    </row>
    <row r="5677" spans="4:9" x14ac:dyDescent="0.25">
      <c r="D5677" s="3">
        <v>288.11</v>
      </c>
      <c r="E5677" s="2" t="s">
        <v>102</v>
      </c>
      <c r="H5677" s="3">
        <v>298.95999999999998</v>
      </c>
      <c r="I5677" s="2" t="s">
        <v>102</v>
      </c>
    </row>
    <row r="5678" spans="4:9" x14ac:dyDescent="0.25">
      <c r="D5678" s="3">
        <v>288.18</v>
      </c>
      <c r="E5678" s="2" t="s">
        <v>102</v>
      </c>
      <c r="H5678" s="3">
        <v>298.98</v>
      </c>
      <c r="I5678" s="2" t="s">
        <v>102</v>
      </c>
    </row>
    <row r="5679" spans="4:9" x14ac:dyDescent="0.25">
      <c r="D5679" s="3">
        <v>288.25</v>
      </c>
      <c r="E5679" s="2" t="s">
        <v>102</v>
      </c>
      <c r="H5679" s="3">
        <v>299.01</v>
      </c>
      <c r="I5679" s="2" t="s">
        <v>102</v>
      </c>
    </row>
    <row r="5680" spans="4:9" x14ac:dyDescent="0.25">
      <c r="D5680" s="3">
        <v>288.31</v>
      </c>
      <c r="E5680" s="2" t="s">
        <v>102</v>
      </c>
      <c r="H5680" s="3">
        <v>299.02999999999997</v>
      </c>
      <c r="I5680" s="2" t="s">
        <v>102</v>
      </c>
    </row>
    <row r="5681" spans="4:9" x14ac:dyDescent="0.25">
      <c r="D5681" s="3">
        <v>288.38</v>
      </c>
      <c r="E5681" s="2" t="s">
        <v>102</v>
      </c>
      <c r="H5681" s="3">
        <v>299.05</v>
      </c>
      <c r="I5681" s="2" t="s">
        <v>102</v>
      </c>
    </row>
    <row r="5682" spans="4:9" x14ac:dyDescent="0.25">
      <c r="D5682" s="3">
        <v>288.45</v>
      </c>
      <c r="E5682" s="2" t="s">
        <v>102</v>
      </c>
      <c r="H5682" s="3">
        <v>299.08</v>
      </c>
      <c r="I5682" s="2" t="s">
        <v>102</v>
      </c>
    </row>
    <row r="5683" spans="4:9" x14ac:dyDescent="0.25">
      <c r="D5683" s="3">
        <v>288.51</v>
      </c>
      <c r="E5683" s="2" t="s">
        <v>102</v>
      </c>
      <c r="H5683" s="3">
        <v>299.10000000000002</v>
      </c>
      <c r="I5683" s="2" t="s">
        <v>102</v>
      </c>
    </row>
    <row r="5684" spans="4:9" x14ac:dyDescent="0.25">
      <c r="D5684" s="3">
        <v>288.58</v>
      </c>
      <c r="E5684" s="2" t="s">
        <v>102</v>
      </c>
      <c r="H5684" s="3">
        <v>299.12</v>
      </c>
      <c r="I5684" s="2" t="s">
        <v>102</v>
      </c>
    </row>
    <row r="5685" spans="4:9" x14ac:dyDescent="0.25">
      <c r="D5685" s="3">
        <v>288.64999999999998</v>
      </c>
      <c r="E5685" s="2" t="s">
        <v>102</v>
      </c>
      <c r="H5685" s="3">
        <v>299.14</v>
      </c>
      <c r="I5685" s="2" t="s">
        <v>102</v>
      </c>
    </row>
    <row r="5686" spans="4:9" x14ac:dyDescent="0.25">
      <c r="D5686" s="3">
        <v>288.70999999999998</v>
      </c>
      <c r="E5686" s="2" t="s">
        <v>102</v>
      </c>
      <c r="H5686" s="3">
        <v>299.16000000000003</v>
      </c>
      <c r="I5686" s="2" t="s">
        <v>102</v>
      </c>
    </row>
    <row r="5687" spans="4:9" x14ac:dyDescent="0.25">
      <c r="D5687" s="3">
        <v>288.77999999999997</v>
      </c>
      <c r="E5687" s="2" t="s">
        <v>102</v>
      </c>
      <c r="H5687" s="3">
        <v>299.17</v>
      </c>
      <c r="I5687" s="2" t="s">
        <v>102</v>
      </c>
    </row>
    <row r="5688" spans="4:9" x14ac:dyDescent="0.25">
      <c r="D5688" s="3">
        <v>288.85000000000002</v>
      </c>
      <c r="E5688" s="2" t="s">
        <v>102</v>
      </c>
      <c r="H5688" s="3">
        <v>299.19</v>
      </c>
      <c r="I5688" s="2" t="s">
        <v>102</v>
      </c>
    </row>
    <row r="5689" spans="4:9" x14ac:dyDescent="0.25">
      <c r="D5689" s="3">
        <v>288.91000000000003</v>
      </c>
      <c r="E5689" s="2" t="s">
        <v>102</v>
      </c>
      <c r="H5689" s="3">
        <v>299.20999999999998</v>
      </c>
      <c r="I5689" s="2" t="s">
        <v>102</v>
      </c>
    </row>
    <row r="5690" spans="4:9" x14ac:dyDescent="0.25">
      <c r="D5690" s="3">
        <v>288.98</v>
      </c>
      <c r="E5690" s="2" t="s">
        <v>102</v>
      </c>
      <c r="H5690" s="3">
        <v>299.22000000000003</v>
      </c>
      <c r="I5690" s="2" t="s">
        <v>102</v>
      </c>
    </row>
    <row r="5691" spans="4:9" x14ac:dyDescent="0.25">
      <c r="D5691" s="3">
        <v>289.05</v>
      </c>
      <c r="E5691" s="2" t="s">
        <v>102</v>
      </c>
      <c r="H5691" s="3">
        <v>299.24</v>
      </c>
      <c r="I5691" s="2" t="s">
        <v>102</v>
      </c>
    </row>
    <row r="5692" spans="4:9" x14ac:dyDescent="0.25">
      <c r="D5692" s="3">
        <v>289.11</v>
      </c>
      <c r="E5692" s="2" t="s">
        <v>102</v>
      </c>
      <c r="H5692" s="3">
        <v>299.26</v>
      </c>
      <c r="I5692" s="2" t="s">
        <v>102</v>
      </c>
    </row>
    <row r="5693" spans="4:9" x14ac:dyDescent="0.25">
      <c r="D5693" s="3">
        <v>289.18</v>
      </c>
      <c r="E5693" s="2" t="s">
        <v>102</v>
      </c>
      <c r="H5693" s="3">
        <v>299.27</v>
      </c>
      <c r="I5693" s="2" t="s">
        <v>102</v>
      </c>
    </row>
    <row r="5694" spans="4:9" x14ac:dyDescent="0.25">
      <c r="D5694" s="3">
        <v>289.25</v>
      </c>
      <c r="E5694" s="2" t="s">
        <v>102</v>
      </c>
      <c r="H5694" s="3">
        <v>299.27999999999997</v>
      </c>
      <c r="I5694" s="2" t="s">
        <v>102</v>
      </c>
    </row>
    <row r="5695" spans="4:9" x14ac:dyDescent="0.25">
      <c r="D5695" s="3">
        <v>289.31</v>
      </c>
      <c r="E5695" s="2" t="s">
        <v>102</v>
      </c>
      <c r="H5695" s="3">
        <v>299.3</v>
      </c>
      <c r="I5695" s="2" t="s">
        <v>102</v>
      </c>
    </row>
    <row r="5696" spans="4:9" x14ac:dyDescent="0.25">
      <c r="D5696" s="3">
        <v>289.38</v>
      </c>
      <c r="E5696" s="2" t="s">
        <v>102</v>
      </c>
      <c r="H5696" s="3">
        <v>299.31</v>
      </c>
      <c r="I5696" s="2" t="s">
        <v>102</v>
      </c>
    </row>
    <row r="5697" spans="4:9" x14ac:dyDescent="0.25">
      <c r="D5697" s="3">
        <v>289.45</v>
      </c>
      <c r="E5697" s="2" t="s">
        <v>102</v>
      </c>
      <c r="H5697" s="3">
        <v>299.33</v>
      </c>
      <c r="I5697" s="2" t="s">
        <v>102</v>
      </c>
    </row>
    <row r="5698" spans="4:9" x14ac:dyDescent="0.25">
      <c r="D5698" s="3">
        <v>289.51</v>
      </c>
      <c r="E5698" s="2" t="s">
        <v>102</v>
      </c>
      <c r="H5698" s="3">
        <v>299.33999999999997</v>
      </c>
      <c r="I5698" s="2" t="s">
        <v>102</v>
      </c>
    </row>
    <row r="5699" spans="4:9" x14ac:dyDescent="0.25">
      <c r="D5699" s="3">
        <v>289.58</v>
      </c>
      <c r="E5699" s="2" t="s">
        <v>102</v>
      </c>
      <c r="H5699" s="3">
        <v>299.35000000000002</v>
      </c>
      <c r="I5699" s="2" t="s">
        <v>102</v>
      </c>
    </row>
    <row r="5700" spans="4:9" x14ac:dyDescent="0.25">
      <c r="D5700" s="3">
        <v>289.64999999999998</v>
      </c>
      <c r="E5700" s="2" t="s">
        <v>102</v>
      </c>
      <c r="H5700" s="3">
        <v>299.36</v>
      </c>
      <c r="I5700" s="2" t="s">
        <v>102</v>
      </c>
    </row>
    <row r="5701" spans="4:9" x14ac:dyDescent="0.25">
      <c r="D5701" s="3">
        <v>289.70999999999998</v>
      </c>
      <c r="E5701" s="2" t="s">
        <v>102</v>
      </c>
      <c r="H5701" s="3">
        <v>299.37</v>
      </c>
      <c r="I5701" s="2" t="s">
        <v>102</v>
      </c>
    </row>
    <row r="5702" spans="4:9" x14ac:dyDescent="0.25">
      <c r="D5702" s="3">
        <v>289.77999999999997</v>
      </c>
      <c r="E5702" s="2" t="s">
        <v>102</v>
      </c>
      <c r="H5702" s="3">
        <v>299.38</v>
      </c>
      <c r="I5702" s="2" t="s">
        <v>102</v>
      </c>
    </row>
    <row r="5703" spans="4:9" x14ac:dyDescent="0.25">
      <c r="D5703" s="3">
        <v>289.85000000000002</v>
      </c>
      <c r="E5703" s="2" t="s">
        <v>102</v>
      </c>
      <c r="H5703" s="3">
        <v>299.39999999999998</v>
      </c>
      <c r="I5703" s="2" t="s">
        <v>102</v>
      </c>
    </row>
    <row r="5704" spans="4:9" x14ac:dyDescent="0.25">
      <c r="D5704" s="3">
        <v>289.92</v>
      </c>
      <c r="E5704" s="2" t="s">
        <v>102</v>
      </c>
      <c r="H5704" s="3">
        <v>299.41000000000003</v>
      </c>
      <c r="I5704" s="2" t="s">
        <v>102</v>
      </c>
    </row>
    <row r="5705" spans="4:9" x14ac:dyDescent="0.25">
      <c r="D5705" s="3">
        <v>289.98</v>
      </c>
      <c r="E5705" s="2" t="s">
        <v>102</v>
      </c>
      <c r="H5705" s="3">
        <v>299.42</v>
      </c>
      <c r="I5705" s="2" t="s">
        <v>102</v>
      </c>
    </row>
    <row r="5706" spans="4:9" x14ac:dyDescent="0.25">
      <c r="D5706" s="3">
        <v>290.05</v>
      </c>
      <c r="E5706" s="2" t="s">
        <v>102</v>
      </c>
      <c r="H5706" s="3">
        <v>299.43</v>
      </c>
      <c r="I5706" s="2" t="s">
        <v>102</v>
      </c>
    </row>
    <row r="5707" spans="4:9" x14ac:dyDescent="0.25">
      <c r="D5707" s="3">
        <v>290.11</v>
      </c>
      <c r="E5707" s="2" t="s">
        <v>102</v>
      </c>
      <c r="H5707" s="3">
        <v>299.44</v>
      </c>
      <c r="I5707" s="2" t="s">
        <v>102</v>
      </c>
    </row>
    <row r="5708" spans="4:9" x14ac:dyDescent="0.25">
      <c r="D5708" s="3">
        <v>290.18</v>
      </c>
      <c r="E5708" s="2" t="s">
        <v>102</v>
      </c>
      <c r="H5708" s="3">
        <v>299.45</v>
      </c>
      <c r="I5708" s="2" t="s">
        <v>102</v>
      </c>
    </row>
    <row r="5709" spans="4:9" x14ac:dyDescent="0.25">
      <c r="D5709" s="3">
        <v>290.25</v>
      </c>
      <c r="E5709" s="2" t="s">
        <v>102</v>
      </c>
      <c r="H5709" s="3">
        <v>299.45</v>
      </c>
      <c r="I5709" s="2" t="s">
        <v>102</v>
      </c>
    </row>
    <row r="5710" spans="4:9" x14ac:dyDescent="0.25">
      <c r="D5710" s="3">
        <v>290.32</v>
      </c>
      <c r="E5710" s="2" t="s">
        <v>102</v>
      </c>
      <c r="H5710" s="3">
        <v>299.45999999999998</v>
      </c>
      <c r="I5710" s="2" t="s">
        <v>102</v>
      </c>
    </row>
    <row r="5711" spans="4:9" x14ac:dyDescent="0.25">
      <c r="D5711" s="3">
        <v>290.38</v>
      </c>
      <c r="E5711" s="2" t="s">
        <v>102</v>
      </c>
      <c r="H5711" s="3">
        <v>299.47000000000003</v>
      </c>
      <c r="I5711" s="2" t="s">
        <v>102</v>
      </c>
    </row>
    <row r="5712" spans="4:9" x14ac:dyDescent="0.25">
      <c r="D5712" s="3">
        <v>290.45</v>
      </c>
      <c r="E5712" s="2" t="s">
        <v>102</v>
      </c>
      <c r="H5712" s="3">
        <v>299.48</v>
      </c>
      <c r="I5712" s="2" t="s">
        <v>102</v>
      </c>
    </row>
    <row r="5713" spans="4:9" x14ac:dyDescent="0.25">
      <c r="D5713" s="3">
        <v>290.52</v>
      </c>
      <c r="E5713" s="2" t="s">
        <v>102</v>
      </c>
      <c r="H5713" s="3">
        <v>299.49</v>
      </c>
      <c r="I5713" s="2" t="s">
        <v>102</v>
      </c>
    </row>
    <row r="5714" spans="4:9" x14ac:dyDescent="0.25">
      <c r="D5714" s="3">
        <v>290.58</v>
      </c>
      <c r="E5714" s="2" t="s">
        <v>102</v>
      </c>
      <c r="H5714" s="3">
        <v>299.49</v>
      </c>
      <c r="I5714" s="2" t="s">
        <v>102</v>
      </c>
    </row>
    <row r="5715" spans="4:9" x14ac:dyDescent="0.25">
      <c r="D5715" s="3">
        <v>290.64999999999998</v>
      </c>
      <c r="E5715" s="2" t="s">
        <v>102</v>
      </c>
      <c r="H5715" s="3">
        <v>299.5</v>
      </c>
      <c r="I5715" s="2" t="s">
        <v>102</v>
      </c>
    </row>
    <row r="5716" spans="4:9" x14ac:dyDescent="0.25">
      <c r="D5716" s="3">
        <v>290.72000000000003</v>
      </c>
      <c r="E5716" s="2" t="s">
        <v>102</v>
      </c>
      <c r="H5716" s="3">
        <v>299.51</v>
      </c>
      <c r="I5716" s="2" t="s">
        <v>102</v>
      </c>
    </row>
    <row r="5717" spans="4:9" x14ac:dyDescent="0.25">
      <c r="D5717" s="3">
        <v>290.77999999999997</v>
      </c>
      <c r="E5717" s="2" t="s">
        <v>102</v>
      </c>
      <c r="H5717" s="3">
        <v>299.52</v>
      </c>
      <c r="I5717" s="2" t="s">
        <v>102</v>
      </c>
    </row>
    <row r="5718" spans="4:9" x14ac:dyDescent="0.25">
      <c r="D5718" s="3">
        <v>290.85000000000002</v>
      </c>
      <c r="E5718" s="2" t="s">
        <v>102</v>
      </c>
      <c r="H5718" s="3">
        <v>299.52</v>
      </c>
      <c r="I5718" s="2" t="s">
        <v>102</v>
      </c>
    </row>
    <row r="5719" spans="4:9" x14ac:dyDescent="0.25">
      <c r="D5719" s="3">
        <v>290.92</v>
      </c>
      <c r="E5719" s="2" t="s">
        <v>102</v>
      </c>
      <c r="H5719" s="3">
        <v>299.52999999999997</v>
      </c>
      <c r="I5719" s="2" t="s">
        <v>102</v>
      </c>
    </row>
    <row r="5720" spans="4:9" x14ac:dyDescent="0.25">
      <c r="D5720" s="3">
        <v>290.98</v>
      </c>
      <c r="E5720" s="2" t="s">
        <v>102</v>
      </c>
      <c r="H5720" s="3">
        <v>299.54000000000002</v>
      </c>
      <c r="I5720" s="2" t="s">
        <v>102</v>
      </c>
    </row>
    <row r="5721" spans="4:9" x14ac:dyDescent="0.25">
      <c r="D5721" s="3">
        <v>291.05</v>
      </c>
      <c r="E5721" s="2" t="s">
        <v>102</v>
      </c>
      <c r="H5721" s="3">
        <v>299.54000000000002</v>
      </c>
      <c r="I5721" s="2" t="s">
        <v>102</v>
      </c>
    </row>
    <row r="5722" spans="4:9" x14ac:dyDescent="0.25">
      <c r="D5722" s="3">
        <v>291.12</v>
      </c>
      <c r="E5722" s="2" t="s">
        <v>102</v>
      </c>
      <c r="H5722" s="3">
        <v>299.55</v>
      </c>
      <c r="I5722" s="2" t="s">
        <v>102</v>
      </c>
    </row>
    <row r="5723" spans="4:9" x14ac:dyDescent="0.25">
      <c r="D5723" s="3">
        <v>291.18</v>
      </c>
      <c r="E5723" s="2" t="s">
        <v>102</v>
      </c>
      <c r="H5723" s="3">
        <v>299.56</v>
      </c>
      <c r="I5723" s="2" t="s">
        <v>102</v>
      </c>
    </row>
    <row r="5724" spans="4:9" x14ac:dyDescent="0.25">
      <c r="D5724" s="3">
        <v>291.25</v>
      </c>
      <c r="E5724" s="2" t="s">
        <v>102</v>
      </c>
      <c r="H5724" s="3">
        <v>299.56</v>
      </c>
      <c r="I5724" s="2" t="s">
        <v>102</v>
      </c>
    </row>
    <row r="5725" spans="4:9" x14ac:dyDescent="0.25">
      <c r="D5725" s="3">
        <v>291.32</v>
      </c>
      <c r="E5725" s="2" t="s">
        <v>102</v>
      </c>
      <c r="H5725" s="3">
        <v>299.57</v>
      </c>
      <c r="I5725" s="2" t="s">
        <v>102</v>
      </c>
    </row>
    <row r="5726" spans="4:9" x14ac:dyDescent="0.25">
      <c r="D5726" s="3">
        <v>291.39</v>
      </c>
      <c r="E5726" s="2" t="s">
        <v>102</v>
      </c>
      <c r="H5726" s="3">
        <v>299.57</v>
      </c>
      <c r="I5726" s="2" t="s">
        <v>102</v>
      </c>
    </row>
    <row r="5727" spans="4:9" x14ac:dyDescent="0.25">
      <c r="D5727" s="3">
        <v>291.45</v>
      </c>
      <c r="E5727" s="2" t="s">
        <v>102</v>
      </c>
      <c r="H5727" s="3">
        <v>299.58</v>
      </c>
      <c r="I5727" s="2" t="s">
        <v>102</v>
      </c>
    </row>
    <row r="5728" spans="4:9" x14ac:dyDescent="0.25">
      <c r="D5728" s="3">
        <v>291.52</v>
      </c>
      <c r="E5728" s="2" t="s">
        <v>102</v>
      </c>
      <c r="H5728" s="3">
        <v>299.58</v>
      </c>
      <c r="I5728" s="2" t="s">
        <v>102</v>
      </c>
    </row>
    <row r="5729" spans="4:9" x14ac:dyDescent="0.25">
      <c r="D5729" s="3">
        <v>291.58999999999997</v>
      </c>
      <c r="E5729" s="2" t="s">
        <v>102</v>
      </c>
      <c r="H5729" s="3">
        <v>299.58999999999997</v>
      </c>
      <c r="I5729" s="2" t="s">
        <v>102</v>
      </c>
    </row>
    <row r="5730" spans="4:9" x14ac:dyDescent="0.25">
      <c r="D5730" s="3">
        <v>291.64999999999998</v>
      </c>
      <c r="E5730" s="2" t="s">
        <v>102</v>
      </c>
      <c r="H5730" s="3">
        <v>299.58999999999997</v>
      </c>
      <c r="I5730" s="2" t="s">
        <v>102</v>
      </c>
    </row>
    <row r="5731" spans="4:9" x14ac:dyDescent="0.25">
      <c r="D5731" s="3">
        <v>291.72000000000003</v>
      </c>
      <c r="E5731" s="2" t="s">
        <v>102</v>
      </c>
      <c r="H5731" s="3">
        <v>299.60000000000002</v>
      </c>
      <c r="I5731" s="2" t="s">
        <v>102</v>
      </c>
    </row>
    <row r="5732" spans="4:9" x14ac:dyDescent="0.25">
      <c r="D5732" s="3">
        <v>291.79000000000002</v>
      </c>
      <c r="E5732" s="2" t="s">
        <v>102</v>
      </c>
      <c r="H5732" s="3">
        <v>299.60000000000002</v>
      </c>
      <c r="I5732" s="2" t="s">
        <v>102</v>
      </c>
    </row>
    <row r="5733" spans="4:9" x14ac:dyDescent="0.25">
      <c r="D5733" s="3">
        <v>291.85000000000002</v>
      </c>
      <c r="E5733" s="2" t="s">
        <v>102</v>
      </c>
      <c r="H5733" s="3">
        <v>299.61</v>
      </c>
      <c r="I5733" s="2" t="s">
        <v>102</v>
      </c>
    </row>
    <row r="5734" spans="4:9" x14ac:dyDescent="0.25">
      <c r="D5734" s="3">
        <v>291.92</v>
      </c>
      <c r="E5734" s="2" t="s">
        <v>102</v>
      </c>
      <c r="H5734" s="3">
        <v>299.61</v>
      </c>
      <c r="I5734" s="2" t="s">
        <v>102</v>
      </c>
    </row>
    <row r="5735" spans="4:9" x14ac:dyDescent="0.25">
      <c r="D5735" s="3">
        <v>291.99</v>
      </c>
      <c r="E5735" s="2" t="s">
        <v>102</v>
      </c>
      <c r="H5735" s="3">
        <v>299.62</v>
      </c>
      <c r="I5735" s="2" t="s">
        <v>102</v>
      </c>
    </row>
    <row r="5736" spans="4:9" x14ac:dyDescent="0.25">
      <c r="D5736" s="3">
        <v>292.05</v>
      </c>
      <c r="E5736" s="2" t="s">
        <v>102</v>
      </c>
      <c r="H5736" s="3">
        <v>299.62</v>
      </c>
      <c r="I5736" s="2" t="s">
        <v>102</v>
      </c>
    </row>
    <row r="5737" spans="4:9" x14ac:dyDescent="0.25">
      <c r="D5737" s="3">
        <v>292.12</v>
      </c>
      <c r="E5737" s="2" t="s">
        <v>102</v>
      </c>
      <c r="H5737" s="3">
        <v>299.63</v>
      </c>
      <c r="I5737" s="2" t="s">
        <v>102</v>
      </c>
    </row>
    <row r="5738" spans="4:9" x14ac:dyDescent="0.25">
      <c r="D5738" s="3">
        <v>292.19</v>
      </c>
      <c r="E5738" s="2" t="s">
        <v>102</v>
      </c>
      <c r="H5738" s="3">
        <v>299.63</v>
      </c>
      <c r="I5738" s="2" t="s">
        <v>102</v>
      </c>
    </row>
    <row r="5739" spans="4:9" x14ac:dyDescent="0.25">
      <c r="D5739" s="3">
        <v>292.25</v>
      </c>
      <c r="E5739" s="2" t="s">
        <v>102</v>
      </c>
      <c r="H5739" s="3">
        <v>299.63</v>
      </c>
      <c r="I5739" s="2" t="s">
        <v>102</v>
      </c>
    </row>
    <row r="5740" spans="4:9" x14ac:dyDescent="0.25">
      <c r="D5740" s="3">
        <v>292.32</v>
      </c>
      <c r="E5740" s="2" t="s">
        <v>102</v>
      </c>
      <c r="H5740" s="3">
        <v>299.64</v>
      </c>
      <c r="I5740" s="2" t="s">
        <v>102</v>
      </c>
    </row>
    <row r="5741" spans="4:9" x14ac:dyDescent="0.25">
      <c r="D5741" s="3">
        <v>292.39</v>
      </c>
      <c r="E5741" s="2" t="s">
        <v>102</v>
      </c>
      <c r="H5741" s="3">
        <v>299.64</v>
      </c>
      <c r="I5741" s="2" t="s">
        <v>102</v>
      </c>
    </row>
    <row r="5742" spans="4:9" x14ac:dyDescent="0.25">
      <c r="D5742" s="3">
        <v>292.45</v>
      </c>
      <c r="E5742" s="2" t="s">
        <v>102</v>
      </c>
      <c r="H5742" s="3">
        <v>299.64999999999998</v>
      </c>
      <c r="I5742" s="2" t="s">
        <v>102</v>
      </c>
    </row>
    <row r="5743" spans="4:9" x14ac:dyDescent="0.25">
      <c r="D5743" s="3">
        <v>292.52</v>
      </c>
      <c r="E5743" s="2" t="s">
        <v>102</v>
      </c>
      <c r="H5743" s="3">
        <v>299.64999999999998</v>
      </c>
      <c r="I5743" s="2" t="s">
        <v>102</v>
      </c>
    </row>
    <row r="5744" spans="4:9" x14ac:dyDescent="0.25">
      <c r="D5744" s="3">
        <v>292.58999999999997</v>
      </c>
      <c r="E5744" s="2" t="s">
        <v>102</v>
      </c>
      <c r="H5744" s="3">
        <v>299.64999999999998</v>
      </c>
      <c r="I5744" s="2" t="s">
        <v>102</v>
      </c>
    </row>
    <row r="5745" spans="4:9" x14ac:dyDescent="0.25">
      <c r="D5745" s="3">
        <v>292.64999999999998</v>
      </c>
      <c r="E5745" s="2" t="s">
        <v>102</v>
      </c>
      <c r="H5745" s="3">
        <v>299.66000000000003</v>
      </c>
      <c r="I5745" s="2" t="s">
        <v>102</v>
      </c>
    </row>
    <row r="5746" spans="4:9" x14ac:dyDescent="0.25">
      <c r="D5746" s="3">
        <v>292.72000000000003</v>
      </c>
      <c r="E5746" s="2" t="s">
        <v>102</v>
      </c>
      <c r="H5746" s="3">
        <v>299.66000000000003</v>
      </c>
      <c r="I5746" s="2" t="s">
        <v>102</v>
      </c>
    </row>
    <row r="5747" spans="4:9" x14ac:dyDescent="0.25">
      <c r="D5747" s="3">
        <v>292.79000000000002</v>
      </c>
      <c r="E5747" s="2" t="s">
        <v>102</v>
      </c>
      <c r="H5747" s="3">
        <v>299.67</v>
      </c>
      <c r="I5747" s="2" t="s">
        <v>102</v>
      </c>
    </row>
    <row r="5748" spans="4:9" x14ac:dyDescent="0.25">
      <c r="D5748" s="3">
        <v>292.85000000000002</v>
      </c>
      <c r="E5748" s="2" t="s">
        <v>102</v>
      </c>
      <c r="H5748" s="3">
        <v>299.67</v>
      </c>
      <c r="I5748" s="2" t="s">
        <v>102</v>
      </c>
    </row>
    <row r="5749" spans="4:9" x14ac:dyDescent="0.25">
      <c r="D5749" s="3">
        <v>292.92</v>
      </c>
      <c r="E5749" s="2" t="s">
        <v>102</v>
      </c>
      <c r="H5749" s="3">
        <v>299.67</v>
      </c>
      <c r="I5749" s="2" t="s">
        <v>102</v>
      </c>
    </row>
    <row r="5750" spans="4:9" x14ac:dyDescent="0.25">
      <c r="D5750" s="3">
        <v>292.99</v>
      </c>
      <c r="E5750" s="2" t="s">
        <v>102</v>
      </c>
      <c r="H5750" s="3">
        <v>299.68</v>
      </c>
      <c r="I5750" s="2" t="s">
        <v>102</v>
      </c>
    </row>
    <row r="5751" spans="4:9" x14ac:dyDescent="0.25">
      <c r="D5751" s="3">
        <v>293.06</v>
      </c>
      <c r="E5751" s="2" t="s">
        <v>102</v>
      </c>
      <c r="H5751" s="3">
        <v>299.68</v>
      </c>
      <c r="I5751" s="2" t="s">
        <v>102</v>
      </c>
    </row>
    <row r="5752" spans="4:9" x14ac:dyDescent="0.25">
      <c r="D5752" s="3">
        <v>293.12</v>
      </c>
      <c r="E5752" s="2" t="s">
        <v>102</v>
      </c>
      <c r="H5752" s="3">
        <v>299.68</v>
      </c>
      <c r="I5752" s="2" t="s">
        <v>102</v>
      </c>
    </row>
    <row r="5753" spans="4:9" x14ac:dyDescent="0.25">
      <c r="D5753" s="3">
        <v>293.19</v>
      </c>
      <c r="E5753" s="2" t="s">
        <v>102</v>
      </c>
      <c r="H5753" s="3">
        <v>299.68</v>
      </c>
      <c r="I5753" s="2" t="s">
        <v>102</v>
      </c>
    </row>
    <row r="5754" spans="4:9" x14ac:dyDescent="0.25">
      <c r="D5754" s="3">
        <v>293.26</v>
      </c>
      <c r="E5754" s="2" t="s">
        <v>102</v>
      </c>
      <c r="H5754" s="3">
        <v>299.69</v>
      </c>
      <c r="I5754" s="2" t="s">
        <v>102</v>
      </c>
    </row>
    <row r="5755" spans="4:9" x14ac:dyDescent="0.25">
      <c r="D5755" s="3">
        <v>293.32</v>
      </c>
      <c r="E5755" s="2" t="s">
        <v>102</v>
      </c>
      <c r="H5755" s="3">
        <v>299.69</v>
      </c>
      <c r="I5755" s="2" t="s">
        <v>102</v>
      </c>
    </row>
    <row r="5756" spans="4:9" x14ac:dyDescent="0.25">
      <c r="D5756" s="3">
        <v>293.39</v>
      </c>
      <c r="E5756" s="2" t="s">
        <v>102</v>
      </c>
      <c r="H5756" s="3">
        <v>299.69</v>
      </c>
      <c r="I5756" s="2" t="s">
        <v>102</v>
      </c>
    </row>
    <row r="5757" spans="4:9" x14ac:dyDescent="0.25">
      <c r="D5757" s="3">
        <v>293.45999999999998</v>
      </c>
      <c r="E5757" s="2" t="s">
        <v>102</v>
      </c>
      <c r="H5757" s="3">
        <v>299.7</v>
      </c>
      <c r="I5757" s="2" t="s">
        <v>102</v>
      </c>
    </row>
    <row r="5758" spans="4:9" x14ac:dyDescent="0.25">
      <c r="D5758" s="3">
        <v>293.52</v>
      </c>
      <c r="E5758" s="2" t="s">
        <v>102</v>
      </c>
      <c r="H5758" s="3">
        <v>299.7</v>
      </c>
      <c r="I5758" s="2" t="s">
        <v>102</v>
      </c>
    </row>
    <row r="5759" spans="4:9" x14ac:dyDescent="0.25">
      <c r="D5759" s="3">
        <v>293.58999999999997</v>
      </c>
      <c r="E5759" s="2" t="s">
        <v>102</v>
      </c>
      <c r="H5759" s="3">
        <v>299.7</v>
      </c>
      <c r="I5759" s="2" t="s">
        <v>102</v>
      </c>
    </row>
    <row r="5760" spans="4:9" x14ac:dyDescent="0.25">
      <c r="D5760" s="3">
        <v>293.66000000000003</v>
      </c>
      <c r="E5760" s="2" t="s">
        <v>102</v>
      </c>
      <c r="H5760" s="3">
        <v>299.7</v>
      </c>
      <c r="I5760" s="2" t="s">
        <v>102</v>
      </c>
    </row>
    <row r="5761" spans="4:9" x14ac:dyDescent="0.25">
      <c r="D5761" s="3">
        <v>293.72000000000003</v>
      </c>
      <c r="E5761" s="2" t="s">
        <v>102</v>
      </c>
      <c r="H5761" s="3">
        <v>299.70999999999998</v>
      </c>
      <c r="I5761" s="2" t="s">
        <v>102</v>
      </c>
    </row>
    <row r="5762" spans="4:9" x14ac:dyDescent="0.25">
      <c r="D5762" s="3">
        <v>293.79000000000002</v>
      </c>
      <c r="E5762" s="2" t="s">
        <v>102</v>
      </c>
      <c r="H5762" s="3">
        <v>299.70999999999998</v>
      </c>
      <c r="I5762" s="2" t="s">
        <v>102</v>
      </c>
    </row>
    <row r="5763" spans="4:9" x14ac:dyDescent="0.25">
      <c r="D5763" s="3">
        <v>293.86</v>
      </c>
      <c r="E5763" s="2" t="s">
        <v>102</v>
      </c>
      <c r="H5763" s="3">
        <v>299.70999999999998</v>
      </c>
      <c r="I5763" s="2" t="s">
        <v>102</v>
      </c>
    </row>
    <row r="5764" spans="4:9" x14ac:dyDescent="0.25">
      <c r="D5764" s="3">
        <v>293.92</v>
      </c>
      <c r="E5764" s="2" t="s">
        <v>102</v>
      </c>
      <c r="H5764" s="3">
        <v>299.70999999999998</v>
      </c>
      <c r="I5764" s="2" t="s">
        <v>102</v>
      </c>
    </row>
    <row r="5765" spans="4:9" x14ac:dyDescent="0.25">
      <c r="D5765" s="3">
        <v>293.99</v>
      </c>
      <c r="E5765" s="2" t="s">
        <v>102</v>
      </c>
      <c r="H5765" s="3">
        <v>299.72000000000003</v>
      </c>
      <c r="I5765" s="2" t="s">
        <v>102</v>
      </c>
    </row>
    <row r="5766" spans="4:9" x14ac:dyDescent="0.25">
      <c r="D5766" s="3">
        <v>294.06</v>
      </c>
      <c r="E5766" s="2" t="s">
        <v>102</v>
      </c>
      <c r="H5766" s="3">
        <v>299.72000000000003</v>
      </c>
      <c r="I5766" s="2" t="s">
        <v>102</v>
      </c>
    </row>
    <row r="5767" spans="4:9" x14ac:dyDescent="0.25">
      <c r="D5767" s="3">
        <v>294.12</v>
      </c>
      <c r="E5767" s="2" t="s">
        <v>102</v>
      </c>
      <c r="H5767" s="3">
        <v>299.72000000000003</v>
      </c>
      <c r="I5767" s="2" t="s">
        <v>102</v>
      </c>
    </row>
    <row r="5768" spans="4:9" x14ac:dyDescent="0.25">
      <c r="D5768" s="3">
        <v>294.19</v>
      </c>
      <c r="E5768" s="2" t="s">
        <v>102</v>
      </c>
      <c r="H5768" s="3">
        <v>299.72000000000003</v>
      </c>
      <c r="I5768" s="2" t="s">
        <v>102</v>
      </c>
    </row>
    <row r="5769" spans="4:9" x14ac:dyDescent="0.25">
      <c r="D5769" s="3">
        <v>294.26</v>
      </c>
      <c r="E5769" s="2" t="s">
        <v>102</v>
      </c>
      <c r="H5769" s="3">
        <v>299.73</v>
      </c>
      <c r="I5769" s="2" t="s">
        <v>102</v>
      </c>
    </row>
    <row r="5770" spans="4:9" x14ac:dyDescent="0.25">
      <c r="D5770" s="3">
        <v>294.32</v>
      </c>
      <c r="E5770" s="2" t="s">
        <v>102</v>
      </c>
      <c r="H5770" s="3">
        <v>299.73</v>
      </c>
      <c r="I5770" s="2" t="s">
        <v>102</v>
      </c>
    </row>
    <row r="5771" spans="4:9" x14ac:dyDescent="0.25">
      <c r="D5771" s="3">
        <v>294.39</v>
      </c>
      <c r="E5771" s="2" t="s">
        <v>102</v>
      </c>
      <c r="H5771" s="3">
        <v>299.73</v>
      </c>
      <c r="I5771" s="2" t="s">
        <v>102</v>
      </c>
    </row>
    <row r="5772" spans="4:9" x14ac:dyDescent="0.25">
      <c r="D5772" s="3">
        <v>294.45999999999998</v>
      </c>
      <c r="E5772" s="2" t="s">
        <v>102</v>
      </c>
      <c r="H5772" s="3">
        <v>299.73</v>
      </c>
      <c r="I5772" s="2" t="s">
        <v>102</v>
      </c>
    </row>
    <row r="5773" spans="4:9" x14ac:dyDescent="0.25">
      <c r="D5773" s="3">
        <v>294.52</v>
      </c>
      <c r="E5773" s="2" t="s">
        <v>102</v>
      </c>
      <c r="H5773" s="3">
        <v>299.74</v>
      </c>
      <c r="I5773" s="2" t="s">
        <v>102</v>
      </c>
    </row>
    <row r="5774" spans="4:9" x14ac:dyDescent="0.25">
      <c r="D5774" s="3">
        <v>294.58999999999997</v>
      </c>
      <c r="E5774" s="2" t="s">
        <v>102</v>
      </c>
      <c r="H5774" s="3">
        <v>299.74</v>
      </c>
      <c r="I5774" s="2" t="s">
        <v>102</v>
      </c>
    </row>
    <row r="5775" spans="4:9" x14ac:dyDescent="0.25">
      <c r="D5775" s="3">
        <v>294.66000000000003</v>
      </c>
      <c r="E5775" s="2" t="s">
        <v>102</v>
      </c>
      <c r="H5775" s="3">
        <v>299.74</v>
      </c>
      <c r="I5775" s="2" t="s">
        <v>102</v>
      </c>
    </row>
    <row r="5776" spans="4:9" x14ac:dyDescent="0.25">
      <c r="D5776" s="3">
        <v>294.73</v>
      </c>
      <c r="E5776" s="2" t="s">
        <v>102</v>
      </c>
      <c r="H5776" s="3">
        <v>299.74</v>
      </c>
      <c r="I5776" s="2" t="s">
        <v>102</v>
      </c>
    </row>
    <row r="5777" spans="4:9" x14ac:dyDescent="0.25">
      <c r="D5777" s="3">
        <v>294.79000000000002</v>
      </c>
      <c r="E5777" s="2" t="s">
        <v>102</v>
      </c>
      <c r="H5777" s="3">
        <v>299.74</v>
      </c>
      <c r="I5777" s="2" t="s">
        <v>102</v>
      </c>
    </row>
    <row r="5778" spans="4:9" x14ac:dyDescent="0.25">
      <c r="D5778" s="3">
        <v>294.86</v>
      </c>
      <c r="E5778" s="2" t="s">
        <v>102</v>
      </c>
      <c r="H5778" s="3">
        <v>299.74</v>
      </c>
      <c r="I5778" s="2" t="s">
        <v>102</v>
      </c>
    </row>
    <row r="5779" spans="4:9" x14ac:dyDescent="0.25">
      <c r="D5779" s="3">
        <v>294.93</v>
      </c>
      <c r="E5779" s="2" t="s">
        <v>102</v>
      </c>
      <c r="H5779" s="3">
        <v>299.75</v>
      </c>
      <c r="I5779" s="2" t="s">
        <v>102</v>
      </c>
    </row>
    <row r="5780" spans="4:9" x14ac:dyDescent="0.25">
      <c r="D5780" s="3">
        <v>294.99</v>
      </c>
      <c r="E5780" s="2" t="s">
        <v>102</v>
      </c>
      <c r="H5780" s="3">
        <v>299.75</v>
      </c>
      <c r="I5780" s="2" t="s">
        <v>102</v>
      </c>
    </row>
    <row r="5781" spans="4:9" x14ac:dyDescent="0.25">
      <c r="D5781" s="3">
        <v>295.06</v>
      </c>
      <c r="E5781" s="2" t="s">
        <v>102</v>
      </c>
      <c r="H5781" s="3">
        <v>299.75</v>
      </c>
      <c r="I5781" s="2" t="s">
        <v>102</v>
      </c>
    </row>
    <row r="5782" spans="4:9" x14ac:dyDescent="0.25">
      <c r="D5782" s="3">
        <v>295.13</v>
      </c>
      <c r="E5782" s="2" t="s">
        <v>102</v>
      </c>
      <c r="H5782" s="3">
        <v>299.75</v>
      </c>
      <c r="I5782" s="2" t="s">
        <v>102</v>
      </c>
    </row>
    <row r="5783" spans="4:9" x14ac:dyDescent="0.25">
      <c r="D5783" s="3">
        <v>295.19</v>
      </c>
      <c r="E5783" s="2" t="s">
        <v>102</v>
      </c>
      <c r="H5783" s="3">
        <v>299.76</v>
      </c>
      <c r="I5783" s="2" t="s">
        <v>102</v>
      </c>
    </row>
    <row r="5784" spans="4:9" x14ac:dyDescent="0.25">
      <c r="D5784" s="3">
        <v>295.26</v>
      </c>
      <c r="E5784" s="2" t="s">
        <v>102</v>
      </c>
      <c r="H5784" s="3">
        <v>299.76</v>
      </c>
      <c r="I5784" s="2" t="s">
        <v>102</v>
      </c>
    </row>
    <row r="5785" spans="4:9" x14ac:dyDescent="0.25">
      <c r="D5785" s="3">
        <v>295.33</v>
      </c>
      <c r="E5785" s="2" t="s">
        <v>102</v>
      </c>
      <c r="H5785" s="3">
        <v>299.76</v>
      </c>
      <c r="I5785" s="2" t="s">
        <v>102</v>
      </c>
    </row>
    <row r="5786" spans="4:9" x14ac:dyDescent="0.25">
      <c r="D5786" s="3">
        <v>295.39</v>
      </c>
      <c r="E5786" s="2" t="s">
        <v>102</v>
      </c>
      <c r="H5786" s="3">
        <v>299.76</v>
      </c>
      <c r="I5786" s="2" t="s">
        <v>102</v>
      </c>
    </row>
    <row r="5787" spans="4:9" x14ac:dyDescent="0.25">
      <c r="D5787" s="3">
        <v>295.45999999999998</v>
      </c>
      <c r="E5787" s="2" t="s">
        <v>102</v>
      </c>
      <c r="H5787" s="3">
        <v>299.76</v>
      </c>
      <c r="I5787" s="2" t="s">
        <v>102</v>
      </c>
    </row>
    <row r="5788" spans="4:9" x14ac:dyDescent="0.25">
      <c r="D5788" s="3">
        <v>295.52999999999997</v>
      </c>
      <c r="E5788" s="2" t="s">
        <v>102</v>
      </c>
      <c r="H5788" s="3">
        <v>299.76</v>
      </c>
      <c r="I5788" s="2" t="s">
        <v>102</v>
      </c>
    </row>
    <row r="5789" spans="4:9" x14ac:dyDescent="0.25">
      <c r="D5789" s="3">
        <v>295.58999999999997</v>
      </c>
      <c r="E5789" s="2" t="s">
        <v>102</v>
      </c>
      <c r="H5789" s="3">
        <v>299.77</v>
      </c>
      <c r="I5789" s="2" t="s">
        <v>102</v>
      </c>
    </row>
    <row r="5790" spans="4:9" x14ac:dyDescent="0.25">
      <c r="D5790" s="3">
        <v>295.66000000000003</v>
      </c>
      <c r="E5790" s="2" t="s">
        <v>102</v>
      </c>
      <c r="H5790" s="3">
        <v>299.77</v>
      </c>
      <c r="I5790" s="2" t="s">
        <v>102</v>
      </c>
    </row>
    <row r="5791" spans="4:9" x14ac:dyDescent="0.25">
      <c r="D5791" s="3">
        <v>295.73</v>
      </c>
      <c r="E5791" s="2" t="s">
        <v>102</v>
      </c>
      <c r="H5791" s="3">
        <v>299.77</v>
      </c>
      <c r="I5791" s="2" t="s">
        <v>102</v>
      </c>
    </row>
    <row r="5792" spans="4:9" x14ac:dyDescent="0.25">
      <c r="D5792" s="3">
        <v>295.79000000000002</v>
      </c>
      <c r="E5792" s="2" t="s">
        <v>102</v>
      </c>
      <c r="H5792" s="3">
        <v>299.77</v>
      </c>
      <c r="I5792" s="2" t="s">
        <v>102</v>
      </c>
    </row>
    <row r="5793" spans="4:9" x14ac:dyDescent="0.25">
      <c r="D5793" s="3">
        <v>295.86</v>
      </c>
      <c r="E5793" s="2" t="s">
        <v>102</v>
      </c>
      <c r="H5793" s="3">
        <v>299.77</v>
      </c>
      <c r="I5793" s="2" t="s">
        <v>102</v>
      </c>
    </row>
    <row r="5794" spans="4:9" x14ac:dyDescent="0.25">
      <c r="D5794" s="3">
        <v>295.93</v>
      </c>
      <c r="E5794" s="2" t="s">
        <v>102</v>
      </c>
      <c r="H5794" s="3">
        <v>299.77</v>
      </c>
      <c r="I5794" s="2" t="s">
        <v>102</v>
      </c>
    </row>
    <row r="5795" spans="4:9" x14ac:dyDescent="0.25">
      <c r="D5795" s="3">
        <v>295.99</v>
      </c>
      <c r="E5795" s="2" t="s">
        <v>102</v>
      </c>
      <c r="H5795" s="3">
        <v>299.77999999999997</v>
      </c>
      <c r="I5795" s="2" t="s">
        <v>102</v>
      </c>
    </row>
    <row r="5796" spans="4:9" x14ac:dyDescent="0.25">
      <c r="D5796" s="3">
        <v>296.06</v>
      </c>
      <c r="E5796" s="2" t="s">
        <v>102</v>
      </c>
      <c r="H5796" s="3">
        <v>299.77999999999997</v>
      </c>
      <c r="I5796" s="2" t="s">
        <v>102</v>
      </c>
    </row>
    <row r="5797" spans="4:9" x14ac:dyDescent="0.25">
      <c r="D5797" s="3">
        <v>296.13</v>
      </c>
      <c r="E5797" s="2" t="s">
        <v>102</v>
      </c>
      <c r="H5797" s="3">
        <v>299.77999999999997</v>
      </c>
      <c r="I5797" s="2" t="s">
        <v>102</v>
      </c>
    </row>
    <row r="5798" spans="4:9" x14ac:dyDescent="0.25">
      <c r="D5798" s="3">
        <v>296.19</v>
      </c>
      <c r="E5798" s="2" t="s">
        <v>102</v>
      </c>
      <c r="H5798" s="3">
        <v>299.77999999999997</v>
      </c>
      <c r="I5798" s="2" t="s">
        <v>102</v>
      </c>
    </row>
    <row r="5799" spans="4:9" x14ac:dyDescent="0.25">
      <c r="D5799" s="3">
        <v>296.26</v>
      </c>
      <c r="E5799" s="2" t="s">
        <v>102</v>
      </c>
      <c r="H5799" s="3">
        <v>299.77999999999997</v>
      </c>
      <c r="I5799" s="2" t="s">
        <v>102</v>
      </c>
    </row>
    <row r="5800" spans="4:9" x14ac:dyDescent="0.25">
      <c r="D5800" s="3">
        <v>296.33</v>
      </c>
      <c r="E5800" s="2" t="s">
        <v>102</v>
      </c>
      <c r="H5800" s="3">
        <v>299.77999999999997</v>
      </c>
      <c r="I5800" s="2" t="s">
        <v>102</v>
      </c>
    </row>
    <row r="5801" spans="4:9" x14ac:dyDescent="0.25">
      <c r="D5801" s="3">
        <v>296.39999999999998</v>
      </c>
      <c r="E5801" s="2" t="s">
        <v>102</v>
      </c>
      <c r="H5801" s="3">
        <v>299.77999999999997</v>
      </c>
      <c r="I5801" s="2" t="s">
        <v>102</v>
      </c>
    </row>
    <row r="5802" spans="4:9" x14ac:dyDescent="0.25">
      <c r="D5802" s="3">
        <v>296.45999999999998</v>
      </c>
      <c r="E5802" s="2" t="s">
        <v>102</v>
      </c>
      <c r="H5802" s="3">
        <v>299.79000000000002</v>
      </c>
      <c r="I5802" s="2" t="s">
        <v>102</v>
      </c>
    </row>
    <row r="5803" spans="4:9" x14ac:dyDescent="0.25">
      <c r="D5803" s="3">
        <v>296.52999999999997</v>
      </c>
      <c r="E5803" s="2" t="s">
        <v>102</v>
      </c>
      <c r="H5803" s="3">
        <v>299.79000000000002</v>
      </c>
      <c r="I5803" s="2" t="s">
        <v>102</v>
      </c>
    </row>
    <row r="5804" spans="4:9" x14ac:dyDescent="0.25">
      <c r="D5804" s="3">
        <v>296.60000000000002</v>
      </c>
      <c r="E5804" s="2" t="s">
        <v>102</v>
      </c>
      <c r="H5804" s="3">
        <v>299.79000000000002</v>
      </c>
      <c r="I5804" s="2" t="s">
        <v>102</v>
      </c>
    </row>
    <row r="5805" spans="4:9" x14ac:dyDescent="0.25">
      <c r="D5805" s="3">
        <v>296.66000000000003</v>
      </c>
      <c r="E5805" s="2" t="s">
        <v>102</v>
      </c>
      <c r="H5805" s="3">
        <v>299.79000000000002</v>
      </c>
      <c r="I5805" s="2" t="s">
        <v>102</v>
      </c>
    </row>
    <row r="5806" spans="4:9" x14ac:dyDescent="0.25">
      <c r="D5806" s="3">
        <v>296.73</v>
      </c>
      <c r="E5806" s="2" t="s">
        <v>102</v>
      </c>
      <c r="H5806" s="3">
        <v>299.79000000000002</v>
      </c>
      <c r="I5806" s="2" t="s">
        <v>102</v>
      </c>
    </row>
    <row r="5807" spans="4:9" x14ac:dyDescent="0.25">
      <c r="D5807" s="3">
        <v>296.8</v>
      </c>
      <c r="E5807" s="2" t="s">
        <v>102</v>
      </c>
      <c r="H5807" s="3">
        <v>299.79000000000002</v>
      </c>
      <c r="I5807" s="2" t="s">
        <v>102</v>
      </c>
    </row>
    <row r="5808" spans="4:9" x14ac:dyDescent="0.25">
      <c r="D5808" s="3">
        <v>296.86</v>
      </c>
      <c r="E5808" s="2" t="s">
        <v>102</v>
      </c>
      <c r="H5808" s="3">
        <v>299.79000000000002</v>
      </c>
      <c r="I5808" s="2" t="s">
        <v>102</v>
      </c>
    </row>
    <row r="5809" spans="4:9" x14ac:dyDescent="0.25">
      <c r="D5809" s="3">
        <v>296.93</v>
      </c>
      <c r="E5809" s="2" t="s">
        <v>102</v>
      </c>
      <c r="H5809" s="3">
        <v>299.8</v>
      </c>
      <c r="I5809" s="2" t="s">
        <v>102</v>
      </c>
    </row>
    <row r="5810" spans="4:9" x14ac:dyDescent="0.25">
      <c r="D5810" s="3">
        <v>297</v>
      </c>
      <c r="E5810" s="2" t="s">
        <v>102</v>
      </c>
      <c r="H5810" s="3">
        <v>299.8</v>
      </c>
      <c r="I5810" s="2" t="s">
        <v>102</v>
      </c>
    </row>
    <row r="5811" spans="4:9" x14ac:dyDescent="0.25">
      <c r="D5811" s="3">
        <v>297.06</v>
      </c>
      <c r="E5811" s="2" t="s">
        <v>102</v>
      </c>
      <c r="H5811" s="3">
        <v>299.8</v>
      </c>
      <c r="I5811" s="2" t="s">
        <v>102</v>
      </c>
    </row>
    <row r="5812" spans="4:9" x14ac:dyDescent="0.25">
      <c r="D5812" s="3">
        <v>297.13</v>
      </c>
      <c r="E5812" s="2" t="s">
        <v>102</v>
      </c>
      <c r="H5812" s="3">
        <v>299.8</v>
      </c>
      <c r="I5812" s="2" t="s">
        <v>102</v>
      </c>
    </row>
    <row r="5813" spans="4:9" x14ac:dyDescent="0.25">
      <c r="D5813" s="3">
        <v>297.2</v>
      </c>
      <c r="E5813" s="2" t="s">
        <v>102</v>
      </c>
      <c r="H5813" s="3">
        <v>299.8</v>
      </c>
      <c r="I5813" s="2" t="s">
        <v>102</v>
      </c>
    </row>
    <row r="5814" spans="4:9" x14ac:dyDescent="0.25">
      <c r="D5814" s="3">
        <v>297.26</v>
      </c>
      <c r="E5814" s="2" t="s">
        <v>102</v>
      </c>
      <c r="H5814" s="3">
        <v>299.8</v>
      </c>
      <c r="I5814" s="2" t="s">
        <v>102</v>
      </c>
    </row>
    <row r="5815" spans="4:9" x14ac:dyDescent="0.25">
      <c r="D5815" s="3">
        <v>297.33</v>
      </c>
      <c r="E5815" s="2" t="s">
        <v>102</v>
      </c>
      <c r="H5815" s="3">
        <v>299.8</v>
      </c>
      <c r="I5815" s="2" t="s">
        <v>102</v>
      </c>
    </row>
    <row r="5816" spans="4:9" x14ac:dyDescent="0.25">
      <c r="D5816" s="3">
        <v>297.39999999999998</v>
      </c>
      <c r="E5816" s="2" t="s">
        <v>102</v>
      </c>
      <c r="H5816" s="3">
        <v>299.8</v>
      </c>
      <c r="I5816" s="2" t="s">
        <v>102</v>
      </c>
    </row>
    <row r="5817" spans="4:9" x14ac:dyDescent="0.25">
      <c r="D5817" s="3">
        <v>297.47000000000003</v>
      </c>
      <c r="E5817" s="2" t="s">
        <v>102</v>
      </c>
      <c r="H5817" s="3">
        <v>299.81</v>
      </c>
      <c r="I5817" s="2" t="s">
        <v>102</v>
      </c>
    </row>
    <row r="5818" spans="4:9" x14ac:dyDescent="0.25">
      <c r="D5818" s="3">
        <v>297.52999999999997</v>
      </c>
      <c r="E5818" s="2" t="s">
        <v>102</v>
      </c>
      <c r="H5818" s="3">
        <v>299.81</v>
      </c>
      <c r="I5818" s="2" t="s">
        <v>102</v>
      </c>
    </row>
    <row r="5819" spans="4:9" x14ac:dyDescent="0.25">
      <c r="D5819" s="3">
        <v>297.60000000000002</v>
      </c>
      <c r="E5819" s="2" t="s">
        <v>102</v>
      </c>
      <c r="H5819" s="3">
        <v>299.81</v>
      </c>
      <c r="I5819" s="2" t="s">
        <v>102</v>
      </c>
    </row>
    <row r="5820" spans="4:9" x14ac:dyDescent="0.25">
      <c r="D5820" s="3">
        <v>297.66000000000003</v>
      </c>
      <c r="E5820" s="2" t="s">
        <v>102</v>
      </c>
      <c r="H5820" s="3">
        <v>299.81</v>
      </c>
      <c r="I5820" s="2" t="s">
        <v>102</v>
      </c>
    </row>
    <row r="5821" spans="4:9" x14ac:dyDescent="0.25">
      <c r="D5821" s="3">
        <v>297.73</v>
      </c>
      <c r="E5821" s="2" t="s">
        <v>102</v>
      </c>
      <c r="H5821" s="3">
        <v>299.81</v>
      </c>
      <c r="I5821" s="2" t="s">
        <v>102</v>
      </c>
    </row>
    <row r="5822" spans="4:9" x14ac:dyDescent="0.25">
      <c r="D5822" s="3">
        <v>297.8</v>
      </c>
      <c r="E5822" s="2" t="s">
        <v>102</v>
      </c>
      <c r="H5822" s="3">
        <v>299.81</v>
      </c>
      <c r="I5822" s="2" t="s">
        <v>102</v>
      </c>
    </row>
    <row r="5823" spans="4:9" x14ac:dyDescent="0.25">
      <c r="D5823" s="3">
        <v>297.86</v>
      </c>
      <c r="E5823" s="2" t="s">
        <v>102</v>
      </c>
      <c r="H5823" s="3">
        <v>299.81</v>
      </c>
      <c r="I5823" s="2" t="s">
        <v>102</v>
      </c>
    </row>
    <row r="5824" spans="4:9" x14ac:dyDescent="0.25">
      <c r="D5824" s="3">
        <v>297.93</v>
      </c>
      <c r="E5824" s="2" t="s">
        <v>102</v>
      </c>
      <c r="H5824" s="3">
        <v>299.81</v>
      </c>
      <c r="I5824" s="2" t="s">
        <v>102</v>
      </c>
    </row>
    <row r="5825" spans="4:9" x14ac:dyDescent="0.25">
      <c r="D5825" s="3">
        <v>297.99</v>
      </c>
      <c r="E5825" s="2" t="s">
        <v>102</v>
      </c>
      <c r="H5825" s="3">
        <v>299.81</v>
      </c>
      <c r="I5825" s="2" t="s">
        <v>102</v>
      </c>
    </row>
    <row r="5826" spans="4:9" x14ac:dyDescent="0.25">
      <c r="D5826" s="3">
        <v>298.06</v>
      </c>
      <c r="E5826" s="2" t="s">
        <v>102</v>
      </c>
      <c r="H5826" s="3">
        <v>299.82</v>
      </c>
      <c r="I5826" s="2" t="s">
        <v>102</v>
      </c>
    </row>
    <row r="5827" spans="4:9" x14ac:dyDescent="0.25">
      <c r="D5827" s="3">
        <v>298.12</v>
      </c>
      <c r="E5827" s="2" t="s">
        <v>102</v>
      </c>
      <c r="H5827" s="3">
        <v>299.82</v>
      </c>
      <c r="I5827" s="2" t="s">
        <v>102</v>
      </c>
    </row>
    <row r="5828" spans="4:9" x14ac:dyDescent="0.25">
      <c r="D5828" s="3">
        <v>298.18</v>
      </c>
      <c r="E5828" s="2" t="s">
        <v>102</v>
      </c>
      <c r="H5828" s="3">
        <v>299.82</v>
      </c>
      <c r="I5828" s="2" t="s">
        <v>102</v>
      </c>
    </row>
    <row r="5829" spans="4:9" x14ac:dyDescent="0.25">
      <c r="D5829" s="3">
        <v>298.24</v>
      </c>
      <c r="E5829" s="2" t="s">
        <v>102</v>
      </c>
      <c r="H5829" s="3">
        <v>299.82</v>
      </c>
      <c r="I5829" s="2" t="s">
        <v>102</v>
      </c>
    </row>
    <row r="5830" spans="4:9" x14ac:dyDescent="0.25">
      <c r="D5830" s="3">
        <v>298.3</v>
      </c>
      <c r="E5830" s="2" t="s">
        <v>102</v>
      </c>
      <c r="H5830" s="3">
        <v>299.82</v>
      </c>
      <c r="I5830" s="2" t="s">
        <v>102</v>
      </c>
    </row>
    <row r="5831" spans="4:9" x14ac:dyDescent="0.25">
      <c r="D5831" s="3">
        <v>298.35000000000002</v>
      </c>
      <c r="E5831" s="2" t="s">
        <v>102</v>
      </c>
      <c r="H5831" s="3">
        <v>299.82</v>
      </c>
      <c r="I5831" s="2" t="s">
        <v>102</v>
      </c>
    </row>
    <row r="5832" spans="4:9" x14ac:dyDescent="0.25">
      <c r="D5832" s="3">
        <v>298.39999999999998</v>
      </c>
      <c r="E5832" s="2" t="s">
        <v>102</v>
      </c>
      <c r="H5832" s="3">
        <v>299.82</v>
      </c>
      <c r="I5832" s="2" t="s">
        <v>102</v>
      </c>
    </row>
    <row r="5833" spans="4:9" x14ac:dyDescent="0.25">
      <c r="D5833" s="3">
        <v>298.45</v>
      </c>
      <c r="E5833" s="2" t="s">
        <v>102</v>
      </c>
      <c r="H5833" s="3">
        <v>299.82</v>
      </c>
      <c r="I5833" s="2" t="s">
        <v>102</v>
      </c>
    </row>
    <row r="5834" spans="4:9" x14ac:dyDescent="0.25">
      <c r="D5834" s="3">
        <v>298.5</v>
      </c>
      <c r="E5834" s="2" t="s">
        <v>102</v>
      </c>
      <c r="H5834" s="3">
        <v>299.82</v>
      </c>
      <c r="I5834" s="2" t="s">
        <v>102</v>
      </c>
    </row>
    <row r="5835" spans="4:9" x14ac:dyDescent="0.25">
      <c r="D5835" s="3">
        <v>298.55</v>
      </c>
      <c r="E5835" s="2" t="s">
        <v>102</v>
      </c>
      <c r="H5835" s="3">
        <v>299.83</v>
      </c>
      <c r="I5835" s="2" t="s">
        <v>102</v>
      </c>
    </row>
    <row r="5836" spans="4:9" x14ac:dyDescent="0.25">
      <c r="D5836" s="3">
        <v>298.58999999999997</v>
      </c>
      <c r="E5836" s="2" t="s">
        <v>102</v>
      </c>
      <c r="H5836" s="3">
        <v>299.83</v>
      </c>
      <c r="I5836" s="2" t="s">
        <v>102</v>
      </c>
    </row>
    <row r="5837" spans="4:9" x14ac:dyDescent="0.25">
      <c r="D5837" s="3">
        <v>298.63</v>
      </c>
      <c r="E5837" s="2" t="s">
        <v>102</v>
      </c>
      <c r="H5837" s="3">
        <v>299.83</v>
      </c>
      <c r="I5837" s="2" t="s">
        <v>102</v>
      </c>
    </row>
    <row r="5838" spans="4:9" x14ac:dyDescent="0.25">
      <c r="D5838" s="3">
        <v>298.67</v>
      </c>
      <c r="E5838" s="2" t="s">
        <v>102</v>
      </c>
      <c r="H5838" s="3">
        <v>299.83</v>
      </c>
      <c r="I5838" s="2" t="s">
        <v>102</v>
      </c>
    </row>
    <row r="5839" spans="4:9" x14ac:dyDescent="0.25">
      <c r="D5839" s="3">
        <v>298.70999999999998</v>
      </c>
      <c r="E5839" s="2" t="s">
        <v>102</v>
      </c>
      <c r="H5839" s="3">
        <v>299.83</v>
      </c>
      <c r="I5839" s="2" t="s">
        <v>102</v>
      </c>
    </row>
    <row r="5840" spans="4:9" x14ac:dyDescent="0.25">
      <c r="D5840" s="3">
        <v>298.75</v>
      </c>
      <c r="E5840" s="2" t="s">
        <v>102</v>
      </c>
      <c r="H5840" s="3">
        <v>299.83</v>
      </c>
      <c r="I5840" s="2" t="s">
        <v>102</v>
      </c>
    </row>
    <row r="5841" spans="4:9" x14ac:dyDescent="0.25">
      <c r="D5841" s="3">
        <v>298.77999999999997</v>
      </c>
      <c r="E5841" s="2" t="s">
        <v>102</v>
      </c>
      <c r="H5841" s="3">
        <v>299.83</v>
      </c>
      <c r="I5841" s="2" t="s">
        <v>102</v>
      </c>
    </row>
    <row r="5842" spans="4:9" x14ac:dyDescent="0.25">
      <c r="D5842" s="3">
        <v>298.82</v>
      </c>
      <c r="E5842" s="2" t="s">
        <v>102</v>
      </c>
      <c r="H5842" s="3">
        <v>299.83</v>
      </c>
      <c r="I5842" s="2" t="s">
        <v>102</v>
      </c>
    </row>
    <row r="5843" spans="4:9" x14ac:dyDescent="0.25">
      <c r="D5843" s="3">
        <v>298.85000000000002</v>
      </c>
      <c r="E5843" s="2" t="s">
        <v>102</v>
      </c>
      <c r="H5843" s="3">
        <v>299.83</v>
      </c>
      <c r="I5843" s="2" t="s">
        <v>102</v>
      </c>
    </row>
    <row r="5844" spans="4:9" x14ac:dyDescent="0.25">
      <c r="D5844" s="3">
        <v>298.88</v>
      </c>
      <c r="E5844" s="2" t="s">
        <v>102</v>
      </c>
      <c r="H5844" s="3">
        <v>299.83</v>
      </c>
      <c r="I5844" s="2" t="s">
        <v>102</v>
      </c>
    </row>
    <row r="5845" spans="4:9" x14ac:dyDescent="0.25">
      <c r="D5845" s="3">
        <v>298.91000000000003</v>
      </c>
      <c r="E5845" s="2" t="s">
        <v>102</v>
      </c>
      <c r="H5845" s="3">
        <v>299.83999999999997</v>
      </c>
      <c r="I5845" s="2" t="s">
        <v>102</v>
      </c>
    </row>
    <row r="5846" spans="4:9" x14ac:dyDescent="0.25">
      <c r="D5846" s="3">
        <v>298.93</v>
      </c>
      <c r="E5846" s="2" t="s">
        <v>102</v>
      </c>
      <c r="H5846" s="3">
        <v>299.83999999999997</v>
      </c>
      <c r="I5846" s="2" t="s">
        <v>102</v>
      </c>
    </row>
    <row r="5847" spans="4:9" x14ac:dyDescent="0.25">
      <c r="D5847" s="3">
        <v>298.95999999999998</v>
      </c>
      <c r="E5847" s="2" t="s">
        <v>102</v>
      </c>
      <c r="H5847" s="3">
        <v>299.83999999999997</v>
      </c>
      <c r="I5847" s="2" t="s">
        <v>102</v>
      </c>
    </row>
    <row r="5848" spans="4:9" x14ac:dyDescent="0.25">
      <c r="D5848" s="3">
        <v>298.99</v>
      </c>
      <c r="E5848" s="2" t="s">
        <v>102</v>
      </c>
      <c r="H5848" s="3">
        <v>299.83999999999997</v>
      </c>
      <c r="I5848" s="2" t="s">
        <v>102</v>
      </c>
    </row>
    <row r="5849" spans="4:9" x14ac:dyDescent="0.25">
      <c r="D5849" s="3">
        <v>299.01</v>
      </c>
      <c r="E5849" s="2" t="s">
        <v>102</v>
      </c>
      <c r="H5849" s="3">
        <v>299.83999999999997</v>
      </c>
      <c r="I5849" s="2" t="s">
        <v>102</v>
      </c>
    </row>
    <row r="5850" spans="4:9" x14ac:dyDescent="0.25">
      <c r="D5850" s="3">
        <v>299.04000000000002</v>
      </c>
      <c r="E5850" s="2" t="s">
        <v>102</v>
      </c>
      <c r="H5850" s="3">
        <v>299.83999999999997</v>
      </c>
      <c r="I5850" s="2" t="s">
        <v>102</v>
      </c>
    </row>
    <row r="5851" spans="4:9" x14ac:dyDescent="0.25">
      <c r="D5851" s="3">
        <v>299.06</v>
      </c>
      <c r="E5851" s="2" t="s">
        <v>102</v>
      </c>
      <c r="H5851" s="3">
        <v>299.83999999999997</v>
      </c>
      <c r="I5851" s="2" t="s">
        <v>102</v>
      </c>
    </row>
    <row r="5852" spans="4:9" x14ac:dyDescent="0.25">
      <c r="D5852" s="3">
        <v>299.08</v>
      </c>
      <c r="E5852" s="2" t="s">
        <v>102</v>
      </c>
      <c r="H5852" s="3">
        <v>299.83999999999997</v>
      </c>
      <c r="I5852" s="2" t="s">
        <v>102</v>
      </c>
    </row>
    <row r="5853" spans="4:9" x14ac:dyDescent="0.25">
      <c r="D5853" s="3">
        <v>299.10000000000002</v>
      </c>
      <c r="E5853" s="2" t="s">
        <v>102</v>
      </c>
      <c r="H5853" s="3">
        <v>299.83999999999997</v>
      </c>
      <c r="I5853" s="2" t="s">
        <v>102</v>
      </c>
    </row>
    <row r="5854" spans="4:9" x14ac:dyDescent="0.25">
      <c r="D5854" s="3">
        <v>299.12</v>
      </c>
      <c r="E5854" s="2" t="s">
        <v>102</v>
      </c>
      <c r="H5854" s="3">
        <v>299.83999999999997</v>
      </c>
      <c r="I5854" s="2" t="s">
        <v>102</v>
      </c>
    </row>
    <row r="5855" spans="4:9" x14ac:dyDescent="0.25">
      <c r="D5855" s="3">
        <v>299.14</v>
      </c>
      <c r="E5855" s="2" t="s">
        <v>102</v>
      </c>
      <c r="H5855" s="3">
        <v>299.83999999999997</v>
      </c>
      <c r="I5855" s="2" t="s">
        <v>102</v>
      </c>
    </row>
    <row r="5856" spans="4:9" x14ac:dyDescent="0.25">
      <c r="D5856" s="3">
        <v>299.16000000000003</v>
      </c>
      <c r="E5856" s="2" t="s">
        <v>102</v>
      </c>
      <c r="H5856" s="3">
        <v>299.83999999999997</v>
      </c>
      <c r="I5856" s="2" t="s">
        <v>102</v>
      </c>
    </row>
    <row r="5857" spans="4:9" x14ac:dyDescent="0.25">
      <c r="D5857" s="3">
        <v>299.18</v>
      </c>
      <c r="E5857" s="2" t="s">
        <v>102</v>
      </c>
      <c r="H5857" s="3">
        <v>299.85000000000002</v>
      </c>
      <c r="I5857" s="2" t="s">
        <v>102</v>
      </c>
    </row>
    <row r="5858" spans="4:9" x14ac:dyDescent="0.25">
      <c r="D5858" s="3">
        <v>299.2</v>
      </c>
      <c r="E5858" s="2" t="s">
        <v>102</v>
      </c>
      <c r="H5858" s="3">
        <v>299.85000000000002</v>
      </c>
      <c r="I5858" s="2" t="s">
        <v>102</v>
      </c>
    </row>
    <row r="5859" spans="4:9" x14ac:dyDescent="0.25">
      <c r="D5859" s="3">
        <v>299.22000000000003</v>
      </c>
      <c r="E5859" s="2" t="s">
        <v>102</v>
      </c>
      <c r="H5859" s="3">
        <v>299.85000000000002</v>
      </c>
      <c r="I5859" s="2" t="s">
        <v>102</v>
      </c>
    </row>
    <row r="5860" spans="4:9" x14ac:dyDescent="0.25">
      <c r="D5860" s="3">
        <v>299.23</v>
      </c>
      <c r="E5860" s="2" t="s">
        <v>102</v>
      </c>
      <c r="H5860" s="3">
        <v>299.85000000000002</v>
      </c>
      <c r="I5860" s="2" t="s">
        <v>102</v>
      </c>
    </row>
    <row r="5861" spans="4:9" x14ac:dyDescent="0.25">
      <c r="D5861" s="3">
        <v>299.25</v>
      </c>
      <c r="E5861" s="2" t="s">
        <v>102</v>
      </c>
      <c r="H5861" s="3">
        <v>299.85000000000002</v>
      </c>
      <c r="I5861" s="2" t="s">
        <v>102</v>
      </c>
    </row>
    <row r="5862" spans="4:9" x14ac:dyDescent="0.25">
      <c r="D5862" s="3">
        <v>299.27</v>
      </c>
      <c r="E5862" s="2" t="s">
        <v>102</v>
      </c>
      <c r="H5862" s="3">
        <v>299.85000000000002</v>
      </c>
      <c r="I5862" s="2" t="s">
        <v>102</v>
      </c>
    </row>
    <row r="5863" spans="4:9" x14ac:dyDescent="0.25">
      <c r="D5863" s="3">
        <v>299.27999999999997</v>
      </c>
      <c r="E5863" s="2" t="s">
        <v>102</v>
      </c>
      <c r="H5863" s="3">
        <v>299.85000000000002</v>
      </c>
      <c r="I5863" s="2" t="s">
        <v>102</v>
      </c>
    </row>
    <row r="5864" spans="4:9" x14ac:dyDescent="0.25">
      <c r="D5864" s="3">
        <v>299.3</v>
      </c>
      <c r="E5864" s="2" t="s">
        <v>102</v>
      </c>
      <c r="H5864" s="3">
        <v>299.85000000000002</v>
      </c>
      <c r="I5864" s="2" t="s">
        <v>102</v>
      </c>
    </row>
    <row r="5865" spans="4:9" x14ac:dyDescent="0.25">
      <c r="D5865" s="3">
        <v>299.31</v>
      </c>
      <c r="E5865" s="2" t="s">
        <v>102</v>
      </c>
      <c r="H5865" s="3">
        <v>299.85000000000002</v>
      </c>
      <c r="I5865" s="2" t="s">
        <v>102</v>
      </c>
    </row>
    <row r="5866" spans="4:9" x14ac:dyDescent="0.25">
      <c r="D5866" s="3">
        <v>299.32</v>
      </c>
      <c r="E5866" s="2" t="s">
        <v>102</v>
      </c>
      <c r="H5866" s="3">
        <v>299.85000000000002</v>
      </c>
      <c r="I5866" s="2" t="s">
        <v>102</v>
      </c>
    </row>
    <row r="5867" spans="4:9" x14ac:dyDescent="0.25">
      <c r="D5867" s="3">
        <v>299.33999999999997</v>
      </c>
      <c r="E5867" s="2" t="s">
        <v>102</v>
      </c>
      <c r="H5867" s="3">
        <v>299.85000000000002</v>
      </c>
      <c r="I5867" s="2" t="s">
        <v>102</v>
      </c>
    </row>
    <row r="5868" spans="4:9" x14ac:dyDescent="0.25">
      <c r="D5868" s="3">
        <v>299.35000000000002</v>
      </c>
      <c r="E5868" s="2" t="s">
        <v>102</v>
      </c>
      <c r="H5868" s="3">
        <v>299.85000000000002</v>
      </c>
      <c r="I5868" s="2" t="s">
        <v>102</v>
      </c>
    </row>
    <row r="5869" spans="4:9" x14ac:dyDescent="0.25">
      <c r="D5869" s="3">
        <v>299.36</v>
      </c>
      <c r="E5869" s="2" t="s">
        <v>102</v>
      </c>
      <c r="H5869" s="3">
        <v>299.85000000000002</v>
      </c>
      <c r="I5869" s="2" t="s">
        <v>102</v>
      </c>
    </row>
    <row r="5870" spans="4:9" x14ac:dyDescent="0.25">
      <c r="D5870" s="3">
        <v>299.37</v>
      </c>
      <c r="E5870" s="2" t="s">
        <v>102</v>
      </c>
      <c r="H5870" s="3">
        <v>299.86</v>
      </c>
      <c r="I5870" s="2" t="s">
        <v>102</v>
      </c>
    </row>
    <row r="5871" spans="4:9" x14ac:dyDescent="0.25">
      <c r="D5871" s="3">
        <v>299.39</v>
      </c>
      <c r="E5871" s="2" t="s">
        <v>102</v>
      </c>
      <c r="H5871" s="3">
        <v>299.86</v>
      </c>
      <c r="I5871" s="2" t="s">
        <v>102</v>
      </c>
    </row>
    <row r="5872" spans="4:9" x14ac:dyDescent="0.25">
      <c r="D5872" s="3">
        <v>299.39999999999998</v>
      </c>
      <c r="E5872" s="2" t="s">
        <v>102</v>
      </c>
      <c r="H5872" s="3">
        <v>299.86</v>
      </c>
      <c r="I5872" s="2" t="s">
        <v>102</v>
      </c>
    </row>
    <row r="5873" spans="4:9" x14ac:dyDescent="0.25">
      <c r="D5873" s="3">
        <v>299.41000000000003</v>
      </c>
      <c r="E5873" s="2" t="s">
        <v>102</v>
      </c>
      <c r="H5873" s="3">
        <v>299.86</v>
      </c>
      <c r="I5873" s="2" t="s">
        <v>102</v>
      </c>
    </row>
    <row r="5874" spans="4:9" x14ac:dyDescent="0.25">
      <c r="D5874" s="3">
        <v>299.42</v>
      </c>
      <c r="E5874" s="2" t="s">
        <v>102</v>
      </c>
      <c r="H5874" s="3">
        <v>299.86</v>
      </c>
      <c r="I5874" s="2" t="s">
        <v>102</v>
      </c>
    </row>
    <row r="5875" spans="4:9" x14ac:dyDescent="0.25">
      <c r="D5875" s="3">
        <v>299.43</v>
      </c>
      <c r="E5875" s="2" t="s">
        <v>102</v>
      </c>
      <c r="H5875" s="3">
        <v>299.86</v>
      </c>
      <c r="I5875" s="2" t="s">
        <v>102</v>
      </c>
    </row>
    <row r="5876" spans="4:9" x14ac:dyDescent="0.25">
      <c r="D5876" s="3">
        <v>299.44</v>
      </c>
      <c r="E5876" s="2" t="s">
        <v>102</v>
      </c>
      <c r="H5876" s="3">
        <v>299.86</v>
      </c>
      <c r="I5876" s="2" t="s">
        <v>102</v>
      </c>
    </row>
    <row r="5877" spans="4:9" x14ac:dyDescent="0.25">
      <c r="D5877" s="3">
        <v>299.45</v>
      </c>
      <c r="E5877" s="2" t="s">
        <v>102</v>
      </c>
      <c r="H5877" s="3">
        <v>299.86</v>
      </c>
      <c r="I5877" s="2" t="s">
        <v>102</v>
      </c>
    </row>
    <row r="5878" spans="4:9" x14ac:dyDescent="0.25">
      <c r="D5878" s="3">
        <v>299.45999999999998</v>
      </c>
      <c r="E5878" s="2" t="s">
        <v>102</v>
      </c>
      <c r="H5878" s="3">
        <v>299.86</v>
      </c>
      <c r="I5878" s="2" t="s">
        <v>102</v>
      </c>
    </row>
    <row r="5879" spans="4:9" x14ac:dyDescent="0.25">
      <c r="D5879" s="3">
        <v>299.47000000000003</v>
      </c>
      <c r="E5879" s="2" t="s">
        <v>102</v>
      </c>
      <c r="H5879" s="3">
        <v>299.86</v>
      </c>
      <c r="I5879" s="2" t="s">
        <v>102</v>
      </c>
    </row>
    <row r="5880" spans="4:9" x14ac:dyDescent="0.25">
      <c r="D5880" s="3">
        <v>299.48</v>
      </c>
      <c r="E5880" s="2" t="s">
        <v>102</v>
      </c>
      <c r="H5880" s="3">
        <v>299.86</v>
      </c>
      <c r="I5880" s="2" t="s">
        <v>102</v>
      </c>
    </row>
    <row r="5881" spans="4:9" x14ac:dyDescent="0.25">
      <c r="D5881" s="3">
        <v>299.48</v>
      </c>
      <c r="E5881" s="2" t="s">
        <v>102</v>
      </c>
      <c r="H5881" s="3">
        <v>299.86</v>
      </c>
      <c r="I5881" s="2" t="s">
        <v>102</v>
      </c>
    </row>
    <row r="5882" spans="4:9" x14ac:dyDescent="0.25">
      <c r="D5882" s="3">
        <v>299.49</v>
      </c>
      <c r="E5882" s="2" t="s">
        <v>102</v>
      </c>
      <c r="H5882" s="3">
        <v>299.86</v>
      </c>
      <c r="I5882" s="2" t="s">
        <v>102</v>
      </c>
    </row>
    <row r="5883" spans="4:9" x14ac:dyDescent="0.25">
      <c r="D5883" s="3">
        <v>299.5</v>
      </c>
      <c r="E5883" s="2" t="s">
        <v>102</v>
      </c>
      <c r="H5883" s="3">
        <v>299.87</v>
      </c>
      <c r="I5883" s="2" t="s">
        <v>102</v>
      </c>
    </row>
    <row r="5884" spans="4:9" x14ac:dyDescent="0.25">
      <c r="D5884" s="3">
        <v>299.51</v>
      </c>
      <c r="E5884" s="2" t="s">
        <v>102</v>
      </c>
      <c r="H5884" s="3">
        <v>299.87</v>
      </c>
      <c r="I5884" s="2" t="s">
        <v>102</v>
      </c>
    </row>
    <row r="5885" spans="4:9" x14ac:dyDescent="0.25">
      <c r="D5885" s="3">
        <v>299.52</v>
      </c>
      <c r="E5885" s="2" t="s">
        <v>102</v>
      </c>
      <c r="H5885" s="3">
        <v>299.87</v>
      </c>
      <c r="I5885" s="2" t="s">
        <v>102</v>
      </c>
    </row>
    <row r="5886" spans="4:9" x14ac:dyDescent="0.25">
      <c r="D5886" s="3">
        <v>299.52</v>
      </c>
      <c r="E5886" s="2" t="s">
        <v>102</v>
      </c>
      <c r="H5886" s="3">
        <v>299.87</v>
      </c>
      <c r="I5886" s="2" t="s">
        <v>102</v>
      </c>
    </row>
    <row r="5887" spans="4:9" x14ac:dyDescent="0.25">
      <c r="D5887" s="3">
        <v>299.52999999999997</v>
      </c>
      <c r="E5887" s="2" t="s">
        <v>102</v>
      </c>
      <c r="H5887" s="3">
        <v>299.87</v>
      </c>
      <c r="I5887" s="2" t="s">
        <v>102</v>
      </c>
    </row>
    <row r="5888" spans="4:9" x14ac:dyDescent="0.25">
      <c r="D5888" s="3">
        <v>299.54000000000002</v>
      </c>
      <c r="E5888" s="2" t="s">
        <v>102</v>
      </c>
      <c r="H5888" s="3">
        <v>299.87</v>
      </c>
      <c r="I5888" s="2" t="s">
        <v>102</v>
      </c>
    </row>
    <row r="5889" spans="4:9" x14ac:dyDescent="0.25">
      <c r="D5889" s="3">
        <v>299.54000000000002</v>
      </c>
      <c r="E5889" s="2" t="s">
        <v>102</v>
      </c>
      <c r="H5889" s="3">
        <v>299.87</v>
      </c>
      <c r="I5889" s="2" t="s">
        <v>102</v>
      </c>
    </row>
    <row r="5890" spans="4:9" x14ac:dyDescent="0.25">
      <c r="D5890" s="3">
        <v>299.55</v>
      </c>
      <c r="E5890" s="2" t="s">
        <v>102</v>
      </c>
      <c r="H5890" s="3">
        <v>299.87</v>
      </c>
      <c r="I5890" s="2" t="s">
        <v>102</v>
      </c>
    </row>
    <row r="5891" spans="4:9" x14ac:dyDescent="0.25">
      <c r="D5891" s="3">
        <v>299.56</v>
      </c>
      <c r="E5891" s="2" t="s">
        <v>102</v>
      </c>
      <c r="H5891" s="3">
        <v>299.87</v>
      </c>
      <c r="I5891" s="2" t="s">
        <v>102</v>
      </c>
    </row>
    <row r="5892" spans="4:9" x14ac:dyDescent="0.25">
      <c r="D5892" s="3">
        <v>299.56</v>
      </c>
      <c r="E5892" s="2" t="s">
        <v>102</v>
      </c>
      <c r="H5892" s="3">
        <v>299.87</v>
      </c>
      <c r="I5892" s="2" t="s">
        <v>102</v>
      </c>
    </row>
    <row r="5893" spans="4:9" x14ac:dyDescent="0.25">
      <c r="D5893" s="3">
        <v>299.57</v>
      </c>
      <c r="E5893" s="2" t="s">
        <v>102</v>
      </c>
      <c r="H5893" s="3">
        <v>299.87</v>
      </c>
      <c r="I5893" s="2" t="s">
        <v>102</v>
      </c>
    </row>
    <row r="5894" spans="4:9" x14ac:dyDescent="0.25">
      <c r="D5894" s="3">
        <v>299.58</v>
      </c>
      <c r="E5894" s="2" t="s">
        <v>102</v>
      </c>
      <c r="H5894" s="3">
        <v>299.87</v>
      </c>
      <c r="I5894" s="2" t="s">
        <v>102</v>
      </c>
    </row>
    <row r="5895" spans="4:9" x14ac:dyDescent="0.25">
      <c r="D5895" s="3">
        <v>299.58</v>
      </c>
      <c r="E5895" s="2" t="s">
        <v>102</v>
      </c>
      <c r="H5895" s="3">
        <v>299.87</v>
      </c>
      <c r="I5895" s="2" t="s">
        <v>102</v>
      </c>
    </row>
    <row r="5896" spans="4:9" x14ac:dyDescent="0.25">
      <c r="D5896" s="3">
        <v>299.58999999999997</v>
      </c>
      <c r="E5896" s="2" t="s">
        <v>102</v>
      </c>
      <c r="H5896" s="3">
        <v>299.87</v>
      </c>
      <c r="I5896" s="2" t="s">
        <v>102</v>
      </c>
    </row>
    <row r="5897" spans="4:9" x14ac:dyDescent="0.25">
      <c r="D5897" s="3">
        <v>299.58999999999997</v>
      </c>
      <c r="E5897" s="2" t="s">
        <v>102</v>
      </c>
      <c r="H5897" s="3">
        <v>299.87</v>
      </c>
      <c r="I5897" s="2" t="s">
        <v>102</v>
      </c>
    </row>
    <row r="5898" spans="4:9" x14ac:dyDescent="0.25">
      <c r="D5898" s="3">
        <v>299.60000000000002</v>
      </c>
      <c r="E5898" s="2" t="s">
        <v>102</v>
      </c>
      <c r="H5898" s="3">
        <v>299.88</v>
      </c>
      <c r="I5898" s="2" t="s">
        <v>102</v>
      </c>
    </row>
    <row r="5899" spans="4:9" x14ac:dyDescent="0.25">
      <c r="D5899" s="3">
        <v>299.60000000000002</v>
      </c>
      <c r="E5899" s="2" t="s">
        <v>102</v>
      </c>
      <c r="H5899" s="3">
        <v>299.88</v>
      </c>
      <c r="I5899" s="2" t="s">
        <v>102</v>
      </c>
    </row>
    <row r="5900" spans="4:9" x14ac:dyDescent="0.25">
      <c r="D5900" s="3">
        <v>299.61</v>
      </c>
      <c r="E5900" s="2" t="s">
        <v>102</v>
      </c>
      <c r="H5900" s="3">
        <v>299.88</v>
      </c>
      <c r="I5900" s="2" t="s">
        <v>102</v>
      </c>
    </row>
    <row r="5901" spans="4:9" x14ac:dyDescent="0.25">
      <c r="D5901" s="3">
        <v>299.61</v>
      </c>
      <c r="E5901" s="2" t="s">
        <v>102</v>
      </c>
      <c r="H5901" s="3">
        <v>299.88</v>
      </c>
      <c r="I5901" s="2" t="s">
        <v>102</v>
      </c>
    </row>
    <row r="5902" spans="4:9" x14ac:dyDescent="0.25">
      <c r="D5902" s="3">
        <v>299.62</v>
      </c>
      <c r="E5902" s="2" t="s">
        <v>102</v>
      </c>
      <c r="H5902" s="3">
        <v>299.88</v>
      </c>
      <c r="I5902" s="2" t="s">
        <v>102</v>
      </c>
    </row>
    <row r="5903" spans="4:9" x14ac:dyDescent="0.25">
      <c r="D5903" s="3">
        <v>299.62</v>
      </c>
      <c r="E5903" s="2" t="s">
        <v>102</v>
      </c>
      <c r="H5903" s="3">
        <v>299.88</v>
      </c>
      <c r="I5903" s="2" t="s">
        <v>102</v>
      </c>
    </row>
    <row r="5904" spans="4:9" x14ac:dyDescent="0.25">
      <c r="D5904" s="3">
        <v>299.63</v>
      </c>
      <c r="E5904" s="2" t="s">
        <v>102</v>
      </c>
      <c r="H5904" s="3">
        <v>299.88</v>
      </c>
      <c r="I5904" s="2" t="s">
        <v>102</v>
      </c>
    </row>
    <row r="5905" spans="4:9" x14ac:dyDescent="0.25">
      <c r="D5905" s="3">
        <v>299.63</v>
      </c>
      <c r="E5905" s="2" t="s">
        <v>102</v>
      </c>
      <c r="H5905" s="3">
        <v>299.88</v>
      </c>
      <c r="I5905" s="2" t="s">
        <v>102</v>
      </c>
    </row>
    <row r="5906" spans="4:9" x14ac:dyDescent="0.25">
      <c r="D5906" s="3">
        <v>299.63</v>
      </c>
      <c r="E5906" s="2" t="s">
        <v>102</v>
      </c>
      <c r="H5906" s="3">
        <v>299.88</v>
      </c>
      <c r="I5906" s="2" t="s">
        <v>102</v>
      </c>
    </row>
    <row r="5907" spans="4:9" x14ac:dyDescent="0.25">
      <c r="D5907" s="3">
        <v>299.64</v>
      </c>
      <c r="E5907" s="2" t="s">
        <v>102</v>
      </c>
      <c r="H5907" s="3">
        <v>299.88</v>
      </c>
      <c r="I5907" s="2" t="s">
        <v>102</v>
      </c>
    </row>
    <row r="5908" spans="4:9" x14ac:dyDescent="0.25">
      <c r="D5908" s="3">
        <v>299.64</v>
      </c>
      <c r="E5908" s="2" t="s">
        <v>102</v>
      </c>
      <c r="H5908" s="3">
        <v>299.88</v>
      </c>
      <c r="I5908" s="2" t="s">
        <v>102</v>
      </c>
    </row>
    <row r="5909" spans="4:9" x14ac:dyDescent="0.25">
      <c r="D5909" s="3">
        <v>299.64999999999998</v>
      </c>
      <c r="E5909" s="2" t="s">
        <v>102</v>
      </c>
      <c r="H5909" s="3">
        <v>299.88</v>
      </c>
      <c r="I5909" s="2" t="s">
        <v>102</v>
      </c>
    </row>
    <row r="5910" spans="4:9" x14ac:dyDescent="0.25">
      <c r="D5910" s="3">
        <v>299.64999999999998</v>
      </c>
      <c r="E5910" s="2" t="s">
        <v>102</v>
      </c>
      <c r="H5910" s="3">
        <v>299.88</v>
      </c>
      <c r="I5910" s="2" t="s">
        <v>102</v>
      </c>
    </row>
    <row r="5911" spans="4:9" x14ac:dyDescent="0.25">
      <c r="D5911" s="3">
        <v>299.66000000000003</v>
      </c>
      <c r="E5911" s="2" t="s">
        <v>102</v>
      </c>
      <c r="H5911" s="3">
        <v>299.88</v>
      </c>
      <c r="I5911" s="2" t="s">
        <v>102</v>
      </c>
    </row>
    <row r="5912" spans="4:9" x14ac:dyDescent="0.25">
      <c r="D5912" s="3">
        <v>299.66000000000003</v>
      </c>
      <c r="E5912" s="2" t="s">
        <v>102</v>
      </c>
      <c r="H5912" s="3">
        <v>299.88</v>
      </c>
      <c r="I5912" s="2" t="s">
        <v>102</v>
      </c>
    </row>
    <row r="5913" spans="4:9" x14ac:dyDescent="0.25">
      <c r="D5913" s="3">
        <v>299.66000000000003</v>
      </c>
      <c r="E5913" s="2" t="s">
        <v>102</v>
      </c>
      <c r="H5913" s="3">
        <v>299.88</v>
      </c>
      <c r="I5913" s="2" t="s">
        <v>102</v>
      </c>
    </row>
    <row r="5914" spans="4:9" x14ac:dyDescent="0.25">
      <c r="D5914" s="3">
        <v>299.67</v>
      </c>
      <c r="E5914" s="2" t="s">
        <v>102</v>
      </c>
      <c r="H5914" s="3">
        <v>299.88</v>
      </c>
      <c r="I5914" s="2" t="s">
        <v>102</v>
      </c>
    </row>
    <row r="5915" spans="4:9" x14ac:dyDescent="0.25">
      <c r="D5915" s="3">
        <v>299.67</v>
      </c>
      <c r="E5915" s="2" t="s">
        <v>102</v>
      </c>
      <c r="H5915" s="3">
        <v>299.89</v>
      </c>
      <c r="I5915" s="2" t="s">
        <v>102</v>
      </c>
    </row>
    <row r="5916" spans="4:9" x14ac:dyDescent="0.25">
      <c r="D5916" s="3">
        <v>299.67</v>
      </c>
      <c r="E5916" s="2" t="s">
        <v>102</v>
      </c>
      <c r="H5916" s="3">
        <v>299.89</v>
      </c>
      <c r="I5916" s="2" t="s">
        <v>102</v>
      </c>
    </row>
    <row r="5917" spans="4:9" x14ac:dyDescent="0.25">
      <c r="D5917" s="3">
        <v>299.68</v>
      </c>
      <c r="E5917" s="2" t="s">
        <v>102</v>
      </c>
      <c r="H5917" s="3">
        <v>299.89</v>
      </c>
      <c r="I5917" s="2" t="s">
        <v>102</v>
      </c>
    </row>
    <row r="5918" spans="4:9" x14ac:dyDescent="0.25">
      <c r="D5918" s="3">
        <v>299.68</v>
      </c>
      <c r="E5918" s="2" t="s">
        <v>102</v>
      </c>
      <c r="H5918" s="3">
        <v>299.89</v>
      </c>
      <c r="I5918" s="2" t="s">
        <v>102</v>
      </c>
    </row>
    <row r="5919" spans="4:9" x14ac:dyDescent="0.25">
      <c r="D5919" s="3">
        <v>299.68</v>
      </c>
      <c r="E5919" s="2" t="s">
        <v>102</v>
      </c>
      <c r="H5919" s="3">
        <v>299.89</v>
      </c>
      <c r="I5919" s="2" t="s">
        <v>102</v>
      </c>
    </row>
    <row r="5920" spans="4:9" x14ac:dyDescent="0.25">
      <c r="D5920" s="3">
        <v>299.69</v>
      </c>
      <c r="E5920" s="2" t="s">
        <v>102</v>
      </c>
      <c r="H5920" s="3">
        <v>299.89</v>
      </c>
      <c r="I5920" s="2" t="s">
        <v>102</v>
      </c>
    </row>
    <row r="5921" spans="4:9" x14ac:dyDescent="0.25">
      <c r="D5921" s="3">
        <v>299.69</v>
      </c>
      <c r="E5921" s="2" t="s">
        <v>102</v>
      </c>
      <c r="H5921" s="3">
        <v>299.89</v>
      </c>
      <c r="I5921" s="2" t="s">
        <v>102</v>
      </c>
    </row>
    <row r="5922" spans="4:9" x14ac:dyDescent="0.25">
      <c r="D5922" s="3">
        <v>299.69</v>
      </c>
      <c r="E5922" s="2" t="s">
        <v>102</v>
      </c>
      <c r="H5922" s="3">
        <v>299.89</v>
      </c>
      <c r="I5922" s="2" t="s">
        <v>102</v>
      </c>
    </row>
    <row r="5923" spans="4:9" x14ac:dyDescent="0.25">
      <c r="D5923" s="3">
        <v>299.69</v>
      </c>
      <c r="E5923" s="2" t="s">
        <v>102</v>
      </c>
      <c r="H5923" s="3">
        <v>299.89</v>
      </c>
      <c r="I5923" s="2" t="s">
        <v>102</v>
      </c>
    </row>
    <row r="5924" spans="4:9" x14ac:dyDescent="0.25">
      <c r="D5924" s="3">
        <v>299.7</v>
      </c>
      <c r="E5924" s="2" t="s">
        <v>102</v>
      </c>
      <c r="H5924" s="3">
        <v>299.89</v>
      </c>
      <c r="I5924" s="2" t="s">
        <v>102</v>
      </c>
    </row>
    <row r="5925" spans="4:9" x14ac:dyDescent="0.25">
      <c r="D5925" s="3">
        <v>299.7</v>
      </c>
      <c r="E5925" s="2" t="s">
        <v>102</v>
      </c>
      <c r="H5925" s="3">
        <v>299.89</v>
      </c>
      <c r="I5925" s="2" t="s">
        <v>102</v>
      </c>
    </row>
    <row r="5926" spans="4:9" x14ac:dyDescent="0.25">
      <c r="D5926" s="3">
        <v>299.7</v>
      </c>
      <c r="E5926" s="2" t="s">
        <v>102</v>
      </c>
      <c r="H5926" s="3">
        <v>299.89</v>
      </c>
      <c r="I5926" s="2" t="s">
        <v>102</v>
      </c>
    </row>
    <row r="5927" spans="4:9" x14ac:dyDescent="0.25">
      <c r="D5927" s="3">
        <v>299.70999999999998</v>
      </c>
      <c r="E5927" s="2" t="s">
        <v>102</v>
      </c>
      <c r="H5927" s="3">
        <v>299.89</v>
      </c>
      <c r="I5927" s="2" t="s">
        <v>102</v>
      </c>
    </row>
    <row r="5928" spans="4:9" x14ac:dyDescent="0.25">
      <c r="D5928" s="3">
        <v>299.70999999999998</v>
      </c>
      <c r="E5928" s="2" t="s">
        <v>102</v>
      </c>
      <c r="H5928" s="3">
        <v>299.89</v>
      </c>
      <c r="I5928" s="2" t="s">
        <v>102</v>
      </c>
    </row>
    <row r="5929" spans="4:9" x14ac:dyDescent="0.25">
      <c r="D5929" s="3">
        <v>299.70999999999998</v>
      </c>
      <c r="E5929" s="2" t="s">
        <v>102</v>
      </c>
      <c r="H5929" s="3">
        <v>299.89</v>
      </c>
      <c r="I5929" s="2" t="s">
        <v>102</v>
      </c>
    </row>
    <row r="5930" spans="4:9" x14ac:dyDescent="0.25">
      <c r="D5930" s="3">
        <v>299.70999999999998</v>
      </c>
      <c r="E5930" s="2" t="s">
        <v>102</v>
      </c>
      <c r="H5930" s="3">
        <v>299.89</v>
      </c>
      <c r="I5930" s="2" t="s">
        <v>102</v>
      </c>
    </row>
    <row r="5931" spans="4:9" x14ac:dyDescent="0.25">
      <c r="D5931" s="3">
        <v>299.72000000000003</v>
      </c>
      <c r="E5931" s="2" t="s">
        <v>102</v>
      </c>
      <c r="H5931" s="3">
        <v>299.89</v>
      </c>
      <c r="I5931" s="2" t="s">
        <v>102</v>
      </c>
    </row>
    <row r="5932" spans="4:9" x14ac:dyDescent="0.25">
      <c r="D5932" s="3">
        <v>299.72000000000003</v>
      </c>
      <c r="E5932" s="2" t="s">
        <v>102</v>
      </c>
      <c r="H5932" s="3">
        <v>299.89</v>
      </c>
      <c r="I5932" s="2" t="s">
        <v>102</v>
      </c>
    </row>
    <row r="5933" spans="4:9" x14ac:dyDescent="0.25">
      <c r="D5933" s="3">
        <v>299.72000000000003</v>
      </c>
      <c r="E5933" s="2" t="s">
        <v>102</v>
      </c>
      <c r="H5933" s="3">
        <v>299.89</v>
      </c>
      <c r="I5933" s="2" t="s">
        <v>102</v>
      </c>
    </row>
    <row r="5934" spans="4:9" x14ac:dyDescent="0.25">
      <c r="D5934" s="3">
        <v>299.72000000000003</v>
      </c>
      <c r="E5934" s="2" t="s">
        <v>102</v>
      </c>
      <c r="H5934" s="3">
        <v>299.89999999999998</v>
      </c>
      <c r="I5934" s="2" t="s">
        <v>102</v>
      </c>
    </row>
    <row r="5935" spans="4:9" x14ac:dyDescent="0.25">
      <c r="D5935" s="3">
        <v>299.73</v>
      </c>
      <c r="E5935" s="2" t="s">
        <v>102</v>
      </c>
      <c r="H5935" s="3">
        <v>299.89999999999998</v>
      </c>
      <c r="I5935" s="2" t="s">
        <v>102</v>
      </c>
    </row>
    <row r="5936" spans="4:9" x14ac:dyDescent="0.25">
      <c r="D5936" s="3">
        <v>299.73</v>
      </c>
      <c r="E5936" s="2" t="s">
        <v>102</v>
      </c>
      <c r="H5936" s="3">
        <v>299.89999999999998</v>
      </c>
      <c r="I5936" s="2" t="s">
        <v>102</v>
      </c>
    </row>
    <row r="5937" spans="4:9" x14ac:dyDescent="0.25">
      <c r="D5937" s="3">
        <v>299.73</v>
      </c>
      <c r="E5937" s="2" t="s">
        <v>102</v>
      </c>
      <c r="H5937" s="3">
        <v>299.89999999999998</v>
      </c>
      <c r="I5937" s="2" t="s">
        <v>102</v>
      </c>
    </row>
    <row r="5938" spans="4:9" x14ac:dyDescent="0.25">
      <c r="D5938" s="3">
        <v>299.73</v>
      </c>
      <c r="E5938" s="2" t="s">
        <v>102</v>
      </c>
      <c r="H5938" s="3">
        <v>299.89999999999998</v>
      </c>
      <c r="I5938" s="2" t="s">
        <v>102</v>
      </c>
    </row>
    <row r="5939" spans="4:9" x14ac:dyDescent="0.25">
      <c r="D5939" s="3">
        <v>299.73</v>
      </c>
      <c r="E5939" s="2" t="s">
        <v>102</v>
      </c>
      <c r="H5939" s="3">
        <v>299.89999999999998</v>
      </c>
      <c r="I5939" s="2" t="s">
        <v>102</v>
      </c>
    </row>
    <row r="5940" spans="4:9" x14ac:dyDescent="0.25">
      <c r="D5940" s="3">
        <v>299.74</v>
      </c>
      <c r="E5940" s="2" t="s">
        <v>102</v>
      </c>
      <c r="H5940" s="3">
        <v>299.89999999999998</v>
      </c>
      <c r="I5940" s="2" t="s">
        <v>102</v>
      </c>
    </row>
    <row r="5941" spans="4:9" x14ac:dyDescent="0.25">
      <c r="D5941" s="3">
        <v>299.74</v>
      </c>
      <c r="E5941" s="2" t="s">
        <v>102</v>
      </c>
      <c r="H5941" s="3">
        <v>299.89999999999998</v>
      </c>
      <c r="I5941" s="2" t="s">
        <v>102</v>
      </c>
    </row>
    <row r="5942" spans="4:9" x14ac:dyDescent="0.25">
      <c r="D5942" s="3">
        <v>299.74</v>
      </c>
      <c r="E5942" s="2" t="s">
        <v>102</v>
      </c>
      <c r="H5942" s="3">
        <v>299.89999999999998</v>
      </c>
      <c r="I5942" s="2" t="s">
        <v>102</v>
      </c>
    </row>
    <row r="5943" spans="4:9" x14ac:dyDescent="0.25">
      <c r="D5943" s="3">
        <v>299.74</v>
      </c>
      <c r="E5943" s="2" t="s">
        <v>102</v>
      </c>
      <c r="H5943" s="3">
        <v>299.89999999999998</v>
      </c>
      <c r="I5943" s="2" t="s">
        <v>102</v>
      </c>
    </row>
    <row r="5944" spans="4:9" x14ac:dyDescent="0.25">
      <c r="D5944" s="3">
        <v>299.74</v>
      </c>
      <c r="E5944" s="2" t="s">
        <v>102</v>
      </c>
      <c r="H5944" s="3">
        <v>299.89999999999998</v>
      </c>
      <c r="I5944" s="2" t="s">
        <v>102</v>
      </c>
    </row>
    <row r="5945" spans="4:9" x14ac:dyDescent="0.25">
      <c r="D5945" s="3">
        <v>299.75</v>
      </c>
      <c r="E5945" s="2" t="s">
        <v>102</v>
      </c>
      <c r="H5945" s="3">
        <v>299.89999999999998</v>
      </c>
      <c r="I5945" s="2" t="s">
        <v>102</v>
      </c>
    </row>
    <row r="5946" spans="4:9" x14ac:dyDescent="0.25">
      <c r="D5946" s="3">
        <v>299.75</v>
      </c>
      <c r="E5946" s="2" t="s">
        <v>102</v>
      </c>
      <c r="H5946" s="3">
        <v>299.89999999999998</v>
      </c>
      <c r="I5946" s="2" t="s">
        <v>102</v>
      </c>
    </row>
    <row r="5947" spans="4:9" x14ac:dyDescent="0.25">
      <c r="D5947" s="3">
        <v>299.75</v>
      </c>
      <c r="E5947" s="2" t="s">
        <v>102</v>
      </c>
      <c r="H5947" s="3">
        <v>299.89999999999998</v>
      </c>
      <c r="I5947" s="2" t="s">
        <v>102</v>
      </c>
    </row>
    <row r="5948" spans="4:9" x14ac:dyDescent="0.25">
      <c r="D5948" s="3">
        <v>299.75</v>
      </c>
      <c r="E5948" s="2" t="s">
        <v>102</v>
      </c>
      <c r="H5948" s="3">
        <v>299.89999999999998</v>
      </c>
      <c r="I5948" s="2" t="s">
        <v>102</v>
      </c>
    </row>
    <row r="5949" spans="4:9" x14ac:dyDescent="0.25">
      <c r="D5949" s="3">
        <v>299.75</v>
      </c>
      <c r="E5949" s="2" t="s">
        <v>102</v>
      </c>
      <c r="H5949" s="3">
        <v>299.89999999999998</v>
      </c>
      <c r="I5949" s="2" t="s">
        <v>102</v>
      </c>
    </row>
    <row r="5950" spans="4:9" x14ac:dyDescent="0.25">
      <c r="D5950" s="3">
        <v>299.76</v>
      </c>
      <c r="E5950" s="2" t="s">
        <v>102</v>
      </c>
      <c r="H5950" s="3">
        <v>299.89999999999998</v>
      </c>
      <c r="I5950" s="2" t="s">
        <v>102</v>
      </c>
    </row>
    <row r="5951" spans="4:9" x14ac:dyDescent="0.25">
      <c r="D5951" s="3">
        <v>299.76</v>
      </c>
      <c r="E5951" s="2" t="s">
        <v>102</v>
      </c>
      <c r="H5951" s="3">
        <v>299.89999999999998</v>
      </c>
      <c r="I5951" s="2" t="s">
        <v>102</v>
      </c>
    </row>
    <row r="5952" spans="4:9" x14ac:dyDescent="0.25">
      <c r="D5952" s="3">
        <v>299.76</v>
      </c>
      <c r="E5952" s="2" t="s">
        <v>102</v>
      </c>
      <c r="H5952" s="3">
        <v>299.89999999999998</v>
      </c>
      <c r="I5952" s="2" t="s">
        <v>102</v>
      </c>
    </row>
    <row r="5953" spans="4:9" x14ac:dyDescent="0.25">
      <c r="D5953" s="3">
        <v>299.76</v>
      </c>
      <c r="E5953" s="2" t="s">
        <v>102</v>
      </c>
      <c r="H5953" s="3">
        <v>299.89999999999998</v>
      </c>
      <c r="I5953" s="2" t="s">
        <v>102</v>
      </c>
    </row>
    <row r="5954" spans="4:9" x14ac:dyDescent="0.25">
      <c r="D5954" s="3">
        <v>299.76</v>
      </c>
      <c r="E5954" s="2" t="s">
        <v>102</v>
      </c>
      <c r="H5954" s="3">
        <v>299.89999999999998</v>
      </c>
      <c r="I5954" s="2" t="s">
        <v>102</v>
      </c>
    </row>
    <row r="5955" spans="4:9" x14ac:dyDescent="0.25">
      <c r="D5955" s="3">
        <v>299.76</v>
      </c>
      <c r="E5955" s="2" t="s">
        <v>102</v>
      </c>
      <c r="H5955" s="3">
        <v>299.89999999999998</v>
      </c>
      <c r="I5955" s="2" t="s">
        <v>102</v>
      </c>
    </row>
    <row r="5956" spans="4:9" x14ac:dyDescent="0.25">
      <c r="D5956" s="3">
        <v>299.77</v>
      </c>
      <c r="E5956" s="2" t="s">
        <v>102</v>
      </c>
      <c r="H5956" s="3">
        <v>299.89999999999998</v>
      </c>
      <c r="I5956" s="2" t="s">
        <v>102</v>
      </c>
    </row>
    <row r="5957" spans="4:9" x14ac:dyDescent="0.25">
      <c r="D5957" s="3">
        <v>299.77</v>
      </c>
      <c r="E5957" s="2" t="s">
        <v>102</v>
      </c>
      <c r="H5957" s="3">
        <v>299.91000000000003</v>
      </c>
      <c r="I5957" s="2" t="s">
        <v>102</v>
      </c>
    </row>
    <row r="5958" spans="4:9" x14ac:dyDescent="0.25">
      <c r="D5958" s="3">
        <v>299.77</v>
      </c>
      <c r="E5958" s="2" t="s">
        <v>102</v>
      </c>
      <c r="H5958" s="3">
        <v>299.91000000000003</v>
      </c>
      <c r="I5958" s="2" t="s">
        <v>102</v>
      </c>
    </row>
    <row r="5959" spans="4:9" x14ac:dyDescent="0.25">
      <c r="D5959" s="3">
        <v>299.77</v>
      </c>
      <c r="E5959" s="2" t="s">
        <v>102</v>
      </c>
      <c r="H5959" s="3">
        <v>299.91000000000003</v>
      </c>
      <c r="I5959" s="2" t="s">
        <v>102</v>
      </c>
    </row>
    <row r="5960" spans="4:9" x14ac:dyDescent="0.25">
      <c r="D5960" s="3">
        <v>299.77</v>
      </c>
      <c r="E5960" s="2" t="s">
        <v>102</v>
      </c>
      <c r="H5960" s="3">
        <v>299.91000000000003</v>
      </c>
      <c r="I5960" s="2" t="s">
        <v>102</v>
      </c>
    </row>
    <row r="5961" spans="4:9" x14ac:dyDescent="0.25">
      <c r="D5961" s="3">
        <v>299.77</v>
      </c>
      <c r="E5961" s="2" t="s">
        <v>102</v>
      </c>
      <c r="H5961" s="3">
        <v>299.91000000000003</v>
      </c>
      <c r="I5961" s="2" t="s">
        <v>102</v>
      </c>
    </row>
    <row r="5962" spans="4:9" x14ac:dyDescent="0.25">
      <c r="D5962" s="3">
        <v>299.77999999999997</v>
      </c>
      <c r="E5962" s="2" t="s">
        <v>102</v>
      </c>
      <c r="H5962" s="3">
        <v>299.91000000000003</v>
      </c>
      <c r="I5962" s="2" t="s">
        <v>102</v>
      </c>
    </row>
    <row r="5963" spans="4:9" x14ac:dyDescent="0.25">
      <c r="D5963" s="3">
        <v>299.77999999999997</v>
      </c>
      <c r="E5963" s="2" t="s">
        <v>102</v>
      </c>
      <c r="H5963" s="3">
        <v>299.91000000000003</v>
      </c>
      <c r="I5963" s="2" t="s">
        <v>102</v>
      </c>
    </row>
    <row r="5964" spans="4:9" x14ac:dyDescent="0.25">
      <c r="D5964" s="3">
        <v>299.77999999999997</v>
      </c>
      <c r="E5964" s="2" t="s">
        <v>102</v>
      </c>
      <c r="H5964" s="3">
        <v>299.91000000000003</v>
      </c>
      <c r="I5964" s="2" t="s">
        <v>102</v>
      </c>
    </row>
    <row r="5965" spans="4:9" x14ac:dyDescent="0.25">
      <c r="D5965" s="3">
        <v>299.77999999999997</v>
      </c>
      <c r="E5965" s="2" t="s">
        <v>102</v>
      </c>
      <c r="H5965" s="3">
        <v>299.91000000000003</v>
      </c>
      <c r="I5965" s="2" t="s">
        <v>102</v>
      </c>
    </row>
    <row r="5966" spans="4:9" x14ac:dyDescent="0.25">
      <c r="D5966" s="3">
        <v>299.77999999999997</v>
      </c>
      <c r="E5966" s="2" t="s">
        <v>102</v>
      </c>
      <c r="H5966" s="3">
        <v>299.91000000000003</v>
      </c>
      <c r="I5966" s="2" t="s">
        <v>102</v>
      </c>
    </row>
    <row r="5967" spans="4:9" x14ac:dyDescent="0.25">
      <c r="D5967" s="3">
        <v>299.77999999999997</v>
      </c>
      <c r="E5967" s="2" t="s">
        <v>102</v>
      </c>
      <c r="H5967" s="3">
        <v>299.91000000000003</v>
      </c>
      <c r="I5967" s="2" t="s">
        <v>102</v>
      </c>
    </row>
    <row r="5968" spans="4:9" x14ac:dyDescent="0.25">
      <c r="D5968" s="3">
        <v>299.77999999999997</v>
      </c>
      <c r="E5968" s="2" t="s">
        <v>102</v>
      </c>
      <c r="H5968" s="3">
        <v>299.91000000000003</v>
      </c>
      <c r="I5968" s="2" t="s">
        <v>102</v>
      </c>
    </row>
    <row r="5969" spans="4:9" x14ac:dyDescent="0.25">
      <c r="D5969" s="3">
        <v>299.79000000000002</v>
      </c>
      <c r="E5969" s="2" t="s">
        <v>102</v>
      </c>
      <c r="H5969" s="3">
        <v>299.91000000000003</v>
      </c>
      <c r="I5969" s="2" t="s">
        <v>102</v>
      </c>
    </row>
    <row r="5970" spans="4:9" x14ac:dyDescent="0.25">
      <c r="D5970" s="3">
        <v>299.79000000000002</v>
      </c>
      <c r="E5970" s="2" t="s">
        <v>102</v>
      </c>
      <c r="H5970" s="3">
        <v>299.91000000000003</v>
      </c>
      <c r="I5970" s="2" t="s">
        <v>102</v>
      </c>
    </row>
    <row r="5971" spans="4:9" x14ac:dyDescent="0.25">
      <c r="D5971" s="3">
        <v>299.79000000000002</v>
      </c>
      <c r="E5971" s="2" t="s">
        <v>102</v>
      </c>
      <c r="H5971" s="3">
        <v>299.91000000000003</v>
      </c>
      <c r="I5971" s="2" t="s">
        <v>102</v>
      </c>
    </row>
    <row r="5972" spans="4:9" x14ac:dyDescent="0.25">
      <c r="D5972" s="3">
        <v>299.79000000000002</v>
      </c>
      <c r="E5972" s="2" t="s">
        <v>102</v>
      </c>
      <c r="H5972" s="3">
        <v>299.91000000000003</v>
      </c>
      <c r="I5972" s="2" t="s">
        <v>102</v>
      </c>
    </row>
    <row r="5973" spans="4:9" x14ac:dyDescent="0.25">
      <c r="D5973" s="3">
        <v>299.79000000000002</v>
      </c>
      <c r="E5973" s="2" t="s">
        <v>102</v>
      </c>
      <c r="H5973" s="3">
        <v>299.91000000000003</v>
      </c>
      <c r="I5973" s="2" t="s">
        <v>102</v>
      </c>
    </row>
    <row r="5974" spans="4:9" x14ac:dyDescent="0.25">
      <c r="D5974" s="3">
        <v>299.79000000000002</v>
      </c>
      <c r="E5974" s="2" t="s">
        <v>102</v>
      </c>
      <c r="H5974" s="3">
        <v>299.91000000000003</v>
      </c>
      <c r="I5974" s="2" t="s">
        <v>102</v>
      </c>
    </row>
    <row r="5975" spans="4:9" x14ac:dyDescent="0.25">
      <c r="D5975" s="3">
        <v>299.79000000000002</v>
      </c>
      <c r="E5975" s="2" t="s">
        <v>102</v>
      </c>
      <c r="H5975" s="3">
        <v>299.91000000000003</v>
      </c>
      <c r="I5975" s="2" t="s">
        <v>102</v>
      </c>
    </row>
    <row r="5976" spans="4:9" x14ac:dyDescent="0.25">
      <c r="D5976" s="3">
        <v>299.8</v>
      </c>
      <c r="E5976" s="2" t="s">
        <v>102</v>
      </c>
      <c r="H5976" s="3">
        <v>299.91000000000003</v>
      </c>
      <c r="I5976" s="2" t="s">
        <v>102</v>
      </c>
    </row>
    <row r="5977" spans="4:9" x14ac:dyDescent="0.25">
      <c r="D5977" s="3">
        <v>299.8</v>
      </c>
      <c r="E5977" s="2" t="s">
        <v>102</v>
      </c>
      <c r="H5977" s="3">
        <v>299.91000000000003</v>
      </c>
      <c r="I5977" s="2" t="s">
        <v>102</v>
      </c>
    </row>
    <row r="5978" spans="4:9" x14ac:dyDescent="0.25">
      <c r="D5978" s="3">
        <v>299.8</v>
      </c>
      <c r="E5978" s="2" t="s">
        <v>102</v>
      </c>
      <c r="H5978" s="3">
        <v>299.91000000000003</v>
      </c>
      <c r="I5978" s="2" t="s">
        <v>102</v>
      </c>
    </row>
    <row r="5979" spans="4:9" x14ac:dyDescent="0.25">
      <c r="D5979" s="3">
        <v>299.8</v>
      </c>
      <c r="E5979" s="2" t="s">
        <v>102</v>
      </c>
      <c r="H5979" s="3">
        <v>299.91000000000003</v>
      </c>
      <c r="I5979" s="2" t="s">
        <v>102</v>
      </c>
    </row>
    <row r="5980" spans="4:9" x14ac:dyDescent="0.25">
      <c r="D5980" s="3">
        <v>299.8</v>
      </c>
      <c r="E5980" s="2" t="s">
        <v>102</v>
      </c>
      <c r="H5980" s="3">
        <v>299.91000000000003</v>
      </c>
      <c r="I5980" s="2" t="s">
        <v>102</v>
      </c>
    </row>
    <row r="5981" spans="4:9" x14ac:dyDescent="0.25">
      <c r="D5981" s="3">
        <v>299.8</v>
      </c>
      <c r="E5981" s="2" t="s">
        <v>102</v>
      </c>
      <c r="H5981" s="3">
        <v>299.91000000000003</v>
      </c>
      <c r="I5981" s="2" t="s">
        <v>102</v>
      </c>
    </row>
    <row r="5982" spans="4:9" x14ac:dyDescent="0.25">
      <c r="D5982" s="3">
        <v>299.8</v>
      </c>
      <c r="E5982" s="2" t="s">
        <v>102</v>
      </c>
      <c r="H5982" s="3">
        <v>299.91000000000003</v>
      </c>
      <c r="I5982" s="2" t="s">
        <v>102</v>
      </c>
    </row>
    <row r="5983" spans="4:9" x14ac:dyDescent="0.25">
      <c r="D5983" s="3">
        <v>299.8</v>
      </c>
      <c r="E5983" s="2" t="s">
        <v>102</v>
      </c>
      <c r="H5983" s="3">
        <v>299.91000000000003</v>
      </c>
      <c r="I5983" s="2" t="s">
        <v>102</v>
      </c>
    </row>
    <row r="5984" spans="4:9" x14ac:dyDescent="0.25">
      <c r="D5984" s="3">
        <v>299.81</v>
      </c>
      <c r="E5984" s="2" t="s">
        <v>102</v>
      </c>
      <c r="H5984" s="3">
        <v>299.92</v>
      </c>
      <c r="I5984" s="2" t="s">
        <v>102</v>
      </c>
    </row>
    <row r="5985" spans="4:9" x14ac:dyDescent="0.25">
      <c r="D5985" s="3">
        <v>299.81</v>
      </c>
      <c r="E5985" s="2" t="s">
        <v>102</v>
      </c>
      <c r="H5985" s="3">
        <v>299.92</v>
      </c>
      <c r="I5985" s="2" t="s">
        <v>102</v>
      </c>
    </row>
    <row r="5986" spans="4:9" x14ac:dyDescent="0.25">
      <c r="D5986" s="3">
        <v>299.81</v>
      </c>
      <c r="E5986" s="2" t="s">
        <v>102</v>
      </c>
      <c r="H5986" s="3">
        <v>299.92</v>
      </c>
      <c r="I5986" s="2" t="s">
        <v>102</v>
      </c>
    </row>
    <row r="5987" spans="4:9" x14ac:dyDescent="0.25">
      <c r="D5987" s="3">
        <v>299.81</v>
      </c>
      <c r="E5987" s="2" t="s">
        <v>102</v>
      </c>
      <c r="H5987" s="3">
        <v>299.92</v>
      </c>
      <c r="I5987" s="2" t="s">
        <v>102</v>
      </c>
    </row>
    <row r="5988" spans="4:9" x14ac:dyDescent="0.25">
      <c r="D5988" s="3">
        <v>299.81</v>
      </c>
      <c r="E5988" s="2" t="s">
        <v>102</v>
      </c>
      <c r="H5988" s="3">
        <v>299.92</v>
      </c>
      <c r="I5988" s="2" t="s">
        <v>102</v>
      </c>
    </row>
    <row r="5989" spans="4:9" x14ac:dyDescent="0.25">
      <c r="D5989" s="3">
        <v>299.81</v>
      </c>
      <c r="E5989" s="2" t="s">
        <v>102</v>
      </c>
      <c r="H5989" s="3">
        <v>299.92</v>
      </c>
      <c r="I5989" s="2" t="s">
        <v>102</v>
      </c>
    </row>
    <row r="5990" spans="4:9" x14ac:dyDescent="0.25">
      <c r="D5990" s="3">
        <v>299.81</v>
      </c>
      <c r="E5990" s="2" t="s">
        <v>102</v>
      </c>
      <c r="H5990" s="3">
        <v>299.92</v>
      </c>
      <c r="I5990" s="2" t="s">
        <v>102</v>
      </c>
    </row>
    <row r="5991" spans="4:9" x14ac:dyDescent="0.25">
      <c r="D5991" s="3">
        <v>299.81</v>
      </c>
      <c r="E5991" s="2" t="s">
        <v>102</v>
      </c>
      <c r="H5991" s="3">
        <v>299.92</v>
      </c>
      <c r="I5991" s="2" t="s">
        <v>102</v>
      </c>
    </row>
    <row r="5992" spans="4:9" x14ac:dyDescent="0.25">
      <c r="D5992" s="3">
        <v>299.81</v>
      </c>
      <c r="E5992" s="2" t="s">
        <v>102</v>
      </c>
      <c r="H5992" s="3">
        <v>299.92</v>
      </c>
      <c r="I5992" s="2" t="s">
        <v>102</v>
      </c>
    </row>
    <row r="5993" spans="4:9" x14ac:dyDescent="0.25">
      <c r="D5993" s="3">
        <v>299.81</v>
      </c>
      <c r="E5993" s="2" t="s">
        <v>102</v>
      </c>
      <c r="H5993" s="3">
        <v>299.92</v>
      </c>
      <c r="I5993" s="2" t="s">
        <v>102</v>
      </c>
    </row>
    <row r="5994" spans="4:9" x14ac:dyDescent="0.25">
      <c r="D5994" s="3">
        <v>299.82</v>
      </c>
      <c r="E5994" s="2" t="s">
        <v>102</v>
      </c>
      <c r="H5994" s="3">
        <v>299.92</v>
      </c>
      <c r="I5994" s="2" t="s">
        <v>102</v>
      </c>
    </row>
    <row r="5995" spans="4:9" x14ac:dyDescent="0.25">
      <c r="D5995" s="3">
        <v>299.82</v>
      </c>
      <c r="E5995" s="2" t="s">
        <v>102</v>
      </c>
      <c r="H5995" s="3">
        <v>299.92</v>
      </c>
      <c r="I5995" s="2" t="s">
        <v>102</v>
      </c>
    </row>
    <row r="5996" spans="4:9" x14ac:dyDescent="0.25">
      <c r="D5996" s="3">
        <v>299.82</v>
      </c>
      <c r="E5996" s="2" t="s">
        <v>102</v>
      </c>
      <c r="H5996" s="3">
        <v>299.92</v>
      </c>
      <c r="I5996" s="2" t="s">
        <v>102</v>
      </c>
    </row>
    <row r="5997" spans="4:9" x14ac:dyDescent="0.25">
      <c r="D5997" s="3">
        <v>299.82</v>
      </c>
      <c r="E5997" s="2" t="s">
        <v>102</v>
      </c>
      <c r="H5997" s="3">
        <v>299.92</v>
      </c>
      <c r="I5997" s="2" t="s">
        <v>102</v>
      </c>
    </row>
    <row r="5998" spans="4:9" x14ac:dyDescent="0.25">
      <c r="D5998" s="3">
        <v>299.82</v>
      </c>
      <c r="E5998" s="2" t="s">
        <v>102</v>
      </c>
      <c r="H5998" s="3">
        <v>299.92</v>
      </c>
      <c r="I5998" s="2" t="s">
        <v>102</v>
      </c>
    </row>
    <row r="5999" spans="4:9" x14ac:dyDescent="0.25">
      <c r="D5999" s="3">
        <v>299.82</v>
      </c>
      <c r="E5999" s="2" t="s">
        <v>102</v>
      </c>
      <c r="H5999" s="3">
        <v>299.92</v>
      </c>
      <c r="I5999" s="2" t="s">
        <v>102</v>
      </c>
    </row>
    <row r="6000" spans="4:9" x14ac:dyDescent="0.25">
      <c r="D6000" s="3">
        <v>299.82</v>
      </c>
      <c r="E6000" s="2" t="s">
        <v>102</v>
      </c>
      <c r="H6000" s="3">
        <v>299.92</v>
      </c>
      <c r="I6000" s="2" t="s">
        <v>102</v>
      </c>
    </row>
    <row r="6001" spans="4:9" x14ac:dyDescent="0.25">
      <c r="D6001" s="3">
        <v>299.82</v>
      </c>
      <c r="E6001" s="2" t="s">
        <v>102</v>
      </c>
      <c r="H6001" s="3">
        <v>299.92</v>
      </c>
      <c r="I6001" s="2" t="s">
        <v>102</v>
      </c>
    </row>
    <row r="6002" spans="4:9" x14ac:dyDescent="0.25">
      <c r="D6002" s="3">
        <v>299.82</v>
      </c>
      <c r="E6002" s="2" t="s">
        <v>102</v>
      </c>
      <c r="H6002" s="3">
        <v>299.92</v>
      </c>
      <c r="I6002" s="2" t="s">
        <v>102</v>
      </c>
    </row>
    <row r="6003" spans="4:9" x14ac:dyDescent="0.25">
      <c r="D6003" s="3">
        <v>299.82</v>
      </c>
      <c r="E6003" s="2" t="s">
        <v>102</v>
      </c>
      <c r="H6003" s="3">
        <v>299.92</v>
      </c>
      <c r="I6003" s="2" t="s">
        <v>102</v>
      </c>
    </row>
    <row r="6004" spans="4:9" x14ac:dyDescent="0.25">
      <c r="D6004" s="3">
        <v>299.83</v>
      </c>
      <c r="E6004" s="2" t="s">
        <v>102</v>
      </c>
      <c r="H6004" s="3">
        <v>299.92</v>
      </c>
      <c r="I6004" s="2" t="s">
        <v>102</v>
      </c>
    </row>
    <row r="6005" spans="4:9" x14ac:dyDescent="0.25">
      <c r="D6005" s="3">
        <v>299.83</v>
      </c>
      <c r="E6005" s="2" t="s">
        <v>102</v>
      </c>
      <c r="H6005" s="3">
        <v>299.92</v>
      </c>
      <c r="I6005" s="2" t="s">
        <v>102</v>
      </c>
    </row>
    <row r="6006" spans="4:9" x14ac:dyDescent="0.25">
      <c r="D6006" s="3">
        <v>299.83</v>
      </c>
      <c r="E6006" s="2" t="s">
        <v>102</v>
      </c>
      <c r="H6006" s="3">
        <v>299.92</v>
      </c>
      <c r="I6006" s="2" t="s">
        <v>102</v>
      </c>
    </row>
    <row r="6007" spans="4:9" x14ac:dyDescent="0.25">
      <c r="D6007" s="3">
        <v>299.83</v>
      </c>
      <c r="E6007" s="2" t="s">
        <v>102</v>
      </c>
      <c r="H6007" s="3">
        <v>299.92</v>
      </c>
      <c r="I6007" s="2" t="s">
        <v>102</v>
      </c>
    </row>
    <row r="6008" spans="4:9" x14ac:dyDescent="0.25">
      <c r="D6008" s="3">
        <v>299.83</v>
      </c>
      <c r="E6008" s="2" t="s">
        <v>102</v>
      </c>
      <c r="H6008" s="3">
        <v>299.92</v>
      </c>
      <c r="I6008" s="2" t="s">
        <v>102</v>
      </c>
    </row>
    <row r="6009" spans="4:9" x14ac:dyDescent="0.25">
      <c r="D6009" s="3">
        <v>299.83</v>
      </c>
      <c r="E6009" s="2" t="s">
        <v>102</v>
      </c>
      <c r="H6009" s="3">
        <v>299.92</v>
      </c>
      <c r="I6009" s="2" t="s">
        <v>102</v>
      </c>
    </row>
    <row r="6010" spans="4:9" x14ac:dyDescent="0.25">
      <c r="D6010" s="3">
        <v>299.83</v>
      </c>
      <c r="E6010" s="2" t="s">
        <v>102</v>
      </c>
      <c r="H6010" s="3">
        <v>299.92</v>
      </c>
      <c r="I6010" s="2" t="s">
        <v>102</v>
      </c>
    </row>
    <row r="6011" spans="4:9" x14ac:dyDescent="0.25">
      <c r="D6011" s="3">
        <v>299.83</v>
      </c>
      <c r="E6011" s="2" t="s">
        <v>102</v>
      </c>
      <c r="H6011" s="3">
        <v>299.92</v>
      </c>
      <c r="I6011" s="2" t="s">
        <v>102</v>
      </c>
    </row>
    <row r="6012" spans="4:9" x14ac:dyDescent="0.25">
      <c r="D6012" s="3">
        <v>299.83</v>
      </c>
      <c r="E6012" s="2" t="s">
        <v>102</v>
      </c>
      <c r="H6012" s="3">
        <v>299.92</v>
      </c>
      <c r="I6012" s="2" t="s">
        <v>102</v>
      </c>
    </row>
    <row r="6013" spans="4:9" x14ac:dyDescent="0.25">
      <c r="D6013" s="3">
        <v>299.83</v>
      </c>
      <c r="E6013" s="2" t="s">
        <v>102</v>
      </c>
      <c r="H6013" s="3">
        <v>299.92</v>
      </c>
      <c r="I6013" s="2" t="s">
        <v>102</v>
      </c>
    </row>
    <row r="6014" spans="4:9" x14ac:dyDescent="0.25">
      <c r="D6014" s="3">
        <v>299.83999999999997</v>
      </c>
      <c r="E6014" s="2" t="s">
        <v>102</v>
      </c>
      <c r="H6014" s="3">
        <v>299.92</v>
      </c>
      <c r="I6014" s="2" t="s">
        <v>102</v>
      </c>
    </row>
    <row r="6015" spans="4:9" x14ac:dyDescent="0.25">
      <c r="D6015" s="3">
        <v>299.83999999999997</v>
      </c>
      <c r="E6015" s="2" t="s">
        <v>102</v>
      </c>
      <c r="H6015" s="3">
        <v>299.93</v>
      </c>
      <c r="I6015" s="2" t="s">
        <v>102</v>
      </c>
    </row>
    <row r="6016" spans="4:9" x14ac:dyDescent="0.25">
      <c r="D6016" s="3">
        <v>299.83999999999997</v>
      </c>
      <c r="E6016" s="2" t="s">
        <v>102</v>
      </c>
      <c r="H6016" s="3">
        <v>299.93</v>
      </c>
      <c r="I6016" s="2" t="s">
        <v>102</v>
      </c>
    </row>
    <row r="6017" spans="4:9" x14ac:dyDescent="0.25">
      <c r="D6017" s="3">
        <v>299.83999999999997</v>
      </c>
      <c r="E6017" s="2" t="s">
        <v>102</v>
      </c>
      <c r="H6017" s="3">
        <v>299.92</v>
      </c>
      <c r="I6017" s="2" t="s">
        <v>102</v>
      </c>
    </row>
    <row r="6018" spans="4:9" x14ac:dyDescent="0.25">
      <c r="D6018" s="3">
        <v>299.83999999999997</v>
      </c>
      <c r="E6018" s="2" t="s">
        <v>102</v>
      </c>
      <c r="H6018" s="3">
        <v>299.93</v>
      </c>
      <c r="I6018" s="2" t="s">
        <v>102</v>
      </c>
    </row>
    <row r="6019" spans="4:9" x14ac:dyDescent="0.25">
      <c r="D6019" s="3">
        <v>299.83999999999997</v>
      </c>
      <c r="E6019" s="2" t="s">
        <v>102</v>
      </c>
      <c r="H6019" s="3">
        <v>299.93</v>
      </c>
      <c r="I6019" s="2" t="s">
        <v>102</v>
      </c>
    </row>
    <row r="6020" spans="4:9" x14ac:dyDescent="0.25">
      <c r="D6020" s="3">
        <v>299.83999999999997</v>
      </c>
      <c r="E6020" s="2" t="s">
        <v>102</v>
      </c>
      <c r="H6020" s="3">
        <v>299.93</v>
      </c>
      <c r="I6020" s="2" t="s">
        <v>102</v>
      </c>
    </row>
    <row r="6021" spans="4:9" x14ac:dyDescent="0.25">
      <c r="D6021" s="3">
        <v>299.83999999999997</v>
      </c>
      <c r="E6021" s="2" t="s">
        <v>102</v>
      </c>
      <c r="H6021" s="3">
        <v>299.93</v>
      </c>
      <c r="I6021" s="2" t="s">
        <v>102</v>
      </c>
    </row>
    <row r="6022" spans="4:9" x14ac:dyDescent="0.25">
      <c r="D6022" s="3">
        <v>299.83999999999997</v>
      </c>
      <c r="E6022" s="2" t="s">
        <v>102</v>
      </c>
      <c r="H6022" s="3">
        <v>299.93</v>
      </c>
      <c r="I6022" s="2" t="s">
        <v>102</v>
      </c>
    </row>
    <row r="6023" spans="4:9" x14ac:dyDescent="0.25">
      <c r="D6023" s="3">
        <v>299.83999999999997</v>
      </c>
      <c r="E6023" s="2" t="s">
        <v>102</v>
      </c>
      <c r="H6023" s="3">
        <v>299.93</v>
      </c>
      <c r="I6023" s="2" t="s">
        <v>102</v>
      </c>
    </row>
    <row r="6024" spans="4:9" x14ac:dyDescent="0.25">
      <c r="D6024" s="3">
        <v>299.83999999999997</v>
      </c>
      <c r="E6024" s="2" t="s">
        <v>102</v>
      </c>
      <c r="H6024" s="3">
        <v>299.93</v>
      </c>
      <c r="I6024" s="2" t="s">
        <v>102</v>
      </c>
    </row>
    <row r="6025" spans="4:9" x14ac:dyDescent="0.25">
      <c r="D6025" s="3">
        <v>299.83999999999997</v>
      </c>
      <c r="E6025" s="2" t="s">
        <v>102</v>
      </c>
      <c r="H6025" s="3">
        <v>299.93</v>
      </c>
      <c r="I6025" s="2" t="s">
        <v>102</v>
      </c>
    </row>
    <row r="6026" spans="4:9" x14ac:dyDescent="0.25">
      <c r="D6026" s="3">
        <v>299.85000000000002</v>
      </c>
      <c r="E6026" s="2" t="s">
        <v>102</v>
      </c>
      <c r="H6026" s="3">
        <v>299.93</v>
      </c>
      <c r="I6026" s="2" t="s">
        <v>102</v>
      </c>
    </row>
    <row r="6027" spans="4:9" x14ac:dyDescent="0.25">
      <c r="D6027" s="3">
        <v>299.85000000000002</v>
      </c>
      <c r="E6027" s="2" t="s">
        <v>102</v>
      </c>
      <c r="H6027" s="3">
        <v>299.93</v>
      </c>
      <c r="I6027" s="2" t="s">
        <v>102</v>
      </c>
    </row>
    <row r="6028" spans="4:9" x14ac:dyDescent="0.25">
      <c r="D6028" s="3">
        <v>299.85000000000002</v>
      </c>
      <c r="E6028" s="2" t="s">
        <v>102</v>
      </c>
      <c r="H6028" s="3">
        <v>299.93</v>
      </c>
      <c r="I6028" s="2" t="s">
        <v>102</v>
      </c>
    </row>
    <row r="6029" spans="4:9" x14ac:dyDescent="0.25">
      <c r="D6029" s="3">
        <v>299.85000000000002</v>
      </c>
      <c r="E6029" s="2" t="s">
        <v>102</v>
      </c>
      <c r="H6029" s="3">
        <v>299.93</v>
      </c>
      <c r="I6029" s="2" t="s">
        <v>102</v>
      </c>
    </row>
    <row r="6030" spans="4:9" x14ac:dyDescent="0.25">
      <c r="D6030" s="3">
        <v>299.85000000000002</v>
      </c>
      <c r="E6030" s="2" t="s">
        <v>102</v>
      </c>
      <c r="H6030" s="3">
        <v>299.93</v>
      </c>
      <c r="I6030" s="2" t="s">
        <v>102</v>
      </c>
    </row>
    <row r="6031" spans="4:9" x14ac:dyDescent="0.25">
      <c r="D6031" s="3">
        <v>299.85000000000002</v>
      </c>
      <c r="E6031" s="2" t="s">
        <v>102</v>
      </c>
      <c r="H6031" s="3">
        <v>299.93</v>
      </c>
      <c r="I6031" s="2" t="s">
        <v>102</v>
      </c>
    </row>
    <row r="6032" spans="4:9" x14ac:dyDescent="0.25">
      <c r="D6032" s="3">
        <v>299.85000000000002</v>
      </c>
      <c r="E6032" s="2" t="s">
        <v>102</v>
      </c>
      <c r="H6032" s="3">
        <v>299.93</v>
      </c>
      <c r="I6032" s="2" t="s">
        <v>102</v>
      </c>
    </row>
    <row r="6033" spans="4:9" x14ac:dyDescent="0.25">
      <c r="D6033" s="3">
        <v>299.85000000000002</v>
      </c>
      <c r="E6033" s="2" t="s">
        <v>102</v>
      </c>
      <c r="H6033" s="3">
        <v>299.93</v>
      </c>
      <c r="I6033" s="2" t="s">
        <v>102</v>
      </c>
    </row>
    <row r="6034" spans="4:9" x14ac:dyDescent="0.25">
      <c r="D6034" s="3">
        <v>299.85000000000002</v>
      </c>
      <c r="E6034" s="2" t="s">
        <v>102</v>
      </c>
      <c r="H6034" s="3">
        <v>299.93</v>
      </c>
      <c r="I6034" s="2" t="s">
        <v>102</v>
      </c>
    </row>
    <row r="6035" spans="4:9" x14ac:dyDescent="0.25">
      <c r="D6035" s="3">
        <v>299.85000000000002</v>
      </c>
      <c r="E6035" s="2" t="s">
        <v>102</v>
      </c>
      <c r="H6035" s="3">
        <v>299.93</v>
      </c>
      <c r="I6035" s="2" t="s">
        <v>102</v>
      </c>
    </row>
    <row r="6036" spans="4:9" x14ac:dyDescent="0.25">
      <c r="D6036" s="3">
        <v>299.85000000000002</v>
      </c>
      <c r="E6036" s="2" t="s">
        <v>102</v>
      </c>
      <c r="H6036" s="3">
        <v>299.93</v>
      </c>
      <c r="I6036" s="2" t="s">
        <v>102</v>
      </c>
    </row>
    <row r="6037" spans="4:9" x14ac:dyDescent="0.25">
      <c r="D6037" s="3">
        <v>299.85000000000002</v>
      </c>
      <c r="E6037" s="2" t="s">
        <v>102</v>
      </c>
      <c r="H6037" s="3">
        <v>299.93</v>
      </c>
      <c r="I6037" s="2" t="s">
        <v>102</v>
      </c>
    </row>
    <row r="6038" spans="4:9" x14ac:dyDescent="0.25">
      <c r="D6038" s="3">
        <v>299.85000000000002</v>
      </c>
      <c r="E6038" s="2" t="s">
        <v>102</v>
      </c>
      <c r="H6038" s="3">
        <v>299.93</v>
      </c>
      <c r="I6038" s="2" t="s">
        <v>102</v>
      </c>
    </row>
    <row r="6039" spans="4:9" x14ac:dyDescent="0.25">
      <c r="D6039" s="3">
        <v>299.86</v>
      </c>
      <c r="E6039" s="2" t="s">
        <v>102</v>
      </c>
      <c r="H6039" s="3">
        <v>299.93</v>
      </c>
      <c r="I6039" s="2" t="s">
        <v>102</v>
      </c>
    </row>
    <row r="6040" spans="4:9" x14ac:dyDescent="0.25">
      <c r="D6040" s="3">
        <v>299.86</v>
      </c>
      <c r="E6040" s="2" t="s">
        <v>102</v>
      </c>
      <c r="H6040" s="3">
        <v>299.93</v>
      </c>
      <c r="I6040" s="2" t="s">
        <v>102</v>
      </c>
    </row>
    <row r="6041" spans="4:9" x14ac:dyDescent="0.25">
      <c r="D6041" s="3">
        <v>299.86</v>
      </c>
      <c r="E6041" s="2" t="s">
        <v>102</v>
      </c>
      <c r="H6041" s="3">
        <v>299.93</v>
      </c>
      <c r="I6041" s="2" t="s">
        <v>102</v>
      </c>
    </row>
    <row r="6042" spans="4:9" x14ac:dyDescent="0.25">
      <c r="D6042" s="3">
        <v>299.86</v>
      </c>
      <c r="E6042" s="2" t="s">
        <v>102</v>
      </c>
      <c r="H6042" s="3">
        <v>299.93</v>
      </c>
      <c r="I6042" s="2" t="s">
        <v>102</v>
      </c>
    </row>
    <row r="6043" spans="4:9" x14ac:dyDescent="0.25">
      <c r="D6043" s="3">
        <v>299.86</v>
      </c>
      <c r="E6043" s="2" t="s">
        <v>102</v>
      </c>
      <c r="H6043" s="3">
        <v>299.93</v>
      </c>
      <c r="I6043" s="2" t="s">
        <v>102</v>
      </c>
    </row>
    <row r="6044" spans="4:9" x14ac:dyDescent="0.25">
      <c r="D6044" s="3">
        <v>299.86</v>
      </c>
      <c r="E6044" s="2" t="s">
        <v>102</v>
      </c>
      <c r="H6044" s="3">
        <v>299.93</v>
      </c>
      <c r="I6044" s="2" t="s">
        <v>102</v>
      </c>
    </row>
    <row r="6045" spans="4:9" x14ac:dyDescent="0.25">
      <c r="D6045" s="3">
        <v>299.86</v>
      </c>
      <c r="E6045" s="2" t="s">
        <v>102</v>
      </c>
      <c r="H6045" s="3">
        <v>299.93</v>
      </c>
      <c r="I6045" s="2" t="s">
        <v>102</v>
      </c>
    </row>
    <row r="6046" spans="4:9" x14ac:dyDescent="0.25">
      <c r="D6046" s="3">
        <v>299.86</v>
      </c>
      <c r="E6046" s="2" t="s">
        <v>102</v>
      </c>
      <c r="H6046" s="3">
        <v>299.93</v>
      </c>
      <c r="I6046" s="2" t="s">
        <v>102</v>
      </c>
    </row>
    <row r="6047" spans="4:9" x14ac:dyDescent="0.25">
      <c r="D6047" s="3">
        <v>299.86</v>
      </c>
      <c r="E6047" s="2" t="s">
        <v>102</v>
      </c>
      <c r="H6047" s="3">
        <v>299.93</v>
      </c>
      <c r="I6047" s="2" t="s">
        <v>102</v>
      </c>
    </row>
    <row r="6048" spans="4:9" x14ac:dyDescent="0.25">
      <c r="D6048" s="3">
        <v>299.86</v>
      </c>
      <c r="E6048" s="2" t="s">
        <v>102</v>
      </c>
      <c r="H6048" s="3">
        <v>299.93</v>
      </c>
      <c r="I6048" s="2" t="s">
        <v>102</v>
      </c>
    </row>
    <row r="6049" spans="4:9" x14ac:dyDescent="0.25">
      <c r="D6049" s="3">
        <v>299.86</v>
      </c>
      <c r="E6049" s="2" t="s">
        <v>102</v>
      </c>
      <c r="H6049" s="3">
        <v>299.93</v>
      </c>
      <c r="I6049" s="2" t="s">
        <v>102</v>
      </c>
    </row>
    <row r="6050" spans="4:9" x14ac:dyDescent="0.25">
      <c r="D6050" s="3">
        <v>299.86</v>
      </c>
      <c r="E6050" s="2" t="s">
        <v>102</v>
      </c>
      <c r="H6050" s="3">
        <v>299.93</v>
      </c>
      <c r="I6050" s="2" t="s">
        <v>102</v>
      </c>
    </row>
    <row r="6051" spans="4:9" x14ac:dyDescent="0.25">
      <c r="D6051" s="3">
        <v>299.86</v>
      </c>
      <c r="E6051" s="2" t="s">
        <v>102</v>
      </c>
      <c r="H6051" s="3">
        <v>299.93</v>
      </c>
      <c r="I6051" s="2" t="s">
        <v>102</v>
      </c>
    </row>
    <row r="6052" spans="4:9" x14ac:dyDescent="0.25">
      <c r="D6052" s="3">
        <v>299.86</v>
      </c>
      <c r="E6052" s="2" t="s">
        <v>102</v>
      </c>
      <c r="H6052" s="3">
        <v>299.93</v>
      </c>
      <c r="I6052" s="2" t="s">
        <v>102</v>
      </c>
    </row>
    <row r="6053" spans="4:9" x14ac:dyDescent="0.25">
      <c r="D6053" s="3">
        <v>299.86</v>
      </c>
      <c r="E6053" s="2" t="s">
        <v>102</v>
      </c>
      <c r="H6053" s="3">
        <v>299.93</v>
      </c>
      <c r="I6053" s="2" t="s">
        <v>102</v>
      </c>
    </row>
    <row r="6054" spans="4:9" x14ac:dyDescent="0.25">
      <c r="D6054" s="3">
        <v>299.87</v>
      </c>
      <c r="E6054" s="2" t="s">
        <v>102</v>
      </c>
      <c r="H6054" s="3">
        <v>299.93</v>
      </c>
      <c r="I6054" s="2" t="s">
        <v>102</v>
      </c>
    </row>
    <row r="6055" spans="4:9" x14ac:dyDescent="0.25">
      <c r="D6055" s="3">
        <v>299.87</v>
      </c>
      <c r="E6055" s="2" t="s">
        <v>102</v>
      </c>
      <c r="H6055" s="3">
        <v>299.93</v>
      </c>
      <c r="I6055" s="2" t="s">
        <v>102</v>
      </c>
    </row>
    <row r="6056" spans="4:9" x14ac:dyDescent="0.25">
      <c r="D6056" s="3">
        <v>299.87</v>
      </c>
      <c r="E6056" s="2" t="s">
        <v>102</v>
      </c>
      <c r="H6056" s="3">
        <v>299.94</v>
      </c>
      <c r="I6056" s="2" t="s">
        <v>102</v>
      </c>
    </row>
    <row r="6057" spans="4:9" x14ac:dyDescent="0.25">
      <c r="D6057" s="3">
        <v>299.87</v>
      </c>
      <c r="E6057" s="2" t="s">
        <v>102</v>
      </c>
      <c r="H6057" s="3">
        <v>299.94</v>
      </c>
      <c r="I6057" s="2" t="s">
        <v>102</v>
      </c>
    </row>
    <row r="6058" spans="4:9" x14ac:dyDescent="0.25">
      <c r="D6058" s="3">
        <v>299.87</v>
      </c>
      <c r="E6058" s="2" t="s">
        <v>102</v>
      </c>
      <c r="H6058" s="3">
        <v>299.94</v>
      </c>
      <c r="I6058" s="2" t="s">
        <v>102</v>
      </c>
    </row>
    <row r="6059" spans="4:9" x14ac:dyDescent="0.25">
      <c r="D6059" s="3">
        <v>299.87</v>
      </c>
      <c r="E6059" s="2" t="s">
        <v>102</v>
      </c>
      <c r="H6059" s="3">
        <v>299.94</v>
      </c>
      <c r="I6059" s="2" t="s">
        <v>102</v>
      </c>
    </row>
    <row r="6060" spans="4:9" x14ac:dyDescent="0.25">
      <c r="D6060" s="3">
        <v>299.87</v>
      </c>
      <c r="E6060" s="2" t="s">
        <v>102</v>
      </c>
      <c r="H6060" s="3">
        <v>299.94</v>
      </c>
      <c r="I6060" s="2" t="s">
        <v>102</v>
      </c>
    </row>
    <row r="6061" spans="4:9" x14ac:dyDescent="0.25">
      <c r="D6061" s="3">
        <v>299.87</v>
      </c>
      <c r="E6061" s="2" t="s">
        <v>102</v>
      </c>
      <c r="H6061" s="3">
        <v>299.94</v>
      </c>
      <c r="I6061" s="2" t="s">
        <v>102</v>
      </c>
    </row>
    <row r="6062" spans="4:9" x14ac:dyDescent="0.25">
      <c r="D6062" s="3">
        <v>299.87</v>
      </c>
      <c r="E6062" s="2" t="s">
        <v>102</v>
      </c>
      <c r="H6062" s="3">
        <v>299.94</v>
      </c>
      <c r="I6062" s="2" t="s">
        <v>102</v>
      </c>
    </row>
    <row r="6063" spans="4:9" x14ac:dyDescent="0.25">
      <c r="D6063" s="3">
        <v>299.87</v>
      </c>
      <c r="E6063" s="2" t="s">
        <v>102</v>
      </c>
      <c r="H6063" s="3">
        <v>299.94</v>
      </c>
      <c r="I6063" s="2" t="s">
        <v>102</v>
      </c>
    </row>
    <row r="6064" spans="4:9" x14ac:dyDescent="0.25">
      <c r="D6064" s="3">
        <v>299.87</v>
      </c>
      <c r="E6064" s="2" t="s">
        <v>102</v>
      </c>
      <c r="H6064" s="3">
        <v>299.94</v>
      </c>
      <c r="I6064" s="2" t="s">
        <v>102</v>
      </c>
    </row>
    <row r="6065" spans="4:9" x14ac:dyDescent="0.25">
      <c r="D6065" s="3">
        <v>299.87</v>
      </c>
      <c r="E6065" s="2" t="s">
        <v>102</v>
      </c>
      <c r="H6065" s="3">
        <v>299.94</v>
      </c>
      <c r="I6065" s="2" t="s">
        <v>102</v>
      </c>
    </row>
    <row r="6066" spans="4:9" x14ac:dyDescent="0.25">
      <c r="D6066" s="3">
        <v>299.87</v>
      </c>
      <c r="E6066" s="2" t="s">
        <v>102</v>
      </c>
      <c r="H6066" s="3">
        <v>299.94</v>
      </c>
      <c r="I6066" s="2" t="s">
        <v>102</v>
      </c>
    </row>
    <row r="6067" spans="4:9" x14ac:dyDescent="0.25">
      <c r="D6067" s="3">
        <v>299.87</v>
      </c>
      <c r="E6067" s="2" t="s">
        <v>102</v>
      </c>
      <c r="H6067" s="3">
        <v>299.94</v>
      </c>
      <c r="I6067" s="2" t="s">
        <v>102</v>
      </c>
    </row>
    <row r="6068" spans="4:9" x14ac:dyDescent="0.25">
      <c r="D6068" s="3">
        <v>299.87</v>
      </c>
      <c r="E6068" s="2" t="s">
        <v>102</v>
      </c>
      <c r="H6068" s="3">
        <v>299.94</v>
      </c>
      <c r="I6068" s="2" t="s">
        <v>102</v>
      </c>
    </row>
    <row r="6069" spans="4:9" x14ac:dyDescent="0.25">
      <c r="D6069" s="3">
        <v>299.87</v>
      </c>
      <c r="E6069" s="2" t="s">
        <v>102</v>
      </c>
      <c r="H6069" s="3">
        <v>299.94</v>
      </c>
      <c r="I6069" s="2" t="s">
        <v>102</v>
      </c>
    </row>
    <row r="6070" spans="4:9" x14ac:dyDescent="0.25">
      <c r="D6070" s="3">
        <v>299.88</v>
      </c>
      <c r="E6070" s="2" t="s">
        <v>102</v>
      </c>
      <c r="H6070" s="3">
        <v>299.94</v>
      </c>
      <c r="I6070" s="2" t="s">
        <v>102</v>
      </c>
    </row>
    <row r="6071" spans="4:9" x14ac:dyDescent="0.25">
      <c r="D6071" s="3">
        <v>299.88</v>
      </c>
      <c r="E6071" s="2" t="s">
        <v>102</v>
      </c>
      <c r="H6071" s="3">
        <v>299.94</v>
      </c>
      <c r="I6071" s="2" t="s">
        <v>102</v>
      </c>
    </row>
    <row r="6072" spans="4:9" x14ac:dyDescent="0.25">
      <c r="D6072" s="3">
        <v>299.88</v>
      </c>
      <c r="E6072" s="2" t="s">
        <v>102</v>
      </c>
      <c r="H6072" s="3">
        <v>299.94</v>
      </c>
      <c r="I6072" s="2" t="s">
        <v>102</v>
      </c>
    </row>
    <row r="6073" spans="4:9" x14ac:dyDescent="0.25">
      <c r="D6073" s="3">
        <v>299.88</v>
      </c>
      <c r="E6073" s="2" t="s">
        <v>102</v>
      </c>
      <c r="H6073" s="3">
        <v>299.94</v>
      </c>
      <c r="I6073" s="2" t="s">
        <v>102</v>
      </c>
    </row>
    <row r="6074" spans="4:9" x14ac:dyDescent="0.25">
      <c r="D6074" s="3">
        <v>299.88</v>
      </c>
      <c r="E6074" s="2" t="s">
        <v>102</v>
      </c>
      <c r="H6074" s="3">
        <v>299.94</v>
      </c>
      <c r="I6074" s="2" t="s">
        <v>102</v>
      </c>
    </row>
    <row r="6075" spans="4:9" x14ac:dyDescent="0.25">
      <c r="D6075" s="3">
        <v>299.88</v>
      </c>
      <c r="E6075" s="2" t="s">
        <v>102</v>
      </c>
      <c r="H6075" s="3">
        <v>299.94</v>
      </c>
      <c r="I6075" s="2" t="s">
        <v>102</v>
      </c>
    </row>
    <row r="6076" spans="4:9" x14ac:dyDescent="0.25">
      <c r="D6076" s="3">
        <v>299.88</v>
      </c>
      <c r="E6076" s="2" t="s">
        <v>102</v>
      </c>
      <c r="H6076" s="3">
        <v>299.94</v>
      </c>
      <c r="I6076" s="2" t="s">
        <v>102</v>
      </c>
    </row>
    <row r="6077" spans="4:9" x14ac:dyDescent="0.25">
      <c r="D6077" s="3">
        <v>299.88</v>
      </c>
      <c r="E6077" s="2" t="s">
        <v>102</v>
      </c>
      <c r="H6077" s="3">
        <v>299.94</v>
      </c>
      <c r="I6077" s="2" t="s">
        <v>102</v>
      </c>
    </row>
    <row r="6078" spans="4:9" x14ac:dyDescent="0.25">
      <c r="D6078" s="3">
        <v>299.88</v>
      </c>
      <c r="E6078" s="2" t="s">
        <v>102</v>
      </c>
      <c r="H6078" s="3">
        <v>299.94</v>
      </c>
      <c r="I6078" s="2" t="s">
        <v>102</v>
      </c>
    </row>
    <row r="6079" spans="4:9" x14ac:dyDescent="0.25">
      <c r="D6079" s="3">
        <v>299.88</v>
      </c>
      <c r="E6079" s="2" t="s">
        <v>102</v>
      </c>
      <c r="H6079" s="3">
        <v>299.94</v>
      </c>
      <c r="I6079" s="2" t="s">
        <v>102</v>
      </c>
    </row>
    <row r="6080" spans="4:9" x14ac:dyDescent="0.25">
      <c r="D6080" s="3">
        <v>299.88</v>
      </c>
      <c r="E6080" s="2" t="s">
        <v>102</v>
      </c>
      <c r="H6080" s="3">
        <v>299.94</v>
      </c>
      <c r="I6080" s="2" t="s">
        <v>102</v>
      </c>
    </row>
    <row r="6081" spans="4:9" x14ac:dyDescent="0.25">
      <c r="D6081" s="3">
        <v>299.88</v>
      </c>
      <c r="E6081" s="2" t="s">
        <v>102</v>
      </c>
      <c r="H6081" s="3">
        <v>299.94</v>
      </c>
      <c r="I6081" s="2" t="s">
        <v>102</v>
      </c>
    </row>
    <row r="6082" spans="4:9" x14ac:dyDescent="0.25">
      <c r="D6082" s="3">
        <v>299.88</v>
      </c>
      <c r="E6082" s="2" t="s">
        <v>102</v>
      </c>
      <c r="H6082" s="3">
        <v>299.94</v>
      </c>
      <c r="I6082" s="2" t="s">
        <v>102</v>
      </c>
    </row>
    <row r="6083" spans="4:9" x14ac:dyDescent="0.25">
      <c r="D6083" s="3">
        <v>299.88</v>
      </c>
      <c r="E6083" s="2" t="s">
        <v>102</v>
      </c>
      <c r="H6083" s="3">
        <v>299.94</v>
      </c>
      <c r="I6083" s="2" t="s">
        <v>102</v>
      </c>
    </row>
    <row r="6084" spans="4:9" x14ac:dyDescent="0.25">
      <c r="D6084" s="3">
        <v>299.88</v>
      </c>
      <c r="E6084" s="2" t="s">
        <v>102</v>
      </c>
      <c r="H6084" s="3">
        <v>299.94</v>
      </c>
      <c r="I6084" s="2" t="s">
        <v>102</v>
      </c>
    </row>
    <row r="6085" spans="4:9" x14ac:dyDescent="0.25">
      <c r="D6085" s="3">
        <v>299.88</v>
      </c>
      <c r="E6085" s="2" t="s">
        <v>102</v>
      </c>
      <c r="H6085" s="3">
        <v>299.94</v>
      </c>
      <c r="I6085" s="2" t="s">
        <v>102</v>
      </c>
    </row>
    <row r="6086" spans="4:9" x14ac:dyDescent="0.25">
      <c r="D6086" s="3">
        <v>299.88</v>
      </c>
      <c r="E6086" s="2" t="s">
        <v>102</v>
      </c>
      <c r="H6086" s="3">
        <v>299.94</v>
      </c>
      <c r="I6086" s="2" t="s">
        <v>102</v>
      </c>
    </row>
    <row r="6087" spans="4:9" x14ac:dyDescent="0.25">
      <c r="D6087" s="3">
        <v>299.89</v>
      </c>
      <c r="E6087" s="2" t="s">
        <v>102</v>
      </c>
      <c r="H6087" s="3">
        <v>299.94</v>
      </c>
      <c r="I6087" s="2" t="s">
        <v>102</v>
      </c>
    </row>
    <row r="6088" spans="4:9" x14ac:dyDescent="0.25">
      <c r="D6088" s="3">
        <v>299.88</v>
      </c>
      <c r="E6088" s="2" t="s">
        <v>102</v>
      </c>
      <c r="H6088" s="3">
        <v>299.94</v>
      </c>
      <c r="I6088" s="2" t="s">
        <v>102</v>
      </c>
    </row>
    <row r="6089" spans="4:9" x14ac:dyDescent="0.25">
      <c r="D6089" s="3">
        <v>299.89</v>
      </c>
      <c r="E6089" s="2" t="s">
        <v>102</v>
      </c>
      <c r="H6089" s="3">
        <v>299.94</v>
      </c>
      <c r="I6089" s="2" t="s">
        <v>102</v>
      </c>
    </row>
    <row r="6090" spans="4:9" x14ac:dyDescent="0.25">
      <c r="D6090" s="3">
        <v>299.89</v>
      </c>
      <c r="E6090" s="2" t="s">
        <v>102</v>
      </c>
      <c r="H6090" s="3">
        <v>299.94</v>
      </c>
      <c r="I6090" s="2" t="s">
        <v>102</v>
      </c>
    </row>
    <row r="6091" spans="4:9" x14ac:dyDescent="0.25">
      <c r="D6091" s="3">
        <v>299.89</v>
      </c>
      <c r="E6091" s="2" t="s">
        <v>102</v>
      </c>
      <c r="H6091" s="3">
        <v>299.94</v>
      </c>
      <c r="I6091" s="2" t="s">
        <v>102</v>
      </c>
    </row>
    <row r="6092" spans="4:9" x14ac:dyDescent="0.25">
      <c r="D6092" s="3">
        <v>299.89</v>
      </c>
      <c r="E6092" s="2" t="s">
        <v>102</v>
      </c>
      <c r="H6092" s="3">
        <v>299.94</v>
      </c>
      <c r="I6092" s="2" t="s">
        <v>102</v>
      </c>
    </row>
    <row r="6093" spans="4:9" x14ac:dyDescent="0.25">
      <c r="D6093" s="3">
        <v>299.89</v>
      </c>
      <c r="E6093" s="2" t="s">
        <v>102</v>
      </c>
      <c r="H6093" s="3">
        <v>299.94</v>
      </c>
      <c r="I6093" s="2" t="s">
        <v>102</v>
      </c>
    </row>
    <row r="6094" spans="4:9" x14ac:dyDescent="0.25">
      <c r="D6094" s="3">
        <v>299.89</v>
      </c>
      <c r="E6094" s="2" t="s">
        <v>102</v>
      </c>
      <c r="H6094" s="3">
        <v>299.94</v>
      </c>
      <c r="I6094" s="2" t="s">
        <v>102</v>
      </c>
    </row>
    <row r="6095" spans="4:9" x14ac:dyDescent="0.25">
      <c r="D6095" s="3">
        <v>299.89</v>
      </c>
      <c r="E6095" s="2" t="s">
        <v>102</v>
      </c>
      <c r="H6095" s="3">
        <v>299.94</v>
      </c>
      <c r="I6095" s="2" t="s">
        <v>102</v>
      </c>
    </row>
    <row r="6096" spans="4:9" x14ac:dyDescent="0.25">
      <c r="D6096" s="3">
        <v>299.89</v>
      </c>
      <c r="E6096" s="2" t="s">
        <v>102</v>
      </c>
      <c r="H6096" s="3">
        <v>299.94</v>
      </c>
      <c r="I6096" s="2" t="s">
        <v>102</v>
      </c>
    </row>
    <row r="6097" spans="4:9" x14ac:dyDescent="0.25">
      <c r="D6097" s="3">
        <v>299.89</v>
      </c>
      <c r="E6097" s="2" t="s">
        <v>102</v>
      </c>
      <c r="H6097" s="3">
        <v>299.94</v>
      </c>
      <c r="I6097" s="2" t="s">
        <v>102</v>
      </c>
    </row>
    <row r="6098" spans="4:9" x14ac:dyDescent="0.25">
      <c r="D6098" s="3">
        <v>299.89</v>
      </c>
      <c r="E6098" s="2" t="s">
        <v>102</v>
      </c>
      <c r="H6098" s="3">
        <v>299.94</v>
      </c>
      <c r="I6098" s="2" t="s">
        <v>102</v>
      </c>
    </row>
    <row r="6099" spans="4:9" x14ac:dyDescent="0.25">
      <c r="D6099" s="3">
        <v>299.89</v>
      </c>
      <c r="E6099" s="2" t="s">
        <v>102</v>
      </c>
      <c r="H6099" s="3">
        <v>299.94</v>
      </c>
      <c r="I6099" s="2" t="s">
        <v>102</v>
      </c>
    </row>
    <row r="6100" spans="4:9" x14ac:dyDescent="0.25">
      <c r="D6100" s="3">
        <v>299.89</v>
      </c>
      <c r="E6100" s="2" t="s">
        <v>102</v>
      </c>
      <c r="H6100" s="3">
        <v>299.94</v>
      </c>
      <c r="I6100" s="2" t="s">
        <v>102</v>
      </c>
    </row>
    <row r="6101" spans="4:9" x14ac:dyDescent="0.25">
      <c r="D6101" s="3">
        <v>299.89</v>
      </c>
      <c r="E6101" s="2" t="s">
        <v>102</v>
      </c>
      <c r="H6101" s="3">
        <v>299.94</v>
      </c>
      <c r="I6101" s="2" t="s">
        <v>102</v>
      </c>
    </row>
    <row r="6102" spans="4:9" x14ac:dyDescent="0.25">
      <c r="D6102" s="3">
        <v>299.89</v>
      </c>
      <c r="E6102" s="2" t="s">
        <v>102</v>
      </c>
      <c r="H6102" s="3">
        <v>299.94</v>
      </c>
      <c r="I6102" s="2" t="s">
        <v>102</v>
      </c>
    </row>
    <row r="6103" spans="4:9" x14ac:dyDescent="0.25">
      <c r="D6103" s="3">
        <v>299.89</v>
      </c>
      <c r="E6103" s="2" t="s">
        <v>102</v>
      </c>
      <c r="H6103" s="3">
        <v>299.94</v>
      </c>
      <c r="I6103" s="2" t="s">
        <v>102</v>
      </c>
    </row>
    <row r="6104" spans="4:9" x14ac:dyDescent="0.25">
      <c r="D6104" s="3">
        <v>299.89</v>
      </c>
      <c r="E6104" s="2" t="s">
        <v>102</v>
      </c>
      <c r="H6104" s="3">
        <v>299.94</v>
      </c>
      <c r="I6104" s="2" t="s">
        <v>102</v>
      </c>
    </row>
    <row r="6105" spans="4:9" x14ac:dyDescent="0.25">
      <c r="D6105" s="3">
        <v>299.89</v>
      </c>
      <c r="E6105" s="2" t="s">
        <v>102</v>
      </c>
      <c r="H6105" s="3">
        <v>299.94</v>
      </c>
      <c r="I6105" s="2" t="s">
        <v>102</v>
      </c>
    </row>
    <row r="6106" spans="4:9" x14ac:dyDescent="0.25">
      <c r="D6106" s="3">
        <v>299.89</v>
      </c>
      <c r="E6106" s="2" t="s">
        <v>102</v>
      </c>
      <c r="H6106" s="3">
        <v>299.94</v>
      </c>
      <c r="I6106" s="2" t="s">
        <v>102</v>
      </c>
    </row>
    <row r="6107" spans="4:9" x14ac:dyDescent="0.25">
      <c r="D6107" s="3">
        <v>299.89999999999998</v>
      </c>
      <c r="E6107" s="2" t="s">
        <v>102</v>
      </c>
      <c r="H6107" s="3">
        <v>299.94</v>
      </c>
      <c r="I6107" s="2" t="s">
        <v>102</v>
      </c>
    </row>
    <row r="6108" spans="4:9" x14ac:dyDescent="0.25">
      <c r="D6108" s="3">
        <v>299.89</v>
      </c>
      <c r="E6108" s="2" t="s">
        <v>102</v>
      </c>
      <c r="H6108" s="3">
        <v>299.94</v>
      </c>
      <c r="I6108" s="2" t="s">
        <v>102</v>
      </c>
    </row>
    <row r="6109" spans="4:9" x14ac:dyDescent="0.25">
      <c r="D6109" s="3">
        <v>299.89999999999998</v>
      </c>
      <c r="E6109" s="2" t="s">
        <v>102</v>
      </c>
      <c r="H6109" s="3">
        <v>299.94</v>
      </c>
      <c r="I6109" s="2" t="s">
        <v>102</v>
      </c>
    </row>
    <row r="6110" spans="4:9" x14ac:dyDescent="0.25">
      <c r="D6110" s="3">
        <v>299.89999999999998</v>
      </c>
      <c r="E6110" s="2" t="s">
        <v>102</v>
      </c>
      <c r="H6110" s="3">
        <v>299.94</v>
      </c>
      <c r="I6110" s="2" t="s">
        <v>102</v>
      </c>
    </row>
    <row r="6111" spans="4:9" x14ac:dyDescent="0.25">
      <c r="D6111" s="3">
        <v>299.89999999999998</v>
      </c>
      <c r="E6111" s="2" t="s">
        <v>102</v>
      </c>
      <c r="H6111" s="3">
        <v>299.94</v>
      </c>
      <c r="I6111" s="2" t="s">
        <v>102</v>
      </c>
    </row>
    <row r="6112" spans="4:9" x14ac:dyDescent="0.25">
      <c r="D6112" s="3">
        <v>299.89999999999998</v>
      </c>
      <c r="E6112" s="2" t="s">
        <v>102</v>
      </c>
      <c r="H6112" s="3">
        <v>299.94</v>
      </c>
      <c r="I6112" s="2" t="s">
        <v>102</v>
      </c>
    </row>
    <row r="6113" spans="4:9" x14ac:dyDescent="0.25">
      <c r="D6113" s="3">
        <v>299.89999999999998</v>
      </c>
      <c r="E6113" s="2" t="s">
        <v>102</v>
      </c>
      <c r="H6113" s="3">
        <v>299.94</v>
      </c>
      <c r="I6113" s="2" t="s">
        <v>102</v>
      </c>
    </row>
    <row r="6114" spans="4:9" x14ac:dyDescent="0.25">
      <c r="D6114" s="3">
        <v>299.89999999999998</v>
      </c>
      <c r="E6114" s="2" t="s">
        <v>102</v>
      </c>
      <c r="H6114" s="3">
        <v>299.94</v>
      </c>
      <c r="I6114" s="2" t="s">
        <v>102</v>
      </c>
    </row>
    <row r="6115" spans="4:9" x14ac:dyDescent="0.25">
      <c r="D6115" s="3">
        <v>299.89999999999998</v>
      </c>
      <c r="E6115" s="2" t="s">
        <v>102</v>
      </c>
      <c r="H6115" s="3">
        <v>299.94</v>
      </c>
      <c r="I6115" s="2" t="s">
        <v>102</v>
      </c>
    </row>
    <row r="6116" spans="4:9" x14ac:dyDescent="0.25">
      <c r="D6116" s="3">
        <v>299.89999999999998</v>
      </c>
      <c r="E6116" s="2" t="s">
        <v>102</v>
      </c>
      <c r="H6116" s="3">
        <v>299.94</v>
      </c>
      <c r="I6116" s="2" t="s">
        <v>102</v>
      </c>
    </row>
    <row r="6117" spans="4:9" x14ac:dyDescent="0.25">
      <c r="D6117" s="3">
        <v>299.89999999999998</v>
      </c>
      <c r="E6117" s="2" t="s">
        <v>102</v>
      </c>
      <c r="H6117" s="3">
        <v>299.94</v>
      </c>
      <c r="I6117" s="2" t="s">
        <v>102</v>
      </c>
    </row>
    <row r="6118" spans="4:9" x14ac:dyDescent="0.25">
      <c r="D6118" s="3">
        <v>299.89999999999998</v>
      </c>
      <c r="E6118" s="2" t="s">
        <v>102</v>
      </c>
      <c r="H6118" s="3">
        <v>299.95</v>
      </c>
      <c r="I6118" s="2" t="s">
        <v>102</v>
      </c>
    </row>
    <row r="6119" spans="4:9" x14ac:dyDescent="0.25">
      <c r="D6119" s="3">
        <v>299.89999999999998</v>
      </c>
      <c r="E6119" s="2" t="s">
        <v>102</v>
      </c>
      <c r="H6119" s="3">
        <v>299.95</v>
      </c>
      <c r="I6119" s="2" t="s">
        <v>102</v>
      </c>
    </row>
    <row r="6120" spans="4:9" x14ac:dyDescent="0.25">
      <c r="D6120" s="3">
        <v>299.89999999999998</v>
      </c>
      <c r="E6120" s="2" t="s">
        <v>102</v>
      </c>
      <c r="H6120" s="3">
        <v>299.95</v>
      </c>
      <c r="I6120" s="2" t="s">
        <v>102</v>
      </c>
    </row>
    <row r="6121" spans="4:9" x14ac:dyDescent="0.25">
      <c r="D6121" s="3">
        <v>299.89999999999998</v>
      </c>
      <c r="E6121" s="2" t="s">
        <v>102</v>
      </c>
      <c r="H6121" s="3">
        <v>299.95</v>
      </c>
      <c r="I6121" s="2" t="s">
        <v>102</v>
      </c>
    </row>
    <row r="6122" spans="4:9" x14ac:dyDescent="0.25">
      <c r="D6122" s="3">
        <v>299.89999999999998</v>
      </c>
      <c r="E6122" s="2" t="s">
        <v>102</v>
      </c>
      <c r="H6122" s="3">
        <v>299.95</v>
      </c>
      <c r="I6122" s="2" t="s">
        <v>102</v>
      </c>
    </row>
    <row r="6123" spans="4:9" x14ac:dyDescent="0.25">
      <c r="D6123" s="3">
        <v>299.89999999999998</v>
      </c>
      <c r="E6123" s="2" t="s">
        <v>102</v>
      </c>
      <c r="H6123" s="3">
        <v>299.95</v>
      </c>
      <c r="I6123" s="2" t="s">
        <v>102</v>
      </c>
    </row>
    <row r="6124" spans="4:9" x14ac:dyDescent="0.25">
      <c r="D6124" s="3">
        <v>299.89999999999998</v>
      </c>
      <c r="E6124" s="2" t="s">
        <v>102</v>
      </c>
      <c r="H6124" s="3">
        <v>299.95</v>
      </c>
      <c r="I6124" s="2" t="s">
        <v>102</v>
      </c>
    </row>
    <row r="6125" spans="4:9" x14ac:dyDescent="0.25">
      <c r="D6125" s="3">
        <v>299.89999999999998</v>
      </c>
      <c r="E6125" s="2" t="s">
        <v>102</v>
      </c>
      <c r="H6125" s="3">
        <v>299.95</v>
      </c>
      <c r="I6125" s="2" t="s">
        <v>102</v>
      </c>
    </row>
    <row r="6126" spans="4:9" x14ac:dyDescent="0.25">
      <c r="D6126" s="3">
        <v>299.89999999999998</v>
      </c>
      <c r="E6126" s="2" t="s">
        <v>102</v>
      </c>
      <c r="H6126" s="3">
        <v>299.95</v>
      </c>
      <c r="I6126" s="2" t="s">
        <v>102</v>
      </c>
    </row>
    <row r="6127" spans="4:9" x14ac:dyDescent="0.25">
      <c r="D6127" s="3">
        <v>299.89999999999998</v>
      </c>
      <c r="E6127" s="2" t="s">
        <v>102</v>
      </c>
      <c r="H6127" s="3">
        <v>299.95</v>
      </c>
      <c r="I6127" s="2" t="s">
        <v>102</v>
      </c>
    </row>
    <row r="6128" spans="4:9" x14ac:dyDescent="0.25">
      <c r="D6128" s="3">
        <v>299.89999999999998</v>
      </c>
      <c r="E6128" s="2" t="s">
        <v>102</v>
      </c>
      <c r="H6128" s="3">
        <v>299.95</v>
      </c>
      <c r="I6128" s="2" t="s">
        <v>102</v>
      </c>
    </row>
    <row r="6129" spans="4:9" x14ac:dyDescent="0.25">
      <c r="D6129" s="3">
        <v>299.89999999999998</v>
      </c>
      <c r="E6129" s="2" t="s">
        <v>102</v>
      </c>
      <c r="H6129" s="3">
        <v>299.95</v>
      </c>
      <c r="I6129" s="2" t="s">
        <v>102</v>
      </c>
    </row>
    <row r="6130" spans="4:9" x14ac:dyDescent="0.25">
      <c r="D6130" s="3">
        <v>299.89999999999998</v>
      </c>
      <c r="E6130" s="2" t="s">
        <v>102</v>
      </c>
      <c r="H6130" s="3">
        <v>299.95</v>
      </c>
      <c r="I6130" s="2" t="s">
        <v>102</v>
      </c>
    </row>
    <row r="6131" spans="4:9" x14ac:dyDescent="0.25">
      <c r="D6131" s="3">
        <v>299.91000000000003</v>
      </c>
      <c r="E6131" s="2" t="s">
        <v>102</v>
      </c>
      <c r="H6131" s="3">
        <v>299.95</v>
      </c>
      <c r="I6131" s="2" t="s">
        <v>102</v>
      </c>
    </row>
    <row r="6132" spans="4:9" x14ac:dyDescent="0.25">
      <c r="D6132" s="3">
        <v>299.91000000000003</v>
      </c>
      <c r="E6132" s="2" t="s">
        <v>102</v>
      </c>
      <c r="H6132" s="3">
        <v>299.95</v>
      </c>
      <c r="I6132" s="2" t="s">
        <v>102</v>
      </c>
    </row>
    <row r="6133" spans="4:9" x14ac:dyDescent="0.25">
      <c r="D6133" s="3">
        <v>299.91000000000003</v>
      </c>
      <c r="E6133" s="2" t="s">
        <v>102</v>
      </c>
      <c r="H6133" s="3">
        <v>299.95</v>
      </c>
      <c r="I6133" s="2" t="s">
        <v>102</v>
      </c>
    </row>
    <row r="6134" spans="4:9" x14ac:dyDescent="0.25">
      <c r="D6134" s="3">
        <v>299.91000000000003</v>
      </c>
      <c r="E6134" s="2" t="s">
        <v>102</v>
      </c>
      <c r="H6134" s="3">
        <v>299.95</v>
      </c>
      <c r="I6134" s="2" t="s">
        <v>102</v>
      </c>
    </row>
    <row r="6135" spans="4:9" x14ac:dyDescent="0.25">
      <c r="D6135" s="3">
        <v>299.91000000000003</v>
      </c>
      <c r="E6135" s="2" t="s">
        <v>102</v>
      </c>
      <c r="H6135" s="3">
        <v>299.95</v>
      </c>
      <c r="I6135" s="2" t="s">
        <v>102</v>
      </c>
    </row>
    <row r="6136" spans="4:9" x14ac:dyDescent="0.25">
      <c r="D6136" s="3">
        <v>299.91000000000003</v>
      </c>
      <c r="E6136" s="2" t="s">
        <v>102</v>
      </c>
      <c r="H6136" s="3">
        <v>299.95</v>
      </c>
      <c r="I6136" s="2" t="s">
        <v>102</v>
      </c>
    </row>
    <row r="6137" spans="4:9" x14ac:dyDescent="0.25">
      <c r="D6137" s="3">
        <v>299.91000000000003</v>
      </c>
      <c r="E6137" s="2" t="s">
        <v>102</v>
      </c>
      <c r="H6137" s="3">
        <v>299.95</v>
      </c>
      <c r="I6137" s="2" t="s">
        <v>102</v>
      </c>
    </row>
    <row r="6138" spans="4:9" x14ac:dyDescent="0.25">
      <c r="D6138" s="3">
        <v>299.91000000000003</v>
      </c>
      <c r="E6138" s="2" t="s">
        <v>102</v>
      </c>
      <c r="H6138" s="3">
        <v>299.95</v>
      </c>
      <c r="I6138" s="2" t="s">
        <v>102</v>
      </c>
    </row>
    <row r="6139" spans="4:9" x14ac:dyDescent="0.25">
      <c r="D6139" s="3">
        <v>299.91000000000003</v>
      </c>
      <c r="E6139" s="2" t="s">
        <v>102</v>
      </c>
      <c r="H6139" s="3">
        <v>299.95</v>
      </c>
      <c r="I6139" s="2" t="s">
        <v>102</v>
      </c>
    </row>
    <row r="6140" spans="4:9" x14ac:dyDescent="0.25">
      <c r="D6140" s="3">
        <v>299.91000000000003</v>
      </c>
      <c r="E6140" s="2" t="s">
        <v>102</v>
      </c>
      <c r="H6140" s="3">
        <v>299.95</v>
      </c>
      <c r="I6140" s="2" t="s">
        <v>102</v>
      </c>
    </row>
    <row r="6141" spans="4:9" x14ac:dyDescent="0.25">
      <c r="D6141" s="3">
        <v>299.91000000000003</v>
      </c>
      <c r="E6141" s="2" t="s">
        <v>102</v>
      </c>
      <c r="H6141" s="3">
        <v>299.95</v>
      </c>
      <c r="I6141" s="2" t="s">
        <v>102</v>
      </c>
    </row>
    <row r="6142" spans="4:9" x14ac:dyDescent="0.25">
      <c r="D6142" s="3">
        <v>299.91000000000003</v>
      </c>
      <c r="E6142" s="2" t="s">
        <v>102</v>
      </c>
      <c r="H6142" s="3">
        <v>299.95</v>
      </c>
      <c r="I6142" s="2" t="s">
        <v>102</v>
      </c>
    </row>
    <row r="6143" spans="4:9" x14ac:dyDescent="0.25">
      <c r="D6143" s="3">
        <v>299.91000000000003</v>
      </c>
      <c r="E6143" s="2" t="s">
        <v>102</v>
      </c>
      <c r="H6143" s="3">
        <v>299.95</v>
      </c>
      <c r="I6143" s="2" t="s">
        <v>102</v>
      </c>
    </row>
    <row r="6144" spans="4:9" x14ac:dyDescent="0.25">
      <c r="D6144" s="3">
        <v>299.91000000000003</v>
      </c>
      <c r="E6144" s="2" t="s">
        <v>102</v>
      </c>
      <c r="H6144" s="3">
        <v>299.95</v>
      </c>
      <c r="I6144" s="2" t="s">
        <v>102</v>
      </c>
    </row>
    <row r="6145" spans="4:9" x14ac:dyDescent="0.25">
      <c r="D6145" s="3">
        <v>299.91000000000003</v>
      </c>
      <c r="E6145" s="2" t="s">
        <v>102</v>
      </c>
      <c r="H6145" s="3">
        <v>299.95</v>
      </c>
      <c r="I6145" s="2" t="s">
        <v>102</v>
      </c>
    </row>
    <row r="6146" spans="4:9" x14ac:dyDescent="0.25">
      <c r="D6146" s="3">
        <v>299.91000000000003</v>
      </c>
      <c r="E6146" s="2" t="s">
        <v>102</v>
      </c>
      <c r="H6146" s="3">
        <v>299.95</v>
      </c>
      <c r="I6146" s="2" t="s">
        <v>102</v>
      </c>
    </row>
    <row r="6147" spans="4:9" x14ac:dyDescent="0.25">
      <c r="D6147" s="3">
        <v>299.91000000000003</v>
      </c>
      <c r="E6147" s="2" t="s">
        <v>102</v>
      </c>
      <c r="H6147" s="3">
        <v>299.95</v>
      </c>
      <c r="I6147" s="2" t="s">
        <v>102</v>
      </c>
    </row>
    <row r="6148" spans="4:9" x14ac:dyDescent="0.25">
      <c r="D6148" s="3">
        <v>299.91000000000003</v>
      </c>
      <c r="E6148" s="2" t="s">
        <v>102</v>
      </c>
      <c r="H6148" s="3">
        <v>299.95</v>
      </c>
      <c r="I6148" s="2" t="s">
        <v>102</v>
      </c>
    </row>
    <row r="6149" spans="4:9" x14ac:dyDescent="0.25">
      <c r="D6149" s="3">
        <v>299.91000000000003</v>
      </c>
      <c r="E6149" s="2" t="s">
        <v>102</v>
      </c>
      <c r="H6149" s="3">
        <v>299.95</v>
      </c>
      <c r="I6149" s="2" t="s">
        <v>102</v>
      </c>
    </row>
    <row r="6150" spans="4:9" x14ac:dyDescent="0.25">
      <c r="D6150" s="3">
        <v>299.91000000000003</v>
      </c>
      <c r="E6150" s="2" t="s">
        <v>102</v>
      </c>
      <c r="H6150" s="3">
        <v>299.95</v>
      </c>
      <c r="I6150" s="2" t="s">
        <v>102</v>
      </c>
    </row>
    <row r="6151" spans="4:9" x14ac:dyDescent="0.25">
      <c r="D6151" s="3">
        <v>299.91000000000003</v>
      </c>
      <c r="E6151" s="2" t="s">
        <v>102</v>
      </c>
      <c r="H6151" s="3">
        <v>299.95</v>
      </c>
      <c r="I6151" s="2" t="s">
        <v>102</v>
      </c>
    </row>
    <row r="6152" spans="4:9" x14ac:dyDescent="0.25">
      <c r="D6152" s="3">
        <v>299.91000000000003</v>
      </c>
      <c r="E6152" s="2" t="s">
        <v>102</v>
      </c>
      <c r="H6152" s="3">
        <v>299.95</v>
      </c>
      <c r="I6152" s="2" t="s">
        <v>102</v>
      </c>
    </row>
    <row r="6153" spans="4:9" x14ac:dyDescent="0.25">
      <c r="D6153" s="3">
        <v>299.91000000000003</v>
      </c>
      <c r="E6153" s="2" t="s">
        <v>102</v>
      </c>
      <c r="H6153" s="3">
        <v>299.95</v>
      </c>
      <c r="I6153" s="2" t="s">
        <v>102</v>
      </c>
    </row>
    <row r="6154" spans="4:9" x14ac:dyDescent="0.25">
      <c r="D6154" s="3">
        <v>299.91000000000003</v>
      </c>
      <c r="E6154" s="2" t="s">
        <v>102</v>
      </c>
      <c r="H6154" s="3">
        <v>299.95</v>
      </c>
      <c r="I6154" s="2" t="s">
        <v>102</v>
      </c>
    </row>
    <row r="6155" spans="4:9" x14ac:dyDescent="0.25">
      <c r="D6155" s="3">
        <v>299.91000000000003</v>
      </c>
      <c r="E6155" s="2" t="s">
        <v>102</v>
      </c>
      <c r="H6155" s="3">
        <v>299.95</v>
      </c>
      <c r="I6155" s="2" t="s">
        <v>102</v>
      </c>
    </row>
    <row r="6156" spans="4:9" x14ac:dyDescent="0.25">
      <c r="D6156" s="3">
        <v>299.91000000000003</v>
      </c>
      <c r="E6156" s="2" t="s">
        <v>102</v>
      </c>
      <c r="H6156" s="3">
        <v>299.95</v>
      </c>
      <c r="I6156" s="2" t="s">
        <v>102</v>
      </c>
    </row>
    <row r="6157" spans="4:9" x14ac:dyDescent="0.25">
      <c r="D6157" s="3">
        <v>299.91000000000003</v>
      </c>
      <c r="E6157" s="2" t="s">
        <v>102</v>
      </c>
      <c r="H6157" s="3">
        <v>299.95</v>
      </c>
      <c r="I6157" s="2" t="s">
        <v>102</v>
      </c>
    </row>
    <row r="6158" spans="4:9" x14ac:dyDescent="0.25">
      <c r="D6158" s="3">
        <v>299.92</v>
      </c>
      <c r="E6158" s="2" t="s">
        <v>102</v>
      </c>
      <c r="H6158" s="3">
        <v>299.95</v>
      </c>
      <c r="I6158" s="2" t="s">
        <v>102</v>
      </c>
    </row>
    <row r="6159" spans="4:9" x14ac:dyDescent="0.25">
      <c r="D6159" s="3">
        <v>299.92</v>
      </c>
      <c r="E6159" s="2" t="s">
        <v>102</v>
      </c>
      <c r="H6159" s="3">
        <v>299.95</v>
      </c>
      <c r="I6159" s="2" t="s">
        <v>102</v>
      </c>
    </row>
    <row r="6160" spans="4:9" x14ac:dyDescent="0.25">
      <c r="D6160" s="3">
        <v>299.92</v>
      </c>
      <c r="E6160" s="2" t="s">
        <v>102</v>
      </c>
      <c r="H6160" s="3">
        <v>299.95</v>
      </c>
      <c r="I6160" s="2" t="s">
        <v>102</v>
      </c>
    </row>
    <row r="6161" spans="4:9" x14ac:dyDescent="0.25">
      <c r="D6161" s="3">
        <v>299.92</v>
      </c>
      <c r="E6161" s="2" t="s">
        <v>102</v>
      </c>
      <c r="H6161" s="3">
        <v>299.95</v>
      </c>
      <c r="I6161" s="2" t="s">
        <v>102</v>
      </c>
    </row>
    <row r="6162" spans="4:9" x14ac:dyDescent="0.25">
      <c r="D6162" s="3">
        <v>299.92</v>
      </c>
      <c r="E6162" s="2" t="s">
        <v>102</v>
      </c>
      <c r="H6162" s="3">
        <v>299.95</v>
      </c>
      <c r="I6162" s="2" t="s">
        <v>102</v>
      </c>
    </row>
    <row r="6163" spans="4:9" x14ac:dyDescent="0.25">
      <c r="D6163" s="3">
        <v>299.92</v>
      </c>
      <c r="E6163" s="2" t="s">
        <v>102</v>
      </c>
      <c r="H6163" s="3">
        <v>299.95</v>
      </c>
      <c r="I6163" s="2" t="s">
        <v>102</v>
      </c>
    </row>
    <row r="6164" spans="4:9" x14ac:dyDescent="0.25">
      <c r="D6164" s="3">
        <v>299.92</v>
      </c>
      <c r="E6164" s="2" t="s">
        <v>102</v>
      </c>
      <c r="H6164" s="3">
        <v>299.95</v>
      </c>
      <c r="I6164" s="2" t="s">
        <v>102</v>
      </c>
    </row>
    <row r="6165" spans="4:9" x14ac:dyDescent="0.25">
      <c r="D6165" s="3">
        <v>299.92</v>
      </c>
      <c r="E6165" s="2" t="s">
        <v>102</v>
      </c>
      <c r="H6165" s="3">
        <v>299.95</v>
      </c>
      <c r="I6165" s="2" t="s">
        <v>102</v>
      </c>
    </row>
    <row r="6166" spans="4:9" x14ac:dyDescent="0.25">
      <c r="D6166" s="3">
        <v>299.92</v>
      </c>
      <c r="E6166" s="2" t="s">
        <v>102</v>
      </c>
      <c r="H6166" s="3">
        <v>299.95</v>
      </c>
      <c r="I6166" s="2" t="s">
        <v>102</v>
      </c>
    </row>
    <row r="6167" spans="4:9" x14ac:dyDescent="0.25">
      <c r="D6167" s="3">
        <v>299.92</v>
      </c>
      <c r="E6167" s="2" t="s">
        <v>102</v>
      </c>
      <c r="H6167" s="3">
        <v>299.95</v>
      </c>
      <c r="I6167" s="2" t="s">
        <v>102</v>
      </c>
    </row>
    <row r="6168" spans="4:9" x14ac:dyDescent="0.25">
      <c r="D6168" s="3">
        <v>299.92</v>
      </c>
      <c r="E6168" s="2" t="s">
        <v>102</v>
      </c>
      <c r="H6168" s="3">
        <v>299.95</v>
      </c>
      <c r="I6168" s="2" t="s">
        <v>102</v>
      </c>
    </row>
    <row r="6169" spans="4:9" x14ac:dyDescent="0.25">
      <c r="D6169" s="3">
        <v>299.92</v>
      </c>
      <c r="E6169" s="2" t="s">
        <v>102</v>
      </c>
      <c r="H6169" s="3">
        <v>299.95</v>
      </c>
      <c r="I6169" s="2" t="s">
        <v>102</v>
      </c>
    </row>
    <row r="6170" spans="4:9" x14ac:dyDescent="0.25">
      <c r="D6170" s="3">
        <v>299.92</v>
      </c>
      <c r="E6170" s="2" t="s">
        <v>102</v>
      </c>
      <c r="H6170" s="3">
        <v>299.95</v>
      </c>
      <c r="I6170" s="2" t="s">
        <v>102</v>
      </c>
    </row>
    <row r="6171" spans="4:9" x14ac:dyDescent="0.25">
      <c r="D6171" s="3">
        <v>299.92</v>
      </c>
      <c r="E6171" s="2" t="s">
        <v>102</v>
      </c>
      <c r="H6171" s="3">
        <v>299.95</v>
      </c>
      <c r="I6171" s="2" t="s">
        <v>102</v>
      </c>
    </row>
    <row r="6172" spans="4:9" x14ac:dyDescent="0.25">
      <c r="D6172" s="3">
        <v>299.92</v>
      </c>
      <c r="E6172" s="2" t="s">
        <v>102</v>
      </c>
      <c r="H6172" s="3">
        <v>299.95</v>
      </c>
      <c r="I6172" s="2" t="s">
        <v>102</v>
      </c>
    </row>
    <row r="6173" spans="4:9" x14ac:dyDescent="0.25">
      <c r="D6173" s="3">
        <v>299.92</v>
      </c>
      <c r="E6173" s="2" t="s">
        <v>102</v>
      </c>
      <c r="H6173" s="3">
        <v>299.95</v>
      </c>
      <c r="I6173" s="2" t="s">
        <v>102</v>
      </c>
    </row>
    <row r="6174" spans="4:9" x14ac:dyDescent="0.25">
      <c r="D6174" s="3">
        <v>299.92</v>
      </c>
      <c r="E6174" s="2" t="s">
        <v>102</v>
      </c>
      <c r="H6174" s="3">
        <v>299.95</v>
      </c>
      <c r="I6174" s="2" t="s">
        <v>102</v>
      </c>
    </row>
    <row r="6175" spans="4:9" x14ac:dyDescent="0.25">
      <c r="D6175" s="3">
        <v>299.92</v>
      </c>
      <c r="E6175" s="2" t="s">
        <v>102</v>
      </c>
      <c r="H6175" s="3">
        <v>299.95</v>
      </c>
      <c r="I6175" s="2" t="s">
        <v>102</v>
      </c>
    </row>
    <row r="6176" spans="4:9" x14ac:dyDescent="0.25">
      <c r="D6176" s="3">
        <v>299.92</v>
      </c>
      <c r="E6176" s="2" t="s">
        <v>102</v>
      </c>
      <c r="H6176" s="3">
        <v>299.95</v>
      </c>
      <c r="I6176" s="2" t="s">
        <v>102</v>
      </c>
    </row>
    <row r="6177" spans="4:9" x14ac:dyDescent="0.25">
      <c r="D6177" s="3">
        <v>299.92</v>
      </c>
      <c r="E6177" s="2" t="s">
        <v>102</v>
      </c>
      <c r="H6177" s="3">
        <v>299.95</v>
      </c>
      <c r="I6177" s="2" t="s">
        <v>102</v>
      </c>
    </row>
    <row r="6178" spans="4:9" x14ac:dyDescent="0.25">
      <c r="D6178" s="3">
        <v>299.92</v>
      </c>
      <c r="E6178" s="2" t="s">
        <v>102</v>
      </c>
      <c r="H6178" s="3">
        <v>299.95</v>
      </c>
      <c r="I6178" s="2" t="s">
        <v>102</v>
      </c>
    </row>
    <row r="6179" spans="4:9" x14ac:dyDescent="0.25">
      <c r="D6179" s="3">
        <v>299.92</v>
      </c>
      <c r="E6179" s="2" t="s">
        <v>102</v>
      </c>
      <c r="H6179" s="3">
        <v>299.95</v>
      </c>
      <c r="I6179" s="2" t="s">
        <v>102</v>
      </c>
    </row>
    <row r="6180" spans="4:9" x14ac:dyDescent="0.25">
      <c r="D6180" s="3">
        <v>299.92</v>
      </c>
      <c r="E6180" s="2" t="s">
        <v>102</v>
      </c>
      <c r="H6180" s="3">
        <v>299.95</v>
      </c>
      <c r="I6180" s="2" t="s">
        <v>102</v>
      </c>
    </row>
    <row r="6181" spans="4:9" x14ac:dyDescent="0.25">
      <c r="D6181" s="3">
        <v>299.92</v>
      </c>
      <c r="E6181" s="2" t="s">
        <v>102</v>
      </c>
      <c r="H6181" s="3">
        <v>299.95</v>
      </c>
      <c r="I6181" s="2" t="s">
        <v>102</v>
      </c>
    </row>
    <row r="6182" spans="4:9" x14ac:dyDescent="0.25">
      <c r="D6182" s="3">
        <v>299.92</v>
      </c>
      <c r="E6182" s="2" t="s">
        <v>102</v>
      </c>
      <c r="H6182" s="3">
        <v>299.95</v>
      </c>
      <c r="I6182" s="2" t="s">
        <v>102</v>
      </c>
    </row>
    <row r="6183" spans="4:9" x14ac:dyDescent="0.25">
      <c r="D6183" s="3">
        <v>299.92</v>
      </c>
      <c r="E6183" s="2" t="s">
        <v>102</v>
      </c>
      <c r="H6183" s="3">
        <v>299.95</v>
      </c>
      <c r="I6183" s="2" t="s">
        <v>102</v>
      </c>
    </row>
    <row r="6184" spans="4:9" x14ac:dyDescent="0.25">
      <c r="D6184" s="3">
        <v>299.92</v>
      </c>
      <c r="E6184" s="2" t="s">
        <v>102</v>
      </c>
      <c r="H6184" s="3">
        <v>299.95</v>
      </c>
      <c r="I6184" s="2" t="s">
        <v>102</v>
      </c>
    </row>
    <row r="6185" spans="4:9" x14ac:dyDescent="0.25">
      <c r="D6185" s="3">
        <v>299.92</v>
      </c>
      <c r="E6185" s="2" t="s">
        <v>102</v>
      </c>
      <c r="H6185" s="3">
        <v>299.95</v>
      </c>
      <c r="I6185" s="2" t="s">
        <v>102</v>
      </c>
    </row>
    <row r="6186" spans="4:9" x14ac:dyDescent="0.25">
      <c r="D6186" s="3">
        <v>299.92</v>
      </c>
      <c r="E6186" s="2" t="s">
        <v>102</v>
      </c>
      <c r="H6186" s="3">
        <v>299.95</v>
      </c>
      <c r="I6186" s="2" t="s">
        <v>102</v>
      </c>
    </row>
    <row r="6187" spans="4:9" x14ac:dyDescent="0.25">
      <c r="D6187" s="3">
        <v>299.92</v>
      </c>
      <c r="E6187" s="2" t="s">
        <v>102</v>
      </c>
      <c r="H6187" s="3">
        <v>299.95</v>
      </c>
      <c r="I6187" s="2" t="s">
        <v>102</v>
      </c>
    </row>
    <row r="6188" spans="4:9" x14ac:dyDescent="0.25">
      <c r="D6188" s="3">
        <v>299.92</v>
      </c>
      <c r="E6188" s="2" t="s">
        <v>102</v>
      </c>
      <c r="H6188" s="3">
        <v>299.95</v>
      </c>
      <c r="I6188" s="2" t="s">
        <v>102</v>
      </c>
    </row>
    <row r="6189" spans="4:9" x14ac:dyDescent="0.25">
      <c r="D6189" s="3">
        <v>299.92</v>
      </c>
      <c r="E6189" s="2" t="s">
        <v>102</v>
      </c>
      <c r="H6189" s="3">
        <v>299.95</v>
      </c>
      <c r="I6189" s="2" t="s">
        <v>102</v>
      </c>
    </row>
    <row r="6190" spans="4:9" x14ac:dyDescent="0.25">
      <c r="D6190" s="3">
        <v>299.92</v>
      </c>
      <c r="E6190" s="2" t="s">
        <v>102</v>
      </c>
      <c r="H6190" s="3">
        <v>299.95</v>
      </c>
      <c r="I6190" s="2" t="s">
        <v>102</v>
      </c>
    </row>
    <row r="6191" spans="4:9" x14ac:dyDescent="0.25">
      <c r="D6191" s="3">
        <v>299.93</v>
      </c>
      <c r="E6191" s="2" t="s">
        <v>102</v>
      </c>
      <c r="H6191" s="3">
        <v>299.95</v>
      </c>
      <c r="I6191" s="2" t="s">
        <v>102</v>
      </c>
    </row>
    <row r="6192" spans="4:9" x14ac:dyDescent="0.25">
      <c r="D6192" s="3">
        <v>299.93</v>
      </c>
      <c r="E6192" s="2" t="s">
        <v>102</v>
      </c>
      <c r="H6192" s="3">
        <v>299.95</v>
      </c>
      <c r="I6192" s="2" t="s">
        <v>102</v>
      </c>
    </row>
    <row r="6193" spans="4:9" x14ac:dyDescent="0.25">
      <c r="D6193" s="3">
        <v>299.93</v>
      </c>
      <c r="E6193" s="2" t="s">
        <v>102</v>
      </c>
      <c r="H6193" s="3">
        <v>299.95</v>
      </c>
      <c r="I6193" s="2" t="s">
        <v>102</v>
      </c>
    </row>
    <row r="6194" spans="4:9" x14ac:dyDescent="0.25">
      <c r="D6194" s="3">
        <v>299.93</v>
      </c>
      <c r="E6194" s="2" t="s">
        <v>102</v>
      </c>
      <c r="H6194" s="3">
        <v>299.95</v>
      </c>
      <c r="I6194" s="2" t="s">
        <v>102</v>
      </c>
    </row>
    <row r="6195" spans="4:9" x14ac:dyDescent="0.25">
      <c r="D6195" s="3">
        <v>299.93</v>
      </c>
      <c r="E6195" s="2" t="s">
        <v>102</v>
      </c>
      <c r="H6195" s="3">
        <v>299.95</v>
      </c>
      <c r="I6195" s="2" t="s">
        <v>102</v>
      </c>
    </row>
    <row r="6196" spans="4:9" x14ac:dyDescent="0.25">
      <c r="D6196" s="3">
        <v>299.93</v>
      </c>
      <c r="E6196" s="2" t="s">
        <v>102</v>
      </c>
      <c r="H6196" s="3">
        <v>299.95999999999998</v>
      </c>
      <c r="I6196" s="2" t="s">
        <v>102</v>
      </c>
    </row>
    <row r="6197" spans="4:9" x14ac:dyDescent="0.25">
      <c r="D6197" s="3">
        <v>299.93</v>
      </c>
      <c r="E6197" s="2" t="s">
        <v>102</v>
      </c>
      <c r="H6197" s="3">
        <v>299.95999999999998</v>
      </c>
      <c r="I6197" s="2" t="s">
        <v>102</v>
      </c>
    </row>
    <row r="6198" spans="4:9" x14ac:dyDescent="0.25">
      <c r="D6198" s="3">
        <v>299.93</v>
      </c>
      <c r="E6198" s="2" t="s">
        <v>102</v>
      </c>
      <c r="H6198" s="3">
        <v>299.95999999999998</v>
      </c>
      <c r="I6198" s="2" t="s">
        <v>102</v>
      </c>
    </row>
    <row r="6199" spans="4:9" x14ac:dyDescent="0.25">
      <c r="D6199" s="3">
        <v>299.93</v>
      </c>
      <c r="E6199" s="2" t="s">
        <v>102</v>
      </c>
      <c r="H6199" s="3">
        <v>299.95999999999998</v>
      </c>
      <c r="I6199" s="2" t="s">
        <v>102</v>
      </c>
    </row>
    <row r="6200" spans="4:9" x14ac:dyDescent="0.25">
      <c r="D6200" s="3">
        <v>299.93</v>
      </c>
      <c r="E6200" s="2" t="s">
        <v>102</v>
      </c>
      <c r="H6200" s="3">
        <v>299.95999999999998</v>
      </c>
      <c r="I6200" s="2" t="s">
        <v>102</v>
      </c>
    </row>
    <row r="6201" spans="4:9" x14ac:dyDescent="0.25">
      <c r="D6201" s="3">
        <v>299.93</v>
      </c>
      <c r="E6201" s="2" t="s">
        <v>102</v>
      </c>
      <c r="H6201" s="3">
        <v>299.95</v>
      </c>
      <c r="I6201" s="2" t="s">
        <v>102</v>
      </c>
    </row>
    <row r="6202" spans="4:9" x14ac:dyDescent="0.25">
      <c r="D6202" s="3">
        <v>299.93</v>
      </c>
      <c r="E6202" s="2" t="s">
        <v>102</v>
      </c>
      <c r="H6202" s="3">
        <v>299.95999999999998</v>
      </c>
      <c r="I6202" s="2" t="s">
        <v>102</v>
      </c>
    </row>
    <row r="6203" spans="4:9" x14ac:dyDescent="0.25">
      <c r="D6203" s="3">
        <v>299.93</v>
      </c>
      <c r="E6203" s="2" t="s">
        <v>102</v>
      </c>
      <c r="H6203" s="3">
        <v>299.95999999999998</v>
      </c>
      <c r="I6203" s="2" t="s">
        <v>102</v>
      </c>
    </row>
    <row r="6204" spans="4:9" x14ac:dyDescent="0.25">
      <c r="D6204" s="3">
        <v>299.93</v>
      </c>
      <c r="E6204" s="2" t="s">
        <v>102</v>
      </c>
      <c r="H6204" s="3">
        <v>299.95999999999998</v>
      </c>
      <c r="I6204" s="2" t="s">
        <v>102</v>
      </c>
    </row>
    <row r="6205" spans="4:9" x14ac:dyDescent="0.25">
      <c r="D6205" s="3">
        <v>299.93</v>
      </c>
      <c r="E6205" s="2" t="s">
        <v>102</v>
      </c>
      <c r="H6205" s="3">
        <v>299.95999999999998</v>
      </c>
      <c r="I6205" s="2" t="s">
        <v>102</v>
      </c>
    </row>
    <row r="6206" spans="4:9" x14ac:dyDescent="0.25">
      <c r="D6206" s="3">
        <v>299.93</v>
      </c>
      <c r="E6206" s="2" t="s">
        <v>102</v>
      </c>
      <c r="H6206" s="3">
        <v>299.95999999999998</v>
      </c>
      <c r="I6206" s="2" t="s">
        <v>102</v>
      </c>
    </row>
    <row r="6207" spans="4:9" x14ac:dyDescent="0.25">
      <c r="D6207" s="3">
        <v>299.93</v>
      </c>
      <c r="E6207" s="2" t="s">
        <v>102</v>
      </c>
      <c r="H6207" s="3">
        <v>299.95999999999998</v>
      </c>
      <c r="I6207" s="2" t="s">
        <v>102</v>
      </c>
    </row>
    <row r="6208" spans="4:9" x14ac:dyDescent="0.25">
      <c r="D6208" s="3">
        <v>299.93</v>
      </c>
      <c r="E6208" s="2" t="s">
        <v>102</v>
      </c>
      <c r="H6208" s="3">
        <v>299.95999999999998</v>
      </c>
      <c r="I6208" s="2" t="s">
        <v>102</v>
      </c>
    </row>
    <row r="6209" spans="4:9" x14ac:dyDescent="0.25">
      <c r="D6209" s="3">
        <v>299.93</v>
      </c>
      <c r="E6209" s="2" t="s">
        <v>102</v>
      </c>
      <c r="H6209" s="3">
        <v>299.95999999999998</v>
      </c>
      <c r="I6209" s="2" t="s">
        <v>102</v>
      </c>
    </row>
    <row r="6210" spans="4:9" x14ac:dyDescent="0.25">
      <c r="D6210" s="3">
        <v>299.93</v>
      </c>
      <c r="E6210" s="2" t="s">
        <v>102</v>
      </c>
      <c r="H6210" s="3">
        <v>299.95999999999998</v>
      </c>
      <c r="I6210" s="2" t="s">
        <v>102</v>
      </c>
    </row>
    <row r="6211" spans="4:9" x14ac:dyDescent="0.25">
      <c r="D6211" s="3">
        <v>299.93</v>
      </c>
      <c r="E6211" s="2" t="s">
        <v>102</v>
      </c>
      <c r="H6211" s="3">
        <v>299.95999999999998</v>
      </c>
      <c r="I6211" s="2" t="s">
        <v>102</v>
      </c>
    </row>
    <row r="6212" spans="4:9" x14ac:dyDescent="0.25">
      <c r="D6212" s="3">
        <v>299.93</v>
      </c>
      <c r="E6212" s="2" t="s">
        <v>102</v>
      </c>
      <c r="H6212" s="3">
        <v>299.95999999999998</v>
      </c>
      <c r="I6212" s="2" t="s">
        <v>102</v>
      </c>
    </row>
    <row r="6213" spans="4:9" x14ac:dyDescent="0.25">
      <c r="D6213" s="3">
        <v>299.93</v>
      </c>
      <c r="E6213" s="2" t="s">
        <v>102</v>
      </c>
      <c r="H6213" s="3">
        <v>299.95999999999998</v>
      </c>
      <c r="I6213" s="2" t="s">
        <v>102</v>
      </c>
    </row>
    <row r="6214" spans="4:9" x14ac:dyDescent="0.25">
      <c r="D6214" s="3">
        <v>299.93</v>
      </c>
      <c r="E6214" s="2" t="s">
        <v>102</v>
      </c>
      <c r="H6214" s="3">
        <v>299.95999999999998</v>
      </c>
      <c r="I6214" s="2" t="s">
        <v>102</v>
      </c>
    </row>
    <row r="6215" spans="4:9" x14ac:dyDescent="0.25">
      <c r="D6215" s="3">
        <v>299.93</v>
      </c>
      <c r="E6215" s="2" t="s">
        <v>102</v>
      </c>
      <c r="H6215" s="3">
        <v>299.95999999999998</v>
      </c>
      <c r="I6215" s="2" t="s">
        <v>102</v>
      </c>
    </row>
    <row r="6216" spans="4:9" x14ac:dyDescent="0.25">
      <c r="D6216" s="3">
        <v>299.93</v>
      </c>
      <c r="E6216" s="2" t="s">
        <v>102</v>
      </c>
      <c r="H6216" s="3">
        <v>299.95999999999998</v>
      </c>
      <c r="I6216" s="2" t="s">
        <v>102</v>
      </c>
    </row>
    <row r="6217" spans="4:9" x14ac:dyDescent="0.25">
      <c r="D6217" s="3">
        <v>299.93</v>
      </c>
      <c r="E6217" s="2" t="s">
        <v>102</v>
      </c>
      <c r="H6217" s="3">
        <v>299.95999999999998</v>
      </c>
      <c r="I6217" s="2" t="s">
        <v>102</v>
      </c>
    </row>
    <row r="6218" spans="4:9" x14ac:dyDescent="0.25">
      <c r="D6218" s="3">
        <v>299.93</v>
      </c>
      <c r="E6218" s="2" t="s">
        <v>102</v>
      </c>
      <c r="H6218" s="3">
        <v>299.95999999999998</v>
      </c>
      <c r="I6218" s="2" t="s">
        <v>102</v>
      </c>
    </row>
    <row r="6219" spans="4:9" x14ac:dyDescent="0.25">
      <c r="D6219" s="3">
        <v>299.93</v>
      </c>
      <c r="E6219" s="2" t="s">
        <v>102</v>
      </c>
      <c r="H6219" s="3">
        <v>299.95999999999998</v>
      </c>
      <c r="I6219" s="2" t="s">
        <v>102</v>
      </c>
    </row>
    <row r="6220" spans="4:9" x14ac:dyDescent="0.25">
      <c r="D6220" s="3">
        <v>299.93</v>
      </c>
      <c r="E6220" s="2" t="s">
        <v>102</v>
      </c>
      <c r="H6220" s="3">
        <v>299.95999999999998</v>
      </c>
      <c r="I6220" s="2" t="s">
        <v>102</v>
      </c>
    </row>
    <row r="6221" spans="4:9" x14ac:dyDescent="0.25">
      <c r="D6221" s="3">
        <v>299.93</v>
      </c>
      <c r="E6221" s="2" t="s">
        <v>102</v>
      </c>
      <c r="H6221" s="3">
        <v>299.95999999999998</v>
      </c>
      <c r="I6221" s="2" t="s">
        <v>102</v>
      </c>
    </row>
    <row r="6222" spans="4:9" x14ac:dyDescent="0.25">
      <c r="D6222" s="3">
        <v>299.93</v>
      </c>
      <c r="E6222" s="2" t="s">
        <v>102</v>
      </c>
      <c r="H6222" s="3">
        <v>299.95999999999998</v>
      </c>
      <c r="I6222" s="2" t="s">
        <v>102</v>
      </c>
    </row>
    <row r="6223" spans="4:9" x14ac:dyDescent="0.25">
      <c r="D6223" s="3">
        <v>299.93</v>
      </c>
      <c r="E6223" s="2" t="s">
        <v>102</v>
      </c>
      <c r="H6223" s="3">
        <v>299.95999999999998</v>
      </c>
      <c r="I6223" s="2" t="s">
        <v>102</v>
      </c>
    </row>
    <row r="6224" spans="4:9" x14ac:dyDescent="0.25">
      <c r="D6224" s="3">
        <v>299.93</v>
      </c>
      <c r="E6224" s="2" t="s">
        <v>102</v>
      </c>
      <c r="H6224" s="3">
        <v>299.95999999999998</v>
      </c>
      <c r="I6224" s="2" t="s">
        <v>102</v>
      </c>
    </row>
    <row r="6225" spans="4:9" x14ac:dyDescent="0.25">
      <c r="D6225" s="3">
        <v>299.93</v>
      </c>
      <c r="E6225" s="2" t="s">
        <v>102</v>
      </c>
      <c r="H6225" s="3">
        <v>299.95999999999998</v>
      </c>
      <c r="I6225" s="2" t="s">
        <v>102</v>
      </c>
    </row>
    <row r="6226" spans="4:9" x14ac:dyDescent="0.25">
      <c r="D6226" s="3">
        <v>299.93</v>
      </c>
      <c r="E6226" s="2" t="s">
        <v>102</v>
      </c>
      <c r="H6226" s="3">
        <v>299.95999999999998</v>
      </c>
      <c r="I6226" s="2" t="s">
        <v>102</v>
      </c>
    </row>
    <row r="6227" spans="4:9" x14ac:dyDescent="0.25">
      <c r="D6227" s="3">
        <v>299.93</v>
      </c>
      <c r="E6227" s="2" t="s">
        <v>102</v>
      </c>
      <c r="H6227" s="3">
        <v>299.95999999999998</v>
      </c>
      <c r="I6227" s="2" t="s">
        <v>102</v>
      </c>
    </row>
    <row r="6228" spans="4:9" x14ac:dyDescent="0.25">
      <c r="D6228" s="3">
        <v>299.93</v>
      </c>
      <c r="E6228" s="2" t="s">
        <v>102</v>
      </c>
      <c r="H6228" s="3">
        <v>299.95999999999998</v>
      </c>
      <c r="I6228" s="2" t="s">
        <v>102</v>
      </c>
    </row>
    <row r="6229" spans="4:9" x14ac:dyDescent="0.25">
      <c r="D6229" s="3">
        <v>299.93</v>
      </c>
      <c r="E6229" s="2" t="s">
        <v>102</v>
      </c>
      <c r="H6229" s="3">
        <v>299.95999999999998</v>
      </c>
      <c r="I6229" s="2" t="s">
        <v>102</v>
      </c>
    </row>
    <row r="6230" spans="4:9" x14ac:dyDescent="0.25">
      <c r="D6230" s="3">
        <v>299.93</v>
      </c>
      <c r="E6230" s="2" t="s">
        <v>102</v>
      </c>
      <c r="H6230" s="3">
        <v>299.95999999999998</v>
      </c>
      <c r="I6230" s="2" t="s">
        <v>102</v>
      </c>
    </row>
    <row r="6231" spans="4:9" x14ac:dyDescent="0.25">
      <c r="D6231" s="3">
        <v>299.93</v>
      </c>
      <c r="E6231" s="2" t="s">
        <v>102</v>
      </c>
      <c r="H6231" s="3">
        <v>299.95999999999998</v>
      </c>
      <c r="I6231" s="2" t="s">
        <v>102</v>
      </c>
    </row>
    <row r="6232" spans="4:9" x14ac:dyDescent="0.25">
      <c r="D6232" s="3">
        <v>299.94</v>
      </c>
      <c r="E6232" s="2" t="s">
        <v>102</v>
      </c>
      <c r="H6232" s="3">
        <v>299.95999999999998</v>
      </c>
      <c r="I6232" s="2" t="s">
        <v>102</v>
      </c>
    </row>
    <row r="6233" spans="4:9" x14ac:dyDescent="0.25">
      <c r="D6233" s="3">
        <v>299.94</v>
      </c>
      <c r="E6233" s="2" t="s">
        <v>102</v>
      </c>
      <c r="H6233" s="3">
        <v>299.95999999999998</v>
      </c>
      <c r="I6233" s="2" t="s">
        <v>102</v>
      </c>
    </row>
    <row r="6234" spans="4:9" x14ac:dyDescent="0.25">
      <c r="D6234" s="3">
        <v>299.94</v>
      </c>
      <c r="E6234" s="2" t="s">
        <v>102</v>
      </c>
      <c r="H6234" s="3">
        <v>299.95999999999998</v>
      </c>
      <c r="I6234" s="2" t="s">
        <v>102</v>
      </c>
    </row>
    <row r="6235" spans="4:9" x14ac:dyDescent="0.25">
      <c r="D6235" s="3">
        <v>299.94</v>
      </c>
      <c r="E6235" s="2" t="s">
        <v>102</v>
      </c>
      <c r="H6235" s="3">
        <v>299.95999999999998</v>
      </c>
      <c r="I6235" s="2" t="s">
        <v>102</v>
      </c>
    </row>
    <row r="6236" spans="4:9" x14ac:dyDescent="0.25">
      <c r="D6236" s="3">
        <v>299.94</v>
      </c>
      <c r="E6236" s="2" t="s">
        <v>102</v>
      </c>
      <c r="H6236" s="3">
        <v>299.95999999999998</v>
      </c>
      <c r="I6236" s="2" t="s">
        <v>102</v>
      </c>
    </row>
    <row r="6237" spans="4:9" x14ac:dyDescent="0.25">
      <c r="D6237" s="3">
        <v>299.94</v>
      </c>
      <c r="E6237" s="2" t="s">
        <v>102</v>
      </c>
      <c r="H6237" s="3">
        <v>299.95999999999998</v>
      </c>
      <c r="I6237" s="2" t="s">
        <v>102</v>
      </c>
    </row>
    <row r="6238" spans="4:9" x14ac:dyDescent="0.25">
      <c r="D6238" s="3">
        <v>299.94</v>
      </c>
      <c r="E6238" s="2" t="s">
        <v>102</v>
      </c>
      <c r="H6238" s="3">
        <v>299.95999999999998</v>
      </c>
      <c r="I6238" s="2" t="s">
        <v>102</v>
      </c>
    </row>
    <row r="6239" spans="4:9" x14ac:dyDescent="0.25">
      <c r="D6239" s="3">
        <v>299.94</v>
      </c>
      <c r="E6239" s="2" t="s">
        <v>102</v>
      </c>
      <c r="H6239" s="3">
        <v>299.95999999999998</v>
      </c>
      <c r="I6239" s="2" t="s">
        <v>102</v>
      </c>
    </row>
    <row r="6240" spans="4:9" x14ac:dyDescent="0.25">
      <c r="D6240" s="3">
        <v>299.94</v>
      </c>
      <c r="E6240" s="2" t="s">
        <v>102</v>
      </c>
      <c r="H6240" s="3">
        <v>299.95999999999998</v>
      </c>
      <c r="I6240" s="2" t="s">
        <v>102</v>
      </c>
    </row>
    <row r="6241" spans="4:9" x14ac:dyDescent="0.25">
      <c r="D6241" s="3">
        <v>299.94</v>
      </c>
      <c r="E6241" s="2" t="s">
        <v>102</v>
      </c>
      <c r="H6241" s="3">
        <v>299.95999999999998</v>
      </c>
      <c r="I6241" s="2" t="s">
        <v>102</v>
      </c>
    </row>
    <row r="6242" spans="4:9" x14ac:dyDescent="0.25">
      <c r="D6242" s="3">
        <v>299.94</v>
      </c>
      <c r="E6242" s="2" t="s">
        <v>102</v>
      </c>
      <c r="H6242" s="3">
        <v>299.95999999999998</v>
      </c>
      <c r="I6242" s="2" t="s">
        <v>102</v>
      </c>
    </row>
    <row r="6243" spans="4:9" x14ac:dyDescent="0.25">
      <c r="D6243" s="3">
        <v>299.94</v>
      </c>
      <c r="E6243" s="2" t="s">
        <v>102</v>
      </c>
      <c r="H6243" s="3">
        <v>299.95999999999998</v>
      </c>
      <c r="I6243" s="2" t="s">
        <v>102</v>
      </c>
    </row>
    <row r="6244" spans="4:9" x14ac:dyDescent="0.25">
      <c r="D6244" s="3">
        <v>299.94</v>
      </c>
      <c r="E6244" s="2" t="s">
        <v>102</v>
      </c>
      <c r="H6244" s="3">
        <v>299.95999999999998</v>
      </c>
      <c r="I6244" s="2" t="s">
        <v>102</v>
      </c>
    </row>
    <row r="6245" spans="4:9" x14ac:dyDescent="0.25">
      <c r="D6245" s="3">
        <v>299.94</v>
      </c>
      <c r="E6245" s="2" t="s">
        <v>102</v>
      </c>
      <c r="H6245" s="3">
        <v>299.95999999999998</v>
      </c>
      <c r="I6245" s="2" t="s">
        <v>102</v>
      </c>
    </row>
    <row r="6246" spans="4:9" x14ac:dyDescent="0.25">
      <c r="D6246" s="3">
        <v>299.94</v>
      </c>
      <c r="E6246" s="2" t="s">
        <v>102</v>
      </c>
      <c r="H6246" s="3">
        <v>299.95999999999998</v>
      </c>
      <c r="I6246" s="2" t="s">
        <v>102</v>
      </c>
    </row>
    <row r="6247" spans="4:9" x14ac:dyDescent="0.25">
      <c r="D6247" s="3">
        <v>299.94</v>
      </c>
      <c r="E6247" s="2" t="s">
        <v>102</v>
      </c>
      <c r="H6247" s="3">
        <v>299.95999999999998</v>
      </c>
      <c r="I6247" s="2" t="s">
        <v>102</v>
      </c>
    </row>
    <row r="6248" spans="4:9" x14ac:dyDescent="0.25">
      <c r="D6248" s="3">
        <v>299.94</v>
      </c>
      <c r="E6248" s="2" t="s">
        <v>102</v>
      </c>
      <c r="H6248" s="3">
        <v>299.95999999999998</v>
      </c>
      <c r="I6248" s="2" t="s">
        <v>102</v>
      </c>
    </row>
    <row r="6249" spans="4:9" x14ac:dyDescent="0.25">
      <c r="D6249" s="3">
        <v>299.94</v>
      </c>
      <c r="E6249" s="2" t="s">
        <v>102</v>
      </c>
      <c r="H6249" s="3">
        <v>299.95999999999998</v>
      </c>
      <c r="I6249" s="2" t="s">
        <v>102</v>
      </c>
    </row>
    <row r="6250" spans="4:9" x14ac:dyDescent="0.25">
      <c r="D6250" s="3">
        <v>299.94</v>
      </c>
      <c r="E6250" s="2" t="s">
        <v>102</v>
      </c>
      <c r="H6250" s="3">
        <v>299.95999999999998</v>
      </c>
      <c r="I6250" s="2" t="s">
        <v>102</v>
      </c>
    </row>
    <row r="6251" spans="4:9" x14ac:dyDescent="0.25">
      <c r="D6251" s="3">
        <v>299.94</v>
      </c>
      <c r="E6251" s="2" t="s">
        <v>102</v>
      </c>
      <c r="H6251" s="3">
        <v>299.95999999999998</v>
      </c>
      <c r="I6251" s="2" t="s">
        <v>102</v>
      </c>
    </row>
    <row r="6252" spans="4:9" x14ac:dyDescent="0.25">
      <c r="D6252" s="3">
        <v>299.94</v>
      </c>
      <c r="E6252" s="2" t="s">
        <v>102</v>
      </c>
      <c r="H6252" s="3">
        <v>299.95</v>
      </c>
      <c r="I6252" s="2" t="s">
        <v>102</v>
      </c>
    </row>
    <row r="6253" spans="4:9" x14ac:dyDescent="0.25">
      <c r="D6253" s="3">
        <v>299.94</v>
      </c>
      <c r="E6253" s="2" t="s">
        <v>102</v>
      </c>
      <c r="H6253" s="3">
        <v>299.95</v>
      </c>
      <c r="I6253" s="2" t="s">
        <v>102</v>
      </c>
    </row>
    <row r="6254" spans="4:9" x14ac:dyDescent="0.25">
      <c r="D6254" s="3">
        <v>299.94</v>
      </c>
      <c r="E6254" s="2" t="s">
        <v>102</v>
      </c>
      <c r="H6254" s="3">
        <v>299.95</v>
      </c>
      <c r="I6254" s="2" t="s">
        <v>102</v>
      </c>
    </row>
    <row r="6255" spans="4:9" x14ac:dyDescent="0.25">
      <c r="D6255" s="3">
        <v>299.94</v>
      </c>
      <c r="E6255" s="2" t="s">
        <v>102</v>
      </c>
      <c r="H6255" s="3">
        <v>299.94</v>
      </c>
      <c r="I6255" s="2" t="s">
        <v>102</v>
      </c>
    </row>
    <row r="6256" spans="4:9" x14ac:dyDescent="0.25">
      <c r="D6256" s="3">
        <v>299.94</v>
      </c>
      <c r="E6256" s="2" t="s">
        <v>102</v>
      </c>
      <c r="H6256" s="3">
        <v>299.93</v>
      </c>
      <c r="I6256" s="2" t="s">
        <v>102</v>
      </c>
    </row>
    <row r="6257" spans="4:9" x14ac:dyDescent="0.25">
      <c r="D6257" s="3">
        <v>299.94</v>
      </c>
      <c r="E6257" s="2" t="s">
        <v>102</v>
      </c>
      <c r="H6257" s="3">
        <v>299.92</v>
      </c>
      <c r="I6257" s="2" t="s">
        <v>102</v>
      </c>
    </row>
    <row r="6258" spans="4:9" x14ac:dyDescent="0.25">
      <c r="D6258" s="3">
        <v>299.94</v>
      </c>
      <c r="E6258" s="2" t="s">
        <v>102</v>
      </c>
      <c r="H6258" s="3">
        <v>299.91000000000003</v>
      </c>
      <c r="I6258" s="2" t="s">
        <v>102</v>
      </c>
    </row>
    <row r="6259" spans="4:9" x14ac:dyDescent="0.25">
      <c r="D6259" s="3">
        <v>299.94</v>
      </c>
      <c r="E6259" s="2" t="s">
        <v>102</v>
      </c>
      <c r="H6259" s="3">
        <v>299.89</v>
      </c>
      <c r="I6259" s="2" t="s">
        <v>102</v>
      </c>
    </row>
    <row r="6260" spans="4:9" x14ac:dyDescent="0.25">
      <c r="D6260" s="3">
        <v>299.94</v>
      </c>
      <c r="E6260" s="2" t="s">
        <v>102</v>
      </c>
      <c r="H6260" s="3">
        <v>299.88</v>
      </c>
      <c r="I6260" s="2" t="s">
        <v>102</v>
      </c>
    </row>
    <row r="6261" spans="4:9" x14ac:dyDescent="0.25">
      <c r="D6261" s="3">
        <v>299.94</v>
      </c>
      <c r="E6261" s="2" t="s">
        <v>102</v>
      </c>
      <c r="H6261" s="3">
        <v>299.86</v>
      </c>
      <c r="I6261" s="2" t="s">
        <v>102</v>
      </c>
    </row>
    <row r="6262" spans="4:9" x14ac:dyDescent="0.25">
      <c r="D6262" s="3">
        <v>299.94</v>
      </c>
      <c r="E6262" s="2" t="s">
        <v>102</v>
      </c>
      <c r="H6262" s="3">
        <v>299.83999999999997</v>
      </c>
      <c r="I6262" s="2" t="s">
        <v>102</v>
      </c>
    </row>
    <row r="6263" spans="4:9" x14ac:dyDescent="0.25">
      <c r="D6263" s="3">
        <v>299.94</v>
      </c>
      <c r="E6263" s="2" t="s">
        <v>102</v>
      </c>
      <c r="H6263" s="3">
        <v>299.82</v>
      </c>
      <c r="I6263" s="2" t="s">
        <v>102</v>
      </c>
    </row>
    <row r="6264" spans="4:9" x14ac:dyDescent="0.25">
      <c r="D6264" s="3">
        <v>299.94</v>
      </c>
      <c r="E6264" s="2" t="s">
        <v>102</v>
      </c>
      <c r="H6264" s="3">
        <v>299.79000000000002</v>
      </c>
      <c r="I6264" s="2" t="s">
        <v>102</v>
      </c>
    </row>
    <row r="6265" spans="4:9" x14ac:dyDescent="0.25">
      <c r="D6265" s="3">
        <v>299.94</v>
      </c>
      <c r="E6265" s="2" t="s">
        <v>102</v>
      </c>
      <c r="H6265" s="3">
        <v>299.77</v>
      </c>
      <c r="I6265" s="2" t="s">
        <v>102</v>
      </c>
    </row>
    <row r="6266" spans="4:9" x14ac:dyDescent="0.25">
      <c r="D6266" s="3">
        <v>299.94</v>
      </c>
      <c r="E6266" s="2" t="s">
        <v>102</v>
      </c>
      <c r="H6266" s="3">
        <v>299.74</v>
      </c>
      <c r="I6266" s="2" t="s">
        <v>102</v>
      </c>
    </row>
    <row r="6267" spans="4:9" x14ac:dyDescent="0.25">
      <c r="D6267" s="3">
        <v>299.94</v>
      </c>
      <c r="E6267" s="2" t="s">
        <v>102</v>
      </c>
      <c r="H6267" s="3">
        <v>299.70999999999998</v>
      </c>
      <c r="I6267" s="2" t="s">
        <v>102</v>
      </c>
    </row>
    <row r="6268" spans="4:9" x14ac:dyDescent="0.25">
      <c r="D6268" s="3">
        <v>299.94</v>
      </c>
      <c r="E6268" s="2" t="s">
        <v>102</v>
      </c>
      <c r="H6268" s="3">
        <v>299.68</v>
      </c>
      <c r="I6268" s="2" t="s">
        <v>102</v>
      </c>
    </row>
    <row r="6269" spans="4:9" x14ac:dyDescent="0.25">
      <c r="D6269" s="3">
        <v>299.94</v>
      </c>
      <c r="E6269" s="2" t="s">
        <v>102</v>
      </c>
      <c r="H6269" s="3">
        <v>299.64999999999998</v>
      </c>
      <c r="I6269" s="2" t="s">
        <v>102</v>
      </c>
    </row>
    <row r="6270" spans="4:9" x14ac:dyDescent="0.25">
      <c r="D6270" s="3">
        <v>299.94</v>
      </c>
      <c r="E6270" s="2" t="s">
        <v>102</v>
      </c>
      <c r="H6270" s="3">
        <v>299.61</v>
      </c>
      <c r="I6270" s="2" t="s">
        <v>102</v>
      </c>
    </row>
    <row r="6271" spans="4:9" x14ac:dyDescent="0.25">
      <c r="D6271" s="3">
        <v>299.94</v>
      </c>
      <c r="E6271" s="2" t="s">
        <v>102</v>
      </c>
      <c r="H6271" s="3">
        <v>299.58</v>
      </c>
      <c r="I6271" s="2" t="s">
        <v>102</v>
      </c>
    </row>
    <row r="6272" spans="4:9" x14ac:dyDescent="0.25">
      <c r="D6272" s="3">
        <v>299.94</v>
      </c>
      <c r="E6272" s="2" t="s">
        <v>102</v>
      </c>
      <c r="H6272" s="3">
        <v>299.54000000000002</v>
      </c>
      <c r="I6272" s="2" t="s">
        <v>102</v>
      </c>
    </row>
    <row r="6273" spans="4:9" x14ac:dyDescent="0.25">
      <c r="D6273" s="3">
        <v>299.94</v>
      </c>
      <c r="E6273" s="2" t="s">
        <v>102</v>
      </c>
      <c r="H6273" s="3">
        <v>299.5</v>
      </c>
      <c r="I6273" s="2" t="s">
        <v>102</v>
      </c>
    </row>
    <row r="6274" spans="4:9" x14ac:dyDescent="0.25">
      <c r="D6274" s="3">
        <v>299.94</v>
      </c>
      <c r="E6274" s="2" t="s">
        <v>102</v>
      </c>
      <c r="H6274" s="3">
        <v>299.47000000000003</v>
      </c>
      <c r="I6274" s="2" t="s">
        <v>102</v>
      </c>
    </row>
    <row r="6275" spans="4:9" x14ac:dyDescent="0.25">
      <c r="D6275" s="3">
        <v>299.94</v>
      </c>
      <c r="E6275" s="2" t="s">
        <v>102</v>
      </c>
      <c r="H6275" s="3">
        <v>299.43</v>
      </c>
      <c r="I6275" s="2" t="s">
        <v>102</v>
      </c>
    </row>
    <row r="6276" spans="4:9" x14ac:dyDescent="0.25">
      <c r="D6276" s="3">
        <v>299.94</v>
      </c>
      <c r="E6276" s="2" t="s">
        <v>102</v>
      </c>
      <c r="H6276" s="3">
        <v>299.39</v>
      </c>
      <c r="I6276" s="2" t="s">
        <v>102</v>
      </c>
    </row>
    <row r="6277" spans="4:9" x14ac:dyDescent="0.25">
      <c r="D6277" s="3">
        <v>299.94</v>
      </c>
      <c r="E6277" s="2" t="s">
        <v>102</v>
      </c>
      <c r="H6277" s="3">
        <v>299.35000000000002</v>
      </c>
      <c r="I6277" s="2" t="s">
        <v>102</v>
      </c>
    </row>
    <row r="6278" spans="4:9" x14ac:dyDescent="0.25">
      <c r="D6278" s="3">
        <v>299.94</v>
      </c>
      <c r="E6278" s="2" t="s">
        <v>102</v>
      </c>
      <c r="H6278" s="3">
        <v>299.3</v>
      </c>
      <c r="I6278" s="2" t="s">
        <v>102</v>
      </c>
    </row>
    <row r="6279" spans="4:9" x14ac:dyDescent="0.25">
      <c r="D6279" s="3">
        <v>299.95</v>
      </c>
      <c r="E6279" s="2" t="s">
        <v>102</v>
      </c>
      <c r="H6279" s="3">
        <v>299.26</v>
      </c>
      <c r="I6279" s="2" t="s">
        <v>102</v>
      </c>
    </row>
    <row r="6280" spans="4:9" x14ac:dyDescent="0.25">
      <c r="D6280" s="3">
        <v>299.95</v>
      </c>
      <c r="E6280" s="2" t="s">
        <v>102</v>
      </c>
      <c r="H6280" s="3">
        <v>299.22000000000003</v>
      </c>
      <c r="I6280" s="2" t="s">
        <v>102</v>
      </c>
    </row>
    <row r="6281" spans="4:9" x14ac:dyDescent="0.25">
      <c r="D6281" s="3">
        <v>299.94</v>
      </c>
      <c r="E6281" s="2" t="s">
        <v>102</v>
      </c>
      <c r="H6281" s="3">
        <v>299.17</v>
      </c>
      <c r="I6281" s="2" t="s">
        <v>102</v>
      </c>
    </row>
    <row r="6282" spans="4:9" x14ac:dyDescent="0.25">
      <c r="D6282" s="3">
        <v>299.95</v>
      </c>
      <c r="E6282" s="2" t="s">
        <v>102</v>
      </c>
      <c r="H6282" s="3">
        <v>299.13</v>
      </c>
      <c r="I6282" s="2" t="s">
        <v>102</v>
      </c>
    </row>
    <row r="6283" spans="4:9" x14ac:dyDescent="0.25">
      <c r="D6283" s="3">
        <v>299.95</v>
      </c>
      <c r="E6283" s="2" t="s">
        <v>102</v>
      </c>
      <c r="H6283" s="3">
        <v>299.08</v>
      </c>
      <c r="I6283" s="2" t="s">
        <v>102</v>
      </c>
    </row>
    <row r="6284" spans="4:9" x14ac:dyDescent="0.25">
      <c r="D6284" s="3">
        <v>299.95</v>
      </c>
      <c r="E6284" s="2" t="s">
        <v>102</v>
      </c>
      <c r="H6284" s="3">
        <v>299.04000000000002</v>
      </c>
      <c r="I6284" s="2" t="s">
        <v>102</v>
      </c>
    </row>
    <row r="6285" spans="4:9" x14ac:dyDescent="0.25">
      <c r="D6285" s="3">
        <v>299.95</v>
      </c>
      <c r="E6285" s="2" t="s">
        <v>102</v>
      </c>
      <c r="H6285" s="3">
        <v>298.99</v>
      </c>
      <c r="I6285" s="2" t="s">
        <v>102</v>
      </c>
    </row>
    <row r="6286" spans="4:9" x14ac:dyDescent="0.25">
      <c r="D6286" s="3">
        <v>299.95</v>
      </c>
      <c r="E6286" s="2" t="s">
        <v>102</v>
      </c>
      <c r="H6286" s="3">
        <v>298.94</v>
      </c>
      <c r="I6286" s="2" t="s">
        <v>102</v>
      </c>
    </row>
    <row r="6287" spans="4:9" x14ac:dyDescent="0.25">
      <c r="D6287" s="3">
        <v>299.95</v>
      </c>
      <c r="E6287" s="2" t="s">
        <v>102</v>
      </c>
      <c r="H6287" s="3">
        <v>298.89</v>
      </c>
      <c r="I6287" s="2" t="s">
        <v>102</v>
      </c>
    </row>
    <row r="6288" spans="4:9" x14ac:dyDescent="0.25">
      <c r="D6288" s="3">
        <v>299.95</v>
      </c>
      <c r="E6288" s="2" t="s">
        <v>102</v>
      </c>
      <c r="H6288" s="3">
        <v>298.83999999999997</v>
      </c>
      <c r="I6288" s="2" t="s">
        <v>102</v>
      </c>
    </row>
    <row r="6289" spans="4:9" x14ac:dyDescent="0.25">
      <c r="D6289" s="3">
        <v>299.95</v>
      </c>
      <c r="E6289" s="2" t="s">
        <v>102</v>
      </c>
      <c r="H6289" s="3">
        <v>298.79000000000002</v>
      </c>
      <c r="I6289" s="2" t="s">
        <v>102</v>
      </c>
    </row>
    <row r="6290" spans="4:9" x14ac:dyDescent="0.25">
      <c r="D6290" s="3">
        <v>299.95</v>
      </c>
      <c r="E6290" s="2" t="s">
        <v>102</v>
      </c>
      <c r="H6290" s="3">
        <v>298.74</v>
      </c>
      <c r="I6290" s="2" t="s">
        <v>102</v>
      </c>
    </row>
    <row r="6291" spans="4:9" x14ac:dyDescent="0.25">
      <c r="D6291" s="3">
        <v>299.95</v>
      </c>
      <c r="E6291" s="2" t="s">
        <v>102</v>
      </c>
      <c r="H6291" s="3">
        <v>298.69</v>
      </c>
      <c r="I6291" s="2" t="s">
        <v>102</v>
      </c>
    </row>
    <row r="6292" spans="4:9" x14ac:dyDescent="0.25">
      <c r="D6292" s="3">
        <v>299.95</v>
      </c>
      <c r="E6292" s="2" t="s">
        <v>102</v>
      </c>
      <c r="H6292" s="3">
        <v>298.64</v>
      </c>
      <c r="I6292" s="2" t="s">
        <v>102</v>
      </c>
    </row>
    <row r="6293" spans="4:9" x14ac:dyDescent="0.25">
      <c r="D6293" s="3">
        <v>299.95</v>
      </c>
      <c r="E6293" s="2" t="s">
        <v>102</v>
      </c>
      <c r="H6293" s="3">
        <v>298.58999999999997</v>
      </c>
      <c r="I6293" s="2" t="s">
        <v>102</v>
      </c>
    </row>
    <row r="6294" spans="4:9" x14ac:dyDescent="0.25">
      <c r="D6294" s="3">
        <v>299.95</v>
      </c>
      <c r="E6294" s="2" t="s">
        <v>102</v>
      </c>
      <c r="H6294" s="3">
        <v>298.54000000000002</v>
      </c>
      <c r="I6294" s="2" t="s">
        <v>102</v>
      </c>
    </row>
    <row r="6295" spans="4:9" x14ac:dyDescent="0.25">
      <c r="D6295" s="3">
        <v>299.95</v>
      </c>
      <c r="E6295" s="2" t="s">
        <v>102</v>
      </c>
      <c r="H6295" s="3">
        <v>298.48</v>
      </c>
      <c r="I6295" s="2" t="s">
        <v>102</v>
      </c>
    </row>
    <row r="6296" spans="4:9" x14ac:dyDescent="0.25">
      <c r="D6296" s="3">
        <v>299.95</v>
      </c>
      <c r="E6296" s="2" t="s">
        <v>102</v>
      </c>
      <c r="H6296" s="3">
        <v>298.43</v>
      </c>
      <c r="I6296" s="2" t="s">
        <v>102</v>
      </c>
    </row>
    <row r="6297" spans="4:9" x14ac:dyDescent="0.25">
      <c r="D6297" s="3">
        <v>299.95</v>
      </c>
      <c r="E6297" s="2" t="s">
        <v>102</v>
      </c>
      <c r="H6297" s="3">
        <v>298.38</v>
      </c>
      <c r="I6297" s="2" t="s">
        <v>102</v>
      </c>
    </row>
    <row r="6298" spans="4:9" x14ac:dyDescent="0.25">
      <c r="D6298" s="3">
        <v>299.95</v>
      </c>
      <c r="E6298" s="2" t="s">
        <v>102</v>
      </c>
      <c r="H6298" s="3">
        <v>298.32</v>
      </c>
      <c r="I6298" s="2" t="s">
        <v>102</v>
      </c>
    </row>
    <row r="6299" spans="4:9" x14ac:dyDescent="0.25">
      <c r="D6299" s="3">
        <v>299.95</v>
      </c>
      <c r="E6299" s="2" t="s">
        <v>102</v>
      </c>
      <c r="H6299" s="3">
        <v>298.27</v>
      </c>
      <c r="I6299" s="2" t="s">
        <v>102</v>
      </c>
    </row>
    <row r="6300" spans="4:9" x14ac:dyDescent="0.25">
      <c r="D6300" s="3">
        <v>299.95</v>
      </c>
      <c r="E6300" s="2" t="s">
        <v>102</v>
      </c>
      <c r="H6300" s="3">
        <v>298.20999999999998</v>
      </c>
      <c r="I6300" s="2" t="s">
        <v>102</v>
      </c>
    </row>
    <row r="6301" spans="4:9" x14ac:dyDescent="0.25">
      <c r="D6301" s="3">
        <v>299.95</v>
      </c>
      <c r="E6301" s="2" t="s">
        <v>102</v>
      </c>
      <c r="H6301" s="3">
        <v>298.16000000000003</v>
      </c>
      <c r="I6301" s="2" t="s">
        <v>102</v>
      </c>
    </row>
    <row r="6302" spans="4:9" x14ac:dyDescent="0.25">
      <c r="D6302" s="3">
        <v>299.95</v>
      </c>
      <c r="E6302" s="2" t="s">
        <v>102</v>
      </c>
      <c r="H6302" s="3">
        <v>298.10000000000002</v>
      </c>
      <c r="I6302" s="2" t="s">
        <v>102</v>
      </c>
    </row>
    <row r="6303" spans="4:9" x14ac:dyDescent="0.25">
      <c r="D6303" s="3">
        <v>299.95</v>
      </c>
      <c r="E6303" s="2" t="s">
        <v>102</v>
      </c>
      <c r="H6303" s="3">
        <v>298.05</v>
      </c>
      <c r="I6303" s="2" t="s">
        <v>102</v>
      </c>
    </row>
    <row r="6304" spans="4:9" x14ac:dyDescent="0.25">
      <c r="D6304" s="3">
        <v>299.95</v>
      </c>
      <c r="E6304" s="2" t="s">
        <v>102</v>
      </c>
      <c r="H6304" s="3">
        <v>297.99</v>
      </c>
      <c r="I6304" s="2" t="s">
        <v>102</v>
      </c>
    </row>
    <row r="6305" spans="4:9" x14ac:dyDescent="0.25">
      <c r="D6305" s="3">
        <v>299.95</v>
      </c>
      <c r="E6305" s="2" t="s">
        <v>102</v>
      </c>
      <c r="H6305" s="3">
        <v>297.93</v>
      </c>
      <c r="I6305" s="2" t="s">
        <v>102</v>
      </c>
    </row>
    <row r="6306" spans="4:9" x14ac:dyDescent="0.25">
      <c r="D6306" s="3">
        <v>299.95</v>
      </c>
      <c r="E6306" s="2" t="s">
        <v>102</v>
      </c>
      <c r="H6306" s="3">
        <v>297.88</v>
      </c>
      <c r="I6306" s="2" t="s">
        <v>102</v>
      </c>
    </row>
    <row r="6307" spans="4:9" x14ac:dyDescent="0.25">
      <c r="D6307" s="3">
        <v>299.95</v>
      </c>
      <c r="E6307" s="2" t="s">
        <v>102</v>
      </c>
      <c r="H6307" s="3">
        <v>297.82</v>
      </c>
      <c r="I6307" s="2" t="s">
        <v>102</v>
      </c>
    </row>
    <row r="6308" spans="4:9" x14ac:dyDescent="0.25">
      <c r="D6308" s="3">
        <v>299.95</v>
      </c>
      <c r="E6308" s="2" t="s">
        <v>102</v>
      </c>
      <c r="H6308" s="3">
        <v>297.76</v>
      </c>
      <c r="I6308" s="2" t="s">
        <v>102</v>
      </c>
    </row>
    <row r="6309" spans="4:9" x14ac:dyDescent="0.25">
      <c r="D6309" s="3">
        <v>299.95</v>
      </c>
      <c r="E6309" s="2" t="s">
        <v>102</v>
      </c>
      <c r="H6309" s="3">
        <v>297.70999999999998</v>
      </c>
      <c r="I6309" s="2" t="s">
        <v>102</v>
      </c>
    </row>
    <row r="6310" spans="4:9" x14ac:dyDescent="0.25">
      <c r="D6310" s="3">
        <v>299.95</v>
      </c>
      <c r="E6310" s="2" t="s">
        <v>102</v>
      </c>
      <c r="H6310" s="3">
        <v>297.64999999999998</v>
      </c>
      <c r="I6310" s="2" t="s">
        <v>102</v>
      </c>
    </row>
    <row r="6311" spans="4:9" x14ac:dyDescent="0.25">
      <c r="D6311" s="3">
        <v>299.95</v>
      </c>
      <c r="E6311" s="2" t="s">
        <v>102</v>
      </c>
      <c r="H6311" s="3">
        <v>297.58999999999997</v>
      </c>
      <c r="I6311" s="2" t="s">
        <v>102</v>
      </c>
    </row>
    <row r="6312" spans="4:9" x14ac:dyDescent="0.25">
      <c r="D6312" s="3">
        <v>299.95</v>
      </c>
      <c r="E6312" s="2" t="s">
        <v>102</v>
      </c>
      <c r="H6312" s="3">
        <v>297.52999999999997</v>
      </c>
      <c r="I6312" s="2" t="s">
        <v>102</v>
      </c>
    </row>
    <row r="6313" spans="4:9" x14ac:dyDescent="0.25">
      <c r="D6313" s="3">
        <v>299.95</v>
      </c>
      <c r="E6313" s="2" t="s">
        <v>102</v>
      </c>
      <c r="H6313" s="3">
        <v>297.47000000000003</v>
      </c>
      <c r="I6313" s="2" t="s">
        <v>102</v>
      </c>
    </row>
    <row r="6314" spans="4:9" x14ac:dyDescent="0.25">
      <c r="D6314" s="3">
        <v>299.95</v>
      </c>
      <c r="E6314" s="2" t="s">
        <v>102</v>
      </c>
      <c r="H6314" s="3">
        <v>297.41000000000003</v>
      </c>
      <c r="I6314" s="2" t="s">
        <v>102</v>
      </c>
    </row>
    <row r="6315" spans="4:9" x14ac:dyDescent="0.25">
      <c r="D6315" s="3">
        <v>299.95</v>
      </c>
      <c r="E6315" s="2" t="s">
        <v>102</v>
      </c>
      <c r="H6315" s="3">
        <v>297.35000000000002</v>
      </c>
      <c r="I6315" s="2" t="s">
        <v>102</v>
      </c>
    </row>
    <row r="6316" spans="4:9" x14ac:dyDescent="0.25">
      <c r="D6316" s="3">
        <v>299.95</v>
      </c>
      <c r="E6316" s="2" t="s">
        <v>102</v>
      </c>
      <c r="H6316" s="3">
        <v>297.3</v>
      </c>
      <c r="I6316" s="2" t="s">
        <v>102</v>
      </c>
    </row>
    <row r="6317" spans="4:9" x14ac:dyDescent="0.25">
      <c r="D6317" s="3">
        <v>299.95</v>
      </c>
      <c r="E6317" s="2" t="s">
        <v>102</v>
      </c>
      <c r="H6317" s="3">
        <v>297.24</v>
      </c>
      <c r="I6317" s="2" t="s">
        <v>102</v>
      </c>
    </row>
    <row r="6318" spans="4:9" x14ac:dyDescent="0.25">
      <c r="D6318" s="3">
        <v>299.95</v>
      </c>
      <c r="E6318" s="2" t="s">
        <v>102</v>
      </c>
      <c r="H6318" s="3">
        <v>297.18</v>
      </c>
      <c r="I6318" s="2" t="s">
        <v>102</v>
      </c>
    </row>
    <row r="6319" spans="4:9" x14ac:dyDescent="0.25">
      <c r="D6319" s="3">
        <v>299.95</v>
      </c>
      <c r="E6319" s="2" t="s">
        <v>102</v>
      </c>
      <c r="H6319" s="3">
        <v>297.12</v>
      </c>
      <c r="I6319" s="2" t="s">
        <v>102</v>
      </c>
    </row>
    <row r="6320" spans="4:9" x14ac:dyDescent="0.25">
      <c r="D6320" s="3">
        <v>299.95</v>
      </c>
      <c r="E6320" s="2" t="s">
        <v>102</v>
      </c>
      <c r="H6320" s="3">
        <v>297.06</v>
      </c>
      <c r="I6320" s="2" t="s">
        <v>102</v>
      </c>
    </row>
    <row r="6321" spans="4:9" x14ac:dyDescent="0.25">
      <c r="D6321" s="3">
        <v>299.95</v>
      </c>
      <c r="E6321" s="2" t="s">
        <v>102</v>
      </c>
      <c r="H6321" s="3">
        <v>297</v>
      </c>
      <c r="I6321" s="2" t="s">
        <v>102</v>
      </c>
    </row>
    <row r="6322" spans="4:9" x14ac:dyDescent="0.25">
      <c r="D6322" s="3">
        <v>299.95</v>
      </c>
      <c r="E6322" s="2" t="s">
        <v>102</v>
      </c>
      <c r="H6322" s="3">
        <v>296.94</v>
      </c>
      <c r="I6322" s="2" t="s">
        <v>102</v>
      </c>
    </row>
    <row r="6323" spans="4:9" x14ac:dyDescent="0.25">
      <c r="D6323" s="3">
        <v>299.95</v>
      </c>
      <c r="E6323" s="2" t="s">
        <v>102</v>
      </c>
      <c r="H6323" s="3">
        <v>296.87</v>
      </c>
      <c r="I6323" s="2" t="s">
        <v>102</v>
      </c>
    </row>
    <row r="6324" spans="4:9" x14ac:dyDescent="0.25">
      <c r="D6324" s="3">
        <v>299.95</v>
      </c>
      <c r="E6324" s="2" t="s">
        <v>102</v>
      </c>
      <c r="H6324" s="3">
        <v>296.81</v>
      </c>
      <c r="I6324" s="2" t="s">
        <v>102</v>
      </c>
    </row>
    <row r="6325" spans="4:9" x14ac:dyDescent="0.25">
      <c r="D6325" s="3">
        <v>299.95</v>
      </c>
      <c r="E6325" s="2" t="s">
        <v>102</v>
      </c>
      <c r="H6325" s="3">
        <v>296.75</v>
      </c>
      <c r="I6325" s="2" t="s">
        <v>102</v>
      </c>
    </row>
    <row r="6326" spans="4:9" x14ac:dyDescent="0.25">
      <c r="D6326" s="3">
        <v>299.95</v>
      </c>
      <c r="E6326" s="2" t="s">
        <v>102</v>
      </c>
      <c r="H6326" s="3">
        <v>296.69</v>
      </c>
      <c r="I6326" s="2" t="s">
        <v>102</v>
      </c>
    </row>
    <row r="6327" spans="4:9" x14ac:dyDescent="0.25">
      <c r="D6327" s="3">
        <v>299.95</v>
      </c>
      <c r="E6327" s="2" t="s">
        <v>102</v>
      </c>
      <c r="H6327" s="3">
        <v>296.63</v>
      </c>
      <c r="I6327" s="2" t="s">
        <v>102</v>
      </c>
    </row>
    <row r="6328" spans="4:9" x14ac:dyDescent="0.25">
      <c r="D6328" s="3">
        <v>299.95</v>
      </c>
      <c r="E6328" s="2" t="s">
        <v>102</v>
      </c>
      <c r="H6328" s="3">
        <v>296.57</v>
      </c>
      <c r="I6328" s="2" t="s">
        <v>102</v>
      </c>
    </row>
    <row r="6329" spans="4:9" x14ac:dyDescent="0.25">
      <c r="D6329" s="3">
        <v>299.95</v>
      </c>
      <c r="E6329" s="2" t="s">
        <v>102</v>
      </c>
      <c r="H6329" s="3">
        <v>296.51</v>
      </c>
      <c r="I6329" s="2" t="s">
        <v>102</v>
      </c>
    </row>
    <row r="6330" spans="4:9" x14ac:dyDescent="0.25">
      <c r="D6330" s="3">
        <v>299.95</v>
      </c>
      <c r="E6330" s="2" t="s">
        <v>102</v>
      </c>
      <c r="H6330" s="3">
        <v>296.45</v>
      </c>
      <c r="I6330" s="2" t="s">
        <v>102</v>
      </c>
    </row>
    <row r="6331" spans="4:9" x14ac:dyDescent="0.25">
      <c r="D6331" s="3">
        <v>299.95</v>
      </c>
      <c r="E6331" s="2" t="s">
        <v>102</v>
      </c>
      <c r="H6331" s="3">
        <v>296.38</v>
      </c>
      <c r="I6331" s="2" t="s">
        <v>102</v>
      </c>
    </row>
    <row r="6332" spans="4:9" x14ac:dyDescent="0.25">
      <c r="D6332" s="3">
        <v>299.95</v>
      </c>
      <c r="E6332" s="2" t="s">
        <v>102</v>
      </c>
      <c r="H6332" s="3">
        <v>296.32</v>
      </c>
      <c r="I6332" s="2" t="s">
        <v>102</v>
      </c>
    </row>
    <row r="6333" spans="4:9" x14ac:dyDescent="0.25">
      <c r="D6333" s="3">
        <v>299.95</v>
      </c>
      <c r="E6333" s="2" t="s">
        <v>102</v>
      </c>
      <c r="H6333" s="3">
        <v>296.26</v>
      </c>
      <c r="I6333" s="2" t="s">
        <v>102</v>
      </c>
    </row>
    <row r="6334" spans="4:9" x14ac:dyDescent="0.25">
      <c r="D6334" s="3">
        <v>299.95</v>
      </c>
      <c r="E6334" s="2" t="s">
        <v>102</v>
      </c>
      <c r="H6334" s="3">
        <v>296.2</v>
      </c>
      <c r="I6334" s="2" t="s">
        <v>102</v>
      </c>
    </row>
    <row r="6335" spans="4:9" x14ac:dyDescent="0.25">
      <c r="D6335" s="3">
        <v>299.95</v>
      </c>
      <c r="E6335" s="2" t="s">
        <v>102</v>
      </c>
      <c r="H6335" s="3">
        <v>296.14</v>
      </c>
      <c r="I6335" s="2" t="s">
        <v>102</v>
      </c>
    </row>
    <row r="6336" spans="4:9" x14ac:dyDescent="0.25">
      <c r="D6336" s="3">
        <v>299.95</v>
      </c>
      <c r="E6336" s="2" t="s">
        <v>102</v>
      </c>
      <c r="H6336" s="3">
        <v>296.08</v>
      </c>
      <c r="I6336" s="2" t="s">
        <v>102</v>
      </c>
    </row>
    <row r="6337" spans="4:9" x14ac:dyDescent="0.25">
      <c r="D6337" s="3">
        <v>299.95</v>
      </c>
      <c r="E6337" s="2" t="s">
        <v>102</v>
      </c>
      <c r="H6337" s="3">
        <v>296.01</v>
      </c>
      <c r="I6337" s="2" t="s">
        <v>102</v>
      </c>
    </row>
    <row r="6338" spans="4:9" x14ac:dyDescent="0.25">
      <c r="D6338" s="3">
        <v>299.95</v>
      </c>
      <c r="E6338" s="2" t="s">
        <v>102</v>
      </c>
      <c r="H6338" s="3">
        <v>295.95</v>
      </c>
      <c r="I6338" s="2" t="s">
        <v>102</v>
      </c>
    </row>
    <row r="6339" spans="4:9" x14ac:dyDescent="0.25">
      <c r="D6339" s="3">
        <v>299.95</v>
      </c>
      <c r="E6339" s="2" t="s">
        <v>102</v>
      </c>
      <c r="H6339" s="3">
        <v>295.89</v>
      </c>
      <c r="I6339" s="2" t="s">
        <v>102</v>
      </c>
    </row>
    <row r="6340" spans="4:9" x14ac:dyDescent="0.25">
      <c r="D6340" s="3">
        <v>299.95</v>
      </c>
      <c r="E6340" s="2" t="s">
        <v>102</v>
      </c>
      <c r="H6340" s="3">
        <v>295.83</v>
      </c>
      <c r="I6340" s="2" t="s">
        <v>102</v>
      </c>
    </row>
    <row r="6341" spans="4:9" x14ac:dyDescent="0.25">
      <c r="D6341" s="3">
        <v>299.95</v>
      </c>
      <c r="E6341" s="2" t="s">
        <v>102</v>
      </c>
      <c r="H6341" s="3">
        <v>295.76</v>
      </c>
      <c r="I6341" s="2" t="s">
        <v>102</v>
      </c>
    </row>
    <row r="6342" spans="4:9" x14ac:dyDescent="0.25">
      <c r="D6342" s="3">
        <v>299.95</v>
      </c>
      <c r="E6342" s="2" t="s">
        <v>102</v>
      </c>
      <c r="H6342" s="3">
        <v>295.7</v>
      </c>
      <c r="I6342" s="2" t="s">
        <v>102</v>
      </c>
    </row>
    <row r="6343" spans="4:9" x14ac:dyDescent="0.25">
      <c r="D6343" s="3">
        <v>299.95</v>
      </c>
      <c r="E6343" s="2" t="s">
        <v>102</v>
      </c>
      <c r="H6343" s="3">
        <v>295.64</v>
      </c>
      <c r="I6343" s="2" t="s">
        <v>102</v>
      </c>
    </row>
    <row r="6344" spans="4:9" x14ac:dyDescent="0.25">
      <c r="D6344" s="3">
        <v>299.95999999999998</v>
      </c>
      <c r="E6344" s="2" t="s">
        <v>102</v>
      </c>
      <c r="H6344" s="3">
        <v>295.57</v>
      </c>
      <c r="I6344" s="2" t="s">
        <v>102</v>
      </c>
    </row>
    <row r="6345" spans="4:9" x14ac:dyDescent="0.25">
      <c r="D6345" s="3">
        <v>299.95</v>
      </c>
      <c r="E6345" s="2" t="s">
        <v>102</v>
      </c>
      <c r="H6345" s="3">
        <v>295.51</v>
      </c>
      <c r="I6345" s="2" t="s">
        <v>102</v>
      </c>
    </row>
    <row r="6346" spans="4:9" x14ac:dyDescent="0.25">
      <c r="D6346" s="3">
        <v>299.95</v>
      </c>
      <c r="E6346" s="2" t="s">
        <v>102</v>
      </c>
      <c r="H6346" s="3">
        <v>295.45</v>
      </c>
      <c r="I6346" s="2" t="s">
        <v>102</v>
      </c>
    </row>
    <row r="6347" spans="4:9" x14ac:dyDescent="0.25">
      <c r="D6347" s="3">
        <v>299.95</v>
      </c>
      <c r="E6347" s="2" t="s">
        <v>102</v>
      </c>
      <c r="H6347" s="3">
        <v>295.38</v>
      </c>
      <c r="I6347" s="2" t="s">
        <v>102</v>
      </c>
    </row>
    <row r="6348" spans="4:9" x14ac:dyDescent="0.25">
      <c r="D6348" s="3">
        <v>299.95999999999998</v>
      </c>
      <c r="E6348" s="2" t="s">
        <v>102</v>
      </c>
      <c r="H6348" s="3">
        <v>295.32</v>
      </c>
      <c r="I6348" s="2" t="s">
        <v>102</v>
      </c>
    </row>
    <row r="6349" spans="4:9" x14ac:dyDescent="0.25">
      <c r="D6349" s="3">
        <v>299.95999999999998</v>
      </c>
      <c r="E6349" s="2" t="s">
        <v>102</v>
      </c>
      <c r="H6349" s="3">
        <v>295.26</v>
      </c>
      <c r="I6349" s="2" t="s">
        <v>102</v>
      </c>
    </row>
    <row r="6350" spans="4:9" x14ac:dyDescent="0.25">
      <c r="D6350" s="3">
        <v>299.95999999999998</v>
      </c>
      <c r="E6350" s="2" t="s">
        <v>102</v>
      </c>
      <c r="H6350" s="3">
        <v>295.19</v>
      </c>
      <c r="I6350" s="2" t="s">
        <v>102</v>
      </c>
    </row>
    <row r="6351" spans="4:9" x14ac:dyDescent="0.25">
      <c r="D6351" s="3">
        <v>299.95</v>
      </c>
      <c r="E6351" s="2" t="s">
        <v>102</v>
      </c>
      <c r="H6351" s="3">
        <v>295.13</v>
      </c>
      <c r="I6351" s="2" t="s">
        <v>102</v>
      </c>
    </row>
    <row r="6352" spans="4:9" x14ac:dyDescent="0.25">
      <c r="D6352" s="3">
        <v>299.95999999999998</v>
      </c>
      <c r="E6352" s="2" t="s">
        <v>102</v>
      </c>
      <c r="H6352" s="3">
        <v>295.07</v>
      </c>
      <c r="I6352" s="2" t="s">
        <v>102</v>
      </c>
    </row>
    <row r="6353" spans="4:9" x14ac:dyDescent="0.25">
      <c r="D6353" s="3">
        <v>299.95999999999998</v>
      </c>
      <c r="E6353" s="2" t="s">
        <v>102</v>
      </c>
      <c r="H6353" s="3">
        <v>295</v>
      </c>
      <c r="I6353" s="2" t="s">
        <v>102</v>
      </c>
    </row>
    <row r="6354" spans="4:9" x14ac:dyDescent="0.25">
      <c r="D6354" s="3">
        <v>299.95999999999998</v>
      </c>
      <c r="E6354" s="2" t="s">
        <v>102</v>
      </c>
      <c r="H6354" s="3">
        <v>294.94</v>
      </c>
      <c r="I6354" s="2" t="s">
        <v>102</v>
      </c>
    </row>
    <row r="6355" spans="4:9" x14ac:dyDescent="0.25">
      <c r="D6355" s="3">
        <v>299.95999999999998</v>
      </c>
      <c r="E6355" s="2" t="s">
        <v>102</v>
      </c>
      <c r="H6355" s="3">
        <v>294.88</v>
      </c>
      <c r="I6355" s="2" t="s">
        <v>102</v>
      </c>
    </row>
    <row r="6356" spans="4:9" x14ac:dyDescent="0.25">
      <c r="D6356" s="3">
        <v>299.95999999999998</v>
      </c>
      <c r="E6356" s="2" t="s">
        <v>102</v>
      </c>
      <c r="H6356" s="3">
        <v>294.81</v>
      </c>
      <c r="I6356" s="2" t="s">
        <v>102</v>
      </c>
    </row>
    <row r="6357" spans="4:9" x14ac:dyDescent="0.25">
      <c r="D6357" s="3">
        <v>299.95999999999998</v>
      </c>
      <c r="E6357" s="2" t="s">
        <v>102</v>
      </c>
      <c r="H6357" s="3">
        <v>294.75</v>
      </c>
      <c r="I6357" s="2" t="s">
        <v>102</v>
      </c>
    </row>
    <row r="6358" spans="4:9" x14ac:dyDescent="0.25">
      <c r="D6358" s="3">
        <v>299.95999999999998</v>
      </c>
      <c r="E6358" s="2" t="s">
        <v>102</v>
      </c>
      <c r="H6358" s="3">
        <v>294.69</v>
      </c>
      <c r="I6358" s="2" t="s">
        <v>102</v>
      </c>
    </row>
    <row r="6359" spans="4:9" x14ac:dyDescent="0.25">
      <c r="D6359" s="3">
        <v>299.95999999999998</v>
      </c>
      <c r="E6359" s="2" t="s">
        <v>102</v>
      </c>
      <c r="H6359" s="3">
        <v>294.62</v>
      </c>
      <c r="I6359" s="2" t="s">
        <v>102</v>
      </c>
    </row>
    <row r="6360" spans="4:9" x14ac:dyDescent="0.25">
      <c r="D6360" s="3">
        <v>299.95999999999998</v>
      </c>
      <c r="E6360" s="2" t="s">
        <v>102</v>
      </c>
      <c r="H6360" s="3">
        <v>294.56</v>
      </c>
      <c r="I6360" s="2" t="s">
        <v>102</v>
      </c>
    </row>
    <row r="6361" spans="4:9" x14ac:dyDescent="0.25">
      <c r="D6361" s="3">
        <v>299.95999999999998</v>
      </c>
      <c r="E6361" s="2" t="s">
        <v>102</v>
      </c>
      <c r="H6361" s="3">
        <v>294.49</v>
      </c>
      <c r="I6361" s="2" t="s">
        <v>102</v>
      </c>
    </row>
    <row r="6362" spans="4:9" x14ac:dyDescent="0.25">
      <c r="D6362" s="3">
        <v>299.95999999999998</v>
      </c>
      <c r="E6362" s="2" t="s">
        <v>102</v>
      </c>
      <c r="H6362" s="3">
        <v>294.43</v>
      </c>
      <c r="I6362" s="2" t="s">
        <v>102</v>
      </c>
    </row>
    <row r="6363" spans="4:9" x14ac:dyDescent="0.25">
      <c r="D6363" s="3">
        <v>299.95999999999998</v>
      </c>
      <c r="E6363" s="2" t="s">
        <v>102</v>
      </c>
      <c r="H6363" s="3">
        <v>294.37</v>
      </c>
      <c r="I6363" s="2" t="s">
        <v>102</v>
      </c>
    </row>
    <row r="6364" spans="4:9" x14ac:dyDescent="0.25">
      <c r="D6364" s="3">
        <v>299.95999999999998</v>
      </c>
      <c r="E6364" s="2" t="s">
        <v>102</v>
      </c>
      <c r="H6364" s="3">
        <v>294.3</v>
      </c>
      <c r="I6364" s="2" t="s">
        <v>102</v>
      </c>
    </row>
    <row r="6365" spans="4:9" x14ac:dyDescent="0.25">
      <c r="D6365" s="3">
        <v>299.95999999999998</v>
      </c>
      <c r="E6365" s="2" t="s">
        <v>102</v>
      </c>
      <c r="H6365" s="3">
        <v>294.24</v>
      </c>
      <c r="I6365" s="2" t="s">
        <v>102</v>
      </c>
    </row>
    <row r="6366" spans="4:9" x14ac:dyDescent="0.25">
      <c r="D6366" s="3">
        <v>299.95999999999998</v>
      </c>
      <c r="E6366" s="2" t="s">
        <v>102</v>
      </c>
      <c r="H6366" s="3">
        <v>294.17</v>
      </c>
      <c r="I6366" s="2" t="s">
        <v>102</v>
      </c>
    </row>
    <row r="6367" spans="4:9" x14ac:dyDescent="0.25">
      <c r="D6367" s="3">
        <v>299.95999999999998</v>
      </c>
      <c r="E6367" s="2" t="s">
        <v>102</v>
      </c>
      <c r="H6367" s="3">
        <v>294.11</v>
      </c>
      <c r="I6367" s="2" t="s">
        <v>102</v>
      </c>
    </row>
    <row r="6368" spans="4:9" x14ac:dyDescent="0.25">
      <c r="D6368" s="3">
        <v>299.95999999999998</v>
      </c>
      <c r="E6368" s="2" t="s">
        <v>102</v>
      </c>
      <c r="H6368" s="3">
        <v>294.04000000000002</v>
      </c>
      <c r="I6368" s="2" t="s">
        <v>102</v>
      </c>
    </row>
    <row r="6369" spans="4:9" x14ac:dyDescent="0.25">
      <c r="D6369" s="3">
        <v>299.95999999999998</v>
      </c>
      <c r="E6369" s="2" t="s">
        <v>102</v>
      </c>
      <c r="H6369" s="3">
        <v>293.98</v>
      </c>
      <c r="I6369" s="2" t="s">
        <v>102</v>
      </c>
    </row>
    <row r="6370" spans="4:9" x14ac:dyDescent="0.25">
      <c r="D6370" s="3">
        <v>299.95999999999998</v>
      </c>
      <c r="E6370" s="2" t="s">
        <v>102</v>
      </c>
      <c r="H6370" s="3">
        <v>293.92</v>
      </c>
      <c r="I6370" s="2" t="s">
        <v>102</v>
      </c>
    </row>
    <row r="6371" spans="4:9" x14ac:dyDescent="0.25">
      <c r="D6371" s="3">
        <v>299.95999999999998</v>
      </c>
      <c r="E6371" s="2" t="s">
        <v>102</v>
      </c>
      <c r="H6371" s="3">
        <v>293.85000000000002</v>
      </c>
      <c r="I6371" s="2" t="s">
        <v>102</v>
      </c>
    </row>
    <row r="6372" spans="4:9" x14ac:dyDescent="0.25">
      <c r="D6372" s="3">
        <v>299.95999999999998</v>
      </c>
      <c r="E6372" s="2" t="s">
        <v>102</v>
      </c>
      <c r="H6372" s="3">
        <v>293.79000000000002</v>
      </c>
      <c r="I6372" s="2" t="s">
        <v>102</v>
      </c>
    </row>
    <row r="6373" spans="4:9" x14ac:dyDescent="0.25">
      <c r="D6373" s="3">
        <v>299.95999999999998</v>
      </c>
      <c r="E6373" s="2" t="s">
        <v>102</v>
      </c>
      <c r="H6373" s="3">
        <v>293.72000000000003</v>
      </c>
      <c r="I6373" s="2" t="s">
        <v>102</v>
      </c>
    </row>
    <row r="6374" spans="4:9" x14ac:dyDescent="0.25">
      <c r="D6374" s="3">
        <v>299.95999999999998</v>
      </c>
      <c r="E6374" s="2" t="s">
        <v>102</v>
      </c>
      <c r="H6374" s="3">
        <v>293.66000000000003</v>
      </c>
      <c r="I6374" s="2" t="s">
        <v>102</v>
      </c>
    </row>
    <row r="6375" spans="4:9" x14ac:dyDescent="0.25">
      <c r="D6375" s="3">
        <v>299.95999999999998</v>
      </c>
      <c r="E6375" s="2" t="s">
        <v>102</v>
      </c>
      <c r="H6375" s="3">
        <v>293.58999999999997</v>
      </c>
      <c r="I6375" s="2" t="s">
        <v>102</v>
      </c>
    </row>
    <row r="6376" spans="4:9" x14ac:dyDescent="0.25">
      <c r="D6376" s="3">
        <v>299.95999999999998</v>
      </c>
      <c r="E6376" s="2" t="s">
        <v>102</v>
      </c>
      <c r="H6376" s="3">
        <v>293.52999999999997</v>
      </c>
      <c r="I6376" s="2" t="s">
        <v>102</v>
      </c>
    </row>
    <row r="6377" spans="4:9" x14ac:dyDescent="0.25">
      <c r="D6377" s="3">
        <v>299.95999999999998</v>
      </c>
      <c r="E6377" s="2" t="s">
        <v>102</v>
      </c>
      <c r="H6377" s="3">
        <v>293.47000000000003</v>
      </c>
      <c r="I6377" s="2" t="s">
        <v>102</v>
      </c>
    </row>
    <row r="6378" spans="4:9" x14ac:dyDescent="0.25">
      <c r="D6378" s="3">
        <v>299.95999999999998</v>
      </c>
      <c r="E6378" s="2" t="s">
        <v>102</v>
      </c>
      <c r="H6378" s="3">
        <v>293.39999999999998</v>
      </c>
      <c r="I6378" s="2" t="s">
        <v>102</v>
      </c>
    </row>
    <row r="6379" spans="4:9" x14ac:dyDescent="0.25">
      <c r="D6379" s="3">
        <v>299.95999999999998</v>
      </c>
      <c r="E6379" s="2" t="s">
        <v>102</v>
      </c>
      <c r="H6379" s="3">
        <v>293.33999999999997</v>
      </c>
      <c r="I6379" s="2" t="s">
        <v>102</v>
      </c>
    </row>
    <row r="6380" spans="4:9" x14ac:dyDescent="0.25">
      <c r="D6380" s="3">
        <v>299.95999999999998</v>
      </c>
      <c r="E6380" s="2" t="s">
        <v>102</v>
      </c>
      <c r="H6380" s="3">
        <v>293.27</v>
      </c>
      <c r="I6380" s="2" t="s">
        <v>102</v>
      </c>
    </row>
    <row r="6381" spans="4:9" x14ac:dyDescent="0.25">
      <c r="D6381" s="3">
        <v>299.95999999999998</v>
      </c>
      <c r="E6381" s="2" t="s">
        <v>102</v>
      </c>
      <c r="H6381" s="3">
        <v>293.20999999999998</v>
      </c>
      <c r="I6381" s="2" t="s">
        <v>102</v>
      </c>
    </row>
    <row r="6382" spans="4:9" x14ac:dyDescent="0.25">
      <c r="D6382" s="3">
        <v>299.95999999999998</v>
      </c>
      <c r="E6382" s="2" t="s">
        <v>102</v>
      </c>
      <c r="H6382" s="3">
        <v>293.14</v>
      </c>
      <c r="I6382" s="2" t="s">
        <v>102</v>
      </c>
    </row>
    <row r="6383" spans="4:9" x14ac:dyDescent="0.25">
      <c r="D6383" s="3">
        <v>299.95999999999998</v>
      </c>
      <c r="E6383" s="2" t="s">
        <v>102</v>
      </c>
      <c r="H6383" s="3">
        <v>293.08</v>
      </c>
      <c r="I6383" s="2" t="s">
        <v>102</v>
      </c>
    </row>
    <row r="6384" spans="4:9" x14ac:dyDescent="0.25">
      <c r="D6384" s="3">
        <v>299.95999999999998</v>
      </c>
      <c r="E6384" s="2" t="s">
        <v>102</v>
      </c>
      <c r="H6384" s="3">
        <v>293.01</v>
      </c>
      <c r="I6384" s="2" t="s">
        <v>102</v>
      </c>
    </row>
    <row r="6385" spans="4:9" x14ac:dyDescent="0.25">
      <c r="D6385" s="3">
        <v>299.95999999999998</v>
      </c>
      <c r="E6385" s="2" t="s">
        <v>102</v>
      </c>
      <c r="H6385" s="3">
        <v>292.95</v>
      </c>
      <c r="I6385" s="2" t="s">
        <v>102</v>
      </c>
    </row>
    <row r="6386" spans="4:9" x14ac:dyDescent="0.25">
      <c r="D6386" s="3">
        <v>299.95999999999998</v>
      </c>
      <c r="E6386" s="2" t="s">
        <v>102</v>
      </c>
      <c r="H6386" s="3">
        <v>292.88</v>
      </c>
      <c r="I6386" s="2" t="s">
        <v>102</v>
      </c>
    </row>
    <row r="6387" spans="4:9" x14ac:dyDescent="0.25">
      <c r="D6387" s="3">
        <v>299.95999999999998</v>
      </c>
      <c r="E6387" s="2" t="s">
        <v>102</v>
      </c>
      <c r="H6387" s="3">
        <v>292.82</v>
      </c>
      <c r="I6387" s="2" t="s">
        <v>102</v>
      </c>
    </row>
    <row r="6388" spans="4:9" x14ac:dyDescent="0.25">
      <c r="D6388" s="3">
        <v>299.95999999999998</v>
      </c>
      <c r="E6388" s="2" t="s">
        <v>102</v>
      </c>
      <c r="H6388" s="3">
        <v>292.75</v>
      </c>
      <c r="I6388" s="2" t="s">
        <v>102</v>
      </c>
    </row>
    <row r="6389" spans="4:9" x14ac:dyDescent="0.25">
      <c r="D6389" s="3">
        <v>299.95999999999998</v>
      </c>
      <c r="E6389" s="2" t="s">
        <v>102</v>
      </c>
      <c r="H6389" s="3">
        <v>292.69</v>
      </c>
      <c r="I6389" s="2" t="s">
        <v>102</v>
      </c>
    </row>
    <row r="6390" spans="4:9" x14ac:dyDescent="0.25">
      <c r="D6390" s="3">
        <v>299.95999999999998</v>
      </c>
      <c r="E6390" s="2" t="s">
        <v>102</v>
      </c>
      <c r="H6390" s="3">
        <v>292.62</v>
      </c>
      <c r="I6390" s="2" t="s">
        <v>102</v>
      </c>
    </row>
    <row r="6391" spans="4:9" x14ac:dyDescent="0.25">
      <c r="D6391" s="3">
        <v>299.95999999999998</v>
      </c>
      <c r="E6391" s="2" t="s">
        <v>102</v>
      </c>
      <c r="H6391" s="3">
        <v>292.56</v>
      </c>
      <c r="I6391" s="2" t="s">
        <v>102</v>
      </c>
    </row>
    <row r="6392" spans="4:9" x14ac:dyDescent="0.25">
      <c r="D6392" s="3">
        <v>299.95999999999998</v>
      </c>
      <c r="E6392" s="2" t="s">
        <v>102</v>
      </c>
      <c r="H6392" s="3">
        <v>292.5</v>
      </c>
      <c r="I6392" s="2" t="s">
        <v>102</v>
      </c>
    </row>
    <row r="6393" spans="4:9" x14ac:dyDescent="0.25">
      <c r="D6393" s="3">
        <v>299.95999999999998</v>
      </c>
      <c r="E6393" s="2" t="s">
        <v>102</v>
      </c>
      <c r="H6393" s="3">
        <v>292.43</v>
      </c>
      <c r="I6393" s="2" t="s">
        <v>102</v>
      </c>
    </row>
    <row r="6394" spans="4:9" x14ac:dyDescent="0.25">
      <c r="D6394" s="3">
        <v>299.95999999999998</v>
      </c>
      <c r="E6394" s="2" t="s">
        <v>102</v>
      </c>
      <c r="H6394" s="3">
        <v>292.36</v>
      </c>
      <c r="I6394" s="2" t="s">
        <v>102</v>
      </c>
    </row>
    <row r="6395" spans="4:9" x14ac:dyDescent="0.25">
      <c r="D6395" s="3">
        <v>299.95999999999998</v>
      </c>
      <c r="E6395" s="2" t="s">
        <v>102</v>
      </c>
      <c r="H6395" s="3">
        <v>292.3</v>
      </c>
      <c r="I6395" s="2" t="s">
        <v>102</v>
      </c>
    </row>
    <row r="6396" spans="4:9" x14ac:dyDescent="0.25">
      <c r="D6396" s="3">
        <v>299.95999999999998</v>
      </c>
      <c r="E6396" s="2" t="s">
        <v>102</v>
      </c>
      <c r="H6396" s="3">
        <v>292.24</v>
      </c>
      <c r="I6396" s="2" t="s">
        <v>102</v>
      </c>
    </row>
    <row r="6397" spans="4:9" x14ac:dyDescent="0.25">
      <c r="D6397" s="3">
        <v>299.95999999999998</v>
      </c>
      <c r="E6397" s="2" t="s">
        <v>102</v>
      </c>
      <c r="H6397" s="3">
        <v>292.17</v>
      </c>
      <c r="I6397" s="2" t="s">
        <v>102</v>
      </c>
    </row>
    <row r="6398" spans="4:9" x14ac:dyDescent="0.25">
      <c r="D6398" s="3">
        <v>299.95999999999998</v>
      </c>
      <c r="E6398" s="2" t="s">
        <v>102</v>
      </c>
      <c r="H6398" s="3">
        <v>292.10000000000002</v>
      </c>
      <c r="I6398" s="2" t="s">
        <v>102</v>
      </c>
    </row>
    <row r="6399" spans="4:9" x14ac:dyDescent="0.25">
      <c r="D6399" s="3">
        <v>299.95999999999998</v>
      </c>
      <c r="E6399" s="2" t="s">
        <v>102</v>
      </c>
      <c r="H6399" s="3">
        <v>292.04000000000002</v>
      </c>
      <c r="I6399" s="2" t="s">
        <v>102</v>
      </c>
    </row>
    <row r="6400" spans="4:9" x14ac:dyDescent="0.25">
      <c r="D6400" s="3">
        <v>299.95999999999998</v>
      </c>
      <c r="E6400" s="2" t="s">
        <v>102</v>
      </c>
      <c r="H6400" s="3">
        <v>291.98</v>
      </c>
      <c r="I6400" s="2" t="s">
        <v>102</v>
      </c>
    </row>
    <row r="6401" spans="4:9" x14ac:dyDescent="0.25">
      <c r="D6401" s="3">
        <v>299.95999999999998</v>
      </c>
      <c r="E6401" s="2" t="s">
        <v>102</v>
      </c>
      <c r="H6401" s="3">
        <v>291.91000000000003</v>
      </c>
      <c r="I6401" s="2" t="s">
        <v>102</v>
      </c>
    </row>
    <row r="6402" spans="4:9" x14ac:dyDescent="0.25">
      <c r="D6402" s="3">
        <v>299.95999999999998</v>
      </c>
      <c r="E6402" s="2" t="s">
        <v>102</v>
      </c>
      <c r="H6402" s="3">
        <v>291.83999999999997</v>
      </c>
      <c r="I6402" s="2" t="s">
        <v>102</v>
      </c>
    </row>
    <row r="6403" spans="4:9" x14ac:dyDescent="0.25">
      <c r="D6403" s="3">
        <v>299.95999999999998</v>
      </c>
      <c r="E6403" s="2" t="s">
        <v>102</v>
      </c>
      <c r="H6403" s="3">
        <v>291.77999999999997</v>
      </c>
      <c r="I6403" s="2" t="s">
        <v>102</v>
      </c>
    </row>
    <row r="6404" spans="4:9" x14ac:dyDescent="0.25">
      <c r="D6404" s="3">
        <v>299.95999999999998</v>
      </c>
      <c r="E6404" s="2" t="s">
        <v>102</v>
      </c>
      <c r="H6404" s="3">
        <v>291.70999999999998</v>
      </c>
      <c r="I6404" s="2" t="s">
        <v>102</v>
      </c>
    </row>
    <row r="6405" spans="4:9" x14ac:dyDescent="0.25">
      <c r="D6405" s="3">
        <v>299.95999999999998</v>
      </c>
      <c r="E6405" s="2" t="s">
        <v>102</v>
      </c>
      <c r="H6405" s="3">
        <v>291.64999999999998</v>
      </c>
      <c r="I6405" s="2" t="s">
        <v>102</v>
      </c>
    </row>
    <row r="6406" spans="4:9" x14ac:dyDescent="0.25">
      <c r="D6406" s="3">
        <v>299.95999999999998</v>
      </c>
      <c r="E6406" s="2" t="s">
        <v>102</v>
      </c>
      <c r="H6406" s="3">
        <v>291.58</v>
      </c>
      <c r="I6406" s="2" t="s">
        <v>102</v>
      </c>
    </row>
    <row r="6407" spans="4:9" x14ac:dyDescent="0.25">
      <c r="D6407" s="3">
        <v>299.95999999999998</v>
      </c>
      <c r="E6407" s="2" t="s">
        <v>102</v>
      </c>
      <c r="H6407" s="3">
        <v>291.52</v>
      </c>
      <c r="I6407" s="2" t="s">
        <v>102</v>
      </c>
    </row>
    <row r="6408" spans="4:9" x14ac:dyDescent="0.25">
      <c r="D6408" s="3">
        <v>299.95999999999998</v>
      </c>
      <c r="E6408" s="2" t="s">
        <v>102</v>
      </c>
      <c r="H6408" s="3">
        <v>291.45</v>
      </c>
      <c r="I6408" s="2" t="s">
        <v>102</v>
      </c>
    </row>
    <row r="6409" spans="4:9" x14ac:dyDescent="0.25">
      <c r="D6409" s="3">
        <v>299.95999999999998</v>
      </c>
      <c r="E6409" s="2" t="s">
        <v>102</v>
      </c>
      <c r="H6409" s="3">
        <v>291.39</v>
      </c>
      <c r="I6409" s="2" t="s">
        <v>102</v>
      </c>
    </row>
    <row r="6410" spans="4:9" x14ac:dyDescent="0.25">
      <c r="D6410" s="3">
        <v>299.95999999999998</v>
      </c>
      <c r="E6410" s="2" t="s">
        <v>102</v>
      </c>
      <c r="H6410" s="3">
        <v>291.32</v>
      </c>
      <c r="I6410" s="2" t="s">
        <v>102</v>
      </c>
    </row>
    <row r="6411" spans="4:9" x14ac:dyDescent="0.25">
      <c r="D6411" s="3">
        <v>299.95999999999998</v>
      </c>
      <c r="E6411" s="2" t="s">
        <v>102</v>
      </c>
      <c r="H6411" s="3">
        <v>291.26</v>
      </c>
      <c r="I6411" s="2" t="s">
        <v>102</v>
      </c>
    </row>
    <row r="6412" spans="4:9" x14ac:dyDescent="0.25">
      <c r="D6412" s="3">
        <v>299.95999999999998</v>
      </c>
      <c r="E6412" s="2" t="s">
        <v>102</v>
      </c>
      <c r="H6412" s="3">
        <v>291.19</v>
      </c>
      <c r="I6412" s="2" t="s">
        <v>102</v>
      </c>
    </row>
    <row r="6413" spans="4:9" x14ac:dyDescent="0.25">
      <c r="D6413" s="3">
        <v>299.95999999999998</v>
      </c>
      <c r="E6413" s="2" t="s">
        <v>102</v>
      </c>
      <c r="H6413" s="3">
        <v>291.13</v>
      </c>
      <c r="I6413" s="2" t="s">
        <v>102</v>
      </c>
    </row>
    <row r="6414" spans="4:9" x14ac:dyDescent="0.25">
      <c r="D6414" s="3">
        <v>299.95999999999998</v>
      </c>
      <c r="E6414" s="2" t="s">
        <v>102</v>
      </c>
      <c r="H6414" s="3">
        <v>291.06</v>
      </c>
      <c r="I6414" s="2" t="s">
        <v>102</v>
      </c>
    </row>
    <row r="6415" spans="4:9" x14ac:dyDescent="0.25">
      <c r="D6415" s="3">
        <v>299.95999999999998</v>
      </c>
      <c r="E6415" s="2" t="s">
        <v>102</v>
      </c>
      <c r="H6415" s="3">
        <v>291</v>
      </c>
      <c r="I6415" s="2" t="s">
        <v>102</v>
      </c>
    </row>
    <row r="6416" spans="4:9" x14ac:dyDescent="0.25">
      <c r="D6416" s="3">
        <v>299.95999999999998</v>
      </c>
      <c r="E6416" s="2" t="s">
        <v>102</v>
      </c>
      <c r="H6416" s="3">
        <v>290.93</v>
      </c>
      <c r="I6416" s="2" t="s">
        <v>102</v>
      </c>
    </row>
    <row r="6417" spans="4:9" x14ac:dyDescent="0.25">
      <c r="D6417" s="3">
        <v>299.95999999999998</v>
      </c>
      <c r="E6417" s="2" t="s">
        <v>102</v>
      </c>
      <c r="H6417" s="3">
        <v>290.87</v>
      </c>
      <c r="I6417" s="2" t="s">
        <v>102</v>
      </c>
    </row>
    <row r="6418" spans="4:9" x14ac:dyDescent="0.25">
      <c r="D6418" s="3">
        <v>299.95999999999998</v>
      </c>
      <c r="E6418" s="2" t="s">
        <v>102</v>
      </c>
      <c r="H6418" s="3">
        <v>290.8</v>
      </c>
      <c r="I6418" s="2" t="s">
        <v>102</v>
      </c>
    </row>
    <row r="6419" spans="4:9" x14ac:dyDescent="0.25">
      <c r="D6419" s="3">
        <v>299.95999999999998</v>
      </c>
      <c r="E6419" s="2" t="s">
        <v>102</v>
      </c>
      <c r="H6419" s="3">
        <v>290.74</v>
      </c>
      <c r="I6419" s="2" t="s">
        <v>102</v>
      </c>
    </row>
    <row r="6420" spans="4:9" x14ac:dyDescent="0.25">
      <c r="D6420" s="3">
        <v>299.95999999999998</v>
      </c>
      <c r="E6420" s="2" t="s">
        <v>102</v>
      </c>
      <c r="H6420" s="3">
        <v>290.67</v>
      </c>
      <c r="I6420" s="2" t="s">
        <v>102</v>
      </c>
    </row>
    <row r="6421" spans="4:9" x14ac:dyDescent="0.25">
      <c r="D6421" s="3">
        <v>299.95999999999998</v>
      </c>
      <c r="E6421" s="2" t="s">
        <v>102</v>
      </c>
      <c r="H6421" s="3">
        <v>290.61</v>
      </c>
      <c r="I6421" s="2" t="s">
        <v>102</v>
      </c>
    </row>
    <row r="6422" spans="4:9" x14ac:dyDescent="0.25">
      <c r="D6422" s="3">
        <v>299.95999999999998</v>
      </c>
      <c r="E6422" s="2" t="s">
        <v>102</v>
      </c>
      <c r="H6422" s="3">
        <v>290.54000000000002</v>
      </c>
      <c r="I6422" s="2" t="s">
        <v>102</v>
      </c>
    </row>
    <row r="6423" spans="4:9" x14ac:dyDescent="0.25">
      <c r="D6423" s="3">
        <v>299.95999999999998</v>
      </c>
      <c r="E6423" s="2" t="s">
        <v>102</v>
      </c>
      <c r="H6423" s="3">
        <v>290.47000000000003</v>
      </c>
      <c r="I6423" s="2" t="s">
        <v>102</v>
      </c>
    </row>
    <row r="6424" spans="4:9" x14ac:dyDescent="0.25">
      <c r="D6424" s="3">
        <v>299.95999999999998</v>
      </c>
      <c r="E6424" s="2" t="s">
        <v>102</v>
      </c>
      <c r="H6424" s="3">
        <v>290.41000000000003</v>
      </c>
      <c r="I6424" s="2" t="s">
        <v>102</v>
      </c>
    </row>
    <row r="6425" spans="4:9" x14ac:dyDescent="0.25">
      <c r="D6425" s="3">
        <v>299.95999999999998</v>
      </c>
      <c r="E6425" s="2" t="s">
        <v>102</v>
      </c>
      <c r="H6425" s="3">
        <v>290.33999999999997</v>
      </c>
      <c r="I6425" s="2" t="s">
        <v>102</v>
      </c>
    </row>
    <row r="6426" spans="4:9" x14ac:dyDescent="0.25">
      <c r="D6426" s="3">
        <v>299.95</v>
      </c>
      <c r="E6426" s="2" t="s">
        <v>102</v>
      </c>
      <c r="H6426" s="3">
        <v>290.27999999999997</v>
      </c>
      <c r="I6426" s="2" t="s">
        <v>102</v>
      </c>
    </row>
    <row r="6427" spans="4:9" x14ac:dyDescent="0.25">
      <c r="D6427" s="3">
        <v>299.95</v>
      </c>
      <c r="E6427" s="2" t="s">
        <v>102</v>
      </c>
      <c r="H6427" s="3">
        <v>290.20999999999998</v>
      </c>
      <c r="I6427" s="2" t="s">
        <v>102</v>
      </c>
    </row>
    <row r="6428" spans="4:9" x14ac:dyDescent="0.25">
      <c r="D6428" s="3">
        <v>299.94</v>
      </c>
      <c r="E6428" s="2" t="s">
        <v>102</v>
      </c>
      <c r="H6428" s="3">
        <v>290.14999999999998</v>
      </c>
      <c r="I6428" s="2" t="s">
        <v>102</v>
      </c>
    </row>
    <row r="6429" spans="4:9" x14ac:dyDescent="0.25">
      <c r="D6429" s="3">
        <v>299.93</v>
      </c>
      <c r="E6429" s="2" t="s">
        <v>102</v>
      </c>
      <c r="H6429" s="3">
        <v>290.08</v>
      </c>
      <c r="I6429" s="2" t="s">
        <v>102</v>
      </c>
    </row>
    <row r="6430" spans="4:9" x14ac:dyDescent="0.25">
      <c r="D6430" s="3">
        <v>299.92</v>
      </c>
      <c r="E6430" s="2" t="s">
        <v>102</v>
      </c>
      <c r="H6430" s="3">
        <v>290.02</v>
      </c>
      <c r="I6430" s="2" t="s">
        <v>102</v>
      </c>
    </row>
    <row r="6431" spans="4:9" x14ac:dyDescent="0.25">
      <c r="D6431" s="3">
        <v>299.91000000000003</v>
      </c>
      <c r="E6431" s="2" t="s">
        <v>102</v>
      </c>
      <c r="H6431" s="3">
        <v>289.95</v>
      </c>
      <c r="I6431" s="2" t="s">
        <v>102</v>
      </c>
    </row>
    <row r="6432" spans="4:9" x14ac:dyDescent="0.25">
      <c r="D6432" s="3">
        <v>299.89</v>
      </c>
      <c r="E6432" s="2" t="s">
        <v>102</v>
      </c>
      <c r="H6432" s="3">
        <v>289.89</v>
      </c>
      <c r="I6432" s="2" t="s">
        <v>102</v>
      </c>
    </row>
    <row r="6433" spans="4:9" x14ac:dyDescent="0.25">
      <c r="D6433" s="3">
        <v>299.88</v>
      </c>
      <c r="E6433" s="2" t="s">
        <v>102</v>
      </c>
      <c r="H6433" s="3">
        <v>289.82</v>
      </c>
      <c r="I6433" s="2" t="s">
        <v>102</v>
      </c>
    </row>
    <row r="6434" spans="4:9" x14ac:dyDescent="0.25">
      <c r="D6434" s="3">
        <v>299.86</v>
      </c>
      <c r="E6434" s="2" t="s">
        <v>102</v>
      </c>
      <c r="H6434" s="3">
        <v>289.76</v>
      </c>
      <c r="I6434" s="2" t="s">
        <v>102</v>
      </c>
    </row>
    <row r="6435" spans="4:9" x14ac:dyDescent="0.25">
      <c r="D6435" s="3">
        <v>299.83</v>
      </c>
      <c r="E6435" s="2" t="s">
        <v>102</v>
      </c>
      <c r="H6435" s="3">
        <v>289.69</v>
      </c>
      <c r="I6435" s="2" t="s">
        <v>102</v>
      </c>
    </row>
    <row r="6436" spans="4:9" x14ac:dyDescent="0.25">
      <c r="D6436" s="3">
        <v>299.81</v>
      </c>
      <c r="E6436" s="2" t="s">
        <v>102</v>
      </c>
      <c r="H6436" s="3">
        <v>289.62</v>
      </c>
      <c r="I6436" s="2" t="s">
        <v>102</v>
      </c>
    </row>
    <row r="6437" spans="4:9" x14ac:dyDescent="0.25">
      <c r="D6437" s="3">
        <v>299.77999999999997</v>
      </c>
      <c r="E6437" s="2" t="s">
        <v>102</v>
      </c>
      <c r="H6437" s="3">
        <v>289.56</v>
      </c>
      <c r="I6437" s="2" t="s">
        <v>102</v>
      </c>
    </row>
    <row r="6438" spans="4:9" x14ac:dyDescent="0.25">
      <c r="D6438" s="3">
        <v>299.76</v>
      </c>
      <c r="E6438" s="2" t="s">
        <v>102</v>
      </c>
      <c r="H6438" s="3">
        <v>289.49</v>
      </c>
      <c r="I6438" s="2" t="s">
        <v>102</v>
      </c>
    </row>
    <row r="6439" spans="4:9" x14ac:dyDescent="0.25">
      <c r="D6439" s="3">
        <v>299.73</v>
      </c>
      <c r="E6439" s="2" t="s">
        <v>102</v>
      </c>
      <c r="H6439" s="3">
        <v>289.43</v>
      </c>
      <c r="I6439" s="2" t="s">
        <v>102</v>
      </c>
    </row>
    <row r="6440" spans="4:9" x14ac:dyDescent="0.25">
      <c r="D6440" s="3">
        <v>299.7</v>
      </c>
      <c r="E6440" s="2" t="s">
        <v>102</v>
      </c>
      <c r="H6440" s="3">
        <v>289.36</v>
      </c>
      <c r="I6440" s="2" t="s">
        <v>102</v>
      </c>
    </row>
    <row r="6441" spans="4:9" x14ac:dyDescent="0.25">
      <c r="D6441" s="3">
        <v>299.66000000000003</v>
      </c>
      <c r="E6441" s="2" t="s">
        <v>102</v>
      </c>
      <c r="H6441" s="3">
        <v>289.3</v>
      </c>
      <c r="I6441" s="2" t="s">
        <v>102</v>
      </c>
    </row>
    <row r="6442" spans="4:9" x14ac:dyDescent="0.25">
      <c r="D6442" s="3">
        <v>299.63</v>
      </c>
      <c r="E6442" s="2" t="s">
        <v>102</v>
      </c>
      <c r="H6442" s="3">
        <v>289.23</v>
      </c>
      <c r="I6442" s="2" t="s">
        <v>102</v>
      </c>
    </row>
    <row r="6443" spans="4:9" x14ac:dyDescent="0.25">
      <c r="D6443" s="3">
        <v>299.58999999999997</v>
      </c>
      <c r="E6443" s="2" t="s">
        <v>102</v>
      </c>
      <c r="H6443" s="3">
        <v>289.16000000000003</v>
      </c>
      <c r="I6443" s="2" t="s">
        <v>102</v>
      </c>
    </row>
    <row r="6444" spans="4:9" x14ac:dyDescent="0.25">
      <c r="D6444" s="3">
        <v>299.55</v>
      </c>
      <c r="E6444" s="2" t="s">
        <v>102</v>
      </c>
      <c r="H6444" s="3">
        <v>289.10000000000002</v>
      </c>
      <c r="I6444" s="2" t="s">
        <v>102</v>
      </c>
    </row>
    <row r="6445" spans="4:9" x14ac:dyDescent="0.25">
      <c r="D6445" s="3">
        <v>299.52</v>
      </c>
      <c r="E6445" s="2" t="s">
        <v>102</v>
      </c>
      <c r="H6445" s="3">
        <v>289.02999999999997</v>
      </c>
      <c r="I6445" s="2" t="s">
        <v>102</v>
      </c>
    </row>
    <row r="6446" spans="4:9" x14ac:dyDescent="0.25">
      <c r="D6446" s="3">
        <v>299.48</v>
      </c>
      <c r="E6446" s="2" t="s">
        <v>102</v>
      </c>
      <c r="H6446" s="3">
        <v>288.97000000000003</v>
      </c>
      <c r="I6446" s="2" t="s">
        <v>102</v>
      </c>
    </row>
    <row r="6447" spans="4:9" x14ac:dyDescent="0.25">
      <c r="D6447" s="3">
        <v>299.44</v>
      </c>
      <c r="E6447" s="2" t="s">
        <v>102</v>
      </c>
      <c r="H6447" s="3">
        <v>288.89999999999998</v>
      </c>
      <c r="I6447" s="2" t="s">
        <v>102</v>
      </c>
    </row>
    <row r="6448" spans="4:9" x14ac:dyDescent="0.25">
      <c r="D6448" s="3">
        <v>299.39999999999998</v>
      </c>
      <c r="E6448" s="2" t="s">
        <v>102</v>
      </c>
      <c r="H6448" s="3">
        <v>288.83999999999997</v>
      </c>
      <c r="I6448" s="2" t="s">
        <v>102</v>
      </c>
    </row>
    <row r="6449" spans="4:9" x14ac:dyDescent="0.25">
      <c r="D6449" s="3">
        <v>299.35000000000002</v>
      </c>
      <c r="E6449" s="2" t="s">
        <v>102</v>
      </c>
      <c r="H6449" s="3">
        <v>288.77</v>
      </c>
      <c r="I6449" s="2" t="s">
        <v>102</v>
      </c>
    </row>
    <row r="6450" spans="4:9" x14ac:dyDescent="0.25">
      <c r="D6450" s="3">
        <v>299.31</v>
      </c>
      <c r="E6450" s="2" t="s">
        <v>102</v>
      </c>
      <c r="H6450" s="3">
        <v>288.70999999999998</v>
      </c>
      <c r="I6450" s="2" t="s">
        <v>102</v>
      </c>
    </row>
    <row r="6451" spans="4:9" x14ac:dyDescent="0.25">
      <c r="D6451" s="3">
        <v>299.27</v>
      </c>
      <c r="E6451" s="2" t="s">
        <v>102</v>
      </c>
      <c r="H6451" s="3">
        <v>288.64</v>
      </c>
      <c r="I6451" s="2" t="s">
        <v>102</v>
      </c>
    </row>
    <row r="6452" spans="4:9" x14ac:dyDescent="0.25">
      <c r="D6452" s="3">
        <v>299.22000000000003</v>
      </c>
      <c r="E6452" s="2" t="s">
        <v>102</v>
      </c>
      <c r="H6452" s="3">
        <v>288.57</v>
      </c>
      <c r="I6452" s="2" t="s">
        <v>102</v>
      </c>
    </row>
    <row r="6453" spans="4:9" x14ac:dyDescent="0.25">
      <c r="D6453" s="3">
        <v>299.18</v>
      </c>
      <c r="E6453" s="2" t="s">
        <v>102</v>
      </c>
      <c r="H6453" s="3">
        <v>288.51</v>
      </c>
      <c r="I6453" s="2" t="s">
        <v>102</v>
      </c>
    </row>
    <row r="6454" spans="4:9" x14ac:dyDescent="0.25">
      <c r="D6454" s="3">
        <v>299.13</v>
      </c>
      <c r="E6454" s="2" t="s">
        <v>102</v>
      </c>
      <c r="H6454" s="3">
        <v>288.44</v>
      </c>
      <c r="I6454" s="2" t="s">
        <v>102</v>
      </c>
    </row>
    <row r="6455" spans="4:9" x14ac:dyDescent="0.25">
      <c r="D6455" s="3">
        <v>299.08999999999997</v>
      </c>
      <c r="E6455" s="2" t="s">
        <v>102</v>
      </c>
      <c r="H6455" s="3">
        <v>288.38</v>
      </c>
      <c r="I6455" s="2" t="s">
        <v>102</v>
      </c>
    </row>
    <row r="6456" spans="4:9" x14ac:dyDescent="0.25">
      <c r="D6456" s="3">
        <v>299.04000000000002</v>
      </c>
      <c r="E6456" s="2" t="s">
        <v>102</v>
      </c>
      <c r="H6456" s="3">
        <v>288.31</v>
      </c>
      <c r="I6456" s="2" t="s">
        <v>102</v>
      </c>
    </row>
    <row r="6457" spans="4:9" x14ac:dyDescent="0.25">
      <c r="D6457" s="3">
        <v>298.99</v>
      </c>
      <c r="E6457" s="2" t="s">
        <v>102</v>
      </c>
      <c r="H6457" s="3">
        <v>288.25</v>
      </c>
      <c r="I6457" s="2" t="s">
        <v>102</v>
      </c>
    </row>
    <row r="6458" spans="4:9" x14ac:dyDescent="0.25">
      <c r="D6458" s="3">
        <v>298.94</v>
      </c>
      <c r="E6458" s="2" t="s">
        <v>102</v>
      </c>
      <c r="H6458" s="3">
        <v>288.18</v>
      </c>
      <c r="I6458" s="2" t="s">
        <v>102</v>
      </c>
    </row>
    <row r="6459" spans="4:9" x14ac:dyDescent="0.25">
      <c r="D6459" s="3">
        <v>298.89</v>
      </c>
      <c r="E6459" s="2" t="s">
        <v>102</v>
      </c>
      <c r="H6459" s="3">
        <v>288.11</v>
      </c>
      <c r="I6459" s="2" t="s">
        <v>102</v>
      </c>
    </row>
    <row r="6460" spans="4:9" x14ac:dyDescent="0.25">
      <c r="D6460" s="3">
        <v>298.83999999999997</v>
      </c>
      <c r="E6460" s="2" t="s">
        <v>102</v>
      </c>
      <c r="H6460" s="3">
        <v>288.05</v>
      </c>
      <c r="I6460" s="2" t="s">
        <v>102</v>
      </c>
    </row>
    <row r="6461" spans="4:9" x14ac:dyDescent="0.25">
      <c r="D6461" s="3">
        <v>298.79000000000002</v>
      </c>
      <c r="E6461" s="2" t="s">
        <v>102</v>
      </c>
      <c r="H6461" s="3">
        <v>287.98</v>
      </c>
      <c r="I6461" s="2" t="s">
        <v>102</v>
      </c>
    </row>
    <row r="6462" spans="4:9" x14ac:dyDescent="0.25">
      <c r="D6462" s="3">
        <v>298.74</v>
      </c>
      <c r="E6462" s="2" t="s">
        <v>102</v>
      </c>
      <c r="H6462" s="3">
        <v>287.92</v>
      </c>
      <c r="I6462" s="2" t="s">
        <v>102</v>
      </c>
    </row>
    <row r="6463" spans="4:9" x14ac:dyDescent="0.25">
      <c r="D6463" s="3">
        <v>298.69</v>
      </c>
      <c r="E6463" s="2" t="s">
        <v>102</v>
      </c>
      <c r="H6463" s="3">
        <v>287.85000000000002</v>
      </c>
      <c r="I6463" s="2" t="s">
        <v>102</v>
      </c>
    </row>
    <row r="6464" spans="4:9" x14ac:dyDescent="0.25">
      <c r="D6464" s="3">
        <v>298.64</v>
      </c>
      <c r="E6464" s="2" t="s">
        <v>102</v>
      </c>
      <c r="H6464" s="3">
        <v>287.79000000000002</v>
      </c>
      <c r="I6464" s="2" t="s">
        <v>102</v>
      </c>
    </row>
    <row r="6465" spans="4:9" x14ac:dyDescent="0.25">
      <c r="D6465" s="3">
        <v>298.58999999999997</v>
      </c>
      <c r="E6465" s="2" t="s">
        <v>102</v>
      </c>
      <c r="H6465" s="3">
        <v>287.72000000000003</v>
      </c>
      <c r="I6465" s="2" t="s">
        <v>102</v>
      </c>
    </row>
    <row r="6466" spans="4:9" x14ac:dyDescent="0.25">
      <c r="D6466" s="3">
        <v>298.52999999999997</v>
      </c>
      <c r="E6466" s="2" t="s">
        <v>102</v>
      </c>
      <c r="H6466" s="3">
        <v>287.64999999999998</v>
      </c>
      <c r="I6466" s="2" t="s">
        <v>102</v>
      </c>
    </row>
    <row r="6467" spans="4:9" x14ac:dyDescent="0.25">
      <c r="D6467" s="3">
        <v>298.48</v>
      </c>
      <c r="E6467" s="2" t="s">
        <v>102</v>
      </c>
      <c r="H6467" s="3">
        <v>287.58999999999997</v>
      </c>
      <c r="I6467" s="2" t="s">
        <v>102</v>
      </c>
    </row>
    <row r="6468" spans="4:9" x14ac:dyDescent="0.25">
      <c r="D6468" s="3">
        <v>298.43</v>
      </c>
      <c r="E6468" s="2" t="s">
        <v>102</v>
      </c>
      <c r="H6468" s="3">
        <v>287.52</v>
      </c>
      <c r="I6468" s="2" t="s">
        <v>102</v>
      </c>
    </row>
    <row r="6469" spans="4:9" x14ac:dyDescent="0.25">
      <c r="D6469" s="3">
        <v>298.37</v>
      </c>
      <c r="E6469" s="2" t="s">
        <v>102</v>
      </c>
      <c r="H6469" s="3">
        <v>287.45999999999998</v>
      </c>
      <c r="I6469" s="2" t="s">
        <v>102</v>
      </c>
    </row>
    <row r="6470" spans="4:9" x14ac:dyDescent="0.25">
      <c r="D6470" s="3">
        <v>298.32</v>
      </c>
      <c r="E6470" s="2" t="s">
        <v>102</v>
      </c>
      <c r="H6470" s="3">
        <v>287.39</v>
      </c>
      <c r="I6470" s="2" t="s">
        <v>102</v>
      </c>
    </row>
    <row r="6471" spans="4:9" x14ac:dyDescent="0.25">
      <c r="D6471" s="3">
        <v>298.26</v>
      </c>
      <c r="E6471" s="2" t="s">
        <v>102</v>
      </c>
      <c r="H6471" s="3">
        <v>287.33</v>
      </c>
      <c r="I6471" s="2" t="s">
        <v>102</v>
      </c>
    </row>
    <row r="6472" spans="4:9" x14ac:dyDescent="0.25">
      <c r="D6472" s="3">
        <v>298.20999999999998</v>
      </c>
      <c r="E6472" s="2" t="s">
        <v>102</v>
      </c>
      <c r="H6472" s="3">
        <v>287.26</v>
      </c>
      <c r="I6472" s="2" t="s">
        <v>102</v>
      </c>
    </row>
    <row r="6473" spans="4:9" x14ac:dyDescent="0.25">
      <c r="D6473" s="3">
        <v>298.14999999999998</v>
      </c>
      <c r="E6473" s="2" t="s">
        <v>102</v>
      </c>
      <c r="H6473" s="3">
        <v>287.19</v>
      </c>
      <c r="I6473" s="2" t="s">
        <v>102</v>
      </c>
    </row>
    <row r="6474" spans="4:9" x14ac:dyDescent="0.25">
      <c r="D6474" s="3">
        <v>298.10000000000002</v>
      </c>
      <c r="E6474" s="2" t="s">
        <v>102</v>
      </c>
      <c r="H6474" s="3">
        <v>287.13</v>
      </c>
      <c r="I6474" s="2" t="s">
        <v>102</v>
      </c>
    </row>
    <row r="6475" spans="4:9" x14ac:dyDescent="0.25">
      <c r="D6475" s="3">
        <v>298.04000000000002</v>
      </c>
      <c r="E6475" s="2" t="s">
        <v>102</v>
      </c>
      <c r="H6475" s="3">
        <v>287.06</v>
      </c>
      <c r="I6475" s="2" t="s">
        <v>102</v>
      </c>
    </row>
    <row r="6476" spans="4:9" x14ac:dyDescent="0.25">
      <c r="D6476" s="3">
        <v>297.99</v>
      </c>
      <c r="E6476" s="2" t="s">
        <v>102</v>
      </c>
      <c r="H6476" s="3">
        <v>287</v>
      </c>
      <c r="I6476" s="2" t="s">
        <v>102</v>
      </c>
    </row>
    <row r="6477" spans="4:9" x14ac:dyDescent="0.25">
      <c r="D6477" s="3">
        <v>297.93</v>
      </c>
      <c r="E6477" s="2" t="s">
        <v>102</v>
      </c>
      <c r="H6477" s="3">
        <v>286.93</v>
      </c>
      <c r="I6477" s="2" t="s">
        <v>102</v>
      </c>
    </row>
    <row r="6478" spans="4:9" x14ac:dyDescent="0.25">
      <c r="D6478" s="3">
        <v>297.87</v>
      </c>
      <c r="E6478" s="2" t="s">
        <v>102</v>
      </c>
      <c r="H6478" s="3">
        <v>286.87</v>
      </c>
      <c r="I6478" s="2" t="s">
        <v>102</v>
      </c>
    </row>
    <row r="6479" spans="4:9" x14ac:dyDescent="0.25">
      <c r="D6479" s="3">
        <v>297.81</v>
      </c>
      <c r="E6479" s="2" t="s">
        <v>102</v>
      </c>
      <c r="H6479" s="3">
        <v>286.8</v>
      </c>
      <c r="I6479" s="2" t="s">
        <v>102</v>
      </c>
    </row>
    <row r="6480" spans="4:9" x14ac:dyDescent="0.25">
      <c r="D6480" s="3">
        <v>297.76</v>
      </c>
      <c r="E6480" s="2" t="s">
        <v>102</v>
      </c>
      <c r="H6480" s="3">
        <v>286.73</v>
      </c>
      <c r="I6480" s="2" t="s">
        <v>102</v>
      </c>
    </row>
    <row r="6481" spans="4:9" x14ac:dyDescent="0.25">
      <c r="D6481" s="3">
        <v>297.7</v>
      </c>
      <c r="E6481" s="2" t="s">
        <v>102</v>
      </c>
      <c r="H6481" s="3">
        <v>286.67</v>
      </c>
      <c r="I6481" s="2" t="s">
        <v>102</v>
      </c>
    </row>
    <row r="6482" spans="4:9" x14ac:dyDescent="0.25">
      <c r="D6482" s="3">
        <v>297.64</v>
      </c>
      <c r="E6482" s="2" t="s">
        <v>102</v>
      </c>
      <c r="H6482" s="3">
        <v>286.60000000000002</v>
      </c>
      <c r="I6482" s="2" t="s">
        <v>102</v>
      </c>
    </row>
    <row r="6483" spans="4:9" x14ac:dyDescent="0.25">
      <c r="D6483" s="3">
        <v>297.58</v>
      </c>
      <c r="E6483" s="2" t="s">
        <v>102</v>
      </c>
      <c r="H6483" s="3">
        <v>286.54000000000002</v>
      </c>
      <c r="I6483" s="2" t="s">
        <v>102</v>
      </c>
    </row>
    <row r="6484" spans="4:9" x14ac:dyDescent="0.25">
      <c r="D6484" s="3">
        <v>297.52</v>
      </c>
      <c r="E6484" s="2" t="s">
        <v>102</v>
      </c>
      <c r="H6484" s="3">
        <v>286.47000000000003</v>
      </c>
      <c r="I6484" s="2" t="s">
        <v>102</v>
      </c>
    </row>
    <row r="6485" spans="4:9" x14ac:dyDescent="0.25">
      <c r="D6485" s="3">
        <v>297.45999999999998</v>
      </c>
      <c r="E6485" s="2" t="s">
        <v>102</v>
      </c>
      <c r="H6485" s="3">
        <v>286.39999999999998</v>
      </c>
      <c r="I6485" s="2" t="s">
        <v>102</v>
      </c>
    </row>
    <row r="6486" spans="4:9" x14ac:dyDescent="0.25">
      <c r="D6486" s="3">
        <v>297.41000000000003</v>
      </c>
      <c r="E6486" s="2" t="s">
        <v>102</v>
      </c>
      <c r="H6486" s="3">
        <v>286.33999999999997</v>
      </c>
      <c r="I6486" s="2" t="s">
        <v>102</v>
      </c>
    </row>
    <row r="6487" spans="4:9" x14ac:dyDescent="0.25">
      <c r="D6487" s="3">
        <v>297.35000000000002</v>
      </c>
      <c r="E6487" s="2" t="s">
        <v>102</v>
      </c>
      <c r="H6487" s="3">
        <v>286.27</v>
      </c>
      <c r="I6487" s="2" t="s">
        <v>102</v>
      </c>
    </row>
    <row r="6488" spans="4:9" x14ac:dyDescent="0.25">
      <c r="D6488" s="3">
        <v>297.29000000000002</v>
      </c>
      <c r="E6488" s="2" t="s">
        <v>102</v>
      </c>
      <c r="H6488" s="3">
        <v>286.20999999999998</v>
      </c>
      <c r="I6488" s="2" t="s">
        <v>102</v>
      </c>
    </row>
    <row r="6489" spans="4:9" x14ac:dyDescent="0.25">
      <c r="D6489" s="3">
        <v>297.23</v>
      </c>
      <c r="E6489" s="2" t="s">
        <v>102</v>
      </c>
      <c r="H6489" s="3">
        <v>286.14</v>
      </c>
      <c r="I6489" s="2" t="s">
        <v>102</v>
      </c>
    </row>
    <row r="6490" spans="4:9" x14ac:dyDescent="0.25">
      <c r="D6490" s="3">
        <v>297.17</v>
      </c>
      <c r="E6490" s="2" t="s">
        <v>102</v>
      </c>
      <c r="H6490" s="3">
        <v>286.08</v>
      </c>
      <c r="I6490" s="2" t="s">
        <v>102</v>
      </c>
    </row>
    <row r="6491" spans="4:9" x14ac:dyDescent="0.25">
      <c r="D6491" s="3">
        <v>297.11</v>
      </c>
      <c r="E6491" s="2" t="s">
        <v>102</v>
      </c>
      <c r="H6491" s="3">
        <v>286.01</v>
      </c>
      <c r="I6491" s="2" t="s">
        <v>102</v>
      </c>
    </row>
    <row r="6492" spans="4:9" x14ac:dyDescent="0.25">
      <c r="D6492" s="3">
        <v>297.05</v>
      </c>
      <c r="E6492" s="2" t="s">
        <v>102</v>
      </c>
      <c r="H6492" s="3">
        <v>285.94</v>
      </c>
      <c r="I6492" s="2" t="s">
        <v>102</v>
      </c>
    </row>
    <row r="6493" spans="4:9" x14ac:dyDescent="0.25">
      <c r="D6493" s="3">
        <v>296.99</v>
      </c>
      <c r="E6493" s="2" t="s">
        <v>102</v>
      </c>
      <c r="H6493" s="3">
        <v>285.88</v>
      </c>
      <c r="I6493" s="2" t="s">
        <v>102</v>
      </c>
    </row>
    <row r="6494" spans="4:9" x14ac:dyDescent="0.25">
      <c r="D6494" s="3">
        <v>296.93</v>
      </c>
      <c r="E6494" s="2" t="s">
        <v>102</v>
      </c>
      <c r="H6494" s="3">
        <v>285.81</v>
      </c>
      <c r="I6494" s="2" t="s">
        <v>102</v>
      </c>
    </row>
    <row r="6495" spans="4:9" x14ac:dyDescent="0.25">
      <c r="D6495" s="3">
        <v>296.87</v>
      </c>
      <c r="E6495" s="2" t="s">
        <v>102</v>
      </c>
      <c r="H6495" s="3">
        <v>285.75</v>
      </c>
      <c r="I6495" s="2" t="s">
        <v>102</v>
      </c>
    </row>
    <row r="6496" spans="4:9" x14ac:dyDescent="0.25">
      <c r="D6496" s="3">
        <v>296.81</v>
      </c>
      <c r="E6496" s="2" t="s">
        <v>102</v>
      </c>
      <c r="H6496" s="3">
        <v>285.68</v>
      </c>
      <c r="I6496" s="2" t="s">
        <v>102</v>
      </c>
    </row>
    <row r="6497" spans="4:9" x14ac:dyDescent="0.25">
      <c r="D6497" s="3">
        <v>296.74</v>
      </c>
      <c r="E6497" s="2" t="s">
        <v>102</v>
      </c>
      <c r="H6497" s="3">
        <v>285.61</v>
      </c>
      <c r="I6497" s="2" t="s">
        <v>102</v>
      </c>
    </row>
    <row r="6498" spans="4:9" x14ac:dyDescent="0.25">
      <c r="D6498" s="3">
        <v>296.68</v>
      </c>
      <c r="E6498" s="2" t="s">
        <v>102</v>
      </c>
      <c r="H6498" s="3">
        <v>285.55</v>
      </c>
      <c r="I6498" s="2" t="s">
        <v>102</v>
      </c>
    </row>
    <row r="6499" spans="4:9" x14ac:dyDescent="0.25">
      <c r="D6499" s="3">
        <v>296.62</v>
      </c>
      <c r="E6499" s="2" t="s">
        <v>102</v>
      </c>
      <c r="H6499" s="3">
        <v>285.48</v>
      </c>
      <c r="I6499" s="2" t="s">
        <v>102</v>
      </c>
    </row>
    <row r="6500" spans="4:9" x14ac:dyDescent="0.25">
      <c r="D6500" s="3">
        <v>296.56</v>
      </c>
      <c r="E6500" s="2" t="s">
        <v>102</v>
      </c>
      <c r="H6500" s="3">
        <v>285.42</v>
      </c>
      <c r="I6500" s="2" t="s">
        <v>102</v>
      </c>
    </row>
    <row r="6501" spans="4:9" x14ac:dyDescent="0.25">
      <c r="D6501" s="3">
        <v>296.5</v>
      </c>
      <c r="E6501" s="2" t="s">
        <v>102</v>
      </c>
      <c r="H6501" s="3">
        <v>285.35000000000002</v>
      </c>
      <c r="I6501" s="2" t="s">
        <v>102</v>
      </c>
    </row>
    <row r="6502" spans="4:9" x14ac:dyDescent="0.25">
      <c r="D6502" s="3">
        <v>296.44</v>
      </c>
      <c r="E6502" s="2" t="s">
        <v>102</v>
      </c>
      <c r="H6502" s="3">
        <v>285.27999999999997</v>
      </c>
      <c r="I6502" s="2" t="s">
        <v>102</v>
      </c>
    </row>
    <row r="6503" spans="4:9" x14ac:dyDescent="0.25">
      <c r="D6503" s="3">
        <v>296.38</v>
      </c>
      <c r="E6503" s="2" t="s">
        <v>102</v>
      </c>
      <c r="H6503" s="3">
        <v>285.22000000000003</v>
      </c>
      <c r="I6503" s="2" t="s">
        <v>102</v>
      </c>
    </row>
    <row r="6504" spans="4:9" x14ac:dyDescent="0.25">
      <c r="D6504" s="3">
        <v>296.32</v>
      </c>
      <c r="E6504" s="2" t="s">
        <v>102</v>
      </c>
      <c r="H6504" s="3">
        <v>285.14999999999998</v>
      </c>
      <c r="I6504" s="2" t="s">
        <v>102</v>
      </c>
    </row>
    <row r="6505" spans="4:9" x14ac:dyDescent="0.25">
      <c r="D6505" s="3">
        <v>296.25</v>
      </c>
      <c r="E6505" s="2" t="s">
        <v>102</v>
      </c>
      <c r="H6505" s="3">
        <v>285.08999999999997</v>
      </c>
      <c r="I6505" s="2" t="s">
        <v>102</v>
      </c>
    </row>
    <row r="6506" spans="4:9" x14ac:dyDescent="0.25">
      <c r="D6506" s="3">
        <v>296.19</v>
      </c>
      <c r="E6506" s="2" t="s">
        <v>102</v>
      </c>
      <c r="H6506" s="3">
        <v>285.02</v>
      </c>
      <c r="I6506" s="2" t="s">
        <v>102</v>
      </c>
    </row>
    <row r="6507" spans="4:9" x14ac:dyDescent="0.25">
      <c r="D6507" s="3">
        <v>296.13</v>
      </c>
      <c r="E6507" s="2" t="s">
        <v>102</v>
      </c>
      <c r="H6507" s="3">
        <v>284.95</v>
      </c>
      <c r="I6507" s="2" t="s">
        <v>102</v>
      </c>
    </row>
    <row r="6508" spans="4:9" x14ac:dyDescent="0.25">
      <c r="D6508" s="3">
        <v>296.07</v>
      </c>
      <c r="E6508" s="2" t="s">
        <v>102</v>
      </c>
      <c r="H6508" s="3">
        <v>284.89</v>
      </c>
      <c r="I6508" s="2" t="s">
        <v>102</v>
      </c>
    </row>
    <row r="6509" spans="4:9" x14ac:dyDescent="0.25">
      <c r="D6509" s="3">
        <v>296</v>
      </c>
      <c r="E6509" s="2" t="s">
        <v>102</v>
      </c>
      <c r="H6509" s="3">
        <v>284.82</v>
      </c>
      <c r="I6509" s="2" t="s">
        <v>102</v>
      </c>
    </row>
    <row r="6510" spans="4:9" x14ac:dyDescent="0.25">
      <c r="D6510" s="3">
        <v>295.94</v>
      </c>
      <c r="E6510" s="2" t="s">
        <v>102</v>
      </c>
      <c r="H6510" s="3">
        <v>284.76</v>
      </c>
      <c r="I6510" s="2" t="s">
        <v>102</v>
      </c>
    </row>
    <row r="6511" spans="4:9" x14ac:dyDescent="0.25">
      <c r="D6511" s="3">
        <v>295.88</v>
      </c>
      <c r="E6511" s="2" t="s">
        <v>102</v>
      </c>
      <c r="H6511" s="3">
        <v>284.69</v>
      </c>
      <c r="I6511" s="2" t="s">
        <v>102</v>
      </c>
    </row>
    <row r="6512" spans="4:9" x14ac:dyDescent="0.25">
      <c r="D6512" s="3">
        <v>295.82</v>
      </c>
      <c r="E6512" s="2" t="s">
        <v>102</v>
      </c>
      <c r="H6512" s="3">
        <v>284.62</v>
      </c>
      <c r="I6512" s="2" t="s">
        <v>102</v>
      </c>
    </row>
    <row r="6513" spans="4:9" x14ac:dyDescent="0.25">
      <c r="D6513" s="3">
        <v>295.75</v>
      </c>
      <c r="E6513" s="2" t="s">
        <v>102</v>
      </c>
      <c r="H6513" s="3">
        <v>284.56</v>
      </c>
      <c r="I6513" s="2" t="s">
        <v>102</v>
      </c>
    </row>
    <row r="6514" spans="4:9" x14ac:dyDescent="0.25">
      <c r="D6514" s="3">
        <v>295.69</v>
      </c>
      <c r="E6514" s="2" t="s">
        <v>102</v>
      </c>
      <c r="H6514" s="3">
        <v>284.49</v>
      </c>
      <c r="I6514" s="2" t="s">
        <v>102</v>
      </c>
    </row>
    <row r="6515" spans="4:9" x14ac:dyDescent="0.25">
      <c r="D6515" s="3">
        <v>295.63</v>
      </c>
      <c r="E6515" s="2" t="s">
        <v>102</v>
      </c>
      <c r="H6515" s="3">
        <v>284.43</v>
      </c>
      <c r="I6515" s="2" t="s">
        <v>102</v>
      </c>
    </row>
    <row r="6516" spans="4:9" x14ac:dyDescent="0.25">
      <c r="D6516" s="3">
        <v>295.57</v>
      </c>
      <c r="E6516" s="2" t="s">
        <v>102</v>
      </c>
      <c r="H6516" s="3">
        <v>284.36</v>
      </c>
      <c r="I6516" s="2" t="s">
        <v>102</v>
      </c>
    </row>
    <row r="6517" spans="4:9" x14ac:dyDescent="0.25">
      <c r="D6517" s="3">
        <v>295.5</v>
      </c>
      <c r="E6517" s="2" t="s">
        <v>102</v>
      </c>
      <c r="H6517" s="3">
        <v>284.29000000000002</v>
      </c>
      <c r="I6517" s="2" t="s">
        <v>102</v>
      </c>
    </row>
    <row r="6518" spans="4:9" x14ac:dyDescent="0.25">
      <c r="D6518" s="3">
        <v>295.44</v>
      </c>
      <c r="E6518" s="2" t="s">
        <v>102</v>
      </c>
      <c r="H6518" s="3">
        <v>284.23</v>
      </c>
      <c r="I6518" s="2" t="s">
        <v>102</v>
      </c>
    </row>
    <row r="6519" spans="4:9" x14ac:dyDescent="0.25">
      <c r="D6519" s="3">
        <v>295.38</v>
      </c>
      <c r="E6519" s="2" t="s">
        <v>102</v>
      </c>
      <c r="H6519" s="3">
        <v>284.16000000000003</v>
      </c>
      <c r="I6519" s="2" t="s">
        <v>102</v>
      </c>
    </row>
    <row r="6520" spans="4:9" x14ac:dyDescent="0.25">
      <c r="D6520" s="3">
        <v>295.31</v>
      </c>
      <c r="E6520" s="2" t="s">
        <v>102</v>
      </c>
      <c r="H6520" s="3">
        <v>284.10000000000002</v>
      </c>
      <c r="I6520" s="2" t="s">
        <v>102</v>
      </c>
    </row>
    <row r="6521" spans="4:9" x14ac:dyDescent="0.25">
      <c r="D6521" s="3">
        <v>295.25</v>
      </c>
      <c r="E6521" s="2" t="s">
        <v>102</v>
      </c>
      <c r="H6521" s="3">
        <v>284.02999999999997</v>
      </c>
      <c r="I6521" s="2" t="s">
        <v>102</v>
      </c>
    </row>
    <row r="6522" spans="4:9" x14ac:dyDescent="0.25">
      <c r="D6522" s="3">
        <v>295.19</v>
      </c>
      <c r="E6522" s="2" t="s">
        <v>102</v>
      </c>
      <c r="H6522" s="3">
        <v>283.97000000000003</v>
      </c>
      <c r="I6522" s="2" t="s">
        <v>102</v>
      </c>
    </row>
    <row r="6523" spans="4:9" x14ac:dyDescent="0.25">
      <c r="D6523" s="3">
        <v>295.12</v>
      </c>
      <c r="E6523" s="2" t="s">
        <v>102</v>
      </c>
      <c r="H6523" s="3">
        <v>283.89999999999998</v>
      </c>
      <c r="I6523" s="2" t="s">
        <v>102</v>
      </c>
    </row>
    <row r="6524" spans="4:9" x14ac:dyDescent="0.25">
      <c r="D6524" s="3">
        <v>295.06</v>
      </c>
      <c r="E6524" s="2" t="s">
        <v>102</v>
      </c>
      <c r="H6524" s="3">
        <v>283.83</v>
      </c>
      <c r="I6524" s="2" t="s">
        <v>102</v>
      </c>
    </row>
    <row r="6525" spans="4:9" x14ac:dyDescent="0.25">
      <c r="D6525" s="3">
        <v>295</v>
      </c>
      <c r="E6525" s="2" t="s">
        <v>102</v>
      </c>
      <c r="H6525" s="3">
        <v>283.77</v>
      </c>
      <c r="I6525" s="2" t="s">
        <v>102</v>
      </c>
    </row>
    <row r="6526" spans="4:9" x14ac:dyDescent="0.25">
      <c r="D6526" s="3">
        <v>294.93</v>
      </c>
      <c r="E6526" s="2" t="s">
        <v>102</v>
      </c>
      <c r="H6526" s="3">
        <v>283.7</v>
      </c>
      <c r="I6526" s="2" t="s">
        <v>102</v>
      </c>
    </row>
    <row r="6527" spans="4:9" x14ac:dyDescent="0.25">
      <c r="D6527" s="3">
        <v>294.87</v>
      </c>
      <c r="E6527" s="2" t="s">
        <v>102</v>
      </c>
      <c r="H6527" s="3">
        <v>283.64</v>
      </c>
      <c r="I6527" s="2" t="s">
        <v>102</v>
      </c>
    </row>
    <row r="6528" spans="4:9" x14ac:dyDescent="0.25">
      <c r="D6528" s="3">
        <v>294.81</v>
      </c>
      <c r="E6528" s="2" t="s">
        <v>102</v>
      </c>
      <c r="H6528" s="3">
        <v>283.57</v>
      </c>
      <c r="I6528" s="2" t="s">
        <v>102</v>
      </c>
    </row>
    <row r="6529" spans="4:9" x14ac:dyDescent="0.25">
      <c r="D6529" s="3">
        <v>294.74</v>
      </c>
      <c r="E6529" s="2" t="s">
        <v>102</v>
      </c>
      <c r="H6529" s="3">
        <v>283.5</v>
      </c>
      <c r="I6529" s="2" t="s">
        <v>102</v>
      </c>
    </row>
    <row r="6530" spans="4:9" x14ac:dyDescent="0.25">
      <c r="D6530" s="3">
        <v>294.68</v>
      </c>
      <c r="E6530" s="2" t="s">
        <v>102</v>
      </c>
      <c r="H6530" s="3">
        <v>283.44</v>
      </c>
      <c r="I6530" s="2" t="s">
        <v>102</v>
      </c>
    </row>
    <row r="6531" spans="4:9" x14ac:dyDescent="0.25">
      <c r="D6531" s="3">
        <v>294.61</v>
      </c>
      <c r="E6531" s="2" t="s">
        <v>102</v>
      </c>
      <c r="H6531" s="3">
        <v>283.37</v>
      </c>
      <c r="I6531" s="2" t="s">
        <v>102</v>
      </c>
    </row>
    <row r="6532" spans="4:9" x14ac:dyDescent="0.25">
      <c r="D6532" s="3">
        <v>294.55</v>
      </c>
      <c r="E6532" s="2" t="s">
        <v>102</v>
      </c>
      <c r="H6532" s="3">
        <v>283.3</v>
      </c>
      <c r="I6532" s="2" t="s">
        <v>102</v>
      </c>
    </row>
    <row r="6533" spans="4:9" x14ac:dyDescent="0.25">
      <c r="D6533" s="3">
        <v>294.49</v>
      </c>
      <c r="E6533" s="2" t="s">
        <v>102</v>
      </c>
      <c r="H6533" s="3">
        <v>283.24</v>
      </c>
      <c r="I6533" s="2" t="s">
        <v>102</v>
      </c>
    </row>
    <row r="6534" spans="4:9" x14ac:dyDescent="0.25">
      <c r="D6534" s="3">
        <v>294.42</v>
      </c>
      <c r="E6534" s="2" t="s">
        <v>102</v>
      </c>
      <c r="H6534" s="3">
        <v>283.17</v>
      </c>
      <c r="I6534" s="2" t="s">
        <v>102</v>
      </c>
    </row>
    <row r="6535" spans="4:9" x14ac:dyDescent="0.25">
      <c r="D6535" s="3">
        <v>294.36</v>
      </c>
      <c r="E6535" s="2" t="s">
        <v>102</v>
      </c>
      <c r="H6535" s="3">
        <v>283.11</v>
      </c>
      <c r="I6535" s="2" t="s">
        <v>102</v>
      </c>
    </row>
    <row r="6536" spans="4:9" x14ac:dyDescent="0.25">
      <c r="D6536" s="3">
        <v>294.3</v>
      </c>
      <c r="E6536" s="2" t="s">
        <v>102</v>
      </c>
      <c r="H6536" s="3">
        <v>283.04000000000002</v>
      </c>
      <c r="I6536" s="2" t="s">
        <v>102</v>
      </c>
    </row>
    <row r="6537" spans="4:9" x14ac:dyDescent="0.25">
      <c r="D6537" s="3">
        <v>294.23</v>
      </c>
      <c r="E6537" s="2" t="s">
        <v>102</v>
      </c>
      <c r="H6537" s="3">
        <v>282.97000000000003</v>
      </c>
      <c r="I6537" s="2" t="s">
        <v>102</v>
      </c>
    </row>
    <row r="6538" spans="4:9" x14ac:dyDescent="0.25">
      <c r="D6538" s="3">
        <v>294.17</v>
      </c>
      <c r="E6538" s="2" t="s">
        <v>102</v>
      </c>
      <c r="H6538" s="3">
        <v>282.91000000000003</v>
      </c>
      <c r="I6538" s="2" t="s">
        <v>102</v>
      </c>
    </row>
    <row r="6539" spans="4:9" x14ac:dyDescent="0.25">
      <c r="D6539" s="3">
        <v>294.10000000000002</v>
      </c>
      <c r="E6539" s="2" t="s">
        <v>102</v>
      </c>
      <c r="H6539" s="3">
        <v>282.83999999999997</v>
      </c>
      <c r="I6539" s="2" t="s">
        <v>102</v>
      </c>
    </row>
    <row r="6540" spans="4:9" x14ac:dyDescent="0.25">
      <c r="D6540" s="3">
        <v>294.04000000000002</v>
      </c>
      <c r="E6540" s="2" t="s">
        <v>102</v>
      </c>
      <c r="H6540" s="3">
        <v>282.77999999999997</v>
      </c>
      <c r="I6540" s="2" t="s">
        <v>102</v>
      </c>
    </row>
    <row r="6541" spans="4:9" x14ac:dyDescent="0.25">
      <c r="D6541" s="3">
        <v>293.98</v>
      </c>
      <c r="E6541" s="2" t="s">
        <v>102</v>
      </c>
      <c r="H6541" s="3">
        <v>282.70999999999998</v>
      </c>
      <c r="I6541" s="2" t="s">
        <v>102</v>
      </c>
    </row>
    <row r="6542" spans="4:9" x14ac:dyDescent="0.25">
      <c r="D6542" s="3">
        <v>293.91000000000003</v>
      </c>
      <c r="E6542" s="2" t="s">
        <v>102</v>
      </c>
      <c r="H6542" s="3">
        <v>282.64</v>
      </c>
      <c r="I6542" s="2" t="s">
        <v>102</v>
      </c>
    </row>
    <row r="6543" spans="4:9" x14ac:dyDescent="0.25">
      <c r="D6543" s="3">
        <v>293.85000000000002</v>
      </c>
      <c r="E6543" s="2" t="s">
        <v>102</v>
      </c>
      <c r="H6543" s="3">
        <v>282.58</v>
      </c>
      <c r="I6543" s="2" t="s">
        <v>102</v>
      </c>
    </row>
    <row r="6544" spans="4:9" x14ac:dyDescent="0.25">
      <c r="D6544" s="3">
        <v>293.77999999999997</v>
      </c>
      <c r="E6544" s="2" t="s">
        <v>102</v>
      </c>
      <c r="H6544" s="3">
        <v>282.51</v>
      </c>
      <c r="I6544" s="2" t="s">
        <v>102</v>
      </c>
    </row>
    <row r="6545" spans="4:9" x14ac:dyDescent="0.25">
      <c r="D6545" s="3">
        <v>293.72000000000003</v>
      </c>
      <c r="E6545" s="2" t="s">
        <v>102</v>
      </c>
      <c r="H6545" s="3">
        <v>282.45</v>
      </c>
      <c r="I6545" s="2" t="s">
        <v>102</v>
      </c>
    </row>
    <row r="6546" spans="4:9" x14ac:dyDescent="0.25">
      <c r="D6546" s="3">
        <v>293.64999999999998</v>
      </c>
      <c r="E6546" s="2" t="s">
        <v>102</v>
      </c>
      <c r="H6546" s="3">
        <v>282.38</v>
      </c>
      <c r="I6546" s="2" t="s">
        <v>102</v>
      </c>
    </row>
    <row r="6547" spans="4:9" x14ac:dyDescent="0.25">
      <c r="D6547" s="3">
        <v>293.58999999999997</v>
      </c>
      <c r="E6547" s="2" t="s">
        <v>102</v>
      </c>
      <c r="H6547" s="3">
        <v>282.31</v>
      </c>
      <c r="I6547" s="2" t="s">
        <v>102</v>
      </c>
    </row>
    <row r="6548" spans="4:9" x14ac:dyDescent="0.25">
      <c r="D6548" s="3">
        <v>293.52</v>
      </c>
      <c r="E6548" s="2" t="s">
        <v>102</v>
      </c>
      <c r="H6548" s="3">
        <v>282.25</v>
      </c>
      <c r="I6548" s="2" t="s">
        <v>102</v>
      </c>
    </row>
    <row r="6549" spans="4:9" x14ac:dyDescent="0.25">
      <c r="D6549" s="3">
        <v>293.45999999999998</v>
      </c>
      <c r="E6549" s="2" t="s">
        <v>102</v>
      </c>
      <c r="H6549" s="3">
        <v>282.18</v>
      </c>
      <c r="I6549" s="2" t="s">
        <v>102</v>
      </c>
    </row>
    <row r="6550" spans="4:9" x14ac:dyDescent="0.25">
      <c r="D6550" s="3">
        <v>293.39999999999998</v>
      </c>
      <c r="E6550" s="2" t="s">
        <v>102</v>
      </c>
      <c r="H6550" s="3">
        <v>282.12</v>
      </c>
      <c r="I6550" s="2" t="s">
        <v>102</v>
      </c>
    </row>
    <row r="6551" spans="4:9" x14ac:dyDescent="0.25">
      <c r="D6551" s="3">
        <v>293.33</v>
      </c>
      <c r="E6551" s="2" t="s">
        <v>102</v>
      </c>
      <c r="H6551" s="3">
        <v>282.05</v>
      </c>
      <c r="I6551" s="2" t="s">
        <v>102</v>
      </c>
    </row>
    <row r="6552" spans="4:9" x14ac:dyDescent="0.25">
      <c r="D6552" s="3">
        <v>293.27</v>
      </c>
      <c r="E6552" s="2" t="s">
        <v>102</v>
      </c>
      <c r="H6552" s="3">
        <v>281.98</v>
      </c>
      <c r="I6552" s="2" t="s">
        <v>102</v>
      </c>
    </row>
    <row r="6553" spans="4:9" x14ac:dyDescent="0.25">
      <c r="D6553" s="3">
        <v>293.2</v>
      </c>
      <c r="E6553" s="2" t="s">
        <v>102</v>
      </c>
      <c r="H6553" s="3">
        <v>281.92</v>
      </c>
      <c r="I6553" s="2" t="s">
        <v>102</v>
      </c>
    </row>
    <row r="6554" spans="4:9" x14ac:dyDescent="0.25">
      <c r="D6554" s="3">
        <v>293.14</v>
      </c>
      <c r="E6554" s="2" t="s">
        <v>102</v>
      </c>
      <c r="H6554" s="3">
        <v>281.85000000000002</v>
      </c>
      <c r="I6554" s="2" t="s">
        <v>102</v>
      </c>
    </row>
    <row r="6555" spans="4:9" x14ac:dyDescent="0.25">
      <c r="D6555" s="3">
        <v>293.07</v>
      </c>
      <c r="E6555" s="2" t="s">
        <v>102</v>
      </c>
      <c r="H6555" s="3">
        <v>281.77999999999997</v>
      </c>
      <c r="I6555" s="2" t="s">
        <v>102</v>
      </c>
    </row>
    <row r="6556" spans="4:9" x14ac:dyDescent="0.25">
      <c r="D6556" s="3">
        <v>293.01</v>
      </c>
      <c r="E6556" s="2" t="s">
        <v>102</v>
      </c>
      <c r="H6556" s="3">
        <v>281.72000000000003</v>
      </c>
      <c r="I6556" s="2" t="s">
        <v>102</v>
      </c>
    </row>
    <row r="6557" spans="4:9" x14ac:dyDescent="0.25">
      <c r="D6557" s="3">
        <v>292.94</v>
      </c>
      <c r="E6557" s="2" t="s">
        <v>102</v>
      </c>
      <c r="H6557" s="3">
        <v>281.64999999999998</v>
      </c>
      <c r="I6557" s="2" t="s">
        <v>102</v>
      </c>
    </row>
    <row r="6558" spans="4:9" x14ac:dyDescent="0.25">
      <c r="D6558" s="3">
        <v>292.88</v>
      </c>
      <c r="E6558" s="2" t="s">
        <v>102</v>
      </c>
      <c r="H6558" s="3">
        <v>281.58999999999997</v>
      </c>
      <c r="I6558" s="2" t="s">
        <v>102</v>
      </c>
    </row>
    <row r="6559" spans="4:9" x14ac:dyDescent="0.25">
      <c r="D6559" s="3">
        <v>292.82</v>
      </c>
      <c r="E6559" s="2" t="s">
        <v>102</v>
      </c>
      <c r="H6559" s="3">
        <v>281.52</v>
      </c>
      <c r="I6559" s="2" t="s">
        <v>102</v>
      </c>
    </row>
    <row r="6560" spans="4:9" x14ac:dyDescent="0.25">
      <c r="D6560" s="3">
        <v>292.75</v>
      </c>
      <c r="E6560" s="2" t="s">
        <v>102</v>
      </c>
      <c r="H6560" s="3">
        <v>281.45</v>
      </c>
      <c r="I6560" s="2" t="s">
        <v>102</v>
      </c>
    </row>
    <row r="6561" spans="4:9" x14ac:dyDescent="0.25">
      <c r="D6561" s="3">
        <v>292.69</v>
      </c>
      <c r="E6561" s="2" t="s">
        <v>102</v>
      </c>
      <c r="H6561" s="3">
        <v>281.39</v>
      </c>
      <c r="I6561" s="2" t="s">
        <v>102</v>
      </c>
    </row>
    <row r="6562" spans="4:9" x14ac:dyDescent="0.25">
      <c r="D6562" s="3">
        <v>292.62</v>
      </c>
      <c r="E6562" s="2" t="s">
        <v>102</v>
      </c>
      <c r="H6562" s="3">
        <v>281.32</v>
      </c>
      <c r="I6562" s="2" t="s">
        <v>102</v>
      </c>
    </row>
    <row r="6563" spans="4:9" x14ac:dyDescent="0.25">
      <c r="D6563" s="3">
        <v>292.56</v>
      </c>
      <c r="E6563" s="2" t="s">
        <v>102</v>
      </c>
      <c r="H6563" s="3">
        <v>281.26</v>
      </c>
      <c r="I6563" s="2" t="s">
        <v>102</v>
      </c>
    </row>
    <row r="6564" spans="4:9" x14ac:dyDescent="0.25">
      <c r="D6564" s="3">
        <v>292.49</v>
      </c>
      <c r="E6564" s="2" t="s">
        <v>102</v>
      </c>
      <c r="H6564" s="3">
        <v>281.19</v>
      </c>
      <c r="I6564" s="2" t="s">
        <v>102</v>
      </c>
    </row>
    <row r="6565" spans="4:9" x14ac:dyDescent="0.25">
      <c r="D6565" s="3">
        <v>292.43</v>
      </c>
      <c r="E6565" s="2" t="s">
        <v>102</v>
      </c>
      <c r="H6565" s="3">
        <v>281.12</v>
      </c>
      <c r="I6565" s="2" t="s">
        <v>102</v>
      </c>
    </row>
    <row r="6566" spans="4:9" x14ac:dyDescent="0.25">
      <c r="D6566" s="3">
        <v>292.36</v>
      </c>
      <c r="E6566" s="2" t="s">
        <v>102</v>
      </c>
      <c r="H6566" s="3">
        <v>281.06</v>
      </c>
      <c r="I6566" s="2" t="s">
        <v>102</v>
      </c>
    </row>
    <row r="6567" spans="4:9" x14ac:dyDescent="0.25">
      <c r="D6567" s="3">
        <v>292.3</v>
      </c>
      <c r="E6567" s="2" t="s">
        <v>102</v>
      </c>
      <c r="H6567" s="3">
        <v>280.99</v>
      </c>
      <c r="I6567" s="2" t="s">
        <v>102</v>
      </c>
    </row>
    <row r="6568" spans="4:9" x14ac:dyDescent="0.25">
      <c r="D6568" s="3">
        <v>292.23</v>
      </c>
      <c r="E6568" s="2" t="s">
        <v>102</v>
      </c>
      <c r="H6568" s="3">
        <v>280.92</v>
      </c>
      <c r="I6568" s="2" t="s">
        <v>102</v>
      </c>
    </row>
    <row r="6569" spans="4:9" x14ac:dyDescent="0.25">
      <c r="D6569" s="3">
        <v>292.17</v>
      </c>
      <c r="E6569" s="2" t="s">
        <v>102</v>
      </c>
      <c r="H6569" s="3">
        <v>280.86</v>
      </c>
      <c r="I6569" s="2" t="s">
        <v>102</v>
      </c>
    </row>
    <row r="6570" spans="4:9" x14ac:dyDescent="0.25">
      <c r="D6570" s="3">
        <v>292.10000000000002</v>
      </c>
      <c r="E6570" s="2" t="s">
        <v>102</v>
      </c>
      <c r="H6570" s="3">
        <v>280.79000000000002</v>
      </c>
      <c r="I6570" s="2" t="s">
        <v>102</v>
      </c>
    </row>
    <row r="6571" spans="4:9" x14ac:dyDescent="0.25">
      <c r="D6571" s="3">
        <v>292.04000000000002</v>
      </c>
      <c r="E6571" s="2" t="s">
        <v>102</v>
      </c>
      <c r="H6571" s="3">
        <v>280.73</v>
      </c>
      <c r="I6571" s="2" t="s">
        <v>102</v>
      </c>
    </row>
    <row r="6572" spans="4:9" x14ac:dyDescent="0.25">
      <c r="D6572" s="3">
        <v>291.97000000000003</v>
      </c>
      <c r="E6572" s="2" t="s">
        <v>102</v>
      </c>
      <c r="H6572" s="3">
        <v>280.66000000000003</v>
      </c>
      <c r="I6572" s="2" t="s">
        <v>102</v>
      </c>
    </row>
    <row r="6573" spans="4:9" x14ac:dyDescent="0.25">
      <c r="D6573" s="3">
        <v>291.91000000000003</v>
      </c>
      <c r="E6573" s="2" t="s">
        <v>102</v>
      </c>
      <c r="H6573" s="3">
        <v>280.58999999999997</v>
      </c>
      <c r="I6573" s="2" t="s">
        <v>102</v>
      </c>
    </row>
    <row r="6574" spans="4:9" x14ac:dyDescent="0.25">
      <c r="D6574" s="3">
        <v>291.83999999999997</v>
      </c>
      <c r="E6574" s="2" t="s">
        <v>102</v>
      </c>
      <c r="H6574" s="3">
        <v>280.52999999999997</v>
      </c>
      <c r="I6574" s="2" t="s">
        <v>102</v>
      </c>
    </row>
    <row r="6575" spans="4:9" x14ac:dyDescent="0.25">
      <c r="D6575" s="3">
        <v>291.77999999999997</v>
      </c>
      <c r="E6575" s="2" t="s">
        <v>102</v>
      </c>
      <c r="H6575" s="3">
        <v>280.45999999999998</v>
      </c>
      <c r="I6575" s="2" t="s">
        <v>102</v>
      </c>
    </row>
    <row r="6576" spans="4:9" x14ac:dyDescent="0.25">
      <c r="D6576" s="3">
        <v>291.70999999999998</v>
      </c>
      <c r="E6576" s="2" t="s">
        <v>102</v>
      </c>
      <c r="H6576" s="3">
        <v>280.39</v>
      </c>
      <c r="I6576" s="2" t="s">
        <v>102</v>
      </c>
    </row>
    <row r="6577" spans="4:9" x14ac:dyDescent="0.25">
      <c r="D6577" s="3">
        <v>291.64999999999998</v>
      </c>
      <c r="E6577" s="2" t="s">
        <v>102</v>
      </c>
      <c r="H6577" s="3">
        <v>280.33</v>
      </c>
      <c r="I6577" s="2" t="s">
        <v>102</v>
      </c>
    </row>
    <row r="6578" spans="4:9" x14ac:dyDescent="0.25">
      <c r="D6578" s="3">
        <v>291.58</v>
      </c>
      <c r="E6578" s="2" t="s">
        <v>102</v>
      </c>
      <c r="H6578" s="3">
        <v>280.26</v>
      </c>
      <c r="I6578" s="2" t="s">
        <v>102</v>
      </c>
    </row>
    <row r="6579" spans="4:9" x14ac:dyDescent="0.25">
      <c r="D6579" s="3">
        <v>291.52</v>
      </c>
      <c r="E6579" s="2" t="s">
        <v>102</v>
      </c>
      <c r="H6579" s="3">
        <v>280.2</v>
      </c>
      <c r="I6579" s="2" t="s">
        <v>102</v>
      </c>
    </row>
    <row r="6580" spans="4:9" x14ac:dyDescent="0.25">
      <c r="D6580" s="3">
        <v>291.45</v>
      </c>
      <c r="E6580" s="2" t="s">
        <v>102</v>
      </c>
      <c r="H6580" s="3">
        <v>280.13</v>
      </c>
      <c r="I6580" s="2" t="s">
        <v>102</v>
      </c>
    </row>
    <row r="6581" spans="4:9" x14ac:dyDescent="0.25">
      <c r="D6581" s="3">
        <v>291.39</v>
      </c>
      <c r="E6581" s="2" t="s">
        <v>102</v>
      </c>
      <c r="H6581" s="3">
        <v>280.06</v>
      </c>
      <c r="I6581" s="2" t="s">
        <v>102</v>
      </c>
    </row>
    <row r="6582" spans="4:9" x14ac:dyDescent="0.25">
      <c r="D6582" s="3">
        <v>291.32</v>
      </c>
      <c r="E6582" s="2" t="s">
        <v>102</v>
      </c>
      <c r="H6582" s="3">
        <v>280</v>
      </c>
      <c r="I6582" s="2" t="s">
        <v>102</v>
      </c>
    </row>
    <row r="6583" spans="4:9" x14ac:dyDescent="0.25">
      <c r="D6583" s="3">
        <v>291.26</v>
      </c>
      <c r="E6583" s="2" t="s">
        <v>102</v>
      </c>
      <c r="H6583" s="3">
        <v>279.93</v>
      </c>
      <c r="I6583" s="2" t="s">
        <v>102</v>
      </c>
    </row>
    <row r="6584" spans="4:9" x14ac:dyDescent="0.25">
      <c r="D6584" s="3">
        <v>291.19</v>
      </c>
      <c r="E6584" s="2" t="s">
        <v>102</v>
      </c>
      <c r="H6584" s="3">
        <v>279.86</v>
      </c>
      <c r="I6584" s="2" t="s">
        <v>102</v>
      </c>
    </row>
    <row r="6585" spans="4:9" x14ac:dyDescent="0.25">
      <c r="D6585" s="3">
        <v>291.13</v>
      </c>
      <c r="E6585" s="2" t="s">
        <v>102</v>
      </c>
      <c r="H6585" s="3">
        <v>279.8</v>
      </c>
      <c r="I6585" s="2" t="s">
        <v>102</v>
      </c>
    </row>
    <row r="6586" spans="4:9" x14ac:dyDescent="0.25">
      <c r="D6586" s="3">
        <v>291.06</v>
      </c>
      <c r="E6586" s="2" t="s">
        <v>102</v>
      </c>
      <c r="H6586" s="3">
        <v>279.73</v>
      </c>
      <c r="I6586" s="2" t="s">
        <v>102</v>
      </c>
    </row>
    <row r="6587" spans="4:9" x14ac:dyDescent="0.25">
      <c r="D6587" s="3">
        <v>291</v>
      </c>
      <c r="E6587" s="2" t="s">
        <v>102</v>
      </c>
      <c r="H6587" s="3">
        <v>279.67</v>
      </c>
      <c r="I6587" s="2" t="s">
        <v>102</v>
      </c>
    </row>
    <row r="6588" spans="4:9" x14ac:dyDescent="0.25">
      <c r="D6588" s="3">
        <v>290.93</v>
      </c>
      <c r="E6588" s="2" t="s">
        <v>102</v>
      </c>
      <c r="H6588" s="3">
        <v>279.60000000000002</v>
      </c>
      <c r="I6588" s="2" t="s">
        <v>102</v>
      </c>
    </row>
    <row r="6589" spans="4:9" x14ac:dyDescent="0.25">
      <c r="D6589" s="3">
        <v>290.86</v>
      </c>
      <c r="E6589" s="2" t="s">
        <v>102</v>
      </c>
      <c r="H6589" s="3">
        <v>279.52999999999997</v>
      </c>
      <c r="I6589" s="2" t="s">
        <v>102</v>
      </c>
    </row>
    <row r="6590" spans="4:9" x14ac:dyDescent="0.25">
      <c r="D6590" s="3">
        <v>290.8</v>
      </c>
      <c r="E6590" s="2" t="s">
        <v>102</v>
      </c>
      <c r="H6590" s="3">
        <v>279.47000000000003</v>
      </c>
      <c r="I6590" s="2" t="s">
        <v>102</v>
      </c>
    </row>
    <row r="6591" spans="4:9" x14ac:dyDescent="0.25">
      <c r="D6591" s="3">
        <v>290.73</v>
      </c>
      <c r="E6591" s="2" t="s">
        <v>102</v>
      </c>
      <c r="H6591" s="3">
        <v>279.39999999999998</v>
      </c>
      <c r="I6591" s="2" t="s">
        <v>102</v>
      </c>
    </row>
    <row r="6592" spans="4:9" x14ac:dyDescent="0.25">
      <c r="D6592" s="3">
        <v>290.67</v>
      </c>
      <c r="E6592" s="2" t="s">
        <v>102</v>
      </c>
      <c r="H6592" s="3">
        <v>279.33999999999997</v>
      </c>
      <c r="I6592" s="2" t="s">
        <v>102</v>
      </c>
    </row>
    <row r="6593" spans="4:9" x14ac:dyDescent="0.25">
      <c r="D6593" s="3">
        <v>290.60000000000002</v>
      </c>
      <c r="E6593" s="2" t="s">
        <v>102</v>
      </c>
      <c r="H6593" s="3">
        <v>279.27</v>
      </c>
      <c r="I6593" s="2" t="s">
        <v>102</v>
      </c>
    </row>
    <row r="6594" spans="4:9" x14ac:dyDescent="0.25">
      <c r="D6594" s="3">
        <v>290.54000000000002</v>
      </c>
      <c r="E6594" s="2" t="s">
        <v>102</v>
      </c>
      <c r="H6594" s="3">
        <v>279.2</v>
      </c>
      <c r="I6594" s="2" t="s">
        <v>102</v>
      </c>
    </row>
    <row r="6595" spans="4:9" x14ac:dyDescent="0.25">
      <c r="D6595" s="3">
        <v>290.47000000000003</v>
      </c>
      <c r="E6595" s="2" t="s">
        <v>102</v>
      </c>
      <c r="H6595" s="3">
        <v>279.14</v>
      </c>
      <c r="I6595" s="2" t="s">
        <v>102</v>
      </c>
    </row>
    <row r="6596" spans="4:9" x14ac:dyDescent="0.25">
      <c r="D6596" s="3">
        <v>290.41000000000003</v>
      </c>
      <c r="E6596" s="2" t="s">
        <v>102</v>
      </c>
      <c r="H6596" s="3">
        <v>279.07</v>
      </c>
      <c r="I6596" s="2" t="s">
        <v>102</v>
      </c>
    </row>
    <row r="6597" spans="4:9" x14ac:dyDescent="0.25">
      <c r="D6597" s="3">
        <v>290.33999999999997</v>
      </c>
      <c r="E6597" s="2" t="s">
        <v>102</v>
      </c>
      <c r="H6597" s="3">
        <v>279</v>
      </c>
      <c r="I6597" s="2" t="s">
        <v>102</v>
      </c>
    </row>
    <row r="6598" spans="4:9" x14ac:dyDescent="0.25">
      <c r="D6598" s="3">
        <v>290.27999999999997</v>
      </c>
      <c r="E6598" s="2" t="s">
        <v>102</v>
      </c>
      <c r="H6598" s="3">
        <v>278.94</v>
      </c>
      <c r="I6598" s="2" t="s">
        <v>102</v>
      </c>
    </row>
    <row r="6599" spans="4:9" x14ac:dyDescent="0.25">
      <c r="D6599" s="3">
        <v>290.20999999999998</v>
      </c>
      <c r="E6599" s="2" t="s">
        <v>102</v>
      </c>
      <c r="H6599" s="3">
        <v>278.87</v>
      </c>
      <c r="I6599" s="2" t="s">
        <v>102</v>
      </c>
    </row>
    <row r="6600" spans="4:9" x14ac:dyDescent="0.25">
      <c r="D6600" s="3">
        <v>290.14999999999998</v>
      </c>
      <c r="E6600" s="2" t="s">
        <v>102</v>
      </c>
      <c r="H6600" s="3">
        <v>278.81</v>
      </c>
      <c r="I6600" s="2" t="s">
        <v>102</v>
      </c>
    </row>
    <row r="6601" spans="4:9" x14ac:dyDescent="0.25">
      <c r="D6601" s="3">
        <v>290.08</v>
      </c>
      <c r="E6601" s="2" t="s">
        <v>102</v>
      </c>
      <c r="H6601" s="3">
        <v>278.74</v>
      </c>
      <c r="I6601" s="2" t="s">
        <v>102</v>
      </c>
    </row>
    <row r="6602" spans="4:9" x14ac:dyDescent="0.25">
      <c r="D6602" s="3">
        <v>290.01</v>
      </c>
      <c r="E6602" s="2" t="s">
        <v>102</v>
      </c>
      <c r="H6602" s="3">
        <v>278.67</v>
      </c>
      <c r="I6602" s="2" t="s">
        <v>102</v>
      </c>
    </row>
    <row r="6603" spans="4:9" x14ac:dyDescent="0.25">
      <c r="D6603" s="3">
        <v>289.95</v>
      </c>
      <c r="E6603" s="2" t="s">
        <v>102</v>
      </c>
      <c r="H6603" s="3">
        <v>278.61</v>
      </c>
      <c r="I6603" s="2" t="s">
        <v>102</v>
      </c>
    </row>
    <row r="6604" spans="4:9" x14ac:dyDescent="0.25">
      <c r="D6604" s="3">
        <v>289.88</v>
      </c>
      <c r="E6604" s="2" t="s">
        <v>102</v>
      </c>
      <c r="H6604" s="3">
        <v>278.54000000000002</v>
      </c>
      <c r="I6604" s="2" t="s">
        <v>102</v>
      </c>
    </row>
    <row r="6605" spans="4:9" x14ac:dyDescent="0.25">
      <c r="D6605" s="3">
        <v>289.82</v>
      </c>
      <c r="E6605" s="2" t="s">
        <v>102</v>
      </c>
      <c r="H6605" s="3">
        <v>278.47000000000003</v>
      </c>
      <c r="I6605" s="2" t="s">
        <v>102</v>
      </c>
    </row>
    <row r="6606" spans="4:9" x14ac:dyDescent="0.25">
      <c r="D6606" s="3">
        <v>289.75</v>
      </c>
      <c r="E6606" s="2" t="s">
        <v>102</v>
      </c>
      <c r="H6606" s="3">
        <v>278.41000000000003</v>
      </c>
      <c r="I6606" s="2" t="s">
        <v>102</v>
      </c>
    </row>
    <row r="6607" spans="4:9" x14ac:dyDescent="0.25">
      <c r="D6607" s="3">
        <v>289.69</v>
      </c>
      <c r="E6607" s="2" t="s">
        <v>102</v>
      </c>
      <c r="H6607" s="3">
        <v>278.33999999999997</v>
      </c>
      <c r="I6607" s="2" t="s">
        <v>102</v>
      </c>
    </row>
    <row r="6608" spans="4:9" x14ac:dyDescent="0.25">
      <c r="D6608" s="3">
        <v>289.62</v>
      </c>
      <c r="E6608" s="2" t="s">
        <v>102</v>
      </c>
      <c r="H6608" s="3">
        <v>278.27999999999997</v>
      </c>
      <c r="I6608" s="2" t="s">
        <v>102</v>
      </c>
    </row>
    <row r="6609" spans="4:9" x14ac:dyDescent="0.25">
      <c r="D6609" s="3">
        <v>289.56</v>
      </c>
      <c r="E6609" s="2" t="s">
        <v>102</v>
      </c>
      <c r="H6609" s="3">
        <v>278.20999999999998</v>
      </c>
      <c r="I6609" s="2" t="s">
        <v>102</v>
      </c>
    </row>
    <row r="6610" spans="4:9" x14ac:dyDescent="0.25">
      <c r="D6610" s="3">
        <v>289.49</v>
      </c>
      <c r="E6610" s="2" t="s">
        <v>102</v>
      </c>
      <c r="H6610" s="3">
        <v>278.14</v>
      </c>
      <c r="I6610" s="2" t="s">
        <v>102</v>
      </c>
    </row>
    <row r="6611" spans="4:9" x14ac:dyDescent="0.25">
      <c r="D6611" s="3">
        <v>289.43</v>
      </c>
      <c r="E6611" s="2" t="s">
        <v>102</v>
      </c>
      <c r="H6611" s="3">
        <v>278.08</v>
      </c>
      <c r="I6611" s="2" t="s">
        <v>102</v>
      </c>
    </row>
    <row r="6612" spans="4:9" x14ac:dyDescent="0.25">
      <c r="D6612" s="3">
        <v>289.36</v>
      </c>
      <c r="E6612" s="2" t="s">
        <v>102</v>
      </c>
      <c r="H6612" s="3">
        <v>278.01</v>
      </c>
      <c r="I6612" s="2" t="s">
        <v>102</v>
      </c>
    </row>
    <row r="6613" spans="4:9" x14ac:dyDescent="0.25">
      <c r="D6613" s="3">
        <v>289.29000000000002</v>
      </c>
      <c r="E6613" s="2" t="s">
        <v>102</v>
      </c>
      <c r="H6613" s="3">
        <v>277.94</v>
      </c>
      <c r="I6613" s="2" t="s">
        <v>102</v>
      </c>
    </row>
    <row r="6614" spans="4:9" x14ac:dyDescent="0.25">
      <c r="D6614" s="3">
        <v>289.23</v>
      </c>
      <c r="E6614" s="2" t="s">
        <v>102</v>
      </c>
      <c r="H6614" s="3">
        <v>277.88</v>
      </c>
      <c r="I6614" s="2" t="s">
        <v>102</v>
      </c>
    </row>
    <row r="6615" spans="4:9" x14ac:dyDescent="0.25">
      <c r="D6615" s="3">
        <v>289.16000000000003</v>
      </c>
      <c r="E6615" s="2" t="s">
        <v>102</v>
      </c>
      <c r="H6615" s="3">
        <v>277.81</v>
      </c>
      <c r="I6615" s="2" t="s">
        <v>102</v>
      </c>
    </row>
    <row r="6616" spans="4:9" x14ac:dyDescent="0.25">
      <c r="D6616" s="3">
        <v>289.10000000000002</v>
      </c>
      <c r="E6616" s="2" t="s">
        <v>102</v>
      </c>
      <c r="H6616" s="3">
        <v>277.74</v>
      </c>
      <c r="I6616" s="2" t="s">
        <v>102</v>
      </c>
    </row>
    <row r="6617" spans="4:9" x14ac:dyDescent="0.25">
      <c r="D6617" s="3">
        <v>289.02999999999997</v>
      </c>
      <c r="E6617" s="2" t="s">
        <v>102</v>
      </c>
      <c r="H6617" s="3">
        <v>277.68</v>
      </c>
      <c r="I6617" s="2" t="s">
        <v>102</v>
      </c>
    </row>
    <row r="6618" spans="4:9" x14ac:dyDescent="0.25">
      <c r="D6618" s="3">
        <v>288.97000000000003</v>
      </c>
      <c r="E6618" s="2" t="s">
        <v>102</v>
      </c>
      <c r="H6618" s="3">
        <v>277.61</v>
      </c>
      <c r="I6618" s="2" t="s">
        <v>102</v>
      </c>
    </row>
    <row r="6619" spans="4:9" x14ac:dyDescent="0.25">
      <c r="D6619" s="3">
        <v>288.89999999999998</v>
      </c>
      <c r="E6619" s="2" t="s">
        <v>102</v>
      </c>
      <c r="H6619" s="3">
        <v>277.55</v>
      </c>
      <c r="I6619" s="2" t="s">
        <v>102</v>
      </c>
    </row>
    <row r="6620" spans="4:9" x14ac:dyDescent="0.25">
      <c r="D6620" s="3">
        <v>288.83999999999997</v>
      </c>
      <c r="E6620" s="2" t="s">
        <v>102</v>
      </c>
      <c r="H6620" s="3">
        <v>277.48</v>
      </c>
      <c r="I6620" s="2" t="s">
        <v>102</v>
      </c>
    </row>
    <row r="6621" spans="4:9" x14ac:dyDescent="0.25">
      <c r="D6621" s="3">
        <v>288.77</v>
      </c>
      <c r="E6621" s="2" t="s">
        <v>102</v>
      </c>
      <c r="H6621" s="3">
        <v>277.41000000000003</v>
      </c>
      <c r="I6621" s="2" t="s">
        <v>102</v>
      </c>
    </row>
    <row r="6622" spans="4:9" x14ac:dyDescent="0.25">
      <c r="D6622" s="3">
        <v>288.7</v>
      </c>
      <c r="E6622" s="2" t="s">
        <v>102</v>
      </c>
      <c r="H6622" s="3">
        <v>277.35000000000002</v>
      </c>
      <c r="I6622" s="2" t="s">
        <v>102</v>
      </c>
    </row>
    <row r="6623" spans="4:9" x14ac:dyDescent="0.25">
      <c r="D6623" s="3">
        <v>288.64</v>
      </c>
      <c r="E6623" s="2" t="s">
        <v>102</v>
      </c>
      <c r="H6623" s="3">
        <v>277.27999999999997</v>
      </c>
      <c r="I6623" s="2" t="s">
        <v>102</v>
      </c>
    </row>
    <row r="6624" spans="4:9" x14ac:dyDescent="0.25">
      <c r="D6624" s="3">
        <v>288.57</v>
      </c>
      <c r="E6624" s="2" t="s">
        <v>102</v>
      </c>
      <c r="H6624" s="3">
        <v>277.20999999999998</v>
      </c>
      <c r="I6624" s="2" t="s">
        <v>102</v>
      </c>
    </row>
    <row r="6625" spans="4:9" x14ac:dyDescent="0.25">
      <c r="D6625" s="3">
        <v>288.51</v>
      </c>
      <c r="E6625" s="2" t="s">
        <v>102</v>
      </c>
      <c r="H6625" s="3">
        <v>277.14999999999998</v>
      </c>
      <c r="I6625" s="2" t="s">
        <v>102</v>
      </c>
    </row>
    <row r="6626" spans="4:9" x14ac:dyDescent="0.25">
      <c r="D6626" s="3">
        <v>288.44</v>
      </c>
      <c r="E6626" s="2" t="s">
        <v>102</v>
      </c>
      <c r="H6626" s="3">
        <v>277.08</v>
      </c>
      <c r="I6626" s="2" t="s">
        <v>102</v>
      </c>
    </row>
    <row r="6627" spans="4:9" x14ac:dyDescent="0.25">
      <c r="D6627" s="3">
        <v>288.38</v>
      </c>
      <c r="E6627" s="2" t="s">
        <v>102</v>
      </c>
      <c r="H6627" s="3">
        <v>277.02</v>
      </c>
      <c r="I6627" s="2" t="s">
        <v>102</v>
      </c>
    </row>
    <row r="6628" spans="4:9" x14ac:dyDescent="0.25">
      <c r="D6628" s="3">
        <v>288.31</v>
      </c>
      <c r="E6628" s="2" t="s">
        <v>102</v>
      </c>
      <c r="H6628" s="3">
        <v>276.95</v>
      </c>
      <c r="I6628" s="2" t="s">
        <v>102</v>
      </c>
    </row>
    <row r="6629" spans="4:9" x14ac:dyDescent="0.25">
      <c r="D6629" s="3">
        <v>288.25</v>
      </c>
      <c r="E6629" s="2" t="s">
        <v>102</v>
      </c>
      <c r="H6629" s="3">
        <v>276.88</v>
      </c>
      <c r="I6629" s="2" t="s">
        <v>102</v>
      </c>
    </row>
    <row r="6630" spans="4:9" x14ac:dyDescent="0.25">
      <c r="D6630" s="3">
        <v>288.18</v>
      </c>
      <c r="E6630" s="2" t="s">
        <v>102</v>
      </c>
      <c r="H6630" s="3">
        <v>276.82</v>
      </c>
      <c r="I6630" s="2" t="s">
        <v>102</v>
      </c>
    </row>
    <row r="6631" spans="4:9" x14ac:dyDescent="0.25">
      <c r="D6631" s="3">
        <v>288.11</v>
      </c>
      <c r="E6631" s="2" t="s">
        <v>102</v>
      </c>
      <c r="H6631" s="3">
        <v>276.75</v>
      </c>
      <c r="I6631" s="2" t="s">
        <v>102</v>
      </c>
    </row>
    <row r="6632" spans="4:9" x14ac:dyDescent="0.25">
      <c r="D6632" s="3">
        <v>288.05</v>
      </c>
      <c r="E6632" s="2" t="s">
        <v>102</v>
      </c>
      <c r="H6632" s="3">
        <v>276.68</v>
      </c>
      <c r="I6632" s="2" t="s">
        <v>102</v>
      </c>
    </row>
    <row r="6633" spans="4:9" x14ac:dyDescent="0.25">
      <c r="D6633" s="3">
        <v>287.98</v>
      </c>
      <c r="E6633" s="2" t="s">
        <v>102</v>
      </c>
      <c r="H6633" s="3">
        <v>276.62</v>
      </c>
      <c r="I6633" s="2" t="s">
        <v>102</v>
      </c>
    </row>
    <row r="6634" spans="4:9" x14ac:dyDescent="0.25">
      <c r="D6634" s="3">
        <v>287.92</v>
      </c>
      <c r="E6634" s="2" t="s">
        <v>102</v>
      </c>
      <c r="H6634" s="3">
        <v>276.55</v>
      </c>
      <c r="I6634" s="2" t="s">
        <v>102</v>
      </c>
    </row>
    <row r="6635" spans="4:9" x14ac:dyDescent="0.25">
      <c r="D6635" s="3">
        <v>287.85000000000002</v>
      </c>
      <c r="E6635" s="2" t="s">
        <v>102</v>
      </c>
      <c r="H6635" s="3">
        <v>276.49</v>
      </c>
      <c r="I6635" s="2" t="s">
        <v>102</v>
      </c>
    </row>
    <row r="6636" spans="4:9" x14ac:dyDescent="0.25">
      <c r="D6636" s="3">
        <v>287.79000000000002</v>
      </c>
      <c r="E6636" s="2" t="s">
        <v>102</v>
      </c>
      <c r="H6636" s="3">
        <v>276.42</v>
      </c>
      <c r="I6636" s="2" t="s">
        <v>102</v>
      </c>
    </row>
    <row r="6637" spans="4:9" x14ac:dyDescent="0.25">
      <c r="D6637" s="3">
        <v>287.72000000000003</v>
      </c>
      <c r="E6637" s="2" t="s">
        <v>102</v>
      </c>
      <c r="H6637" s="3">
        <v>276.35000000000002</v>
      </c>
      <c r="I6637" s="2" t="s">
        <v>102</v>
      </c>
    </row>
    <row r="6638" spans="4:9" x14ac:dyDescent="0.25">
      <c r="D6638" s="3">
        <v>287.64999999999998</v>
      </c>
      <c r="E6638" s="2" t="s">
        <v>102</v>
      </c>
      <c r="H6638" s="3">
        <v>276.29000000000002</v>
      </c>
      <c r="I6638" s="2" t="s">
        <v>102</v>
      </c>
    </row>
    <row r="6639" spans="4:9" x14ac:dyDescent="0.25">
      <c r="D6639" s="3">
        <v>287.58999999999997</v>
      </c>
      <c r="E6639" s="2" t="s">
        <v>102</v>
      </c>
      <c r="H6639" s="3">
        <v>276.22000000000003</v>
      </c>
      <c r="I6639" s="2" t="s">
        <v>102</v>
      </c>
    </row>
    <row r="6640" spans="4:9" x14ac:dyDescent="0.25">
      <c r="D6640" s="3">
        <v>287.52</v>
      </c>
      <c r="E6640" s="2" t="s">
        <v>102</v>
      </c>
      <c r="H6640" s="3">
        <v>276.14999999999998</v>
      </c>
      <c r="I6640" s="2" t="s">
        <v>102</v>
      </c>
    </row>
    <row r="6641" spans="4:9" x14ac:dyDescent="0.25">
      <c r="D6641" s="3">
        <v>287.45999999999998</v>
      </c>
      <c r="E6641" s="2" t="s">
        <v>102</v>
      </c>
      <c r="H6641" s="3">
        <v>276.08999999999997</v>
      </c>
      <c r="I6641" s="2" t="s">
        <v>102</v>
      </c>
    </row>
    <row r="6642" spans="4:9" x14ac:dyDescent="0.25">
      <c r="D6642" s="3">
        <v>287.39</v>
      </c>
      <c r="E6642" s="2" t="s">
        <v>102</v>
      </c>
      <c r="H6642" s="3">
        <v>276.02</v>
      </c>
      <c r="I6642" s="2" t="s">
        <v>102</v>
      </c>
    </row>
    <row r="6643" spans="4:9" x14ac:dyDescent="0.25">
      <c r="D6643" s="3">
        <v>287.32</v>
      </c>
      <c r="E6643" s="2" t="s">
        <v>102</v>
      </c>
      <c r="H6643" s="3">
        <v>275.95999999999998</v>
      </c>
      <c r="I6643" s="2" t="s">
        <v>102</v>
      </c>
    </row>
    <row r="6644" spans="4:9" x14ac:dyDescent="0.25">
      <c r="D6644" s="3">
        <v>287.26</v>
      </c>
      <c r="E6644" s="2" t="s">
        <v>102</v>
      </c>
      <c r="H6644" s="3">
        <v>275.89</v>
      </c>
      <c r="I6644" s="2" t="s">
        <v>102</v>
      </c>
    </row>
    <row r="6645" spans="4:9" x14ac:dyDescent="0.25">
      <c r="D6645" s="3">
        <v>287.19</v>
      </c>
      <c r="E6645" s="2" t="s">
        <v>102</v>
      </c>
      <c r="H6645" s="3">
        <v>275.82</v>
      </c>
      <c r="I6645" s="2" t="s">
        <v>102</v>
      </c>
    </row>
    <row r="6646" spans="4:9" x14ac:dyDescent="0.25">
      <c r="D6646" s="3">
        <v>287.13</v>
      </c>
      <c r="E6646" s="2" t="s">
        <v>102</v>
      </c>
      <c r="H6646" s="3">
        <v>275.76</v>
      </c>
      <c r="I6646" s="2" t="s">
        <v>102</v>
      </c>
    </row>
    <row r="6647" spans="4:9" x14ac:dyDescent="0.25">
      <c r="D6647" s="3">
        <v>287.06</v>
      </c>
      <c r="E6647" s="2" t="s">
        <v>102</v>
      </c>
      <c r="H6647" s="3">
        <v>275.69</v>
      </c>
      <c r="I6647" s="2" t="s">
        <v>102</v>
      </c>
    </row>
    <row r="6648" spans="4:9" x14ac:dyDescent="0.25">
      <c r="D6648" s="3">
        <v>287</v>
      </c>
      <c r="E6648" s="2" t="s">
        <v>102</v>
      </c>
      <c r="H6648" s="3">
        <v>275.62</v>
      </c>
      <c r="I6648" s="2" t="s">
        <v>102</v>
      </c>
    </row>
    <row r="6649" spans="4:9" x14ac:dyDescent="0.25">
      <c r="D6649" s="3">
        <v>286.93</v>
      </c>
      <c r="E6649" s="2" t="s">
        <v>102</v>
      </c>
      <c r="H6649" s="3">
        <v>275.56</v>
      </c>
      <c r="I6649" s="2" t="s">
        <v>102</v>
      </c>
    </row>
    <row r="6650" spans="4:9" x14ac:dyDescent="0.25">
      <c r="D6650" s="3">
        <v>286.86</v>
      </c>
      <c r="E6650" s="2" t="s">
        <v>102</v>
      </c>
      <c r="H6650" s="3">
        <v>275.49</v>
      </c>
      <c r="I6650" s="2" t="s">
        <v>102</v>
      </c>
    </row>
    <row r="6651" spans="4:9" x14ac:dyDescent="0.25">
      <c r="D6651" s="3">
        <v>286.8</v>
      </c>
      <c r="E6651" s="2" t="s">
        <v>102</v>
      </c>
      <c r="H6651" s="3">
        <v>275.42</v>
      </c>
      <c r="I6651" s="2" t="s">
        <v>102</v>
      </c>
    </row>
    <row r="6652" spans="4:9" x14ac:dyDescent="0.25">
      <c r="D6652" s="3">
        <v>286.73</v>
      </c>
      <c r="E6652" s="2" t="s">
        <v>102</v>
      </c>
      <c r="H6652" s="3">
        <v>275.36</v>
      </c>
      <c r="I6652" s="2" t="s">
        <v>102</v>
      </c>
    </row>
    <row r="6653" spans="4:9" x14ac:dyDescent="0.25">
      <c r="D6653" s="3">
        <v>286.67</v>
      </c>
      <c r="E6653" s="2" t="s">
        <v>102</v>
      </c>
      <c r="H6653" s="3">
        <v>275.29000000000002</v>
      </c>
      <c r="I6653" s="2" t="s">
        <v>102</v>
      </c>
    </row>
    <row r="6654" spans="4:9" x14ac:dyDescent="0.25">
      <c r="D6654" s="3">
        <v>286.60000000000002</v>
      </c>
      <c r="E6654" s="2" t="s">
        <v>102</v>
      </c>
      <c r="H6654" s="3">
        <v>275.22000000000003</v>
      </c>
      <c r="I6654" s="2" t="s">
        <v>102</v>
      </c>
    </row>
    <row r="6655" spans="4:9" x14ac:dyDescent="0.25">
      <c r="D6655" s="3">
        <v>286.54000000000002</v>
      </c>
      <c r="E6655" s="2" t="s">
        <v>102</v>
      </c>
      <c r="H6655" s="3">
        <v>275.16000000000003</v>
      </c>
      <c r="I6655" s="2" t="s">
        <v>102</v>
      </c>
    </row>
    <row r="6656" spans="4:9" x14ac:dyDescent="0.25">
      <c r="D6656" s="3">
        <v>286.47000000000003</v>
      </c>
      <c r="E6656" s="2" t="s">
        <v>102</v>
      </c>
      <c r="H6656" s="3">
        <v>275.08999999999997</v>
      </c>
      <c r="I6656" s="2" t="s">
        <v>102</v>
      </c>
    </row>
    <row r="6657" spans="4:9" x14ac:dyDescent="0.25">
      <c r="D6657" s="3">
        <v>286.41000000000003</v>
      </c>
      <c r="E6657" s="2" t="s">
        <v>102</v>
      </c>
      <c r="H6657" s="3">
        <v>275.02999999999997</v>
      </c>
      <c r="I6657" s="2" t="s">
        <v>102</v>
      </c>
    </row>
    <row r="6658" spans="4:9" x14ac:dyDescent="0.25">
      <c r="D6658" s="3">
        <v>286.33999999999997</v>
      </c>
      <c r="E6658" s="2" t="s">
        <v>102</v>
      </c>
      <c r="H6658" s="3">
        <v>274.95999999999998</v>
      </c>
      <c r="I6658" s="2" t="s">
        <v>102</v>
      </c>
    </row>
    <row r="6659" spans="4:9" x14ac:dyDescent="0.25">
      <c r="D6659" s="3">
        <v>286.27</v>
      </c>
      <c r="E6659" s="2" t="s">
        <v>102</v>
      </c>
      <c r="H6659" s="3">
        <v>274.89</v>
      </c>
      <c r="I6659" s="2" t="s">
        <v>102</v>
      </c>
    </row>
    <row r="6660" spans="4:9" x14ac:dyDescent="0.25">
      <c r="D6660" s="3">
        <v>286.20999999999998</v>
      </c>
      <c r="E6660" s="2" t="s">
        <v>102</v>
      </c>
      <c r="H6660" s="3">
        <v>274.83</v>
      </c>
      <c r="I6660" s="2" t="s">
        <v>102</v>
      </c>
    </row>
    <row r="6661" spans="4:9" x14ac:dyDescent="0.25">
      <c r="D6661" s="3">
        <v>286.14</v>
      </c>
      <c r="E6661" s="2" t="s">
        <v>102</v>
      </c>
      <c r="H6661" s="3">
        <v>274.76</v>
      </c>
      <c r="I6661" s="2" t="s">
        <v>102</v>
      </c>
    </row>
    <row r="6662" spans="4:9" x14ac:dyDescent="0.25">
      <c r="D6662" s="3">
        <v>286.08</v>
      </c>
      <c r="E6662" s="2" t="s">
        <v>102</v>
      </c>
      <c r="H6662" s="3">
        <v>274.69</v>
      </c>
      <c r="I6662" s="2" t="s">
        <v>102</v>
      </c>
    </row>
    <row r="6663" spans="4:9" x14ac:dyDescent="0.25">
      <c r="D6663" s="3">
        <v>286.01</v>
      </c>
      <c r="E6663" s="2" t="s">
        <v>102</v>
      </c>
      <c r="H6663" s="3">
        <v>274.63</v>
      </c>
      <c r="I6663" s="2" t="s">
        <v>102</v>
      </c>
    </row>
    <row r="6664" spans="4:9" x14ac:dyDescent="0.25">
      <c r="D6664" s="3">
        <v>285.94</v>
      </c>
      <c r="E6664" s="2" t="s">
        <v>102</v>
      </c>
      <c r="H6664" s="3">
        <v>274.56</v>
      </c>
      <c r="I6664" s="2" t="s">
        <v>102</v>
      </c>
    </row>
    <row r="6665" spans="4:9" x14ac:dyDescent="0.25">
      <c r="D6665" s="3">
        <v>285.88</v>
      </c>
      <c r="E6665" s="2" t="s">
        <v>102</v>
      </c>
      <c r="H6665" s="3">
        <v>274.49</v>
      </c>
      <c r="I6665" s="2" t="s">
        <v>102</v>
      </c>
    </row>
    <row r="6666" spans="4:9" x14ac:dyDescent="0.25">
      <c r="D6666" s="3">
        <v>285.81</v>
      </c>
      <c r="E6666" s="2" t="s">
        <v>102</v>
      </c>
      <c r="H6666" s="3">
        <v>274.43</v>
      </c>
      <c r="I6666" s="2" t="s">
        <v>102</v>
      </c>
    </row>
    <row r="6667" spans="4:9" x14ac:dyDescent="0.25">
      <c r="D6667" s="3">
        <v>285.75</v>
      </c>
      <c r="E6667" s="2" t="s">
        <v>102</v>
      </c>
      <c r="H6667" s="3">
        <v>274.36</v>
      </c>
      <c r="I6667" s="2" t="s">
        <v>102</v>
      </c>
    </row>
    <row r="6668" spans="4:9" x14ac:dyDescent="0.25">
      <c r="D6668" s="3">
        <v>285.68</v>
      </c>
      <c r="E6668" s="2" t="s">
        <v>102</v>
      </c>
      <c r="H6668" s="3">
        <v>274.3</v>
      </c>
      <c r="I6668" s="2" t="s">
        <v>102</v>
      </c>
    </row>
    <row r="6669" spans="4:9" x14ac:dyDescent="0.25">
      <c r="D6669" s="3">
        <v>285.61</v>
      </c>
      <c r="E6669" s="2" t="s">
        <v>102</v>
      </c>
      <c r="H6669" s="3">
        <v>274.23</v>
      </c>
      <c r="I6669" s="2" t="s">
        <v>102</v>
      </c>
    </row>
    <row r="6670" spans="4:9" x14ac:dyDescent="0.25">
      <c r="D6670" s="3">
        <v>285.55</v>
      </c>
      <c r="E6670" s="2" t="s">
        <v>102</v>
      </c>
      <c r="H6670" s="3">
        <v>274.16000000000003</v>
      </c>
      <c r="I6670" s="2" t="s">
        <v>102</v>
      </c>
    </row>
    <row r="6671" spans="4:9" x14ac:dyDescent="0.25">
      <c r="D6671" s="3">
        <v>285.48</v>
      </c>
      <c r="E6671" s="2" t="s">
        <v>102</v>
      </c>
      <c r="H6671" s="3">
        <v>274.10000000000002</v>
      </c>
      <c r="I6671" s="2" t="s">
        <v>102</v>
      </c>
    </row>
    <row r="6672" spans="4:9" x14ac:dyDescent="0.25">
      <c r="D6672" s="3">
        <v>285.42</v>
      </c>
      <c r="E6672" s="2" t="s">
        <v>102</v>
      </c>
      <c r="H6672" s="3">
        <v>274.02999999999997</v>
      </c>
      <c r="I6672" s="2" t="s">
        <v>102</v>
      </c>
    </row>
    <row r="6673" spans="4:9" x14ac:dyDescent="0.25">
      <c r="D6673" s="3">
        <v>285.35000000000002</v>
      </c>
      <c r="E6673" s="2" t="s">
        <v>102</v>
      </c>
      <c r="H6673" s="3">
        <v>273.95999999999998</v>
      </c>
      <c r="I6673" s="2" t="s">
        <v>102</v>
      </c>
    </row>
    <row r="6674" spans="4:9" x14ac:dyDescent="0.25">
      <c r="D6674" s="3">
        <v>285.27999999999997</v>
      </c>
      <c r="E6674" s="2" t="s">
        <v>102</v>
      </c>
      <c r="H6674" s="3">
        <v>273.89999999999998</v>
      </c>
      <c r="I6674" s="2" t="s">
        <v>102</v>
      </c>
    </row>
    <row r="6675" spans="4:9" x14ac:dyDescent="0.25">
      <c r="D6675" s="3">
        <v>285.22000000000003</v>
      </c>
      <c r="E6675" s="2" t="s">
        <v>102</v>
      </c>
      <c r="H6675" s="3">
        <v>273.83</v>
      </c>
      <c r="I6675" s="2" t="s">
        <v>102</v>
      </c>
    </row>
    <row r="6676" spans="4:9" x14ac:dyDescent="0.25">
      <c r="D6676" s="3">
        <v>285.14999999999998</v>
      </c>
      <c r="E6676" s="2" t="s">
        <v>102</v>
      </c>
      <c r="H6676" s="3">
        <v>273.77</v>
      </c>
      <c r="I6676" s="2" t="s">
        <v>102</v>
      </c>
    </row>
    <row r="6677" spans="4:9" x14ac:dyDescent="0.25">
      <c r="D6677" s="3">
        <v>285.08999999999997</v>
      </c>
      <c r="E6677" s="2" t="s">
        <v>102</v>
      </c>
      <c r="H6677" s="3">
        <v>273.7</v>
      </c>
      <c r="I6677" s="2" t="s">
        <v>102</v>
      </c>
    </row>
    <row r="6678" spans="4:9" x14ac:dyDescent="0.25">
      <c r="D6678" s="3">
        <v>285.02</v>
      </c>
      <c r="E6678" s="2" t="s">
        <v>102</v>
      </c>
      <c r="H6678" s="3">
        <v>273.63</v>
      </c>
      <c r="I6678" s="2" t="s">
        <v>102</v>
      </c>
    </row>
    <row r="6679" spans="4:9" x14ac:dyDescent="0.25">
      <c r="D6679" s="3">
        <v>284.95999999999998</v>
      </c>
      <c r="E6679" s="2" t="s">
        <v>102</v>
      </c>
      <c r="H6679" s="3">
        <v>273.57</v>
      </c>
      <c r="I6679" s="2" t="s">
        <v>102</v>
      </c>
    </row>
    <row r="6680" spans="4:9" x14ac:dyDescent="0.25">
      <c r="D6680" s="3">
        <v>284.89</v>
      </c>
      <c r="E6680" s="2" t="s">
        <v>102</v>
      </c>
      <c r="H6680" s="3">
        <v>273.5</v>
      </c>
      <c r="I6680" s="2" t="s">
        <v>102</v>
      </c>
    </row>
    <row r="6681" spans="4:9" x14ac:dyDescent="0.25">
      <c r="D6681" s="3">
        <v>284.82</v>
      </c>
      <c r="E6681" s="2" t="s">
        <v>102</v>
      </c>
      <c r="H6681" s="3">
        <v>273.43</v>
      </c>
      <c r="I6681" s="2" t="s">
        <v>102</v>
      </c>
    </row>
    <row r="6682" spans="4:9" x14ac:dyDescent="0.25">
      <c r="D6682" s="3">
        <v>284.76</v>
      </c>
      <c r="E6682" s="2" t="s">
        <v>102</v>
      </c>
      <c r="H6682" s="3">
        <v>273.37</v>
      </c>
      <c r="I6682" s="2" t="s">
        <v>102</v>
      </c>
    </row>
    <row r="6683" spans="4:9" x14ac:dyDescent="0.25">
      <c r="D6683" s="3">
        <v>284.69</v>
      </c>
      <c r="E6683" s="2" t="s">
        <v>102</v>
      </c>
      <c r="H6683" s="3">
        <v>273.3</v>
      </c>
      <c r="I6683" s="2" t="s">
        <v>102</v>
      </c>
    </row>
    <row r="6684" spans="4:9" x14ac:dyDescent="0.25">
      <c r="D6684" s="3">
        <v>284.63</v>
      </c>
      <c r="E6684" s="2" t="s">
        <v>102</v>
      </c>
      <c r="H6684" s="3">
        <v>273.23</v>
      </c>
      <c r="I6684" s="2" t="s">
        <v>102</v>
      </c>
    </row>
    <row r="6685" spans="4:9" x14ac:dyDescent="0.25">
      <c r="D6685" s="3">
        <v>284.56</v>
      </c>
      <c r="E6685" s="2" t="s">
        <v>102</v>
      </c>
      <c r="H6685" s="3">
        <v>273.17</v>
      </c>
      <c r="I6685" s="2" t="s">
        <v>102</v>
      </c>
    </row>
    <row r="6686" spans="4:9" x14ac:dyDescent="0.25">
      <c r="D6686" s="3">
        <v>284.49</v>
      </c>
      <c r="E6686" s="2" t="s">
        <v>102</v>
      </c>
      <c r="H6686" s="3">
        <v>273.10000000000002</v>
      </c>
      <c r="I6686" s="2" t="s">
        <v>102</v>
      </c>
    </row>
    <row r="6687" spans="4:9" x14ac:dyDescent="0.25">
      <c r="D6687" s="3">
        <v>284.43</v>
      </c>
      <c r="E6687" s="2" t="s">
        <v>102</v>
      </c>
      <c r="H6687" s="3">
        <v>273.02999999999997</v>
      </c>
      <c r="I6687" s="2" t="s">
        <v>102</v>
      </c>
    </row>
    <row r="6688" spans="4:9" x14ac:dyDescent="0.25">
      <c r="D6688" s="3">
        <v>284.36</v>
      </c>
      <c r="E6688" s="2" t="s">
        <v>102</v>
      </c>
      <c r="H6688" s="3">
        <v>272.97000000000003</v>
      </c>
      <c r="I6688" s="2" t="s">
        <v>102</v>
      </c>
    </row>
    <row r="6689" spans="4:9" x14ac:dyDescent="0.25">
      <c r="D6689" s="3">
        <v>284.3</v>
      </c>
      <c r="E6689" s="2" t="s">
        <v>102</v>
      </c>
      <c r="H6689" s="3">
        <v>272.89999999999998</v>
      </c>
      <c r="I6689" s="2" t="s">
        <v>102</v>
      </c>
    </row>
    <row r="6690" spans="4:9" x14ac:dyDescent="0.25">
      <c r="D6690" s="3">
        <v>284.23</v>
      </c>
      <c r="E6690" s="2" t="s">
        <v>102</v>
      </c>
      <c r="H6690" s="3">
        <v>272.83999999999997</v>
      </c>
      <c r="I6690" s="2" t="s">
        <v>102</v>
      </c>
    </row>
    <row r="6691" spans="4:9" x14ac:dyDescent="0.25">
      <c r="D6691" s="3">
        <v>284.16000000000003</v>
      </c>
      <c r="E6691" s="2" t="s">
        <v>102</v>
      </c>
      <c r="H6691" s="3">
        <v>272.77</v>
      </c>
      <c r="I6691" s="2" t="s">
        <v>102</v>
      </c>
    </row>
    <row r="6692" spans="4:9" x14ac:dyDescent="0.25">
      <c r="D6692" s="3">
        <v>284.10000000000002</v>
      </c>
      <c r="E6692" s="2" t="s">
        <v>102</v>
      </c>
      <c r="H6692" s="3">
        <v>272.7</v>
      </c>
      <c r="I6692" s="2" t="s">
        <v>102</v>
      </c>
    </row>
    <row r="6693" spans="4:9" x14ac:dyDescent="0.25">
      <c r="D6693" s="3">
        <v>284.02999999999997</v>
      </c>
      <c r="E6693" s="2" t="s">
        <v>102</v>
      </c>
      <c r="H6693" s="3">
        <v>272.64</v>
      </c>
      <c r="I6693" s="2" t="s">
        <v>102</v>
      </c>
    </row>
    <row r="6694" spans="4:9" x14ac:dyDescent="0.25">
      <c r="D6694" s="3">
        <v>283.97000000000003</v>
      </c>
      <c r="E6694" s="2" t="s">
        <v>102</v>
      </c>
      <c r="H6694" s="3">
        <v>272.57</v>
      </c>
      <c r="I6694" s="2" t="s">
        <v>102</v>
      </c>
    </row>
    <row r="6695" spans="4:9" x14ac:dyDescent="0.25">
      <c r="D6695" s="3">
        <v>283.89999999999998</v>
      </c>
      <c r="E6695" s="2" t="s">
        <v>102</v>
      </c>
      <c r="H6695" s="3">
        <v>272.5</v>
      </c>
      <c r="I6695" s="2" t="s">
        <v>102</v>
      </c>
    </row>
    <row r="6696" spans="4:9" x14ac:dyDescent="0.25">
      <c r="D6696" s="3">
        <v>283.83</v>
      </c>
      <c r="E6696" s="2" t="s">
        <v>102</v>
      </c>
      <c r="H6696" s="3">
        <v>272.44</v>
      </c>
      <c r="I6696" s="2" t="s">
        <v>102</v>
      </c>
    </row>
    <row r="6697" spans="4:9" x14ac:dyDescent="0.25">
      <c r="D6697" s="3">
        <v>283.77</v>
      </c>
      <c r="E6697" s="2" t="s">
        <v>102</v>
      </c>
      <c r="H6697" s="3">
        <v>272.37</v>
      </c>
      <c r="I6697" s="2" t="s">
        <v>102</v>
      </c>
    </row>
    <row r="6698" spans="4:9" x14ac:dyDescent="0.25">
      <c r="D6698" s="3">
        <v>283.7</v>
      </c>
      <c r="E6698" s="2" t="s">
        <v>102</v>
      </c>
      <c r="H6698" s="3">
        <v>272.3</v>
      </c>
      <c r="I6698" s="2" t="s">
        <v>102</v>
      </c>
    </row>
    <row r="6699" spans="4:9" x14ac:dyDescent="0.25">
      <c r="D6699" s="3">
        <v>283.63</v>
      </c>
      <c r="E6699" s="2" t="s">
        <v>102</v>
      </c>
      <c r="H6699" s="3">
        <v>272.24</v>
      </c>
      <c r="I6699" s="2" t="s">
        <v>102</v>
      </c>
    </row>
    <row r="6700" spans="4:9" x14ac:dyDescent="0.25">
      <c r="D6700" s="3">
        <v>283.57</v>
      </c>
      <c r="E6700" s="2" t="s">
        <v>102</v>
      </c>
      <c r="H6700" s="3">
        <v>272.17</v>
      </c>
      <c r="I6700" s="2" t="s">
        <v>102</v>
      </c>
    </row>
    <row r="6701" spans="4:9" x14ac:dyDescent="0.25">
      <c r="D6701" s="3">
        <v>283.5</v>
      </c>
      <c r="E6701" s="2" t="s">
        <v>102</v>
      </c>
      <c r="H6701" s="3">
        <v>272.11</v>
      </c>
      <c r="I6701" s="2" t="s">
        <v>102</v>
      </c>
    </row>
    <row r="6702" spans="4:9" x14ac:dyDescent="0.25">
      <c r="D6702" s="3">
        <v>283.44</v>
      </c>
      <c r="E6702" s="2" t="s">
        <v>102</v>
      </c>
      <c r="H6702" s="3">
        <v>272.04000000000002</v>
      </c>
      <c r="I6702" s="2" t="s">
        <v>102</v>
      </c>
    </row>
    <row r="6703" spans="4:9" x14ac:dyDescent="0.25">
      <c r="D6703" s="3">
        <v>283.37</v>
      </c>
      <c r="E6703" s="2" t="s">
        <v>102</v>
      </c>
      <c r="H6703" s="3">
        <v>271.97000000000003</v>
      </c>
      <c r="I6703" s="2" t="s">
        <v>102</v>
      </c>
    </row>
    <row r="6704" spans="4:9" x14ac:dyDescent="0.25">
      <c r="D6704" s="3">
        <v>283.3</v>
      </c>
      <c r="E6704" s="2" t="s">
        <v>102</v>
      </c>
      <c r="H6704" s="3">
        <v>271.91000000000003</v>
      </c>
      <c r="I6704" s="2" t="s">
        <v>102</v>
      </c>
    </row>
    <row r="6705" spans="4:9" x14ac:dyDescent="0.25">
      <c r="D6705" s="3">
        <v>283.24</v>
      </c>
      <c r="E6705" s="2" t="s">
        <v>102</v>
      </c>
      <c r="H6705" s="3">
        <v>271.83999999999997</v>
      </c>
      <c r="I6705" s="2" t="s">
        <v>102</v>
      </c>
    </row>
    <row r="6706" spans="4:9" x14ac:dyDescent="0.25">
      <c r="D6706" s="3">
        <v>283.17</v>
      </c>
      <c r="E6706" s="2" t="s">
        <v>102</v>
      </c>
      <c r="H6706" s="3">
        <v>271.77</v>
      </c>
      <c r="I6706" s="2" t="s">
        <v>102</v>
      </c>
    </row>
    <row r="6707" spans="4:9" x14ac:dyDescent="0.25">
      <c r="D6707" s="3">
        <v>283.11</v>
      </c>
      <c r="E6707" s="2" t="s">
        <v>102</v>
      </c>
      <c r="H6707" s="3">
        <v>271.70999999999998</v>
      </c>
      <c r="I6707" s="2" t="s">
        <v>102</v>
      </c>
    </row>
    <row r="6708" spans="4:9" x14ac:dyDescent="0.25">
      <c r="D6708" s="3">
        <v>283.04000000000002</v>
      </c>
      <c r="E6708" s="2" t="s">
        <v>102</v>
      </c>
      <c r="H6708" s="3">
        <v>271.64</v>
      </c>
      <c r="I6708" s="2" t="s">
        <v>102</v>
      </c>
    </row>
    <row r="6709" spans="4:9" x14ac:dyDescent="0.25">
      <c r="D6709" s="3">
        <v>282.98</v>
      </c>
      <c r="E6709" s="2" t="s">
        <v>102</v>
      </c>
      <c r="H6709" s="3">
        <v>271.57</v>
      </c>
      <c r="I6709" s="2" t="s">
        <v>102</v>
      </c>
    </row>
    <row r="6710" spans="4:9" x14ac:dyDescent="0.25">
      <c r="D6710" s="3">
        <v>282.91000000000003</v>
      </c>
      <c r="E6710" s="2" t="s">
        <v>102</v>
      </c>
      <c r="H6710" s="3">
        <v>271.51</v>
      </c>
      <c r="I6710" s="2" t="s">
        <v>102</v>
      </c>
    </row>
    <row r="6711" spans="4:9" x14ac:dyDescent="0.25">
      <c r="D6711" s="3">
        <v>282.83999999999997</v>
      </c>
      <c r="E6711" s="2" t="s">
        <v>102</v>
      </c>
      <c r="H6711" s="3">
        <v>271.44</v>
      </c>
      <c r="I6711" s="2" t="s">
        <v>102</v>
      </c>
    </row>
    <row r="6712" spans="4:9" x14ac:dyDescent="0.25">
      <c r="D6712" s="3">
        <v>282.77999999999997</v>
      </c>
      <c r="E6712" s="2" t="s">
        <v>102</v>
      </c>
      <c r="H6712" s="3">
        <v>271.37</v>
      </c>
      <c r="I6712" s="2" t="s">
        <v>102</v>
      </c>
    </row>
    <row r="6713" spans="4:9" x14ac:dyDescent="0.25">
      <c r="D6713" s="3">
        <v>282.70999999999998</v>
      </c>
      <c r="E6713" s="2" t="s">
        <v>102</v>
      </c>
      <c r="H6713" s="3">
        <v>271.31</v>
      </c>
      <c r="I6713" s="2" t="s">
        <v>102</v>
      </c>
    </row>
    <row r="6714" spans="4:9" x14ac:dyDescent="0.25">
      <c r="D6714" s="3">
        <v>282.64</v>
      </c>
      <c r="E6714" s="2" t="s">
        <v>102</v>
      </c>
      <c r="H6714" s="3">
        <v>271.24</v>
      </c>
      <c r="I6714" s="2" t="s">
        <v>102</v>
      </c>
    </row>
    <row r="6715" spans="4:9" x14ac:dyDescent="0.25">
      <c r="D6715" s="3">
        <v>282.58</v>
      </c>
      <c r="E6715" s="2" t="s">
        <v>102</v>
      </c>
      <c r="H6715" s="3">
        <v>271.17</v>
      </c>
      <c r="I6715" s="2" t="s">
        <v>102</v>
      </c>
    </row>
    <row r="6716" spans="4:9" x14ac:dyDescent="0.25">
      <c r="D6716" s="3">
        <v>282.51</v>
      </c>
      <c r="E6716" s="2" t="s">
        <v>102</v>
      </c>
      <c r="H6716" s="3">
        <v>271.11</v>
      </c>
      <c r="I6716" s="2" t="s">
        <v>102</v>
      </c>
    </row>
    <row r="6717" spans="4:9" x14ac:dyDescent="0.25">
      <c r="D6717" s="3">
        <v>282.45</v>
      </c>
      <c r="E6717" s="2" t="s">
        <v>102</v>
      </c>
      <c r="H6717" s="3">
        <v>271.04000000000002</v>
      </c>
      <c r="I6717" s="2" t="s">
        <v>102</v>
      </c>
    </row>
    <row r="6718" spans="4:9" x14ac:dyDescent="0.25">
      <c r="D6718" s="3">
        <v>282.38</v>
      </c>
      <c r="E6718" s="2" t="s">
        <v>102</v>
      </c>
      <c r="H6718" s="3">
        <v>270.98</v>
      </c>
      <c r="I6718" s="2" t="s">
        <v>102</v>
      </c>
    </row>
    <row r="6719" spans="4:9" x14ac:dyDescent="0.25">
      <c r="D6719" s="3">
        <v>282.31</v>
      </c>
      <c r="E6719" s="2" t="s">
        <v>102</v>
      </c>
      <c r="H6719" s="3">
        <v>270.91000000000003</v>
      </c>
      <c r="I6719" s="2" t="s">
        <v>102</v>
      </c>
    </row>
    <row r="6720" spans="4:9" x14ac:dyDescent="0.25">
      <c r="D6720" s="3">
        <v>282.25</v>
      </c>
      <c r="E6720" s="2" t="s">
        <v>102</v>
      </c>
      <c r="H6720" s="3">
        <v>270.83999999999997</v>
      </c>
      <c r="I6720" s="2" t="s">
        <v>102</v>
      </c>
    </row>
    <row r="6721" spans="4:9" x14ac:dyDescent="0.25">
      <c r="D6721" s="3">
        <v>282.18</v>
      </c>
      <c r="E6721" s="2" t="s">
        <v>102</v>
      </c>
      <c r="H6721" s="3">
        <v>270.77999999999997</v>
      </c>
      <c r="I6721" s="2" t="s">
        <v>102</v>
      </c>
    </row>
    <row r="6722" spans="4:9" x14ac:dyDescent="0.25">
      <c r="D6722" s="3">
        <v>282.12</v>
      </c>
      <c r="E6722" s="2" t="s">
        <v>102</v>
      </c>
      <c r="H6722" s="3">
        <v>270.70999999999998</v>
      </c>
      <c r="I6722" s="2" t="s">
        <v>102</v>
      </c>
    </row>
    <row r="6723" spans="4:9" x14ac:dyDescent="0.25">
      <c r="D6723" s="3">
        <v>282.05</v>
      </c>
      <c r="E6723" s="2" t="s">
        <v>102</v>
      </c>
      <c r="H6723" s="3">
        <v>270.64</v>
      </c>
      <c r="I6723" s="2" t="s">
        <v>102</v>
      </c>
    </row>
    <row r="6724" spans="4:9" x14ac:dyDescent="0.25">
      <c r="D6724" s="3">
        <v>281.98</v>
      </c>
      <c r="E6724" s="2" t="s">
        <v>102</v>
      </c>
      <c r="H6724" s="3">
        <v>270.58</v>
      </c>
      <c r="I6724" s="2" t="s">
        <v>102</v>
      </c>
    </row>
    <row r="6725" spans="4:9" x14ac:dyDescent="0.25">
      <c r="D6725" s="3">
        <v>281.92</v>
      </c>
      <c r="E6725" s="2" t="s">
        <v>102</v>
      </c>
      <c r="H6725" s="3">
        <v>270.51</v>
      </c>
      <c r="I6725" s="2" t="s">
        <v>102</v>
      </c>
    </row>
    <row r="6726" spans="4:9" x14ac:dyDescent="0.25">
      <c r="D6726" s="3">
        <v>281.85000000000002</v>
      </c>
      <c r="E6726" s="2" t="s">
        <v>102</v>
      </c>
      <c r="H6726" s="3">
        <v>270.44</v>
      </c>
      <c r="I6726" s="2" t="s">
        <v>102</v>
      </c>
    </row>
    <row r="6727" spans="4:9" x14ac:dyDescent="0.25">
      <c r="D6727" s="3">
        <v>281.79000000000002</v>
      </c>
      <c r="E6727" s="2" t="s">
        <v>102</v>
      </c>
      <c r="H6727" s="3">
        <v>270.38</v>
      </c>
      <c r="I6727" s="2" t="s">
        <v>102</v>
      </c>
    </row>
    <row r="6728" spans="4:9" x14ac:dyDescent="0.25">
      <c r="D6728" s="3">
        <v>281.72000000000003</v>
      </c>
      <c r="E6728" s="2" t="s">
        <v>102</v>
      </c>
      <c r="H6728" s="3">
        <v>270.31</v>
      </c>
      <c r="I6728" s="2" t="s">
        <v>102</v>
      </c>
    </row>
    <row r="6729" spans="4:9" x14ac:dyDescent="0.25">
      <c r="D6729" s="3">
        <v>281.64999999999998</v>
      </c>
      <c r="E6729" s="2" t="s">
        <v>102</v>
      </c>
      <c r="H6729" s="3">
        <v>270.25</v>
      </c>
      <c r="I6729" s="2" t="s">
        <v>102</v>
      </c>
    </row>
    <row r="6730" spans="4:9" x14ac:dyDescent="0.25">
      <c r="D6730" s="3">
        <v>281.58999999999997</v>
      </c>
      <c r="E6730" s="2" t="s">
        <v>102</v>
      </c>
      <c r="H6730" s="3">
        <v>270.18</v>
      </c>
      <c r="I6730" s="2" t="s">
        <v>102</v>
      </c>
    </row>
    <row r="6731" spans="4:9" x14ac:dyDescent="0.25">
      <c r="D6731" s="3">
        <v>281.52</v>
      </c>
      <c r="E6731" s="2" t="s">
        <v>102</v>
      </c>
      <c r="H6731" s="3">
        <v>270.11</v>
      </c>
      <c r="I6731" s="2" t="s">
        <v>102</v>
      </c>
    </row>
    <row r="6732" spans="4:9" x14ac:dyDescent="0.25">
      <c r="D6732" s="3">
        <v>281.45</v>
      </c>
      <c r="E6732" s="2" t="s">
        <v>102</v>
      </c>
      <c r="H6732" s="3">
        <v>270.05</v>
      </c>
      <c r="I6732" s="2" t="s">
        <v>102</v>
      </c>
    </row>
    <row r="6733" spans="4:9" x14ac:dyDescent="0.25">
      <c r="D6733" s="3">
        <v>281.39</v>
      </c>
      <c r="E6733" s="2" t="s">
        <v>102</v>
      </c>
      <c r="H6733" s="3">
        <v>269.98</v>
      </c>
      <c r="I6733" s="2" t="s">
        <v>102</v>
      </c>
    </row>
    <row r="6734" spans="4:9" x14ac:dyDescent="0.25">
      <c r="D6734" s="3">
        <v>281.32</v>
      </c>
      <c r="E6734" s="2" t="s">
        <v>102</v>
      </c>
      <c r="H6734" s="3">
        <v>269.91000000000003</v>
      </c>
      <c r="I6734" s="2" t="s">
        <v>102</v>
      </c>
    </row>
    <row r="6735" spans="4:9" x14ac:dyDescent="0.25">
      <c r="D6735" s="3">
        <v>281.26</v>
      </c>
      <c r="E6735" s="2" t="s">
        <v>102</v>
      </c>
      <c r="H6735" s="3">
        <v>269.85000000000002</v>
      </c>
      <c r="I6735" s="2" t="s">
        <v>102</v>
      </c>
    </row>
    <row r="6736" spans="4:9" x14ac:dyDescent="0.25">
      <c r="D6736" s="3">
        <v>281.19</v>
      </c>
      <c r="E6736" s="2" t="s">
        <v>102</v>
      </c>
      <c r="H6736" s="3">
        <v>269.77999999999997</v>
      </c>
      <c r="I6736" s="2" t="s">
        <v>102</v>
      </c>
    </row>
    <row r="6737" spans="4:9" x14ac:dyDescent="0.25">
      <c r="D6737" s="3">
        <v>281.12</v>
      </c>
      <c r="E6737" s="2" t="s">
        <v>102</v>
      </c>
      <c r="H6737" s="3">
        <v>269.70999999999998</v>
      </c>
      <c r="I6737" s="2" t="s">
        <v>102</v>
      </c>
    </row>
    <row r="6738" spans="4:9" x14ac:dyDescent="0.25">
      <c r="D6738" s="3">
        <v>281.06</v>
      </c>
      <c r="E6738" s="2" t="s">
        <v>102</v>
      </c>
      <c r="H6738" s="3">
        <v>269.64999999999998</v>
      </c>
      <c r="I6738" s="2" t="s">
        <v>102</v>
      </c>
    </row>
    <row r="6739" spans="4:9" x14ac:dyDescent="0.25">
      <c r="D6739" s="3">
        <v>280.99</v>
      </c>
      <c r="E6739" s="2" t="s">
        <v>102</v>
      </c>
      <c r="H6739" s="3">
        <v>269.58</v>
      </c>
      <c r="I6739" s="2" t="s">
        <v>102</v>
      </c>
    </row>
    <row r="6740" spans="4:9" x14ac:dyDescent="0.25">
      <c r="D6740" s="3">
        <v>280.93</v>
      </c>
      <c r="E6740" s="2" t="s">
        <v>102</v>
      </c>
      <c r="H6740" s="3">
        <v>269.52</v>
      </c>
      <c r="I6740" s="2" t="s">
        <v>102</v>
      </c>
    </row>
    <row r="6741" spans="4:9" x14ac:dyDescent="0.25">
      <c r="D6741" s="3">
        <v>280.86</v>
      </c>
      <c r="E6741" s="2" t="s">
        <v>102</v>
      </c>
      <c r="H6741" s="3">
        <v>269.45</v>
      </c>
      <c r="I6741" s="2" t="s">
        <v>102</v>
      </c>
    </row>
    <row r="6742" spans="4:9" x14ac:dyDescent="0.25">
      <c r="D6742" s="3">
        <v>280.79000000000002</v>
      </c>
      <c r="E6742" s="2" t="s">
        <v>102</v>
      </c>
      <c r="H6742" s="3">
        <v>269.38</v>
      </c>
      <c r="I6742" s="2" t="s">
        <v>102</v>
      </c>
    </row>
    <row r="6743" spans="4:9" x14ac:dyDescent="0.25">
      <c r="D6743" s="3">
        <v>280.73</v>
      </c>
      <c r="E6743" s="2" t="s">
        <v>102</v>
      </c>
      <c r="H6743" s="3">
        <v>269.31</v>
      </c>
      <c r="I6743" s="2" t="s">
        <v>102</v>
      </c>
    </row>
    <row r="6744" spans="4:9" x14ac:dyDescent="0.25">
      <c r="D6744" s="3">
        <v>280.66000000000003</v>
      </c>
      <c r="E6744" s="2" t="s">
        <v>102</v>
      </c>
      <c r="H6744" s="3">
        <v>269.25</v>
      </c>
      <c r="I6744" s="2" t="s">
        <v>102</v>
      </c>
    </row>
    <row r="6745" spans="4:9" x14ac:dyDescent="0.25">
      <c r="D6745" s="3">
        <v>280.58999999999997</v>
      </c>
      <c r="E6745" s="2" t="s">
        <v>102</v>
      </c>
      <c r="H6745" s="3">
        <v>269.18</v>
      </c>
      <c r="I6745" s="2" t="s">
        <v>102</v>
      </c>
    </row>
    <row r="6746" spans="4:9" x14ac:dyDescent="0.25">
      <c r="D6746" s="3">
        <v>280.52999999999997</v>
      </c>
      <c r="E6746" s="2" t="s">
        <v>102</v>
      </c>
      <c r="H6746" s="3">
        <v>269.12</v>
      </c>
      <c r="I6746" s="2" t="s">
        <v>102</v>
      </c>
    </row>
    <row r="6747" spans="4:9" x14ac:dyDescent="0.25">
      <c r="D6747" s="3">
        <v>280.45999999999998</v>
      </c>
      <c r="E6747" s="2" t="s">
        <v>102</v>
      </c>
      <c r="H6747" s="3">
        <v>269.05</v>
      </c>
      <c r="I6747" s="2" t="s">
        <v>102</v>
      </c>
    </row>
    <row r="6748" spans="4:9" x14ac:dyDescent="0.25">
      <c r="D6748" s="3">
        <v>280.39999999999998</v>
      </c>
      <c r="E6748" s="2" t="s">
        <v>102</v>
      </c>
      <c r="H6748" s="3">
        <v>268.98</v>
      </c>
      <c r="I6748" s="2" t="s">
        <v>102</v>
      </c>
    </row>
    <row r="6749" spans="4:9" x14ac:dyDescent="0.25">
      <c r="D6749" s="3">
        <v>280.33</v>
      </c>
      <c r="E6749" s="2" t="s">
        <v>102</v>
      </c>
      <c r="H6749" s="3">
        <v>268.92</v>
      </c>
      <c r="I6749" s="2" t="s">
        <v>102</v>
      </c>
    </row>
    <row r="6750" spans="4:9" x14ac:dyDescent="0.25">
      <c r="D6750" s="3">
        <v>280.26</v>
      </c>
      <c r="E6750" s="2" t="s">
        <v>102</v>
      </c>
      <c r="H6750" s="3">
        <v>268.85000000000002</v>
      </c>
      <c r="I6750" s="2" t="s">
        <v>102</v>
      </c>
    </row>
    <row r="6751" spans="4:9" x14ac:dyDescent="0.25">
      <c r="D6751" s="3">
        <v>280.2</v>
      </c>
      <c r="E6751" s="2" t="s">
        <v>102</v>
      </c>
      <c r="H6751" s="3">
        <v>268.77999999999997</v>
      </c>
      <c r="I6751" s="2" t="s">
        <v>102</v>
      </c>
    </row>
    <row r="6752" spans="4:9" x14ac:dyDescent="0.25">
      <c r="D6752" s="3">
        <v>280.13</v>
      </c>
      <c r="E6752" s="2" t="s">
        <v>102</v>
      </c>
      <c r="H6752" s="3">
        <v>268.72000000000003</v>
      </c>
      <c r="I6752" s="2" t="s">
        <v>102</v>
      </c>
    </row>
    <row r="6753" spans="4:9" x14ac:dyDescent="0.25">
      <c r="D6753" s="3">
        <v>280.06</v>
      </c>
      <c r="E6753" s="2" t="s">
        <v>102</v>
      </c>
      <c r="H6753" s="3">
        <v>268.64999999999998</v>
      </c>
      <c r="I6753" s="2" t="s">
        <v>102</v>
      </c>
    </row>
    <row r="6754" spans="4:9" x14ac:dyDescent="0.25">
      <c r="D6754" s="3">
        <v>280</v>
      </c>
      <c r="E6754" s="2" t="s">
        <v>102</v>
      </c>
      <c r="H6754" s="3">
        <v>268.58</v>
      </c>
      <c r="I6754" s="2" t="s">
        <v>102</v>
      </c>
    </row>
    <row r="6755" spans="4:9" x14ac:dyDescent="0.25">
      <c r="D6755" s="3">
        <v>279.93</v>
      </c>
      <c r="E6755" s="2" t="s">
        <v>102</v>
      </c>
      <c r="H6755" s="3">
        <v>268.52</v>
      </c>
      <c r="I6755" s="2" t="s">
        <v>102</v>
      </c>
    </row>
    <row r="6756" spans="4:9" x14ac:dyDescent="0.25">
      <c r="D6756" s="3">
        <v>279.87</v>
      </c>
      <c r="E6756" s="2" t="s">
        <v>102</v>
      </c>
      <c r="H6756" s="3">
        <v>268.45</v>
      </c>
      <c r="I6756" s="2" t="s">
        <v>102</v>
      </c>
    </row>
    <row r="6757" spans="4:9" x14ac:dyDescent="0.25">
      <c r="D6757" s="3">
        <v>279.8</v>
      </c>
      <c r="E6757" s="2" t="s">
        <v>102</v>
      </c>
      <c r="H6757" s="3">
        <v>268.39</v>
      </c>
      <c r="I6757" s="2" t="s">
        <v>102</v>
      </c>
    </row>
    <row r="6758" spans="4:9" x14ac:dyDescent="0.25">
      <c r="D6758" s="3">
        <v>279.73</v>
      </c>
      <c r="E6758" s="2" t="s">
        <v>102</v>
      </c>
      <c r="H6758" s="3">
        <v>268.32</v>
      </c>
      <c r="I6758" s="2" t="s">
        <v>102</v>
      </c>
    </row>
    <row r="6759" spans="4:9" x14ac:dyDescent="0.25">
      <c r="D6759" s="3">
        <v>279.67</v>
      </c>
      <c r="E6759" s="2" t="s">
        <v>102</v>
      </c>
      <c r="H6759" s="3">
        <v>268.25</v>
      </c>
      <c r="I6759" s="2" t="s">
        <v>102</v>
      </c>
    </row>
    <row r="6760" spans="4:9" x14ac:dyDescent="0.25">
      <c r="D6760" s="3">
        <v>279.60000000000002</v>
      </c>
      <c r="E6760" s="2" t="s">
        <v>102</v>
      </c>
      <c r="H6760" s="3">
        <v>268.19</v>
      </c>
      <c r="I6760" s="2" t="s">
        <v>102</v>
      </c>
    </row>
    <row r="6761" spans="4:9" x14ac:dyDescent="0.25">
      <c r="D6761" s="3">
        <v>279.54000000000002</v>
      </c>
      <c r="E6761" s="2" t="s">
        <v>102</v>
      </c>
      <c r="H6761" s="3">
        <v>268.12</v>
      </c>
      <c r="I6761" s="2" t="s">
        <v>102</v>
      </c>
    </row>
    <row r="6762" spans="4:9" x14ac:dyDescent="0.25">
      <c r="D6762" s="3">
        <v>279.47000000000003</v>
      </c>
      <c r="E6762" s="2" t="s">
        <v>102</v>
      </c>
      <c r="H6762" s="3">
        <v>268.05</v>
      </c>
      <c r="I6762" s="2" t="s">
        <v>102</v>
      </c>
    </row>
    <row r="6763" spans="4:9" x14ac:dyDescent="0.25">
      <c r="D6763" s="3">
        <v>279.39999999999998</v>
      </c>
      <c r="E6763" s="2" t="s">
        <v>102</v>
      </c>
      <c r="H6763" s="3">
        <v>267.99</v>
      </c>
      <c r="I6763" s="2" t="s">
        <v>102</v>
      </c>
    </row>
    <row r="6764" spans="4:9" x14ac:dyDescent="0.25">
      <c r="D6764" s="3">
        <v>279.33999999999997</v>
      </c>
      <c r="E6764" s="2" t="s">
        <v>102</v>
      </c>
      <c r="H6764" s="3">
        <v>267.92</v>
      </c>
      <c r="I6764" s="2" t="s">
        <v>102</v>
      </c>
    </row>
    <row r="6765" spans="4:9" x14ac:dyDescent="0.25">
      <c r="D6765" s="3">
        <v>279.27</v>
      </c>
      <c r="E6765" s="2" t="s">
        <v>102</v>
      </c>
      <c r="H6765" s="3">
        <v>267.85000000000002</v>
      </c>
      <c r="I6765" s="2" t="s">
        <v>102</v>
      </c>
    </row>
    <row r="6766" spans="4:9" x14ac:dyDescent="0.25">
      <c r="D6766" s="3">
        <v>279.2</v>
      </c>
      <c r="E6766" s="2" t="s">
        <v>102</v>
      </c>
      <c r="H6766" s="3">
        <v>267.79000000000002</v>
      </c>
      <c r="I6766" s="2" t="s">
        <v>102</v>
      </c>
    </row>
    <row r="6767" spans="4:9" x14ac:dyDescent="0.25">
      <c r="D6767" s="3">
        <v>279.14</v>
      </c>
      <c r="E6767" s="2" t="s">
        <v>102</v>
      </c>
      <c r="H6767" s="3">
        <v>267.72000000000003</v>
      </c>
      <c r="I6767" s="2" t="s">
        <v>102</v>
      </c>
    </row>
    <row r="6768" spans="4:9" x14ac:dyDescent="0.25">
      <c r="D6768" s="3">
        <v>279.07</v>
      </c>
      <c r="E6768" s="2" t="s">
        <v>102</v>
      </c>
      <c r="H6768" s="3">
        <v>267.64999999999998</v>
      </c>
      <c r="I6768" s="2" t="s">
        <v>102</v>
      </c>
    </row>
    <row r="6769" spans="4:9" x14ac:dyDescent="0.25">
      <c r="D6769" s="3">
        <v>279.01</v>
      </c>
      <c r="E6769" s="2" t="s">
        <v>102</v>
      </c>
      <c r="H6769" s="3">
        <v>267.58999999999997</v>
      </c>
      <c r="I6769" s="2" t="s">
        <v>102</v>
      </c>
    </row>
    <row r="6770" spans="4:9" x14ac:dyDescent="0.25">
      <c r="D6770" s="3">
        <v>278.94</v>
      </c>
      <c r="E6770" s="2" t="s">
        <v>102</v>
      </c>
      <c r="H6770" s="3">
        <v>267.52</v>
      </c>
      <c r="I6770" s="2" t="s">
        <v>102</v>
      </c>
    </row>
    <row r="6771" spans="4:9" x14ac:dyDescent="0.25">
      <c r="D6771" s="3">
        <v>278.87</v>
      </c>
      <c r="E6771" s="2" t="s">
        <v>102</v>
      </c>
      <c r="H6771" s="3">
        <v>267.45</v>
      </c>
      <c r="I6771" s="2" t="s">
        <v>102</v>
      </c>
    </row>
    <row r="6772" spans="4:9" x14ac:dyDescent="0.25">
      <c r="D6772" s="3">
        <v>278.81</v>
      </c>
      <c r="E6772" s="2" t="s">
        <v>102</v>
      </c>
      <c r="H6772" s="3">
        <v>267.39</v>
      </c>
      <c r="I6772" s="2" t="s">
        <v>102</v>
      </c>
    </row>
    <row r="6773" spans="4:9" x14ac:dyDescent="0.25">
      <c r="D6773" s="3">
        <v>278.74</v>
      </c>
      <c r="E6773" s="2" t="s">
        <v>102</v>
      </c>
      <c r="H6773" s="3">
        <v>267.32</v>
      </c>
      <c r="I6773" s="2" t="s">
        <v>102</v>
      </c>
    </row>
    <row r="6774" spans="4:9" x14ac:dyDescent="0.25">
      <c r="D6774" s="3">
        <v>278.67</v>
      </c>
      <c r="E6774" s="2" t="s">
        <v>102</v>
      </c>
      <c r="H6774" s="3">
        <v>267.26</v>
      </c>
      <c r="I6774" s="2" t="s">
        <v>102</v>
      </c>
    </row>
    <row r="6775" spans="4:9" x14ac:dyDescent="0.25">
      <c r="D6775" s="3">
        <v>278.61</v>
      </c>
      <c r="E6775" s="2" t="s">
        <v>102</v>
      </c>
      <c r="H6775" s="3">
        <v>267.19</v>
      </c>
      <c r="I6775" s="2" t="s">
        <v>102</v>
      </c>
    </row>
    <row r="6776" spans="4:9" x14ac:dyDescent="0.25">
      <c r="D6776" s="3">
        <v>278.54000000000002</v>
      </c>
      <c r="E6776" s="2" t="s">
        <v>102</v>
      </c>
      <c r="H6776" s="3">
        <v>267.12</v>
      </c>
      <c r="I6776" s="2" t="s">
        <v>102</v>
      </c>
    </row>
    <row r="6777" spans="4:9" x14ac:dyDescent="0.25">
      <c r="D6777" s="3">
        <v>278.48</v>
      </c>
      <c r="E6777" s="2" t="s">
        <v>102</v>
      </c>
      <c r="H6777" s="3">
        <v>267.06</v>
      </c>
      <c r="I6777" s="2" t="s">
        <v>102</v>
      </c>
    </row>
    <row r="6778" spans="4:9" x14ac:dyDescent="0.25">
      <c r="D6778" s="3">
        <v>278.41000000000003</v>
      </c>
      <c r="E6778" s="2" t="s">
        <v>102</v>
      </c>
      <c r="H6778" s="3">
        <v>266.99</v>
      </c>
      <c r="I6778" s="2" t="s">
        <v>102</v>
      </c>
    </row>
    <row r="6779" spans="4:9" x14ac:dyDescent="0.25">
      <c r="D6779" s="3">
        <v>278.33999999999997</v>
      </c>
      <c r="E6779" s="2" t="s">
        <v>102</v>
      </c>
      <c r="H6779" s="3">
        <v>266.92</v>
      </c>
      <c r="I6779" s="2" t="s">
        <v>102</v>
      </c>
    </row>
    <row r="6780" spans="4:9" x14ac:dyDescent="0.25">
      <c r="D6780" s="3">
        <v>278.27999999999997</v>
      </c>
      <c r="E6780" s="2" t="s">
        <v>102</v>
      </c>
      <c r="H6780" s="3">
        <v>266.86</v>
      </c>
      <c r="I6780" s="2" t="s">
        <v>102</v>
      </c>
    </row>
    <row r="6781" spans="4:9" x14ac:dyDescent="0.25">
      <c r="D6781" s="3">
        <v>278.20999999999998</v>
      </c>
      <c r="E6781" s="2" t="s">
        <v>102</v>
      </c>
      <c r="H6781" s="3">
        <v>266.79000000000002</v>
      </c>
      <c r="I6781" s="2" t="s">
        <v>102</v>
      </c>
    </row>
    <row r="6782" spans="4:9" x14ac:dyDescent="0.25">
      <c r="D6782" s="3">
        <v>278.14</v>
      </c>
      <c r="E6782" s="2" t="s">
        <v>102</v>
      </c>
      <c r="H6782" s="3">
        <v>266.72000000000003</v>
      </c>
      <c r="I6782" s="2" t="s">
        <v>102</v>
      </c>
    </row>
    <row r="6783" spans="4:9" x14ac:dyDescent="0.25">
      <c r="D6783" s="3">
        <v>278.08</v>
      </c>
      <c r="E6783" s="2" t="s">
        <v>102</v>
      </c>
      <c r="H6783" s="3">
        <v>266.66000000000003</v>
      </c>
      <c r="I6783" s="2" t="s">
        <v>102</v>
      </c>
    </row>
    <row r="6784" spans="4:9" x14ac:dyDescent="0.25">
      <c r="D6784" s="3">
        <v>278.01</v>
      </c>
      <c r="E6784" s="2" t="s">
        <v>102</v>
      </c>
      <c r="H6784" s="3">
        <v>266.58999999999997</v>
      </c>
      <c r="I6784" s="2" t="s">
        <v>102</v>
      </c>
    </row>
    <row r="6785" spans="4:9" x14ac:dyDescent="0.25">
      <c r="D6785" s="3">
        <v>277.95</v>
      </c>
      <c r="E6785" s="2" t="s">
        <v>102</v>
      </c>
      <c r="H6785" s="3">
        <v>266.52</v>
      </c>
      <c r="I6785" s="2" t="s">
        <v>102</v>
      </c>
    </row>
    <row r="6786" spans="4:9" x14ac:dyDescent="0.25">
      <c r="D6786" s="3">
        <v>277.88</v>
      </c>
      <c r="E6786" s="2" t="s">
        <v>102</v>
      </c>
      <c r="H6786" s="3">
        <v>266.45999999999998</v>
      </c>
      <c r="I6786" s="2" t="s">
        <v>102</v>
      </c>
    </row>
    <row r="6787" spans="4:9" x14ac:dyDescent="0.25">
      <c r="D6787" s="3">
        <v>277.81</v>
      </c>
      <c r="E6787" s="2" t="s">
        <v>102</v>
      </c>
      <c r="H6787" s="3">
        <v>266.39</v>
      </c>
      <c r="I6787" s="2" t="s">
        <v>102</v>
      </c>
    </row>
    <row r="6788" spans="4:9" x14ac:dyDescent="0.25">
      <c r="D6788" s="3">
        <v>277.75</v>
      </c>
      <c r="E6788" s="2" t="s">
        <v>102</v>
      </c>
      <c r="H6788" s="3">
        <v>266.32</v>
      </c>
      <c r="I6788" s="2" t="s">
        <v>102</v>
      </c>
    </row>
    <row r="6789" spans="4:9" x14ac:dyDescent="0.25">
      <c r="D6789" s="3">
        <v>277.68</v>
      </c>
      <c r="E6789" s="2" t="s">
        <v>102</v>
      </c>
      <c r="H6789" s="3">
        <v>266.26</v>
      </c>
      <c r="I6789" s="2" t="s">
        <v>102</v>
      </c>
    </row>
    <row r="6790" spans="4:9" x14ac:dyDescent="0.25">
      <c r="D6790" s="3">
        <v>277.61</v>
      </c>
      <c r="E6790" s="2" t="s">
        <v>102</v>
      </c>
      <c r="H6790" s="3">
        <v>266.19</v>
      </c>
      <c r="I6790" s="2" t="s">
        <v>102</v>
      </c>
    </row>
    <row r="6791" spans="4:9" x14ac:dyDescent="0.25">
      <c r="D6791" s="3">
        <v>277.55</v>
      </c>
      <c r="E6791" s="2" t="s">
        <v>102</v>
      </c>
      <c r="H6791" s="3">
        <v>266.13</v>
      </c>
      <c r="I6791" s="2" t="s">
        <v>102</v>
      </c>
    </row>
    <row r="6792" spans="4:9" x14ac:dyDescent="0.25">
      <c r="D6792" s="3">
        <v>277.48</v>
      </c>
      <c r="E6792" s="2" t="s">
        <v>102</v>
      </c>
      <c r="H6792" s="3">
        <v>266.06</v>
      </c>
      <c r="I6792" s="2" t="s">
        <v>102</v>
      </c>
    </row>
    <row r="6793" spans="4:9" x14ac:dyDescent="0.25">
      <c r="D6793" s="3">
        <v>277.42</v>
      </c>
      <c r="E6793" s="2" t="s">
        <v>102</v>
      </c>
      <c r="H6793" s="3">
        <v>265.99</v>
      </c>
      <c r="I6793" s="2" t="s">
        <v>102</v>
      </c>
    </row>
    <row r="6794" spans="4:9" x14ac:dyDescent="0.25">
      <c r="D6794" s="3">
        <v>277.35000000000002</v>
      </c>
      <c r="E6794" s="2" t="s">
        <v>102</v>
      </c>
      <c r="H6794" s="3">
        <v>265.93</v>
      </c>
      <c r="I6794" s="2" t="s">
        <v>102</v>
      </c>
    </row>
    <row r="6795" spans="4:9" x14ac:dyDescent="0.25">
      <c r="D6795" s="3">
        <v>277.27999999999997</v>
      </c>
      <c r="E6795" s="2" t="s">
        <v>102</v>
      </c>
      <c r="H6795" s="3">
        <v>265.86</v>
      </c>
      <c r="I6795" s="2" t="s">
        <v>102</v>
      </c>
    </row>
    <row r="6796" spans="4:9" x14ac:dyDescent="0.25">
      <c r="D6796" s="3">
        <v>277.22000000000003</v>
      </c>
      <c r="E6796" s="2" t="s">
        <v>102</v>
      </c>
      <c r="H6796" s="3">
        <v>265.79000000000002</v>
      </c>
      <c r="I6796" s="2" t="s">
        <v>102</v>
      </c>
    </row>
    <row r="6797" spans="4:9" x14ac:dyDescent="0.25">
      <c r="D6797" s="3">
        <v>277.14999999999998</v>
      </c>
      <c r="E6797" s="2" t="s">
        <v>102</v>
      </c>
      <c r="H6797" s="3">
        <v>265.73</v>
      </c>
      <c r="I6797" s="2" t="s">
        <v>102</v>
      </c>
    </row>
    <row r="6798" spans="4:9" x14ac:dyDescent="0.25">
      <c r="D6798" s="3">
        <v>277.08</v>
      </c>
      <c r="E6798" s="2" t="s">
        <v>102</v>
      </c>
      <c r="H6798" s="3">
        <v>265.66000000000003</v>
      </c>
      <c r="I6798" s="2" t="s">
        <v>102</v>
      </c>
    </row>
    <row r="6799" spans="4:9" x14ac:dyDescent="0.25">
      <c r="D6799" s="3">
        <v>277.02</v>
      </c>
      <c r="E6799" s="2" t="s">
        <v>102</v>
      </c>
      <c r="H6799" s="3">
        <v>265.58999999999997</v>
      </c>
      <c r="I6799" s="2" t="s">
        <v>102</v>
      </c>
    </row>
    <row r="6800" spans="4:9" x14ac:dyDescent="0.25">
      <c r="D6800" s="3">
        <v>276.95</v>
      </c>
      <c r="E6800" s="2" t="s">
        <v>102</v>
      </c>
      <c r="H6800" s="3">
        <v>265.52999999999997</v>
      </c>
      <c r="I6800" s="2" t="s">
        <v>102</v>
      </c>
    </row>
    <row r="6801" spans="4:9" x14ac:dyDescent="0.25">
      <c r="D6801" s="3">
        <v>276.89</v>
      </c>
      <c r="E6801" s="2" t="s">
        <v>102</v>
      </c>
      <c r="H6801" s="3">
        <v>265.45999999999998</v>
      </c>
      <c r="I6801" s="2" t="s">
        <v>102</v>
      </c>
    </row>
    <row r="6802" spans="4:9" x14ac:dyDescent="0.25">
      <c r="D6802" s="3">
        <v>276.82</v>
      </c>
      <c r="E6802" s="2" t="s">
        <v>102</v>
      </c>
      <c r="H6802" s="3">
        <v>265.39</v>
      </c>
      <c r="I6802" s="2" t="s">
        <v>102</v>
      </c>
    </row>
    <row r="6803" spans="4:9" x14ac:dyDescent="0.25">
      <c r="D6803" s="3">
        <v>276.75</v>
      </c>
      <c r="E6803" s="2" t="s">
        <v>102</v>
      </c>
      <c r="H6803" s="3">
        <v>265.33</v>
      </c>
      <c r="I6803" s="2" t="s">
        <v>102</v>
      </c>
    </row>
    <row r="6804" spans="4:9" x14ac:dyDescent="0.25">
      <c r="D6804" s="3">
        <v>276.69</v>
      </c>
      <c r="E6804" s="2" t="s">
        <v>102</v>
      </c>
      <c r="H6804" s="3">
        <v>265.26</v>
      </c>
      <c r="I6804" s="2" t="s">
        <v>102</v>
      </c>
    </row>
    <row r="6805" spans="4:9" x14ac:dyDescent="0.25">
      <c r="D6805" s="3">
        <v>276.62</v>
      </c>
      <c r="E6805" s="2" t="s">
        <v>102</v>
      </c>
      <c r="H6805" s="3">
        <v>265.2</v>
      </c>
      <c r="I6805" s="2" t="s">
        <v>102</v>
      </c>
    </row>
    <row r="6806" spans="4:9" x14ac:dyDescent="0.25">
      <c r="D6806" s="3">
        <v>276.55</v>
      </c>
      <c r="E6806" s="2" t="s">
        <v>102</v>
      </c>
      <c r="H6806" s="3">
        <v>265.13</v>
      </c>
      <c r="I6806" s="2" t="s">
        <v>102</v>
      </c>
    </row>
    <row r="6807" spans="4:9" x14ac:dyDescent="0.25">
      <c r="D6807" s="3">
        <v>276.49</v>
      </c>
      <c r="E6807" s="2" t="s">
        <v>102</v>
      </c>
      <c r="H6807" s="3">
        <v>265.06</v>
      </c>
      <c r="I6807" s="2" t="s">
        <v>102</v>
      </c>
    </row>
    <row r="6808" spans="4:9" x14ac:dyDescent="0.25">
      <c r="D6808" s="3">
        <v>276.42</v>
      </c>
      <c r="E6808" s="2" t="s">
        <v>102</v>
      </c>
      <c r="H6808" s="3">
        <v>265</v>
      </c>
      <c r="I6808" s="2" t="s">
        <v>102</v>
      </c>
    </row>
    <row r="6809" spans="4:9" x14ac:dyDescent="0.25">
      <c r="D6809" s="3">
        <v>276.36</v>
      </c>
      <c r="E6809" s="2" t="s">
        <v>102</v>
      </c>
      <c r="H6809" s="3">
        <v>264.93</v>
      </c>
      <c r="I6809" s="2" t="s">
        <v>102</v>
      </c>
    </row>
    <row r="6810" spans="4:9" x14ac:dyDescent="0.25">
      <c r="D6810" s="3">
        <v>276.29000000000002</v>
      </c>
      <c r="E6810" s="2" t="s">
        <v>102</v>
      </c>
      <c r="H6810" s="3">
        <v>264.86</v>
      </c>
      <c r="I6810" s="2" t="s">
        <v>102</v>
      </c>
    </row>
    <row r="6811" spans="4:9" x14ac:dyDescent="0.25">
      <c r="D6811" s="3">
        <v>276.22000000000003</v>
      </c>
      <c r="E6811" s="2" t="s">
        <v>102</v>
      </c>
      <c r="H6811" s="3">
        <v>264.8</v>
      </c>
      <c r="I6811" s="2" t="s">
        <v>102</v>
      </c>
    </row>
    <row r="6812" spans="4:9" x14ac:dyDescent="0.25">
      <c r="D6812" s="3">
        <v>276.16000000000003</v>
      </c>
      <c r="E6812" s="2" t="s">
        <v>102</v>
      </c>
      <c r="H6812" s="3">
        <v>264.73</v>
      </c>
      <c r="I6812" s="2" t="s">
        <v>102</v>
      </c>
    </row>
    <row r="6813" spans="4:9" x14ac:dyDescent="0.25">
      <c r="D6813" s="3">
        <v>276.08999999999997</v>
      </c>
      <c r="E6813" s="2" t="s">
        <v>102</v>
      </c>
      <c r="H6813" s="3">
        <v>264.66000000000003</v>
      </c>
      <c r="I6813" s="2" t="s">
        <v>102</v>
      </c>
    </row>
    <row r="6814" spans="4:9" x14ac:dyDescent="0.25">
      <c r="D6814" s="3">
        <v>276.02</v>
      </c>
      <c r="E6814" s="2" t="s">
        <v>102</v>
      </c>
      <c r="H6814" s="3">
        <v>264.60000000000002</v>
      </c>
      <c r="I6814" s="2" t="s">
        <v>102</v>
      </c>
    </row>
    <row r="6815" spans="4:9" x14ac:dyDescent="0.25">
      <c r="D6815" s="3">
        <v>275.95999999999998</v>
      </c>
      <c r="E6815" s="2" t="s">
        <v>102</v>
      </c>
      <c r="H6815" s="3">
        <v>264.52999999999997</v>
      </c>
      <c r="I6815" s="2" t="s">
        <v>102</v>
      </c>
    </row>
    <row r="6816" spans="4:9" x14ac:dyDescent="0.25">
      <c r="D6816" s="3">
        <v>275.89</v>
      </c>
      <c r="E6816" s="2" t="s">
        <v>102</v>
      </c>
      <c r="H6816" s="3">
        <v>264.45999999999998</v>
      </c>
      <c r="I6816" s="2" t="s">
        <v>102</v>
      </c>
    </row>
    <row r="6817" spans="4:9" x14ac:dyDescent="0.25">
      <c r="D6817" s="3">
        <v>275.82</v>
      </c>
      <c r="E6817" s="2" t="s">
        <v>102</v>
      </c>
      <c r="H6817" s="3">
        <v>264.39999999999998</v>
      </c>
      <c r="I6817" s="2" t="s">
        <v>102</v>
      </c>
    </row>
    <row r="6818" spans="4:9" x14ac:dyDescent="0.25">
      <c r="D6818" s="3">
        <v>275.76</v>
      </c>
      <c r="E6818" s="2" t="s">
        <v>102</v>
      </c>
      <c r="H6818" s="3">
        <v>264.33</v>
      </c>
      <c r="I6818" s="2" t="s">
        <v>102</v>
      </c>
    </row>
    <row r="6819" spans="4:9" x14ac:dyDescent="0.25">
      <c r="D6819" s="3">
        <v>275.69</v>
      </c>
      <c r="E6819" s="2" t="s">
        <v>102</v>
      </c>
      <c r="H6819" s="3">
        <v>264.26</v>
      </c>
      <c r="I6819" s="2" t="s">
        <v>102</v>
      </c>
    </row>
    <row r="6820" spans="4:9" x14ac:dyDescent="0.25">
      <c r="D6820" s="3">
        <v>275.62</v>
      </c>
      <c r="E6820" s="2" t="s">
        <v>102</v>
      </c>
      <c r="H6820" s="3">
        <v>264.2</v>
      </c>
      <c r="I6820" s="2" t="s">
        <v>102</v>
      </c>
    </row>
    <row r="6821" spans="4:9" x14ac:dyDescent="0.25">
      <c r="D6821" s="3">
        <v>275.56</v>
      </c>
      <c r="E6821" s="2" t="s">
        <v>102</v>
      </c>
      <c r="H6821" s="3">
        <v>264.13</v>
      </c>
      <c r="I6821" s="2" t="s">
        <v>102</v>
      </c>
    </row>
    <row r="6822" spans="4:9" x14ac:dyDescent="0.25">
      <c r="D6822" s="3">
        <v>275.49</v>
      </c>
      <c r="E6822" s="2" t="s">
        <v>102</v>
      </c>
      <c r="H6822" s="3">
        <v>264.06</v>
      </c>
      <c r="I6822" s="2" t="s">
        <v>102</v>
      </c>
    </row>
    <row r="6823" spans="4:9" x14ac:dyDescent="0.25">
      <c r="D6823" s="3">
        <v>275.43</v>
      </c>
      <c r="E6823" s="2" t="s">
        <v>102</v>
      </c>
      <c r="H6823" s="3">
        <v>264</v>
      </c>
      <c r="I6823" s="2" t="s">
        <v>102</v>
      </c>
    </row>
    <row r="6824" spans="4:9" x14ac:dyDescent="0.25">
      <c r="D6824" s="3">
        <v>275.36</v>
      </c>
      <c r="E6824" s="2" t="s">
        <v>102</v>
      </c>
      <c r="H6824" s="3">
        <v>263.93</v>
      </c>
      <c r="I6824" s="2" t="s">
        <v>102</v>
      </c>
    </row>
    <row r="6825" spans="4:9" x14ac:dyDescent="0.25">
      <c r="D6825" s="3">
        <v>275.29000000000002</v>
      </c>
      <c r="E6825" s="2" t="s">
        <v>102</v>
      </c>
      <c r="H6825" s="3">
        <v>263.86</v>
      </c>
      <c r="I6825" s="2" t="s">
        <v>102</v>
      </c>
    </row>
    <row r="6826" spans="4:9" x14ac:dyDescent="0.25">
      <c r="D6826" s="3">
        <v>275.23</v>
      </c>
      <c r="E6826" s="2" t="s">
        <v>102</v>
      </c>
      <c r="H6826" s="3">
        <v>263.8</v>
      </c>
      <c r="I6826" s="2" t="s">
        <v>102</v>
      </c>
    </row>
    <row r="6827" spans="4:9" x14ac:dyDescent="0.25">
      <c r="D6827" s="3">
        <v>275.16000000000003</v>
      </c>
      <c r="E6827" s="2" t="s">
        <v>102</v>
      </c>
      <c r="H6827" s="3">
        <v>263.73</v>
      </c>
      <c r="I6827" s="2" t="s">
        <v>102</v>
      </c>
    </row>
    <row r="6828" spans="4:9" x14ac:dyDescent="0.25">
      <c r="D6828" s="3">
        <v>275.08999999999997</v>
      </c>
      <c r="E6828" s="2" t="s">
        <v>102</v>
      </c>
      <c r="H6828" s="3">
        <v>263.66000000000003</v>
      </c>
      <c r="I6828" s="2" t="s">
        <v>102</v>
      </c>
    </row>
    <row r="6829" spans="4:9" x14ac:dyDescent="0.25">
      <c r="D6829" s="3">
        <v>275.02999999999997</v>
      </c>
      <c r="E6829" s="2" t="s">
        <v>102</v>
      </c>
      <c r="H6829" s="3">
        <v>263.60000000000002</v>
      </c>
      <c r="I6829" s="2" t="s">
        <v>102</v>
      </c>
    </row>
    <row r="6830" spans="4:9" x14ac:dyDescent="0.25">
      <c r="D6830" s="3">
        <v>274.95999999999998</v>
      </c>
      <c r="E6830" s="2" t="s">
        <v>102</v>
      </c>
      <c r="H6830" s="3">
        <v>263.52999999999997</v>
      </c>
      <c r="I6830" s="2" t="s">
        <v>102</v>
      </c>
    </row>
    <row r="6831" spans="4:9" x14ac:dyDescent="0.25">
      <c r="D6831" s="3">
        <v>274.89999999999998</v>
      </c>
      <c r="E6831" s="2" t="s">
        <v>102</v>
      </c>
      <c r="H6831" s="3">
        <v>263.47000000000003</v>
      </c>
      <c r="I6831" s="2" t="s">
        <v>102</v>
      </c>
    </row>
    <row r="6832" spans="4:9" x14ac:dyDescent="0.25">
      <c r="D6832" s="3">
        <v>274.83</v>
      </c>
      <c r="E6832" s="2" t="s">
        <v>102</v>
      </c>
      <c r="H6832" s="3">
        <v>263.39999999999998</v>
      </c>
      <c r="I6832" s="2" t="s">
        <v>102</v>
      </c>
    </row>
    <row r="6833" spans="4:9" x14ac:dyDescent="0.25">
      <c r="D6833" s="3">
        <v>274.76</v>
      </c>
      <c r="E6833" s="2" t="s">
        <v>102</v>
      </c>
      <c r="H6833" s="3">
        <v>263.33</v>
      </c>
      <c r="I6833" s="2" t="s">
        <v>102</v>
      </c>
    </row>
    <row r="6834" spans="4:9" x14ac:dyDescent="0.25">
      <c r="D6834" s="3">
        <v>274.7</v>
      </c>
      <c r="E6834" s="2" t="s">
        <v>102</v>
      </c>
      <c r="H6834" s="3">
        <v>263.27</v>
      </c>
      <c r="I6834" s="2" t="s">
        <v>102</v>
      </c>
    </row>
    <row r="6835" spans="4:9" x14ac:dyDescent="0.25">
      <c r="D6835" s="3">
        <v>274.63</v>
      </c>
      <c r="E6835" s="2" t="s">
        <v>102</v>
      </c>
      <c r="H6835" s="3">
        <v>263.2</v>
      </c>
      <c r="I6835" s="2" t="s">
        <v>102</v>
      </c>
    </row>
    <row r="6836" spans="4:9" x14ac:dyDescent="0.25">
      <c r="D6836" s="3">
        <v>274.56</v>
      </c>
      <c r="E6836" s="2" t="s">
        <v>102</v>
      </c>
      <c r="H6836" s="3">
        <v>263.13</v>
      </c>
      <c r="I6836" s="2" t="s">
        <v>102</v>
      </c>
    </row>
    <row r="6837" spans="4:9" x14ac:dyDescent="0.25">
      <c r="D6837" s="3">
        <v>274.5</v>
      </c>
      <c r="E6837" s="2" t="s">
        <v>102</v>
      </c>
      <c r="H6837" s="3">
        <v>263.07</v>
      </c>
      <c r="I6837" s="2" t="s">
        <v>102</v>
      </c>
    </row>
    <row r="6838" spans="4:9" x14ac:dyDescent="0.25">
      <c r="D6838" s="3">
        <v>274.43</v>
      </c>
      <c r="E6838" s="2" t="s">
        <v>102</v>
      </c>
      <c r="H6838" s="3">
        <v>263</v>
      </c>
      <c r="I6838" s="2" t="s">
        <v>102</v>
      </c>
    </row>
    <row r="6839" spans="4:9" x14ac:dyDescent="0.25">
      <c r="D6839" s="3">
        <v>274.37</v>
      </c>
      <c r="E6839" s="2" t="s">
        <v>102</v>
      </c>
      <c r="H6839" s="3">
        <v>262.93</v>
      </c>
      <c r="I6839" s="2" t="s">
        <v>102</v>
      </c>
    </row>
    <row r="6840" spans="4:9" x14ac:dyDescent="0.25">
      <c r="D6840" s="3">
        <v>274.3</v>
      </c>
      <c r="E6840" s="2" t="s">
        <v>102</v>
      </c>
      <c r="H6840" s="3">
        <v>262.87</v>
      </c>
      <c r="I6840" s="2" t="s">
        <v>102</v>
      </c>
    </row>
    <row r="6841" spans="4:9" x14ac:dyDescent="0.25">
      <c r="D6841" s="3">
        <v>274.23</v>
      </c>
      <c r="E6841" s="2" t="s">
        <v>102</v>
      </c>
      <c r="H6841" s="3">
        <v>262.8</v>
      </c>
      <c r="I6841" s="2" t="s">
        <v>102</v>
      </c>
    </row>
    <row r="6842" spans="4:9" x14ac:dyDescent="0.25">
      <c r="D6842" s="3">
        <v>274.17</v>
      </c>
      <c r="E6842" s="2" t="s">
        <v>102</v>
      </c>
      <c r="H6842" s="3">
        <v>262.73</v>
      </c>
      <c r="I6842" s="2" t="s">
        <v>102</v>
      </c>
    </row>
    <row r="6843" spans="4:9" x14ac:dyDescent="0.25">
      <c r="D6843" s="3">
        <v>274.10000000000002</v>
      </c>
      <c r="E6843" s="2" t="s">
        <v>102</v>
      </c>
      <c r="H6843" s="3">
        <v>262.67</v>
      </c>
      <c r="I6843" s="2" t="s">
        <v>102</v>
      </c>
    </row>
    <row r="6844" spans="4:9" x14ac:dyDescent="0.25">
      <c r="D6844" s="3">
        <v>274.02999999999997</v>
      </c>
      <c r="E6844" s="2" t="s">
        <v>102</v>
      </c>
      <c r="H6844" s="3">
        <v>262.60000000000002</v>
      </c>
      <c r="I6844" s="2" t="s">
        <v>102</v>
      </c>
    </row>
    <row r="6845" spans="4:9" x14ac:dyDescent="0.25">
      <c r="D6845" s="3">
        <v>273.97000000000003</v>
      </c>
      <c r="E6845" s="2" t="s">
        <v>102</v>
      </c>
      <c r="H6845" s="3">
        <v>262.52999999999997</v>
      </c>
      <c r="I6845" s="2" t="s">
        <v>102</v>
      </c>
    </row>
    <row r="6846" spans="4:9" x14ac:dyDescent="0.25">
      <c r="D6846" s="3">
        <v>273.89999999999998</v>
      </c>
      <c r="E6846" s="2" t="s">
        <v>102</v>
      </c>
      <c r="H6846" s="3">
        <v>262.47000000000003</v>
      </c>
      <c r="I6846" s="2" t="s">
        <v>102</v>
      </c>
    </row>
    <row r="6847" spans="4:9" x14ac:dyDescent="0.25">
      <c r="D6847" s="3">
        <v>273.83</v>
      </c>
      <c r="E6847" s="2" t="s">
        <v>102</v>
      </c>
      <c r="H6847" s="3">
        <v>262.39999999999998</v>
      </c>
      <c r="I6847" s="2" t="s">
        <v>102</v>
      </c>
    </row>
    <row r="6848" spans="4:9" x14ac:dyDescent="0.25">
      <c r="D6848" s="3">
        <v>273.77</v>
      </c>
      <c r="E6848" s="2" t="s">
        <v>102</v>
      </c>
      <c r="H6848" s="3">
        <v>262.33999999999997</v>
      </c>
      <c r="I6848" s="2" t="s">
        <v>102</v>
      </c>
    </row>
    <row r="6849" spans="4:9" x14ac:dyDescent="0.25">
      <c r="D6849" s="3">
        <v>273.7</v>
      </c>
      <c r="E6849" s="2" t="s">
        <v>102</v>
      </c>
      <c r="H6849" s="3">
        <v>262.27</v>
      </c>
      <c r="I6849" s="2" t="s">
        <v>102</v>
      </c>
    </row>
    <row r="6850" spans="4:9" x14ac:dyDescent="0.25">
      <c r="D6850" s="3">
        <v>273.63</v>
      </c>
      <c r="E6850" s="2" t="s">
        <v>102</v>
      </c>
      <c r="H6850" s="3">
        <v>262.2</v>
      </c>
      <c r="I6850" s="2" t="s">
        <v>102</v>
      </c>
    </row>
    <row r="6851" spans="4:9" x14ac:dyDescent="0.25">
      <c r="D6851" s="3">
        <v>273.57</v>
      </c>
      <c r="E6851" s="2" t="s">
        <v>102</v>
      </c>
      <c r="H6851" s="3">
        <v>262.14</v>
      </c>
      <c r="I6851" s="2" t="s">
        <v>102</v>
      </c>
    </row>
    <row r="6852" spans="4:9" x14ac:dyDescent="0.25">
      <c r="D6852" s="3">
        <v>273.5</v>
      </c>
      <c r="E6852" s="2" t="s">
        <v>102</v>
      </c>
      <c r="H6852" s="3">
        <v>262.07</v>
      </c>
      <c r="I6852" s="2" t="s">
        <v>102</v>
      </c>
    </row>
    <row r="6853" spans="4:9" x14ac:dyDescent="0.25">
      <c r="D6853" s="3">
        <v>273.43</v>
      </c>
      <c r="E6853" s="2" t="s">
        <v>102</v>
      </c>
      <c r="H6853" s="3">
        <v>262</v>
      </c>
      <c r="I6853" s="2" t="s">
        <v>102</v>
      </c>
    </row>
    <row r="6854" spans="4:9" x14ac:dyDescent="0.25">
      <c r="D6854" s="3">
        <v>273.37</v>
      </c>
      <c r="E6854" s="2" t="s">
        <v>102</v>
      </c>
      <c r="H6854" s="3">
        <v>261.94</v>
      </c>
      <c r="I6854" s="2" t="s">
        <v>102</v>
      </c>
    </row>
    <row r="6855" spans="4:9" x14ac:dyDescent="0.25">
      <c r="D6855" s="3">
        <v>273.3</v>
      </c>
      <c r="E6855" s="2" t="s">
        <v>102</v>
      </c>
      <c r="H6855" s="3">
        <v>261.87</v>
      </c>
      <c r="I6855" s="2" t="s">
        <v>102</v>
      </c>
    </row>
    <row r="6856" spans="4:9" x14ac:dyDescent="0.25">
      <c r="D6856" s="3">
        <v>273.24</v>
      </c>
      <c r="E6856" s="2" t="s">
        <v>102</v>
      </c>
      <c r="H6856" s="3">
        <v>261.8</v>
      </c>
      <c r="I6856" s="2" t="s">
        <v>102</v>
      </c>
    </row>
    <row r="6857" spans="4:9" x14ac:dyDescent="0.25">
      <c r="D6857" s="3">
        <v>273.17</v>
      </c>
      <c r="E6857" s="2" t="s">
        <v>102</v>
      </c>
      <c r="H6857" s="3">
        <v>261.74</v>
      </c>
      <c r="I6857" s="2" t="s">
        <v>102</v>
      </c>
    </row>
    <row r="6858" spans="4:9" x14ac:dyDescent="0.25">
      <c r="D6858" s="3">
        <v>273.10000000000002</v>
      </c>
      <c r="E6858" s="2" t="s">
        <v>102</v>
      </c>
      <c r="H6858" s="3">
        <v>261.67</v>
      </c>
      <c r="I6858" s="2" t="s">
        <v>102</v>
      </c>
    </row>
    <row r="6859" spans="4:9" x14ac:dyDescent="0.25">
      <c r="D6859" s="3">
        <v>273.04000000000002</v>
      </c>
      <c r="E6859" s="2" t="s">
        <v>102</v>
      </c>
      <c r="H6859" s="3">
        <v>261.60000000000002</v>
      </c>
      <c r="I6859" s="2" t="s">
        <v>102</v>
      </c>
    </row>
    <row r="6860" spans="4:9" x14ac:dyDescent="0.25">
      <c r="D6860" s="3">
        <v>272.97000000000003</v>
      </c>
      <c r="E6860" s="2" t="s">
        <v>102</v>
      </c>
      <c r="H6860" s="3">
        <v>261.54000000000002</v>
      </c>
      <c r="I6860" s="2" t="s">
        <v>102</v>
      </c>
    </row>
    <row r="6861" spans="4:9" x14ac:dyDescent="0.25">
      <c r="D6861" s="3">
        <v>272.91000000000003</v>
      </c>
      <c r="E6861" s="2" t="s">
        <v>102</v>
      </c>
      <c r="H6861" s="3">
        <v>261.47000000000003</v>
      </c>
      <c r="I6861" s="2" t="s">
        <v>102</v>
      </c>
    </row>
    <row r="6862" spans="4:9" x14ac:dyDescent="0.25">
      <c r="D6862" s="3">
        <v>272.83999999999997</v>
      </c>
      <c r="E6862" s="2" t="s">
        <v>102</v>
      </c>
      <c r="H6862" s="3">
        <v>261.39999999999998</v>
      </c>
      <c r="I6862" s="2" t="s">
        <v>102</v>
      </c>
    </row>
    <row r="6863" spans="4:9" x14ac:dyDescent="0.25">
      <c r="D6863" s="3">
        <v>272.77</v>
      </c>
      <c r="E6863" s="2" t="s">
        <v>102</v>
      </c>
      <c r="H6863" s="3">
        <v>261.33999999999997</v>
      </c>
      <c r="I6863" s="2" t="s">
        <v>102</v>
      </c>
    </row>
    <row r="6864" spans="4:9" x14ac:dyDescent="0.25">
      <c r="D6864" s="3">
        <v>272.70999999999998</v>
      </c>
      <c r="E6864" s="2" t="s">
        <v>102</v>
      </c>
      <c r="H6864" s="3">
        <v>261.27</v>
      </c>
      <c r="I6864" s="2" t="s">
        <v>102</v>
      </c>
    </row>
    <row r="6865" spans="4:9" x14ac:dyDescent="0.25">
      <c r="D6865" s="3">
        <v>272.64</v>
      </c>
      <c r="E6865" s="2" t="s">
        <v>102</v>
      </c>
      <c r="H6865" s="3">
        <v>261.2</v>
      </c>
      <c r="I6865" s="2" t="s">
        <v>102</v>
      </c>
    </row>
    <row r="6866" spans="4:9" x14ac:dyDescent="0.25">
      <c r="D6866" s="3">
        <v>272.57</v>
      </c>
      <c r="E6866" s="2" t="s">
        <v>102</v>
      </c>
      <c r="H6866" s="3">
        <v>261.14</v>
      </c>
      <c r="I6866" s="2" t="s">
        <v>102</v>
      </c>
    </row>
    <row r="6867" spans="4:9" x14ac:dyDescent="0.25">
      <c r="D6867" s="3">
        <v>272.51</v>
      </c>
      <c r="E6867" s="2" t="s">
        <v>102</v>
      </c>
      <c r="H6867" s="3">
        <v>261.07</v>
      </c>
      <c r="I6867" s="2" t="s">
        <v>102</v>
      </c>
    </row>
    <row r="6868" spans="4:9" x14ac:dyDescent="0.25">
      <c r="D6868" s="3">
        <v>272.44</v>
      </c>
      <c r="E6868" s="2" t="s">
        <v>102</v>
      </c>
      <c r="H6868" s="3">
        <v>261.01</v>
      </c>
      <c r="I6868" s="2" t="s">
        <v>102</v>
      </c>
    </row>
    <row r="6869" spans="4:9" x14ac:dyDescent="0.25">
      <c r="D6869" s="3">
        <v>272.37</v>
      </c>
      <c r="E6869" s="2" t="s">
        <v>102</v>
      </c>
      <c r="H6869" s="3">
        <v>260.94</v>
      </c>
      <c r="I6869" s="2" t="s">
        <v>102</v>
      </c>
    </row>
    <row r="6870" spans="4:9" x14ac:dyDescent="0.25">
      <c r="D6870" s="3">
        <v>272.31</v>
      </c>
      <c r="E6870" s="2" t="s">
        <v>102</v>
      </c>
      <c r="H6870" s="3">
        <v>260.87</v>
      </c>
      <c r="I6870" s="2" t="s">
        <v>102</v>
      </c>
    </row>
    <row r="6871" spans="4:9" x14ac:dyDescent="0.25">
      <c r="D6871" s="3">
        <v>272.24</v>
      </c>
      <c r="E6871" s="2" t="s">
        <v>102</v>
      </c>
      <c r="H6871" s="3">
        <v>260.81</v>
      </c>
      <c r="I6871" s="2" t="s">
        <v>102</v>
      </c>
    </row>
    <row r="6872" spans="4:9" x14ac:dyDescent="0.25">
      <c r="D6872" s="3">
        <v>272.17</v>
      </c>
      <c r="E6872" s="2" t="s">
        <v>102</v>
      </c>
      <c r="H6872" s="3">
        <v>260.74</v>
      </c>
      <c r="I6872" s="2" t="s">
        <v>102</v>
      </c>
    </row>
    <row r="6873" spans="4:9" x14ac:dyDescent="0.25">
      <c r="D6873" s="3">
        <v>272.11</v>
      </c>
      <c r="E6873" s="2" t="s">
        <v>102</v>
      </c>
      <c r="H6873" s="3">
        <v>260.67</v>
      </c>
      <c r="I6873" s="2" t="s">
        <v>102</v>
      </c>
    </row>
    <row r="6874" spans="4:9" x14ac:dyDescent="0.25">
      <c r="D6874" s="3">
        <v>272.04000000000002</v>
      </c>
      <c r="E6874" s="2" t="s">
        <v>102</v>
      </c>
      <c r="H6874" s="3">
        <v>260.61</v>
      </c>
      <c r="I6874" s="2" t="s">
        <v>102</v>
      </c>
    </row>
    <row r="6875" spans="4:9" x14ac:dyDescent="0.25">
      <c r="D6875" s="3">
        <v>271.98</v>
      </c>
      <c r="E6875" s="2" t="s">
        <v>102</v>
      </c>
      <c r="H6875" s="3">
        <v>260.54000000000002</v>
      </c>
      <c r="I6875" s="2" t="s">
        <v>102</v>
      </c>
    </row>
    <row r="6876" spans="4:9" x14ac:dyDescent="0.25">
      <c r="D6876" s="3">
        <v>271.91000000000003</v>
      </c>
      <c r="E6876" s="2" t="s">
        <v>102</v>
      </c>
      <c r="H6876" s="3">
        <v>260.47000000000003</v>
      </c>
      <c r="I6876" s="2" t="s">
        <v>102</v>
      </c>
    </row>
    <row r="6877" spans="4:9" x14ac:dyDescent="0.25">
      <c r="D6877" s="3">
        <v>271.83999999999997</v>
      </c>
      <c r="E6877" s="2" t="s">
        <v>102</v>
      </c>
      <c r="H6877" s="3">
        <v>260.41000000000003</v>
      </c>
      <c r="I6877" s="2" t="s">
        <v>102</v>
      </c>
    </row>
    <row r="6878" spans="4:9" x14ac:dyDescent="0.25">
      <c r="D6878" s="3">
        <v>271.77999999999997</v>
      </c>
      <c r="E6878" s="2" t="s">
        <v>102</v>
      </c>
      <c r="H6878" s="3">
        <v>260.33999999999997</v>
      </c>
      <c r="I6878" s="2" t="s">
        <v>102</v>
      </c>
    </row>
    <row r="6879" spans="4:9" x14ac:dyDescent="0.25">
      <c r="D6879" s="3">
        <v>271.70999999999998</v>
      </c>
      <c r="E6879" s="2" t="s">
        <v>102</v>
      </c>
      <c r="H6879" s="3">
        <v>260.27</v>
      </c>
      <c r="I6879" s="2" t="s">
        <v>102</v>
      </c>
    </row>
    <row r="6880" spans="4:9" x14ac:dyDescent="0.25">
      <c r="D6880" s="3">
        <v>271.64</v>
      </c>
      <c r="E6880" s="2" t="s">
        <v>102</v>
      </c>
      <c r="H6880" s="3">
        <v>260.20999999999998</v>
      </c>
      <c r="I6880" s="2" t="s">
        <v>102</v>
      </c>
    </row>
    <row r="6881" spans="4:9" x14ac:dyDescent="0.25">
      <c r="D6881" s="3">
        <v>271.58</v>
      </c>
      <c r="E6881" s="2" t="s">
        <v>102</v>
      </c>
      <c r="H6881" s="3">
        <v>260.14</v>
      </c>
      <c r="I6881" s="2" t="s">
        <v>102</v>
      </c>
    </row>
    <row r="6882" spans="4:9" x14ac:dyDescent="0.25">
      <c r="D6882" s="3">
        <v>271.51</v>
      </c>
      <c r="E6882" s="2" t="s">
        <v>102</v>
      </c>
      <c r="H6882" s="3">
        <v>260.07</v>
      </c>
      <c r="I6882" s="2" t="s">
        <v>102</v>
      </c>
    </row>
    <row r="6883" spans="4:9" x14ac:dyDescent="0.25">
      <c r="D6883" s="3">
        <v>271.44</v>
      </c>
      <c r="E6883" s="2" t="s">
        <v>102</v>
      </c>
      <c r="H6883" s="3">
        <v>260.01</v>
      </c>
      <c r="I6883" s="2" t="s">
        <v>102</v>
      </c>
    </row>
    <row r="6884" spans="4:9" x14ac:dyDescent="0.25">
      <c r="D6884" s="3">
        <v>271.38</v>
      </c>
      <c r="E6884" s="2" t="s">
        <v>102</v>
      </c>
      <c r="H6884" s="3">
        <v>259.94</v>
      </c>
      <c r="I6884" s="2" t="s">
        <v>102</v>
      </c>
    </row>
    <row r="6885" spans="4:9" x14ac:dyDescent="0.25">
      <c r="D6885" s="3">
        <v>271.31</v>
      </c>
      <c r="E6885" s="2" t="s">
        <v>102</v>
      </c>
      <c r="H6885" s="3">
        <v>259.87</v>
      </c>
      <c r="I6885" s="2" t="s">
        <v>102</v>
      </c>
    </row>
    <row r="6886" spans="4:9" x14ac:dyDescent="0.25">
      <c r="D6886" s="3">
        <v>271.24</v>
      </c>
      <c r="E6886" s="2" t="s">
        <v>102</v>
      </c>
      <c r="H6886" s="3">
        <v>259.81</v>
      </c>
      <c r="I6886" s="2" t="s">
        <v>102</v>
      </c>
    </row>
    <row r="6887" spans="4:9" x14ac:dyDescent="0.25">
      <c r="D6887" s="3">
        <v>271.18</v>
      </c>
      <c r="E6887" s="2" t="s">
        <v>102</v>
      </c>
      <c r="H6887" s="3">
        <v>259.74</v>
      </c>
      <c r="I6887" s="2" t="s">
        <v>102</v>
      </c>
    </row>
    <row r="6888" spans="4:9" x14ac:dyDescent="0.25">
      <c r="D6888" s="3">
        <v>271.11</v>
      </c>
      <c r="E6888" s="2" t="s">
        <v>102</v>
      </c>
      <c r="H6888" s="3">
        <v>259.68</v>
      </c>
      <c r="I6888" s="2" t="s">
        <v>102</v>
      </c>
    </row>
    <row r="6889" spans="4:9" x14ac:dyDescent="0.25">
      <c r="D6889" s="3">
        <v>271.05</v>
      </c>
      <c r="E6889" s="2" t="s">
        <v>102</v>
      </c>
      <c r="H6889" s="3">
        <v>259.61</v>
      </c>
      <c r="I6889" s="2" t="s">
        <v>102</v>
      </c>
    </row>
    <row r="6890" spans="4:9" x14ac:dyDescent="0.25">
      <c r="D6890" s="3">
        <v>270.98</v>
      </c>
      <c r="E6890" s="2" t="s">
        <v>102</v>
      </c>
      <c r="H6890" s="3">
        <v>259.54000000000002</v>
      </c>
      <c r="I6890" s="2" t="s">
        <v>102</v>
      </c>
    </row>
    <row r="6891" spans="4:9" x14ac:dyDescent="0.25">
      <c r="D6891" s="3">
        <v>270.91000000000003</v>
      </c>
      <c r="E6891" s="2" t="s">
        <v>102</v>
      </c>
      <c r="H6891" s="3">
        <v>259.48</v>
      </c>
      <c r="I6891" s="2" t="s">
        <v>102</v>
      </c>
    </row>
    <row r="6892" spans="4:9" x14ac:dyDescent="0.25">
      <c r="D6892" s="3">
        <v>270.85000000000002</v>
      </c>
      <c r="E6892" s="2" t="s">
        <v>102</v>
      </c>
      <c r="H6892" s="3">
        <v>259.41000000000003</v>
      </c>
      <c r="I6892" s="2" t="s">
        <v>102</v>
      </c>
    </row>
    <row r="6893" spans="4:9" x14ac:dyDescent="0.25">
      <c r="D6893" s="3">
        <v>270.77999999999997</v>
      </c>
      <c r="E6893" s="2" t="s">
        <v>102</v>
      </c>
      <c r="H6893" s="3">
        <v>259.33999999999997</v>
      </c>
      <c r="I6893" s="2" t="s">
        <v>102</v>
      </c>
    </row>
    <row r="6894" spans="4:9" x14ac:dyDescent="0.25">
      <c r="D6894" s="3">
        <v>270.70999999999998</v>
      </c>
      <c r="E6894" s="2" t="s">
        <v>102</v>
      </c>
      <c r="H6894" s="3">
        <v>259.27999999999997</v>
      </c>
      <c r="I6894" s="2" t="s">
        <v>102</v>
      </c>
    </row>
    <row r="6895" spans="4:9" x14ac:dyDescent="0.25">
      <c r="D6895" s="3">
        <v>270.64999999999998</v>
      </c>
      <c r="E6895" s="2" t="s">
        <v>102</v>
      </c>
      <c r="H6895" s="3">
        <v>259.20999999999998</v>
      </c>
      <c r="I6895" s="2" t="s">
        <v>102</v>
      </c>
    </row>
    <row r="6896" spans="4:9" x14ac:dyDescent="0.25">
      <c r="D6896" s="3">
        <v>270.58</v>
      </c>
      <c r="E6896" s="2" t="s">
        <v>102</v>
      </c>
      <c r="H6896" s="3">
        <v>259.14</v>
      </c>
      <c r="I6896" s="2" t="s">
        <v>102</v>
      </c>
    </row>
    <row r="6897" spans="4:9" x14ac:dyDescent="0.25">
      <c r="D6897" s="3">
        <v>270.51</v>
      </c>
      <c r="E6897" s="2" t="s">
        <v>102</v>
      </c>
      <c r="H6897" s="3">
        <v>259.08</v>
      </c>
      <c r="I6897" s="2" t="s">
        <v>102</v>
      </c>
    </row>
    <row r="6898" spans="4:9" x14ac:dyDescent="0.25">
      <c r="D6898" s="3">
        <v>270.45</v>
      </c>
      <c r="E6898" s="2" t="s">
        <v>102</v>
      </c>
      <c r="H6898" s="3">
        <v>259.01</v>
      </c>
      <c r="I6898" s="2" t="s">
        <v>102</v>
      </c>
    </row>
    <row r="6899" spans="4:9" x14ac:dyDescent="0.25">
      <c r="D6899" s="3">
        <v>270.38</v>
      </c>
      <c r="E6899" s="2" t="s">
        <v>102</v>
      </c>
      <c r="H6899" s="3">
        <v>258.94</v>
      </c>
      <c r="I6899" s="2" t="s">
        <v>102</v>
      </c>
    </row>
    <row r="6900" spans="4:9" x14ac:dyDescent="0.25">
      <c r="D6900" s="3">
        <v>270.31</v>
      </c>
      <c r="E6900" s="2" t="s">
        <v>102</v>
      </c>
      <c r="H6900" s="3">
        <v>258.88</v>
      </c>
      <c r="I6900" s="2" t="s">
        <v>102</v>
      </c>
    </row>
    <row r="6901" spans="4:9" x14ac:dyDescent="0.25">
      <c r="D6901" s="3">
        <v>270.25</v>
      </c>
      <c r="E6901" s="2" t="s">
        <v>102</v>
      </c>
      <c r="H6901" s="3">
        <v>258.81</v>
      </c>
      <c r="I6901" s="2" t="s">
        <v>102</v>
      </c>
    </row>
    <row r="6902" spans="4:9" x14ac:dyDescent="0.25">
      <c r="D6902" s="3">
        <v>270.18</v>
      </c>
      <c r="E6902" s="2" t="s">
        <v>102</v>
      </c>
      <c r="H6902" s="3">
        <v>258.74</v>
      </c>
      <c r="I6902" s="2" t="s">
        <v>102</v>
      </c>
    </row>
    <row r="6903" spans="4:9" x14ac:dyDescent="0.25">
      <c r="D6903" s="3">
        <v>270.12</v>
      </c>
      <c r="E6903" s="2" t="s">
        <v>102</v>
      </c>
      <c r="H6903" s="3">
        <v>258.68</v>
      </c>
      <c r="I6903" s="2" t="s">
        <v>102</v>
      </c>
    </row>
    <row r="6904" spans="4:9" x14ac:dyDescent="0.25">
      <c r="D6904" s="3">
        <v>270.05</v>
      </c>
      <c r="E6904" s="2" t="s">
        <v>102</v>
      </c>
      <c r="H6904" s="3">
        <v>258.61</v>
      </c>
      <c r="I6904" s="2" t="s">
        <v>102</v>
      </c>
    </row>
    <row r="6905" spans="4:9" x14ac:dyDescent="0.25">
      <c r="D6905" s="3">
        <v>269.98</v>
      </c>
      <c r="E6905" s="2" t="s">
        <v>102</v>
      </c>
      <c r="H6905" s="3">
        <v>258.54000000000002</v>
      </c>
      <c r="I6905" s="2" t="s">
        <v>102</v>
      </c>
    </row>
    <row r="6906" spans="4:9" x14ac:dyDescent="0.25">
      <c r="D6906" s="3">
        <v>269.92</v>
      </c>
      <c r="E6906" s="2" t="s">
        <v>102</v>
      </c>
      <c r="H6906" s="3">
        <v>258.48</v>
      </c>
      <c r="I6906" s="2" t="s">
        <v>102</v>
      </c>
    </row>
    <row r="6907" spans="4:9" x14ac:dyDescent="0.25">
      <c r="D6907" s="3">
        <v>269.85000000000002</v>
      </c>
      <c r="E6907" s="2" t="s">
        <v>102</v>
      </c>
      <c r="H6907" s="3">
        <v>258.41000000000003</v>
      </c>
      <c r="I6907" s="2" t="s">
        <v>102</v>
      </c>
    </row>
    <row r="6908" spans="4:9" x14ac:dyDescent="0.25">
      <c r="D6908" s="3">
        <v>269.77999999999997</v>
      </c>
      <c r="E6908" s="2" t="s">
        <v>102</v>
      </c>
      <c r="H6908" s="3">
        <v>258.33999999999997</v>
      </c>
      <c r="I6908" s="2" t="s">
        <v>102</v>
      </c>
    </row>
    <row r="6909" spans="4:9" x14ac:dyDescent="0.25">
      <c r="D6909" s="3">
        <v>269.72000000000003</v>
      </c>
      <c r="E6909" s="2" t="s">
        <v>102</v>
      </c>
      <c r="H6909" s="3">
        <v>258.27999999999997</v>
      </c>
      <c r="I6909" s="2" t="s">
        <v>102</v>
      </c>
    </row>
    <row r="6910" spans="4:9" x14ac:dyDescent="0.25">
      <c r="D6910" s="3">
        <v>269.64999999999998</v>
      </c>
      <c r="E6910" s="2" t="s">
        <v>102</v>
      </c>
      <c r="H6910" s="3">
        <v>258.20999999999998</v>
      </c>
      <c r="I6910" s="2" t="s">
        <v>102</v>
      </c>
    </row>
    <row r="6911" spans="4:9" x14ac:dyDescent="0.25">
      <c r="D6911" s="3">
        <v>269.58</v>
      </c>
      <c r="E6911" s="2" t="s">
        <v>102</v>
      </c>
      <c r="H6911" s="3">
        <v>258.14</v>
      </c>
      <c r="I6911" s="2" t="s">
        <v>102</v>
      </c>
    </row>
    <row r="6912" spans="4:9" x14ac:dyDescent="0.25">
      <c r="D6912" s="3">
        <v>269.52</v>
      </c>
      <c r="E6912" s="2" t="s">
        <v>102</v>
      </c>
      <c r="H6912" s="3">
        <v>258.08</v>
      </c>
      <c r="I6912" s="2" t="s">
        <v>102</v>
      </c>
    </row>
    <row r="6913" spans="4:9" x14ac:dyDescent="0.25">
      <c r="D6913" s="3">
        <v>269.45</v>
      </c>
      <c r="E6913" s="2" t="s">
        <v>102</v>
      </c>
      <c r="H6913" s="3">
        <v>258.01</v>
      </c>
      <c r="I6913" s="2" t="s">
        <v>102</v>
      </c>
    </row>
    <row r="6914" spans="4:9" x14ac:dyDescent="0.25">
      <c r="D6914" s="3">
        <v>269.38</v>
      </c>
      <c r="E6914" s="2" t="s">
        <v>102</v>
      </c>
      <c r="H6914" s="3">
        <v>257.95</v>
      </c>
      <c r="I6914" s="2" t="s">
        <v>102</v>
      </c>
    </row>
    <row r="6915" spans="4:9" x14ac:dyDescent="0.25">
      <c r="D6915" s="3">
        <v>269.32</v>
      </c>
      <c r="E6915" s="2" t="s">
        <v>102</v>
      </c>
      <c r="H6915" s="3">
        <v>257.88</v>
      </c>
      <c r="I6915" s="2" t="s">
        <v>102</v>
      </c>
    </row>
    <row r="6916" spans="4:9" x14ac:dyDescent="0.25">
      <c r="D6916" s="3">
        <v>269.25</v>
      </c>
      <c r="E6916" s="2" t="s">
        <v>102</v>
      </c>
      <c r="H6916" s="3">
        <v>257.81</v>
      </c>
      <c r="I6916" s="2" t="s">
        <v>102</v>
      </c>
    </row>
    <row r="6917" spans="4:9" x14ac:dyDescent="0.25">
      <c r="D6917" s="3">
        <v>269.19</v>
      </c>
      <c r="E6917" s="2" t="s">
        <v>102</v>
      </c>
      <c r="H6917" s="3">
        <v>257.75</v>
      </c>
      <c r="I6917" s="2" t="s">
        <v>102</v>
      </c>
    </row>
    <row r="6918" spans="4:9" x14ac:dyDescent="0.25">
      <c r="D6918" s="3">
        <v>269.12</v>
      </c>
      <c r="E6918" s="2" t="s">
        <v>102</v>
      </c>
      <c r="H6918" s="3">
        <v>257.68</v>
      </c>
      <c r="I6918" s="2" t="s">
        <v>102</v>
      </c>
    </row>
    <row r="6919" spans="4:9" x14ac:dyDescent="0.25">
      <c r="D6919" s="3">
        <v>269.05</v>
      </c>
      <c r="E6919" s="2" t="s">
        <v>102</v>
      </c>
      <c r="H6919" s="3">
        <v>257.61</v>
      </c>
      <c r="I6919" s="2" t="s">
        <v>102</v>
      </c>
    </row>
    <row r="6920" spans="4:9" x14ac:dyDescent="0.25">
      <c r="D6920" s="3">
        <v>268.99</v>
      </c>
      <c r="E6920" s="2" t="s">
        <v>102</v>
      </c>
      <c r="H6920" s="3">
        <v>257.55</v>
      </c>
      <c r="I6920" s="2" t="s">
        <v>102</v>
      </c>
    </row>
    <row r="6921" spans="4:9" x14ac:dyDescent="0.25">
      <c r="D6921" s="3">
        <v>268.92</v>
      </c>
      <c r="E6921" s="2" t="s">
        <v>102</v>
      </c>
      <c r="H6921" s="3">
        <v>257.48</v>
      </c>
      <c r="I6921" s="2" t="s">
        <v>102</v>
      </c>
    </row>
    <row r="6922" spans="4:9" x14ac:dyDescent="0.25">
      <c r="D6922" s="3">
        <v>268.85000000000002</v>
      </c>
      <c r="E6922" s="2" t="s">
        <v>102</v>
      </c>
      <c r="H6922" s="3">
        <v>257.41000000000003</v>
      </c>
      <c r="I6922" s="2" t="s">
        <v>102</v>
      </c>
    </row>
    <row r="6923" spans="4:9" x14ac:dyDescent="0.25">
      <c r="D6923" s="3">
        <v>268.79000000000002</v>
      </c>
      <c r="E6923" s="2" t="s">
        <v>102</v>
      </c>
      <c r="H6923" s="3">
        <v>257.35000000000002</v>
      </c>
      <c r="I6923" s="2" t="s">
        <v>102</v>
      </c>
    </row>
    <row r="6924" spans="4:9" x14ac:dyDescent="0.25">
      <c r="D6924" s="3">
        <v>268.72000000000003</v>
      </c>
      <c r="E6924" s="2" t="s">
        <v>102</v>
      </c>
      <c r="H6924" s="3">
        <v>257.27999999999997</v>
      </c>
      <c r="I6924" s="2" t="s">
        <v>102</v>
      </c>
    </row>
    <row r="6925" spans="4:9" x14ac:dyDescent="0.25">
      <c r="D6925" s="3">
        <v>268.64999999999998</v>
      </c>
      <c r="E6925" s="2" t="s">
        <v>102</v>
      </c>
      <c r="H6925" s="3">
        <v>257.20999999999998</v>
      </c>
      <c r="I6925" s="2" t="s">
        <v>102</v>
      </c>
    </row>
    <row r="6926" spans="4:9" x14ac:dyDescent="0.25">
      <c r="D6926" s="3">
        <v>268.58999999999997</v>
      </c>
      <c r="E6926" s="2" t="s">
        <v>102</v>
      </c>
      <c r="H6926" s="3">
        <v>257.14999999999998</v>
      </c>
      <c r="I6926" s="2" t="s">
        <v>102</v>
      </c>
    </row>
    <row r="6927" spans="4:9" x14ac:dyDescent="0.25">
      <c r="D6927" s="3">
        <v>268.52</v>
      </c>
      <c r="E6927" s="2" t="s">
        <v>102</v>
      </c>
      <c r="H6927" s="3">
        <v>257.08</v>
      </c>
      <c r="I6927" s="2" t="s">
        <v>102</v>
      </c>
    </row>
    <row r="6928" spans="4:9" x14ac:dyDescent="0.25">
      <c r="D6928" s="3">
        <v>268.45</v>
      </c>
      <c r="E6928" s="2" t="s">
        <v>102</v>
      </c>
      <c r="H6928" s="3">
        <v>257.01</v>
      </c>
      <c r="I6928" s="2" t="s">
        <v>102</v>
      </c>
    </row>
    <row r="6929" spans="4:9" x14ac:dyDescent="0.25">
      <c r="D6929" s="3">
        <v>268.39</v>
      </c>
      <c r="E6929" s="2" t="s">
        <v>102</v>
      </c>
      <c r="H6929" s="3">
        <v>256.95</v>
      </c>
      <c r="I6929" s="2" t="s">
        <v>102</v>
      </c>
    </row>
    <row r="6930" spans="4:9" x14ac:dyDescent="0.25">
      <c r="D6930" s="3">
        <v>268.32</v>
      </c>
      <c r="E6930" s="2" t="s">
        <v>102</v>
      </c>
      <c r="H6930" s="3">
        <v>256.88</v>
      </c>
      <c r="I6930" s="2" t="s">
        <v>102</v>
      </c>
    </row>
    <row r="6931" spans="4:9" x14ac:dyDescent="0.25">
      <c r="D6931" s="3">
        <v>268.26</v>
      </c>
      <c r="E6931" s="2" t="s">
        <v>102</v>
      </c>
      <c r="H6931" s="3">
        <v>256.81</v>
      </c>
      <c r="I6931" s="2" t="s">
        <v>102</v>
      </c>
    </row>
    <row r="6932" spans="4:9" x14ac:dyDescent="0.25">
      <c r="D6932" s="3">
        <v>268.19</v>
      </c>
      <c r="E6932" s="2" t="s">
        <v>102</v>
      </c>
      <c r="H6932" s="3">
        <v>256.75</v>
      </c>
      <c r="I6932" s="2" t="s">
        <v>102</v>
      </c>
    </row>
    <row r="6933" spans="4:9" x14ac:dyDescent="0.25">
      <c r="D6933" s="3">
        <v>268.12</v>
      </c>
      <c r="E6933" s="2" t="s">
        <v>102</v>
      </c>
      <c r="H6933" s="3">
        <v>256.68</v>
      </c>
      <c r="I6933" s="2" t="s">
        <v>102</v>
      </c>
    </row>
    <row r="6934" spans="4:9" x14ac:dyDescent="0.25">
      <c r="D6934" s="3">
        <v>268.06</v>
      </c>
      <c r="E6934" s="2" t="s">
        <v>102</v>
      </c>
      <c r="H6934" s="3">
        <v>256.62</v>
      </c>
      <c r="I6934" s="2" t="s">
        <v>102</v>
      </c>
    </row>
    <row r="6935" spans="4:9" x14ac:dyDescent="0.25">
      <c r="D6935" s="3">
        <v>267.99</v>
      </c>
      <c r="E6935" s="2" t="s">
        <v>102</v>
      </c>
      <c r="H6935" s="3">
        <v>256.55</v>
      </c>
      <c r="I6935" s="2" t="s">
        <v>102</v>
      </c>
    </row>
    <row r="6936" spans="4:9" x14ac:dyDescent="0.25">
      <c r="D6936" s="3">
        <v>267.92</v>
      </c>
      <c r="E6936" s="2" t="s">
        <v>102</v>
      </c>
      <c r="H6936" s="3">
        <v>256.48</v>
      </c>
      <c r="I6936" s="2" t="s">
        <v>102</v>
      </c>
    </row>
    <row r="6937" spans="4:9" x14ac:dyDescent="0.25">
      <c r="D6937" s="3">
        <v>267.86</v>
      </c>
      <c r="E6937" s="2" t="s">
        <v>102</v>
      </c>
      <c r="H6937" s="3">
        <v>256.42</v>
      </c>
      <c r="I6937" s="2" t="s">
        <v>102</v>
      </c>
    </row>
    <row r="6938" spans="4:9" x14ac:dyDescent="0.25">
      <c r="D6938" s="3">
        <v>267.79000000000002</v>
      </c>
      <c r="E6938" s="2" t="s">
        <v>102</v>
      </c>
      <c r="H6938" s="3">
        <v>256.35000000000002</v>
      </c>
      <c r="I6938" s="2" t="s">
        <v>102</v>
      </c>
    </row>
    <row r="6939" spans="4:9" x14ac:dyDescent="0.25">
      <c r="D6939" s="3">
        <v>267.72000000000003</v>
      </c>
      <c r="E6939" s="2" t="s">
        <v>102</v>
      </c>
      <c r="H6939" s="3">
        <v>256.27999999999997</v>
      </c>
      <c r="I6939" s="2" t="s">
        <v>102</v>
      </c>
    </row>
    <row r="6940" spans="4:9" x14ac:dyDescent="0.25">
      <c r="D6940" s="3">
        <v>267.66000000000003</v>
      </c>
      <c r="E6940" s="2" t="s">
        <v>102</v>
      </c>
      <c r="H6940" s="3">
        <v>256.22000000000003</v>
      </c>
      <c r="I6940" s="2" t="s">
        <v>102</v>
      </c>
    </row>
    <row r="6941" spans="4:9" x14ac:dyDescent="0.25">
      <c r="D6941" s="3">
        <v>267.58999999999997</v>
      </c>
      <c r="E6941" s="2" t="s">
        <v>102</v>
      </c>
      <c r="H6941" s="3">
        <v>256.14999999999998</v>
      </c>
      <c r="I6941" s="2" t="s">
        <v>102</v>
      </c>
    </row>
    <row r="6942" spans="4:9" x14ac:dyDescent="0.25">
      <c r="D6942" s="3">
        <v>267.52</v>
      </c>
      <c r="E6942" s="2" t="s">
        <v>102</v>
      </c>
      <c r="H6942" s="3">
        <v>256.08</v>
      </c>
      <c r="I6942" s="2" t="s">
        <v>102</v>
      </c>
    </row>
    <row r="6943" spans="4:9" x14ac:dyDescent="0.25">
      <c r="D6943" s="3">
        <v>267.45999999999998</v>
      </c>
      <c r="E6943" s="2" t="s">
        <v>102</v>
      </c>
      <c r="H6943" s="3">
        <v>256.02</v>
      </c>
      <c r="I6943" s="2" t="s">
        <v>102</v>
      </c>
    </row>
    <row r="6944" spans="4:9" x14ac:dyDescent="0.25">
      <c r="D6944" s="3">
        <v>267.39</v>
      </c>
      <c r="E6944" s="2" t="s">
        <v>102</v>
      </c>
      <c r="H6944" s="3">
        <v>255.95</v>
      </c>
      <c r="I6944" s="2" t="s">
        <v>102</v>
      </c>
    </row>
    <row r="6945" spans="4:9" x14ac:dyDescent="0.25">
      <c r="D6945" s="3">
        <v>267.32</v>
      </c>
      <c r="E6945" s="2" t="s">
        <v>102</v>
      </c>
      <c r="H6945" s="3">
        <v>255.88</v>
      </c>
      <c r="I6945" s="2" t="s">
        <v>102</v>
      </c>
    </row>
    <row r="6946" spans="4:9" x14ac:dyDescent="0.25">
      <c r="D6946" s="3">
        <v>267.26</v>
      </c>
      <c r="E6946" s="2" t="s">
        <v>102</v>
      </c>
      <c r="H6946" s="3">
        <v>255.82</v>
      </c>
      <c r="I6946" s="2" t="s">
        <v>102</v>
      </c>
    </row>
    <row r="6947" spans="4:9" x14ac:dyDescent="0.25">
      <c r="D6947" s="3">
        <v>267.19</v>
      </c>
      <c r="E6947" s="2" t="s">
        <v>102</v>
      </c>
      <c r="H6947" s="3">
        <v>255.75</v>
      </c>
      <c r="I6947" s="2" t="s">
        <v>102</v>
      </c>
    </row>
    <row r="6948" spans="4:9" x14ac:dyDescent="0.25">
      <c r="D6948" s="3">
        <v>267.13</v>
      </c>
      <c r="E6948" s="2" t="s">
        <v>102</v>
      </c>
      <c r="H6948" s="3">
        <v>255.68</v>
      </c>
      <c r="I6948" s="2" t="s">
        <v>102</v>
      </c>
    </row>
    <row r="6949" spans="4:9" x14ac:dyDescent="0.25">
      <c r="D6949" s="3">
        <v>267.06</v>
      </c>
      <c r="E6949" s="2" t="s">
        <v>102</v>
      </c>
      <c r="H6949" s="3">
        <v>255.62</v>
      </c>
      <c r="I6949" s="2" t="s">
        <v>102</v>
      </c>
    </row>
    <row r="6950" spans="4:9" x14ac:dyDescent="0.25">
      <c r="D6950" s="3">
        <v>266.99</v>
      </c>
      <c r="E6950" s="2" t="s">
        <v>102</v>
      </c>
      <c r="H6950" s="3">
        <v>255.55</v>
      </c>
      <c r="I6950" s="2" t="s">
        <v>102</v>
      </c>
    </row>
    <row r="6951" spans="4:9" x14ac:dyDescent="0.25">
      <c r="D6951" s="3">
        <v>266.93</v>
      </c>
      <c r="E6951" s="2" t="s">
        <v>102</v>
      </c>
      <c r="H6951" s="3">
        <v>255.48</v>
      </c>
      <c r="I6951" s="2" t="s">
        <v>102</v>
      </c>
    </row>
    <row r="6952" spans="4:9" x14ac:dyDescent="0.25">
      <c r="D6952" s="3">
        <v>266.86</v>
      </c>
      <c r="E6952" s="2" t="s">
        <v>102</v>
      </c>
      <c r="H6952" s="3">
        <v>255.42</v>
      </c>
      <c r="I6952" s="2" t="s">
        <v>102</v>
      </c>
    </row>
    <row r="6953" spans="4:9" x14ac:dyDescent="0.25">
      <c r="D6953" s="3">
        <v>266.79000000000002</v>
      </c>
      <c r="E6953" s="2" t="s">
        <v>102</v>
      </c>
      <c r="H6953" s="3">
        <v>255.35</v>
      </c>
      <c r="I6953" s="2" t="s">
        <v>102</v>
      </c>
    </row>
    <row r="6954" spans="4:9" x14ac:dyDescent="0.25">
      <c r="D6954" s="3">
        <v>266.73</v>
      </c>
      <c r="E6954" s="2" t="s">
        <v>102</v>
      </c>
      <c r="H6954" s="3">
        <v>255.28</v>
      </c>
      <c r="I6954" s="2" t="s">
        <v>102</v>
      </c>
    </row>
    <row r="6955" spans="4:9" x14ac:dyDescent="0.25">
      <c r="D6955" s="3">
        <v>266.66000000000003</v>
      </c>
      <c r="E6955" s="2" t="s">
        <v>102</v>
      </c>
      <c r="H6955" s="3">
        <v>255.22</v>
      </c>
      <c r="I6955" s="2" t="s">
        <v>102</v>
      </c>
    </row>
    <row r="6956" spans="4:9" x14ac:dyDescent="0.25">
      <c r="D6956" s="3">
        <v>266.58999999999997</v>
      </c>
      <c r="E6956" s="2" t="s">
        <v>102</v>
      </c>
      <c r="H6956" s="3">
        <v>255.15</v>
      </c>
      <c r="I6956" s="2" t="s">
        <v>102</v>
      </c>
    </row>
    <row r="6957" spans="4:9" x14ac:dyDescent="0.25">
      <c r="D6957" s="3">
        <v>266.52999999999997</v>
      </c>
      <c r="E6957" s="2" t="s">
        <v>102</v>
      </c>
      <c r="H6957" s="3">
        <v>255.09</v>
      </c>
      <c r="I6957" s="2" t="s">
        <v>102</v>
      </c>
    </row>
    <row r="6958" spans="4:9" x14ac:dyDescent="0.25">
      <c r="D6958" s="3">
        <v>266.45999999999998</v>
      </c>
      <c r="E6958" s="2" t="s">
        <v>102</v>
      </c>
      <c r="H6958" s="3">
        <v>255.02</v>
      </c>
      <c r="I6958" s="2" t="s">
        <v>102</v>
      </c>
    </row>
    <row r="6959" spans="4:9" x14ac:dyDescent="0.25">
      <c r="D6959" s="3">
        <v>266.39</v>
      </c>
      <c r="E6959" s="2" t="s">
        <v>102</v>
      </c>
      <c r="H6959" s="3">
        <v>254.95</v>
      </c>
      <c r="I6959" s="2" t="s">
        <v>102</v>
      </c>
    </row>
    <row r="6960" spans="4:9" x14ac:dyDescent="0.25">
      <c r="D6960" s="3">
        <v>266.33</v>
      </c>
      <c r="E6960" s="2" t="s">
        <v>102</v>
      </c>
      <c r="H6960" s="3">
        <v>254.89</v>
      </c>
      <c r="I6960" s="2" t="s">
        <v>102</v>
      </c>
    </row>
    <row r="6961" spans="4:9" x14ac:dyDescent="0.25">
      <c r="D6961" s="3">
        <v>266.26</v>
      </c>
      <c r="E6961" s="2" t="s">
        <v>102</v>
      </c>
      <c r="H6961" s="3">
        <v>254.82</v>
      </c>
      <c r="I6961" s="2" t="s">
        <v>102</v>
      </c>
    </row>
    <row r="6962" spans="4:9" x14ac:dyDescent="0.25">
      <c r="D6962" s="3">
        <v>266.19</v>
      </c>
      <c r="E6962" s="2" t="s">
        <v>102</v>
      </c>
      <c r="H6962" s="3">
        <v>254.75</v>
      </c>
      <c r="I6962" s="2" t="s">
        <v>102</v>
      </c>
    </row>
    <row r="6963" spans="4:9" x14ac:dyDescent="0.25">
      <c r="D6963" s="3">
        <v>266.13</v>
      </c>
      <c r="E6963" s="2" t="s">
        <v>102</v>
      </c>
      <c r="H6963" s="3">
        <v>254.69</v>
      </c>
      <c r="I6963" s="2" t="s">
        <v>102</v>
      </c>
    </row>
    <row r="6964" spans="4:9" x14ac:dyDescent="0.25">
      <c r="D6964" s="3">
        <v>266.06</v>
      </c>
      <c r="E6964" s="2" t="s">
        <v>102</v>
      </c>
      <c r="H6964" s="3">
        <v>254.62</v>
      </c>
      <c r="I6964" s="2" t="s">
        <v>102</v>
      </c>
    </row>
    <row r="6965" spans="4:9" x14ac:dyDescent="0.25">
      <c r="D6965" s="3">
        <v>266</v>
      </c>
      <c r="E6965" s="2" t="s">
        <v>102</v>
      </c>
      <c r="H6965" s="3">
        <v>254.55</v>
      </c>
      <c r="I6965" s="2" t="s">
        <v>102</v>
      </c>
    </row>
    <row r="6966" spans="4:9" x14ac:dyDescent="0.25">
      <c r="D6966" s="3">
        <v>265.93</v>
      </c>
      <c r="E6966" s="2" t="s">
        <v>102</v>
      </c>
      <c r="H6966" s="3">
        <v>254.49</v>
      </c>
      <c r="I6966" s="2" t="s">
        <v>102</v>
      </c>
    </row>
    <row r="6967" spans="4:9" x14ac:dyDescent="0.25">
      <c r="D6967" s="3">
        <v>265.86</v>
      </c>
      <c r="E6967" s="2" t="s">
        <v>102</v>
      </c>
      <c r="H6967" s="3">
        <v>254.42</v>
      </c>
      <c r="I6967" s="2" t="s">
        <v>102</v>
      </c>
    </row>
    <row r="6968" spans="4:9" x14ac:dyDescent="0.25">
      <c r="D6968" s="3">
        <v>265.8</v>
      </c>
      <c r="E6968" s="2" t="s">
        <v>102</v>
      </c>
      <c r="H6968" s="3">
        <v>254.35</v>
      </c>
      <c r="I6968" s="2" t="s">
        <v>102</v>
      </c>
    </row>
    <row r="6969" spans="4:9" x14ac:dyDescent="0.25">
      <c r="D6969" s="3">
        <v>265.73</v>
      </c>
      <c r="E6969" s="2" t="s">
        <v>102</v>
      </c>
      <c r="H6969" s="3">
        <v>254.29</v>
      </c>
      <c r="I6969" s="2" t="s">
        <v>102</v>
      </c>
    </row>
    <row r="6970" spans="4:9" x14ac:dyDescent="0.25">
      <c r="D6970" s="3">
        <v>265.66000000000003</v>
      </c>
      <c r="E6970" s="2" t="s">
        <v>102</v>
      </c>
      <c r="H6970" s="3">
        <v>254.22</v>
      </c>
      <c r="I6970" s="2" t="s">
        <v>102</v>
      </c>
    </row>
    <row r="6971" spans="4:9" x14ac:dyDescent="0.25">
      <c r="D6971" s="3">
        <v>265.60000000000002</v>
      </c>
      <c r="E6971" s="2" t="s">
        <v>102</v>
      </c>
      <c r="H6971" s="3">
        <v>254.15</v>
      </c>
      <c r="I6971" s="2" t="s">
        <v>102</v>
      </c>
    </row>
    <row r="6972" spans="4:9" x14ac:dyDescent="0.25">
      <c r="D6972" s="3">
        <v>265.52999999999997</v>
      </c>
      <c r="E6972" s="2" t="s">
        <v>102</v>
      </c>
      <c r="H6972" s="3">
        <v>254.09</v>
      </c>
      <c r="I6972" s="2" t="s">
        <v>102</v>
      </c>
    </row>
    <row r="6973" spans="4:9" x14ac:dyDescent="0.25">
      <c r="D6973" s="3">
        <v>265.45999999999998</v>
      </c>
      <c r="E6973" s="2" t="s">
        <v>102</v>
      </c>
      <c r="H6973" s="3">
        <v>254.02</v>
      </c>
      <c r="I6973" s="2" t="s">
        <v>102</v>
      </c>
    </row>
    <row r="6974" spans="4:9" x14ac:dyDescent="0.25">
      <c r="D6974" s="3">
        <v>265.39999999999998</v>
      </c>
      <c r="E6974" s="2" t="s">
        <v>102</v>
      </c>
      <c r="H6974" s="3">
        <v>253.95</v>
      </c>
      <c r="I6974" s="2" t="s">
        <v>102</v>
      </c>
    </row>
    <row r="6975" spans="4:9" x14ac:dyDescent="0.25">
      <c r="D6975" s="3">
        <v>265.33</v>
      </c>
      <c r="E6975" s="2" t="s">
        <v>102</v>
      </c>
      <c r="H6975" s="3">
        <v>253.89</v>
      </c>
      <c r="I6975" s="2" t="s">
        <v>102</v>
      </c>
    </row>
    <row r="6976" spans="4:9" x14ac:dyDescent="0.25">
      <c r="D6976" s="3">
        <v>265.26</v>
      </c>
      <c r="E6976" s="2" t="s">
        <v>102</v>
      </c>
      <c r="H6976" s="3">
        <v>253.82</v>
      </c>
      <c r="I6976" s="2" t="s">
        <v>102</v>
      </c>
    </row>
    <row r="6977" spans="4:9" x14ac:dyDescent="0.25">
      <c r="D6977" s="3">
        <v>265.2</v>
      </c>
      <c r="E6977" s="2" t="s">
        <v>102</v>
      </c>
      <c r="H6977" s="3">
        <v>253.76</v>
      </c>
      <c r="I6977" s="2" t="s">
        <v>102</v>
      </c>
    </row>
    <row r="6978" spans="4:9" x14ac:dyDescent="0.25">
      <c r="D6978" s="3">
        <v>265.13</v>
      </c>
      <c r="E6978" s="2" t="s">
        <v>102</v>
      </c>
      <c r="H6978" s="3">
        <v>253.69</v>
      </c>
      <c r="I6978" s="2" t="s">
        <v>102</v>
      </c>
    </row>
    <row r="6979" spans="4:9" x14ac:dyDescent="0.25">
      <c r="D6979" s="3">
        <v>265.06</v>
      </c>
      <c r="E6979" s="2" t="s">
        <v>102</v>
      </c>
      <c r="H6979" s="3">
        <v>253.62</v>
      </c>
      <c r="I6979" s="2" t="s">
        <v>102</v>
      </c>
    </row>
    <row r="6980" spans="4:9" x14ac:dyDescent="0.25">
      <c r="D6980" s="3">
        <v>265</v>
      </c>
      <c r="E6980" s="2" t="s">
        <v>102</v>
      </c>
      <c r="H6980" s="3">
        <v>253.56</v>
      </c>
      <c r="I6980" s="2" t="s">
        <v>102</v>
      </c>
    </row>
    <row r="6981" spans="4:9" x14ac:dyDescent="0.25">
      <c r="D6981" s="3">
        <v>264.93</v>
      </c>
      <c r="E6981" s="2" t="s">
        <v>102</v>
      </c>
      <c r="H6981" s="3">
        <v>253.49</v>
      </c>
      <c r="I6981" s="2" t="s">
        <v>102</v>
      </c>
    </row>
    <row r="6982" spans="4:9" x14ac:dyDescent="0.25">
      <c r="D6982" s="3">
        <v>264.86</v>
      </c>
      <c r="E6982" s="2" t="s">
        <v>102</v>
      </c>
      <c r="H6982" s="3">
        <v>253.42</v>
      </c>
      <c r="I6982" s="2" t="s">
        <v>102</v>
      </c>
    </row>
    <row r="6983" spans="4:9" x14ac:dyDescent="0.25">
      <c r="D6983" s="3">
        <v>264.8</v>
      </c>
      <c r="E6983" s="2" t="s">
        <v>102</v>
      </c>
      <c r="H6983" s="3">
        <v>253.36</v>
      </c>
      <c r="I6983" s="2" t="s">
        <v>102</v>
      </c>
    </row>
    <row r="6984" spans="4:9" x14ac:dyDescent="0.25">
      <c r="D6984" s="3">
        <v>264.73</v>
      </c>
      <c r="E6984" s="2" t="s">
        <v>102</v>
      </c>
      <c r="H6984" s="3">
        <v>253.29</v>
      </c>
      <c r="I6984" s="2" t="s">
        <v>102</v>
      </c>
    </row>
    <row r="6985" spans="4:9" x14ac:dyDescent="0.25">
      <c r="D6985" s="3">
        <v>264.67</v>
      </c>
      <c r="E6985" s="2" t="s">
        <v>102</v>
      </c>
      <c r="H6985" s="3">
        <v>253.22</v>
      </c>
      <c r="I6985" s="2" t="s">
        <v>102</v>
      </c>
    </row>
    <row r="6986" spans="4:9" x14ac:dyDescent="0.25">
      <c r="D6986" s="3">
        <v>264.60000000000002</v>
      </c>
      <c r="E6986" s="2" t="s">
        <v>102</v>
      </c>
      <c r="H6986" s="3">
        <v>253.16</v>
      </c>
      <c r="I6986" s="2" t="s">
        <v>102</v>
      </c>
    </row>
    <row r="6987" spans="4:9" x14ac:dyDescent="0.25">
      <c r="D6987" s="3">
        <v>264.52999999999997</v>
      </c>
      <c r="E6987" s="2" t="s">
        <v>102</v>
      </c>
      <c r="H6987" s="3">
        <v>253.09</v>
      </c>
      <c r="I6987" s="2" t="s">
        <v>102</v>
      </c>
    </row>
    <row r="6988" spans="4:9" x14ac:dyDescent="0.25">
      <c r="D6988" s="3">
        <v>264.47000000000003</v>
      </c>
      <c r="E6988" s="2" t="s">
        <v>102</v>
      </c>
      <c r="H6988" s="3">
        <v>253.02</v>
      </c>
      <c r="I6988" s="2" t="s">
        <v>102</v>
      </c>
    </row>
    <row r="6989" spans="4:9" x14ac:dyDescent="0.25">
      <c r="D6989" s="3">
        <v>264.39999999999998</v>
      </c>
      <c r="E6989" s="2" t="s">
        <v>102</v>
      </c>
      <c r="H6989" s="3">
        <v>252.96</v>
      </c>
      <c r="I6989" s="2" t="s">
        <v>102</v>
      </c>
    </row>
    <row r="6990" spans="4:9" x14ac:dyDescent="0.25">
      <c r="D6990" s="3">
        <v>264.33</v>
      </c>
      <c r="E6990" s="2" t="s">
        <v>102</v>
      </c>
      <c r="H6990" s="3">
        <v>252.89</v>
      </c>
      <c r="I6990" s="2" t="s">
        <v>102</v>
      </c>
    </row>
    <row r="6991" spans="4:9" x14ac:dyDescent="0.25">
      <c r="D6991" s="3">
        <v>264.27</v>
      </c>
      <c r="E6991" s="2" t="s">
        <v>102</v>
      </c>
      <c r="H6991" s="3">
        <v>252.82</v>
      </c>
      <c r="I6991" s="2" t="s">
        <v>102</v>
      </c>
    </row>
    <row r="6992" spans="4:9" x14ac:dyDescent="0.25">
      <c r="D6992" s="3">
        <v>264.2</v>
      </c>
      <c r="E6992" s="2" t="s">
        <v>102</v>
      </c>
      <c r="H6992" s="3">
        <v>252.76</v>
      </c>
      <c r="I6992" s="2" t="s">
        <v>102</v>
      </c>
    </row>
    <row r="6993" spans="4:9" x14ac:dyDescent="0.25">
      <c r="D6993" s="3">
        <v>264.13</v>
      </c>
      <c r="E6993" s="2" t="s">
        <v>102</v>
      </c>
      <c r="H6993" s="3">
        <v>252.69</v>
      </c>
      <c r="I6993" s="2" t="s">
        <v>102</v>
      </c>
    </row>
    <row r="6994" spans="4:9" x14ac:dyDescent="0.25">
      <c r="D6994" s="3">
        <v>264.07</v>
      </c>
      <c r="E6994" s="2" t="s">
        <v>102</v>
      </c>
      <c r="H6994" s="3">
        <v>252.62</v>
      </c>
      <c r="I6994" s="2" t="s">
        <v>102</v>
      </c>
    </row>
    <row r="6995" spans="4:9" x14ac:dyDescent="0.25">
      <c r="D6995" s="3">
        <v>264</v>
      </c>
      <c r="E6995" s="2" t="s">
        <v>102</v>
      </c>
      <c r="H6995" s="3">
        <v>252.56</v>
      </c>
      <c r="I6995" s="2" t="s">
        <v>102</v>
      </c>
    </row>
    <row r="6996" spans="4:9" x14ac:dyDescent="0.25">
      <c r="D6996" s="3">
        <v>263.93</v>
      </c>
      <c r="E6996" s="2" t="s">
        <v>102</v>
      </c>
      <c r="H6996" s="3">
        <v>252.49</v>
      </c>
      <c r="I6996" s="2" t="s">
        <v>102</v>
      </c>
    </row>
    <row r="6997" spans="4:9" x14ac:dyDescent="0.25">
      <c r="D6997" s="3">
        <v>263.87</v>
      </c>
      <c r="E6997" s="2" t="s">
        <v>102</v>
      </c>
      <c r="H6997" s="3">
        <v>252.42</v>
      </c>
      <c r="I6997" s="2" t="s">
        <v>102</v>
      </c>
    </row>
    <row r="6998" spans="4:9" x14ac:dyDescent="0.25">
      <c r="D6998" s="3">
        <v>263.8</v>
      </c>
      <c r="E6998" s="2" t="s">
        <v>102</v>
      </c>
      <c r="H6998" s="3">
        <v>252.36</v>
      </c>
      <c r="I6998" s="2" t="s">
        <v>102</v>
      </c>
    </row>
    <row r="6999" spans="4:9" x14ac:dyDescent="0.25">
      <c r="D6999" s="3">
        <v>263.73</v>
      </c>
      <c r="E6999" s="2" t="s">
        <v>102</v>
      </c>
      <c r="H6999" s="3">
        <v>252.29</v>
      </c>
      <c r="I6999" s="2" t="s">
        <v>102</v>
      </c>
    </row>
    <row r="7000" spans="4:9" x14ac:dyDescent="0.25">
      <c r="D7000" s="3">
        <v>263.67</v>
      </c>
      <c r="E7000" s="2" t="s">
        <v>102</v>
      </c>
      <c r="H7000" s="3">
        <v>252.22</v>
      </c>
      <c r="I7000" s="2" t="s">
        <v>102</v>
      </c>
    </row>
    <row r="7001" spans="4:9" x14ac:dyDescent="0.25">
      <c r="D7001" s="3">
        <v>263.60000000000002</v>
      </c>
      <c r="E7001" s="2" t="s">
        <v>102</v>
      </c>
      <c r="H7001" s="3">
        <v>252.16</v>
      </c>
      <c r="I7001" s="2" t="s">
        <v>102</v>
      </c>
    </row>
    <row r="7002" spans="4:9" x14ac:dyDescent="0.25">
      <c r="D7002" s="3">
        <v>263.54000000000002</v>
      </c>
      <c r="E7002" s="2" t="s">
        <v>102</v>
      </c>
      <c r="H7002" s="3">
        <v>252.09</v>
      </c>
      <c r="I7002" s="2" t="s">
        <v>102</v>
      </c>
    </row>
    <row r="7003" spans="4:9" x14ac:dyDescent="0.25">
      <c r="D7003" s="3">
        <v>263.47000000000003</v>
      </c>
      <c r="E7003" s="2" t="s">
        <v>102</v>
      </c>
      <c r="H7003" s="3">
        <v>252.03</v>
      </c>
      <c r="I7003" s="2" t="s">
        <v>102</v>
      </c>
    </row>
    <row r="7004" spans="4:9" x14ac:dyDescent="0.25">
      <c r="D7004" s="3">
        <v>263.39999999999998</v>
      </c>
      <c r="E7004" s="2" t="s">
        <v>102</v>
      </c>
      <c r="H7004" s="3">
        <v>251.96</v>
      </c>
      <c r="I7004" s="2" t="s">
        <v>102</v>
      </c>
    </row>
    <row r="7005" spans="4:9" x14ac:dyDescent="0.25">
      <c r="D7005" s="3">
        <v>263.33999999999997</v>
      </c>
      <c r="E7005" s="2" t="s">
        <v>102</v>
      </c>
      <c r="H7005" s="3">
        <v>251.89</v>
      </c>
      <c r="I7005" s="2" t="s">
        <v>102</v>
      </c>
    </row>
    <row r="7006" spans="4:9" x14ac:dyDescent="0.25">
      <c r="D7006" s="3">
        <v>263.27</v>
      </c>
      <c r="E7006" s="2" t="s">
        <v>102</v>
      </c>
      <c r="H7006" s="3">
        <v>251.82</v>
      </c>
      <c r="I7006" s="2" t="s">
        <v>102</v>
      </c>
    </row>
    <row r="7007" spans="4:9" x14ac:dyDescent="0.25">
      <c r="D7007" s="3">
        <v>263.2</v>
      </c>
      <c r="E7007" s="2" t="s">
        <v>102</v>
      </c>
      <c r="H7007" s="3">
        <v>251.76</v>
      </c>
      <c r="I7007" s="2" t="s">
        <v>102</v>
      </c>
    </row>
    <row r="7008" spans="4:9" x14ac:dyDescent="0.25">
      <c r="D7008" s="3">
        <v>263.14</v>
      </c>
      <c r="E7008" s="2" t="s">
        <v>102</v>
      </c>
      <c r="H7008" s="3">
        <v>251.69</v>
      </c>
      <c r="I7008" s="2" t="s">
        <v>102</v>
      </c>
    </row>
    <row r="7009" spans="4:9" x14ac:dyDescent="0.25">
      <c r="D7009" s="3">
        <v>263.07</v>
      </c>
      <c r="E7009" s="2" t="s">
        <v>102</v>
      </c>
      <c r="H7009" s="3">
        <v>251.63</v>
      </c>
      <c r="I7009" s="2" t="s">
        <v>102</v>
      </c>
    </row>
    <row r="7010" spans="4:9" x14ac:dyDescent="0.25">
      <c r="D7010" s="3">
        <v>263</v>
      </c>
      <c r="E7010" s="2" t="s">
        <v>102</v>
      </c>
      <c r="H7010" s="3">
        <v>251.56</v>
      </c>
      <c r="I7010" s="2" t="s">
        <v>102</v>
      </c>
    </row>
    <row r="7011" spans="4:9" x14ac:dyDescent="0.25">
      <c r="D7011" s="3">
        <v>262.94</v>
      </c>
      <c r="E7011" s="2" t="s">
        <v>102</v>
      </c>
      <c r="H7011" s="3">
        <v>251.49</v>
      </c>
      <c r="I7011" s="2" t="s">
        <v>102</v>
      </c>
    </row>
    <row r="7012" spans="4:9" x14ac:dyDescent="0.25">
      <c r="D7012" s="3">
        <v>262.87</v>
      </c>
      <c r="E7012" s="2" t="s">
        <v>102</v>
      </c>
      <c r="H7012" s="3">
        <v>251.43</v>
      </c>
      <c r="I7012" s="2" t="s">
        <v>102</v>
      </c>
    </row>
    <row r="7013" spans="4:9" x14ac:dyDescent="0.25">
      <c r="D7013" s="3">
        <v>262.8</v>
      </c>
      <c r="E7013" s="2" t="s">
        <v>102</v>
      </c>
      <c r="H7013" s="3">
        <v>251.36</v>
      </c>
      <c r="I7013" s="2" t="s">
        <v>102</v>
      </c>
    </row>
    <row r="7014" spans="4:9" x14ac:dyDescent="0.25">
      <c r="D7014" s="3">
        <v>262.74</v>
      </c>
      <c r="E7014" s="2" t="s">
        <v>102</v>
      </c>
      <c r="H7014" s="3">
        <v>251.29</v>
      </c>
      <c r="I7014" s="2" t="s">
        <v>102</v>
      </c>
    </row>
    <row r="7015" spans="4:9" x14ac:dyDescent="0.25">
      <c r="D7015" s="3">
        <v>262.67</v>
      </c>
      <c r="E7015" s="2" t="s">
        <v>102</v>
      </c>
      <c r="H7015" s="3">
        <v>251.23</v>
      </c>
      <c r="I7015" s="2" t="s">
        <v>102</v>
      </c>
    </row>
    <row r="7016" spans="4:9" x14ac:dyDescent="0.25">
      <c r="D7016" s="3">
        <v>262.60000000000002</v>
      </c>
      <c r="E7016" s="2" t="s">
        <v>102</v>
      </c>
      <c r="H7016" s="3">
        <v>251.16</v>
      </c>
      <c r="I7016" s="2" t="s">
        <v>102</v>
      </c>
    </row>
    <row r="7017" spans="4:9" x14ac:dyDescent="0.25">
      <c r="D7017" s="3">
        <v>262.54000000000002</v>
      </c>
      <c r="E7017" s="2" t="s">
        <v>102</v>
      </c>
      <c r="H7017" s="3">
        <v>251.09</v>
      </c>
      <c r="I7017" s="2" t="s">
        <v>102</v>
      </c>
    </row>
    <row r="7018" spans="4:9" x14ac:dyDescent="0.25">
      <c r="D7018" s="3">
        <v>262.47000000000003</v>
      </c>
      <c r="E7018" s="2" t="s">
        <v>102</v>
      </c>
      <c r="H7018" s="3">
        <v>251.03</v>
      </c>
      <c r="I7018" s="2" t="s">
        <v>102</v>
      </c>
    </row>
    <row r="7019" spans="4:9" x14ac:dyDescent="0.25">
      <c r="D7019" s="3">
        <v>262.39999999999998</v>
      </c>
      <c r="E7019" s="2" t="s">
        <v>102</v>
      </c>
      <c r="H7019" s="3">
        <v>250.96</v>
      </c>
      <c r="I7019" s="2" t="s">
        <v>102</v>
      </c>
    </row>
    <row r="7020" spans="4:9" x14ac:dyDescent="0.25">
      <c r="D7020" s="3">
        <v>262.33999999999997</v>
      </c>
      <c r="E7020" s="2" t="s">
        <v>102</v>
      </c>
      <c r="H7020" s="3">
        <v>250.89</v>
      </c>
      <c r="I7020" s="2" t="s">
        <v>102</v>
      </c>
    </row>
    <row r="7021" spans="4:9" x14ac:dyDescent="0.25">
      <c r="D7021" s="3">
        <v>262.27</v>
      </c>
      <c r="E7021" s="2" t="s">
        <v>102</v>
      </c>
      <c r="H7021" s="3">
        <v>250.83</v>
      </c>
      <c r="I7021" s="2" t="s">
        <v>102</v>
      </c>
    </row>
    <row r="7022" spans="4:9" x14ac:dyDescent="0.25">
      <c r="D7022" s="3">
        <v>262.20999999999998</v>
      </c>
      <c r="E7022" s="2" t="s">
        <v>102</v>
      </c>
      <c r="H7022" s="3">
        <v>250.76</v>
      </c>
      <c r="I7022" s="2" t="s">
        <v>102</v>
      </c>
    </row>
    <row r="7023" spans="4:9" x14ac:dyDescent="0.25">
      <c r="D7023" s="3">
        <v>262.14</v>
      </c>
      <c r="E7023" s="2" t="s">
        <v>102</v>
      </c>
      <c r="H7023" s="3">
        <v>250.69</v>
      </c>
      <c r="I7023" s="2" t="s">
        <v>102</v>
      </c>
    </row>
    <row r="7024" spans="4:9" x14ac:dyDescent="0.25">
      <c r="D7024" s="3">
        <v>262.07</v>
      </c>
      <c r="E7024" s="2" t="s">
        <v>102</v>
      </c>
      <c r="H7024" s="3">
        <v>250.63</v>
      </c>
      <c r="I7024" s="2" t="s">
        <v>102</v>
      </c>
    </row>
    <row r="7025" spans="4:9" x14ac:dyDescent="0.25">
      <c r="D7025" s="3">
        <v>262.01</v>
      </c>
      <c r="E7025" s="2" t="s">
        <v>102</v>
      </c>
      <c r="H7025" s="3">
        <v>250.56</v>
      </c>
      <c r="I7025" s="2" t="s">
        <v>102</v>
      </c>
    </row>
    <row r="7026" spans="4:9" x14ac:dyDescent="0.25">
      <c r="D7026" s="3">
        <v>261.94</v>
      </c>
      <c r="E7026" s="2" t="s">
        <v>102</v>
      </c>
      <c r="H7026" s="3">
        <v>250.49</v>
      </c>
      <c r="I7026" s="2" t="s">
        <v>102</v>
      </c>
    </row>
    <row r="7027" spans="4:9" x14ac:dyDescent="0.25">
      <c r="D7027" s="3">
        <v>261.87</v>
      </c>
      <c r="E7027" s="2" t="s">
        <v>102</v>
      </c>
      <c r="H7027" s="3">
        <v>250.43</v>
      </c>
      <c r="I7027" s="2" t="s">
        <v>102</v>
      </c>
    </row>
    <row r="7028" spans="4:9" x14ac:dyDescent="0.25">
      <c r="D7028" s="3">
        <v>261.81</v>
      </c>
      <c r="E7028" s="2" t="s">
        <v>102</v>
      </c>
      <c r="H7028" s="3">
        <v>250.36</v>
      </c>
      <c r="I7028" s="2" t="s">
        <v>102</v>
      </c>
    </row>
    <row r="7029" spans="4:9" x14ac:dyDescent="0.25">
      <c r="D7029" s="3">
        <v>261.74</v>
      </c>
      <c r="E7029" s="2" t="s">
        <v>102</v>
      </c>
      <c r="H7029" s="3">
        <v>250.29</v>
      </c>
      <c r="I7029" s="2" t="s">
        <v>102</v>
      </c>
    </row>
    <row r="7030" spans="4:9" x14ac:dyDescent="0.25">
      <c r="D7030" s="3">
        <v>261.67</v>
      </c>
      <c r="E7030" s="2" t="s">
        <v>102</v>
      </c>
      <c r="H7030" s="3">
        <v>250.23</v>
      </c>
      <c r="I7030" s="2" t="s">
        <v>102</v>
      </c>
    </row>
    <row r="7031" spans="4:9" x14ac:dyDescent="0.25">
      <c r="D7031" s="3">
        <v>261.61</v>
      </c>
      <c r="E7031" s="2" t="s">
        <v>102</v>
      </c>
      <c r="H7031" s="3">
        <v>250.16</v>
      </c>
      <c r="I7031" s="2" t="s">
        <v>102</v>
      </c>
    </row>
    <row r="7032" spans="4:9" x14ac:dyDescent="0.25">
      <c r="D7032" s="3">
        <v>261.54000000000002</v>
      </c>
      <c r="E7032" s="2" t="s">
        <v>102</v>
      </c>
      <c r="H7032" s="3">
        <v>250.1</v>
      </c>
      <c r="I7032" s="2" t="s">
        <v>102</v>
      </c>
    </row>
    <row r="7033" spans="4:9" x14ac:dyDescent="0.25">
      <c r="D7033" s="3">
        <v>261.47000000000003</v>
      </c>
      <c r="E7033" s="2" t="s">
        <v>102</v>
      </c>
      <c r="H7033" s="3">
        <v>250.03</v>
      </c>
      <c r="I7033" s="2" t="s">
        <v>102</v>
      </c>
    </row>
    <row r="7034" spans="4:9" x14ac:dyDescent="0.25">
      <c r="D7034" s="3">
        <v>261.41000000000003</v>
      </c>
      <c r="E7034" s="2" t="s">
        <v>102</v>
      </c>
      <c r="H7034" s="3">
        <v>249.96</v>
      </c>
      <c r="I7034" s="2" t="s">
        <v>102</v>
      </c>
    </row>
    <row r="7035" spans="4:9" x14ac:dyDescent="0.25">
      <c r="D7035" s="3">
        <v>261.33999999999997</v>
      </c>
      <c r="E7035" s="2" t="s">
        <v>102</v>
      </c>
      <c r="H7035" s="3">
        <v>249.9</v>
      </c>
      <c r="I7035" s="2" t="s">
        <v>102</v>
      </c>
    </row>
    <row r="7036" spans="4:9" x14ac:dyDescent="0.25">
      <c r="D7036" s="3">
        <v>261.27</v>
      </c>
      <c r="E7036" s="2" t="s">
        <v>102</v>
      </c>
      <c r="H7036" s="3">
        <v>249.83</v>
      </c>
      <c r="I7036" s="2" t="s">
        <v>102</v>
      </c>
    </row>
    <row r="7037" spans="4:9" x14ac:dyDescent="0.25">
      <c r="D7037" s="3">
        <v>261.20999999999998</v>
      </c>
      <c r="E7037" s="2" t="s">
        <v>102</v>
      </c>
      <c r="H7037" s="3">
        <v>249.76</v>
      </c>
      <c r="I7037" s="2" t="s">
        <v>102</v>
      </c>
    </row>
    <row r="7038" spans="4:9" x14ac:dyDescent="0.25">
      <c r="D7038" s="3">
        <v>261.14</v>
      </c>
      <c r="E7038" s="2" t="s">
        <v>102</v>
      </c>
      <c r="H7038" s="3">
        <v>249.7</v>
      </c>
      <c r="I7038" s="2" t="s">
        <v>102</v>
      </c>
    </row>
    <row r="7039" spans="4:9" x14ac:dyDescent="0.25">
      <c r="D7039" s="3">
        <v>261.07</v>
      </c>
      <c r="E7039" s="2" t="s">
        <v>102</v>
      </c>
      <c r="H7039" s="3">
        <v>249.63</v>
      </c>
      <c r="I7039" s="2" t="s">
        <v>102</v>
      </c>
    </row>
    <row r="7040" spans="4:9" x14ac:dyDescent="0.25">
      <c r="D7040" s="3">
        <v>261.01</v>
      </c>
      <c r="E7040" s="2" t="s">
        <v>102</v>
      </c>
      <c r="H7040" s="3">
        <v>249.56</v>
      </c>
      <c r="I7040" s="2" t="s">
        <v>102</v>
      </c>
    </row>
    <row r="7041" spans="4:9" x14ac:dyDescent="0.25">
      <c r="D7041" s="3">
        <v>260.94</v>
      </c>
      <c r="E7041" s="2" t="s">
        <v>102</v>
      </c>
      <c r="H7041" s="3">
        <v>249.5</v>
      </c>
      <c r="I7041" s="2" t="s">
        <v>102</v>
      </c>
    </row>
    <row r="7042" spans="4:9" x14ac:dyDescent="0.25">
      <c r="D7042" s="3">
        <v>260.87</v>
      </c>
      <c r="E7042" s="2" t="s">
        <v>102</v>
      </c>
      <c r="H7042" s="3">
        <v>249.43</v>
      </c>
      <c r="I7042" s="2" t="s">
        <v>102</v>
      </c>
    </row>
    <row r="7043" spans="4:9" x14ac:dyDescent="0.25">
      <c r="D7043" s="3">
        <v>260.81</v>
      </c>
      <c r="E7043" s="2" t="s">
        <v>102</v>
      </c>
      <c r="H7043" s="3">
        <v>249.36</v>
      </c>
      <c r="I7043" s="2" t="s">
        <v>102</v>
      </c>
    </row>
    <row r="7044" spans="4:9" x14ac:dyDescent="0.25">
      <c r="D7044" s="3">
        <v>260.74</v>
      </c>
      <c r="E7044" s="2" t="s">
        <v>102</v>
      </c>
      <c r="H7044" s="3">
        <v>249.3</v>
      </c>
      <c r="I7044" s="2" t="s">
        <v>102</v>
      </c>
    </row>
    <row r="7045" spans="4:9" x14ac:dyDescent="0.25">
      <c r="D7045" s="3">
        <v>260.68</v>
      </c>
      <c r="E7045" s="2" t="s">
        <v>102</v>
      </c>
      <c r="H7045" s="3">
        <v>249.23</v>
      </c>
      <c r="I7045" s="2" t="s">
        <v>102</v>
      </c>
    </row>
    <row r="7046" spans="4:9" x14ac:dyDescent="0.25">
      <c r="D7046" s="3">
        <v>260.61</v>
      </c>
      <c r="E7046" s="2" t="s">
        <v>102</v>
      </c>
      <c r="H7046" s="3">
        <v>249.16</v>
      </c>
      <c r="I7046" s="2" t="s">
        <v>102</v>
      </c>
    </row>
    <row r="7047" spans="4:9" x14ac:dyDescent="0.25">
      <c r="D7047" s="3">
        <v>260.54000000000002</v>
      </c>
      <c r="E7047" s="2" t="s">
        <v>102</v>
      </c>
      <c r="H7047" s="3">
        <v>249.1</v>
      </c>
      <c r="I7047" s="2" t="s">
        <v>102</v>
      </c>
    </row>
    <row r="7048" spans="4:9" x14ac:dyDescent="0.25">
      <c r="D7048" s="3">
        <v>260.48</v>
      </c>
      <c r="E7048" s="2" t="s">
        <v>102</v>
      </c>
      <c r="H7048" s="3">
        <v>249.03</v>
      </c>
      <c r="I7048" s="2" t="s">
        <v>102</v>
      </c>
    </row>
    <row r="7049" spans="4:9" x14ac:dyDescent="0.25">
      <c r="D7049" s="3">
        <v>260.41000000000003</v>
      </c>
      <c r="E7049" s="2" t="s">
        <v>102</v>
      </c>
      <c r="H7049" s="3">
        <v>248.96</v>
      </c>
      <c r="I7049" s="2" t="s">
        <v>102</v>
      </c>
    </row>
    <row r="7050" spans="4:9" x14ac:dyDescent="0.25">
      <c r="D7050" s="3">
        <v>260.33999999999997</v>
      </c>
      <c r="E7050" s="2" t="s">
        <v>102</v>
      </c>
      <c r="H7050" s="3">
        <v>248.9</v>
      </c>
      <c r="I7050" s="2" t="s">
        <v>102</v>
      </c>
    </row>
    <row r="7051" spans="4:9" x14ac:dyDescent="0.25">
      <c r="D7051" s="3">
        <v>260.27999999999997</v>
      </c>
      <c r="E7051" s="2" t="s">
        <v>102</v>
      </c>
      <c r="H7051" s="3">
        <v>248.83</v>
      </c>
      <c r="I7051" s="2" t="s">
        <v>102</v>
      </c>
    </row>
    <row r="7052" spans="4:9" x14ac:dyDescent="0.25">
      <c r="D7052" s="3">
        <v>260.20999999999998</v>
      </c>
      <c r="E7052" s="2" t="s">
        <v>102</v>
      </c>
      <c r="H7052" s="3">
        <v>248.76</v>
      </c>
      <c r="I7052" s="2" t="s">
        <v>102</v>
      </c>
    </row>
    <row r="7053" spans="4:9" x14ac:dyDescent="0.25">
      <c r="D7053" s="3">
        <v>260.14</v>
      </c>
      <c r="E7053" s="2" t="s">
        <v>102</v>
      </c>
      <c r="H7053" s="3">
        <v>248.7</v>
      </c>
      <c r="I7053" s="2" t="s">
        <v>102</v>
      </c>
    </row>
    <row r="7054" spans="4:9" x14ac:dyDescent="0.25">
      <c r="D7054" s="3">
        <v>260.08</v>
      </c>
      <c r="E7054" s="2" t="s">
        <v>102</v>
      </c>
      <c r="H7054" s="3">
        <v>248.63</v>
      </c>
      <c r="I7054" s="2" t="s">
        <v>102</v>
      </c>
    </row>
    <row r="7055" spans="4:9" x14ac:dyDescent="0.25">
      <c r="D7055" s="3">
        <v>260.01</v>
      </c>
      <c r="E7055" s="2" t="s">
        <v>102</v>
      </c>
      <c r="H7055" s="3">
        <v>248.56</v>
      </c>
      <c r="I7055" s="2" t="s">
        <v>102</v>
      </c>
    </row>
    <row r="7056" spans="4:9" x14ac:dyDescent="0.25">
      <c r="D7056" s="3">
        <v>259.94</v>
      </c>
      <c r="E7056" s="2" t="s">
        <v>102</v>
      </c>
      <c r="H7056" s="3">
        <v>248.5</v>
      </c>
      <c r="I7056" s="2" t="s">
        <v>102</v>
      </c>
    </row>
    <row r="7057" spans="4:9" x14ac:dyDescent="0.25">
      <c r="D7057" s="3">
        <v>259.88</v>
      </c>
      <c r="E7057" s="2" t="s">
        <v>102</v>
      </c>
      <c r="H7057" s="3">
        <v>248.43</v>
      </c>
      <c r="I7057" s="2" t="s">
        <v>102</v>
      </c>
    </row>
    <row r="7058" spans="4:9" x14ac:dyDescent="0.25">
      <c r="D7058" s="3">
        <v>259.81</v>
      </c>
      <c r="E7058" s="2" t="s">
        <v>102</v>
      </c>
      <c r="H7058" s="3">
        <v>248.37</v>
      </c>
      <c r="I7058" s="2" t="s">
        <v>102</v>
      </c>
    </row>
    <row r="7059" spans="4:9" x14ac:dyDescent="0.25">
      <c r="D7059" s="3">
        <v>259.74</v>
      </c>
      <c r="E7059" s="2" t="s">
        <v>102</v>
      </c>
      <c r="H7059" s="3">
        <v>248.3</v>
      </c>
      <c r="I7059" s="2" t="s">
        <v>102</v>
      </c>
    </row>
    <row r="7060" spans="4:9" x14ac:dyDescent="0.25">
      <c r="D7060" s="3">
        <v>259.68</v>
      </c>
      <c r="E7060" s="2" t="s">
        <v>102</v>
      </c>
      <c r="H7060" s="3">
        <v>248.23</v>
      </c>
      <c r="I7060" s="2" t="s">
        <v>102</v>
      </c>
    </row>
    <row r="7061" spans="4:9" x14ac:dyDescent="0.25">
      <c r="D7061" s="3">
        <v>259.61</v>
      </c>
      <c r="E7061" s="2" t="s">
        <v>102</v>
      </c>
      <c r="H7061" s="3">
        <v>248.17</v>
      </c>
      <c r="I7061" s="2" t="s">
        <v>102</v>
      </c>
    </row>
    <row r="7062" spans="4:9" x14ac:dyDescent="0.25">
      <c r="D7062" s="3">
        <v>259.54000000000002</v>
      </c>
      <c r="E7062" s="2" t="s">
        <v>102</v>
      </c>
      <c r="H7062" s="3">
        <v>248.1</v>
      </c>
      <c r="I7062" s="2" t="s">
        <v>102</v>
      </c>
    </row>
    <row r="7063" spans="4:9" x14ac:dyDescent="0.25">
      <c r="D7063" s="3">
        <v>259.48</v>
      </c>
      <c r="E7063" s="2" t="s">
        <v>102</v>
      </c>
      <c r="H7063" s="3">
        <v>248.03</v>
      </c>
      <c r="I7063" s="2" t="s">
        <v>102</v>
      </c>
    </row>
    <row r="7064" spans="4:9" x14ac:dyDescent="0.25">
      <c r="D7064" s="3">
        <v>259.41000000000003</v>
      </c>
      <c r="E7064" s="2" t="s">
        <v>102</v>
      </c>
      <c r="H7064" s="3">
        <v>247.97</v>
      </c>
      <c r="I7064" s="2" t="s">
        <v>102</v>
      </c>
    </row>
    <row r="7065" spans="4:9" x14ac:dyDescent="0.25">
      <c r="D7065" s="3">
        <v>259.35000000000002</v>
      </c>
      <c r="E7065" s="2" t="s">
        <v>102</v>
      </c>
      <c r="H7065" s="3">
        <v>247.9</v>
      </c>
      <c r="I7065" s="2" t="s">
        <v>102</v>
      </c>
    </row>
    <row r="7066" spans="4:9" x14ac:dyDescent="0.25">
      <c r="D7066" s="3">
        <v>259.27999999999997</v>
      </c>
      <c r="E7066" s="2" t="s">
        <v>102</v>
      </c>
      <c r="H7066" s="3">
        <v>247.83</v>
      </c>
      <c r="I7066" s="2" t="s">
        <v>102</v>
      </c>
    </row>
    <row r="7067" spans="4:9" x14ac:dyDescent="0.25">
      <c r="D7067" s="3">
        <v>259.20999999999998</v>
      </c>
      <c r="E7067" s="2" t="s">
        <v>102</v>
      </c>
      <c r="H7067" s="3">
        <v>247.77</v>
      </c>
      <c r="I7067" s="2" t="s">
        <v>102</v>
      </c>
    </row>
    <row r="7068" spans="4:9" x14ac:dyDescent="0.25">
      <c r="D7068" s="3">
        <v>259.14999999999998</v>
      </c>
      <c r="E7068" s="2" t="s">
        <v>102</v>
      </c>
      <c r="H7068" s="3">
        <v>247.7</v>
      </c>
      <c r="I7068" s="2" t="s">
        <v>102</v>
      </c>
    </row>
    <row r="7069" spans="4:9" x14ac:dyDescent="0.25">
      <c r="D7069" s="3">
        <v>259.08</v>
      </c>
      <c r="E7069" s="2" t="s">
        <v>102</v>
      </c>
      <c r="H7069" s="3">
        <v>247.63</v>
      </c>
      <c r="I7069" s="2" t="s">
        <v>102</v>
      </c>
    </row>
    <row r="7070" spans="4:9" x14ac:dyDescent="0.25">
      <c r="D7070" s="3">
        <v>259.01</v>
      </c>
      <c r="E7070" s="2" t="s">
        <v>102</v>
      </c>
      <c r="H7070" s="3">
        <v>247.57</v>
      </c>
      <c r="I7070" s="2" t="s">
        <v>102</v>
      </c>
    </row>
    <row r="7071" spans="4:9" x14ac:dyDescent="0.25">
      <c r="D7071" s="3">
        <v>258.95</v>
      </c>
      <c r="E7071" s="2" t="s">
        <v>102</v>
      </c>
      <c r="H7071" s="3">
        <v>247.5</v>
      </c>
      <c r="I7071" s="2" t="s">
        <v>102</v>
      </c>
    </row>
    <row r="7072" spans="4:9" x14ac:dyDescent="0.25">
      <c r="D7072" s="3">
        <v>258.88</v>
      </c>
      <c r="E7072" s="2" t="s">
        <v>102</v>
      </c>
      <c r="H7072" s="3">
        <v>247.43</v>
      </c>
      <c r="I7072" s="2" t="s">
        <v>102</v>
      </c>
    </row>
    <row r="7073" spans="4:9" x14ac:dyDescent="0.25">
      <c r="D7073" s="3">
        <v>258.81</v>
      </c>
      <c r="E7073" s="2" t="s">
        <v>102</v>
      </c>
      <c r="H7073" s="3">
        <v>247.37</v>
      </c>
      <c r="I7073" s="2" t="s">
        <v>102</v>
      </c>
    </row>
    <row r="7074" spans="4:9" x14ac:dyDescent="0.25">
      <c r="D7074" s="3">
        <v>258.75</v>
      </c>
      <c r="E7074" s="2" t="s">
        <v>102</v>
      </c>
      <c r="H7074" s="3">
        <v>247.3</v>
      </c>
      <c r="I7074" s="2" t="s">
        <v>102</v>
      </c>
    </row>
    <row r="7075" spans="4:9" x14ac:dyDescent="0.25">
      <c r="D7075" s="3">
        <v>258.68</v>
      </c>
      <c r="E7075" s="2" t="s">
        <v>102</v>
      </c>
      <c r="H7075" s="3">
        <v>247.23</v>
      </c>
      <c r="I7075" s="2" t="s">
        <v>102</v>
      </c>
    </row>
    <row r="7076" spans="4:9" x14ac:dyDescent="0.25">
      <c r="D7076" s="3">
        <v>258.61</v>
      </c>
      <c r="E7076" s="2" t="s">
        <v>102</v>
      </c>
      <c r="H7076" s="3">
        <v>247.17</v>
      </c>
      <c r="I7076" s="2" t="s">
        <v>102</v>
      </c>
    </row>
    <row r="7077" spans="4:9" x14ac:dyDescent="0.25">
      <c r="D7077" s="3">
        <v>258.55</v>
      </c>
      <c r="E7077" s="2" t="s">
        <v>102</v>
      </c>
      <c r="H7077" s="3">
        <v>247.1</v>
      </c>
      <c r="I7077" s="2" t="s">
        <v>102</v>
      </c>
    </row>
    <row r="7078" spans="4:9" x14ac:dyDescent="0.25">
      <c r="D7078" s="3">
        <v>258.48</v>
      </c>
      <c r="E7078" s="2" t="s">
        <v>102</v>
      </c>
      <c r="H7078" s="3">
        <v>247.03</v>
      </c>
      <c r="I7078" s="2" t="s">
        <v>102</v>
      </c>
    </row>
    <row r="7079" spans="4:9" x14ac:dyDescent="0.25">
      <c r="D7079" s="3">
        <v>258.41000000000003</v>
      </c>
      <c r="E7079" s="2" t="s">
        <v>102</v>
      </c>
      <c r="H7079" s="3">
        <v>246.97</v>
      </c>
      <c r="I7079" s="2" t="s">
        <v>102</v>
      </c>
    </row>
    <row r="7080" spans="4:9" x14ac:dyDescent="0.25">
      <c r="D7080" s="3">
        <v>258.35000000000002</v>
      </c>
      <c r="E7080" s="2" t="s">
        <v>102</v>
      </c>
      <c r="H7080" s="3">
        <v>246.9</v>
      </c>
      <c r="I7080" s="2" t="s">
        <v>102</v>
      </c>
    </row>
    <row r="7081" spans="4:9" x14ac:dyDescent="0.25">
      <c r="D7081" s="3">
        <v>258.27999999999997</v>
      </c>
      <c r="E7081" s="2" t="s">
        <v>102</v>
      </c>
      <c r="H7081" s="3">
        <v>246.84</v>
      </c>
      <c r="I7081" s="2" t="s">
        <v>102</v>
      </c>
    </row>
    <row r="7082" spans="4:9" x14ac:dyDescent="0.25">
      <c r="D7082" s="3">
        <v>258.20999999999998</v>
      </c>
      <c r="E7082" s="2" t="s">
        <v>102</v>
      </c>
      <c r="H7082" s="3">
        <v>246.77</v>
      </c>
      <c r="I7082" s="2" t="s">
        <v>102</v>
      </c>
    </row>
    <row r="7083" spans="4:9" x14ac:dyDescent="0.25">
      <c r="D7083" s="3">
        <v>258.14999999999998</v>
      </c>
      <c r="E7083" s="2" t="s">
        <v>102</v>
      </c>
      <c r="H7083" s="3">
        <v>246.7</v>
      </c>
      <c r="I7083" s="2" t="s">
        <v>102</v>
      </c>
    </row>
    <row r="7084" spans="4:9" x14ac:dyDescent="0.25">
      <c r="D7084" s="3">
        <v>258.08</v>
      </c>
      <c r="E7084" s="2" t="s">
        <v>102</v>
      </c>
      <c r="H7084" s="3">
        <v>246.64</v>
      </c>
      <c r="I7084" s="2" t="s">
        <v>102</v>
      </c>
    </row>
    <row r="7085" spans="4:9" x14ac:dyDescent="0.25">
      <c r="D7085" s="3">
        <v>258.02</v>
      </c>
      <c r="E7085" s="2" t="s">
        <v>102</v>
      </c>
      <c r="H7085" s="3">
        <v>246.57</v>
      </c>
      <c r="I7085" s="2" t="s">
        <v>102</v>
      </c>
    </row>
    <row r="7086" spans="4:9" x14ac:dyDescent="0.25">
      <c r="D7086" s="3">
        <v>257.95</v>
      </c>
      <c r="E7086" s="2" t="s">
        <v>102</v>
      </c>
      <c r="H7086" s="3">
        <v>246.5</v>
      </c>
      <c r="I7086" s="2" t="s">
        <v>102</v>
      </c>
    </row>
    <row r="7087" spans="4:9" x14ac:dyDescent="0.25">
      <c r="D7087" s="3">
        <v>257.88</v>
      </c>
      <c r="E7087" s="2" t="s">
        <v>102</v>
      </c>
      <c r="H7087" s="3">
        <v>246.44</v>
      </c>
      <c r="I7087" s="2" t="s">
        <v>102</v>
      </c>
    </row>
    <row r="7088" spans="4:9" x14ac:dyDescent="0.25">
      <c r="D7088" s="3">
        <v>257.82</v>
      </c>
      <c r="E7088" s="2" t="s">
        <v>102</v>
      </c>
      <c r="H7088" s="3">
        <v>246.37</v>
      </c>
      <c r="I7088" s="2" t="s">
        <v>102</v>
      </c>
    </row>
    <row r="7089" spans="4:9" x14ac:dyDescent="0.25">
      <c r="D7089" s="3">
        <v>257.75</v>
      </c>
      <c r="E7089" s="2" t="s">
        <v>102</v>
      </c>
      <c r="H7089" s="3">
        <v>246.3</v>
      </c>
      <c r="I7089" s="2" t="s">
        <v>102</v>
      </c>
    </row>
    <row r="7090" spans="4:9" x14ac:dyDescent="0.25">
      <c r="D7090" s="3">
        <v>257.68</v>
      </c>
      <c r="E7090" s="2" t="s">
        <v>102</v>
      </c>
      <c r="H7090" s="3">
        <v>246.24</v>
      </c>
      <c r="I7090" s="2" t="s">
        <v>102</v>
      </c>
    </row>
    <row r="7091" spans="4:9" x14ac:dyDescent="0.25">
      <c r="D7091" s="3">
        <v>257.62</v>
      </c>
      <c r="E7091" s="2" t="s">
        <v>102</v>
      </c>
      <c r="H7091" s="3">
        <v>246.17</v>
      </c>
      <c r="I7091" s="2" t="s">
        <v>102</v>
      </c>
    </row>
    <row r="7092" spans="4:9" x14ac:dyDescent="0.25">
      <c r="D7092" s="3">
        <v>257.55</v>
      </c>
      <c r="E7092" s="2" t="s">
        <v>102</v>
      </c>
      <c r="H7092" s="3">
        <v>246.1</v>
      </c>
      <c r="I7092" s="2" t="s">
        <v>102</v>
      </c>
    </row>
    <row r="7093" spans="4:9" x14ac:dyDescent="0.25">
      <c r="D7093" s="3">
        <v>257.48</v>
      </c>
      <c r="E7093" s="2" t="s">
        <v>102</v>
      </c>
      <c r="H7093" s="3">
        <v>246.04</v>
      </c>
      <c r="I7093" s="2" t="s">
        <v>102</v>
      </c>
    </row>
    <row r="7094" spans="4:9" x14ac:dyDescent="0.25">
      <c r="D7094" s="3">
        <v>257.42</v>
      </c>
      <c r="E7094" s="2" t="s">
        <v>102</v>
      </c>
      <c r="H7094" s="3">
        <v>245.97</v>
      </c>
      <c r="I7094" s="2" t="s">
        <v>102</v>
      </c>
    </row>
    <row r="7095" spans="4:9" x14ac:dyDescent="0.25">
      <c r="D7095" s="3">
        <v>257.35000000000002</v>
      </c>
      <c r="E7095" s="2" t="s">
        <v>102</v>
      </c>
      <c r="H7095" s="3">
        <v>245.9</v>
      </c>
      <c r="I7095" s="2" t="s">
        <v>102</v>
      </c>
    </row>
    <row r="7096" spans="4:9" x14ac:dyDescent="0.25">
      <c r="D7096" s="3">
        <v>257.27999999999997</v>
      </c>
      <c r="E7096" s="2" t="s">
        <v>102</v>
      </c>
      <c r="H7096" s="3">
        <v>245.84</v>
      </c>
      <c r="I7096" s="2" t="s">
        <v>102</v>
      </c>
    </row>
    <row r="7097" spans="4:9" x14ac:dyDescent="0.25">
      <c r="D7097" s="3">
        <v>257.22000000000003</v>
      </c>
      <c r="E7097" s="2" t="s">
        <v>102</v>
      </c>
      <c r="H7097" s="3">
        <v>245.77</v>
      </c>
      <c r="I7097" s="2" t="s">
        <v>102</v>
      </c>
    </row>
    <row r="7098" spans="4:9" x14ac:dyDescent="0.25">
      <c r="D7098" s="3">
        <v>257.14999999999998</v>
      </c>
      <c r="E7098" s="2" t="s">
        <v>102</v>
      </c>
      <c r="H7098" s="3">
        <v>245.7</v>
      </c>
      <c r="I7098" s="2" t="s">
        <v>102</v>
      </c>
    </row>
    <row r="7099" spans="4:9" x14ac:dyDescent="0.25">
      <c r="D7099" s="3">
        <v>257.08</v>
      </c>
      <c r="E7099" s="2" t="s">
        <v>102</v>
      </c>
      <c r="H7099" s="3">
        <v>245.64</v>
      </c>
      <c r="I7099" s="2" t="s">
        <v>102</v>
      </c>
    </row>
    <row r="7100" spans="4:9" x14ac:dyDescent="0.25">
      <c r="D7100" s="3">
        <v>257.02</v>
      </c>
      <c r="E7100" s="2" t="s">
        <v>102</v>
      </c>
      <c r="H7100" s="3">
        <v>245.57</v>
      </c>
      <c r="I7100" s="2" t="s">
        <v>102</v>
      </c>
    </row>
    <row r="7101" spans="4:9" x14ac:dyDescent="0.25">
      <c r="D7101" s="3">
        <v>256.95</v>
      </c>
      <c r="E7101" s="2" t="s">
        <v>102</v>
      </c>
      <c r="H7101" s="3">
        <v>245.5</v>
      </c>
      <c r="I7101" s="2" t="s">
        <v>102</v>
      </c>
    </row>
    <row r="7102" spans="4:9" x14ac:dyDescent="0.25">
      <c r="D7102" s="3">
        <v>256.88</v>
      </c>
      <c r="E7102" s="2" t="s">
        <v>102</v>
      </c>
      <c r="H7102" s="3">
        <v>245.44</v>
      </c>
      <c r="I7102" s="2" t="s">
        <v>102</v>
      </c>
    </row>
    <row r="7103" spans="4:9" x14ac:dyDescent="0.25">
      <c r="D7103" s="3">
        <v>256.82</v>
      </c>
      <c r="E7103" s="2" t="s">
        <v>102</v>
      </c>
      <c r="H7103" s="3">
        <v>245.37</v>
      </c>
      <c r="I7103" s="2" t="s">
        <v>102</v>
      </c>
    </row>
    <row r="7104" spans="4:9" x14ac:dyDescent="0.25">
      <c r="D7104" s="3">
        <v>256.75</v>
      </c>
      <c r="E7104" s="2" t="s">
        <v>102</v>
      </c>
      <c r="H7104" s="3">
        <v>245.31</v>
      </c>
      <c r="I7104" s="2" t="s">
        <v>102</v>
      </c>
    </row>
    <row r="7105" spans="4:9" x14ac:dyDescent="0.25">
      <c r="D7105" s="3">
        <v>256.69</v>
      </c>
      <c r="E7105" s="2" t="s">
        <v>102</v>
      </c>
      <c r="H7105" s="3">
        <v>245.24</v>
      </c>
      <c r="I7105" s="2" t="s">
        <v>102</v>
      </c>
    </row>
    <row r="7106" spans="4:9" x14ac:dyDescent="0.25">
      <c r="D7106" s="3">
        <v>256.62</v>
      </c>
      <c r="E7106" s="2" t="s">
        <v>102</v>
      </c>
      <c r="H7106" s="3">
        <v>245.17</v>
      </c>
      <c r="I7106" s="2" t="s">
        <v>102</v>
      </c>
    </row>
    <row r="7107" spans="4:9" x14ac:dyDescent="0.25">
      <c r="D7107" s="3">
        <v>256.55</v>
      </c>
      <c r="E7107" s="2" t="s">
        <v>102</v>
      </c>
      <c r="H7107" s="3">
        <v>245.11</v>
      </c>
      <c r="I7107" s="2" t="s">
        <v>102</v>
      </c>
    </row>
    <row r="7108" spans="4:9" x14ac:dyDescent="0.25">
      <c r="D7108" s="3">
        <v>256.48</v>
      </c>
      <c r="E7108" s="2" t="s">
        <v>102</v>
      </c>
      <c r="H7108" s="3">
        <v>245.04</v>
      </c>
      <c r="I7108" s="2" t="s">
        <v>102</v>
      </c>
    </row>
    <row r="7109" spans="4:9" x14ac:dyDescent="0.25">
      <c r="D7109" s="3">
        <v>256.42</v>
      </c>
      <c r="E7109" s="2" t="s">
        <v>102</v>
      </c>
      <c r="H7109" s="3">
        <v>244.97</v>
      </c>
      <c r="I7109" s="2" t="s">
        <v>102</v>
      </c>
    </row>
    <row r="7110" spans="4:9" x14ac:dyDescent="0.25">
      <c r="D7110" s="3">
        <v>256.35000000000002</v>
      </c>
      <c r="E7110" s="2" t="s">
        <v>102</v>
      </c>
      <c r="H7110" s="3">
        <v>244.91</v>
      </c>
      <c r="I7110" s="2" t="s">
        <v>102</v>
      </c>
    </row>
    <row r="7111" spans="4:9" x14ac:dyDescent="0.25">
      <c r="D7111" s="3">
        <v>256.29000000000002</v>
      </c>
      <c r="E7111" s="2" t="s">
        <v>102</v>
      </c>
      <c r="H7111" s="3">
        <v>244.84</v>
      </c>
      <c r="I7111" s="2" t="s">
        <v>102</v>
      </c>
    </row>
    <row r="7112" spans="4:9" x14ac:dyDescent="0.25">
      <c r="D7112" s="3">
        <v>256.22000000000003</v>
      </c>
      <c r="E7112" s="2" t="s">
        <v>102</v>
      </c>
      <c r="H7112" s="3">
        <v>244.77</v>
      </c>
      <c r="I7112" s="2" t="s">
        <v>102</v>
      </c>
    </row>
    <row r="7113" spans="4:9" x14ac:dyDescent="0.25">
      <c r="D7113" s="3">
        <v>256.14999999999998</v>
      </c>
      <c r="E7113" s="2" t="s">
        <v>102</v>
      </c>
      <c r="H7113" s="3">
        <v>244.71</v>
      </c>
      <c r="I7113" s="2" t="s">
        <v>102</v>
      </c>
    </row>
    <row r="7114" spans="4:9" x14ac:dyDescent="0.25">
      <c r="D7114" s="3">
        <v>256.08999999999997</v>
      </c>
      <c r="E7114" s="2" t="s">
        <v>102</v>
      </c>
      <c r="H7114" s="3">
        <v>244.64</v>
      </c>
      <c r="I7114" s="2" t="s">
        <v>102</v>
      </c>
    </row>
    <row r="7115" spans="4:9" x14ac:dyDescent="0.25">
      <c r="D7115" s="3">
        <v>256.02</v>
      </c>
      <c r="E7115" s="2" t="s">
        <v>102</v>
      </c>
      <c r="H7115" s="3">
        <v>244.57</v>
      </c>
      <c r="I7115" s="2" t="s">
        <v>102</v>
      </c>
    </row>
    <row r="7116" spans="4:9" x14ac:dyDescent="0.25">
      <c r="D7116" s="3">
        <v>255.95</v>
      </c>
      <c r="E7116" s="2" t="s">
        <v>102</v>
      </c>
      <c r="H7116" s="3">
        <v>244.51</v>
      </c>
      <c r="I7116" s="2" t="s">
        <v>102</v>
      </c>
    </row>
    <row r="7117" spans="4:9" x14ac:dyDescent="0.25">
      <c r="D7117" s="3">
        <v>255.89</v>
      </c>
      <c r="E7117" s="2" t="s">
        <v>102</v>
      </c>
      <c r="H7117" s="3">
        <v>244.44</v>
      </c>
      <c r="I7117" s="2" t="s">
        <v>102</v>
      </c>
    </row>
    <row r="7118" spans="4:9" x14ac:dyDescent="0.25">
      <c r="D7118" s="3">
        <v>255.82</v>
      </c>
      <c r="E7118" s="2" t="s">
        <v>102</v>
      </c>
      <c r="H7118" s="3">
        <v>244.37</v>
      </c>
      <c r="I7118" s="2" t="s">
        <v>102</v>
      </c>
    </row>
    <row r="7119" spans="4:9" x14ac:dyDescent="0.25">
      <c r="D7119" s="3">
        <v>255.75</v>
      </c>
      <c r="E7119" s="2" t="s">
        <v>102</v>
      </c>
      <c r="H7119" s="3">
        <v>244.31</v>
      </c>
      <c r="I7119" s="2" t="s">
        <v>102</v>
      </c>
    </row>
    <row r="7120" spans="4:9" x14ac:dyDescent="0.25">
      <c r="D7120" s="3">
        <v>255.69</v>
      </c>
      <c r="E7120" s="2" t="s">
        <v>102</v>
      </c>
      <c r="H7120" s="3">
        <v>244.24</v>
      </c>
      <c r="I7120" s="2" t="s">
        <v>102</v>
      </c>
    </row>
    <row r="7121" spans="4:9" x14ac:dyDescent="0.25">
      <c r="D7121" s="3">
        <v>255.62</v>
      </c>
      <c r="E7121" s="2" t="s">
        <v>102</v>
      </c>
      <c r="H7121" s="3">
        <v>244.17</v>
      </c>
      <c r="I7121" s="2" t="s">
        <v>102</v>
      </c>
    </row>
    <row r="7122" spans="4:9" x14ac:dyDescent="0.25">
      <c r="D7122" s="3">
        <v>255.55</v>
      </c>
      <c r="E7122" s="2" t="s">
        <v>102</v>
      </c>
      <c r="H7122" s="3">
        <v>244.11</v>
      </c>
      <c r="I7122" s="2" t="s">
        <v>102</v>
      </c>
    </row>
    <row r="7123" spans="4:9" x14ac:dyDescent="0.25">
      <c r="D7123" s="3">
        <v>255.49</v>
      </c>
      <c r="E7123" s="2" t="s">
        <v>102</v>
      </c>
      <c r="H7123" s="3">
        <v>244.04</v>
      </c>
      <c r="I7123" s="2" t="s">
        <v>102</v>
      </c>
    </row>
    <row r="7124" spans="4:9" x14ac:dyDescent="0.25">
      <c r="D7124" s="3">
        <v>255.42</v>
      </c>
      <c r="E7124" s="2" t="s">
        <v>102</v>
      </c>
      <c r="H7124" s="3">
        <v>243.97</v>
      </c>
      <c r="I7124" s="2" t="s">
        <v>102</v>
      </c>
    </row>
    <row r="7125" spans="4:9" x14ac:dyDescent="0.25">
      <c r="D7125" s="3">
        <v>255.35</v>
      </c>
      <c r="E7125" s="2" t="s">
        <v>102</v>
      </c>
      <c r="H7125" s="3">
        <v>243.91</v>
      </c>
      <c r="I7125" s="2" t="s">
        <v>102</v>
      </c>
    </row>
    <row r="7126" spans="4:9" x14ac:dyDescent="0.25">
      <c r="D7126" s="3">
        <v>255.29</v>
      </c>
      <c r="E7126" s="2" t="s">
        <v>102</v>
      </c>
      <c r="H7126" s="3">
        <v>243.84</v>
      </c>
      <c r="I7126" s="2" t="s">
        <v>102</v>
      </c>
    </row>
    <row r="7127" spans="4:9" x14ac:dyDescent="0.25">
      <c r="D7127" s="3">
        <v>255.22</v>
      </c>
      <c r="E7127" s="2" t="s">
        <v>102</v>
      </c>
      <c r="H7127" s="3">
        <v>243.77</v>
      </c>
      <c r="I7127" s="2" t="s">
        <v>102</v>
      </c>
    </row>
    <row r="7128" spans="4:9" x14ac:dyDescent="0.25">
      <c r="D7128" s="3">
        <v>255.16</v>
      </c>
      <c r="E7128" s="2" t="s">
        <v>102</v>
      </c>
      <c r="H7128" s="3">
        <v>243.71</v>
      </c>
      <c r="I7128" s="2" t="s">
        <v>102</v>
      </c>
    </row>
    <row r="7129" spans="4:9" x14ac:dyDescent="0.25">
      <c r="D7129" s="3">
        <v>255.09</v>
      </c>
      <c r="E7129" s="2" t="s">
        <v>102</v>
      </c>
      <c r="H7129" s="3">
        <v>243.64</v>
      </c>
      <c r="I7129" s="2" t="s">
        <v>102</v>
      </c>
    </row>
    <row r="7130" spans="4:9" x14ac:dyDescent="0.25">
      <c r="D7130" s="3">
        <v>255.02</v>
      </c>
      <c r="E7130" s="2" t="s">
        <v>102</v>
      </c>
      <c r="H7130" s="3">
        <v>243.57</v>
      </c>
      <c r="I7130" s="2" t="s">
        <v>102</v>
      </c>
    </row>
    <row r="7131" spans="4:9" x14ac:dyDescent="0.25">
      <c r="D7131" s="3">
        <v>254.95</v>
      </c>
      <c r="E7131" s="2" t="s">
        <v>102</v>
      </c>
      <c r="H7131" s="3">
        <v>243.51</v>
      </c>
      <c r="I7131" s="2" t="s">
        <v>102</v>
      </c>
    </row>
    <row r="7132" spans="4:9" x14ac:dyDescent="0.25">
      <c r="D7132" s="3">
        <v>254.89</v>
      </c>
      <c r="E7132" s="2" t="s">
        <v>102</v>
      </c>
      <c r="H7132" s="3">
        <v>243.44</v>
      </c>
      <c r="I7132" s="2" t="s">
        <v>102</v>
      </c>
    </row>
    <row r="7133" spans="4:9" x14ac:dyDescent="0.25">
      <c r="D7133" s="3">
        <v>254.82</v>
      </c>
      <c r="E7133" s="2" t="s">
        <v>102</v>
      </c>
      <c r="H7133" s="3">
        <v>243.38</v>
      </c>
      <c r="I7133" s="2" t="s">
        <v>102</v>
      </c>
    </row>
    <row r="7134" spans="4:9" x14ac:dyDescent="0.25">
      <c r="D7134" s="3">
        <v>254.76</v>
      </c>
      <c r="E7134" s="2" t="s">
        <v>102</v>
      </c>
      <c r="H7134" s="3">
        <v>243.31</v>
      </c>
      <c r="I7134" s="2" t="s">
        <v>102</v>
      </c>
    </row>
    <row r="7135" spans="4:9" x14ac:dyDescent="0.25">
      <c r="D7135" s="3">
        <v>254.69</v>
      </c>
      <c r="E7135" s="2" t="s">
        <v>102</v>
      </c>
      <c r="H7135" s="3">
        <v>243.24</v>
      </c>
      <c r="I7135" s="2" t="s">
        <v>102</v>
      </c>
    </row>
    <row r="7136" spans="4:9" x14ac:dyDescent="0.25">
      <c r="D7136" s="3">
        <v>254.62</v>
      </c>
      <c r="E7136" s="2" t="s">
        <v>102</v>
      </c>
      <c r="H7136" s="3">
        <v>243.17</v>
      </c>
      <c r="I7136" s="2" t="s">
        <v>102</v>
      </c>
    </row>
    <row r="7137" spans="4:9" x14ac:dyDescent="0.25">
      <c r="D7137" s="3">
        <v>254.56</v>
      </c>
      <c r="E7137" s="2" t="s">
        <v>102</v>
      </c>
      <c r="H7137" s="3">
        <v>243.11</v>
      </c>
      <c r="I7137" s="2" t="s">
        <v>102</v>
      </c>
    </row>
    <row r="7138" spans="4:9" x14ac:dyDescent="0.25">
      <c r="D7138" s="3">
        <v>254.49</v>
      </c>
      <c r="E7138" s="2" t="s">
        <v>102</v>
      </c>
      <c r="H7138" s="3">
        <v>243.04</v>
      </c>
      <c r="I7138" s="2" t="s">
        <v>102</v>
      </c>
    </row>
    <row r="7139" spans="4:9" x14ac:dyDescent="0.25">
      <c r="D7139" s="3">
        <v>254.42</v>
      </c>
      <c r="E7139" s="2" t="s">
        <v>102</v>
      </c>
      <c r="H7139" s="3">
        <v>242.98</v>
      </c>
      <c r="I7139" s="2" t="s">
        <v>102</v>
      </c>
    </row>
    <row r="7140" spans="4:9" x14ac:dyDescent="0.25">
      <c r="D7140" s="3">
        <v>254.36</v>
      </c>
      <c r="E7140" s="2" t="s">
        <v>102</v>
      </c>
      <c r="H7140" s="3">
        <v>242.91</v>
      </c>
      <c r="I7140" s="2" t="s">
        <v>102</v>
      </c>
    </row>
    <row r="7141" spans="4:9" x14ac:dyDescent="0.25">
      <c r="D7141" s="3">
        <v>254.29</v>
      </c>
      <c r="E7141" s="2" t="s">
        <v>102</v>
      </c>
      <c r="H7141" s="3">
        <v>242.84</v>
      </c>
      <c r="I7141" s="2" t="s">
        <v>102</v>
      </c>
    </row>
    <row r="7142" spans="4:9" x14ac:dyDescent="0.25">
      <c r="D7142" s="3">
        <v>254.22</v>
      </c>
      <c r="E7142" s="2" t="s">
        <v>102</v>
      </c>
      <c r="H7142" s="3">
        <v>242.78</v>
      </c>
      <c r="I7142" s="2" t="s">
        <v>102</v>
      </c>
    </row>
    <row r="7143" spans="4:9" x14ac:dyDescent="0.25">
      <c r="D7143" s="3">
        <v>254.16</v>
      </c>
      <c r="E7143" s="2" t="s">
        <v>102</v>
      </c>
      <c r="H7143" s="3">
        <v>242.71</v>
      </c>
      <c r="I7143" s="2" t="s">
        <v>102</v>
      </c>
    </row>
    <row r="7144" spans="4:9" x14ac:dyDescent="0.25">
      <c r="D7144" s="3">
        <v>254.09</v>
      </c>
      <c r="E7144" s="2" t="s">
        <v>102</v>
      </c>
      <c r="H7144" s="3">
        <v>242.64</v>
      </c>
      <c r="I7144" s="2" t="s">
        <v>102</v>
      </c>
    </row>
    <row r="7145" spans="4:9" x14ac:dyDescent="0.25">
      <c r="D7145" s="3">
        <v>254.02</v>
      </c>
      <c r="E7145" s="2" t="s">
        <v>102</v>
      </c>
      <c r="H7145" s="3">
        <v>242.58</v>
      </c>
      <c r="I7145" s="2" t="s">
        <v>102</v>
      </c>
    </row>
    <row r="7146" spans="4:9" x14ac:dyDescent="0.25">
      <c r="D7146" s="3">
        <v>253.96</v>
      </c>
      <c r="E7146" s="2" t="s">
        <v>102</v>
      </c>
      <c r="H7146" s="3">
        <v>242.51</v>
      </c>
      <c r="I7146" s="2" t="s">
        <v>102</v>
      </c>
    </row>
    <row r="7147" spans="4:9" x14ac:dyDescent="0.25">
      <c r="D7147" s="3">
        <v>253.89</v>
      </c>
      <c r="E7147" s="2" t="s">
        <v>102</v>
      </c>
      <c r="H7147" s="3">
        <v>242.44</v>
      </c>
      <c r="I7147" s="2" t="s">
        <v>102</v>
      </c>
    </row>
    <row r="7148" spans="4:9" x14ac:dyDescent="0.25">
      <c r="D7148" s="3">
        <v>253.82</v>
      </c>
      <c r="E7148" s="2" t="s">
        <v>102</v>
      </c>
      <c r="H7148" s="3">
        <v>242.38</v>
      </c>
      <c r="I7148" s="2" t="s">
        <v>102</v>
      </c>
    </row>
    <row r="7149" spans="4:9" x14ac:dyDescent="0.25">
      <c r="D7149" s="3">
        <v>253.76</v>
      </c>
      <c r="E7149" s="2" t="s">
        <v>102</v>
      </c>
      <c r="H7149" s="3">
        <v>242.31</v>
      </c>
      <c r="I7149" s="2" t="s">
        <v>102</v>
      </c>
    </row>
    <row r="7150" spans="4:9" x14ac:dyDescent="0.25">
      <c r="D7150" s="3">
        <v>253.69</v>
      </c>
      <c r="E7150" s="2" t="s">
        <v>102</v>
      </c>
      <c r="H7150" s="3">
        <v>242.24</v>
      </c>
      <c r="I7150" s="2" t="s">
        <v>102</v>
      </c>
    </row>
    <row r="7151" spans="4:9" x14ac:dyDescent="0.25">
      <c r="D7151" s="3">
        <v>253.62</v>
      </c>
      <c r="E7151" s="2" t="s">
        <v>102</v>
      </c>
      <c r="H7151" s="3">
        <v>242.18</v>
      </c>
      <c r="I7151" s="2" t="s">
        <v>102</v>
      </c>
    </row>
    <row r="7152" spans="4:9" x14ac:dyDescent="0.25">
      <c r="D7152" s="3">
        <v>253.56</v>
      </c>
      <c r="E7152" s="2" t="s">
        <v>102</v>
      </c>
      <c r="H7152" s="3">
        <v>242.11</v>
      </c>
      <c r="I7152" s="2" t="s">
        <v>102</v>
      </c>
    </row>
    <row r="7153" spans="4:9" x14ac:dyDescent="0.25">
      <c r="D7153" s="3">
        <v>253.49</v>
      </c>
      <c r="E7153" s="2" t="s">
        <v>102</v>
      </c>
      <c r="H7153" s="3">
        <v>242.04</v>
      </c>
      <c r="I7153" s="2" t="s">
        <v>102</v>
      </c>
    </row>
    <row r="7154" spans="4:9" x14ac:dyDescent="0.25">
      <c r="D7154" s="3">
        <v>253.42</v>
      </c>
      <c r="E7154" s="2" t="s">
        <v>102</v>
      </c>
      <c r="H7154" s="3">
        <v>241.98</v>
      </c>
      <c r="I7154" s="2" t="s">
        <v>102</v>
      </c>
    </row>
    <row r="7155" spans="4:9" x14ac:dyDescent="0.25">
      <c r="D7155" s="3">
        <v>253.36</v>
      </c>
      <c r="E7155" s="2" t="s">
        <v>102</v>
      </c>
      <c r="H7155" s="3">
        <v>241.91</v>
      </c>
      <c r="I7155" s="2" t="s">
        <v>102</v>
      </c>
    </row>
    <row r="7156" spans="4:9" x14ac:dyDescent="0.25">
      <c r="D7156" s="3">
        <v>253.29</v>
      </c>
      <c r="E7156" s="2" t="s">
        <v>102</v>
      </c>
      <c r="H7156" s="3">
        <v>241.84</v>
      </c>
      <c r="I7156" s="2" t="s">
        <v>102</v>
      </c>
    </row>
    <row r="7157" spans="4:9" x14ac:dyDescent="0.25">
      <c r="D7157" s="3">
        <v>253.23</v>
      </c>
      <c r="E7157" s="2" t="s">
        <v>102</v>
      </c>
      <c r="H7157" s="3">
        <v>241.78</v>
      </c>
      <c r="I7157" s="2" t="s">
        <v>102</v>
      </c>
    </row>
    <row r="7158" spans="4:9" x14ac:dyDescent="0.25">
      <c r="D7158" s="3">
        <v>253.16</v>
      </c>
      <c r="E7158" s="2" t="s">
        <v>102</v>
      </c>
      <c r="H7158" s="3">
        <v>241.71</v>
      </c>
      <c r="I7158" s="2" t="s">
        <v>102</v>
      </c>
    </row>
    <row r="7159" spans="4:9" x14ac:dyDescent="0.25">
      <c r="D7159" s="3">
        <v>253.09</v>
      </c>
      <c r="E7159" s="2" t="s">
        <v>102</v>
      </c>
      <c r="H7159" s="3">
        <v>241.64</v>
      </c>
      <c r="I7159" s="2" t="s">
        <v>102</v>
      </c>
    </row>
    <row r="7160" spans="4:9" x14ac:dyDescent="0.25">
      <c r="D7160" s="3">
        <v>253.03</v>
      </c>
      <c r="E7160" s="2" t="s">
        <v>102</v>
      </c>
      <c r="H7160" s="3">
        <v>241.58</v>
      </c>
      <c r="I7160" s="2" t="s">
        <v>102</v>
      </c>
    </row>
    <row r="7161" spans="4:9" x14ac:dyDescent="0.25">
      <c r="D7161" s="3">
        <v>252.96</v>
      </c>
      <c r="E7161" s="2" t="s">
        <v>102</v>
      </c>
      <c r="H7161" s="3">
        <v>241.51</v>
      </c>
      <c r="I7161" s="2" t="s">
        <v>102</v>
      </c>
    </row>
    <row r="7162" spans="4:9" x14ac:dyDescent="0.25">
      <c r="D7162" s="3">
        <v>252.89</v>
      </c>
      <c r="E7162" s="2" t="s">
        <v>102</v>
      </c>
      <c r="H7162" s="3">
        <v>241.45</v>
      </c>
      <c r="I7162" s="2" t="s">
        <v>102</v>
      </c>
    </row>
    <row r="7163" spans="4:9" x14ac:dyDescent="0.25">
      <c r="D7163" s="3">
        <v>252.83</v>
      </c>
      <c r="E7163" s="2" t="s">
        <v>102</v>
      </c>
      <c r="H7163" s="3">
        <v>241.38</v>
      </c>
      <c r="I7163" s="2" t="s">
        <v>102</v>
      </c>
    </row>
    <row r="7164" spans="4:9" x14ac:dyDescent="0.25">
      <c r="D7164" s="3">
        <v>252.76</v>
      </c>
      <c r="E7164" s="2" t="s">
        <v>102</v>
      </c>
      <c r="H7164" s="3">
        <v>241.31</v>
      </c>
      <c r="I7164" s="2" t="s">
        <v>102</v>
      </c>
    </row>
    <row r="7165" spans="4:9" x14ac:dyDescent="0.25">
      <c r="D7165" s="3">
        <v>252.69</v>
      </c>
      <c r="E7165" s="2" t="s">
        <v>102</v>
      </c>
      <c r="H7165" s="3">
        <v>241.24</v>
      </c>
      <c r="I7165" s="2" t="s">
        <v>102</v>
      </c>
    </row>
    <row r="7166" spans="4:9" x14ac:dyDescent="0.25">
      <c r="D7166" s="3">
        <v>252.63</v>
      </c>
      <c r="E7166" s="2" t="s">
        <v>102</v>
      </c>
      <c r="H7166" s="3">
        <v>241.18</v>
      </c>
      <c r="I7166" s="2" t="s">
        <v>102</v>
      </c>
    </row>
    <row r="7167" spans="4:9" x14ac:dyDescent="0.25">
      <c r="D7167" s="3">
        <v>252.56</v>
      </c>
      <c r="E7167" s="2" t="s">
        <v>102</v>
      </c>
      <c r="H7167" s="3">
        <v>241.11</v>
      </c>
      <c r="I7167" s="2" t="s">
        <v>102</v>
      </c>
    </row>
    <row r="7168" spans="4:9" x14ac:dyDescent="0.25">
      <c r="D7168" s="3">
        <v>252.49</v>
      </c>
      <c r="E7168" s="2" t="s">
        <v>102</v>
      </c>
      <c r="H7168" s="3">
        <v>241.04</v>
      </c>
      <c r="I7168" s="2" t="s">
        <v>102</v>
      </c>
    </row>
    <row r="7169" spans="4:9" x14ac:dyDescent="0.25">
      <c r="D7169" s="3">
        <v>252.43</v>
      </c>
      <c r="E7169" s="2" t="s">
        <v>102</v>
      </c>
      <c r="H7169" s="3">
        <v>240.98</v>
      </c>
      <c r="I7169" s="2" t="s">
        <v>102</v>
      </c>
    </row>
    <row r="7170" spans="4:9" x14ac:dyDescent="0.25">
      <c r="D7170" s="3">
        <v>252.36</v>
      </c>
      <c r="E7170" s="2" t="s">
        <v>102</v>
      </c>
      <c r="H7170" s="3">
        <v>240.91</v>
      </c>
      <c r="I7170" s="2" t="s">
        <v>102</v>
      </c>
    </row>
    <row r="7171" spans="4:9" x14ac:dyDescent="0.25">
      <c r="D7171" s="3">
        <v>252.29</v>
      </c>
      <c r="E7171" s="2" t="s">
        <v>102</v>
      </c>
      <c r="H7171" s="3">
        <v>240.85</v>
      </c>
      <c r="I7171" s="2" t="s">
        <v>102</v>
      </c>
    </row>
    <row r="7172" spans="4:9" x14ac:dyDescent="0.25">
      <c r="D7172" s="3">
        <v>252.23</v>
      </c>
      <c r="E7172" s="2" t="s">
        <v>102</v>
      </c>
      <c r="H7172" s="3">
        <v>240.78</v>
      </c>
      <c r="I7172" s="2" t="s">
        <v>102</v>
      </c>
    </row>
    <row r="7173" spans="4:9" x14ac:dyDescent="0.25">
      <c r="D7173" s="3">
        <v>252.16</v>
      </c>
      <c r="E7173" s="2" t="s">
        <v>102</v>
      </c>
      <c r="H7173" s="3">
        <v>240.71</v>
      </c>
      <c r="I7173" s="2" t="s">
        <v>102</v>
      </c>
    </row>
    <row r="7174" spans="4:9" x14ac:dyDescent="0.25">
      <c r="D7174" s="3">
        <v>252.09</v>
      </c>
      <c r="E7174" s="2" t="s">
        <v>102</v>
      </c>
      <c r="H7174" s="3">
        <v>240.65</v>
      </c>
      <c r="I7174" s="2" t="s">
        <v>102</v>
      </c>
    </row>
    <row r="7175" spans="4:9" x14ac:dyDescent="0.25">
      <c r="D7175" s="3">
        <v>252.03</v>
      </c>
      <c r="E7175" s="2" t="s">
        <v>102</v>
      </c>
      <c r="H7175" s="3">
        <v>240.58</v>
      </c>
      <c r="I7175" s="2" t="s">
        <v>102</v>
      </c>
    </row>
    <row r="7176" spans="4:9" x14ac:dyDescent="0.25">
      <c r="D7176" s="3">
        <v>251.96</v>
      </c>
      <c r="E7176" s="2" t="s">
        <v>102</v>
      </c>
      <c r="H7176" s="3">
        <v>240.51</v>
      </c>
      <c r="I7176" s="2" t="s">
        <v>102</v>
      </c>
    </row>
    <row r="7177" spans="4:9" x14ac:dyDescent="0.25">
      <c r="D7177" s="3">
        <v>251.89</v>
      </c>
      <c r="E7177" s="2" t="s">
        <v>102</v>
      </c>
      <c r="H7177" s="3">
        <v>240.45</v>
      </c>
      <c r="I7177" s="2" t="s">
        <v>102</v>
      </c>
    </row>
    <row r="7178" spans="4:9" x14ac:dyDescent="0.25">
      <c r="D7178" s="3">
        <v>251.83</v>
      </c>
      <c r="E7178" s="2" t="s">
        <v>102</v>
      </c>
      <c r="H7178" s="3">
        <v>240.38</v>
      </c>
      <c r="I7178" s="2" t="s">
        <v>102</v>
      </c>
    </row>
    <row r="7179" spans="4:9" x14ac:dyDescent="0.25">
      <c r="D7179" s="3">
        <v>251.76</v>
      </c>
      <c r="E7179" s="2" t="s">
        <v>102</v>
      </c>
      <c r="H7179" s="3">
        <v>240.31</v>
      </c>
      <c r="I7179" s="2" t="s">
        <v>102</v>
      </c>
    </row>
    <row r="7180" spans="4:9" x14ac:dyDescent="0.25">
      <c r="D7180" s="3">
        <v>251.69</v>
      </c>
      <c r="E7180" s="2" t="s">
        <v>102</v>
      </c>
      <c r="H7180" s="3">
        <v>240.25</v>
      </c>
      <c r="I7180" s="2" t="s">
        <v>102</v>
      </c>
    </row>
    <row r="7181" spans="4:9" x14ac:dyDescent="0.25">
      <c r="D7181" s="3">
        <v>251.63</v>
      </c>
      <c r="E7181" s="2" t="s">
        <v>102</v>
      </c>
      <c r="H7181" s="3">
        <v>240.18</v>
      </c>
      <c r="I7181" s="2" t="s">
        <v>102</v>
      </c>
    </row>
    <row r="7182" spans="4:9" x14ac:dyDescent="0.25">
      <c r="D7182" s="3">
        <v>251.56</v>
      </c>
      <c r="E7182" s="2" t="s">
        <v>102</v>
      </c>
      <c r="H7182" s="3">
        <v>240.11</v>
      </c>
      <c r="I7182" s="2" t="s">
        <v>102</v>
      </c>
    </row>
    <row r="7183" spans="4:9" x14ac:dyDescent="0.25">
      <c r="D7183" s="3">
        <v>251.49</v>
      </c>
      <c r="E7183" s="2" t="s">
        <v>102</v>
      </c>
      <c r="H7183" s="3">
        <v>240.05</v>
      </c>
      <c r="I7183" s="2" t="s">
        <v>102</v>
      </c>
    </row>
    <row r="7184" spans="4:9" x14ac:dyDescent="0.25">
      <c r="D7184" s="3">
        <v>251.43</v>
      </c>
      <c r="E7184" s="2" t="s">
        <v>102</v>
      </c>
      <c r="H7184" s="3">
        <v>239.98</v>
      </c>
      <c r="I7184" s="2" t="s">
        <v>102</v>
      </c>
    </row>
    <row r="7185" spans="4:9" x14ac:dyDescent="0.25">
      <c r="D7185" s="3">
        <v>251.36</v>
      </c>
      <c r="E7185" s="2" t="s">
        <v>102</v>
      </c>
      <c r="H7185" s="3">
        <v>239.91</v>
      </c>
      <c r="I7185" s="2" t="s">
        <v>102</v>
      </c>
    </row>
    <row r="7186" spans="4:9" x14ac:dyDescent="0.25">
      <c r="D7186" s="3">
        <v>251.29</v>
      </c>
      <c r="E7186" s="2" t="s">
        <v>102</v>
      </c>
      <c r="H7186" s="3">
        <v>239.85</v>
      </c>
      <c r="I7186" s="2" t="s">
        <v>102</v>
      </c>
    </row>
    <row r="7187" spans="4:9" x14ac:dyDescent="0.25">
      <c r="D7187" s="3">
        <v>251.23</v>
      </c>
      <c r="E7187" s="2" t="s">
        <v>102</v>
      </c>
      <c r="H7187" s="3">
        <v>239.78</v>
      </c>
      <c r="I7187" s="2" t="s">
        <v>102</v>
      </c>
    </row>
    <row r="7188" spans="4:9" x14ac:dyDescent="0.25">
      <c r="D7188" s="3">
        <v>251.16</v>
      </c>
      <c r="E7188" s="2" t="s">
        <v>102</v>
      </c>
      <c r="H7188" s="3">
        <v>239.71</v>
      </c>
      <c r="I7188" s="2" t="s">
        <v>102</v>
      </c>
    </row>
    <row r="7189" spans="4:9" x14ac:dyDescent="0.25">
      <c r="D7189" s="3">
        <v>251.1</v>
      </c>
      <c r="E7189" s="2" t="s">
        <v>102</v>
      </c>
      <c r="H7189" s="3">
        <v>239.65</v>
      </c>
      <c r="I7189" s="2" t="s">
        <v>102</v>
      </c>
    </row>
    <row r="7190" spans="4:9" x14ac:dyDescent="0.25">
      <c r="D7190" s="3">
        <v>251.03</v>
      </c>
      <c r="E7190" s="2" t="s">
        <v>102</v>
      </c>
      <c r="H7190" s="3">
        <v>239.58</v>
      </c>
      <c r="I7190" s="2" t="s">
        <v>102</v>
      </c>
    </row>
    <row r="7191" spans="4:9" x14ac:dyDescent="0.25">
      <c r="D7191" s="3">
        <v>250.96</v>
      </c>
      <c r="E7191" s="2" t="s">
        <v>102</v>
      </c>
      <c r="H7191" s="3">
        <v>239.51</v>
      </c>
      <c r="I7191" s="2" t="s">
        <v>102</v>
      </c>
    </row>
    <row r="7192" spans="4:9" x14ac:dyDescent="0.25">
      <c r="D7192" s="3">
        <v>250.9</v>
      </c>
      <c r="E7192" s="2" t="s">
        <v>102</v>
      </c>
      <c r="H7192" s="3">
        <v>239.45</v>
      </c>
      <c r="I7192" s="2" t="s">
        <v>102</v>
      </c>
    </row>
    <row r="7193" spans="4:9" x14ac:dyDescent="0.25">
      <c r="D7193" s="3">
        <v>250.83</v>
      </c>
      <c r="E7193" s="2" t="s">
        <v>102</v>
      </c>
      <c r="H7193" s="3">
        <v>239.38</v>
      </c>
      <c r="I7193" s="2" t="s">
        <v>102</v>
      </c>
    </row>
    <row r="7194" spans="4:9" x14ac:dyDescent="0.25">
      <c r="D7194" s="3">
        <v>250.76</v>
      </c>
      <c r="E7194" s="2" t="s">
        <v>102</v>
      </c>
      <c r="H7194" s="3">
        <v>239.32</v>
      </c>
      <c r="I7194" s="2" t="s">
        <v>102</v>
      </c>
    </row>
    <row r="7195" spans="4:9" x14ac:dyDescent="0.25">
      <c r="D7195" s="3">
        <v>250.7</v>
      </c>
      <c r="E7195" s="2" t="s">
        <v>102</v>
      </c>
      <c r="H7195" s="3">
        <v>239.25</v>
      </c>
      <c r="I7195" s="2" t="s">
        <v>102</v>
      </c>
    </row>
    <row r="7196" spans="4:9" x14ac:dyDescent="0.25">
      <c r="D7196" s="3">
        <v>250.63</v>
      </c>
      <c r="E7196" s="2" t="s">
        <v>102</v>
      </c>
      <c r="H7196" s="3">
        <v>239.18</v>
      </c>
      <c r="I7196" s="2" t="s">
        <v>102</v>
      </c>
    </row>
    <row r="7197" spans="4:9" x14ac:dyDescent="0.25">
      <c r="D7197" s="3">
        <v>250.56</v>
      </c>
      <c r="E7197" s="2" t="s">
        <v>102</v>
      </c>
      <c r="H7197" s="3">
        <v>239.12</v>
      </c>
      <c r="I7197" s="2" t="s">
        <v>102</v>
      </c>
    </row>
    <row r="7198" spans="4:9" x14ac:dyDescent="0.25">
      <c r="D7198" s="3">
        <v>250.5</v>
      </c>
      <c r="E7198" s="2" t="s">
        <v>102</v>
      </c>
      <c r="H7198" s="3">
        <v>239.05</v>
      </c>
      <c r="I7198" s="2" t="s">
        <v>102</v>
      </c>
    </row>
    <row r="7199" spans="4:9" x14ac:dyDescent="0.25">
      <c r="D7199" s="3">
        <v>250.43</v>
      </c>
      <c r="E7199" s="2" t="s">
        <v>102</v>
      </c>
      <c r="H7199" s="3">
        <v>238.98</v>
      </c>
      <c r="I7199" s="2" t="s">
        <v>102</v>
      </c>
    </row>
    <row r="7200" spans="4:9" x14ac:dyDescent="0.25">
      <c r="D7200" s="3">
        <v>250.36</v>
      </c>
      <c r="E7200" s="2" t="s">
        <v>102</v>
      </c>
      <c r="H7200" s="3">
        <v>238.91</v>
      </c>
      <c r="I7200" s="2" t="s">
        <v>102</v>
      </c>
    </row>
    <row r="7201" spans="4:9" x14ac:dyDescent="0.25">
      <c r="D7201" s="3">
        <v>250.3</v>
      </c>
      <c r="E7201" s="2" t="s">
        <v>102</v>
      </c>
      <c r="H7201" s="3">
        <v>238.85</v>
      </c>
      <c r="I7201" s="2" t="s">
        <v>102</v>
      </c>
    </row>
    <row r="7202" spans="4:9" x14ac:dyDescent="0.25">
      <c r="D7202" s="3">
        <v>250.23</v>
      </c>
      <c r="E7202" s="2" t="s">
        <v>102</v>
      </c>
      <c r="H7202" s="3">
        <v>238.78</v>
      </c>
      <c r="I7202" s="2" t="s">
        <v>102</v>
      </c>
    </row>
    <row r="7203" spans="4:9" x14ac:dyDescent="0.25">
      <c r="D7203" s="3">
        <v>250.16</v>
      </c>
      <c r="E7203" s="2" t="s">
        <v>102</v>
      </c>
      <c r="H7203" s="3">
        <v>238.72</v>
      </c>
      <c r="I7203" s="2" t="s">
        <v>102</v>
      </c>
    </row>
    <row r="7204" spans="4:9" x14ac:dyDescent="0.25">
      <c r="D7204" s="3">
        <v>250.1</v>
      </c>
      <c r="E7204" s="2" t="s">
        <v>102</v>
      </c>
      <c r="H7204" s="3">
        <v>238.65</v>
      </c>
      <c r="I7204" s="2" t="s">
        <v>102</v>
      </c>
    </row>
    <row r="7205" spans="4:9" x14ac:dyDescent="0.25">
      <c r="D7205" s="3">
        <v>250.03</v>
      </c>
      <c r="E7205" s="2" t="s">
        <v>102</v>
      </c>
      <c r="H7205" s="3">
        <v>238.58</v>
      </c>
      <c r="I7205" s="2" t="s">
        <v>102</v>
      </c>
    </row>
    <row r="7206" spans="4:9" x14ac:dyDescent="0.25">
      <c r="D7206" s="3">
        <v>249.96</v>
      </c>
      <c r="E7206" s="2" t="s">
        <v>102</v>
      </c>
      <c r="H7206" s="3">
        <v>238.52</v>
      </c>
      <c r="I7206" s="2" t="s">
        <v>102</v>
      </c>
    </row>
    <row r="7207" spans="4:9" x14ac:dyDescent="0.25">
      <c r="D7207" s="3">
        <v>249.9</v>
      </c>
      <c r="E7207" s="2" t="s">
        <v>102</v>
      </c>
      <c r="H7207" s="3">
        <v>238.45</v>
      </c>
      <c r="I7207" s="2" t="s">
        <v>102</v>
      </c>
    </row>
    <row r="7208" spans="4:9" x14ac:dyDescent="0.25">
      <c r="D7208" s="3">
        <v>249.83</v>
      </c>
      <c r="E7208" s="2" t="s">
        <v>102</v>
      </c>
      <c r="H7208" s="3">
        <v>238.38</v>
      </c>
      <c r="I7208" s="2" t="s">
        <v>102</v>
      </c>
    </row>
    <row r="7209" spans="4:9" x14ac:dyDescent="0.25">
      <c r="D7209" s="3">
        <v>249.76</v>
      </c>
      <c r="E7209" s="2" t="s">
        <v>102</v>
      </c>
      <c r="H7209" s="3">
        <v>238.32</v>
      </c>
      <c r="I7209" s="2" t="s">
        <v>102</v>
      </c>
    </row>
    <row r="7210" spans="4:9" x14ac:dyDescent="0.25">
      <c r="D7210" s="3">
        <v>249.7</v>
      </c>
      <c r="E7210" s="2" t="s">
        <v>102</v>
      </c>
      <c r="H7210" s="3">
        <v>238.25</v>
      </c>
      <c r="I7210" s="2" t="s">
        <v>102</v>
      </c>
    </row>
    <row r="7211" spans="4:9" x14ac:dyDescent="0.25">
      <c r="D7211" s="3">
        <v>249.63</v>
      </c>
      <c r="E7211" s="2" t="s">
        <v>102</v>
      </c>
      <c r="H7211" s="3">
        <v>238.18</v>
      </c>
      <c r="I7211" s="2" t="s">
        <v>102</v>
      </c>
    </row>
    <row r="7212" spans="4:9" x14ac:dyDescent="0.25">
      <c r="D7212" s="3">
        <v>249.56</v>
      </c>
      <c r="E7212" s="2" t="s">
        <v>102</v>
      </c>
      <c r="H7212" s="3">
        <v>238.12</v>
      </c>
      <c r="I7212" s="2" t="s">
        <v>102</v>
      </c>
    </row>
    <row r="7213" spans="4:9" x14ac:dyDescent="0.25">
      <c r="D7213" s="3">
        <v>249.5</v>
      </c>
      <c r="E7213" s="2" t="s">
        <v>102</v>
      </c>
      <c r="H7213" s="3">
        <v>238.05</v>
      </c>
      <c r="I7213" s="2" t="s">
        <v>102</v>
      </c>
    </row>
    <row r="7214" spans="4:9" x14ac:dyDescent="0.25">
      <c r="D7214" s="3">
        <v>249.43</v>
      </c>
      <c r="E7214" s="2" t="s">
        <v>102</v>
      </c>
      <c r="H7214" s="3">
        <v>237.98</v>
      </c>
      <c r="I7214" s="2" t="s">
        <v>102</v>
      </c>
    </row>
    <row r="7215" spans="4:9" x14ac:dyDescent="0.25">
      <c r="D7215" s="3">
        <v>249.36</v>
      </c>
      <c r="E7215" s="2" t="s">
        <v>102</v>
      </c>
      <c r="H7215" s="3">
        <v>237.92</v>
      </c>
      <c r="I7215" s="2" t="s">
        <v>102</v>
      </c>
    </row>
    <row r="7216" spans="4:9" x14ac:dyDescent="0.25">
      <c r="D7216" s="3">
        <v>249.3</v>
      </c>
      <c r="E7216" s="2" t="s">
        <v>102</v>
      </c>
      <c r="H7216" s="3">
        <v>237.85</v>
      </c>
      <c r="I7216" s="2" t="s">
        <v>102</v>
      </c>
    </row>
    <row r="7217" spans="4:9" x14ac:dyDescent="0.25">
      <c r="D7217" s="3">
        <v>249.23</v>
      </c>
      <c r="E7217" s="2" t="s">
        <v>102</v>
      </c>
      <c r="H7217" s="3">
        <v>237.78</v>
      </c>
      <c r="I7217" s="2" t="s">
        <v>102</v>
      </c>
    </row>
    <row r="7218" spans="4:9" x14ac:dyDescent="0.25">
      <c r="D7218" s="3">
        <v>249.16</v>
      </c>
      <c r="E7218" s="2" t="s">
        <v>102</v>
      </c>
      <c r="H7218" s="3">
        <v>237.72</v>
      </c>
      <c r="I7218" s="2" t="s">
        <v>102</v>
      </c>
    </row>
    <row r="7219" spans="4:9" x14ac:dyDescent="0.25">
      <c r="D7219" s="3">
        <v>249.1</v>
      </c>
      <c r="E7219" s="2" t="s">
        <v>102</v>
      </c>
      <c r="H7219" s="3">
        <v>237.65</v>
      </c>
      <c r="I7219" s="2" t="s">
        <v>102</v>
      </c>
    </row>
    <row r="7220" spans="4:9" x14ac:dyDescent="0.25">
      <c r="D7220" s="3">
        <v>249.03</v>
      </c>
      <c r="E7220" s="2" t="s">
        <v>102</v>
      </c>
      <c r="H7220" s="3">
        <v>237.58</v>
      </c>
      <c r="I7220" s="2" t="s">
        <v>102</v>
      </c>
    </row>
    <row r="7221" spans="4:9" x14ac:dyDescent="0.25">
      <c r="D7221" s="3">
        <v>248.97</v>
      </c>
      <c r="E7221" s="2" t="s">
        <v>102</v>
      </c>
      <c r="H7221" s="3">
        <v>237.52</v>
      </c>
      <c r="I7221" s="2" t="s">
        <v>102</v>
      </c>
    </row>
    <row r="7222" spans="4:9" x14ac:dyDescent="0.25">
      <c r="D7222" s="3">
        <v>248.9</v>
      </c>
      <c r="E7222" s="2" t="s">
        <v>102</v>
      </c>
      <c r="H7222" s="3">
        <v>237.45</v>
      </c>
      <c r="I7222" s="2" t="s">
        <v>102</v>
      </c>
    </row>
    <row r="7223" spans="4:9" x14ac:dyDescent="0.25">
      <c r="D7223" s="3">
        <v>248.83</v>
      </c>
      <c r="E7223" s="2" t="s">
        <v>102</v>
      </c>
      <c r="H7223" s="3">
        <v>237.39</v>
      </c>
      <c r="I7223" s="2" t="s">
        <v>102</v>
      </c>
    </row>
    <row r="7224" spans="4:9" x14ac:dyDescent="0.25">
      <c r="D7224" s="3">
        <v>248.77</v>
      </c>
      <c r="E7224" s="2" t="s">
        <v>102</v>
      </c>
      <c r="H7224" s="3">
        <v>237.32</v>
      </c>
      <c r="I7224" s="2" t="s">
        <v>102</v>
      </c>
    </row>
    <row r="7225" spans="4:9" x14ac:dyDescent="0.25">
      <c r="D7225" s="3">
        <v>248.7</v>
      </c>
      <c r="E7225" s="2" t="s">
        <v>102</v>
      </c>
      <c r="H7225" s="3">
        <v>237.25</v>
      </c>
      <c r="I7225" s="2" t="s">
        <v>102</v>
      </c>
    </row>
    <row r="7226" spans="4:9" x14ac:dyDescent="0.25">
      <c r="D7226" s="3">
        <v>248.63</v>
      </c>
      <c r="E7226" s="2" t="s">
        <v>102</v>
      </c>
      <c r="H7226" s="3">
        <v>237.18</v>
      </c>
      <c r="I7226" s="2" t="s">
        <v>102</v>
      </c>
    </row>
    <row r="7227" spans="4:9" x14ac:dyDescent="0.25">
      <c r="D7227" s="3">
        <v>248.57</v>
      </c>
      <c r="E7227" s="2" t="s">
        <v>102</v>
      </c>
      <c r="H7227" s="3">
        <v>237.12</v>
      </c>
      <c r="I7227" s="2" t="s">
        <v>102</v>
      </c>
    </row>
    <row r="7228" spans="4:9" x14ac:dyDescent="0.25">
      <c r="D7228" s="3">
        <v>248.5</v>
      </c>
      <c r="E7228" s="2" t="s">
        <v>102</v>
      </c>
      <c r="H7228" s="3">
        <v>237.05</v>
      </c>
      <c r="I7228" s="2" t="s">
        <v>102</v>
      </c>
    </row>
    <row r="7229" spans="4:9" x14ac:dyDescent="0.25">
      <c r="D7229" s="3">
        <v>248.43</v>
      </c>
      <c r="E7229" s="2" t="s">
        <v>102</v>
      </c>
      <c r="H7229" s="3">
        <v>236.99</v>
      </c>
      <c r="I7229" s="2" t="s">
        <v>102</v>
      </c>
    </row>
    <row r="7230" spans="4:9" x14ac:dyDescent="0.25">
      <c r="D7230" s="3">
        <v>248.37</v>
      </c>
      <c r="E7230" s="2" t="s">
        <v>102</v>
      </c>
      <c r="H7230" s="3">
        <v>236.92</v>
      </c>
      <c r="I7230" s="2" t="s">
        <v>102</v>
      </c>
    </row>
    <row r="7231" spans="4:9" x14ac:dyDescent="0.25">
      <c r="D7231" s="3">
        <v>248.3</v>
      </c>
      <c r="E7231" s="2" t="s">
        <v>102</v>
      </c>
      <c r="H7231" s="3">
        <v>236.85</v>
      </c>
      <c r="I7231" s="2" t="s">
        <v>102</v>
      </c>
    </row>
    <row r="7232" spans="4:9" x14ac:dyDescent="0.25">
      <c r="D7232" s="3">
        <v>248.23</v>
      </c>
      <c r="E7232" s="2" t="s">
        <v>102</v>
      </c>
      <c r="H7232" s="3">
        <v>236.79</v>
      </c>
      <c r="I7232" s="2" t="s">
        <v>102</v>
      </c>
    </row>
    <row r="7233" spans="4:9" x14ac:dyDescent="0.25">
      <c r="D7233" s="3">
        <v>248.17</v>
      </c>
      <c r="E7233" s="2" t="s">
        <v>102</v>
      </c>
      <c r="H7233" s="3">
        <v>236.72</v>
      </c>
      <c r="I7233" s="2" t="s">
        <v>102</v>
      </c>
    </row>
    <row r="7234" spans="4:9" x14ac:dyDescent="0.25">
      <c r="D7234" s="3">
        <v>248.1</v>
      </c>
      <c r="E7234" s="2" t="s">
        <v>102</v>
      </c>
      <c r="H7234" s="3">
        <v>236.65</v>
      </c>
      <c r="I7234" s="2" t="s">
        <v>102</v>
      </c>
    </row>
    <row r="7235" spans="4:9" x14ac:dyDescent="0.25">
      <c r="D7235" s="3">
        <v>248.03</v>
      </c>
      <c r="E7235" s="2" t="s">
        <v>102</v>
      </c>
      <c r="H7235" s="3">
        <v>236.59</v>
      </c>
      <c r="I7235" s="2" t="s">
        <v>102</v>
      </c>
    </row>
    <row r="7236" spans="4:9" x14ac:dyDescent="0.25">
      <c r="D7236" s="3">
        <v>247.97</v>
      </c>
      <c r="E7236" s="2" t="s">
        <v>102</v>
      </c>
      <c r="H7236" s="3">
        <v>236.52</v>
      </c>
      <c r="I7236" s="2" t="s">
        <v>102</v>
      </c>
    </row>
    <row r="7237" spans="4:9" x14ac:dyDescent="0.25">
      <c r="D7237" s="3">
        <v>247.9</v>
      </c>
      <c r="E7237" s="2" t="s">
        <v>102</v>
      </c>
      <c r="H7237" s="3">
        <v>236.45</v>
      </c>
      <c r="I7237" s="2" t="s">
        <v>102</v>
      </c>
    </row>
    <row r="7238" spans="4:9" x14ac:dyDescent="0.25">
      <c r="D7238" s="3">
        <v>247.83</v>
      </c>
      <c r="E7238" s="2" t="s">
        <v>102</v>
      </c>
      <c r="H7238" s="3">
        <v>236.39</v>
      </c>
      <c r="I7238" s="2" t="s">
        <v>102</v>
      </c>
    </row>
    <row r="7239" spans="4:9" x14ac:dyDescent="0.25">
      <c r="D7239" s="3">
        <v>247.77</v>
      </c>
      <c r="E7239" s="2" t="s">
        <v>102</v>
      </c>
      <c r="H7239" s="3">
        <v>236.32</v>
      </c>
      <c r="I7239" s="2" t="s">
        <v>102</v>
      </c>
    </row>
    <row r="7240" spans="4:9" x14ac:dyDescent="0.25">
      <c r="D7240" s="3">
        <v>247.7</v>
      </c>
      <c r="E7240" s="2" t="s">
        <v>102</v>
      </c>
      <c r="H7240" s="3">
        <v>236.25</v>
      </c>
      <c r="I7240" s="2" t="s">
        <v>102</v>
      </c>
    </row>
    <row r="7241" spans="4:9" x14ac:dyDescent="0.25">
      <c r="D7241" s="3">
        <v>247.63</v>
      </c>
      <c r="E7241" s="2" t="s">
        <v>102</v>
      </c>
      <c r="H7241" s="3">
        <v>236.19</v>
      </c>
      <c r="I7241" s="2" t="s">
        <v>102</v>
      </c>
    </row>
    <row r="7242" spans="4:9" x14ac:dyDescent="0.25">
      <c r="D7242" s="3">
        <v>247.57</v>
      </c>
      <c r="E7242" s="2" t="s">
        <v>102</v>
      </c>
      <c r="H7242" s="3">
        <v>236.12</v>
      </c>
      <c r="I7242" s="2" t="s">
        <v>102</v>
      </c>
    </row>
    <row r="7243" spans="4:9" x14ac:dyDescent="0.25">
      <c r="D7243" s="3">
        <v>247.5</v>
      </c>
      <c r="E7243" s="2" t="s">
        <v>102</v>
      </c>
      <c r="H7243" s="3">
        <v>236.05</v>
      </c>
      <c r="I7243" s="2" t="s">
        <v>102</v>
      </c>
    </row>
    <row r="7244" spans="4:9" x14ac:dyDescent="0.25">
      <c r="D7244" s="3">
        <v>247.43</v>
      </c>
      <c r="E7244" s="2" t="s">
        <v>102</v>
      </c>
      <c r="H7244" s="3">
        <v>235.99</v>
      </c>
      <c r="I7244" s="2" t="s">
        <v>102</v>
      </c>
    </row>
    <row r="7245" spans="4:9" x14ac:dyDescent="0.25">
      <c r="D7245" s="3">
        <v>247.37</v>
      </c>
      <c r="E7245" s="2" t="s">
        <v>102</v>
      </c>
      <c r="H7245" s="3">
        <v>235.92</v>
      </c>
      <c r="I7245" s="2" t="s">
        <v>102</v>
      </c>
    </row>
    <row r="7246" spans="4:9" x14ac:dyDescent="0.25">
      <c r="D7246" s="3">
        <v>247.3</v>
      </c>
      <c r="E7246" s="2" t="s">
        <v>102</v>
      </c>
      <c r="H7246" s="3">
        <v>235.85</v>
      </c>
      <c r="I7246" s="2" t="s">
        <v>102</v>
      </c>
    </row>
    <row r="7247" spans="4:9" x14ac:dyDescent="0.25">
      <c r="D7247" s="3">
        <v>247.23</v>
      </c>
      <c r="E7247" s="2" t="s">
        <v>102</v>
      </c>
      <c r="H7247" s="3">
        <v>235.79</v>
      </c>
      <c r="I7247" s="2" t="s">
        <v>102</v>
      </c>
    </row>
    <row r="7248" spans="4:9" x14ac:dyDescent="0.25">
      <c r="D7248" s="3">
        <v>247.17</v>
      </c>
      <c r="E7248" s="2" t="s">
        <v>102</v>
      </c>
      <c r="H7248" s="3">
        <v>235.72</v>
      </c>
      <c r="I7248" s="2" t="s">
        <v>102</v>
      </c>
    </row>
    <row r="7249" spans="4:9" x14ac:dyDescent="0.25">
      <c r="D7249" s="3">
        <v>247.1</v>
      </c>
      <c r="E7249" s="2" t="s">
        <v>102</v>
      </c>
      <c r="H7249" s="3">
        <v>235.65</v>
      </c>
      <c r="I7249" s="2" t="s">
        <v>102</v>
      </c>
    </row>
    <row r="7250" spans="4:9" x14ac:dyDescent="0.25">
      <c r="D7250" s="3">
        <v>247.04</v>
      </c>
      <c r="E7250" s="2" t="s">
        <v>102</v>
      </c>
      <c r="H7250" s="3">
        <v>235.59</v>
      </c>
      <c r="I7250" s="2" t="s">
        <v>102</v>
      </c>
    </row>
    <row r="7251" spans="4:9" x14ac:dyDescent="0.25">
      <c r="D7251" s="3">
        <v>246.97</v>
      </c>
      <c r="E7251" s="2" t="s">
        <v>102</v>
      </c>
      <c r="H7251" s="3">
        <v>235.52</v>
      </c>
      <c r="I7251" s="2" t="s">
        <v>102</v>
      </c>
    </row>
    <row r="7252" spans="4:9" x14ac:dyDescent="0.25">
      <c r="D7252" s="3">
        <v>246.9</v>
      </c>
      <c r="E7252" s="2" t="s">
        <v>102</v>
      </c>
      <c r="H7252" s="3">
        <v>235.45</v>
      </c>
      <c r="I7252" s="2" t="s">
        <v>102</v>
      </c>
    </row>
    <row r="7253" spans="4:9" x14ac:dyDescent="0.25">
      <c r="D7253" s="3">
        <v>246.84</v>
      </c>
      <c r="E7253" s="2" t="s">
        <v>102</v>
      </c>
      <c r="H7253" s="3">
        <v>235.39</v>
      </c>
      <c r="I7253" s="2" t="s">
        <v>102</v>
      </c>
    </row>
    <row r="7254" spans="4:9" x14ac:dyDescent="0.25">
      <c r="D7254" s="3">
        <v>246.77</v>
      </c>
      <c r="E7254" s="2" t="s">
        <v>102</v>
      </c>
      <c r="H7254" s="3">
        <v>235.32</v>
      </c>
      <c r="I7254" s="2" t="s">
        <v>102</v>
      </c>
    </row>
    <row r="7255" spans="4:9" x14ac:dyDescent="0.25">
      <c r="D7255" s="3">
        <v>246.7</v>
      </c>
      <c r="E7255" s="2" t="s">
        <v>102</v>
      </c>
      <c r="H7255" s="3">
        <v>235.25</v>
      </c>
      <c r="I7255" s="2" t="s">
        <v>102</v>
      </c>
    </row>
    <row r="7256" spans="4:9" x14ac:dyDescent="0.25">
      <c r="D7256" s="3">
        <v>246.64</v>
      </c>
      <c r="E7256" s="2" t="s">
        <v>102</v>
      </c>
      <c r="H7256" s="3">
        <v>235.19</v>
      </c>
      <c r="I7256" s="2" t="s">
        <v>102</v>
      </c>
    </row>
    <row r="7257" spans="4:9" x14ac:dyDescent="0.25">
      <c r="D7257" s="3">
        <v>246.57</v>
      </c>
      <c r="E7257" s="2" t="s">
        <v>102</v>
      </c>
      <c r="H7257" s="3">
        <v>235.12</v>
      </c>
      <c r="I7257" s="2" t="s">
        <v>102</v>
      </c>
    </row>
    <row r="7258" spans="4:9" x14ac:dyDescent="0.25">
      <c r="D7258" s="3">
        <v>246.5</v>
      </c>
      <c r="E7258" s="2" t="s">
        <v>102</v>
      </c>
      <c r="H7258" s="3">
        <v>235.06</v>
      </c>
      <c r="I7258" s="2" t="s">
        <v>102</v>
      </c>
    </row>
    <row r="7259" spans="4:9" x14ac:dyDescent="0.25">
      <c r="D7259" s="3">
        <v>246.44</v>
      </c>
      <c r="E7259" s="2" t="s">
        <v>102</v>
      </c>
      <c r="H7259" s="3">
        <v>234.99</v>
      </c>
      <c r="I7259" s="2" t="s">
        <v>102</v>
      </c>
    </row>
    <row r="7260" spans="4:9" x14ac:dyDescent="0.25">
      <c r="D7260" s="3">
        <v>246.37</v>
      </c>
      <c r="E7260" s="2" t="s">
        <v>102</v>
      </c>
      <c r="H7260" s="3">
        <v>234.92</v>
      </c>
      <c r="I7260" s="2" t="s">
        <v>102</v>
      </c>
    </row>
    <row r="7261" spans="4:9" x14ac:dyDescent="0.25">
      <c r="D7261" s="3">
        <v>246.3</v>
      </c>
      <c r="E7261" s="2" t="s">
        <v>102</v>
      </c>
      <c r="H7261" s="3">
        <v>234.86</v>
      </c>
      <c r="I7261" s="2" t="s">
        <v>102</v>
      </c>
    </row>
    <row r="7262" spans="4:9" x14ac:dyDescent="0.25">
      <c r="D7262" s="3">
        <v>246.24</v>
      </c>
      <c r="E7262" s="2" t="s">
        <v>102</v>
      </c>
      <c r="H7262" s="3">
        <v>234.79</v>
      </c>
      <c r="I7262" s="2" t="s">
        <v>102</v>
      </c>
    </row>
    <row r="7263" spans="4:9" x14ac:dyDescent="0.25">
      <c r="D7263" s="3">
        <v>246.17</v>
      </c>
      <c r="E7263" s="2" t="s">
        <v>102</v>
      </c>
      <c r="H7263" s="3">
        <v>234.72</v>
      </c>
      <c r="I7263" s="2" t="s">
        <v>102</v>
      </c>
    </row>
    <row r="7264" spans="4:9" x14ac:dyDescent="0.25">
      <c r="D7264" s="3">
        <v>246.1</v>
      </c>
      <c r="E7264" s="2" t="s">
        <v>102</v>
      </c>
      <c r="H7264" s="3">
        <v>234.66</v>
      </c>
      <c r="I7264" s="2" t="s">
        <v>102</v>
      </c>
    </row>
    <row r="7265" spans="4:9" x14ac:dyDescent="0.25">
      <c r="D7265" s="3">
        <v>246.04</v>
      </c>
      <c r="E7265" s="2" t="s">
        <v>102</v>
      </c>
      <c r="H7265" s="3">
        <v>234.59</v>
      </c>
      <c r="I7265" s="2" t="s">
        <v>102</v>
      </c>
    </row>
    <row r="7266" spans="4:9" x14ac:dyDescent="0.25">
      <c r="D7266" s="3">
        <v>245.97</v>
      </c>
      <c r="E7266" s="2" t="s">
        <v>102</v>
      </c>
      <c r="H7266" s="3">
        <v>234.52</v>
      </c>
      <c r="I7266" s="2" t="s">
        <v>102</v>
      </c>
    </row>
    <row r="7267" spans="4:9" x14ac:dyDescent="0.25">
      <c r="D7267" s="3">
        <v>245.9</v>
      </c>
      <c r="E7267" s="2" t="s">
        <v>102</v>
      </c>
      <c r="H7267" s="3">
        <v>234.46</v>
      </c>
      <c r="I7267" s="2" t="s">
        <v>102</v>
      </c>
    </row>
    <row r="7268" spans="4:9" x14ac:dyDescent="0.25">
      <c r="D7268" s="3">
        <v>245.84</v>
      </c>
      <c r="E7268" s="2" t="s">
        <v>102</v>
      </c>
      <c r="H7268" s="3">
        <v>234.39</v>
      </c>
      <c r="I7268" s="2" t="s">
        <v>102</v>
      </c>
    </row>
    <row r="7269" spans="4:9" x14ac:dyDescent="0.25">
      <c r="D7269" s="3">
        <v>245.77</v>
      </c>
      <c r="E7269" s="2" t="s">
        <v>102</v>
      </c>
      <c r="H7269" s="3">
        <v>234.32</v>
      </c>
      <c r="I7269" s="2" t="s">
        <v>102</v>
      </c>
    </row>
    <row r="7270" spans="4:9" x14ac:dyDescent="0.25">
      <c r="D7270" s="3">
        <v>245.7</v>
      </c>
      <c r="E7270" s="2" t="s">
        <v>102</v>
      </c>
      <c r="H7270" s="3">
        <v>234.26</v>
      </c>
      <c r="I7270" s="2" t="s">
        <v>102</v>
      </c>
    </row>
    <row r="7271" spans="4:9" x14ac:dyDescent="0.25">
      <c r="D7271" s="3">
        <v>245.64</v>
      </c>
      <c r="E7271" s="2" t="s">
        <v>102</v>
      </c>
      <c r="H7271" s="3">
        <v>234.19</v>
      </c>
      <c r="I7271" s="2" t="s">
        <v>102</v>
      </c>
    </row>
    <row r="7272" spans="4:9" x14ac:dyDescent="0.25">
      <c r="D7272" s="3">
        <v>245.57</v>
      </c>
      <c r="E7272" s="2" t="s">
        <v>102</v>
      </c>
      <c r="H7272" s="3">
        <v>234.12</v>
      </c>
      <c r="I7272" s="2" t="s">
        <v>102</v>
      </c>
    </row>
    <row r="7273" spans="4:9" x14ac:dyDescent="0.25">
      <c r="D7273" s="3">
        <v>245.5</v>
      </c>
      <c r="E7273" s="2" t="s">
        <v>102</v>
      </c>
      <c r="H7273" s="3">
        <v>234.06</v>
      </c>
      <c r="I7273" s="2" t="s">
        <v>102</v>
      </c>
    </row>
    <row r="7274" spans="4:9" x14ac:dyDescent="0.25">
      <c r="D7274" s="3">
        <v>245.44</v>
      </c>
      <c r="E7274" s="2" t="s">
        <v>102</v>
      </c>
      <c r="H7274" s="3">
        <v>233.99</v>
      </c>
      <c r="I7274" s="2" t="s">
        <v>102</v>
      </c>
    </row>
    <row r="7275" spans="4:9" x14ac:dyDescent="0.25">
      <c r="D7275" s="3">
        <v>245.37</v>
      </c>
      <c r="E7275" s="2" t="s">
        <v>102</v>
      </c>
      <c r="H7275" s="3">
        <v>233.92</v>
      </c>
      <c r="I7275" s="2" t="s">
        <v>102</v>
      </c>
    </row>
    <row r="7276" spans="4:9" x14ac:dyDescent="0.25">
      <c r="D7276" s="3">
        <v>245.3</v>
      </c>
      <c r="E7276" s="2" t="s">
        <v>102</v>
      </c>
      <c r="H7276" s="3">
        <v>233.86</v>
      </c>
      <c r="I7276" s="2" t="s">
        <v>102</v>
      </c>
    </row>
    <row r="7277" spans="4:9" x14ac:dyDescent="0.25">
      <c r="D7277" s="3">
        <v>245.24</v>
      </c>
      <c r="E7277" s="2" t="s">
        <v>102</v>
      </c>
      <c r="H7277" s="3">
        <v>233.79</v>
      </c>
      <c r="I7277" s="2" t="s">
        <v>102</v>
      </c>
    </row>
    <row r="7278" spans="4:9" x14ac:dyDescent="0.25">
      <c r="D7278" s="3">
        <v>245.17</v>
      </c>
      <c r="E7278" s="2" t="s">
        <v>102</v>
      </c>
      <c r="H7278" s="3">
        <v>233.72</v>
      </c>
      <c r="I7278" s="2" t="s">
        <v>102</v>
      </c>
    </row>
    <row r="7279" spans="4:9" x14ac:dyDescent="0.25">
      <c r="D7279" s="3">
        <v>245.1</v>
      </c>
      <c r="E7279" s="2" t="s">
        <v>102</v>
      </c>
      <c r="H7279" s="3">
        <v>233.66</v>
      </c>
      <c r="I7279" s="2" t="s">
        <v>102</v>
      </c>
    </row>
    <row r="7280" spans="4:9" x14ac:dyDescent="0.25">
      <c r="D7280" s="3">
        <v>245.04</v>
      </c>
      <c r="E7280" s="2" t="s">
        <v>102</v>
      </c>
      <c r="H7280" s="3">
        <v>233.59</v>
      </c>
      <c r="I7280" s="2" t="s">
        <v>102</v>
      </c>
    </row>
    <row r="7281" spans="4:9" x14ac:dyDescent="0.25">
      <c r="D7281" s="3">
        <v>244.97</v>
      </c>
      <c r="E7281" s="2" t="s">
        <v>102</v>
      </c>
      <c r="H7281" s="3">
        <v>233.52</v>
      </c>
      <c r="I7281" s="2" t="s">
        <v>102</v>
      </c>
    </row>
    <row r="7282" spans="4:9" x14ac:dyDescent="0.25">
      <c r="D7282" s="3">
        <v>244.91</v>
      </c>
      <c r="E7282" s="2" t="s">
        <v>102</v>
      </c>
      <c r="H7282" s="3">
        <v>233.46</v>
      </c>
      <c r="I7282" s="2" t="s">
        <v>102</v>
      </c>
    </row>
    <row r="7283" spans="4:9" x14ac:dyDescent="0.25">
      <c r="D7283" s="3">
        <v>244.84</v>
      </c>
      <c r="E7283" s="2" t="s">
        <v>102</v>
      </c>
      <c r="H7283" s="3">
        <v>233.39</v>
      </c>
      <c r="I7283" s="2" t="s">
        <v>102</v>
      </c>
    </row>
    <row r="7284" spans="4:9" x14ac:dyDescent="0.25">
      <c r="D7284" s="3">
        <v>244.77</v>
      </c>
      <c r="E7284" s="2" t="s">
        <v>102</v>
      </c>
      <c r="H7284" s="3">
        <v>233.32</v>
      </c>
      <c r="I7284" s="2" t="s">
        <v>102</v>
      </c>
    </row>
    <row r="7285" spans="4:9" x14ac:dyDescent="0.25">
      <c r="D7285" s="3">
        <v>244.71</v>
      </c>
      <c r="E7285" s="2" t="s">
        <v>102</v>
      </c>
      <c r="H7285" s="3">
        <v>233.26</v>
      </c>
      <c r="I7285" s="2" t="s">
        <v>102</v>
      </c>
    </row>
    <row r="7286" spans="4:9" x14ac:dyDescent="0.25">
      <c r="D7286" s="3">
        <v>244.64</v>
      </c>
      <c r="E7286" s="2" t="s">
        <v>102</v>
      </c>
      <c r="H7286" s="3">
        <v>233.19</v>
      </c>
      <c r="I7286" s="2" t="s">
        <v>102</v>
      </c>
    </row>
    <row r="7287" spans="4:9" x14ac:dyDescent="0.25">
      <c r="D7287" s="3">
        <v>244.57</v>
      </c>
      <c r="E7287" s="2" t="s">
        <v>102</v>
      </c>
      <c r="H7287" s="3">
        <v>233.12</v>
      </c>
      <c r="I7287" s="2" t="s">
        <v>102</v>
      </c>
    </row>
    <row r="7288" spans="4:9" x14ac:dyDescent="0.25">
      <c r="D7288" s="3">
        <v>244.51</v>
      </c>
      <c r="E7288" s="2" t="s">
        <v>102</v>
      </c>
      <c r="H7288" s="3">
        <v>233.06</v>
      </c>
      <c r="I7288" s="2" t="s">
        <v>102</v>
      </c>
    </row>
    <row r="7289" spans="4:9" x14ac:dyDescent="0.25">
      <c r="D7289" s="3">
        <v>244.44</v>
      </c>
      <c r="E7289" s="2" t="s">
        <v>102</v>
      </c>
      <c r="H7289" s="3">
        <v>232.99</v>
      </c>
      <c r="I7289" s="2" t="s">
        <v>102</v>
      </c>
    </row>
    <row r="7290" spans="4:9" x14ac:dyDescent="0.25">
      <c r="D7290" s="3">
        <v>244.37</v>
      </c>
      <c r="E7290" s="2" t="s">
        <v>102</v>
      </c>
      <c r="H7290" s="3">
        <v>232.92</v>
      </c>
      <c r="I7290" s="2" t="s">
        <v>102</v>
      </c>
    </row>
    <row r="7291" spans="4:9" x14ac:dyDescent="0.25">
      <c r="D7291" s="3">
        <v>244.31</v>
      </c>
      <c r="E7291" s="2" t="s">
        <v>102</v>
      </c>
      <c r="H7291" s="3">
        <v>232.86</v>
      </c>
      <c r="I7291" s="2" t="s">
        <v>102</v>
      </c>
    </row>
    <row r="7292" spans="4:9" x14ac:dyDescent="0.25">
      <c r="D7292" s="3">
        <v>244.24</v>
      </c>
      <c r="E7292" s="2" t="s">
        <v>102</v>
      </c>
      <c r="H7292" s="3">
        <v>232.79</v>
      </c>
      <c r="I7292" s="2" t="s">
        <v>102</v>
      </c>
    </row>
    <row r="7293" spans="4:9" x14ac:dyDescent="0.25">
      <c r="D7293" s="3">
        <v>244.17</v>
      </c>
      <c r="E7293" s="2" t="s">
        <v>102</v>
      </c>
      <c r="H7293" s="3">
        <v>232.72</v>
      </c>
      <c r="I7293" s="2" t="s">
        <v>102</v>
      </c>
    </row>
    <row r="7294" spans="4:9" x14ac:dyDescent="0.25">
      <c r="D7294" s="3">
        <v>244.11</v>
      </c>
      <c r="E7294" s="2" t="s">
        <v>102</v>
      </c>
      <c r="H7294" s="3">
        <v>232.66</v>
      </c>
      <c r="I7294" s="2" t="s">
        <v>102</v>
      </c>
    </row>
    <row r="7295" spans="4:9" x14ac:dyDescent="0.25">
      <c r="D7295" s="3">
        <v>244.04</v>
      </c>
      <c r="E7295" s="2" t="s">
        <v>102</v>
      </c>
      <c r="H7295" s="3">
        <v>232.59</v>
      </c>
      <c r="I7295" s="2" t="s">
        <v>102</v>
      </c>
    </row>
    <row r="7296" spans="4:9" x14ac:dyDescent="0.25">
      <c r="D7296" s="3">
        <v>243.97</v>
      </c>
      <c r="E7296" s="2" t="s">
        <v>102</v>
      </c>
      <c r="H7296" s="3">
        <v>232.53</v>
      </c>
      <c r="I7296" s="2" t="s">
        <v>102</v>
      </c>
    </row>
    <row r="7297" spans="4:9" x14ac:dyDescent="0.25">
      <c r="D7297" s="3">
        <v>243.91</v>
      </c>
      <c r="E7297" s="2" t="s">
        <v>102</v>
      </c>
      <c r="H7297" s="3">
        <v>232.46</v>
      </c>
      <c r="I7297" s="2" t="s">
        <v>102</v>
      </c>
    </row>
    <row r="7298" spans="4:9" x14ac:dyDescent="0.25">
      <c r="D7298" s="3">
        <v>243.84</v>
      </c>
      <c r="E7298" s="2" t="s">
        <v>102</v>
      </c>
      <c r="H7298" s="3">
        <v>232.39</v>
      </c>
      <c r="I7298" s="2" t="s">
        <v>102</v>
      </c>
    </row>
    <row r="7299" spans="4:9" x14ac:dyDescent="0.25">
      <c r="D7299" s="3">
        <v>243.77</v>
      </c>
      <c r="E7299" s="2" t="s">
        <v>102</v>
      </c>
      <c r="H7299" s="3">
        <v>232.33</v>
      </c>
      <c r="I7299" s="2" t="s">
        <v>102</v>
      </c>
    </row>
    <row r="7300" spans="4:9" x14ac:dyDescent="0.25">
      <c r="D7300" s="3">
        <v>243.71</v>
      </c>
      <c r="E7300" s="2" t="s">
        <v>102</v>
      </c>
      <c r="H7300" s="3">
        <v>232.26</v>
      </c>
      <c r="I7300" s="2" t="s">
        <v>102</v>
      </c>
    </row>
    <row r="7301" spans="4:9" x14ac:dyDescent="0.25">
      <c r="D7301" s="3">
        <v>243.64</v>
      </c>
      <c r="E7301" s="2" t="s">
        <v>102</v>
      </c>
      <c r="H7301" s="3">
        <v>232.19</v>
      </c>
      <c r="I7301" s="2" t="s">
        <v>102</v>
      </c>
    </row>
    <row r="7302" spans="4:9" x14ac:dyDescent="0.25">
      <c r="D7302" s="3">
        <v>243.57</v>
      </c>
      <c r="E7302" s="2" t="s">
        <v>102</v>
      </c>
      <c r="H7302" s="3">
        <v>232.13</v>
      </c>
      <c r="I7302" s="2" t="s">
        <v>102</v>
      </c>
    </row>
    <row r="7303" spans="4:9" x14ac:dyDescent="0.25">
      <c r="D7303" s="3">
        <v>243.51</v>
      </c>
      <c r="E7303" s="2" t="s">
        <v>102</v>
      </c>
      <c r="H7303" s="3">
        <v>232.06</v>
      </c>
      <c r="I7303" s="2" t="s">
        <v>102</v>
      </c>
    </row>
    <row r="7304" spans="4:9" x14ac:dyDescent="0.25">
      <c r="D7304" s="3">
        <v>243.44</v>
      </c>
      <c r="E7304" s="2" t="s">
        <v>102</v>
      </c>
      <c r="H7304" s="3">
        <v>231.99</v>
      </c>
      <c r="I7304" s="2" t="s">
        <v>102</v>
      </c>
    </row>
    <row r="7305" spans="4:9" x14ac:dyDescent="0.25">
      <c r="D7305" s="3">
        <v>243.37</v>
      </c>
      <c r="E7305" s="2" t="s">
        <v>102</v>
      </c>
      <c r="H7305" s="3">
        <v>231.93</v>
      </c>
      <c r="I7305" s="2" t="s">
        <v>102</v>
      </c>
    </row>
    <row r="7306" spans="4:9" x14ac:dyDescent="0.25">
      <c r="D7306" s="3">
        <v>243.31</v>
      </c>
      <c r="E7306" s="2" t="s">
        <v>102</v>
      </c>
      <c r="H7306" s="3">
        <v>231.86</v>
      </c>
      <c r="I7306" s="2" t="s">
        <v>102</v>
      </c>
    </row>
    <row r="7307" spans="4:9" x14ac:dyDescent="0.25">
      <c r="D7307" s="3">
        <v>243.24</v>
      </c>
      <c r="E7307" s="2" t="s">
        <v>102</v>
      </c>
      <c r="H7307" s="3">
        <v>231.79</v>
      </c>
      <c r="I7307" s="2" t="s">
        <v>102</v>
      </c>
    </row>
    <row r="7308" spans="4:9" x14ac:dyDescent="0.25">
      <c r="D7308" s="3">
        <v>243.17</v>
      </c>
      <c r="E7308" s="2" t="s">
        <v>102</v>
      </c>
      <c r="H7308" s="3">
        <v>231.73</v>
      </c>
      <c r="I7308" s="2" t="s">
        <v>102</v>
      </c>
    </row>
    <row r="7309" spans="4:9" x14ac:dyDescent="0.25">
      <c r="D7309" s="3">
        <v>243.11</v>
      </c>
      <c r="E7309" s="2" t="s">
        <v>102</v>
      </c>
      <c r="H7309" s="3">
        <v>231.66</v>
      </c>
      <c r="I7309" s="2" t="s">
        <v>102</v>
      </c>
    </row>
    <row r="7310" spans="4:9" x14ac:dyDescent="0.25">
      <c r="D7310" s="3">
        <v>243.04</v>
      </c>
      <c r="E7310" s="2" t="s">
        <v>102</v>
      </c>
      <c r="H7310" s="3">
        <v>231.59</v>
      </c>
      <c r="I7310" s="2" t="s">
        <v>102</v>
      </c>
    </row>
    <row r="7311" spans="4:9" x14ac:dyDescent="0.25">
      <c r="D7311" s="3">
        <v>242.97</v>
      </c>
      <c r="E7311" s="2" t="s">
        <v>102</v>
      </c>
      <c r="H7311" s="3">
        <v>231.53</v>
      </c>
      <c r="I7311" s="2" t="s">
        <v>102</v>
      </c>
    </row>
    <row r="7312" spans="4:9" x14ac:dyDescent="0.25">
      <c r="D7312" s="3">
        <v>242.91</v>
      </c>
      <c r="E7312" s="2" t="s">
        <v>102</v>
      </c>
      <c r="H7312" s="3">
        <v>231.46</v>
      </c>
      <c r="I7312" s="2" t="s">
        <v>102</v>
      </c>
    </row>
    <row r="7313" spans="4:9" x14ac:dyDescent="0.25">
      <c r="D7313" s="3">
        <v>242.84</v>
      </c>
      <c r="E7313" s="2" t="s">
        <v>102</v>
      </c>
      <c r="H7313" s="3">
        <v>231.39</v>
      </c>
      <c r="I7313" s="2" t="s">
        <v>102</v>
      </c>
    </row>
    <row r="7314" spans="4:9" x14ac:dyDescent="0.25">
      <c r="D7314" s="3">
        <v>242.77</v>
      </c>
      <c r="E7314" s="2" t="s">
        <v>102</v>
      </c>
      <c r="H7314" s="3">
        <v>231.33</v>
      </c>
      <c r="I7314" s="2" t="s">
        <v>102</v>
      </c>
    </row>
    <row r="7315" spans="4:9" x14ac:dyDescent="0.25">
      <c r="D7315" s="3">
        <v>242.71</v>
      </c>
      <c r="E7315" s="2" t="s">
        <v>102</v>
      </c>
      <c r="H7315" s="3">
        <v>231.26</v>
      </c>
      <c r="I7315" s="2" t="s">
        <v>102</v>
      </c>
    </row>
    <row r="7316" spans="4:9" x14ac:dyDescent="0.25">
      <c r="D7316" s="3">
        <v>242.64</v>
      </c>
      <c r="E7316" s="2" t="s">
        <v>102</v>
      </c>
      <c r="H7316" s="3">
        <v>231.19</v>
      </c>
      <c r="I7316" s="2" t="s">
        <v>102</v>
      </c>
    </row>
    <row r="7317" spans="4:9" x14ac:dyDescent="0.25">
      <c r="D7317" s="3">
        <v>242.57</v>
      </c>
      <c r="E7317" s="2" t="s">
        <v>102</v>
      </c>
      <c r="H7317" s="3">
        <v>231.13</v>
      </c>
      <c r="I7317" s="2" t="s">
        <v>102</v>
      </c>
    </row>
    <row r="7318" spans="4:9" x14ac:dyDescent="0.25">
      <c r="D7318" s="3">
        <v>242.51</v>
      </c>
      <c r="E7318" s="2" t="s">
        <v>102</v>
      </c>
      <c r="H7318" s="3">
        <v>231.06</v>
      </c>
      <c r="I7318" s="2" t="s">
        <v>102</v>
      </c>
    </row>
    <row r="7319" spans="4:9" x14ac:dyDescent="0.25">
      <c r="D7319" s="3">
        <v>242.44</v>
      </c>
      <c r="E7319" s="2" t="s">
        <v>102</v>
      </c>
      <c r="H7319" s="3">
        <v>230.99</v>
      </c>
      <c r="I7319" s="2" t="s">
        <v>102</v>
      </c>
    </row>
    <row r="7320" spans="4:9" x14ac:dyDescent="0.25">
      <c r="D7320" s="3">
        <v>242.37</v>
      </c>
      <c r="E7320" s="2" t="s">
        <v>102</v>
      </c>
      <c r="H7320" s="3">
        <v>230.93</v>
      </c>
      <c r="I7320" s="2" t="s">
        <v>102</v>
      </c>
    </row>
    <row r="7321" spans="4:9" x14ac:dyDescent="0.25">
      <c r="D7321" s="3">
        <v>242.31</v>
      </c>
      <c r="E7321" s="2" t="s">
        <v>102</v>
      </c>
      <c r="H7321" s="3">
        <v>230.86</v>
      </c>
      <c r="I7321" s="2" t="s">
        <v>102</v>
      </c>
    </row>
    <row r="7322" spans="4:9" x14ac:dyDescent="0.25">
      <c r="D7322" s="3">
        <v>242.24</v>
      </c>
      <c r="E7322" s="2" t="s">
        <v>102</v>
      </c>
      <c r="H7322" s="3">
        <v>230.79</v>
      </c>
      <c r="I7322" s="2" t="s">
        <v>102</v>
      </c>
    </row>
    <row r="7323" spans="4:9" x14ac:dyDescent="0.25">
      <c r="D7323" s="3">
        <v>242.17</v>
      </c>
      <c r="E7323" s="2" t="s">
        <v>102</v>
      </c>
      <c r="H7323" s="3">
        <v>230.73</v>
      </c>
      <c r="I7323" s="2" t="s">
        <v>102</v>
      </c>
    </row>
    <row r="7324" spans="4:9" x14ac:dyDescent="0.25">
      <c r="D7324" s="3">
        <v>242.11</v>
      </c>
      <c r="E7324" s="2" t="s">
        <v>102</v>
      </c>
      <c r="H7324" s="3">
        <v>230.66</v>
      </c>
      <c r="I7324" s="2" t="s">
        <v>102</v>
      </c>
    </row>
    <row r="7325" spans="4:9" x14ac:dyDescent="0.25">
      <c r="D7325" s="3">
        <v>242.04</v>
      </c>
      <c r="E7325" s="2" t="s">
        <v>102</v>
      </c>
      <c r="H7325" s="3">
        <v>230.6</v>
      </c>
      <c r="I7325" s="2" t="s">
        <v>102</v>
      </c>
    </row>
    <row r="7326" spans="4:9" x14ac:dyDescent="0.25">
      <c r="D7326" s="3">
        <v>241.98</v>
      </c>
      <c r="E7326" s="2" t="s">
        <v>102</v>
      </c>
      <c r="H7326" s="3">
        <v>230.53</v>
      </c>
      <c r="I7326" s="2" t="s">
        <v>102</v>
      </c>
    </row>
    <row r="7327" spans="4:9" x14ac:dyDescent="0.25">
      <c r="D7327" s="3">
        <v>241.91</v>
      </c>
      <c r="E7327" s="2" t="s">
        <v>102</v>
      </c>
      <c r="H7327" s="3">
        <v>230.46</v>
      </c>
      <c r="I7327" s="2" t="s">
        <v>102</v>
      </c>
    </row>
    <row r="7328" spans="4:9" x14ac:dyDescent="0.25">
      <c r="D7328" s="3">
        <v>241.84</v>
      </c>
      <c r="E7328" s="2" t="s">
        <v>102</v>
      </c>
      <c r="H7328" s="3">
        <v>230.39</v>
      </c>
      <c r="I7328" s="2" t="s">
        <v>102</v>
      </c>
    </row>
    <row r="7329" spans="4:9" x14ac:dyDescent="0.25">
      <c r="D7329" s="3">
        <v>241.78</v>
      </c>
      <c r="E7329" s="2" t="s">
        <v>102</v>
      </c>
      <c r="H7329" s="3">
        <v>230.33</v>
      </c>
      <c r="I7329" s="2" t="s">
        <v>102</v>
      </c>
    </row>
    <row r="7330" spans="4:9" x14ac:dyDescent="0.25">
      <c r="D7330" s="3">
        <v>241.71</v>
      </c>
      <c r="E7330" s="2" t="s">
        <v>102</v>
      </c>
      <c r="H7330" s="3">
        <v>230.26</v>
      </c>
      <c r="I7330" s="2" t="s">
        <v>102</v>
      </c>
    </row>
    <row r="7331" spans="4:9" x14ac:dyDescent="0.25">
      <c r="D7331" s="3">
        <v>241.64</v>
      </c>
      <c r="E7331" s="2" t="s">
        <v>102</v>
      </c>
      <c r="H7331" s="3">
        <v>230.19</v>
      </c>
      <c r="I7331" s="2" t="s">
        <v>102</v>
      </c>
    </row>
    <row r="7332" spans="4:9" x14ac:dyDescent="0.25">
      <c r="D7332" s="3">
        <v>241.58</v>
      </c>
      <c r="E7332" s="2" t="s">
        <v>102</v>
      </c>
      <c r="H7332" s="3">
        <v>230.13</v>
      </c>
      <c r="I7332" s="2" t="s">
        <v>102</v>
      </c>
    </row>
    <row r="7333" spans="4:9" x14ac:dyDescent="0.25">
      <c r="D7333" s="3">
        <v>241.51</v>
      </c>
      <c r="E7333" s="2" t="s">
        <v>102</v>
      </c>
      <c r="H7333" s="3">
        <v>230.06</v>
      </c>
      <c r="I7333" s="2" t="s">
        <v>102</v>
      </c>
    </row>
    <row r="7334" spans="4:9" x14ac:dyDescent="0.25">
      <c r="D7334" s="3">
        <v>241.44</v>
      </c>
      <c r="E7334" s="2" t="s">
        <v>102</v>
      </c>
      <c r="H7334" s="3">
        <v>230</v>
      </c>
      <c r="I7334" s="2" t="s">
        <v>102</v>
      </c>
    </row>
    <row r="7335" spans="4:9" x14ac:dyDescent="0.25">
      <c r="D7335" s="3">
        <v>241.38</v>
      </c>
      <c r="E7335" s="2" t="s">
        <v>102</v>
      </c>
      <c r="H7335" s="3">
        <v>229.93</v>
      </c>
      <c r="I7335" s="2" t="s">
        <v>102</v>
      </c>
    </row>
    <row r="7336" spans="4:9" x14ac:dyDescent="0.25">
      <c r="D7336" s="3">
        <v>241.31</v>
      </c>
      <c r="E7336" s="2" t="s">
        <v>102</v>
      </c>
      <c r="H7336" s="3">
        <v>229.86</v>
      </c>
      <c r="I7336" s="2" t="s">
        <v>102</v>
      </c>
    </row>
    <row r="7337" spans="4:9" x14ac:dyDescent="0.25">
      <c r="D7337" s="3">
        <v>241.24</v>
      </c>
      <c r="E7337" s="2" t="s">
        <v>102</v>
      </c>
      <c r="H7337" s="3">
        <v>229.8</v>
      </c>
      <c r="I7337" s="2" t="s">
        <v>102</v>
      </c>
    </row>
    <row r="7338" spans="4:9" x14ac:dyDescent="0.25">
      <c r="D7338" s="3">
        <v>241.18</v>
      </c>
      <c r="E7338" s="2" t="s">
        <v>102</v>
      </c>
      <c r="H7338" s="3">
        <v>229.73</v>
      </c>
      <c r="I7338" s="2" t="s">
        <v>102</v>
      </c>
    </row>
    <row r="7339" spans="4:9" x14ac:dyDescent="0.25">
      <c r="D7339" s="3">
        <v>241.11</v>
      </c>
      <c r="E7339" s="2" t="s">
        <v>102</v>
      </c>
      <c r="H7339" s="3">
        <v>229.66</v>
      </c>
      <c r="I7339" s="2" t="s">
        <v>102</v>
      </c>
    </row>
    <row r="7340" spans="4:9" x14ac:dyDescent="0.25">
      <c r="D7340" s="3">
        <v>241.04</v>
      </c>
      <c r="E7340" s="2" t="s">
        <v>102</v>
      </c>
      <c r="H7340" s="3">
        <v>229.6</v>
      </c>
      <c r="I7340" s="2" t="s">
        <v>102</v>
      </c>
    </row>
    <row r="7341" spans="4:9" x14ac:dyDescent="0.25">
      <c r="D7341" s="3">
        <v>240.98</v>
      </c>
      <c r="E7341" s="2" t="s">
        <v>102</v>
      </c>
      <c r="H7341" s="3">
        <v>229.53</v>
      </c>
      <c r="I7341" s="2" t="s">
        <v>102</v>
      </c>
    </row>
    <row r="7342" spans="4:9" x14ac:dyDescent="0.25">
      <c r="D7342" s="3">
        <v>240.91</v>
      </c>
      <c r="E7342" s="2" t="s">
        <v>102</v>
      </c>
      <c r="H7342" s="3">
        <v>229.46</v>
      </c>
      <c r="I7342" s="2" t="s">
        <v>102</v>
      </c>
    </row>
    <row r="7343" spans="4:9" x14ac:dyDescent="0.25">
      <c r="D7343" s="3">
        <v>240.84</v>
      </c>
      <c r="E7343" s="2" t="s">
        <v>102</v>
      </c>
      <c r="H7343" s="3">
        <v>229.4</v>
      </c>
      <c r="I7343" s="2" t="s">
        <v>102</v>
      </c>
    </row>
    <row r="7344" spans="4:9" x14ac:dyDescent="0.25">
      <c r="D7344" s="3">
        <v>240.78</v>
      </c>
      <c r="E7344" s="2" t="s">
        <v>102</v>
      </c>
      <c r="H7344" s="3">
        <v>229.33</v>
      </c>
      <c r="I7344" s="2" t="s">
        <v>102</v>
      </c>
    </row>
    <row r="7345" spans="4:9" x14ac:dyDescent="0.25">
      <c r="D7345" s="3">
        <v>240.71</v>
      </c>
      <c r="E7345" s="2" t="s">
        <v>102</v>
      </c>
      <c r="H7345" s="3">
        <v>229.26</v>
      </c>
      <c r="I7345" s="2" t="s">
        <v>102</v>
      </c>
    </row>
    <row r="7346" spans="4:9" x14ac:dyDescent="0.25">
      <c r="D7346" s="3">
        <v>240.64</v>
      </c>
      <c r="E7346" s="2" t="s">
        <v>102</v>
      </c>
      <c r="H7346" s="3">
        <v>229.2</v>
      </c>
      <c r="I7346" s="2" t="s">
        <v>102</v>
      </c>
    </row>
    <row r="7347" spans="4:9" x14ac:dyDescent="0.25">
      <c r="D7347" s="3">
        <v>240.58</v>
      </c>
      <c r="E7347" s="2" t="s">
        <v>102</v>
      </c>
      <c r="H7347" s="3">
        <v>229.13</v>
      </c>
      <c r="I7347" s="2" t="s">
        <v>102</v>
      </c>
    </row>
    <row r="7348" spans="4:9" x14ac:dyDescent="0.25">
      <c r="D7348" s="3">
        <v>240.51</v>
      </c>
      <c r="E7348" s="2" t="s">
        <v>102</v>
      </c>
      <c r="H7348" s="3">
        <v>229.06</v>
      </c>
      <c r="I7348" s="2" t="s">
        <v>102</v>
      </c>
    </row>
    <row r="7349" spans="4:9" x14ac:dyDescent="0.25">
      <c r="D7349" s="3">
        <v>240.44</v>
      </c>
      <c r="E7349" s="2" t="s">
        <v>102</v>
      </c>
      <c r="H7349" s="3">
        <v>229</v>
      </c>
      <c r="I7349" s="2" t="s">
        <v>102</v>
      </c>
    </row>
    <row r="7350" spans="4:9" x14ac:dyDescent="0.25">
      <c r="D7350" s="3">
        <v>240.38</v>
      </c>
      <c r="E7350" s="2" t="s">
        <v>102</v>
      </c>
      <c r="H7350" s="3">
        <v>228.93</v>
      </c>
      <c r="I7350" s="2" t="s">
        <v>102</v>
      </c>
    </row>
    <row r="7351" spans="4:9" x14ac:dyDescent="0.25">
      <c r="D7351" s="3">
        <v>240.31</v>
      </c>
      <c r="E7351" s="2" t="s">
        <v>102</v>
      </c>
      <c r="H7351" s="3">
        <v>228.86</v>
      </c>
      <c r="I7351" s="2" t="s">
        <v>102</v>
      </c>
    </row>
    <row r="7352" spans="4:9" x14ac:dyDescent="0.25">
      <c r="D7352" s="3">
        <v>240.24</v>
      </c>
      <c r="E7352" s="2" t="s">
        <v>102</v>
      </c>
      <c r="H7352" s="3">
        <v>228.8</v>
      </c>
      <c r="I7352" s="2" t="s">
        <v>102</v>
      </c>
    </row>
    <row r="7353" spans="4:9" x14ac:dyDescent="0.25">
      <c r="D7353" s="3">
        <v>240.18</v>
      </c>
      <c r="E7353" s="2" t="s">
        <v>102</v>
      </c>
      <c r="H7353" s="3">
        <v>228.73</v>
      </c>
      <c r="I7353" s="2" t="s">
        <v>102</v>
      </c>
    </row>
    <row r="7354" spans="4:9" x14ac:dyDescent="0.25">
      <c r="D7354" s="3">
        <v>240.11</v>
      </c>
      <c r="E7354" s="2" t="s">
        <v>102</v>
      </c>
      <c r="H7354" s="3">
        <v>228.66</v>
      </c>
      <c r="I7354" s="2" t="s">
        <v>102</v>
      </c>
    </row>
    <row r="7355" spans="4:9" x14ac:dyDescent="0.25">
      <c r="D7355" s="3">
        <v>240.04</v>
      </c>
      <c r="E7355" s="2" t="s">
        <v>102</v>
      </c>
      <c r="H7355" s="3">
        <v>228.6</v>
      </c>
      <c r="I7355" s="2" t="s">
        <v>102</v>
      </c>
    </row>
    <row r="7356" spans="4:9" x14ac:dyDescent="0.25">
      <c r="D7356" s="3">
        <v>239.98</v>
      </c>
      <c r="E7356" s="2" t="s">
        <v>102</v>
      </c>
      <c r="H7356" s="3">
        <v>228.53</v>
      </c>
      <c r="I7356" s="2" t="s">
        <v>102</v>
      </c>
    </row>
    <row r="7357" spans="4:9" x14ac:dyDescent="0.25">
      <c r="D7357" s="3">
        <v>239.91</v>
      </c>
      <c r="E7357" s="2" t="s">
        <v>102</v>
      </c>
      <c r="H7357" s="3">
        <v>228.46</v>
      </c>
      <c r="I7357" s="2" t="s">
        <v>102</v>
      </c>
    </row>
    <row r="7358" spans="4:9" x14ac:dyDescent="0.25">
      <c r="D7358" s="3">
        <v>239.84</v>
      </c>
      <c r="E7358" s="2" t="s">
        <v>102</v>
      </c>
      <c r="H7358" s="3">
        <v>228.4</v>
      </c>
      <c r="I7358" s="2" t="s">
        <v>102</v>
      </c>
    </row>
    <row r="7359" spans="4:9" x14ac:dyDescent="0.25">
      <c r="D7359" s="3">
        <v>239.78</v>
      </c>
      <c r="E7359" s="2" t="s">
        <v>102</v>
      </c>
      <c r="H7359" s="3">
        <v>228.33</v>
      </c>
      <c r="I7359" s="2" t="s">
        <v>102</v>
      </c>
    </row>
    <row r="7360" spans="4:9" x14ac:dyDescent="0.25">
      <c r="D7360" s="3">
        <v>239.71</v>
      </c>
      <c r="E7360" s="2" t="s">
        <v>102</v>
      </c>
      <c r="H7360" s="3">
        <v>228.27</v>
      </c>
      <c r="I7360" s="2" t="s">
        <v>102</v>
      </c>
    </row>
    <row r="7361" spans="4:9" x14ac:dyDescent="0.25">
      <c r="D7361" s="3">
        <v>239.65</v>
      </c>
      <c r="E7361" s="2" t="s">
        <v>102</v>
      </c>
      <c r="H7361" s="3">
        <v>228.2</v>
      </c>
      <c r="I7361" s="2" t="s">
        <v>102</v>
      </c>
    </row>
    <row r="7362" spans="4:9" x14ac:dyDescent="0.25">
      <c r="D7362" s="3">
        <v>239.58</v>
      </c>
      <c r="E7362" s="2" t="s">
        <v>102</v>
      </c>
      <c r="H7362" s="3">
        <v>228.13</v>
      </c>
      <c r="I7362" s="2" t="s">
        <v>102</v>
      </c>
    </row>
    <row r="7363" spans="4:9" x14ac:dyDescent="0.25">
      <c r="D7363" s="3">
        <v>239.51</v>
      </c>
      <c r="E7363" s="2" t="s">
        <v>102</v>
      </c>
      <c r="H7363" s="3">
        <v>228.06</v>
      </c>
      <c r="I7363" s="2" t="s">
        <v>102</v>
      </c>
    </row>
    <row r="7364" spans="4:9" x14ac:dyDescent="0.25">
      <c r="D7364" s="3">
        <v>239.45</v>
      </c>
      <c r="E7364" s="2" t="s">
        <v>102</v>
      </c>
      <c r="H7364" s="3">
        <v>228</v>
      </c>
      <c r="I7364" s="2" t="s">
        <v>102</v>
      </c>
    </row>
    <row r="7365" spans="4:9" x14ac:dyDescent="0.25">
      <c r="D7365" s="3">
        <v>239.38</v>
      </c>
      <c r="E7365" s="2" t="s">
        <v>102</v>
      </c>
      <c r="H7365" s="3">
        <v>227.93</v>
      </c>
      <c r="I7365" s="2" t="s">
        <v>102</v>
      </c>
    </row>
    <row r="7366" spans="4:9" x14ac:dyDescent="0.25">
      <c r="D7366" s="3">
        <v>239.31</v>
      </c>
      <c r="E7366" s="2" t="s">
        <v>102</v>
      </c>
      <c r="H7366" s="3">
        <v>227.86</v>
      </c>
      <c r="I7366" s="2" t="s">
        <v>102</v>
      </c>
    </row>
    <row r="7367" spans="4:9" x14ac:dyDescent="0.25">
      <c r="D7367" s="3">
        <v>239.25</v>
      </c>
      <c r="E7367" s="2" t="s">
        <v>102</v>
      </c>
      <c r="H7367" s="3">
        <v>227.8</v>
      </c>
      <c r="I7367" s="2" t="s">
        <v>102</v>
      </c>
    </row>
    <row r="7368" spans="4:9" x14ac:dyDescent="0.25">
      <c r="D7368" s="3">
        <v>239.18</v>
      </c>
      <c r="E7368" s="2" t="s">
        <v>102</v>
      </c>
      <c r="H7368" s="3">
        <v>227.73</v>
      </c>
      <c r="I7368" s="2" t="s">
        <v>102</v>
      </c>
    </row>
    <row r="7369" spans="4:9" x14ac:dyDescent="0.25">
      <c r="D7369" s="3">
        <v>239.11</v>
      </c>
      <c r="E7369" s="2" t="s">
        <v>102</v>
      </c>
      <c r="H7369" s="3">
        <v>227.67</v>
      </c>
      <c r="I7369" s="2" t="s">
        <v>102</v>
      </c>
    </row>
    <row r="7370" spans="4:9" x14ac:dyDescent="0.25">
      <c r="D7370" s="3">
        <v>239.05</v>
      </c>
      <c r="E7370" s="2" t="s">
        <v>102</v>
      </c>
      <c r="H7370" s="3">
        <v>227.6</v>
      </c>
      <c r="I7370" s="2" t="s">
        <v>102</v>
      </c>
    </row>
    <row r="7371" spans="4:9" x14ac:dyDescent="0.25">
      <c r="D7371" s="3">
        <v>238.98</v>
      </c>
      <c r="E7371" s="2" t="s">
        <v>102</v>
      </c>
      <c r="H7371" s="3">
        <v>227.53</v>
      </c>
      <c r="I7371" s="2" t="s">
        <v>102</v>
      </c>
    </row>
    <row r="7372" spans="4:9" x14ac:dyDescent="0.25">
      <c r="D7372" s="3">
        <v>238.91</v>
      </c>
      <c r="E7372" s="2" t="s">
        <v>102</v>
      </c>
      <c r="H7372" s="3">
        <v>227.47</v>
      </c>
      <c r="I7372" s="2" t="s">
        <v>102</v>
      </c>
    </row>
    <row r="7373" spans="4:9" x14ac:dyDescent="0.25">
      <c r="D7373" s="3">
        <v>238.85</v>
      </c>
      <c r="E7373" s="2" t="s">
        <v>102</v>
      </c>
      <c r="H7373" s="3">
        <v>227.4</v>
      </c>
      <c r="I7373" s="2" t="s">
        <v>102</v>
      </c>
    </row>
    <row r="7374" spans="4:9" x14ac:dyDescent="0.25">
      <c r="D7374" s="3">
        <v>238.78</v>
      </c>
      <c r="E7374" s="2" t="s">
        <v>102</v>
      </c>
      <c r="H7374" s="3">
        <v>227.33</v>
      </c>
      <c r="I7374" s="2" t="s">
        <v>102</v>
      </c>
    </row>
    <row r="7375" spans="4:9" x14ac:dyDescent="0.25">
      <c r="D7375" s="3">
        <v>238.71</v>
      </c>
      <c r="E7375" s="2" t="s">
        <v>102</v>
      </c>
      <c r="H7375" s="3">
        <v>227.27</v>
      </c>
      <c r="I7375" s="2" t="s">
        <v>102</v>
      </c>
    </row>
    <row r="7376" spans="4:9" x14ac:dyDescent="0.25">
      <c r="D7376" s="3">
        <v>238.65</v>
      </c>
      <c r="E7376" s="2" t="s">
        <v>102</v>
      </c>
      <c r="H7376" s="3">
        <v>227.2</v>
      </c>
      <c r="I7376" s="2" t="s">
        <v>102</v>
      </c>
    </row>
    <row r="7377" spans="4:9" x14ac:dyDescent="0.25">
      <c r="D7377" s="3">
        <v>238.58</v>
      </c>
      <c r="E7377" s="2" t="s">
        <v>102</v>
      </c>
      <c r="H7377" s="3">
        <v>227.13</v>
      </c>
      <c r="I7377" s="2" t="s">
        <v>102</v>
      </c>
    </row>
    <row r="7378" spans="4:9" x14ac:dyDescent="0.25">
      <c r="D7378" s="3">
        <v>238.51</v>
      </c>
      <c r="E7378" s="2" t="s">
        <v>102</v>
      </c>
      <c r="H7378" s="3">
        <v>227.07</v>
      </c>
      <c r="I7378" s="2" t="s">
        <v>102</v>
      </c>
    </row>
    <row r="7379" spans="4:9" x14ac:dyDescent="0.25">
      <c r="D7379" s="3">
        <v>238.45</v>
      </c>
      <c r="E7379" s="2" t="s">
        <v>102</v>
      </c>
      <c r="H7379" s="3">
        <v>227</v>
      </c>
      <c r="I7379" s="2" t="s">
        <v>102</v>
      </c>
    </row>
    <row r="7380" spans="4:9" x14ac:dyDescent="0.25">
      <c r="D7380" s="3">
        <v>238.38</v>
      </c>
      <c r="E7380" s="2" t="s">
        <v>102</v>
      </c>
      <c r="H7380" s="3">
        <v>226.93</v>
      </c>
      <c r="I7380" s="2" t="s">
        <v>102</v>
      </c>
    </row>
    <row r="7381" spans="4:9" x14ac:dyDescent="0.25">
      <c r="D7381" s="3">
        <v>238.31</v>
      </c>
      <c r="E7381" s="2" t="s">
        <v>102</v>
      </c>
      <c r="H7381" s="3">
        <v>226.87</v>
      </c>
      <c r="I7381" s="2" t="s">
        <v>102</v>
      </c>
    </row>
    <row r="7382" spans="4:9" x14ac:dyDescent="0.25">
      <c r="D7382" s="3">
        <v>238.25</v>
      </c>
      <c r="E7382" s="2" t="s">
        <v>102</v>
      </c>
      <c r="H7382" s="3">
        <v>226.8</v>
      </c>
      <c r="I7382" s="2" t="s">
        <v>102</v>
      </c>
    </row>
    <row r="7383" spans="4:9" x14ac:dyDescent="0.25">
      <c r="D7383" s="3">
        <v>238.18</v>
      </c>
      <c r="E7383" s="2" t="s">
        <v>102</v>
      </c>
      <c r="H7383" s="3">
        <v>226.73</v>
      </c>
      <c r="I7383" s="2" t="s">
        <v>102</v>
      </c>
    </row>
    <row r="7384" spans="4:9" x14ac:dyDescent="0.25">
      <c r="D7384" s="3">
        <v>238.11</v>
      </c>
      <c r="E7384" s="2" t="s">
        <v>102</v>
      </c>
      <c r="H7384" s="3">
        <v>226.67</v>
      </c>
      <c r="I7384" s="2" t="s">
        <v>102</v>
      </c>
    </row>
    <row r="7385" spans="4:9" x14ac:dyDescent="0.25">
      <c r="D7385" s="3">
        <v>238.05</v>
      </c>
      <c r="E7385" s="2" t="s">
        <v>102</v>
      </c>
      <c r="H7385" s="3">
        <v>226.6</v>
      </c>
      <c r="I7385" s="2" t="s">
        <v>102</v>
      </c>
    </row>
    <row r="7386" spans="4:9" x14ac:dyDescent="0.25">
      <c r="D7386" s="3">
        <v>237.98</v>
      </c>
      <c r="E7386" s="2" t="s">
        <v>102</v>
      </c>
      <c r="H7386" s="3">
        <v>226.53</v>
      </c>
      <c r="I7386" s="2" t="s">
        <v>102</v>
      </c>
    </row>
    <row r="7387" spans="4:9" x14ac:dyDescent="0.25">
      <c r="D7387" s="3">
        <v>237.91</v>
      </c>
      <c r="E7387" s="2" t="s">
        <v>102</v>
      </c>
      <c r="H7387" s="3">
        <v>226.47</v>
      </c>
      <c r="I7387" s="2" t="s">
        <v>102</v>
      </c>
    </row>
    <row r="7388" spans="4:9" x14ac:dyDescent="0.25">
      <c r="D7388" s="3">
        <v>237.85</v>
      </c>
      <c r="E7388" s="2" t="s">
        <v>102</v>
      </c>
      <c r="H7388" s="3">
        <v>226.4</v>
      </c>
      <c r="I7388" s="2" t="s">
        <v>102</v>
      </c>
    </row>
    <row r="7389" spans="4:9" x14ac:dyDescent="0.25">
      <c r="D7389" s="3">
        <v>237.78</v>
      </c>
      <c r="E7389" s="2" t="s">
        <v>102</v>
      </c>
      <c r="H7389" s="3">
        <v>226.33</v>
      </c>
      <c r="I7389" s="2" t="s">
        <v>102</v>
      </c>
    </row>
    <row r="7390" spans="4:9" x14ac:dyDescent="0.25">
      <c r="D7390" s="3">
        <v>237.71</v>
      </c>
      <c r="E7390" s="2" t="s">
        <v>102</v>
      </c>
      <c r="H7390" s="3">
        <v>226.27</v>
      </c>
      <c r="I7390" s="2" t="s">
        <v>102</v>
      </c>
    </row>
    <row r="7391" spans="4:9" x14ac:dyDescent="0.25">
      <c r="D7391" s="3">
        <v>237.65</v>
      </c>
      <c r="E7391" s="2" t="s">
        <v>102</v>
      </c>
      <c r="H7391" s="3">
        <v>226.2</v>
      </c>
      <c r="I7391" s="2" t="s">
        <v>102</v>
      </c>
    </row>
    <row r="7392" spans="4:9" x14ac:dyDescent="0.25">
      <c r="D7392" s="3">
        <v>237.58</v>
      </c>
      <c r="E7392" s="2" t="s">
        <v>102</v>
      </c>
      <c r="H7392" s="3">
        <v>226.13</v>
      </c>
      <c r="I7392" s="2" t="s">
        <v>102</v>
      </c>
    </row>
    <row r="7393" spans="4:9" x14ac:dyDescent="0.25">
      <c r="D7393" s="3">
        <v>237.51</v>
      </c>
      <c r="E7393" s="2" t="s">
        <v>102</v>
      </c>
      <c r="H7393" s="3">
        <v>226.07</v>
      </c>
      <c r="I7393" s="2" t="s">
        <v>102</v>
      </c>
    </row>
    <row r="7394" spans="4:9" x14ac:dyDescent="0.25">
      <c r="D7394" s="3">
        <v>237.45</v>
      </c>
      <c r="E7394" s="2" t="s">
        <v>102</v>
      </c>
      <c r="H7394" s="3">
        <v>226</v>
      </c>
      <c r="I7394" s="2" t="s">
        <v>102</v>
      </c>
    </row>
    <row r="7395" spans="4:9" x14ac:dyDescent="0.25">
      <c r="D7395" s="3">
        <v>237.38</v>
      </c>
      <c r="E7395" s="2" t="s">
        <v>102</v>
      </c>
      <c r="H7395" s="3">
        <v>225.93</v>
      </c>
      <c r="I7395" s="2" t="s">
        <v>102</v>
      </c>
    </row>
    <row r="7396" spans="4:9" x14ac:dyDescent="0.25">
      <c r="D7396" s="3">
        <v>237.32</v>
      </c>
      <c r="E7396" s="2" t="s">
        <v>102</v>
      </c>
      <c r="H7396" s="3">
        <v>225.87</v>
      </c>
      <c r="I7396" s="2" t="s">
        <v>102</v>
      </c>
    </row>
    <row r="7397" spans="4:9" x14ac:dyDescent="0.25">
      <c r="D7397" s="3">
        <v>237.25</v>
      </c>
      <c r="E7397" s="2" t="s">
        <v>102</v>
      </c>
      <c r="H7397" s="3">
        <v>225.8</v>
      </c>
      <c r="I7397" s="2" t="s">
        <v>102</v>
      </c>
    </row>
    <row r="7398" spans="4:9" x14ac:dyDescent="0.25">
      <c r="D7398" s="3">
        <v>237.18</v>
      </c>
      <c r="E7398" s="2" t="s">
        <v>102</v>
      </c>
      <c r="H7398" s="3">
        <v>225.73</v>
      </c>
      <c r="I7398" s="2" t="s">
        <v>102</v>
      </c>
    </row>
    <row r="7399" spans="4:9" x14ac:dyDescent="0.25">
      <c r="D7399" s="3">
        <v>237.11</v>
      </c>
      <c r="E7399" s="2" t="s">
        <v>102</v>
      </c>
      <c r="H7399" s="3">
        <v>225.67</v>
      </c>
      <c r="I7399" s="2" t="s">
        <v>102</v>
      </c>
    </row>
    <row r="7400" spans="4:9" x14ac:dyDescent="0.25">
      <c r="D7400" s="3">
        <v>237.05</v>
      </c>
      <c r="E7400" s="2" t="s">
        <v>102</v>
      </c>
      <c r="H7400" s="3">
        <v>225.6</v>
      </c>
      <c r="I7400" s="2" t="s">
        <v>102</v>
      </c>
    </row>
    <row r="7401" spans="4:9" x14ac:dyDescent="0.25">
      <c r="D7401" s="3">
        <v>236.98</v>
      </c>
      <c r="E7401" s="2" t="s">
        <v>102</v>
      </c>
      <c r="H7401" s="3">
        <v>225.53</v>
      </c>
      <c r="I7401" s="2" t="s">
        <v>102</v>
      </c>
    </row>
    <row r="7402" spans="4:9" x14ac:dyDescent="0.25">
      <c r="D7402" s="3">
        <v>236.91</v>
      </c>
      <c r="E7402" s="2" t="s">
        <v>102</v>
      </c>
      <c r="H7402" s="3">
        <v>225.47</v>
      </c>
      <c r="I7402" s="2" t="s">
        <v>102</v>
      </c>
    </row>
    <row r="7403" spans="4:9" x14ac:dyDescent="0.25">
      <c r="D7403" s="3">
        <v>236.85</v>
      </c>
      <c r="E7403" s="2" t="s">
        <v>102</v>
      </c>
      <c r="H7403" s="3">
        <v>225.4</v>
      </c>
      <c r="I7403" s="2" t="s">
        <v>102</v>
      </c>
    </row>
    <row r="7404" spans="4:9" x14ac:dyDescent="0.25">
      <c r="D7404" s="3">
        <v>236.78</v>
      </c>
      <c r="E7404" s="2" t="s">
        <v>102</v>
      </c>
      <c r="H7404" s="3">
        <v>225.34</v>
      </c>
      <c r="I7404" s="2" t="s">
        <v>102</v>
      </c>
    </row>
    <row r="7405" spans="4:9" x14ac:dyDescent="0.25">
      <c r="D7405" s="3">
        <v>236.71</v>
      </c>
      <c r="E7405" s="2" t="s">
        <v>102</v>
      </c>
      <c r="H7405" s="3">
        <v>225.27</v>
      </c>
      <c r="I7405" s="2" t="s">
        <v>102</v>
      </c>
    </row>
    <row r="7406" spans="4:9" x14ac:dyDescent="0.25">
      <c r="D7406" s="3">
        <v>236.65</v>
      </c>
      <c r="E7406" s="2" t="s">
        <v>102</v>
      </c>
      <c r="H7406" s="3">
        <v>225.2</v>
      </c>
      <c r="I7406" s="2" t="s">
        <v>102</v>
      </c>
    </row>
    <row r="7407" spans="4:9" x14ac:dyDescent="0.25">
      <c r="D7407" s="3">
        <v>236.58</v>
      </c>
      <c r="E7407" s="2" t="s">
        <v>102</v>
      </c>
      <c r="H7407" s="3">
        <v>225.14</v>
      </c>
      <c r="I7407" s="2" t="s">
        <v>102</v>
      </c>
    </row>
    <row r="7408" spans="4:9" x14ac:dyDescent="0.25">
      <c r="D7408" s="3">
        <v>236.52</v>
      </c>
      <c r="E7408" s="2" t="s">
        <v>102</v>
      </c>
      <c r="H7408" s="3">
        <v>225.07</v>
      </c>
      <c r="I7408" s="2" t="s">
        <v>102</v>
      </c>
    </row>
    <row r="7409" spans="4:9" x14ac:dyDescent="0.25">
      <c r="D7409" s="3">
        <v>236.45</v>
      </c>
      <c r="E7409" s="2" t="s">
        <v>102</v>
      </c>
      <c r="H7409" s="3">
        <v>225</v>
      </c>
      <c r="I7409" s="2" t="s">
        <v>102</v>
      </c>
    </row>
    <row r="7410" spans="4:9" x14ac:dyDescent="0.25">
      <c r="D7410" s="3">
        <v>236.38</v>
      </c>
      <c r="E7410" s="2" t="s">
        <v>102</v>
      </c>
      <c r="H7410" s="3">
        <v>224.94</v>
      </c>
      <c r="I7410" s="2" t="s">
        <v>102</v>
      </c>
    </row>
    <row r="7411" spans="4:9" x14ac:dyDescent="0.25">
      <c r="D7411" s="3">
        <v>236.32</v>
      </c>
      <c r="E7411" s="2" t="s">
        <v>102</v>
      </c>
      <c r="H7411" s="3">
        <v>224.87</v>
      </c>
      <c r="I7411" s="2" t="s">
        <v>102</v>
      </c>
    </row>
    <row r="7412" spans="4:9" x14ac:dyDescent="0.25">
      <c r="D7412" s="3">
        <v>236.25</v>
      </c>
      <c r="E7412" s="2" t="s">
        <v>102</v>
      </c>
      <c r="H7412" s="3">
        <v>224.8</v>
      </c>
      <c r="I7412" s="2" t="s">
        <v>102</v>
      </c>
    </row>
    <row r="7413" spans="4:9" x14ac:dyDescent="0.25">
      <c r="D7413" s="3">
        <v>236.18</v>
      </c>
      <c r="E7413" s="2" t="s">
        <v>102</v>
      </c>
      <c r="H7413" s="3">
        <v>224.74</v>
      </c>
      <c r="I7413" s="2" t="s">
        <v>102</v>
      </c>
    </row>
    <row r="7414" spans="4:9" x14ac:dyDescent="0.25">
      <c r="D7414" s="3">
        <v>236.12</v>
      </c>
      <c r="E7414" s="2" t="s">
        <v>102</v>
      </c>
      <c r="H7414" s="3">
        <v>224.67</v>
      </c>
      <c r="I7414" s="2" t="s">
        <v>102</v>
      </c>
    </row>
    <row r="7415" spans="4:9" x14ac:dyDescent="0.25">
      <c r="D7415" s="3">
        <v>236.05</v>
      </c>
      <c r="E7415" s="2" t="s">
        <v>102</v>
      </c>
      <c r="H7415" s="3">
        <v>224.6</v>
      </c>
      <c r="I7415" s="2" t="s">
        <v>102</v>
      </c>
    </row>
    <row r="7416" spans="4:9" x14ac:dyDescent="0.25">
      <c r="D7416" s="3">
        <v>235.98</v>
      </c>
      <c r="E7416" s="2" t="s">
        <v>102</v>
      </c>
      <c r="H7416" s="3">
        <v>224.54</v>
      </c>
      <c r="I7416" s="2" t="s">
        <v>102</v>
      </c>
    </row>
    <row r="7417" spans="4:9" x14ac:dyDescent="0.25">
      <c r="D7417" s="3">
        <v>235.92</v>
      </c>
      <c r="E7417" s="2" t="s">
        <v>102</v>
      </c>
      <c r="H7417" s="3">
        <v>224.47</v>
      </c>
      <c r="I7417" s="2" t="s">
        <v>102</v>
      </c>
    </row>
    <row r="7418" spans="4:9" x14ac:dyDescent="0.25">
      <c r="D7418" s="3">
        <v>235.85</v>
      </c>
      <c r="E7418" s="2" t="s">
        <v>102</v>
      </c>
      <c r="H7418" s="3">
        <v>224.4</v>
      </c>
      <c r="I7418" s="2" t="s">
        <v>102</v>
      </c>
    </row>
    <row r="7419" spans="4:9" x14ac:dyDescent="0.25">
      <c r="D7419" s="3">
        <v>235.78</v>
      </c>
      <c r="E7419" s="2" t="s">
        <v>102</v>
      </c>
      <c r="H7419" s="3">
        <v>224.34</v>
      </c>
      <c r="I7419" s="2" t="s">
        <v>102</v>
      </c>
    </row>
    <row r="7420" spans="4:9" x14ac:dyDescent="0.25">
      <c r="D7420" s="3">
        <v>235.72</v>
      </c>
      <c r="E7420" s="2" t="s">
        <v>102</v>
      </c>
      <c r="H7420" s="3">
        <v>224.27</v>
      </c>
      <c r="I7420" s="2" t="s">
        <v>102</v>
      </c>
    </row>
    <row r="7421" spans="4:9" x14ac:dyDescent="0.25">
      <c r="D7421" s="3">
        <v>235.65</v>
      </c>
      <c r="E7421" s="2" t="s">
        <v>102</v>
      </c>
      <c r="H7421" s="3">
        <v>224.2</v>
      </c>
      <c r="I7421" s="2" t="s">
        <v>102</v>
      </c>
    </row>
    <row r="7422" spans="4:9" x14ac:dyDescent="0.25">
      <c r="D7422" s="3">
        <v>235.58</v>
      </c>
      <c r="E7422" s="2" t="s">
        <v>102</v>
      </c>
      <c r="H7422" s="3">
        <v>224.14</v>
      </c>
      <c r="I7422" s="2" t="s">
        <v>102</v>
      </c>
    </row>
    <row r="7423" spans="4:9" x14ac:dyDescent="0.25">
      <c r="D7423" s="3">
        <v>235.52</v>
      </c>
      <c r="E7423" s="2" t="s">
        <v>102</v>
      </c>
      <c r="H7423" s="3">
        <v>224.07</v>
      </c>
      <c r="I7423" s="2" t="s">
        <v>102</v>
      </c>
    </row>
    <row r="7424" spans="4:9" x14ac:dyDescent="0.25">
      <c r="D7424" s="3">
        <v>235.45</v>
      </c>
      <c r="E7424" s="2" t="s">
        <v>102</v>
      </c>
      <c r="H7424" s="3">
        <v>224</v>
      </c>
      <c r="I7424" s="2" t="s">
        <v>102</v>
      </c>
    </row>
    <row r="7425" spans="4:9" x14ac:dyDescent="0.25">
      <c r="D7425" s="3">
        <v>235.38</v>
      </c>
      <c r="E7425" s="2" t="s">
        <v>102</v>
      </c>
      <c r="H7425" s="3">
        <v>223.94</v>
      </c>
      <c r="I7425" s="2" t="s">
        <v>102</v>
      </c>
    </row>
    <row r="7426" spans="4:9" x14ac:dyDescent="0.25">
      <c r="D7426" s="3">
        <v>235.32</v>
      </c>
      <c r="E7426" s="2" t="s">
        <v>102</v>
      </c>
      <c r="H7426" s="3">
        <v>223.87</v>
      </c>
      <c r="I7426" s="2" t="s">
        <v>102</v>
      </c>
    </row>
    <row r="7427" spans="4:9" x14ac:dyDescent="0.25">
      <c r="D7427" s="3">
        <v>235.25</v>
      </c>
      <c r="E7427" s="2" t="s">
        <v>102</v>
      </c>
      <c r="H7427" s="3">
        <v>223.8</v>
      </c>
      <c r="I7427" s="2" t="s">
        <v>102</v>
      </c>
    </row>
    <row r="7428" spans="4:9" x14ac:dyDescent="0.25">
      <c r="D7428" s="3">
        <v>235.18</v>
      </c>
      <c r="E7428" s="2" t="s">
        <v>102</v>
      </c>
      <c r="H7428" s="3">
        <v>223.74</v>
      </c>
      <c r="I7428" s="2" t="s">
        <v>102</v>
      </c>
    </row>
    <row r="7429" spans="4:9" x14ac:dyDescent="0.25">
      <c r="D7429" s="3">
        <v>235.12</v>
      </c>
      <c r="E7429" s="2" t="s">
        <v>102</v>
      </c>
      <c r="H7429" s="3">
        <v>223.67</v>
      </c>
      <c r="I7429" s="2" t="s">
        <v>102</v>
      </c>
    </row>
    <row r="7430" spans="4:9" x14ac:dyDescent="0.25">
      <c r="D7430" s="3">
        <v>235.05</v>
      </c>
      <c r="E7430" s="2" t="s">
        <v>102</v>
      </c>
      <c r="H7430" s="3">
        <v>223.6</v>
      </c>
      <c r="I7430" s="2" t="s">
        <v>102</v>
      </c>
    </row>
    <row r="7431" spans="4:9" x14ac:dyDescent="0.25">
      <c r="D7431" s="3">
        <v>234.98</v>
      </c>
      <c r="E7431" s="2" t="s">
        <v>102</v>
      </c>
      <c r="H7431" s="3">
        <v>223.54</v>
      </c>
      <c r="I7431" s="2" t="s">
        <v>102</v>
      </c>
    </row>
    <row r="7432" spans="4:9" x14ac:dyDescent="0.25">
      <c r="D7432" s="3">
        <v>234.92</v>
      </c>
      <c r="E7432" s="2" t="s">
        <v>102</v>
      </c>
      <c r="H7432" s="3">
        <v>223.47</v>
      </c>
      <c r="I7432" s="2" t="s">
        <v>102</v>
      </c>
    </row>
    <row r="7433" spans="4:9" x14ac:dyDescent="0.25">
      <c r="D7433" s="3">
        <v>234.85</v>
      </c>
      <c r="E7433" s="2" t="s">
        <v>102</v>
      </c>
      <c r="H7433" s="3">
        <v>223.4</v>
      </c>
      <c r="I7433" s="2" t="s">
        <v>102</v>
      </c>
    </row>
    <row r="7434" spans="4:9" x14ac:dyDescent="0.25">
      <c r="D7434" s="3">
        <v>234.78</v>
      </c>
      <c r="E7434" s="2" t="s">
        <v>102</v>
      </c>
      <c r="H7434" s="3">
        <v>223.34</v>
      </c>
      <c r="I7434" s="2" t="s">
        <v>102</v>
      </c>
    </row>
    <row r="7435" spans="4:9" x14ac:dyDescent="0.25">
      <c r="D7435" s="3">
        <v>234.72</v>
      </c>
      <c r="E7435" s="2" t="s">
        <v>102</v>
      </c>
      <c r="H7435" s="3">
        <v>223.27</v>
      </c>
      <c r="I7435" s="2" t="s">
        <v>102</v>
      </c>
    </row>
    <row r="7436" spans="4:9" x14ac:dyDescent="0.25">
      <c r="D7436" s="3">
        <v>234.65</v>
      </c>
      <c r="E7436" s="2" t="s">
        <v>102</v>
      </c>
      <c r="H7436" s="3">
        <v>223.2</v>
      </c>
      <c r="I7436" s="2" t="s">
        <v>102</v>
      </c>
    </row>
    <row r="7437" spans="4:9" x14ac:dyDescent="0.25">
      <c r="D7437" s="3">
        <v>234.58</v>
      </c>
      <c r="E7437" s="2" t="s">
        <v>102</v>
      </c>
      <c r="H7437" s="3">
        <v>223.14</v>
      </c>
      <c r="I7437" s="2" t="s">
        <v>102</v>
      </c>
    </row>
    <row r="7438" spans="4:9" x14ac:dyDescent="0.25">
      <c r="D7438" s="3">
        <v>234.52</v>
      </c>
      <c r="E7438" s="2" t="s">
        <v>102</v>
      </c>
      <c r="H7438" s="3">
        <v>223.07</v>
      </c>
      <c r="I7438" s="2" t="s">
        <v>102</v>
      </c>
    </row>
    <row r="7439" spans="4:9" x14ac:dyDescent="0.25">
      <c r="D7439" s="3">
        <v>234.45</v>
      </c>
      <c r="E7439" s="2" t="s">
        <v>102</v>
      </c>
      <c r="H7439" s="3">
        <v>223.01</v>
      </c>
      <c r="I7439" s="2" t="s">
        <v>102</v>
      </c>
    </row>
    <row r="7440" spans="4:9" x14ac:dyDescent="0.25">
      <c r="D7440" s="3">
        <v>234.38</v>
      </c>
      <c r="E7440" s="2" t="s">
        <v>102</v>
      </c>
      <c r="H7440" s="3">
        <v>222.94</v>
      </c>
      <c r="I7440" s="2" t="s">
        <v>102</v>
      </c>
    </row>
    <row r="7441" spans="4:9" x14ac:dyDescent="0.25">
      <c r="D7441" s="3">
        <v>234.32</v>
      </c>
      <c r="E7441" s="2" t="s">
        <v>102</v>
      </c>
      <c r="H7441" s="3">
        <v>222.87</v>
      </c>
      <c r="I7441" s="2" t="s">
        <v>102</v>
      </c>
    </row>
    <row r="7442" spans="4:9" x14ac:dyDescent="0.25">
      <c r="D7442" s="3">
        <v>234.25</v>
      </c>
      <c r="E7442" s="2" t="s">
        <v>102</v>
      </c>
      <c r="H7442" s="3">
        <v>222.81</v>
      </c>
      <c r="I7442" s="2" t="s">
        <v>102</v>
      </c>
    </row>
    <row r="7443" spans="4:9" x14ac:dyDescent="0.25">
      <c r="D7443" s="3">
        <v>234.18</v>
      </c>
      <c r="E7443" s="2" t="s">
        <v>102</v>
      </c>
      <c r="H7443" s="3">
        <v>222.74</v>
      </c>
      <c r="I7443" s="2" t="s">
        <v>102</v>
      </c>
    </row>
    <row r="7444" spans="4:9" x14ac:dyDescent="0.25">
      <c r="D7444" s="3">
        <v>234.12</v>
      </c>
      <c r="E7444" s="2" t="s">
        <v>102</v>
      </c>
      <c r="H7444" s="3">
        <v>222.67</v>
      </c>
      <c r="I7444" s="2" t="s">
        <v>102</v>
      </c>
    </row>
    <row r="7445" spans="4:9" x14ac:dyDescent="0.25">
      <c r="D7445" s="3">
        <v>234.05</v>
      </c>
      <c r="E7445" s="2" t="s">
        <v>102</v>
      </c>
      <c r="H7445" s="3">
        <v>222.61</v>
      </c>
      <c r="I7445" s="2" t="s">
        <v>102</v>
      </c>
    </row>
    <row r="7446" spans="4:9" x14ac:dyDescent="0.25">
      <c r="D7446" s="3">
        <v>233.98</v>
      </c>
      <c r="E7446" s="2" t="s">
        <v>102</v>
      </c>
      <c r="H7446" s="3">
        <v>222.54</v>
      </c>
      <c r="I7446" s="2" t="s">
        <v>102</v>
      </c>
    </row>
    <row r="7447" spans="4:9" x14ac:dyDescent="0.25">
      <c r="D7447" s="3">
        <v>233.92</v>
      </c>
      <c r="E7447" s="2" t="s">
        <v>102</v>
      </c>
      <c r="H7447" s="3">
        <v>222.47</v>
      </c>
      <c r="I7447" s="2" t="s">
        <v>102</v>
      </c>
    </row>
    <row r="7448" spans="4:9" x14ac:dyDescent="0.25">
      <c r="D7448" s="3">
        <v>233.85</v>
      </c>
      <c r="E7448" s="2" t="s">
        <v>102</v>
      </c>
      <c r="H7448" s="3">
        <v>222.41</v>
      </c>
      <c r="I7448" s="2" t="s">
        <v>102</v>
      </c>
    </row>
    <row r="7449" spans="4:9" x14ac:dyDescent="0.25">
      <c r="D7449" s="3">
        <v>233.79</v>
      </c>
      <c r="E7449" s="2" t="s">
        <v>102</v>
      </c>
      <c r="H7449" s="3">
        <v>222.34</v>
      </c>
      <c r="I7449" s="2" t="s">
        <v>102</v>
      </c>
    </row>
    <row r="7450" spans="4:9" x14ac:dyDescent="0.25">
      <c r="D7450" s="3">
        <v>233.72</v>
      </c>
      <c r="E7450" s="2" t="s">
        <v>102</v>
      </c>
      <c r="H7450" s="3">
        <v>222.27</v>
      </c>
      <c r="I7450" s="2" t="s">
        <v>102</v>
      </c>
    </row>
    <row r="7451" spans="4:9" x14ac:dyDescent="0.25">
      <c r="D7451" s="3">
        <v>233.65</v>
      </c>
      <c r="E7451" s="2" t="s">
        <v>102</v>
      </c>
      <c r="H7451" s="3">
        <v>222.21</v>
      </c>
      <c r="I7451" s="2" t="s">
        <v>102</v>
      </c>
    </row>
    <row r="7452" spans="4:9" x14ac:dyDescent="0.25">
      <c r="D7452" s="3">
        <v>233.59</v>
      </c>
      <c r="E7452" s="2" t="s">
        <v>102</v>
      </c>
      <c r="H7452" s="3">
        <v>222.14</v>
      </c>
      <c r="I7452" s="2" t="s">
        <v>102</v>
      </c>
    </row>
    <row r="7453" spans="4:9" x14ac:dyDescent="0.25">
      <c r="D7453" s="3">
        <v>233.52</v>
      </c>
      <c r="E7453" s="2" t="s">
        <v>102</v>
      </c>
      <c r="H7453" s="3">
        <v>222.07</v>
      </c>
      <c r="I7453" s="2" t="s">
        <v>102</v>
      </c>
    </row>
    <row r="7454" spans="4:9" x14ac:dyDescent="0.25">
      <c r="D7454" s="3">
        <v>233.45</v>
      </c>
      <c r="E7454" s="2" t="s">
        <v>102</v>
      </c>
      <c r="H7454" s="3">
        <v>222.01</v>
      </c>
      <c r="I7454" s="2" t="s">
        <v>102</v>
      </c>
    </row>
    <row r="7455" spans="4:9" x14ac:dyDescent="0.25">
      <c r="D7455" s="3">
        <v>233.39</v>
      </c>
      <c r="E7455" s="2" t="s">
        <v>102</v>
      </c>
      <c r="H7455" s="3">
        <v>221.94</v>
      </c>
      <c r="I7455" s="2" t="s">
        <v>102</v>
      </c>
    </row>
    <row r="7456" spans="4:9" x14ac:dyDescent="0.25">
      <c r="D7456" s="3">
        <v>233.32</v>
      </c>
      <c r="E7456" s="2" t="s">
        <v>102</v>
      </c>
      <c r="H7456" s="3">
        <v>221.87</v>
      </c>
      <c r="I7456" s="2" t="s">
        <v>102</v>
      </c>
    </row>
    <row r="7457" spans="4:9" x14ac:dyDescent="0.25">
      <c r="D7457" s="3">
        <v>233.25</v>
      </c>
      <c r="E7457" s="2" t="s">
        <v>102</v>
      </c>
      <c r="H7457" s="3">
        <v>221.81</v>
      </c>
      <c r="I7457" s="2" t="s">
        <v>102</v>
      </c>
    </row>
    <row r="7458" spans="4:9" x14ac:dyDescent="0.25">
      <c r="D7458" s="3">
        <v>233.19</v>
      </c>
      <c r="E7458" s="2" t="s">
        <v>102</v>
      </c>
      <c r="H7458" s="3">
        <v>221.74</v>
      </c>
      <c r="I7458" s="2" t="s">
        <v>102</v>
      </c>
    </row>
    <row r="7459" spans="4:9" x14ac:dyDescent="0.25">
      <c r="D7459" s="3">
        <v>233.12</v>
      </c>
      <c r="E7459" s="2" t="s">
        <v>102</v>
      </c>
      <c r="H7459" s="3">
        <v>221.67</v>
      </c>
      <c r="I7459" s="2" t="s">
        <v>102</v>
      </c>
    </row>
    <row r="7460" spans="4:9" x14ac:dyDescent="0.25">
      <c r="D7460" s="3">
        <v>233.05</v>
      </c>
      <c r="E7460" s="2" t="s">
        <v>102</v>
      </c>
      <c r="H7460" s="3">
        <v>221.61</v>
      </c>
      <c r="I7460" s="2" t="s">
        <v>102</v>
      </c>
    </row>
    <row r="7461" spans="4:9" x14ac:dyDescent="0.25">
      <c r="D7461" s="3">
        <v>232.99</v>
      </c>
      <c r="E7461" s="2" t="s">
        <v>102</v>
      </c>
      <c r="H7461" s="3">
        <v>221.54</v>
      </c>
      <c r="I7461" s="2" t="s">
        <v>102</v>
      </c>
    </row>
    <row r="7462" spans="4:9" x14ac:dyDescent="0.25">
      <c r="D7462" s="3">
        <v>232.92</v>
      </c>
      <c r="E7462" s="2" t="s">
        <v>102</v>
      </c>
      <c r="H7462" s="3">
        <v>221.47</v>
      </c>
      <c r="I7462" s="2" t="s">
        <v>102</v>
      </c>
    </row>
    <row r="7463" spans="4:9" x14ac:dyDescent="0.25">
      <c r="D7463" s="3">
        <v>232.85</v>
      </c>
      <c r="E7463" s="2" t="s">
        <v>102</v>
      </c>
      <c r="H7463" s="3">
        <v>221.41</v>
      </c>
      <c r="I7463" s="2" t="s">
        <v>102</v>
      </c>
    </row>
    <row r="7464" spans="4:9" x14ac:dyDescent="0.25">
      <c r="D7464" s="3">
        <v>232.79</v>
      </c>
      <c r="E7464" s="2" t="s">
        <v>102</v>
      </c>
      <c r="H7464" s="3">
        <v>221.34</v>
      </c>
      <c r="I7464" s="2" t="s">
        <v>102</v>
      </c>
    </row>
    <row r="7465" spans="4:9" x14ac:dyDescent="0.25">
      <c r="D7465" s="3">
        <v>232.72</v>
      </c>
      <c r="E7465" s="2" t="s">
        <v>102</v>
      </c>
      <c r="H7465" s="3">
        <v>221.27</v>
      </c>
      <c r="I7465" s="2" t="s">
        <v>102</v>
      </c>
    </row>
    <row r="7466" spans="4:9" x14ac:dyDescent="0.25">
      <c r="D7466" s="3">
        <v>232.65</v>
      </c>
      <c r="E7466" s="2" t="s">
        <v>102</v>
      </c>
      <c r="H7466" s="3">
        <v>221.21</v>
      </c>
      <c r="I7466" s="2" t="s">
        <v>102</v>
      </c>
    </row>
    <row r="7467" spans="4:9" x14ac:dyDescent="0.25">
      <c r="D7467" s="3">
        <v>232.59</v>
      </c>
      <c r="E7467" s="2" t="s">
        <v>102</v>
      </c>
      <c r="H7467" s="3">
        <v>221.14</v>
      </c>
      <c r="I7467" s="2" t="s">
        <v>102</v>
      </c>
    </row>
    <row r="7468" spans="4:9" x14ac:dyDescent="0.25">
      <c r="D7468" s="3">
        <v>232.52</v>
      </c>
      <c r="E7468" s="2" t="s">
        <v>102</v>
      </c>
      <c r="H7468" s="3">
        <v>221.07</v>
      </c>
      <c r="I7468" s="2" t="s">
        <v>102</v>
      </c>
    </row>
    <row r="7469" spans="4:9" x14ac:dyDescent="0.25">
      <c r="D7469" s="3">
        <v>232.45</v>
      </c>
      <c r="E7469" s="2" t="s">
        <v>102</v>
      </c>
      <c r="H7469" s="3">
        <v>221.01</v>
      </c>
      <c r="I7469" s="2" t="s">
        <v>102</v>
      </c>
    </row>
    <row r="7470" spans="4:9" x14ac:dyDescent="0.25">
      <c r="D7470" s="3">
        <v>232.39</v>
      </c>
      <c r="E7470" s="2" t="s">
        <v>102</v>
      </c>
      <c r="H7470" s="3">
        <v>220.94</v>
      </c>
      <c r="I7470" s="2" t="s">
        <v>102</v>
      </c>
    </row>
    <row r="7471" spans="4:9" x14ac:dyDescent="0.25">
      <c r="D7471" s="3">
        <v>232.32</v>
      </c>
      <c r="E7471" s="2" t="s">
        <v>102</v>
      </c>
      <c r="H7471" s="3">
        <v>220.87</v>
      </c>
      <c r="I7471" s="2" t="s">
        <v>102</v>
      </c>
    </row>
    <row r="7472" spans="4:9" x14ac:dyDescent="0.25">
      <c r="D7472" s="3">
        <v>232.25</v>
      </c>
      <c r="E7472" s="2" t="s">
        <v>102</v>
      </c>
      <c r="H7472" s="3">
        <v>220.81</v>
      </c>
      <c r="I7472" s="2" t="s">
        <v>102</v>
      </c>
    </row>
    <row r="7473" spans="4:9" x14ac:dyDescent="0.25">
      <c r="D7473" s="3">
        <v>232.19</v>
      </c>
      <c r="E7473" s="2" t="s">
        <v>102</v>
      </c>
      <c r="H7473" s="3">
        <v>220.74</v>
      </c>
      <c r="I7473" s="2" t="s">
        <v>102</v>
      </c>
    </row>
    <row r="7474" spans="4:9" x14ac:dyDescent="0.25">
      <c r="D7474" s="3">
        <v>232.12</v>
      </c>
      <c r="E7474" s="2" t="s">
        <v>102</v>
      </c>
      <c r="H7474" s="3">
        <v>220.67</v>
      </c>
      <c r="I7474" s="2" t="s">
        <v>102</v>
      </c>
    </row>
    <row r="7475" spans="4:9" x14ac:dyDescent="0.25">
      <c r="D7475" s="3">
        <v>232.05</v>
      </c>
      <c r="E7475" s="2" t="s">
        <v>102</v>
      </c>
      <c r="H7475" s="3">
        <v>220.61</v>
      </c>
      <c r="I7475" s="2" t="s">
        <v>102</v>
      </c>
    </row>
    <row r="7476" spans="4:9" x14ac:dyDescent="0.25">
      <c r="D7476" s="3">
        <v>231.99</v>
      </c>
      <c r="E7476" s="2" t="s">
        <v>102</v>
      </c>
      <c r="H7476" s="3">
        <v>220.54</v>
      </c>
      <c r="I7476" s="2" t="s">
        <v>102</v>
      </c>
    </row>
    <row r="7477" spans="4:9" x14ac:dyDescent="0.25">
      <c r="D7477" s="3">
        <v>231.92</v>
      </c>
      <c r="E7477" s="2" t="s">
        <v>102</v>
      </c>
      <c r="H7477" s="3">
        <v>220.47</v>
      </c>
      <c r="I7477" s="2" t="s">
        <v>102</v>
      </c>
    </row>
    <row r="7478" spans="4:9" x14ac:dyDescent="0.25">
      <c r="D7478" s="3">
        <v>231.85</v>
      </c>
      <c r="E7478" s="2" t="s">
        <v>102</v>
      </c>
      <c r="H7478" s="3">
        <v>220.41</v>
      </c>
      <c r="I7478" s="2" t="s">
        <v>102</v>
      </c>
    </row>
    <row r="7479" spans="4:9" x14ac:dyDescent="0.25">
      <c r="D7479" s="3">
        <v>231.79</v>
      </c>
      <c r="E7479" s="2" t="s">
        <v>102</v>
      </c>
      <c r="H7479" s="3">
        <v>220.34</v>
      </c>
      <c r="I7479" s="2" t="s">
        <v>102</v>
      </c>
    </row>
    <row r="7480" spans="4:9" x14ac:dyDescent="0.25">
      <c r="D7480" s="3">
        <v>231.72</v>
      </c>
      <c r="E7480" s="2" t="s">
        <v>102</v>
      </c>
      <c r="H7480" s="3">
        <v>220.27</v>
      </c>
      <c r="I7480" s="2" t="s">
        <v>102</v>
      </c>
    </row>
    <row r="7481" spans="4:9" x14ac:dyDescent="0.25">
      <c r="D7481" s="3">
        <v>231.65</v>
      </c>
      <c r="E7481" s="2" t="s">
        <v>102</v>
      </c>
      <c r="H7481" s="3">
        <v>220.21</v>
      </c>
      <c r="I7481" s="2" t="s">
        <v>102</v>
      </c>
    </row>
    <row r="7482" spans="4:9" x14ac:dyDescent="0.25">
      <c r="D7482" s="3">
        <v>231.59</v>
      </c>
      <c r="E7482" s="2" t="s">
        <v>102</v>
      </c>
      <c r="H7482" s="3">
        <v>220.14</v>
      </c>
      <c r="I7482" s="2" t="s">
        <v>102</v>
      </c>
    </row>
    <row r="7483" spans="4:9" x14ac:dyDescent="0.25">
      <c r="D7483" s="3">
        <v>231.52</v>
      </c>
      <c r="E7483" s="2" t="s">
        <v>102</v>
      </c>
      <c r="H7483" s="3">
        <v>220.07</v>
      </c>
      <c r="I7483" s="2" t="s">
        <v>102</v>
      </c>
    </row>
    <row r="7484" spans="4:9" x14ac:dyDescent="0.25">
      <c r="D7484" s="3">
        <v>231.46</v>
      </c>
      <c r="E7484" s="2" t="s">
        <v>102</v>
      </c>
      <c r="H7484" s="3">
        <v>220.01</v>
      </c>
      <c r="I7484" s="2" t="s">
        <v>102</v>
      </c>
    </row>
    <row r="7485" spans="4:9" x14ac:dyDescent="0.25">
      <c r="D7485" s="3">
        <v>231.39</v>
      </c>
      <c r="E7485" s="2" t="s">
        <v>102</v>
      </c>
      <c r="H7485" s="3">
        <v>219.94</v>
      </c>
      <c r="I7485" s="2" t="s">
        <v>102</v>
      </c>
    </row>
    <row r="7486" spans="4:9" x14ac:dyDescent="0.25">
      <c r="D7486" s="3">
        <v>231.32</v>
      </c>
      <c r="E7486" s="2" t="s">
        <v>102</v>
      </c>
      <c r="H7486" s="3">
        <v>219.87</v>
      </c>
      <c r="I7486" s="2" t="s">
        <v>102</v>
      </c>
    </row>
    <row r="7487" spans="4:9" x14ac:dyDescent="0.25">
      <c r="D7487" s="3">
        <v>231.26</v>
      </c>
      <c r="E7487" s="2" t="s">
        <v>102</v>
      </c>
      <c r="H7487" s="3">
        <v>219.81</v>
      </c>
      <c r="I7487" s="2" t="s">
        <v>102</v>
      </c>
    </row>
    <row r="7488" spans="4:9" x14ac:dyDescent="0.25">
      <c r="D7488" s="3">
        <v>231.19</v>
      </c>
      <c r="E7488" s="2" t="s">
        <v>102</v>
      </c>
      <c r="H7488" s="3">
        <v>219.74</v>
      </c>
      <c r="I7488" s="2" t="s">
        <v>102</v>
      </c>
    </row>
    <row r="7489" spans="4:9" x14ac:dyDescent="0.25">
      <c r="D7489" s="3">
        <v>231.12</v>
      </c>
      <c r="E7489" s="2" t="s">
        <v>102</v>
      </c>
      <c r="H7489" s="3">
        <v>219.67</v>
      </c>
      <c r="I7489" s="2" t="s">
        <v>102</v>
      </c>
    </row>
    <row r="7490" spans="4:9" x14ac:dyDescent="0.25">
      <c r="D7490" s="3">
        <v>231.06</v>
      </c>
      <c r="E7490" s="2" t="s">
        <v>102</v>
      </c>
      <c r="H7490" s="3">
        <v>219.61</v>
      </c>
      <c r="I7490" s="2" t="s">
        <v>102</v>
      </c>
    </row>
    <row r="7491" spans="4:9" x14ac:dyDescent="0.25">
      <c r="D7491" s="3">
        <v>230.99</v>
      </c>
      <c r="E7491" s="2" t="s">
        <v>102</v>
      </c>
      <c r="H7491" s="3">
        <v>219.54</v>
      </c>
      <c r="I7491" s="2" t="s">
        <v>102</v>
      </c>
    </row>
    <row r="7492" spans="4:9" x14ac:dyDescent="0.25">
      <c r="D7492" s="3">
        <v>230.92</v>
      </c>
      <c r="E7492" s="2" t="s">
        <v>102</v>
      </c>
      <c r="H7492" s="3">
        <v>219.47</v>
      </c>
      <c r="I7492" s="2" t="s">
        <v>102</v>
      </c>
    </row>
    <row r="7493" spans="4:9" x14ac:dyDescent="0.25">
      <c r="D7493" s="3">
        <v>230.86</v>
      </c>
      <c r="E7493" s="2" t="s">
        <v>102</v>
      </c>
      <c r="H7493" s="3">
        <v>219.41</v>
      </c>
      <c r="I7493" s="2" t="s">
        <v>102</v>
      </c>
    </row>
    <row r="7494" spans="4:9" x14ac:dyDescent="0.25">
      <c r="D7494" s="3">
        <v>230.79</v>
      </c>
      <c r="E7494" s="2" t="s">
        <v>102</v>
      </c>
      <c r="H7494" s="3">
        <v>219.34</v>
      </c>
      <c r="I7494" s="2" t="s">
        <v>102</v>
      </c>
    </row>
    <row r="7495" spans="4:9" x14ac:dyDescent="0.25">
      <c r="D7495" s="3">
        <v>230.72</v>
      </c>
      <c r="E7495" s="2" t="s">
        <v>102</v>
      </c>
      <c r="H7495" s="3">
        <v>219.27</v>
      </c>
      <c r="I7495" s="2" t="s">
        <v>102</v>
      </c>
    </row>
    <row r="7496" spans="4:9" x14ac:dyDescent="0.25">
      <c r="D7496" s="3">
        <v>230.66</v>
      </c>
      <c r="E7496" s="2" t="s">
        <v>102</v>
      </c>
      <c r="H7496" s="3">
        <v>219.21</v>
      </c>
      <c r="I7496" s="2" t="s">
        <v>102</v>
      </c>
    </row>
    <row r="7497" spans="4:9" x14ac:dyDescent="0.25">
      <c r="D7497" s="3">
        <v>230.59</v>
      </c>
      <c r="E7497" s="2" t="s">
        <v>102</v>
      </c>
      <c r="H7497" s="3">
        <v>219.14</v>
      </c>
      <c r="I7497" s="2" t="s">
        <v>102</v>
      </c>
    </row>
    <row r="7498" spans="4:9" x14ac:dyDescent="0.25">
      <c r="D7498" s="3">
        <v>230.52</v>
      </c>
      <c r="E7498" s="2" t="s">
        <v>102</v>
      </c>
      <c r="H7498" s="3">
        <v>219.07</v>
      </c>
      <c r="I7498" s="2" t="s">
        <v>102</v>
      </c>
    </row>
    <row r="7499" spans="4:9" x14ac:dyDescent="0.25">
      <c r="D7499" s="3">
        <v>230.46</v>
      </c>
      <c r="E7499" s="2" t="s">
        <v>102</v>
      </c>
      <c r="H7499" s="3">
        <v>219.01</v>
      </c>
      <c r="I7499" s="2" t="s">
        <v>102</v>
      </c>
    </row>
    <row r="7500" spans="4:9" x14ac:dyDescent="0.25">
      <c r="D7500" s="3">
        <v>230.39</v>
      </c>
      <c r="E7500" s="2" t="s">
        <v>102</v>
      </c>
      <c r="H7500" s="3">
        <v>218.94</v>
      </c>
      <c r="I7500" s="2" t="s">
        <v>102</v>
      </c>
    </row>
    <row r="7501" spans="4:9" x14ac:dyDescent="0.25">
      <c r="D7501" s="3">
        <v>230.32</v>
      </c>
      <c r="E7501" s="2" t="s">
        <v>102</v>
      </c>
      <c r="H7501" s="3">
        <v>218.88</v>
      </c>
      <c r="I7501" s="2" t="s">
        <v>102</v>
      </c>
    </row>
    <row r="7502" spans="4:9" x14ac:dyDescent="0.25">
      <c r="D7502" s="3">
        <v>230.26</v>
      </c>
      <c r="E7502" s="2" t="s">
        <v>102</v>
      </c>
      <c r="H7502" s="3">
        <v>218.81</v>
      </c>
      <c r="I7502" s="2" t="s">
        <v>102</v>
      </c>
    </row>
    <row r="7503" spans="4:9" x14ac:dyDescent="0.25">
      <c r="D7503" s="3">
        <v>230.19</v>
      </c>
      <c r="E7503" s="2" t="s">
        <v>102</v>
      </c>
      <c r="H7503" s="3">
        <v>218.74</v>
      </c>
      <c r="I7503" s="2" t="s">
        <v>102</v>
      </c>
    </row>
    <row r="7504" spans="4:9" x14ac:dyDescent="0.25">
      <c r="D7504" s="3">
        <v>230.12</v>
      </c>
      <c r="E7504" s="2" t="s">
        <v>102</v>
      </c>
      <c r="H7504" s="3">
        <v>218.68</v>
      </c>
      <c r="I7504" s="2" t="s">
        <v>102</v>
      </c>
    </row>
    <row r="7505" spans="4:9" x14ac:dyDescent="0.25">
      <c r="D7505" s="3">
        <v>230.06</v>
      </c>
      <c r="E7505" s="2" t="s">
        <v>102</v>
      </c>
      <c r="H7505" s="3">
        <v>218.61</v>
      </c>
      <c r="I7505" s="2" t="s">
        <v>102</v>
      </c>
    </row>
    <row r="7506" spans="4:9" x14ac:dyDescent="0.25">
      <c r="D7506" s="3">
        <v>229.99</v>
      </c>
      <c r="E7506" s="2" t="s">
        <v>102</v>
      </c>
      <c r="H7506" s="3">
        <v>218.54</v>
      </c>
      <c r="I7506" s="2" t="s">
        <v>102</v>
      </c>
    </row>
    <row r="7507" spans="4:9" x14ac:dyDescent="0.25">
      <c r="D7507" s="3">
        <v>229.92</v>
      </c>
      <c r="E7507" s="2" t="s">
        <v>102</v>
      </c>
      <c r="H7507" s="3">
        <v>218.48</v>
      </c>
      <c r="I7507" s="2" t="s">
        <v>102</v>
      </c>
    </row>
    <row r="7508" spans="4:9" x14ac:dyDescent="0.25">
      <c r="D7508" s="3">
        <v>229.86</v>
      </c>
      <c r="E7508" s="2" t="s">
        <v>102</v>
      </c>
      <c r="H7508" s="3">
        <v>218.41</v>
      </c>
      <c r="I7508" s="2" t="s">
        <v>102</v>
      </c>
    </row>
    <row r="7509" spans="4:9" x14ac:dyDescent="0.25">
      <c r="D7509" s="3">
        <v>229.79</v>
      </c>
      <c r="E7509" s="2" t="s">
        <v>102</v>
      </c>
      <c r="H7509" s="3">
        <v>218.34</v>
      </c>
      <c r="I7509" s="2" t="s">
        <v>102</v>
      </c>
    </row>
    <row r="7510" spans="4:9" x14ac:dyDescent="0.25">
      <c r="D7510" s="3">
        <v>229.72</v>
      </c>
      <c r="E7510" s="2" t="s">
        <v>102</v>
      </c>
      <c r="H7510" s="3">
        <v>218.28</v>
      </c>
      <c r="I7510" s="2" t="s">
        <v>102</v>
      </c>
    </row>
    <row r="7511" spans="4:9" x14ac:dyDescent="0.25">
      <c r="D7511" s="3">
        <v>229.66</v>
      </c>
      <c r="E7511" s="2" t="s">
        <v>102</v>
      </c>
      <c r="H7511" s="3">
        <v>218.21</v>
      </c>
      <c r="I7511" s="2" t="s">
        <v>102</v>
      </c>
    </row>
    <row r="7512" spans="4:9" x14ac:dyDescent="0.25">
      <c r="D7512" s="3">
        <v>229.59</v>
      </c>
      <c r="E7512" s="2" t="s">
        <v>102</v>
      </c>
      <c r="H7512" s="3">
        <v>218.14</v>
      </c>
      <c r="I7512" s="2" t="s">
        <v>102</v>
      </c>
    </row>
    <row r="7513" spans="4:9" x14ac:dyDescent="0.25">
      <c r="D7513" s="3">
        <v>229.52</v>
      </c>
      <c r="E7513" s="2" t="s">
        <v>102</v>
      </c>
      <c r="H7513" s="3">
        <v>218.08</v>
      </c>
      <c r="I7513" s="2" t="s">
        <v>102</v>
      </c>
    </row>
    <row r="7514" spans="4:9" x14ac:dyDescent="0.25">
      <c r="D7514" s="3">
        <v>229.46</v>
      </c>
      <c r="E7514" s="2" t="s">
        <v>102</v>
      </c>
      <c r="H7514" s="3">
        <v>218.01</v>
      </c>
      <c r="I7514" s="2" t="s">
        <v>102</v>
      </c>
    </row>
    <row r="7515" spans="4:9" x14ac:dyDescent="0.25">
      <c r="D7515" s="3">
        <v>229.39</v>
      </c>
      <c r="E7515" s="2" t="s">
        <v>102</v>
      </c>
      <c r="H7515" s="3">
        <v>217.94</v>
      </c>
      <c r="I7515" s="2" t="s">
        <v>102</v>
      </c>
    </row>
    <row r="7516" spans="4:9" x14ac:dyDescent="0.25">
      <c r="D7516" s="3">
        <v>229.32</v>
      </c>
      <c r="E7516" s="2" t="s">
        <v>102</v>
      </c>
      <c r="H7516" s="3">
        <v>217.88</v>
      </c>
      <c r="I7516" s="2" t="s">
        <v>102</v>
      </c>
    </row>
    <row r="7517" spans="4:9" x14ac:dyDescent="0.25">
      <c r="D7517" s="3">
        <v>229.26</v>
      </c>
      <c r="E7517" s="2" t="s">
        <v>102</v>
      </c>
      <c r="H7517" s="3">
        <v>217.81</v>
      </c>
      <c r="I7517" s="2" t="s">
        <v>102</v>
      </c>
    </row>
    <row r="7518" spans="4:9" x14ac:dyDescent="0.25">
      <c r="D7518" s="3">
        <v>229.19</v>
      </c>
      <c r="E7518" s="2" t="s">
        <v>102</v>
      </c>
      <c r="H7518" s="3">
        <v>217.74</v>
      </c>
      <c r="I7518" s="2" t="s">
        <v>102</v>
      </c>
    </row>
    <row r="7519" spans="4:9" x14ac:dyDescent="0.25">
      <c r="D7519" s="3">
        <v>229.12</v>
      </c>
      <c r="E7519" s="2" t="s">
        <v>102</v>
      </c>
      <c r="H7519" s="3">
        <v>217.68</v>
      </c>
      <c r="I7519" s="2" t="s">
        <v>102</v>
      </c>
    </row>
    <row r="7520" spans="4:9" x14ac:dyDescent="0.25">
      <c r="D7520" s="3">
        <v>229.06</v>
      </c>
      <c r="E7520" s="2" t="s">
        <v>102</v>
      </c>
      <c r="H7520" s="3">
        <v>217.61</v>
      </c>
      <c r="I7520" s="2" t="s">
        <v>102</v>
      </c>
    </row>
    <row r="7521" spans="4:9" x14ac:dyDescent="0.25">
      <c r="D7521" s="3">
        <v>228.99</v>
      </c>
      <c r="E7521" s="2" t="s">
        <v>102</v>
      </c>
      <c r="H7521" s="3">
        <v>217.54</v>
      </c>
      <c r="I7521" s="2" t="s">
        <v>102</v>
      </c>
    </row>
    <row r="7522" spans="4:9" x14ac:dyDescent="0.25">
      <c r="D7522" s="3">
        <v>228.92</v>
      </c>
      <c r="E7522" s="2" t="s">
        <v>102</v>
      </c>
      <c r="H7522" s="3">
        <v>217.48</v>
      </c>
      <c r="I7522" s="2" t="s">
        <v>102</v>
      </c>
    </row>
    <row r="7523" spans="4:9" x14ac:dyDescent="0.25">
      <c r="D7523" s="3">
        <v>228.86</v>
      </c>
      <c r="E7523" s="2" t="s">
        <v>102</v>
      </c>
      <c r="H7523" s="3">
        <v>217.41</v>
      </c>
      <c r="I7523" s="2" t="s">
        <v>102</v>
      </c>
    </row>
    <row r="7524" spans="4:9" x14ac:dyDescent="0.25">
      <c r="D7524" s="3">
        <v>228.79</v>
      </c>
      <c r="E7524" s="2" t="s">
        <v>102</v>
      </c>
      <c r="H7524" s="3">
        <v>217.34</v>
      </c>
      <c r="I7524" s="2" t="s">
        <v>102</v>
      </c>
    </row>
    <row r="7525" spans="4:9" x14ac:dyDescent="0.25">
      <c r="D7525" s="3">
        <v>228.72</v>
      </c>
      <c r="E7525" s="2" t="s">
        <v>102</v>
      </c>
      <c r="H7525" s="3">
        <v>217.28</v>
      </c>
      <c r="I7525" s="2" t="s">
        <v>102</v>
      </c>
    </row>
    <row r="7526" spans="4:9" x14ac:dyDescent="0.25">
      <c r="D7526" s="3">
        <v>228.66</v>
      </c>
      <c r="E7526" s="2" t="s">
        <v>102</v>
      </c>
      <c r="H7526" s="3">
        <v>217.21</v>
      </c>
      <c r="I7526" s="2" t="s">
        <v>102</v>
      </c>
    </row>
    <row r="7527" spans="4:9" x14ac:dyDescent="0.25">
      <c r="D7527" s="3">
        <v>228.59</v>
      </c>
      <c r="E7527" s="2" t="s">
        <v>102</v>
      </c>
      <c r="H7527" s="3">
        <v>217.14</v>
      </c>
      <c r="I7527" s="2" t="s">
        <v>102</v>
      </c>
    </row>
    <row r="7528" spans="4:9" x14ac:dyDescent="0.25">
      <c r="D7528" s="3">
        <v>228.52</v>
      </c>
      <c r="E7528" s="2" t="s">
        <v>102</v>
      </c>
      <c r="H7528" s="3">
        <v>217.08</v>
      </c>
      <c r="I7528" s="2" t="s">
        <v>102</v>
      </c>
    </row>
    <row r="7529" spans="4:9" x14ac:dyDescent="0.25">
      <c r="D7529" s="3">
        <v>228.46</v>
      </c>
      <c r="E7529" s="2" t="s">
        <v>102</v>
      </c>
      <c r="H7529" s="3">
        <v>217.01</v>
      </c>
      <c r="I7529" s="2" t="s">
        <v>102</v>
      </c>
    </row>
    <row r="7530" spans="4:9" x14ac:dyDescent="0.25">
      <c r="D7530" s="3">
        <v>228.39</v>
      </c>
      <c r="E7530" s="2" t="s">
        <v>102</v>
      </c>
      <c r="H7530" s="3">
        <v>216.94</v>
      </c>
      <c r="I7530" s="2" t="s">
        <v>102</v>
      </c>
    </row>
    <row r="7531" spans="4:9" x14ac:dyDescent="0.25">
      <c r="D7531" s="3">
        <v>228.33</v>
      </c>
      <c r="E7531" s="2" t="s">
        <v>102</v>
      </c>
      <c r="H7531" s="3">
        <v>216.88</v>
      </c>
      <c r="I7531" s="2" t="s">
        <v>102</v>
      </c>
    </row>
    <row r="7532" spans="4:9" x14ac:dyDescent="0.25">
      <c r="D7532" s="3">
        <v>228.26</v>
      </c>
      <c r="E7532" s="2" t="s">
        <v>102</v>
      </c>
      <c r="H7532" s="3">
        <v>216.81</v>
      </c>
      <c r="I7532" s="2" t="s">
        <v>102</v>
      </c>
    </row>
    <row r="7533" spans="4:9" x14ac:dyDescent="0.25">
      <c r="D7533" s="3">
        <v>228.19</v>
      </c>
      <c r="E7533" s="2" t="s">
        <v>102</v>
      </c>
      <c r="H7533" s="3">
        <v>216.74</v>
      </c>
      <c r="I7533" s="2" t="s">
        <v>102</v>
      </c>
    </row>
    <row r="7534" spans="4:9" x14ac:dyDescent="0.25">
      <c r="D7534" s="3">
        <v>228.13</v>
      </c>
      <c r="E7534" s="2" t="s">
        <v>102</v>
      </c>
      <c r="H7534" s="3">
        <v>216.68</v>
      </c>
      <c r="I7534" s="2" t="s">
        <v>102</v>
      </c>
    </row>
    <row r="7535" spans="4:9" x14ac:dyDescent="0.25">
      <c r="D7535" s="3">
        <v>228.06</v>
      </c>
      <c r="E7535" s="2" t="s">
        <v>102</v>
      </c>
      <c r="H7535" s="3">
        <v>216.61</v>
      </c>
      <c r="I7535" s="2" t="s">
        <v>102</v>
      </c>
    </row>
    <row r="7536" spans="4:9" x14ac:dyDescent="0.25">
      <c r="D7536" s="3">
        <v>227.99</v>
      </c>
      <c r="E7536" s="2" t="s">
        <v>102</v>
      </c>
      <c r="H7536" s="3">
        <v>216.54</v>
      </c>
      <c r="I7536" s="2" t="s">
        <v>102</v>
      </c>
    </row>
    <row r="7537" spans="4:9" x14ac:dyDescent="0.25">
      <c r="D7537" s="3">
        <v>227.93</v>
      </c>
      <c r="E7537" s="2" t="s">
        <v>102</v>
      </c>
      <c r="H7537" s="3">
        <v>216.48</v>
      </c>
      <c r="I7537" s="2" t="s">
        <v>102</v>
      </c>
    </row>
    <row r="7538" spans="4:9" x14ac:dyDescent="0.25">
      <c r="D7538" s="3">
        <v>227.86</v>
      </c>
      <c r="E7538" s="2" t="s">
        <v>102</v>
      </c>
      <c r="H7538" s="3">
        <v>216.41</v>
      </c>
      <c r="I7538" s="2" t="s">
        <v>102</v>
      </c>
    </row>
    <row r="7539" spans="4:9" x14ac:dyDescent="0.25">
      <c r="D7539" s="3">
        <v>227.79</v>
      </c>
      <c r="E7539" s="2" t="s">
        <v>102</v>
      </c>
      <c r="H7539" s="3">
        <v>216.34</v>
      </c>
      <c r="I7539" s="2" t="s">
        <v>102</v>
      </c>
    </row>
    <row r="7540" spans="4:9" x14ac:dyDescent="0.25">
      <c r="D7540" s="3">
        <v>227.73</v>
      </c>
      <c r="E7540" s="2" t="s">
        <v>102</v>
      </c>
      <c r="H7540" s="3">
        <v>216.28</v>
      </c>
      <c r="I7540" s="2" t="s">
        <v>102</v>
      </c>
    </row>
    <row r="7541" spans="4:9" x14ac:dyDescent="0.25">
      <c r="D7541" s="3">
        <v>227.66</v>
      </c>
      <c r="E7541" s="2" t="s">
        <v>102</v>
      </c>
      <c r="H7541" s="3">
        <v>216.21</v>
      </c>
      <c r="I7541" s="2" t="s">
        <v>102</v>
      </c>
    </row>
    <row r="7542" spans="4:9" x14ac:dyDescent="0.25">
      <c r="D7542" s="3">
        <v>227.59</v>
      </c>
      <c r="E7542" s="2" t="s">
        <v>102</v>
      </c>
      <c r="H7542" s="3">
        <v>216.14</v>
      </c>
      <c r="I7542" s="2" t="s">
        <v>102</v>
      </c>
    </row>
    <row r="7543" spans="4:9" x14ac:dyDescent="0.25">
      <c r="D7543" s="3">
        <v>227.53</v>
      </c>
      <c r="E7543" s="2" t="s">
        <v>102</v>
      </c>
      <c r="H7543" s="3">
        <v>216.08</v>
      </c>
      <c r="I7543" s="2" t="s">
        <v>102</v>
      </c>
    </row>
    <row r="7544" spans="4:9" x14ac:dyDescent="0.25">
      <c r="D7544" s="3">
        <v>227.46</v>
      </c>
      <c r="E7544" s="2" t="s">
        <v>102</v>
      </c>
      <c r="H7544" s="3">
        <v>216.01</v>
      </c>
      <c r="I7544" s="2" t="s">
        <v>102</v>
      </c>
    </row>
    <row r="7545" spans="4:9" x14ac:dyDescent="0.25">
      <c r="D7545" s="3">
        <v>227.39</v>
      </c>
      <c r="E7545" s="2" t="s">
        <v>102</v>
      </c>
      <c r="H7545" s="3">
        <v>215.94</v>
      </c>
      <c r="I7545" s="2" t="s">
        <v>102</v>
      </c>
    </row>
    <row r="7546" spans="4:9" x14ac:dyDescent="0.25">
      <c r="D7546" s="3">
        <v>227.33</v>
      </c>
      <c r="E7546" s="2" t="s">
        <v>102</v>
      </c>
      <c r="H7546" s="3">
        <v>215.88</v>
      </c>
      <c r="I7546" s="2" t="s">
        <v>102</v>
      </c>
    </row>
    <row r="7547" spans="4:9" x14ac:dyDescent="0.25">
      <c r="D7547" s="3">
        <v>227.26</v>
      </c>
      <c r="E7547" s="2" t="s">
        <v>102</v>
      </c>
      <c r="H7547" s="3">
        <v>215.81</v>
      </c>
      <c r="I7547" s="2" t="s">
        <v>102</v>
      </c>
    </row>
    <row r="7548" spans="4:9" x14ac:dyDescent="0.25">
      <c r="D7548" s="3">
        <v>227.19</v>
      </c>
      <c r="E7548" s="2" t="s">
        <v>102</v>
      </c>
      <c r="H7548" s="3">
        <v>215.75</v>
      </c>
      <c r="I7548" s="2" t="s">
        <v>102</v>
      </c>
    </row>
    <row r="7549" spans="4:9" x14ac:dyDescent="0.25">
      <c r="D7549" s="3">
        <v>227.13</v>
      </c>
      <c r="E7549" s="2" t="s">
        <v>102</v>
      </c>
      <c r="H7549" s="3">
        <v>215.68</v>
      </c>
      <c r="I7549" s="2" t="s">
        <v>102</v>
      </c>
    </row>
    <row r="7550" spans="4:9" x14ac:dyDescent="0.25">
      <c r="D7550" s="3">
        <v>227.06</v>
      </c>
      <c r="E7550" s="2" t="s">
        <v>102</v>
      </c>
      <c r="H7550" s="3">
        <v>215.61</v>
      </c>
      <c r="I7550" s="2" t="s">
        <v>102</v>
      </c>
    </row>
    <row r="7551" spans="4:9" x14ac:dyDescent="0.25">
      <c r="D7551" s="3">
        <v>226.99</v>
      </c>
      <c r="E7551" s="2" t="s">
        <v>102</v>
      </c>
      <c r="H7551" s="3">
        <v>215.55</v>
      </c>
      <c r="I7551" s="2" t="s">
        <v>102</v>
      </c>
    </row>
    <row r="7552" spans="4:9" x14ac:dyDescent="0.25">
      <c r="D7552" s="3">
        <v>226.93</v>
      </c>
      <c r="E7552" s="2" t="s">
        <v>102</v>
      </c>
      <c r="H7552" s="3">
        <v>215.48</v>
      </c>
      <c r="I7552" s="2" t="s">
        <v>102</v>
      </c>
    </row>
    <row r="7553" spans="4:9" x14ac:dyDescent="0.25">
      <c r="D7553" s="3">
        <v>226.86</v>
      </c>
      <c r="E7553" s="2" t="s">
        <v>102</v>
      </c>
      <c r="H7553" s="3">
        <v>215.41</v>
      </c>
      <c r="I7553" s="2" t="s">
        <v>102</v>
      </c>
    </row>
    <row r="7554" spans="4:9" x14ac:dyDescent="0.25">
      <c r="D7554" s="3">
        <v>226.79</v>
      </c>
      <c r="E7554" s="2" t="s">
        <v>102</v>
      </c>
      <c r="H7554" s="3">
        <v>215.35</v>
      </c>
      <c r="I7554" s="2" t="s">
        <v>102</v>
      </c>
    </row>
    <row r="7555" spans="4:9" x14ac:dyDescent="0.25">
      <c r="D7555" s="3">
        <v>226.73</v>
      </c>
      <c r="E7555" s="2" t="s">
        <v>102</v>
      </c>
      <c r="H7555" s="3">
        <v>215.28</v>
      </c>
      <c r="I7555" s="2" t="s">
        <v>102</v>
      </c>
    </row>
    <row r="7556" spans="4:9" x14ac:dyDescent="0.25">
      <c r="D7556" s="3">
        <v>226.66</v>
      </c>
      <c r="E7556" s="2" t="s">
        <v>102</v>
      </c>
      <c r="H7556" s="3">
        <v>215.21</v>
      </c>
      <c r="I7556" s="2" t="s">
        <v>102</v>
      </c>
    </row>
    <row r="7557" spans="4:9" x14ac:dyDescent="0.25">
      <c r="D7557" s="3">
        <v>226.59</v>
      </c>
      <c r="E7557" s="2" t="s">
        <v>102</v>
      </c>
      <c r="H7557" s="3">
        <v>215.15</v>
      </c>
      <c r="I7557" s="2" t="s">
        <v>102</v>
      </c>
    </row>
    <row r="7558" spans="4:9" x14ac:dyDescent="0.25">
      <c r="D7558" s="3">
        <v>226.53</v>
      </c>
      <c r="E7558" s="2" t="s">
        <v>102</v>
      </c>
      <c r="H7558" s="3">
        <v>215.08</v>
      </c>
      <c r="I7558" s="2" t="s">
        <v>102</v>
      </c>
    </row>
    <row r="7559" spans="4:9" x14ac:dyDescent="0.25">
      <c r="D7559" s="3">
        <v>226.46</v>
      </c>
      <c r="E7559" s="2" t="s">
        <v>102</v>
      </c>
      <c r="H7559" s="3">
        <v>215.01</v>
      </c>
      <c r="I7559" s="2" t="s">
        <v>102</v>
      </c>
    </row>
    <row r="7560" spans="4:9" x14ac:dyDescent="0.25">
      <c r="D7560" s="3">
        <v>226.39</v>
      </c>
      <c r="E7560" s="2" t="s">
        <v>102</v>
      </c>
      <c r="H7560" s="3">
        <v>214.94</v>
      </c>
      <c r="I7560" s="2" t="s">
        <v>102</v>
      </c>
    </row>
    <row r="7561" spans="4:9" x14ac:dyDescent="0.25">
      <c r="D7561" s="3">
        <v>226.33</v>
      </c>
      <c r="E7561" s="2" t="s">
        <v>102</v>
      </c>
      <c r="H7561" s="3">
        <v>214.88</v>
      </c>
      <c r="I7561" s="2" t="s">
        <v>102</v>
      </c>
    </row>
    <row r="7562" spans="4:9" x14ac:dyDescent="0.25">
      <c r="D7562" s="3">
        <v>226.26</v>
      </c>
      <c r="E7562" s="2" t="s">
        <v>102</v>
      </c>
      <c r="H7562" s="3">
        <v>214.81</v>
      </c>
      <c r="I7562" s="2" t="s">
        <v>102</v>
      </c>
    </row>
    <row r="7563" spans="4:9" x14ac:dyDescent="0.25">
      <c r="D7563" s="3">
        <v>226.19</v>
      </c>
      <c r="E7563" s="2" t="s">
        <v>102</v>
      </c>
      <c r="H7563" s="3">
        <v>214.75</v>
      </c>
      <c r="I7563" s="2" t="s">
        <v>102</v>
      </c>
    </row>
    <row r="7564" spans="4:9" x14ac:dyDescent="0.25">
      <c r="D7564" s="3">
        <v>226.13</v>
      </c>
      <c r="E7564" s="2" t="s">
        <v>102</v>
      </c>
      <c r="H7564" s="3">
        <v>214.68</v>
      </c>
      <c r="I7564" s="2" t="s">
        <v>102</v>
      </c>
    </row>
    <row r="7565" spans="4:9" x14ac:dyDescent="0.25">
      <c r="D7565" s="3">
        <v>226.06</v>
      </c>
      <c r="E7565" s="2" t="s">
        <v>102</v>
      </c>
      <c r="H7565" s="3">
        <v>214.61</v>
      </c>
      <c r="I7565" s="2" t="s">
        <v>102</v>
      </c>
    </row>
    <row r="7566" spans="4:9" x14ac:dyDescent="0.25">
      <c r="D7566" s="3">
        <v>225.99</v>
      </c>
      <c r="E7566" s="2" t="s">
        <v>102</v>
      </c>
      <c r="H7566" s="3">
        <v>214.54</v>
      </c>
      <c r="I7566" s="2" t="s">
        <v>102</v>
      </c>
    </row>
    <row r="7567" spans="4:9" x14ac:dyDescent="0.25">
      <c r="D7567" s="3">
        <v>225.93</v>
      </c>
      <c r="E7567" s="2" t="s">
        <v>102</v>
      </c>
      <c r="H7567" s="3">
        <v>214.48</v>
      </c>
      <c r="I7567" s="2" t="s">
        <v>102</v>
      </c>
    </row>
    <row r="7568" spans="4:9" x14ac:dyDescent="0.25">
      <c r="D7568" s="3">
        <v>225.86</v>
      </c>
      <c r="E7568" s="2" t="s">
        <v>102</v>
      </c>
      <c r="H7568" s="3">
        <v>214.41</v>
      </c>
      <c r="I7568" s="2" t="s">
        <v>102</v>
      </c>
    </row>
    <row r="7569" spans="4:9" x14ac:dyDescent="0.25">
      <c r="D7569" s="3">
        <v>225.8</v>
      </c>
      <c r="E7569" s="2" t="s">
        <v>102</v>
      </c>
      <c r="H7569" s="3">
        <v>214.35</v>
      </c>
      <c r="I7569" s="2" t="s">
        <v>102</v>
      </c>
    </row>
    <row r="7570" spans="4:9" x14ac:dyDescent="0.25">
      <c r="D7570" s="3">
        <v>225.73</v>
      </c>
      <c r="E7570" s="2" t="s">
        <v>102</v>
      </c>
      <c r="H7570" s="3">
        <v>214.28</v>
      </c>
      <c r="I7570" s="2" t="s">
        <v>102</v>
      </c>
    </row>
    <row r="7571" spans="4:9" x14ac:dyDescent="0.25">
      <c r="D7571" s="3">
        <v>225.66</v>
      </c>
      <c r="E7571" s="2" t="s">
        <v>102</v>
      </c>
      <c r="H7571" s="3">
        <v>214.21</v>
      </c>
      <c r="I7571" s="2" t="s">
        <v>102</v>
      </c>
    </row>
    <row r="7572" spans="4:9" x14ac:dyDescent="0.25">
      <c r="D7572" s="3">
        <v>225.6</v>
      </c>
      <c r="E7572" s="2" t="s">
        <v>102</v>
      </c>
      <c r="H7572" s="3">
        <v>214.15</v>
      </c>
      <c r="I7572" s="2" t="s">
        <v>102</v>
      </c>
    </row>
    <row r="7573" spans="4:9" x14ac:dyDescent="0.25">
      <c r="D7573" s="3">
        <v>225.53</v>
      </c>
      <c r="E7573" s="2" t="s">
        <v>102</v>
      </c>
      <c r="H7573" s="3">
        <v>214.08</v>
      </c>
      <c r="I7573" s="2" t="s">
        <v>102</v>
      </c>
    </row>
    <row r="7574" spans="4:9" x14ac:dyDescent="0.25">
      <c r="D7574" s="3">
        <v>225.46</v>
      </c>
      <c r="E7574" s="2" t="s">
        <v>102</v>
      </c>
      <c r="H7574" s="3">
        <v>214.01</v>
      </c>
      <c r="I7574" s="2" t="s">
        <v>102</v>
      </c>
    </row>
    <row r="7575" spans="4:9" x14ac:dyDescent="0.25">
      <c r="D7575" s="3">
        <v>225.4</v>
      </c>
      <c r="E7575" s="2" t="s">
        <v>102</v>
      </c>
      <c r="H7575" s="3">
        <v>213.95</v>
      </c>
      <c r="I7575" s="2" t="s">
        <v>102</v>
      </c>
    </row>
    <row r="7576" spans="4:9" x14ac:dyDescent="0.25">
      <c r="D7576" s="3">
        <v>225.33</v>
      </c>
      <c r="E7576" s="2" t="s">
        <v>102</v>
      </c>
      <c r="H7576" s="3">
        <v>213.88</v>
      </c>
      <c r="I7576" s="2" t="s">
        <v>102</v>
      </c>
    </row>
    <row r="7577" spans="4:9" x14ac:dyDescent="0.25">
      <c r="D7577" s="3">
        <v>225.26</v>
      </c>
      <c r="E7577" s="2" t="s">
        <v>102</v>
      </c>
      <c r="H7577" s="3">
        <v>213.81</v>
      </c>
      <c r="I7577" s="2" t="s">
        <v>102</v>
      </c>
    </row>
    <row r="7578" spans="4:9" x14ac:dyDescent="0.25">
      <c r="D7578" s="3">
        <v>225.2</v>
      </c>
      <c r="E7578" s="2" t="s">
        <v>102</v>
      </c>
      <c r="H7578" s="3">
        <v>213.75</v>
      </c>
      <c r="I7578" s="2" t="s">
        <v>102</v>
      </c>
    </row>
    <row r="7579" spans="4:9" x14ac:dyDescent="0.25">
      <c r="D7579" s="3">
        <v>225.13</v>
      </c>
      <c r="E7579" s="2" t="s">
        <v>102</v>
      </c>
      <c r="H7579" s="3">
        <v>213.68</v>
      </c>
      <c r="I7579" s="2" t="s">
        <v>102</v>
      </c>
    </row>
    <row r="7580" spans="4:9" x14ac:dyDescent="0.25">
      <c r="D7580" s="3">
        <v>225.06</v>
      </c>
      <c r="E7580" s="2" t="s">
        <v>102</v>
      </c>
      <c r="H7580" s="3">
        <v>213.61</v>
      </c>
      <c r="I7580" s="2" t="s">
        <v>102</v>
      </c>
    </row>
    <row r="7581" spans="4:9" x14ac:dyDescent="0.25">
      <c r="D7581" s="3">
        <v>225</v>
      </c>
      <c r="E7581" s="2" t="s">
        <v>102</v>
      </c>
      <c r="H7581" s="3">
        <v>213.55</v>
      </c>
      <c r="I7581" s="2" t="s">
        <v>102</v>
      </c>
    </row>
    <row r="7582" spans="4:9" x14ac:dyDescent="0.25">
      <c r="D7582" s="3">
        <v>224.93</v>
      </c>
      <c r="E7582" s="2" t="s">
        <v>102</v>
      </c>
      <c r="H7582" s="3">
        <v>213.48</v>
      </c>
      <c r="I7582" s="2" t="s">
        <v>102</v>
      </c>
    </row>
    <row r="7583" spans="4:9" x14ac:dyDescent="0.25">
      <c r="D7583" s="3">
        <v>224.86</v>
      </c>
      <c r="E7583" s="2" t="s">
        <v>102</v>
      </c>
      <c r="H7583" s="3">
        <v>213.41</v>
      </c>
      <c r="I7583" s="2" t="s">
        <v>102</v>
      </c>
    </row>
    <row r="7584" spans="4:9" x14ac:dyDescent="0.25">
      <c r="D7584" s="3">
        <v>224.8</v>
      </c>
      <c r="E7584" s="2" t="s">
        <v>102</v>
      </c>
      <c r="H7584" s="3">
        <v>213.35</v>
      </c>
      <c r="I7584" s="2" t="s">
        <v>102</v>
      </c>
    </row>
    <row r="7585" spans="4:9" x14ac:dyDescent="0.25">
      <c r="D7585" s="3">
        <v>224.73</v>
      </c>
      <c r="E7585" s="2" t="s">
        <v>102</v>
      </c>
      <c r="H7585" s="3">
        <v>213.28</v>
      </c>
      <c r="I7585" s="2" t="s">
        <v>102</v>
      </c>
    </row>
    <row r="7586" spans="4:9" x14ac:dyDescent="0.25">
      <c r="D7586" s="3">
        <v>224.66</v>
      </c>
      <c r="E7586" s="2" t="s">
        <v>102</v>
      </c>
      <c r="H7586" s="3">
        <v>213.21</v>
      </c>
      <c r="I7586" s="2" t="s">
        <v>102</v>
      </c>
    </row>
    <row r="7587" spans="4:9" x14ac:dyDescent="0.25">
      <c r="D7587" s="3">
        <v>224.6</v>
      </c>
      <c r="E7587" s="2" t="s">
        <v>102</v>
      </c>
      <c r="H7587" s="3">
        <v>213.15</v>
      </c>
      <c r="I7587" s="2" t="s">
        <v>102</v>
      </c>
    </row>
    <row r="7588" spans="4:9" x14ac:dyDescent="0.25">
      <c r="D7588" s="3">
        <v>224.53</v>
      </c>
      <c r="E7588" s="2" t="s">
        <v>102</v>
      </c>
      <c r="H7588" s="3">
        <v>213.08</v>
      </c>
      <c r="I7588" s="2" t="s">
        <v>102</v>
      </c>
    </row>
    <row r="7589" spans="4:9" x14ac:dyDescent="0.25">
      <c r="D7589" s="3">
        <v>224.46</v>
      </c>
      <c r="E7589" s="2" t="s">
        <v>102</v>
      </c>
      <c r="H7589" s="3">
        <v>213.01</v>
      </c>
      <c r="I7589" s="2" t="s">
        <v>102</v>
      </c>
    </row>
    <row r="7590" spans="4:9" x14ac:dyDescent="0.25">
      <c r="D7590" s="3">
        <v>224.4</v>
      </c>
      <c r="E7590" s="2" t="s">
        <v>102</v>
      </c>
      <c r="H7590" s="3">
        <v>212.95</v>
      </c>
      <c r="I7590" s="2" t="s">
        <v>102</v>
      </c>
    </row>
    <row r="7591" spans="4:9" x14ac:dyDescent="0.25">
      <c r="D7591" s="3">
        <v>224.33</v>
      </c>
      <c r="E7591" s="2" t="s">
        <v>102</v>
      </c>
      <c r="H7591" s="3">
        <v>212.88</v>
      </c>
      <c r="I7591" s="2" t="s">
        <v>102</v>
      </c>
    </row>
    <row r="7592" spans="4:9" x14ac:dyDescent="0.25">
      <c r="D7592" s="3">
        <v>224.26</v>
      </c>
      <c r="E7592" s="2" t="s">
        <v>102</v>
      </c>
      <c r="H7592" s="3">
        <v>212.81</v>
      </c>
      <c r="I7592" s="2" t="s">
        <v>102</v>
      </c>
    </row>
    <row r="7593" spans="4:9" x14ac:dyDescent="0.25">
      <c r="D7593" s="3">
        <v>224.2</v>
      </c>
      <c r="E7593" s="2" t="s">
        <v>102</v>
      </c>
      <c r="H7593" s="3">
        <v>212.75</v>
      </c>
      <c r="I7593" s="2" t="s">
        <v>102</v>
      </c>
    </row>
    <row r="7594" spans="4:9" x14ac:dyDescent="0.25">
      <c r="D7594" s="3">
        <v>224.13</v>
      </c>
      <c r="E7594" s="2" t="s">
        <v>102</v>
      </c>
      <c r="H7594" s="3">
        <v>212.68</v>
      </c>
      <c r="I7594" s="2" t="s">
        <v>102</v>
      </c>
    </row>
    <row r="7595" spans="4:9" x14ac:dyDescent="0.25">
      <c r="D7595" s="3">
        <v>224.06</v>
      </c>
      <c r="E7595" s="2" t="s">
        <v>102</v>
      </c>
      <c r="H7595" s="3">
        <v>212.61</v>
      </c>
      <c r="I7595" s="2" t="s">
        <v>102</v>
      </c>
    </row>
    <row r="7596" spans="4:9" x14ac:dyDescent="0.25">
      <c r="D7596" s="3">
        <v>224</v>
      </c>
      <c r="E7596" s="2" t="s">
        <v>102</v>
      </c>
      <c r="H7596" s="3">
        <v>212.55</v>
      </c>
      <c r="I7596" s="2" t="s">
        <v>102</v>
      </c>
    </row>
    <row r="7597" spans="4:9" x14ac:dyDescent="0.25">
      <c r="D7597" s="3">
        <v>223.93</v>
      </c>
      <c r="E7597" s="2" t="s">
        <v>102</v>
      </c>
      <c r="H7597" s="3">
        <v>212.48</v>
      </c>
      <c r="I7597" s="2" t="s">
        <v>102</v>
      </c>
    </row>
    <row r="7598" spans="4:9" x14ac:dyDescent="0.25">
      <c r="D7598" s="3">
        <v>223.86</v>
      </c>
      <c r="E7598" s="2" t="s">
        <v>102</v>
      </c>
      <c r="H7598" s="3">
        <v>212.41</v>
      </c>
      <c r="I7598" s="2" t="s">
        <v>102</v>
      </c>
    </row>
    <row r="7599" spans="4:9" x14ac:dyDescent="0.25">
      <c r="D7599" s="3">
        <v>223.8</v>
      </c>
      <c r="E7599" s="2" t="s">
        <v>102</v>
      </c>
      <c r="H7599" s="3">
        <v>212.35</v>
      </c>
      <c r="I7599" s="2" t="s">
        <v>102</v>
      </c>
    </row>
    <row r="7600" spans="4:9" x14ac:dyDescent="0.25">
      <c r="D7600" s="3">
        <v>223.73</v>
      </c>
      <c r="E7600" s="2" t="s">
        <v>102</v>
      </c>
      <c r="H7600" s="3">
        <v>212.28</v>
      </c>
      <c r="I7600" s="2" t="s">
        <v>102</v>
      </c>
    </row>
    <row r="7601" spans="4:9" x14ac:dyDescent="0.25">
      <c r="D7601" s="3">
        <v>223.66</v>
      </c>
      <c r="E7601" s="2" t="s">
        <v>102</v>
      </c>
      <c r="H7601" s="3">
        <v>212.22</v>
      </c>
      <c r="I7601" s="2" t="s">
        <v>102</v>
      </c>
    </row>
    <row r="7602" spans="4:9" x14ac:dyDescent="0.25">
      <c r="D7602" s="3">
        <v>223.6</v>
      </c>
      <c r="E7602" s="2" t="s">
        <v>102</v>
      </c>
      <c r="H7602" s="3">
        <v>212.15</v>
      </c>
      <c r="I7602" s="2" t="s">
        <v>102</v>
      </c>
    </row>
    <row r="7603" spans="4:9" x14ac:dyDescent="0.25">
      <c r="D7603" s="3">
        <v>223.53</v>
      </c>
      <c r="E7603" s="2" t="s">
        <v>102</v>
      </c>
      <c r="H7603" s="3">
        <v>212.08</v>
      </c>
      <c r="I7603" s="2" t="s">
        <v>102</v>
      </c>
    </row>
    <row r="7604" spans="4:9" x14ac:dyDescent="0.25">
      <c r="D7604" s="3">
        <v>223.47</v>
      </c>
      <c r="E7604" s="2" t="s">
        <v>102</v>
      </c>
      <c r="H7604" s="3">
        <v>212.01</v>
      </c>
      <c r="I7604" s="2" t="s">
        <v>102</v>
      </c>
    </row>
    <row r="7605" spans="4:9" x14ac:dyDescent="0.25">
      <c r="D7605" s="3">
        <v>223.4</v>
      </c>
      <c r="E7605" s="2" t="s">
        <v>102</v>
      </c>
      <c r="H7605" s="3">
        <v>211.95</v>
      </c>
      <c r="I7605" s="2" t="s">
        <v>102</v>
      </c>
    </row>
    <row r="7606" spans="4:9" x14ac:dyDescent="0.25">
      <c r="D7606" s="3">
        <v>223.33</v>
      </c>
      <c r="E7606" s="2" t="s">
        <v>102</v>
      </c>
      <c r="H7606" s="3">
        <v>211.88</v>
      </c>
      <c r="I7606" s="2" t="s">
        <v>102</v>
      </c>
    </row>
    <row r="7607" spans="4:9" x14ac:dyDescent="0.25">
      <c r="D7607" s="3">
        <v>223.27</v>
      </c>
      <c r="E7607" s="2" t="s">
        <v>102</v>
      </c>
      <c r="H7607" s="3">
        <v>211.82</v>
      </c>
      <c r="I7607" s="2" t="s">
        <v>102</v>
      </c>
    </row>
    <row r="7608" spans="4:9" x14ac:dyDescent="0.25">
      <c r="D7608" s="3">
        <v>223.2</v>
      </c>
      <c r="E7608" s="2" t="s">
        <v>102</v>
      </c>
      <c r="H7608" s="3">
        <v>211.75</v>
      </c>
      <c r="I7608" s="2" t="s">
        <v>102</v>
      </c>
    </row>
    <row r="7609" spans="4:9" x14ac:dyDescent="0.25">
      <c r="D7609" s="3">
        <v>223.13</v>
      </c>
      <c r="E7609" s="2" t="s">
        <v>102</v>
      </c>
      <c r="H7609" s="3">
        <v>211.68</v>
      </c>
      <c r="I7609" s="2" t="s">
        <v>102</v>
      </c>
    </row>
    <row r="7610" spans="4:9" x14ac:dyDescent="0.25">
      <c r="D7610" s="3">
        <v>223.07</v>
      </c>
      <c r="E7610" s="2" t="s">
        <v>102</v>
      </c>
      <c r="H7610" s="3">
        <v>211.61</v>
      </c>
      <c r="I7610" s="2" t="s">
        <v>102</v>
      </c>
    </row>
    <row r="7611" spans="4:9" x14ac:dyDescent="0.25">
      <c r="D7611" s="3">
        <v>223</v>
      </c>
      <c r="E7611" s="2" t="s">
        <v>102</v>
      </c>
      <c r="H7611" s="3">
        <v>211.55</v>
      </c>
      <c r="I7611" s="2" t="s">
        <v>102</v>
      </c>
    </row>
    <row r="7612" spans="4:9" x14ac:dyDescent="0.25">
      <c r="D7612" s="3">
        <v>222.93</v>
      </c>
      <c r="E7612" s="2" t="s">
        <v>102</v>
      </c>
      <c r="H7612" s="3">
        <v>211.48</v>
      </c>
      <c r="I7612" s="2" t="s">
        <v>102</v>
      </c>
    </row>
    <row r="7613" spans="4:9" x14ac:dyDescent="0.25">
      <c r="D7613" s="3">
        <v>222.87</v>
      </c>
      <c r="E7613" s="2" t="s">
        <v>102</v>
      </c>
      <c r="H7613" s="3">
        <v>211.42</v>
      </c>
      <c r="I7613" s="2" t="s">
        <v>102</v>
      </c>
    </row>
    <row r="7614" spans="4:9" x14ac:dyDescent="0.25">
      <c r="D7614" s="3">
        <v>222.8</v>
      </c>
      <c r="E7614" s="2" t="s">
        <v>102</v>
      </c>
      <c r="H7614" s="3">
        <v>211.35</v>
      </c>
      <c r="I7614" s="2" t="s">
        <v>102</v>
      </c>
    </row>
    <row r="7615" spans="4:9" x14ac:dyDescent="0.25">
      <c r="D7615" s="3">
        <v>222.73</v>
      </c>
      <c r="E7615" s="2" t="s">
        <v>102</v>
      </c>
      <c r="H7615" s="3">
        <v>211.28</v>
      </c>
      <c r="I7615" s="2" t="s">
        <v>102</v>
      </c>
    </row>
    <row r="7616" spans="4:9" x14ac:dyDescent="0.25">
      <c r="D7616" s="3">
        <v>222.67</v>
      </c>
      <c r="E7616" s="2" t="s">
        <v>102</v>
      </c>
      <c r="H7616" s="3">
        <v>211.22</v>
      </c>
      <c r="I7616" s="2" t="s">
        <v>102</v>
      </c>
    </row>
    <row r="7617" spans="4:9" x14ac:dyDescent="0.25">
      <c r="D7617" s="3">
        <v>222.6</v>
      </c>
      <c r="E7617" s="2" t="s">
        <v>102</v>
      </c>
      <c r="H7617" s="3">
        <v>211.15</v>
      </c>
      <c r="I7617" s="2" t="s">
        <v>102</v>
      </c>
    </row>
    <row r="7618" spans="4:9" x14ac:dyDescent="0.25">
      <c r="D7618" s="3">
        <v>222.53</v>
      </c>
      <c r="E7618" s="2" t="s">
        <v>102</v>
      </c>
      <c r="H7618" s="3">
        <v>211.08</v>
      </c>
      <c r="I7618" s="2" t="s">
        <v>102</v>
      </c>
    </row>
    <row r="7619" spans="4:9" x14ac:dyDescent="0.25">
      <c r="D7619" s="3">
        <v>222.47</v>
      </c>
      <c r="E7619" s="2" t="s">
        <v>102</v>
      </c>
      <c r="H7619" s="3">
        <v>211.02</v>
      </c>
      <c r="I7619" s="2" t="s">
        <v>102</v>
      </c>
    </row>
    <row r="7620" spans="4:9" x14ac:dyDescent="0.25">
      <c r="D7620" s="3">
        <v>222.4</v>
      </c>
      <c r="E7620" s="2" t="s">
        <v>102</v>
      </c>
      <c r="H7620" s="3">
        <v>210.95</v>
      </c>
      <c r="I7620" s="2" t="s">
        <v>102</v>
      </c>
    </row>
    <row r="7621" spans="4:9" x14ac:dyDescent="0.25">
      <c r="D7621" s="3">
        <v>222.33</v>
      </c>
      <c r="E7621" s="2" t="s">
        <v>102</v>
      </c>
      <c r="H7621" s="3">
        <v>210.88</v>
      </c>
      <c r="I7621" s="2" t="s">
        <v>102</v>
      </c>
    </row>
    <row r="7622" spans="4:9" x14ac:dyDescent="0.25">
      <c r="D7622" s="3">
        <v>222.27</v>
      </c>
      <c r="E7622" s="2" t="s">
        <v>102</v>
      </c>
      <c r="H7622" s="3">
        <v>210.82</v>
      </c>
      <c r="I7622" s="2" t="s">
        <v>102</v>
      </c>
    </row>
    <row r="7623" spans="4:9" x14ac:dyDescent="0.25">
      <c r="D7623" s="3">
        <v>222.2</v>
      </c>
      <c r="E7623" s="2" t="s">
        <v>102</v>
      </c>
      <c r="H7623" s="3">
        <v>210.75</v>
      </c>
      <c r="I7623" s="2" t="s">
        <v>102</v>
      </c>
    </row>
    <row r="7624" spans="4:9" x14ac:dyDescent="0.25">
      <c r="D7624" s="3">
        <v>222.13</v>
      </c>
      <c r="E7624" s="2" t="s">
        <v>102</v>
      </c>
      <c r="H7624" s="3">
        <v>210.68</v>
      </c>
      <c r="I7624" s="2" t="s">
        <v>102</v>
      </c>
    </row>
    <row r="7625" spans="4:9" x14ac:dyDescent="0.25">
      <c r="D7625" s="3">
        <v>222.07</v>
      </c>
      <c r="E7625" s="2" t="s">
        <v>102</v>
      </c>
      <c r="H7625" s="3">
        <v>210.62</v>
      </c>
      <c r="I7625" s="2" t="s">
        <v>102</v>
      </c>
    </row>
    <row r="7626" spans="4:9" x14ac:dyDescent="0.25">
      <c r="D7626" s="3">
        <v>222</v>
      </c>
      <c r="E7626" s="2" t="s">
        <v>102</v>
      </c>
      <c r="H7626" s="3">
        <v>210.55</v>
      </c>
      <c r="I7626" s="2" t="s">
        <v>102</v>
      </c>
    </row>
    <row r="7627" spans="4:9" x14ac:dyDescent="0.25">
      <c r="D7627" s="3">
        <v>221.93</v>
      </c>
      <c r="E7627" s="2" t="s">
        <v>102</v>
      </c>
      <c r="H7627" s="3">
        <v>210.48</v>
      </c>
      <c r="I7627" s="2" t="s">
        <v>102</v>
      </c>
    </row>
    <row r="7628" spans="4:9" x14ac:dyDescent="0.25">
      <c r="D7628" s="3">
        <v>221.87</v>
      </c>
      <c r="E7628" s="2" t="s">
        <v>102</v>
      </c>
      <c r="H7628" s="3">
        <v>210.42</v>
      </c>
      <c r="I7628" s="2" t="s">
        <v>102</v>
      </c>
    </row>
    <row r="7629" spans="4:9" x14ac:dyDescent="0.25">
      <c r="D7629" s="3">
        <v>221.8</v>
      </c>
      <c r="E7629" s="2" t="s">
        <v>102</v>
      </c>
      <c r="H7629" s="3">
        <v>210.35</v>
      </c>
      <c r="I7629" s="2" t="s">
        <v>102</v>
      </c>
    </row>
    <row r="7630" spans="4:9" x14ac:dyDescent="0.25">
      <c r="D7630" s="3">
        <v>221.73</v>
      </c>
      <c r="E7630" s="2" t="s">
        <v>102</v>
      </c>
      <c r="H7630" s="3">
        <v>210.28</v>
      </c>
      <c r="I7630" s="2" t="s">
        <v>102</v>
      </c>
    </row>
    <row r="7631" spans="4:9" x14ac:dyDescent="0.25">
      <c r="D7631" s="3">
        <v>221.67</v>
      </c>
      <c r="E7631" s="2" t="s">
        <v>102</v>
      </c>
      <c r="H7631" s="3">
        <v>210.22</v>
      </c>
      <c r="I7631" s="2" t="s">
        <v>102</v>
      </c>
    </row>
    <row r="7632" spans="4:9" x14ac:dyDescent="0.25">
      <c r="D7632" s="3">
        <v>221.6</v>
      </c>
      <c r="E7632" s="2" t="s">
        <v>102</v>
      </c>
      <c r="H7632" s="3">
        <v>210.15</v>
      </c>
      <c r="I7632" s="2" t="s">
        <v>102</v>
      </c>
    </row>
    <row r="7633" spans="4:9" x14ac:dyDescent="0.25">
      <c r="D7633" s="3">
        <v>221.53</v>
      </c>
      <c r="E7633" s="2" t="s">
        <v>102</v>
      </c>
      <c r="H7633" s="3">
        <v>210.08</v>
      </c>
      <c r="I7633" s="2" t="s">
        <v>102</v>
      </c>
    </row>
    <row r="7634" spans="4:9" x14ac:dyDescent="0.25">
      <c r="D7634" s="3">
        <v>221.47</v>
      </c>
      <c r="E7634" s="2" t="s">
        <v>102</v>
      </c>
      <c r="H7634" s="3">
        <v>210.02</v>
      </c>
      <c r="I7634" s="2" t="s">
        <v>102</v>
      </c>
    </row>
    <row r="7635" spans="4:9" x14ac:dyDescent="0.25">
      <c r="D7635" s="3">
        <v>221.4</v>
      </c>
      <c r="E7635" s="2" t="s">
        <v>102</v>
      </c>
      <c r="H7635" s="3">
        <v>209.95</v>
      </c>
      <c r="I7635" s="2" t="s">
        <v>102</v>
      </c>
    </row>
    <row r="7636" spans="4:9" x14ac:dyDescent="0.25">
      <c r="D7636" s="3">
        <v>221.33</v>
      </c>
      <c r="E7636" s="2" t="s">
        <v>102</v>
      </c>
      <c r="H7636" s="3">
        <v>209.88</v>
      </c>
      <c r="I7636" s="2" t="s">
        <v>102</v>
      </c>
    </row>
    <row r="7637" spans="4:9" x14ac:dyDescent="0.25">
      <c r="D7637" s="3">
        <v>221.27</v>
      </c>
      <c r="E7637" s="2" t="s">
        <v>102</v>
      </c>
      <c r="H7637" s="3">
        <v>209.82</v>
      </c>
      <c r="I7637" s="2" t="s">
        <v>102</v>
      </c>
    </row>
    <row r="7638" spans="4:9" x14ac:dyDescent="0.25">
      <c r="D7638" s="3">
        <v>221.2</v>
      </c>
      <c r="E7638" s="2" t="s">
        <v>102</v>
      </c>
      <c r="H7638" s="3">
        <v>209.75</v>
      </c>
      <c r="I7638" s="2" t="s">
        <v>102</v>
      </c>
    </row>
    <row r="7639" spans="4:9" x14ac:dyDescent="0.25">
      <c r="D7639" s="3">
        <v>221.13</v>
      </c>
      <c r="E7639" s="2" t="s">
        <v>102</v>
      </c>
      <c r="H7639" s="3">
        <v>209.68</v>
      </c>
      <c r="I7639" s="2" t="s">
        <v>102</v>
      </c>
    </row>
    <row r="7640" spans="4:9" x14ac:dyDescent="0.25">
      <c r="D7640" s="3">
        <v>221.07</v>
      </c>
      <c r="E7640" s="2" t="s">
        <v>102</v>
      </c>
      <c r="H7640" s="3">
        <v>209.62</v>
      </c>
      <c r="I7640" s="2" t="s">
        <v>102</v>
      </c>
    </row>
    <row r="7641" spans="4:9" x14ac:dyDescent="0.25">
      <c r="D7641" s="3">
        <v>221</v>
      </c>
      <c r="E7641" s="2" t="s">
        <v>102</v>
      </c>
      <c r="H7641" s="3">
        <v>209.55</v>
      </c>
      <c r="I7641" s="2" t="s">
        <v>102</v>
      </c>
    </row>
    <row r="7642" spans="4:9" x14ac:dyDescent="0.25">
      <c r="D7642" s="3">
        <v>220.94</v>
      </c>
      <c r="E7642" s="2" t="s">
        <v>102</v>
      </c>
      <c r="H7642" s="3">
        <v>209.48</v>
      </c>
      <c r="I7642" s="2" t="s">
        <v>102</v>
      </c>
    </row>
    <row r="7643" spans="4:9" x14ac:dyDescent="0.25">
      <c r="D7643" s="3">
        <v>220.87</v>
      </c>
      <c r="E7643" s="2" t="s">
        <v>102</v>
      </c>
      <c r="H7643" s="3">
        <v>209.42</v>
      </c>
      <c r="I7643" s="2" t="s">
        <v>102</v>
      </c>
    </row>
    <row r="7644" spans="4:9" x14ac:dyDescent="0.25">
      <c r="D7644" s="3">
        <v>220.8</v>
      </c>
      <c r="E7644" s="2" t="s">
        <v>102</v>
      </c>
      <c r="H7644" s="3">
        <v>209.35</v>
      </c>
      <c r="I7644" s="2" t="s">
        <v>102</v>
      </c>
    </row>
    <row r="7645" spans="4:9" x14ac:dyDescent="0.25">
      <c r="D7645" s="3">
        <v>220.74</v>
      </c>
      <c r="E7645" s="2" t="s">
        <v>102</v>
      </c>
      <c r="H7645" s="3">
        <v>209.28</v>
      </c>
      <c r="I7645" s="2" t="s">
        <v>102</v>
      </c>
    </row>
    <row r="7646" spans="4:9" x14ac:dyDescent="0.25">
      <c r="D7646" s="3">
        <v>220.67</v>
      </c>
      <c r="E7646" s="2" t="s">
        <v>102</v>
      </c>
      <c r="H7646" s="3">
        <v>209.22</v>
      </c>
      <c r="I7646" s="2" t="s">
        <v>102</v>
      </c>
    </row>
    <row r="7647" spans="4:9" x14ac:dyDescent="0.25">
      <c r="D7647" s="3">
        <v>220.6</v>
      </c>
      <c r="E7647" s="2" t="s">
        <v>102</v>
      </c>
      <c r="H7647" s="3">
        <v>209.15</v>
      </c>
      <c r="I7647" s="2" t="s">
        <v>102</v>
      </c>
    </row>
    <row r="7648" spans="4:9" x14ac:dyDescent="0.25">
      <c r="D7648" s="3">
        <v>220.54</v>
      </c>
      <c r="E7648" s="2" t="s">
        <v>102</v>
      </c>
      <c r="H7648" s="3">
        <v>209.08</v>
      </c>
      <c r="I7648" s="2" t="s">
        <v>102</v>
      </c>
    </row>
    <row r="7649" spans="4:9" x14ac:dyDescent="0.25">
      <c r="D7649" s="3">
        <v>220.47</v>
      </c>
      <c r="E7649" s="2" t="s">
        <v>102</v>
      </c>
      <c r="H7649" s="3">
        <v>209.02</v>
      </c>
      <c r="I7649" s="2" t="s">
        <v>102</v>
      </c>
    </row>
    <row r="7650" spans="4:9" x14ac:dyDescent="0.25">
      <c r="D7650" s="3">
        <v>220.4</v>
      </c>
      <c r="E7650" s="2" t="s">
        <v>102</v>
      </c>
      <c r="H7650" s="3">
        <v>208.95</v>
      </c>
      <c r="I7650" s="2" t="s">
        <v>102</v>
      </c>
    </row>
    <row r="7651" spans="4:9" x14ac:dyDescent="0.25">
      <c r="D7651" s="3">
        <v>220.34</v>
      </c>
      <c r="E7651" s="2" t="s">
        <v>102</v>
      </c>
      <c r="H7651" s="3">
        <v>208.88</v>
      </c>
      <c r="I7651" s="2" t="s">
        <v>102</v>
      </c>
    </row>
    <row r="7652" spans="4:9" x14ac:dyDescent="0.25">
      <c r="D7652" s="3">
        <v>220.27</v>
      </c>
      <c r="E7652" s="2" t="s">
        <v>102</v>
      </c>
      <c r="H7652" s="3">
        <v>208.82</v>
      </c>
      <c r="I7652" s="2" t="s">
        <v>102</v>
      </c>
    </row>
    <row r="7653" spans="4:9" x14ac:dyDescent="0.25">
      <c r="D7653" s="3">
        <v>220.2</v>
      </c>
      <c r="E7653" s="2" t="s">
        <v>102</v>
      </c>
      <c r="H7653" s="3">
        <v>208.75</v>
      </c>
      <c r="I7653" s="2" t="s">
        <v>102</v>
      </c>
    </row>
    <row r="7654" spans="4:9" x14ac:dyDescent="0.25">
      <c r="D7654" s="3">
        <v>220.14</v>
      </c>
      <c r="E7654" s="2" t="s">
        <v>102</v>
      </c>
      <c r="H7654" s="3">
        <v>208.68</v>
      </c>
      <c r="I7654" s="2" t="s">
        <v>102</v>
      </c>
    </row>
    <row r="7655" spans="4:9" x14ac:dyDescent="0.25">
      <c r="D7655" s="3">
        <v>220.07</v>
      </c>
      <c r="E7655" s="2" t="s">
        <v>102</v>
      </c>
      <c r="H7655" s="3">
        <v>208.62</v>
      </c>
      <c r="I7655" s="2" t="s">
        <v>102</v>
      </c>
    </row>
    <row r="7656" spans="4:9" x14ac:dyDescent="0.25">
      <c r="D7656" s="3">
        <v>220</v>
      </c>
      <c r="E7656" s="2" t="s">
        <v>102</v>
      </c>
      <c r="H7656" s="3">
        <v>208.55</v>
      </c>
      <c r="I7656" s="2" t="s">
        <v>102</v>
      </c>
    </row>
    <row r="7657" spans="4:9" x14ac:dyDescent="0.25">
      <c r="D7657" s="3">
        <v>219.94</v>
      </c>
      <c r="E7657" s="2" t="s">
        <v>102</v>
      </c>
      <c r="H7657" s="3">
        <v>208.48</v>
      </c>
      <c r="I7657" s="2" t="s">
        <v>102</v>
      </c>
    </row>
    <row r="7658" spans="4:9" x14ac:dyDescent="0.25">
      <c r="D7658" s="3">
        <v>219.87</v>
      </c>
      <c r="E7658" s="2" t="s">
        <v>102</v>
      </c>
      <c r="H7658" s="3">
        <v>208.42</v>
      </c>
      <c r="I7658" s="2" t="s">
        <v>102</v>
      </c>
    </row>
    <row r="7659" spans="4:9" x14ac:dyDescent="0.25">
      <c r="D7659" s="3">
        <v>219.8</v>
      </c>
      <c r="E7659" s="2" t="s">
        <v>102</v>
      </c>
      <c r="H7659" s="3">
        <v>208.35</v>
      </c>
      <c r="I7659" s="2" t="s">
        <v>102</v>
      </c>
    </row>
    <row r="7660" spans="4:9" x14ac:dyDescent="0.25">
      <c r="D7660" s="3">
        <v>219.74</v>
      </c>
      <c r="E7660" s="2" t="s">
        <v>102</v>
      </c>
      <c r="H7660" s="3">
        <v>208.28</v>
      </c>
      <c r="I7660" s="2" t="s">
        <v>102</v>
      </c>
    </row>
    <row r="7661" spans="4:9" x14ac:dyDescent="0.25">
      <c r="D7661" s="3">
        <v>219.67</v>
      </c>
      <c r="E7661" s="2" t="s">
        <v>102</v>
      </c>
      <c r="H7661" s="3">
        <v>208.22</v>
      </c>
      <c r="I7661" s="2" t="s">
        <v>102</v>
      </c>
    </row>
    <row r="7662" spans="4:9" x14ac:dyDescent="0.25">
      <c r="D7662" s="3">
        <v>219.6</v>
      </c>
      <c r="E7662" s="2" t="s">
        <v>102</v>
      </c>
      <c r="H7662" s="3">
        <v>208.15</v>
      </c>
      <c r="I7662" s="2" t="s">
        <v>102</v>
      </c>
    </row>
    <row r="7663" spans="4:9" x14ac:dyDescent="0.25">
      <c r="D7663" s="3">
        <v>219.54</v>
      </c>
      <c r="E7663" s="2" t="s">
        <v>102</v>
      </c>
      <c r="H7663" s="3">
        <v>208.08</v>
      </c>
      <c r="I7663" s="2" t="s">
        <v>102</v>
      </c>
    </row>
    <row r="7664" spans="4:9" x14ac:dyDescent="0.25">
      <c r="D7664" s="3">
        <v>219.47</v>
      </c>
      <c r="E7664" s="2" t="s">
        <v>102</v>
      </c>
      <c r="H7664" s="3">
        <v>208.02</v>
      </c>
      <c r="I7664" s="2" t="s">
        <v>102</v>
      </c>
    </row>
    <row r="7665" spans="4:9" x14ac:dyDescent="0.25">
      <c r="D7665" s="3">
        <v>219.4</v>
      </c>
      <c r="E7665" s="2" t="s">
        <v>102</v>
      </c>
      <c r="H7665" s="3">
        <v>207.95</v>
      </c>
      <c r="I7665" s="2" t="s">
        <v>102</v>
      </c>
    </row>
    <row r="7666" spans="4:9" x14ac:dyDescent="0.25">
      <c r="D7666" s="3">
        <v>219.34</v>
      </c>
      <c r="E7666" s="2" t="s">
        <v>102</v>
      </c>
      <c r="H7666" s="3">
        <v>207.88</v>
      </c>
      <c r="I7666" s="2" t="s">
        <v>102</v>
      </c>
    </row>
    <row r="7667" spans="4:9" x14ac:dyDescent="0.25">
      <c r="D7667" s="3">
        <v>219.27</v>
      </c>
      <c r="E7667" s="2" t="s">
        <v>102</v>
      </c>
      <c r="H7667" s="3">
        <v>207.82</v>
      </c>
      <c r="I7667" s="2" t="s">
        <v>102</v>
      </c>
    </row>
    <row r="7668" spans="4:9" x14ac:dyDescent="0.25">
      <c r="D7668" s="3">
        <v>219.2</v>
      </c>
      <c r="E7668" s="2" t="s">
        <v>102</v>
      </c>
      <c r="H7668" s="3">
        <v>207.75</v>
      </c>
      <c r="I7668" s="2" t="s">
        <v>102</v>
      </c>
    </row>
    <row r="7669" spans="4:9" x14ac:dyDescent="0.25">
      <c r="D7669" s="3">
        <v>219.14</v>
      </c>
      <c r="E7669" s="2" t="s">
        <v>102</v>
      </c>
      <c r="H7669" s="3">
        <v>207.68</v>
      </c>
      <c r="I7669" s="2" t="s">
        <v>102</v>
      </c>
    </row>
    <row r="7670" spans="4:9" x14ac:dyDescent="0.25">
      <c r="D7670" s="3">
        <v>219.07</v>
      </c>
      <c r="E7670" s="2" t="s">
        <v>102</v>
      </c>
      <c r="H7670" s="3">
        <v>207.62</v>
      </c>
      <c r="I7670" s="2" t="s">
        <v>102</v>
      </c>
    </row>
    <row r="7671" spans="4:9" x14ac:dyDescent="0.25">
      <c r="D7671" s="3">
        <v>219</v>
      </c>
      <c r="E7671" s="2" t="s">
        <v>102</v>
      </c>
      <c r="H7671" s="3">
        <v>207.55</v>
      </c>
      <c r="I7671" s="2" t="s">
        <v>102</v>
      </c>
    </row>
    <row r="7672" spans="4:9" x14ac:dyDescent="0.25">
      <c r="D7672" s="3">
        <v>218.94</v>
      </c>
      <c r="E7672" s="2" t="s">
        <v>102</v>
      </c>
      <c r="H7672" s="3">
        <v>207.48</v>
      </c>
      <c r="I7672" s="2" t="s">
        <v>102</v>
      </c>
    </row>
    <row r="7673" spans="4:9" x14ac:dyDescent="0.25">
      <c r="D7673" s="3">
        <v>218.87</v>
      </c>
      <c r="E7673" s="2" t="s">
        <v>102</v>
      </c>
      <c r="H7673" s="3">
        <v>207.42</v>
      </c>
      <c r="I7673" s="2" t="s">
        <v>102</v>
      </c>
    </row>
    <row r="7674" spans="4:9" x14ac:dyDescent="0.25">
      <c r="D7674" s="3">
        <v>218.8</v>
      </c>
      <c r="E7674" s="2" t="s">
        <v>102</v>
      </c>
      <c r="H7674" s="3">
        <v>207.35</v>
      </c>
      <c r="I7674" s="2" t="s">
        <v>102</v>
      </c>
    </row>
    <row r="7675" spans="4:9" x14ac:dyDescent="0.25">
      <c r="D7675" s="3">
        <v>218.74</v>
      </c>
      <c r="E7675" s="2" t="s">
        <v>102</v>
      </c>
      <c r="H7675" s="3">
        <v>207.28</v>
      </c>
      <c r="I7675" s="2" t="s">
        <v>102</v>
      </c>
    </row>
    <row r="7676" spans="4:9" x14ac:dyDescent="0.25">
      <c r="D7676" s="3">
        <v>218.67</v>
      </c>
      <c r="E7676" s="2" t="s">
        <v>102</v>
      </c>
      <c r="H7676" s="3">
        <v>207.22</v>
      </c>
      <c r="I7676" s="2" t="s">
        <v>102</v>
      </c>
    </row>
    <row r="7677" spans="4:9" x14ac:dyDescent="0.25">
      <c r="D7677" s="3">
        <v>218.6</v>
      </c>
      <c r="E7677" s="2" t="s">
        <v>102</v>
      </c>
      <c r="H7677" s="3">
        <v>207.15</v>
      </c>
      <c r="I7677" s="2" t="s">
        <v>102</v>
      </c>
    </row>
    <row r="7678" spans="4:9" x14ac:dyDescent="0.25">
      <c r="D7678" s="3">
        <v>218.54</v>
      </c>
      <c r="E7678" s="2" t="s">
        <v>102</v>
      </c>
      <c r="H7678" s="3">
        <v>207.08</v>
      </c>
      <c r="I7678" s="2" t="s">
        <v>102</v>
      </c>
    </row>
    <row r="7679" spans="4:9" x14ac:dyDescent="0.25">
      <c r="D7679" s="3">
        <v>218.47</v>
      </c>
      <c r="E7679" s="2" t="s">
        <v>102</v>
      </c>
      <c r="H7679" s="3">
        <v>207.02</v>
      </c>
      <c r="I7679" s="2" t="s">
        <v>102</v>
      </c>
    </row>
    <row r="7680" spans="4:9" x14ac:dyDescent="0.25">
      <c r="D7680" s="3">
        <v>218.4</v>
      </c>
      <c r="E7680" s="2" t="s">
        <v>102</v>
      </c>
      <c r="H7680" s="3">
        <v>206.95</v>
      </c>
      <c r="I7680" s="2" t="s">
        <v>102</v>
      </c>
    </row>
    <row r="7681" spans="4:9" x14ac:dyDescent="0.25">
      <c r="D7681" s="3">
        <v>218.34</v>
      </c>
      <c r="E7681" s="2" t="s">
        <v>102</v>
      </c>
      <c r="H7681" s="3">
        <v>206.89</v>
      </c>
      <c r="I7681" s="2" t="s">
        <v>102</v>
      </c>
    </row>
    <row r="7682" spans="4:9" x14ac:dyDescent="0.25">
      <c r="D7682" s="3">
        <v>218.27</v>
      </c>
      <c r="E7682" s="2" t="s">
        <v>102</v>
      </c>
      <c r="H7682" s="3">
        <v>206.82</v>
      </c>
      <c r="I7682" s="2" t="s">
        <v>102</v>
      </c>
    </row>
    <row r="7683" spans="4:9" x14ac:dyDescent="0.25">
      <c r="D7683" s="3">
        <v>218.21</v>
      </c>
      <c r="E7683" s="2" t="s">
        <v>102</v>
      </c>
      <c r="H7683" s="3">
        <v>206.75</v>
      </c>
      <c r="I7683" s="2" t="s">
        <v>102</v>
      </c>
    </row>
    <row r="7684" spans="4:9" x14ac:dyDescent="0.25">
      <c r="D7684" s="3">
        <v>218.14</v>
      </c>
      <c r="E7684" s="2" t="s">
        <v>102</v>
      </c>
      <c r="H7684" s="3">
        <v>206.69</v>
      </c>
      <c r="I7684" s="2" t="s">
        <v>102</v>
      </c>
    </row>
    <row r="7685" spans="4:9" x14ac:dyDescent="0.25">
      <c r="D7685" s="3">
        <v>218.07</v>
      </c>
      <c r="E7685" s="2" t="s">
        <v>102</v>
      </c>
      <c r="H7685" s="3">
        <v>206.62</v>
      </c>
      <c r="I7685" s="2" t="s">
        <v>102</v>
      </c>
    </row>
    <row r="7686" spans="4:9" x14ac:dyDescent="0.25">
      <c r="D7686" s="3">
        <v>218</v>
      </c>
      <c r="E7686" s="2" t="s">
        <v>102</v>
      </c>
      <c r="H7686" s="3">
        <v>206.55</v>
      </c>
      <c r="I7686" s="2" t="s">
        <v>102</v>
      </c>
    </row>
    <row r="7687" spans="4:9" x14ac:dyDescent="0.25">
      <c r="D7687" s="3">
        <v>217.94</v>
      </c>
      <c r="E7687" s="2" t="s">
        <v>102</v>
      </c>
      <c r="H7687" s="3">
        <v>206.49</v>
      </c>
      <c r="I7687" s="2" t="s">
        <v>102</v>
      </c>
    </row>
    <row r="7688" spans="4:9" x14ac:dyDescent="0.25">
      <c r="D7688" s="3">
        <v>217.87</v>
      </c>
      <c r="E7688" s="2" t="s">
        <v>102</v>
      </c>
      <c r="H7688" s="3">
        <v>206.42</v>
      </c>
      <c r="I7688" s="2" t="s">
        <v>102</v>
      </c>
    </row>
    <row r="7689" spans="4:9" x14ac:dyDescent="0.25">
      <c r="D7689" s="3">
        <v>217.81</v>
      </c>
      <c r="E7689" s="2" t="s">
        <v>102</v>
      </c>
      <c r="H7689" s="3">
        <v>206.35</v>
      </c>
      <c r="I7689" s="2" t="s">
        <v>102</v>
      </c>
    </row>
    <row r="7690" spans="4:9" x14ac:dyDescent="0.25">
      <c r="D7690" s="3">
        <v>217.74</v>
      </c>
      <c r="E7690" s="2" t="s">
        <v>102</v>
      </c>
      <c r="H7690" s="3">
        <v>206.29</v>
      </c>
      <c r="I7690" s="2" t="s">
        <v>102</v>
      </c>
    </row>
    <row r="7691" spans="4:9" x14ac:dyDescent="0.25">
      <c r="D7691" s="3">
        <v>217.67</v>
      </c>
      <c r="E7691" s="2" t="s">
        <v>102</v>
      </c>
      <c r="H7691" s="3">
        <v>206.22</v>
      </c>
      <c r="I7691" s="2" t="s">
        <v>102</v>
      </c>
    </row>
    <row r="7692" spans="4:9" x14ac:dyDescent="0.25">
      <c r="D7692" s="3">
        <v>217.61</v>
      </c>
      <c r="E7692" s="2" t="s">
        <v>102</v>
      </c>
      <c r="H7692" s="3">
        <v>206.15</v>
      </c>
      <c r="I7692" s="2" t="s">
        <v>102</v>
      </c>
    </row>
    <row r="7693" spans="4:9" x14ac:dyDescent="0.25">
      <c r="D7693" s="3">
        <v>217.54</v>
      </c>
      <c r="E7693" s="2" t="s">
        <v>102</v>
      </c>
      <c r="H7693" s="3">
        <v>206.09</v>
      </c>
      <c r="I7693" s="2" t="s">
        <v>102</v>
      </c>
    </row>
    <row r="7694" spans="4:9" x14ac:dyDescent="0.25">
      <c r="D7694" s="3">
        <v>217.47</v>
      </c>
      <c r="E7694" s="2" t="s">
        <v>102</v>
      </c>
      <c r="H7694" s="3">
        <v>206.02</v>
      </c>
      <c r="I7694" s="2" t="s">
        <v>102</v>
      </c>
    </row>
    <row r="7695" spans="4:9" x14ac:dyDescent="0.25">
      <c r="D7695" s="3">
        <v>217.41</v>
      </c>
      <c r="E7695" s="2" t="s">
        <v>102</v>
      </c>
      <c r="H7695" s="3">
        <v>205.95</v>
      </c>
      <c r="I7695" s="2" t="s">
        <v>102</v>
      </c>
    </row>
    <row r="7696" spans="4:9" x14ac:dyDescent="0.25">
      <c r="D7696" s="3">
        <v>217.34</v>
      </c>
      <c r="E7696" s="2" t="s">
        <v>102</v>
      </c>
      <c r="H7696" s="3">
        <v>205.89</v>
      </c>
      <c r="I7696" s="2" t="s">
        <v>102</v>
      </c>
    </row>
    <row r="7697" spans="4:9" x14ac:dyDescent="0.25">
      <c r="D7697" s="3">
        <v>217.27</v>
      </c>
      <c r="E7697" s="2" t="s">
        <v>102</v>
      </c>
      <c r="H7697" s="3">
        <v>205.82</v>
      </c>
      <c r="I7697" s="2" t="s">
        <v>102</v>
      </c>
    </row>
    <row r="7698" spans="4:9" x14ac:dyDescent="0.25">
      <c r="D7698" s="3">
        <v>217.21</v>
      </c>
      <c r="E7698" s="2" t="s">
        <v>102</v>
      </c>
      <c r="H7698" s="3">
        <v>205.75</v>
      </c>
      <c r="I7698" s="2" t="s">
        <v>102</v>
      </c>
    </row>
    <row r="7699" spans="4:9" x14ac:dyDescent="0.25">
      <c r="D7699" s="3">
        <v>217.14</v>
      </c>
      <c r="E7699" s="2" t="s">
        <v>102</v>
      </c>
      <c r="H7699" s="3">
        <v>205.69</v>
      </c>
      <c r="I7699" s="2" t="s">
        <v>102</v>
      </c>
    </row>
    <row r="7700" spans="4:9" x14ac:dyDescent="0.25">
      <c r="D7700" s="3">
        <v>217.07</v>
      </c>
      <c r="E7700" s="2" t="s">
        <v>102</v>
      </c>
      <c r="H7700" s="3">
        <v>205.62</v>
      </c>
      <c r="I7700" s="2" t="s">
        <v>102</v>
      </c>
    </row>
    <row r="7701" spans="4:9" x14ac:dyDescent="0.25">
      <c r="D7701" s="3">
        <v>217.01</v>
      </c>
      <c r="E7701" s="2" t="s">
        <v>102</v>
      </c>
      <c r="H7701" s="3">
        <v>205.55</v>
      </c>
      <c r="I7701" s="2" t="s">
        <v>102</v>
      </c>
    </row>
    <row r="7702" spans="4:9" x14ac:dyDescent="0.25">
      <c r="D7702" s="3">
        <v>216.94</v>
      </c>
      <c r="E7702" s="2" t="s">
        <v>102</v>
      </c>
      <c r="H7702" s="3">
        <v>205.49</v>
      </c>
      <c r="I7702" s="2" t="s">
        <v>102</v>
      </c>
    </row>
    <row r="7703" spans="4:9" x14ac:dyDescent="0.25">
      <c r="D7703" s="3">
        <v>216.87</v>
      </c>
      <c r="E7703" s="2" t="s">
        <v>102</v>
      </c>
      <c r="H7703" s="3">
        <v>205.42</v>
      </c>
      <c r="I7703" s="2" t="s">
        <v>102</v>
      </c>
    </row>
    <row r="7704" spans="4:9" x14ac:dyDescent="0.25">
      <c r="D7704" s="3">
        <v>216.81</v>
      </c>
      <c r="E7704" s="2" t="s">
        <v>102</v>
      </c>
      <c r="H7704" s="3">
        <v>205.35</v>
      </c>
      <c r="I7704" s="2" t="s">
        <v>102</v>
      </c>
    </row>
    <row r="7705" spans="4:9" x14ac:dyDescent="0.25">
      <c r="D7705" s="3">
        <v>216.74</v>
      </c>
      <c r="E7705" s="2" t="s">
        <v>102</v>
      </c>
      <c r="H7705" s="3">
        <v>205.29</v>
      </c>
      <c r="I7705" s="2" t="s">
        <v>102</v>
      </c>
    </row>
    <row r="7706" spans="4:9" x14ac:dyDescent="0.25">
      <c r="D7706" s="3">
        <v>216.67</v>
      </c>
      <c r="E7706" s="2" t="s">
        <v>102</v>
      </c>
      <c r="H7706" s="3">
        <v>205.22</v>
      </c>
      <c r="I7706" s="2" t="s">
        <v>102</v>
      </c>
    </row>
    <row r="7707" spans="4:9" x14ac:dyDescent="0.25">
      <c r="D7707" s="3">
        <v>216.61</v>
      </c>
      <c r="E7707" s="2" t="s">
        <v>102</v>
      </c>
      <c r="H7707" s="3">
        <v>205.15</v>
      </c>
      <c r="I7707" s="2" t="s">
        <v>102</v>
      </c>
    </row>
    <row r="7708" spans="4:9" x14ac:dyDescent="0.25">
      <c r="D7708" s="3">
        <v>216.54</v>
      </c>
      <c r="E7708" s="2" t="s">
        <v>102</v>
      </c>
      <c r="H7708" s="3">
        <v>205.09</v>
      </c>
      <c r="I7708" s="2" t="s">
        <v>102</v>
      </c>
    </row>
    <row r="7709" spans="4:9" x14ac:dyDescent="0.25">
      <c r="D7709" s="3">
        <v>216.47</v>
      </c>
      <c r="E7709" s="2" t="s">
        <v>102</v>
      </c>
      <c r="H7709" s="3">
        <v>205.02</v>
      </c>
      <c r="I7709" s="2" t="s">
        <v>102</v>
      </c>
    </row>
    <row r="7710" spans="4:9" x14ac:dyDescent="0.25">
      <c r="D7710" s="3">
        <v>216.41</v>
      </c>
      <c r="E7710" s="2" t="s">
        <v>102</v>
      </c>
      <c r="H7710" s="3">
        <v>204.95</v>
      </c>
      <c r="I7710" s="2" t="s">
        <v>102</v>
      </c>
    </row>
    <row r="7711" spans="4:9" x14ac:dyDescent="0.25">
      <c r="D7711" s="3">
        <v>216.34</v>
      </c>
      <c r="E7711" s="2" t="s">
        <v>102</v>
      </c>
      <c r="H7711" s="3">
        <v>204.89</v>
      </c>
      <c r="I7711" s="2" t="s">
        <v>102</v>
      </c>
    </row>
    <row r="7712" spans="4:9" x14ac:dyDescent="0.25">
      <c r="D7712" s="3">
        <v>216.27</v>
      </c>
      <c r="E7712" s="2" t="s">
        <v>102</v>
      </c>
      <c r="H7712" s="3">
        <v>204.82</v>
      </c>
      <c r="I7712" s="2" t="s">
        <v>102</v>
      </c>
    </row>
    <row r="7713" spans="4:9" x14ac:dyDescent="0.25">
      <c r="D7713" s="3">
        <v>216.21</v>
      </c>
      <c r="E7713" s="2" t="s">
        <v>102</v>
      </c>
      <c r="H7713" s="3">
        <v>204.75</v>
      </c>
      <c r="I7713" s="2" t="s">
        <v>102</v>
      </c>
    </row>
    <row r="7714" spans="4:9" x14ac:dyDescent="0.25">
      <c r="D7714" s="3">
        <v>216.14</v>
      </c>
      <c r="E7714" s="2" t="s">
        <v>102</v>
      </c>
      <c r="H7714" s="3">
        <v>204.69</v>
      </c>
      <c r="I7714" s="2" t="s">
        <v>102</v>
      </c>
    </row>
    <row r="7715" spans="4:9" x14ac:dyDescent="0.25">
      <c r="D7715" s="3">
        <v>216.07</v>
      </c>
      <c r="E7715" s="2" t="s">
        <v>102</v>
      </c>
      <c r="H7715" s="3">
        <v>204.62</v>
      </c>
      <c r="I7715" s="2" t="s">
        <v>102</v>
      </c>
    </row>
    <row r="7716" spans="4:9" x14ac:dyDescent="0.25">
      <c r="D7716" s="3">
        <v>216.01</v>
      </c>
      <c r="E7716" s="2" t="s">
        <v>102</v>
      </c>
      <c r="H7716" s="3">
        <v>204.55</v>
      </c>
      <c r="I7716" s="2" t="s">
        <v>102</v>
      </c>
    </row>
    <row r="7717" spans="4:9" x14ac:dyDescent="0.25">
      <c r="D7717" s="3">
        <v>215.94</v>
      </c>
      <c r="E7717" s="2" t="s">
        <v>102</v>
      </c>
      <c r="H7717" s="3">
        <v>204.49</v>
      </c>
      <c r="I7717" s="2" t="s">
        <v>102</v>
      </c>
    </row>
    <row r="7718" spans="4:9" x14ac:dyDescent="0.25">
      <c r="D7718" s="3">
        <v>215.87</v>
      </c>
      <c r="E7718" s="2" t="s">
        <v>102</v>
      </c>
      <c r="H7718" s="3">
        <v>204.42</v>
      </c>
      <c r="I7718" s="2" t="s">
        <v>102</v>
      </c>
    </row>
    <row r="7719" spans="4:9" x14ac:dyDescent="0.25">
      <c r="D7719" s="3">
        <v>215.81</v>
      </c>
      <c r="E7719" s="2" t="s">
        <v>102</v>
      </c>
      <c r="H7719" s="3">
        <v>204.35</v>
      </c>
      <c r="I7719" s="2" t="s">
        <v>102</v>
      </c>
    </row>
    <row r="7720" spans="4:9" x14ac:dyDescent="0.25">
      <c r="D7720" s="3">
        <v>215.74</v>
      </c>
      <c r="E7720" s="2" t="s">
        <v>102</v>
      </c>
      <c r="H7720" s="3">
        <v>204.29</v>
      </c>
      <c r="I7720" s="2" t="s">
        <v>102</v>
      </c>
    </row>
    <row r="7721" spans="4:9" x14ac:dyDescent="0.25">
      <c r="D7721" s="3">
        <v>215.67</v>
      </c>
      <c r="E7721" s="2" t="s">
        <v>102</v>
      </c>
      <c r="H7721" s="3">
        <v>204.22</v>
      </c>
      <c r="I7721" s="2" t="s">
        <v>102</v>
      </c>
    </row>
    <row r="7722" spans="4:9" x14ac:dyDescent="0.25">
      <c r="D7722" s="3">
        <v>215.61</v>
      </c>
      <c r="E7722" s="2" t="s">
        <v>102</v>
      </c>
      <c r="H7722" s="3">
        <v>204.15</v>
      </c>
      <c r="I7722" s="2" t="s">
        <v>102</v>
      </c>
    </row>
    <row r="7723" spans="4:9" x14ac:dyDescent="0.25">
      <c r="D7723" s="3">
        <v>215.54</v>
      </c>
      <c r="E7723" s="2" t="s">
        <v>102</v>
      </c>
      <c r="H7723" s="3">
        <v>204.09</v>
      </c>
      <c r="I7723" s="2" t="s">
        <v>102</v>
      </c>
    </row>
    <row r="7724" spans="4:9" x14ac:dyDescent="0.25">
      <c r="D7724" s="3">
        <v>215.47</v>
      </c>
      <c r="E7724" s="2" t="s">
        <v>102</v>
      </c>
      <c r="H7724" s="3">
        <v>204.02</v>
      </c>
      <c r="I7724" s="2" t="s">
        <v>102</v>
      </c>
    </row>
    <row r="7725" spans="4:9" x14ac:dyDescent="0.25">
      <c r="D7725" s="3">
        <v>215.41</v>
      </c>
      <c r="E7725" s="2" t="s">
        <v>102</v>
      </c>
      <c r="H7725" s="3">
        <v>203.95</v>
      </c>
      <c r="I7725" s="2" t="s">
        <v>102</v>
      </c>
    </row>
    <row r="7726" spans="4:9" x14ac:dyDescent="0.25">
      <c r="D7726" s="3">
        <v>215.34</v>
      </c>
      <c r="E7726" s="2" t="s">
        <v>102</v>
      </c>
      <c r="H7726" s="3">
        <v>203.89</v>
      </c>
      <c r="I7726" s="2" t="s">
        <v>102</v>
      </c>
    </row>
    <row r="7727" spans="4:9" x14ac:dyDescent="0.25">
      <c r="D7727" s="3">
        <v>215.27</v>
      </c>
      <c r="E7727" s="2" t="s">
        <v>102</v>
      </c>
      <c r="H7727" s="3">
        <v>203.82</v>
      </c>
      <c r="I7727" s="2" t="s">
        <v>102</v>
      </c>
    </row>
    <row r="7728" spans="4:9" x14ac:dyDescent="0.25">
      <c r="D7728" s="3">
        <v>215.21</v>
      </c>
      <c r="E7728" s="2" t="s">
        <v>102</v>
      </c>
      <c r="H7728" s="3">
        <v>203.75</v>
      </c>
      <c r="I7728" s="2" t="s">
        <v>102</v>
      </c>
    </row>
    <row r="7729" spans="4:9" x14ac:dyDescent="0.25">
      <c r="D7729" s="3">
        <v>215.14</v>
      </c>
      <c r="E7729" s="2" t="s">
        <v>102</v>
      </c>
      <c r="H7729" s="3">
        <v>203.69</v>
      </c>
      <c r="I7729" s="2" t="s">
        <v>102</v>
      </c>
    </row>
    <row r="7730" spans="4:9" x14ac:dyDescent="0.25">
      <c r="D7730" s="3">
        <v>215.08</v>
      </c>
      <c r="E7730" s="2" t="s">
        <v>102</v>
      </c>
      <c r="H7730" s="3">
        <v>203.62</v>
      </c>
      <c r="I7730" s="2" t="s">
        <v>102</v>
      </c>
    </row>
    <row r="7731" spans="4:9" x14ac:dyDescent="0.25">
      <c r="D7731" s="3">
        <v>215.01</v>
      </c>
      <c r="E7731" s="2" t="s">
        <v>102</v>
      </c>
      <c r="H7731" s="3">
        <v>203.55</v>
      </c>
      <c r="I7731" s="2" t="s">
        <v>102</v>
      </c>
    </row>
    <row r="7732" spans="4:9" x14ac:dyDescent="0.25">
      <c r="D7732" s="3">
        <v>214.94</v>
      </c>
      <c r="E7732" s="2" t="s">
        <v>102</v>
      </c>
      <c r="H7732" s="3">
        <v>203.49</v>
      </c>
      <c r="I7732" s="2" t="s">
        <v>102</v>
      </c>
    </row>
    <row r="7733" spans="4:9" x14ac:dyDescent="0.25">
      <c r="D7733" s="3">
        <v>214.87</v>
      </c>
      <c r="E7733" s="2" t="s">
        <v>102</v>
      </c>
      <c r="H7733" s="3">
        <v>203.42</v>
      </c>
      <c r="I7733" s="2" t="s">
        <v>102</v>
      </c>
    </row>
    <row r="7734" spans="4:9" x14ac:dyDescent="0.25">
      <c r="D7734" s="3">
        <v>214.81</v>
      </c>
      <c r="E7734" s="2" t="s">
        <v>102</v>
      </c>
      <c r="H7734" s="3">
        <v>203.35</v>
      </c>
      <c r="I7734" s="2" t="s">
        <v>102</v>
      </c>
    </row>
    <row r="7735" spans="4:9" x14ac:dyDescent="0.25">
      <c r="D7735" s="3">
        <v>214.74</v>
      </c>
      <c r="E7735" s="2" t="s">
        <v>102</v>
      </c>
      <c r="H7735" s="3">
        <v>203.29</v>
      </c>
      <c r="I7735" s="2" t="s">
        <v>102</v>
      </c>
    </row>
    <row r="7736" spans="4:9" x14ac:dyDescent="0.25">
      <c r="D7736" s="3">
        <v>214.68</v>
      </c>
      <c r="E7736" s="2" t="s">
        <v>102</v>
      </c>
      <c r="H7736" s="3">
        <v>203.22</v>
      </c>
      <c r="I7736" s="2" t="s">
        <v>102</v>
      </c>
    </row>
    <row r="7737" spans="4:9" x14ac:dyDescent="0.25">
      <c r="D7737" s="3">
        <v>214.61</v>
      </c>
      <c r="E7737" s="2" t="s">
        <v>102</v>
      </c>
      <c r="H7737" s="3">
        <v>203.15</v>
      </c>
      <c r="I7737" s="2" t="s">
        <v>102</v>
      </c>
    </row>
    <row r="7738" spans="4:9" x14ac:dyDescent="0.25">
      <c r="D7738" s="3">
        <v>214.54</v>
      </c>
      <c r="E7738" s="2" t="s">
        <v>102</v>
      </c>
      <c r="H7738" s="3">
        <v>203.09</v>
      </c>
      <c r="I7738" s="2" t="s">
        <v>102</v>
      </c>
    </row>
    <row r="7739" spans="4:9" x14ac:dyDescent="0.25">
      <c r="D7739" s="3">
        <v>214.47</v>
      </c>
      <c r="E7739" s="2" t="s">
        <v>102</v>
      </c>
      <c r="H7739" s="3">
        <v>203.02</v>
      </c>
      <c r="I7739" s="2" t="s">
        <v>102</v>
      </c>
    </row>
    <row r="7740" spans="4:9" x14ac:dyDescent="0.25">
      <c r="D7740" s="3">
        <v>214.41</v>
      </c>
      <c r="E7740" s="2" t="s">
        <v>102</v>
      </c>
      <c r="H7740" s="3">
        <v>202.95</v>
      </c>
      <c r="I7740" s="2" t="s">
        <v>102</v>
      </c>
    </row>
    <row r="7741" spans="4:9" x14ac:dyDescent="0.25">
      <c r="D7741" s="3">
        <v>214.34</v>
      </c>
      <c r="E7741" s="2" t="s">
        <v>102</v>
      </c>
      <c r="H7741" s="3">
        <v>202.89</v>
      </c>
      <c r="I7741" s="2" t="s">
        <v>102</v>
      </c>
    </row>
    <row r="7742" spans="4:9" x14ac:dyDescent="0.25">
      <c r="D7742" s="3">
        <v>214.28</v>
      </c>
      <c r="E7742" s="2" t="s">
        <v>102</v>
      </c>
      <c r="H7742" s="3">
        <v>202.82</v>
      </c>
      <c r="I7742" s="2" t="s">
        <v>102</v>
      </c>
    </row>
    <row r="7743" spans="4:9" x14ac:dyDescent="0.25">
      <c r="D7743" s="3">
        <v>214.21</v>
      </c>
      <c r="E7743" s="2" t="s">
        <v>102</v>
      </c>
      <c r="H7743" s="3">
        <v>202.75</v>
      </c>
      <c r="I7743" s="2" t="s">
        <v>102</v>
      </c>
    </row>
    <row r="7744" spans="4:9" x14ac:dyDescent="0.25">
      <c r="D7744" s="3">
        <v>214.14</v>
      </c>
      <c r="E7744" s="2" t="s">
        <v>102</v>
      </c>
      <c r="H7744" s="3">
        <v>202.69</v>
      </c>
      <c r="I7744" s="2" t="s">
        <v>102</v>
      </c>
    </row>
    <row r="7745" spans="4:9" x14ac:dyDescent="0.25">
      <c r="D7745" s="3">
        <v>214.08</v>
      </c>
      <c r="E7745" s="2" t="s">
        <v>102</v>
      </c>
      <c r="H7745" s="3">
        <v>202.62</v>
      </c>
      <c r="I7745" s="2" t="s">
        <v>102</v>
      </c>
    </row>
    <row r="7746" spans="4:9" x14ac:dyDescent="0.25">
      <c r="D7746" s="3">
        <v>214.01</v>
      </c>
      <c r="E7746" s="2" t="s">
        <v>102</v>
      </c>
      <c r="H7746" s="3">
        <v>202.55</v>
      </c>
      <c r="I7746" s="2" t="s">
        <v>102</v>
      </c>
    </row>
    <row r="7747" spans="4:9" x14ac:dyDescent="0.25">
      <c r="D7747" s="3">
        <v>213.94</v>
      </c>
      <c r="E7747" s="2" t="s">
        <v>102</v>
      </c>
      <c r="H7747" s="3">
        <v>202.49</v>
      </c>
      <c r="I7747" s="2" t="s">
        <v>102</v>
      </c>
    </row>
    <row r="7748" spans="4:9" x14ac:dyDescent="0.25">
      <c r="D7748" s="3">
        <v>213.88</v>
      </c>
      <c r="E7748" s="2" t="s">
        <v>102</v>
      </c>
      <c r="H7748" s="3">
        <v>202.42</v>
      </c>
      <c r="I7748" s="2" t="s">
        <v>102</v>
      </c>
    </row>
    <row r="7749" spans="4:9" x14ac:dyDescent="0.25">
      <c r="D7749" s="3">
        <v>213.81</v>
      </c>
      <c r="E7749" s="2" t="s">
        <v>102</v>
      </c>
      <c r="H7749" s="3">
        <v>202.35</v>
      </c>
      <c r="I7749" s="2" t="s">
        <v>102</v>
      </c>
    </row>
    <row r="7750" spans="4:9" x14ac:dyDescent="0.25">
      <c r="D7750" s="3">
        <v>213.74</v>
      </c>
      <c r="E7750" s="2" t="s">
        <v>102</v>
      </c>
      <c r="H7750" s="3">
        <v>202.29</v>
      </c>
      <c r="I7750" s="2" t="s">
        <v>102</v>
      </c>
    </row>
    <row r="7751" spans="4:9" x14ac:dyDescent="0.25">
      <c r="D7751" s="3">
        <v>213.68</v>
      </c>
      <c r="E7751" s="2" t="s">
        <v>102</v>
      </c>
      <c r="H7751" s="3">
        <v>202.22</v>
      </c>
      <c r="I7751" s="2" t="s">
        <v>102</v>
      </c>
    </row>
    <row r="7752" spans="4:9" x14ac:dyDescent="0.25">
      <c r="D7752" s="3">
        <v>213.61</v>
      </c>
      <c r="E7752" s="2" t="s">
        <v>102</v>
      </c>
      <c r="H7752" s="3">
        <v>202.15</v>
      </c>
      <c r="I7752" s="2" t="s">
        <v>102</v>
      </c>
    </row>
    <row r="7753" spans="4:9" x14ac:dyDescent="0.25">
      <c r="D7753" s="3">
        <v>213.54</v>
      </c>
      <c r="E7753" s="2" t="s">
        <v>102</v>
      </c>
      <c r="H7753" s="3">
        <v>202.09</v>
      </c>
      <c r="I7753" s="2" t="s">
        <v>102</v>
      </c>
    </row>
    <row r="7754" spans="4:9" x14ac:dyDescent="0.25">
      <c r="D7754" s="3">
        <v>213.48</v>
      </c>
      <c r="E7754" s="2" t="s">
        <v>102</v>
      </c>
      <c r="H7754" s="3">
        <v>202.02</v>
      </c>
      <c r="I7754" s="2" t="s">
        <v>102</v>
      </c>
    </row>
    <row r="7755" spans="4:9" x14ac:dyDescent="0.25">
      <c r="D7755" s="3">
        <v>213.41</v>
      </c>
      <c r="E7755" s="2" t="s">
        <v>102</v>
      </c>
      <c r="H7755" s="3">
        <v>201.95</v>
      </c>
      <c r="I7755" s="2" t="s">
        <v>102</v>
      </c>
    </row>
    <row r="7756" spans="4:9" x14ac:dyDescent="0.25">
      <c r="D7756" s="3">
        <v>213.34</v>
      </c>
      <c r="E7756" s="2" t="s">
        <v>102</v>
      </c>
      <c r="H7756" s="3">
        <v>201.89</v>
      </c>
      <c r="I7756" s="2" t="s">
        <v>102</v>
      </c>
    </row>
    <row r="7757" spans="4:9" x14ac:dyDescent="0.25">
      <c r="D7757" s="3">
        <v>213.28</v>
      </c>
      <c r="E7757" s="2" t="s">
        <v>102</v>
      </c>
      <c r="H7757" s="3">
        <v>201.82</v>
      </c>
      <c r="I7757" s="2" t="s">
        <v>102</v>
      </c>
    </row>
    <row r="7758" spans="4:9" x14ac:dyDescent="0.25">
      <c r="D7758" s="3">
        <v>213.21</v>
      </c>
      <c r="E7758" s="2" t="s">
        <v>102</v>
      </c>
      <c r="H7758" s="3">
        <v>201.76</v>
      </c>
      <c r="I7758" s="2" t="s">
        <v>102</v>
      </c>
    </row>
    <row r="7759" spans="4:9" x14ac:dyDescent="0.25">
      <c r="D7759" s="3">
        <v>213.14</v>
      </c>
      <c r="E7759" s="2" t="s">
        <v>102</v>
      </c>
      <c r="H7759" s="3">
        <v>201.69</v>
      </c>
      <c r="I7759" s="2" t="s">
        <v>102</v>
      </c>
    </row>
    <row r="7760" spans="4:9" x14ac:dyDescent="0.25">
      <c r="D7760" s="3">
        <v>213.08</v>
      </c>
      <c r="E7760" s="2" t="s">
        <v>102</v>
      </c>
      <c r="H7760" s="3">
        <v>201.62</v>
      </c>
      <c r="I7760" s="2" t="s">
        <v>102</v>
      </c>
    </row>
    <row r="7761" spans="4:9" x14ac:dyDescent="0.25">
      <c r="D7761" s="3">
        <v>213.01</v>
      </c>
      <c r="E7761" s="2" t="s">
        <v>102</v>
      </c>
      <c r="H7761" s="3">
        <v>201.56</v>
      </c>
      <c r="I7761" s="2" t="s">
        <v>102</v>
      </c>
    </row>
    <row r="7762" spans="4:9" x14ac:dyDescent="0.25">
      <c r="D7762" s="3">
        <v>212.94</v>
      </c>
      <c r="E7762" s="2" t="s">
        <v>102</v>
      </c>
      <c r="H7762" s="3">
        <v>201.49</v>
      </c>
      <c r="I7762" s="2" t="s">
        <v>102</v>
      </c>
    </row>
    <row r="7763" spans="4:9" x14ac:dyDescent="0.25">
      <c r="D7763" s="3">
        <v>212.88</v>
      </c>
      <c r="E7763" s="2" t="s">
        <v>102</v>
      </c>
      <c r="H7763" s="3">
        <v>201.42</v>
      </c>
      <c r="I7763" s="2" t="s">
        <v>102</v>
      </c>
    </row>
    <row r="7764" spans="4:9" x14ac:dyDescent="0.25">
      <c r="D7764" s="3">
        <v>212.81</v>
      </c>
      <c r="E7764" s="2" t="s">
        <v>102</v>
      </c>
      <c r="H7764" s="3">
        <v>201.36</v>
      </c>
      <c r="I7764" s="2" t="s">
        <v>102</v>
      </c>
    </row>
    <row r="7765" spans="4:9" x14ac:dyDescent="0.25">
      <c r="D7765" s="3">
        <v>212.74</v>
      </c>
      <c r="E7765" s="2" t="s">
        <v>102</v>
      </c>
      <c r="H7765" s="3">
        <v>201.29</v>
      </c>
      <c r="I7765" s="2" t="s">
        <v>102</v>
      </c>
    </row>
    <row r="7766" spans="4:9" x14ac:dyDescent="0.25">
      <c r="D7766" s="3">
        <v>212.68</v>
      </c>
      <c r="E7766" s="2" t="s">
        <v>102</v>
      </c>
      <c r="H7766" s="3">
        <v>201.22</v>
      </c>
      <c r="I7766" s="2" t="s">
        <v>102</v>
      </c>
    </row>
    <row r="7767" spans="4:9" x14ac:dyDescent="0.25">
      <c r="D7767" s="3">
        <v>212.61</v>
      </c>
      <c r="E7767" s="2" t="s">
        <v>102</v>
      </c>
      <c r="H7767" s="3">
        <v>201.16</v>
      </c>
      <c r="I7767" s="2" t="s">
        <v>102</v>
      </c>
    </row>
    <row r="7768" spans="4:9" x14ac:dyDescent="0.25">
      <c r="D7768" s="3">
        <v>212.54</v>
      </c>
      <c r="E7768" s="2" t="s">
        <v>102</v>
      </c>
      <c r="H7768" s="3">
        <v>201.09</v>
      </c>
      <c r="I7768" s="2" t="s">
        <v>102</v>
      </c>
    </row>
    <row r="7769" spans="4:9" x14ac:dyDescent="0.25">
      <c r="D7769" s="3">
        <v>212.48</v>
      </c>
      <c r="E7769" s="2" t="s">
        <v>102</v>
      </c>
      <c r="H7769" s="3">
        <v>201.02</v>
      </c>
      <c r="I7769" s="2" t="s">
        <v>102</v>
      </c>
    </row>
    <row r="7770" spans="4:9" x14ac:dyDescent="0.25">
      <c r="D7770" s="3">
        <v>212.41</v>
      </c>
      <c r="E7770" s="2" t="s">
        <v>102</v>
      </c>
      <c r="H7770" s="3">
        <v>200.96</v>
      </c>
      <c r="I7770" s="2" t="s">
        <v>102</v>
      </c>
    </row>
    <row r="7771" spans="4:9" x14ac:dyDescent="0.25">
      <c r="D7771" s="3">
        <v>212.34</v>
      </c>
      <c r="E7771" s="2" t="s">
        <v>102</v>
      </c>
      <c r="H7771" s="3">
        <v>200.89</v>
      </c>
      <c r="I7771" s="2" t="s">
        <v>102</v>
      </c>
    </row>
    <row r="7772" spans="4:9" x14ac:dyDescent="0.25">
      <c r="D7772" s="3">
        <v>212.28</v>
      </c>
      <c r="E7772" s="2" t="s">
        <v>102</v>
      </c>
      <c r="H7772" s="3">
        <v>200.82</v>
      </c>
      <c r="I7772" s="2" t="s">
        <v>102</v>
      </c>
    </row>
    <row r="7773" spans="4:9" x14ac:dyDescent="0.25">
      <c r="D7773" s="3">
        <v>212.21</v>
      </c>
      <c r="E7773" s="2" t="s">
        <v>102</v>
      </c>
      <c r="H7773" s="3">
        <v>200.76</v>
      </c>
      <c r="I7773" s="2" t="s">
        <v>102</v>
      </c>
    </row>
    <row r="7774" spans="4:9" x14ac:dyDescent="0.25">
      <c r="D7774" s="3">
        <v>212.15</v>
      </c>
      <c r="E7774" s="2" t="s">
        <v>102</v>
      </c>
      <c r="H7774" s="3">
        <v>200.69</v>
      </c>
      <c r="I7774" s="2" t="s">
        <v>102</v>
      </c>
    </row>
    <row r="7775" spans="4:9" x14ac:dyDescent="0.25">
      <c r="D7775" s="3">
        <v>212.08</v>
      </c>
      <c r="E7775" s="2" t="s">
        <v>102</v>
      </c>
      <c r="H7775" s="3">
        <v>200.62</v>
      </c>
      <c r="I7775" s="2" t="s">
        <v>102</v>
      </c>
    </row>
    <row r="7776" spans="4:9" x14ac:dyDescent="0.25">
      <c r="D7776" s="3">
        <v>212.01</v>
      </c>
      <c r="E7776" s="2" t="s">
        <v>102</v>
      </c>
      <c r="H7776" s="3">
        <v>200.56</v>
      </c>
      <c r="I7776" s="2" t="s">
        <v>102</v>
      </c>
    </row>
    <row r="7777" spans="4:9" x14ac:dyDescent="0.25">
      <c r="D7777" s="3">
        <v>211.95</v>
      </c>
      <c r="E7777" s="2" t="s">
        <v>102</v>
      </c>
      <c r="H7777" s="3">
        <v>200.49</v>
      </c>
      <c r="I7777" s="2" t="s">
        <v>102</v>
      </c>
    </row>
    <row r="7778" spans="4:9" x14ac:dyDescent="0.25">
      <c r="D7778" s="3">
        <v>211.88</v>
      </c>
      <c r="E7778" s="2" t="s">
        <v>102</v>
      </c>
      <c r="H7778" s="3">
        <v>200.42</v>
      </c>
      <c r="I7778" s="2" t="s">
        <v>102</v>
      </c>
    </row>
    <row r="7779" spans="4:9" x14ac:dyDescent="0.25">
      <c r="D7779" s="3">
        <v>211.81</v>
      </c>
      <c r="E7779" s="2" t="s">
        <v>102</v>
      </c>
      <c r="H7779" s="3">
        <v>200.36</v>
      </c>
      <c r="I7779" s="2" t="s">
        <v>102</v>
      </c>
    </row>
    <row r="7780" spans="4:9" x14ac:dyDescent="0.25">
      <c r="D7780" s="3">
        <v>211.75</v>
      </c>
      <c r="E7780" s="2" t="s">
        <v>102</v>
      </c>
      <c r="H7780" s="3">
        <v>200.29</v>
      </c>
      <c r="I7780" s="2" t="s">
        <v>102</v>
      </c>
    </row>
    <row r="7781" spans="4:9" x14ac:dyDescent="0.25">
      <c r="D7781" s="3">
        <v>211.68</v>
      </c>
      <c r="E7781" s="2" t="s">
        <v>102</v>
      </c>
      <c r="H7781" s="3">
        <v>200.22</v>
      </c>
      <c r="I7781" s="2" t="s">
        <v>102</v>
      </c>
    </row>
    <row r="7782" spans="4:9" x14ac:dyDescent="0.25">
      <c r="D7782" s="3">
        <v>211.61</v>
      </c>
      <c r="E7782" s="2" t="s">
        <v>102</v>
      </c>
      <c r="H7782" s="3">
        <v>200.16</v>
      </c>
      <c r="I7782" s="2" t="s">
        <v>102</v>
      </c>
    </row>
    <row r="7783" spans="4:9" x14ac:dyDescent="0.25">
      <c r="D7783" s="3">
        <v>211.55</v>
      </c>
      <c r="E7783" s="2" t="s">
        <v>102</v>
      </c>
      <c r="H7783" s="3">
        <v>200.09</v>
      </c>
      <c r="I7783" s="2" t="s">
        <v>102</v>
      </c>
    </row>
    <row r="7784" spans="4:9" x14ac:dyDescent="0.25">
      <c r="D7784" s="3">
        <v>211.48</v>
      </c>
      <c r="E7784" s="2" t="s">
        <v>102</v>
      </c>
      <c r="H7784" s="3">
        <v>200.02</v>
      </c>
      <c r="I7784" s="2" t="s">
        <v>102</v>
      </c>
    </row>
    <row r="7785" spans="4:9" x14ac:dyDescent="0.25">
      <c r="D7785" s="3">
        <v>211.41</v>
      </c>
      <c r="E7785" s="2" t="s">
        <v>102</v>
      </c>
      <c r="H7785" s="3">
        <v>199.96</v>
      </c>
      <c r="I7785" s="2" t="s">
        <v>102</v>
      </c>
    </row>
    <row r="7786" spans="4:9" x14ac:dyDescent="0.25">
      <c r="D7786" s="3">
        <v>211.35</v>
      </c>
      <c r="E7786" s="2" t="s">
        <v>102</v>
      </c>
      <c r="H7786" s="3">
        <v>199.89</v>
      </c>
      <c r="I7786" s="2" t="s">
        <v>102</v>
      </c>
    </row>
    <row r="7787" spans="4:9" x14ac:dyDescent="0.25">
      <c r="D7787" s="3">
        <v>211.28</v>
      </c>
      <c r="E7787" s="2" t="s">
        <v>102</v>
      </c>
      <c r="H7787" s="3">
        <v>199.82</v>
      </c>
      <c r="I7787" s="2" t="s">
        <v>102</v>
      </c>
    </row>
    <row r="7788" spans="4:9" x14ac:dyDescent="0.25">
      <c r="D7788" s="3">
        <v>211.21</v>
      </c>
      <c r="E7788" s="2" t="s">
        <v>102</v>
      </c>
      <c r="H7788" s="3">
        <v>199.76</v>
      </c>
      <c r="I7788" s="2" t="s">
        <v>102</v>
      </c>
    </row>
    <row r="7789" spans="4:9" x14ac:dyDescent="0.25">
      <c r="D7789" s="3">
        <v>211.15</v>
      </c>
      <c r="E7789" s="2" t="s">
        <v>102</v>
      </c>
      <c r="H7789" s="3">
        <v>199.69</v>
      </c>
      <c r="I7789" s="2" t="s">
        <v>102</v>
      </c>
    </row>
    <row r="7790" spans="4:9" x14ac:dyDescent="0.25">
      <c r="D7790" s="3">
        <v>211.08</v>
      </c>
      <c r="E7790" s="2" t="s">
        <v>102</v>
      </c>
      <c r="H7790" s="3">
        <v>199.62</v>
      </c>
      <c r="I7790" s="2" t="s">
        <v>102</v>
      </c>
    </row>
    <row r="7791" spans="4:9" x14ac:dyDescent="0.25">
      <c r="D7791" s="3">
        <v>211.01</v>
      </c>
      <c r="E7791" s="2" t="s">
        <v>102</v>
      </c>
      <c r="H7791" s="3">
        <v>199.56</v>
      </c>
      <c r="I7791" s="2" t="s">
        <v>102</v>
      </c>
    </row>
    <row r="7792" spans="4:9" x14ac:dyDescent="0.25">
      <c r="D7792" s="3">
        <v>210.95</v>
      </c>
      <c r="E7792" s="2" t="s">
        <v>102</v>
      </c>
      <c r="H7792" s="3">
        <v>199.49</v>
      </c>
      <c r="I7792" s="2" t="s">
        <v>102</v>
      </c>
    </row>
    <row r="7793" spans="4:9" x14ac:dyDescent="0.25">
      <c r="D7793" s="3">
        <v>210.88</v>
      </c>
      <c r="E7793" s="2" t="s">
        <v>102</v>
      </c>
      <c r="H7793" s="3">
        <v>199.42</v>
      </c>
      <c r="I7793" s="2" t="s">
        <v>102</v>
      </c>
    </row>
    <row r="7794" spans="4:9" x14ac:dyDescent="0.25">
      <c r="D7794" s="3">
        <v>210.81</v>
      </c>
      <c r="E7794" s="2" t="s">
        <v>102</v>
      </c>
      <c r="H7794" s="3">
        <v>199.36</v>
      </c>
      <c r="I7794" s="2" t="s">
        <v>102</v>
      </c>
    </row>
    <row r="7795" spans="4:9" x14ac:dyDescent="0.25">
      <c r="D7795" s="3">
        <v>210.75</v>
      </c>
      <c r="E7795" s="2" t="s">
        <v>102</v>
      </c>
      <c r="H7795" s="3">
        <v>199.29</v>
      </c>
      <c r="I7795" s="2" t="s">
        <v>102</v>
      </c>
    </row>
    <row r="7796" spans="4:9" x14ac:dyDescent="0.25">
      <c r="D7796" s="3">
        <v>210.68</v>
      </c>
      <c r="E7796" s="2" t="s">
        <v>102</v>
      </c>
      <c r="H7796" s="3">
        <v>199.22</v>
      </c>
      <c r="I7796" s="2" t="s">
        <v>102</v>
      </c>
    </row>
    <row r="7797" spans="4:9" x14ac:dyDescent="0.25">
      <c r="D7797" s="3">
        <v>210.61</v>
      </c>
      <c r="E7797" s="2" t="s">
        <v>102</v>
      </c>
      <c r="H7797" s="3">
        <v>199.16</v>
      </c>
      <c r="I7797" s="2" t="s">
        <v>102</v>
      </c>
    </row>
    <row r="7798" spans="4:9" x14ac:dyDescent="0.25">
      <c r="D7798" s="3">
        <v>210.55</v>
      </c>
      <c r="E7798" s="2" t="s">
        <v>102</v>
      </c>
      <c r="H7798" s="3">
        <v>199.09</v>
      </c>
      <c r="I7798" s="2" t="s">
        <v>102</v>
      </c>
    </row>
    <row r="7799" spans="4:9" x14ac:dyDescent="0.25">
      <c r="D7799" s="3">
        <v>210.48</v>
      </c>
      <c r="E7799" s="2" t="s">
        <v>102</v>
      </c>
      <c r="H7799" s="3">
        <v>199.02</v>
      </c>
      <c r="I7799" s="2" t="s">
        <v>102</v>
      </c>
    </row>
    <row r="7800" spans="4:9" x14ac:dyDescent="0.25">
      <c r="D7800" s="3">
        <v>210.41</v>
      </c>
      <c r="E7800" s="2" t="s">
        <v>102</v>
      </c>
      <c r="H7800" s="3">
        <v>198.96</v>
      </c>
      <c r="I7800" s="2" t="s">
        <v>102</v>
      </c>
    </row>
    <row r="7801" spans="4:9" x14ac:dyDescent="0.25">
      <c r="D7801" s="3">
        <v>210.35</v>
      </c>
      <c r="E7801" s="2" t="s">
        <v>102</v>
      </c>
      <c r="H7801" s="3">
        <v>198.89</v>
      </c>
      <c r="I7801" s="2" t="s">
        <v>102</v>
      </c>
    </row>
    <row r="7802" spans="4:9" x14ac:dyDescent="0.25">
      <c r="D7802" s="3">
        <v>210.28</v>
      </c>
      <c r="E7802" s="2" t="s">
        <v>102</v>
      </c>
      <c r="H7802" s="3">
        <v>198.82</v>
      </c>
      <c r="I7802" s="2" t="s">
        <v>102</v>
      </c>
    </row>
    <row r="7803" spans="4:9" x14ac:dyDescent="0.25">
      <c r="D7803" s="3">
        <v>210.21</v>
      </c>
      <c r="E7803" s="2" t="s">
        <v>102</v>
      </c>
      <c r="H7803" s="3">
        <v>198.76</v>
      </c>
      <c r="I7803" s="2" t="s">
        <v>102</v>
      </c>
    </row>
    <row r="7804" spans="4:9" x14ac:dyDescent="0.25">
      <c r="D7804" s="3">
        <v>210.15</v>
      </c>
      <c r="E7804" s="2" t="s">
        <v>102</v>
      </c>
      <c r="H7804" s="3">
        <v>198.69</v>
      </c>
      <c r="I7804" s="2" t="s">
        <v>102</v>
      </c>
    </row>
    <row r="7805" spans="4:9" x14ac:dyDescent="0.25">
      <c r="D7805" s="3">
        <v>210.08</v>
      </c>
      <c r="E7805" s="2" t="s">
        <v>102</v>
      </c>
      <c r="H7805" s="3">
        <v>198.62</v>
      </c>
      <c r="I7805" s="2" t="s">
        <v>102</v>
      </c>
    </row>
    <row r="7806" spans="4:9" x14ac:dyDescent="0.25">
      <c r="D7806" s="3">
        <v>210.01</v>
      </c>
      <c r="E7806" s="2" t="s">
        <v>102</v>
      </c>
      <c r="H7806" s="3">
        <v>198.56</v>
      </c>
      <c r="I7806" s="2" t="s">
        <v>102</v>
      </c>
    </row>
    <row r="7807" spans="4:9" x14ac:dyDescent="0.25">
      <c r="D7807" s="3">
        <v>209.95</v>
      </c>
      <c r="E7807" s="2" t="s">
        <v>102</v>
      </c>
      <c r="H7807" s="3">
        <v>198.49</v>
      </c>
      <c r="I7807" s="2" t="s">
        <v>102</v>
      </c>
    </row>
    <row r="7808" spans="4:9" x14ac:dyDescent="0.25">
      <c r="D7808" s="3">
        <v>209.88</v>
      </c>
      <c r="E7808" s="2" t="s">
        <v>102</v>
      </c>
      <c r="H7808" s="3">
        <v>198.42</v>
      </c>
      <c r="I7808" s="2" t="s">
        <v>102</v>
      </c>
    </row>
    <row r="7809" spans="4:9" x14ac:dyDescent="0.25">
      <c r="D7809" s="3">
        <v>209.81</v>
      </c>
      <c r="E7809" s="2" t="s">
        <v>102</v>
      </c>
      <c r="H7809" s="3">
        <v>198.36</v>
      </c>
      <c r="I7809" s="2" t="s">
        <v>102</v>
      </c>
    </row>
    <row r="7810" spans="4:9" x14ac:dyDescent="0.25">
      <c r="D7810" s="3">
        <v>209.75</v>
      </c>
      <c r="E7810" s="2" t="s">
        <v>102</v>
      </c>
      <c r="H7810" s="3">
        <v>198.29</v>
      </c>
      <c r="I7810" s="2" t="s">
        <v>102</v>
      </c>
    </row>
    <row r="7811" spans="4:9" x14ac:dyDescent="0.25">
      <c r="D7811" s="3">
        <v>209.68</v>
      </c>
      <c r="E7811" s="2" t="s">
        <v>102</v>
      </c>
      <c r="H7811" s="3">
        <v>198.22</v>
      </c>
      <c r="I7811" s="2" t="s">
        <v>102</v>
      </c>
    </row>
    <row r="7812" spans="4:9" x14ac:dyDescent="0.25">
      <c r="D7812" s="3">
        <v>209.61</v>
      </c>
      <c r="E7812" s="2" t="s">
        <v>102</v>
      </c>
      <c r="H7812" s="3">
        <v>198.16</v>
      </c>
      <c r="I7812" s="2" t="s">
        <v>102</v>
      </c>
    </row>
    <row r="7813" spans="4:9" x14ac:dyDescent="0.25">
      <c r="D7813" s="3">
        <v>209.55</v>
      </c>
      <c r="E7813" s="2" t="s">
        <v>102</v>
      </c>
      <c r="H7813" s="3">
        <v>198.09</v>
      </c>
      <c r="I7813" s="2" t="s">
        <v>102</v>
      </c>
    </row>
    <row r="7814" spans="4:9" x14ac:dyDescent="0.25">
      <c r="D7814" s="3">
        <v>209.48</v>
      </c>
      <c r="E7814" s="2" t="s">
        <v>102</v>
      </c>
      <c r="H7814" s="3">
        <v>198.02</v>
      </c>
      <c r="I7814" s="2" t="s">
        <v>102</v>
      </c>
    </row>
    <row r="7815" spans="4:9" x14ac:dyDescent="0.25">
      <c r="D7815" s="3">
        <v>209.41</v>
      </c>
      <c r="E7815" s="2" t="s">
        <v>102</v>
      </c>
      <c r="H7815" s="3">
        <v>197.96</v>
      </c>
      <c r="I7815" s="2" t="s">
        <v>102</v>
      </c>
    </row>
    <row r="7816" spans="4:9" x14ac:dyDescent="0.25">
      <c r="D7816" s="3">
        <v>209.35</v>
      </c>
      <c r="E7816" s="2" t="s">
        <v>102</v>
      </c>
      <c r="H7816" s="3">
        <v>197.89</v>
      </c>
      <c r="I7816" s="2" t="s">
        <v>102</v>
      </c>
    </row>
    <row r="7817" spans="4:9" x14ac:dyDescent="0.25">
      <c r="D7817" s="3">
        <v>209.28</v>
      </c>
      <c r="E7817" s="2" t="s">
        <v>102</v>
      </c>
      <c r="H7817" s="3">
        <v>197.82</v>
      </c>
      <c r="I7817" s="2" t="s">
        <v>102</v>
      </c>
    </row>
    <row r="7818" spans="4:9" x14ac:dyDescent="0.25">
      <c r="D7818" s="3">
        <v>209.22</v>
      </c>
      <c r="E7818" s="2" t="s">
        <v>102</v>
      </c>
      <c r="H7818" s="3">
        <v>197.76</v>
      </c>
      <c r="I7818" s="2" t="s">
        <v>102</v>
      </c>
    </row>
    <row r="7819" spans="4:9" x14ac:dyDescent="0.25">
      <c r="D7819" s="3">
        <v>209.15</v>
      </c>
      <c r="E7819" s="2" t="s">
        <v>102</v>
      </c>
      <c r="H7819" s="3">
        <v>197.69</v>
      </c>
      <c r="I7819" s="2" t="s">
        <v>102</v>
      </c>
    </row>
    <row r="7820" spans="4:9" x14ac:dyDescent="0.25">
      <c r="D7820" s="3">
        <v>209.08</v>
      </c>
      <c r="E7820" s="2" t="s">
        <v>102</v>
      </c>
      <c r="H7820" s="3">
        <v>197.62</v>
      </c>
      <c r="I7820" s="2" t="s">
        <v>102</v>
      </c>
    </row>
    <row r="7821" spans="4:9" x14ac:dyDescent="0.25">
      <c r="D7821" s="3">
        <v>209.01</v>
      </c>
      <c r="E7821" s="2" t="s">
        <v>102</v>
      </c>
      <c r="H7821" s="3">
        <v>197.56</v>
      </c>
      <c r="I7821" s="2" t="s">
        <v>102</v>
      </c>
    </row>
    <row r="7822" spans="4:9" x14ac:dyDescent="0.25">
      <c r="D7822" s="3">
        <v>208.95</v>
      </c>
      <c r="E7822" s="2" t="s">
        <v>102</v>
      </c>
      <c r="H7822" s="3">
        <v>197.49</v>
      </c>
      <c r="I7822" s="2" t="s">
        <v>102</v>
      </c>
    </row>
    <row r="7823" spans="4:9" x14ac:dyDescent="0.25">
      <c r="D7823" s="3">
        <v>208.88</v>
      </c>
      <c r="E7823" s="2" t="s">
        <v>102</v>
      </c>
      <c r="H7823" s="3">
        <v>197.43</v>
      </c>
      <c r="I7823" s="2" t="s">
        <v>102</v>
      </c>
    </row>
    <row r="7824" spans="4:9" x14ac:dyDescent="0.25">
      <c r="D7824" s="3">
        <v>208.82</v>
      </c>
      <c r="E7824" s="2" t="s">
        <v>102</v>
      </c>
      <c r="H7824" s="3">
        <v>197.36</v>
      </c>
      <c r="I7824" s="2" t="s">
        <v>102</v>
      </c>
    </row>
    <row r="7825" spans="4:9" x14ac:dyDescent="0.25">
      <c r="D7825" s="3">
        <v>208.75</v>
      </c>
      <c r="E7825" s="2" t="s">
        <v>102</v>
      </c>
      <c r="H7825" s="3">
        <v>197.29</v>
      </c>
      <c r="I7825" s="2" t="s">
        <v>102</v>
      </c>
    </row>
    <row r="7826" spans="4:9" x14ac:dyDescent="0.25">
      <c r="D7826" s="3">
        <v>208.68</v>
      </c>
      <c r="E7826" s="2" t="s">
        <v>102</v>
      </c>
      <c r="H7826" s="3">
        <v>197.23</v>
      </c>
      <c r="I7826" s="2" t="s">
        <v>102</v>
      </c>
    </row>
    <row r="7827" spans="4:9" x14ac:dyDescent="0.25">
      <c r="D7827" s="3">
        <v>208.62</v>
      </c>
      <c r="E7827" s="2" t="s">
        <v>102</v>
      </c>
      <c r="H7827" s="3">
        <v>197.16</v>
      </c>
      <c r="I7827" s="2" t="s">
        <v>102</v>
      </c>
    </row>
    <row r="7828" spans="4:9" x14ac:dyDescent="0.25">
      <c r="D7828" s="3">
        <v>208.55</v>
      </c>
      <c r="E7828" s="2" t="s">
        <v>102</v>
      </c>
      <c r="H7828" s="3">
        <v>197.09</v>
      </c>
      <c r="I7828" s="2" t="s">
        <v>102</v>
      </c>
    </row>
    <row r="7829" spans="4:9" x14ac:dyDescent="0.25">
      <c r="D7829" s="3">
        <v>208.48</v>
      </c>
      <c r="E7829" s="2" t="s">
        <v>102</v>
      </c>
      <c r="H7829" s="3">
        <v>197.03</v>
      </c>
      <c r="I7829" s="2" t="s">
        <v>102</v>
      </c>
    </row>
    <row r="7830" spans="4:9" x14ac:dyDescent="0.25">
      <c r="D7830" s="3">
        <v>208.42</v>
      </c>
      <c r="E7830" s="2" t="s">
        <v>102</v>
      </c>
      <c r="H7830" s="3">
        <v>196.96</v>
      </c>
      <c r="I7830" s="2" t="s">
        <v>102</v>
      </c>
    </row>
    <row r="7831" spans="4:9" x14ac:dyDescent="0.25">
      <c r="D7831" s="3">
        <v>208.35</v>
      </c>
      <c r="E7831" s="2" t="s">
        <v>102</v>
      </c>
      <c r="H7831" s="3">
        <v>196.89</v>
      </c>
      <c r="I7831" s="2" t="s">
        <v>102</v>
      </c>
    </row>
    <row r="7832" spans="4:9" x14ac:dyDescent="0.25">
      <c r="D7832" s="3">
        <v>208.28</v>
      </c>
      <c r="E7832" s="2" t="s">
        <v>102</v>
      </c>
      <c r="H7832" s="3">
        <v>196.83</v>
      </c>
      <c r="I7832" s="2" t="s">
        <v>102</v>
      </c>
    </row>
    <row r="7833" spans="4:9" x14ac:dyDescent="0.25">
      <c r="D7833" s="3">
        <v>208.22</v>
      </c>
      <c r="E7833" s="2" t="s">
        <v>102</v>
      </c>
      <c r="H7833" s="3">
        <v>196.76</v>
      </c>
      <c r="I7833" s="2" t="s">
        <v>102</v>
      </c>
    </row>
    <row r="7834" spans="4:9" x14ac:dyDescent="0.25">
      <c r="D7834" s="3">
        <v>208.15</v>
      </c>
      <c r="E7834" s="2" t="s">
        <v>102</v>
      </c>
      <c r="H7834" s="3">
        <v>196.69</v>
      </c>
      <c r="I7834" s="2" t="s">
        <v>102</v>
      </c>
    </row>
    <row r="7835" spans="4:9" x14ac:dyDescent="0.25">
      <c r="D7835" s="3">
        <v>208.08</v>
      </c>
      <c r="E7835" s="2" t="s">
        <v>102</v>
      </c>
      <c r="H7835" s="3">
        <v>196.63</v>
      </c>
      <c r="I7835" s="2" t="s">
        <v>102</v>
      </c>
    </row>
    <row r="7836" spans="4:9" x14ac:dyDescent="0.25">
      <c r="D7836" s="3">
        <v>208.02</v>
      </c>
      <c r="E7836" s="2" t="s">
        <v>102</v>
      </c>
      <c r="H7836" s="3">
        <v>196.56</v>
      </c>
      <c r="I7836" s="2" t="s">
        <v>102</v>
      </c>
    </row>
    <row r="7837" spans="4:9" x14ac:dyDescent="0.25">
      <c r="D7837" s="3">
        <v>207.95</v>
      </c>
      <c r="E7837" s="2" t="s">
        <v>102</v>
      </c>
      <c r="H7837" s="3">
        <v>196.49</v>
      </c>
      <c r="I7837" s="2" t="s">
        <v>102</v>
      </c>
    </row>
    <row r="7838" spans="4:9" x14ac:dyDescent="0.25">
      <c r="D7838" s="3">
        <v>207.88</v>
      </c>
      <c r="E7838" s="2" t="s">
        <v>102</v>
      </c>
      <c r="H7838" s="3">
        <v>196.43</v>
      </c>
      <c r="I7838" s="2" t="s">
        <v>102</v>
      </c>
    </row>
    <row r="7839" spans="4:9" x14ac:dyDescent="0.25">
      <c r="D7839" s="3">
        <v>207.82</v>
      </c>
      <c r="E7839" s="2" t="s">
        <v>102</v>
      </c>
      <c r="H7839" s="3">
        <v>196.36</v>
      </c>
      <c r="I7839" s="2" t="s">
        <v>102</v>
      </c>
    </row>
    <row r="7840" spans="4:9" x14ac:dyDescent="0.25">
      <c r="D7840" s="3">
        <v>207.75</v>
      </c>
      <c r="E7840" s="2" t="s">
        <v>102</v>
      </c>
      <c r="H7840" s="3">
        <v>196.29</v>
      </c>
      <c r="I7840" s="2" t="s">
        <v>102</v>
      </c>
    </row>
    <row r="7841" spans="4:9" x14ac:dyDescent="0.25">
      <c r="D7841" s="3">
        <v>207.68</v>
      </c>
      <c r="E7841" s="2" t="s">
        <v>102</v>
      </c>
      <c r="H7841" s="3">
        <v>196.23</v>
      </c>
      <c r="I7841" s="2" t="s">
        <v>102</v>
      </c>
    </row>
    <row r="7842" spans="4:9" x14ac:dyDescent="0.25">
      <c r="D7842" s="3">
        <v>207.62</v>
      </c>
      <c r="E7842" s="2" t="s">
        <v>102</v>
      </c>
      <c r="H7842" s="3">
        <v>196.16</v>
      </c>
      <c r="I7842" s="2" t="s">
        <v>102</v>
      </c>
    </row>
    <row r="7843" spans="4:9" x14ac:dyDescent="0.25">
      <c r="D7843" s="3">
        <v>207.55</v>
      </c>
      <c r="E7843" s="2" t="s">
        <v>102</v>
      </c>
      <c r="H7843" s="3">
        <v>196.09</v>
      </c>
      <c r="I7843" s="2" t="s">
        <v>102</v>
      </c>
    </row>
    <row r="7844" spans="4:9" x14ac:dyDescent="0.25">
      <c r="D7844" s="3">
        <v>207.48</v>
      </c>
      <c r="E7844" s="2" t="s">
        <v>102</v>
      </c>
      <c r="H7844" s="3">
        <v>196.02</v>
      </c>
      <c r="I7844" s="2" t="s">
        <v>102</v>
      </c>
    </row>
    <row r="7845" spans="4:9" x14ac:dyDescent="0.25">
      <c r="D7845" s="3">
        <v>207.42</v>
      </c>
      <c r="E7845" s="2" t="s">
        <v>102</v>
      </c>
      <c r="H7845" s="3">
        <v>195.96</v>
      </c>
      <c r="I7845" s="2" t="s">
        <v>102</v>
      </c>
    </row>
    <row r="7846" spans="4:9" x14ac:dyDescent="0.25">
      <c r="D7846" s="3">
        <v>207.35</v>
      </c>
      <c r="E7846" s="2" t="s">
        <v>102</v>
      </c>
      <c r="H7846" s="3">
        <v>195.89</v>
      </c>
      <c r="I7846" s="2" t="s">
        <v>102</v>
      </c>
    </row>
    <row r="7847" spans="4:9" x14ac:dyDescent="0.25">
      <c r="D7847" s="3">
        <v>207.28</v>
      </c>
      <c r="E7847" s="2" t="s">
        <v>102</v>
      </c>
      <c r="H7847" s="3">
        <v>195.83</v>
      </c>
      <c r="I7847" s="2" t="s">
        <v>102</v>
      </c>
    </row>
    <row r="7848" spans="4:9" x14ac:dyDescent="0.25">
      <c r="D7848" s="3">
        <v>207.22</v>
      </c>
      <c r="E7848" s="2" t="s">
        <v>102</v>
      </c>
      <c r="H7848" s="3">
        <v>195.76</v>
      </c>
      <c r="I7848" s="2" t="s">
        <v>102</v>
      </c>
    </row>
    <row r="7849" spans="4:9" x14ac:dyDescent="0.25">
      <c r="D7849" s="3">
        <v>207.15</v>
      </c>
      <c r="E7849" s="2" t="s">
        <v>102</v>
      </c>
      <c r="H7849" s="3">
        <v>195.69</v>
      </c>
      <c r="I7849" s="2" t="s">
        <v>102</v>
      </c>
    </row>
    <row r="7850" spans="4:9" x14ac:dyDescent="0.25">
      <c r="D7850" s="3">
        <v>207.08</v>
      </c>
      <c r="E7850" s="2" t="s">
        <v>102</v>
      </c>
      <c r="H7850" s="3">
        <v>195.63</v>
      </c>
      <c r="I7850" s="2" t="s">
        <v>102</v>
      </c>
    </row>
    <row r="7851" spans="4:9" x14ac:dyDescent="0.25">
      <c r="D7851" s="3">
        <v>207.02</v>
      </c>
      <c r="E7851" s="2" t="s">
        <v>102</v>
      </c>
      <c r="H7851" s="3">
        <v>195.56</v>
      </c>
      <c r="I7851" s="2" t="s">
        <v>102</v>
      </c>
    </row>
    <row r="7852" spans="4:9" x14ac:dyDescent="0.25">
      <c r="D7852" s="3">
        <v>206.95</v>
      </c>
      <c r="E7852" s="2" t="s">
        <v>102</v>
      </c>
      <c r="H7852" s="3">
        <v>195.49</v>
      </c>
      <c r="I7852" s="2" t="s">
        <v>102</v>
      </c>
    </row>
    <row r="7853" spans="4:9" x14ac:dyDescent="0.25">
      <c r="D7853" s="3">
        <v>206.88</v>
      </c>
      <c r="E7853" s="2" t="s">
        <v>102</v>
      </c>
      <c r="H7853" s="3">
        <v>195.43</v>
      </c>
      <c r="I7853" s="2" t="s">
        <v>102</v>
      </c>
    </row>
    <row r="7854" spans="4:9" x14ac:dyDescent="0.25">
      <c r="D7854" s="3">
        <v>206.82</v>
      </c>
      <c r="E7854" s="2" t="s">
        <v>102</v>
      </c>
      <c r="H7854" s="3">
        <v>195.36</v>
      </c>
      <c r="I7854" s="2" t="s">
        <v>102</v>
      </c>
    </row>
    <row r="7855" spans="4:9" x14ac:dyDescent="0.25">
      <c r="D7855" s="3">
        <v>206.75</v>
      </c>
      <c r="E7855" s="2" t="s">
        <v>102</v>
      </c>
      <c r="H7855" s="3">
        <v>195.29</v>
      </c>
      <c r="I7855" s="2" t="s">
        <v>102</v>
      </c>
    </row>
    <row r="7856" spans="4:9" x14ac:dyDescent="0.25">
      <c r="D7856" s="3">
        <v>206.68</v>
      </c>
      <c r="E7856" s="2" t="s">
        <v>102</v>
      </c>
      <c r="H7856" s="3">
        <v>195.23</v>
      </c>
      <c r="I7856" s="2" t="s">
        <v>102</v>
      </c>
    </row>
    <row r="7857" spans="4:9" x14ac:dyDescent="0.25">
      <c r="D7857" s="3">
        <v>206.62</v>
      </c>
      <c r="E7857" s="2" t="s">
        <v>102</v>
      </c>
      <c r="H7857" s="3">
        <v>195.16</v>
      </c>
      <c r="I7857" s="2" t="s">
        <v>102</v>
      </c>
    </row>
    <row r="7858" spans="4:9" x14ac:dyDescent="0.25">
      <c r="D7858" s="3">
        <v>206.55</v>
      </c>
      <c r="E7858" s="2" t="s">
        <v>102</v>
      </c>
      <c r="H7858" s="3">
        <v>195.09</v>
      </c>
      <c r="I7858" s="2" t="s">
        <v>102</v>
      </c>
    </row>
    <row r="7859" spans="4:9" x14ac:dyDescent="0.25">
      <c r="D7859" s="3">
        <v>206.48</v>
      </c>
      <c r="E7859" s="2" t="s">
        <v>102</v>
      </c>
      <c r="H7859" s="3">
        <v>195.03</v>
      </c>
      <c r="I7859" s="2" t="s">
        <v>102</v>
      </c>
    </row>
    <row r="7860" spans="4:9" x14ac:dyDescent="0.25">
      <c r="D7860" s="3">
        <v>206.42</v>
      </c>
      <c r="E7860" s="2" t="s">
        <v>102</v>
      </c>
      <c r="H7860" s="3">
        <v>194.96</v>
      </c>
      <c r="I7860" s="2" t="s">
        <v>102</v>
      </c>
    </row>
    <row r="7861" spans="4:9" x14ac:dyDescent="0.25">
      <c r="D7861" s="3">
        <v>206.35</v>
      </c>
      <c r="E7861" s="2" t="s">
        <v>102</v>
      </c>
      <c r="H7861" s="3">
        <v>194.89</v>
      </c>
      <c r="I7861" s="2" t="s">
        <v>102</v>
      </c>
    </row>
    <row r="7862" spans="4:9" x14ac:dyDescent="0.25">
      <c r="D7862" s="3">
        <v>206.29</v>
      </c>
      <c r="E7862" s="2" t="s">
        <v>102</v>
      </c>
      <c r="H7862" s="3">
        <v>194.83</v>
      </c>
      <c r="I7862" s="2" t="s">
        <v>102</v>
      </c>
    </row>
    <row r="7863" spans="4:9" x14ac:dyDescent="0.25">
      <c r="D7863" s="3">
        <v>206.22</v>
      </c>
      <c r="E7863" s="2" t="s">
        <v>102</v>
      </c>
      <c r="H7863" s="3">
        <v>194.76</v>
      </c>
      <c r="I7863" s="2" t="s">
        <v>102</v>
      </c>
    </row>
    <row r="7864" spans="4:9" x14ac:dyDescent="0.25">
      <c r="D7864" s="3">
        <v>206.15</v>
      </c>
      <c r="E7864" s="2" t="s">
        <v>102</v>
      </c>
      <c r="H7864" s="3">
        <v>194.69</v>
      </c>
      <c r="I7864" s="2" t="s">
        <v>102</v>
      </c>
    </row>
    <row r="7865" spans="4:9" x14ac:dyDescent="0.25">
      <c r="D7865" s="3">
        <v>206.08</v>
      </c>
      <c r="E7865" s="2" t="s">
        <v>102</v>
      </c>
      <c r="H7865" s="3">
        <v>194.63</v>
      </c>
      <c r="I7865" s="2" t="s">
        <v>102</v>
      </c>
    </row>
    <row r="7866" spans="4:9" x14ac:dyDescent="0.25">
      <c r="D7866" s="3">
        <v>206.02</v>
      </c>
      <c r="E7866" s="2" t="s">
        <v>102</v>
      </c>
      <c r="H7866" s="3">
        <v>194.56</v>
      </c>
      <c r="I7866" s="2" t="s">
        <v>102</v>
      </c>
    </row>
    <row r="7867" spans="4:9" x14ac:dyDescent="0.25">
      <c r="D7867" s="3">
        <v>205.95</v>
      </c>
      <c r="E7867" s="2" t="s">
        <v>102</v>
      </c>
      <c r="H7867" s="3">
        <v>194.49</v>
      </c>
      <c r="I7867" s="2" t="s">
        <v>102</v>
      </c>
    </row>
    <row r="7868" spans="4:9" x14ac:dyDescent="0.25">
      <c r="D7868" s="3">
        <v>205.88</v>
      </c>
      <c r="E7868" s="2" t="s">
        <v>102</v>
      </c>
      <c r="H7868" s="3">
        <v>194.43</v>
      </c>
      <c r="I7868" s="2" t="s">
        <v>102</v>
      </c>
    </row>
    <row r="7869" spans="4:9" x14ac:dyDescent="0.25">
      <c r="D7869" s="3">
        <v>205.82</v>
      </c>
      <c r="E7869" s="2" t="s">
        <v>102</v>
      </c>
      <c r="H7869" s="3">
        <v>194.36</v>
      </c>
      <c r="I7869" s="2" t="s">
        <v>102</v>
      </c>
    </row>
    <row r="7870" spans="4:9" x14ac:dyDescent="0.25">
      <c r="D7870" s="3">
        <v>205.75</v>
      </c>
      <c r="E7870" s="2" t="s">
        <v>102</v>
      </c>
      <c r="H7870" s="3">
        <v>194.29</v>
      </c>
      <c r="I7870" s="2" t="s">
        <v>102</v>
      </c>
    </row>
    <row r="7871" spans="4:9" x14ac:dyDescent="0.25">
      <c r="D7871" s="3">
        <v>205.68</v>
      </c>
      <c r="E7871" s="2" t="s">
        <v>102</v>
      </c>
      <c r="H7871" s="3">
        <v>194.23</v>
      </c>
      <c r="I7871" s="2" t="s">
        <v>102</v>
      </c>
    </row>
    <row r="7872" spans="4:9" x14ac:dyDescent="0.25">
      <c r="D7872" s="3">
        <v>205.62</v>
      </c>
      <c r="E7872" s="2" t="s">
        <v>102</v>
      </c>
      <c r="H7872" s="3">
        <v>194.16</v>
      </c>
      <c r="I7872" s="2" t="s">
        <v>102</v>
      </c>
    </row>
    <row r="7873" spans="4:9" x14ac:dyDescent="0.25">
      <c r="D7873" s="3">
        <v>205.55</v>
      </c>
      <c r="E7873" s="2" t="s">
        <v>102</v>
      </c>
      <c r="H7873" s="3">
        <v>194.09</v>
      </c>
      <c r="I7873" s="2" t="s">
        <v>102</v>
      </c>
    </row>
    <row r="7874" spans="4:9" x14ac:dyDescent="0.25">
      <c r="D7874" s="3">
        <v>205.49</v>
      </c>
      <c r="E7874" s="2" t="s">
        <v>102</v>
      </c>
      <c r="H7874" s="3">
        <v>194.03</v>
      </c>
      <c r="I7874" s="2" t="s">
        <v>102</v>
      </c>
    </row>
    <row r="7875" spans="4:9" x14ac:dyDescent="0.25">
      <c r="D7875" s="3">
        <v>205.42</v>
      </c>
      <c r="E7875" s="2" t="s">
        <v>102</v>
      </c>
      <c r="H7875" s="3">
        <v>193.96</v>
      </c>
      <c r="I7875" s="2" t="s">
        <v>102</v>
      </c>
    </row>
    <row r="7876" spans="4:9" x14ac:dyDescent="0.25">
      <c r="D7876" s="3">
        <v>205.35</v>
      </c>
      <c r="E7876" s="2" t="s">
        <v>102</v>
      </c>
      <c r="H7876" s="3">
        <v>193.89</v>
      </c>
      <c r="I7876" s="2" t="s">
        <v>102</v>
      </c>
    </row>
    <row r="7877" spans="4:9" x14ac:dyDescent="0.25">
      <c r="D7877" s="3">
        <v>205.29</v>
      </c>
      <c r="E7877" s="2" t="s">
        <v>102</v>
      </c>
      <c r="H7877" s="3">
        <v>193.83</v>
      </c>
      <c r="I7877" s="2" t="s">
        <v>102</v>
      </c>
    </row>
    <row r="7878" spans="4:9" x14ac:dyDescent="0.25">
      <c r="D7878" s="3">
        <v>205.22</v>
      </c>
      <c r="E7878" s="2" t="s">
        <v>102</v>
      </c>
      <c r="H7878" s="3">
        <v>193.76</v>
      </c>
      <c r="I7878" s="2" t="s">
        <v>102</v>
      </c>
    </row>
    <row r="7879" spans="4:9" x14ac:dyDescent="0.25">
      <c r="D7879" s="3">
        <v>205.15</v>
      </c>
      <c r="E7879" s="2" t="s">
        <v>102</v>
      </c>
      <c r="H7879" s="3">
        <v>193.69</v>
      </c>
      <c r="I7879" s="2" t="s">
        <v>102</v>
      </c>
    </row>
    <row r="7880" spans="4:9" x14ac:dyDescent="0.25">
      <c r="D7880" s="3">
        <v>205.09</v>
      </c>
      <c r="E7880" s="2" t="s">
        <v>102</v>
      </c>
      <c r="H7880" s="3">
        <v>193.63</v>
      </c>
      <c r="I7880" s="2" t="s">
        <v>102</v>
      </c>
    </row>
    <row r="7881" spans="4:9" x14ac:dyDescent="0.25">
      <c r="D7881" s="3">
        <v>205.02</v>
      </c>
      <c r="E7881" s="2" t="s">
        <v>102</v>
      </c>
      <c r="H7881" s="3">
        <v>193.56</v>
      </c>
      <c r="I7881" s="2" t="s">
        <v>102</v>
      </c>
    </row>
    <row r="7882" spans="4:9" x14ac:dyDescent="0.25">
      <c r="D7882" s="3">
        <v>204.95</v>
      </c>
      <c r="E7882" s="2" t="s">
        <v>102</v>
      </c>
      <c r="H7882" s="3">
        <v>193.49</v>
      </c>
      <c r="I7882" s="2" t="s">
        <v>102</v>
      </c>
    </row>
    <row r="7883" spans="4:9" x14ac:dyDescent="0.25">
      <c r="D7883" s="3">
        <v>204.89</v>
      </c>
      <c r="E7883" s="2" t="s">
        <v>102</v>
      </c>
      <c r="H7883" s="3">
        <v>193.43</v>
      </c>
      <c r="I7883" s="2" t="s">
        <v>102</v>
      </c>
    </row>
    <row r="7884" spans="4:9" x14ac:dyDescent="0.25">
      <c r="D7884" s="3">
        <v>204.82</v>
      </c>
      <c r="E7884" s="2" t="s">
        <v>102</v>
      </c>
      <c r="H7884" s="3">
        <v>193.36</v>
      </c>
      <c r="I7884" s="2" t="s">
        <v>102</v>
      </c>
    </row>
    <row r="7885" spans="4:9" x14ac:dyDescent="0.25">
      <c r="D7885" s="3">
        <v>204.75</v>
      </c>
      <c r="E7885" s="2" t="s">
        <v>102</v>
      </c>
      <c r="H7885" s="3">
        <v>193.29</v>
      </c>
      <c r="I7885" s="2" t="s">
        <v>102</v>
      </c>
    </row>
    <row r="7886" spans="4:9" x14ac:dyDescent="0.25">
      <c r="D7886" s="3">
        <v>204.69</v>
      </c>
      <c r="E7886" s="2" t="s">
        <v>102</v>
      </c>
      <c r="H7886" s="3">
        <v>193.23</v>
      </c>
      <c r="I7886" s="2" t="s">
        <v>102</v>
      </c>
    </row>
    <row r="7887" spans="4:9" x14ac:dyDescent="0.25">
      <c r="D7887" s="3">
        <v>204.62</v>
      </c>
      <c r="E7887" s="2" t="s">
        <v>102</v>
      </c>
      <c r="H7887" s="3">
        <v>193.16</v>
      </c>
      <c r="I7887" s="2" t="s">
        <v>102</v>
      </c>
    </row>
    <row r="7888" spans="4:9" x14ac:dyDescent="0.25">
      <c r="D7888" s="3">
        <v>204.55</v>
      </c>
      <c r="E7888" s="2" t="s">
        <v>102</v>
      </c>
      <c r="H7888" s="3">
        <v>193.09</v>
      </c>
      <c r="I7888" s="2" t="s">
        <v>102</v>
      </c>
    </row>
    <row r="7889" spans="4:9" x14ac:dyDescent="0.25">
      <c r="D7889" s="3">
        <v>204.49</v>
      </c>
      <c r="E7889" s="2" t="s">
        <v>102</v>
      </c>
      <c r="H7889" s="3">
        <v>193.03</v>
      </c>
      <c r="I7889" s="2" t="s">
        <v>102</v>
      </c>
    </row>
    <row r="7890" spans="4:9" x14ac:dyDescent="0.25">
      <c r="D7890" s="3">
        <v>204.42</v>
      </c>
      <c r="E7890" s="2" t="s">
        <v>102</v>
      </c>
      <c r="H7890" s="3">
        <v>192.96</v>
      </c>
      <c r="I7890" s="2" t="s">
        <v>102</v>
      </c>
    </row>
    <row r="7891" spans="4:9" x14ac:dyDescent="0.25">
      <c r="D7891" s="3">
        <v>204.35</v>
      </c>
      <c r="E7891" s="2" t="s">
        <v>102</v>
      </c>
      <c r="H7891" s="3">
        <v>192.89</v>
      </c>
      <c r="I7891" s="2" t="s">
        <v>102</v>
      </c>
    </row>
    <row r="7892" spans="4:9" x14ac:dyDescent="0.25">
      <c r="D7892" s="3">
        <v>204.29</v>
      </c>
      <c r="E7892" s="2" t="s">
        <v>102</v>
      </c>
      <c r="H7892" s="3">
        <v>192.83</v>
      </c>
      <c r="I7892" s="2" t="s">
        <v>102</v>
      </c>
    </row>
    <row r="7893" spans="4:9" x14ac:dyDescent="0.25">
      <c r="D7893" s="3">
        <v>204.22</v>
      </c>
      <c r="E7893" s="2" t="s">
        <v>102</v>
      </c>
      <c r="H7893" s="3">
        <v>192.76</v>
      </c>
      <c r="I7893" s="2" t="s">
        <v>102</v>
      </c>
    </row>
    <row r="7894" spans="4:9" x14ac:dyDescent="0.25">
      <c r="D7894" s="3">
        <v>204.15</v>
      </c>
      <c r="E7894" s="2" t="s">
        <v>102</v>
      </c>
      <c r="H7894" s="3">
        <v>192.7</v>
      </c>
      <c r="I7894" s="2" t="s">
        <v>102</v>
      </c>
    </row>
    <row r="7895" spans="4:9" x14ac:dyDescent="0.25">
      <c r="D7895" s="3">
        <v>204.09</v>
      </c>
      <c r="E7895" s="2" t="s">
        <v>102</v>
      </c>
      <c r="H7895" s="3">
        <v>192.63</v>
      </c>
      <c r="I7895" s="2" t="s">
        <v>102</v>
      </c>
    </row>
    <row r="7896" spans="4:9" x14ac:dyDescent="0.25">
      <c r="D7896" s="3">
        <v>204.02</v>
      </c>
      <c r="E7896" s="2" t="s">
        <v>102</v>
      </c>
      <c r="H7896" s="3">
        <v>192.56</v>
      </c>
      <c r="I7896" s="2" t="s">
        <v>102</v>
      </c>
    </row>
    <row r="7897" spans="4:9" x14ac:dyDescent="0.25">
      <c r="D7897" s="3">
        <v>203.95</v>
      </c>
      <c r="E7897" s="2" t="s">
        <v>102</v>
      </c>
      <c r="H7897" s="3">
        <v>192.5</v>
      </c>
      <c r="I7897" s="2" t="s">
        <v>102</v>
      </c>
    </row>
    <row r="7898" spans="4:9" x14ac:dyDescent="0.25">
      <c r="D7898" s="3">
        <v>203.89</v>
      </c>
      <c r="E7898" s="2" t="s">
        <v>102</v>
      </c>
      <c r="H7898" s="3">
        <v>192.43</v>
      </c>
      <c r="I7898" s="2" t="s">
        <v>102</v>
      </c>
    </row>
    <row r="7899" spans="4:9" x14ac:dyDescent="0.25">
      <c r="D7899" s="3">
        <v>203.82</v>
      </c>
      <c r="E7899" s="2" t="s">
        <v>102</v>
      </c>
      <c r="H7899" s="3">
        <v>192.36</v>
      </c>
      <c r="I7899" s="2" t="s">
        <v>102</v>
      </c>
    </row>
    <row r="7900" spans="4:9" x14ac:dyDescent="0.25">
      <c r="D7900" s="3">
        <v>203.75</v>
      </c>
      <c r="E7900" s="2" t="s">
        <v>102</v>
      </c>
      <c r="H7900" s="3">
        <v>192.3</v>
      </c>
      <c r="I7900" s="2" t="s">
        <v>102</v>
      </c>
    </row>
    <row r="7901" spans="4:9" x14ac:dyDescent="0.25">
      <c r="D7901" s="3">
        <v>203.69</v>
      </c>
      <c r="E7901" s="2" t="s">
        <v>102</v>
      </c>
      <c r="H7901" s="3">
        <v>192.23</v>
      </c>
      <c r="I7901" s="2" t="s">
        <v>102</v>
      </c>
    </row>
    <row r="7902" spans="4:9" x14ac:dyDescent="0.25">
      <c r="D7902" s="3">
        <v>203.62</v>
      </c>
      <c r="E7902" s="2" t="s">
        <v>102</v>
      </c>
      <c r="H7902" s="3">
        <v>192.16</v>
      </c>
      <c r="I7902" s="2" t="s">
        <v>102</v>
      </c>
    </row>
    <row r="7903" spans="4:9" x14ac:dyDescent="0.25">
      <c r="D7903" s="3">
        <v>203.55</v>
      </c>
      <c r="E7903" s="2" t="s">
        <v>102</v>
      </c>
      <c r="H7903" s="3">
        <v>192.1</v>
      </c>
      <c r="I7903" s="2" t="s">
        <v>102</v>
      </c>
    </row>
    <row r="7904" spans="4:9" x14ac:dyDescent="0.25">
      <c r="D7904" s="3">
        <v>203.49</v>
      </c>
      <c r="E7904" s="2" t="s">
        <v>102</v>
      </c>
      <c r="H7904" s="3">
        <v>192.03</v>
      </c>
      <c r="I7904" s="2" t="s">
        <v>102</v>
      </c>
    </row>
    <row r="7905" spans="4:9" x14ac:dyDescent="0.25">
      <c r="D7905" s="3">
        <v>203.42</v>
      </c>
      <c r="E7905" s="2" t="s">
        <v>102</v>
      </c>
      <c r="H7905" s="3">
        <v>191.96</v>
      </c>
      <c r="I7905" s="2" t="s">
        <v>102</v>
      </c>
    </row>
    <row r="7906" spans="4:9" x14ac:dyDescent="0.25">
      <c r="D7906" s="3">
        <v>203.35</v>
      </c>
      <c r="E7906" s="2" t="s">
        <v>102</v>
      </c>
      <c r="H7906" s="3">
        <v>191.9</v>
      </c>
      <c r="I7906" s="2" t="s">
        <v>102</v>
      </c>
    </row>
    <row r="7907" spans="4:9" x14ac:dyDescent="0.25">
      <c r="D7907" s="3">
        <v>203.29</v>
      </c>
      <c r="E7907" s="2" t="s">
        <v>102</v>
      </c>
      <c r="H7907" s="3">
        <v>191.83</v>
      </c>
      <c r="I7907" s="2" t="s">
        <v>102</v>
      </c>
    </row>
    <row r="7908" spans="4:9" x14ac:dyDescent="0.25">
      <c r="D7908" s="3">
        <v>203.22</v>
      </c>
      <c r="E7908" s="2" t="s">
        <v>102</v>
      </c>
      <c r="H7908" s="3">
        <v>191.76</v>
      </c>
      <c r="I7908" s="2" t="s">
        <v>102</v>
      </c>
    </row>
    <row r="7909" spans="4:9" x14ac:dyDescent="0.25">
      <c r="D7909" s="3">
        <v>203.15</v>
      </c>
      <c r="E7909" s="2" t="s">
        <v>102</v>
      </c>
      <c r="H7909" s="3">
        <v>191.7</v>
      </c>
      <c r="I7909" s="2" t="s">
        <v>102</v>
      </c>
    </row>
    <row r="7910" spans="4:9" x14ac:dyDescent="0.25">
      <c r="D7910" s="3">
        <v>203.09</v>
      </c>
      <c r="E7910" s="2" t="s">
        <v>102</v>
      </c>
      <c r="H7910" s="3">
        <v>191.63</v>
      </c>
      <c r="I7910" s="2" t="s">
        <v>102</v>
      </c>
    </row>
    <row r="7911" spans="4:9" x14ac:dyDescent="0.25">
      <c r="D7911" s="3">
        <v>203.02</v>
      </c>
      <c r="E7911" s="2" t="s">
        <v>102</v>
      </c>
      <c r="H7911" s="3">
        <v>191.56</v>
      </c>
      <c r="I7911" s="2" t="s">
        <v>102</v>
      </c>
    </row>
    <row r="7912" spans="4:9" x14ac:dyDescent="0.25">
      <c r="D7912" s="3">
        <v>202.96</v>
      </c>
      <c r="E7912" s="2" t="s">
        <v>102</v>
      </c>
      <c r="H7912" s="3">
        <v>191.5</v>
      </c>
      <c r="I7912" s="2" t="s">
        <v>102</v>
      </c>
    </row>
    <row r="7913" spans="4:9" x14ac:dyDescent="0.25">
      <c r="D7913" s="3">
        <v>202.89</v>
      </c>
      <c r="E7913" s="2" t="s">
        <v>102</v>
      </c>
      <c r="H7913" s="3">
        <v>191.43</v>
      </c>
      <c r="I7913" s="2" t="s">
        <v>102</v>
      </c>
    </row>
    <row r="7914" spans="4:9" x14ac:dyDescent="0.25">
      <c r="D7914" s="3">
        <v>202.82</v>
      </c>
      <c r="E7914" s="2" t="s">
        <v>102</v>
      </c>
      <c r="H7914" s="3">
        <v>191.36</v>
      </c>
      <c r="I7914" s="2" t="s">
        <v>102</v>
      </c>
    </row>
    <row r="7915" spans="4:9" x14ac:dyDescent="0.25">
      <c r="D7915" s="3">
        <v>202.76</v>
      </c>
      <c r="E7915" s="2" t="s">
        <v>102</v>
      </c>
      <c r="H7915" s="3">
        <v>191.3</v>
      </c>
      <c r="I7915" s="2" t="s">
        <v>102</v>
      </c>
    </row>
    <row r="7916" spans="4:9" x14ac:dyDescent="0.25">
      <c r="D7916" s="3">
        <v>202.69</v>
      </c>
      <c r="E7916" s="2" t="s">
        <v>102</v>
      </c>
      <c r="H7916" s="3">
        <v>191.23</v>
      </c>
      <c r="I7916" s="2" t="s">
        <v>102</v>
      </c>
    </row>
    <row r="7917" spans="4:9" x14ac:dyDescent="0.25">
      <c r="D7917" s="3">
        <v>202.62</v>
      </c>
      <c r="E7917" s="2" t="s">
        <v>102</v>
      </c>
      <c r="H7917" s="3">
        <v>191.16</v>
      </c>
      <c r="I7917" s="2" t="s">
        <v>102</v>
      </c>
    </row>
    <row r="7918" spans="4:9" x14ac:dyDescent="0.25">
      <c r="D7918" s="3">
        <v>202.56</v>
      </c>
      <c r="E7918" s="2" t="s">
        <v>102</v>
      </c>
      <c r="H7918" s="3">
        <v>191.1</v>
      </c>
      <c r="I7918" s="2" t="s">
        <v>102</v>
      </c>
    </row>
    <row r="7919" spans="4:9" x14ac:dyDescent="0.25">
      <c r="D7919" s="3">
        <v>202.49</v>
      </c>
      <c r="E7919" s="2" t="s">
        <v>102</v>
      </c>
      <c r="H7919" s="3">
        <v>191.03</v>
      </c>
      <c r="I7919" s="2" t="s">
        <v>102</v>
      </c>
    </row>
    <row r="7920" spans="4:9" x14ac:dyDescent="0.25">
      <c r="D7920" s="3">
        <v>202.42</v>
      </c>
      <c r="E7920" s="2" t="s">
        <v>102</v>
      </c>
      <c r="H7920" s="3">
        <v>190.96</v>
      </c>
      <c r="I7920" s="2" t="s">
        <v>102</v>
      </c>
    </row>
    <row r="7921" spans="4:9" x14ac:dyDescent="0.25">
      <c r="D7921" s="3">
        <v>202.36</v>
      </c>
      <c r="E7921" s="2" t="s">
        <v>102</v>
      </c>
      <c r="H7921" s="3">
        <v>190.9</v>
      </c>
      <c r="I7921" s="2" t="s">
        <v>102</v>
      </c>
    </row>
    <row r="7922" spans="4:9" x14ac:dyDescent="0.25">
      <c r="D7922" s="3">
        <v>202.29</v>
      </c>
      <c r="E7922" s="2" t="s">
        <v>102</v>
      </c>
      <c r="H7922" s="3">
        <v>190.83</v>
      </c>
      <c r="I7922" s="2" t="s">
        <v>102</v>
      </c>
    </row>
    <row r="7923" spans="4:9" x14ac:dyDescent="0.25">
      <c r="D7923" s="3">
        <v>202.22</v>
      </c>
      <c r="E7923" s="2" t="s">
        <v>102</v>
      </c>
      <c r="H7923" s="3">
        <v>190.76</v>
      </c>
      <c r="I7923" s="2" t="s">
        <v>102</v>
      </c>
    </row>
    <row r="7924" spans="4:9" x14ac:dyDescent="0.25">
      <c r="D7924" s="3">
        <v>202.16</v>
      </c>
      <c r="E7924" s="2" t="s">
        <v>102</v>
      </c>
      <c r="H7924" s="3">
        <v>190.7</v>
      </c>
      <c r="I7924" s="2" t="s">
        <v>102</v>
      </c>
    </row>
    <row r="7925" spans="4:9" x14ac:dyDescent="0.25">
      <c r="D7925" s="3">
        <v>202.09</v>
      </c>
      <c r="E7925" s="2" t="s">
        <v>102</v>
      </c>
      <c r="H7925" s="3">
        <v>190.63</v>
      </c>
      <c r="I7925" s="2" t="s">
        <v>102</v>
      </c>
    </row>
    <row r="7926" spans="4:9" x14ac:dyDescent="0.25">
      <c r="D7926" s="3">
        <v>202.02</v>
      </c>
      <c r="E7926" s="2" t="s">
        <v>102</v>
      </c>
      <c r="H7926" s="3">
        <v>190.56</v>
      </c>
      <c r="I7926" s="2" t="s">
        <v>102</v>
      </c>
    </row>
    <row r="7927" spans="4:9" x14ac:dyDescent="0.25">
      <c r="D7927" s="3">
        <v>201.96</v>
      </c>
      <c r="E7927" s="2" t="s">
        <v>102</v>
      </c>
      <c r="H7927" s="3">
        <v>190.5</v>
      </c>
      <c r="I7927" s="2" t="s">
        <v>102</v>
      </c>
    </row>
    <row r="7928" spans="4:9" x14ac:dyDescent="0.25">
      <c r="D7928" s="3">
        <v>201.89</v>
      </c>
      <c r="E7928" s="2" t="s">
        <v>102</v>
      </c>
      <c r="H7928" s="3">
        <v>190.43</v>
      </c>
      <c r="I7928" s="2" t="s">
        <v>102</v>
      </c>
    </row>
    <row r="7929" spans="4:9" x14ac:dyDescent="0.25">
      <c r="D7929" s="3">
        <v>201.82</v>
      </c>
      <c r="E7929" s="2" t="s">
        <v>102</v>
      </c>
      <c r="H7929" s="3">
        <v>190.36</v>
      </c>
      <c r="I7929" s="2" t="s">
        <v>102</v>
      </c>
    </row>
    <row r="7930" spans="4:9" x14ac:dyDescent="0.25">
      <c r="D7930" s="3">
        <v>201.76</v>
      </c>
      <c r="E7930" s="2" t="s">
        <v>102</v>
      </c>
      <c r="H7930" s="3">
        <v>190.3</v>
      </c>
      <c r="I7930" s="2" t="s">
        <v>102</v>
      </c>
    </row>
    <row r="7931" spans="4:9" x14ac:dyDescent="0.25">
      <c r="D7931" s="3">
        <v>201.69</v>
      </c>
      <c r="E7931" s="2" t="s">
        <v>102</v>
      </c>
      <c r="H7931" s="3">
        <v>190.23</v>
      </c>
      <c r="I7931" s="2" t="s">
        <v>102</v>
      </c>
    </row>
    <row r="7932" spans="4:9" x14ac:dyDescent="0.25">
      <c r="D7932" s="3">
        <v>201.62</v>
      </c>
      <c r="E7932" s="2" t="s">
        <v>102</v>
      </c>
      <c r="H7932" s="3">
        <v>190.16</v>
      </c>
      <c r="I7932" s="2" t="s">
        <v>102</v>
      </c>
    </row>
    <row r="7933" spans="4:9" x14ac:dyDescent="0.25">
      <c r="D7933" s="3">
        <v>201.56</v>
      </c>
      <c r="E7933" s="2" t="s">
        <v>102</v>
      </c>
      <c r="H7933" s="3">
        <v>190.1</v>
      </c>
      <c r="I7933" s="2" t="s">
        <v>102</v>
      </c>
    </row>
    <row r="7934" spans="4:9" x14ac:dyDescent="0.25">
      <c r="D7934" s="3">
        <v>201.49</v>
      </c>
      <c r="E7934" s="2" t="s">
        <v>102</v>
      </c>
      <c r="H7934" s="3">
        <v>190.03</v>
      </c>
      <c r="I7934" s="2" t="s">
        <v>102</v>
      </c>
    </row>
    <row r="7935" spans="4:9" x14ac:dyDescent="0.25">
      <c r="D7935" s="3">
        <v>201.42</v>
      </c>
      <c r="E7935" s="2" t="s">
        <v>102</v>
      </c>
      <c r="H7935" s="3">
        <v>189.96</v>
      </c>
      <c r="I7935" s="2" t="s">
        <v>102</v>
      </c>
    </row>
    <row r="7936" spans="4:9" x14ac:dyDescent="0.25">
      <c r="D7936" s="3">
        <v>201.36</v>
      </c>
      <c r="E7936" s="2" t="s">
        <v>102</v>
      </c>
      <c r="H7936" s="3">
        <v>189.9</v>
      </c>
      <c r="I7936" s="2" t="s">
        <v>102</v>
      </c>
    </row>
    <row r="7937" spans="4:9" x14ac:dyDescent="0.25">
      <c r="D7937" s="3">
        <v>201.29</v>
      </c>
      <c r="E7937" s="2" t="s">
        <v>102</v>
      </c>
      <c r="H7937" s="3">
        <v>189.83</v>
      </c>
      <c r="I7937" s="2" t="s">
        <v>102</v>
      </c>
    </row>
    <row r="7938" spans="4:9" x14ac:dyDescent="0.25">
      <c r="D7938" s="3">
        <v>201.22</v>
      </c>
      <c r="E7938" s="2" t="s">
        <v>102</v>
      </c>
      <c r="H7938" s="3">
        <v>189.76</v>
      </c>
      <c r="I7938" s="2" t="s">
        <v>102</v>
      </c>
    </row>
    <row r="7939" spans="4:9" x14ac:dyDescent="0.25">
      <c r="D7939" s="3">
        <v>201.16</v>
      </c>
      <c r="E7939" s="2" t="s">
        <v>102</v>
      </c>
      <c r="H7939" s="3">
        <v>189.7</v>
      </c>
      <c r="I7939" s="2" t="s">
        <v>102</v>
      </c>
    </row>
    <row r="7940" spans="4:9" x14ac:dyDescent="0.25">
      <c r="D7940" s="3">
        <v>201.09</v>
      </c>
      <c r="E7940" s="2" t="s">
        <v>102</v>
      </c>
      <c r="H7940" s="3">
        <v>189.63</v>
      </c>
      <c r="I7940" s="2" t="s">
        <v>102</v>
      </c>
    </row>
    <row r="7941" spans="4:9" x14ac:dyDescent="0.25">
      <c r="D7941" s="3">
        <v>201.02</v>
      </c>
      <c r="E7941" s="2" t="s">
        <v>102</v>
      </c>
      <c r="H7941" s="3">
        <v>189.56</v>
      </c>
      <c r="I7941" s="2" t="s">
        <v>102</v>
      </c>
    </row>
    <row r="7942" spans="4:9" x14ac:dyDescent="0.25">
      <c r="D7942" s="3">
        <v>200.96</v>
      </c>
      <c r="E7942" s="2" t="s">
        <v>102</v>
      </c>
      <c r="H7942" s="3">
        <v>189.5</v>
      </c>
      <c r="I7942" s="2" t="s">
        <v>102</v>
      </c>
    </row>
    <row r="7943" spans="4:9" x14ac:dyDescent="0.25">
      <c r="D7943" s="3">
        <v>200.89</v>
      </c>
      <c r="E7943" s="2" t="s">
        <v>102</v>
      </c>
      <c r="H7943" s="3">
        <v>189.43</v>
      </c>
      <c r="I7943" s="2" t="s">
        <v>102</v>
      </c>
    </row>
    <row r="7944" spans="4:9" x14ac:dyDescent="0.25">
      <c r="D7944" s="3">
        <v>200.82</v>
      </c>
      <c r="E7944" s="2" t="s">
        <v>102</v>
      </c>
      <c r="H7944" s="3">
        <v>189.36</v>
      </c>
      <c r="I7944" s="2" t="s">
        <v>102</v>
      </c>
    </row>
    <row r="7945" spans="4:9" x14ac:dyDescent="0.25">
      <c r="D7945" s="3">
        <v>200.76</v>
      </c>
      <c r="E7945" s="2" t="s">
        <v>102</v>
      </c>
      <c r="H7945" s="3">
        <v>189.3</v>
      </c>
      <c r="I7945" s="2" t="s">
        <v>102</v>
      </c>
    </row>
    <row r="7946" spans="4:9" x14ac:dyDescent="0.25">
      <c r="D7946" s="3">
        <v>200.69</v>
      </c>
      <c r="E7946" s="2" t="s">
        <v>102</v>
      </c>
      <c r="H7946" s="3">
        <v>189.23</v>
      </c>
      <c r="I7946" s="2" t="s">
        <v>102</v>
      </c>
    </row>
    <row r="7947" spans="4:9" x14ac:dyDescent="0.25">
      <c r="D7947" s="3">
        <v>200.62</v>
      </c>
      <c r="E7947" s="2" t="s">
        <v>102</v>
      </c>
      <c r="H7947" s="3">
        <v>189.16</v>
      </c>
      <c r="I7947" s="2" t="s">
        <v>102</v>
      </c>
    </row>
    <row r="7948" spans="4:9" x14ac:dyDescent="0.25">
      <c r="D7948" s="3">
        <v>200.56</v>
      </c>
      <c r="E7948" s="2" t="s">
        <v>102</v>
      </c>
      <c r="H7948" s="3">
        <v>189.1</v>
      </c>
      <c r="I7948" s="2" t="s">
        <v>102</v>
      </c>
    </row>
    <row r="7949" spans="4:9" x14ac:dyDescent="0.25">
      <c r="D7949" s="3">
        <v>200.49</v>
      </c>
      <c r="E7949" s="2" t="s">
        <v>102</v>
      </c>
      <c r="H7949" s="3">
        <v>189.03</v>
      </c>
      <c r="I7949" s="2" t="s">
        <v>102</v>
      </c>
    </row>
    <row r="7950" spans="4:9" x14ac:dyDescent="0.25">
      <c r="D7950" s="3">
        <v>200.43</v>
      </c>
      <c r="E7950" s="2" t="s">
        <v>102</v>
      </c>
      <c r="H7950" s="3">
        <v>188.96</v>
      </c>
      <c r="I7950" s="2" t="s">
        <v>102</v>
      </c>
    </row>
    <row r="7951" spans="4:9" x14ac:dyDescent="0.25">
      <c r="D7951" s="3">
        <v>200.36</v>
      </c>
      <c r="E7951" s="2" t="s">
        <v>102</v>
      </c>
      <c r="H7951" s="3">
        <v>188.9</v>
      </c>
      <c r="I7951" s="2" t="s">
        <v>102</v>
      </c>
    </row>
    <row r="7952" spans="4:9" x14ac:dyDescent="0.25">
      <c r="D7952" s="3">
        <v>200.29</v>
      </c>
      <c r="E7952" s="2" t="s">
        <v>102</v>
      </c>
      <c r="H7952" s="3">
        <v>188.83</v>
      </c>
      <c r="I7952" s="2" t="s">
        <v>102</v>
      </c>
    </row>
    <row r="7953" spans="4:9" x14ac:dyDescent="0.25">
      <c r="D7953" s="3">
        <v>200.23</v>
      </c>
      <c r="E7953" s="2" t="s">
        <v>102</v>
      </c>
      <c r="H7953" s="3">
        <v>188.76</v>
      </c>
      <c r="I7953" s="2" t="s">
        <v>102</v>
      </c>
    </row>
    <row r="7954" spans="4:9" x14ac:dyDescent="0.25">
      <c r="D7954" s="3">
        <v>200.16</v>
      </c>
      <c r="E7954" s="2" t="s">
        <v>102</v>
      </c>
      <c r="H7954" s="3">
        <v>188.7</v>
      </c>
      <c r="I7954" s="2" t="s">
        <v>102</v>
      </c>
    </row>
    <row r="7955" spans="4:9" x14ac:dyDescent="0.25">
      <c r="D7955" s="3">
        <v>200.09</v>
      </c>
      <c r="E7955" s="2" t="s">
        <v>102</v>
      </c>
      <c r="H7955" s="3">
        <v>188.63</v>
      </c>
      <c r="I7955" s="2" t="s">
        <v>102</v>
      </c>
    </row>
    <row r="7956" spans="4:9" x14ac:dyDescent="0.25">
      <c r="D7956" s="3">
        <v>200.02</v>
      </c>
      <c r="E7956" s="2" t="s">
        <v>102</v>
      </c>
      <c r="H7956" s="3">
        <v>188.57</v>
      </c>
      <c r="I7956" s="2" t="s">
        <v>102</v>
      </c>
    </row>
    <row r="7957" spans="4:9" x14ac:dyDescent="0.25">
      <c r="D7957" s="3">
        <v>199.96</v>
      </c>
      <c r="E7957" s="2" t="s">
        <v>102</v>
      </c>
      <c r="H7957" s="3">
        <v>188.5</v>
      </c>
      <c r="I7957" s="2" t="s">
        <v>102</v>
      </c>
    </row>
    <row r="7958" spans="4:9" x14ac:dyDescent="0.25">
      <c r="D7958" s="3">
        <v>199.89</v>
      </c>
      <c r="E7958" s="2" t="s">
        <v>102</v>
      </c>
      <c r="H7958" s="3">
        <v>188.43</v>
      </c>
      <c r="I7958" s="2" t="s">
        <v>102</v>
      </c>
    </row>
    <row r="7959" spans="4:9" x14ac:dyDescent="0.25">
      <c r="D7959" s="3">
        <v>199.83</v>
      </c>
      <c r="E7959" s="2" t="s">
        <v>102</v>
      </c>
      <c r="H7959" s="3">
        <v>188.37</v>
      </c>
      <c r="I7959" s="2" t="s">
        <v>102</v>
      </c>
    </row>
    <row r="7960" spans="4:9" x14ac:dyDescent="0.25">
      <c r="D7960" s="3">
        <v>199.76</v>
      </c>
      <c r="E7960" s="2" t="s">
        <v>102</v>
      </c>
      <c r="H7960" s="3">
        <v>188.3</v>
      </c>
      <c r="I7960" s="2" t="s">
        <v>102</v>
      </c>
    </row>
    <row r="7961" spans="4:9" x14ac:dyDescent="0.25">
      <c r="D7961" s="3">
        <v>199.69</v>
      </c>
      <c r="E7961" s="2" t="s">
        <v>102</v>
      </c>
      <c r="H7961" s="3">
        <v>188.23</v>
      </c>
      <c r="I7961" s="2" t="s">
        <v>102</v>
      </c>
    </row>
    <row r="7962" spans="4:9" x14ac:dyDescent="0.25">
      <c r="D7962" s="3">
        <v>199.63</v>
      </c>
      <c r="E7962" s="2" t="s">
        <v>102</v>
      </c>
      <c r="H7962" s="3">
        <v>188.16</v>
      </c>
      <c r="I7962" s="2" t="s">
        <v>102</v>
      </c>
    </row>
    <row r="7963" spans="4:9" x14ac:dyDescent="0.25">
      <c r="D7963" s="3">
        <v>199.56</v>
      </c>
      <c r="E7963" s="2" t="s">
        <v>102</v>
      </c>
      <c r="H7963" s="3">
        <v>188.1</v>
      </c>
      <c r="I7963" s="2" t="s">
        <v>102</v>
      </c>
    </row>
    <row r="7964" spans="4:9" x14ac:dyDescent="0.25">
      <c r="D7964" s="3">
        <v>199.49</v>
      </c>
      <c r="E7964" s="2" t="s">
        <v>102</v>
      </c>
      <c r="H7964" s="3">
        <v>188.03</v>
      </c>
      <c r="I7964" s="2" t="s">
        <v>102</v>
      </c>
    </row>
    <row r="7965" spans="4:9" x14ac:dyDescent="0.25">
      <c r="D7965" s="3">
        <v>199.43</v>
      </c>
      <c r="E7965" s="2" t="s">
        <v>102</v>
      </c>
      <c r="H7965" s="3">
        <v>187.97</v>
      </c>
      <c r="I7965" s="2" t="s">
        <v>102</v>
      </c>
    </row>
    <row r="7966" spans="4:9" x14ac:dyDescent="0.25">
      <c r="D7966" s="3">
        <v>199.36</v>
      </c>
      <c r="E7966" s="2" t="s">
        <v>102</v>
      </c>
      <c r="H7966" s="3">
        <v>187.9</v>
      </c>
      <c r="I7966" s="2" t="s">
        <v>102</v>
      </c>
    </row>
    <row r="7967" spans="4:9" x14ac:dyDescent="0.25">
      <c r="D7967" s="3">
        <v>199.29</v>
      </c>
      <c r="E7967" s="2" t="s">
        <v>102</v>
      </c>
      <c r="H7967" s="3">
        <v>187.83</v>
      </c>
      <c r="I7967" s="2" t="s">
        <v>102</v>
      </c>
    </row>
    <row r="7968" spans="4:9" x14ac:dyDescent="0.25">
      <c r="D7968" s="3">
        <v>199.23</v>
      </c>
      <c r="E7968" s="2" t="s">
        <v>102</v>
      </c>
      <c r="H7968" s="3">
        <v>187.77</v>
      </c>
      <c r="I7968" s="2" t="s">
        <v>102</v>
      </c>
    </row>
    <row r="7969" spans="4:9" x14ac:dyDescent="0.25">
      <c r="D7969" s="3">
        <v>199.16</v>
      </c>
      <c r="E7969" s="2" t="s">
        <v>102</v>
      </c>
      <c r="H7969" s="3">
        <v>187.7</v>
      </c>
      <c r="I7969" s="2" t="s">
        <v>102</v>
      </c>
    </row>
    <row r="7970" spans="4:9" x14ac:dyDescent="0.25">
      <c r="D7970" s="3">
        <v>199.09</v>
      </c>
      <c r="E7970" s="2" t="s">
        <v>102</v>
      </c>
      <c r="H7970" s="3">
        <v>187.63</v>
      </c>
      <c r="I7970" s="2" t="s">
        <v>102</v>
      </c>
    </row>
    <row r="7971" spans="4:9" x14ac:dyDescent="0.25">
      <c r="D7971" s="3">
        <v>199.03</v>
      </c>
      <c r="E7971" s="2" t="s">
        <v>102</v>
      </c>
      <c r="H7971" s="3">
        <v>187.57</v>
      </c>
      <c r="I7971" s="2" t="s">
        <v>102</v>
      </c>
    </row>
    <row r="7972" spans="4:9" x14ac:dyDescent="0.25">
      <c r="D7972" s="3">
        <v>198.96</v>
      </c>
      <c r="E7972" s="2" t="s">
        <v>102</v>
      </c>
      <c r="H7972" s="3">
        <v>187.5</v>
      </c>
      <c r="I7972" s="2" t="s">
        <v>102</v>
      </c>
    </row>
    <row r="7973" spans="4:9" x14ac:dyDescent="0.25">
      <c r="D7973" s="3">
        <v>198.89</v>
      </c>
      <c r="E7973" s="2" t="s">
        <v>102</v>
      </c>
      <c r="H7973" s="3">
        <v>187.43</v>
      </c>
      <c r="I7973" s="2" t="s">
        <v>102</v>
      </c>
    </row>
    <row r="7974" spans="4:9" x14ac:dyDescent="0.25">
      <c r="D7974" s="3">
        <v>198.83</v>
      </c>
      <c r="E7974" s="2" t="s">
        <v>102</v>
      </c>
      <c r="H7974" s="3">
        <v>187.37</v>
      </c>
      <c r="I7974" s="2" t="s">
        <v>102</v>
      </c>
    </row>
    <row r="7975" spans="4:9" x14ac:dyDescent="0.25">
      <c r="D7975" s="3">
        <v>198.76</v>
      </c>
      <c r="E7975" s="2" t="s">
        <v>102</v>
      </c>
      <c r="H7975" s="3">
        <v>187.3</v>
      </c>
      <c r="I7975" s="2" t="s">
        <v>102</v>
      </c>
    </row>
    <row r="7976" spans="4:9" x14ac:dyDescent="0.25">
      <c r="D7976" s="3">
        <v>198.69</v>
      </c>
      <c r="E7976" s="2" t="s">
        <v>102</v>
      </c>
      <c r="H7976" s="3">
        <v>187.23</v>
      </c>
      <c r="I7976" s="2" t="s">
        <v>102</v>
      </c>
    </row>
    <row r="7977" spans="4:9" x14ac:dyDescent="0.25">
      <c r="D7977" s="3">
        <v>198.63</v>
      </c>
      <c r="E7977" s="2" t="s">
        <v>102</v>
      </c>
      <c r="H7977" s="3">
        <v>187.17</v>
      </c>
      <c r="I7977" s="2" t="s">
        <v>102</v>
      </c>
    </row>
    <row r="7978" spans="4:9" x14ac:dyDescent="0.25">
      <c r="D7978" s="3">
        <v>198.56</v>
      </c>
      <c r="E7978" s="2" t="s">
        <v>102</v>
      </c>
      <c r="H7978" s="3">
        <v>187.1</v>
      </c>
      <c r="I7978" s="2" t="s">
        <v>102</v>
      </c>
    </row>
    <row r="7979" spans="4:9" x14ac:dyDescent="0.25">
      <c r="D7979" s="3">
        <v>198.49</v>
      </c>
      <c r="E7979" s="2" t="s">
        <v>102</v>
      </c>
      <c r="H7979" s="3">
        <v>187.03</v>
      </c>
      <c r="I7979" s="2" t="s">
        <v>102</v>
      </c>
    </row>
    <row r="7980" spans="4:9" x14ac:dyDescent="0.25">
      <c r="D7980" s="3">
        <v>198.43</v>
      </c>
      <c r="E7980" s="2" t="s">
        <v>102</v>
      </c>
      <c r="H7980" s="3">
        <v>186.97</v>
      </c>
      <c r="I7980" s="2" t="s">
        <v>102</v>
      </c>
    </row>
    <row r="7981" spans="4:9" x14ac:dyDescent="0.25">
      <c r="D7981" s="3">
        <v>198.36</v>
      </c>
      <c r="E7981" s="2" t="s">
        <v>102</v>
      </c>
      <c r="H7981" s="3">
        <v>186.9</v>
      </c>
      <c r="I7981" s="2" t="s">
        <v>102</v>
      </c>
    </row>
    <row r="7982" spans="4:9" x14ac:dyDescent="0.25">
      <c r="D7982" s="3">
        <v>198.29</v>
      </c>
      <c r="E7982" s="2" t="s">
        <v>102</v>
      </c>
      <c r="H7982" s="3">
        <v>186.83</v>
      </c>
      <c r="I7982" s="2" t="s">
        <v>102</v>
      </c>
    </row>
    <row r="7983" spans="4:9" x14ac:dyDescent="0.25">
      <c r="D7983" s="3">
        <v>198.23</v>
      </c>
      <c r="E7983" s="2" t="s">
        <v>102</v>
      </c>
      <c r="H7983" s="3">
        <v>186.77</v>
      </c>
      <c r="I7983" s="2" t="s">
        <v>102</v>
      </c>
    </row>
    <row r="7984" spans="4:9" x14ac:dyDescent="0.25">
      <c r="D7984" s="3">
        <v>198.16</v>
      </c>
      <c r="E7984" s="2" t="s">
        <v>102</v>
      </c>
      <c r="H7984" s="3">
        <v>186.7</v>
      </c>
      <c r="I7984" s="2" t="s">
        <v>102</v>
      </c>
    </row>
    <row r="7985" spans="4:9" x14ac:dyDescent="0.25">
      <c r="D7985" s="3">
        <v>198.09</v>
      </c>
      <c r="E7985" s="2" t="s">
        <v>102</v>
      </c>
      <c r="H7985" s="3">
        <v>186.63</v>
      </c>
      <c r="I7985" s="2" t="s">
        <v>102</v>
      </c>
    </row>
    <row r="7986" spans="4:9" x14ac:dyDescent="0.25">
      <c r="D7986" s="3">
        <v>198.03</v>
      </c>
      <c r="E7986" s="2" t="s">
        <v>102</v>
      </c>
      <c r="H7986" s="3">
        <v>186.57</v>
      </c>
      <c r="I7986" s="2" t="s">
        <v>102</v>
      </c>
    </row>
    <row r="7987" spans="4:9" x14ac:dyDescent="0.25">
      <c r="D7987" s="3">
        <v>197.96</v>
      </c>
      <c r="E7987" s="2" t="s">
        <v>102</v>
      </c>
      <c r="H7987" s="3">
        <v>186.5</v>
      </c>
      <c r="I7987" s="2" t="s">
        <v>102</v>
      </c>
    </row>
    <row r="7988" spans="4:9" x14ac:dyDescent="0.25">
      <c r="D7988" s="3">
        <v>197.89</v>
      </c>
      <c r="E7988" s="2" t="s">
        <v>102</v>
      </c>
      <c r="H7988" s="3">
        <v>186.43</v>
      </c>
      <c r="I7988" s="2" t="s">
        <v>102</v>
      </c>
    </row>
    <row r="7989" spans="4:9" x14ac:dyDescent="0.25">
      <c r="D7989" s="3">
        <v>197.83</v>
      </c>
      <c r="E7989" s="2" t="s">
        <v>102</v>
      </c>
      <c r="H7989" s="3">
        <v>186.37</v>
      </c>
      <c r="I7989" s="2" t="s">
        <v>102</v>
      </c>
    </row>
    <row r="7990" spans="4:9" x14ac:dyDescent="0.25">
      <c r="D7990" s="3">
        <v>197.76</v>
      </c>
      <c r="E7990" s="2" t="s">
        <v>102</v>
      </c>
      <c r="H7990" s="3">
        <v>186.3</v>
      </c>
      <c r="I7990" s="2" t="s">
        <v>102</v>
      </c>
    </row>
    <row r="7991" spans="4:9" x14ac:dyDescent="0.25">
      <c r="D7991" s="3">
        <v>197.69</v>
      </c>
      <c r="E7991" s="2" t="s">
        <v>102</v>
      </c>
      <c r="H7991" s="3">
        <v>186.23</v>
      </c>
      <c r="I7991" s="2" t="s">
        <v>102</v>
      </c>
    </row>
    <row r="7992" spans="4:9" x14ac:dyDescent="0.25">
      <c r="D7992" s="3">
        <v>197.63</v>
      </c>
      <c r="E7992" s="2" t="s">
        <v>102</v>
      </c>
      <c r="H7992" s="3">
        <v>186.17</v>
      </c>
      <c r="I7992" s="2" t="s">
        <v>102</v>
      </c>
    </row>
    <row r="7993" spans="4:9" x14ac:dyDescent="0.25">
      <c r="D7993" s="3">
        <v>197.56</v>
      </c>
      <c r="E7993" s="2" t="s">
        <v>102</v>
      </c>
      <c r="H7993" s="3">
        <v>186.1</v>
      </c>
      <c r="I7993" s="2" t="s">
        <v>102</v>
      </c>
    </row>
    <row r="7994" spans="4:9" x14ac:dyDescent="0.25">
      <c r="D7994" s="3">
        <v>197.49</v>
      </c>
      <c r="E7994" s="2" t="s">
        <v>102</v>
      </c>
      <c r="H7994" s="3">
        <v>186.03</v>
      </c>
      <c r="I7994" s="2" t="s">
        <v>102</v>
      </c>
    </row>
    <row r="7995" spans="4:9" x14ac:dyDescent="0.25">
      <c r="D7995" s="3">
        <v>197.43</v>
      </c>
      <c r="E7995" s="2" t="s">
        <v>102</v>
      </c>
      <c r="H7995" s="3">
        <v>185.97</v>
      </c>
      <c r="I7995" s="2" t="s">
        <v>102</v>
      </c>
    </row>
    <row r="7996" spans="4:9" x14ac:dyDescent="0.25">
      <c r="D7996" s="3">
        <v>197.36</v>
      </c>
      <c r="E7996" s="2" t="s">
        <v>102</v>
      </c>
      <c r="H7996" s="3">
        <v>185.9</v>
      </c>
      <c r="I7996" s="2" t="s">
        <v>102</v>
      </c>
    </row>
    <row r="7997" spans="4:9" x14ac:dyDescent="0.25">
      <c r="D7997" s="3">
        <v>197.29</v>
      </c>
      <c r="E7997" s="2" t="s">
        <v>102</v>
      </c>
      <c r="H7997" s="3">
        <v>185.83</v>
      </c>
      <c r="I7997" s="2" t="s">
        <v>102</v>
      </c>
    </row>
    <row r="7998" spans="4:9" x14ac:dyDescent="0.25">
      <c r="D7998" s="3">
        <v>197.23</v>
      </c>
      <c r="E7998" s="2" t="s">
        <v>102</v>
      </c>
      <c r="H7998" s="3">
        <v>185.77</v>
      </c>
      <c r="I7998" s="2" t="s">
        <v>102</v>
      </c>
    </row>
    <row r="7999" spans="4:9" x14ac:dyDescent="0.25">
      <c r="D7999" s="3">
        <v>197.16</v>
      </c>
      <c r="E7999" s="2" t="s">
        <v>102</v>
      </c>
      <c r="H7999" s="3">
        <v>185.7</v>
      </c>
      <c r="I7999" s="2" t="s">
        <v>102</v>
      </c>
    </row>
    <row r="8000" spans="4:9" x14ac:dyDescent="0.25">
      <c r="D8000" s="3">
        <v>197.1</v>
      </c>
      <c r="E8000" s="2" t="s">
        <v>102</v>
      </c>
      <c r="H8000" s="3">
        <v>185.63</v>
      </c>
      <c r="I8000" s="2" t="s">
        <v>102</v>
      </c>
    </row>
    <row r="8001" spans="4:9" x14ac:dyDescent="0.25">
      <c r="D8001" s="3">
        <v>197.03</v>
      </c>
      <c r="E8001" s="2" t="s">
        <v>102</v>
      </c>
      <c r="H8001" s="3">
        <v>185.57</v>
      </c>
      <c r="I8001" s="2" t="s">
        <v>102</v>
      </c>
    </row>
    <row r="8002" spans="4:9" x14ac:dyDescent="0.25">
      <c r="D8002" s="3">
        <v>196.96</v>
      </c>
      <c r="E8002" s="2" t="s">
        <v>102</v>
      </c>
      <c r="H8002" s="3">
        <v>185.5</v>
      </c>
      <c r="I8002" s="2" t="s">
        <v>102</v>
      </c>
    </row>
    <row r="8003" spans="4:9" x14ac:dyDescent="0.25">
      <c r="D8003" s="3">
        <v>196.9</v>
      </c>
      <c r="E8003" s="2" t="s">
        <v>102</v>
      </c>
      <c r="H8003" s="3">
        <v>185.43</v>
      </c>
      <c r="I8003" s="2" t="s">
        <v>102</v>
      </c>
    </row>
    <row r="8004" spans="4:9" x14ac:dyDescent="0.25">
      <c r="D8004" s="3">
        <v>196.83</v>
      </c>
      <c r="E8004" s="2" t="s">
        <v>102</v>
      </c>
      <c r="H8004" s="3">
        <v>185.37</v>
      </c>
      <c r="I8004" s="2" t="s">
        <v>102</v>
      </c>
    </row>
    <row r="8005" spans="4:9" x14ac:dyDescent="0.25">
      <c r="D8005" s="3">
        <v>196.76</v>
      </c>
      <c r="E8005" s="2" t="s">
        <v>102</v>
      </c>
      <c r="H8005" s="3">
        <v>185.3</v>
      </c>
      <c r="I8005" s="2" t="s">
        <v>102</v>
      </c>
    </row>
    <row r="8006" spans="4:9" x14ac:dyDescent="0.25">
      <c r="D8006" s="3">
        <v>196.7</v>
      </c>
      <c r="E8006" s="2" t="s">
        <v>102</v>
      </c>
      <c r="H8006" s="3">
        <v>185.23</v>
      </c>
      <c r="I8006" s="2" t="s">
        <v>102</v>
      </c>
    </row>
    <row r="8007" spans="4:9" x14ac:dyDescent="0.25">
      <c r="D8007" s="3">
        <v>196.63</v>
      </c>
      <c r="E8007" s="2" t="s">
        <v>102</v>
      </c>
      <c r="H8007" s="3">
        <v>185.17</v>
      </c>
      <c r="I8007" s="2" t="s">
        <v>102</v>
      </c>
    </row>
    <row r="8008" spans="4:9" x14ac:dyDescent="0.25">
      <c r="D8008" s="3">
        <v>196.56</v>
      </c>
      <c r="E8008" s="2" t="s">
        <v>102</v>
      </c>
      <c r="H8008" s="3">
        <v>185.1</v>
      </c>
      <c r="I8008" s="2" t="s">
        <v>102</v>
      </c>
    </row>
    <row r="8009" spans="4:9" x14ac:dyDescent="0.25">
      <c r="D8009" s="3">
        <v>196.5</v>
      </c>
      <c r="E8009" s="2" t="s">
        <v>102</v>
      </c>
      <c r="H8009" s="3">
        <v>185.03</v>
      </c>
      <c r="I8009" s="2" t="s">
        <v>102</v>
      </c>
    </row>
    <row r="8010" spans="4:9" x14ac:dyDescent="0.25">
      <c r="D8010" s="3">
        <v>196.43</v>
      </c>
      <c r="E8010" s="2" t="s">
        <v>102</v>
      </c>
      <c r="H8010" s="3">
        <v>184.97</v>
      </c>
      <c r="I8010" s="2" t="s">
        <v>102</v>
      </c>
    </row>
    <row r="8011" spans="4:9" x14ac:dyDescent="0.25">
      <c r="D8011" s="3">
        <v>196.36</v>
      </c>
      <c r="E8011" s="2" t="s">
        <v>102</v>
      </c>
      <c r="H8011" s="3">
        <v>184.9</v>
      </c>
      <c r="I8011" s="2" t="s">
        <v>102</v>
      </c>
    </row>
    <row r="8012" spans="4:9" x14ac:dyDescent="0.25">
      <c r="D8012" s="3">
        <v>196.3</v>
      </c>
      <c r="E8012" s="2" t="s">
        <v>102</v>
      </c>
      <c r="H8012" s="3">
        <v>184.83</v>
      </c>
      <c r="I8012" s="2" t="s">
        <v>102</v>
      </c>
    </row>
    <row r="8013" spans="4:9" x14ac:dyDescent="0.25">
      <c r="D8013" s="3">
        <v>196.23</v>
      </c>
      <c r="E8013" s="2" t="s">
        <v>102</v>
      </c>
      <c r="H8013" s="3">
        <v>184.77</v>
      </c>
      <c r="I8013" s="2" t="s">
        <v>102</v>
      </c>
    </row>
    <row r="8014" spans="4:9" x14ac:dyDescent="0.25">
      <c r="D8014" s="3">
        <v>196.16</v>
      </c>
      <c r="E8014" s="2" t="s">
        <v>102</v>
      </c>
      <c r="H8014" s="3">
        <v>184.7</v>
      </c>
      <c r="I8014" s="2" t="s">
        <v>102</v>
      </c>
    </row>
    <row r="8015" spans="4:9" x14ac:dyDescent="0.25">
      <c r="D8015" s="3">
        <v>196.1</v>
      </c>
      <c r="E8015" s="2" t="s">
        <v>102</v>
      </c>
      <c r="H8015" s="3">
        <v>184.63</v>
      </c>
      <c r="I8015" s="2" t="s">
        <v>102</v>
      </c>
    </row>
    <row r="8016" spans="4:9" x14ac:dyDescent="0.25">
      <c r="D8016" s="3">
        <v>196.03</v>
      </c>
      <c r="E8016" s="2" t="s">
        <v>102</v>
      </c>
      <c r="H8016" s="3">
        <v>184.57</v>
      </c>
      <c r="I8016" s="2" t="s">
        <v>102</v>
      </c>
    </row>
    <row r="8017" spans="4:9" x14ac:dyDescent="0.25">
      <c r="D8017" s="3">
        <v>195.96</v>
      </c>
      <c r="E8017" s="2" t="s">
        <v>102</v>
      </c>
      <c r="H8017" s="3">
        <v>184.5</v>
      </c>
      <c r="I8017" s="2" t="s">
        <v>102</v>
      </c>
    </row>
    <row r="8018" spans="4:9" x14ac:dyDescent="0.25">
      <c r="D8018" s="3">
        <v>195.9</v>
      </c>
      <c r="E8018" s="2" t="s">
        <v>102</v>
      </c>
      <c r="H8018" s="3">
        <v>184.44</v>
      </c>
      <c r="I8018" s="2" t="s">
        <v>102</v>
      </c>
    </row>
    <row r="8019" spans="4:9" x14ac:dyDescent="0.25">
      <c r="D8019" s="3">
        <v>195.83</v>
      </c>
      <c r="E8019" s="2" t="s">
        <v>102</v>
      </c>
      <c r="H8019" s="3">
        <v>184.37</v>
      </c>
      <c r="I8019" s="2" t="s">
        <v>102</v>
      </c>
    </row>
    <row r="8020" spans="4:9" x14ac:dyDescent="0.25">
      <c r="D8020" s="3">
        <v>195.76</v>
      </c>
      <c r="E8020" s="2" t="s">
        <v>102</v>
      </c>
      <c r="H8020" s="3">
        <v>184.3</v>
      </c>
      <c r="I8020" s="2" t="s">
        <v>102</v>
      </c>
    </row>
    <row r="8021" spans="4:9" x14ac:dyDescent="0.25">
      <c r="D8021" s="3">
        <v>195.7</v>
      </c>
      <c r="E8021" s="2" t="s">
        <v>102</v>
      </c>
      <c r="H8021" s="3">
        <v>184.24</v>
      </c>
      <c r="I8021" s="2" t="s">
        <v>102</v>
      </c>
    </row>
    <row r="8022" spans="4:9" x14ac:dyDescent="0.25">
      <c r="D8022" s="3">
        <v>195.63</v>
      </c>
      <c r="E8022" s="2" t="s">
        <v>102</v>
      </c>
      <c r="H8022" s="3">
        <v>184.17</v>
      </c>
      <c r="I8022" s="2" t="s">
        <v>102</v>
      </c>
    </row>
    <row r="8023" spans="4:9" x14ac:dyDescent="0.25">
      <c r="D8023" s="3">
        <v>195.56</v>
      </c>
      <c r="E8023" s="2" t="s">
        <v>102</v>
      </c>
      <c r="H8023" s="3">
        <v>184.1</v>
      </c>
      <c r="I8023" s="2" t="s">
        <v>102</v>
      </c>
    </row>
    <row r="8024" spans="4:9" x14ac:dyDescent="0.25">
      <c r="D8024" s="3">
        <v>195.5</v>
      </c>
      <c r="E8024" s="2" t="s">
        <v>102</v>
      </c>
      <c r="H8024" s="3">
        <v>184.04</v>
      </c>
      <c r="I8024" s="2" t="s">
        <v>102</v>
      </c>
    </row>
    <row r="8025" spans="4:9" x14ac:dyDescent="0.25">
      <c r="D8025" s="3">
        <v>195.43</v>
      </c>
      <c r="E8025" s="2" t="s">
        <v>102</v>
      </c>
      <c r="H8025" s="3">
        <v>183.97</v>
      </c>
      <c r="I8025" s="2" t="s">
        <v>102</v>
      </c>
    </row>
    <row r="8026" spans="4:9" x14ac:dyDescent="0.25">
      <c r="D8026" s="3">
        <v>195.36</v>
      </c>
      <c r="E8026" s="2" t="s">
        <v>102</v>
      </c>
      <c r="H8026" s="3">
        <v>183.9</v>
      </c>
      <c r="I8026" s="2" t="s">
        <v>102</v>
      </c>
    </row>
    <row r="8027" spans="4:9" x14ac:dyDescent="0.25">
      <c r="D8027" s="3">
        <v>195.3</v>
      </c>
      <c r="E8027" s="2" t="s">
        <v>102</v>
      </c>
      <c r="H8027" s="3">
        <v>183.84</v>
      </c>
      <c r="I8027" s="2" t="s">
        <v>102</v>
      </c>
    </row>
    <row r="8028" spans="4:9" x14ac:dyDescent="0.25">
      <c r="D8028" s="3">
        <v>195.23</v>
      </c>
      <c r="E8028" s="2" t="s">
        <v>102</v>
      </c>
      <c r="H8028" s="3">
        <v>183.77</v>
      </c>
      <c r="I8028" s="2" t="s">
        <v>102</v>
      </c>
    </row>
    <row r="8029" spans="4:9" x14ac:dyDescent="0.25">
      <c r="D8029" s="3">
        <v>195.16</v>
      </c>
      <c r="E8029" s="2" t="s">
        <v>102</v>
      </c>
      <c r="H8029" s="3">
        <v>183.7</v>
      </c>
      <c r="I8029" s="2" t="s">
        <v>102</v>
      </c>
    </row>
    <row r="8030" spans="4:9" x14ac:dyDescent="0.25">
      <c r="D8030" s="3">
        <v>195.1</v>
      </c>
      <c r="E8030" s="2" t="s">
        <v>102</v>
      </c>
      <c r="H8030" s="3">
        <v>183.64</v>
      </c>
      <c r="I8030" s="2" t="s">
        <v>102</v>
      </c>
    </row>
    <row r="8031" spans="4:9" x14ac:dyDescent="0.25">
      <c r="D8031" s="3">
        <v>195.03</v>
      </c>
      <c r="E8031" s="2" t="s">
        <v>102</v>
      </c>
      <c r="H8031" s="3">
        <v>183.57</v>
      </c>
      <c r="I8031" s="2" t="s">
        <v>102</v>
      </c>
    </row>
    <row r="8032" spans="4:9" x14ac:dyDescent="0.25">
      <c r="D8032" s="3">
        <v>194.96</v>
      </c>
      <c r="E8032" s="2" t="s">
        <v>102</v>
      </c>
      <c r="H8032" s="3">
        <v>183.5</v>
      </c>
      <c r="I8032" s="2" t="s">
        <v>102</v>
      </c>
    </row>
    <row r="8033" spans="4:9" x14ac:dyDescent="0.25">
      <c r="D8033" s="3">
        <v>194.9</v>
      </c>
      <c r="E8033" s="2" t="s">
        <v>102</v>
      </c>
      <c r="H8033" s="3">
        <v>183.44</v>
      </c>
      <c r="I8033" s="2" t="s">
        <v>102</v>
      </c>
    </row>
    <row r="8034" spans="4:9" x14ac:dyDescent="0.25">
      <c r="D8034" s="3">
        <v>194.83</v>
      </c>
      <c r="E8034" s="2" t="s">
        <v>102</v>
      </c>
      <c r="H8034" s="3">
        <v>183.37</v>
      </c>
      <c r="I8034" s="2" t="s">
        <v>102</v>
      </c>
    </row>
    <row r="8035" spans="4:9" x14ac:dyDescent="0.25">
      <c r="D8035" s="3">
        <v>194.77</v>
      </c>
      <c r="E8035" s="2" t="s">
        <v>102</v>
      </c>
      <c r="H8035" s="3">
        <v>183.3</v>
      </c>
      <c r="I8035" s="2" t="s">
        <v>102</v>
      </c>
    </row>
    <row r="8036" spans="4:9" x14ac:dyDescent="0.25">
      <c r="D8036" s="3">
        <v>194.7</v>
      </c>
      <c r="E8036" s="2" t="s">
        <v>102</v>
      </c>
      <c r="H8036" s="3">
        <v>183.24</v>
      </c>
      <c r="I8036" s="2" t="s">
        <v>102</v>
      </c>
    </row>
    <row r="8037" spans="4:9" x14ac:dyDescent="0.25">
      <c r="D8037" s="3">
        <v>194.63</v>
      </c>
      <c r="E8037" s="2" t="s">
        <v>102</v>
      </c>
      <c r="H8037" s="3">
        <v>183.17</v>
      </c>
      <c r="I8037" s="2" t="s">
        <v>102</v>
      </c>
    </row>
    <row r="8038" spans="4:9" x14ac:dyDescent="0.25">
      <c r="D8038" s="3">
        <v>194.56</v>
      </c>
      <c r="E8038" s="2" t="s">
        <v>102</v>
      </c>
      <c r="H8038" s="3">
        <v>183.1</v>
      </c>
      <c r="I8038" s="2" t="s">
        <v>102</v>
      </c>
    </row>
    <row r="8039" spans="4:9" x14ac:dyDescent="0.25">
      <c r="D8039" s="3">
        <v>194.5</v>
      </c>
      <c r="E8039" s="2" t="s">
        <v>102</v>
      </c>
      <c r="H8039" s="3">
        <v>183.04</v>
      </c>
      <c r="I8039" s="2" t="s">
        <v>102</v>
      </c>
    </row>
    <row r="8040" spans="4:9" x14ac:dyDescent="0.25">
      <c r="D8040" s="3">
        <v>194.43</v>
      </c>
      <c r="E8040" s="2" t="s">
        <v>102</v>
      </c>
      <c r="H8040" s="3">
        <v>182.97</v>
      </c>
      <c r="I8040" s="2" t="s">
        <v>102</v>
      </c>
    </row>
    <row r="8041" spans="4:9" x14ac:dyDescent="0.25">
      <c r="D8041" s="3">
        <v>194.36</v>
      </c>
      <c r="E8041" s="2" t="s">
        <v>102</v>
      </c>
      <c r="H8041" s="3">
        <v>182.9</v>
      </c>
      <c r="I8041" s="2" t="s">
        <v>102</v>
      </c>
    </row>
    <row r="8042" spans="4:9" x14ac:dyDescent="0.25">
      <c r="D8042" s="3">
        <v>194.3</v>
      </c>
      <c r="E8042" s="2" t="s">
        <v>102</v>
      </c>
      <c r="H8042" s="3">
        <v>182.84</v>
      </c>
      <c r="I8042" s="2" t="s">
        <v>102</v>
      </c>
    </row>
    <row r="8043" spans="4:9" x14ac:dyDescent="0.25">
      <c r="D8043" s="3">
        <v>194.23</v>
      </c>
      <c r="E8043" s="2" t="s">
        <v>102</v>
      </c>
      <c r="H8043" s="3">
        <v>182.77</v>
      </c>
      <c r="I8043" s="2" t="s">
        <v>102</v>
      </c>
    </row>
    <row r="8044" spans="4:9" x14ac:dyDescent="0.25">
      <c r="D8044" s="3">
        <v>194.16</v>
      </c>
      <c r="E8044" s="2" t="s">
        <v>102</v>
      </c>
      <c r="H8044" s="3">
        <v>182.7</v>
      </c>
      <c r="I8044" s="2" t="s">
        <v>102</v>
      </c>
    </row>
    <row r="8045" spans="4:9" x14ac:dyDescent="0.25">
      <c r="D8045" s="3">
        <v>194.1</v>
      </c>
      <c r="E8045" s="2" t="s">
        <v>102</v>
      </c>
      <c r="H8045" s="3">
        <v>182.64</v>
      </c>
      <c r="I8045" s="2" t="s">
        <v>102</v>
      </c>
    </row>
    <row r="8046" spans="4:9" x14ac:dyDescent="0.25">
      <c r="D8046" s="3">
        <v>194.03</v>
      </c>
      <c r="E8046" s="2" t="s">
        <v>102</v>
      </c>
      <c r="H8046" s="3">
        <v>182.57</v>
      </c>
      <c r="I8046" s="2" t="s">
        <v>102</v>
      </c>
    </row>
    <row r="8047" spans="4:9" x14ac:dyDescent="0.25">
      <c r="D8047" s="3">
        <v>193.97</v>
      </c>
      <c r="E8047" s="2" t="s">
        <v>102</v>
      </c>
      <c r="H8047" s="3">
        <v>182.5</v>
      </c>
      <c r="I8047" s="2" t="s">
        <v>102</v>
      </c>
    </row>
    <row r="8048" spans="4:9" x14ac:dyDescent="0.25">
      <c r="D8048" s="3">
        <v>193.9</v>
      </c>
      <c r="E8048" s="2" t="s">
        <v>102</v>
      </c>
      <c r="H8048" s="3">
        <v>182.44</v>
      </c>
      <c r="I8048" s="2" t="s">
        <v>102</v>
      </c>
    </row>
    <row r="8049" spans="4:9" x14ac:dyDescent="0.25">
      <c r="D8049" s="3">
        <v>193.83</v>
      </c>
      <c r="E8049" s="2" t="s">
        <v>102</v>
      </c>
      <c r="H8049" s="3">
        <v>182.37</v>
      </c>
      <c r="I8049" s="2" t="s">
        <v>102</v>
      </c>
    </row>
    <row r="8050" spans="4:9" x14ac:dyDescent="0.25">
      <c r="D8050" s="3">
        <v>193.77</v>
      </c>
      <c r="E8050" s="2" t="s">
        <v>102</v>
      </c>
      <c r="H8050" s="3">
        <v>182.3</v>
      </c>
      <c r="I8050" s="2" t="s">
        <v>102</v>
      </c>
    </row>
    <row r="8051" spans="4:9" x14ac:dyDescent="0.25">
      <c r="D8051" s="3">
        <v>193.7</v>
      </c>
      <c r="E8051" s="2" t="s">
        <v>102</v>
      </c>
      <c r="H8051" s="3">
        <v>182.24</v>
      </c>
      <c r="I8051" s="2" t="s">
        <v>102</v>
      </c>
    </row>
    <row r="8052" spans="4:9" x14ac:dyDescent="0.25">
      <c r="D8052" s="3">
        <v>193.63</v>
      </c>
      <c r="E8052" s="2" t="s">
        <v>102</v>
      </c>
      <c r="H8052" s="3">
        <v>182.17</v>
      </c>
      <c r="I8052" s="2" t="s">
        <v>102</v>
      </c>
    </row>
    <row r="8053" spans="4:9" x14ac:dyDescent="0.25">
      <c r="D8053" s="3">
        <v>193.57</v>
      </c>
      <c r="E8053" s="2" t="s">
        <v>102</v>
      </c>
      <c r="H8053" s="3">
        <v>182.1</v>
      </c>
      <c r="I8053" s="2" t="s">
        <v>102</v>
      </c>
    </row>
    <row r="8054" spans="4:9" x14ac:dyDescent="0.25">
      <c r="D8054" s="3">
        <v>193.5</v>
      </c>
      <c r="E8054" s="2" t="s">
        <v>102</v>
      </c>
      <c r="H8054" s="3">
        <v>182.04</v>
      </c>
      <c r="I8054" s="2" t="s">
        <v>102</v>
      </c>
    </row>
    <row r="8055" spans="4:9" x14ac:dyDescent="0.25">
      <c r="D8055" s="3">
        <v>193.43</v>
      </c>
      <c r="E8055" s="2" t="s">
        <v>102</v>
      </c>
      <c r="H8055" s="3">
        <v>181.97</v>
      </c>
      <c r="I8055" s="2" t="s">
        <v>102</v>
      </c>
    </row>
    <row r="8056" spans="4:9" x14ac:dyDescent="0.25">
      <c r="D8056" s="3">
        <v>193.37</v>
      </c>
      <c r="E8056" s="2" t="s">
        <v>102</v>
      </c>
      <c r="H8056" s="3">
        <v>181.9</v>
      </c>
      <c r="I8056" s="2" t="s">
        <v>102</v>
      </c>
    </row>
    <row r="8057" spans="4:9" x14ac:dyDescent="0.25">
      <c r="D8057" s="3">
        <v>193.3</v>
      </c>
      <c r="E8057" s="2" t="s">
        <v>102</v>
      </c>
      <c r="H8057" s="3">
        <v>181.84</v>
      </c>
      <c r="I8057" s="2" t="s">
        <v>102</v>
      </c>
    </row>
    <row r="8058" spans="4:9" x14ac:dyDescent="0.25">
      <c r="D8058" s="3">
        <v>193.23</v>
      </c>
      <c r="E8058" s="2" t="s">
        <v>102</v>
      </c>
      <c r="H8058" s="3">
        <v>181.77</v>
      </c>
      <c r="I8058" s="2" t="s">
        <v>102</v>
      </c>
    </row>
    <row r="8059" spans="4:9" x14ac:dyDescent="0.25">
      <c r="D8059" s="3">
        <v>193.17</v>
      </c>
      <c r="E8059" s="2" t="s">
        <v>102</v>
      </c>
      <c r="H8059" s="3">
        <v>181.7</v>
      </c>
      <c r="I8059" s="2" t="s">
        <v>102</v>
      </c>
    </row>
    <row r="8060" spans="4:9" x14ac:dyDescent="0.25">
      <c r="D8060" s="3">
        <v>193.1</v>
      </c>
      <c r="E8060" s="2" t="s">
        <v>102</v>
      </c>
      <c r="H8060" s="3">
        <v>181.64</v>
      </c>
      <c r="I8060" s="2" t="s">
        <v>102</v>
      </c>
    </row>
    <row r="8061" spans="4:9" x14ac:dyDescent="0.25">
      <c r="D8061" s="3">
        <v>193.03</v>
      </c>
      <c r="E8061" s="2" t="s">
        <v>102</v>
      </c>
      <c r="H8061" s="3">
        <v>181.57</v>
      </c>
      <c r="I8061" s="2" t="s">
        <v>102</v>
      </c>
    </row>
    <row r="8062" spans="4:9" x14ac:dyDescent="0.25">
      <c r="D8062" s="3">
        <v>192.97</v>
      </c>
      <c r="E8062" s="2" t="s">
        <v>102</v>
      </c>
      <c r="H8062" s="3">
        <v>181.5</v>
      </c>
      <c r="I8062" s="2" t="s">
        <v>102</v>
      </c>
    </row>
    <row r="8063" spans="4:9" x14ac:dyDescent="0.25">
      <c r="D8063" s="3">
        <v>192.9</v>
      </c>
      <c r="E8063" s="2" t="s">
        <v>102</v>
      </c>
      <c r="H8063" s="3">
        <v>181.44</v>
      </c>
      <c r="I8063" s="2" t="s">
        <v>102</v>
      </c>
    </row>
    <row r="8064" spans="4:9" x14ac:dyDescent="0.25">
      <c r="D8064" s="3">
        <v>192.83</v>
      </c>
      <c r="E8064" s="2" t="s">
        <v>102</v>
      </c>
      <c r="H8064" s="3">
        <v>181.37</v>
      </c>
      <c r="I8064" s="2" t="s">
        <v>102</v>
      </c>
    </row>
    <row r="8065" spans="4:9" x14ac:dyDescent="0.25">
      <c r="D8065" s="3">
        <v>192.77</v>
      </c>
      <c r="E8065" s="2" t="s">
        <v>102</v>
      </c>
      <c r="H8065" s="3">
        <v>181.3</v>
      </c>
      <c r="I8065" s="2" t="s">
        <v>102</v>
      </c>
    </row>
    <row r="8066" spans="4:9" x14ac:dyDescent="0.25">
      <c r="D8066" s="3">
        <v>192.7</v>
      </c>
      <c r="E8066" s="2" t="s">
        <v>102</v>
      </c>
      <c r="H8066" s="3">
        <v>181.24</v>
      </c>
      <c r="I8066" s="2" t="s">
        <v>102</v>
      </c>
    </row>
    <row r="8067" spans="4:9" x14ac:dyDescent="0.25">
      <c r="D8067" s="3">
        <v>192.63</v>
      </c>
      <c r="E8067" s="2" t="s">
        <v>102</v>
      </c>
      <c r="H8067" s="3">
        <v>181.17</v>
      </c>
      <c r="I8067" s="2" t="s">
        <v>102</v>
      </c>
    </row>
    <row r="8068" spans="4:9" x14ac:dyDescent="0.25">
      <c r="D8068" s="3">
        <v>192.57</v>
      </c>
      <c r="E8068" s="2" t="s">
        <v>102</v>
      </c>
      <c r="H8068" s="3">
        <v>181.1</v>
      </c>
      <c r="I8068" s="2" t="s">
        <v>102</v>
      </c>
    </row>
    <row r="8069" spans="4:9" x14ac:dyDescent="0.25">
      <c r="D8069" s="3">
        <v>192.5</v>
      </c>
      <c r="E8069" s="2" t="s">
        <v>102</v>
      </c>
      <c r="H8069" s="3">
        <v>181.04</v>
      </c>
      <c r="I8069" s="2" t="s">
        <v>102</v>
      </c>
    </row>
    <row r="8070" spans="4:9" x14ac:dyDescent="0.25">
      <c r="D8070" s="3">
        <v>192.43</v>
      </c>
      <c r="E8070" s="2" t="s">
        <v>102</v>
      </c>
      <c r="H8070" s="3">
        <v>180.97</v>
      </c>
      <c r="I8070" s="2" t="s">
        <v>102</v>
      </c>
    </row>
    <row r="8071" spans="4:9" x14ac:dyDescent="0.25">
      <c r="D8071" s="3">
        <v>192.37</v>
      </c>
      <c r="E8071" s="2" t="s">
        <v>102</v>
      </c>
      <c r="H8071" s="3">
        <v>180.9</v>
      </c>
      <c r="I8071" s="2" t="s">
        <v>102</v>
      </c>
    </row>
    <row r="8072" spans="4:9" x14ac:dyDescent="0.25">
      <c r="D8072" s="3">
        <v>192.3</v>
      </c>
      <c r="E8072" s="2" t="s">
        <v>102</v>
      </c>
      <c r="H8072" s="3">
        <v>180.84</v>
      </c>
      <c r="I8072" s="2" t="s">
        <v>102</v>
      </c>
    </row>
    <row r="8073" spans="4:9" x14ac:dyDescent="0.25">
      <c r="D8073" s="3">
        <v>192.23</v>
      </c>
      <c r="E8073" s="2" t="s">
        <v>102</v>
      </c>
      <c r="H8073" s="3">
        <v>180.77</v>
      </c>
      <c r="I8073" s="2" t="s">
        <v>102</v>
      </c>
    </row>
    <row r="8074" spans="4:9" x14ac:dyDescent="0.25">
      <c r="D8074" s="3">
        <v>192.17</v>
      </c>
      <c r="E8074" s="2" t="s">
        <v>102</v>
      </c>
      <c r="H8074" s="3">
        <v>180.7</v>
      </c>
      <c r="I8074" s="2" t="s">
        <v>102</v>
      </c>
    </row>
    <row r="8075" spans="4:9" x14ac:dyDescent="0.25">
      <c r="D8075" s="3">
        <v>192.1</v>
      </c>
      <c r="E8075" s="2" t="s">
        <v>102</v>
      </c>
      <c r="H8075" s="3">
        <v>180.64</v>
      </c>
      <c r="I8075" s="2" t="s">
        <v>102</v>
      </c>
    </row>
    <row r="8076" spans="4:9" x14ac:dyDescent="0.25">
      <c r="D8076" s="3">
        <v>192.03</v>
      </c>
      <c r="E8076" s="2" t="s">
        <v>102</v>
      </c>
      <c r="H8076" s="3">
        <v>180.57</v>
      </c>
      <c r="I8076" s="2" t="s">
        <v>102</v>
      </c>
    </row>
    <row r="8077" spans="4:9" x14ac:dyDescent="0.25">
      <c r="D8077" s="3">
        <v>191.97</v>
      </c>
      <c r="E8077" s="2" t="s">
        <v>102</v>
      </c>
      <c r="H8077" s="3">
        <v>180.51</v>
      </c>
      <c r="I8077" s="2" t="s">
        <v>102</v>
      </c>
    </row>
    <row r="8078" spans="4:9" x14ac:dyDescent="0.25">
      <c r="D8078" s="3">
        <v>191.9</v>
      </c>
      <c r="E8078" s="2" t="s">
        <v>102</v>
      </c>
      <c r="H8078" s="3">
        <v>180.44</v>
      </c>
      <c r="I8078" s="2" t="s">
        <v>102</v>
      </c>
    </row>
    <row r="8079" spans="4:9" x14ac:dyDescent="0.25">
      <c r="D8079" s="3">
        <v>191.83</v>
      </c>
      <c r="E8079" s="2" t="s">
        <v>102</v>
      </c>
      <c r="H8079" s="3">
        <v>180.37</v>
      </c>
      <c r="I8079" s="2" t="s">
        <v>102</v>
      </c>
    </row>
    <row r="8080" spans="4:9" x14ac:dyDescent="0.25">
      <c r="D8080" s="3">
        <v>191.77</v>
      </c>
      <c r="E8080" s="2" t="s">
        <v>102</v>
      </c>
      <c r="H8080" s="3">
        <v>180.31</v>
      </c>
      <c r="I8080" s="2" t="s">
        <v>102</v>
      </c>
    </row>
    <row r="8081" spans="4:9" x14ac:dyDescent="0.25">
      <c r="D8081" s="3">
        <v>191.7</v>
      </c>
      <c r="E8081" s="2" t="s">
        <v>102</v>
      </c>
      <c r="H8081" s="3">
        <v>180.24</v>
      </c>
      <c r="I8081" s="2" t="s">
        <v>102</v>
      </c>
    </row>
    <row r="8082" spans="4:9" x14ac:dyDescent="0.25">
      <c r="D8082" s="3">
        <v>191.64</v>
      </c>
      <c r="E8082" s="2" t="s">
        <v>102</v>
      </c>
      <c r="H8082" s="3">
        <v>180.17</v>
      </c>
      <c r="I8082" s="2" t="s">
        <v>102</v>
      </c>
    </row>
    <row r="8083" spans="4:9" x14ac:dyDescent="0.25">
      <c r="D8083" s="3">
        <v>191.57</v>
      </c>
      <c r="E8083" s="2" t="s">
        <v>102</v>
      </c>
      <c r="H8083" s="3">
        <v>180.1</v>
      </c>
      <c r="I8083" s="2" t="s">
        <v>102</v>
      </c>
    </row>
    <row r="8084" spans="4:9" x14ac:dyDescent="0.25">
      <c r="D8084" s="3">
        <v>191.5</v>
      </c>
      <c r="E8084" s="2" t="s">
        <v>102</v>
      </c>
      <c r="H8084" s="3">
        <v>180.04</v>
      </c>
      <c r="I8084" s="2" t="s">
        <v>102</v>
      </c>
    </row>
    <row r="8085" spans="4:9" x14ac:dyDescent="0.25">
      <c r="D8085" s="3">
        <v>191.43</v>
      </c>
      <c r="E8085" s="2" t="s">
        <v>102</v>
      </c>
      <c r="H8085" s="3">
        <v>179.97</v>
      </c>
      <c r="I8085" s="2" t="s">
        <v>102</v>
      </c>
    </row>
    <row r="8086" spans="4:9" x14ac:dyDescent="0.25">
      <c r="D8086" s="3">
        <v>191.37</v>
      </c>
      <c r="E8086" s="2" t="s">
        <v>102</v>
      </c>
      <c r="H8086" s="3">
        <v>179.91</v>
      </c>
      <c r="I8086" s="2" t="s">
        <v>102</v>
      </c>
    </row>
    <row r="8087" spans="4:9" x14ac:dyDescent="0.25">
      <c r="D8087" s="3">
        <v>191.3</v>
      </c>
      <c r="E8087" s="2" t="s">
        <v>102</v>
      </c>
      <c r="H8087" s="3">
        <v>179.84</v>
      </c>
      <c r="I8087" s="2" t="s">
        <v>102</v>
      </c>
    </row>
    <row r="8088" spans="4:9" x14ac:dyDescent="0.25">
      <c r="D8088" s="3">
        <v>191.24</v>
      </c>
      <c r="E8088" s="2" t="s">
        <v>102</v>
      </c>
      <c r="H8088" s="3">
        <v>179.77</v>
      </c>
      <c r="I8088" s="2" t="s">
        <v>102</v>
      </c>
    </row>
    <row r="8089" spans="4:9" x14ac:dyDescent="0.25">
      <c r="D8089" s="3">
        <v>191.17</v>
      </c>
      <c r="E8089" s="2" t="s">
        <v>102</v>
      </c>
      <c r="H8089" s="3">
        <v>179.7</v>
      </c>
      <c r="I8089" s="2" t="s">
        <v>102</v>
      </c>
    </row>
    <row r="8090" spans="4:9" x14ac:dyDescent="0.25">
      <c r="D8090" s="3">
        <v>191.1</v>
      </c>
      <c r="E8090" s="2" t="s">
        <v>102</v>
      </c>
      <c r="H8090" s="3">
        <v>179.64</v>
      </c>
      <c r="I8090" s="2" t="s">
        <v>102</v>
      </c>
    </row>
    <row r="8091" spans="4:9" x14ac:dyDescent="0.25">
      <c r="D8091" s="3">
        <v>191.04</v>
      </c>
      <c r="E8091" s="2" t="s">
        <v>102</v>
      </c>
      <c r="H8091" s="3">
        <v>179.57</v>
      </c>
      <c r="I8091" s="2" t="s">
        <v>102</v>
      </c>
    </row>
    <row r="8092" spans="4:9" x14ac:dyDescent="0.25">
      <c r="D8092" s="3">
        <v>190.97</v>
      </c>
      <c r="E8092" s="2" t="s">
        <v>102</v>
      </c>
      <c r="H8092" s="3">
        <v>179.5</v>
      </c>
      <c r="I8092" s="2" t="s">
        <v>102</v>
      </c>
    </row>
    <row r="8093" spans="4:9" x14ac:dyDescent="0.25">
      <c r="D8093" s="3">
        <v>190.9</v>
      </c>
      <c r="E8093" s="2" t="s">
        <v>102</v>
      </c>
      <c r="H8093" s="3">
        <v>179.44</v>
      </c>
      <c r="I8093" s="2" t="s">
        <v>102</v>
      </c>
    </row>
    <row r="8094" spans="4:9" x14ac:dyDescent="0.25">
      <c r="D8094" s="3">
        <v>190.84</v>
      </c>
      <c r="E8094" s="2" t="s">
        <v>102</v>
      </c>
      <c r="H8094" s="3">
        <v>179.37</v>
      </c>
      <c r="I8094" s="2" t="s">
        <v>102</v>
      </c>
    </row>
    <row r="8095" spans="4:9" x14ac:dyDescent="0.25">
      <c r="D8095" s="3">
        <v>190.77</v>
      </c>
      <c r="E8095" s="2" t="s">
        <v>102</v>
      </c>
      <c r="H8095" s="3">
        <v>179.31</v>
      </c>
      <c r="I8095" s="2" t="s">
        <v>102</v>
      </c>
    </row>
    <row r="8096" spans="4:9" x14ac:dyDescent="0.25">
      <c r="D8096" s="3">
        <v>190.7</v>
      </c>
      <c r="E8096" s="2" t="s">
        <v>102</v>
      </c>
      <c r="H8096" s="3">
        <v>179.24</v>
      </c>
      <c r="I8096" s="2" t="s">
        <v>102</v>
      </c>
    </row>
    <row r="8097" spans="4:9" x14ac:dyDescent="0.25">
      <c r="D8097" s="3">
        <v>190.64</v>
      </c>
      <c r="E8097" s="2" t="s">
        <v>102</v>
      </c>
      <c r="H8097" s="3">
        <v>179.17</v>
      </c>
      <c r="I8097" s="2" t="s">
        <v>102</v>
      </c>
    </row>
    <row r="8098" spans="4:9" x14ac:dyDescent="0.25">
      <c r="D8098" s="3">
        <v>190.57</v>
      </c>
      <c r="E8098" s="2" t="s">
        <v>102</v>
      </c>
      <c r="H8098" s="3">
        <v>179.11</v>
      </c>
      <c r="I8098" s="2" t="s">
        <v>102</v>
      </c>
    </row>
    <row r="8099" spans="4:9" x14ac:dyDescent="0.25">
      <c r="D8099" s="3">
        <v>190.5</v>
      </c>
      <c r="E8099" s="2" t="s">
        <v>102</v>
      </c>
      <c r="H8099" s="3">
        <v>179.04</v>
      </c>
      <c r="I8099" s="2" t="s">
        <v>102</v>
      </c>
    </row>
    <row r="8100" spans="4:9" x14ac:dyDescent="0.25">
      <c r="D8100" s="3">
        <v>190.44</v>
      </c>
      <c r="E8100" s="2" t="s">
        <v>102</v>
      </c>
      <c r="H8100" s="3">
        <v>178.97</v>
      </c>
      <c r="I8100" s="2" t="s">
        <v>102</v>
      </c>
    </row>
    <row r="8101" spans="4:9" x14ac:dyDescent="0.25">
      <c r="D8101" s="3">
        <v>190.37</v>
      </c>
      <c r="E8101" s="2" t="s">
        <v>102</v>
      </c>
      <c r="H8101" s="3">
        <v>178.91</v>
      </c>
      <c r="I8101" s="2" t="s">
        <v>102</v>
      </c>
    </row>
    <row r="8102" spans="4:9" x14ac:dyDescent="0.25">
      <c r="D8102" s="3">
        <v>190.3</v>
      </c>
      <c r="E8102" s="2" t="s">
        <v>102</v>
      </c>
      <c r="H8102" s="3">
        <v>178.84</v>
      </c>
      <c r="I8102" s="2" t="s">
        <v>102</v>
      </c>
    </row>
    <row r="8103" spans="4:9" x14ac:dyDescent="0.25">
      <c r="D8103" s="3">
        <v>190.24</v>
      </c>
      <c r="E8103" s="2" t="s">
        <v>102</v>
      </c>
      <c r="H8103" s="3">
        <v>178.77</v>
      </c>
      <c r="I8103" s="2" t="s">
        <v>102</v>
      </c>
    </row>
    <row r="8104" spans="4:9" x14ac:dyDescent="0.25">
      <c r="D8104" s="3">
        <v>190.17</v>
      </c>
      <c r="E8104" s="2" t="s">
        <v>102</v>
      </c>
      <c r="H8104" s="3">
        <v>178.71</v>
      </c>
      <c r="I8104" s="2" t="s">
        <v>102</v>
      </c>
    </row>
    <row r="8105" spans="4:9" x14ac:dyDescent="0.25">
      <c r="D8105" s="3">
        <v>190.1</v>
      </c>
      <c r="E8105" s="2" t="s">
        <v>102</v>
      </c>
      <c r="H8105" s="3">
        <v>178.64</v>
      </c>
      <c r="I8105" s="2" t="s">
        <v>102</v>
      </c>
    </row>
    <row r="8106" spans="4:9" x14ac:dyDescent="0.25">
      <c r="D8106" s="3">
        <v>190.04</v>
      </c>
      <c r="E8106" s="2" t="s">
        <v>102</v>
      </c>
      <c r="H8106" s="3">
        <v>178.57</v>
      </c>
      <c r="I8106" s="2" t="s">
        <v>102</v>
      </c>
    </row>
    <row r="8107" spans="4:9" x14ac:dyDescent="0.25">
      <c r="D8107" s="3">
        <v>189.97</v>
      </c>
      <c r="E8107" s="2" t="s">
        <v>102</v>
      </c>
      <c r="H8107" s="3">
        <v>178.51</v>
      </c>
      <c r="I8107" s="2" t="s">
        <v>102</v>
      </c>
    </row>
    <row r="8108" spans="4:9" x14ac:dyDescent="0.25">
      <c r="D8108" s="3">
        <v>189.9</v>
      </c>
      <c r="E8108" s="2" t="s">
        <v>102</v>
      </c>
      <c r="H8108" s="3">
        <v>178.44</v>
      </c>
      <c r="I8108" s="2" t="s">
        <v>102</v>
      </c>
    </row>
    <row r="8109" spans="4:9" x14ac:dyDescent="0.25">
      <c r="D8109" s="3">
        <v>189.84</v>
      </c>
      <c r="E8109" s="2" t="s">
        <v>102</v>
      </c>
      <c r="H8109" s="3">
        <v>178.37</v>
      </c>
      <c r="I8109" s="2" t="s">
        <v>102</v>
      </c>
    </row>
    <row r="8110" spans="4:9" x14ac:dyDescent="0.25">
      <c r="D8110" s="3">
        <v>189.77</v>
      </c>
      <c r="E8110" s="2" t="s">
        <v>102</v>
      </c>
      <c r="H8110" s="3">
        <v>178.31</v>
      </c>
      <c r="I8110" s="2" t="s">
        <v>102</v>
      </c>
    </row>
    <row r="8111" spans="4:9" x14ac:dyDescent="0.25">
      <c r="D8111" s="3">
        <v>189.7</v>
      </c>
      <c r="E8111" s="2" t="s">
        <v>102</v>
      </c>
      <c r="H8111" s="3">
        <v>178.24</v>
      </c>
      <c r="I8111" s="2" t="s">
        <v>102</v>
      </c>
    </row>
    <row r="8112" spans="4:9" x14ac:dyDescent="0.25">
      <c r="D8112" s="3">
        <v>189.64</v>
      </c>
      <c r="E8112" s="2" t="s">
        <v>102</v>
      </c>
      <c r="H8112" s="3">
        <v>178.17</v>
      </c>
      <c r="I8112" s="2" t="s">
        <v>102</v>
      </c>
    </row>
    <row r="8113" spans="4:9" x14ac:dyDescent="0.25">
      <c r="D8113" s="3">
        <v>189.57</v>
      </c>
      <c r="E8113" s="2" t="s">
        <v>102</v>
      </c>
      <c r="H8113" s="3">
        <v>178.11</v>
      </c>
      <c r="I8113" s="2" t="s">
        <v>102</v>
      </c>
    </row>
    <row r="8114" spans="4:9" x14ac:dyDescent="0.25">
      <c r="D8114" s="3">
        <v>189.5</v>
      </c>
      <c r="E8114" s="2" t="s">
        <v>102</v>
      </c>
      <c r="H8114" s="3">
        <v>178.04</v>
      </c>
      <c r="I8114" s="2" t="s">
        <v>102</v>
      </c>
    </row>
    <row r="8115" spans="4:9" x14ac:dyDescent="0.25">
      <c r="D8115" s="3">
        <v>189.44</v>
      </c>
      <c r="E8115" s="2" t="s">
        <v>102</v>
      </c>
      <c r="H8115" s="3">
        <v>177.97</v>
      </c>
      <c r="I8115" s="2" t="s">
        <v>102</v>
      </c>
    </row>
    <row r="8116" spans="4:9" x14ac:dyDescent="0.25">
      <c r="D8116" s="3">
        <v>189.37</v>
      </c>
      <c r="E8116" s="2" t="s">
        <v>102</v>
      </c>
      <c r="H8116" s="3">
        <v>177.91</v>
      </c>
      <c r="I8116" s="2" t="s">
        <v>102</v>
      </c>
    </row>
    <row r="8117" spans="4:9" x14ac:dyDescent="0.25">
      <c r="D8117" s="3">
        <v>189.3</v>
      </c>
      <c r="E8117" s="2" t="s">
        <v>102</v>
      </c>
      <c r="H8117" s="3">
        <v>177.84</v>
      </c>
      <c r="I8117" s="2" t="s">
        <v>102</v>
      </c>
    </row>
    <row r="8118" spans="4:9" x14ac:dyDescent="0.25">
      <c r="D8118" s="3">
        <v>189.24</v>
      </c>
      <c r="E8118" s="2" t="s">
        <v>102</v>
      </c>
      <c r="H8118" s="3">
        <v>177.77</v>
      </c>
      <c r="I8118" s="2" t="s">
        <v>102</v>
      </c>
    </row>
    <row r="8119" spans="4:9" x14ac:dyDescent="0.25">
      <c r="D8119" s="3">
        <v>189.17</v>
      </c>
      <c r="E8119" s="2" t="s">
        <v>102</v>
      </c>
      <c r="H8119" s="3">
        <v>177.71</v>
      </c>
      <c r="I8119" s="2" t="s">
        <v>102</v>
      </c>
    </row>
    <row r="8120" spans="4:9" x14ac:dyDescent="0.25">
      <c r="D8120" s="3">
        <v>189.1</v>
      </c>
      <c r="E8120" s="2" t="s">
        <v>102</v>
      </c>
      <c r="H8120" s="3">
        <v>177.64</v>
      </c>
      <c r="I8120" s="2" t="s">
        <v>102</v>
      </c>
    </row>
    <row r="8121" spans="4:9" x14ac:dyDescent="0.25">
      <c r="D8121" s="3">
        <v>189.04</v>
      </c>
      <c r="E8121" s="2" t="s">
        <v>102</v>
      </c>
      <c r="H8121" s="3">
        <v>177.57</v>
      </c>
      <c r="I8121" s="2" t="s">
        <v>102</v>
      </c>
    </row>
    <row r="8122" spans="4:9" x14ac:dyDescent="0.25">
      <c r="D8122" s="3">
        <v>188.97</v>
      </c>
      <c r="E8122" s="2" t="s">
        <v>102</v>
      </c>
      <c r="H8122" s="3">
        <v>177.51</v>
      </c>
      <c r="I8122" s="2" t="s">
        <v>102</v>
      </c>
    </row>
    <row r="8123" spans="4:9" x14ac:dyDescent="0.25">
      <c r="D8123" s="3">
        <v>188.9</v>
      </c>
      <c r="E8123" s="2" t="s">
        <v>102</v>
      </c>
      <c r="H8123" s="3">
        <v>177.44</v>
      </c>
      <c r="I8123" s="2" t="s">
        <v>102</v>
      </c>
    </row>
    <row r="8124" spans="4:9" x14ac:dyDescent="0.25">
      <c r="D8124" s="3">
        <v>188.84</v>
      </c>
      <c r="E8124" s="2" t="s">
        <v>102</v>
      </c>
      <c r="H8124" s="3">
        <v>177.37</v>
      </c>
      <c r="I8124" s="2" t="s">
        <v>102</v>
      </c>
    </row>
    <row r="8125" spans="4:9" x14ac:dyDescent="0.25">
      <c r="D8125" s="3">
        <v>188.77</v>
      </c>
      <c r="E8125" s="2" t="s">
        <v>102</v>
      </c>
      <c r="H8125" s="3">
        <v>177.31</v>
      </c>
      <c r="I8125" s="2" t="s">
        <v>102</v>
      </c>
    </row>
    <row r="8126" spans="4:9" x14ac:dyDescent="0.25">
      <c r="D8126" s="3">
        <v>188.7</v>
      </c>
      <c r="E8126" s="2" t="s">
        <v>102</v>
      </c>
      <c r="H8126" s="3">
        <v>177.24</v>
      </c>
      <c r="I8126" s="2" t="s">
        <v>102</v>
      </c>
    </row>
    <row r="8127" spans="4:9" x14ac:dyDescent="0.25">
      <c r="D8127" s="3">
        <v>188.64</v>
      </c>
      <c r="E8127" s="2" t="s">
        <v>102</v>
      </c>
      <c r="H8127" s="3">
        <v>177.17</v>
      </c>
      <c r="I8127" s="2" t="s">
        <v>102</v>
      </c>
    </row>
    <row r="8128" spans="4:9" x14ac:dyDescent="0.25">
      <c r="D8128" s="3">
        <v>188.57</v>
      </c>
      <c r="E8128" s="2" t="s">
        <v>102</v>
      </c>
      <c r="H8128" s="3">
        <v>177.11</v>
      </c>
      <c r="I8128" s="2" t="s">
        <v>102</v>
      </c>
    </row>
    <row r="8129" spans="4:9" x14ac:dyDescent="0.25">
      <c r="D8129" s="3">
        <v>188.5</v>
      </c>
      <c r="E8129" s="2" t="s">
        <v>102</v>
      </c>
      <c r="H8129" s="3">
        <v>177.04</v>
      </c>
      <c r="I8129" s="2" t="s">
        <v>102</v>
      </c>
    </row>
    <row r="8130" spans="4:9" x14ac:dyDescent="0.25">
      <c r="D8130" s="3">
        <v>188.44</v>
      </c>
      <c r="E8130" s="2" t="s">
        <v>102</v>
      </c>
      <c r="H8130" s="3">
        <v>176.97</v>
      </c>
      <c r="I8130" s="2" t="s">
        <v>102</v>
      </c>
    </row>
    <row r="8131" spans="4:9" x14ac:dyDescent="0.25">
      <c r="D8131" s="3">
        <v>188.37</v>
      </c>
      <c r="E8131" s="2" t="s">
        <v>102</v>
      </c>
      <c r="H8131" s="3">
        <v>176.91</v>
      </c>
      <c r="I8131" s="2" t="s">
        <v>102</v>
      </c>
    </row>
    <row r="8132" spans="4:9" x14ac:dyDescent="0.25">
      <c r="D8132" s="3">
        <v>188.3</v>
      </c>
      <c r="E8132" s="2" t="s">
        <v>102</v>
      </c>
      <c r="H8132" s="3">
        <v>176.84</v>
      </c>
      <c r="I8132" s="2" t="s">
        <v>102</v>
      </c>
    </row>
    <row r="8133" spans="4:9" x14ac:dyDescent="0.25">
      <c r="D8133" s="3">
        <v>188.24</v>
      </c>
      <c r="E8133" s="2" t="s">
        <v>102</v>
      </c>
      <c r="H8133" s="3">
        <v>176.77</v>
      </c>
      <c r="I8133" s="2" t="s">
        <v>102</v>
      </c>
    </row>
    <row r="8134" spans="4:9" x14ac:dyDescent="0.25">
      <c r="D8134" s="3">
        <v>188.17</v>
      </c>
      <c r="E8134" s="2" t="s">
        <v>102</v>
      </c>
      <c r="H8134" s="3">
        <v>176.71</v>
      </c>
      <c r="I8134" s="2" t="s">
        <v>102</v>
      </c>
    </row>
    <row r="8135" spans="4:9" x14ac:dyDescent="0.25">
      <c r="D8135" s="3">
        <v>188.1</v>
      </c>
      <c r="E8135" s="2" t="s">
        <v>102</v>
      </c>
      <c r="H8135" s="3">
        <v>176.64</v>
      </c>
      <c r="I8135" s="2" t="s">
        <v>102</v>
      </c>
    </row>
    <row r="8136" spans="4:9" x14ac:dyDescent="0.25">
      <c r="D8136" s="3">
        <v>188.04</v>
      </c>
      <c r="E8136" s="2" t="s">
        <v>102</v>
      </c>
      <c r="H8136" s="3">
        <v>176.57</v>
      </c>
      <c r="I8136" s="2" t="s">
        <v>102</v>
      </c>
    </row>
    <row r="8137" spans="4:9" x14ac:dyDescent="0.25">
      <c r="D8137" s="3">
        <v>187.97</v>
      </c>
      <c r="E8137" s="2" t="s">
        <v>102</v>
      </c>
      <c r="H8137" s="3">
        <v>176.51</v>
      </c>
      <c r="I8137" s="2" t="s">
        <v>102</v>
      </c>
    </row>
    <row r="8138" spans="4:9" x14ac:dyDescent="0.25">
      <c r="D8138" s="3">
        <v>187.9</v>
      </c>
      <c r="E8138" s="2" t="s">
        <v>102</v>
      </c>
      <c r="H8138" s="3">
        <v>176.44</v>
      </c>
      <c r="I8138" s="2" t="s">
        <v>102</v>
      </c>
    </row>
    <row r="8139" spans="4:9" x14ac:dyDescent="0.25">
      <c r="D8139" s="3">
        <v>187.84</v>
      </c>
      <c r="E8139" s="2" t="s">
        <v>102</v>
      </c>
      <c r="H8139" s="3">
        <v>176.38</v>
      </c>
      <c r="I8139" s="2" t="s">
        <v>102</v>
      </c>
    </row>
    <row r="8140" spans="4:9" x14ac:dyDescent="0.25">
      <c r="D8140" s="3">
        <v>187.77</v>
      </c>
      <c r="E8140" s="2" t="s">
        <v>102</v>
      </c>
      <c r="H8140" s="3">
        <v>176.31</v>
      </c>
      <c r="I8140" s="2" t="s">
        <v>102</v>
      </c>
    </row>
    <row r="8141" spans="4:9" x14ac:dyDescent="0.25">
      <c r="D8141" s="3">
        <v>187.7</v>
      </c>
      <c r="E8141" s="2" t="s">
        <v>102</v>
      </c>
      <c r="H8141" s="3">
        <v>176.24</v>
      </c>
      <c r="I8141" s="2" t="s">
        <v>102</v>
      </c>
    </row>
    <row r="8142" spans="4:9" x14ac:dyDescent="0.25">
      <c r="D8142" s="3">
        <v>187.64</v>
      </c>
      <c r="E8142" s="2" t="s">
        <v>102</v>
      </c>
      <c r="H8142" s="3">
        <v>176.18</v>
      </c>
      <c r="I8142" s="2" t="s">
        <v>102</v>
      </c>
    </row>
    <row r="8143" spans="4:9" x14ac:dyDescent="0.25">
      <c r="D8143" s="3">
        <v>187.57</v>
      </c>
      <c r="E8143" s="2" t="s">
        <v>102</v>
      </c>
      <c r="H8143" s="3">
        <v>176.11</v>
      </c>
      <c r="I8143" s="2" t="s">
        <v>102</v>
      </c>
    </row>
    <row r="8144" spans="4:9" x14ac:dyDescent="0.25">
      <c r="D8144" s="3">
        <v>187.5</v>
      </c>
      <c r="E8144" s="2" t="s">
        <v>102</v>
      </c>
      <c r="H8144" s="3">
        <v>176.04</v>
      </c>
      <c r="I8144" s="2" t="s">
        <v>102</v>
      </c>
    </row>
    <row r="8145" spans="4:9" x14ac:dyDescent="0.25">
      <c r="D8145" s="3">
        <v>187.44</v>
      </c>
      <c r="E8145" s="2" t="s">
        <v>102</v>
      </c>
      <c r="H8145" s="3">
        <v>175.98</v>
      </c>
      <c r="I8145" s="2" t="s">
        <v>102</v>
      </c>
    </row>
    <row r="8146" spans="4:9" x14ac:dyDescent="0.25">
      <c r="D8146" s="3">
        <v>187.37</v>
      </c>
      <c r="E8146" s="2" t="s">
        <v>102</v>
      </c>
      <c r="H8146" s="3">
        <v>175.91</v>
      </c>
      <c r="I8146" s="2" t="s">
        <v>102</v>
      </c>
    </row>
    <row r="8147" spans="4:9" x14ac:dyDescent="0.25">
      <c r="D8147" s="3">
        <v>187.31</v>
      </c>
      <c r="E8147" s="2" t="s">
        <v>102</v>
      </c>
      <c r="H8147" s="3">
        <v>175.84</v>
      </c>
      <c r="I8147" s="2" t="s">
        <v>102</v>
      </c>
    </row>
    <row r="8148" spans="4:9" x14ac:dyDescent="0.25">
      <c r="D8148" s="3">
        <v>187.24</v>
      </c>
      <c r="E8148" s="2" t="s">
        <v>102</v>
      </c>
      <c r="H8148" s="3">
        <v>175.78</v>
      </c>
      <c r="I8148" s="2" t="s">
        <v>102</v>
      </c>
    </row>
    <row r="8149" spans="4:9" x14ac:dyDescent="0.25">
      <c r="D8149" s="3">
        <v>187.17</v>
      </c>
      <c r="E8149" s="2" t="s">
        <v>102</v>
      </c>
      <c r="H8149" s="3">
        <v>175.71</v>
      </c>
      <c r="I8149" s="2" t="s">
        <v>102</v>
      </c>
    </row>
    <row r="8150" spans="4:9" x14ac:dyDescent="0.25">
      <c r="D8150" s="3">
        <v>187.11</v>
      </c>
      <c r="E8150" s="2" t="s">
        <v>102</v>
      </c>
      <c r="H8150" s="3">
        <v>175.64</v>
      </c>
      <c r="I8150" s="2" t="s">
        <v>102</v>
      </c>
    </row>
    <row r="8151" spans="4:9" x14ac:dyDescent="0.25">
      <c r="D8151" s="3">
        <v>187.04</v>
      </c>
      <c r="E8151" s="2" t="s">
        <v>102</v>
      </c>
      <c r="H8151" s="3">
        <v>175.58</v>
      </c>
      <c r="I8151" s="2" t="s">
        <v>102</v>
      </c>
    </row>
    <row r="8152" spans="4:9" x14ac:dyDescent="0.25">
      <c r="D8152" s="3">
        <v>186.97</v>
      </c>
      <c r="E8152" s="2" t="s">
        <v>102</v>
      </c>
      <c r="H8152" s="3">
        <v>175.51</v>
      </c>
      <c r="I8152" s="2" t="s">
        <v>102</v>
      </c>
    </row>
    <row r="8153" spans="4:9" x14ac:dyDescent="0.25">
      <c r="D8153" s="3">
        <v>186.91</v>
      </c>
      <c r="E8153" s="2" t="s">
        <v>102</v>
      </c>
      <c r="H8153" s="3">
        <v>175.44</v>
      </c>
      <c r="I8153" s="2" t="s">
        <v>102</v>
      </c>
    </row>
    <row r="8154" spans="4:9" x14ac:dyDescent="0.25">
      <c r="D8154" s="3">
        <v>186.84</v>
      </c>
      <c r="E8154" s="2" t="s">
        <v>102</v>
      </c>
      <c r="H8154" s="3">
        <v>175.38</v>
      </c>
      <c r="I8154" s="2" t="s">
        <v>102</v>
      </c>
    </row>
    <row r="8155" spans="4:9" x14ac:dyDescent="0.25">
      <c r="D8155" s="3">
        <v>186.77</v>
      </c>
      <c r="E8155" s="2" t="s">
        <v>102</v>
      </c>
      <c r="H8155" s="3">
        <v>175.31</v>
      </c>
      <c r="I8155" s="2" t="s">
        <v>102</v>
      </c>
    </row>
    <row r="8156" spans="4:9" x14ac:dyDescent="0.25">
      <c r="D8156" s="3">
        <v>186.71</v>
      </c>
      <c r="E8156" s="2" t="s">
        <v>102</v>
      </c>
      <c r="H8156" s="3">
        <v>175.24</v>
      </c>
      <c r="I8156" s="2" t="s">
        <v>102</v>
      </c>
    </row>
    <row r="8157" spans="4:9" x14ac:dyDescent="0.25">
      <c r="D8157" s="3">
        <v>186.64</v>
      </c>
      <c r="E8157" s="2" t="s">
        <v>102</v>
      </c>
      <c r="H8157" s="3">
        <v>175.18</v>
      </c>
      <c r="I8157" s="2" t="s">
        <v>102</v>
      </c>
    </row>
    <row r="8158" spans="4:9" x14ac:dyDescent="0.25">
      <c r="D8158" s="3">
        <v>186.57</v>
      </c>
      <c r="E8158" s="2" t="s">
        <v>102</v>
      </c>
      <c r="H8158" s="3">
        <v>175.11</v>
      </c>
      <c r="I8158" s="2" t="s">
        <v>102</v>
      </c>
    </row>
    <row r="8159" spans="4:9" x14ac:dyDescent="0.25">
      <c r="D8159" s="3">
        <v>186.51</v>
      </c>
      <c r="E8159" s="2" t="s">
        <v>102</v>
      </c>
      <c r="H8159" s="3">
        <v>175.04</v>
      </c>
      <c r="I8159" s="2" t="s">
        <v>102</v>
      </c>
    </row>
    <row r="8160" spans="4:9" x14ac:dyDescent="0.25">
      <c r="D8160" s="3">
        <v>186.44</v>
      </c>
      <c r="E8160" s="2" t="s">
        <v>102</v>
      </c>
      <c r="H8160" s="3">
        <v>174.98</v>
      </c>
      <c r="I8160" s="2" t="s">
        <v>102</v>
      </c>
    </row>
    <row r="8161" spans="4:9" x14ac:dyDescent="0.25">
      <c r="D8161" s="3">
        <v>186.37</v>
      </c>
      <c r="E8161" s="2" t="s">
        <v>102</v>
      </c>
      <c r="H8161" s="3">
        <v>174.91</v>
      </c>
      <c r="I8161" s="2" t="s">
        <v>102</v>
      </c>
    </row>
    <row r="8162" spans="4:9" x14ac:dyDescent="0.25">
      <c r="D8162" s="3">
        <v>186.31</v>
      </c>
      <c r="E8162" s="2" t="s">
        <v>102</v>
      </c>
      <c r="H8162" s="3">
        <v>174.84</v>
      </c>
      <c r="I8162" s="2" t="s">
        <v>102</v>
      </c>
    </row>
    <row r="8163" spans="4:9" x14ac:dyDescent="0.25">
      <c r="D8163" s="3">
        <v>186.24</v>
      </c>
      <c r="E8163" s="2" t="s">
        <v>102</v>
      </c>
      <c r="H8163" s="3">
        <v>174.78</v>
      </c>
      <c r="I8163" s="2" t="s">
        <v>102</v>
      </c>
    </row>
    <row r="8164" spans="4:9" x14ac:dyDescent="0.25">
      <c r="D8164" s="3">
        <v>186.17</v>
      </c>
      <c r="E8164" s="2" t="s">
        <v>102</v>
      </c>
      <c r="H8164" s="3">
        <v>174.71</v>
      </c>
      <c r="I8164" s="2" t="s">
        <v>102</v>
      </c>
    </row>
    <row r="8165" spans="4:9" x14ac:dyDescent="0.25">
      <c r="D8165" s="3">
        <v>186.11</v>
      </c>
      <c r="E8165" s="2" t="s">
        <v>102</v>
      </c>
      <c r="H8165" s="3">
        <v>174.64</v>
      </c>
      <c r="I8165" s="2" t="s">
        <v>102</v>
      </c>
    </row>
    <row r="8166" spans="4:9" x14ac:dyDescent="0.25">
      <c r="D8166" s="3">
        <v>186.04</v>
      </c>
      <c r="E8166" s="2" t="s">
        <v>102</v>
      </c>
      <c r="H8166" s="3">
        <v>174.58</v>
      </c>
      <c r="I8166" s="2" t="s">
        <v>102</v>
      </c>
    </row>
    <row r="8167" spans="4:9" x14ac:dyDescent="0.25">
      <c r="D8167" s="3">
        <v>185.97</v>
      </c>
      <c r="E8167" s="2" t="s">
        <v>102</v>
      </c>
      <c r="H8167" s="3">
        <v>174.51</v>
      </c>
      <c r="I8167" s="2" t="s">
        <v>102</v>
      </c>
    </row>
    <row r="8168" spans="4:9" x14ac:dyDescent="0.25">
      <c r="D8168" s="3">
        <v>185.91</v>
      </c>
      <c r="E8168" s="2" t="s">
        <v>102</v>
      </c>
      <c r="H8168" s="3">
        <v>174.44</v>
      </c>
      <c r="I8168" s="2" t="s">
        <v>102</v>
      </c>
    </row>
    <row r="8169" spans="4:9" x14ac:dyDescent="0.25">
      <c r="D8169" s="3">
        <v>185.84</v>
      </c>
      <c r="E8169" s="2" t="s">
        <v>102</v>
      </c>
      <c r="H8169" s="3">
        <v>174.38</v>
      </c>
      <c r="I8169" s="2" t="s">
        <v>102</v>
      </c>
    </row>
    <row r="8170" spans="4:9" x14ac:dyDescent="0.25">
      <c r="D8170" s="3">
        <v>185.77</v>
      </c>
      <c r="E8170" s="2" t="s">
        <v>102</v>
      </c>
      <c r="H8170" s="3">
        <v>174.31</v>
      </c>
      <c r="I8170" s="2" t="s">
        <v>102</v>
      </c>
    </row>
    <row r="8171" spans="4:9" x14ac:dyDescent="0.25">
      <c r="D8171" s="3">
        <v>185.71</v>
      </c>
      <c r="E8171" s="2" t="s">
        <v>102</v>
      </c>
      <c r="H8171" s="3">
        <v>174.24</v>
      </c>
      <c r="I8171" s="2" t="s">
        <v>102</v>
      </c>
    </row>
    <row r="8172" spans="4:9" x14ac:dyDescent="0.25">
      <c r="D8172" s="3">
        <v>185.64</v>
      </c>
      <c r="E8172" s="2" t="s">
        <v>102</v>
      </c>
      <c r="H8172" s="3">
        <v>174.18</v>
      </c>
      <c r="I8172" s="2" t="s">
        <v>102</v>
      </c>
    </row>
    <row r="8173" spans="4:9" x14ac:dyDescent="0.25">
      <c r="D8173" s="3">
        <v>185.57</v>
      </c>
      <c r="E8173" s="2" t="s">
        <v>102</v>
      </c>
      <c r="H8173" s="3">
        <v>174.11</v>
      </c>
      <c r="I8173" s="2" t="s">
        <v>102</v>
      </c>
    </row>
    <row r="8174" spans="4:9" x14ac:dyDescent="0.25">
      <c r="D8174" s="3">
        <v>185.51</v>
      </c>
      <c r="E8174" s="2" t="s">
        <v>102</v>
      </c>
      <c r="H8174" s="3">
        <v>174.04</v>
      </c>
      <c r="I8174" s="2" t="s">
        <v>102</v>
      </c>
    </row>
    <row r="8175" spans="4:9" x14ac:dyDescent="0.25">
      <c r="D8175" s="3">
        <v>185.44</v>
      </c>
      <c r="E8175" s="2" t="s">
        <v>102</v>
      </c>
      <c r="H8175" s="3">
        <v>173.98</v>
      </c>
      <c r="I8175" s="2" t="s">
        <v>102</v>
      </c>
    </row>
    <row r="8176" spans="4:9" x14ac:dyDescent="0.25">
      <c r="D8176" s="3">
        <v>185.37</v>
      </c>
      <c r="E8176" s="2" t="s">
        <v>102</v>
      </c>
      <c r="H8176" s="3">
        <v>173.91</v>
      </c>
      <c r="I8176" s="2" t="s">
        <v>102</v>
      </c>
    </row>
    <row r="8177" spans="4:9" x14ac:dyDescent="0.25">
      <c r="D8177" s="3">
        <v>185.31</v>
      </c>
      <c r="E8177" s="2" t="s">
        <v>102</v>
      </c>
      <c r="H8177" s="3">
        <v>173.84</v>
      </c>
      <c r="I8177" s="2" t="s">
        <v>102</v>
      </c>
    </row>
    <row r="8178" spans="4:9" x14ac:dyDescent="0.25">
      <c r="D8178" s="3">
        <v>185.24</v>
      </c>
      <c r="E8178" s="2" t="s">
        <v>102</v>
      </c>
      <c r="H8178" s="3">
        <v>173.78</v>
      </c>
      <c r="I8178" s="2" t="s">
        <v>102</v>
      </c>
    </row>
    <row r="8179" spans="4:9" x14ac:dyDescent="0.25">
      <c r="D8179" s="3">
        <v>185.18</v>
      </c>
      <c r="E8179" s="2" t="s">
        <v>102</v>
      </c>
      <c r="H8179" s="3">
        <v>173.71</v>
      </c>
      <c r="I8179" s="2" t="s">
        <v>102</v>
      </c>
    </row>
    <row r="8180" spans="4:9" x14ac:dyDescent="0.25">
      <c r="D8180" s="3">
        <v>185.11</v>
      </c>
      <c r="E8180" s="2" t="s">
        <v>102</v>
      </c>
      <c r="H8180" s="3">
        <v>173.64</v>
      </c>
      <c r="I8180" s="2" t="s">
        <v>102</v>
      </c>
    </row>
    <row r="8181" spans="4:9" x14ac:dyDescent="0.25">
      <c r="D8181" s="3">
        <v>185.04</v>
      </c>
      <c r="E8181" s="2" t="s">
        <v>102</v>
      </c>
      <c r="H8181" s="3">
        <v>173.58</v>
      </c>
      <c r="I8181" s="2" t="s">
        <v>102</v>
      </c>
    </row>
    <row r="8182" spans="4:9" x14ac:dyDescent="0.25">
      <c r="D8182" s="3">
        <v>184.97</v>
      </c>
      <c r="E8182" s="2" t="s">
        <v>102</v>
      </c>
      <c r="H8182" s="3">
        <v>173.51</v>
      </c>
      <c r="I8182" s="2" t="s">
        <v>102</v>
      </c>
    </row>
    <row r="8183" spans="4:9" x14ac:dyDescent="0.25">
      <c r="D8183" s="3">
        <v>184.91</v>
      </c>
      <c r="E8183" s="2" t="s">
        <v>102</v>
      </c>
      <c r="H8183" s="3">
        <v>173.45</v>
      </c>
      <c r="I8183" s="2" t="s">
        <v>102</v>
      </c>
    </row>
    <row r="8184" spans="4:9" x14ac:dyDescent="0.25">
      <c r="D8184" s="3">
        <v>184.84</v>
      </c>
      <c r="E8184" s="2" t="s">
        <v>102</v>
      </c>
      <c r="H8184" s="3">
        <v>173.38</v>
      </c>
      <c r="I8184" s="2" t="s">
        <v>102</v>
      </c>
    </row>
    <row r="8185" spans="4:9" x14ac:dyDescent="0.25">
      <c r="D8185" s="3">
        <v>184.77</v>
      </c>
      <c r="E8185" s="2" t="s">
        <v>102</v>
      </c>
      <c r="H8185" s="3">
        <v>173.31</v>
      </c>
      <c r="I8185" s="2" t="s">
        <v>102</v>
      </c>
    </row>
    <row r="8186" spans="4:9" x14ac:dyDescent="0.25">
      <c r="D8186" s="3">
        <v>184.71</v>
      </c>
      <c r="E8186" s="2" t="s">
        <v>102</v>
      </c>
      <c r="H8186" s="3">
        <v>173.24</v>
      </c>
      <c r="I8186" s="2" t="s">
        <v>102</v>
      </c>
    </row>
    <row r="8187" spans="4:9" x14ac:dyDescent="0.25">
      <c r="D8187" s="3">
        <v>184.64</v>
      </c>
      <c r="E8187" s="2" t="s">
        <v>102</v>
      </c>
      <c r="H8187" s="3">
        <v>173.18</v>
      </c>
      <c r="I8187" s="2" t="s">
        <v>102</v>
      </c>
    </row>
    <row r="8188" spans="4:9" x14ac:dyDescent="0.25">
      <c r="D8188" s="3">
        <v>184.57</v>
      </c>
      <c r="E8188" s="2" t="s">
        <v>102</v>
      </c>
      <c r="H8188" s="3">
        <v>173.11</v>
      </c>
      <c r="I8188" s="2" t="s">
        <v>102</v>
      </c>
    </row>
    <row r="8189" spans="4:9" x14ac:dyDescent="0.25">
      <c r="D8189" s="3">
        <v>184.51</v>
      </c>
      <c r="E8189" s="2" t="s">
        <v>102</v>
      </c>
      <c r="H8189" s="3">
        <v>173.04</v>
      </c>
      <c r="I8189" s="2" t="s">
        <v>102</v>
      </c>
    </row>
    <row r="8190" spans="4:9" x14ac:dyDescent="0.25">
      <c r="D8190" s="3">
        <v>184.44</v>
      </c>
      <c r="E8190" s="2" t="s">
        <v>102</v>
      </c>
      <c r="H8190" s="3">
        <v>172.98</v>
      </c>
      <c r="I8190" s="2" t="s">
        <v>102</v>
      </c>
    </row>
    <row r="8191" spans="4:9" x14ac:dyDescent="0.25">
      <c r="D8191" s="3">
        <v>184.38</v>
      </c>
      <c r="E8191" s="2" t="s">
        <v>102</v>
      </c>
      <c r="H8191" s="3">
        <v>172.91</v>
      </c>
      <c r="I8191" s="2" t="s">
        <v>102</v>
      </c>
    </row>
    <row r="8192" spans="4:9" x14ac:dyDescent="0.25">
      <c r="D8192" s="3">
        <v>184.31</v>
      </c>
      <c r="E8192" s="2" t="s">
        <v>102</v>
      </c>
      <c r="H8192" s="3">
        <v>172.84</v>
      </c>
      <c r="I8192" s="2" t="s">
        <v>102</v>
      </c>
    </row>
    <row r="8193" spans="4:9" x14ac:dyDescent="0.25">
      <c r="D8193" s="3">
        <v>184.24</v>
      </c>
      <c r="E8193" s="2" t="s">
        <v>102</v>
      </c>
      <c r="H8193" s="3">
        <v>172.78</v>
      </c>
      <c r="I8193" s="2" t="s">
        <v>102</v>
      </c>
    </row>
    <row r="8194" spans="4:9" x14ac:dyDescent="0.25">
      <c r="D8194" s="3">
        <v>184.18</v>
      </c>
      <c r="E8194" s="2" t="s">
        <v>102</v>
      </c>
      <c r="H8194" s="3">
        <v>172.71</v>
      </c>
      <c r="I8194" s="2" t="s">
        <v>102</v>
      </c>
    </row>
    <row r="8195" spans="4:9" x14ac:dyDescent="0.25">
      <c r="D8195" s="3">
        <v>184.11</v>
      </c>
      <c r="E8195" s="2" t="s">
        <v>102</v>
      </c>
      <c r="H8195" s="3">
        <v>172.64</v>
      </c>
      <c r="I8195" s="2" t="s">
        <v>102</v>
      </c>
    </row>
    <row r="8196" spans="4:9" x14ac:dyDescent="0.25">
      <c r="D8196" s="3">
        <v>184.04</v>
      </c>
      <c r="E8196" s="2" t="s">
        <v>102</v>
      </c>
      <c r="H8196" s="3">
        <v>172.58</v>
      </c>
      <c r="I8196" s="2" t="s">
        <v>102</v>
      </c>
    </row>
    <row r="8197" spans="4:9" x14ac:dyDescent="0.25">
      <c r="D8197" s="3">
        <v>183.98</v>
      </c>
      <c r="E8197" s="2" t="s">
        <v>102</v>
      </c>
      <c r="H8197" s="3">
        <v>172.51</v>
      </c>
      <c r="I8197" s="2" t="s">
        <v>102</v>
      </c>
    </row>
    <row r="8198" spans="4:9" x14ac:dyDescent="0.25">
      <c r="D8198" s="3">
        <v>183.91</v>
      </c>
      <c r="E8198" s="2" t="s">
        <v>102</v>
      </c>
      <c r="H8198" s="3">
        <v>172.44</v>
      </c>
      <c r="I8198" s="2" t="s">
        <v>102</v>
      </c>
    </row>
    <row r="8199" spans="4:9" x14ac:dyDescent="0.25">
      <c r="D8199" s="3">
        <v>183.84</v>
      </c>
      <c r="E8199" s="2" t="s">
        <v>102</v>
      </c>
      <c r="H8199" s="3">
        <v>172.38</v>
      </c>
      <c r="I8199" s="2" t="s">
        <v>102</v>
      </c>
    </row>
    <row r="8200" spans="4:9" x14ac:dyDescent="0.25">
      <c r="D8200" s="3">
        <v>183.78</v>
      </c>
      <c r="E8200" s="2" t="s">
        <v>102</v>
      </c>
      <c r="H8200" s="3">
        <v>172.31</v>
      </c>
      <c r="I8200" s="2" t="s">
        <v>102</v>
      </c>
    </row>
    <row r="8201" spans="4:9" x14ac:dyDescent="0.25">
      <c r="D8201" s="3">
        <v>183.71</v>
      </c>
      <c r="E8201" s="2" t="s">
        <v>102</v>
      </c>
      <c r="H8201" s="3">
        <v>172.24</v>
      </c>
      <c r="I8201" s="2" t="s">
        <v>102</v>
      </c>
    </row>
    <row r="8202" spans="4:9" x14ac:dyDescent="0.25">
      <c r="D8202" s="3">
        <v>183.64</v>
      </c>
      <c r="E8202" s="2" t="s">
        <v>102</v>
      </c>
      <c r="H8202" s="3">
        <v>172.18</v>
      </c>
      <c r="I8202" s="2" t="s">
        <v>102</v>
      </c>
    </row>
    <row r="8203" spans="4:9" x14ac:dyDescent="0.25">
      <c r="D8203" s="3">
        <v>183.58</v>
      </c>
      <c r="E8203" s="2" t="s">
        <v>102</v>
      </c>
      <c r="H8203" s="3">
        <v>172.11</v>
      </c>
      <c r="I8203" s="2" t="s">
        <v>102</v>
      </c>
    </row>
    <row r="8204" spans="4:9" x14ac:dyDescent="0.25">
      <c r="D8204" s="3">
        <v>183.51</v>
      </c>
      <c r="E8204" s="2" t="s">
        <v>102</v>
      </c>
      <c r="H8204" s="3">
        <v>172.05</v>
      </c>
      <c r="I8204" s="2" t="s">
        <v>102</v>
      </c>
    </row>
    <row r="8205" spans="4:9" x14ac:dyDescent="0.25">
      <c r="D8205" s="3">
        <v>183.44</v>
      </c>
      <c r="E8205" s="2" t="s">
        <v>102</v>
      </c>
      <c r="H8205" s="3">
        <v>171.98</v>
      </c>
      <c r="I8205" s="2" t="s">
        <v>102</v>
      </c>
    </row>
    <row r="8206" spans="4:9" x14ac:dyDescent="0.25">
      <c r="D8206" s="3">
        <v>183.38</v>
      </c>
      <c r="E8206" s="2" t="s">
        <v>102</v>
      </c>
      <c r="H8206" s="3">
        <v>171.91</v>
      </c>
      <c r="I8206" s="2" t="s">
        <v>102</v>
      </c>
    </row>
    <row r="8207" spans="4:9" x14ac:dyDescent="0.25">
      <c r="D8207" s="3">
        <v>183.31</v>
      </c>
      <c r="E8207" s="2" t="s">
        <v>102</v>
      </c>
      <c r="H8207" s="3">
        <v>171.85</v>
      </c>
      <c r="I8207" s="2" t="s">
        <v>102</v>
      </c>
    </row>
    <row r="8208" spans="4:9" x14ac:dyDescent="0.25">
      <c r="D8208" s="3">
        <v>183.24</v>
      </c>
      <c r="E8208" s="2" t="s">
        <v>102</v>
      </c>
      <c r="H8208" s="3">
        <v>171.78</v>
      </c>
      <c r="I8208" s="2" t="s">
        <v>102</v>
      </c>
    </row>
    <row r="8209" spans="4:9" x14ac:dyDescent="0.25">
      <c r="D8209" s="3">
        <v>183.18</v>
      </c>
      <c r="E8209" s="2" t="s">
        <v>102</v>
      </c>
      <c r="H8209" s="3">
        <v>171.71</v>
      </c>
      <c r="I8209" s="2" t="s">
        <v>102</v>
      </c>
    </row>
    <row r="8210" spans="4:9" x14ac:dyDescent="0.25">
      <c r="D8210" s="3">
        <v>183.11</v>
      </c>
      <c r="E8210" s="2" t="s">
        <v>102</v>
      </c>
      <c r="H8210" s="3">
        <v>171.65</v>
      </c>
      <c r="I8210" s="2" t="s">
        <v>102</v>
      </c>
    </row>
    <row r="8211" spans="4:9" x14ac:dyDescent="0.25">
      <c r="D8211" s="3">
        <v>183.04</v>
      </c>
      <c r="E8211" s="2" t="s">
        <v>102</v>
      </c>
      <c r="H8211" s="3">
        <v>171.58</v>
      </c>
      <c r="I8211" s="2" t="s">
        <v>102</v>
      </c>
    </row>
    <row r="8212" spans="4:9" x14ac:dyDescent="0.25">
      <c r="D8212" s="3">
        <v>182.98</v>
      </c>
      <c r="E8212" s="2" t="s">
        <v>102</v>
      </c>
      <c r="H8212" s="3">
        <v>171.51</v>
      </c>
      <c r="I8212" s="2" t="s">
        <v>102</v>
      </c>
    </row>
    <row r="8213" spans="4:9" x14ac:dyDescent="0.25">
      <c r="D8213" s="3">
        <v>182.91</v>
      </c>
      <c r="E8213" s="2" t="s">
        <v>102</v>
      </c>
      <c r="H8213" s="3">
        <v>171.45</v>
      </c>
      <c r="I8213" s="2" t="s">
        <v>102</v>
      </c>
    </row>
    <row r="8214" spans="4:9" x14ac:dyDescent="0.25">
      <c r="D8214" s="3">
        <v>182.84</v>
      </c>
      <c r="E8214" s="2" t="s">
        <v>102</v>
      </c>
      <c r="H8214" s="3">
        <v>171.38</v>
      </c>
      <c r="I8214" s="2" t="s">
        <v>102</v>
      </c>
    </row>
    <row r="8215" spans="4:9" x14ac:dyDescent="0.25">
      <c r="D8215" s="3">
        <v>182.78</v>
      </c>
      <c r="E8215" s="2" t="s">
        <v>102</v>
      </c>
      <c r="H8215" s="3">
        <v>171.31</v>
      </c>
      <c r="I8215" s="2" t="s">
        <v>102</v>
      </c>
    </row>
    <row r="8216" spans="4:9" x14ac:dyDescent="0.25">
      <c r="D8216" s="3">
        <v>182.71</v>
      </c>
      <c r="E8216" s="2" t="s">
        <v>102</v>
      </c>
      <c r="H8216" s="3">
        <v>171.25</v>
      </c>
      <c r="I8216" s="2" t="s">
        <v>102</v>
      </c>
    </row>
    <row r="8217" spans="4:9" x14ac:dyDescent="0.25">
      <c r="D8217" s="3">
        <v>182.64</v>
      </c>
      <c r="E8217" s="2" t="s">
        <v>102</v>
      </c>
      <c r="H8217" s="3">
        <v>171.18</v>
      </c>
      <c r="I8217" s="2" t="s">
        <v>102</v>
      </c>
    </row>
    <row r="8218" spans="4:9" x14ac:dyDescent="0.25">
      <c r="D8218" s="3">
        <v>182.58</v>
      </c>
      <c r="E8218" s="2" t="s">
        <v>102</v>
      </c>
      <c r="H8218" s="3">
        <v>171.11</v>
      </c>
      <c r="I8218" s="2" t="s">
        <v>102</v>
      </c>
    </row>
    <row r="8219" spans="4:9" x14ac:dyDescent="0.25">
      <c r="D8219" s="3">
        <v>182.51</v>
      </c>
      <c r="E8219" s="2" t="s">
        <v>102</v>
      </c>
      <c r="H8219" s="3">
        <v>171.05</v>
      </c>
      <c r="I8219" s="2" t="s">
        <v>102</v>
      </c>
    </row>
    <row r="8220" spans="4:9" x14ac:dyDescent="0.25">
      <c r="D8220" s="3">
        <v>182.44</v>
      </c>
      <c r="E8220" s="2" t="s">
        <v>102</v>
      </c>
      <c r="H8220" s="3">
        <v>170.98</v>
      </c>
      <c r="I8220" s="2" t="s">
        <v>102</v>
      </c>
    </row>
    <row r="8221" spans="4:9" x14ac:dyDescent="0.25">
      <c r="D8221" s="3">
        <v>182.38</v>
      </c>
      <c r="E8221" s="2" t="s">
        <v>102</v>
      </c>
      <c r="H8221" s="3">
        <v>170.91</v>
      </c>
      <c r="I8221" s="2" t="s">
        <v>102</v>
      </c>
    </row>
    <row r="8222" spans="4:9" x14ac:dyDescent="0.25">
      <c r="D8222" s="3">
        <v>182.31</v>
      </c>
      <c r="E8222" s="2" t="s">
        <v>102</v>
      </c>
      <c r="H8222" s="3">
        <v>170.85</v>
      </c>
      <c r="I8222" s="2" t="s">
        <v>102</v>
      </c>
    </row>
    <row r="8223" spans="4:9" x14ac:dyDescent="0.25">
      <c r="D8223" s="3">
        <v>182.24</v>
      </c>
      <c r="E8223" s="2" t="s">
        <v>102</v>
      </c>
      <c r="H8223" s="3">
        <v>170.78</v>
      </c>
      <c r="I8223" s="2" t="s">
        <v>102</v>
      </c>
    </row>
    <row r="8224" spans="4:9" x14ac:dyDescent="0.25">
      <c r="D8224" s="3">
        <v>182.18</v>
      </c>
      <c r="E8224" s="2" t="s">
        <v>102</v>
      </c>
      <c r="H8224" s="3">
        <v>170.71</v>
      </c>
      <c r="I8224" s="2" t="s">
        <v>102</v>
      </c>
    </row>
    <row r="8225" spans="4:9" x14ac:dyDescent="0.25">
      <c r="D8225" s="3">
        <v>182.11</v>
      </c>
      <c r="E8225" s="2" t="s">
        <v>102</v>
      </c>
      <c r="H8225" s="3">
        <v>170.65</v>
      </c>
      <c r="I8225" s="2" t="s">
        <v>102</v>
      </c>
    </row>
    <row r="8226" spans="4:9" x14ac:dyDescent="0.25">
      <c r="D8226" s="3">
        <v>182.04</v>
      </c>
      <c r="E8226" s="2" t="s">
        <v>102</v>
      </c>
      <c r="H8226" s="3">
        <v>170.58</v>
      </c>
      <c r="I8226" s="2" t="s">
        <v>102</v>
      </c>
    </row>
    <row r="8227" spans="4:9" x14ac:dyDescent="0.25">
      <c r="D8227" s="3">
        <v>181.98</v>
      </c>
      <c r="E8227" s="2" t="s">
        <v>102</v>
      </c>
      <c r="H8227" s="3">
        <v>170.51</v>
      </c>
      <c r="I8227" s="2" t="s">
        <v>102</v>
      </c>
    </row>
    <row r="8228" spans="4:9" x14ac:dyDescent="0.25">
      <c r="D8228" s="3">
        <v>181.91</v>
      </c>
      <c r="E8228" s="2" t="s">
        <v>102</v>
      </c>
      <c r="H8228" s="3">
        <v>170.45</v>
      </c>
      <c r="I8228" s="2" t="s">
        <v>102</v>
      </c>
    </row>
    <row r="8229" spans="4:9" x14ac:dyDescent="0.25">
      <c r="D8229" s="3">
        <v>181.84</v>
      </c>
      <c r="E8229" s="2" t="s">
        <v>102</v>
      </c>
      <c r="H8229" s="3">
        <v>170.38</v>
      </c>
      <c r="I8229" s="2" t="s">
        <v>102</v>
      </c>
    </row>
    <row r="8230" spans="4:9" x14ac:dyDescent="0.25">
      <c r="D8230" s="3">
        <v>181.78</v>
      </c>
      <c r="E8230" s="2" t="s">
        <v>102</v>
      </c>
      <c r="H8230" s="3">
        <v>170.31</v>
      </c>
      <c r="I8230" s="2" t="s">
        <v>102</v>
      </c>
    </row>
    <row r="8231" spans="4:9" x14ac:dyDescent="0.25">
      <c r="D8231" s="3">
        <v>181.71</v>
      </c>
      <c r="E8231" s="2" t="s">
        <v>102</v>
      </c>
      <c r="H8231" s="3">
        <v>170.25</v>
      </c>
      <c r="I8231" s="2" t="s">
        <v>102</v>
      </c>
    </row>
    <row r="8232" spans="4:9" x14ac:dyDescent="0.25">
      <c r="D8232" s="3">
        <v>181.64</v>
      </c>
      <c r="E8232" s="2" t="s">
        <v>102</v>
      </c>
      <c r="H8232" s="3">
        <v>170.18</v>
      </c>
      <c r="I8232" s="2" t="s">
        <v>102</v>
      </c>
    </row>
    <row r="8233" spans="4:9" x14ac:dyDescent="0.25">
      <c r="D8233" s="3">
        <v>181.58</v>
      </c>
      <c r="E8233" s="2" t="s">
        <v>102</v>
      </c>
      <c r="H8233" s="3">
        <v>170.11</v>
      </c>
      <c r="I8233" s="2" t="s">
        <v>102</v>
      </c>
    </row>
    <row r="8234" spans="4:9" x14ac:dyDescent="0.25">
      <c r="D8234" s="3">
        <v>181.51</v>
      </c>
      <c r="E8234" s="2" t="s">
        <v>102</v>
      </c>
      <c r="H8234" s="3">
        <v>170.05</v>
      </c>
      <c r="I8234" s="2" t="s">
        <v>102</v>
      </c>
    </row>
    <row r="8235" spans="4:9" x14ac:dyDescent="0.25">
      <c r="D8235" s="3">
        <v>181.44</v>
      </c>
      <c r="E8235" s="2" t="s">
        <v>102</v>
      </c>
      <c r="H8235" s="3">
        <v>169.98</v>
      </c>
      <c r="I8235" s="2" t="s">
        <v>102</v>
      </c>
    </row>
    <row r="8236" spans="4:9" x14ac:dyDescent="0.25">
      <c r="D8236" s="3">
        <v>181.38</v>
      </c>
      <c r="E8236" s="2" t="s">
        <v>102</v>
      </c>
      <c r="H8236" s="3">
        <v>169.91</v>
      </c>
      <c r="I8236" s="2" t="s">
        <v>102</v>
      </c>
    </row>
    <row r="8237" spans="4:9" x14ac:dyDescent="0.25">
      <c r="D8237" s="3">
        <v>181.31</v>
      </c>
      <c r="E8237" s="2" t="s">
        <v>102</v>
      </c>
      <c r="H8237" s="3">
        <v>169.85</v>
      </c>
      <c r="I8237" s="2" t="s">
        <v>102</v>
      </c>
    </row>
    <row r="8238" spans="4:9" x14ac:dyDescent="0.25">
      <c r="D8238" s="3">
        <v>181.24</v>
      </c>
      <c r="E8238" s="2" t="s">
        <v>102</v>
      </c>
      <c r="H8238" s="3">
        <v>169.78</v>
      </c>
      <c r="I8238" s="2" t="s">
        <v>102</v>
      </c>
    </row>
    <row r="8239" spans="4:9" x14ac:dyDescent="0.25">
      <c r="D8239" s="3">
        <v>181.18</v>
      </c>
      <c r="E8239" s="2" t="s">
        <v>102</v>
      </c>
      <c r="H8239" s="3">
        <v>169.71</v>
      </c>
      <c r="I8239" s="2" t="s">
        <v>102</v>
      </c>
    </row>
    <row r="8240" spans="4:9" x14ac:dyDescent="0.25">
      <c r="D8240" s="3">
        <v>181.11</v>
      </c>
      <c r="E8240" s="2" t="s">
        <v>102</v>
      </c>
      <c r="H8240" s="3">
        <v>169.65</v>
      </c>
      <c r="I8240" s="2" t="s">
        <v>102</v>
      </c>
    </row>
    <row r="8241" spans="4:9" x14ac:dyDescent="0.25">
      <c r="D8241" s="3">
        <v>181.04</v>
      </c>
      <c r="E8241" s="2" t="s">
        <v>102</v>
      </c>
      <c r="H8241" s="3">
        <v>169.58</v>
      </c>
      <c r="I8241" s="2" t="s">
        <v>102</v>
      </c>
    </row>
    <row r="8242" spans="4:9" x14ac:dyDescent="0.25">
      <c r="D8242" s="3">
        <v>180.98</v>
      </c>
      <c r="E8242" s="2" t="s">
        <v>102</v>
      </c>
      <c r="H8242" s="3">
        <v>169.51</v>
      </c>
      <c r="I8242" s="2" t="s">
        <v>102</v>
      </c>
    </row>
    <row r="8243" spans="4:9" x14ac:dyDescent="0.25">
      <c r="D8243" s="3">
        <v>180.91</v>
      </c>
      <c r="E8243" s="2" t="s">
        <v>102</v>
      </c>
      <c r="H8243" s="3">
        <v>169.45</v>
      </c>
      <c r="I8243" s="2" t="s">
        <v>102</v>
      </c>
    </row>
    <row r="8244" spans="4:9" x14ac:dyDescent="0.25">
      <c r="D8244" s="3">
        <v>180.84</v>
      </c>
      <c r="E8244" s="2" t="s">
        <v>102</v>
      </c>
      <c r="H8244" s="3">
        <v>169.38</v>
      </c>
      <c r="I8244" s="2" t="s">
        <v>102</v>
      </c>
    </row>
    <row r="8245" spans="4:9" x14ac:dyDescent="0.25">
      <c r="D8245" s="3">
        <v>180.78</v>
      </c>
      <c r="E8245" s="2" t="s">
        <v>102</v>
      </c>
      <c r="H8245" s="3">
        <v>169.31</v>
      </c>
      <c r="I8245" s="2" t="s">
        <v>102</v>
      </c>
    </row>
    <row r="8246" spans="4:9" x14ac:dyDescent="0.25">
      <c r="D8246" s="3">
        <v>180.71</v>
      </c>
      <c r="E8246" s="2" t="s">
        <v>102</v>
      </c>
      <c r="H8246" s="3">
        <v>169.25</v>
      </c>
      <c r="I8246" s="2" t="s">
        <v>102</v>
      </c>
    </row>
    <row r="8247" spans="4:9" x14ac:dyDescent="0.25">
      <c r="D8247" s="3">
        <v>180.65</v>
      </c>
      <c r="E8247" s="2" t="s">
        <v>102</v>
      </c>
      <c r="H8247" s="3">
        <v>169.18</v>
      </c>
      <c r="I8247" s="2" t="s">
        <v>102</v>
      </c>
    </row>
    <row r="8248" spans="4:9" x14ac:dyDescent="0.25">
      <c r="D8248" s="3">
        <v>180.58</v>
      </c>
      <c r="E8248" s="2" t="s">
        <v>102</v>
      </c>
      <c r="H8248" s="3">
        <v>169.11</v>
      </c>
      <c r="I8248" s="2" t="s">
        <v>102</v>
      </c>
    </row>
    <row r="8249" spans="4:9" x14ac:dyDescent="0.25">
      <c r="D8249" s="3">
        <v>180.51</v>
      </c>
      <c r="E8249" s="2" t="s">
        <v>102</v>
      </c>
      <c r="H8249" s="3">
        <v>169.05</v>
      </c>
      <c r="I8249" s="2" t="s">
        <v>102</v>
      </c>
    </row>
    <row r="8250" spans="4:9" x14ac:dyDescent="0.25">
      <c r="D8250" s="3">
        <v>180.45</v>
      </c>
      <c r="E8250" s="2" t="s">
        <v>102</v>
      </c>
      <c r="H8250" s="3">
        <v>168.98</v>
      </c>
      <c r="I8250" s="2" t="s">
        <v>102</v>
      </c>
    </row>
    <row r="8251" spans="4:9" x14ac:dyDescent="0.25">
      <c r="D8251" s="3">
        <v>180.38</v>
      </c>
      <c r="E8251" s="2" t="s">
        <v>102</v>
      </c>
      <c r="H8251" s="3">
        <v>168.91</v>
      </c>
      <c r="I8251" s="2" t="s">
        <v>102</v>
      </c>
    </row>
    <row r="8252" spans="4:9" x14ac:dyDescent="0.25">
      <c r="D8252" s="3">
        <v>180.31</v>
      </c>
      <c r="E8252" s="2" t="s">
        <v>102</v>
      </c>
      <c r="H8252" s="3">
        <v>168.85</v>
      </c>
      <c r="I8252" s="2" t="s">
        <v>102</v>
      </c>
    </row>
    <row r="8253" spans="4:9" x14ac:dyDescent="0.25">
      <c r="D8253" s="3">
        <v>180.25</v>
      </c>
      <c r="E8253" s="2" t="s">
        <v>102</v>
      </c>
      <c r="H8253" s="3">
        <v>168.78</v>
      </c>
      <c r="I8253" s="2" t="s">
        <v>102</v>
      </c>
    </row>
    <row r="8254" spans="4:9" x14ac:dyDescent="0.25">
      <c r="D8254" s="3">
        <v>180.18</v>
      </c>
      <c r="E8254" s="2" t="s">
        <v>102</v>
      </c>
      <c r="H8254" s="3">
        <v>168.71</v>
      </c>
      <c r="I8254" s="2" t="s">
        <v>102</v>
      </c>
    </row>
    <row r="8255" spans="4:9" x14ac:dyDescent="0.25">
      <c r="D8255" s="3">
        <v>180.11</v>
      </c>
      <c r="E8255" s="2" t="s">
        <v>102</v>
      </c>
      <c r="H8255" s="3">
        <v>168.65</v>
      </c>
      <c r="I8255" s="2" t="s">
        <v>102</v>
      </c>
    </row>
    <row r="8256" spans="4:9" x14ac:dyDescent="0.25">
      <c r="D8256" s="3">
        <v>180.05</v>
      </c>
      <c r="E8256" s="2" t="s">
        <v>102</v>
      </c>
      <c r="H8256" s="3">
        <v>168.58</v>
      </c>
      <c r="I8256" s="2" t="s">
        <v>102</v>
      </c>
    </row>
    <row r="8257" spans="4:9" x14ac:dyDescent="0.25">
      <c r="D8257" s="3">
        <v>179.98</v>
      </c>
      <c r="E8257" s="2" t="s">
        <v>102</v>
      </c>
      <c r="H8257" s="3">
        <v>168.52</v>
      </c>
      <c r="I8257" s="2" t="s">
        <v>102</v>
      </c>
    </row>
    <row r="8258" spans="4:9" x14ac:dyDescent="0.25">
      <c r="D8258" s="3">
        <v>179.91</v>
      </c>
      <c r="E8258" s="2" t="s">
        <v>102</v>
      </c>
      <c r="H8258" s="3">
        <v>168.45</v>
      </c>
      <c r="I8258" s="2" t="s">
        <v>102</v>
      </c>
    </row>
    <row r="8259" spans="4:9" x14ac:dyDescent="0.25">
      <c r="D8259" s="3">
        <v>179.85</v>
      </c>
      <c r="E8259" s="2" t="s">
        <v>102</v>
      </c>
      <c r="H8259" s="3">
        <v>168.38</v>
      </c>
      <c r="I8259" s="2" t="s">
        <v>102</v>
      </c>
    </row>
    <row r="8260" spans="4:9" x14ac:dyDescent="0.25">
      <c r="D8260" s="3">
        <v>179.78</v>
      </c>
      <c r="E8260" s="2" t="s">
        <v>102</v>
      </c>
      <c r="H8260" s="3">
        <v>168.31</v>
      </c>
      <c r="I8260" s="2" t="s">
        <v>102</v>
      </c>
    </row>
    <row r="8261" spans="4:9" x14ac:dyDescent="0.25">
      <c r="D8261" s="3">
        <v>179.71</v>
      </c>
      <c r="E8261" s="2" t="s">
        <v>102</v>
      </c>
      <c r="H8261" s="3">
        <v>168.25</v>
      </c>
      <c r="I8261" s="2" t="s">
        <v>102</v>
      </c>
    </row>
    <row r="8262" spans="4:9" x14ac:dyDescent="0.25">
      <c r="D8262" s="3">
        <v>179.65</v>
      </c>
      <c r="E8262" s="2" t="s">
        <v>102</v>
      </c>
      <c r="H8262" s="3">
        <v>168.18</v>
      </c>
      <c r="I8262" s="2" t="s">
        <v>102</v>
      </c>
    </row>
    <row r="8263" spans="4:9" x14ac:dyDescent="0.25">
      <c r="D8263" s="3">
        <v>179.58</v>
      </c>
      <c r="E8263" s="2" t="s">
        <v>102</v>
      </c>
      <c r="H8263" s="3">
        <v>168.12</v>
      </c>
      <c r="I8263" s="2" t="s">
        <v>102</v>
      </c>
    </row>
    <row r="8264" spans="4:9" x14ac:dyDescent="0.25">
      <c r="D8264" s="3">
        <v>179.51</v>
      </c>
      <c r="E8264" s="2" t="s">
        <v>102</v>
      </c>
      <c r="H8264" s="3">
        <v>168.05</v>
      </c>
      <c r="I8264" s="2" t="s">
        <v>102</v>
      </c>
    </row>
    <row r="8265" spans="4:9" x14ac:dyDescent="0.25">
      <c r="D8265" s="3">
        <v>179.45</v>
      </c>
      <c r="E8265" s="2" t="s">
        <v>102</v>
      </c>
      <c r="H8265" s="3">
        <v>167.98</v>
      </c>
      <c r="I8265" s="2" t="s">
        <v>102</v>
      </c>
    </row>
    <row r="8266" spans="4:9" x14ac:dyDescent="0.25">
      <c r="D8266" s="3">
        <v>179.38</v>
      </c>
      <c r="E8266" s="2" t="s">
        <v>102</v>
      </c>
      <c r="H8266" s="3">
        <v>167.92</v>
      </c>
      <c r="I8266" s="2" t="s">
        <v>102</v>
      </c>
    </row>
    <row r="8267" spans="4:9" x14ac:dyDescent="0.25">
      <c r="D8267" s="3">
        <v>179.31</v>
      </c>
      <c r="E8267" s="2" t="s">
        <v>102</v>
      </c>
      <c r="H8267" s="3">
        <v>167.85</v>
      </c>
      <c r="I8267" s="2" t="s">
        <v>102</v>
      </c>
    </row>
    <row r="8268" spans="4:9" x14ac:dyDescent="0.25">
      <c r="D8268" s="3">
        <v>179.25</v>
      </c>
      <c r="E8268" s="2" t="s">
        <v>102</v>
      </c>
      <c r="H8268" s="3">
        <v>167.78</v>
      </c>
      <c r="I8268" s="2" t="s">
        <v>102</v>
      </c>
    </row>
    <row r="8269" spans="4:9" x14ac:dyDescent="0.25">
      <c r="D8269" s="3">
        <v>179.18</v>
      </c>
      <c r="E8269" s="2" t="s">
        <v>102</v>
      </c>
      <c r="H8269" s="3">
        <v>167.72</v>
      </c>
      <c r="I8269" s="2" t="s">
        <v>102</v>
      </c>
    </row>
    <row r="8270" spans="4:9" x14ac:dyDescent="0.25">
      <c r="D8270" s="3">
        <v>179.11</v>
      </c>
      <c r="E8270" s="2" t="s">
        <v>102</v>
      </c>
      <c r="H8270" s="3">
        <v>167.65</v>
      </c>
      <c r="I8270" s="2" t="s">
        <v>102</v>
      </c>
    </row>
    <row r="8271" spans="4:9" x14ac:dyDescent="0.25">
      <c r="D8271" s="3">
        <v>179.05</v>
      </c>
      <c r="E8271" s="2" t="s">
        <v>102</v>
      </c>
      <c r="H8271" s="3">
        <v>167.58</v>
      </c>
      <c r="I8271" s="2" t="s">
        <v>102</v>
      </c>
    </row>
    <row r="8272" spans="4:9" x14ac:dyDescent="0.25">
      <c r="D8272" s="3">
        <v>178.98</v>
      </c>
      <c r="E8272" s="2" t="s">
        <v>102</v>
      </c>
      <c r="H8272" s="3">
        <v>167.52</v>
      </c>
      <c r="I8272" s="2" t="s">
        <v>102</v>
      </c>
    </row>
    <row r="8273" spans="4:9" x14ac:dyDescent="0.25">
      <c r="D8273" s="3">
        <v>178.91</v>
      </c>
      <c r="E8273" s="2" t="s">
        <v>102</v>
      </c>
      <c r="H8273" s="3">
        <v>167.45</v>
      </c>
      <c r="I8273" s="2" t="s">
        <v>102</v>
      </c>
    </row>
    <row r="8274" spans="4:9" x14ac:dyDescent="0.25">
      <c r="D8274" s="3">
        <v>178.85</v>
      </c>
      <c r="E8274" s="2" t="s">
        <v>102</v>
      </c>
      <c r="H8274" s="3">
        <v>167.38</v>
      </c>
      <c r="I8274" s="2" t="s">
        <v>102</v>
      </c>
    </row>
    <row r="8275" spans="4:9" x14ac:dyDescent="0.25">
      <c r="D8275" s="3">
        <v>178.78</v>
      </c>
      <c r="E8275" s="2" t="s">
        <v>102</v>
      </c>
      <c r="H8275" s="3">
        <v>167.32</v>
      </c>
      <c r="I8275" s="2" t="s">
        <v>102</v>
      </c>
    </row>
    <row r="8276" spans="4:9" x14ac:dyDescent="0.25">
      <c r="D8276" s="3">
        <v>178.71</v>
      </c>
      <c r="E8276" s="2" t="s">
        <v>102</v>
      </c>
      <c r="H8276" s="3">
        <v>167.25</v>
      </c>
      <c r="I8276" s="2" t="s">
        <v>102</v>
      </c>
    </row>
    <row r="8277" spans="4:9" x14ac:dyDescent="0.25">
      <c r="D8277" s="3">
        <v>178.65</v>
      </c>
      <c r="E8277" s="2" t="s">
        <v>102</v>
      </c>
      <c r="H8277" s="3">
        <v>167.18</v>
      </c>
      <c r="I8277" s="2" t="s">
        <v>102</v>
      </c>
    </row>
    <row r="8278" spans="4:9" x14ac:dyDescent="0.25">
      <c r="D8278" s="3">
        <v>178.58</v>
      </c>
      <c r="E8278" s="2" t="s">
        <v>102</v>
      </c>
      <c r="H8278" s="3">
        <v>167.12</v>
      </c>
      <c r="I8278" s="2" t="s">
        <v>102</v>
      </c>
    </row>
    <row r="8279" spans="4:9" x14ac:dyDescent="0.25">
      <c r="D8279" s="3">
        <v>178.51</v>
      </c>
      <c r="E8279" s="2" t="s">
        <v>102</v>
      </c>
      <c r="H8279" s="3">
        <v>167.05</v>
      </c>
      <c r="I8279" s="2" t="s">
        <v>102</v>
      </c>
    </row>
    <row r="8280" spans="4:9" x14ac:dyDescent="0.25">
      <c r="D8280" s="3">
        <v>178.45</v>
      </c>
      <c r="E8280" s="2" t="s">
        <v>102</v>
      </c>
      <c r="H8280" s="3">
        <v>166.98</v>
      </c>
      <c r="I8280" s="2" t="s">
        <v>102</v>
      </c>
    </row>
    <row r="8281" spans="4:9" x14ac:dyDescent="0.25">
      <c r="D8281" s="3">
        <v>178.38</v>
      </c>
      <c r="E8281" s="2" t="s">
        <v>102</v>
      </c>
      <c r="H8281" s="3">
        <v>166.92</v>
      </c>
      <c r="I8281" s="2" t="s">
        <v>102</v>
      </c>
    </row>
    <row r="8282" spans="4:9" x14ac:dyDescent="0.25">
      <c r="D8282" s="3">
        <v>178.32</v>
      </c>
      <c r="E8282" s="2" t="s">
        <v>102</v>
      </c>
      <c r="H8282" s="3">
        <v>166.85</v>
      </c>
      <c r="I8282" s="2" t="s">
        <v>102</v>
      </c>
    </row>
    <row r="8283" spans="4:9" x14ac:dyDescent="0.25">
      <c r="D8283" s="3">
        <v>178.25</v>
      </c>
      <c r="E8283" s="2" t="s">
        <v>102</v>
      </c>
      <c r="H8283" s="3">
        <v>166.78</v>
      </c>
      <c r="I8283" s="2" t="s">
        <v>102</v>
      </c>
    </row>
    <row r="8284" spans="4:9" x14ac:dyDescent="0.25">
      <c r="D8284" s="3">
        <v>178.18</v>
      </c>
      <c r="E8284" s="2" t="s">
        <v>102</v>
      </c>
      <c r="H8284" s="3">
        <v>166.72</v>
      </c>
      <c r="I8284" s="2" t="s">
        <v>102</v>
      </c>
    </row>
    <row r="8285" spans="4:9" x14ac:dyDescent="0.25">
      <c r="D8285" s="3">
        <v>178.11</v>
      </c>
      <c r="E8285" s="2" t="s">
        <v>102</v>
      </c>
      <c r="H8285" s="3">
        <v>166.65</v>
      </c>
      <c r="I8285" s="2" t="s">
        <v>102</v>
      </c>
    </row>
    <row r="8286" spans="4:9" x14ac:dyDescent="0.25">
      <c r="D8286" s="3">
        <v>178.05</v>
      </c>
      <c r="E8286" s="2" t="s">
        <v>102</v>
      </c>
      <c r="H8286" s="3">
        <v>166.58</v>
      </c>
      <c r="I8286" s="2" t="s">
        <v>102</v>
      </c>
    </row>
    <row r="8287" spans="4:9" x14ac:dyDescent="0.25">
      <c r="D8287" s="3">
        <v>177.98</v>
      </c>
      <c r="E8287" s="2" t="s">
        <v>102</v>
      </c>
      <c r="H8287" s="3">
        <v>166.52</v>
      </c>
      <c r="I8287" s="2" t="s">
        <v>102</v>
      </c>
    </row>
    <row r="8288" spans="4:9" x14ac:dyDescent="0.25">
      <c r="D8288" s="3">
        <v>177.91</v>
      </c>
      <c r="E8288" s="2" t="s">
        <v>102</v>
      </c>
      <c r="H8288" s="3">
        <v>166.45</v>
      </c>
      <c r="I8288" s="2" t="s">
        <v>102</v>
      </c>
    </row>
    <row r="8289" spans="4:9" x14ac:dyDescent="0.25">
      <c r="D8289" s="3">
        <v>177.85</v>
      </c>
      <c r="E8289" s="2" t="s">
        <v>102</v>
      </c>
      <c r="H8289" s="3">
        <v>166.38</v>
      </c>
      <c r="I8289" s="2" t="s">
        <v>102</v>
      </c>
    </row>
    <row r="8290" spans="4:9" x14ac:dyDescent="0.25">
      <c r="D8290" s="3">
        <v>177.78</v>
      </c>
      <c r="E8290" s="2" t="s">
        <v>102</v>
      </c>
      <c r="H8290" s="3">
        <v>166.32</v>
      </c>
      <c r="I8290" s="2" t="s">
        <v>102</v>
      </c>
    </row>
    <row r="8291" spans="4:9" x14ac:dyDescent="0.25">
      <c r="D8291" s="3">
        <v>177.72</v>
      </c>
      <c r="E8291" s="2" t="s">
        <v>102</v>
      </c>
      <c r="H8291" s="3">
        <v>166.25</v>
      </c>
      <c r="I8291" s="2" t="s">
        <v>102</v>
      </c>
    </row>
    <row r="8292" spans="4:9" x14ac:dyDescent="0.25">
      <c r="D8292" s="3">
        <v>177.65</v>
      </c>
      <c r="E8292" s="2" t="s">
        <v>102</v>
      </c>
      <c r="H8292" s="3">
        <v>166.18</v>
      </c>
      <c r="I8292" s="2" t="s">
        <v>102</v>
      </c>
    </row>
    <row r="8293" spans="4:9" x14ac:dyDescent="0.25">
      <c r="D8293" s="3">
        <v>177.58</v>
      </c>
      <c r="E8293" s="2" t="s">
        <v>102</v>
      </c>
      <c r="H8293" s="3">
        <v>166.12</v>
      </c>
      <c r="I8293" s="2" t="s">
        <v>102</v>
      </c>
    </row>
    <row r="8294" spans="4:9" x14ac:dyDescent="0.25">
      <c r="D8294" s="3">
        <v>177.52</v>
      </c>
      <c r="E8294" s="2" t="s">
        <v>102</v>
      </c>
      <c r="H8294" s="3">
        <v>166.05</v>
      </c>
      <c r="I8294" s="2" t="s">
        <v>102</v>
      </c>
    </row>
    <row r="8295" spans="4:9" x14ac:dyDescent="0.25">
      <c r="D8295" s="3">
        <v>177.45</v>
      </c>
      <c r="E8295" s="2" t="s">
        <v>102</v>
      </c>
      <c r="H8295" s="3">
        <v>165.98</v>
      </c>
      <c r="I8295" s="2" t="s">
        <v>102</v>
      </c>
    </row>
    <row r="8296" spans="4:9" x14ac:dyDescent="0.25">
      <c r="D8296" s="3">
        <v>177.38</v>
      </c>
      <c r="E8296" s="2" t="s">
        <v>102</v>
      </c>
      <c r="H8296" s="3">
        <v>165.92</v>
      </c>
      <c r="I8296" s="2" t="s">
        <v>102</v>
      </c>
    </row>
    <row r="8297" spans="4:9" x14ac:dyDescent="0.25">
      <c r="D8297" s="3">
        <v>177.32</v>
      </c>
      <c r="E8297" s="2" t="s">
        <v>102</v>
      </c>
      <c r="H8297" s="3">
        <v>165.85</v>
      </c>
      <c r="I8297" s="2" t="s">
        <v>102</v>
      </c>
    </row>
    <row r="8298" spans="4:9" x14ac:dyDescent="0.25">
      <c r="D8298" s="3">
        <v>177.25</v>
      </c>
      <c r="E8298" s="2" t="s">
        <v>102</v>
      </c>
      <c r="H8298" s="3">
        <v>165.78</v>
      </c>
      <c r="I8298" s="2" t="s">
        <v>102</v>
      </c>
    </row>
    <row r="8299" spans="4:9" x14ac:dyDescent="0.25">
      <c r="D8299" s="3">
        <v>177.18</v>
      </c>
      <c r="E8299" s="2" t="s">
        <v>102</v>
      </c>
      <c r="H8299" s="3">
        <v>165.72</v>
      </c>
      <c r="I8299" s="2" t="s">
        <v>102</v>
      </c>
    </row>
    <row r="8300" spans="4:9" x14ac:dyDescent="0.25">
      <c r="D8300" s="3">
        <v>177.12</v>
      </c>
      <c r="E8300" s="2" t="s">
        <v>102</v>
      </c>
      <c r="H8300" s="3">
        <v>165.65</v>
      </c>
      <c r="I8300" s="2" t="s">
        <v>102</v>
      </c>
    </row>
    <row r="8301" spans="4:9" x14ac:dyDescent="0.25">
      <c r="D8301" s="3">
        <v>177.05</v>
      </c>
      <c r="E8301" s="2" t="s">
        <v>102</v>
      </c>
      <c r="H8301" s="3">
        <v>165.58</v>
      </c>
      <c r="I8301" s="2" t="s">
        <v>102</v>
      </c>
    </row>
    <row r="8302" spans="4:9" x14ac:dyDescent="0.25">
      <c r="D8302" s="3">
        <v>176.98</v>
      </c>
      <c r="E8302" s="2" t="s">
        <v>102</v>
      </c>
      <c r="H8302" s="3">
        <v>165.52</v>
      </c>
      <c r="I8302" s="2" t="s">
        <v>102</v>
      </c>
    </row>
    <row r="8303" spans="4:9" x14ac:dyDescent="0.25">
      <c r="D8303" s="3">
        <v>176.92</v>
      </c>
      <c r="E8303" s="2" t="s">
        <v>102</v>
      </c>
      <c r="H8303" s="3">
        <v>165.45</v>
      </c>
      <c r="I8303" s="2" t="s">
        <v>102</v>
      </c>
    </row>
    <row r="8304" spans="4:9" x14ac:dyDescent="0.25">
      <c r="D8304" s="3">
        <v>176.85</v>
      </c>
      <c r="E8304" s="2" t="s">
        <v>102</v>
      </c>
      <c r="H8304" s="3">
        <v>165.38</v>
      </c>
      <c r="I8304" s="2" t="s">
        <v>102</v>
      </c>
    </row>
    <row r="8305" spans="4:9" x14ac:dyDescent="0.25">
      <c r="D8305" s="3">
        <v>176.78</v>
      </c>
      <c r="E8305" s="2" t="s">
        <v>102</v>
      </c>
      <c r="H8305" s="3">
        <v>165.32</v>
      </c>
      <c r="I8305" s="2" t="s">
        <v>102</v>
      </c>
    </row>
    <row r="8306" spans="4:9" x14ac:dyDescent="0.25">
      <c r="D8306" s="3">
        <v>176.72</v>
      </c>
      <c r="E8306" s="2" t="s">
        <v>102</v>
      </c>
      <c r="H8306" s="3">
        <v>165.25</v>
      </c>
      <c r="I8306" s="2" t="s">
        <v>102</v>
      </c>
    </row>
    <row r="8307" spans="4:9" x14ac:dyDescent="0.25">
      <c r="D8307" s="3">
        <v>176.65</v>
      </c>
      <c r="E8307" s="2" t="s">
        <v>102</v>
      </c>
      <c r="H8307" s="3">
        <v>165.18</v>
      </c>
      <c r="I8307" s="2" t="s">
        <v>102</v>
      </c>
    </row>
    <row r="8308" spans="4:9" x14ac:dyDescent="0.25">
      <c r="D8308" s="3">
        <v>176.58</v>
      </c>
      <c r="E8308" s="2" t="s">
        <v>102</v>
      </c>
      <c r="H8308" s="3">
        <v>165.12</v>
      </c>
      <c r="I8308" s="2" t="s">
        <v>102</v>
      </c>
    </row>
    <row r="8309" spans="4:9" x14ac:dyDescent="0.25">
      <c r="D8309" s="3">
        <v>176.52</v>
      </c>
      <c r="E8309" s="2" t="s">
        <v>102</v>
      </c>
      <c r="H8309" s="3">
        <v>165.05</v>
      </c>
      <c r="I8309" s="2" t="s">
        <v>102</v>
      </c>
    </row>
    <row r="8310" spans="4:9" x14ac:dyDescent="0.25">
      <c r="D8310" s="3">
        <v>176.45</v>
      </c>
      <c r="E8310" s="2" t="s">
        <v>102</v>
      </c>
      <c r="H8310" s="3">
        <v>164.99</v>
      </c>
      <c r="I8310" s="2" t="s">
        <v>102</v>
      </c>
    </row>
    <row r="8311" spans="4:9" x14ac:dyDescent="0.25">
      <c r="D8311" s="3">
        <v>176.38</v>
      </c>
      <c r="E8311" s="2" t="s">
        <v>102</v>
      </c>
      <c r="H8311" s="3">
        <v>164.92</v>
      </c>
      <c r="I8311" s="2" t="s">
        <v>102</v>
      </c>
    </row>
    <row r="8312" spans="4:9" x14ac:dyDescent="0.25">
      <c r="D8312" s="3">
        <v>176.32</v>
      </c>
      <c r="E8312" s="2" t="s">
        <v>102</v>
      </c>
      <c r="H8312" s="3">
        <v>164.85</v>
      </c>
      <c r="I8312" s="2" t="s">
        <v>102</v>
      </c>
    </row>
    <row r="8313" spans="4:9" x14ac:dyDescent="0.25">
      <c r="D8313" s="3">
        <v>176.25</v>
      </c>
      <c r="E8313" s="2" t="s">
        <v>102</v>
      </c>
      <c r="H8313" s="3">
        <v>164.79</v>
      </c>
      <c r="I8313" s="2" t="s">
        <v>102</v>
      </c>
    </row>
    <row r="8314" spans="4:9" x14ac:dyDescent="0.25">
      <c r="D8314" s="3">
        <v>176.18</v>
      </c>
      <c r="E8314" s="2" t="s">
        <v>102</v>
      </c>
      <c r="H8314" s="3">
        <v>164.72</v>
      </c>
      <c r="I8314" s="2" t="s">
        <v>102</v>
      </c>
    </row>
    <row r="8315" spans="4:9" x14ac:dyDescent="0.25">
      <c r="D8315" s="3">
        <v>176.12</v>
      </c>
      <c r="E8315" s="2" t="s">
        <v>102</v>
      </c>
      <c r="H8315" s="3">
        <v>164.65</v>
      </c>
      <c r="I8315" s="2" t="s">
        <v>102</v>
      </c>
    </row>
    <row r="8316" spans="4:9" x14ac:dyDescent="0.25">
      <c r="D8316" s="3">
        <v>176.05</v>
      </c>
      <c r="E8316" s="2" t="s">
        <v>102</v>
      </c>
      <c r="H8316" s="3">
        <v>164.59</v>
      </c>
      <c r="I8316" s="2" t="s">
        <v>102</v>
      </c>
    </row>
    <row r="8317" spans="4:9" x14ac:dyDescent="0.25">
      <c r="D8317" s="3">
        <v>175.98</v>
      </c>
      <c r="E8317" s="2" t="s">
        <v>102</v>
      </c>
      <c r="H8317" s="3">
        <v>164.52</v>
      </c>
      <c r="I8317" s="2" t="s">
        <v>102</v>
      </c>
    </row>
    <row r="8318" spans="4:9" x14ac:dyDescent="0.25">
      <c r="D8318" s="3">
        <v>175.92</v>
      </c>
      <c r="E8318" s="2" t="s">
        <v>102</v>
      </c>
      <c r="H8318" s="3">
        <v>164.45</v>
      </c>
      <c r="I8318" s="2" t="s">
        <v>102</v>
      </c>
    </row>
    <row r="8319" spans="4:9" x14ac:dyDescent="0.25">
      <c r="D8319" s="3">
        <v>175.85</v>
      </c>
      <c r="E8319" s="2" t="s">
        <v>102</v>
      </c>
      <c r="H8319" s="3">
        <v>164.39</v>
      </c>
      <c r="I8319" s="2" t="s">
        <v>102</v>
      </c>
    </row>
    <row r="8320" spans="4:9" x14ac:dyDescent="0.25">
      <c r="D8320" s="3">
        <v>175.78</v>
      </c>
      <c r="E8320" s="2" t="s">
        <v>102</v>
      </c>
      <c r="H8320" s="3">
        <v>164.32</v>
      </c>
      <c r="I8320" s="2" t="s">
        <v>102</v>
      </c>
    </row>
    <row r="8321" spans="4:9" x14ac:dyDescent="0.25">
      <c r="D8321" s="3">
        <v>175.72</v>
      </c>
      <c r="E8321" s="2" t="s">
        <v>102</v>
      </c>
      <c r="H8321" s="3">
        <v>164.25</v>
      </c>
      <c r="I8321" s="2" t="s">
        <v>102</v>
      </c>
    </row>
    <row r="8322" spans="4:9" x14ac:dyDescent="0.25">
      <c r="D8322" s="3">
        <v>175.65</v>
      </c>
      <c r="E8322" s="2" t="s">
        <v>102</v>
      </c>
      <c r="H8322" s="3">
        <v>164.19</v>
      </c>
      <c r="I8322" s="2" t="s">
        <v>102</v>
      </c>
    </row>
    <row r="8323" spans="4:9" x14ac:dyDescent="0.25">
      <c r="D8323" s="3">
        <v>175.58</v>
      </c>
      <c r="E8323" s="2" t="s">
        <v>102</v>
      </c>
      <c r="H8323" s="3">
        <v>164.12</v>
      </c>
      <c r="I8323" s="2" t="s">
        <v>102</v>
      </c>
    </row>
    <row r="8324" spans="4:9" x14ac:dyDescent="0.25">
      <c r="D8324" s="3">
        <v>175.52</v>
      </c>
      <c r="E8324" s="2" t="s">
        <v>102</v>
      </c>
      <c r="H8324" s="3">
        <v>164.05</v>
      </c>
      <c r="I8324" s="2" t="s">
        <v>102</v>
      </c>
    </row>
    <row r="8325" spans="4:9" x14ac:dyDescent="0.25">
      <c r="D8325" s="3">
        <v>175.45</v>
      </c>
      <c r="E8325" s="2" t="s">
        <v>102</v>
      </c>
      <c r="H8325" s="3">
        <v>163.99</v>
      </c>
      <c r="I8325" s="2" t="s">
        <v>102</v>
      </c>
    </row>
    <row r="8326" spans="4:9" x14ac:dyDescent="0.25">
      <c r="D8326" s="3">
        <v>175.38</v>
      </c>
      <c r="E8326" s="2" t="s">
        <v>102</v>
      </c>
      <c r="H8326" s="3">
        <v>163.92</v>
      </c>
      <c r="I8326" s="2" t="s">
        <v>102</v>
      </c>
    </row>
    <row r="8327" spans="4:9" x14ac:dyDescent="0.25">
      <c r="D8327" s="3">
        <v>175.32</v>
      </c>
      <c r="E8327" s="2" t="s">
        <v>102</v>
      </c>
      <c r="H8327" s="3">
        <v>163.85</v>
      </c>
      <c r="I8327" s="2" t="s">
        <v>102</v>
      </c>
    </row>
    <row r="8328" spans="4:9" x14ac:dyDescent="0.25">
      <c r="D8328" s="3">
        <v>175.25</v>
      </c>
      <c r="E8328" s="2" t="s">
        <v>102</v>
      </c>
      <c r="H8328" s="3">
        <v>163.79</v>
      </c>
      <c r="I8328" s="2" t="s">
        <v>102</v>
      </c>
    </row>
    <row r="8329" spans="4:9" x14ac:dyDescent="0.25">
      <c r="D8329" s="3">
        <v>175.18</v>
      </c>
      <c r="E8329" s="2" t="s">
        <v>102</v>
      </c>
      <c r="H8329" s="3">
        <v>163.72</v>
      </c>
      <c r="I8329" s="2" t="s">
        <v>102</v>
      </c>
    </row>
    <row r="8330" spans="4:9" x14ac:dyDescent="0.25">
      <c r="D8330" s="3">
        <v>175.12</v>
      </c>
      <c r="E8330" s="2" t="s">
        <v>102</v>
      </c>
      <c r="H8330" s="3">
        <v>163.65</v>
      </c>
      <c r="I8330" s="2" t="s">
        <v>102</v>
      </c>
    </row>
    <row r="8331" spans="4:9" x14ac:dyDescent="0.25">
      <c r="D8331" s="3">
        <v>175.05</v>
      </c>
      <c r="E8331" s="2" t="s">
        <v>102</v>
      </c>
      <c r="H8331" s="3">
        <v>163.59</v>
      </c>
      <c r="I8331" s="2" t="s">
        <v>102</v>
      </c>
    </row>
    <row r="8332" spans="4:9" x14ac:dyDescent="0.25">
      <c r="D8332" s="3">
        <v>174.98</v>
      </c>
      <c r="E8332" s="2" t="s">
        <v>102</v>
      </c>
      <c r="H8332" s="3">
        <v>163.52000000000001</v>
      </c>
      <c r="I8332" s="2" t="s">
        <v>102</v>
      </c>
    </row>
    <row r="8333" spans="4:9" x14ac:dyDescent="0.25">
      <c r="D8333" s="3">
        <v>174.92</v>
      </c>
      <c r="E8333" s="2" t="s">
        <v>102</v>
      </c>
      <c r="H8333" s="3">
        <v>163.44999999999999</v>
      </c>
      <c r="I8333" s="2" t="s">
        <v>102</v>
      </c>
    </row>
    <row r="8334" spans="4:9" x14ac:dyDescent="0.25">
      <c r="D8334" s="3">
        <v>174.85</v>
      </c>
      <c r="E8334" s="2" t="s">
        <v>102</v>
      </c>
      <c r="H8334" s="3">
        <v>163.38999999999999</v>
      </c>
      <c r="I8334" s="2" t="s">
        <v>102</v>
      </c>
    </row>
    <row r="8335" spans="4:9" x14ac:dyDescent="0.25">
      <c r="D8335" s="3">
        <v>174.78</v>
      </c>
      <c r="E8335" s="2" t="s">
        <v>102</v>
      </c>
      <c r="H8335" s="3">
        <v>163.32</v>
      </c>
      <c r="I8335" s="2" t="s">
        <v>102</v>
      </c>
    </row>
    <row r="8336" spans="4:9" x14ac:dyDescent="0.25">
      <c r="D8336" s="3">
        <v>174.72</v>
      </c>
      <c r="E8336" s="2" t="s">
        <v>102</v>
      </c>
      <c r="H8336" s="3">
        <v>163.25</v>
      </c>
      <c r="I8336" s="2" t="s">
        <v>102</v>
      </c>
    </row>
    <row r="8337" spans="4:9" x14ac:dyDescent="0.25">
      <c r="D8337" s="3">
        <v>174.65</v>
      </c>
      <c r="E8337" s="2" t="s">
        <v>102</v>
      </c>
      <c r="H8337" s="3">
        <v>163.19</v>
      </c>
      <c r="I8337" s="2" t="s">
        <v>102</v>
      </c>
    </row>
    <row r="8338" spans="4:9" x14ac:dyDescent="0.25">
      <c r="D8338" s="3">
        <v>174.59</v>
      </c>
      <c r="E8338" s="2" t="s">
        <v>102</v>
      </c>
      <c r="H8338" s="3">
        <v>163.12</v>
      </c>
      <c r="I8338" s="2" t="s">
        <v>102</v>
      </c>
    </row>
    <row r="8339" spans="4:9" x14ac:dyDescent="0.25">
      <c r="D8339" s="3">
        <v>174.52</v>
      </c>
      <c r="E8339" s="2" t="s">
        <v>102</v>
      </c>
      <c r="H8339" s="3">
        <v>163.05000000000001</v>
      </c>
      <c r="I8339" s="2" t="s">
        <v>102</v>
      </c>
    </row>
    <row r="8340" spans="4:9" x14ac:dyDescent="0.25">
      <c r="D8340" s="3">
        <v>174.45</v>
      </c>
      <c r="E8340" s="2" t="s">
        <v>102</v>
      </c>
      <c r="H8340" s="3">
        <v>162.99</v>
      </c>
      <c r="I8340" s="2" t="s">
        <v>102</v>
      </c>
    </row>
    <row r="8341" spans="4:9" x14ac:dyDescent="0.25">
      <c r="D8341" s="3">
        <v>174.39</v>
      </c>
      <c r="E8341" s="2" t="s">
        <v>102</v>
      </c>
      <c r="H8341" s="3">
        <v>162.91999999999999</v>
      </c>
      <c r="I8341" s="2" t="s">
        <v>102</v>
      </c>
    </row>
    <row r="8342" spans="4:9" x14ac:dyDescent="0.25">
      <c r="D8342" s="3">
        <v>174.32</v>
      </c>
      <c r="E8342" s="2" t="s">
        <v>102</v>
      </c>
      <c r="H8342" s="3">
        <v>162.85</v>
      </c>
      <c r="I8342" s="2" t="s">
        <v>102</v>
      </c>
    </row>
    <row r="8343" spans="4:9" x14ac:dyDescent="0.25">
      <c r="D8343" s="3">
        <v>174.25</v>
      </c>
      <c r="E8343" s="2" t="s">
        <v>102</v>
      </c>
      <c r="H8343" s="3">
        <v>162.79</v>
      </c>
      <c r="I8343" s="2" t="s">
        <v>102</v>
      </c>
    </row>
    <row r="8344" spans="4:9" x14ac:dyDescent="0.25">
      <c r="D8344" s="3">
        <v>174.19</v>
      </c>
      <c r="E8344" s="2" t="s">
        <v>102</v>
      </c>
      <c r="H8344" s="3">
        <v>162.72</v>
      </c>
      <c r="I8344" s="2" t="s">
        <v>102</v>
      </c>
    </row>
    <row r="8345" spans="4:9" x14ac:dyDescent="0.25">
      <c r="D8345" s="3">
        <v>174.12</v>
      </c>
      <c r="E8345" s="2" t="s">
        <v>102</v>
      </c>
      <c r="H8345" s="3">
        <v>162.65</v>
      </c>
      <c r="I8345" s="2" t="s">
        <v>102</v>
      </c>
    </row>
    <row r="8346" spans="4:9" x14ac:dyDescent="0.25">
      <c r="D8346" s="3">
        <v>174.05</v>
      </c>
      <c r="E8346" s="2" t="s">
        <v>102</v>
      </c>
      <c r="H8346" s="3">
        <v>162.59</v>
      </c>
      <c r="I8346" s="2" t="s">
        <v>102</v>
      </c>
    </row>
    <row r="8347" spans="4:9" x14ac:dyDescent="0.25">
      <c r="D8347" s="3">
        <v>173.99</v>
      </c>
      <c r="E8347" s="2" t="s">
        <v>102</v>
      </c>
      <c r="H8347" s="3">
        <v>162.52000000000001</v>
      </c>
      <c r="I8347" s="2" t="s">
        <v>102</v>
      </c>
    </row>
    <row r="8348" spans="4:9" x14ac:dyDescent="0.25">
      <c r="D8348" s="3">
        <v>173.92</v>
      </c>
      <c r="E8348" s="2" t="s">
        <v>102</v>
      </c>
      <c r="H8348" s="3">
        <v>162.44999999999999</v>
      </c>
      <c r="I8348" s="2" t="s">
        <v>102</v>
      </c>
    </row>
    <row r="8349" spans="4:9" x14ac:dyDescent="0.25">
      <c r="D8349" s="3">
        <v>173.85</v>
      </c>
      <c r="E8349" s="2" t="s">
        <v>102</v>
      </c>
      <c r="H8349" s="3">
        <v>162.38999999999999</v>
      </c>
      <c r="I8349" s="2" t="s">
        <v>102</v>
      </c>
    </row>
    <row r="8350" spans="4:9" x14ac:dyDescent="0.25">
      <c r="D8350" s="3">
        <v>173.79</v>
      </c>
      <c r="E8350" s="2" t="s">
        <v>102</v>
      </c>
      <c r="H8350" s="3">
        <v>162.32</v>
      </c>
      <c r="I8350" s="2" t="s">
        <v>102</v>
      </c>
    </row>
    <row r="8351" spans="4:9" x14ac:dyDescent="0.25">
      <c r="D8351" s="3">
        <v>173.72</v>
      </c>
      <c r="E8351" s="2" t="s">
        <v>102</v>
      </c>
      <c r="H8351" s="3">
        <v>162.25</v>
      </c>
      <c r="I8351" s="2" t="s">
        <v>102</v>
      </c>
    </row>
    <row r="8352" spans="4:9" x14ac:dyDescent="0.25">
      <c r="D8352" s="3">
        <v>173.65</v>
      </c>
      <c r="E8352" s="2" t="s">
        <v>102</v>
      </c>
      <c r="H8352" s="3">
        <v>162.19</v>
      </c>
      <c r="I8352" s="2" t="s">
        <v>102</v>
      </c>
    </row>
    <row r="8353" spans="4:9" x14ac:dyDescent="0.25">
      <c r="D8353" s="3">
        <v>173.59</v>
      </c>
      <c r="E8353" s="2" t="s">
        <v>102</v>
      </c>
      <c r="H8353" s="3">
        <v>162.12</v>
      </c>
      <c r="I8353" s="2" t="s">
        <v>102</v>
      </c>
    </row>
    <row r="8354" spans="4:9" x14ac:dyDescent="0.25">
      <c r="D8354" s="3">
        <v>173.52</v>
      </c>
      <c r="E8354" s="2" t="s">
        <v>102</v>
      </c>
      <c r="H8354" s="3">
        <v>162.05000000000001</v>
      </c>
      <c r="I8354" s="2" t="s">
        <v>102</v>
      </c>
    </row>
    <row r="8355" spans="4:9" x14ac:dyDescent="0.25">
      <c r="D8355" s="3">
        <v>173.45</v>
      </c>
      <c r="E8355" s="2" t="s">
        <v>102</v>
      </c>
      <c r="H8355" s="3">
        <v>161.99</v>
      </c>
      <c r="I8355" s="2" t="s">
        <v>102</v>
      </c>
    </row>
    <row r="8356" spans="4:9" x14ac:dyDescent="0.25">
      <c r="D8356" s="3">
        <v>173.39</v>
      </c>
      <c r="E8356" s="2" t="s">
        <v>102</v>
      </c>
      <c r="H8356" s="3">
        <v>161.91999999999999</v>
      </c>
      <c r="I8356" s="2" t="s">
        <v>102</v>
      </c>
    </row>
    <row r="8357" spans="4:9" x14ac:dyDescent="0.25">
      <c r="D8357" s="3">
        <v>173.32</v>
      </c>
      <c r="E8357" s="2" t="s">
        <v>102</v>
      </c>
      <c r="H8357" s="3">
        <v>161.85</v>
      </c>
      <c r="I8357" s="2" t="s">
        <v>102</v>
      </c>
    </row>
    <row r="8358" spans="4:9" x14ac:dyDescent="0.25">
      <c r="D8358" s="3">
        <v>173.25</v>
      </c>
      <c r="E8358" s="2" t="s">
        <v>102</v>
      </c>
      <c r="H8358" s="3">
        <v>161.79</v>
      </c>
      <c r="I8358" s="2" t="s">
        <v>102</v>
      </c>
    </row>
    <row r="8359" spans="4:9" x14ac:dyDescent="0.25">
      <c r="D8359" s="3">
        <v>173.19</v>
      </c>
      <c r="E8359" s="2" t="s">
        <v>102</v>
      </c>
      <c r="H8359" s="3">
        <v>161.72</v>
      </c>
      <c r="I8359" s="2" t="s">
        <v>102</v>
      </c>
    </row>
    <row r="8360" spans="4:9" x14ac:dyDescent="0.25">
      <c r="D8360" s="3">
        <v>173.12</v>
      </c>
      <c r="E8360" s="2" t="s">
        <v>102</v>
      </c>
      <c r="H8360" s="3">
        <v>161.65</v>
      </c>
      <c r="I8360" s="2" t="s">
        <v>102</v>
      </c>
    </row>
    <row r="8361" spans="4:9" x14ac:dyDescent="0.25">
      <c r="D8361" s="3">
        <v>173.05</v>
      </c>
      <c r="E8361" s="2" t="s">
        <v>102</v>
      </c>
      <c r="H8361" s="3">
        <v>161.59</v>
      </c>
      <c r="I8361" s="2" t="s">
        <v>102</v>
      </c>
    </row>
    <row r="8362" spans="4:9" x14ac:dyDescent="0.25">
      <c r="D8362" s="3">
        <v>172.99</v>
      </c>
      <c r="E8362" s="2" t="s">
        <v>102</v>
      </c>
      <c r="H8362" s="3">
        <v>161.52000000000001</v>
      </c>
      <c r="I8362" s="2" t="s">
        <v>102</v>
      </c>
    </row>
    <row r="8363" spans="4:9" x14ac:dyDescent="0.25">
      <c r="D8363" s="3">
        <v>172.92</v>
      </c>
      <c r="E8363" s="2" t="s">
        <v>102</v>
      </c>
      <c r="H8363" s="3">
        <v>161.44999999999999</v>
      </c>
      <c r="I8363" s="2" t="s">
        <v>102</v>
      </c>
    </row>
    <row r="8364" spans="4:9" x14ac:dyDescent="0.25">
      <c r="D8364" s="3">
        <v>172.85</v>
      </c>
      <c r="E8364" s="2" t="s">
        <v>102</v>
      </c>
      <c r="H8364" s="3">
        <v>161.38999999999999</v>
      </c>
      <c r="I8364" s="2" t="s">
        <v>102</v>
      </c>
    </row>
    <row r="8365" spans="4:9" x14ac:dyDescent="0.25">
      <c r="D8365" s="3">
        <v>172.79</v>
      </c>
      <c r="E8365" s="2" t="s">
        <v>102</v>
      </c>
      <c r="H8365" s="3">
        <v>161.32</v>
      </c>
      <c r="I8365" s="2" t="s">
        <v>102</v>
      </c>
    </row>
    <row r="8366" spans="4:9" x14ac:dyDescent="0.25">
      <c r="D8366" s="3">
        <v>172.72</v>
      </c>
      <c r="E8366" s="2" t="s">
        <v>102</v>
      </c>
      <c r="H8366" s="3">
        <v>161.25</v>
      </c>
      <c r="I8366" s="2" t="s">
        <v>102</v>
      </c>
    </row>
    <row r="8367" spans="4:9" x14ac:dyDescent="0.25">
      <c r="D8367" s="3">
        <v>172.65</v>
      </c>
      <c r="E8367" s="2" t="s">
        <v>102</v>
      </c>
      <c r="H8367" s="3">
        <v>161.19</v>
      </c>
      <c r="I8367" s="2" t="s">
        <v>102</v>
      </c>
    </row>
    <row r="8368" spans="4:9" x14ac:dyDescent="0.25">
      <c r="D8368" s="3">
        <v>172.59</v>
      </c>
      <c r="E8368" s="2" t="s">
        <v>102</v>
      </c>
      <c r="H8368" s="3">
        <v>161.12</v>
      </c>
      <c r="I8368" s="2" t="s">
        <v>102</v>
      </c>
    </row>
    <row r="8369" spans="4:9" x14ac:dyDescent="0.25">
      <c r="D8369" s="3">
        <v>172.52</v>
      </c>
      <c r="E8369" s="2" t="s">
        <v>102</v>
      </c>
      <c r="H8369" s="3">
        <v>161.06</v>
      </c>
      <c r="I8369" s="2" t="s">
        <v>102</v>
      </c>
    </row>
    <row r="8370" spans="4:9" x14ac:dyDescent="0.25">
      <c r="D8370" s="3">
        <v>172.45</v>
      </c>
      <c r="E8370" s="2" t="s">
        <v>102</v>
      </c>
      <c r="H8370" s="3">
        <v>160.99</v>
      </c>
      <c r="I8370" s="2" t="s">
        <v>102</v>
      </c>
    </row>
    <row r="8371" spans="4:9" x14ac:dyDescent="0.25">
      <c r="D8371" s="3">
        <v>172.39</v>
      </c>
      <c r="E8371" s="2" t="s">
        <v>102</v>
      </c>
      <c r="H8371" s="3">
        <v>160.91999999999999</v>
      </c>
      <c r="I8371" s="2" t="s">
        <v>102</v>
      </c>
    </row>
    <row r="8372" spans="4:9" x14ac:dyDescent="0.25">
      <c r="D8372" s="3">
        <v>172.32</v>
      </c>
      <c r="E8372" s="2" t="s">
        <v>102</v>
      </c>
      <c r="H8372" s="3">
        <v>160.86000000000001</v>
      </c>
      <c r="I8372" s="2" t="s">
        <v>102</v>
      </c>
    </row>
    <row r="8373" spans="4:9" x14ac:dyDescent="0.25">
      <c r="D8373" s="3">
        <v>172.25</v>
      </c>
      <c r="E8373" s="2" t="s">
        <v>102</v>
      </c>
      <c r="H8373" s="3">
        <v>160.79</v>
      </c>
      <c r="I8373" s="2" t="s">
        <v>102</v>
      </c>
    </row>
    <row r="8374" spans="4:9" x14ac:dyDescent="0.25">
      <c r="D8374" s="3">
        <v>172.19</v>
      </c>
      <c r="E8374" s="2" t="s">
        <v>102</v>
      </c>
      <c r="H8374" s="3">
        <v>160.72</v>
      </c>
      <c r="I8374" s="2" t="s">
        <v>102</v>
      </c>
    </row>
    <row r="8375" spans="4:9" x14ac:dyDescent="0.25">
      <c r="D8375" s="3">
        <v>172.12</v>
      </c>
      <c r="E8375" s="2" t="s">
        <v>102</v>
      </c>
      <c r="H8375" s="3">
        <v>160.66</v>
      </c>
      <c r="I8375" s="2" t="s">
        <v>102</v>
      </c>
    </row>
    <row r="8376" spans="4:9" x14ac:dyDescent="0.25">
      <c r="D8376" s="3">
        <v>172.05</v>
      </c>
      <c r="E8376" s="2" t="s">
        <v>102</v>
      </c>
      <c r="H8376" s="3">
        <v>160.59</v>
      </c>
      <c r="I8376" s="2" t="s">
        <v>102</v>
      </c>
    </row>
    <row r="8377" spans="4:9" x14ac:dyDescent="0.25">
      <c r="D8377" s="3">
        <v>171.99</v>
      </c>
      <c r="E8377" s="2" t="s">
        <v>102</v>
      </c>
      <c r="H8377" s="3">
        <v>160.52000000000001</v>
      </c>
      <c r="I8377" s="2" t="s">
        <v>102</v>
      </c>
    </row>
    <row r="8378" spans="4:9" x14ac:dyDescent="0.25">
      <c r="D8378" s="3">
        <v>171.92</v>
      </c>
      <c r="E8378" s="2" t="s">
        <v>102</v>
      </c>
      <c r="H8378" s="3">
        <v>160.46</v>
      </c>
      <c r="I8378" s="2" t="s">
        <v>102</v>
      </c>
    </row>
    <row r="8379" spans="4:9" x14ac:dyDescent="0.25">
      <c r="D8379" s="3">
        <v>171.85</v>
      </c>
      <c r="E8379" s="2" t="s">
        <v>102</v>
      </c>
      <c r="H8379" s="3">
        <v>160.38999999999999</v>
      </c>
      <c r="I8379" s="2" t="s">
        <v>102</v>
      </c>
    </row>
    <row r="8380" spans="4:9" x14ac:dyDescent="0.25">
      <c r="D8380" s="3">
        <v>171.79</v>
      </c>
      <c r="E8380" s="2" t="s">
        <v>102</v>
      </c>
      <c r="H8380" s="3">
        <v>160.32</v>
      </c>
      <c r="I8380" s="2" t="s">
        <v>102</v>
      </c>
    </row>
    <row r="8381" spans="4:9" x14ac:dyDescent="0.25">
      <c r="D8381" s="3">
        <v>171.72</v>
      </c>
      <c r="E8381" s="2" t="s">
        <v>102</v>
      </c>
      <c r="H8381" s="3">
        <v>160.26</v>
      </c>
      <c r="I8381" s="2" t="s">
        <v>102</v>
      </c>
    </row>
    <row r="8382" spans="4:9" x14ac:dyDescent="0.25">
      <c r="D8382" s="3">
        <v>171.65</v>
      </c>
      <c r="E8382" s="2" t="s">
        <v>102</v>
      </c>
      <c r="H8382" s="3">
        <v>160.19</v>
      </c>
      <c r="I8382" s="2" t="s">
        <v>102</v>
      </c>
    </row>
    <row r="8383" spans="4:9" x14ac:dyDescent="0.25">
      <c r="D8383" s="3">
        <v>171.59</v>
      </c>
      <c r="E8383" s="2" t="s">
        <v>102</v>
      </c>
      <c r="H8383" s="3">
        <v>160.12</v>
      </c>
      <c r="I8383" s="2" t="s">
        <v>102</v>
      </c>
    </row>
    <row r="8384" spans="4:9" x14ac:dyDescent="0.25">
      <c r="D8384" s="3">
        <v>171.52</v>
      </c>
      <c r="E8384" s="2" t="s">
        <v>102</v>
      </c>
      <c r="H8384" s="3">
        <v>160.06</v>
      </c>
      <c r="I8384" s="2" t="s">
        <v>102</v>
      </c>
    </row>
    <row r="8385" spans="4:9" x14ac:dyDescent="0.25">
      <c r="D8385" s="3">
        <v>171.46</v>
      </c>
      <c r="E8385" s="2" t="s">
        <v>102</v>
      </c>
      <c r="H8385" s="3">
        <v>159.99</v>
      </c>
      <c r="I8385" s="2" t="s">
        <v>102</v>
      </c>
    </row>
    <row r="8386" spans="4:9" x14ac:dyDescent="0.25">
      <c r="D8386" s="3">
        <v>171.39</v>
      </c>
      <c r="E8386" s="2" t="s">
        <v>102</v>
      </c>
      <c r="H8386" s="3">
        <v>159.91999999999999</v>
      </c>
      <c r="I8386" s="2" t="s">
        <v>102</v>
      </c>
    </row>
    <row r="8387" spans="4:9" x14ac:dyDescent="0.25">
      <c r="D8387" s="3">
        <v>171.32</v>
      </c>
      <c r="E8387" s="2" t="s">
        <v>102</v>
      </c>
      <c r="H8387" s="3">
        <v>159.86000000000001</v>
      </c>
      <c r="I8387" s="2" t="s">
        <v>102</v>
      </c>
    </row>
    <row r="8388" spans="4:9" x14ac:dyDescent="0.25">
      <c r="D8388" s="3">
        <v>171.26</v>
      </c>
      <c r="E8388" s="2" t="s">
        <v>102</v>
      </c>
      <c r="H8388" s="3">
        <v>159.79</v>
      </c>
      <c r="I8388" s="2" t="s">
        <v>102</v>
      </c>
    </row>
    <row r="8389" spans="4:9" x14ac:dyDescent="0.25">
      <c r="D8389" s="3">
        <v>171.19</v>
      </c>
      <c r="E8389" s="2" t="s">
        <v>102</v>
      </c>
      <c r="H8389" s="3">
        <v>159.72</v>
      </c>
      <c r="I8389" s="2" t="s">
        <v>102</v>
      </c>
    </row>
    <row r="8390" spans="4:9" x14ac:dyDescent="0.25">
      <c r="D8390" s="3">
        <v>171.12</v>
      </c>
      <c r="E8390" s="2" t="s">
        <v>102</v>
      </c>
      <c r="H8390" s="3">
        <v>159.66</v>
      </c>
      <c r="I8390" s="2" t="s">
        <v>102</v>
      </c>
    </row>
    <row r="8391" spans="4:9" x14ac:dyDescent="0.25">
      <c r="D8391" s="3">
        <v>171.06</v>
      </c>
      <c r="E8391" s="2" t="s">
        <v>102</v>
      </c>
      <c r="H8391" s="3">
        <v>159.59</v>
      </c>
      <c r="I8391" s="2" t="s">
        <v>102</v>
      </c>
    </row>
    <row r="8392" spans="4:9" x14ac:dyDescent="0.25">
      <c r="D8392" s="3">
        <v>170.99</v>
      </c>
      <c r="E8392" s="2" t="s">
        <v>102</v>
      </c>
      <c r="H8392" s="3">
        <v>159.52000000000001</v>
      </c>
      <c r="I8392" s="2" t="s">
        <v>102</v>
      </c>
    </row>
    <row r="8393" spans="4:9" x14ac:dyDescent="0.25">
      <c r="D8393" s="3">
        <v>170.92</v>
      </c>
      <c r="E8393" s="2" t="s">
        <v>102</v>
      </c>
      <c r="H8393" s="3">
        <v>159.46</v>
      </c>
      <c r="I8393" s="2" t="s">
        <v>102</v>
      </c>
    </row>
    <row r="8394" spans="4:9" x14ac:dyDescent="0.25">
      <c r="D8394" s="3">
        <v>170.86</v>
      </c>
      <c r="E8394" s="2" t="s">
        <v>102</v>
      </c>
      <c r="H8394" s="3">
        <v>159.38999999999999</v>
      </c>
      <c r="I8394" s="2" t="s">
        <v>102</v>
      </c>
    </row>
    <row r="8395" spans="4:9" x14ac:dyDescent="0.25">
      <c r="D8395" s="3">
        <v>170.79</v>
      </c>
      <c r="E8395" s="2" t="s">
        <v>102</v>
      </c>
      <c r="H8395" s="3">
        <v>159.32</v>
      </c>
      <c r="I8395" s="2" t="s">
        <v>102</v>
      </c>
    </row>
    <row r="8396" spans="4:9" x14ac:dyDescent="0.25">
      <c r="D8396" s="3">
        <v>170.72</v>
      </c>
      <c r="E8396" s="2" t="s">
        <v>102</v>
      </c>
      <c r="H8396" s="3">
        <v>159.26</v>
      </c>
      <c r="I8396" s="2" t="s">
        <v>102</v>
      </c>
    </row>
    <row r="8397" spans="4:9" x14ac:dyDescent="0.25">
      <c r="D8397" s="3">
        <v>170.66</v>
      </c>
      <c r="E8397" s="2" t="s">
        <v>102</v>
      </c>
      <c r="H8397" s="3">
        <v>159.19</v>
      </c>
      <c r="I8397" s="2" t="s">
        <v>102</v>
      </c>
    </row>
    <row r="8398" spans="4:9" x14ac:dyDescent="0.25">
      <c r="D8398" s="3">
        <v>170.59</v>
      </c>
      <c r="E8398" s="2" t="s">
        <v>102</v>
      </c>
      <c r="H8398" s="3">
        <v>159.12</v>
      </c>
      <c r="I8398" s="2" t="s">
        <v>102</v>
      </c>
    </row>
    <row r="8399" spans="4:9" x14ac:dyDescent="0.25">
      <c r="D8399" s="3">
        <v>170.52</v>
      </c>
      <c r="E8399" s="2" t="s">
        <v>102</v>
      </c>
      <c r="H8399" s="3">
        <v>159.06</v>
      </c>
      <c r="I8399" s="2" t="s">
        <v>102</v>
      </c>
    </row>
    <row r="8400" spans="4:9" x14ac:dyDescent="0.25">
      <c r="D8400" s="3">
        <v>170.46</v>
      </c>
      <c r="E8400" s="2" t="s">
        <v>102</v>
      </c>
      <c r="H8400" s="3">
        <v>158.99</v>
      </c>
      <c r="I8400" s="2" t="s">
        <v>102</v>
      </c>
    </row>
    <row r="8401" spans="4:9" x14ac:dyDescent="0.25">
      <c r="D8401" s="3">
        <v>170.39</v>
      </c>
      <c r="E8401" s="2" t="s">
        <v>102</v>
      </c>
      <c r="H8401" s="3">
        <v>158.91999999999999</v>
      </c>
      <c r="I8401" s="2" t="s">
        <v>102</v>
      </c>
    </row>
    <row r="8402" spans="4:9" x14ac:dyDescent="0.25">
      <c r="D8402" s="3">
        <v>170.32</v>
      </c>
      <c r="E8402" s="2" t="s">
        <v>102</v>
      </c>
      <c r="H8402" s="3">
        <v>158.86000000000001</v>
      </c>
      <c r="I8402" s="2" t="s">
        <v>102</v>
      </c>
    </row>
    <row r="8403" spans="4:9" x14ac:dyDescent="0.25">
      <c r="D8403" s="3">
        <v>170.26</v>
      </c>
      <c r="E8403" s="2" t="s">
        <v>102</v>
      </c>
      <c r="H8403" s="3">
        <v>158.79</v>
      </c>
      <c r="I8403" s="2" t="s">
        <v>102</v>
      </c>
    </row>
    <row r="8404" spans="4:9" x14ac:dyDescent="0.25">
      <c r="D8404" s="3">
        <v>170.19</v>
      </c>
      <c r="E8404" s="2" t="s">
        <v>102</v>
      </c>
      <c r="H8404" s="3">
        <v>158.72</v>
      </c>
      <c r="I8404" s="2" t="s">
        <v>102</v>
      </c>
    </row>
    <row r="8405" spans="4:9" x14ac:dyDescent="0.25">
      <c r="D8405" s="3">
        <v>170.12</v>
      </c>
      <c r="E8405" s="2" t="s">
        <v>102</v>
      </c>
      <c r="H8405" s="3">
        <v>158.66</v>
      </c>
      <c r="I8405" s="2" t="s">
        <v>102</v>
      </c>
    </row>
    <row r="8406" spans="4:9" x14ac:dyDescent="0.25">
      <c r="D8406" s="3">
        <v>170.06</v>
      </c>
      <c r="E8406" s="2" t="s">
        <v>102</v>
      </c>
      <c r="H8406" s="3">
        <v>158.59</v>
      </c>
      <c r="I8406" s="2" t="s">
        <v>102</v>
      </c>
    </row>
    <row r="8407" spans="4:9" x14ac:dyDescent="0.25">
      <c r="D8407" s="3">
        <v>169.99</v>
      </c>
      <c r="E8407" s="2" t="s">
        <v>102</v>
      </c>
      <c r="H8407" s="3">
        <v>158.52000000000001</v>
      </c>
      <c r="I8407" s="2" t="s">
        <v>102</v>
      </c>
    </row>
    <row r="8408" spans="4:9" x14ac:dyDescent="0.25">
      <c r="D8408" s="3">
        <v>169.92</v>
      </c>
      <c r="E8408" s="2" t="s">
        <v>102</v>
      </c>
      <c r="H8408" s="3">
        <v>158.46</v>
      </c>
      <c r="I8408" s="2" t="s">
        <v>102</v>
      </c>
    </row>
    <row r="8409" spans="4:9" x14ac:dyDescent="0.25">
      <c r="D8409" s="3">
        <v>169.86</v>
      </c>
      <c r="E8409" s="2" t="s">
        <v>102</v>
      </c>
      <c r="H8409" s="3">
        <v>158.38999999999999</v>
      </c>
      <c r="I8409" s="2" t="s">
        <v>102</v>
      </c>
    </row>
    <row r="8410" spans="4:9" x14ac:dyDescent="0.25">
      <c r="D8410" s="3">
        <v>169.79</v>
      </c>
      <c r="E8410" s="2" t="s">
        <v>102</v>
      </c>
      <c r="H8410" s="3">
        <v>158.32</v>
      </c>
      <c r="I8410" s="2" t="s">
        <v>102</v>
      </c>
    </row>
    <row r="8411" spans="4:9" x14ac:dyDescent="0.25">
      <c r="D8411" s="3">
        <v>169.72</v>
      </c>
      <c r="E8411" s="2" t="s">
        <v>102</v>
      </c>
      <c r="H8411" s="3">
        <v>158.26</v>
      </c>
      <c r="I8411" s="2" t="s">
        <v>102</v>
      </c>
    </row>
    <row r="8412" spans="4:9" x14ac:dyDescent="0.25">
      <c r="D8412" s="3">
        <v>169.66</v>
      </c>
      <c r="E8412" s="2" t="s">
        <v>102</v>
      </c>
      <c r="H8412" s="3">
        <v>158.19</v>
      </c>
      <c r="I8412" s="2" t="s">
        <v>102</v>
      </c>
    </row>
    <row r="8413" spans="4:9" x14ac:dyDescent="0.25">
      <c r="D8413" s="3">
        <v>169.59</v>
      </c>
      <c r="E8413" s="2" t="s">
        <v>102</v>
      </c>
      <c r="H8413" s="3">
        <v>158.12</v>
      </c>
      <c r="I8413" s="2" t="s">
        <v>102</v>
      </c>
    </row>
    <row r="8414" spans="4:9" x14ac:dyDescent="0.25">
      <c r="D8414" s="3">
        <v>169.52</v>
      </c>
      <c r="E8414" s="2" t="s">
        <v>102</v>
      </c>
      <c r="H8414" s="3">
        <v>158.06</v>
      </c>
      <c r="I8414" s="2" t="s">
        <v>102</v>
      </c>
    </row>
    <row r="8415" spans="4:9" x14ac:dyDescent="0.25">
      <c r="D8415" s="3">
        <v>169.46</v>
      </c>
      <c r="E8415" s="2" t="s">
        <v>102</v>
      </c>
      <c r="H8415" s="3">
        <v>157.99</v>
      </c>
      <c r="I8415" s="2" t="s">
        <v>102</v>
      </c>
    </row>
    <row r="8416" spans="4:9" x14ac:dyDescent="0.25">
      <c r="D8416" s="3">
        <v>169.39</v>
      </c>
      <c r="E8416" s="2" t="s">
        <v>102</v>
      </c>
      <c r="H8416" s="3">
        <v>157.91999999999999</v>
      </c>
      <c r="I8416" s="2" t="s">
        <v>102</v>
      </c>
    </row>
    <row r="8417" spans="4:9" x14ac:dyDescent="0.25">
      <c r="D8417" s="3">
        <v>169.32</v>
      </c>
      <c r="E8417" s="2" t="s">
        <v>102</v>
      </c>
      <c r="H8417" s="3">
        <v>157.86000000000001</v>
      </c>
      <c r="I8417" s="2" t="s">
        <v>102</v>
      </c>
    </row>
    <row r="8418" spans="4:9" x14ac:dyDescent="0.25">
      <c r="D8418" s="3">
        <v>169.26</v>
      </c>
      <c r="E8418" s="2" t="s">
        <v>102</v>
      </c>
      <c r="H8418" s="3">
        <v>157.79</v>
      </c>
      <c r="I8418" s="2" t="s">
        <v>102</v>
      </c>
    </row>
    <row r="8419" spans="4:9" x14ac:dyDescent="0.25">
      <c r="D8419" s="3">
        <v>169.19</v>
      </c>
      <c r="E8419" s="2" t="s">
        <v>102</v>
      </c>
      <c r="H8419" s="3">
        <v>157.72</v>
      </c>
      <c r="I8419" s="2" t="s">
        <v>102</v>
      </c>
    </row>
    <row r="8420" spans="4:9" x14ac:dyDescent="0.25">
      <c r="D8420" s="3">
        <v>169.12</v>
      </c>
      <c r="E8420" s="2" t="s">
        <v>102</v>
      </c>
      <c r="H8420" s="3">
        <v>157.66</v>
      </c>
      <c r="I8420" s="2" t="s">
        <v>102</v>
      </c>
    </row>
    <row r="8421" spans="4:9" x14ac:dyDescent="0.25">
      <c r="D8421" s="3">
        <v>169.06</v>
      </c>
      <c r="E8421" s="2" t="s">
        <v>102</v>
      </c>
      <c r="H8421" s="3">
        <v>157.59</v>
      </c>
      <c r="I8421" s="2" t="s">
        <v>102</v>
      </c>
    </row>
    <row r="8422" spans="4:9" x14ac:dyDescent="0.25">
      <c r="D8422" s="3">
        <v>168.99</v>
      </c>
      <c r="E8422" s="2" t="s">
        <v>102</v>
      </c>
      <c r="H8422" s="3">
        <v>157.52000000000001</v>
      </c>
      <c r="I8422" s="2" t="s">
        <v>102</v>
      </c>
    </row>
    <row r="8423" spans="4:9" x14ac:dyDescent="0.25">
      <c r="D8423" s="3">
        <v>168.92</v>
      </c>
      <c r="E8423" s="2" t="s">
        <v>102</v>
      </c>
      <c r="H8423" s="3">
        <v>157.46</v>
      </c>
      <c r="I8423" s="2" t="s">
        <v>102</v>
      </c>
    </row>
    <row r="8424" spans="4:9" x14ac:dyDescent="0.25">
      <c r="D8424" s="3">
        <v>168.86</v>
      </c>
      <c r="E8424" s="2" t="s">
        <v>102</v>
      </c>
      <c r="H8424" s="3">
        <v>157.38999999999999</v>
      </c>
      <c r="I8424" s="2" t="s">
        <v>102</v>
      </c>
    </row>
    <row r="8425" spans="4:9" x14ac:dyDescent="0.25">
      <c r="D8425" s="3">
        <v>168.79</v>
      </c>
      <c r="E8425" s="2" t="s">
        <v>102</v>
      </c>
      <c r="H8425" s="3">
        <v>157.32</v>
      </c>
      <c r="I8425" s="2" t="s">
        <v>102</v>
      </c>
    </row>
    <row r="8426" spans="4:9" x14ac:dyDescent="0.25">
      <c r="D8426" s="3">
        <v>168.72</v>
      </c>
      <c r="E8426" s="2" t="s">
        <v>102</v>
      </c>
      <c r="H8426" s="3">
        <v>157.26</v>
      </c>
      <c r="I8426" s="2" t="s">
        <v>102</v>
      </c>
    </row>
    <row r="8427" spans="4:9" x14ac:dyDescent="0.25">
      <c r="D8427" s="3">
        <v>168.66</v>
      </c>
      <c r="E8427" s="2" t="s">
        <v>102</v>
      </c>
      <c r="H8427" s="3">
        <v>157.19</v>
      </c>
      <c r="I8427" s="2" t="s">
        <v>102</v>
      </c>
    </row>
    <row r="8428" spans="4:9" x14ac:dyDescent="0.25">
      <c r="D8428" s="3">
        <v>168.59</v>
      </c>
      <c r="E8428" s="2" t="s">
        <v>102</v>
      </c>
      <c r="H8428" s="3">
        <v>157.13</v>
      </c>
      <c r="I8428" s="2" t="s">
        <v>102</v>
      </c>
    </row>
    <row r="8429" spans="4:9" x14ac:dyDescent="0.25">
      <c r="D8429" s="3">
        <v>168.53</v>
      </c>
      <c r="E8429" s="2" t="s">
        <v>102</v>
      </c>
      <c r="H8429" s="3">
        <v>157.06</v>
      </c>
      <c r="I8429" s="2" t="s">
        <v>102</v>
      </c>
    </row>
    <row r="8430" spans="4:9" x14ac:dyDescent="0.25">
      <c r="D8430" s="3">
        <v>168.46</v>
      </c>
      <c r="E8430" s="2" t="s">
        <v>102</v>
      </c>
      <c r="H8430" s="3">
        <v>156.99</v>
      </c>
      <c r="I8430" s="2" t="s">
        <v>102</v>
      </c>
    </row>
    <row r="8431" spans="4:9" x14ac:dyDescent="0.25">
      <c r="D8431" s="3">
        <v>168.39</v>
      </c>
      <c r="E8431" s="2" t="s">
        <v>102</v>
      </c>
      <c r="H8431" s="3">
        <v>156.91999999999999</v>
      </c>
      <c r="I8431" s="2" t="s">
        <v>102</v>
      </c>
    </row>
    <row r="8432" spans="4:9" x14ac:dyDescent="0.25">
      <c r="D8432" s="3">
        <v>168.32</v>
      </c>
      <c r="E8432" s="2" t="s">
        <v>102</v>
      </c>
      <c r="H8432" s="3">
        <v>156.86000000000001</v>
      </c>
      <c r="I8432" s="2" t="s">
        <v>102</v>
      </c>
    </row>
    <row r="8433" spans="4:9" x14ac:dyDescent="0.25">
      <c r="D8433" s="3">
        <v>168.26</v>
      </c>
      <c r="E8433" s="2" t="s">
        <v>102</v>
      </c>
      <c r="H8433" s="3">
        <v>156.79</v>
      </c>
      <c r="I8433" s="2" t="s">
        <v>102</v>
      </c>
    </row>
    <row r="8434" spans="4:9" x14ac:dyDescent="0.25">
      <c r="D8434" s="3">
        <v>168.19</v>
      </c>
      <c r="E8434" s="2" t="s">
        <v>102</v>
      </c>
      <c r="H8434" s="3">
        <v>156.72999999999999</v>
      </c>
      <c r="I8434" s="2" t="s">
        <v>102</v>
      </c>
    </row>
    <row r="8435" spans="4:9" x14ac:dyDescent="0.25">
      <c r="D8435" s="3">
        <v>168.13</v>
      </c>
      <c r="E8435" s="2" t="s">
        <v>102</v>
      </c>
      <c r="H8435" s="3">
        <v>156.66</v>
      </c>
      <c r="I8435" s="2" t="s">
        <v>102</v>
      </c>
    </row>
    <row r="8436" spans="4:9" x14ac:dyDescent="0.25">
      <c r="D8436" s="3">
        <v>168.06</v>
      </c>
      <c r="E8436" s="2" t="s">
        <v>102</v>
      </c>
      <c r="H8436" s="3">
        <v>156.59</v>
      </c>
      <c r="I8436" s="2" t="s">
        <v>102</v>
      </c>
    </row>
    <row r="8437" spans="4:9" x14ac:dyDescent="0.25">
      <c r="D8437" s="3">
        <v>167.99</v>
      </c>
      <c r="E8437" s="2" t="s">
        <v>102</v>
      </c>
      <c r="H8437" s="3">
        <v>156.53</v>
      </c>
      <c r="I8437" s="2" t="s">
        <v>102</v>
      </c>
    </row>
    <row r="8438" spans="4:9" x14ac:dyDescent="0.25">
      <c r="D8438" s="3">
        <v>167.92</v>
      </c>
      <c r="E8438" s="2" t="s">
        <v>102</v>
      </c>
      <c r="H8438" s="3">
        <v>156.46</v>
      </c>
      <c r="I8438" s="2" t="s">
        <v>102</v>
      </c>
    </row>
    <row r="8439" spans="4:9" x14ac:dyDescent="0.25">
      <c r="D8439" s="3">
        <v>167.86</v>
      </c>
      <c r="E8439" s="2" t="s">
        <v>102</v>
      </c>
      <c r="H8439" s="3">
        <v>156.38999999999999</v>
      </c>
      <c r="I8439" s="2" t="s">
        <v>102</v>
      </c>
    </row>
    <row r="8440" spans="4:9" x14ac:dyDescent="0.25">
      <c r="D8440" s="3">
        <v>167.79</v>
      </c>
      <c r="E8440" s="2" t="s">
        <v>102</v>
      </c>
      <c r="H8440" s="3">
        <v>156.33000000000001</v>
      </c>
      <c r="I8440" s="2" t="s">
        <v>102</v>
      </c>
    </row>
    <row r="8441" spans="4:9" x14ac:dyDescent="0.25">
      <c r="D8441" s="3">
        <v>167.73</v>
      </c>
      <c r="E8441" s="2" t="s">
        <v>102</v>
      </c>
      <c r="H8441" s="3">
        <v>156.26</v>
      </c>
      <c r="I8441" s="2" t="s">
        <v>102</v>
      </c>
    </row>
    <row r="8442" spans="4:9" x14ac:dyDescent="0.25">
      <c r="D8442" s="3">
        <v>167.66</v>
      </c>
      <c r="E8442" s="2" t="s">
        <v>102</v>
      </c>
      <c r="H8442" s="3">
        <v>156.19</v>
      </c>
      <c r="I8442" s="2" t="s">
        <v>102</v>
      </c>
    </row>
    <row r="8443" spans="4:9" x14ac:dyDescent="0.25">
      <c r="D8443" s="3">
        <v>167.59</v>
      </c>
      <c r="E8443" s="2" t="s">
        <v>102</v>
      </c>
      <c r="H8443" s="3">
        <v>156.13</v>
      </c>
      <c r="I8443" s="2" t="s">
        <v>102</v>
      </c>
    </row>
    <row r="8444" spans="4:9" x14ac:dyDescent="0.25">
      <c r="D8444" s="3">
        <v>167.53</v>
      </c>
      <c r="E8444" s="2" t="s">
        <v>102</v>
      </c>
      <c r="H8444" s="3">
        <v>156.06</v>
      </c>
      <c r="I8444" s="2" t="s">
        <v>102</v>
      </c>
    </row>
    <row r="8445" spans="4:9" x14ac:dyDescent="0.25">
      <c r="D8445" s="3">
        <v>167.46</v>
      </c>
      <c r="E8445" s="2" t="s">
        <v>102</v>
      </c>
      <c r="H8445" s="3">
        <v>155.99</v>
      </c>
      <c r="I8445" s="2" t="s">
        <v>102</v>
      </c>
    </row>
    <row r="8446" spans="4:9" x14ac:dyDescent="0.25">
      <c r="D8446" s="3">
        <v>167.39</v>
      </c>
      <c r="E8446" s="2" t="s">
        <v>102</v>
      </c>
      <c r="H8446" s="3">
        <v>155.93</v>
      </c>
      <c r="I8446" s="2" t="s">
        <v>102</v>
      </c>
    </row>
    <row r="8447" spans="4:9" x14ac:dyDescent="0.25">
      <c r="D8447" s="3">
        <v>167.33</v>
      </c>
      <c r="E8447" s="2" t="s">
        <v>102</v>
      </c>
      <c r="H8447" s="3">
        <v>155.86000000000001</v>
      </c>
      <c r="I8447" s="2" t="s">
        <v>102</v>
      </c>
    </row>
    <row r="8448" spans="4:9" x14ac:dyDescent="0.25">
      <c r="D8448" s="3">
        <v>167.26</v>
      </c>
      <c r="E8448" s="2" t="s">
        <v>102</v>
      </c>
      <c r="H8448" s="3">
        <v>155.79</v>
      </c>
      <c r="I8448" s="2" t="s">
        <v>102</v>
      </c>
    </row>
    <row r="8449" spans="4:9" x14ac:dyDescent="0.25">
      <c r="D8449" s="3">
        <v>167.19</v>
      </c>
      <c r="E8449" s="2" t="s">
        <v>102</v>
      </c>
      <c r="H8449" s="3">
        <v>155.72999999999999</v>
      </c>
      <c r="I8449" s="2" t="s">
        <v>102</v>
      </c>
    </row>
    <row r="8450" spans="4:9" x14ac:dyDescent="0.25">
      <c r="D8450" s="3">
        <v>167.13</v>
      </c>
      <c r="E8450" s="2" t="s">
        <v>102</v>
      </c>
      <c r="H8450" s="3">
        <v>155.66</v>
      </c>
      <c r="I8450" s="2" t="s">
        <v>102</v>
      </c>
    </row>
    <row r="8451" spans="4:9" x14ac:dyDescent="0.25">
      <c r="D8451" s="3">
        <v>167.06</v>
      </c>
      <c r="E8451" s="2" t="s">
        <v>102</v>
      </c>
      <c r="H8451" s="3">
        <v>155.59</v>
      </c>
      <c r="I8451" s="2" t="s">
        <v>102</v>
      </c>
    </row>
    <row r="8452" spans="4:9" x14ac:dyDescent="0.25">
      <c r="D8452" s="3">
        <v>166.99</v>
      </c>
      <c r="E8452" s="2" t="s">
        <v>102</v>
      </c>
      <c r="H8452" s="3">
        <v>155.53</v>
      </c>
      <c r="I8452" s="2" t="s">
        <v>102</v>
      </c>
    </row>
    <row r="8453" spans="4:9" x14ac:dyDescent="0.25">
      <c r="D8453" s="3">
        <v>166.93</v>
      </c>
      <c r="E8453" s="2" t="s">
        <v>102</v>
      </c>
      <c r="H8453" s="3">
        <v>155.46</v>
      </c>
      <c r="I8453" s="2" t="s">
        <v>102</v>
      </c>
    </row>
    <row r="8454" spans="4:9" x14ac:dyDescent="0.25">
      <c r="D8454" s="3">
        <v>166.86</v>
      </c>
      <c r="E8454" s="2" t="s">
        <v>102</v>
      </c>
      <c r="H8454" s="3">
        <v>155.38999999999999</v>
      </c>
      <c r="I8454" s="2" t="s">
        <v>102</v>
      </c>
    </row>
    <row r="8455" spans="4:9" x14ac:dyDescent="0.25">
      <c r="D8455" s="3">
        <v>166.79</v>
      </c>
      <c r="E8455" s="2" t="s">
        <v>102</v>
      </c>
      <c r="H8455" s="3">
        <v>155.33000000000001</v>
      </c>
      <c r="I8455" s="2" t="s">
        <v>102</v>
      </c>
    </row>
    <row r="8456" spans="4:9" x14ac:dyDescent="0.25">
      <c r="D8456" s="3">
        <v>166.73</v>
      </c>
      <c r="E8456" s="2" t="s">
        <v>102</v>
      </c>
      <c r="H8456" s="3">
        <v>155.26</v>
      </c>
      <c r="I8456" s="2" t="s">
        <v>102</v>
      </c>
    </row>
    <row r="8457" spans="4:9" x14ac:dyDescent="0.25">
      <c r="D8457" s="3">
        <v>166.66</v>
      </c>
      <c r="E8457" s="2" t="s">
        <v>102</v>
      </c>
      <c r="H8457" s="3">
        <v>155.19</v>
      </c>
      <c r="I8457" s="2" t="s">
        <v>102</v>
      </c>
    </row>
    <row r="8458" spans="4:9" x14ac:dyDescent="0.25">
      <c r="D8458" s="3">
        <v>166.59</v>
      </c>
      <c r="E8458" s="2" t="s">
        <v>102</v>
      </c>
      <c r="H8458" s="3">
        <v>155.13</v>
      </c>
      <c r="I8458" s="2" t="s">
        <v>102</v>
      </c>
    </row>
    <row r="8459" spans="4:9" x14ac:dyDescent="0.25">
      <c r="D8459" s="3">
        <v>166.53</v>
      </c>
      <c r="E8459" s="2" t="s">
        <v>102</v>
      </c>
      <c r="H8459" s="3">
        <v>155.06</v>
      </c>
      <c r="I8459" s="2" t="s">
        <v>102</v>
      </c>
    </row>
    <row r="8460" spans="4:9" x14ac:dyDescent="0.25">
      <c r="D8460" s="3">
        <v>166.46</v>
      </c>
      <c r="E8460" s="2" t="s">
        <v>102</v>
      </c>
      <c r="H8460" s="3">
        <v>154.99</v>
      </c>
      <c r="I8460" s="2" t="s">
        <v>102</v>
      </c>
    </row>
    <row r="8461" spans="4:9" x14ac:dyDescent="0.25">
      <c r="D8461" s="3">
        <v>166.39</v>
      </c>
      <c r="E8461" s="2" t="s">
        <v>102</v>
      </c>
      <c r="H8461" s="3">
        <v>154.93</v>
      </c>
      <c r="I8461" s="2" t="s">
        <v>102</v>
      </c>
    </row>
    <row r="8462" spans="4:9" x14ac:dyDescent="0.25">
      <c r="D8462" s="3">
        <v>166.33</v>
      </c>
      <c r="E8462" s="2" t="s">
        <v>102</v>
      </c>
      <c r="H8462" s="3">
        <v>154.86000000000001</v>
      </c>
      <c r="I8462" s="2" t="s">
        <v>102</v>
      </c>
    </row>
    <row r="8463" spans="4:9" x14ac:dyDescent="0.25">
      <c r="D8463" s="3">
        <v>166.26</v>
      </c>
      <c r="E8463" s="2" t="s">
        <v>102</v>
      </c>
      <c r="H8463" s="3">
        <v>154.79</v>
      </c>
      <c r="I8463" s="2" t="s">
        <v>102</v>
      </c>
    </row>
    <row r="8464" spans="4:9" x14ac:dyDescent="0.25">
      <c r="D8464" s="3">
        <v>166.19</v>
      </c>
      <c r="E8464" s="2" t="s">
        <v>102</v>
      </c>
      <c r="H8464" s="3">
        <v>154.72999999999999</v>
      </c>
      <c r="I8464" s="2" t="s">
        <v>102</v>
      </c>
    </row>
    <row r="8465" spans="4:9" x14ac:dyDescent="0.25">
      <c r="D8465" s="3">
        <v>166.13</v>
      </c>
      <c r="E8465" s="2" t="s">
        <v>102</v>
      </c>
      <c r="H8465" s="3">
        <v>154.66</v>
      </c>
      <c r="I8465" s="2" t="s">
        <v>102</v>
      </c>
    </row>
    <row r="8466" spans="4:9" x14ac:dyDescent="0.25">
      <c r="D8466" s="3">
        <v>166.06</v>
      </c>
      <c r="E8466" s="2" t="s">
        <v>102</v>
      </c>
      <c r="H8466" s="3">
        <v>154.59</v>
      </c>
      <c r="I8466" s="2" t="s">
        <v>102</v>
      </c>
    </row>
    <row r="8467" spans="4:9" x14ac:dyDescent="0.25">
      <c r="D8467" s="3">
        <v>165.99</v>
      </c>
      <c r="E8467" s="2" t="s">
        <v>102</v>
      </c>
      <c r="H8467" s="3">
        <v>154.53</v>
      </c>
      <c r="I8467" s="2" t="s">
        <v>102</v>
      </c>
    </row>
    <row r="8468" spans="4:9" x14ac:dyDescent="0.25">
      <c r="D8468" s="3">
        <v>165.93</v>
      </c>
      <c r="E8468" s="2" t="s">
        <v>102</v>
      </c>
      <c r="H8468" s="3">
        <v>154.46</v>
      </c>
      <c r="I8468" s="2" t="s">
        <v>102</v>
      </c>
    </row>
    <row r="8469" spans="4:9" x14ac:dyDescent="0.25">
      <c r="D8469" s="3">
        <v>165.86</v>
      </c>
      <c r="E8469" s="2" t="s">
        <v>102</v>
      </c>
      <c r="H8469" s="3">
        <v>154.38999999999999</v>
      </c>
      <c r="I8469" s="2" t="s">
        <v>102</v>
      </c>
    </row>
    <row r="8470" spans="4:9" x14ac:dyDescent="0.25">
      <c r="D8470" s="3">
        <v>165.79</v>
      </c>
      <c r="E8470" s="2" t="s">
        <v>102</v>
      </c>
      <c r="H8470" s="3">
        <v>154.33000000000001</v>
      </c>
      <c r="I8470" s="2" t="s">
        <v>102</v>
      </c>
    </row>
    <row r="8471" spans="4:9" x14ac:dyDescent="0.25">
      <c r="D8471" s="3">
        <v>165.73</v>
      </c>
      <c r="E8471" s="2" t="s">
        <v>102</v>
      </c>
      <c r="H8471" s="3">
        <v>154.26</v>
      </c>
      <c r="I8471" s="2" t="s">
        <v>102</v>
      </c>
    </row>
    <row r="8472" spans="4:9" x14ac:dyDescent="0.25">
      <c r="D8472" s="3">
        <v>165.66</v>
      </c>
      <c r="E8472" s="2" t="s">
        <v>102</v>
      </c>
      <c r="H8472" s="3">
        <v>154.19</v>
      </c>
      <c r="I8472" s="2" t="s">
        <v>102</v>
      </c>
    </row>
    <row r="8473" spans="4:9" x14ac:dyDescent="0.25">
      <c r="D8473" s="3">
        <v>165.59</v>
      </c>
      <c r="E8473" s="2" t="s">
        <v>102</v>
      </c>
      <c r="H8473" s="3">
        <v>154.13</v>
      </c>
      <c r="I8473" s="2" t="s">
        <v>102</v>
      </c>
    </row>
    <row r="8474" spans="4:9" x14ac:dyDescent="0.25">
      <c r="D8474" s="3">
        <v>165.53</v>
      </c>
      <c r="E8474" s="2" t="s">
        <v>102</v>
      </c>
      <c r="H8474" s="3">
        <v>154.06</v>
      </c>
      <c r="I8474" s="2" t="s">
        <v>102</v>
      </c>
    </row>
    <row r="8475" spans="4:9" x14ac:dyDescent="0.25">
      <c r="D8475" s="3">
        <v>165.46</v>
      </c>
      <c r="E8475" s="2" t="s">
        <v>102</v>
      </c>
      <c r="H8475" s="3">
        <v>154</v>
      </c>
      <c r="I8475" s="2" t="s">
        <v>102</v>
      </c>
    </row>
    <row r="8476" spans="4:9" x14ac:dyDescent="0.25">
      <c r="D8476" s="3">
        <v>165.39</v>
      </c>
      <c r="E8476" s="2" t="s">
        <v>102</v>
      </c>
      <c r="H8476" s="3">
        <v>153.93</v>
      </c>
      <c r="I8476" s="2" t="s">
        <v>102</v>
      </c>
    </row>
    <row r="8477" spans="4:9" x14ac:dyDescent="0.25">
      <c r="D8477" s="3">
        <v>165.33</v>
      </c>
      <c r="E8477" s="2" t="s">
        <v>102</v>
      </c>
      <c r="H8477" s="3">
        <v>153.86000000000001</v>
      </c>
      <c r="I8477" s="2" t="s">
        <v>102</v>
      </c>
    </row>
    <row r="8478" spans="4:9" x14ac:dyDescent="0.25">
      <c r="D8478" s="3">
        <v>165.26</v>
      </c>
      <c r="E8478" s="2" t="s">
        <v>102</v>
      </c>
      <c r="H8478" s="3">
        <v>153.80000000000001</v>
      </c>
      <c r="I8478" s="2" t="s">
        <v>102</v>
      </c>
    </row>
    <row r="8479" spans="4:9" x14ac:dyDescent="0.25">
      <c r="D8479" s="3">
        <v>165.2</v>
      </c>
      <c r="E8479" s="2" t="s">
        <v>102</v>
      </c>
      <c r="H8479" s="3">
        <v>153.72999999999999</v>
      </c>
      <c r="I8479" s="2" t="s">
        <v>102</v>
      </c>
    </row>
    <row r="8480" spans="4:9" x14ac:dyDescent="0.25">
      <c r="D8480" s="3">
        <v>165.13</v>
      </c>
      <c r="E8480" s="2" t="s">
        <v>102</v>
      </c>
      <c r="H8480" s="3">
        <v>153.66</v>
      </c>
      <c r="I8480" s="2" t="s">
        <v>102</v>
      </c>
    </row>
    <row r="8481" spans="4:9" x14ac:dyDescent="0.25">
      <c r="D8481" s="3">
        <v>165.06</v>
      </c>
      <c r="E8481" s="2" t="s">
        <v>102</v>
      </c>
      <c r="H8481" s="3">
        <v>153.6</v>
      </c>
      <c r="I8481" s="2" t="s">
        <v>102</v>
      </c>
    </row>
    <row r="8482" spans="4:9" x14ac:dyDescent="0.25">
      <c r="D8482" s="3">
        <v>165</v>
      </c>
      <c r="E8482" s="2" t="s">
        <v>102</v>
      </c>
      <c r="H8482" s="3">
        <v>153.53</v>
      </c>
      <c r="I8482" s="2" t="s">
        <v>102</v>
      </c>
    </row>
    <row r="8483" spans="4:9" x14ac:dyDescent="0.25">
      <c r="D8483" s="3">
        <v>164.93</v>
      </c>
      <c r="E8483" s="2" t="s">
        <v>102</v>
      </c>
      <c r="H8483" s="3">
        <v>153.46</v>
      </c>
      <c r="I8483" s="2" t="s">
        <v>102</v>
      </c>
    </row>
    <row r="8484" spans="4:9" x14ac:dyDescent="0.25">
      <c r="D8484" s="3">
        <v>164.86</v>
      </c>
      <c r="E8484" s="2" t="s">
        <v>102</v>
      </c>
      <c r="H8484" s="3">
        <v>153.4</v>
      </c>
      <c r="I8484" s="2" t="s">
        <v>102</v>
      </c>
    </row>
    <row r="8485" spans="4:9" x14ac:dyDescent="0.25">
      <c r="D8485" s="3">
        <v>164.8</v>
      </c>
      <c r="E8485" s="2" t="s">
        <v>102</v>
      </c>
      <c r="H8485" s="3">
        <v>153.33000000000001</v>
      </c>
      <c r="I8485" s="2" t="s">
        <v>102</v>
      </c>
    </row>
    <row r="8486" spans="4:9" x14ac:dyDescent="0.25">
      <c r="D8486" s="3">
        <v>164.73</v>
      </c>
      <c r="E8486" s="2" t="s">
        <v>102</v>
      </c>
      <c r="H8486" s="3">
        <v>153.26</v>
      </c>
      <c r="I8486" s="2" t="s">
        <v>102</v>
      </c>
    </row>
    <row r="8487" spans="4:9" x14ac:dyDescent="0.25">
      <c r="D8487" s="3">
        <v>164.66</v>
      </c>
      <c r="E8487" s="2" t="s">
        <v>102</v>
      </c>
      <c r="H8487" s="3">
        <v>153.19999999999999</v>
      </c>
      <c r="I8487" s="2" t="s">
        <v>102</v>
      </c>
    </row>
    <row r="8488" spans="4:9" x14ac:dyDescent="0.25">
      <c r="D8488" s="3">
        <v>164.6</v>
      </c>
      <c r="E8488" s="2" t="s">
        <v>102</v>
      </c>
      <c r="H8488" s="3">
        <v>153.13</v>
      </c>
      <c r="I8488" s="2" t="s">
        <v>102</v>
      </c>
    </row>
    <row r="8489" spans="4:9" x14ac:dyDescent="0.25">
      <c r="D8489" s="3">
        <v>164.53</v>
      </c>
      <c r="E8489" s="2" t="s">
        <v>102</v>
      </c>
      <c r="H8489" s="3">
        <v>153.06</v>
      </c>
      <c r="I8489" s="2" t="s">
        <v>102</v>
      </c>
    </row>
    <row r="8490" spans="4:9" x14ac:dyDescent="0.25">
      <c r="D8490" s="3">
        <v>164.46</v>
      </c>
      <c r="E8490" s="2" t="s">
        <v>102</v>
      </c>
      <c r="H8490" s="3">
        <v>153</v>
      </c>
      <c r="I8490" s="2" t="s">
        <v>102</v>
      </c>
    </row>
    <row r="8491" spans="4:9" x14ac:dyDescent="0.25">
      <c r="D8491" s="3">
        <v>164.4</v>
      </c>
      <c r="E8491" s="2" t="s">
        <v>102</v>
      </c>
      <c r="H8491" s="3">
        <v>152.93</v>
      </c>
      <c r="I8491" s="2" t="s">
        <v>102</v>
      </c>
    </row>
    <row r="8492" spans="4:9" x14ac:dyDescent="0.25">
      <c r="D8492" s="3">
        <v>164.33</v>
      </c>
      <c r="E8492" s="2" t="s">
        <v>102</v>
      </c>
      <c r="H8492" s="3">
        <v>152.86000000000001</v>
      </c>
      <c r="I8492" s="2" t="s">
        <v>102</v>
      </c>
    </row>
    <row r="8493" spans="4:9" x14ac:dyDescent="0.25">
      <c r="D8493" s="3">
        <v>164.26</v>
      </c>
      <c r="E8493" s="2" t="s">
        <v>102</v>
      </c>
      <c r="H8493" s="3">
        <v>152.80000000000001</v>
      </c>
      <c r="I8493" s="2" t="s">
        <v>102</v>
      </c>
    </row>
    <row r="8494" spans="4:9" x14ac:dyDescent="0.25">
      <c r="D8494" s="3">
        <v>164.2</v>
      </c>
      <c r="E8494" s="2" t="s">
        <v>102</v>
      </c>
      <c r="H8494" s="3">
        <v>152.72999999999999</v>
      </c>
      <c r="I8494" s="2" t="s">
        <v>102</v>
      </c>
    </row>
    <row r="8495" spans="4:9" x14ac:dyDescent="0.25">
      <c r="D8495" s="3">
        <v>164.13</v>
      </c>
      <c r="E8495" s="2" t="s">
        <v>102</v>
      </c>
      <c r="H8495" s="3">
        <v>152.66</v>
      </c>
      <c r="I8495" s="2" t="s">
        <v>102</v>
      </c>
    </row>
    <row r="8496" spans="4:9" x14ac:dyDescent="0.25">
      <c r="D8496" s="3">
        <v>164.06</v>
      </c>
      <c r="E8496" s="2" t="s">
        <v>102</v>
      </c>
      <c r="H8496" s="3">
        <v>152.6</v>
      </c>
      <c r="I8496" s="2" t="s">
        <v>102</v>
      </c>
    </row>
    <row r="8497" spans="4:9" x14ac:dyDescent="0.25">
      <c r="D8497" s="3">
        <v>164</v>
      </c>
      <c r="E8497" s="2" t="s">
        <v>102</v>
      </c>
      <c r="H8497" s="3">
        <v>152.53</v>
      </c>
      <c r="I8497" s="2" t="s">
        <v>102</v>
      </c>
    </row>
    <row r="8498" spans="4:9" x14ac:dyDescent="0.25">
      <c r="D8498" s="3">
        <v>163.93</v>
      </c>
      <c r="E8498" s="2" t="s">
        <v>102</v>
      </c>
      <c r="H8498" s="3">
        <v>152.46</v>
      </c>
      <c r="I8498" s="2" t="s">
        <v>102</v>
      </c>
    </row>
    <row r="8499" spans="4:9" x14ac:dyDescent="0.25">
      <c r="D8499" s="3">
        <v>163.86</v>
      </c>
      <c r="E8499" s="2" t="s">
        <v>102</v>
      </c>
      <c r="H8499" s="3">
        <v>152.4</v>
      </c>
      <c r="I8499" s="2" t="s">
        <v>102</v>
      </c>
    </row>
    <row r="8500" spans="4:9" x14ac:dyDescent="0.25">
      <c r="D8500" s="3">
        <v>163.80000000000001</v>
      </c>
      <c r="E8500" s="2" t="s">
        <v>102</v>
      </c>
      <c r="H8500" s="3">
        <v>152.33000000000001</v>
      </c>
      <c r="I8500" s="2" t="s">
        <v>102</v>
      </c>
    </row>
    <row r="8501" spans="4:9" x14ac:dyDescent="0.25">
      <c r="D8501" s="3">
        <v>163.72999999999999</v>
      </c>
      <c r="E8501" s="2" t="s">
        <v>102</v>
      </c>
      <c r="H8501" s="3">
        <v>152.26</v>
      </c>
      <c r="I8501" s="2" t="s">
        <v>102</v>
      </c>
    </row>
    <row r="8502" spans="4:9" x14ac:dyDescent="0.25">
      <c r="D8502" s="3">
        <v>163.66</v>
      </c>
      <c r="E8502" s="2" t="s">
        <v>102</v>
      </c>
      <c r="H8502" s="3">
        <v>152.19999999999999</v>
      </c>
      <c r="I8502" s="2" t="s">
        <v>102</v>
      </c>
    </row>
    <row r="8503" spans="4:9" x14ac:dyDescent="0.25">
      <c r="D8503" s="3">
        <v>163.6</v>
      </c>
      <c r="E8503" s="2" t="s">
        <v>102</v>
      </c>
      <c r="H8503" s="3">
        <v>152.13</v>
      </c>
      <c r="I8503" s="2" t="s">
        <v>102</v>
      </c>
    </row>
    <row r="8504" spans="4:9" x14ac:dyDescent="0.25">
      <c r="D8504" s="3">
        <v>163.53</v>
      </c>
      <c r="E8504" s="2" t="s">
        <v>102</v>
      </c>
      <c r="H8504" s="3">
        <v>152.06</v>
      </c>
      <c r="I8504" s="2" t="s">
        <v>102</v>
      </c>
    </row>
    <row r="8505" spans="4:9" x14ac:dyDescent="0.25">
      <c r="D8505" s="3">
        <v>163.46</v>
      </c>
      <c r="E8505" s="2" t="s">
        <v>102</v>
      </c>
      <c r="H8505" s="3">
        <v>152</v>
      </c>
      <c r="I8505" s="2" t="s">
        <v>102</v>
      </c>
    </row>
    <row r="8506" spans="4:9" x14ac:dyDescent="0.25">
      <c r="D8506" s="3">
        <v>163.4</v>
      </c>
      <c r="E8506" s="2" t="s">
        <v>102</v>
      </c>
      <c r="H8506" s="3">
        <v>151.93</v>
      </c>
      <c r="I8506" s="2" t="s">
        <v>102</v>
      </c>
    </row>
    <row r="8507" spans="4:9" x14ac:dyDescent="0.25">
      <c r="D8507" s="3">
        <v>163.33000000000001</v>
      </c>
      <c r="E8507" s="2" t="s">
        <v>102</v>
      </c>
      <c r="H8507" s="3">
        <v>151.86000000000001</v>
      </c>
      <c r="I8507" s="2" t="s">
        <v>102</v>
      </c>
    </row>
    <row r="8508" spans="4:9" x14ac:dyDescent="0.25">
      <c r="D8508" s="3">
        <v>163.26</v>
      </c>
      <c r="E8508" s="2" t="s">
        <v>102</v>
      </c>
      <c r="H8508" s="3">
        <v>151.80000000000001</v>
      </c>
      <c r="I8508" s="2" t="s">
        <v>102</v>
      </c>
    </row>
    <row r="8509" spans="4:9" x14ac:dyDescent="0.25">
      <c r="D8509" s="3">
        <v>163.19999999999999</v>
      </c>
      <c r="E8509" s="2" t="s">
        <v>102</v>
      </c>
      <c r="H8509" s="3">
        <v>151.72999999999999</v>
      </c>
      <c r="I8509" s="2" t="s">
        <v>102</v>
      </c>
    </row>
    <row r="8510" spans="4:9" x14ac:dyDescent="0.25">
      <c r="D8510" s="3">
        <v>163.13</v>
      </c>
      <c r="E8510" s="2" t="s">
        <v>102</v>
      </c>
      <c r="H8510" s="3">
        <v>151.66</v>
      </c>
      <c r="I8510" s="2" t="s">
        <v>102</v>
      </c>
    </row>
    <row r="8511" spans="4:9" x14ac:dyDescent="0.25">
      <c r="D8511" s="3">
        <v>163.06</v>
      </c>
      <c r="E8511" s="2" t="s">
        <v>102</v>
      </c>
      <c r="H8511" s="3">
        <v>151.6</v>
      </c>
      <c r="I8511" s="2" t="s">
        <v>102</v>
      </c>
    </row>
    <row r="8512" spans="4:9" x14ac:dyDescent="0.25">
      <c r="D8512" s="3">
        <v>163</v>
      </c>
      <c r="E8512" s="2" t="s">
        <v>102</v>
      </c>
      <c r="H8512" s="3">
        <v>151.53</v>
      </c>
      <c r="I8512" s="2" t="s">
        <v>102</v>
      </c>
    </row>
    <row r="8513" spans="4:9" x14ac:dyDescent="0.25">
      <c r="D8513" s="3">
        <v>162.93</v>
      </c>
      <c r="E8513" s="2" t="s">
        <v>102</v>
      </c>
      <c r="H8513" s="3">
        <v>151.46</v>
      </c>
      <c r="I8513" s="2" t="s">
        <v>102</v>
      </c>
    </row>
    <row r="8514" spans="4:9" x14ac:dyDescent="0.25">
      <c r="D8514" s="3">
        <v>162.86000000000001</v>
      </c>
      <c r="E8514" s="2" t="s">
        <v>102</v>
      </c>
      <c r="H8514" s="3">
        <v>151.4</v>
      </c>
      <c r="I8514" s="2" t="s">
        <v>102</v>
      </c>
    </row>
    <row r="8515" spans="4:9" x14ac:dyDescent="0.25">
      <c r="D8515" s="3">
        <v>162.80000000000001</v>
      </c>
      <c r="E8515" s="2" t="s">
        <v>102</v>
      </c>
      <c r="H8515" s="3">
        <v>151.33000000000001</v>
      </c>
      <c r="I8515" s="2" t="s">
        <v>102</v>
      </c>
    </row>
    <row r="8516" spans="4:9" x14ac:dyDescent="0.25">
      <c r="D8516" s="3">
        <v>162.72999999999999</v>
      </c>
      <c r="E8516" s="2" t="s">
        <v>102</v>
      </c>
      <c r="H8516" s="3">
        <v>151.27000000000001</v>
      </c>
      <c r="I8516" s="2" t="s">
        <v>102</v>
      </c>
    </row>
    <row r="8517" spans="4:9" x14ac:dyDescent="0.25">
      <c r="D8517" s="3">
        <v>162.66</v>
      </c>
      <c r="E8517" s="2" t="s">
        <v>102</v>
      </c>
      <c r="H8517" s="3">
        <v>151.19999999999999</v>
      </c>
      <c r="I8517" s="2" t="s">
        <v>102</v>
      </c>
    </row>
    <row r="8518" spans="4:9" x14ac:dyDescent="0.25">
      <c r="D8518" s="3">
        <v>162.6</v>
      </c>
      <c r="E8518" s="2" t="s">
        <v>102</v>
      </c>
      <c r="H8518" s="3">
        <v>151.13</v>
      </c>
      <c r="I8518" s="2" t="s">
        <v>102</v>
      </c>
    </row>
    <row r="8519" spans="4:9" x14ac:dyDescent="0.25">
      <c r="D8519" s="3">
        <v>162.53</v>
      </c>
      <c r="E8519" s="2" t="s">
        <v>102</v>
      </c>
      <c r="H8519" s="3">
        <v>151.06</v>
      </c>
      <c r="I8519" s="2" t="s">
        <v>102</v>
      </c>
    </row>
    <row r="8520" spans="4:9" x14ac:dyDescent="0.25">
      <c r="D8520" s="3">
        <v>162.46</v>
      </c>
      <c r="E8520" s="2" t="s">
        <v>102</v>
      </c>
      <c r="H8520" s="3">
        <v>151</v>
      </c>
      <c r="I8520" s="2" t="s">
        <v>102</v>
      </c>
    </row>
    <row r="8521" spans="4:9" x14ac:dyDescent="0.25">
      <c r="D8521" s="3">
        <v>162.4</v>
      </c>
      <c r="E8521" s="2" t="s">
        <v>102</v>
      </c>
      <c r="H8521" s="3">
        <v>150.93</v>
      </c>
      <c r="I8521" s="2" t="s">
        <v>102</v>
      </c>
    </row>
    <row r="8522" spans="4:9" x14ac:dyDescent="0.25">
      <c r="D8522" s="3">
        <v>162.33000000000001</v>
      </c>
      <c r="E8522" s="2" t="s">
        <v>102</v>
      </c>
      <c r="H8522" s="3">
        <v>150.87</v>
      </c>
      <c r="I8522" s="2" t="s">
        <v>102</v>
      </c>
    </row>
    <row r="8523" spans="4:9" x14ac:dyDescent="0.25">
      <c r="D8523" s="3">
        <v>162.26</v>
      </c>
      <c r="E8523" s="2" t="s">
        <v>102</v>
      </c>
      <c r="H8523" s="3">
        <v>150.80000000000001</v>
      </c>
      <c r="I8523" s="2" t="s">
        <v>102</v>
      </c>
    </row>
    <row r="8524" spans="4:9" x14ac:dyDescent="0.25">
      <c r="D8524" s="3">
        <v>162.19999999999999</v>
      </c>
      <c r="E8524" s="2" t="s">
        <v>102</v>
      </c>
      <c r="H8524" s="3">
        <v>150.72999999999999</v>
      </c>
      <c r="I8524" s="2" t="s">
        <v>102</v>
      </c>
    </row>
    <row r="8525" spans="4:9" x14ac:dyDescent="0.25">
      <c r="D8525" s="3">
        <v>162.13</v>
      </c>
      <c r="E8525" s="2" t="s">
        <v>102</v>
      </c>
      <c r="H8525" s="3">
        <v>150.66999999999999</v>
      </c>
      <c r="I8525" s="2" t="s">
        <v>102</v>
      </c>
    </row>
    <row r="8526" spans="4:9" x14ac:dyDescent="0.25">
      <c r="D8526" s="3">
        <v>162.06</v>
      </c>
      <c r="E8526" s="2" t="s">
        <v>102</v>
      </c>
      <c r="H8526" s="3">
        <v>150.6</v>
      </c>
      <c r="I8526" s="2" t="s">
        <v>102</v>
      </c>
    </row>
    <row r="8527" spans="4:9" x14ac:dyDescent="0.25">
      <c r="D8527" s="3">
        <v>162</v>
      </c>
      <c r="E8527" s="2" t="s">
        <v>102</v>
      </c>
      <c r="H8527" s="3">
        <v>150.53</v>
      </c>
      <c r="I8527" s="2" t="s">
        <v>102</v>
      </c>
    </row>
    <row r="8528" spans="4:9" x14ac:dyDescent="0.25">
      <c r="D8528" s="3">
        <v>161.93</v>
      </c>
      <c r="E8528" s="2" t="s">
        <v>102</v>
      </c>
      <c r="H8528" s="3">
        <v>150.47</v>
      </c>
      <c r="I8528" s="2" t="s">
        <v>102</v>
      </c>
    </row>
    <row r="8529" spans="4:9" x14ac:dyDescent="0.25">
      <c r="D8529" s="3">
        <v>161.87</v>
      </c>
      <c r="E8529" s="2" t="s">
        <v>102</v>
      </c>
      <c r="H8529" s="3">
        <v>150.4</v>
      </c>
      <c r="I8529" s="2" t="s">
        <v>102</v>
      </c>
    </row>
    <row r="8530" spans="4:9" x14ac:dyDescent="0.25">
      <c r="D8530" s="3">
        <v>161.80000000000001</v>
      </c>
      <c r="E8530" s="2" t="s">
        <v>102</v>
      </c>
      <c r="H8530" s="3">
        <v>150.33000000000001</v>
      </c>
      <c r="I8530" s="2" t="s">
        <v>102</v>
      </c>
    </row>
    <row r="8531" spans="4:9" x14ac:dyDescent="0.25">
      <c r="D8531" s="3">
        <v>161.72999999999999</v>
      </c>
      <c r="E8531" s="2" t="s">
        <v>102</v>
      </c>
      <c r="H8531" s="3">
        <v>150.27000000000001</v>
      </c>
      <c r="I8531" s="2" t="s">
        <v>102</v>
      </c>
    </row>
    <row r="8532" spans="4:9" x14ac:dyDescent="0.25">
      <c r="D8532" s="3">
        <v>161.66999999999999</v>
      </c>
      <c r="E8532" s="2" t="s">
        <v>102</v>
      </c>
      <c r="H8532" s="3">
        <v>150.19999999999999</v>
      </c>
      <c r="I8532" s="2" t="s">
        <v>102</v>
      </c>
    </row>
    <row r="8533" spans="4:9" x14ac:dyDescent="0.25">
      <c r="D8533" s="3">
        <v>161.6</v>
      </c>
      <c r="E8533" s="2" t="s">
        <v>102</v>
      </c>
      <c r="H8533" s="3">
        <v>150.13</v>
      </c>
      <c r="I8533" s="2" t="s">
        <v>102</v>
      </c>
    </row>
    <row r="8534" spans="4:9" x14ac:dyDescent="0.25">
      <c r="D8534" s="3">
        <v>161.53</v>
      </c>
      <c r="E8534" s="2" t="s">
        <v>102</v>
      </c>
      <c r="H8534" s="3">
        <v>150.07</v>
      </c>
      <c r="I8534" s="2" t="s">
        <v>102</v>
      </c>
    </row>
    <row r="8535" spans="4:9" x14ac:dyDescent="0.25">
      <c r="D8535" s="3">
        <v>161.47</v>
      </c>
      <c r="E8535" s="2" t="s">
        <v>102</v>
      </c>
      <c r="H8535" s="3">
        <v>150</v>
      </c>
      <c r="I8535" s="2" t="s">
        <v>102</v>
      </c>
    </row>
    <row r="8536" spans="4:9" x14ac:dyDescent="0.25">
      <c r="D8536" s="3">
        <v>161.4</v>
      </c>
      <c r="E8536" s="2" t="s">
        <v>102</v>
      </c>
      <c r="H8536" s="3">
        <v>149.93</v>
      </c>
      <c r="I8536" s="2" t="s">
        <v>102</v>
      </c>
    </row>
    <row r="8537" spans="4:9" x14ac:dyDescent="0.25">
      <c r="D8537" s="3">
        <v>161.33000000000001</v>
      </c>
      <c r="E8537" s="2" t="s">
        <v>102</v>
      </c>
      <c r="H8537" s="3">
        <v>149.87</v>
      </c>
      <c r="I8537" s="2" t="s">
        <v>102</v>
      </c>
    </row>
    <row r="8538" spans="4:9" x14ac:dyDescent="0.25">
      <c r="D8538" s="3">
        <v>161.26</v>
      </c>
      <c r="E8538" s="2" t="s">
        <v>102</v>
      </c>
      <c r="H8538" s="3">
        <v>149.80000000000001</v>
      </c>
      <c r="I8538" s="2" t="s">
        <v>102</v>
      </c>
    </row>
    <row r="8539" spans="4:9" x14ac:dyDescent="0.25">
      <c r="D8539" s="3">
        <v>161.19999999999999</v>
      </c>
      <c r="E8539" s="2" t="s">
        <v>102</v>
      </c>
      <c r="H8539" s="3">
        <v>149.72999999999999</v>
      </c>
      <c r="I8539" s="2" t="s">
        <v>102</v>
      </c>
    </row>
    <row r="8540" spans="4:9" x14ac:dyDescent="0.25">
      <c r="D8540" s="3">
        <v>161.13</v>
      </c>
      <c r="E8540" s="2" t="s">
        <v>102</v>
      </c>
      <c r="H8540" s="3">
        <v>149.66999999999999</v>
      </c>
      <c r="I8540" s="2" t="s">
        <v>102</v>
      </c>
    </row>
    <row r="8541" spans="4:9" x14ac:dyDescent="0.25">
      <c r="D8541" s="3">
        <v>161.07</v>
      </c>
      <c r="E8541" s="2" t="s">
        <v>102</v>
      </c>
      <c r="H8541" s="3">
        <v>149.6</v>
      </c>
      <c r="I8541" s="2" t="s">
        <v>102</v>
      </c>
    </row>
    <row r="8542" spans="4:9" x14ac:dyDescent="0.25">
      <c r="D8542" s="3">
        <v>161</v>
      </c>
      <c r="E8542" s="2" t="s">
        <v>102</v>
      </c>
      <c r="H8542" s="3">
        <v>149.53</v>
      </c>
      <c r="I8542" s="2" t="s">
        <v>102</v>
      </c>
    </row>
    <row r="8543" spans="4:9" x14ac:dyDescent="0.25">
      <c r="D8543" s="3">
        <v>160.93</v>
      </c>
      <c r="E8543" s="2" t="s">
        <v>102</v>
      </c>
      <c r="H8543" s="3">
        <v>149.47</v>
      </c>
      <c r="I8543" s="2" t="s">
        <v>102</v>
      </c>
    </row>
    <row r="8544" spans="4:9" x14ac:dyDescent="0.25">
      <c r="D8544" s="3">
        <v>160.87</v>
      </c>
      <c r="E8544" s="2" t="s">
        <v>102</v>
      </c>
      <c r="H8544" s="3">
        <v>149.4</v>
      </c>
      <c r="I8544" s="2" t="s">
        <v>102</v>
      </c>
    </row>
    <row r="8545" spans="4:9" x14ac:dyDescent="0.25">
      <c r="D8545" s="3">
        <v>160.80000000000001</v>
      </c>
      <c r="E8545" s="2" t="s">
        <v>102</v>
      </c>
      <c r="H8545" s="3">
        <v>149.33000000000001</v>
      </c>
      <c r="I8545" s="2" t="s">
        <v>102</v>
      </c>
    </row>
    <row r="8546" spans="4:9" x14ac:dyDescent="0.25">
      <c r="D8546" s="3">
        <v>160.72999999999999</v>
      </c>
      <c r="E8546" s="2" t="s">
        <v>102</v>
      </c>
      <c r="H8546" s="3">
        <v>149.27000000000001</v>
      </c>
      <c r="I8546" s="2" t="s">
        <v>102</v>
      </c>
    </row>
    <row r="8547" spans="4:9" x14ac:dyDescent="0.25">
      <c r="D8547" s="3">
        <v>160.66999999999999</v>
      </c>
      <c r="E8547" s="2" t="s">
        <v>102</v>
      </c>
      <c r="H8547" s="3">
        <v>149.19999999999999</v>
      </c>
      <c r="I8547" s="2" t="s">
        <v>102</v>
      </c>
    </row>
    <row r="8548" spans="4:9" x14ac:dyDescent="0.25">
      <c r="D8548" s="3">
        <v>160.6</v>
      </c>
      <c r="E8548" s="2" t="s">
        <v>102</v>
      </c>
      <c r="H8548" s="3">
        <v>149.13</v>
      </c>
      <c r="I8548" s="2" t="s">
        <v>102</v>
      </c>
    </row>
    <row r="8549" spans="4:9" x14ac:dyDescent="0.25">
      <c r="D8549" s="3">
        <v>160.53</v>
      </c>
      <c r="E8549" s="2" t="s">
        <v>102</v>
      </c>
      <c r="H8549" s="3">
        <v>149.07</v>
      </c>
      <c r="I8549" s="2" t="s">
        <v>102</v>
      </c>
    </row>
    <row r="8550" spans="4:9" x14ac:dyDescent="0.25">
      <c r="D8550" s="3">
        <v>160.47</v>
      </c>
      <c r="E8550" s="2" t="s">
        <v>102</v>
      </c>
      <c r="H8550" s="3">
        <v>149</v>
      </c>
      <c r="I8550" s="2" t="s">
        <v>102</v>
      </c>
    </row>
    <row r="8551" spans="4:9" x14ac:dyDescent="0.25">
      <c r="D8551" s="3">
        <v>160.4</v>
      </c>
      <c r="E8551" s="2" t="s">
        <v>102</v>
      </c>
      <c r="H8551" s="3">
        <v>148.93</v>
      </c>
      <c r="I8551" s="2" t="s">
        <v>102</v>
      </c>
    </row>
    <row r="8552" spans="4:9" x14ac:dyDescent="0.25">
      <c r="D8552" s="3">
        <v>160.33000000000001</v>
      </c>
      <c r="E8552" s="2" t="s">
        <v>102</v>
      </c>
      <c r="H8552" s="3">
        <v>148.87</v>
      </c>
      <c r="I8552" s="2" t="s">
        <v>102</v>
      </c>
    </row>
    <row r="8553" spans="4:9" x14ac:dyDescent="0.25">
      <c r="D8553" s="3">
        <v>160.27000000000001</v>
      </c>
      <c r="E8553" s="2" t="s">
        <v>102</v>
      </c>
      <c r="H8553" s="3">
        <v>148.80000000000001</v>
      </c>
      <c r="I8553" s="2" t="s">
        <v>102</v>
      </c>
    </row>
    <row r="8554" spans="4:9" x14ac:dyDescent="0.25">
      <c r="D8554" s="3">
        <v>160.19999999999999</v>
      </c>
      <c r="E8554" s="2" t="s">
        <v>102</v>
      </c>
      <c r="H8554" s="3">
        <v>148.72999999999999</v>
      </c>
      <c r="I8554" s="2" t="s">
        <v>102</v>
      </c>
    </row>
    <row r="8555" spans="4:9" x14ac:dyDescent="0.25">
      <c r="D8555" s="3">
        <v>160.13</v>
      </c>
      <c r="E8555" s="2" t="s">
        <v>102</v>
      </c>
      <c r="H8555" s="3">
        <v>148.66999999999999</v>
      </c>
      <c r="I8555" s="2" t="s">
        <v>102</v>
      </c>
    </row>
    <row r="8556" spans="4:9" x14ac:dyDescent="0.25">
      <c r="D8556" s="3">
        <v>160.07</v>
      </c>
      <c r="E8556" s="2" t="s">
        <v>102</v>
      </c>
      <c r="H8556" s="3">
        <v>148.6</v>
      </c>
      <c r="I8556" s="2" t="s">
        <v>102</v>
      </c>
    </row>
    <row r="8557" spans="4:9" x14ac:dyDescent="0.25">
      <c r="D8557" s="3">
        <v>160</v>
      </c>
      <c r="E8557" s="2" t="s">
        <v>102</v>
      </c>
      <c r="H8557" s="3">
        <v>148.53</v>
      </c>
      <c r="I8557" s="2" t="s">
        <v>102</v>
      </c>
    </row>
    <row r="8558" spans="4:9" x14ac:dyDescent="0.25">
      <c r="D8558" s="3">
        <v>159.93</v>
      </c>
      <c r="E8558" s="2" t="s">
        <v>102</v>
      </c>
      <c r="H8558" s="3">
        <v>148.47</v>
      </c>
      <c r="I8558" s="2" t="s">
        <v>102</v>
      </c>
    </row>
    <row r="8559" spans="4:9" x14ac:dyDescent="0.25">
      <c r="D8559" s="3">
        <v>159.87</v>
      </c>
      <c r="E8559" s="2" t="s">
        <v>102</v>
      </c>
      <c r="H8559" s="3">
        <v>148.4</v>
      </c>
      <c r="I8559" s="2" t="s">
        <v>102</v>
      </c>
    </row>
    <row r="8560" spans="4:9" x14ac:dyDescent="0.25">
      <c r="D8560" s="3">
        <v>159.80000000000001</v>
      </c>
      <c r="E8560" s="2" t="s">
        <v>102</v>
      </c>
      <c r="H8560" s="3">
        <v>148.33000000000001</v>
      </c>
      <c r="I8560" s="2" t="s">
        <v>102</v>
      </c>
    </row>
    <row r="8561" spans="4:9" x14ac:dyDescent="0.25">
      <c r="D8561" s="3">
        <v>159.72999999999999</v>
      </c>
      <c r="E8561" s="2" t="s">
        <v>102</v>
      </c>
      <c r="H8561" s="3">
        <v>148.27000000000001</v>
      </c>
      <c r="I8561" s="2" t="s">
        <v>102</v>
      </c>
    </row>
    <row r="8562" spans="4:9" x14ac:dyDescent="0.25">
      <c r="D8562" s="3">
        <v>159.66999999999999</v>
      </c>
      <c r="E8562" s="2" t="s">
        <v>102</v>
      </c>
      <c r="H8562" s="3">
        <v>148.19999999999999</v>
      </c>
      <c r="I8562" s="2" t="s">
        <v>102</v>
      </c>
    </row>
    <row r="8563" spans="4:9" x14ac:dyDescent="0.25">
      <c r="D8563" s="3">
        <v>159.6</v>
      </c>
      <c r="E8563" s="2" t="s">
        <v>102</v>
      </c>
      <c r="H8563" s="3">
        <v>148.13</v>
      </c>
      <c r="I8563" s="2" t="s">
        <v>102</v>
      </c>
    </row>
    <row r="8564" spans="4:9" x14ac:dyDescent="0.25">
      <c r="D8564" s="3">
        <v>159.53</v>
      </c>
      <c r="E8564" s="2" t="s">
        <v>102</v>
      </c>
      <c r="H8564" s="3">
        <v>148.07</v>
      </c>
      <c r="I8564" s="2" t="s">
        <v>102</v>
      </c>
    </row>
    <row r="8565" spans="4:9" x14ac:dyDescent="0.25">
      <c r="D8565" s="3">
        <v>159.47</v>
      </c>
      <c r="E8565" s="2" t="s">
        <v>102</v>
      </c>
      <c r="H8565" s="3">
        <v>148</v>
      </c>
      <c r="I8565" s="2" t="s">
        <v>102</v>
      </c>
    </row>
    <row r="8566" spans="4:9" x14ac:dyDescent="0.25">
      <c r="D8566" s="3">
        <v>159.4</v>
      </c>
      <c r="E8566" s="2" t="s">
        <v>102</v>
      </c>
      <c r="H8566" s="3">
        <v>147.93</v>
      </c>
      <c r="I8566" s="2" t="s">
        <v>102</v>
      </c>
    </row>
    <row r="8567" spans="4:9" x14ac:dyDescent="0.25">
      <c r="D8567" s="3">
        <v>159.33000000000001</v>
      </c>
      <c r="E8567" s="2" t="s">
        <v>102</v>
      </c>
      <c r="H8567" s="3">
        <v>147.87</v>
      </c>
      <c r="I8567" s="2" t="s">
        <v>102</v>
      </c>
    </row>
    <row r="8568" spans="4:9" x14ac:dyDescent="0.25">
      <c r="D8568" s="3">
        <v>159.27000000000001</v>
      </c>
      <c r="E8568" s="2" t="s">
        <v>102</v>
      </c>
      <c r="H8568" s="3">
        <v>147.80000000000001</v>
      </c>
      <c r="I8568" s="2" t="s">
        <v>102</v>
      </c>
    </row>
    <row r="8569" spans="4:9" x14ac:dyDescent="0.25">
      <c r="D8569" s="3">
        <v>159.19999999999999</v>
      </c>
      <c r="E8569" s="2" t="s">
        <v>102</v>
      </c>
      <c r="H8569" s="3">
        <v>147.72999999999999</v>
      </c>
      <c r="I8569" s="2" t="s">
        <v>102</v>
      </c>
    </row>
    <row r="8570" spans="4:9" x14ac:dyDescent="0.25">
      <c r="D8570" s="3">
        <v>159.13</v>
      </c>
      <c r="E8570" s="2" t="s">
        <v>102</v>
      </c>
      <c r="H8570" s="3">
        <v>147.66999999999999</v>
      </c>
      <c r="I8570" s="2" t="s">
        <v>102</v>
      </c>
    </row>
    <row r="8571" spans="4:9" x14ac:dyDescent="0.25">
      <c r="D8571" s="3">
        <v>159.07</v>
      </c>
      <c r="E8571" s="2" t="s">
        <v>102</v>
      </c>
      <c r="H8571" s="3">
        <v>147.6</v>
      </c>
      <c r="I8571" s="2" t="s">
        <v>102</v>
      </c>
    </row>
    <row r="8572" spans="4:9" x14ac:dyDescent="0.25">
      <c r="D8572" s="3">
        <v>159</v>
      </c>
      <c r="E8572" s="2" t="s">
        <v>102</v>
      </c>
      <c r="H8572" s="3">
        <v>147.53</v>
      </c>
      <c r="I8572" s="2" t="s">
        <v>102</v>
      </c>
    </row>
    <row r="8573" spans="4:9" x14ac:dyDescent="0.25">
      <c r="D8573" s="3">
        <v>158.93</v>
      </c>
      <c r="E8573" s="2" t="s">
        <v>102</v>
      </c>
      <c r="H8573" s="3">
        <v>147.47</v>
      </c>
      <c r="I8573" s="2" t="s">
        <v>102</v>
      </c>
    </row>
    <row r="8574" spans="4:9" x14ac:dyDescent="0.25">
      <c r="D8574" s="3">
        <v>158.87</v>
      </c>
      <c r="E8574" s="2" t="s">
        <v>102</v>
      </c>
      <c r="H8574" s="3">
        <v>147.4</v>
      </c>
      <c r="I8574" s="2" t="s">
        <v>102</v>
      </c>
    </row>
    <row r="8575" spans="4:9" x14ac:dyDescent="0.25">
      <c r="D8575" s="3">
        <v>158.80000000000001</v>
      </c>
      <c r="E8575" s="2" t="s">
        <v>102</v>
      </c>
      <c r="H8575" s="3">
        <v>147.34</v>
      </c>
      <c r="I8575" s="2" t="s">
        <v>102</v>
      </c>
    </row>
    <row r="8576" spans="4:9" x14ac:dyDescent="0.25">
      <c r="D8576" s="3">
        <v>158.72999999999999</v>
      </c>
      <c r="E8576" s="2" t="s">
        <v>102</v>
      </c>
      <c r="H8576" s="3">
        <v>147.27000000000001</v>
      </c>
      <c r="I8576" s="2" t="s">
        <v>102</v>
      </c>
    </row>
    <row r="8577" spans="4:9" x14ac:dyDescent="0.25">
      <c r="D8577" s="3">
        <v>158.66999999999999</v>
      </c>
      <c r="E8577" s="2" t="s">
        <v>102</v>
      </c>
      <c r="H8577" s="3">
        <v>147.19999999999999</v>
      </c>
      <c r="I8577" s="2" t="s">
        <v>102</v>
      </c>
    </row>
    <row r="8578" spans="4:9" x14ac:dyDescent="0.25">
      <c r="D8578" s="3">
        <v>158.6</v>
      </c>
      <c r="E8578" s="2" t="s">
        <v>102</v>
      </c>
      <c r="H8578" s="3">
        <v>147.13</v>
      </c>
      <c r="I8578" s="2" t="s">
        <v>102</v>
      </c>
    </row>
    <row r="8579" spans="4:9" x14ac:dyDescent="0.25">
      <c r="D8579" s="3">
        <v>158.53</v>
      </c>
      <c r="E8579" s="2" t="s">
        <v>102</v>
      </c>
      <c r="H8579" s="3">
        <v>147.07</v>
      </c>
      <c r="I8579" s="2" t="s">
        <v>102</v>
      </c>
    </row>
    <row r="8580" spans="4:9" x14ac:dyDescent="0.25">
      <c r="D8580" s="3">
        <v>158.47</v>
      </c>
      <c r="E8580" s="2" t="s">
        <v>102</v>
      </c>
      <c r="H8580" s="3">
        <v>147</v>
      </c>
      <c r="I8580" s="2" t="s">
        <v>102</v>
      </c>
    </row>
    <row r="8581" spans="4:9" x14ac:dyDescent="0.25">
      <c r="D8581" s="3">
        <v>158.4</v>
      </c>
      <c r="E8581" s="2" t="s">
        <v>102</v>
      </c>
      <c r="H8581" s="3">
        <v>146.93</v>
      </c>
      <c r="I8581" s="2" t="s">
        <v>102</v>
      </c>
    </row>
    <row r="8582" spans="4:9" x14ac:dyDescent="0.25">
      <c r="D8582" s="3">
        <v>158.33000000000001</v>
      </c>
      <c r="E8582" s="2" t="s">
        <v>102</v>
      </c>
      <c r="H8582" s="3">
        <v>146.87</v>
      </c>
      <c r="I8582" s="2" t="s">
        <v>102</v>
      </c>
    </row>
    <row r="8583" spans="4:9" x14ac:dyDescent="0.25">
      <c r="D8583" s="3">
        <v>158.27000000000001</v>
      </c>
      <c r="E8583" s="2" t="s">
        <v>102</v>
      </c>
      <c r="H8583" s="3">
        <v>146.80000000000001</v>
      </c>
      <c r="I8583" s="2" t="s">
        <v>102</v>
      </c>
    </row>
    <row r="8584" spans="4:9" x14ac:dyDescent="0.25">
      <c r="D8584" s="3">
        <v>158.19999999999999</v>
      </c>
      <c r="E8584" s="2" t="s">
        <v>102</v>
      </c>
      <c r="H8584" s="3">
        <v>146.74</v>
      </c>
      <c r="I8584" s="2" t="s">
        <v>102</v>
      </c>
    </row>
    <row r="8585" spans="4:9" x14ac:dyDescent="0.25">
      <c r="D8585" s="3">
        <v>158.13</v>
      </c>
      <c r="E8585" s="2" t="s">
        <v>102</v>
      </c>
      <c r="H8585" s="3">
        <v>146.66999999999999</v>
      </c>
      <c r="I8585" s="2" t="s">
        <v>102</v>
      </c>
    </row>
    <row r="8586" spans="4:9" x14ac:dyDescent="0.25">
      <c r="D8586" s="3">
        <v>158.07</v>
      </c>
      <c r="E8586" s="2" t="s">
        <v>102</v>
      </c>
      <c r="H8586" s="3">
        <v>146.6</v>
      </c>
      <c r="I8586" s="2" t="s">
        <v>102</v>
      </c>
    </row>
    <row r="8587" spans="4:9" x14ac:dyDescent="0.25">
      <c r="D8587" s="3">
        <v>158</v>
      </c>
      <c r="E8587" s="2" t="s">
        <v>102</v>
      </c>
      <c r="H8587" s="3">
        <v>146.54</v>
      </c>
      <c r="I8587" s="2" t="s">
        <v>102</v>
      </c>
    </row>
    <row r="8588" spans="4:9" x14ac:dyDescent="0.25">
      <c r="D8588" s="3">
        <v>157.93</v>
      </c>
      <c r="E8588" s="2" t="s">
        <v>102</v>
      </c>
      <c r="H8588" s="3">
        <v>146.47</v>
      </c>
      <c r="I8588" s="2" t="s">
        <v>102</v>
      </c>
    </row>
    <row r="8589" spans="4:9" x14ac:dyDescent="0.25">
      <c r="D8589" s="3">
        <v>157.87</v>
      </c>
      <c r="E8589" s="2" t="s">
        <v>102</v>
      </c>
      <c r="H8589" s="3">
        <v>146.4</v>
      </c>
      <c r="I8589" s="2" t="s">
        <v>102</v>
      </c>
    </row>
    <row r="8590" spans="4:9" x14ac:dyDescent="0.25">
      <c r="D8590" s="3">
        <v>157.80000000000001</v>
      </c>
      <c r="E8590" s="2" t="s">
        <v>102</v>
      </c>
      <c r="H8590" s="3">
        <v>146.34</v>
      </c>
      <c r="I8590" s="2" t="s">
        <v>102</v>
      </c>
    </row>
    <row r="8591" spans="4:9" x14ac:dyDescent="0.25">
      <c r="D8591" s="3">
        <v>157.74</v>
      </c>
      <c r="E8591" s="2" t="s">
        <v>102</v>
      </c>
      <c r="H8591" s="3">
        <v>146.27000000000001</v>
      </c>
      <c r="I8591" s="2" t="s">
        <v>102</v>
      </c>
    </row>
    <row r="8592" spans="4:9" x14ac:dyDescent="0.25">
      <c r="D8592" s="3">
        <v>157.66999999999999</v>
      </c>
      <c r="E8592" s="2" t="s">
        <v>102</v>
      </c>
      <c r="H8592" s="3">
        <v>146.19999999999999</v>
      </c>
      <c r="I8592" s="2" t="s">
        <v>102</v>
      </c>
    </row>
    <row r="8593" spans="4:9" x14ac:dyDescent="0.25">
      <c r="D8593" s="3">
        <v>157.6</v>
      </c>
      <c r="E8593" s="2" t="s">
        <v>102</v>
      </c>
      <c r="H8593" s="3">
        <v>146.13999999999999</v>
      </c>
      <c r="I8593" s="2" t="s">
        <v>102</v>
      </c>
    </row>
    <row r="8594" spans="4:9" x14ac:dyDescent="0.25">
      <c r="D8594" s="3">
        <v>157.54</v>
      </c>
      <c r="E8594" s="2" t="s">
        <v>102</v>
      </c>
      <c r="H8594" s="3">
        <v>146.07</v>
      </c>
      <c r="I8594" s="2" t="s">
        <v>102</v>
      </c>
    </row>
    <row r="8595" spans="4:9" x14ac:dyDescent="0.25">
      <c r="D8595" s="3">
        <v>157.47</v>
      </c>
      <c r="E8595" s="2" t="s">
        <v>102</v>
      </c>
      <c r="H8595" s="3">
        <v>146</v>
      </c>
      <c r="I8595" s="2" t="s">
        <v>102</v>
      </c>
    </row>
    <row r="8596" spans="4:9" x14ac:dyDescent="0.25">
      <c r="D8596" s="3">
        <v>157.4</v>
      </c>
      <c r="E8596" s="2" t="s">
        <v>102</v>
      </c>
      <c r="H8596" s="3">
        <v>145.94</v>
      </c>
      <c r="I8596" s="2" t="s">
        <v>102</v>
      </c>
    </row>
    <row r="8597" spans="4:9" x14ac:dyDescent="0.25">
      <c r="D8597" s="3">
        <v>157.34</v>
      </c>
      <c r="E8597" s="2" t="s">
        <v>102</v>
      </c>
      <c r="H8597" s="3">
        <v>145.87</v>
      </c>
      <c r="I8597" s="2" t="s">
        <v>102</v>
      </c>
    </row>
    <row r="8598" spans="4:9" x14ac:dyDescent="0.25">
      <c r="D8598" s="3">
        <v>157.27000000000001</v>
      </c>
      <c r="E8598" s="2" t="s">
        <v>102</v>
      </c>
      <c r="H8598" s="3">
        <v>145.80000000000001</v>
      </c>
      <c r="I8598" s="2" t="s">
        <v>102</v>
      </c>
    </row>
    <row r="8599" spans="4:9" x14ac:dyDescent="0.25">
      <c r="D8599" s="3">
        <v>157.19999999999999</v>
      </c>
      <c r="E8599" s="2" t="s">
        <v>102</v>
      </c>
      <c r="H8599" s="3">
        <v>145.72999999999999</v>
      </c>
      <c r="I8599" s="2" t="s">
        <v>102</v>
      </c>
    </row>
    <row r="8600" spans="4:9" x14ac:dyDescent="0.25">
      <c r="D8600" s="3">
        <v>157.13999999999999</v>
      </c>
      <c r="E8600" s="2" t="s">
        <v>102</v>
      </c>
      <c r="H8600" s="3">
        <v>145.66999999999999</v>
      </c>
      <c r="I8600" s="2" t="s">
        <v>102</v>
      </c>
    </row>
    <row r="8601" spans="4:9" x14ac:dyDescent="0.25">
      <c r="D8601" s="3">
        <v>157.07</v>
      </c>
      <c r="E8601" s="2" t="s">
        <v>102</v>
      </c>
      <c r="H8601" s="3">
        <v>145.6</v>
      </c>
      <c r="I8601" s="2" t="s">
        <v>102</v>
      </c>
    </row>
    <row r="8602" spans="4:9" x14ac:dyDescent="0.25">
      <c r="D8602" s="3">
        <v>157</v>
      </c>
      <c r="E8602" s="2" t="s">
        <v>102</v>
      </c>
      <c r="H8602" s="3">
        <v>145.53</v>
      </c>
      <c r="I8602" s="2" t="s">
        <v>102</v>
      </c>
    </row>
    <row r="8603" spans="4:9" x14ac:dyDescent="0.25">
      <c r="D8603" s="3">
        <v>156.94</v>
      </c>
      <c r="E8603" s="2" t="s">
        <v>102</v>
      </c>
      <c r="H8603" s="3">
        <v>145.47</v>
      </c>
      <c r="I8603" s="2" t="s">
        <v>102</v>
      </c>
    </row>
    <row r="8604" spans="4:9" x14ac:dyDescent="0.25">
      <c r="D8604" s="3">
        <v>156.87</v>
      </c>
      <c r="E8604" s="2" t="s">
        <v>102</v>
      </c>
      <c r="H8604" s="3">
        <v>145.4</v>
      </c>
      <c r="I8604" s="2" t="s">
        <v>102</v>
      </c>
    </row>
    <row r="8605" spans="4:9" x14ac:dyDescent="0.25">
      <c r="D8605" s="3">
        <v>156.80000000000001</v>
      </c>
      <c r="E8605" s="2" t="s">
        <v>102</v>
      </c>
      <c r="H8605" s="3">
        <v>145.34</v>
      </c>
      <c r="I8605" s="2" t="s">
        <v>102</v>
      </c>
    </row>
    <row r="8606" spans="4:9" x14ac:dyDescent="0.25">
      <c r="D8606" s="3">
        <v>156.74</v>
      </c>
      <c r="E8606" s="2" t="s">
        <v>102</v>
      </c>
      <c r="H8606" s="3">
        <v>145.27000000000001</v>
      </c>
      <c r="I8606" s="2" t="s">
        <v>102</v>
      </c>
    </row>
    <row r="8607" spans="4:9" x14ac:dyDescent="0.25">
      <c r="D8607" s="3">
        <v>156.66999999999999</v>
      </c>
      <c r="E8607" s="2" t="s">
        <v>102</v>
      </c>
      <c r="H8607" s="3">
        <v>145.19999999999999</v>
      </c>
      <c r="I8607" s="2" t="s">
        <v>102</v>
      </c>
    </row>
    <row r="8608" spans="4:9" x14ac:dyDescent="0.25">
      <c r="D8608" s="3">
        <v>156.6</v>
      </c>
      <c r="E8608" s="2" t="s">
        <v>102</v>
      </c>
      <c r="H8608" s="3">
        <v>145.13999999999999</v>
      </c>
      <c r="I8608" s="2" t="s">
        <v>102</v>
      </c>
    </row>
    <row r="8609" spans="4:9" x14ac:dyDescent="0.25">
      <c r="D8609" s="3">
        <v>156.54</v>
      </c>
      <c r="E8609" s="2" t="s">
        <v>102</v>
      </c>
      <c r="H8609" s="3">
        <v>145.07</v>
      </c>
      <c r="I8609" s="2" t="s">
        <v>102</v>
      </c>
    </row>
    <row r="8610" spans="4:9" x14ac:dyDescent="0.25">
      <c r="D8610" s="3">
        <v>156.47</v>
      </c>
      <c r="E8610" s="2" t="s">
        <v>102</v>
      </c>
      <c r="H8610" s="3">
        <v>145</v>
      </c>
      <c r="I8610" s="2" t="s">
        <v>102</v>
      </c>
    </row>
    <row r="8611" spans="4:9" x14ac:dyDescent="0.25">
      <c r="D8611" s="3">
        <v>156.4</v>
      </c>
      <c r="E8611" s="2" t="s">
        <v>102</v>
      </c>
      <c r="H8611" s="3">
        <v>144.94</v>
      </c>
      <c r="I8611" s="2" t="s">
        <v>102</v>
      </c>
    </row>
    <row r="8612" spans="4:9" x14ac:dyDescent="0.25">
      <c r="D8612" s="3">
        <v>156.34</v>
      </c>
      <c r="E8612" s="2" t="s">
        <v>102</v>
      </c>
      <c r="H8612" s="3">
        <v>144.87</v>
      </c>
      <c r="I8612" s="2" t="s">
        <v>102</v>
      </c>
    </row>
    <row r="8613" spans="4:9" x14ac:dyDescent="0.25">
      <c r="D8613" s="3">
        <v>156.27000000000001</v>
      </c>
      <c r="E8613" s="2" t="s">
        <v>102</v>
      </c>
      <c r="H8613" s="3">
        <v>144.80000000000001</v>
      </c>
      <c r="I8613" s="2" t="s">
        <v>102</v>
      </c>
    </row>
    <row r="8614" spans="4:9" x14ac:dyDescent="0.25">
      <c r="D8614" s="3">
        <v>156.19999999999999</v>
      </c>
      <c r="E8614" s="2" t="s">
        <v>102</v>
      </c>
      <c r="H8614" s="3">
        <v>144.74</v>
      </c>
      <c r="I8614" s="2" t="s">
        <v>102</v>
      </c>
    </row>
    <row r="8615" spans="4:9" x14ac:dyDescent="0.25">
      <c r="D8615" s="3">
        <v>156.13999999999999</v>
      </c>
      <c r="E8615" s="2" t="s">
        <v>102</v>
      </c>
      <c r="H8615" s="3">
        <v>144.66999999999999</v>
      </c>
      <c r="I8615" s="2" t="s">
        <v>102</v>
      </c>
    </row>
    <row r="8616" spans="4:9" x14ac:dyDescent="0.25">
      <c r="D8616" s="3">
        <v>156.07</v>
      </c>
      <c r="E8616" s="2" t="s">
        <v>102</v>
      </c>
      <c r="H8616" s="3">
        <v>144.6</v>
      </c>
      <c r="I8616" s="2" t="s">
        <v>102</v>
      </c>
    </row>
    <row r="8617" spans="4:9" x14ac:dyDescent="0.25">
      <c r="D8617" s="3">
        <v>156</v>
      </c>
      <c r="E8617" s="2" t="s">
        <v>102</v>
      </c>
      <c r="H8617" s="3">
        <v>144.54</v>
      </c>
      <c r="I8617" s="2" t="s">
        <v>102</v>
      </c>
    </row>
    <row r="8618" spans="4:9" x14ac:dyDescent="0.25">
      <c r="D8618" s="3">
        <v>155.94</v>
      </c>
      <c r="E8618" s="2" t="s">
        <v>102</v>
      </c>
      <c r="H8618" s="3">
        <v>144.47</v>
      </c>
      <c r="I8618" s="2" t="s">
        <v>102</v>
      </c>
    </row>
    <row r="8619" spans="4:9" x14ac:dyDescent="0.25">
      <c r="D8619" s="3">
        <v>155.87</v>
      </c>
      <c r="E8619" s="2" t="s">
        <v>102</v>
      </c>
      <c r="H8619" s="3">
        <v>144.4</v>
      </c>
      <c r="I8619" s="2" t="s">
        <v>102</v>
      </c>
    </row>
    <row r="8620" spans="4:9" x14ac:dyDescent="0.25">
      <c r="D8620" s="3">
        <v>155.80000000000001</v>
      </c>
      <c r="E8620" s="2" t="s">
        <v>102</v>
      </c>
      <c r="H8620" s="3">
        <v>144.34</v>
      </c>
      <c r="I8620" s="2" t="s">
        <v>102</v>
      </c>
    </row>
    <row r="8621" spans="4:9" x14ac:dyDescent="0.25">
      <c r="D8621" s="3">
        <v>155.74</v>
      </c>
      <c r="E8621" s="2" t="s">
        <v>102</v>
      </c>
      <c r="H8621" s="3">
        <v>144.27000000000001</v>
      </c>
      <c r="I8621" s="2" t="s">
        <v>102</v>
      </c>
    </row>
    <row r="8622" spans="4:9" x14ac:dyDescent="0.25">
      <c r="D8622" s="3">
        <v>155.66999999999999</v>
      </c>
      <c r="E8622" s="2" t="s">
        <v>102</v>
      </c>
      <c r="H8622" s="3">
        <v>144.19999999999999</v>
      </c>
      <c r="I8622" s="2" t="s">
        <v>102</v>
      </c>
    </row>
    <row r="8623" spans="4:9" x14ac:dyDescent="0.25">
      <c r="D8623" s="3">
        <v>155.6</v>
      </c>
      <c r="E8623" s="2" t="s">
        <v>102</v>
      </c>
      <c r="H8623" s="3">
        <v>144.13999999999999</v>
      </c>
      <c r="I8623" s="2" t="s">
        <v>102</v>
      </c>
    </row>
    <row r="8624" spans="4:9" x14ac:dyDescent="0.25">
      <c r="D8624" s="3">
        <v>155.54</v>
      </c>
      <c r="E8624" s="2" t="s">
        <v>102</v>
      </c>
      <c r="H8624" s="3">
        <v>144.07</v>
      </c>
      <c r="I8624" s="2" t="s">
        <v>102</v>
      </c>
    </row>
    <row r="8625" spans="4:9" x14ac:dyDescent="0.25">
      <c r="D8625" s="3">
        <v>155.47</v>
      </c>
      <c r="E8625" s="2" t="s">
        <v>102</v>
      </c>
      <c r="H8625" s="3">
        <v>144</v>
      </c>
      <c r="I8625" s="2" t="s">
        <v>102</v>
      </c>
    </row>
    <row r="8626" spans="4:9" x14ac:dyDescent="0.25">
      <c r="D8626" s="3">
        <v>155.4</v>
      </c>
      <c r="E8626" s="2" t="s">
        <v>102</v>
      </c>
      <c r="H8626" s="3">
        <v>143.94</v>
      </c>
      <c r="I8626" s="2" t="s">
        <v>102</v>
      </c>
    </row>
    <row r="8627" spans="4:9" x14ac:dyDescent="0.25">
      <c r="D8627" s="3">
        <v>155.34</v>
      </c>
      <c r="E8627" s="2" t="s">
        <v>102</v>
      </c>
      <c r="H8627" s="3">
        <v>143.87</v>
      </c>
      <c r="I8627" s="2" t="s">
        <v>102</v>
      </c>
    </row>
    <row r="8628" spans="4:9" x14ac:dyDescent="0.25">
      <c r="D8628" s="3">
        <v>155.27000000000001</v>
      </c>
      <c r="E8628" s="2" t="s">
        <v>102</v>
      </c>
      <c r="H8628" s="3">
        <v>143.80000000000001</v>
      </c>
      <c r="I8628" s="2" t="s">
        <v>102</v>
      </c>
    </row>
    <row r="8629" spans="4:9" x14ac:dyDescent="0.25">
      <c r="D8629" s="3">
        <v>155.19999999999999</v>
      </c>
      <c r="E8629" s="2" t="s">
        <v>102</v>
      </c>
      <c r="H8629" s="3">
        <v>143.74</v>
      </c>
      <c r="I8629" s="2" t="s">
        <v>102</v>
      </c>
    </row>
    <row r="8630" spans="4:9" x14ac:dyDescent="0.25">
      <c r="D8630" s="3">
        <v>155.13999999999999</v>
      </c>
      <c r="E8630" s="2" t="s">
        <v>102</v>
      </c>
      <c r="H8630" s="3">
        <v>143.66999999999999</v>
      </c>
      <c r="I8630" s="2" t="s">
        <v>102</v>
      </c>
    </row>
    <row r="8631" spans="4:9" x14ac:dyDescent="0.25">
      <c r="D8631" s="3">
        <v>155.07</v>
      </c>
      <c r="E8631" s="2" t="s">
        <v>102</v>
      </c>
      <c r="H8631" s="3">
        <v>143.6</v>
      </c>
      <c r="I8631" s="2" t="s">
        <v>102</v>
      </c>
    </row>
    <row r="8632" spans="4:9" x14ac:dyDescent="0.25">
      <c r="D8632" s="3">
        <v>155</v>
      </c>
      <c r="E8632" s="2" t="s">
        <v>102</v>
      </c>
      <c r="H8632" s="3">
        <v>143.54</v>
      </c>
      <c r="I8632" s="2" t="s">
        <v>102</v>
      </c>
    </row>
    <row r="8633" spans="4:9" x14ac:dyDescent="0.25">
      <c r="D8633" s="3">
        <v>154.94</v>
      </c>
      <c r="E8633" s="2" t="s">
        <v>102</v>
      </c>
      <c r="H8633" s="3">
        <v>143.47</v>
      </c>
      <c r="I8633" s="2" t="s">
        <v>102</v>
      </c>
    </row>
    <row r="8634" spans="4:9" x14ac:dyDescent="0.25">
      <c r="D8634" s="3">
        <v>154.87</v>
      </c>
      <c r="E8634" s="2" t="s">
        <v>102</v>
      </c>
      <c r="H8634" s="3">
        <v>143.4</v>
      </c>
      <c r="I8634" s="2" t="s">
        <v>102</v>
      </c>
    </row>
    <row r="8635" spans="4:9" x14ac:dyDescent="0.25">
      <c r="D8635" s="3">
        <v>154.81</v>
      </c>
      <c r="E8635" s="2" t="s">
        <v>102</v>
      </c>
      <c r="H8635" s="3">
        <v>143.34</v>
      </c>
      <c r="I8635" s="2" t="s">
        <v>102</v>
      </c>
    </row>
    <row r="8636" spans="4:9" x14ac:dyDescent="0.25">
      <c r="D8636" s="3">
        <v>154.74</v>
      </c>
      <c r="E8636" s="2" t="s">
        <v>102</v>
      </c>
      <c r="H8636" s="3">
        <v>143.27000000000001</v>
      </c>
      <c r="I8636" s="2" t="s">
        <v>102</v>
      </c>
    </row>
    <row r="8637" spans="4:9" x14ac:dyDescent="0.25">
      <c r="D8637" s="3">
        <v>154.66999999999999</v>
      </c>
      <c r="E8637" s="2" t="s">
        <v>102</v>
      </c>
      <c r="H8637" s="3">
        <v>143.19999999999999</v>
      </c>
      <c r="I8637" s="2" t="s">
        <v>102</v>
      </c>
    </row>
    <row r="8638" spans="4:9" x14ac:dyDescent="0.25">
      <c r="D8638" s="3">
        <v>154.61000000000001</v>
      </c>
      <c r="E8638" s="2" t="s">
        <v>102</v>
      </c>
      <c r="H8638" s="3">
        <v>143.13999999999999</v>
      </c>
      <c r="I8638" s="2" t="s">
        <v>102</v>
      </c>
    </row>
    <row r="8639" spans="4:9" x14ac:dyDescent="0.25">
      <c r="D8639" s="3">
        <v>154.54</v>
      </c>
      <c r="E8639" s="2" t="s">
        <v>102</v>
      </c>
      <c r="H8639" s="3">
        <v>143.07</v>
      </c>
      <c r="I8639" s="2" t="s">
        <v>102</v>
      </c>
    </row>
    <row r="8640" spans="4:9" x14ac:dyDescent="0.25">
      <c r="D8640" s="3">
        <v>154.47</v>
      </c>
      <c r="E8640" s="2" t="s">
        <v>102</v>
      </c>
      <c r="H8640" s="3">
        <v>143.01</v>
      </c>
      <c r="I8640" s="2" t="s">
        <v>102</v>
      </c>
    </row>
    <row r="8641" spans="4:9" x14ac:dyDescent="0.25">
      <c r="D8641" s="3">
        <v>154.41</v>
      </c>
      <c r="E8641" s="2" t="s">
        <v>102</v>
      </c>
      <c r="H8641" s="3">
        <v>142.94</v>
      </c>
      <c r="I8641" s="2" t="s">
        <v>102</v>
      </c>
    </row>
    <row r="8642" spans="4:9" x14ac:dyDescent="0.25">
      <c r="D8642" s="3">
        <v>154.34</v>
      </c>
      <c r="E8642" s="2" t="s">
        <v>102</v>
      </c>
      <c r="H8642" s="3">
        <v>142.87</v>
      </c>
      <c r="I8642" s="2" t="s">
        <v>102</v>
      </c>
    </row>
    <row r="8643" spans="4:9" x14ac:dyDescent="0.25">
      <c r="D8643" s="3">
        <v>154.27000000000001</v>
      </c>
      <c r="E8643" s="2" t="s">
        <v>102</v>
      </c>
      <c r="H8643" s="3">
        <v>142.80000000000001</v>
      </c>
      <c r="I8643" s="2" t="s">
        <v>102</v>
      </c>
    </row>
    <row r="8644" spans="4:9" x14ac:dyDescent="0.25">
      <c r="D8644" s="3">
        <v>154.21</v>
      </c>
      <c r="E8644" s="2" t="s">
        <v>102</v>
      </c>
      <c r="H8644" s="3">
        <v>142.74</v>
      </c>
      <c r="I8644" s="2" t="s">
        <v>102</v>
      </c>
    </row>
    <row r="8645" spans="4:9" x14ac:dyDescent="0.25">
      <c r="D8645" s="3">
        <v>154.13999999999999</v>
      </c>
      <c r="E8645" s="2" t="s">
        <v>102</v>
      </c>
      <c r="H8645" s="3">
        <v>142.66999999999999</v>
      </c>
      <c r="I8645" s="2" t="s">
        <v>102</v>
      </c>
    </row>
    <row r="8646" spans="4:9" x14ac:dyDescent="0.25">
      <c r="D8646" s="3">
        <v>154.07</v>
      </c>
      <c r="E8646" s="2" t="s">
        <v>102</v>
      </c>
      <c r="H8646" s="3">
        <v>142.61000000000001</v>
      </c>
      <c r="I8646" s="2" t="s">
        <v>102</v>
      </c>
    </row>
    <row r="8647" spans="4:9" x14ac:dyDescent="0.25">
      <c r="D8647" s="3">
        <v>154.01</v>
      </c>
      <c r="E8647" s="2" t="s">
        <v>102</v>
      </c>
      <c r="H8647" s="3">
        <v>142.54</v>
      </c>
      <c r="I8647" s="2" t="s">
        <v>102</v>
      </c>
    </row>
    <row r="8648" spans="4:9" x14ac:dyDescent="0.25">
      <c r="D8648" s="3">
        <v>153.94</v>
      </c>
      <c r="E8648" s="2" t="s">
        <v>102</v>
      </c>
      <c r="H8648" s="3">
        <v>142.47</v>
      </c>
      <c r="I8648" s="2" t="s">
        <v>102</v>
      </c>
    </row>
    <row r="8649" spans="4:9" x14ac:dyDescent="0.25">
      <c r="D8649" s="3">
        <v>153.87</v>
      </c>
      <c r="E8649" s="2" t="s">
        <v>102</v>
      </c>
      <c r="H8649" s="3">
        <v>142.41</v>
      </c>
      <c r="I8649" s="2" t="s">
        <v>102</v>
      </c>
    </row>
    <row r="8650" spans="4:9" x14ac:dyDescent="0.25">
      <c r="D8650" s="3">
        <v>153.81</v>
      </c>
      <c r="E8650" s="2" t="s">
        <v>102</v>
      </c>
      <c r="H8650" s="3">
        <v>142.34</v>
      </c>
      <c r="I8650" s="2" t="s">
        <v>102</v>
      </c>
    </row>
    <row r="8651" spans="4:9" x14ac:dyDescent="0.25">
      <c r="D8651" s="3">
        <v>153.74</v>
      </c>
      <c r="E8651" s="2" t="s">
        <v>102</v>
      </c>
      <c r="H8651" s="3">
        <v>142.27000000000001</v>
      </c>
      <c r="I8651" s="2" t="s">
        <v>102</v>
      </c>
    </row>
    <row r="8652" spans="4:9" x14ac:dyDescent="0.25">
      <c r="D8652" s="3">
        <v>153.66999999999999</v>
      </c>
      <c r="E8652" s="2" t="s">
        <v>102</v>
      </c>
      <c r="H8652" s="3">
        <v>142.21</v>
      </c>
      <c r="I8652" s="2" t="s">
        <v>102</v>
      </c>
    </row>
    <row r="8653" spans="4:9" x14ac:dyDescent="0.25">
      <c r="D8653" s="3">
        <v>153.61000000000001</v>
      </c>
      <c r="E8653" s="2" t="s">
        <v>102</v>
      </c>
      <c r="H8653" s="3">
        <v>142.13999999999999</v>
      </c>
      <c r="I8653" s="2" t="s">
        <v>102</v>
      </c>
    </row>
    <row r="8654" spans="4:9" x14ac:dyDescent="0.25">
      <c r="D8654" s="3">
        <v>153.54</v>
      </c>
      <c r="E8654" s="2" t="s">
        <v>102</v>
      </c>
      <c r="H8654" s="3">
        <v>142.07</v>
      </c>
      <c r="I8654" s="2" t="s">
        <v>102</v>
      </c>
    </row>
    <row r="8655" spans="4:9" x14ac:dyDescent="0.25">
      <c r="D8655" s="3">
        <v>153.47</v>
      </c>
      <c r="E8655" s="2" t="s">
        <v>102</v>
      </c>
      <c r="H8655" s="3">
        <v>142.01</v>
      </c>
      <c r="I8655" s="2" t="s">
        <v>102</v>
      </c>
    </row>
    <row r="8656" spans="4:9" x14ac:dyDescent="0.25">
      <c r="D8656" s="3">
        <v>153.41</v>
      </c>
      <c r="E8656" s="2" t="s">
        <v>102</v>
      </c>
      <c r="H8656" s="3">
        <v>141.94</v>
      </c>
      <c r="I8656" s="2" t="s">
        <v>102</v>
      </c>
    </row>
    <row r="8657" spans="4:9" x14ac:dyDescent="0.25">
      <c r="D8657" s="3">
        <v>153.34</v>
      </c>
      <c r="E8657" s="2" t="s">
        <v>102</v>
      </c>
      <c r="H8657" s="3">
        <v>141.87</v>
      </c>
      <c r="I8657" s="2" t="s">
        <v>102</v>
      </c>
    </row>
    <row r="8658" spans="4:9" x14ac:dyDescent="0.25">
      <c r="D8658" s="3">
        <v>153.27000000000001</v>
      </c>
      <c r="E8658" s="2" t="s">
        <v>102</v>
      </c>
      <c r="H8658" s="3">
        <v>141.81</v>
      </c>
      <c r="I8658" s="2" t="s">
        <v>102</v>
      </c>
    </row>
    <row r="8659" spans="4:9" x14ac:dyDescent="0.25">
      <c r="D8659" s="3">
        <v>153.21</v>
      </c>
      <c r="E8659" s="2" t="s">
        <v>102</v>
      </c>
      <c r="H8659" s="3">
        <v>141.74</v>
      </c>
      <c r="I8659" s="2" t="s">
        <v>102</v>
      </c>
    </row>
    <row r="8660" spans="4:9" x14ac:dyDescent="0.25">
      <c r="D8660" s="3">
        <v>153.13999999999999</v>
      </c>
      <c r="E8660" s="2" t="s">
        <v>102</v>
      </c>
      <c r="H8660" s="3">
        <v>141.66999999999999</v>
      </c>
      <c r="I8660" s="2" t="s">
        <v>102</v>
      </c>
    </row>
    <row r="8661" spans="4:9" x14ac:dyDescent="0.25">
      <c r="D8661" s="3">
        <v>153.07</v>
      </c>
      <c r="E8661" s="2" t="s">
        <v>102</v>
      </c>
      <c r="H8661" s="3">
        <v>141.61000000000001</v>
      </c>
      <c r="I8661" s="2" t="s">
        <v>102</v>
      </c>
    </row>
    <row r="8662" spans="4:9" x14ac:dyDescent="0.25">
      <c r="D8662" s="3">
        <v>153.01</v>
      </c>
      <c r="E8662" s="2" t="s">
        <v>102</v>
      </c>
      <c r="H8662" s="3">
        <v>141.54</v>
      </c>
      <c r="I8662" s="2" t="s">
        <v>102</v>
      </c>
    </row>
    <row r="8663" spans="4:9" x14ac:dyDescent="0.25">
      <c r="D8663" s="3">
        <v>152.94</v>
      </c>
      <c r="E8663" s="2" t="s">
        <v>102</v>
      </c>
      <c r="H8663" s="3">
        <v>141.47</v>
      </c>
      <c r="I8663" s="2" t="s">
        <v>102</v>
      </c>
    </row>
    <row r="8664" spans="4:9" x14ac:dyDescent="0.25">
      <c r="D8664" s="3">
        <v>152.87</v>
      </c>
      <c r="E8664" s="2" t="s">
        <v>102</v>
      </c>
      <c r="H8664" s="3">
        <v>141.41</v>
      </c>
      <c r="I8664" s="2" t="s">
        <v>102</v>
      </c>
    </row>
    <row r="8665" spans="4:9" x14ac:dyDescent="0.25">
      <c r="D8665" s="3">
        <v>152.81</v>
      </c>
      <c r="E8665" s="2" t="s">
        <v>102</v>
      </c>
      <c r="H8665" s="3">
        <v>141.34</v>
      </c>
      <c r="I8665" s="2" t="s">
        <v>102</v>
      </c>
    </row>
    <row r="8666" spans="4:9" x14ac:dyDescent="0.25">
      <c r="D8666" s="3">
        <v>152.74</v>
      </c>
      <c r="E8666" s="2" t="s">
        <v>102</v>
      </c>
      <c r="H8666" s="3">
        <v>141.27000000000001</v>
      </c>
      <c r="I8666" s="2" t="s">
        <v>102</v>
      </c>
    </row>
    <row r="8667" spans="4:9" x14ac:dyDescent="0.25">
      <c r="D8667" s="3">
        <v>152.68</v>
      </c>
      <c r="E8667" s="2" t="s">
        <v>102</v>
      </c>
      <c r="H8667" s="3">
        <v>141.21</v>
      </c>
      <c r="I8667" s="2" t="s">
        <v>102</v>
      </c>
    </row>
    <row r="8668" spans="4:9" x14ac:dyDescent="0.25">
      <c r="D8668" s="3">
        <v>152.61000000000001</v>
      </c>
      <c r="E8668" s="2" t="s">
        <v>102</v>
      </c>
      <c r="H8668" s="3">
        <v>141.13999999999999</v>
      </c>
      <c r="I8668" s="2" t="s">
        <v>102</v>
      </c>
    </row>
    <row r="8669" spans="4:9" x14ac:dyDescent="0.25">
      <c r="D8669" s="3">
        <v>152.54</v>
      </c>
      <c r="E8669" s="2" t="s">
        <v>102</v>
      </c>
      <c r="H8669" s="3">
        <v>141.07</v>
      </c>
      <c r="I8669" s="2" t="s">
        <v>102</v>
      </c>
    </row>
    <row r="8670" spans="4:9" x14ac:dyDescent="0.25">
      <c r="D8670" s="3">
        <v>152.47</v>
      </c>
      <c r="E8670" s="2" t="s">
        <v>102</v>
      </c>
      <c r="H8670" s="3">
        <v>141.01</v>
      </c>
      <c r="I8670" s="2" t="s">
        <v>102</v>
      </c>
    </row>
    <row r="8671" spans="4:9" x14ac:dyDescent="0.25">
      <c r="D8671" s="3">
        <v>152.41</v>
      </c>
      <c r="E8671" s="2" t="s">
        <v>102</v>
      </c>
      <c r="H8671" s="3">
        <v>140.94</v>
      </c>
      <c r="I8671" s="2" t="s">
        <v>102</v>
      </c>
    </row>
    <row r="8672" spans="4:9" x14ac:dyDescent="0.25">
      <c r="D8672" s="3">
        <v>152.34</v>
      </c>
      <c r="E8672" s="2" t="s">
        <v>102</v>
      </c>
      <c r="H8672" s="3">
        <v>140.87</v>
      </c>
      <c r="I8672" s="2" t="s">
        <v>102</v>
      </c>
    </row>
    <row r="8673" spans="4:9" x14ac:dyDescent="0.25">
      <c r="D8673" s="3">
        <v>152.28</v>
      </c>
      <c r="E8673" s="2" t="s">
        <v>102</v>
      </c>
      <c r="H8673" s="3">
        <v>140.81</v>
      </c>
      <c r="I8673" s="2" t="s">
        <v>102</v>
      </c>
    </row>
    <row r="8674" spans="4:9" x14ac:dyDescent="0.25">
      <c r="D8674" s="3">
        <v>152.21</v>
      </c>
      <c r="E8674" s="2" t="s">
        <v>102</v>
      </c>
      <c r="H8674" s="3">
        <v>140.74</v>
      </c>
      <c r="I8674" s="2" t="s">
        <v>102</v>
      </c>
    </row>
    <row r="8675" spans="4:9" x14ac:dyDescent="0.25">
      <c r="D8675" s="3">
        <v>152.13999999999999</v>
      </c>
      <c r="E8675" s="2" t="s">
        <v>102</v>
      </c>
      <c r="H8675" s="3">
        <v>140.66999999999999</v>
      </c>
      <c r="I8675" s="2" t="s">
        <v>102</v>
      </c>
    </row>
    <row r="8676" spans="4:9" x14ac:dyDescent="0.25">
      <c r="D8676" s="3">
        <v>152.08000000000001</v>
      </c>
      <c r="E8676" s="2" t="s">
        <v>102</v>
      </c>
      <c r="H8676" s="3">
        <v>140.61000000000001</v>
      </c>
      <c r="I8676" s="2" t="s">
        <v>102</v>
      </c>
    </row>
    <row r="8677" spans="4:9" x14ac:dyDescent="0.25">
      <c r="D8677" s="3">
        <v>152.01</v>
      </c>
      <c r="E8677" s="2" t="s">
        <v>102</v>
      </c>
      <c r="H8677" s="3">
        <v>140.54</v>
      </c>
      <c r="I8677" s="2" t="s">
        <v>102</v>
      </c>
    </row>
    <row r="8678" spans="4:9" x14ac:dyDescent="0.25">
      <c r="D8678" s="3">
        <v>151.94</v>
      </c>
      <c r="E8678" s="2" t="s">
        <v>102</v>
      </c>
      <c r="H8678" s="3">
        <v>140.47</v>
      </c>
      <c r="I8678" s="2" t="s">
        <v>102</v>
      </c>
    </row>
    <row r="8679" spans="4:9" x14ac:dyDescent="0.25">
      <c r="D8679" s="3">
        <v>151.88</v>
      </c>
      <c r="E8679" s="2" t="s">
        <v>102</v>
      </c>
      <c r="H8679" s="3">
        <v>140.41</v>
      </c>
      <c r="I8679" s="2" t="s">
        <v>102</v>
      </c>
    </row>
    <row r="8680" spans="4:9" x14ac:dyDescent="0.25">
      <c r="D8680" s="3">
        <v>151.81</v>
      </c>
      <c r="E8680" s="2" t="s">
        <v>102</v>
      </c>
      <c r="H8680" s="3">
        <v>140.34</v>
      </c>
      <c r="I8680" s="2" t="s">
        <v>102</v>
      </c>
    </row>
    <row r="8681" spans="4:9" x14ac:dyDescent="0.25">
      <c r="D8681" s="3">
        <v>151.74</v>
      </c>
      <c r="E8681" s="2" t="s">
        <v>102</v>
      </c>
      <c r="H8681" s="3">
        <v>140.27000000000001</v>
      </c>
      <c r="I8681" s="2" t="s">
        <v>102</v>
      </c>
    </row>
    <row r="8682" spans="4:9" x14ac:dyDescent="0.25">
      <c r="D8682" s="3">
        <v>151.68</v>
      </c>
      <c r="E8682" s="2" t="s">
        <v>102</v>
      </c>
      <c r="H8682" s="3">
        <v>140.21</v>
      </c>
      <c r="I8682" s="2" t="s">
        <v>102</v>
      </c>
    </row>
    <row r="8683" spans="4:9" x14ac:dyDescent="0.25">
      <c r="D8683" s="3">
        <v>151.61000000000001</v>
      </c>
      <c r="E8683" s="2" t="s">
        <v>102</v>
      </c>
      <c r="H8683" s="3">
        <v>140.13999999999999</v>
      </c>
      <c r="I8683" s="2" t="s">
        <v>102</v>
      </c>
    </row>
    <row r="8684" spans="4:9" x14ac:dyDescent="0.25">
      <c r="D8684" s="3">
        <v>151.54</v>
      </c>
      <c r="E8684" s="2" t="s">
        <v>102</v>
      </c>
      <c r="H8684" s="3">
        <v>140.07</v>
      </c>
      <c r="I8684" s="2" t="s">
        <v>102</v>
      </c>
    </row>
    <row r="8685" spans="4:9" x14ac:dyDescent="0.25">
      <c r="D8685" s="3">
        <v>151.47999999999999</v>
      </c>
      <c r="E8685" s="2" t="s">
        <v>102</v>
      </c>
      <c r="H8685" s="3">
        <v>140.01</v>
      </c>
      <c r="I8685" s="2" t="s">
        <v>102</v>
      </c>
    </row>
    <row r="8686" spans="4:9" x14ac:dyDescent="0.25">
      <c r="D8686" s="3">
        <v>151.41</v>
      </c>
      <c r="E8686" s="2" t="s">
        <v>102</v>
      </c>
      <c r="H8686" s="3">
        <v>139.94</v>
      </c>
      <c r="I8686" s="2" t="s">
        <v>102</v>
      </c>
    </row>
    <row r="8687" spans="4:9" x14ac:dyDescent="0.25">
      <c r="D8687" s="3">
        <v>151.34</v>
      </c>
      <c r="E8687" s="2" t="s">
        <v>102</v>
      </c>
      <c r="H8687" s="3">
        <v>139.87</v>
      </c>
      <c r="I8687" s="2" t="s">
        <v>102</v>
      </c>
    </row>
    <row r="8688" spans="4:9" x14ac:dyDescent="0.25">
      <c r="D8688" s="3">
        <v>151.28</v>
      </c>
      <c r="E8688" s="2" t="s">
        <v>102</v>
      </c>
      <c r="H8688" s="3">
        <v>139.81</v>
      </c>
      <c r="I8688" s="2" t="s">
        <v>102</v>
      </c>
    </row>
    <row r="8689" spans="4:9" x14ac:dyDescent="0.25">
      <c r="D8689" s="3">
        <v>151.21</v>
      </c>
      <c r="E8689" s="2" t="s">
        <v>102</v>
      </c>
      <c r="H8689" s="3">
        <v>139.74</v>
      </c>
      <c r="I8689" s="2" t="s">
        <v>102</v>
      </c>
    </row>
    <row r="8690" spans="4:9" x14ac:dyDescent="0.25">
      <c r="D8690" s="3">
        <v>151.13999999999999</v>
      </c>
      <c r="E8690" s="2" t="s">
        <v>102</v>
      </c>
      <c r="H8690" s="3">
        <v>139.66999999999999</v>
      </c>
      <c r="I8690" s="2" t="s">
        <v>102</v>
      </c>
    </row>
    <row r="8691" spans="4:9" x14ac:dyDescent="0.25">
      <c r="D8691" s="3">
        <v>151.08000000000001</v>
      </c>
      <c r="E8691" s="2" t="s">
        <v>102</v>
      </c>
      <c r="H8691" s="3">
        <v>139.61000000000001</v>
      </c>
      <c r="I8691" s="2" t="s">
        <v>102</v>
      </c>
    </row>
    <row r="8692" spans="4:9" x14ac:dyDescent="0.25">
      <c r="D8692" s="3">
        <v>151.01</v>
      </c>
      <c r="E8692" s="2" t="s">
        <v>102</v>
      </c>
      <c r="H8692" s="3">
        <v>139.54</v>
      </c>
      <c r="I8692" s="2" t="s">
        <v>102</v>
      </c>
    </row>
    <row r="8693" spans="4:9" x14ac:dyDescent="0.25">
      <c r="D8693" s="3">
        <v>150.94</v>
      </c>
      <c r="E8693" s="2" t="s">
        <v>102</v>
      </c>
      <c r="H8693" s="3">
        <v>139.47</v>
      </c>
      <c r="I8693" s="2" t="s">
        <v>102</v>
      </c>
    </row>
    <row r="8694" spans="4:9" x14ac:dyDescent="0.25">
      <c r="D8694" s="3">
        <v>150.88</v>
      </c>
      <c r="E8694" s="2" t="s">
        <v>102</v>
      </c>
      <c r="H8694" s="3">
        <v>139.41</v>
      </c>
      <c r="I8694" s="2" t="s">
        <v>102</v>
      </c>
    </row>
    <row r="8695" spans="4:9" x14ac:dyDescent="0.25">
      <c r="D8695" s="3">
        <v>150.81</v>
      </c>
      <c r="E8695" s="2" t="s">
        <v>102</v>
      </c>
      <c r="H8695" s="3">
        <v>139.34</v>
      </c>
      <c r="I8695" s="2" t="s">
        <v>102</v>
      </c>
    </row>
    <row r="8696" spans="4:9" x14ac:dyDescent="0.25">
      <c r="D8696" s="3">
        <v>150.74</v>
      </c>
      <c r="E8696" s="2" t="s">
        <v>102</v>
      </c>
      <c r="H8696" s="3">
        <v>139.27000000000001</v>
      </c>
      <c r="I8696" s="2" t="s">
        <v>102</v>
      </c>
    </row>
    <row r="8697" spans="4:9" x14ac:dyDescent="0.25">
      <c r="D8697" s="3">
        <v>150.68</v>
      </c>
      <c r="E8697" s="2" t="s">
        <v>102</v>
      </c>
      <c r="H8697" s="3">
        <v>139.21</v>
      </c>
      <c r="I8697" s="2" t="s">
        <v>102</v>
      </c>
    </row>
    <row r="8698" spans="4:9" x14ac:dyDescent="0.25">
      <c r="D8698" s="3">
        <v>150.61000000000001</v>
      </c>
      <c r="E8698" s="2" t="s">
        <v>102</v>
      </c>
      <c r="H8698" s="3">
        <v>139.13999999999999</v>
      </c>
      <c r="I8698" s="2" t="s">
        <v>102</v>
      </c>
    </row>
    <row r="8699" spans="4:9" x14ac:dyDescent="0.25">
      <c r="D8699" s="3">
        <v>150.54</v>
      </c>
      <c r="E8699" s="2" t="s">
        <v>102</v>
      </c>
      <c r="H8699" s="3">
        <v>139.08000000000001</v>
      </c>
      <c r="I8699" s="2" t="s">
        <v>102</v>
      </c>
    </row>
    <row r="8700" spans="4:9" x14ac:dyDescent="0.25">
      <c r="D8700" s="3">
        <v>150.47999999999999</v>
      </c>
      <c r="E8700" s="2" t="s">
        <v>102</v>
      </c>
      <c r="H8700" s="3">
        <v>139.01</v>
      </c>
      <c r="I8700" s="2" t="s">
        <v>102</v>
      </c>
    </row>
    <row r="8701" spans="4:9" x14ac:dyDescent="0.25">
      <c r="D8701" s="3">
        <v>150.41</v>
      </c>
      <c r="E8701" s="2" t="s">
        <v>102</v>
      </c>
      <c r="H8701" s="3">
        <v>138.94</v>
      </c>
      <c r="I8701" s="2" t="s">
        <v>102</v>
      </c>
    </row>
    <row r="8702" spans="4:9" x14ac:dyDescent="0.25">
      <c r="D8702" s="3">
        <v>150.34</v>
      </c>
      <c r="E8702" s="2" t="s">
        <v>102</v>
      </c>
      <c r="H8702" s="3">
        <v>138.88</v>
      </c>
      <c r="I8702" s="2" t="s">
        <v>102</v>
      </c>
    </row>
    <row r="8703" spans="4:9" x14ac:dyDescent="0.25">
      <c r="D8703" s="3">
        <v>150.28</v>
      </c>
      <c r="E8703" s="2" t="s">
        <v>102</v>
      </c>
      <c r="H8703" s="3">
        <v>138.81</v>
      </c>
      <c r="I8703" s="2" t="s">
        <v>102</v>
      </c>
    </row>
    <row r="8704" spans="4:9" x14ac:dyDescent="0.25">
      <c r="D8704" s="3">
        <v>150.21</v>
      </c>
      <c r="E8704" s="2" t="s">
        <v>102</v>
      </c>
      <c r="H8704" s="3">
        <v>138.74</v>
      </c>
      <c r="I8704" s="2" t="s">
        <v>102</v>
      </c>
    </row>
    <row r="8705" spans="4:9" x14ac:dyDescent="0.25">
      <c r="D8705" s="3">
        <v>150.13999999999999</v>
      </c>
      <c r="E8705" s="2" t="s">
        <v>102</v>
      </c>
      <c r="H8705" s="3">
        <v>138.68</v>
      </c>
      <c r="I8705" s="2" t="s">
        <v>102</v>
      </c>
    </row>
    <row r="8706" spans="4:9" x14ac:dyDescent="0.25">
      <c r="D8706" s="3">
        <v>150.08000000000001</v>
      </c>
      <c r="E8706" s="2" t="s">
        <v>102</v>
      </c>
      <c r="H8706" s="3">
        <v>138.61000000000001</v>
      </c>
      <c r="I8706" s="2" t="s">
        <v>102</v>
      </c>
    </row>
    <row r="8707" spans="4:9" x14ac:dyDescent="0.25">
      <c r="D8707" s="3">
        <v>150.01</v>
      </c>
      <c r="E8707" s="2" t="s">
        <v>102</v>
      </c>
      <c r="H8707" s="3">
        <v>138.54</v>
      </c>
      <c r="I8707" s="2" t="s">
        <v>102</v>
      </c>
    </row>
    <row r="8708" spans="4:9" x14ac:dyDescent="0.25">
      <c r="D8708" s="3">
        <v>149.94</v>
      </c>
      <c r="E8708" s="2" t="s">
        <v>102</v>
      </c>
      <c r="H8708" s="3">
        <v>138.47</v>
      </c>
      <c r="I8708" s="2" t="s">
        <v>102</v>
      </c>
    </row>
    <row r="8709" spans="4:9" x14ac:dyDescent="0.25">
      <c r="D8709" s="3">
        <v>149.88</v>
      </c>
      <c r="E8709" s="2" t="s">
        <v>102</v>
      </c>
      <c r="H8709" s="3">
        <v>138.41</v>
      </c>
      <c r="I8709" s="2" t="s">
        <v>102</v>
      </c>
    </row>
    <row r="8710" spans="4:9" x14ac:dyDescent="0.25">
      <c r="D8710" s="3">
        <v>149.81</v>
      </c>
      <c r="E8710" s="2" t="s">
        <v>102</v>
      </c>
      <c r="H8710" s="3">
        <v>138.34</v>
      </c>
      <c r="I8710" s="2" t="s">
        <v>102</v>
      </c>
    </row>
    <row r="8711" spans="4:9" x14ac:dyDescent="0.25">
      <c r="D8711" s="3">
        <v>149.74</v>
      </c>
      <c r="E8711" s="2" t="s">
        <v>102</v>
      </c>
      <c r="H8711" s="3">
        <v>138.28</v>
      </c>
      <c r="I8711" s="2" t="s">
        <v>102</v>
      </c>
    </row>
    <row r="8712" spans="4:9" x14ac:dyDescent="0.25">
      <c r="D8712" s="3">
        <v>149.68</v>
      </c>
      <c r="E8712" s="2" t="s">
        <v>102</v>
      </c>
      <c r="H8712" s="3">
        <v>138.21</v>
      </c>
      <c r="I8712" s="2" t="s">
        <v>102</v>
      </c>
    </row>
    <row r="8713" spans="4:9" x14ac:dyDescent="0.25">
      <c r="D8713" s="3">
        <v>149.61000000000001</v>
      </c>
      <c r="E8713" s="2" t="s">
        <v>102</v>
      </c>
      <c r="H8713" s="3">
        <v>138.13999999999999</v>
      </c>
      <c r="I8713" s="2" t="s">
        <v>102</v>
      </c>
    </row>
    <row r="8714" spans="4:9" x14ac:dyDescent="0.25">
      <c r="D8714" s="3">
        <v>149.55000000000001</v>
      </c>
      <c r="E8714" s="2" t="s">
        <v>102</v>
      </c>
      <c r="H8714" s="3">
        <v>138.08000000000001</v>
      </c>
      <c r="I8714" s="2" t="s">
        <v>102</v>
      </c>
    </row>
    <row r="8715" spans="4:9" x14ac:dyDescent="0.25">
      <c r="D8715" s="3">
        <v>149.47999999999999</v>
      </c>
      <c r="E8715" s="2" t="s">
        <v>102</v>
      </c>
      <c r="H8715" s="3">
        <v>138.01</v>
      </c>
      <c r="I8715" s="2" t="s">
        <v>102</v>
      </c>
    </row>
    <row r="8716" spans="4:9" x14ac:dyDescent="0.25">
      <c r="D8716" s="3">
        <v>149.41</v>
      </c>
      <c r="E8716" s="2" t="s">
        <v>102</v>
      </c>
      <c r="H8716" s="3">
        <v>137.94</v>
      </c>
      <c r="I8716" s="2" t="s">
        <v>102</v>
      </c>
    </row>
    <row r="8717" spans="4:9" x14ac:dyDescent="0.25">
      <c r="D8717" s="3">
        <v>149.35</v>
      </c>
      <c r="E8717" s="2" t="s">
        <v>102</v>
      </c>
      <c r="H8717" s="3">
        <v>137.88</v>
      </c>
      <c r="I8717" s="2" t="s">
        <v>102</v>
      </c>
    </row>
    <row r="8718" spans="4:9" x14ac:dyDescent="0.25">
      <c r="D8718" s="3">
        <v>149.28</v>
      </c>
      <c r="E8718" s="2" t="s">
        <v>102</v>
      </c>
      <c r="H8718" s="3">
        <v>137.81</v>
      </c>
      <c r="I8718" s="2" t="s">
        <v>102</v>
      </c>
    </row>
    <row r="8719" spans="4:9" x14ac:dyDescent="0.25">
      <c r="D8719" s="3">
        <v>149.21</v>
      </c>
      <c r="E8719" s="2" t="s">
        <v>102</v>
      </c>
      <c r="H8719" s="3">
        <v>137.74</v>
      </c>
      <c r="I8719" s="2" t="s">
        <v>102</v>
      </c>
    </row>
    <row r="8720" spans="4:9" x14ac:dyDescent="0.25">
      <c r="D8720" s="3">
        <v>149.15</v>
      </c>
      <c r="E8720" s="2" t="s">
        <v>102</v>
      </c>
      <c r="H8720" s="3">
        <v>137.68</v>
      </c>
      <c r="I8720" s="2" t="s">
        <v>102</v>
      </c>
    </row>
    <row r="8721" spans="4:9" x14ac:dyDescent="0.25">
      <c r="D8721" s="3">
        <v>149.08000000000001</v>
      </c>
      <c r="E8721" s="2" t="s">
        <v>102</v>
      </c>
      <c r="H8721" s="3">
        <v>137.61000000000001</v>
      </c>
      <c r="I8721" s="2" t="s">
        <v>102</v>
      </c>
    </row>
    <row r="8722" spans="4:9" x14ac:dyDescent="0.25">
      <c r="D8722" s="3">
        <v>149.01</v>
      </c>
      <c r="E8722" s="2" t="s">
        <v>102</v>
      </c>
      <c r="H8722" s="3">
        <v>137.54</v>
      </c>
      <c r="I8722" s="2" t="s">
        <v>102</v>
      </c>
    </row>
    <row r="8723" spans="4:9" x14ac:dyDescent="0.25">
      <c r="D8723" s="3">
        <v>148.94999999999999</v>
      </c>
      <c r="E8723" s="2" t="s">
        <v>102</v>
      </c>
      <c r="H8723" s="3">
        <v>137.47999999999999</v>
      </c>
      <c r="I8723" s="2" t="s">
        <v>102</v>
      </c>
    </row>
    <row r="8724" spans="4:9" x14ac:dyDescent="0.25">
      <c r="D8724" s="3">
        <v>148.88</v>
      </c>
      <c r="E8724" s="2" t="s">
        <v>102</v>
      </c>
      <c r="H8724" s="3">
        <v>137.41</v>
      </c>
      <c r="I8724" s="2" t="s">
        <v>102</v>
      </c>
    </row>
    <row r="8725" spans="4:9" x14ac:dyDescent="0.25">
      <c r="D8725" s="3">
        <v>148.81</v>
      </c>
      <c r="E8725" s="2" t="s">
        <v>102</v>
      </c>
      <c r="H8725" s="3">
        <v>137.34</v>
      </c>
      <c r="I8725" s="2" t="s">
        <v>102</v>
      </c>
    </row>
    <row r="8726" spans="4:9" x14ac:dyDescent="0.25">
      <c r="D8726" s="3">
        <v>148.75</v>
      </c>
      <c r="E8726" s="2" t="s">
        <v>102</v>
      </c>
      <c r="H8726" s="3">
        <v>137.28</v>
      </c>
      <c r="I8726" s="2" t="s">
        <v>102</v>
      </c>
    </row>
    <row r="8727" spans="4:9" x14ac:dyDescent="0.25">
      <c r="D8727" s="3">
        <v>148.68</v>
      </c>
      <c r="E8727" s="2" t="s">
        <v>102</v>
      </c>
      <c r="H8727" s="3">
        <v>137.21</v>
      </c>
      <c r="I8727" s="2" t="s">
        <v>102</v>
      </c>
    </row>
    <row r="8728" spans="4:9" x14ac:dyDescent="0.25">
      <c r="D8728" s="3">
        <v>148.61000000000001</v>
      </c>
      <c r="E8728" s="2" t="s">
        <v>102</v>
      </c>
      <c r="H8728" s="3">
        <v>137.13999999999999</v>
      </c>
      <c r="I8728" s="2" t="s">
        <v>102</v>
      </c>
    </row>
    <row r="8729" spans="4:9" x14ac:dyDescent="0.25">
      <c r="D8729" s="3">
        <v>148.55000000000001</v>
      </c>
      <c r="E8729" s="2" t="s">
        <v>102</v>
      </c>
      <c r="H8729" s="3">
        <v>137.08000000000001</v>
      </c>
      <c r="I8729" s="2" t="s">
        <v>102</v>
      </c>
    </row>
    <row r="8730" spans="4:9" x14ac:dyDescent="0.25">
      <c r="D8730" s="3">
        <v>148.47999999999999</v>
      </c>
      <c r="E8730" s="2" t="s">
        <v>102</v>
      </c>
      <c r="H8730" s="3">
        <v>137.01</v>
      </c>
      <c r="I8730" s="2" t="s">
        <v>102</v>
      </c>
    </row>
    <row r="8731" spans="4:9" x14ac:dyDescent="0.25">
      <c r="D8731" s="3">
        <v>148.41</v>
      </c>
      <c r="E8731" s="2" t="s">
        <v>102</v>
      </c>
      <c r="H8731" s="3">
        <v>136.94</v>
      </c>
      <c r="I8731" s="2" t="s">
        <v>102</v>
      </c>
    </row>
    <row r="8732" spans="4:9" x14ac:dyDescent="0.25">
      <c r="D8732" s="3">
        <v>148.35</v>
      </c>
      <c r="E8732" s="2" t="s">
        <v>102</v>
      </c>
      <c r="H8732" s="3">
        <v>136.88</v>
      </c>
      <c r="I8732" s="2" t="s">
        <v>102</v>
      </c>
    </row>
    <row r="8733" spans="4:9" x14ac:dyDescent="0.25">
      <c r="D8733" s="3">
        <v>148.28</v>
      </c>
      <c r="E8733" s="2" t="s">
        <v>102</v>
      </c>
      <c r="H8733" s="3">
        <v>136.81</v>
      </c>
      <c r="I8733" s="2" t="s">
        <v>102</v>
      </c>
    </row>
    <row r="8734" spans="4:9" x14ac:dyDescent="0.25">
      <c r="D8734" s="3">
        <v>148.21</v>
      </c>
      <c r="E8734" s="2" t="s">
        <v>102</v>
      </c>
      <c r="H8734" s="3">
        <v>136.74</v>
      </c>
      <c r="I8734" s="2" t="s">
        <v>102</v>
      </c>
    </row>
    <row r="8735" spans="4:9" x14ac:dyDescent="0.25">
      <c r="D8735" s="3">
        <v>148.15</v>
      </c>
      <c r="E8735" s="2" t="s">
        <v>102</v>
      </c>
      <c r="H8735" s="3">
        <v>136.68</v>
      </c>
      <c r="I8735" s="2" t="s">
        <v>102</v>
      </c>
    </row>
    <row r="8736" spans="4:9" x14ac:dyDescent="0.25">
      <c r="D8736" s="3">
        <v>148.08000000000001</v>
      </c>
      <c r="E8736" s="2" t="s">
        <v>102</v>
      </c>
      <c r="H8736" s="3">
        <v>136.61000000000001</v>
      </c>
      <c r="I8736" s="2" t="s">
        <v>102</v>
      </c>
    </row>
    <row r="8737" spans="4:9" x14ac:dyDescent="0.25">
      <c r="D8737" s="3">
        <v>148.01</v>
      </c>
      <c r="E8737" s="2" t="s">
        <v>102</v>
      </c>
      <c r="H8737" s="3">
        <v>136.54</v>
      </c>
      <c r="I8737" s="2" t="s">
        <v>102</v>
      </c>
    </row>
    <row r="8738" spans="4:9" x14ac:dyDescent="0.25">
      <c r="D8738" s="3">
        <v>147.94999999999999</v>
      </c>
      <c r="E8738" s="2" t="s">
        <v>102</v>
      </c>
      <c r="H8738" s="3">
        <v>136.47999999999999</v>
      </c>
      <c r="I8738" s="2" t="s">
        <v>102</v>
      </c>
    </row>
    <row r="8739" spans="4:9" x14ac:dyDescent="0.25">
      <c r="D8739" s="3">
        <v>147.88</v>
      </c>
      <c r="E8739" s="2" t="s">
        <v>102</v>
      </c>
      <c r="H8739" s="3">
        <v>136.41</v>
      </c>
      <c r="I8739" s="2" t="s">
        <v>102</v>
      </c>
    </row>
    <row r="8740" spans="4:9" x14ac:dyDescent="0.25">
      <c r="D8740" s="3">
        <v>147.81</v>
      </c>
      <c r="E8740" s="2" t="s">
        <v>102</v>
      </c>
      <c r="H8740" s="3">
        <v>136.34</v>
      </c>
      <c r="I8740" s="2" t="s">
        <v>102</v>
      </c>
    </row>
    <row r="8741" spans="4:9" x14ac:dyDescent="0.25">
      <c r="D8741" s="3">
        <v>147.75</v>
      </c>
      <c r="E8741" s="2" t="s">
        <v>102</v>
      </c>
      <c r="H8741" s="3">
        <v>136.28</v>
      </c>
      <c r="I8741" s="2" t="s">
        <v>102</v>
      </c>
    </row>
    <row r="8742" spans="4:9" x14ac:dyDescent="0.25">
      <c r="D8742" s="3">
        <v>147.68</v>
      </c>
      <c r="E8742" s="2" t="s">
        <v>102</v>
      </c>
      <c r="H8742" s="3">
        <v>136.21</v>
      </c>
      <c r="I8742" s="2" t="s">
        <v>102</v>
      </c>
    </row>
    <row r="8743" spans="4:9" x14ac:dyDescent="0.25">
      <c r="D8743" s="3">
        <v>147.61000000000001</v>
      </c>
      <c r="E8743" s="2" t="s">
        <v>102</v>
      </c>
      <c r="H8743" s="3">
        <v>136.13999999999999</v>
      </c>
      <c r="I8743" s="2" t="s">
        <v>102</v>
      </c>
    </row>
    <row r="8744" spans="4:9" x14ac:dyDescent="0.25">
      <c r="D8744" s="3">
        <v>147.55000000000001</v>
      </c>
      <c r="E8744" s="2" t="s">
        <v>102</v>
      </c>
      <c r="H8744" s="3">
        <v>136.08000000000001</v>
      </c>
      <c r="I8744" s="2" t="s">
        <v>102</v>
      </c>
    </row>
    <row r="8745" spans="4:9" x14ac:dyDescent="0.25">
      <c r="D8745" s="3">
        <v>147.47999999999999</v>
      </c>
      <c r="E8745" s="2" t="s">
        <v>102</v>
      </c>
      <c r="H8745" s="3">
        <v>136.01</v>
      </c>
      <c r="I8745" s="2" t="s">
        <v>102</v>
      </c>
    </row>
    <row r="8746" spans="4:9" x14ac:dyDescent="0.25">
      <c r="D8746" s="3">
        <v>147.41</v>
      </c>
      <c r="E8746" s="2" t="s">
        <v>102</v>
      </c>
      <c r="H8746" s="3">
        <v>135.94</v>
      </c>
      <c r="I8746" s="2" t="s">
        <v>102</v>
      </c>
    </row>
    <row r="8747" spans="4:9" x14ac:dyDescent="0.25">
      <c r="D8747" s="3">
        <v>147.35</v>
      </c>
      <c r="E8747" s="2" t="s">
        <v>102</v>
      </c>
      <c r="H8747" s="3">
        <v>135.88</v>
      </c>
      <c r="I8747" s="2" t="s">
        <v>102</v>
      </c>
    </row>
    <row r="8748" spans="4:9" x14ac:dyDescent="0.25">
      <c r="D8748" s="3">
        <v>147.28</v>
      </c>
      <c r="E8748" s="2" t="s">
        <v>102</v>
      </c>
      <c r="H8748" s="3">
        <v>135.81</v>
      </c>
      <c r="I8748" s="2" t="s">
        <v>102</v>
      </c>
    </row>
    <row r="8749" spans="4:9" x14ac:dyDescent="0.25">
      <c r="D8749" s="3">
        <v>147.21</v>
      </c>
      <c r="E8749" s="2" t="s">
        <v>102</v>
      </c>
      <c r="H8749" s="3">
        <v>135.74</v>
      </c>
      <c r="I8749" s="2" t="s">
        <v>102</v>
      </c>
    </row>
    <row r="8750" spans="4:9" x14ac:dyDescent="0.25">
      <c r="D8750" s="3">
        <v>147.15</v>
      </c>
      <c r="E8750" s="2" t="s">
        <v>102</v>
      </c>
      <c r="H8750" s="3">
        <v>135.68</v>
      </c>
      <c r="I8750" s="2" t="s">
        <v>102</v>
      </c>
    </row>
    <row r="8751" spans="4:9" x14ac:dyDescent="0.25">
      <c r="D8751" s="3">
        <v>147.08000000000001</v>
      </c>
      <c r="E8751" s="2" t="s">
        <v>102</v>
      </c>
      <c r="H8751" s="3">
        <v>135.61000000000001</v>
      </c>
      <c r="I8751" s="2" t="s">
        <v>102</v>
      </c>
    </row>
    <row r="8752" spans="4:9" x14ac:dyDescent="0.25">
      <c r="D8752" s="3">
        <v>147.01</v>
      </c>
      <c r="E8752" s="2" t="s">
        <v>102</v>
      </c>
      <c r="H8752" s="3">
        <v>135.54</v>
      </c>
      <c r="I8752" s="2" t="s">
        <v>102</v>
      </c>
    </row>
    <row r="8753" spans="4:9" x14ac:dyDescent="0.25">
      <c r="D8753" s="3">
        <v>146.94999999999999</v>
      </c>
      <c r="E8753" s="2" t="s">
        <v>102</v>
      </c>
      <c r="H8753" s="3">
        <v>135.47999999999999</v>
      </c>
      <c r="I8753" s="2" t="s">
        <v>102</v>
      </c>
    </row>
    <row r="8754" spans="4:9" x14ac:dyDescent="0.25">
      <c r="D8754" s="3">
        <v>146.88</v>
      </c>
      <c r="E8754" s="2" t="s">
        <v>102</v>
      </c>
      <c r="H8754" s="3">
        <v>135.41</v>
      </c>
      <c r="I8754" s="2" t="s">
        <v>102</v>
      </c>
    </row>
    <row r="8755" spans="4:9" x14ac:dyDescent="0.25">
      <c r="D8755" s="3">
        <v>146.81</v>
      </c>
      <c r="E8755" s="2" t="s">
        <v>102</v>
      </c>
      <c r="H8755" s="3">
        <v>135.34</v>
      </c>
      <c r="I8755" s="2" t="s">
        <v>102</v>
      </c>
    </row>
    <row r="8756" spans="4:9" x14ac:dyDescent="0.25">
      <c r="D8756" s="3">
        <v>146.75</v>
      </c>
      <c r="E8756" s="2" t="s">
        <v>102</v>
      </c>
      <c r="H8756" s="3">
        <v>135.28</v>
      </c>
      <c r="I8756" s="2" t="s">
        <v>102</v>
      </c>
    </row>
    <row r="8757" spans="4:9" x14ac:dyDescent="0.25">
      <c r="D8757" s="3">
        <v>146.68</v>
      </c>
      <c r="E8757" s="2" t="s">
        <v>102</v>
      </c>
      <c r="H8757" s="3">
        <v>135.21</v>
      </c>
      <c r="I8757" s="2" t="s">
        <v>102</v>
      </c>
    </row>
    <row r="8758" spans="4:9" x14ac:dyDescent="0.25">
      <c r="D8758" s="3">
        <v>146.61000000000001</v>
      </c>
      <c r="E8758" s="2" t="s">
        <v>102</v>
      </c>
      <c r="H8758" s="3">
        <v>135.15</v>
      </c>
      <c r="I8758" s="2" t="s">
        <v>102</v>
      </c>
    </row>
    <row r="8759" spans="4:9" x14ac:dyDescent="0.25">
      <c r="D8759" s="3">
        <v>146.55000000000001</v>
      </c>
      <c r="E8759" s="2" t="s">
        <v>102</v>
      </c>
      <c r="H8759" s="3">
        <v>135.08000000000001</v>
      </c>
      <c r="I8759" s="2" t="s">
        <v>102</v>
      </c>
    </row>
    <row r="8760" spans="4:9" x14ac:dyDescent="0.25">
      <c r="D8760" s="3">
        <v>146.47999999999999</v>
      </c>
      <c r="E8760" s="2" t="s">
        <v>102</v>
      </c>
      <c r="H8760" s="3">
        <v>135.01</v>
      </c>
      <c r="I8760" s="2" t="s">
        <v>102</v>
      </c>
    </row>
    <row r="8761" spans="4:9" x14ac:dyDescent="0.25">
      <c r="D8761" s="3">
        <v>146.41</v>
      </c>
      <c r="E8761" s="2" t="s">
        <v>102</v>
      </c>
      <c r="H8761" s="3">
        <v>134.94</v>
      </c>
      <c r="I8761" s="2" t="s">
        <v>102</v>
      </c>
    </row>
    <row r="8762" spans="4:9" x14ac:dyDescent="0.25">
      <c r="D8762" s="3">
        <v>146.35</v>
      </c>
      <c r="E8762" s="2" t="s">
        <v>102</v>
      </c>
      <c r="H8762" s="3">
        <v>134.88</v>
      </c>
      <c r="I8762" s="2" t="s">
        <v>102</v>
      </c>
    </row>
    <row r="8763" spans="4:9" x14ac:dyDescent="0.25">
      <c r="D8763" s="3">
        <v>146.28</v>
      </c>
      <c r="E8763" s="2" t="s">
        <v>102</v>
      </c>
      <c r="H8763" s="3">
        <v>134.81</v>
      </c>
      <c r="I8763" s="2" t="s">
        <v>102</v>
      </c>
    </row>
    <row r="8764" spans="4:9" x14ac:dyDescent="0.25">
      <c r="D8764" s="3">
        <v>146.22</v>
      </c>
      <c r="E8764" s="2" t="s">
        <v>102</v>
      </c>
      <c r="H8764" s="3">
        <v>134.74</v>
      </c>
      <c r="I8764" s="2" t="s">
        <v>102</v>
      </c>
    </row>
    <row r="8765" spans="4:9" x14ac:dyDescent="0.25">
      <c r="D8765" s="3">
        <v>146.15</v>
      </c>
      <c r="E8765" s="2" t="s">
        <v>102</v>
      </c>
      <c r="H8765" s="3">
        <v>134.68</v>
      </c>
      <c r="I8765" s="2" t="s">
        <v>102</v>
      </c>
    </row>
    <row r="8766" spans="4:9" x14ac:dyDescent="0.25">
      <c r="D8766" s="3">
        <v>146.08000000000001</v>
      </c>
      <c r="E8766" s="2" t="s">
        <v>102</v>
      </c>
      <c r="H8766" s="3">
        <v>134.61000000000001</v>
      </c>
      <c r="I8766" s="2" t="s">
        <v>102</v>
      </c>
    </row>
    <row r="8767" spans="4:9" x14ac:dyDescent="0.25">
      <c r="D8767" s="3">
        <v>146.01</v>
      </c>
      <c r="E8767" s="2" t="s">
        <v>102</v>
      </c>
      <c r="H8767" s="3">
        <v>134.55000000000001</v>
      </c>
      <c r="I8767" s="2" t="s">
        <v>102</v>
      </c>
    </row>
    <row r="8768" spans="4:9" x14ac:dyDescent="0.25">
      <c r="D8768" s="3">
        <v>145.94999999999999</v>
      </c>
      <c r="E8768" s="2" t="s">
        <v>102</v>
      </c>
      <c r="H8768" s="3">
        <v>134.47999999999999</v>
      </c>
      <c r="I8768" s="2" t="s">
        <v>102</v>
      </c>
    </row>
    <row r="8769" spans="4:9" x14ac:dyDescent="0.25">
      <c r="D8769" s="3">
        <v>145.88</v>
      </c>
      <c r="E8769" s="2" t="s">
        <v>102</v>
      </c>
      <c r="H8769" s="3">
        <v>134.41</v>
      </c>
      <c r="I8769" s="2" t="s">
        <v>102</v>
      </c>
    </row>
    <row r="8770" spans="4:9" x14ac:dyDescent="0.25">
      <c r="D8770" s="3">
        <v>145.82</v>
      </c>
      <c r="E8770" s="2" t="s">
        <v>102</v>
      </c>
      <c r="H8770" s="3">
        <v>134.35</v>
      </c>
      <c r="I8770" s="2" t="s">
        <v>102</v>
      </c>
    </row>
    <row r="8771" spans="4:9" x14ac:dyDescent="0.25">
      <c r="D8771" s="3">
        <v>145.75</v>
      </c>
      <c r="E8771" s="2" t="s">
        <v>102</v>
      </c>
      <c r="H8771" s="3">
        <v>134.28</v>
      </c>
      <c r="I8771" s="2" t="s">
        <v>102</v>
      </c>
    </row>
    <row r="8772" spans="4:9" x14ac:dyDescent="0.25">
      <c r="D8772" s="3">
        <v>145.68</v>
      </c>
      <c r="E8772" s="2" t="s">
        <v>102</v>
      </c>
      <c r="H8772" s="3">
        <v>134.21</v>
      </c>
      <c r="I8772" s="2" t="s">
        <v>102</v>
      </c>
    </row>
    <row r="8773" spans="4:9" x14ac:dyDescent="0.25">
      <c r="D8773" s="3">
        <v>145.62</v>
      </c>
      <c r="E8773" s="2" t="s">
        <v>102</v>
      </c>
      <c r="H8773" s="3">
        <v>134.15</v>
      </c>
      <c r="I8773" s="2" t="s">
        <v>102</v>
      </c>
    </row>
    <row r="8774" spans="4:9" x14ac:dyDescent="0.25">
      <c r="D8774" s="3">
        <v>145.55000000000001</v>
      </c>
      <c r="E8774" s="2" t="s">
        <v>102</v>
      </c>
      <c r="H8774" s="3">
        <v>134.08000000000001</v>
      </c>
      <c r="I8774" s="2" t="s">
        <v>102</v>
      </c>
    </row>
    <row r="8775" spans="4:9" x14ac:dyDescent="0.25">
      <c r="D8775" s="3">
        <v>145.47999999999999</v>
      </c>
      <c r="E8775" s="2" t="s">
        <v>102</v>
      </c>
      <c r="H8775" s="3">
        <v>134.01</v>
      </c>
      <c r="I8775" s="2" t="s">
        <v>102</v>
      </c>
    </row>
    <row r="8776" spans="4:9" x14ac:dyDescent="0.25">
      <c r="D8776" s="3">
        <v>145.41999999999999</v>
      </c>
      <c r="E8776" s="2" t="s">
        <v>102</v>
      </c>
      <c r="H8776" s="3">
        <v>133.94999999999999</v>
      </c>
      <c r="I8776" s="2" t="s">
        <v>102</v>
      </c>
    </row>
    <row r="8777" spans="4:9" x14ac:dyDescent="0.25">
      <c r="D8777" s="3">
        <v>145.35</v>
      </c>
      <c r="E8777" s="2" t="s">
        <v>102</v>
      </c>
      <c r="H8777" s="3">
        <v>133.88</v>
      </c>
      <c r="I8777" s="2" t="s">
        <v>102</v>
      </c>
    </row>
    <row r="8778" spans="4:9" x14ac:dyDescent="0.25">
      <c r="D8778" s="3">
        <v>145.28</v>
      </c>
      <c r="E8778" s="2" t="s">
        <v>102</v>
      </c>
      <c r="H8778" s="3">
        <v>133.81</v>
      </c>
      <c r="I8778" s="2" t="s">
        <v>102</v>
      </c>
    </row>
    <row r="8779" spans="4:9" x14ac:dyDescent="0.25">
      <c r="D8779" s="3">
        <v>145.22</v>
      </c>
      <c r="E8779" s="2" t="s">
        <v>102</v>
      </c>
      <c r="H8779" s="3">
        <v>133.75</v>
      </c>
      <c r="I8779" s="2" t="s">
        <v>102</v>
      </c>
    </row>
    <row r="8780" spans="4:9" x14ac:dyDescent="0.25">
      <c r="D8780" s="3">
        <v>145.15</v>
      </c>
      <c r="E8780" s="2" t="s">
        <v>102</v>
      </c>
      <c r="H8780" s="3">
        <v>133.68</v>
      </c>
      <c r="I8780" s="2" t="s">
        <v>102</v>
      </c>
    </row>
    <row r="8781" spans="4:9" x14ac:dyDescent="0.25">
      <c r="D8781" s="3">
        <v>145.08000000000001</v>
      </c>
      <c r="E8781" s="2" t="s">
        <v>102</v>
      </c>
      <c r="H8781" s="3">
        <v>133.61000000000001</v>
      </c>
      <c r="I8781" s="2" t="s">
        <v>102</v>
      </c>
    </row>
    <row r="8782" spans="4:9" x14ac:dyDescent="0.25">
      <c r="D8782" s="3">
        <v>145.02000000000001</v>
      </c>
      <c r="E8782" s="2" t="s">
        <v>102</v>
      </c>
      <c r="H8782" s="3">
        <v>133.55000000000001</v>
      </c>
      <c r="I8782" s="2" t="s">
        <v>102</v>
      </c>
    </row>
    <row r="8783" spans="4:9" x14ac:dyDescent="0.25">
      <c r="D8783" s="3">
        <v>144.94999999999999</v>
      </c>
      <c r="E8783" s="2" t="s">
        <v>102</v>
      </c>
      <c r="H8783" s="3">
        <v>133.47999999999999</v>
      </c>
      <c r="I8783" s="2" t="s">
        <v>102</v>
      </c>
    </row>
    <row r="8784" spans="4:9" x14ac:dyDescent="0.25">
      <c r="D8784" s="3">
        <v>144.88</v>
      </c>
      <c r="E8784" s="2" t="s">
        <v>102</v>
      </c>
      <c r="H8784" s="3">
        <v>133.41</v>
      </c>
      <c r="I8784" s="2" t="s">
        <v>102</v>
      </c>
    </row>
    <row r="8785" spans="4:9" x14ac:dyDescent="0.25">
      <c r="D8785" s="3">
        <v>144.82</v>
      </c>
      <c r="E8785" s="2" t="s">
        <v>102</v>
      </c>
      <c r="H8785" s="3">
        <v>133.35</v>
      </c>
      <c r="I8785" s="2" t="s">
        <v>102</v>
      </c>
    </row>
    <row r="8786" spans="4:9" x14ac:dyDescent="0.25">
      <c r="D8786" s="3">
        <v>144.75</v>
      </c>
      <c r="E8786" s="2" t="s">
        <v>102</v>
      </c>
      <c r="H8786" s="3">
        <v>133.28</v>
      </c>
      <c r="I8786" s="2" t="s">
        <v>102</v>
      </c>
    </row>
    <row r="8787" spans="4:9" x14ac:dyDescent="0.25">
      <c r="D8787" s="3">
        <v>144.68</v>
      </c>
      <c r="E8787" s="2" t="s">
        <v>102</v>
      </c>
      <c r="H8787" s="3">
        <v>133.21</v>
      </c>
      <c r="I8787" s="2" t="s">
        <v>102</v>
      </c>
    </row>
    <row r="8788" spans="4:9" x14ac:dyDescent="0.25">
      <c r="D8788" s="3">
        <v>144.62</v>
      </c>
      <c r="E8788" s="2" t="s">
        <v>102</v>
      </c>
      <c r="H8788" s="3">
        <v>133.15</v>
      </c>
      <c r="I8788" s="2" t="s">
        <v>102</v>
      </c>
    </row>
    <row r="8789" spans="4:9" x14ac:dyDescent="0.25">
      <c r="D8789" s="3">
        <v>144.55000000000001</v>
      </c>
      <c r="E8789" s="2" t="s">
        <v>102</v>
      </c>
      <c r="H8789" s="3">
        <v>133.08000000000001</v>
      </c>
      <c r="I8789" s="2" t="s">
        <v>102</v>
      </c>
    </row>
    <row r="8790" spans="4:9" x14ac:dyDescent="0.25">
      <c r="D8790" s="3">
        <v>144.47999999999999</v>
      </c>
      <c r="E8790" s="2" t="s">
        <v>102</v>
      </c>
      <c r="H8790" s="3">
        <v>133.01</v>
      </c>
      <c r="I8790" s="2" t="s">
        <v>102</v>
      </c>
    </row>
    <row r="8791" spans="4:9" x14ac:dyDescent="0.25">
      <c r="D8791" s="3">
        <v>144.41999999999999</v>
      </c>
      <c r="E8791" s="2" t="s">
        <v>102</v>
      </c>
      <c r="H8791" s="3">
        <v>132.94999999999999</v>
      </c>
      <c r="I8791" s="2" t="s">
        <v>102</v>
      </c>
    </row>
    <row r="8792" spans="4:9" x14ac:dyDescent="0.25">
      <c r="D8792" s="3">
        <v>144.35</v>
      </c>
      <c r="E8792" s="2" t="s">
        <v>102</v>
      </c>
      <c r="H8792" s="3">
        <v>132.88</v>
      </c>
      <c r="I8792" s="2" t="s">
        <v>102</v>
      </c>
    </row>
    <row r="8793" spans="4:9" x14ac:dyDescent="0.25">
      <c r="D8793" s="3">
        <v>144.28</v>
      </c>
      <c r="E8793" s="2" t="s">
        <v>102</v>
      </c>
      <c r="H8793" s="3">
        <v>132.81</v>
      </c>
      <c r="I8793" s="2" t="s">
        <v>102</v>
      </c>
    </row>
    <row r="8794" spans="4:9" x14ac:dyDescent="0.25">
      <c r="D8794" s="3">
        <v>144.22</v>
      </c>
      <c r="E8794" s="2" t="s">
        <v>102</v>
      </c>
      <c r="H8794" s="3">
        <v>132.75</v>
      </c>
      <c r="I8794" s="2" t="s">
        <v>102</v>
      </c>
    </row>
    <row r="8795" spans="4:9" x14ac:dyDescent="0.25">
      <c r="D8795" s="3">
        <v>144.15</v>
      </c>
      <c r="E8795" s="2" t="s">
        <v>102</v>
      </c>
      <c r="H8795" s="3">
        <v>132.68</v>
      </c>
      <c r="I8795" s="2" t="s">
        <v>102</v>
      </c>
    </row>
    <row r="8796" spans="4:9" x14ac:dyDescent="0.25">
      <c r="D8796" s="3">
        <v>144.08000000000001</v>
      </c>
      <c r="E8796" s="2" t="s">
        <v>102</v>
      </c>
      <c r="H8796" s="3">
        <v>132.61000000000001</v>
      </c>
      <c r="I8796" s="2" t="s">
        <v>102</v>
      </c>
    </row>
    <row r="8797" spans="4:9" x14ac:dyDescent="0.25">
      <c r="D8797" s="3">
        <v>144.02000000000001</v>
      </c>
      <c r="E8797" s="2" t="s">
        <v>102</v>
      </c>
      <c r="H8797" s="3">
        <v>132.55000000000001</v>
      </c>
      <c r="I8797" s="2" t="s">
        <v>102</v>
      </c>
    </row>
    <row r="8798" spans="4:9" x14ac:dyDescent="0.25">
      <c r="D8798" s="3">
        <v>143.94999999999999</v>
      </c>
      <c r="E8798" s="2" t="s">
        <v>102</v>
      </c>
      <c r="H8798" s="3">
        <v>132.47999999999999</v>
      </c>
      <c r="I8798" s="2" t="s">
        <v>102</v>
      </c>
    </row>
    <row r="8799" spans="4:9" x14ac:dyDescent="0.25">
      <c r="D8799" s="3">
        <v>143.88</v>
      </c>
      <c r="E8799" s="2" t="s">
        <v>102</v>
      </c>
      <c r="H8799" s="3">
        <v>132.41</v>
      </c>
      <c r="I8799" s="2" t="s">
        <v>102</v>
      </c>
    </row>
    <row r="8800" spans="4:9" x14ac:dyDescent="0.25">
      <c r="D8800" s="3">
        <v>143.82</v>
      </c>
      <c r="E8800" s="2" t="s">
        <v>102</v>
      </c>
      <c r="H8800" s="3">
        <v>132.35</v>
      </c>
      <c r="I8800" s="2" t="s">
        <v>102</v>
      </c>
    </row>
    <row r="8801" spans="4:9" x14ac:dyDescent="0.25">
      <c r="D8801" s="3">
        <v>143.75</v>
      </c>
      <c r="E8801" s="2" t="s">
        <v>102</v>
      </c>
      <c r="H8801" s="3">
        <v>132.28</v>
      </c>
      <c r="I8801" s="2" t="s">
        <v>102</v>
      </c>
    </row>
    <row r="8802" spans="4:9" x14ac:dyDescent="0.25">
      <c r="D8802" s="3">
        <v>143.68</v>
      </c>
      <c r="E8802" s="2" t="s">
        <v>102</v>
      </c>
      <c r="H8802" s="3">
        <v>132.21</v>
      </c>
      <c r="I8802" s="2" t="s">
        <v>102</v>
      </c>
    </row>
    <row r="8803" spans="4:9" x14ac:dyDescent="0.25">
      <c r="D8803" s="3">
        <v>143.62</v>
      </c>
      <c r="E8803" s="2" t="s">
        <v>102</v>
      </c>
      <c r="H8803" s="3">
        <v>132.15</v>
      </c>
      <c r="I8803" s="2" t="s">
        <v>102</v>
      </c>
    </row>
    <row r="8804" spans="4:9" x14ac:dyDescent="0.25">
      <c r="D8804" s="3">
        <v>143.55000000000001</v>
      </c>
      <c r="E8804" s="2" t="s">
        <v>102</v>
      </c>
      <c r="H8804" s="3">
        <v>132.08000000000001</v>
      </c>
      <c r="I8804" s="2" t="s">
        <v>102</v>
      </c>
    </row>
    <row r="8805" spans="4:9" x14ac:dyDescent="0.25">
      <c r="D8805" s="3">
        <v>143.47999999999999</v>
      </c>
      <c r="E8805" s="2" t="s">
        <v>102</v>
      </c>
      <c r="H8805" s="3">
        <v>132.01</v>
      </c>
      <c r="I8805" s="2" t="s">
        <v>102</v>
      </c>
    </row>
    <row r="8806" spans="4:9" x14ac:dyDescent="0.25">
      <c r="D8806" s="3">
        <v>143.41999999999999</v>
      </c>
      <c r="E8806" s="2" t="s">
        <v>102</v>
      </c>
      <c r="H8806" s="3">
        <v>131.94999999999999</v>
      </c>
      <c r="I8806" s="2" t="s">
        <v>102</v>
      </c>
    </row>
    <row r="8807" spans="4:9" x14ac:dyDescent="0.25">
      <c r="D8807" s="3">
        <v>143.35</v>
      </c>
      <c r="E8807" s="2" t="s">
        <v>102</v>
      </c>
      <c r="H8807" s="3">
        <v>131.88</v>
      </c>
      <c r="I8807" s="2" t="s">
        <v>102</v>
      </c>
    </row>
    <row r="8808" spans="4:9" x14ac:dyDescent="0.25">
      <c r="D8808" s="3">
        <v>143.28</v>
      </c>
      <c r="E8808" s="2" t="s">
        <v>102</v>
      </c>
      <c r="H8808" s="3">
        <v>131.81</v>
      </c>
      <c r="I8808" s="2" t="s">
        <v>102</v>
      </c>
    </row>
    <row r="8809" spans="4:9" x14ac:dyDescent="0.25">
      <c r="D8809" s="3">
        <v>143.22</v>
      </c>
      <c r="E8809" s="2" t="s">
        <v>102</v>
      </c>
      <c r="H8809" s="3">
        <v>131.75</v>
      </c>
      <c r="I8809" s="2" t="s">
        <v>102</v>
      </c>
    </row>
    <row r="8810" spans="4:9" x14ac:dyDescent="0.25">
      <c r="D8810" s="3">
        <v>143.15</v>
      </c>
      <c r="E8810" s="2" t="s">
        <v>102</v>
      </c>
      <c r="H8810" s="3">
        <v>131.68</v>
      </c>
      <c r="I8810" s="2" t="s">
        <v>102</v>
      </c>
    </row>
    <row r="8811" spans="4:9" x14ac:dyDescent="0.25">
      <c r="D8811" s="3">
        <v>143.08000000000001</v>
      </c>
      <c r="E8811" s="2" t="s">
        <v>102</v>
      </c>
      <c r="H8811" s="3">
        <v>131.62</v>
      </c>
      <c r="I8811" s="2" t="s">
        <v>102</v>
      </c>
    </row>
    <row r="8812" spans="4:9" x14ac:dyDescent="0.25">
      <c r="D8812" s="3">
        <v>143.02000000000001</v>
      </c>
      <c r="E8812" s="2" t="s">
        <v>102</v>
      </c>
      <c r="H8812" s="3">
        <v>131.55000000000001</v>
      </c>
      <c r="I8812" s="2" t="s">
        <v>102</v>
      </c>
    </row>
    <row r="8813" spans="4:9" x14ac:dyDescent="0.25">
      <c r="D8813" s="3">
        <v>142.94999999999999</v>
      </c>
      <c r="E8813" s="2" t="s">
        <v>102</v>
      </c>
      <c r="H8813" s="3">
        <v>131.47999999999999</v>
      </c>
      <c r="I8813" s="2" t="s">
        <v>102</v>
      </c>
    </row>
    <row r="8814" spans="4:9" x14ac:dyDescent="0.25">
      <c r="D8814" s="3">
        <v>142.88</v>
      </c>
      <c r="E8814" s="2" t="s">
        <v>102</v>
      </c>
      <c r="H8814" s="3">
        <v>131.41999999999999</v>
      </c>
      <c r="I8814" s="2" t="s">
        <v>102</v>
      </c>
    </row>
    <row r="8815" spans="4:9" x14ac:dyDescent="0.25">
      <c r="D8815" s="3">
        <v>142.82</v>
      </c>
      <c r="E8815" s="2" t="s">
        <v>102</v>
      </c>
      <c r="H8815" s="3">
        <v>131.35</v>
      </c>
      <c r="I8815" s="2" t="s">
        <v>102</v>
      </c>
    </row>
    <row r="8816" spans="4:9" x14ac:dyDescent="0.25">
      <c r="D8816" s="3">
        <v>142.75</v>
      </c>
      <c r="E8816" s="2" t="s">
        <v>102</v>
      </c>
      <c r="H8816" s="3">
        <v>131.28</v>
      </c>
      <c r="I8816" s="2" t="s">
        <v>102</v>
      </c>
    </row>
    <row r="8817" spans="4:9" x14ac:dyDescent="0.25">
      <c r="D8817" s="3">
        <v>142.68</v>
      </c>
      <c r="E8817" s="2" t="s">
        <v>102</v>
      </c>
      <c r="H8817" s="3">
        <v>131.22</v>
      </c>
      <c r="I8817" s="2" t="s">
        <v>102</v>
      </c>
    </row>
    <row r="8818" spans="4:9" x14ac:dyDescent="0.25">
      <c r="D8818" s="3">
        <v>142.62</v>
      </c>
      <c r="E8818" s="2" t="s">
        <v>102</v>
      </c>
      <c r="H8818" s="3">
        <v>131.15</v>
      </c>
      <c r="I8818" s="2" t="s">
        <v>102</v>
      </c>
    </row>
    <row r="8819" spans="4:9" x14ac:dyDescent="0.25">
      <c r="D8819" s="3">
        <v>142.55000000000001</v>
      </c>
      <c r="E8819" s="2" t="s">
        <v>102</v>
      </c>
      <c r="H8819" s="3">
        <v>131.08000000000001</v>
      </c>
      <c r="I8819" s="2" t="s">
        <v>102</v>
      </c>
    </row>
    <row r="8820" spans="4:9" x14ac:dyDescent="0.25">
      <c r="D8820" s="3">
        <v>142.47999999999999</v>
      </c>
      <c r="E8820" s="2" t="s">
        <v>102</v>
      </c>
      <c r="H8820" s="3">
        <v>131.01</v>
      </c>
      <c r="I8820" s="2" t="s">
        <v>102</v>
      </c>
    </row>
    <row r="8821" spans="4:9" x14ac:dyDescent="0.25">
      <c r="D8821" s="3">
        <v>142.41999999999999</v>
      </c>
      <c r="E8821" s="2" t="s">
        <v>102</v>
      </c>
      <c r="H8821" s="3">
        <v>130.94999999999999</v>
      </c>
      <c r="I8821" s="2" t="s">
        <v>102</v>
      </c>
    </row>
    <row r="8822" spans="4:9" x14ac:dyDescent="0.25">
      <c r="D8822" s="3">
        <v>142.35</v>
      </c>
      <c r="E8822" s="2" t="s">
        <v>102</v>
      </c>
      <c r="H8822" s="3">
        <v>130.88</v>
      </c>
      <c r="I8822" s="2" t="s">
        <v>102</v>
      </c>
    </row>
    <row r="8823" spans="4:9" x14ac:dyDescent="0.25">
      <c r="D8823" s="3">
        <v>142.28</v>
      </c>
      <c r="E8823" s="2" t="s">
        <v>102</v>
      </c>
      <c r="H8823" s="3">
        <v>130.82</v>
      </c>
      <c r="I8823" s="2" t="s">
        <v>102</v>
      </c>
    </row>
    <row r="8824" spans="4:9" x14ac:dyDescent="0.25">
      <c r="D8824" s="3">
        <v>142.22</v>
      </c>
      <c r="E8824" s="2" t="s">
        <v>102</v>
      </c>
      <c r="H8824" s="3">
        <v>130.75</v>
      </c>
      <c r="I8824" s="2" t="s">
        <v>102</v>
      </c>
    </row>
    <row r="8825" spans="4:9" x14ac:dyDescent="0.25">
      <c r="D8825" s="3">
        <v>142.15</v>
      </c>
      <c r="E8825" s="2" t="s">
        <v>102</v>
      </c>
      <c r="H8825" s="3">
        <v>130.68</v>
      </c>
      <c r="I8825" s="2" t="s">
        <v>102</v>
      </c>
    </row>
    <row r="8826" spans="4:9" x14ac:dyDescent="0.25">
      <c r="D8826" s="3">
        <v>142.09</v>
      </c>
      <c r="E8826" s="2" t="s">
        <v>102</v>
      </c>
      <c r="H8826" s="3">
        <v>130.62</v>
      </c>
      <c r="I8826" s="2" t="s">
        <v>102</v>
      </c>
    </row>
    <row r="8827" spans="4:9" x14ac:dyDescent="0.25">
      <c r="D8827" s="3">
        <v>142.02000000000001</v>
      </c>
      <c r="E8827" s="2" t="s">
        <v>102</v>
      </c>
      <c r="H8827" s="3">
        <v>130.55000000000001</v>
      </c>
      <c r="I8827" s="2" t="s">
        <v>102</v>
      </c>
    </row>
    <row r="8828" spans="4:9" x14ac:dyDescent="0.25">
      <c r="D8828" s="3">
        <v>141.94999999999999</v>
      </c>
      <c r="E8828" s="2" t="s">
        <v>102</v>
      </c>
      <c r="H8828" s="3">
        <v>130.47999999999999</v>
      </c>
      <c r="I8828" s="2" t="s">
        <v>102</v>
      </c>
    </row>
    <row r="8829" spans="4:9" x14ac:dyDescent="0.25">
      <c r="D8829" s="3">
        <v>141.88999999999999</v>
      </c>
      <c r="E8829" s="2" t="s">
        <v>102</v>
      </c>
      <c r="H8829" s="3">
        <v>130.41999999999999</v>
      </c>
      <c r="I8829" s="2" t="s">
        <v>102</v>
      </c>
    </row>
    <row r="8830" spans="4:9" x14ac:dyDescent="0.25">
      <c r="D8830" s="3">
        <v>141.82</v>
      </c>
      <c r="E8830" s="2" t="s">
        <v>102</v>
      </c>
      <c r="H8830" s="3">
        <v>130.35</v>
      </c>
      <c r="I8830" s="2" t="s">
        <v>102</v>
      </c>
    </row>
    <row r="8831" spans="4:9" x14ac:dyDescent="0.25">
      <c r="D8831" s="3">
        <v>141.75</v>
      </c>
      <c r="E8831" s="2" t="s">
        <v>102</v>
      </c>
      <c r="H8831" s="3">
        <v>130.28</v>
      </c>
      <c r="I8831" s="2" t="s">
        <v>102</v>
      </c>
    </row>
    <row r="8832" spans="4:9" x14ac:dyDescent="0.25">
      <c r="D8832" s="3">
        <v>141.69</v>
      </c>
      <c r="E8832" s="2" t="s">
        <v>102</v>
      </c>
      <c r="H8832" s="3">
        <v>130.22</v>
      </c>
      <c r="I8832" s="2" t="s">
        <v>102</v>
      </c>
    </row>
    <row r="8833" spans="4:9" x14ac:dyDescent="0.25">
      <c r="D8833" s="3">
        <v>141.62</v>
      </c>
      <c r="E8833" s="2" t="s">
        <v>102</v>
      </c>
      <c r="H8833" s="3">
        <v>130.15</v>
      </c>
      <c r="I8833" s="2" t="s">
        <v>102</v>
      </c>
    </row>
    <row r="8834" spans="4:9" x14ac:dyDescent="0.25">
      <c r="D8834" s="3">
        <v>141.55000000000001</v>
      </c>
      <c r="E8834" s="2" t="s">
        <v>102</v>
      </c>
      <c r="H8834" s="3">
        <v>130.08000000000001</v>
      </c>
      <c r="I8834" s="2" t="s">
        <v>102</v>
      </c>
    </row>
    <row r="8835" spans="4:9" x14ac:dyDescent="0.25">
      <c r="D8835" s="3">
        <v>141.49</v>
      </c>
      <c r="E8835" s="2" t="s">
        <v>102</v>
      </c>
      <c r="H8835" s="3">
        <v>130.02000000000001</v>
      </c>
      <c r="I8835" s="2" t="s">
        <v>102</v>
      </c>
    </row>
    <row r="8836" spans="4:9" x14ac:dyDescent="0.25">
      <c r="D8836" s="3">
        <v>141.41999999999999</v>
      </c>
      <c r="E8836" s="2" t="s">
        <v>102</v>
      </c>
      <c r="H8836" s="3">
        <v>129.94999999999999</v>
      </c>
      <c r="I8836" s="2" t="s">
        <v>102</v>
      </c>
    </row>
    <row r="8837" spans="4:9" x14ac:dyDescent="0.25">
      <c r="D8837" s="3">
        <v>141.35</v>
      </c>
      <c r="E8837" s="2" t="s">
        <v>102</v>
      </c>
      <c r="H8837" s="3">
        <v>129.88</v>
      </c>
      <c r="I8837" s="2" t="s">
        <v>102</v>
      </c>
    </row>
    <row r="8838" spans="4:9" x14ac:dyDescent="0.25">
      <c r="D8838" s="3">
        <v>141.29</v>
      </c>
      <c r="E8838" s="2" t="s">
        <v>102</v>
      </c>
      <c r="H8838" s="3">
        <v>129.82</v>
      </c>
      <c r="I8838" s="2" t="s">
        <v>102</v>
      </c>
    </row>
    <row r="8839" spans="4:9" x14ac:dyDescent="0.25">
      <c r="D8839" s="3">
        <v>141.22</v>
      </c>
      <c r="E8839" s="2" t="s">
        <v>102</v>
      </c>
      <c r="H8839" s="3">
        <v>129.75</v>
      </c>
      <c r="I8839" s="2" t="s">
        <v>102</v>
      </c>
    </row>
    <row r="8840" spans="4:9" x14ac:dyDescent="0.25">
      <c r="D8840" s="3">
        <v>141.15</v>
      </c>
      <c r="E8840" s="2" t="s">
        <v>102</v>
      </c>
      <c r="H8840" s="3">
        <v>129.68</v>
      </c>
      <c r="I8840" s="2" t="s">
        <v>102</v>
      </c>
    </row>
    <row r="8841" spans="4:9" x14ac:dyDescent="0.25">
      <c r="D8841" s="3">
        <v>141.09</v>
      </c>
      <c r="E8841" s="2" t="s">
        <v>102</v>
      </c>
      <c r="H8841" s="3">
        <v>129.62</v>
      </c>
      <c r="I8841" s="2" t="s">
        <v>102</v>
      </c>
    </row>
    <row r="8842" spans="4:9" x14ac:dyDescent="0.25">
      <c r="D8842" s="3">
        <v>141.02000000000001</v>
      </c>
      <c r="E8842" s="2" t="s">
        <v>102</v>
      </c>
      <c r="H8842" s="3">
        <v>129.55000000000001</v>
      </c>
      <c r="I8842" s="2" t="s">
        <v>102</v>
      </c>
    </row>
    <row r="8843" spans="4:9" x14ac:dyDescent="0.25">
      <c r="D8843" s="3">
        <v>140.94999999999999</v>
      </c>
      <c r="E8843" s="2" t="s">
        <v>102</v>
      </c>
      <c r="H8843" s="3">
        <v>129.47999999999999</v>
      </c>
      <c r="I8843" s="2" t="s">
        <v>102</v>
      </c>
    </row>
    <row r="8844" spans="4:9" x14ac:dyDescent="0.25">
      <c r="D8844" s="3">
        <v>140.88999999999999</v>
      </c>
      <c r="E8844" s="2" t="s">
        <v>102</v>
      </c>
      <c r="H8844" s="3">
        <v>129.41999999999999</v>
      </c>
      <c r="I8844" s="2" t="s">
        <v>102</v>
      </c>
    </row>
    <row r="8845" spans="4:9" x14ac:dyDescent="0.25">
      <c r="D8845" s="3">
        <v>140.82</v>
      </c>
      <c r="E8845" s="2" t="s">
        <v>102</v>
      </c>
      <c r="H8845" s="3">
        <v>129.35</v>
      </c>
      <c r="I8845" s="2" t="s">
        <v>102</v>
      </c>
    </row>
    <row r="8846" spans="4:9" x14ac:dyDescent="0.25">
      <c r="D8846" s="3">
        <v>140.75</v>
      </c>
      <c r="E8846" s="2" t="s">
        <v>102</v>
      </c>
      <c r="H8846" s="3">
        <v>129.28</v>
      </c>
      <c r="I8846" s="2" t="s">
        <v>102</v>
      </c>
    </row>
    <row r="8847" spans="4:9" x14ac:dyDescent="0.25">
      <c r="D8847" s="3">
        <v>140.69</v>
      </c>
      <c r="E8847" s="2" t="s">
        <v>102</v>
      </c>
      <c r="H8847" s="3">
        <v>129.22</v>
      </c>
      <c r="I8847" s="2" t="s">
        <v>102</v>
      </c>
    </row>
    <row r="8848" spans="4:9" x14ac:dyDescent="0.25">
      <c r="D8848" s="3">
        <v>140.62</v>
      </c>
      <c r="E8848" s="2" t="s">
        <v>102</v>
      </c>
      <c r="H8848" s="3">
        <v>129.15</v>
      </c>
      <c r="I8848" s="2" t="s">
        <v>102</v>
      </c>
    </row>
    <row r="8849" spans="4:9" x14ac:dyDescent="0.25">
      <c r="D8849" s="3">
        <v>140.55000000000001</v>
      </c>
      <c r="E8849" s="2" t="s">
        <v>102</v>
      </c>
      <c r="H8849" s="3">
        <v>129.08000000000001</v>
      </c>
      <c r="I8849" s="2" t="s">
        <v>102</v>
      </c>
    </row>
    <row r="8850" spans="4:9" x14ac:dyDescent="0.25">
      <c r="D8850" s="3">
        <v>140.49</v>
      </c>
      <c r="E8850" s="2" t="s">
        <v>102</v>
      </c>
      <c r="H8850" s="3">
        <v>129.02000000000001</v>
      </c>
      <c r="I8850" s="2" t="s">
        <v>102</v>
      </c>
    </row>
    <row r="8851" spans="4:9" x14ac:dyDescent="0.25">
      <c r="D8851" s="3">
        <v>140.41999999999999</v>
      </c>
      <c r="E8851" s="2" t="s">
        <v>102</v>
      </c>
      <c r="H8851" s="3">
        <v>128.94999999999999</v>
      </c>
      <c r="I8851" s="2" t="s">
        <v>102</v>
      </c>
    </row>
    <row r="8852" spans="4:9" x14ac:dyDescent="0.25">
      <c r="D8852" s="3">
        <v>140.35</v>
      </c>
      <c r="E8852" s="2" t="s">
        <v>102</v>
      </c>
      <c r="H8852" s="3">
        <v>128.88</v>
      </c>
      <c r="I8852" s="2" t="s">
        <v>102</v>
      </c>
    </row>
    <row r="8853" spans="4:9" x14ac:dyDescent="0.25">
      <c r="D8853" s="3">
        <v>140.29</v>
      </c>
      <c r="E8853" s="2" t="s">
        <v>102</v>
      </c>
      <c r="H8853" s="3">
        <v>128.82</v>
      </c>
      <c r="I8853" s="2" t="s">
        <v>102</v>
      </c>
    </row>
    <row r="8854" spans="4:9" x14ac:dyDescent="0.25">
      <c r="D8854" s="3">
        <v>140.22</v>
      </c>
      <c r="E8854" s="2" t="s">
        <v>102</v>
      </c>
      <c r="H8854" s="3">
        <v>128.75</v>
      </c>
      <c r="I8854" s="2" t="s">
        <v>102</v>
      </c>
    </row>
    <row r="8855" spans="4:9" x14ac:dyDescent="0.25">
      <c r="D8855" s="3">
        <v>140.15</v>
      </c>
      <c r="E8855" s="2" t="s">
        <v>102</v>
      </c>
      <c r="H8855" s="3">
        <v>128.68</v>
      </c>
      <c r="I8855" s="2" t="s">
        <v>102</v>
      </c>
    </row>
    <row r="8856" spans="4:9" x14ac:dyDescent="0.25">
      <c r="D8856" s="3">
        <v>140.09</v>
      </c>
      <c r="E8856" s="2" t="s">
        <v>102</v>
      </c>
      <c r="H8856" s="3">
        <v>128.62</v>
      </c>
      <c r="I8856" s="2" t="s">
        <v>102</v>
      </c>
    </row>
    <row r="8857" spans="4:9" x14ac:dyDescent="0.25">
      <c r="D8857" s="3">
        <v>140.02000000000001</v>
      </c>
      <c r="E8857" s="2" t="s">
        <v>102</v>
      </c>
      <c r="H8857" s="3">
        <v>128.55000000000001</v>
      </c>
      <c r="I8857" s="2" t="s">
        <v>102</v>
      </c>
    </row>
    <row r="8858" spans="4:9" x14ac:dyDescent="0.25">
      <c r="D8858" s="3">
        <v>139.94999999999999</v>
      </c>
      <c r="E8858" s="2" t="s">
        <v>102</v>
      </c>
      <c r="H8858" s="3">
        <v>128.47999999999999</v>
      </c>
      <c r="I8858" s="2" t="s">
        <v>102</v>
      </c>
    </row>
    <row r="8859" spans="4:9" x14ac:dyDescent="0.25">
      <c r="D8859" s="3">
        <v>139.88999999999999</v>
      </c>
      <c r="E8859" s="2" t="s">
        <v>102</v>
      </c>
      <c r="H8859" s="3">
        <v>128.41999999999999</v>
      </c>
      <c r="I8859" s="2" t="s">
        <v>102</v>
      </c>
    </row>
    <row r="8860" spans="4:9" x14ac:dyDescent="0.25">
      <c r="D8860" s="3">
        <v>139.82</v>
      </c>
      <c r="E8860" s="2" t="s">
        <v>102</v>
      </c>
      <c r="H8860" s="3">
        <v>128.35</v>
      </c>
      <c r="I8860" s="2" t="s">
        <v>102</v>
      </c>
    </row>
    <row r="8861" spans="4:9" x14ac:dyDescent="0.25">
      <c r="D8861" s="3">
        <v>139.75</v>
      </c>
      <c r="E8861" s="2" t="s">
        <v>102</v>
      </c>
      <c r="H8861" s="3">
        <v>128.28</v>
      </c>
      <c r="I8861" s="2" t="s">
        <v>102</v>
      </c>
    </row>
    <row r="8862" spans="4:9" x14ac:dyDescent="0.25">
      <c r="D8862" s="3">
        <v>139.69</v>
      </c>
      <c r="E8862" s="2" t="s">
        <v>102</v>
      </c>
      <c r="H8862" s="3">
        <v>128.22</v>
      </c>
      <c r="I8862" s="2" t="s">
        <v>102</v>
      </c>
    </row>
    <row r="8863" spans="4:9" x14ac:dyDescent="0.25">
      <c r="D8863" s="3">
        <v>139.62</v>
      </c>
      <c r="E8863" s="2" t="s">
        <v>102</v>
      </c>
      <c r="H8863" s="3">
        <v>128.15</v>
      </c>
      <c r="I8863" s="2" t="s">
        <v>102</v>
      </c>
    </row>
    <row r="8864" spans="4:9" x14ac:dyDescent="0.25">
      <c r="D8864" s="3">
        <v>139.56</v>
      </c>
      <c r="E8864" s="2" t="s">
        <v>102</v>
      </c>
      <c r="H8864" s="3">
        <v>128.09</v>
      </c>
      <c r="I8864" s="2" t="s">
        <v>102</v>
      </c>
    </row>
    <row r="8865" spans="4:9" x14ac:dyDescent="0.25">
      <c r="D8865" s="3">
        <v>139.49</v>
      </c>
      <c r="E8865" s="2" t="s">
        <v>102</v>
      </c>
      <c r="H8865" s="3">
        <v>128.02000000000001</v>
      </c>
      <c r="I8865" s="2" t="s">
        <v>102</v>
      </c>
    </row>
    <row r="8866" spans="4:9" x14ac:dyDescent="0.25">
      <c r="D8866" s="3">
        <v>139.41999999999999</v>
      </c>
      <c r="E8866" s="2" t="s">
        <v>102</v>
      </c>
      <c r="H8866" s="3">
        <v>127.95</v>
      </c>
      <c r="I8866" s="2" t="s">
        <v>102</v>
      </c>
    </row>
    <row r="8867" spans="4:9" x14ac:dyDescent="0.25">
      <c r="D8867" s="3">
        <v>139.35</v>
      </c>
      <c r="E8867" s="2" t="s">
        <v>102</v>
      </c>
      <c r="H8867" s="3">
        <v>127.88</v>
      </c>
      <c r="I8867" s="2" t="s">
        <v>102</v>
      </c>
    </row>
    <row r="8868" spans="4:9" x14ac:dyDescent="0.25">
      <c r="D8868" s="3">
        <v>139.29</v>
      </c>
      <c r="E8868" s="2" t="s">
        <v>102</v>
      </c>
      <c r="H8868" s="3">
        <v>127.82</v>
      </c>
      <c r="I8868" s="2" t="s">
        <v>102</v>
      </c>
    </row>
    <row r="8869" spans="4:9" x14ac:dyDescent="0.25">
      <c r="D8869" s="3">
        <v>139.22</v>
      </c>
      <c r="E8869" s="2" t="s">
        <v>102</v>
      </c>
      <c r="H8869" s="3">
        <v>127.75</v>
      </c>
      <c r="I8869" s="2" t="s">
        <v>102</v>
      </c>
    </row>
    <row r="8870" spans="4:9" x14ac:dyDescent="0.25">
      <c r="D8870" s="3">
        <v>139.15</v>
      </c>
      <c r="E8870" s="2" t="s">
        <v>102</v>
      </c>
      <c r="H8870" s="3">
        <v>127.68</v>
      </c>
      <c r="I8870" s="2" t="s">
        <v>102</v>
      </c>
    </row>
    <row r="8871" spans="4:9" x14ac:dyDescent="0.25">
      <c r="D8871" s="3">
        <v>139.09</v>
      </c>
      <c r="E8871" s="2" t="s">
        <v>102</v>
      </c>
      <c r="H8871" s="3">
        <v>127.62</v>
      </c>
      <c r="I8871" s="2" t="s">
        <v>102</v>
      </c>
    </row>
    <row r="8872" spans="4:9" x14ac:dyDescent="0.25">
      <c r="D8872" s="3">
        <v>139.02000000000001</v>
      </c>
      <c r="E8872" s="2" t="s">
        <v>102</v>
      </c>
      <c r="H8872" s="3">
        <v>127.55</v>
      </c>
      <c r="I8872" s="2" t="s">
        <v>102</v>
      </c>
    </row>
    <row r="8873" spans="4:9" x14ac:dyDescent="0.25">
      <c r="D8873" s="3">
        <v>138.94999999999999</v>
      </c>
      <c r="E8873" s="2" t="s">
        <v>102</v>
      </c>
      <c r="H8873" s="3">
        <v>127.49</v>
      </c>
      <c r="I8873" s="2" t="s">
        <v>102</v>
      </c>
    </row>
    <row r="8874" spans="4:9" x14ac:dyDescent="0.25">
      <c r="D8874" s="3">
        <v>138.88999999999999</v>
      </c>
      <c r="E8874" s="2" t="s">
        <v>102</v>
      </c>
      <c r="H8874" s="3">
        <v>127.42</v>
      </c>
      <c r="I8874" s="2" t="s">
        <v>102</v>
      </c>
    </row>
    <row r="8875" spans="4:9" x14ac:dyDescent="0.25">
      <c r="D8875" s="3">
        <v>138.82</v>
      </c>
      <c r="E8875" s="2" t="s">
        <v>102</v>
      </c>
      <c r="H8875" s="3">
        <v>127.35</v>
      </c>
      <c r="I8875" s="2" t="s">
        <v>102</v>
      </c>
    </row>
    <row r="8876" spans="4:9" x14ac:dyDescent="0.25">
      <c r="D8876" s="3">
        <v>138.76</v>
      </c>
      <c r="E8876" s="2" t="s">
        <v>102</v>
      </c>
      <c r="H8876" s="3">
        <v>127.29</v>
      </c>
      <c r="I8876" s="2" t="s">
        <v>102</v>
      </c>
    </row>
    <row r="8877" spans="4:9" x14ac:dyDescent="0.25">
      <c r="D8877" s="3">
        <v>138.69</v>
      </c>
      <c r="E8877" s="2" t="s">
        <v>102</v>
      </c>
      <c r="H8877" s="3">
        <v>127.22</v>
      </c>
      <c r="I8877" s="2" t="s">
        <v>102</v>
      </c>
    </row>
    <row r="8878" spans="4:9" x14ac:dyDescent="0.25">
      <c r="D8878" s="3">
        <v>138.62</v>
      </c>
      <c r="E8878" s="2" t="s">
        <v>102</v>
      </c>
      <c r="H8878" s="3">
        <v>127.15</v>
      </c>
      <c r="I8878" s="2" t="s">
        <v>102</v>
      </c>
    </row>
    <row r="8879" spans="4:9" x14ac:dyDescent="0.25">
      <c r="D8879" s="3">
        <v>138.55000000000001</v>
      </c>
      <c r="E8879" s="2" t="s">
        <v>102</v>
      </c>
      <c r="H8879" s="3">
        <v>127.09</v>
      </c>
      <c r="I8879" s="2" t="s">
        <v>102</v>
      </c>
    </row>
    <row r="8880" spans="4:9" x14ac:dyDescent="0.25">
      <c r="D8880" s="3">
        <v>138.49</v>
      </c>
      <c r="E8880" s="2" t="s">
        <v>102</v>
      </c>
      <c r="H8880" s="3">
        <v>127.02</v>
      </c>
      <c r="I8880" s="2" t="s">
        <v>102</v>
      </c>
    </row>
    <row r="8881" spans="4:9" x14ac:dyDescent="0.25">
      <c r="D8881" s="3">
        <v>138.41999999999999</v>
      </c>
      <c r="E8881" s="2" t="s">
        <v>102</v>
      </c>
      <c r="H8881" s="3">
        <v>126.95</v>
      </c>
      <c r="I8881" s="2" t="s">
        <v>102</v>
      </c>
    </row>
    <row r="8882" spans="4:9" x14ac:dyDescent="0.25">
      <c r="D8882" s="3">
        <v>138.36000000000001</v>
      </c>
      <c r="E8882" s="2" t="s">
        <v>102</v>
      </c>
      <c r="H8882" s="3">
        <v>126.89</v>
      </c>
      <c r="I8882" s="2" t="s">
        <v>102</v>
      </c>
    </row>
    <row r="8883" spans="4:9" x14ac:dyDescent="0.25">
      <c r="D8883" s="3">
        <v>138.29</v>
      </c>
      <c r="E8883" s="2" t="s">
        <v>102</v>
      </c>
      <c r="H8883" s="3">
        <v>126.82</v>
      </c>
      <c r="I8883" s="2" t="s">
        <v>102</v>
      </c>
    </row>
    <row r="8884" spans="4:9" x14ac:dyDescent="0.25">
      <c r="D8884" s="3">
        <v>138.22</v>
      </c>
      <c r="E8884" s="2" t="s">
        <v>102</v>
      </c>
      <c r="H8884" s="3">
        <v>126.75</v>
      </c>
      <c r="I8884" s="2" t="s">
        <v>102</v>
      </c>
    </row>
    <row r="8885" spans="4:9" x14ac:dyDescent="0.25">
      <c r="D8885" s="3">
        <v>138.16</v>
      </c>
      <c r="E8885" s="2" t="s">
        <v>102</v>
      </c>
      <c r="H8885" s="3">
        <v>126.69</v>
      </c>
      <c r="I8885" s="2" t="s">
        <v>102</v>
      </c>
    </row>
    <row r="8886" spans="4:9" x14ac:dyDescent="0.25">
      <c r="D8886" s="3">
        <v>138.09</v>
      </c>
      <c r="E8886" s="2" t="s">
        <v>102</v>
      </c>
      <c r="H8886" s="3">
        <v>126.62</v>
      </c>
      <c r="I8886" s="2" t="s">
        <v>102</v>
      </c>
    </row>
    <row r="8887" spans="4:9" x14ac:dyDescent="0.25">
      <c r="D8887" s="3">
        <v>138.02000000000001</v>
      </c>
      <c r="E8887" s="2" t="s">
        <v>102</v>
      </c>
      <c r="H8887" s="3">
        <v>126.55</v>
      </c>
      <c r="I8887" s="2" t="s">
        <v>102</v>
      </c>
    </row>
    <row r="8888" spans="4:9" x14ac:dyDescent="0.25">
      <c r="D8888" s="3">
        <v>137.96</v>
      </c>
      <c r="E8888" s="2" t="s">
        <v>102</v>
      </c>
      <c r="H8888" s="3">
        <v>126.49</v>
      </c>
      <c r="I8888" s="2" t="s">
        <v>102</v>
      </c>
    </row>
    <row r="8889" spans="4:9" x14ac:dyDescent="0.25">
      <c r="D8889" s="3">
        <v>137.88999999999999</v>
      </c>
      <c r="E8889" s="2" t="s">
        <v>102</v>
      </c>
      <c r="H8889" s="3">
        <v>126.42</v>
      </c>
      <c r="I8889" s="2" t="s">
        <v>102</v>
      </c>
    </row>
    <row r="8890" spans="4:9" x14ac:dyDescent="0.25">
      <c r="D8890" s="3">
        <v>137.82</v>
      </c>
      <c r="E8890" s="2" t="s">
        <v>102</v>
      </c>
      <c r="H8890" s="3">
        <v>126.35</v>
      </c>
      <c r="I8890" s="2" t="s">
        <v>102</v>
      </c>
    </row>
    <row r="8891" spans="4:9" x14ac:dyDescent="0.25">
      <c r="D8891" s="3">
        <v>137.76</v>
      </c>
      <c r="E8891" s="2" t="s">
        <v>102</v>
      </c>
      <c r="H8891" s="3">
        <v>126.29</v>
      </c>
      <c r="I8891" s="2" t="s">
        <v>102</v>
      </c>
    </row>
    <row r="8892" spans="4:9" x14ac:dyDescent="0.25">
      <c r="D8892" s="3">
        <v>137.69</v>
      </c>
      <c r="E8892" s="2" t="s">
        <v>102</v>
      </c>
      <c r="H8892" s="3">
        <v>126.22</v>
      </c>
      <c r="I8892" s="2" t="s">
        <v>102</v>
      </c>
    </row>
    <row r="8893" spans="4:9" x14ac:dyDescent="0.25">
      <c r="D8893" s="3">
        <v>137.62</v>
      </c>
      <c r="E8893" s="2" t="s">
        <v>102</v>
      </c>
      <c r="H8893" s="3">
        <v>126.15</v>
      </c>
      <c r="I8893" s="2" t="s">
        <v>102</v>
      </c>
    </row>
    <row r="8894" spans="4:9" x14ac:dyDescent="0.25">
      <c r="D8894" s="3">
        <v>137.56</v>
      </c>
      <c r="E8894" s="2" t="s">
        <v>102</v>
      </c>
      <c r="H8894" s="3">
        <v>126.09</v>
      </c>
      <c r="I8894" s="2" t="s">
        <v>102</v>
      </c>
    </row>
    <row r="8895" spans="4:9" x14ac:dyDescent="0.25">
      <c r="D8895" s="3">
        <v>137.49</v>
      </c>
      <c r="E8895" s="2" t="s">
        <v>102</v>
      </c>
      <c r="H8895" s="3">
        <v>126.02</v>
      </c>
      <c r="I8895" s="2" t="s">
        <v>102</v>
      </c>
    </row>
    <row r="8896" spans="4:9" x14ac:dyDescent="0.25">
      <c r="D8896" s="3">
        <v>137.41999999999999</v>
      </c>
      <c r="E8896" s="2" t="s">
        <v>102</v>
      </c>
      <c r="H8896" s="3">
        <v>125.95</v>
      </c>
      <c r="I8896" s="2" t="s">
        <v>102</v>
      </c>
    </row>
    <row r="8897" spans="4:9" x14ac:dyDescent="0.25">
      <c r="D8897" s="3">
        <v>137.36000000000001</v>
      </c>
      <c r="E8897" s="2" t="s">
        <v>102</v>
      </c>
      <c r="H8897" s="3">
        <v>125.89</v>
      </c>
      <c r="I8897" s="2" t="s">
        <v>102</v>
      </c>
    </row>
    <row r="8898" spans="4:9" x14ac:dyDescent="0.25">
      <c r="D8898" s="3">
        <v>137.29</v>
      </c>
      <c r="E8898" s="2" t="s">
        <v>102</v>
      </c>
      <c r="H8898" s="3">
        <v>125.82</v>
      </c>
      <c r="I8898" s="2" t="s">
        <v>102</v>
      </c>
    </row>
    <row r="8899" spans="4:9" x14ac:dyDescent="0.25">
      <c r="D8899" s="3">
        <v>137.22</v>
      </c>
      <c r="E8899" s="2" t="s">
        <v>102</v>
      </c>
      <c r="H8899" s="3">
        <v>125.75</v>
      </c>
      <c r="I8899" s="2" t="s">
        <v>102</v>
      </c>
    </row>
    <row r="8900" spans="4:9" x14ac:dyDescent="0.25">
      <c r="D8900" s="3">
        <v>137.16</v>
      </c>
      <c r="E8900" s="2" t="s">
        <v>102</v>
      </c>
      <c r="H8900" s="3">
        <v>125.69</v>
      </c>
      <c r="I8900" s="2" t="s">
        <v>102</v>
      </c>
    </row>
    <row r="8901" spans="4:9" x14ac:dyDescent="0.25">
      <c r="D8901" s="3">
        <v>137.09</v>
      </c>
      <c r="E8901" s="2" t="s">
        <v>102</v>
      </c>
      <c r="H8901" s="3">
        <v>125.62</v>
      </c>
      <c r="I8901" s="2" t="s">
        <v>102</v>
      </c>
    </row>
    <row r="8902" spans="4:9" x14ac:dyDescent="0.25">
      <c r="D8902" s="3">
        <v>137.02000000000001</v>
      </c>
      <c r="E8902" s="2" t="s">
        <v>102</v>
      </c>
      <c r="H8902" s="3">
        <v>125.55</v>
      </c>
      <c r="I8902" s="2" t="s">
        <v>102</v>
      </c>
    </row>
    <row r="8903" spans="4:9" x14ac:dyDescent="0.25">
      <c r="D8903" s="3">
        <v>136.96</v>
      </c>
      <c r="E8903" s="2" t="s">
        <v>102</v>
      </c>
      <c r="H8903" s="3">
        <v>125.49</v>
      </c>
      <c r="I8903" s="2" t="s">
        <v>102</v>
      </c>
    </row>
    <row r="8904" spans="4:9" x14ac:dyDescent="0.25">
      <c r="D8904" s="3">
        <v>136.88999999999999</v>
      </c>
      <c r="E8904" s="2" t="s">
        <v>102</v>
      </c>
      <c r="H8904" s="3">
        <v>125.42</v>
      </c>
      <c r="I8904" s="2" t="s">
        <v>102</v>
      </c>
    </row>
    <row r="8905" spans="4:9" x14ac:dyDescent="0.25">
      <c r="D8905" s="3">
        <v>136.82</v>
      </c>
      <c r="E8905" s="2" t="s">
        <v>102</v>
      </c>
      <c r="H8905" s="3">
        <v>125.35</v>
      </c>
      <c r="I8905" s="2" t="s">
        <v>102</v>
      </c>
    </row>
    <row r="8906" spans="4:9" x14ac:dyDescent="0.25">
      <c r="D8906" s="3">
        <v>136.76</v>
      </c>
      <c r="E8906" s="2" t="s">
        <v>102</v>
      </c>
      <c r="H8906" s="3">
        <v>125.29</v>
      </c>
      <c r="I8906" s="2" t="s">
        <v>102</v>
      </c>
    </row>
    <row r="8907" spans="4:9" x14ac:dyDescent="0.25">
      <c r="D8907" s="3">
        <v>136.69</v>
      </c>
      <c r="E8907" s="2" t="s">
        <v>102</v>
      </c>
      <c r="H8907" s="3">
        <v>125.22</v>
      </c>
      <c r="I8907" s="2" t="s">
        <v>102</v>
      </c>
    </row>
    <row r="8908" spans="4:9" x14ac:dyDescent="0.25">
      <c r="D8908" s="3">
        <v>136.62</v>
      </c>
      <c r="E8908" s="2" t="s">
        <v>102</v>
      </c>
      <c r="H8908" s="3">
        <v>125.15</v>
      </c>
      <c r="I8908" s="2" t="s">
        <v>102</v>
      </c>
    </row>
    <row r="8909" spans="4:9" x14ac:dyDescent="0.25">
      <c r="D8909" s="3">
        <v>136.56</v>
      </c>
      <c r="E8909" s="2" t="s">
        <v>102</v>
      </c>
      <c r="H8909" s="3">
        <v>125.09</v>
      </c>
      <c r="I8909" s="2" t="s">
        <v>102</v>
      </c>
    </row>
    <row r="8910" spans="4:9" x14ac:dyDescent="0.25">
      <c r="D8910" s="3">
        <v>136.49</v>
      </c>
      <c r="E8910" s="2" t="s">
        <v>102</v>
      </c>
      <c r="H8910" s="3">
        <v>125.02</v>
      </c>
      <c r="I8910" s="2" t="s">
        <v>102</v>
      </c>
    </row>
    <row r="8911" spans="4:9" x14ac:dyDescent="0.25">
      <c r="D8911" s="3">
        <v>136.41999999999999</v>
      </c>
      <c r="E8911" s="2" t="s">
        <v>102</v>
      </c>
      <c r="H8911" s="3">
        <v>124.95</v>
      </c>
      <c r="I8911" s="2" t="s">
        <v>102</v>
      </c>
    </row>
    <row r="8912" spans="4:9" x14ac:dyDescent="0.25">
      <c r="D8912" s="3">
        <v>136.36000000000001</v>
      </c>
      <c r="E8912" s="2" t="s">
        <v>102</v>
      </c>
      <c r="H8912" s="3">
        <v>124.89</v>
      </c>
      <c r="I8912" s="2" t="s">
        <v>102</v>
      </c>
    </row>
    <row r="8913" spans="4:9" x14ac:dyDescent="0.25">
      <c r="D8913" s="3">
        <v>136.29</v>
      </c>
      <c r="E8913" s="2" t="s">
        <v>102</v>
      </c>
      <c r="H8913" s="3">
        <v>124.82</v>
      </c>
      <c r="I8913" s="2" t="s">
        <v>102</v>
      </c>
    </row>
    <row r="8914" spans="4:9" x14ac:dyDescent="0.25">
      <c r="D8914" s="3">
        <v>136.22</v>
      </c>
      <c r="E8914" s="2" t="s">
        <v>102</v>
      </c>
      <c r="H8914" s="3">
        <v>124.75</v>
      </c>
      <c r="I8914" s="2" t="s">
        <v>102</v>
      </c>
    </row>
    <row r="8915" spans="4:9" x14ac:dyDescent="0.25">
      <c r="D8915" s="3">
        <v>136.16</v>
      </c>
      <c r="E8915" s="2" t="s">
        <v>102</v>
      </c>
      <c r="H8915" s="3">
        <v>124.69</v>
      </c>
      <c r="I8915" s="2" t="s">
        <v>102</v>
      </c>
    </row>
    <row r="8916" spans="4:9" x14ac:dyDescent="0.25">
      <c r="D8916" s="3">
        <v>136.09</v>
      </c>
      <c r="E8916" s="2" t="s">
        <v>102</v>
      </c>
      <c r="H8916" s="3">
        <v>124.62</v>
      </c>
      <c r="I8916" s="2" t="s">
        <v>102</v>
      </c>
    </row>
    <row r="8917" spans="4:9" x14ac:dyDescent="0.25">
      <c r="D8917" s="3">
        <v>136.02000000000001</v>
      </c>
      <c r="E8917" s="2" t="s">
        <v>102</v>
      </c>
      <c r="H8917" s="3">
        <v>124.55</v>
      </c>
      <c r="I8917" s="2" t="s">
        <v>102</v>
      </c>
    </row>
    <row r="8918" spans="4:9" x14ac:dyDescent="0.25">
      <c r="D8918" s="3">
        <v>135.96</v>
      </c>
      <c r="E8918" s="2" t="s">
        <v>102</v>
      </c>
      <c r="H8918" s="3">
        <v>124.49</v>
      </c>
      <c r="I8918" s="2" t="s">
        <v>102</v>
      </c>
    </row>
    <row r="8919" spans="4:9" x14ac:dyDescent="0.25">
      <c r="D8919" s="3">
        <v>135.88999999999999</v>
      </c>
      <c r="E8919" s="2" t="s">
        <v>102</v>
      </c>
      <c r="H8919" s="3">
        <v>124.42</v>
      </c>
      <c r="I8919" s="2" t="s">
        <v>102</v>
      </c>
    </row>
    <row r="8920" spans="4:9" x14ac:dyDescent="0.25">
      <c r="D8920" s="3">
        <v>135.82</v>
      </c>
      <c r="E8920" s="2" t="s">
        <v>102</v>
      </c>
      <c r="H8920" s="3">
        <v>124.36</v>
      </c>
      <c r="I8920" s="2" t="s">
        <v>102</v>
      </c>
    </row>
    <row r="8921" spans="4:9" x14ac:dyDescent="0.25">
      <c r="D8921" s="3">
        <v>135.76</v>
      </c>
      <c r="E8921" s="2" t="s">
        <v>102</v>
      </c>
      <c r="H8921" s="3">
        <v>124.29</v>
      </c>
      <c r="I8921" s="2" t="s">
        <v>102</v>
      </c>
    </row>
    <row r="8922" spans="4:9" x14ac:dyDescent="0.25">
      <c r="D8922" s="3">
        <v>135.69</v>
      </c>
      <c r="E8922" s="2" t="s">
        <v>102</v>
      </c>
      <c r="H8922" s="3">
        <v>124.22</v>
      </c>
      <c r="I8922" s="2" t="s">
        <v>102</v>
      </c>
    </row>
    <row r="8923" spans="4:9" x14ac:dyDescent="0.25">
      <c r="D8923" s="3">
        <v>135.62</v>
      </c>
      <c r="E8923" s="2" t="s">
        <v>102</v>
      </c>
      <c r="H8923" s="3">
        <v>124.16</v>
      </c>
      <c r="I8923" s="2" t="s">
        <v>102</v>
      </c>
    </row>
    <row r="8924" spans="4:9" x14ac:dyDescent="0.25">
      <c r="D8924" s="3">
        <v>135.56</v>
      </c>
      <c r="E8924" s="2" t="s">
        <v>102</v>
      </c>
      <c r="H8924" s="3">
        <v>124.09</v>
      </c>
      <c r="I8924" s="2" t="s">
        <v>102</v>
      </c>
    </row>
    <row r="8925" spans="4:9" x14ac:dyDescent="0.25">
      <c r="D8925" s="3">
        <v>135.49</v>
      </c>
      <c r="E8925" s="2" t="s">
        <v>102</v>
      </c>
      <c r="H8925" s="3">
        <v>124.02</v>
      </c>
      <c r="I8925" s="2" t="s">
        <v>102</v>
      </c>
    </row>
    <row r="8926" spans="4:9" x14ac:dyDescent="0.25">
      <c r="D8926" s="3">
        <v>135.41999999999999</v>
      </c>
      <c r="E8926" s="2" t="s">
        <v>102</v>
      </c>
      <c r="H8926" s="3">
        <v>123.96</v>
      </c>
      <c r="I8926" s="2" t="s">
        <v>102</v>
      </c>
    </row>
    <row r="8927" spans="4:9" x14ac:dyDescent="0.25">
      <c r="D8927" s="3">
        <v>135.36000000000001</v>
      </c>
      <c r="E8927" s="2" t="s">
        <v>102</v>
      </c>
      <c r="H8927" s="3">
        <v>123.89</v>
      </c>
      <c r="I8927" s="2" t="s">
        <v>102</v>
      </c>
    </row>
    <row r="8928" spans="4:9" x14ac:dyDescent="0.25">
      <c r="D8928" s="3">
        <v>135.29</v>
      </c>
      <c r="E8928" s="2" t="s">
        <v>102</v>
      </c>
      <c r="H8928" s="3">
        <v>123.82</v>
      </c>
      <c r="I8928" s="2" t="s">
        <v>102</v>
      </c>
    </row>
    <row r="8929" spans="4:9" x14ac:dyDescent="0.25">
      <c r="D8929" s="3">
        <v>135.22</v>
      </c>
      <c r="E8929" s="2" t="s">
        <v>102</v>
      </c>
      <c r="H8929" s="3">
        <v>123.76</v>
      </c>
      <c r="I8929" s="2" t="s">
        <v>102</v>
      </c>
    </row>
    <row r="8930" spans="4:9" x14ac:dyDescent="0.25">
      <c r="D8930" s="3">
        <v>135.16</v>
      </c>
      <c r="E8930" s="2" t="s">
        <v>102</v>
      </c>
      <c r="H8930" s="3">
        <v>123.69</v>
      </c>
      <c r="I8930" s="2" t="s">
        <v>102</v>
      </c>
    </row>
    <row r="8931" spans="4:9" x14ac:dyDescent="0.25">
      <c r="D8931" s="3">
        <v>135.09</v>
      </c>
      <c r="E8931" s="2" t="s">
        <v>102</v>
      </c>
      <c r="H8931" s="3">
        <v>123.62</v>
      </c>
      <c r="I8931" s="2" t="s">
        <v>102</v>
      </c>
    </row>
    <row r="8932" spans="4:9" x14ac:dyDescent="0.25">
      <c r="D8932" s="3">
        <v>135.02000000000001</v>
      </c>
      <c r="E8932" s="2" t="s">
        <v>102</v>
      </c>
      <c r="H8932" s="3">
        <v>123.55</v>
      </c>
      <c r="I8932" s="2" t="s">
        <v>102</v>
      </c>
    </row>
    <row r="8933" spans="4:9" x14ac:dyDescent="0.25">
      <c r="D8933" s="3">
        <v>134.96</v>
      </c>
      <c r="E8933" s="2" t="s">
        <v>102</v>
      </c>
      <c r="H8933" s="3">
        <v>123.49</v>
      </c>
      <c r="I8933" s="2" t="s">
        <v>102</v>
      </c>
    </row>
    <row r="8934" spans="4:9" x14ac:dyDescent="0.25">
      <c r="D8934" s="3">
        <v>134.88999999999999</v>
      </c>
      <c r="E8934" s="2" t="s">
        <v>102</v>
      </c>
      <c r="H8934" s="3">
        <v>123.42</v>
      </c>
      <c r="I8934" s="2" t="s">
        <v>102</v>
      </c>
    </row>
    <row r="8935" spans="4:9" x14ac:dyDescent="0.25">
      <c r="D8935" s="3">
        <v>134.82</v>
      </c>
      <c r="E8935" s="2" t="s">
        <v>102</v>
      </c>
      <c r="H8935" s="3">
        <v>123.36</v>
      </c>
      <c r="I8935" s="2" t="s">
        <v>102</v>
      </c>
    </row>
    <row r="8936" spans="4:9" x14ac:dyDescent="0.25">
      <c r="D8936" s="3">
        <v>134.76</v>
      </c>
      <c r="E8936" s="2" t="s">
        <v>102</v>
      </c>
      <c r="H8936" s="3">
        <v>123.29</v>
      </c>
      <c r="I8936" s="2" t="s">
        <v>102</v>
      </c>
    </row>
    <row r="8937" spans="4:9" x14ac:dyDescent="0.25">
      <c r="D8937" s="3">
        <v>134.69</v>
      </c>
      <c r="E8937" s="2" t="s">
        <v>102</v>
      </c>
      <c r="H8937" s="3">
        <v>123.22</v>
      </c>
      <c r="I8937" s="2" t="s">
        <v>102</v>
      </c>
    </row>
    <row r="8938" spans="4:9" x14ac:dyDescent="0.25">
      <c r="D8938" s="3">
        <v>134.62</v>
      </c>
      <c r="E8938" s="2" t="s">
        <v>102</v>
      </c>
      <c r="H8938" s="3">
        <v>123.16</v>
      </c>
      <c r="I8938" s="2" t="s">
        <v>102</v>
      </c>
    </row>
    <row r="8939" spans="4:9" x14ac:dyDescent="0.25">
      <c r="D8939" s="3">
        <v>134.56</v>
      </c>
      <c r="E8939" s="2" t="s">
        <v>102</v>
      </c>
      <c r="H8939" s="3">
        <v>123.09</v>
      </c>
      <c r="I8939" s="2" t="s">
        <v>102</v>
      </c>
    </row>
    <row r="8940" spans="4:9" x14ac:dyDescent="0.25">
      <c r="D8940" s="3">
        <v>134.49</v>
      </c>
      <c r="E8940" s="2" t="s">
        <v>102</v>
      </c>
      <c r="H8940" s="3">
        <v>123.02</v>
      </c>
      <c r="I8940" s="2" t="s">
        <v>102</v>
      </c>
    </row>
    <row r="8941" spans="4:9" x14ac:dyDescent="0.25">
      <c r="D8941" s="3">
        <v>134.41999999999999</v>
      </c>
      <c r="E8941" s="2" t="s">
        <v>102</v>
      </c>
      <c r="H8941" s="3">
        <v>122.96</v>
      </c>
      <c r="I8941" s="2" t="s">
        <v>102</v>
      </c>
    </row>
    <row r="8942" spans="4:9" x14ac:dyDescent="0.25">
      <c r="D8942" s="3">
        <v>134.36000000000001</v>
      </c>
      <c r="E8942" s="2" t="s">
        <v>102</v>
      </c>
      <c r="H8942" s="3">
        <v>122.89</v>
      </c>
      <c r="I8942" s="2" t="s">
        <v>102</v>
      </c>
    </row>
    <row r="8943" spans="4:9" x14ac:dyDescent="0.25">
      <c r="D8943" s="3">
        <v>134.29</v>
      </c>
      <c r="E8943" s="2" t="s">
        <v>102</v>
      </c>
      <c r="H8943" s="3">
        <v>122.82</v>
      </c>
      <c r="I8943" s="2" t="s">
        <v>102</v>
      </c>
    </row>
    <row r="8944" spans="4:9" x14ac:dyDescent="0.25">
      <c r="D8944" s="3">
        <v>134.22</v>
      </c>
      <c r="E8944" s="2" t="s">
        <v>102</v>
      </c>
      <c r="H8944" s="3">
        <v>122.76</v>
      </c>
      <c r="I8944" s="2" t="s">
        <v>102</v>
      </c>
    </row>
    <row r="8945" spans="4:9" x14ac:dyDescent="0.25">
      <c r="D8945" s="3">
        <v>134.16</v>
      </c>
      <c r="E8945" s="2" t="s">
        <v>102</v>
      </c>
      <c r="H8945" s="3">
        <v>122.69</v>
      </c>
      <c r="I8945" s="2" t="s">
        <v>102</v>
      </c>
    </row>
    <row r="8946" spans="4:9" x14ac:dyDescent="0.25">
      <c r="D8946" s="3">
        <v>134.09</v>
      </c>
      <c r="E8946" s="2" t="s">
        <v>102</v>
      </c>
      <c r="H8946" s="3">
        <v>122.62</v>
      </c>
      <c r="I8946" s="2" t="s">
        <v>102</v>
      </c>
    </row>
    <row r="8947" spans="4:9" x14ac:dyDescent="0.25">
      <c r="D8947" s="3">
        <v>134.03</v>
      </c>
      <c r="E8947" s="2" t="s">
        <v>102</v>
      </c>
      <c r="H8947" s="3">
        <v>122.56</v>
      </c>
      <c r="I8947" s="2" t="s">
        <v>102</v>
      </c>
    </row>
    <row r="8948" spans="4:9" x14ac:dyDescent="0.25">
      <c r="D8948" s="3">
        <v>133.96</v>
      </c>
      <c r="E8948" s="2" t="s">
        <v>102</v>
      </c>
      <c r="H8948" s="3">
        <v>122.49</v>
      </c>
      <c r="I8948" s="2" t="s">
        <v>102</v>
      </c>
    </row>
    <row r="8949" spans="4:9" x14ac:dyDescent="0.25">
      <c r="D8949" s="3">
        <v>133.88999999999999</v>
      </c>
      <c r="E8949" s="2" t="s">
        <v>102</v>
      </c>
      <c r="H8949" s="3">
        <v>122.42</v>
      </c>
      <c r="I8949" s="2" t="s">
        <v>102</v>
      </c>
    </row>
    <row r="8950" spans="4:9" x14ac:dyDescent="0.25">
      <c r="D8950" s="3">
        <v>133.83000000000001</v>
      </c>
      <c r="E8950" s="2" t="s">
        <v>102</v>
      </c>
      <c r="H8950" s="3">
        <v>122.36</v>
      </c>
      <c r="I8950" s="2" t="s">
        <v>102</v>
      </c>
    </row>
    <row r="8951" spans="4:9" x14ac:dyDescent="0.25">
      <c r="D8951" s="3">
        <v>133.76</v>
      </c>
      <c r="E8951" s="2" t="s">
        <v>102</v>
      </c>
      <c r="H8951" s="3">
        <v>122.29</v>
      </c>
      <c r="I8951" s="2" t="s">
        <v>102</v>
      </c>
    </row>
    <row r="8952" spans="4:9" x14ac:dyDescent="0.25">
      <c r="D8952" s="3">
        <v>133.69</v>
      </c>
      <c r="E8952" s="2" t="s">
        <v>102</v>
      </c>
      <c r="H8952" s="3">
        <v>122.22</v>
      </c>
      <c r="I8952" s="2" t="s">
        <v>102</v>
      </c>
    </row>
    <row r="8953" spans="4:9" x14ac:dyDescent="0.25">
      <c r="D8953" s="3">
        <v>133.63</v>
      </c>
      <c r="E8953" s="2" t="s">
        <v>102</v>
      </c>
      <c r="H8953" s="3">
        <v>122.16</v>
      </c>
      <c r="I8953" s="2" t="s">
        <v>102</v>
      </c>
    </row>
    <row r="8954" spans="4:9" x14ac:dyDescent="0.25">
      <c r="D8954" s="3">
        <v>133.56</v>
      </c>
      <c r="E8954" s="2" t="s">
        <v>102</v>
      </c>
      <c r="H8954" s="3">
        <v>122.09</v>
      </c>
      <c r="I8954" s="2" t="s">
        <v>102</v>
      </c>
    </row>
    <row r="8955" spans="4:9" x14ac:dyDescent="0.25">
      <c r="D8955" s="3">
        <v>133.49</v>
      </c>
      <c r="E8955" s="2" t="s">
        <v>102</v>
      </c>
      <c r="H8955" s="3">
        <v>122.02</v>
      </c>
      <c r="I8955" s="2" t="s">
        <v>102</v>
      </c>
    </row>
    <row r="8956" spans="4:9" x14ac:dyDescent="0.25">
      <c r="D8956" s="3">
        <v>133.43</v>
      </c>
      <c r="E8956" s="2" t="s">
        <v>102</v>
      </c>
      <c r="H8956" s="3">
        <v>121.96</v>
      </c>
      <c r="I8956" s="2" t="s">
        <v>102</v>
      </c>
    </row>
    <row r="8957" spans="4:9" x14ac:dyDescent="0.25">
      <c r="D8957" s="3">
        <v>133.36000000000001</v>
      </c>
      <c r="E8957" s="2" t="s">
        <v>102</v>
      </c>
      <c r="H8957" s="3">
        <v>121.89</v>
      </c>
      <c r="I8957" s="2" t="s">
        <v>102</v>
      </c>
    </row>
    <row r="8958" spans="4:9" x14ac:dyDescent="0.25">
      <c r="D8958" s="3">
        <v>133.29</v>
      </c>
      <c r="E8958" s="2" t="s">
        <v>102</v>
      </c>
      <c r="H8958" s="3">
        <v>121.82</v>
      </c>
      <c r="I8958" s="2" t="s">
        <v>102</v>
      </c>
    </row>
    <row r="8959" spans="4:9" x14ac:dyDescent="0.25">
      <c r="D8959" s="3">
        <v>133.22999999999999</v>
      </c>
      <c r="E8959" s="2" t="s">
        <v>102</v>
      </c>
      <c r="H8959" s="3">
        <v>121.76</v>
      </c>
      <c r="I8959" s="2" t="s">
        <v>102</v>
      </c>
    </row>
    <row r="8960" spans="4:9" x14ac:dyDescent="0.25">
      <c r="D8960" s="3">
        <v>133.16</v>
      </c>
      <c r="E8960" s="2" t="s">
        <v>102</v>
      </c>
      <c r="H8960" s="3">
        <v>121.69</v>
      </c>
      <c r="I8960" s="2" t="s">
        <v>102</v>
      </c>
    </row>
    <row r="8961" spans="4:9" x14ac:dyDescent="0.25">
      <c r="D8961" s="3">
        <v>133.09</v>
      </c>
      <c r="E8961" s="2" t="s">
        <v>102</v>
      </c>
      <c r="H8961" s="3">
        <v>121.62</v>
      </c>
      <c r="I8961" s="2" t="s">
        <v>102</v>
      </c>
    </row>
    <row r="8962" spans="4:9" x14ac:dyDescent="0.25">
      <c r="D8962" s="3">
        <v>133.03</v>
      </c>
      <c r="E8962" s="2" t="s">
        <v>102</v>
      </c>
      <c r="H8962" s="3">
        <v>121.56</v>
      </c>
      <c r="I8962" s="2" t="s">
        <v>102</v>
      </c>
    </row>
    <row r="8963" spans="4:9" x14ac:dyDescent="0.25">
      <c r="D8963" s="3">
        <v>132.96</v>
      </c>
      <c r="E8963" s="2" t="s">
        <v>102</v>
      </c>
      <c r="H8963" s="3">
        <v>121.49</v>
      </c>
      <c r="I8963" s="2" t="s">
        <v>102</v>
      </c>
    </row>
    <row r="8964" spans="4:9" x14ac:dyDescent="0.25">
      <c r="D8964" s="3">
        <v>132.88999999999999</v>
      </c>
      <c r="E8964" s="2" t="s">
        <v>102</v>
      </c>
      <c r="H8964" s="3">
        <v>121.42</v>
      </c>
      <c r="I8964" s="2" t="s">
        <v>102</v>
      </c>
    </row>
    <row r="8965" spans="4:9" x14ac:dyDescent="0.25">
      <c r="D8965" s="3">
        <v>132.83000000000001</v>
      </c>
      <c r="E8965" s="2" t="s">
        <v>102</v>
      </c>
      <c r="H8965" s="3">
        <v>121.36</v>
      </c>
      <c r="I8965" s="2" t="s">
        <v>102</v>
      </c>
    </row>
    <row r="8966" spans="4:9" x14ac:dyDescent="0.25">
      <c r="D8966" s="3">
        <v>132.76</v>
      </c>
      <c r="E8966" s="2" t="s">
        <v>102</v>
      </c>
      <c r="H8966" s="3">
        <v>121.29</v>
      </c>
      <c r="I8966" s="2" t="s">
        <v>102</v>
      </c>
    </row>
    <row r="8967" spans="4:9" x14ac:dyDescent="0.25">
      <c r="D8967" s="3">
        <v>132.69</v>
      </c>
      <c r="E8967" s="2" t="s">
        <v>102</v>
      </c>
      <c r="H8967" s="3">
        <v>121.22</v>
      </c>
      <c r="I8967" s="2" t="s">
        <v>102</v>
      </c>
    </row>
    <row r="8968" spans="4:9" x14ac:dyDescent="0.25">
      <c r="D8968" s="3">
        <v>132.63</v>
      </c>
      <c r="E8968" s="2" t="s">
        <v>102</v>
      </c>
      <c r="H8968" s="3">
        <v>121.16</v>
      </c>
      <c r="I8968" s="2" t="s">
        <v>102</v>
      </c>
    </row>
    <row r="8969" spans="4:9" x14ac:dyDescent="0.25">
      <c r="D8969" s="3">
        <v>132.56</v>
      </c>
      <c r="E8969" s="2" t="s">
        <v>102</v>
      </c>
      <c r="H8969" s="3">
        <v>121.09</v>
      </c>
      <c r="I8969" s="2" t="s">
        <v>102</v>
      </c>
    </row>
    <row r="8970" spans="4:9" x14ac:dyDescent="0.25">
      <c r="D8970" s="3">
        <v>132.49</v>
      </c>
      <c r="E8970" s="2" t="s">
        <v>102</v>
      </c>
      <c r="H8970" s="3">
        <v>121.03</v>
      </c>
      <c r="I8970" s="2" t="s">
        <v>102</v>
      </c>
    </row>
    <row r="8971" spans="4:9" x14ac:dyDescent="0.25">
      <c r="D8971" s="3">
        <v>132.43</v>
      </c>
      <c r="E8971" s="2" t="s">
        <v>102</v>
      </c>
      <c r="H8971" s="3">
        <v>120.96</v>
      </c>
      <c r="I8971" s="2" t="s">
        <v>102</v>
      </c>
    </row>
    <row r="8972" spans="4:9" x14ac:dyDescent="0.25">
      <c r="D8972" s="3">
        <v>132.36000000000001</v>
      </c>
      <c r="E8972" s="2" t="s">
        <v>102</v>
      </c>
      <c r="H8972" s="3">
        <v>120.89</v>
      </c>
      <c r="I8972" s="2" t="s">
        <v>102</v>
      </c>
    </row>
    <row r="8973" spans="4:9" x14ac:dyDescent="0.25">
      <c r="D8973" s="3">
        <v>132.29</v>
      </c>
      <c r="E8973" s="2" t="s">
        <v>102</v>
      </c>
      <c r="H8973" s="3">
        <v>120.83</v>
      </c>
      <c r="I8973" s="2" t="s">
        <v>102</v>
      </c>
    </row>
    <row r="8974" spans="4:9" x14ac:dyDescent="0.25">
      <c r="D8974" s="3">
        <v>132.22999999999999</v>
      </c>
      <c r="E8974" s="2" t="s">
        <v>102</v>
      </c>
      <c r="H8974" s="3">
        <v>120.76</v>
      </c>
      <c r="I8974" s="2" t="s">
        <v>102</v>
      </c>
    </row>
    <row r="8975" spans="4:9" x14ac:dyDescent="0.25">
      <c r="D8975" s="3">
        <v>132.16</v>
      </c>
      <c r="E8975" s="2" t="s">
        <v>102</v>
      </c>
      <c r="H8975" s="3">
        <v>120.69</v>
      </c>
      <c r="I8975" s="2" t="s">
        <v>102</v>
      </c>
    </row>
    <row r="8976" spans="4:9" x14ac:dyDescent="0.25">
      <c r="D8976" s="3">
        <v>132.09</v>
      </c>
      <c r="E8976" s="2" t="s">
        <v>102</v>
      </c>
      <c r="H8976" s="3">
        <v>120.62</v>
      </c>
      <c r="I8976" s="2" t="s">
        <v>102</v>
      </c>
    </row>
    <row r="8977" spans="4:9" x14ac:dyDescent="0.25">
      <c r="D8977" s="3">
        <v>132.03</v>
      </c>
      <c r="E8977" s="2" t="s">
        <v>102</v>
      </c>
      <c r="H8977" s="3">
        <v>120.56</v>
      </c>
      <c r="I8977" s="2" t="s">
        <v>102</v>
      </c>
    </row>
    <row r="8978" spans="4:9" x14ac:dyDescent="0.25">
      <c r="D8978" s="3">
        <v>131.96</v>
      </c>
      <c r="E8978" s="2" t="s">
        <v>102</v>
      </c>
      <c r="H8978" s="3">
        <v>120.49</v>
      </c>
      <c r="I8978" s="2" t="s">
        <v>102</v>
      </c>
    </row>
    <row r="8979" spans="4:9" x14ac:dyDescent="0.25">
      <c r="D8979" s="3">
        <v>131.88999999999999</v>
      </c>
      <c r="E8979" s="2" t="s">
        <v>102</v>
      </c>
      <c r="H8979" s="3">
        <v>120.42</v>
      </c>
      <c r="I8979" s="2" t="s">
        <v>102</v>
      </c>
    </row>
    <row r="8980" spans="4:9" x14ac:dyDescent="0.25">
      <c r="D8980" s="3">
        <v>131.83000000000001</v>
      </c>
      <c r="E8980" s="2" t="s">
        <v>102</v>
      </c>
      <c r="H8980" s="3">
        <v>120.36</v>
      </c>
      <c r="I8980" s="2" t="s">
        <v>102</v>
      </c>
    </row>
    <row r="8981" spans="4:9" x14ac:dyDescent="0.25">
      <c r="D8981" s="3">
        <v>131.76</v>
      </c>
      <c r="E8981" s="2" t="s">
        <v>102</v>
      </c>
      <c r="H8981" s="3">
        <v>120.29</v>
      </c>
      <c r="I8981" s="2" t="s">
        <v>102</v>
      </c>
    </row>
    <row r="8982" spans="4:9" x14ac:dyDescent="0.25">
      <c r="D8982" s="3">
        <v>131.69</v>
      </c>
      <c r="E8982" s="2" t="s">
        <v>102</v>
      </c>
      <c r="H8982" s="3">
        <v>120.22</v>
      </c>
      <c r="I8982" s="2" t="s">
        <v>102</v>
      </c>
    </row>
    <row r="8983" spans="4:9" x14ac:dyDescent="0.25">
      <c r="D8983" s="3">
        <v>131.63</v>
      </c>
      <c r="E8983" s="2" t="s">
        <v>102</v>
      </c>
      <c r="H8983" s="3">
        <v>120.16</v>
      </c>
      <c r="I8983" s="2" t="s">
        <v>102</v>
      </c>
    </row>
    <row r="8984" spans="4:9" x14ac:dyDescent="0.25">
      <c r="D8984" s="3">
        <v>131.56</v>
      </c>
      <c r="E8984" s="2" t="s">
        <v>102</v>
      </c>
      <c r="H8984" s="3">
        <v>120.09</v>
      </c>
      <c r="I8984" s="2" t="s">
        <v>102</v>
      </c>
    </row>
    <row r="8985" spans="4:9" x14ac:dyDescent="0.25">
      <c r="D8985" s="3">
        <v>131.49</v>
      </c>
      <c r="E8985" s="2" t="s">
        <v>102</v>
      </c>
      <c r="H8985" s="3">
        <v>120.03</v>
      </c>
      <c r="I8985" s="2" t="s">
        <v>102</v>
      </c>
    </row>
    <row r="8986" spans="4:9" x14ac:dyDescent="0.25">
      <c r="D8986" s="3">
        <v>131.43</v>
      </c>
      <c r="E8986" s="2" t="s">
        <v>102</v>
      </c>
      <c r="H8986" s="3">
        <v>119.96</v>
      </c>
      <c r="I8986" s="2" t="s">
        <v>102</v>
      </c>
    </row>
    <row r="8987" spans="4:9" x14ac:dyDescent="0.25">
      <c r="D8987" s="3">
        <v>131.36000000000001</v>
      </c>
      <c r="E8987" s="2" t="s">
        <v>102</v>
      </c>
      <c r="H8987" s="3">
        <v>119.89</v>
      </c>
      <c r="I8987" s="2" t="s">
        <v>102</v>
      </c>
    </row>
    <row r="8988" spans="4:9" x14ac:dyDescent="0.25">
      <c r="D8988" s="3">
        <v>131.29</v>
      </c>
      <c r="E8988" s="2" t="s">
        <v>102</v>
      </c>
      <c r="H8988" s="3">
        <v>119.83</v>
      </c>
      <c r="I8988" s="2" t="s">
        <v>102</v>
      </c>
    </row>
    <row r="8989" spans="4:9" x14ac:dyDescent="0.25">
      <c r="D8989" s="3">
        <v>131.22999999999999</v>
      </c>
      <c r="E8989" s="2" t="s">
        <v>102</v>
      </c>
      <c r="H8989" s="3">
        <v>119.76</v>
      </c>
      <c r="I8989" s="2" t="s">
        <v>102</v>
      </c>
    </row>
    <row r="8990" spans="4:9" x14ac:dyDescent="0.25">
      <c r="D8990" s="3">
        <v>131.16</v>
      </c>
      <c r="E8990" s="2" t="s">
        <v>102</v>
      </c>
      <c r="H8990" s="3">
        <v>119.69</v>
      </c>
      <c r="I8990" s="2" t="s">
        <v>102</v>
      </c>
    </row>
    <row r="8991" spans="4:9" x14ac:dyDescent="0.25">
      <c r="D8991" s="3">
        <v>131.09</v>
      </c>
      <c r="E8991" s="2" t="s">
        <v>102</v>
      </c>
      <c r="H8991" s="3">
        <v>119.63</v>
      </c>
      <c r="I8991" s="2" t="s">
        <v>102</v>
      </c>
    </row>
    <row r="8992" spans="4:9" x14ac:dyDescent="0.25">
      <c r="D8992" s="3">
        <v>131.03</v>
      </c>
      <c r="E8992" s="2" t="s">
        <v>102</v>
      </c>
      <c r="H8992" s="3">
        <v>119.56</v>
      </c>
      <c r="I8992" s="2" t="s">
        <v>102</v>
      </c>
    </row>
    <row r="8993" spans="4:9" x14ac:dyDescent="0.25">
      <c r="D8993" s="3">
        <v>130.96</v>
      </c>
      <c r="E8993" s="2" t="s">
        <v>102</v>
      </c>
      <c r="H8993" s="3">
        <v>119.49</v>
      </c>
      <c r="I8993" s="2" t="s">
        <v>102</v>
      </c>
    </row>
    <row r="8994" spans="4:9" x14ac:dyDescent="0.25">
      <c r="D8994" s="3">
        <v>130.9</v>
      </c>
      <c r="E8994" s="2" t="s">
        <v>102</v>
      </c>
      <c r="H8994" s="3">
        <v>119.43</v>
      </c>
      <c r="I8994" s="2" t="s">
        <v>102</v>
      </c>
    </row>
    <row r="8995" spans="4:9" x14ac:dyDescent="0.25">
      <c r="D8995" s="3">
        <v>130.83000000000001</v>
      </c>
      <c r="E8995" s="2" t="s">
        <v>102</v>
      </c>
      <c r="H8995" s="3">
        <v>119.36</v>
      </c>
      <c r="I8995" s="2" t="s">
        <v>102</v>
      </c>
    </row>
    <row r="8996" spans="4:9" x14ac:dyDescent="0.25">
      <c r="D8996" s="3">
        <v>130.76</v>
      </c>
      <c r="E8996" s="2" t="s">
        <v>102</v>
      </c>
      <c r="H8996" s="3">
        <v>119.29</v>
      </c>
      <c r="I8996" s="2" t="s">
        <v>102</v>
      </c>
    </row>
    <row r="8997" spans="4:9" x14ac:dyDescent="0.25">
      <c r="D8997" s="3">
        <v>130.69999999999999</v>
      </c>
      <c r="E8997" s="2" t="s">
        <v>102</v>
      </c>
      <c r="H8997" s="3">
        <v>119.23</v>
      </c>
      <c r="I8997" s="2" t="s">
        <v>102</v>
      </c>
    </row>
    <row r="8998" spans="4:9" x14ac:dyDescent="0.25">
      <c r="D8998" s="3">
        <v>130.63</v>
      </c>
      <c r="E8998" s="2" t="s">
        <v>102</v>
      </c>
      <c r="H8998" s="3">
        <v>119.16</v>
      </c>
      <c r="I8998" s="2" t="s">
        <v>102</v>
      </c>
    </row>
    <row r="8999" spans="4:9" x14ac:dyDescent="0.25">
      <c r="D8999" s="3">
        <v>130.56</v>
      </c>
      <c r="E8999" s="2" t="s">
        <v>102</v>
      </c>
      <c r="H8999" s="3">
        <v>119.09</v>
      </c>
      <c r="I8999" s="2" t="s">
        <v>102</v>
      </c>
    </row>
    <row r="9000" spans="4:9" x14ac:dyDescent="0.25">
      <c r="D9000" s="3">
        <v>130.5</v>
      </c>
      <c r="E9000" s="2" t="s">
        <v>102</v>
      </c>
      <c r="H9000" s="3">
        <v>119.03</v>
      </c>
      <c r="I9000" s="2" t="s">
        <v>102</v>
      </c>
    </row>
    <row r="9001" spans="4:9" x14ac:dyDescent="0.25">
      <c r="D9001" s="3">
        <v>130.43</v>
      </c>
      <c r="E9001" s="2" t="s">
        <v>102</v>
      </c>
      <c r="H9001" s="3">
        <v>118.96</v>
      </c>
      <c r="I9001" s="2" t="s">
        <v>102</v>
      </c>
    </row>
    <row r="9002" spans="4:9" x14ac:dyDescent="0.25">
      <c r="D9002" s="3">
        <v>130.36000000000001</v>
      </c>
      <c r="E9002" s="2" t="s">
        <v>102</v>
      </c>
      <c r="H9002" s="3">
        <v>118.89</v>
      </c>
      <c r="I9002" s="2" t="s">
        <v>102</v>
      </c>
    </row>
    <row r="9003" spans="4:9" x14ac:dyDescent="0.25">
      <c r="D9003" s="3">
        <v>130.30000000000001</v>
      </c>
      <c r="E9003" s="2" t="s">
        <v>102</v>
      </c>
      <c r="H9003" s="3">
        <v>118.83</v>
      </c>
      <c r="I9003" s="2" t="s">
        <v>102</v>
      </c>
    </row>
    <row r="9004" spans="4:9" x14ac:dyDescent="0.25">
      <c r="D9004" s="3">
        <v>130.22999999999999</v>
      </c>
      <c r="E9004" s="2" t="s">
        <v>102</v>
      </c>
      <c r="H9004" s="3">
        <v>118.76</v>
      </c>
      <c r="I9004" s="2" t="s">
        <v>102</v>
      </c>
    </row>
    <row r="9005" spans="4:9" x14ac:dyDescent="0.25">
      <c r="D9005" s="3">
        <v>130.16</v>
      </c>
      <c r="E9005" s="2" t="s">
        <v>102</v>
      </c>
      <c r="H9005" s="3">
        <v>118.69</v>
      </c>
      <c r="I9005" s="2" t="s">
        <v>102</v>
      </c>
    </row>
    <row r="9006" spans="4:9" x14ac:dyDescent="0.25">
      <c r="D9006" s="3">
        <v>130.1</v>
      </c>
      <c r="E9006" s="2" t="s">
        <v>102</v>
      </c>
      <c r="H9006" s="3">
        <v>118.63</v>
      </c>
      <c r="I9006" s="2" t="s">
        <v>102</v>
      </c>
    </row>
    <row r="9007" spans="4:9" x14ac:dyDescent="0.25">
      <c r="D9007" s="3">
        <v>130.03</v>
      </c>
      <c r="E9007" s="2" t="s">
        <v>102</v>
      </c>
      <c r="H9007" s="3">
        <v>118.56</v>
      </c>
      <c r="I9007" s="2" t="s">
        <v>102</v>
      </c>
    </row>
    <row r="9008" spans="4:9" x14ac:dyDescent="0.25">
      <c r="D9008" s="3">
        <v>129.96</v>
      </c>
      <c r="E9008" s="2" t="s">
        <v>102</v>
      </c>
      <c r="H9008" s="3">
        <v>118.49</v>
      </c>
      <c r="I9008" s="2" t="s">
        <v>102</v>
      </c>
    </row>
    <row r="9009" spans="4:9" x14ac:dyDescent="0.25">
      <c r="D9009" s="3">
        <v>129.9</v>
      </c>
      <c r="E9009" s="2" t="s">
        <v>102</v>
      </c>
      <c r="H9009" s="3">
        <v>118.43</v>
      </c>
      <c r="I9009" s="2" t="s">
        <v>102</v>
      </c>
    </row>
    <row r="9010" spans="4:9" x14ac:dyDescent="0.25">
      <c r="D9010" s="3">
        <v>129.83000000000001</v>
      </c>
      <c r="E9010" s="2" t="s">
        <v>102</v>
      </c>
      <c r="H9010" s="3">
        <v>118.36</v>
      </c>
      <c r="I9010" s="2" t="s">
        <v>102</v>
      </c>
    </row>
    <row r="9011" spans="4:9" x14ac:dyDescent="0.25">
      <c r="D9011" s="3">
        <v>129.76</v>
      </c>
      <c r="E9011" s="2" t="s">
        <v>102</v>
      </c>
      <c r="H9011" s="3">
        <v>118.29</v>
      </c>
      <c r="I9011" s="2" t="s">
        <v>102</v>
      </c>
    </row>
    <row r="9012" spans="4:9" x14ac:dyDescent="0.25">
      <c r="D9012" s="3">
        <v>129.69999999999999</v>
      </c>
      <c r="E9012" s="2" t="s">
        <v>102</v>
      </c>
      <c r="H9012" s="3">
        <v>118.23</v>
      </c>
      <c r="I9012" s="2" t="s">
        <v>102</v>
      </c>
    </row>
    <row r="9013" spans="4:9" x14ac:dyDescent="0.25">
      <c r="D9013" s="3">
        <v>129.63</v>
      </c>
      <c r="E9013" s="2" t="s">
        <v>102</v>
      </c>
      <c r="H9013" s="3">
        <v>118.16</v>
      </c>
      <c r="I9013" s="2" t="s">
        <v>102</v>
      </c>
    </row>
    <row r="9014" spans="4:9" x14ac:dyDescent="0.25">
      <c r="D9014" s="3">
        <v>129.56</v>
      </c>
      <c r="E9014" s="2" t="s">
        <v>102</v>
      </c>
      <c r="H9014" s="3">
        <v>118.09</v>
      </c>
      <c r="I9014" s="2" t="s">
        <v>102</v>
      </c>
    </row>
    <row r="9015" spans="4:9" x14ac:dyDescent="0.25">
      <c r="D9015" s="3">
        <v>129.5</v>
      </c>
      <c r="E9015" s="2" t="s">
        <v>102</v>
      </c>
      <c r="H9015" s="3">
        <v>118.03</v>
      </c>
      <c r="I9015" s="2" t="s">
        <v>102</v>
      </c>
    </row>
    <row r="9016" spans="4:9" x14ac:dyDescent="0.25">
      <c r="D9016" s="3">
        <v>129.43</v>
      </c>
      <c r="E9016" s="2" t="s">
        <v>102</v>
      </c>
      <c r="H9016" s="3">
        <v>117.96</v>
      </c>
      <c r="I9016" s="2" t="s">
        <v>102</v>
      </c>
    </row>
    <row r="9017" spans="4:9" x14ac:dyDescent="0.25">
      <c r="D9017" s="3">
        <v>129.36000000000001</v>
      </c>
      <c r="E9017" s="2" t="s">
        <v>102</v>
      </c>
      <c r="H9017" s="3">
        <v>117.89</v>
      </c>
      <c r="I9017" s="2" t="s">
        <v>102</v>
      </c>
    </row>
    <row r="9018" spans="4:9" x14ac:dyDescent="0.25">
      <c r="D9018" s="3">
        <v>129.30000000000001</v>
      </c>
      <c r="E9018" s="2" t="s">
        <v>102</v>
      </c>
      <c r="H9018" s="3">
        <v>117.83</v>
      </c>
      <c r="I9018" s="2" t="s">
        <v>102</v>
      </c>
    </row>
    <row r="9019" spans="4:9" x14ac:dyDescent="0.25">
      <c r="D9019" s="3">
        <v>129.22999999999999</v>
      </c>
      <c r="E9019" s="2" t="s">
        <v>102</v>
      </c>
      <c r="H9019" s="3">
        <v>117.76</v>
      </c>
      <c r="I9019" s="2" t="s">
        <v>102</v>
      </c>
    </row>
    <row r="9020" spans="4:9" x14ac:dyDescent="0.25">
      <c r="D9020" s="3">
        <v>129.16</v>
      </c>
      <c r="E9020" s="2" t="s">
        <v>102</v>
      </c>
      <c r="H9020" s="3">
        <v>117.69</v>
      </c>
      <c r="I9020" s="2" t="s">
        <v>102</v>
      </c>
    </row>
    <row r="9021" spans="4:9" x14ac:dyDescent="0.25">
      <c r="D9021" s="3">
        <v>129.1</v>
      </c>
      <c r="E9021" s="2" t="s">
        <v>102</v>
      </c>
      <c r="H9021" s="3">
        <v>117.63</v>
      </c>
      <c r="I9021" s="2" t="s">
        <v>102</v>
      </c>
    </row>
    <row r="9022" spans="4:9" x14ac:dyDescent="0.25">
      <c r="D9022" s="3">
        <v>129.03</v>
      </c>
      <c r="E9022" s="2" t="s">
        <v>102</v>
      </c>
      <c r="H9022" s="3">
        <v>117.56</v>
      </c>
      <c r="I9022" s="2" t="s">
        <v>102</v>
      </c>
    </row>
    <row r="9023" spans="4:9" x14ac:dyDescent="0.25">
      <c r="D9023" s="3">
        <v>128.96</v>
      </c>
      <c r="E9023" s="2" t="s">
        <v>102</v>
      </c>
      <c r="H9023" s="3">
        <v>117.49</v>
      </c>
      <c r="I9023" s="2" t="s">
        <v>102</v>
      </c>
    </row>
    <row r="9024" spans="4:9" x14ac:dyDescent="0.25">
      <c r="D9024" s="3">
        <v>128.9</v>
      </c>
      <c r="E9024" s="2" t="s">
        <v>102</v>
      </c>
      <c r="H9024" s="3">
        <v>117.43</v>
      </c>
      <c r="I9024" s="2" t="s">
        <v>102</v>
      </c>
    </row>
    <row r="9025" spans="4:9" x14ac:dyDescent="0.25">
      <c r="D9025" s="3">
        <v>128.83000000000001</v>
      </c>
      <c r="E9025" s="2" t="s">
        <v>102</v>
      </c>
      <c r="H9025" s="3">
        <v>117.36</v>
      </c>
      <c r="I9025" s="2" t="s">
        <v>102</v>
      </c>
    </row>
    <row r="9026" spans="4:9" x14ac:dyDescent="0.25">
      <c r="D9026" s="3">
        <v>128.76</v>
      </c>
      <c r="E9026" s="2" t="s">
        <v>102</v>
      </c>
      <c r="H9026" s="3">
        <v>117.29</v>
      </c>
      <c r="I9026" s="2" t="s">
        <v>102</v>
      </c>
    </row>
    <row r="9027" spans="4:9" x14ac:dyDescent="0.25">
      <c r="D9027" s="3">
        <v>128.69999999999999</v>
      </c>
      <c r="E9027" s="2" t="s">
        <v>102</v>
      </c>
      <c r="H9027" s="3">
        <v>117.23</v>
      </c>
      <c r="I9027" s="2" t="s">
        <v>102</v>
      </c>
    </row>
    <row r="9028" spans="4:9" x14ac:dyDescent="0.25">
      <c r="D9028" s="3">
        <v>128.63</v>
      </c>
      <c r="E9028" s="2" t="s">
        <v>102</v>
      </c>
      <c r="H9028" s="3">
        <v>117.16</v>
      </c>
      <c r="I9028" s="2" t="s">
        <v>102</v>
      </c>
    </row>
    <row r="9029" spans="4:9" x14ac:dyDescent="0.25">
      <c r="D9029" s="3">
        <v>128.56</v>
      </c>
      <c r="E9029" s="2" t="s">
        <v>102</v>
      </c>
      <c r="H9029" s="3">
        <v>117.1</v>
      </c>
      <c r="I9029" s="2" t="s">
        <v>102</v>
      </c>
    </row>
    <row r="9030" spans="4:9" x14ac:dyDescent="0.25">
      <c r="D9030" s="3">
        <v>128.5</v>
      </c>
      <c r="E9030" s="2" t="s">
        <v>102</v>
      </c>
      <c r="H9030" s="3">
        <v>117.03</v>
      </c>
      <c r="I9030" s="2" t="s">
        <v>102</v>
      </c>
    </row>
    <row r="9031" spans="4:9" x14ac:dyDescent="0.25">
      <c r="D9031" s="3">
        <v>128.43</v>
      </c>
      <c r="E9031" s="2" t="s">
        <v>102</v>
      </c>
      <c r="H9031" s="3">
        <v>116.96</v>
      </c>
      <c r="I9031" s="2" t="s">
        <v>102</v>
      </c>
    </row>
    <row r="9032" spans="4:9" x14ac:dyDescent="0.25">
      <c r="D9032" s="3">
        <v>128.36000000000001</v>
      </c>
      <c r="E9032" s="2" t="s">
        <v>102</v>
      </c>
      <c r="H9032" s="3">
        <v>116.89</v>
      </c>
      <c r="I9032" s="2" t="s">
        <v>102</v>
      </c>
    </row>
    <row r="9033" spans="4:9" x14ac:dyDescent="0.25">
      <c r="D9033" s="3">
        <v>128.30000000000001</v>
      </c>
      <c r="E9033" s="2" t="s">
        <v>102</v>
      </c>
      <c r="H9033" s="3">
        <v>116.83</v>
      </c>
      <c r="I9033" s="2" t="s">
        <v>102</v>
      </c>
    </row>
    <row r="9034" spans="4:9" x14ac:dyDescent="0.25">
      <c r="D9034" s="3">
        <v>128.22999999999999</v>
      </c>
      <c r="E9034" s="2" t="s">
        <v>102</v>
      </c>
      <c r="H9034" s="3">
        <v>116.76</v>
      </c>
      <c r="I9034" s="2" t="s">
        <v>102</v>
      </c>
    </row>
    <row r="9035" spans="4:9" x14ac:dyDescent="0.25">
      <c r="D9035" s="3">
        <v>128.16</v>
      </c>
      <c r="E9035" s="2" t="s">
        <v>102</v>
      </c>
      <c r="H9035" s="3">
        <v>116.69</v>
      </c>
      <c r="I9035" s="2" t="s">
        <v>102</v>
      </c>
    </row>
    <row r="9036" spans="4:9" x14ac:dyDescent="0.25">
      <c r="D9036" s="3">
        <v>128.1</v>
      </c>
      <c r="E9036" s="2" t="s">
        <v>102</v>
      </c>
      <c r="H9036" s="3">
        <v>116.63</v>
      </c>
      <c r="I9036" s="2" t="s">
        <v>102</v>
      </c>
    </row>
    <row r="9037" spans="4:9" x14ac:dyDescent="0.25">
      <c r="D9037" s="3">
        <v>128.03</v>
      </c>
      <c r="E9037" s="2" t="s">
        <v>102</v>
      </c>
      <c r="H9037" s="3">
        <v>116.56</v>
      </c>
      <c r="I9037" s="2" t="s">
        <v>102</v>
      </c>
    </row>
    <row r="9038" spans="4:9" x14ac:dyDescent="0.25">
      <c r="D9038" s="3">
        <v>127.96</v>
      </c>
      <c r="E9038" s="2" t="s">
        <v>102</v>
      </c>
      <c r="H9038" s="3">
        <v>116.49</v>
      </c>
      <c r="I9038" s="2" t="s">
        <v>102</v>
      </c>
    </row>
    <row r="9039" spans="4:9" x14ac:dyDescent="0.25">
      <c r="D9039" s="3">
        <v>127.9</v>
      </c>
      <c r="E9039" s="2" t="s">
        <v>102</v>
      </c>
      <c r="H9039" s="3">
        <v>116.43</v>
      </c>
      <c r="I9039" s="2" t="s">
        <v>102</v>
      </c>
    </row>
    <row r="9040" spans="4:9" x14ac:dyDescent="0.25">
      <c r="D9040" s="3">
        <v>127.83</v>
      </c>
      <c r="E9040" s="2" t="s">
        <v>102</v>
      </c>
      <c r="H9040" s="3">
        <v>116.36</v>
      </c>
      <c r="I9040" s="2" t="s">
        <v>102</v>
      </c>
    </row>
    <row r="9041" spans="4:9" x14ac:dyDescent="0.25">
      <c r="D9041" s="3">
        <v>127.76</v>
      </c>
      <c r="E9041" s="2" t="s">
        <v>102</v>
      </c>
      <c r="H9041" s="3">
        <v>116.29</v>
      </c>
      <c r="I9041" s="2" t="s">
        <v>102</v>
      </c>
    </row>
    <row r="9042" spans="4:9" x14ac:dyDescent="0.25">
      <c r="D9042" s="3">
        <v>127.7</v>
      </c>
      <c r="E9042" s="2" t="s">
        <v>102</v>
      </c>
      <c r="H9042" s="3">
        <v>116.23</v>
      </c>
      <c r="I9042" s="2" t="s">
        <v>102</v>
      </c>
    </row>
    <row r="9043" spans="4:9" x14ac:dyDescent="0.25">
      <c r="D9043" s="3">
        <v>127.63</v>
      </c>
      <c r="E9043" s="2" t="s">
        <v>102</v>
      </c>
      <c r="H9043" s="3">
        <v>116.16</v>
      </c>
      <c r="I9043" s="2" t="s">
        <v>102</v>
      </c>
    </row>
    <row r="9044" spans="4:9" x14ac:dyDescent="0.25">
      <c r="D9044" s="3">
        <v>127.56</v>
      </c>
      <c r="E9044" s="2" t="s">
        <v>102</v>
      </c>
      <c r="H9044" s="3">
        <v>116.1</v>
      </c>
      <c r="I9044" s="2" t="s">
        <v>102</v>
      </c>
    </row>
    <row r="9045" spans="4:9" x14ac:dyDescent="0.25">
      <c r="D9045" s="3">
        <v>127.5</v>
      </c>
      <c r="E9045" s="2" t="s">
        <v>102</v>
      </c>
      <c r="H9045" s="3">
        <v>116.03</v>
      </c>
      <c r="I9045" s="2" t="s">
        <v>102</v>
      </c>
    </row>
    <row r="9046" spans="4:9" x14ac:dyDescent="0.25">
      <c r="D9046" s="3">
        <v>127.43</v>
      </c>
      <c r="E9046" s="2" t="s">
        <v>102</v>
      </c>
      <c r="H9046" s="3">
        <v>115.96</v>
      </c>
      <c r="I9046" s="2" t="s">
        <v>102</v>
      </c>
    </row>
    <row r="9047" spans="4:9" x14ac:dyDescent="0.25">
      <c r="D9047" s="3">
        <v>127.37</v>
      </c>
      <c r="E9047" s="2" t="s">
        <v>102</v>
      </c>
      <c r="H9047" s="3">
        <v>115.9</v>
      </c>
      <c r="I9047" s="2" t="s">
        <v>102</v>
      </c>
    </row>
    <row r="9048" spans="4:9" x14ac:dyDescent="0.25">
      <c r="D9048" s="3">
        <v>127.3</v>
      </c>
      <c r="E9048" s="2" t="s">
        <v>102</v>
      </c>
      <c r="H9048" s="3">
        <v>115.83</v>
      </c>
      <c r="I9048" s="2" t="s">
        <v>102</v>
      </c>
    </row>
    <row r="9049" spans="4:9" x14ac:dyDescent="0.25">
      <c r="D9049" s="3">
        <v>127.23</v>
      </c>
      <c r="E9049" s="2" t="s">
        <v>102</v>
      </c>
      <c r="H9049" s="3">
        <v>115.76</v>
      </c>
      <c r="I9049" s="2" t="s">
        <v>102</v>
      </c>
    </row>
    <row r="9050" spans="4:9" x14ac:dyDescent="0.25">
      <c r="D9050" s="3">
        <v>127.16</v>
      </c>
      <c r="E9050" s="2" t="s">
        <v>102</v>
      </c>
      <c r="H9050" s="3">
        <v>115.7</v>
      </c>
      <c r="I9050" s="2" t="s">
        <v>102</v>
      </c>
    </row>
    <row r="9051" spans="4:9" x14ac:dyDescent="0.25">
      <c r="D9051" s="3">
        <v>127.1</v>
      </c>
      <c r="E9051" s="2" t="s">
        <v>102</v>
      </c>
      <c r="H9051" s="3">
        <v>115.63</v>
      </c>
      <c r="I9051" s="2" t="s">
        <v>102</v>
      </c>
    </row>
    <row r="9052" spans="4:9" x14ac:dyDescent="0.25">
      <c r="D9052" s="3">
        <v>127.03</v>
      </c>
      <c r="E9052" s="2" t="s">
        <v>102</v>
      </c>
      <c r="H9052" s="3">
        <v>115.56</v>
      </c>
      <c r="I9052" s="2" t="s">
        <v>102</v>
      </c>
    </row>
    <row r="9053" spans="4:9" x14ac:dyDescent="0.25">
      <c r="D9053" s="3">
        <v>126.96</v>
      </c>
      <c r="E9053" s="2" t="s">
        <v>102</v>
      </c>
      <c r="H9053" s="3">
        <v>115.5</v>
      </c>
      <c r="I9053" s="2" t="s">
        <v>102</v>
      </c>
    </row>
    <row r="9054" spans="4:9" x14ac:dyDescent="0.25">
      <c r="D9054" s="3">
        <v>126.9</v>
      </c>
      <c r="E9054" s="2" t="s">
        <v>102</v>
      </c>
      <c r="H9054" s="3">
        <v>115.43</v>
      </c>
      <c r="I9054" s="2" t="s">
        <v>102</v>
      </c>
    </row>
    <row r="9055" spans="4:9" x14ac:dyDescent="0.25">
      <c r="D9055" s="3">
        <v>126.83</v>
      </c>
      <c r="E9055" s="2" t="s">
        <v>102</v>
      </c>
      <c r="H9055" s="3">
        <v>115.36</v>
      </c>
      <c r="I9055" s="2" t="s">
        <v>102</v>
      </c>
    </row>
    <row r="9056" spans="4:9" x14ac:dyDescent="0.25">
      <c r="D9056" s="3">
        <v>126.77</v>
      </c>
      <c r="E9056" s="2" t="s">
        <v>102</v>
      </c>
      <c r="H9056" s="3">
        <v>115.3</v>
      </c>
      <c r="I9056" s="2" t="s">
        <v>102</v>
      </c>
    </row>
    <row r="9057" spans="4:9" x14ac:dyDescent="0.25">
      <c r="D9057" s="3">
        <v>126.7</v>
      </c>
      <c r="E9057" s="2" t="s">
        <v>102</v>
      </c>
      <c r="H9057" s="3">
        <v>115.23</v>
      </c>
      <c r="I9057" s="2" t="s">
        <v>102</v>
      </c>
    </row>
    <row r="9058" spans="4:9" x14ac:dyDescent="0.25">
      <c r="D9058" s="3">
        <v>126.63</v>
      </c>
      <c r="E9058" s="2" t="s">
        <v>102</v>
      </c>
      <c r="H9058" s="3">
        <v>115.16</v>
      </c>
      <c r="I9058" s="2" t="s">
        <v>102</v>
      </c>
    </row>
    <row r="9059" spans="4:9" x14ac:dyDescent="0.25">
      <c r="D9059" s="3">
        <v>126.56</v>
      </c>
      <c r="E9059" s="2" t="s">
        <v>102</v>
      </c>
      <c r="H9059" s="3">
        <v>115.1</v>
      </c>
      <c r="I9059" s="2" t="s">
        <v>102</v>
      </c>
    </row>
    <row r="9060" spans="4:9" x14ac:dyDescent="0.25">
      <c r="D9060" s="3">
        <v>126.5</v>
      </c>
      <c r="E9060" s="2" t="s">
        <v>102</v>
      </c>
      <c r="H9060" s="3">
        <v>115.03</v>
      </c>
      <c r="I9060" s="2" t="s">
        <v>102</v>
      </c>
    </row>
    <row r="9061" spans="4:9" x14ac:dyDescent="0.25">
      <c r="D9061" s="3">
        <v>126.43</v>
      </c>
      <c r="E9061" s="2" t="s">
        <v>102</v>
      </c>
      <c r="H9061" s="3">
        <v>114.96</v>
      </c>
      <c r="I9061" s="2" t="s">
        <v>102</v>
      </c>
    </row>
    <row r="9062" spans="4:9" x14ac:dyDescent="0.25">
      <c r="D9062" s="3">
        <v>126.37</v>
      </c>
      <c r="E9062" s="2" t="s">
        <v>102</v>
      </c>
      <c r="H9062" s="3">
        <v>114.9</v>
      </c>
      <c r="I9062" s="2" t="s">
        <v>102</v>
      </c>
    </row>
    <row r="9063" spans="4:9" x14ac:dyDescent="0.25">
      <c r="D9063" s="3">
        <v>126.3</v>
      </c>
      <c r="E9063" s="2" t="s">
        <v>102</v>
      </c>
      <c r="H9063" s="3">
        <v>114.83</v>
      </c>
      <c r="I9063" s="2" t="s">
        <v>102</v>
      </c>
    </row>
    <row r="9064" spans="4:9" x14ac:dyDescent="0.25">
      <c r="D9064" s="3">
        <v>126.23</v>
      </c>
      <c r="E9064" s="2" t="s">
        <v>102</v>
      </c>
      <c r="H9064" s="3">
        <v>114.76</v>
      </c>
      <c r="I9064" s="2" t="s">
        <v>102</v>
      </c>
    </row>
    <row r="9065" spans="4:9" x14ac:dyDescent="0.25">
      <c r="D9065" s="3">
        <v>126.16</v>
      </c>
      <c r="E9065" s="2" t="s">
        <v>102</v>
      </c>
      <c r="H9065" s="3">
        <v>114.7</v>
      </c>
      <c r="I9065" s="2" t="s">
        <v>102</v>
      </c>
    </row>
    <row r="9066" spans="4:9" x14ac:dyDescent="0.25">
      <c r="D9066" s="3">
        <v>126.1</v>
      </c>
      <c r="E9066" s="2" t="s">
        <v>102</v>
      </c>
      <c r="H9066" s="3">
        <v>114.63</v>
      </c>
      <c r="I9066" s="2" t="s">
        <v>102</v>
      </c>
    </row>
    <row r="9067" spans="4:9" x14ac:dyDescent="0.25">
      <c r="D9067" s="3">
        <v>126.03</v>
      </c>
      <c r="E9067" s="2" t="s">
        <v>102</v>
      </c>
      <c r="H9067" s="3">
        <v>114.56</v>
      </c>
      <c r="I9067" s="2" t="s">
        <v>102</v>
      </c>
    </row>
    <row r="9068" spans="4:9" x14ac:dyDescent="0.25">
      <c r="D9068" s="3">
        <v>125.97</v>
      </c>
      <c r="E9068" s="2" t="s">
        <v>102</v>
      </c>
      <c r="H9068" s="3">
        <v>114.5</v>
      </c>
      <c r="I9068" s="2" t="s">
        <v>102</v>
      </c>
    </row>
    <row r="9069" spans="4:9" x14ac:dyDescent="0.25">
      <c r="D9069" s="3">
        <v>125.9</v>
      </c>
      <c r="E9069" s="2" t="s">
        <v>102</v>
      </c>
      <c r="H9069" s="3">
        <v>114.43</v>
      </c>
      <c r="I9069" s="2" t="s">
        <v>102</v>
      </c>
    </row>
    <row r="9070" spans="4:9" x14ac:dyDescent="0.25">
      <c r="D9070" s="3">
        <v>125.83</v>
      </c>
      <c r="E9070" s="2" t="s">
        <v>102</v>
      </c>
      <c r="H9070" s="3">
        <v>114.36</v>
      </c>
      <c r="I9070" s="2" t="s">
        <v>102</v>
      </c>
    </row>
    <row r="9071" spans="4:9" x14ac:dyDescent="0.25">
      <c r="D9071" s="3">
        <v>125.77</v>
      </c>
      <c r="E9071" s="2" t="s">
        <v>102</v>
      </c>
      <c r="H9071" s="3">
        <v>114.3</v>
      </c>
      <c r="I9071" s="2" t="s">
        <v>102</v>
      </c>
    </row>
    <row r="9072" spans="4:9" x14ac:dyDescent="0.25">
      <c r="D9072" s="3">
        <v>125.7</v>
      </c>
      <c r="E9072" s="2" t="s">
        <v>102</v>
      </c>
      <c r="H9072" s="3">
        <v>114.23</v>
      </c>
      <c r="I9072" s="2" t="s">
        <v>102</v>
      </c>
    </row>
    <row r="9073" spans="4:9" x14ac:dyDescent="0.25">
      <c r="D9073" s="3">
        <v>125.63</v>
      </c>
      <c r="E9073" s="2" t="s">
        <v>102</v>
      </c>
      <c r="H9073" s="3">
        <v>114.16</v>
      </c>
      <c r="I9073" s="2" t="s">
        <v>102</v>
      </c>
    </row>
    <row r="9074" spans="4:9" x14ac:dyDescent="0.25">
      <c r="D9074" s="3">
        <v>125.57</v>
      </c>
      <c r="E9074" s="2" t="s">
        <v>102</v>
      </c>
      <c r="H9074" s="3">
        <v>114.1</v>
      </c>
      <c r="I9074" s="2" t="s">
        <v>102</v>
      </c>
    </row>
    <row r="9075" spans="4:9" x14ac:dyDescent="0.25">
      <c r="D9075" s="3">
        <v>125.5</v>
      </c>
      <c r="E9075" s="2" t="s">
        <v>102</v>
      </c>
      <c r="H9075" s="3">
        <v>114.03</v>
      </c>
      <c r="I9075" s="2" t="s">
        <v>102</v>
      </c>
    </row>
    <row r="9076" spans="4:9" x14ac:dyDescent="0.25">
      <c r="D9076" s="3">
        <v>125.43</v>
      </c>
      <c r="E9076" s="2" t="s">
        <v>102</v>
      </c>
      <c r="H9076" s="3">
        <v>113.96</v>
      </c>
      <c r="I9076" s="2" t="s">
        <v>102</v>
      </c>
    </row>
    <row r="9077" spans="4:9" x14ac:dyDescent="0.25">
      <c r="D9077" s="3">
        <v>125.37</v>
      </c>
      <c r="E9077" s="2" t="s">
        <v>102</v>
      </c>
      <c r="H9077" s="3">
        <v>113.9</v>
      </c>
      <c r="I9077" s="2" t="s">
        <v>102</v>
      </c>
    </row>
    <row r="9078" spans="4:9" x14ac:dyDescent="0.25">
      <c r="D9078" s="3">
        <v>125.3</v>
      </c>
      <c r="E9078" s="2" t="s">
        <v>102</v>
      </c>
      <c r="H9078" s="3">
        <v>113.83</v>
      </c>
      <c r="I9078" s="2" t="s">
        <v>102</v>
      </c>
    </row>
    <row r="9079" spans="4:9" x14ac:dyDescent="0.25">
      <c r="D9079" s="3">
        <v>125.23</v>
      </c>
      <c r="E9079" s="2" t="s">
        <v>102</v>
      </c>
      <c r="H9079" s="3">
        <v>113.76</v>
      </c>
      <c r="I9079" s="2" t="s">
        <v>102</v>
      </c>
    </row>
    <row r="9080" spans="4:9" x14ac:dyDescent="0.25">
      <c r="D9080" s="3">
        <v>125.17</v>
      </c>
      <c r="E9080" s="2" t="s">
        <v>102</v>
      </c>
      <c r="H9080" s="3">
        <v>113.7</v>
      </c>
      <c r="I9080" s="2" t="s">
        <v>102</v>
      </c>
    </row>
    <row r="9081" spans="4:9" x14ac:dyDescent="0.25">
      <c r="D9081" s="3">
        <v>125.1</v>
      </c>
      <c r="E9081" s="2" t="s">
        <v>102</v>
      </c>
      <c r="H9081" s="3">
        <v>113.63</v>
      </c>
      <c r="I9081" s="2" t="s">
        <v>102</v>
      </c>
    </row>
    <row r="9082" spans="4:9" x14ac:dyDescent="0.25">
      <c r="D9082" s="3">
        <v>125.03</v>
      </c>
      <c r="E9082" s="2" t="s">
        <v>102</v>
      </c>
      <c r="H9082" s="3">
        <v>113.56</v>
      </c>
      <c r="I9082" s="2" t="s">
        <v>102</v>
      </c>
    </row>
    <row r="9083" spans="4:9" x14ac:dyDescent="0.25">
      <c r="D9083" s="3">
        <v>124.97</v>
      </c>
      <c r="E9083" s="2" t="s">
        <v>102</v>
      </c>
      <c r="H9083" s="3">
        <v>113.5</v>
      </c>
      <c r="I9083" s="2" t="s">
        <v>102</v>
      </c>
    </row>
    <row r="9084" spans="4:9" x14ac:dyDescent="0.25">
      <c r="D9084" s="3">
        <v>124.9</v>
      </c>
      <c r="E9084" s="2" t="s">
        <v>102</v>
      </c>
      <c r="H9084" s="3">
        <v>113.43</v>
      </c>
      <c r="I9084" s="2" t="s">
        <v>102</v>
      </c>
    </row>
    <row r="9085" spans="4:9" x14ac:dyDescent="0.25">
      <c r="D9085" s="3">
        <v>124.83</v>
      </c>
      <c r="E9085" s="2" t="s">
        <v>102</v>
      </c>
      <c r="H9085" s="3">
        <v>113.36</v>
      </c>
      <c r="I9085" s="2" t="s">
        <v>102</v>
      </c>
    </row>
    <row r="9086" spans="4:9" x14ac:dyDescent="0.25">
      <c r="D9086" s="3">
        <v>124.77</v>
      </c>
      <c r="E9086" s="2" t="s">
        <v>102</v>
      </c>
      <c r="H9086" s="3">
        <v>113.3</v>
      </c>
      <c r="I9086" s="2" t="s">
        <v>102</v>
      </c>
    </row>
    <row r="9087" spans="4:9" x14ac:dyDescent="0.25">
      <c r="D9087" s="3">
        <v>124.7</v>
      </c>
      <c r="E9087" s="2" t="s">
        <v>102</v>
      </c>
      <c r="H9087" s="3">
        <v>113.23</v>
      </c>
      <c r="I9087" s="2" t="s">
        <v>102</v>
      </c>
    </row>
    <row r="9088" spans="4:9" x14ac:dyDescent="0.25">
      <c r="D9088" s="3">
        <v>124.63</v>
      </c>
      <c r="E9088" s="2" t="s">
        <v>102</v>
      </c>
      <c r="H9088" s="3">
        <v>113.16</v>
      </c>
      <c r="I9088" s="2" t="s">
        <v>102</v>
      </c>
    </row>
    <row r="9089" spans="4:9" x14ac:dyDescent="0.25">
      <c r="D9089" s="3">
        <v>124.57</v>
      </c>
      <c r="E9089" s="2" t="s">
        <v>102</v>
      </c>
      <c r="H9089" s="3">
        <v>113.1</v>
      </c>
      <c r="I9089" s="2" t="s">
        <v>102</v>
      </c>
    </row>
    <row r="9090" spans="4:9" x14ac:dyDescent="0.25">
      <c r="D9090" s="3">
        <v>124.5</v>
      </c>
      <c r="E9090" s="2" t="s">
        <v>102</v>
      </c>
      <c r="H9090" s="3">
        <v>113.03</v>
      </c>
      <c r="I9090" s="2" t="s">
        <v>102</v>
      </c>
    </row>
    <row r="9091" spans="4:9" x14ac:dyDescent="0.25">
      <c r="D9091" s="3">
        <v>124.43</v>
      </c>
      <c r="E9091" s="2" t="s">
        <v>102</v>
      </c>
      <c r="H9091" s="3">
        <v>112.96</v>
      </c>
      <c r="I9091" s="2" t="s">
        <v>102</v>
      </c>
    </row>
    <row r="9092" spans="4:9" x14ac:dyDescent="0.25">
      <c r="D9092" s="3">
        <v>124.37</v>
      </c>
      <c r="E9092" s="2" t="s">
        <v>102</v>
      </c>
      <c r="H9092" s="3">
        <v>112.9</v>
      </c>
      <c r="I9092" s="2" t="s">
        <v>102</v>
      </c>
    </row>
    <row r="9093" spans="4:9" x14ac:dyDescent="0.25">
      <c r="D9093" s="3">
        <v>124.3</v>
      </c>
      <c r="E9093" s="2" t="s">
        <v>102</v>
      </c>
      <c r="H9093" s="3">
        <v>112.83</v>
      </c>
      <c r="I9093" s="2" t="s">
        <v>102</v>
      </c>
    </row>
    <row r="9094" spans="4:9" x14ac:dyDescent="0.25">
      <c r="D9094" s="3">
        <v>124.23</v>
      </c>
      <c r="E9094" s="2" t="s">
        <v>102</v>
      </c>
      <c r="H9094" s="3">
        <v>112.76</v>
      </c>
      <c r="I9094" s="2" t="s">
        <v>102</v>
      </c>
    </row>
    <row r="9095" spans="4:9" x14ac:dyDescent="0.25">
      <c r="D9095" s="3">
        <v>124.17</v>
      </c>
      <c r="E9095" s="2" t="s">
        <v>102</v>
      </c>
      <c r="H9095" s="3">
        <v>112.7</v>
      </c>
      <c r="I9095" s="2" t="s">
        <v>102</v>
      </c>
    </row>
    <row r="9096" spans="4:9" x14ac:dyDescent="0.25">
      <c r="D9096" s="3">
        <v>124.1</v>
      </c>
      <c r="E9096" s="2" t="s">
        <v>102</v>
      </c>
      <c r="H9096" s="3">
        <v>112.63</v>
      </c>
      <c r="I9096" s="2" t="s">
        <v>102</v>
      </c>
    </row>
    <row r="9097" spans="4:9" x14ac:dyDescent="0.25">
      <c r="D9097" s="3">
        <v>124.03</v>
      </c>
      <c r="E9097" s="2" t="s">
        <v>102</v>
      </c>
      <c r="H9097" s="3">
        <v>112.56</v>
      </c>
      <c r="I9097" s="2" t="s">
        <v>102</v>
      </c>
    </row>
    <row r="9098" spans="4:9" x14ac:dyDescent="0.25">
      <c r="D9098" s="3">
        <v>123.97</v>
      </c>
      <c r="E9098" s="2" t="s">
        <v>102</v>
      </c>
      <c r="H9098" s="3">
        <v>112.5</v>
      </c>
      <c r="I9098" s="2" t="s">
        <v>102</v>
      </c>
    </row>
    <row r="9099" spans="4:9" x14ac:dyDescent="0.25">
      <c r="D9099" s="3">
        <v>123.9</v>
      </c>
      <c r="E9099" s="2" t="s">
        <v>102</v>
      </c>
      <c r="H9099" s="3">
        <v>112.43</v>
      </c>
      <c r="I9099" s="2" t="s">
        <v>102</v>
      </c>
    </row>
    <row r="9100" spans="4:9" x14ac:dyDescent="0.25">
      <c r="D9100" s="3">
        <v>123.83</v>
      </c>
      <c r="E9100" s="2" t="s">
        <v>102</v>
      </c>
      <c r="H9100" s="3">
        <v>112.36</v>
      </c>
      <c r="I9100" s="2" t="s">
        <v>102</v>
      </c>
    </row>
    <row r="9101" spans="4:9" x14ac:dyDescent="0.25">
      <c r="D9101" s="3">
        <v>123.77</v>
      </c>
      <c r="E9101" s="2" t="s">
        <v>102</v>
      </c>
      <c r="H9101" s="3">
        <v>112.3</v>
      </c>
      <c r="I9101" s="2" t="s">
        <v>102</v>
      </c>
    </row>
    <row r="9102" spans="4:9" x14ac:dyDescent="0.25">
      <c r="D9102" s="3">
        <v>123.7</v>
      </c>
      <c r="E9102" s="2" t="s">
        <v>102</v>
      </c>
      <c r="H9102" s="3">
        <v>112.23</v>
      </c>
      <c r="I9102" s="2" t="s">
        <v>102</v>
      </c>
    </row>
    <row r="9103" spans="4:9" x14ac:dyDescent="0.25">
      <c r="D9103" s="3">
        <v>123.63</v>
      </c>
      <c r="E9103" s="2" t="s">
        <v>102</v>
      </c>
      <c r="H9103" s="3">
        <v>112.16</v>
      </c>
      <c r="I9103" s="2" t="s">
        <v>102</v>
      </c>
    </row>
    <row r="9104" spans="4:9" x14ac:dyDescent="0.25">
      <c r="D9104" s="3">
        <v>123.57</v>
      </c>
      <c r="E9104" s="2" t="s">
        <v>102</v>
      </c>
      <c r="H9104" s="3">
        <v>112.1</v>
      </c>
      <c r="I9104" s="2" t="s">
        <v>102</v>
      </c>
    </row>
    <row r="9105" spans="4:9" x14ac:dyDescent="0.25">
      <c r="D9105" s="3">
        <v>123.5</v>
      </c>
      <c r="E9105" s="2" t="s">
        <v>102</v>
      </c>
      <c r="H9105" s="3">
        <v>112.03</v>
      </c>
      <c r="I9105" s="2" t="s">
        <v>102</v>
      </c>
    </row>
    <row r="9106" spans="4:9" x14ac:dyDescent="0.25">
      <c r="D9106" s="3">
        <v>123.43</v>
      </c>
      <c r="E9106" s="2" t="s">
        <v>102</v>
      </c>
      <c r="H9106" s="3">
        <v>111.97</v>
      </c>
      <c r="I9106" s="2" t="s">
        <v>102</v>
      </c>
    </row>
    <row r="9107" spans="4:9" x14ac:dyDescent="0.25">
      <c r="D9107" s="3">
        <v>123.37</v>
      </c>
      <c r="E9107" s="2" t="s">
        <v>102</v>
      </c>
      <c r="H9107" s="3">
        <v>111.9</v>
      </c>
      <c r="I9107" s="2" t="s">
        <v>102</v>
      </c>
    </row>
    <row r="9108" spans="4:9" x14ac:dyDescent="0.25">
      <c r="D9108" s="3">
        <v>123.3</v>
      </c>
      <c r="E9108" s="2" t="s">
        <v>102</v>
      </c>
      <c r="H9108" s="3">
        <v>111.83</v>
      </c>
      <c r="I9108" s="2" t="s">
        <v>102</v>
      </c>
    </row>
    <row r="9109" spans="4:9" x14ac:dyDescent="0.25">
      <c r="D9109" s="3">
        <v>123.23</v>
      </c>
      <c r="E9109" s="2" t="s">
        <v>102</v>
      </c>
      <c r="H9109" s="3">
        <v>111.77</v>
      </c>
      <c r="I9109" s="2" t="s">
        <v>102</v>
      </c>
    </row>
    <row r="9110" spans="4:9" x14ac:dyDescent="0.25">
      <c r="D9110" s="3">
        <v>123.17</v>
      </c>
      <c r="E9110" s="2" t="s">
        <v>102</v>
      </c>
      <c r="H9110" s="3">
        <v>111.7</v>
      </c>
      <c r="I9110" s="2" t="s">
        <v>102</v>
      </c>
    </row>
    <row r="9111" spans="4:9" x14ac:dyDescent="0.25">
      <c r="D9111" s="3">
        <v>123.1</v>
      </c>
      <c r="E9111" s="2" t="s">
        <v>102</v>
      </c>
      <c r="H9111" s="3">
        <v>111.63</v>
      </c>
      <c r="I9111" s="2" t="s">
        <v>102</v>
      </c>
    </row>
    <row r="9112" spans="4:9" x14ac:dyDescent="0.25">
      <c r="D9112" s="3">
        <v>123.03</v>
      </c>
      <c r="E9112" s="2" t="s">
        <v>102</v>
      </c>
      <c r="H9112" s="3">
        <v>111.57</v>
      </c>
      <c r="I9112" s="2" t="s">
        <v>102</v>
      </c>
    </row>
    <row r="9113" spans="4:9" x14ac:dyDescent="0.25">
      <c r="D9113" s="3">
        <v>122.97</v>
      </c>
      <c r="E9113" s="2" t="s">
        <v>102</v>
      </c>
      <c r="H9113" s="3">
        <v>111.5</v>
      </c>
      <c r="I9113" s="2" t="s">
        <v>102</v>
      </c>
    </row>
    <row r="9114" spans="4:9" x14ac:dyDescent="0.25">
      <c r="D9114" s="3">
        <v>122.9</v>
      </c>
      <c r="E9114" s="2" t="s">
        <v>102</v>
      </c>
      <c r="H9114" s="3">
        <v>111.43</v>
      </c>
      <c r="I9114" s="2" t="s">
        <v>102</v>
      </c>
    </row>
    <row r="9115" spans="4:9" x14ac:dyDescent="0.25">
      <c r="D9115" s="3">
        <v>122.84</v>
      </c>
      <c r="E9115" s="2" t="s">
        <v>102</v>
      </c>
      <c r="H9115" s="3">
        <v>111.37</v>
      </c>
      <c r="I9115" s="2" t="s">
        <v>102</v>
      </c>
    </row>
    <row r="9116" spans="4:9" x14ac:dyDescent="0.25">
      <c r="D9116" s="3">
        <v>122.77</v>
      </c>
      <c r="E9116" s="2" t="s">
        <v>102</v>
      </c>
      <c r="H9116" s="3">
        <v>111.3</v>
      </c>
      <c r="I9116" s="2" t="s">
        <v>102</v>
      </c>
    </row>
    <row r="9117" spans="4:9" x14ac:dyDescent="0.25">
      <c r="D9117" s="3">
        <v>122.7</v>
      </c>
      <c r="E9117" s="2" t="s">
        <v>102</v>
      </c>
      <c r="H9117" s="3">
        <v>111.23</v>
      </c>
      <c r="I9117" s="2" t="s">
        <v>102</v>
      </c>
    </row>
    <row r="9118" spans="4:9" x14ac:dyDescent="0.25">
      <c r="D9118" s="3">
        <v>122.64</v>
      </c>
      <c r="E9118" s="2" t="s">
        <v>102</v>
      </c>
      <c r="H9118" s="3">
        <v>111.17</v>
      </c>
      <c r="I9118" s="2" t="s">
        <v>102</v>
      </c>
    </row>
    <row r="9119" spans="4:9" x14ac:dyDescent="0.25">
      <c r="D9119" s="3">
        <v>122.57</v>
      </c>
      <c r="E9119" s="2" t="s">
        <v>102</v>
      </c>
      <c r="H9119" s="3">
        <v>111.1</v>
      </c>
      <c r="I9119" s="2" t="s">
        <v>102</v>
      </c>
    </row>
    <row r="9120" spans="4:9" x14ac:dyDescent="0.25">
      <c r="D9120" s="3">
        <v>122.5</v>
      </c>
      <c r="E9120" s="2" t="s">
        <v>102</v>
      </c>
      <c r="H9120" s="3">
        <v>111.03</v>
      </c>
      <c r="I9120" s="2" t="s">
        <v>102</v>
      </c>
    </row>
    <row r="9121" spans="4:9" x14ac:dyDescent="0.25">
      <c r="D9121" s="3">
        <v>122.44</v>
      </c>
      <c r="E9121" s="2" t="s">
        <v>102</v>
      </c>
      <c r="H9121" s="3">
        <v>110.97</v>
      </c>
      <c r="I9121" s="2" t="s">
        <v>102</v>
      </c>
    </row>
    <row r="9122" spans="4:9" x14ac:dyDescent="0.25">
      <c r="D9122" s="3">
        <v>122.37</v>
      </c>
      <c r="E9122" s="2" t="s">
        <v>102</v>
      </c>
      <c r="H9122" s="3">
        <v>110.9</v>
      </c>
      <c r="I9122" s="2" t="s">
        <v>102</v>
      </c>
    </row>
    <row r="9123" spans="4:9" x14ac:dyDescent="0.25">
      <c r="D9123" s="3">
        <v>122.3</v>
      </c>
      <c r="E9123" s="2" t="s">
        <v>102</v>
      </c>
      <c r="H9123" s="3">
        <v>110.83</v>
      </c>
      <c r="I9123" s="2" t="s">
        <v>102</v>
      </c>
    </row>
    <row r="9124" spans="4:9" x14ac:dyDescent="0.25">
      <c r="D9124" s="3">
        <v>122.24</v>
      </c>
      <c r="E9124" s="2" t="s">
        <v>102</v>
      </c>
      <c r="H9124" s="3">
        <v>110.77</v>
      </c>
      <c r="I9124" s="2" t="s">
        <v>102</v>
      </c>
    </row>
    <row r="9125" spans="4:9" x14ac:dyDescent="0.25">
      <c r="D9125" s="3">
        <v>122.17</v>
      </c>
      <c r="E9125" s="2" t="s">
        <v>102</v>
      </c>
      <c r="H9125" s="3">
        <v>110.7</v>
      </c>
      <c r="I9125" s="2" t="s">
        <v>102</v>
      </c>
    </row>
    <row r="9126" spans="4:9" x14ac:dyDescent="0.25">
      <c r="D9126" s="3">
        <v>122.1</v>
      </c>
      <c r="E9126" s="2" t="s">
        <v>102</v>
      </c>
      <c r="H9126" s="3">
        <v>110.63</v>
      </c>
      <c r="I9126" s="2" t="s">
        <v>102</v>
      </c>
    </row>
    <row r="9127" spans="4:9" x14ac:dyDescent="0.25">
      <c r="D9127" s="3">
        <v>122.04</v>
      </c>
      <c r="E9127" s="2" t="s">
        <v>102</v>
      </c>
      <c r="H9127" s="3">
        <v>110.57</v>
      </c>
      <c r="I9127" s="2" t="s">
        <v>102</v>
      </c>
    </row>
    <row r="9128" spans="4:9" x14ac:dyDescent="0.25">
      <c r="D9128" s="3">
        <v>121.97</v>
      </c>
      <c r="E9128" s="2" t="s">
        <v>102</v>
      </c>
      <c r="H9128" s="3">
        <v>110.5</v>
      </c>
      <c r="I9128" s="2" t="s">
        <v>102</v>
      </c>
    </row>
    <row r="9129" spans="4:9" x14ac:dyDescent="0.25">
      <c r="D9129" s="3">
        <v>121.9</v>
      </c>
      <c r="E9129" s="2" t="s">
        <v>102</v>
      </c>
      <c r="H9129" s="3">
        <v>110.43</v>
      </c>
      <c r="I9129" s="2" t="s">
        <v>102</v>
      </c>
    </row>
    <row r="9130" spans="4:9" x14ac:dyDescent="0.25">
      <c r="D9130" s="3">
        <v>121.84</v>
      </c>
      <c r="E9130" s="2" t="s">
        <v>102</v>
      </c>
      <c r="H9130" s="3">
        <v>110.37</v>
      </c>
      <c r="I9130" s="2" t="s">
        <v>102</v>
      </c>
    </row>
    <row r="9131" spans="4:9" x14ac:dyDescent="0.25">
      <c r="D9131" s="3">
        <v>121.77</v>
      </c>
      <c r="E9131" s="2" t="s">
        <v>102</v>
      </c>
      <c r="H9131" s="3">
        <v>110.3</v>
      </c>
      <c r="I9131" s="2" t="s">
        <v>102</v>
      </c>
    </row>
    <row r="9132" spans="4:9" x14ac:dyDescent="0.25">
      <c r="D9132" s="3">
        <v>121.7</v>
      </c>
      <c r="E9132" s="2" t="s">
        <v>102</v>
      </c>
      <c r="H9132" s="3">
        <v>110.23</v>
      </c>
      <c r="I9132" s="2" t="s">
        <v>102</v>
      </c>
    </row>
    <row r="9133" spans="4:9" x14ac:dyDescent="0.25">
      <c r="D9133" s="3">
        <v>121.64</v>
      </c>
      <c r="E9133" s="2" t="s">
        <v>102</v>
      </c>
      <c r="H9133" s="3">
        <v>110.17</v>
      </c>
      <c r="I9133" s="2" t="s">
        <v>102</v>
      </c>
    </row>
    <row r="9134" spans="4:9" x14ac:dyDescent="0.25">
      <c r="D9134" s="3">
        <v>121.57</v>
      </c>
      <c r="E9134" s="2" t="s">
        <v>102</v>
      </c>
      <c r="H9134" s="3">
        <v>110.1</v>
      </c>
      <c r="I9134" s="2" t="s">
        <v>102</v>
      </c>
    </row>
    <row r="9135" spans="4:9" x14ac:dyDescent="0.25">
      <c r="D9135" s="3">
        <v>121.5</v>
      </c>
      <c r="E9135" s="2" t="s">
        <v>102</v>
      </c>
      <c r="H9135" s="3">
        <v>110.03</v>
      </c>
      <c r="I9135" s="2" t="s">
        <v>102</v>
      </c>
    </row>
    <row r="9136" spans="4:9" x14ac:dyDescent="0.25">
      <c r="D9136" s="3">
        <v>121.44</v>
      </c>
      <c r="E9136" s="2" t="s">
        <v>102</v>
      </c>
      <c r="H9136" s="3">
        <v>109.97</v>
      </c>
      <c r="I9136" s="2" t="s">
        <v>102</v>
      </c>
    </row>
    <row r="9137" spans="4:9" x14ac:dyDescent="0.25">
      <c r="D9137" s="3">
        <v>121.37</v>
      </c>
      <c r="E9137" s="2" t="s">
        <v>102</v>
      </c>
      <c r="H9137" s="3">
        <v>109.9</v>
      </c>
      <c r="I9137" s="2" t="s">
        <v>102</v>
      </c>
    </row>
    <row r="9138" spans="4:9" x14ac:dyDescent="0.25">
      <c r="D9138" s="3">
        <v>121.3</v>
      </c>
      <c r="E9138" s="2" t="s">
        <v>102</v>
      </c>
      <c r="H9138" s="3">
        <v>109.83</v>
      </c>
      <c r="I9138" s="2" t="s">
        <v>102</v>
      </c>
    </row>
    <row r="9139" spans="4:9" x14ac:dyDescent="0.25">
      <c r="D9139" s="3">
        <v>121.24</v>
      </c>
      <c r="E9139" s="2" t="s">
        <v>102</v>
      </c>
      <c r="H9139" s="3">
        <v>109.77</v>
      </c>
      <c r="I9139" s="2" t="s">
        <v>102</v>
      </c>
    </row>
    <row r="9140" spans="4:9" x14ac:dyDescent="0.25">
      <c r="D9140" s="3">
        <v>121.17</v>
      </c>
      <c r="E9140" s="2" t="s">
        <v>102</v>
      </c>
      <c r="H9140" s="3">
        <v>109.7</v>
      </c>
      <c r="I9140" s="2" t="s">
        <v>102</v>
      </c>
    </row>
    <row r="9141" spans="4:9" x14ac:dyDescent="0.25">
      <c r="D9141" s="3">
        <v>121.1</v>
      </c>
      <c r="E9141" s="2" t="s">
        <v>102</v>
      </c>
      <c r="H9141" s="3">
        <v>109.63</v>
      </c>
      <c r="I9141" s="2" t="s">
        <v>102</v>
      </c>
    </row>
    <row r="9142" spans="4:9" x14ac:dyDescent="0.25">
      <c r="D9142" s="3">
        <v>121.04</v>
      </c>
      <c r="E9142" s="2" t="s">
        <v>102</v>
      </c>
      <c r="H9142" s="3">
        <v>109.57</v>
      </c>
      <c r="I9142" s="2" t="s">
        <v>102</v>
      </c>
    </row>
    <row r="9143" spans="4:9" x14ac:dyDescent="0.25">
      <c r="D9143" s="3">
        <v>120.97</v>
      </c>
      <c r="E9143" s="2" t="s">
        <v>102</v>
      </c>
      <c r="H9143" s="3">
        <v>109.5</v>
      </c>
      <c r="I9143" s="2" t="s">
        <v>102</v>
      </c>
    </row>
    <row r="9144" spans="4:9" x14ac:dyDescent="0.25">
      <c r="D9144" s="3">
        <v>120.9</v>
      </c>
      <c r="E9144" s="2" t="s">
        <v>102</v>
      </c>
      <c r="H9144" s="3">
        <v>109.43</v>
      </c>
      <c r="I9144" s="2" t="s">
        <v>102</v>
      </c>
    </row>
    <row r="9145" spans="4:9" x14ac:dyDescent="0.25">
      <c r="D9145" s="3">
        <v>120.84</v>
      </c>
      <c r="E9145" s="2" t="s">
        <v>102</v>
      </c>
      <c r="H9145" s="3">
        <v>109.37</v>
      </c>
      <c r="I9145" s="2" t="s">
        <v>102</v>
      </c>
    </row>
    <row r="9146" spans="4:9" x14ac:dyDescent="0.25">
      <c r="D9146" s="3">
        <v>120.77</v>
      </c>
      <c r="E9146" s="2" t="s">
        <v>102</v>
      </c>
      <c r="H9146" s="3">
        <v>109.3</v>
      </c>
      <c r="I9146" s="2" t="s">
        <v>102</v>
      </c>
    </row>
    <row r="9147" spans="4:9" x14ac:dyDescent="0.25">
      <c r="D9147" s="3">
        <v>120.7</v>
      </c>
      <c r="E9147" s="2" t="s">
        <v>102</v>
      </c>
      <c r="H9147" s="3">
        <v>109.23</v>
      </c>
      <c r="I9147" s="2" t="s">
        <v>102</v>
      </c>
    </row>
    <row r="9148" spans="4:9" x14ac:dyDescent="0.25">
      <c r="D9148" s="3">
        <v>120.64</v>
      </c>
      <c r="E9148" s="2" t="s">
        <v>102</v>
      </c>
      <c r="H9148" s="3">
        <v>109.17</v>
      </c>
      <c r="I9148" s="2" t="s">
        <v>102</v>
      </c>
    </row>
    <row r="9149" spans="4:9" x14ac:dyDescent="0.25">
      <c r="D9149" s="3">
        <v>120.57</v>
      </c>
      <c r="E9149" s="2" t="s">
        <v>102</v>
      </c>
      <c r="H9149" s="3">
        <v>109.1</v>
      </c>
      <c r="I9149" s="2" t="s">
        <v>102</v>
      </c>
    </row>
    <row r="9150" spans="4:9" x14ac:dyDescent="0.25">
      <c r="D9150" s="3">
        <v>120.5</v>
      </c>
      <c r="E9150" s="2" t="s">
        <v>102</v>
      </c>
      <c r="H9150" s="3">
        <v>109.03</v>
      </c>
      <c r="I9150" s="2" t="s">
        <v>102</v>
      </c>
    </row>
    <row r="9151" spans="4:9" x14ac:dyDescent="0.25">
      <c r="D9151" s="3">
        <v>120.44</v>
      </c>
      <c r="E9151" s="2" t="s">
        <v>102</v>
      </c>
      <c r="H9151" s="3">
        <v>108.97</v>
      </c>
      <c r="I9151" s="2" t="s">
        <v>102</v>
      </c>
    </row>
    <row r="9152" spans="4:9" x14ac:dyDescent="0.25">
      <c r="D9152" s="3">
        <v>120.37</v>
      </c>
      <c r="E9152" s="2" t="s">
        <v>102</v>
      </c>
      <c r="H9152" s="3">
        <v>108.9</v>
      </c>
      <c r="I9152" s="2" t="s">
        <v>102</v>
      </c>
    </row>
    <row r="9153" spans="4:9" x14ac:dyDescent="0.25">
      <c r="D9153" s="3">
        <v>120.3</v>
      </c>
      <c r="E9153" s="2" t="s">
        <v>102</v>
      </c>
      <c r="H9153" s="3">
        <v>108.83</v>
      </c>
      <c r="I9153" s="2" t="s">
        <v>102</v>
      </c>
    </row>
    <row r="9154" spans="4:9" x14ac:dyDescent="0.25">
      <c r="D9154" s="3">
        <v>120.24</v>
      </c>
      <c r="E9154" s="2" t="s">
        <v>102</v>
      </c>
      <c r="H9154" s="3">
        <v>108.77</v>
      </c>
      <c r="I9154" s="2" t="s">
        <v>102</v>
      </c>
    </row>
    <row r="9155" spans="4:9" x14ac:dyDescent="0.25">
      <c r="D9155" s="3">
        <v>120.17</v>
      </c>
      <c r="E9155" s="2" t="s">
        <v>102</v>
      </c>
      <c r="H9155" s="3">
        <v>108.7</v>
      </c>
      <c r="I9155" s="2" t="s">
        <v>102</v>
      </c>
    </row>
    <row r="9156" spans="4:9" x14ac:dyDescent="0.25">
      <c r="D9156" s="3">
        <v>120.1</v>
      </c>
      <c r="E9156" s="2" t="s">
        <v>102</v>
      </c>
      <c r="H9156" s="3">
        <v>108.63</v>
      </c>
      <c r="I9156" s="2" t="s">
        <v>102</v>
      </c>
    </row>
    <row r="9157" spans="4:9" x14ac:dyDescent="0.25">
      <c r="D9157" s="3">
        <v>120.04</v>
      </c>
      <c r="E9157" s="2" t="s">
        <v>102</v>
      </c>
      <c r="H9157" s="3">
        <v>108.57</v>
      </c>
      <c r="I9157" s="2" t="s">
        <v>102</v>
      </c>
    </row>
    <row r="9158" spans="4:9" x14ac:dyDescent="0.25">
      <c r="D9158" s="3">
        <v>119.97</v>
      </c>
      <c r="E9158" s="2" t="s">
        <v>102</v>
      </c>
      <c r="H9158" s="3">
        <v>108.5</v>
      </c>
      <c r="I9158" s="2" t="s">
        <v>102</v>
      </c>
    </row>
    <row r="9159" spans="4:9" x14ac:dyDescent="0.25">
      <c r="D9159" s="3">
        <v>119.9</v>
      </c>
      <c r="E9159" s="2" t="s">
        <v>102</v>
      </c>
      <c r="H9159" s="3">
        <v>108.43</v>
      </c>
      <c r="I9159" s="2" t="s">
        <v>102</v>
      </c>
    </row>
    <row r="9160" spans="4:9" x14ac:dyDescent="0.25">
      <c r="D9160" s="3">
        <v>119.84</v>
      </c>
      <c r="E9160" s="2" t="s">
        <v>102</v>
      </c>
      <c r="H9160" s="3">
        <v>108.37</v>
      </c>
      <c r="I9160" s="2" t="s">
        <v>102</v>
      </c>
    </row>
    <row r="9161" spans="4:9" x14ac:dyDescent="0.25">
      <c r="D9161" s="3">
        <v>119.77</v>
      </c>
      <c r="E9161" s="2" t="s">
        <v>102</v>
      </c>
      <c r="H9161" s="3">
        <v>108.3</v>
      </c>
      <c r="I9161" s="2" t="s">
        <v>102</v>
      </c>
    </row>
    <row r="9162" spans="4:9" x14ac:dyDescent="0.25">
      <c r="D9162" s="3">
        <v>119.7</v>
      </c>
      <c r="E9162" s="2" t="s">
        <v>102</v>
      </c>
      <c r="H9162" s="3">
        <v>108.23</v>
      </c>
      <c r="I9162" s="2" t="s">
        <v>102</v>
      </c>
    </row>
    <row r="9163" spans="4:9" x14ac:dyDescent="0.25">
      <c r="D9163" s="3">
        <v>119.64</v>
      </c>
      <c r="E9163" s="2" t="s">
        <v>102</v>
      </c>
      <c r="H9163" s="3">
        <v>108.17</v>
      </c>
      <c r="I9163" s="2" t="s">
        <v>102</v>
      </c>
    </row>
    <row r="9164" spans="4:9" x14ac:dyDescent="0.25">
      <c r="D9164" s="3">
        <v>119.57</v>
      </c>
      <c r="E9164" s="2" t="s">
        <v>102</v>
      </c>
      <c r="H9164" s="3">
        <v>108.1</v>
      </c>
      <c r="I9164" s="2" t="s">
        <v>102</v>
      </c>
    </row>
    <row r="9165" spans="4:9" x14ac:dyDescent="0.25">
      <c r="D9165" s="3">
        <v>119.5</v>
      </c>
      <c r="E9165" s="2" t="s">
        <v>102</v>
      </c>
      <c r="H9165" s="3">
        <v>108.03</v>
      </c>
      <c r="I9165" s="2" t="s">
        <v>102</v>
      </c>
    </row>
    <row r="9166" spans="4:9" x14ac:dyDescent="0.25">
      <c r="D9166" s="3">
        <v>119.44</v>
      </c>
      <c r="E9166" s="2" t="s">
        <v>102</v>
      </c>
      <c r="H9166" s="3">
        <v>107.97</v>
      </c>
      <c r="I9166" s="2" t="s">
        <v>102</v>
      </c>
    </row>
    <row r="9167" spans="4:9" x14ac:dyDescent="0.25">
      <c r="D9167" s="3">
        <v>119.37</v>
      </c>
      <c r="E9167" s="2" t="s">
        <v>102</v>
      </c>
      <c r="H9167" s="3">
        <v>107.9</v>
      </c>
      <c r="I9167" s="2" t="s">
        <v>102</v>
      </c>
    </row>
    <row r="9168" spans="4:9" x14ac:dyDescent="0.25">
      <c r="D9168" s="3">
        <v>119.31</v>
      </c>
      <c r="E9168" s="2" t="s">
        <v>102</v>
      </c>
      <c r="H9168" s="3">
        <v>107.83</v>
      </c>
      <c r="I9168" s="2" t="s">
        <v>102</v>
      </c>
    </row>
    <row r="9169" spans="4:9" x14ac:dyDescent="0.25">
      <c r="D9169" s="3">
        <v>119.24</v>
      </c>
      <c r="E9169" s="2" t="s">
        <v>102</v>
      </c>
      <c r="H9169" s="3">
        <v>107.77</v>
      </c>
      <c r="I9169" s="2" t="s">
        <v>102</v>
      </c>
    </row>
    <row r="9170" spans="4:9" x14ac:dyDescent="0.25">
      <c r="D9170" s="3">
        <v>119.17</v>
      </c>
      <c r="E9170" s="2" t="s">
        <v>102</v>
      </c>
      <c r="H9170" s="3">
        <v>107.7</v>
      </c>
      <c r="I9170" s="2" t="s">
        <v>102</v>
      </c>
    </row>
    <row r="9171" spans="4:9" x14ac:dyDescent="0.25">
      <c r="D9171" s="3">
        <v>119.11</v>
      </c>
      <c r="E9171" s="2" t="s">
        <v>102</v>
      </c>
      <c r="H9171" s="3">
        <v>107.63</v>
      </c>
      <c r="I9171" s="2" t="s">
        <v>102</v>
      </c>
    </row>
    <row r="9172" spans="4:9" x14ac:dyDescent="0.25">
      <c r="D9172" s="3">
        <v>119.04</v>
      </c>
      <c r="E9172" s="2" t="s">
        <v>102</v>
      </c>
      <c r="H9172" s="3">
        <v>107.57</v>
      </c>
      <c r="I9172" s="2" t="s">
        <v>102</v>
      </c>
    </row>
    <row r="9173" spans="4:9" x14ac:dyDescent="0.25">
      <c r="D9173" s="3">
        <v>118.97</v>
      </c>
      <c r="E9173" s="2" t="s">
        <v>102</v>
      </c>
      <c r="H9173" s="3">
        <v>107.5</v>
      </c>
      <c r="I9173" s="2" t="s">
        <v>102</v>
      </c>
    </row>
    <row r="9174" spans="4:9" x14ac:dyDescent="0.25">
      <c r="D9174" s="3">
        <v>118.91</v>
      </c>
      <c r="E9174" s="2" t="s">
        <v>102</v>
      </c>
      <c r="H9174" s="3">
        <v>107.44</v>
      </c>
      <c r="I9174" s="2" t="s">
        <v>102</v>
      </c>
    </row>
    <row r="9175" spans="4:9" x14ac:dyDescent="0.25">
      <c r="D9175" s="3">
        <v>118.84</v>
      </c>
      <c r="E9175" s="2" t="s">
        <v>102</v>
      </c>
      <c r="H9175" s="3">
        <v>107.37</v>
      </c>
      <c r="I9175" s="2" t="s">
        <v>102</v>
      </c>
    </row>
    <row r="9176" spans="4:9" x14ac:dyDescent="0.25">
      <c r="D9176" s="3">
        <v>118.77</v>
      </c>
      <c r="E9176" s="2" t="s">
        <v>102</v>
      </c>
      <c r="H9176" s="3">
        <v>107.3</v>
      </c>
      <c r="I9176" s="2" t="s">
        <v>102</v>
      </c>
    </row>
    <row r="9177" spans="4:9" x14ac:dyDescent="0.25">
      <c r="D9177" s="3">
        <v>118.71</v>
      </c>
      <c r="E9177" s="2" t="s">
        <v>102</v>
      </c>
      <c r="H9177" s="3">
        <v>107.24</v>
      </c>
      <c r="I9177" s="2" t="s">
        <v>102</v>
      </c>
    </row>
    <row r="9178" spans="4:9" x14ac:dyDescent="0.25">
      <c r="D9178" s="3">
        <v>118.64</v>
      </c>
      <c r="E9178" s="2" t="s">
        <v>102</v>
      </c>
      <c r="H9178" s="3">
        <v>107.17</v>
      </c>
      <c r="I9178" s="2" t="s">
        <v>102</v>
      </c>
    </row>
    <row r="9179" spans="4:9" x14ac:dyDescent="0.25">
      <c r="D9179" s="3">
        <v>118.57</v>
      </c>
      <c r="E9179" s="2" t="s">
        <v>102</v>
      </c>
      <c r="H9179" s="3">
        <v>107.1</v>
      </c>
      <c r="I9179" s="2" t="s">
        <v>102</v>
      </c>
    </row>
    <row r="9180" spans="4:9" x14ac:dyDescent="0.25">
      <c r="D9180" s="3">
        <v>118.51</v>
      </c>
      <c r="E9180" s="2" t="s">
        <v>102</v>
      </c>
      <c r="H9180" s="3">
        <v>107.04</v>
      </c>
      <c r="I9180" s="2" t="s">
        <v>102</v>
      </c>
    </row>
    <row r="9181" spans="4:9" x14ac:dyDescent="0.25">
      <c r="D9181" s="3">
        <v>118.44</v>
      </c>
      <c r="E9181" s="2" t="s">
        <v>102</v>
      </c>
      <c r="H9181" s="3">
        <v>106.97</v>
      </c>
      <c r="I9181" s="2" t="s">
        <v>102</v>
      </c>
    </row>
    <row r="9182" spans="4:9" x14ac:dyDescent="0.25">
      <c r="D9182" s="3">
        <v>118.37</v>
      </c>
      <c r="E9182" s="2" t="s">
        <v>102</v>
      </c>
      <c r="H9182" s="3">
        <v>106.9</v>
      </c>
      <c r="I9182" s="2" t="s">
        <v>102</v>
      </c>
    </row>
    <row r="9183" spans="4:9" x14ac:dyDescent="0.25">
      <c r="D9183" s="3">
        <v>118.31</v>
      </c>
      <c r="E9183" s="2" t="s">
        <v>102</v>
      </c>
      <c r="H9183" s="3">
        <v>106.84</v>
      </c>
      <c r="I9183" s="2" t="s">
        <v>102</v>
      </c>
    </row>
    <row r="9184" spans="4:9" x14ac:dyDescent="0.25">
      <c r="D9184" s="3">
        <v>118.24</v>
      </c>
      <c r="E9184" s="2" t="s">
        <v>102</v>
      </c>
      <c r="H9184" s="3">
        <v>106.77</v>
      </c>
      <c r="I9184" s="2" t="s">
        <v>102</v>
      </c>
    </row>
    <row r="9185" spans="4:9" x14ac:dyDescent="0.25">
      <c r="D9185" s="3">
        <v>118.17</v>
      </c>
      <c r="E9185" s="2" t="s">
        <v>102</v>
      </c>
      <c r="H9185" s="3">
        <v>106.7</v>
      </c>
      <c r="I9185" s="2" t="s">
        <v>102</v>
      </c>
    </row>
    <row r="9186" spans="4:9" x14ac:dyDescent="0.25">
      <c r="D9186" s="3">
        <v>118.11</v>
      </c>
      <c r="E9186" s="2" t="s">
        <v>102</v>
      </c>
      <c r="H9186" s="3">
        <v>106.64</v>
      </c>
      <c r="I9186" s="2" t="s">
        <v>102</v>
      </c>
    </row>
    <row r="9187" spans="4:9" x14ac:dyDescent="0.25">
      <c r="D9187" s="3">
        <v>118.04</v>
      </c>
      <c r="E9187" s="2" t="s">
        <v>102</v>
      </c>
      <c r="H9187" s="3">
        <v>106.57</v>
      </c>
      <c r="I9187" s="2" t="s">
        <v>102</v>
      </c>
    </row>
    <row r="9188" spans="4:9" x14ac:dyDescent="0.25">
      <c r="D9188" s="3">
        <v>117.97</v>
      </c>
      <c r="E9188" s="2" t="s">
        <v>102</v>
      </c>
      <c r="H9188" s="3">
        <v>106.5</v>
      </c>
      <c r="I9188" s="2" t="s">
        <v>102</v>
      </c>
    </row>
    <row r="9189" spans="4:9" x14ac:dyDescent="0.25">
      <c r="D9189" s="3">
        <v>117.91</v>
      </c>
      <c r="E9189" s="2" t="s">
        <v>102</v>
      </c>
      <c r="H9189" s="3">
        <v>106.44</v>
      </c>
      <c r="I9189" s="2" t="s">
        <v>102</v>
      </c>
    </row>
    <row r="9190" spans="4:9" x14ac:dyDescent="0.25">
      <c r="D9190" s="3">
        <v>117.84</v>
      </c>
      <c r="E9190" s="2" t="s">
        <v>102</v>
      </c>
      <c r="H9190" s="3">
        <v>106.37</v>
      </c>
      <c r="I9190" s="2" t="s">
        <v>102</v>
      </c>
    </row>
    <row r="9191" spans="4:9" x14ac:dyDescent="0.25">
      <c r="D9191" s="3">
        <v>117.77</v>
      </c>
      <c r="E9191" s="2" t="s">
        <v>102</v>
      </c>
      <c r="H9191" s="3">
        <v>106.3</v>
      </c>
      <c r="I9191" s="2" t="s">
        <v>102</v>
      </c>
    </row>
    <row r="9192" spans="4:9" x14ac:dyDescent="0.25">
      <c r="D9192" s="3">
        <v>117.71</v>
      </c>
      <c r="E9192" s="2" t="s">
        <v>102</v>
      </c>
      <c r="H9192" s="3">
        <v>106.24</v>
      </c>
      <c r="I9192" s="2" t="s">
        <v>102</v>
      </c>
    </row>
    <row r="9193" spans="4:9" x14ac:dyDescent="0.25">
      <c r="D9193" s="3">
        <v>117.64</v>
      </c>
      <c r="E9193" s="2" t="s">
        <v>102</v>
      </c>
      <c r="H9193" s="3">
        <v>106.17</v>
      </c>
      <c r="I9193" s="2" t="s">
        <v>102</v>
      </c>
    </row>
    <row r="9194" spans="4:9" x14ac:dyDescent="0.25">
      <c r="D9194" s="3">
        <v>117.57</v>
      </c>
      <c r="E9194" s="2" t="s">
        <v>102</v>
      </c>
      <c r="H9194" s="3">
        <v>106.1</v>
      </c>
      <c r="I9194" s="2" t="s">
        <v>102</v>
      </c>
    </row>
    <row r="9195" spans="4:9" x14ac:dyDescent="0.25">
      <c r="D9195" s="3">
        <v>117.51</v>
      </c>
      <c r="E9195" s="2" t="s">
        <v>102</v>
      </c>
      <c r="H9195" s="3">
        <v>106.04</v>
      </c>
      <c r="I9195" s="2" t="s">
        <v>102</v>
      </c>
    </row>
    <row r="9196" spans="4:9" x14ac:dyDescent="0.25">
      <c r="D9196" s="3">
        <v>117.44</v>
      </c>
      <c r="E9196" s="2" t="s">
        <v>102</v>
      </c>
      <c r="H9196" s="3">
        <v>105.97</v>
      </c>
      <c r="I9196" s="2" t="s">
        <v>102</v>
      </c>
    </row>
    <row r="9197" spans="4:9" x14ac:dyDescent="0.25">
      <c r="D9197" s="3">
        <v>117.37</v>
      </c>
      <c r="E9197" s="2" t="s">
        <v>102</v>
      </c>
      <c r="H9197" s="3">
        <v>105.9</v>
      </c>
      <c r="I9197" s="2" t="s">
        <v>102</v>
      </c>
    </row>
    <row r="9198" spans="4:9" x14ac:dyDescent="0.25">
      <c r="D9198" s="3">
        <v>117.31</v>
      </c>
      <c r="E9198" s="2" t="s">
        <v>102</v>
      </c>
      <c r="H9198" s="3">
        <v>105.84</v>
      </c>
      <c r="I9198" s="2" t="s">
        <v>102</v>
      </c>
    </row>
    <row r="9199" spans="4:9" x14ac:dyDescent="0.25">
      <c r="D9199" s="3">
        <v>117.24</v>
      </c>
      <c r="E9199" s="2" t="s">
        <v>102</v>
      </c>
      <c r="H9199" s="3">
        <v>105.77</v>
      </c>
      <c r="I9199" s="2" t="s">
        <v>102</v>
      </c>
    </row>
    <row r="9200" spans="4:9" x14ac:dyDescent="0.25">
      <c r="D9200" s="3">
        <v>117.17</v>
      </c>
      <c r="E9200" s="2" t="s">
        <v>102</v>
      </c>
      <c r="H9200" s="3">
        <v>105.7</v>
      </c>
      <c r="I9200" s="2" t="s">
        <v>102</v>
      </c>
    </row>
    <row r="9201" spans="4:9" x14ac:dyDescent="0.25">
      <c r="D9201" s="3">
        <v>117.11</v>
      </c>
      <c r="E9201" s="2" t="s">
        <v>102</v>
      </c>
      <c r="H9201" s="3">
        <v>105.64</v>
      </c>
      <c r="I9201" s="2" t="s">
        <v>102</v>
      </c>
    </row>
    <row r="9202" spans="4:9" x14ac:dyDescent="0.25">
      <c r="D9202" s="3">
        <v>117.04</v>
      </c>
      <c r="E9202" s="2" t="s">
        <v>102</v>
      </c>
      <c r="H9202" s="3">
        <v>105.57</v>
      </c>
      <c r="I9202" s="2" t="s">
        <v>102</v>
      </c>
    </row>
    <row r="9203" spans="4:9" x14ac:dyDescent="0.25">
      <c r="D9203" s="3">
        <v>116.97</v>
      </c>
      <c r="E9203" s="2" t="s">
        <v>102</v>
      </c>
      <c r="H9203" s="3">
        <v>105.5</v>
      </c>
      <c r="I9203" s="2" t="s">
        <v>102</v>
      </c>
    </row>
    <row r="9204" spans="4:9" x14ac:dyDescent="0.25">
      <c r="D9204" s="3">
        <v>116.91</v>
      </c>
      <c r="E9204" s="2" t="s">
        <v>102</v>
      </c>
      <c r="H9204" s="3">
        <v>105.44</v>
      </c>
      <c r="I9204" s="2" t="s">
        <v>102</v>
      </c>
    </row>
    <row r="9205" spans="4:9" x14ac:dyDescent="0.25">
      <c r="D9205" s="3">
        <v>116.84</v>
      </c>
      <c r="E9205" s="2" t="s">
        <v>102</v>
      </c>
      <c r="H9205" s="3">
        <v>105.37</v>
      </c>
      <c r="I9205" s="2" t="s">
        <v>102</v>
      </c>
    </row>
    <row r="9206" spans="4:9" x14ac:dyDescent="0.25">
      <c r="D9206" s="3">
        <v>116.77</v>
      </c>
      <c r="E9206" s="2" t="s">
        <v>102</v>
      </c>
      <c r="H9206" s="3">
        <v>105.3</v>
      </c>
      <c r="I9206" s="2" t="s">
        <v>102</v>
      </c>
    </row>
    <row r="9207" spans="4:9" x14ac:dyDescent="0.25">
      <c r="D9207" s="3">
        <v>116.71</v>
      </c>
      <c r="E9207" s="2" t="s">
        <v>102</v>
      </c>
      <c r="H9207" s="3">
        <v>105.24</v>
      </c>
      <c r="I9207" s="2" t="s">
        <v>102</v>
      </c>
    </row>
    <row r="9208" spans="4:9" x14ac:dyDescent="0.25">
      <c r="D9208" s="3">
        <v>116.64</v>
      </c>
      <c r="E9208" s="2" t="s">
        <v>102</v>
      </c>
      <c r="H9208" s="3">
        <v>105.17</v>
      </c>
      <c r="I9208" s="2" t="s">
        <v>102</v>
      </c>
    </row>
    <row r="9209" spans="4:9" x14ac:dyDescent="0.25">
      <c r="D9209" s="3">
        <v>116.57</v>
      </c>
      <c r="E9209" s="2" t="s">
        <v>102</v>
      </c>
      <c r="H9209" s="3">
        <v>105.1</v>
      </c>
      <c r="I9209" s="2" t="s">
        <v>102</v>
      </c>
    </row>
    <row r="9210" spans="4:9" x14ac:dyDescent="0.25">
      <c r="D9210" s="3">
        <v>116.51</v>
      </c>
      <c r="E9210" s="2" t="s">
        <v>102</v>
      </c>
      <c r="H9210" s="3">
        <v>105.04</v>
      </c>
      <c r="I9210" s="2" t="s">
        <v>102</v>
      </c>
    </row>
    <row r="9211" spans="4:9" x14ac:dyDescent="0.25">
      <c r="D9211" s="3">
        <v>116.44</v>
      </c>
      <c r="E9211" s="2" t="s">
        <v>102</v>
      </c>
      <c r="H9211" s="3">
        <v>104.97</v>
      </c>
      <c r="I9211" s="2" t="s">
        <v>102</v>
      </c>
    </row>
    <row r="9212" spans="4:9" x14ac:dyDescent="0.25">
      <c r="D9212" s="3">
        <v>116.37</v>
      </c>
      <c r="E9212" s="2" t="s">
        <v>102</v>
      </c>
      <c r="H9212" s="3">
        <v>104.9</v>
      </c>
      <c r="I9212" s="2" t="s">
        <v>102</v>
      </c>
    </row>
    <row r="9213" spans="4:9" x14ac:dyDescent="0.25">
      <c r="D9213" s="3">
        <v>116.31</v>
      </c>
      <c r="E9213" s="2" t="s">
        <v>102</v>
      </c>
      <c r="H9213" s="3">
        <v>104.84</v>
      </c>
      <c r="I9213" s="2" t="s">
        <v>102</v>
      </c>
    </row>
    <row r="9214" spans="4:9" x14ac:dyDescent="0.25">
      <c r="D9214" s="3">
        <v>116.24</v>
      </c>
      <c r="E9214" s="2" t="s">
        <v>102</v>
      </c>
      <c r="H9214" s="3">
        <v>104.77</v>
      </c>
      <c r="I9214" s="2" t="s">
        <v>102</v>
      </c>
    </row>
    <row r="9215" spans="4:9" x14ac:dyDescent="0.25">
      <c r="D9215" s="3">
        <v>116.17</v>
      </c>
      <c r="E9215" s="2" t="s">
        <v>102</v>
      </c>
      <c r="H9215" s="3">
        <v>104.7</v>
      </c>
      <c r="I9215" s="2" t="s">
        <v>102</v>
      </c>
    </row>
    <row r="9216" spans="4:9" x14ac:dyDescent="0.25">
      <c r="D9216" s="3">
        <v>116.11</v>
      </c>
      <c r="E9216" s="2" t="s">
        <v>102</v>
      </c>
      <c r="H9216" s="3">
        <v>104.64</v>
      </c>
      <c r="I9216" s="2" t="s">
        <v>102</v>
      </c>
    </row>
    <row r="9217" spans="4:9" x14ac:dyDescent="0.25">
      <c r="D9217" s="3">
        <v>116.04</v>
      </c>
      <c r="E9217" s="2" t="s">
        <v>102</v>
      </c>
      <c r="H9217" s="3">
        <v>104.57</v>
      </c>
      <c r="I9217" s="2" t="s">
        <v>102</v>
      </c>
    </row>
    <row r="9218" spans="4:9" x14ac:dyDescent="0.25">
      <c r="D9218" s="3">
        <v>115.97</v>
      </c>
      <c r="E9218" s="2" t="s">
        <v>102</v>
      </c>
      <c r="H9218" s="3">
        <v>104.5</v>
      </c>
      <c r="I9218" s="2" t="s">
        <v>102</v>
      </c>
    </row>
    <row r="9219" spans="4:9" x14ac:dyDescent="0.25">
      <c r="D9219" s="3">
        <v>115.91</v>
      </c>
      <c r="E9219" s="2" t="s">
        <v>102</v>
      </c>
      <c r="H9219" s="3">
        <v>104.44</v>
      </c>
      <c r="I9219" s="2" t="s">
        <v>102</v>
      </c>
    </row>
    <row r="9220" spans="4:9" x14ac:dyDescent="0.25">
      <c r="D9220" s="3">
        <v>115.84</v>
      </c>
      <c r="E9220" s="2" t="s">
        <v>102</v>
      </c>
      <c r="H9220" s="3">
        <v>104.37</v>
      </c>
      <c r="I9220" s="2" t="s">
        <v>102</v>
      </c>
    </row>
    <row r="9221" spans="4:9" x14ac:dyDescent="0.25">
      <c r="D9221" s="3">
        <v>115.78</v>
      </c>
      <c r="E9221" s="2" t="s">
        <v>102</v>
      </c>
      <c r="H9221" s="3">
        <v>104.3</v>
      </c>
      <c r="I9221" s="2" t="s">
        <v>102</v>
      </c>
    </row>
    <row r="9222" spans="4:9" x14ac:dyDescent="0.25">
      <c r="D9222" s="3">
        <v>115.71</v>
      </c>
      <c r="E9222" s="2" t="s">
        <v>102</v>
      </c>
      <c r="H9222" s="3">
        <v>104.24</v>
      </c>
      <c r="I9222" s="2" t="s">
        <v>102</v>
      </c>
    </row>
    <row r="9223" spans="4:9" x14ac:dyDescent="0.25">
      <c r="D9223" s="3">
        <v>115.64</v>
      </c>
      <c r="E9223" s="2" t="s">
        <v>102</v>
      </c>
      <c r="H9223" s="3">
        <v>104.17</v>
      </c>
      <c r="I9223" s="2" t="s">
        <v>102</v>
      </c>
    </row>
    <row r="9224" spans="4:9" x14ac:dyDescent="0.25">
      <c r="D9224" s="3">
        <v>115.57</v>
      </c>
      <c r="E9224" s="2" t="s">
        <v>102</v>
      </c>
      <c r="H9224" s="3">
        <v>104.1</v>
      </c>
      <c r="I9224" s="2" t="s">
        <v>102</v>
      </c>
    </row>
    <row r="9225" spans="4:9" x14ac:dyDescent="0.25">
      <c r="D9225" s="3">
        <v>115.51</v>
      </c>
      <c r="E9225" s="2" t="s">
        <v>102</v>
      </c>
      <c r="H9225" s="3">
        <v>104.04</v>
      </c>
      <c r="I9225" s="2" t="s">
        <v>102</v>
      </c>
    </row>
    <row r="9226" spans="4:9" x14ac:dyDescent="0.25">
      <c r="D9226" s="3">
        <v>115.44</v>
      </c>
      <c r="E9226" s="2" t="s">
        <v>102</v>
      </c>
      <c r="H9226" s="3">
        <v>103.97</v>
      </c>
      <c r="I9226" s="2" t="s">
        <v>102</v>
      </c>
    </row>
    <row r="9227" spans="4:9" x14ac:dyDescent="0.25">
      <c r="D9227" s="3">
        <v>115.38</v>
      </c>
      <c r="E9227" s="2" t="s">
        <v>102</v>
      </c>
      <c r="H9227" s="3">
        <v>103.9</v>
      </c>
      <c r="I9227" s="2" t="s">
        <v>102</v>
      </c>
    </row>
    <row r="9228" spans="4:9" x14ac:dyDescent="0.25">
      <c r="D9228" s="3">
        <v>115.31</v>
      </c>
      <c r="E9228" s="2" t="s">
        <v>102</v>
      </c>
      <c r="H9228" s="3">
        <v>103.84</v>
      </c>
      <c r="I9228" s="2" t="s">
        <v>102</v>
      </c>
    </row>
    <row r="9229" spans="4:9" x14ac:dyDescent="0.25">
      <c r="D9229" s="3">
        <v>115.24</v>
      </c>
      <c r="E9229" s="2" t="s">
        <v>102</v>
      </c>
      <c r="H9229" s="3">
        <v>103.77</v>
      </c>
      <c r="I9229" s="2" t="s">
        <v>102</v>
      </c>
    </row>
    <row r="9230" spans="4:9" x14ac:dyDescent="0.25">
      <c r="D9230" s="3">
        <v>115.17</v>
      </c>
      <c r="E9230" s="2" t="s">
        <v>102</v>
      </c>
      <c r="H9230" s="3">
        <v>103.7</v>
      </c>
      <c r="I9230" s="2" t="s">
        <v>102</v>
      </c>
    </row>
    <row r="9231" spans="4:9" x14ac:dyDescent="0.25">
      <c r="D9231" s="3">
        <v>115.11</v>
      </c>
      <c r="E9231" s="2" t="s">
        <v>102</v>
      </c>
      <c r="H9231" s="3">
        <v>103.64</v>
      </c>
      <c r="I9231" s="2" t="s">
        <v>102</v>
      </c>
    </row>
    <row r="9232" spans="4:9" x14ac:dyDescent="0.25">
      <c r="D9232" s="3">
        <v>115.04</v>
      </c>
      <c r="E9232" s="2" t="s">
        <v>102</v>
      </c>
      <c r="H9232" s="3">
        <v>103.57</v>
      </c>
      <c r="I9232" s="2" t="s">
        <v>102</v>
      </c>
    </row>
    <row r="9233" spans="4:9" x14ac:dyDescent="0.25">
      <c r="D9233" s="3">
        <v>114.98</v>
      </c>
      <c r="E9233" s="2" t="s">
        <v>102</v>
      </c>
      <c r="H9233" s="3">
        <v>103.5</v>
      </c>
      <c r="I9233" s="2" t="s">
        <v>102</v>
      </c>
    </row>
    <row r="9234" spans="4:9" x14ac:dyDescent="0.25">
      <c r="D9234" s="3">
        <v>114.91</v>
      </c>
      <c r="E9234" s="2" t="s">
        <v>102</v>
      </c>
      <c r="H9234" s="3">
        <v>103.44</v>
      </c>
      <c r="I9234" s="2" t="s">
        <v>102</v>
      </c>
    </row>
    <row r="9235" spans="4:9" x14ac:dyDescent="0.25">
      <c r="D9235" s="3">
        <v>114.84</v>
      </c>
      <c r="E9235" s="2" t="s">
        <v>102</v>
      </c>
      <c r="H9235" s="3">
        <v>103.37</v>
      </c>
      <c r="I9235" s="2" t="s">
        <v>102</v>
      </c>
    </row>
    <row r="9236" spans="4:9" x14ac:dyDescent="0.25">
      <c r="D9236" s="3">
        <v>114.78</v>
      </c>
      <c r="E9236" s="2" t="s">
        <v>102</v>
      </c>
      <c r="H9236" s="3">
        <v>103.31</v>
      </c>
      <c r="I9236" s="2" t="s">
        <v>102</v>
      </c>
    </row>
    <row r="9237" spans="4:9" x14ac:dyDescent="0.25">
      <c r="D9237" s="3">
        <v>114.71</v>
      </c>
      <c r="E9237" s="2" t="s">
        <v>102</v>
      </c>
      <c r="H9237" s="3">
        <v>103.24</v>
      </c>
      <c r="I9237" s="2" t="s">
        <v>102</v>
      </c>
    </row>
    <row r="9238" spans="4:9" x14ac:dyDescent="0.25">
      <c r="D9238" s="3">
        <v>114.64</v>
      </c>
      <c r="E9238" s="2" t="s">
        <v>102</v>
      </c>
      <c r="H9238" s="3">
        <v>103.17</v>
      </c>
      <c r="I9238" s="2" t="s">
        <v>102</v>
      </c>
    </row>
    <row r="9239" spans="4:9" x14ac:dyDescent="0.25">
      <c r="D9239" s="3">
        <v>114.58</v>
      </c>
      <c r="E9239" s="2" t="s">
        <v>102</v>
      </c>
      <c r="H9239" s="3">
        <v>103.1</v>
      </c>
      <c r="I9239" s="2" t="s">
        <v>102</v>
      </c>
    </row>
    <row r="9240" spans="4:9" x14ac:dyDescent="0.25">
      <c r="D9240" s="3">
        <v>114.51</v>
      </c>
      <c r="E9240" s="2" t="s">
        <v>102</v>
      </c>
      <c r="H9240" s="3">
        <v>103.04</v>
      </c>
      <c r="I9240" s="2" t="s">
        <v>102</v>
      </c>
    </row>
    <row r="9241" spans="4:9" x14ac:dyDescent="0.25">
      <c r="D9241" s="3">
        <v>114.44</v>
      </c>
      <c r="E9241" s="2" t="s">
        <v>102</v>
      </c>
      <c r="H9241" s="3">
        <v>102.97</v>
      </c>
      <c r="I9241" s="2" t="s">
        <v>102</v>
      </c>
    </row>
    <row r="9242" spans="4:9" x14ac:dyDescent="0.25">
      <c r="D9242" s="3">
        <v>114.38</v>
      </c>
      <c r="E9242" s="2" t="s">
        <v>102</v>
      </c>
      <c r="H9242" s="3">
        <v>102.9</v>
      </c>
      <c r="I9242" s="2" t="s">
        <v>102</v>
      </c>
    </row>
    <row r="9243" spans="4:9" x14ac:dyDescent="0.25">
      <c r="D9243" s="3">
        <v>114.31</v>
      </c>
      <c r="E9243" s="2" t="s">
        <v>102</v>
      </c>
      <c r="H9243" s="3">
        <v>102.84</v>
      </c>
      <c r="I9243" s="2" t="s">
        <v>102</v>
      </c>
    </row>
    <row r="9244" spans="4:9" x14ac:dyDescent="0.25">
      <c r="D9244" s="3">
        <v>114.24</v>
      </c>
      <c r="E9244" s="2" t="s">
        <v>102</v>
      </c>
      <c r="H9244" s="3">
        <v>102.77</v>
      </c>
      <c r="I9244" s="2" t="s">
        <v>102</v>
      </c>
    </row>
    <row r="9245" spans="4:9" x14ac:dyDescent="0.25">
      <c r="D9245" s="3">
        <v>114.18</v>
      </c>
      <c r="E9245" s="2" t="s">
        <v>102</v>
      </c>
      <c r="H9245" s="3">
        <v>102.7</v>
      </c>
      <c r="I9245" s="2" t="s">
        <v>102</v>
      </c>
    </row>
    <row r="9246" spans="4:9" x14ac:dyDescent="0.25">
      <c r="D9246" s="3">
        <v>114.11</v>
      </c>
      <c r="E9246" s="2" t="s">
        <v>102</v>
      </c>
      <c r="H9246" s="3">
        <v>102.64</v>
      </c>
      <c r="I9246" s="2" t="s">
        <v>102</v>
      </c>
    </row>
    <row r="9247" spans="4:9" x14ac:dyDescent="0.25">
      <c r="D9247" s="3">
        <v>114.04</v>
      </c>
      <c r="E9247" s="2" t="s">
        <v>102</v>
      </c>
      <c r="H9247" s="3">
        <v>102.57</v>
      </c>
      <c r="I9247" s="2" t="s">
        <v>102</v>
      </c>
    </row>
    <row r="9248" spans="4:9" x14ac:dyDescent="0.25">
      <c r="D9248" s="3">
        <v>113.98</v>
      </c>
      <c r="E9248" s="2" t="s">
        <v>102</v>
      </c>
      <c r="H9248" s="3">
        <v>102.5</v>
      </c>
      <c r="I9248" s="2" t="s">
        <v>102</v>
      </c>
    </row>
    <row r="9249" spans="4:9" x14ac:dyDescent="0.25">
      <c r="D9249" s="3">
        <v>113.91</v>
      </c>
      <c r="E9249" s="2" t="s">
        <v>102</v>
      </c>
      <c r="H9249" s="3">
        <v>102.44</v>
      </c>
      <c r="I9249" s="2" t="s">
        <v>102</v>
      </c>
    </row>
    <row r="9250" spans="4:9" x14ac:dyDescent="0.25">
      <c r="D9250" s="3">
        <v>113.84</v>
      </c>
      <c r="E9250" s="2" t="s">
        <v>102</v>
      </c>
      <c r="H9250" s="3">
        <v>102.37</v>
      </c>
      <c r="I9250" s="2" t="s">
        <v>102</v>
      </c>
    </row>
    <row r="9251" spans="4:9" x14ac:dyDescent="0.25">
      <c r="D9251" s="3">
        <v>113.78</v>
      </c>
      <c r="E9251" s="2" t="s">
        <v>102</v>
      </c>
      <c r="H9251" s="3">
        <v>102.31</v>
      </c>
      <c r="I9251" s="2" t="s">
        <v>102</v>
      </c>
    </row>
    <row r="9252" spans="4:9" x14ac:dyDescent="0.25">
      <c r="D9252" s="3">
        <v>113.71</v>
      </c>
      <c r="E9252" s="2" t="s">
        <v>102</v>
      </c>
      <c r="H9252" s="3">
        <v>102.24</v>
      </c>
      <c r="I9252" s="2" t="s">
        <v>102</v>
      </c>
    </row>
    <row r="9253" spans="4:9" x14ac:dyDescent="0.25">
      <c r="D9253" s="3">
        <v>113.64</v>
      </c>
      <c r="E9253" s="2" t="s">
        <v>102</v>
      </c>
      <c r="H9253" s="3">
        <v>102.17</v>
      </c>
      <c r="I9253" s="2" t="s">
        <v>102</v>
      </c>
    </row>
    <row r="9254" spans="4:9" x14ac:dyDescent="0.25">
      <c r="D9254" s="3">
        <v>113.58</v>
      </c>
      <c r="E9254" s="2" t="s">
        <v>102</v>
      </c>
      <c r="H9254" s="3">
        <v>102.11</v>
      </c>
      <c r="I9254" s="2" t="s">
        <v>102</v>
      </c>
    </row>
    <row r="9255" spans="4:9" x14ac:dyDescent="0.25">
      <c r="D9255" s="3">
        <v>113.51</v>
      </c>
      <c r="E9255" s="2" t="s">
        <v>102</v>
      </c>
      <c r="H9255" s="3">
        <v>102.04</v>
      </c>
      <c r="I9255" s="2" t="s">
        <v>102</v>
      </c>
    </row>
    <row r="9256" spans="4:9" x14ac:dyDescent="0.25">
      <c r="D9256" s="3">
        <v>113.44</v>
      </c>
      <c r="E9256" s="2" t="s">
        <v>102</v>
      </c>
      <c r="H9256" s="3">
        <v>101.97</v>
      </c>
      <c r="I9256" s="2" t="s">
        <v>102</v>
      </c>
    </row>
    <row r="9257" spans="4:9" x14ac:dyDescent="0.25">
      <c r="D9257" s="3">
        <v>113.38</v>
      </c>
      <c r="E9257" s="2" t="s">
        <v>102</v>
      </c>
      <c r="H9257" s="3">
        <v>101.91</v>
      </c>
      <c r="I9257" s="2" t="s">
        <v>102</v>
      </c>
    </row>
    <row r="9258" spans="4:9" x14ac:dyDescent="0.25">
      <c r="D9258" s="3">
        <v>113.31</v>
      </c>
      <c r="E9258" s="2" t="s">
        <v>102</v>
      </c>
      <c r="H9258" s="3">
        <v>101.84</v>
      </c>
      <c r="I9258" s="2" t="s">
        <v>102</v>
      </c>
    </row>
    <row r="9259" spans="4:9" x14ac:dyDescent="0.25">
      <c r="D9259" s="3">
        <v>113.24</v>
      </c>
      <c r="E9259" s="2" t="s">
        <v>102</v>
      </c>
      <c r="H9259" s="3">
        <v>101.77</v>
      </c>
      <c r="I9259" s="2" t="s">
        <v>102</v>
      </c>
    </row>
    <row r="9260" spans="4:9" x14ac:dyDescent="0.25">
      <c r="D9260" s="3">
        <v>113.18</v>
      </c>
      <c r="E9260" s="2" t="s">
        <v>102</v>
      </c>
      <c r="H9260" s="3">
        <v>101.71</v>
      </c>
      <c r="I9260" s="2" t="s">
        <v>102</v>
      </c>
    </row>
    <row r="9261" spans="4:9" x14ac:dyDescent="0.25">
      <c r="D9261" s="3">
        <v>113.11</v>
      </c>
      <c r="E9261" s="2" t="s">
        <v>102</v>
      </c>
      <c r="H9261" s="3">
        <v>101.64</v>
      </c>
      <c r="I9261" s="2" t="s">
        <v>102</v>
      </c>
    </row>
    <row r="9262" spans="4:9" x14ac:dyDescent="0.25">
      <c r="D9262" s="3">
        <v>113.04</v>
      </c>
      <c r="E9262" s="2" t="s">
        <v>102</v>
      </c>
      <c r="H9262" s="3">
        <v>101.57</v>
      </c>
      <c r="I9262" s="2" t="s">
        <v>102</v>
      </c>
    </row>
    <row r="9263" spans="4:9" x14ac:dyDescent="0.25">
      <c r="D9263" s="3">
        <v>112.98</v>
      </c>
      <c r="E9263" s="2" t="s">
        <v>102</v>
      </c>
      <c r="H9263" s="3">
        <v>101.51</v>
      </c>
      <c r="I9263" s="2" t="s">
        <v>102</v>
      </c>
    </row>
    <row r="9264" spans="4:9" x14ac:dyDescent="0.25">
      <c r="D9264" s="3">
        <v>112.91</v>
      </c>
      <c r="E9264" s="2" t="s">
        <v>102</v>
      </c>
      <c r="H9264" s="3">
        <v>101.44</v>
      </c>
      <c r="I9264" s="2" t="s">
        <v>102</v>
      </c>
    </row>
    <row r="9265" spans="4:9" x14ac:dyDescent="0.25">
      <c r="D9265" s="3">
        <v>112.84</v>
      </c>
      <c r="E9265" s="2" t="s">
        <v>102</v>
      </c>
      <c r="H9265" s="3">
        <v>101.37</v>
      </c>
      <c r="I9265" s="2" t="s">
        <v>102</v>
      </c>
    </row>
    <row r="9266" spans="4:9" x14ac:dyDescent="0.25">
      <c r="D9266" s="3">
        <v>112.78</v>
      </c>
      <c r="E9266" s="2" t="s">
        <v>102</v>
      </c>
      <c r="H9266" s="3">
        <v>101.31</v>
      </c>
      <c r="I9266" s="2" t="s">
        <v>102</v>
      </c>
    </row>
    <row r="9267" spans="4:9" x14ac:dyDescent="0.25">
      <c r="D9267" s="3">
        <v>112.71</v>
      </c>
      <c r="E9267" s="2" t="s">
        <v>102</v>
      </c>
      <c r="H9267" s="3">
        <v>101.24</v>
      </c>
      <c r="I9267" s="2" t="s">
        <v>102</v>
      </c>
    </row>
    <row r="9268" spans="4:9" x14ac:dyDescent="0.25">
      <c r="D9268" s="3">
        <v>112.64</v>
      </c>
      <c r="E9268" s="2" t="s">
        <v>102</v>
      </c>
      <c r="H9268" s="3">
        <v>101.17</v>
      </c>
      <c r="I9268" s="2" t="s">
        <v>102</v>
      </c>
    </row>
    <row r="9269" spans="4:9" x14ac:dyDescent="0.25">
      <c r="D9269" s="3">
        <v>112.58</v>
      </c>
      <c r="E9269" s="2" t="s">
        <v>102</v>
      </c>
      <c r="H9269" s="3">
        <v>101.11</v>
      </c>
      <c r="I9269" s="2" t="s">
        <v>102</v>
      </c>
    </row>
    <row r="9270" spans="4:9" x14ac:dyDescent="0.25">
      <c r="D9270" s="3">
        <v>112.51</v>
      </c>
      <c r="E9270" s="2" t="s">
        <v>102</v>
      </c>
      <c r="H9270" s="3">
        <v>101.04</v>
      </c>
      <c r="I9270" s="2" t="s">
        <v>102</v>
      </c>
    </row>
    <row r="9271" spans="4:9" x14ac:dyDescent="0.25">
      <c r="D9271" s="3">
        <v>112.44</v>
      </c>
      <c r="E9271" s="2" t="s">
        <v>102</v>
      </c>
      <c r="H9271" s="3">
        <v>100.97</v>
      </c>
      <c r="I9271" s="2" t="s">
        <v>102</v>
      </c>
    </row>
    <row r="9272" spans="4:9" x14ac:dyDescent="0.25">
      <c r="D9272" s="3">
        <v>112.38</v>
      </c>
      <c r="E9272" s="2" t="s">
        <v>102</v>
      </c>
      <c r="H9272" s="3">
        <v>100.91</v>
      </c>
      <c r="I9272" s="2" t="s">
        <v>102</v>
      </c>
    </row>
    <row r="9273" spans="4:9" x14ac:dyDescent="0.25">
      <c r="D9273" s="3">
        <v>112.31</v>
      </c>
      <c r="E9273" s="2" t="s">
        <v>102</v>
      </c>
      <c r="H9273" s="3">
        <v>100.84</v>
      </c>
      <c r="I9273" s="2" t="s">
        <v>102</v>
      </c>
    </row>
    <row r="9274" spans="4:9" x14ac:dyDescent="0.25">
      <c r="D9274" s="3">
        <v>112.24</v>
      </c>
      <c r="E9274" s="2" t="s">
        <v>102</v>
      </c>
      <c r="H9274" s="3">
        <v>100.77</v>
      </c>
      <c r="I9274" s="2" t="s">
        <v>102</v>
      </c>
    </row>
    <row r="9275" spans="4:9" x14ac:dyDescent="0.25">
      <c r="D9275" s="3">
        <v>112.18</v>
      </c>
      <c r="E9275" s="2" t="s">
        <v>102</v>
      </c>
      <c r="H9275" s="3">
        <v>100.71</v>
      </c>
      <c r="I9275" s="2" t="s">
        <v>102</v>
      </c>
    </row>
    <row r="9276" spans="4:9" x14ac:dyDescent="0.25">
      <c r="D9276" s="3">
        <v>112.11</v>
      </c>
      <c r="E9276" s="2" t="s">
        <v>102</v>
      </c>
      <c r="H9276" s="3">
        <v>100.64</v>
      </c>
      <c r="I9276" s="2" t="s">
        <v>102</v>
      </c>
    </row>
    <row r="9277" spans="4:9" x14ac:dyDescent="0.25">
      <c r="D9277" s="3">
        <v>112.04</v>
      </c>
      <c r="E9277" s="2" t="s">
        <v>102</v>
      </c>
      <c r="H9277" s="3">
        <v>100.57</v>
      </c>
      <c r="I9277" s="2" t="s">
        <v>102</v>
      </c>
    </row>
    <row r="9278" spans="4:9" x14ac:dyDescent="0.25">
      <c r="D9278" s="3">
        <v>111.98</v>
      </c>
      <c r="E9278" s="2" t="s">
        <v>102</v>
      </c>
      <c r="H9278" s="3">
        <v>100.51</v>
      </c>
      <c r="I9278" s="2" t="s">
        <v>102</v>
      </c>
    </row>
    <row r="9279" spans="4:9" x14ac:dyDescent="0.25">
      <c r="D9279" s="3">
        <v>111.91</v>
      </c>
      <c r="E9279" s="2" t="s">
        <v>102</v>
      </c>
      <c r="H9279" s="3">
        <v>100.44</v>
      </c>
      <c r="I9279" s="2" t="s">
        <v>102</v>
      </c>
    </row>
    <row r="9280" spans="4:9" x14ac:dyDescent="0.25">
      <c r="D9280" s="3">
        <v>111.84</v>
      </c>
      <c r="E9280" s="2" t="s">
        <v>102</v>
      </c>
      <c r="H9280" s="3">
        <v>100.37</v>
      </c>
      <c r="I9280" s="2" t="s">
        <v>102</v>
      </c>
    </row>
    <row r="9281" spans="4:9" x14ac:dyDescent="0.25">
      <c r="D9281" s="3">
        <v>111.78</v>
      </c>
      <c r="E9281" s="2" t="s">
        <v>102</v>
      </c>
      <c r="H9281" s="3">
        <v>100.31</v>
      </c>
      <c r="I9281" s="2" t="s">
        <v>102</v>
      </c>
    </row>
    <row r="9282" spans="4:9" x14ac:dyDescent="0.25">
      <c r="D9282" s="3">
        <v>111.71</v>
      </c>
      <c r="E9282" s="2" t="s">
        <v>102</v>
      </c>
      <c r="H9282" s="3">
        <v>100.24</v>
      </c>
      <c r="I9282" s="2" t="s">
        <v>102</v>
      </c>
    </row>
    <row r="9283" spans="4:9" x14ac:dyDescent="0.25">
      <c r="D9283" s="3">
        <v>111.65</v>
      </c>
      <c r="E9283" s="2" t="s">
        <v>102</v>
      </c>
      <c r="H9283" s="3">
        <v>100.17</v>
      </c>
      <c r="I9283" s="2" t="s">
        <v>102</v>
      </c>
    </row>
    <row r="9284" spans="4:9" x14ac:dyDescent="0.25">
      <c r="D9284" s="3">
        <v>111.58</v>
      </c>
      <c r="E9284" s="2" t="s">
        <v>102</v>
      </c>
      <c r="H9284" s="3">
        <v>100.11</v>
      </c>
      <c r="I9284" s="2" t="s">
        <v>102</v>
      </c>
    </row>
    <row r="9285" spans="4:9" x14ac:dyDescent="0.25">
      <c r="D9285" s="3">
        <v>111.51</v>
      </c>
      <c r="E9285" s="2" t="s">
        <v>102</v>
      </c>
      <c r="H9285" s="3">
        <v>100.04</v>
      </c>
      <c r="I9285" s="2" t="s">
        <v>102</v>
      </c>
    </row>
    <row r="9286" spans="4:9" x14ac:dyDescent="0.25">
      <c r="D9286" s="3">
        <v>111.45</v>
      </c>
      <c r="E9286" s="2" t="s">
        <v>102</v>
      </c>
      <c r="H9286" s="3">
        <v>99.97</v>
      </c>
      <c r="I9286" s="2" t="s">
        <v>102</v>
      </c>
    </row>
    <row r="9287" spans="4:9" x14ac:dyDescent="0.25">
      <c r="D9287" s="3">
        <v>111.38</v>
      </c>
      <c r="E9287" s="2" t="s">
        <v>102</v>
      </c>
      <c r="H9287" s="3">
        <v>99.91</v>
      </c>
      <c r="I9287" s="2" t="s">
        <v>102</v>
      </c>
    </row>
    <row r="9288" spans="4:9" x14ac:dyDescent="0.25">
      <c r="D9288" s="3">
        <v>111.31</v>
      </c>
      <c r="E9288" s="2" t="s">
        <v>102</v>
      </c>
      <c r="H9288" s="3">
        <v>99.84</v>
      </c>
      <c r="I9288" s="2" t="s">
        <v>102</v>
      </c>
    </row>
    <row r="9289" spans="4:9" x14ac:dyDescent="0.25">
      <c r="D9289" s="3">
        <v>111.24</v>
      </c>
      <c r="E9289" s="2" t="s">
        <v>102</v>
      </c>
      <c r="H9289" s="3">
        <v>99.77</v>
      </c>
      <c r="I9289" s="2" t="s">
        <v>102</v>
      </c>
    </row>
    <row r="9290" spans="4:9" x14ac:dyDescent="0.25">
      <c r="D9290" s="3">
        <v>111.18</v>
      </c>
      <c r="E9290" s="2" t="s">
        <v>102</v>
      </c>
      <c r="H9290" s="3">
        <v>99.71</v>
      </c>
      <c r="I9290" s="2" t="s">
        <v>102</v>
      </c>
    </row>
    <row r="9291" spans="4:9" x14ac:dyDescent="0.25">
      <c r="D9291" s="3">
        <v>111.11</v>
      </c>
      <c r="E9291" s="2" t="s">
        <v>102</v>
      </c>
      <c r="H9291" s="3">
        <v>99.64</v>
      </c>
      <c r="I9291" s="2" t="s">
        <v>102</v>
      </c>
    </row>
    <row r="9292" spans="4:9" x14ac:dyDescent="0.25">
      <c r="D9292" s="3">
        <v>111.05</v>
      </c>
      <c r="E9292" s="2" t="s">
        <v>102</v>
      </c>
      <c r="H9292" s="3">
        <v>99.57</v>
      </c>
      <c r="I9292" s="2" t="s">
        <v>102</v>
      </c>
    </row>
    <row r="9293" spans="4:9" x14ac:dyDescent="0.25">
      <c r="D9293" s="3">
        <v>110.98</v>
      </c>
      <c r="E9293" s="2" t="s">
        <v>102</v>
      </c>
      <c r="H9293" s="3">
        <v>99.51</v>
      </c>
      <c r="I9293" s="2" t="s">
        <v>102</v>
      </c>
    </row>
    <row r="9294" spans="4:9" x14ac:dyDescent="0.25">
      <c r="D9294" s="3">
        <v>110.91</v>
      </c>
      <c r="E9294" s="2" t="s">
        <v>102</v>
      </c>
      <c r="H9294" s="3">
        <v>99.44</v>
      </c>
      <c r="I9294" s="2" t="s">
        <v>102</v>
      </c>
    </row>
    <row r="9295" spans="4:9" x14ac:dyDescent="0.25">
      <c r="D9295" s="3">
        <v>110.85</v>
      </c>
      <c r="E9295" s="2" t="s">
        <v>102</v>
      </c>
      <c r="H9295" s="3">
        <v>99.37</v>
      </c>
      <c r="I9295" s="2" t="s">
        <v>102</v>
      </c>
    </row>
    <row r="9296" spans="4:9" x14ac:dyDescent="0.25">
      <c r="D9296" s="3">
        <v>110.78</v>
      </c>
      <c r="E9296" s="2" t="s">
        <v>102</v>
      </c>
      <c r="H9296" s="3">
        <v>99.31</v>
      </c>
      <c r="I9296" s="2" t="s">
        <v>102</v>
      </c>
    </row>
    <row r="9297" spans="4:9" x14ac:dyDescent="0.25">
      <c r="D9297" s="3">
        <v>110.71</v>
      </c>
      <c r="E9297" s="2" t="s">
        <v>102</v>
      </c>
      <c r="H9297" s="3">
        <v>99.24</v>
      </c>
      <c r="I9297" s="2" t="s">
        <v>102</v>
      </c>
    </row>
    <row r="9298" spans="4:9" x14ac:dyDescent="0.25">
      <c r="D9298" s="3">
        <v>110.65</v>
      </c>
      <c r="E9298" s="2" t="s">
        <v>102</v>
      </c>
      <c r="H9298" s="3">
        <v>99.17</v>
      </c>
      <c r="I9298" s="2" t="s">
        <v>102</v>
      </c>
    </row>
    <row r="9299" spans="4:9" x14ac:dyDescent="0.25">
      <c r="D9299" s="3">
        <v>110.58</v>
      </c>
      <c r="E9299" s="2" t="s">
        <v>102</v>
      </c>
      <c r="H9299" s="3">
        <v>99.11</v>
      </c>
      <c r="I9299" s="2" t="s">
        <v>102</v>
      </c>
    </row>
    <row r="9300" spans="4:9" x14ac:dyDescent="0.25">
      <c r="D9300" s="3">
        <v>110.51</v>
      </c>
      <c r="E9300" s="2" t="s">
        <v>102</v>
      </c>
      <c r="H9300" s="3">
        <v>99.04</v>
      </c>
      <c r="I9300" s="2" t="s">
        <v>102</v>
      </c>
    </row>
    <row r="9301" spans="4:9" x14ac:dyDescent="0.25">
      <c r="D9301" s="3">
        <v>110.45</v>
      </c>
      <c r="E9301" s="2" t="s">
        <v>102</v>
      </c>
      <c r="H9301" s="3">
        <v>98.97</v>
      </c>
      <c r="I9301" s="2" t="s">
        <v>102</v>
      </c>
    </row>
    <row r="9302" spans="4:9" x14ac:dyDescent="0.25">
      <c r="D9302" s="3">
        <v>110.38</v>
      </c>
      <c r="E9302" s="2" t="s">
        <v>102</v>
      </c>
      <c r="H9302" s="3">
        <v>98.91</v>
      </c>
      <c r="I9302" s="2" t="s">
        <v>102</v>
      </c>
    </row>
    <row r="9303" spans="4:9" x14ac:dyDescent="0.25">
      <c r="D9303" s="3">
        <v>110.31</v>
      </c>
      <c r="E9303" s="2" t="s">
        <v>102</v>
      </c>
      <c r="H9303" s="3">
        <v>98.84</v>
      </c>
      <c r="I9303" s="2" t="s">
        <v>102</v>
      </c>
    </row>
    <row r="9304" spans="4:9" x14ac:dyDescent="0.25">
      <c r="D9304" s="3">
        <v>110.25</v>
      </c>
      <c r="E9304" s="2" t="s">
        <v>102</v>
      </c>
      <c r="H9304" s="3">
        <v>98.78</v>
      </c>
      <c r="I9304" s="2" t="s">
        <v>102</v>
      </c>
    </row>
    <row r="9305" spans="4:9" x14ac:dyDescent="0.25">
      <c r="D9305" s="3">
        <v>110.18</v>
      </c>
      <c r="E9305" s="2" t="s">
        <v>102</v>
      </c>
      <c r="H9305" s="3">
        <v>98.71</v>
      </c>
      <c r="I9305" s="2" t="s">
        <v>102</v>
      </c>
    </row>
    <row r="9306" spans="4:9" x14ac:dyDescent="0.25">
      <c r="D9306" s="3">
        <v>110.11</v>
      </c>
      <c r="E9306" s="2" t="s">
        <v>102</v>
      </c>
      <c r="H9306" s="3">
        <v>98.64</v>
      </c>
      <c r="I9306" s="2" t="s">
        <v>102</v>
      </c>
    </row>
    <row r="9307" spans="4:9" x14ac:dyDescent="0.25">
      <c r="D9307" s="3">
        <v>110.05</v>
      </c>
      <c r="E9307" s="2" t="s">
        <v>102</v>
      </c>
      <c r="H9307" s="3">
        <v>98.58</v>
      </c>
      <c r="I9307" s="2" t="s">
        <v>102</v>
      </c>
    </row>
    <row r="9308" spans="4:9" x14ac:dyDescent="0.25">
      <c r="D9308" s="3">
        <v>109.98</v>
      </c>
      <c r="E9308" s="2" t="s">
        <v>102</v>
      </c>
      <c r="H9308" s="3">
        <v>98.51</v>
      </c>
      <c r="I9308" s="2" t="s">
        <v>102</v>
      </c>
    </row>
    <row r="9309" spans="4:9" x14ac:dyDescent="0.25">
      <c r="D9309" s="3">
        <v>109.91</v>
      </c>
      <c r="E9309" s="2" t="s">
        <v>102</v>
      </c>
      <c r="H9309" s="3">
        <v>98.44</v>
      </c>
      <c r="I9309" s="2" t="s">
        <v>102</v>
      </c>
    </row>
    <row r="9310" spans="4:9" x14ac:dyDescent="0.25">
      <c r="D9310" s="3">
        <v>109.85</v>
      </c>
      <c r="E9310" s="2" t="s">
        <v>102</v>
      </c>
      <c r="H9310" s="3">
        <v>98.38</v>
      </c>
      <c r="I9310" s="2" t="s">
        <v>102</v>
      </c>
    </row>
    <row r="9311" spans="4:9" x14ac:dyDescent="0.25">
      <c r="D9311" s="3">
        <v>109.78</v>
      </c>
      <c r="E9311" s="2" t="s">
        <v>102</v>
      </c>
      <c r="H9311" s="3">
        <v>98.31</v>
      </c>
      <c r="I9311" s="2" t="s">
        <v>102</v>
      </c>
    </row>
    <row r="9312" spans="4:9" x14ac:dyDescent="0.25">
      <c r="D9312" s="3">
        <v>109.71</v>
      </c>
      <c r="E9312" s="2" t="s">
        <v>102</v>
      </c>
      <c r="H9312" s="3">
        <v>98.24</v>
      </c>
      <c r="I9312" s="2" t="s">
        <v>102</v>
      </c>
    </row>
    <row r="9313" spans="4:9" x14ac:dyDescent="0.25">
      <c r="D9313" s="3">
        <v>109.65</v>
      </c>
      <c r="E9313" s="2" t="s">
        <v>102</v>
      </c>
      <c r="H9313" s="3">
        <v>98.18</v>
      </c>
      <c r="I9313" s="2" t="s">
        <v>102</v>
      </c>
    </row>
    <row r="9314" spans="4:9" x14ac:dyDescent="0.25">
      <c r="D9314" s="3">
        <v>109.58</v>
      </c>
      <c r="E9314" s="2" t="s">
        <v>102</v>
      </c>
      <c r="H9314" s="3">
        <v>98.11</v>
      </c>
      <c r="I9314" s="2" t="s">
        <v>102</v>
      </c>
    </row>
    <row r="9315" spans="4:9" x14ac:dyDescent="0.25">
      <c r="D9315" s="3">
        <v>109.51</v>
      </c>
      <c r="E9315" s="2" t="s">
        <v>102</v>
      </c>
      <c r="H9315" s="3">
        <v>98.04</v>
      </c>
      <c r="I9315" s="2" t="s">
        <v>102</v>
      </c>
    </row>
    <row r="9316" spans="4:9" x14ac:dyDescent="0.25">
      <c r="D9316" s="3">
        <v>109.45</v>
      </c>
      <c r="E9316" s="2" t="s">
        <v>102</v>
      </c>
      <c r="H9316" s="3">
        <v>97.97</v>
      </c>
      <c r="I9316" s="2" t="s">
        <v>102</v>
      </c>
    </row>
    <row r="9317" spans="4:9" x14ac:dyDescent="0.25">
      <c r="D9317" s="3">
        <v>109.38</v>
      </c>
      <c r="E9317" s="2" t="s">
        <v>102</v>
      </c>
      <c r="H9317" s="3">
        <v>97.91</v>
      </c>
      <c r="I9317" s="2" t="s">
        <v>102</v>
      </c>
    </row>
    <row r="9318" spans="4:9" x14ac:dyDescent="0.25">
      <c r="D9318" s="3">
        <v>109.31</v>
      </c>
      <c r="E9318" s="2" t="s">
        <v>102</v>
      </c>
      <c r="H9318" s="3">
        <v>97.84</v>
      </c>
      <c r="I9318" s="2" t="s">
        <v>102</v>
      </c>
    </row>
    <row r="9319" spans="4:9" x14ac:dyDescent="0.25">
      <c r="D9319" s="3">
        <v>109.25</v>
      </c>
      <c r="E9319" s="2" t="s">
        <v>102</v>
      </c>
      <c r="H9319" s="3">
        <v>97.78</v>
      </c>
      <c r="I9319" s="2" t="s">
        <v>102</v>
      </c>
    </row>
    <row r="9320" spans="4:9" x14ac:dyDescent="0.25">
      <c r="D9320" s="3">
        <v>109.18</v>
      </c>
      <c r="E9320" s="2" t="s">
        <v>102</v>
      </c>
      <c r="H9320" s="3">
        <v>97.71</v>
      </c>
      <c r="I9320" s="2" t="s">
        <v>102</v>
      </c>
    </row>
    <row r="9321" spans="4:9" x14ac:dyDescent="0.25">
      <c r="D9321" s="3">
        <v>109.11</v>
      </c>
      <c r="E9321" s="2" t="s">
        <v>102</v>
      </c>
      <c r="H9321" s="3">
        <v>97.64</v>
      </c>
      <c r="I9321" s="2" t="s">
        <v>102</v>
      </c>
    </row>
    <row r="9322" spans="4:9" x14ac:dyDescent="0.25">
      <c r="D9322" s="3">
        <v>109.05</v>
      </c>
      <c r="E9322" s="2" t="s">
        <v>102</v>
      </c>
      <c r="H9322" s="3">
        <v>97.58</v>
      </c>
      <c r="I9322" s="2" t="s">
        <v>102</v>
      </c>
    </row>
    <row r="9323" spans="4:9" x14ac:dyDescent="0.25">
      <c r="D9323" s="3">
        <v>108.98</v>
      </c>
      <c r="E9323" s="2" t="s">
        <v>102</v>
      </c>
      <c r="H9323" s="3">
        <v>97.51</v>
      </c>
      <c r="I9323" s="2" t="s">
        <v>102</v>
      </c>
    </row>
    <row r="9324" spans="4:9" x14ac:dyDescent="0.25">
      <c r="D9324" s="3">
        <v>108.91</v>
      </c>
      <c r="E9324" s="2" t="s">
        <v>102</v>
      </c>
      <c r="H9324" s="3">
        <v>97.44</v>
      </c>
      <c r="I9324" s="2" t="s">
        <v>102</v>
      </c>
    </row>
    <row r="9325" spans="4:9" x14ac:dyDescent="0.25">
      <c r="D9325" s="3">
        <v>108.85</v>
      </c>
      <c r="E9325" s="2" t="s">
        <v>102</v>
      </c>
      <c r="H9325" s="3">
        <v>97.38</v>
      </c>
      <c r="I9325" s="2" t="s">
        <v>102</v>
      </c>
    </row>
    <row r="9326" spans="4:9" x14ac:dyDescent="0.25">
      <c r="D9326" s="3">
        <v>108.78</v>
      </c>
      <c r="E9326" s="2" t="s">
        <v>102</v>
      </c>
      <c r="H9326" s="3">
        <v>97.31</v>
      </c>
      <c r="I9326" s="2" t="s">
        <v>102</v>
      </c>
    </row>
    <row r="9327" spans="4:9" x14ac:dyDescent="0.25">
      <c r="D9327" s="3">
        <v>108.71</v>
      </c>
      <c r="E9327" s="2" t="s">
        <v>102</v>
      </c>
      <c r="H9327" s="3">
        <v>97.24</v>
      </c>
      <c r="I9327" s="2" t="s">
        <v>102</v>
      </c>
    </row>
    <row r="9328" spans="4:9" x14ac:dyDescent="0.25">
      <c r="D9328" s="3">
        <v>108.65</v>
      </c>
      <c r="E9328" s="2" t="s">
        <v>102</v>
      </c>
      <c r="H9328" s="3">
        <v>97.18</v>
      </c>
      <c r="I9328" s="2" t="s">
        <v>102</v>
      </c>
    </row>
    <row r="9329" spans="4:9" x14ac:dyDescent="0.25">
      <c r="D9329" s="3">
        <v>108.58</v>
      </c>
      <c r="E9329" s="2" t="s">
        <v>102</v>
      </c>
      <c r="H9329" s="3">
        <v>97.11</v>
      </c>
      <c r="I9329" s="2" t="s">
        <v>102</v>
      </c>
    </row>
    <row r="9330" spans="4:9" x14ac:dyDescent="0.25">
      <c r="D9330" s="3">
        <v>108.52</v>
      </c>
      <c r="E9330" s="2" t="s">
        <v>102</v>
      </c>
      <c r="H9330" s="3">
        <v>97.04</v>
      </c>
      <c r="I9330" s="2" t="s">
        <v>102</v>
      </c>
    </row>
    <row r="9331" spans="4:9" x14ac:dyDescent="0.25">
      <c r="D9331" s="3">
        <v>108.45</v>
      </c>
      <c r="E9331" s="2" t="s">
        <v>102</v>
      </c>
      <c r="H9331" s="3">
        <v>96.98</v>
      </c>
      <c r="I9331" s="2" t="s">
        <v>102</v>
      </c>
    </row>
    <row r="9332" spans="4:9" x14ac:dyDescent="0.25">
      <c r="D9332" s="3">
        <v>108.38</v>
      </c>
      <c r="E9332" s="2" t="s">
        <v>102</v>
      </c>
      <c r="H9332" s="3">
        <v>96.91</v>
      </c>
      <c r="I9332" s="2" t="s">
        <v>102</v>
      </c>
    </row>
    <row r="9333" spans="4:9" x14ac:dyDescent="0.25">
      <c r="D9333" s="3">
        <v>108.31</v>
      </c>
      <c r="E9333" s="2" t="s">
        <v>102</v>
      </c>
      <c r="H9333" s="3">
        <v>96.84</v>
      </c>
      <c r="I9333" s="2" t="s">
        <v>102</v>
      </c>
    </row>
    <row r="9334" spans="4:9" x14ac:dyDescent="0.25">
      <c r="D9334" s="3">
        <v>108.25</v>
      </c>
      <c r="E9334" s="2" t="s">
        <v>102</v>
      </c>
      <c r="H9334" s="3">
        <v>96.78</v>
      </c>
      <c r="I9334" s="2" t="s">
        <v>102</v>
      </c>
    </row>
    <row r="9335" spans="4:9" x14ac:dyDescent="0.25">
      <c r="D9335" s="3">
        <v>108.18</v>
      </c>
      <c r="E9335" s="2" t="s">
        <v>102</v>
      </c>
      <c r="H9335" s="3">
        <v>96.71</v>
      </c>
      <c r="I9335" s="2" t="s">
        <v>102</v>
      </c>
    </row>
    <row r="9336" spans="4:9" x14ac:dyDescent="0.25">
      <c r="D9336" s="3">
        <v>108.12</v>
      </c>
      <c r="E9336" s="2" t="s">
        <v>102</v>
      </c>
      <c r="H9336" s="3">
        <v>96.64</v>
      </c>
      <c r="I9336" s="2" t="s">
        <v>102</v>
      </c>
    </row>
    <row r="9337" spans="4:9" x14ac:dyDescent="0.25">
      <c r="D9337" s="3">
        <v>108.05</v>
      </c>
      <c r="E9337" s="2" t="s">
        <v>102</v>
      </c>
      <c r="H9337" s="3">
        <v>96.58</v>
      </c>
      <c r="I9337" s="2" t="s">
        <v>102</v>
      </c>
    </row>
    <row r="9338" spans="4:9" x14ac:dyDescent="0.25">
      <c r="D9338" s="3">
        <v>107.98</v>
      </c>
      <c r="E9338" s="2" t="s">
        <v>102</v>
      </c>
      <c r="H9338" s="3">
        <v>96.51</v>
      </c>
      <c r="I9338" s="2" t="s">
        <v>102</v>
      </c>
    </row>
    <row r="9339" spans="4:9" x14ac:dyDescent="0.25">
      <c r="D9339" s="3">
        <v>107.92</v>
      </c>
      <c r="E9339" s="2" t="s">
        <v>102</v>
      </c>
      <c r="H9339" s="3">
        <v>96.44</v>
      </c>
      <c r="I9339" s="2" t="s">
        <v>102</v>
      </c>
    </row>
    <row r="9340" spans="4:9" x14ac:dyDescent="0.25">
      <c r="D9340" s="3">
        <v>107.85</v>
      </c>
      <c r="E9340" s="2" t="s">
        <v>102</v>
      </c>
      <c r="H9340" s="3">
        <v>96.38</v>
      </c>
      <c r="I9340" s="2" t="s">
        <v>102</v>
      </c>
    </row>
    <row r="9341" spans="4:9" x14ac:dyDescent="0.25">
      <c r="D9341" s="3">
        <v>107.78</v>
      </c>
      <c r="E9341" s="2" t="s">
        <v>102</v>
      </c>
      <c r="H9341" s="3">
        <v>96.31</v>
      </c>
      <c r="I9341" s="2" t="s">
        <v>102</v>
      </c>
    </row>
    <row r="9342" spans="4:9" x14ac:dyDescent="0.25">
      <c r="D9342" s="3">
        <v>107.71</v>
      </c>
      <c r="E9342" s="2" t="s">
        <v>102</v>
      </c>
      <c r="H9342" s="3">
        <v>96.24</v>
      </c>
      <c r="I9342" s="2" t="s">
        <v>102</v>
      </c>
    </row>
    <row r="9343" spans="4:9" x14ac:dyDescent="0.25">
      <c r="D9343" s="3">
        <v>107.65</v>
      </c>
      <c r="E9343" s="2" t="s">
        <v>102</v>
      </c>
      <c r="H9343" s="3">
        <v>96.18</v>
      </c>
      <c r="I9343" s="2" t="s">
        <v>102</v>
      </c>
    </row>
    <row r="9344" spans="4:9" x14ac:dyDescent="0.25">
      <c r="D9344" s="3">
        <v>107.58</v>
      </c>
      <c r="E9344" s="2" t="s">
        <v>102</v>
      </c>
      <c r="H9344" s="3">
        <v>96.11</v>
      </c>
      <c r="I9344" s="2" t="s">
        <v>102</v>
      </c>
    </row>
    <row r="9345" spans="4:9" x14ac:dyDescent="0.25">
      <c r="D9345" s="3">
        <v>107.52</v>
      </c>
      <c r="E9345" s="2" t="s">
        <v>102</v>
      </c>
      <c r="H9345" s="3">
        <v>96.04</v>
      </c>
      <c r="I9345" s="2" t="s">
        <v>102</v>
      </c>
    </row>
    <row r="9346" spans="4:9" x14ac:dyDescent="0.25">
      <c r="D9346" s="3">
        <v>107.45</v>
      </c>
      <c r="E9346" s="2" t="s">
        <v>102</v>
      </c>
      <c r="H9346" s="3">
        <v>95.98</v>
      </c>
      <c r="I9346" s="2" t="s">
        <v>102</v>
      </c>
    </row>
    <row r="9347" spans="4:9" x14ac:dyDescent="0.25">
      <c r="D9347" s="3">
        <v>107.38</v>
      </c>
      <c r="E9347" s="2" t="s">
        <v>102</v>
      </c>
      <c r="H9347" s="3">
        <v>95.91</v>
      </c>
      <c r="I9347" s="2" t="s">
        <v>102</v>
      </c>
    </row>
    <row r="9348" spans="4:9" x14ac:dyDescent="0.25">
      <c r="D9348" s="3">
        <v>107.31</v>
      </c>
      <c r="E9348" s="2" t="s">
        <v>102</v>
      </c>
      <c r="H9348" s="3">
        <v>95.84</v>
      </c>
      <c r="I9348" s="2" t="s">
        <v>102</v>
      </c>
    </row>
    <row r="9349" spans="4:9" x14ac:dyDescent="0.25">
      <c r="D9349" s="3">
        <v>107.25</v>
      </c>
      <c r="E9349" s="2" t="s">
        <v>102</v>
      </c>
      <c r="H9349" s="3">
        <v>95.78</v>
      </c>
      <c r="I9349" s="2" t="s">
        <v>102</v>
      </c>
    </row>
    <row r="9350" spans="4:9" x14ac:dyDescent="0.25">
      <c r="D9350" s="3">
        <v>107.18</v>
      </c>
      <c r="E9350" s="2" t="s">
        <v>102</v>
      </c>
      <c r="H9350" s="3">
        <v>95.71</v>
      </c>
      <c r="I9350" s="2" t="s">
        <v>102</v>
      </c>
    </row>
    <row r="9351" spans="4:9" x14ac:dyDescent="0.25">
      <c r="D9351" s="3">
        <v>107.12</v>
      </c>
      <c r="E9351" s="2" t="s">
        <v>102</v>
      </c>
      <c r="H9351" s="3">
        <v>95.64</v>
      </c>
      <c r="I9351" s="2" t="s">
        <v>102</v>
      </c>
    </row>
    <row r="9352" spans="4:9" x14ac:dyDescent="0.25">
      <c r="D9352" s="3">
        <v>107.05</v>
      </c>
      <c r="E9352" s="2" t="s">
        <v>102</v>
      </c>
      <c r="H9352" s="3">
        <v>95.58</v>
      </c>
      <c r="I9352" s="2" t="s">
        <v>102</v>
      </c>
    </row>
    <row r="9353" spans="4:9" x14ac:dyDescent="0.25">
      <c r="D9353" s="3">
        <v>106.98</v>
      </c>
      <c r="E9353" s="2" t="s">
        <v>102</v>
      </c>
      <c r="H9353" s="3">
        <v>95.51</v>
      </c>
      <c r="I9353" s="2" t="s">
        <v>102</v>
      </c>
    </row>
    <row r="9354" spans="4:9" x14ac:dyDescent="0.25">
      <c r="D9354" s="3">
        <v>106.92</v>
      </c>
      <c r="E9354" s="2" t="s">
        <v>102</v>
      </c>
      <c r="H9354" s="3">
        <v>95.44</v>
      </c>
      <c r="I9354" s="2" t="s">
        <v>102</v>
      </c>
    </row>
    <row r="9355" spans="4:9" x14ac:dyDescent="0.25">
      <c r="D9355" s="3">
        <v>106.85</v>
      </c>
      <c r="E9355" s="2" t="s">
        <v>102</v>
      </c>
      <c r="H9355" s="3">
        <v>95.38</v>
      </c>
      <c r="I9355" s="2" t="s">
        <v>102</v>
      </c>
    </row>
    <row r="9356" spans="4:9" x14ac:dyDescent="0.25">
      <c r="D9356" s="3">
        <v>106.78</v>
      </c>
      <c r="E9356" s="2" t="s">
        <v>102</v>
      </c>
      <c r="H9356" s="3">
        <v>95.31</v>
      </c>
      <c r="I9356" s="2" t="s">
        <v>102</v>
      </c>
    </row>
    <row r="9357" spans="4:9" x14ac:dyDescent="0.25">
      <c r="D9357" s="3">
        <v>106.72</v>
      </c>
      <c r="E9357" s="2" t="s">
        <v>102</v>
      </c>
      <c r="H9357" s="3">
        <v>95.24</v>
      </c>
      <c r="I9357" s="2" t="s">
        <v>102</v>
      </c>
    </row>
    <row r="9358" spans="4:9" x14ac:dyDescent="0.25">
      <c r="D9358" s="3">
        <v>106.65</v>
      </c>
      <c r="E9358" s="2" t="s">
        <v>102</v>
      </c>
      <c r="H9358" s="3">
        <v>95.18</v>
      </c>
      <c r="I9358" s="2" t="s">
        <v>102</v>
      </c>
    </row>
    <row r="9359" spans="4:9" x14ac:dyDescent="0.25">
      <c r="D9359" s="3">
        <v>106.58</v>
      </c>
      <c r="E9359" s="2" t="s">
        <v>102</v>
      </c>
      <c r="H9359" s="3">
        <v>95.11</v>
      </c>
      <c r="I9359" s="2" t="s">
        <v>102</v>
      </c>
    </row>
    <row r="9360" spans="4:9" x14ac:dyDescent="0.25">
      <c r="D9360" s="3">
        <v>106.52</v>
      </c>
      <c r="E9360" s="2" t="s">
        <v>102</v>
      </c>
      <c r="H9360" s="3">
        <v>95.04</v>
      </c>
      <c r="I9360" s="2" t="s">
        <v>102</v>
      </c>
    </row>
    <row r="9361" spans="4:9" x14ac:dyDescent="0.25">
      <c r="D9361" s="3">
        <v>106.45</v>
      </c>
      <c r="E9361" s="2" t="s">
        <v>102</v>
      </c>
      <c r="H9361" s="3">
        <v>94.98</v>
      </c>
      <c r="I9361" s="2" t="s">
        <v>102</v>
      </c>
    </row>
    <row r="9362" spans="4:9" x14ac:dyDescent="0.25">
      <c r="D9362" s="3">
        <v>106.38</v>
      </c>
      <c r="E9362" s="2" t="s">
        <v>102</v>
      </c>
      <c r="H9362" s="3">
        <v>94.91</v>
      </c>
      <c r="I9362" s="2" t="s">
        <v>102</v>
      </c>
    </row>
    <row r="9363" spans="4:9" x14ac:dyDescent="0.25">
      <c r="D9363" s="3">
        <v>106.32</v>
      </c>
      <c r="E9363" s="2" t="s">
        <v>102</v>
      </c>
      <c r="H9363" s="3">
        <v>94.84</v>
      </c>
      <c r="I9363" s="2" t="s">
        <v>102</v>
      </c>
    </row>
    <row r="9364" spans="4:9" x14ac:dyDescent="0.25">
      <c r="D9364" s="3">
        <v>106.25</v>
      </c>
      <c r="E9364" s="2" t="s">
        <v>102</v>
      </c>
      <c r="H9364" s="3">
        <v>94.78</v>
      </c>
      <c r="I9364" s="2" t="s">
        <v>102</v>
      </c>
    </row>
    <row r="9365" spans="4:9" x14ac:dyDescent="0.25">
      <c r="D9365" s="3">
        <v>106.18</v>
      </c>
      <c r="E9365" s="2" t="s">
        <v>102</v>
      </c>
      <c r="H9365" s="3">
        <v>94.71</v>
      </c>
      <c r="I9365" s="2" t="s">
        <v>102</v>
      </c>
    </row>
    <row r="9366" spans="4:9" x14ac:dyDescent="0.25">
      <c r="D9366" s="3">
        <v>106.12</v>
      </c>
      <c r="E9366" s="2" t="s">
        <v>102</v>
      </c>
      <c r="H9366" s="3">
        <v>94.64</v>
      </c>
      <c r="I9366" s="2" t="s">
        <v>102</v>
      </c>
    </row>
    <row r="9367" spans="4:9" x14ac:dyDescent="0.25">
      <c r="D9367" s="3">
        <v>106.05</v>
      </c>
      <c r="E9367" s="2" t="s">
        <v>102</v>
      </c>
      <c r="H9367" s="3">
        <v>94.58</v>
      </c>
      <c r="I9367" s="2" t="s">
        <v>102</v>
      </c>
    </row>
    <row r="9368" spans="4:9" x14ac:dyDescent="0.25">
      <c r="D9368" s="3">
        <v>105.98</v>
      </c>
      <c r="E9368" s="2" t="s">
        <v>102</v>
      </c>
      <c r="H9368" s="3">
        <v>94.51</v>
      </c>
      <c r="I9368" s="2" t="s">
        <v>102</v>
      </c>
    </row>
    <row r="9369" spans="4:9" x14ac:dyDescent="0.25">
      <c r="D9369" s="3">
        <v>105.92</v>
      </c>
      <c r="E9369" s="2" t="s">
        <v>102</v>
      </c>
      <c r="H9369" s="3">
        <v>94.44</v>
      </c>
      <c r="I9369" s="2" t="s">
        <v>102</v>
      </c>
    </row>
    <row r="9370" spans="4:9" x14ac:dyDescent="0.25">
      <c r="D9370" s="3">
        <v>105.85</v>
      </c>
      <c r="E9370" s="2" t="s">
        <v>102</v>
      </c>
      <c r="H9370" s="3">
        <v>94.38</v>
      </c>
      <c r="I9370" s="2" t="s">
        <v>102</v>
      </c>
    </row>
    <row r="9371" spans="4:9" x14ac:dyDescent="0.25">
      <c r="D9371" s="3">
        <v>105.78</v>
      </c>
      <c r="E9371" s="2" t="s">
        <v>102</v>
      </c>
      <c r="H9371" s="3">
        <v>94.31</v>
      </c>
      <c r="I9371" s="2" t="s">
        <v>102</v>
      </c>
    </row>
    <row r="9372" spans="4:9" x14ac:dyDescent="0.25">
      <c r="D9372" s="3">
        <v>105.72</v>
      </c>
      <c r="E9372" s="2" t="s">
        <v>102</v>
      </c>
      <c r="H9372" s="3">
        <v>94.24</v>
      </c>
      <c r="I9372" s="2" t="s">
        <v>102</v>
      </c>
    </row>
    <row r="9373" spans="4:9" x14ac:dyDescent="0.25">
      <c r="D9373" s="3">
        <v>105.65</v>
      </c>
      <c r="E9373" s="2" t="s">
        <v>102</v>
      </c>
      <c r="H9373" s="3">
        <v>94.18</v>
      </c>
      <c r="I9373" s="2" t="s">
        <v>102</v>
      </c>
    </row>
    <row r="9374" spans="4:9" x14ac:dyDescent="0.25">
      <c r="D9374" s="3">
        <v>105.58</v>
      </c>
      <c r="E9374" s="2" t="s">
        <v>102</v>
      </c>
      <c r="H9374" s="3">
        <v>94.11</v>
      </c>
      <c r="I9374" s="2" t="s">
        <v>102</v>
      </c>
    </row>
    <row r="9375" spans="4:9" x14ac:dyDescent="0.25">
      <c r="D9375" s="3">
        <v>105.52</v>
      </c>
      <c r="E9375" s="2" t="s">
        <v>102</v>
      </c>
      <c r="H9375" s="3">
        <v>94.04</v>
      </c>
      <c r="I9375" s="2" t="s">
        <v>102</v>
      </c>
    </row>
    <row r="9376" spans="4:9" x14ac:dyDescent="0.25">
      <c r="D9376" s="3">
        <v>105.45</v>
      </c>
      <c r="E9376" s="2" t="s">
        <v>102</v>
      </c>
      <c r="H9376" s="3">
        <v>93.98</v>
      </c>
      <c r="I9376" s="2" t="s">
        <v>102</v>
      </c>
    </row>
    <row r="9377" spans="4:9" x14ac:dyDescent="0.25">
      <c r="D9377" s="3">
        <v>105.38</v>
      </c>
      <c r="E9377" s="2" t="s">
        <v>102</v>
      </c>
      <c r="H9377" s="3">
        <v>93.91</v>
      </c>
      <c r="I9377" s="2" t="s">
        <v>102</v>
      </c>
    </row>
    <row r="9378" spans="4:9" x14ac:dyDescent="0.25">
      <c r="D9378" s="3">
        <v>105.32</v>
      </c>
      <c r="E9378" s="2" t="s">
        <v>102</v>
      </c>
      <c r="H9378" s="3">
        <v>93.85</v>
      </c>
      <c r="I9378" s="2" t="s">
        <v>102</v>
      </c>
    </row>
    <row r="9379" spans="4:9" x14ac:dyDescent="0.25">
      <c r="D9379" s="3">
        <v>105.25</v>
      </c>
      <c r="E9379" s="2" t="s">
        <v>102</v>
      </c>
      <c r="H9379" s="3">
        <v>93.78</v>
      </c>
      <c r="I9379" s="2" t="s">
        <v>102</v>
      </c>
    </row>
    <row r="9380" spans="4:9" x14ac:dyDescent="0.25">
      <c r="D9380" s="3">
        <v>105.18</v>
      </c>
      <c r="E9380" s="2" t="s">
        <v>102</v>
      </c>
      <c r="H9380" s="3">
        <v>93.71</v>
      </c>
      <c r="I9380" s="2" t="s">
        <v>102</v>
      </c>
    </row>
    <row r="9381" spans="4:9" x14ac:dyDescent="0.25">
      <c r="D9381" s="3">
        <v>105.12</v>
      </c>
      <c r="E9381" s="2" t="s">
        <v>102</v>
      </c>
      <c r="H9381" s="3">
        <v>93.65</v>
      </c>
      <c r="I9381" s="2" t="s">
        <v>102</v>
      </c>
    </row>
    <row r="9382" spans="4:9" x14ac:dyDescent="0.25">
      <c r="D9382" s="3">
        <v>105.05</v>
      </c>
      <c r="E9382" s="2" t="s">
        <v>102</v>
      </c>
      <c r="H9382" s="3">
        <v>93.58</v>
      </c>
      <c r="I9382" s="2" t="s">
        <v>102</v>
      </c>
    </row>
    <row r="9383" spans="4:9" x14ac:dyDescent="0.25">
      <c r="D9383" s="3">
        <v>104.98</v>
      </c>
      <c r="E9383" s="2" t="s">
        <v>102</v>
      </c>
      <c r="H9383" s="3">
        <v>93.51</v>
      </c>
      <c r="I9383" s="2" t="s">
        <v>102</v>
      </c>
    </row>
    <row r="9384" spans="4:9" x14ac:dyDescent="0.25">
      <c r="D9384" s="3">
        <v>104.92</v>
      </c>
      <c r="E9384" s="2" t="s">
        <v>102</v>
      </c>
      <c r="H9384" s="3">
        <v>93.45</v>
      </c>
      <c r="I9384" s="2" t="s">
        <v>102</v>
      </c>
    </row>
    <row r="9385" spans="4:9" x14ac:dyDescent="0.25">
      <c r="D9385" s="3">
        <v>104.85</v>
      </c>
      <c r="E9385" s="2" t="s">
        <v>102</v>
      </c>
      <c r="H9385" s="3">
        <v>93.38</v>
      </c>
      <c r="I9385" s="2" t="s">
        <v>102</v>
      </c>
    </row>
    <row r="9386" spans="4:9" x14ac:dyDescent="0.25">
      <c r="D9386" s="3">
        <v>104.78</v>
      </c>
      <c r="E9386" s="2" t="s">
        <v>102</v>
      </c>
      <c r="H9386" s="3">
        <v>93.31</v>
      </c>
      <c r="I9386" s="2" t="s">
        <v>102</v>
      </c>
    </row>
    <row r="9387" spans="4:9" x14ac:dyDescent="0.25">
      <c r="D9387" s="3">
        <v>104.72</v>
      </c>
      <c r="E9387" s="2" t="s">
        <v>102</v>
      </c>
      <c r="H9387" s="3">
        <v>93.25</v>
      </c>
      <c r="I9387" s="2" t="s">
        <v>102</v>
      </c>
    </row>
    <row r="9388" spans="4:9" x14ac:dyDescent="0.25">
      <c r="D9388" s="3">
        <v>104.65</v>
      </c>
      <c r="E9388" s="2" t="s">
        <v>102</v>
      </c>
      <c r="H9388" s="3">
        <v>93.18</v>
      </c>
      <c r="I9388" s="2" t="s">
        <v>102</v>
      </c>
    </row>
    <row r="9389" spans="4:9" x14ac:dyDescent="0.25">
      <c r="D9389" s="3">
        <v>104.58</v>
      </c>
      <c r="E9389" s="2" t="s">
        <v>102</v>
      </c>
      <c r="H9389" s="3">
        <v>93.11</v>
      </c>
      <c r="I9389" s="2" t="s">
        <v>102</v>
      </c>
    </row>
    <row r="9390" spans="4:9" x14ac:dyDescent="0.25">
      <c r="D9390" s="3">
        <v>104.52</v>
      </c>
      <c r="E9390" s="2" t="s">
        <v>102</v>
      </c>
      <c r="H9390" s="3">
        <v>93.05</v>
      </c>
      <c r="I9390" s="2" t="s">
        <v>102</v>
      </c>
    </row>
    <row r="9391" spans="4:9" x14ac:dyDescent="0.25">
      <c r="D9391" s="3">
        <v>104.45</v>
      </c>
      <c r="E9391" s="2" t="s">
        <v>102</v>
      </c>
      <c r="H9391" s="3">
        <v>92.98</v>
      </c>
      <c r="I9391" s="2" t="s">
        <v>102</v>
      </c>
    </row>
    <row r="9392" spans="4:9" x14ac:dyDescent="0.25">
      <c r="D9392" s="3">
        <v>104.38</v>
      </c>
      <c r="E9392" s="2" t="s">
        <v>102</v>
      </c>
      <c r="H9392" s="3">
        <v>92.91</v>
      </c>
      <c r="I9392" s="2" t="s">
        <v>102</v>
      </c>
    </row>
    <row r="9393" spans="4:9" x14ac:dyDescent="0.25">
      <c r="D9393" s="3">
        <v>104.32</v>
      </c>
      <c r="E9393" s="2" t="s">
        <v>102</v>
      </c>
      <c r="H9393" s="3">
        <v>92.85</v>
      </c>
      <c r="I9393" s="2" t="s">
        <v>102</v>
      </c>
    </row>
    <row r="9394" spans="4:9" x14ac:dyDescent="0.25">
      <c r="D9394" s="3">
        <v>104.25</v>
      </c>
      <c r="E9394" s="2" t="s">
        <v>102</v>
      </c>
      <c r="H9394" s="3">
        <v>92.78</v>
      </c>
      <c r="I9394" s="2" t="s">
        <v>102</v>
      </c>
    </row>
    <row r="9395" spans="4:9" x14ac:dyDescent="0.25">
      <c r="D9395" s="3">
        <v>104.18</v>
      </c>
      <c r="E9395" s="2" t="s">
        <v>102</v>
      </c>
      <c r="H9395" s="3">
        <v>92.71</v>
      </c>
      <c r="I9395" s="2" t="s">
        <v>102</v>
      </c>
    </row>
    <row r="9396" spans="4:9" x14ac:dyDescent="0.25">
      <c r="D9396" s="3">
        <v>104.12</v>
      </c>
      <c r="E9396" s="2" t="s">
        <v>102</v>
      </c>
      <c r="H9396" s="3">
        <v>92.64</v>
      </c>
      <c r="I9396" s="2" t="s">
        <v>102</v>
      </c>
    </row>
    <row r="9397" spans="4:9" x14ac:dyDescent="0.25">
      <c r="D9397" s="3">
        <v>104.05</v>
      </c>
      <c r="E9397" s="2" t="s">
        <v>102</v>
      </c>
      <c r="H9397" s="3">
        <v>92.58</v>
      </c>
      <c r="I9397" s="2" t="s">
        <v>102</v>
      </c>
    </row>
    <row r="9398" spans="4:9" x14ac:dyDescent="0.25">
      <c r="D9398" s="3">
        <v>103.98</v>
      </c>
      <c r="E9398" s="2" t="s">
        <v>102</v>
      </c>
      <c r="H9398" s="3">
        <v>92.51</v>
      </c>
      <c r="I9398" s="2" t="s">
        <v>102</v>
      </c>
    </row>
    <row r="9399" spans="4:9" x14ac:dyDescent="0.25">
      <c r="D9399" s="3">
        <v>103.92</v>
      </c>
      <c r="E9399" s="2" t="s">
        <v>102</v>
      </c>
      <c r="H9399" s="3">
        <v>92.45</v>
      </c>
      <c r="I9399" s="2" t="s">
        <v>102</v>
      </c>
    </row>
    <row r="9400" spans="4:9" x14ac:dyDescent="0.25">
      <c r="D9400" s="3">
        <v>103.85</v>
      </c>
      <c r="E9400" s="2" t="s">
        <v>102</v>
      </c>
      <c r="H9400" s="3">
        <v>92.38</v>
      </c>
      <c r="I9400" s="2" t="s">
        <v>102</v>
      </c>
    </row>
    <row r="9401" spans="4:9" x14ac:dyDescent="0.25">
      <c r="D9401" s="3">
        <v>103.78</v>
      </c>
      <c r="E9401" s="2" t="s">
        <v>102</v>
      </c>
      <c r="H9401" s="3">
        <v>92.31</v>
      </c>
      <c r="I9401" s="2" t="s">
        <v>102</v>
      </c>
    </row>
    <row r="9402" spans="4:9" x14ac:dyDescent="0.25">
      <c r="D9402" s="3">
        <v>103.72</v>
      </c>
      <c r="E9402" s="2" t="s">
        <v>102</v>
      </c>
      <c r="H9402" s="3">
        <v>92.24</v>
      </c>
      <c r="I9402" s="2" t="s">
        <v>102</v>
      </c>
    </row>
    <row r="9403" spans="4:9" x14ac:dyDescent="0.25">
      <c r="D9403" s="3">
        <v>103.65</v>
      </c>
      <c r="E9403" s="2" t="s">
        <v>102</v>
      </c>
      <c r="H9403" s="3">
        <v>92.18</v>
      </c>
      <c r="I9403" s="2" t="s">
        <v>102</v>
      </c>
    </row>
    <row r="9404" spans="4:9" x14ac:dyDescent="0.25">
      <c r="D9404" s="3">
        <v>103.58</v>
      </c>
      <c r="E9404" s="2" t="s">
        <v>102</v>
      </c>
      <c r="H9404" s="3">
        <v>92.11</v>
      </c>
      <c r="I9404" s="2" t="s">
        <v>102</v>
      </c>
    </row>
    <row r="9405" spans="4:9" x14ac:dyDescent="0.25">
      <c r="D9405" s="3">
        <v>103.52</v>
      </c>
      <c r="E9405" s="2" t="s">
        <v>102</v>
      </c>
      <c r="H9405" s="3">
        <v>92.05</v>
      </c>
      <c r="I9405" s="2" t="s">
        <v>102</v>
      </c>
    </row>
    <row r="9406" spans="4:9" x14ac:dyDescent="0.25">
      <c r="D9406" s="3">
        <v>103.45</v>
      </c>
      <c r="E9406" s="2" t="s">
        <v>102</v>
      </c>
      <c r="H9406" s="3">
        <v>91.98</v>
      </c>
      <c r="I9406" s="2" t="s">
        <v>102</v>
      </c>
    </row>
    <row r="9407" spans="4:9" x14ac:dyDescent="0.25">
      <c r="D9407" s="3">
        <v>103.39</v>
      </c>
      <c r="E9407" s="2" t="s">
        <v>102</v>
      </c>
      <c r="H9407" s="3">
        <v>91.91</v>
      </c>
      <c r="I9407" s="2" t="s">
        <v>102</v>
      </c>
    </row>
    <row r="9408" spans="4:9" x14ac:dyDescent="0.25">
      <c r="D9408" s="3">
        <v>103.32</v>
      </c>
      <c r="E9408" s="2" t="s">
        <v>102</v>
      </c>
      <c r="H9408" s="3">
        <v>91.85</v>
      </c>
      <c r="I9408" s="2" t="s">
        <v>102</v>
      </c>
    </row>
    <row r="9409" spans="4:9" x14ac:dyDescent="0.25">
      <c r="D9409" s="3">
        <v>103.25</v>
      </c>
      <c r="E9409" s="2" t="s">
        <v>102</v>
      </c>
      <c r="H9409" s="3">
        <v>91.78</v>
      </c>
      <c r="I9409" s="2" t="s">
        <v>102</v>
      </c>
    </row>
    <row r="9410" spans="4:9" x14ac:dyDescent="0.25">
      <c r="D9410" s="3">
        <v>103.19</v>
      </c>
      <c r="E9410" s="2" t="s">
        <v>102</v>
      </c>
      <c r="H9410" s="3">
        <v>91.71</v>
      </c>
      <c r="I9410" s="2" t="s">
        <v>102</v>
      </c>
    </row>
    <row r="9411" spans="4:9" x14ac:dyDescent="0.25">
      <c r="D9411" s="3">
        <v>103.12</v>
      </c>
      <c r="E9411" s="2" t="s">
        <v>102</v>
      </c>
      <c r="H9411" s="3">
        <v>91.65</v>
      </c>
      <c r="I9411" s="2" t="s">
        <v>102</v>
      </c>
    </row>
    <row r="9412" spans="4:9" x14ac:dyDescent="0.25">
      <c r="D9412" s="3">
        <v>103.05</v>
      </c>
      <c r="E9412" s="2" t="s">
        <v>102</v>
      </c>
      <c r="H9412" s="3">
        <v>91.58</v>
      </c>
      <c r="I9412" s="2" t="s">
        <v>102</v>
      </c>
    </row>
    <row r="9413" spans="4:9" x14ac:dyDescent="0.25">
      <c r="D9413" s="3">
        <v>102.99</v>
      </c>
      <c r="E9413" s="2" t="s">
        <v>102</v>
      </c>
      <c r="H9413" s="3">
        <v>91.51</v>
      </c>
      <c r="I9413" s="2" t="s">
        <v>102</v>
      </c>
    </row>
    <row r="9414" spans="4:9" x14ac:dyDescent="0.25">
      <c r="D9414" s="3">
        <v>102.92</v>
      </c>
      <c r="E9414" s="2" t="s">
        <v>102</v>
      </c>
      <c r="H9414" s="3">
        <v>91.45</v>
      </c>
      <c r="I9414" s="2" t="s">
        <v>102</v>
      </c>
    </row>
    <row r="9415" spans="4:9" x14ac:dyDescent="0.25">
      <c r="D9415" s="3">
        <v>102.85</v>
      </c>
      <c r="E9415" s="2" t="s">
        <v>102</v>
      </c>
      <c r="H9415" s="3">
        <v>91.38</v>
      </c>
      <c r="I9415" s="2" t="s">
        <v>102</v>
      </c>
    </row>
    <row r="9416" spans="4:9" x14ac:dyDescent="0.25">
      <c r="D9416" s="3">
        <v>102.79</v>
      </c>
      <c r="E9416" s="2" t="s">
        <v>102</v>
      </c>
      <c r="H9416" s="3">
        <v>91.31</v>
      </c>
      <c r="I9416" s="2" t="s">
        <v>102</v>
      </c>
    </row>
    <row r="9417" spans="4:9" x14ac:dyDescent="0.25">
      <c r="D9417" s="3">
        <v>102.72</v>
      </c>
      <c r="E9417" s="2" t="s">
        <v>102</v>
      </c>
      <c r="H9417" s="3">
        <v>91.25</v>
      </c>
      <c r="I9417" s="2" t="s">
        <v>102</v>
      </c>
    </row>
    <row r="9418" spans="4:9" x14ac:dyDescent="0.25">
      <c r="D9418" s="3">
        <v>102.65</v>
      </c>
      <c r="E9418" s="2" t="s">
        <v>102</v>
      </c>
      <c r="H9418" s="3">
        <v>91.18</v>
      </c>
      <c r="I9418" s="2" t="s">
        <v>102</v>
      </c>
    </row>
    <row r="9419" spans="4:9" x14ac:dyDescent="0.25">
      <c r="D9419" s="3">
        <v>102.59</v>
      </c>
      <c r="E9419" s="2" t="s">
        <v>102</v>
      </c>
      <c r="H9419" s="3">
        <v>91.11</v>
      </c>
      <c r="I9419" s="2" t="s">
        <v>102</v>
      </c>
    </row>
    <row r="9420" spans="4:9" x14ac:dyDescent="0.25">
      <c r="D9420" s="3">
        <v>102.52</v>
      </c>
      <c r="E9420" s="2" t="s">
        <v>102</v>
      </c>
      <c r="H9420" s="3">
        <v>91.05</v>
      </c>
      <c r="I9420" s="2" t="s">
        <v>102</v>
      </c>
    </row>
    <row r="9421" spans="4:9" x14ac:dyDescent="0.25">
      <c r="D9421" s="3">
        <v>102.45</v>
      </c>
      <c r="E9421" s="2" t="s">
        <v>102</v>
      </c>
      <c r="H9421" s="3">
        <v>90.98</v>
      </c>
      <c r="I9421" s="2" t="s">
        <v>102</v>
      </c>
    </row>
    <row r="9422" spans="4:9" x14ac:dyDescent="0.25">
      <c r="D9422" s="3">
        <v>102.39</v>
      </c>
      <c r="E9422" s="2" t="s">
        <v>102</v>
      </c>
      <c r="H9422" s="3">
        <v>90.91</v>
      </c>
      <c r="I9422" s="2" t="s">
        <v>102</v>
      </c>
    </row>
    <row r="9423" spans="4:9" x14ac:dyDescent="0.25">
      <c r="D9423" s="3">
        <v>102.32</v>
      </c>
      <c r="E9423" s="2" t="s">
        <v>102</v>
      </c>
      <c r="H9423" s="3">
        <v>90.85</v>
      </c>
      <c r="I9423" s="2" t="s">
        <v>102</v>
      </c>
    </row>
    <row r="9424" spans="4:9" x14ac:dyDescent="0.25">
      <c r="D9424" s="3">
        <v>102.25</v>
      </c>
      <c r="E9424" s="2" t="s">
        <v>102</v>
      </c>
      <c r="H9424" s="3">
        <v>90.78</v>
      </c>
      <c r="I9424" s="2" t="s">
        <v>102</v>
      </c>
    </row>
    <row r="9425" spans="4:9" x14ac:dyDescent="0.25">
      <c r="D9425" s="3">
        <v>102.19</v>
      </c>
      <c r="E9425" s="2" t="s">
        <v>102</v>
      </c>
      <c r="H9425" s="3">
        <v>90.71</v>
      </c>
      <c r="I9425" s="2" t="s">
        <v>102</v>
      </c>
    </row>
    <row r="9426" spans="4:9" x14ac:dyDescent="0.25">
      <c r="D9426" s="3">
        <v>102.12</v>
      </c>
      <c r="E9426" s="2" t="s">
        <v>102</v>
      </c>
      <c r="H9426" s="3">
        <v>90.65</v>
      </c>
      <c r="I9426" s="2" t="s">
        <v>102</v>
      </c>
    </row>
    <row r="9427" spans="4:9" x14ac:dyDescent="0.25">
      <c r="D9427" s="3">
        <v>102.05</v>
      </c>
      <c r="E9427" s="2" t="s">
        <v>102</v>
      </c>
      <c r="H9427" s="3">
        <v>90.58</v>
      </c>
      <c r="I9427" s="2" t="s">
        <v>102</v>
      </c>
    </row>
    <row r="9428" spans="4:9" x14ac:dyDescent="0.25">
      <c r="D9428" s="3">
        <v>101.99</v>
      </c>
      <c r="E9428" s="2" t="s">
        <v>102</v>
      </c>
      <c r="H9428" s="3">
        <v>90.51</v>
      </c>
      <c r="I9428" s="2" t="s">
        <v>102</v>
      </c>
    </row>
    <row r="9429" spans="4:9" x14ac:dyDescent="0.25">
      <c r="D9429" s="3">
        <v>101.92</v>
      </c>
      <c r="E9429" s="2" t="s">
        <v>102</v>
      </c>
      <c r="H9429" s="3">
        <v>90.45</v>
      </c>
      <c r="I9429" s="2" t="s">
        <v>102</v>
      </c>
    </row>
    <row r="9430" spans="4:9" x14ac:dyDescent="0.25">
      <c r="D9430" s="3">
        <v>101.85</v>
      </c>
      <c r="E9430" s="2" t="s">
        <v>102</v>
      </c>
      <c r="H9430" s="3">
        <v>90.38</v>
      </c>
      <c r="I9430" s="2" t="s">
        <v>102</v>
      </c>
    </row>
    <row r="9431" spans="4:9" x14ac:dyDescent="0.25">
      <c r="D9431" s="3">
        <v>101.79</v>
      </c>
      <c r="E9431" s="2" t="s">
        <v>102</v>
      </c>
      <c r="H9431" s="3">
        <v>90.31</v>
      </c>
      <c r="I9431" s="2" t="s">
        <v>102</v>
      </c>
    </row>
    <row r="9432" spans="4:9" x14ac:dyDescent="0.25">
      <c r="D9432" s="3">
        <v>101.72</v>
      </c>
      <c r="E9432" s="2" t="s">
        <v>102</v>
      </c>
      <c r="H9432" s="3">
        <v>90.25</v>
      </c>
      <c r="I9432" s="2" t="s">
        <v>102</v>
      </c>
    </row>
    <row r="9433" spans="4:9" x14ac:dyDescent="0.25">
      <c r="D9433" s="3">
        <v>101.65</v>
      </c>
      <c r="E9433" s="2" t="s">
        <v>102</v>
      </c>
      <c r="H9433" s="3">
        <v>90.18</v>
      </c>
      <c r="I9433" s="2" t="s">
        <v>102</v>
      </c>
    </row>
    <row r="9434" spans="4:9" x14ac:dyDescent="0.25">
      <c r="D9434" s="3">
        <v>101.59</v>
      </c>
      <c r="E9434" s="2" t="s">
        <v>102</v>
      </c>
      <c r="H9434" s="3">
        <v>90.11</v>
      </c>
      <c r="I9434" s="2" t="s">
        <v>102</v>
      </c>
    </row>
    <row r="9435" spans="4:9" x14ac:dyDescent="0.25">
      <c r="D9435" s="3">
        <v>101.52</v>
      </c>
      <c r="E9435" s="2" t="s">
        <v>102</v>
      </c>
      <c r="H9435" s="3">
        <v>90.05</v>
      </c>
      <c r="I9435" s="2" t="s">
        <v>102</v>
      </c>
    </row>
    <row r="9436" spans="4:9" x14ac:dyDescent="0.25">
      <c r="D9436" s="3">
        <v>101.45</v>
      </c>
      <c r="E9436" s="2" t="s">
        <v>102</v>
      </c>
      <c r="H9436" s="3">
        <v>89.98</v>
      </c>
      <c r="I9436" s="2" t="s">
        <v>102</v>
      </c>
    </row>
    <row r="9437" spans="4:9" x14ac:dyDescent="0.25">
      <c r="D9437" s="3">
        <v>101.39</v>
      </c>
      <c r="E9437" s="2" t="s">
        <v>102</v>
      </c>
      <c r="H9437" s="3">
        <v>89.91</v>
      </c>
      <c r="I9437" s="2" t="s">
        <v>102</v>
      </c>
    </row>
    <row r="9438" spans="4:9" x14ac:dyDescent="0.25">
      <c r="D9438" s="3">
        <v>101.32</v>
      </c>
      <c r="E9438" s="2" t="s">
        <v>102</v>
      </c>
      <c r="H9438" s="3">
        <v>89.85</v>
      </c>
      <c r="I9438" s="2" t="s">
        <v>102</v>
      </c>
    </row>
    <row r="9439" spans="4:9" x14ac:dyDescent="0.25">
      <c r="D9439" s="3">
        <v>101.25</v>
      </c>
      <c r="E9439" s="2" t="s">
        <v>102</v>
      </c>
      <c r="H9439" s="3">
        <v>89.78</v>
      </c>
      <c r="I9439" s="2" t="s">
        <v>102</v>
      </c>
    </row>
    <row r="9440" spans="4:9" x14ac:dyDescent="0.25">
      <c r="D9440" s="3">
        <v>101.19</v>
      </c>
      <c r="E9440" s="2" t="s">
        <v>102</v>
      </c>
      <c r="H9440" s="3">
        <v>89.71</v>
      </c>
      <c r="I9440" s="2" t="s">
        <v>102</v>
      </c>
    </row>
    <row r="9441" spans="4:9" x14ac:dyDescent="0.25">
      <c r="D9441" s="3">
        <v>101.12</v>
      </c>
      <c r="E9441" s="2" t="s">
        <v>102</v>
      </c>
      <c r="H9441" s="3">
        <v>89.65</v>
      </c>
      <c r="I9441" s="2" t="s">
        <v>102</v>
      </c>
    </row>
    <row r="9442" spans="4:9" x14ac:dyDescent="0.25">
      <c r="D9442" s="3">
        <v>101.05</v>
      </c>
      <c r="E9442" s="2" t="s">
        <v>102</v>
      </c>
      <c r="H9442" s="3">
        <v>89.58</v>
      </c>
      <c r="I9442" s="2" t="s">
        <v>102</v>
      </c>
    </row>
    <row r="9443" spans="4:9" x14ac:dyDescent="0.25">
      <c r="D9443" s="3">
        <v>100.99</v>
      </c>
      <c r="E9443" s="2" t="s">
        <v>102</v>
      </c>
      <c r="H9443" s="3">
        <v>89.51</v>
      </c>
      <c r="I9443" s="2" t="s">
        <v>102</v>
      </c>
    </row>
    <row r="9444" spans="4:9" x14ac:dyDescent="0.25">
      <c r="D9444" s="3">
        <v>100.92</v>
      </c>
      <c r="E9444" s="2" t="s">
        <v>102</v>
      </c>
      <c r="H9444" s="3">
        <v>89.45</v>
      </c>
      <c r="I9444" s="2" t="s">
        <v>102</v>
      </c>
    </row>
    <row r="9445" spans="4:9" x14ac:dyDescent="0.25">
      <c r="D9445" s="3">
        <v>100.85</v>
      </c>
      <c r="E9445" s="2" t="s">
        <v>102</v>
      </c>
      <c r="H9445" s="3">
        <v>89.38</v>
      </c>
      <c r="I9445" s="2" t="s">
        <v>102</v>
      </c>
    </row>
    <row r="9446" spans="4:9" x14ac:dyDescent="0.25">
      <c r="D9446" s="3">
        <v>100.79</v>
      </c>
      <c r="E9446" s="2" t="s">
        <v>102</v>
      </c>
      <c r="H9446" s="3">
        <v>89.31</v>
      </c>
      <c r="I9446" s="2" t="s">
        <v>102</v>
      </c>
    </row>
    <row r="9447" spans="4:9" x14ac:dyDescent="0.25">
      <c r="D9447" s="3">
        <v>100.72</v>
      </c>
      <c r="E9447" s="2" t="s">
        <v>102</v>
      </c>
      <c r="H9447" s="3">
        <v>89.25</v>
      </c>
      <c r="I9447" s="2" t="s">
        <v>102</v>
      </c>
    </row>
    <row r="9448" spans="4:9" x14ac:dyDescent="0.25">
      <c r="D9448" s="3">
        <v>100.65</v>
      </c>
      <c r="E9448" s="2" t="s">
        <v>102</v>
      </c>
      <c r="H9448" s="3">
        <v>89.18</v>
      </c>
      <c r="I9448" s="2" t="s">
        <v>102</v>
      </c>
    </row>
    <row r="9449" spans="4:9" x14ac:dyDescent="0.25">
      <c r="D9449" s="3">
        <v>100.59</v>
      </c>
      <c r="E9449" s="2" t="s">
        <v>102</v>
      </c>
      <c r="H9449" s="3">
        <v>89.11</v>
      </c>
      <c r="I9449" s="2" t="s">
        <v>102</v>
      </c>
    </row>
    <row r="9450" spans="4:9" x14ac:dyDescent="0.25">
      <c r="D9450" s="3">
        <v>100.52</v>
      </c>
      <c r="E9450" s="2" t="s">
        <v>102</v>
      </c>
      <c r="H9450" s="3">
        <v>89.05</v>
      </c>
      <c r="I9450" s="2" t="s">
        <v>102</v>
      </c>
    </row>
    <row r="9451" spans="4:9" x14ac:dyDescent="0.25">
      <c r="D9451" s="3">
        <v>100.45</v>
      </c>
      <c r="E9451" s="2" t="s">
        <v>102</v>
      </c>
      <c r="H9451" s="3">
        <v>88.98</v>
      </c>
      <c r="I9451" s="2" t="s">
        <v>102</v>
      </c>
    </row>
    <row r="9452" spans="4:9" x14ac:dyDescent="0.25">
      <c r="D9452" s="3">
        <v>100.39</v>
      </c>
      <c r="E9452" s="2" t="s">
        <v>102</v>
      </c>
      <c r="H9452" s="3">
        <v>88.92</v>
      </c>
      <c r="I9452" s="2" t="s">
        <v>102</v>
      </c>
    </row>
    <row r="9453" spans="4:9" x14ac:dyDescent="0.25">
      <c r="D9453" s="3">
        <v>100.32</v>
      </c>
      <c r="E9453" s="2" t="s">
        <v>102</v>
      </c>
      <c r="H9453" s="3">
        <v>88.85</v>
      </c>
      <c r="I9453" s="2" t="s">
        <v>102</v>
      </c>
    </row>
    <row r="9454" spans="4:9" x14ac:dyDescent="0.25">
      <c r="D9454" s="3">
        <v>100.25</v>
      </c>
      <c r="E9454" s="2" t="s">
        <v>102</v>
      </c>
      <c r="H9454" s="3">
        <v>88.78</v>
      </c>
      <c r="I9454" s="2" t="s">
        <v>102</v>
      </c>
    </row>
    <row r="9455" spans="4:9" x14ac:dyDescent="0.25">
      <c r="D9455" s="3">
        <v>100.19</v>
      </c>
      <c r="E9455" s="2" t="s">
        <v>102</v>
      </c>
      <c r="H9455" s="3">
        <v>88.72</v>
      </c>
      <c r="I9455" s="2" t="s">
        <v>102</v>
      </c>
    </row>
    <row r="9456" spans="4:9" x14ac:dyDescent="0.25">
      <c r="D9456" s="3">
        <v>100.12</v>
      </c>
      <c r="E9456" s="2" t="s">
        <v>102</v>
      </c>
      <c r="H9456" s="3">
        <v>88.65</v>
      </c>
      <c r="I9456" s="2" t="s">
        <v>102</v>
      </c>
    </row>
    <row r="9457" spans="4:9" x14ac:dyDescent="0.25">
      <c r="D9457" s="3">
        <v>100.06</v>
      </c>
      <c r="E9457" s="2" t="s">
        <v>102</v>
      </c>
      <c r="H9457" s="3">
        <v>88.58</v>
      </c>
      <c r="I9457" s="2" t="s">
        <v>102</v>
      </c>
    </row>
    <row r="9458" spans="4:9" x14ac:dyDescent="0.25">
      <c r="D9458" s="3">
        <v>99.99</v>
      </c>
      <c r="E9458" s="2" t="s">
        <v>102</v>
      </c>
      <c r="H9458" s="3">
        <v>88.52</v>
      </c>
      <c r="I9458" s="2" t="s">
        <v>102</v>
      </c>
    </row>
    <row r="9459" spans="4:9" x14ac:dyDescent="0.25">
      <c r="D9459" s="3">
        <v>99.92</v>
      </c>
      <c r="E9459" s="2" t="s">
        <v>102</v>
      </c>
      <c r="H9459" s="3">
        <v>88.45</v>
      </c>
      <c r="I9459" s="2" t="s">
        <v>102</v>
      </c>
    </row>
    <row r="9460" spans="4:9" x14ac:dyDescent="0.25">
      <c r="D9460" s="3">
        <v>99.86</v>
      </c>
      <c r="E9460" s="2" t="s">
        <v>102</v>
      </c>
      <c r="H9460" s="3">
        <v>88.38</v>
      </c>
      <c r="I9460" s="2" t="s">
        <v>102</v>
      </c>
    </row>
    <row r="9461" spans="4:9" x14ac:dyDescent="0.25">
      <c r="D9461" s="3">
        <v>99.79</v>
      </c>
      <c r="E9461" s="2" t="s">
        <v>102</v>
      </c>
      <c r="H9461" s="3">
        <v>88.32</v>
      </c>
      <c r="I9461" s="2" t="s">
        <v>102</v>
      </c>
    </row>
    <row r="9462" spans="4:9" x14ac:dyDescent="0.25">
      <c r="D9462" s="3">
        <v>99.72</v>
      </c>
      <c r="E9462" s="2" t="s">
        <v>102</v>
      </c>
      <c r="H9462" s="3">
        <v>88.25</v>
      </c>
      <c r="I9462" s="2" t="s">
        <v>102</v>
      </c>
    </row>
    <row r="9463" spans="4:9" x14ac:dyDescent="0.25">
      <c r="D9463" s="3">
        <v>99.66</v>
      </c>
      <c r="E9463" s="2" t="s">
        <v>102</v>
      </c>
      <c r="H9463" s="3">
        <v>88.18</v>
      </c>
      <c r="I9463" s="2" t="s">
        <v>102</v>
      </c>
    </row>
    <row r="9464" spans="4:9" x14ac:dyDescent="0.25">
      <c r="D9464" s="3">
        <v>99.59</v>
      </c>
      <c r="E9464" s="2" t="s">
        <v>102</v>
      </c>
      <c r="H9464" s="3">
        <v>88.12</v>
      </c>
      <c r="I9464" s="2" t="s">
        <v>102</v>
      </c>
    </row>
    <row r="9465" spans="4:9" x14ac:dyDescent="0.25">
      <c r="D9465" s="3">
        <v>99.52</v>
      </c>
      <c r="E9465" s="2" t="s">
        <v>102</v>
      </c>
      <c r="H9465" s="3">
        <v>88.05</v>
      </c>
      <c r="I9465" s="2" t="s">
        <v>102</v>
      </c>
    </row>
    <row r="9466" spans="4:9" x14ac:dyDescent="0.25">
      <c r="D9466" s="3">
        <v>99.46</v>
      </c>
      <c r="E9466" s="2" t="s">
        <v>102</v>
      </c>
      <c r="H9466" s="3">
        <v>87.98</v>
      </c>
      <c r="I9466" s="2" t="s">
        <v>102</v>
      </c>
    </row>
    <row r="9467" spans="4:9" x14ac:dyDescent="0.25">
      <c r="D9467" s="3">
        <v>99.39</v>
      </c>
      <c r="E9467" s="2" t="s">
        <v>102</v>
      </c>
      <c r="H9467" s="3">
        <v>87.92</v>
      </c>
      <c r="I9467" s="2" t="s">
        <v>102</v>
      </c>
    </row>
    <row r="9468" spans="4:9" x14ac:dyDescent="0.25">
      <c r="D9468" s="3">
        <v>99.32</v>
      </c>
      <c r="E9468" s="2" t="s">
        <v>102</v>
      </c>
      <c r="H9468" s="3">
        <v>87.85</v>
      </c>
      <c r="I9468" s="2" t="s">
        <v>102</v>
      </c>
    </row>
    <row r="9469" spans="4:9" x14ac:dyDescent="0.25">
      <c r="D9469" s="3">
        <v>99.26</v>
      </c>
      <c r="E9469" s="2" t="s">
        <v>102</v>
      </c>
      <c r="H9469" s="3">
        <v>87.78</v>
      </c>
      <c r="I9469" s="2" t="s">
        <v>102</v>
      </c>
    </row>
    <row r="9470" spans="4:9" x14ac:dyDescent="0.25">
      <c r="D9470" s="3">
        <v>99.19</v>
      </c>
      <c r="E9470" s="2" t="s">
        <v>102</v>
      </c>
      <c r="H9470" s="3">
        <v>87.72</v>
      </c>
      <c r="I9470" s="2" t="s">
        <v>102</v>
      </c>
    </row>
    <row r="9471" spans="4:9" x14ac:dyDescent="0.25">
      <c r="D9471" s="3">
        <v>99.12</v>
      </c>
      <c r="E9471" s="2" t="s">
        <v>102</v>
      </c>
      <c r="H9471" s="3">
        <v>87.65</v>
      </c>
      <c r="I9471" s="2" t="s">
        <v>102</v>
      </c>
    </row>
    <row r="9472" spans="4:9" x14ac:dyDescent="0.25">
      <c r="D9472" s="3">
        <v>99.06</v>
      </c>
      <c r="E9472" s="2" t="s">
        <v>102</v>
      </c>
      <c r="H9472" s="3">
        <v>87.58</v>
      </c>
      <c r="I9472" s="2" t="s">
        <v>102</v>
      </c>
    </row>
    <row r="9473" spans="4:9" x14ac:dyDescent="0.25">
      <c r="D9473" s="3">
        <v>98.99</v>
      </c>
      <c r="E9473" s="2" t="s">
        <v>102</v>
      </c>
      <c r="H9473" s="3">
        <v>87.52</v>
      </c>
      <c r="I9473" s="2" t="s">
        <v>102</v>
      </c>
    </row>
    <row r="9474" spans="4:9" x14ac:dyDescent="0.25">
      <c r="D9474" s="3">
        <v>98.92</v>
      </c>
      <c r="E9474" s="2" t="s">
        <v>102</v>
      </c>
      <c r="H9474" s="3">
        <v>87.45</v>
      </c>
      <c r="I9474" s="2" t="s">
        <v>102</v>
      </c>
    </row>
    <row r="9475" spans="4:9" x14ac:dyDescent="0.25">
      <c r="D9475" s="3">
        <v>98.86</v>
      </c>
      <c r="E9475" s="2" t="s">
        <v>102</v>
      </c>
      <c r="H9475" s="3">
        <v>87.38</v>
      </c>
      <c r="I9475" s="2" t="s">
        <v>102</v>
      </c>
    </row>
    <row r="9476" spans="4:9" x14ac:dyDescent="0.25">
      <c r="D9476" s="3">
        <v>98.79</v>
      </c>
      <c r="E9476" s="2" t="s">
        <v>102</v>
      </c>
      <c r="H9476" s="3">
        <v>87.32</v>
      </c>
      <c r="I9476" s="2" t="s">
        <v>102</v>
      </c>
    </row>
    <row r="9477" spans="4:9" x14ac:dyDescent="0.25">
      <c r="D9477" s="3">
        <v>98.72</v>
      </c>
      <c r="E9477" s="2" t="s">
        <v>102</v>
      </c>
      <c r="H9477" s="3">
        <v>87.25</v>
      </c>
      <c r="I9477" s="2" t="s">
        <v>102</v>
      </c>
    </row>
    <row r="9478" spans="4:9" x14ac:dyDescent="0.25">
      <c r="D9478" s="3">
        <v>98.66</v>
      </c>
      <c r="E9478" s="2" t="s">
        <v>102</v>
      </c>
      <c r="H9478" s="3">
        <v>87.18</v>
      </c>
      <c r="I9478" s="2" t="s">
        <v>102</v>
      </c>
    </row>
    <row r="9479" spans="4:9" x14ac:dyDescent="0.25">
      <c r="D9479" s="3">
        <v>98.59</v>
      </c>
      <c r="E9479" s="2" t="s">
        <v>102</v>
      </c>
      <c r="H9479" s="3">
        <v>87.12</v>
      </c>
      <c r="I9479" s="2" t="s">
        <v>102</v>
      </c>
    </row>
    <row r="9480" spans="4:9" x14ac:dyDescent="0.25">
      <c r="D9480" s="3">
        <v>98.52</v>
      </c>
      <c r="E9480" s="2" t="s">
        <v>102</v>
      </c>
      <c r="H9480" s="3">
        <v>87.05</v>
      </c>
      <c r="I9480" s="2" t="s">
        <v>102</v>
      </c>
    </row>
    <row r="9481" spans="4:9" x14ac:dyDescent="0.25">
      <c r="D9481" s="3">
        <v>98.46</v>
      </c>
      <c r="E9481" s="2" t="s">
        <v>102</v>
      </c>
      <c r="H9481" s="3">
        <v>86.98</v>
      </c>
      <c r="I9481" s="2" t="s">
        <v>102</v>
      </c>
    </row>
    <row r="9482" spans="4:9" x14ac:dyDescent="0.25">
      <c r="D9482" s="3">
        <v>98.39</v>
      </c>
      <c r="E9482" s="2" t="s">
        <v>102</v>
      </c>
      <c r="H9482" s="3">
        <v>86.92</v>
      </c>
      <c r="I9482" s="2" t="s">
        <v>102</v>
      </c>
    </row>
    <row r="9483" spans="4:9" x14ac:dyDescent="0.25">
      <c r="D9483" s="3">
        <v>98.32</v>
      </c>
      <c r="E9483" s="2" t="s">
        <v>102</v>
      </c>
      <c r="H9483" s="3">
        <v>86.85</v>
      </c>
      <c r="I9483" s="2" t="s">
        <v>102</v>
      </c>
    </row>
    <row r="9484" spans="4:9" x14ac:dyDescent="0.25">
      <c r="D9484" s="3">
        <v>98.26</v>
      </c>
      <c r="E9484" s="2" t="s">
        <v>102</v>
      </c>
      <c r="H9484" s="3">
        <v>86.78</v>
      </c>
      <c r="I9484" s="2" t="s">
        <v>102</v>
      </c>
    </row>
    <row r="9485" spans="4:9" x14ac:dyDescent="0.25">
      <c r="D9485" s="3">
        <v>98.19</v>
      </c>
      <c r="E9485" s="2" t="s">
        <v>102</v>
      </c>
      <c r="H9485" s="3">
        <v>86.72</v>
      </c>
      <c r="I9485" s="2" t="s">
        <v>102</v>
      </c>
    </row>
    <row r="9486" spans="4:9" x14ac:dyDescent="0.25">
      <c r="D9486" s="3">
        <v>98.12</v>
      </c>
      <c r="E9486" s="2" t="s">
        <v>102</v>
      </c>
      <c r="H9486" s="3">
        <v>86.65</v>
      </c>
      <c r="I9486" s="2" t="s">
        <v>102</v>
      </c>
    </row>
    <row r="9487" spans="4:9" x14ac:dyDescent="0.25">
      <c r="D9487" s="3">
        <v>98.06</v>
      </c>
      <c r="E9487" s="2" t="s">
        <v>102</v>
      </c>
      <c r="H9487" s="3">
        <v>86.58</v>
      </c>
      <c r="I9487" s="2" t="s">
        <v>102</v>
      </c>
    </row>
    <row r="9488" spans="4:9" x14ac:dyDescent="0.25">
      <c r="D9488" s="3">
        <v>97.99</v>
      </c>
      <c r="E9488" s="2" t="s">
        <v>102</v>
      </c>
      <c r="H9488" s="3">
        <v>86.52</v>
      </c>
      <c r="I9488" s="2" t="s">
        <v>102</v>
      </c>
    </row>
    <row r="9489" spans="4:9" x14ac:dyDescent="0.25">
      <c r="D9489" s="3">
        <v>97.92</v>
      </c>
      <c r="E9489" s="2" t="s">
        <v>102</v>
      </c>
      <c r="H9489" s="3">
        <v>86.45</v>
      </c>
      <c r="I9489" s="2" t="s">
        <v>102</v>
      </c>
    </row>
    <row r="9490" spans="4:9" x14ac:dyDescent="0.25">
      <c r="D9490" s="3">
        <v>97.86</v>
      </c>
      <c r="E9490" s="2" t="s">
        <v>102</v>
      </c>
      <c r="H9490" s="3">
        <v>86.38</v>
      </c>
      <c r="I9490" s="2" t="s">
        <v>102</v>
      </c>
    </row>
    <row r="9491" spans="4:9" x14ac:dyDescent="0.25">
      <c r="D9491" s="3">
        <v>97.79</v>
      </c>
      <c r="E9491" s="2" t="s">
        <v>102</v>
      </c>
      <c r="H9491" s="3">
        <v>86.32</v>
      </c>
      <c r="I9491" s="2" t="s">
        <v>102</v>
      </c>
    </row>
    <row r="9492" spans="4:9" x14ac:dyDescent="0.25">
      <c r="D9492" s="3">
        <v>97.72</v>
      </c>
      <c r="E9492" s="2" t="s">
        <v>102</v>
      </c>
      <c r="H9492" s="3">
        <v>86.25</v>
      </c>
      <c r="I9492" s="2" t="s">
        <v>102</v>
      </c>
    </row>
    <row r="9493" spans="4:9" x14ac:dyDescent="0.25">
      <c r="D9493" s="3">
        <v>97.66</v>
      </c>
      <c r="E9493" s="2" t="s">
        <v>102</v>
      </c>
      <c r="H9493" s="3">
        <v>86.18</v>
      </c>
      <c r="I9493" s="2" t="s">
        <v>102</v>
      </c>
    </row>
    <row r="9494" spans="4:9" x14ac:dyDescent="0.25">
      <c r="D9494" s="3">
        <v>97.59</v>
      </c>
      <c r="E9494" s="2" t="s">
        <v>102</v>
      </c>
      <c r="H9494" s="3">
        <v>86.12</v>
      </c>
      <c r="I9494" s="2" t="s">
        <v>102</v>
      </c>
    </row>
    <row r="9495" spans="4:9" x14ac:dyDescent="0.25">
      <c r="D9495" s="3">
        <v>97.52</v>
      </c>
      <c r="E9495" s="2" t="s">
        <v>102</v>
      </c>
      <c r="H9495" s="3">
        <v>86.05</v>
      </c>
      <c r="I9495" s="2" t="s">
        <v>102</v>
      </c>
    </row>
    <row r="9496" spans="4:9" x14ac:dyDescent="0.25">
      <c r="D9496" s="3">
        <v>97.46</v>
      </c>
      <c r="E9496" s="2" t="s">
        <v>102</v>
      </c>
      <c r="H9496" s="3">
        <v>85.98</v>
      </c>
      <c r="I9496" s="2" t="s">
        <v>102</v>
      </c>
    </row>
    <row r="9497" spans="4:9" x14ac:dyDescent="0.25">
      <c r="D9497" s="3">
        <v>97.39</v>
      </c>
      <c r="E9497" s="2" t="s">
        <v>102</v>
      </c>
      <c r="H9497" s="3">
        <v>85.92</v>
      </c>
      <c r="I9497" s="2" t="s">
        <v>102</v>
      </c>
    </row>
    <row r="9498" spans="4:9" x14ac:dyDescent="0.25">
      <c r="D9498" s="3">
        <v>97.32</v>
      </c>
      <c r="E9498" s="2" t="s">
        <v>102</v>
      </c>
      <c r="H9498" s="3">
        <v>85.85</v>
      </c>
      <c r="I9498" s="2" t="s">
        <v>102</v>
      </c>
    </row>
    <row r="9499" spans="4:9" x14ac:dyDescent="0.25">
      <c r="D9499" s="3">
        <v>97.26</v>
      </c>
      <c r="E9499" s="2" t="s">
        <v>102</v>
      </c>
      <c r="H9499" s="3">
        <v>85.78</v>
      </c>
      <c r="I9499" s="2" t="s">
        <v>102</v>
      </c>
    </row>
    <row r="9500" spans="4:9" x14ac:dyDescent="0.25">
      <c r="D9500" s="3">
        <v>97.19</v>
      </c>
      <c r="E9500" s="2" t="s">
        <v>102</v>
      </c>
      <c r="H9500" s="3">
        <v>85.72</v>
      </c>
      <c r="I9500" s="2" t="s">
        <v>102</v>
      </c>
    </row>
    <row r="9501" spans="4:9" x14ac:dyDescent="0.25">
      <c r="D9501" s="3">
        <v>97.12</v>
      </c>
      <c r="E9501" s="2" t="s">
        <v>102</v>
      </c>
      <c r="H9501" s="3">
        <v>85.65</v>
      </c>
      <c r="I9501" s="2" t="s">
        <v>102</v>
      </c>
    </row>
    <row r="9502" spans="4:9" x14ac:dyDescent="0.25">
      <c r="D9502" s="3">
        <v>97.06</v>
      </c>
      <c r="E9502" s="2" t="s">
        <v>102</v>
      </c>
      <c r="H9502" s="3">
        <v>85.58</v>
      </c>
      <c r="I9502" s="2" t="s">
        <v>102</v>
      </c>
    </row>
    <row r="9503" spans="4:9" x14ac:dyDescent="0.25">
      <c r="D9503" s="3">
        <v>96.99</v>
      </c>
      <c r="E9503" s="2" t="s">
        <v>102</v>
      </c>
      <c r="H9503" s="3">
        <v>85.52</v>
      </c>
      <c r="I9503" s="2" t="s">
        <v>102</v>
      </c>
    </row>
    <row r="9504" spans="4:9" x14ac:dyDescent="0.25">
      <c r="D9504" s="3">
        <v>96.92</v>
      </c>
      <c r="E9504" s="2" t="s">
        <v>102</v>
      </c>
      <c r="H9504" s="3">
        <v>85.45</v>
      </c>
      <c r="I9504" s="2" t="s">
        <v>102</v>
      </c>
    </row>
    <row r="9505" spans="4:9" x14ac:dyDescent="0.25">
      <c r="D9505" s="3">
        <v>96.86</v>
      </c>
      <c r="E9505" s="2" t="s">
        <v>102</v>
      </c>
      <c r="H9505" s="3">
        <v>85.38</v>
      </c>
      <c r="I9505" s="2" t="s">
        <v>102</v>
      </c>
    </row>
    <row r="9506" spans="4:9" x14ac:dyDescent="0.25">
      <c r="D9506" s="3">
        <v>96.79</v>
      </c>
      <c r="E9506" s="2" t="s">
        <v>102</v>
      </c>
      <c r="H9506" s="3">
        <v>85.32</v>
      </c>
      <c r="I9506" s="2" t="s">
        <v>102</v>
      </c>
    </row>
    <row r="9507" spans="4:9" x14ac:dyDescent="0.25">
      <c r="D9507" s="3">
        <v>96.72</v>
      </c>
      <c r="E9507" s="2" t="s">
        <v>102</v>
      </c>
      <c r="H9507" s="3">
        <v>85.25</v>
      </c>
      <c r="I9507" s="2" t="s">
        <v>102</v>
      </c>
    </row>
    <row r="9508" spans="4:9" x14ac:dyDescent="0.25">
      <c r="D9508" s="3">
        <v>96.66</v>
      </c>
      <c r="E9508" s="2" t="s">
        <v>102</v>
      </c>
      <c r="H9508" s="3">
        <v>85.18</v>
      </c>
      <c r="I9508" s="2" t="s">
        <v>102</v>
      </c>
    </row>
    <row r="9509" spans="4:9" x14ac:dyDescent="0.25">
      <c r="D9509" s="3">
        <v>96.59</v>
      </c>
      <c r="E9509" s="2" t="s">
        <v>102</v>
      </c>
      <c r="H9509" s="3">
        <v>85.12</v>
      </c>
      <c r="I9509" s="2" t="s">
        <v>102</v>
      </c>
    </row>
    <row r="9510" spans="4:9" x14ac:dyDescent="0.25">
      <c r="D9510" s="3">
        <v>96.52</v>
      </c>
      <c r="E9510" s="2" t="s">
        <v>102</v>
      </c>
      <c r="H9510" s="3">
        <v>85.05</v>
      </c>
      <c r="I9510" s="2" t="s">
        <v>102</v>
      </c>
    </row>
    <row r="9511" spans="4:9" x14ac:dyDescent="0.25">
      <c r="D9511" s="3">
        <v>96.46</v>
      </c>
      <c r="E9511" s="2" t="s">
        <v>102</v>
      </c>
      <c r="H9511" s="3">
        <v>84.98</v>
      </c>
      <c r="I9511" s="2" t="s">
        <v>102</v>
      </c>
    </row>
    <row r="9512" spans="4:9" x14ac:dyDescent="0.25">
      <c r="D9512" s="3">
        <v>96.39</v>
      </c>
      <c r="E9512" s="2" t="s">
        <v>102</v>
      </c>
      <c r="H9512" s="3">
        <v>84.92</v>
      </c>
      <c r="I9512" s="2" t="s">
        <v>102</v>
      </c>
    </row>
    <row r="9513" spans="4:9" x14ac:dyDescent="0.25">
      <c r="D9513" s="3">
        <v>96.32</v>
      </c>
      <c r="E9513" s="2" t="s">
        <v>102</v>
      </c>
      <c r="H9513" s="3">
        <v>84.85</v>
      </c>
      <c r="I9513" s="2" t="s">
        <v>102</v>
      </c>
    </row>
    <row r="9514" spans="4:9" x14ac:dyDescent="0.25">
      <c r="D9514" s="3">
        <v>96.26</v>
      </c>
      <c r="E9514" s="2" t="s">
        <v>102</v>
      </c>
      <c r="H9514" s="3">
        <v>84.78</v>
      </c>
      <c r="I9514" s="2" t="s">
        <v>102</v>
      </c>
    </row>
    <row r="9515" spans="4:9" x14ac:dyDescent="0.25">
      <c r="D9515" s="3">
        <v>96.19</v>
      </c>
      <c r="E9515" s="2" t="s">
        <v>102</v>
      </c>
      <c r="H9515" s="3">
        <v>84.72</v>
      </c>
      <c r="I9515" s="2" t="s">
        <v>102</v>
      </c>
    </row>
    <row r="9516" spans="4:9" x14ac:dyDescent="0.25">
      <c r="D9516" s="3">
        <v>96.12</v>
      </c>
      <c r="E9516" s="2" t="s">
        <v>102</v>
      </c>
      <c r="H9516" s="3">
        <v>84.65</v>
      </c>
      <c r="I9516" s="2" t="s">
        <v>102</v>
      </c>
    </row>
    <row r="9517" spans="4:9" x14ac:dyDescent="0.25">
      <c r="D9517" s="3">
        <v>96.06</v>
      </c>
      <c r="E9517" s="2" t="s">
        <v>102</v>
      </c>
      <c r="H9517" s="3">
        <v>84.58</v>
      </c>
      <c r="I9517" s="2" t="s">
        <v>102</v>
      </c>
    </row>
    <row r="9518" spans="4:9" x14ac:dyDescent="0.25">
      <c r="D9518" s="3">
        <v>95.99</v>
      </c>
      <c r="E9518" s="2" t="s">
        <v>102</v>
      </c>
      <c r="H9518" s="3">
        <v>84.52</v>
      </c>
      <c r="I9518" s="2" t="s">
        <v>102</v>
      </c>
    </row>
    <row r="9519" spans="4:9" x14ac:dyDescent="0.25">
      <c r="D9519" s="3">
        <v>95.92</v>
      </c>
      <c r="E9519" s="2" t="s">
        <v>102</v>
      </c>
      <c r="H9519" s="3">
        <v>84.45</v>
      </c>
      <c r="I9519" s="2" t="s">
        <v>102</v>
      </c>
    </row>
    <row r="9520" spans="4:9" x14ac:dyDescent="0.25">
      <c r="D9520" s="3">
        <v>95.86</v>
      </c>
      <c r="E9520" s="2" t="s">
        <v>102</v>
      </c>
      <c r="H9520" s="3">
        <v>84.38</v>
      </c>
      <c r="I9520" s="2" t="s">
        <v>102</v>
      </c>
    </row>
    <row r="9521" spans="4:9" x14ac:dyDescent="0.25">
      <c r="D9521" s="3">
        <v>95.79</v>
      </c>
      <c r="E9521" s="2" t="s">
        <v>102</v>
      </c>
      <c r="H9521" s="3">
        <v>84.32</v>
      </c>
      <c r="I9521" s="2" t="s">
        <v>102</v>
      </c>
    </row>
    <row r="9522" spans="4:9" x14ac:dyDescent="0.25">
      <c r="D9522" s="3">
        <v>95.72</v>
      </c>
      <c r="E9522" s="2" t="s">
        <v>102</v>
      </c>
      <c r="H9522" s="3">
        <v>84.25</v>
      </c>
      <c r="I9522" s="2" t="s">
        <v>102</v>
      </c>
    </row>
    <row r="9523" spans="4:9" x14ac:dyDescent="0.25">
      <c r="D9523" s="3">
        <v>95.66</v>
      </c>
      <c r="E9523" s="2" t="s">
        <v>102</v>
      </c>
      <c r="H9523" s="3">
        <v>84.18</v>
      </c>
      <c r="I9523" s="2" t="s">
        <v>102</v>
      </c>
    </row>
    <row r="9524" spans="4:9" x14ac:dyDescent="0.25">
      <c r="D9524" s="3">
        <v>95.59</v>
      </c>
      <c r="E9524" s="2" t="s">
        <v>102</v>
      </c>
      <c r="H9524" s="3">
        <v>84.12</v>
      </c>
      <c r="I9524" s="2" t="s">
        <v>102</v>
      </c>
    </row>
    <row r="9525" spans="4:9" x14ac:dyDescent="0.25">
      <c r="D9525" s="3">
        <v>95.53</v>
      </c>
      <c r="E9525" s="2" t="s">
        <v>102</v>
      </c>
      <c r="H9525" s="3">
        <v>84.05</v>
      </c>
      <c r="I9525" s="2" t="s">
        <v>102</v>
      </c>
    </row>
    <row r="9526" spans="4:9" x14ac:dyDescent="0.25">
      <c r="D9526" s="3">
        <v>95.46</v>
      </c>
      <c r="E9526" s="2" t="s">
        <v>102</v>
      </c>
      <c r="H9526" s="3">
        <v>83.98</v>
      </c>
      <c r="I9526" s="2" t="s">
        <v>102</v>
      </c>
    </row>
    <row r="9527" spans="4:9" x14ac:dyDescent="0.25">
      <c r="D9527" s="3">
        <v>95.39</v>
      </c>
      <c r="E9527" s="2" t="s">
        <v>102</v>
      </c>
      <c r="H9527" s="3">
        <v>83.92</v>
      </c>
      <c r="I9527" s="2" t="s">
        <v>102</v>
      </c>
    </row>
    <row r="9528" spans="4:9" x14ac:dyDescent="0.25">
      <c r="D9528" s="3">
        <v>95.32</v>
      </c>
      <c r="E9528" s="2" t="s">
        <v>102</v>
      </c>
      <c r="H9528" s="3">
        <v>83.85</v>
      </c>
      <c r="I9528" s="2" t="s">
        <v>102</v>
      </c>
    </row>
    <row r="9529" spans="4:9" x14ac:dyDescent="0.25">
      <c r="D9529" s="3">
        <v>95.26</v>
      </c>
      <c r="E9529" s="2" t="s">
        <v>102</v>
      </c>
      <c r="H9529" s="3">
        <v>83.78</v>
      </c>
      <c r="I9529" s="2" t="s">
        <v>102</v>
      </c>
    </row>
    <row r="9530" spans="4:9" x14ac:dyDescent="0.25">
      <c r="D9530" s="3">
        <v>95.19</v>
      </c>
      <c r="E9530" s="2" t="s">
        <v>102</v>
      </c>
      <c r="H9530" s="3">
        <v>83.72</v>
      </c>
      <c r="I9530" s="2" t="s">
        <v>102</v>
      </c>
    </row>
    <row r="9531" spans="4:9" x14ac:dyDescent="0.25">
      <c r="D9531" s="3">
        <v>95.12</v>
      </c>
      <c r="E9531" s="2" t="s">
        <v>102</v>
      </c>
      <c r="H9531" s="3">
        <v>83.65</v>
      </c>
      <c r="I9531" s="2" t="s">
        <v>102</v>
      </c>
    </row>
    <row r="9532" spans="4:9" x14ac:dyDescent="0.25">
      <c r="D9532" s="3">
        <v>95.06</v>
      </c>
      <c r="E9532" s="2" t="s">
        <v>102</v>
      </c>
      <c r="H9532" s="3">
        <v>83.59</v>
      </c>
      <c r="I9532" s="2" t="s">
        <v>102</v>
      </c>
    </row>
    <row r="9533" spans="4:9" x14ac:dyDescent="0.25">
      <c r="D9533" s="3">
        <v>94.99</v>
      </c>
      <c r="E9533" s="2" t="s">
        <v>102</v>
      </c>
      <c r="H9533" s="3">
        <v>83.52</v>
      </c>
      <c r="I9533" s="2" t="s">
        <v>102</v>
      </c>
    </row>
    <row r="9534" spans="4:9" x14ac:dyDescent="0.25">
      <c r="D9534" s="3">
        <v>94.93</v>
      </c>
      <c r="E9534" s="2" t="s">
        <v>102</v>
      </c>
      <c r="H9534" s="3">
        <v>83.45</v>
      </c>
      <c r="I9534" s="2" t="s">
        <v>102</v>
      </c>
    </row>
    <row r="9535" spans="4:9" x14ac:dyDescent="0.25">
      <c r="D9535" s="3">
        <v>94.86</v>
      </c>
      <c r="E9535" s="2" t="s">
        <v>102</v>
      </c>
      <c r="H9535" s="3">
        <v>83.39</v>
      </c>
      <c r="I9535" s="2" t="s">
        <v>102</v>
      </c>
    </row>
    <row r="9536" spans="4:9" x14ac:dyDescent="0.25">
      <c r="D9536" s="3">
        <v>94.79</v>
      </c>
      <c r="E9536" s="2" t="s">
        <v>102</v>
      </c>
      <c r="H9536" s="3">
        <v>83.32</v>
      </c>
      <c r="I9536" s="2" t="s">
        <v>102</v>
      </c>
    </row>
    <row r="9537" spans="4:9" x14ac:dyDescent="0.25">
      <c r="D9537" s="3">
        <v>94.73</v>
      </c>
      <c r="E9537" s="2" t="s">
        <v>102</v>
      </c>
      <c r="H9537" s="3">
        <v>83.25</v>
      </c>
      <c r="I9537" s="2" t="s">
        <v>102</v>
      </c>
    </row>
    <row r="9538" spans="4:9" x14ac:dyDescent="0.25">
      <c r="D9538" s="3">
        <v>94.66</v>
      </c>
      <c r="E9538" s="2" t="s">
        <v>102</v>
      </c>
      <c r="H9538" s="3">
        <v>83.19</v>
      </c>
      <c r="I9538" s="2" t="s">
        <v>102</v>
      </c>
    </row>
    <row r="9539" spans="4:9" x14ac:dyDescent="0.25">
      <c r="D9539" s="3">
        <v>94.59</v>
      </c>
      <c r="E9539" s="2" t="s">
        <v>102</v>
      </c>
      <c r="H9539" s="3">
        <v>83.12</v>
      </c>
      <c r="I9539" s="2" t="s">
        <v>102</v>
      </c>
    </row>
    <row r="9540" spans="4:9" x14ac:dyDescent="0.25">
      <c r="D9540" s="3">
        <v>94.53</v>
      </c>
      <c r="E9540" s="2" t="s">
        <v>102</v>
      </c>
      <c r="H9540" s="3">
        <v>83.05</v>
      </c>
      <c r="I9540" s="2" t="s">
        <v>102</v>
      </c>
    </row>
    <row r="9541" spans="4:9" x14ac:dyDescent="0.25">
      <c r="D9541" s="3">
        <v>94.46</v>
      </c>
      <c r="E9541" s="2" t="s">
        <v>102</v>
      </c>
      <c r="H9541" s="3">
        <v>82.99</v>
      </c>
      <c r="I9541" s="2" t="s">
        <v>102</v>
      </c>
    </row>
    <row r="9542" spans="4:9" x14ac:dyDescent="0.25">
      <c r="D9542" s="3">
        <v>94.39</v>
      </c>
      <c r="E9542" s="2" t="s">
        <v>102</v>
      </c>
      <c r="H9542" s="3">
        <v>82.92</v>
      </c>
      <c r="I9542" s="2" t="s">
        <v>102</v>
      </c>
    </row>
    <row r="9543" spans="4:9" x14ac:dyDescent="0.25">
      <c r="D9543" s="3">
        <v>94.33</v>
      </c>
      <c r="E9543" s="2" t="s">
        <v>102</v>
      </c>
      <c r="H9543" s="3">
        <v>82.85</v>
      </c>
      <c r="I9543" s="2" t="s">
        <v>102</v>
      </c>
    </row>
    <row r="9544" spans="4:9" x14ac:dyDescent="0.25">
      <c r="D9544" s="3">
        <v>94.26</v>
      </c>
      <c r="E9544" s="2" t="s">
        <v>102</v>
      </c>
      <c r="H9544" s="3">
        <v>82.79</v>
      </c>
      <c r="I9544" s="2" t="s">
        <v>102</v>
      </c>
    </row>
    <row r="9545" spans="4:9" x14ac:dyDescent="0.25">
      <c r="D9545" s="3">
        <v>94.19</v>
      </c>
      <c r="E9545" s="2" t="s">
        <v>102</v>
      </c>
      <c r="H9545" s="3">
        <v>82.72</v>
      </c>
      <c r="I9545" s="2" t="s">
        <v>102</v>
      </c>
    </row>
    <row r="9546" spans="4:9" x14ac:dyDescent="0.25">
      <c r="D9546" s="3">
        <v>94.13</v>
      </c>
      <c r="E9546" s="2" t="s">
        <v>102</v>
      </c>
      <c r="H9546" s="3">
        <v>82.65</v>
      </c>
      <c r="I9546" s="2" t="s">
        <v>102</v>
      </c>
    </row>
    <row r="9547" spans="4:9" x14ac:dyDescent="0.25">
      <c r="D9547" s="3">
        <v>94.06</v>
      </c>
      <c r="E9547" s="2" t="s">
        <v>102</v>
      </c>
      <c r="H9547" s="3">
        <v>82.59</v>
      </c>
      <c r="I9547" s="2" t="s">
        <v>102</v>
      </c>
    </row>
    <row r="9548" spans="4:9" x14ac:dyDescent="0.25">
      <c r="D9548" s="3">
        <v>93.99</v>
      </c>
      <c r="E9548" s="2" t="s">
        <v>102</v>
      </c>
      <c r="H9548" s="3">
        <v>82.52</v>
      </c>
      <c r="I9548" s="2" t="s">
        <v>102</v>
      </c>
    </row>
    <row r="9549" spans="4:9" x14ac:dyDescent="0.25">
      <c r="D9549" s="3">
        <v>93.93</v>
      </c>
      <c r="E9549" s="2" t="s">
        <v>102</v>
      </c>
      <c r="H9549" s="3">
        <v>82.45</v>
      </c>
      <c r="I9549" s="2" t="s">
        <v>102</v>
      </c>
    </row>
    <row r="9550" spans="4:9" x14ac:dyDescent="0.25">
      <c r="D9550" s="3">
        <v>93.86</v>
      </c>
      <c r="E9550" s="2" t="s">
        <v>102</v>
      </c>
      <c r="H9550" s="3">
        <v>82.39</v>
      </c>
      <c r="I9550" s="2" t="s">
        <v>102</v>
      </c>
    </row>
    <row r="9551" spans="4:9" x14ac:dyDescent="0.25">
      <c r="D9551" s="3">
        <v>93.79</v>
      </c>
      <c r="E9551" s="2" t="s">
        <v>102</v>
      </c>
      <c r="H9551" s="3">
        <v>82.32</v>
      </c>
      <c r="I9551" s="2" t="s">
        <v>102</v>
      </c>
    </row>
    <row r="9552" spans="4:9" x14ac:dyDescent="0.25">
      <c r="D9552" s="3">
        <v>93.73</v>
      </c>
      <c r="E9552" s="2" t="s">
        <v>102</v>
      </c>
      <c r="H9552" s="3">
        <v>82.25</v>
      </c>
      <c r="I9552" s="2" t="s">
        <v>102</v>
      </c>
    </row>
    <row r="9553" spans="4:9" x14ac:dyDescent="0.25">
      <c r="D9553" s="3">
        <v>93.66</v>
      </c>
      <c r="E9553" s="2" t="s">
        <v>102</v>
      </c>
      <c r="H9553" s="3">
        <v>82.19</v>
      </c>
      <c r="I9553" s="2" t="s">
        <v>102</v>
      </c>
    </row>
    <row r="9554" spans="4:9" x14ac:dyDescent="0.25">
      <c r="D9554" s="3">
        <v>93.59</v>
      </c>
      <c r="E9554" s="2" t="s">
        <v>102</v>
      </c>
      <c r="H9554" s="3">
        <v>82.12</v>
      </c>
      <c r="I9554" s="2" t="s">
        <v>102</v>
      </c>
    </row>
    <row r="9555" spans="4:9" x14ac:dyDescent="0.25">
      <c r="D9555" s="3">
        <v>93.53</v>
      </c>
      <c r="E9555" s="2" t="s">
        <v>102</v>
      </c>
      <c r="H9555" s="3">
        <v>82.05</v>
      </c>
      <c r="I9555" s="2" t="s">
        <v>102</v>
      </c>
    </row>
    <row r="9556" spans="4:9" x14ac:dyDescent="0.25">
      <c r="D9556" s="3">
        <v>93.46</v>
      </c>
      <c r="E9556" s="2" t="s">
        <v>102</v>
      </c>
      <c r="H9556" s="3">
        <v>81.99</v>
      </c>
      <c r="I9556" s="2" t="s">
        <v>102</v>
      </c>
    </row>
    <row r="9557" spans="4:9" x14ac:dyDescent="0.25">
      <c r="D9557" s="3">
        <v>93.39</v>
      </c>
      <c r="E9557" s="2" t="s">
        <v>102</v>
      </c>
      <c r="H9557" s="3">
        <v>81.92</v>
      </c>
      <c r="I9557" s="2" t="s">
        <v>102</v>
      </c>
    </row>
    <row r="9558" spans="4:9" x14ac:dyDescent="0.25">
      <c r="D9558" s="3">
        <v>93.33</v>
      </c>
      <c r="E9558" s="2" t="s">
        <v>102</v>
      </c>
      <c r="H9558" s="3">
        <v>81.849999999999994</v>
      </c>
      <c r="I9558" s="2" t="s">
        <v>102</v>
      </c>
    </row>
    <row r="9559" spans="4:9" x14ac:dyDescent="0.25">
      <c r="D9559" s="3">
        <v>93.26</v>
      </c>
      <c r="E9559" s="2" t="s">
        <v>102</v>
      </c>
      <c r="H9559" s="3">
        <v>81.790000000000006</v>
      </c>
      <c r="I9559" s="2" t="s">
        <v>102</v>
      </c>
    </row>
    <row r="9560" spans="4:9" x14ac:dyDescent="0.25">
      <c r="D9560" s="3">
        <v>93.19</v>
      </c>
      <c r="E9560" s="2" t="s">
        <v>102</v>
      </c>
      <c r="H9560" s="3">
        <v>81.72</v>
      </c>
      <c r="I9560" s="2" t="s">
        <v>102</v>
      </c>
    </row>
    <row r="9561" spans="4:9" x14ac:dyDescent="0.25">
      <c r="D9561" s="3">
        <v>93.13</v>
      </c>
      <c r="E9561" s="2" t="s">
        <v>102</v>
      </c>
      <c r="H9561" s="3">
        <v>81.650000000000006</v>
      </c>
      <c r="I9561" s="2" t="s">
        <v>102</v>
      </c>
    </row>
    <row r="9562" spans="4:9" x14ac:dyDescent="0.25">
      <c r="D9562" s="3">
        <v>93.06</v>
      </c>
      <c r="E9562" s="2" t="s">
        <v>102</v>
      </c>
      <c r="H9562" s="3">
        <v>81.59</v>
      </c>
      <c r="I9562" s="2" t="s">
        <v>102</v>
      </c>
    </row>
    <row r="9563" spans="4:9" x14ac:dyDescent="0.25">
      <c r="D9563" s="3">
        <v>92.99</v>
      </c>
      <c r="E9563" s="2" t="s">
        <v>102</v>
      </c>
      <c r="H9563" s="3">
        <v>81.52</v>
      </c>
      <c r="I9563" s="2" t="s">
        <v>102</v>
      </c>
    </row>
    <row r="9564" spans="4:9" x14ac:dyDescent="0.25">
      <c r="D9564" s="3">
        <v>92.93</v>
      </c>
      <c r="E9564" s="2" t="s">
        <v>102</v>
      </c>
      <c r="H9564" s="3">
        <v>81.45</v>
      </c>
      <c r="I9564" s="2" t="s">
        <v>102</v>
      </c>
    </row>
    <row r="9565" spans="4:9" x14ac:dyDescent="0.25">
      <c r="D9565" s="3">
        <v>92.86</v>
      </c>
      <c r="E9565" s="2" t="s">
        <v>102</v>
      </c>
      <c r="H9565" s="3">
        <v>81.39</v>
      </c>
      <c r="I9565" s="2" t="s">
        <v>102</v>
      </c>
    </row>
    <row r="9566" spans="4:9" x14ac:dyDescent="0.25">
      <c r="D9566" s="3">
        <v>92.79</v>
      </c>
      <c r="E9566" s="2" t="s">
        <v>102</v>
      </c>
      <c r="H9566" s="3">
        <v>81.319999999999993</v>
      </c>
      <c r="I9566" s="2" t="s">
        <v>102</v>
      </c>
    </row>
    <row r="9567" spans="4:9" x14ac:dyDescent="0.25">
      <c r="D9567" s="3">
        <v>92.73</v>
      </c>
      <c r="E9567" s="2" t="s">
        <v>102</v>
      </c>
      <c r="H9567" s="3">
        <v>81.25</v>
      </c>
      <c r="I9567" s="2" t="s">
        <v>102</v>
      </c>
    </row>
    <row r="9568" spans="4:9" x14ac:dyDescent="0.25">
      <c r="D9568" s="3">
        <v>92.66</v>
      </c>
      <c r="E9568" s="2" t="s">
        <v>102</v>
      </c>
      <c r="H9568" s="3">
        <v>81.19</v>
      </c>
      <c r="I9568" s="2" t="s">
        <v>102</v>
      </c>
    </row>
    <row r="9569" spans="4:9" x14ac:dyDescent="0.25">
      <c r="D9569" s="3">
        <v>92.59</v>
      </c>
      <c r="E9569" s="2" t="s">
        <v>102</v>
      </c>
      <c r="H9569" s="3">
        <v>81.12</v>
      </c>
      <c r="I9569" s="2" t="s">
        <v>102</v>
      </c>
    </row>
    <row r="9570" spans="4:9" x14ac:dyDescent="0.25">
      <c r="D9570" s="3">
        <v>92.53</v>
      </c>
      <c r="E9570" s="2" t="s">
        <v>102</v>
      </c>
      <c r="H9570" s="3">
        <v>81.05</v>
      </c>
      <c r="I9570" s="2" t="s">
        <v>102</v>
      </c>
    </row>
    <row r="9571" spans="4:9" x14ac:dyDescent="0.25">
      <c r="D9571" s="3">
        <v>92.46</v>
      </c>
      <c r="E9571" s="2" t="s">
        <v>102</v>
      </c>
      <c r="H9571" s="3">
        <v>80.989999999999995</v>
      </c>
      <c r="I9571" s="2" t="s">
        <v>102</v>
      </c>
    </row>
    <row r="9572" spans="4:9" x14ac:dyDescent="0.25">
      <c r="D9572" s="3">
        <v>92.39</v>
      </c>
      <c r="E9572" s="2" t="s">
        <v>102</v>
      </c>
      <c r="H9572" s="3">
        <v>80.92</v>
      </c>
      <c r="I9572" s="2" t="s">
        <v>102</v>
      </c>
    </row>
    <row r="9573" spans="4:9" x14ac:dyDescent="0.25">
      <c r="D9573" s="3">
        <v>92.33</v>
      </c>
      <c r="E9573" s="2" t="s">
        <v>102</v>
      </c>
      <c r="H9573" s="3">
        <v>80.849999999999994</v>
      </c>
      <c r="I9573" s="2" t="s">
        <v>102</v>
      </c>
    </row>
    <row r="9574" spans="4:9" x14ac:dyDescent="0.25">
      <c r="D9574" s="3">
        <v>92.26</v>
      </c>
      <c r="E9574" s="2" t="s">
        <v>102</v>
      </c>
      <c r="H9574" s="3">
        <v>80.790000000000006</v>
      </c>
      <c r="I9574" s="2" t="s">
        <v>102</v>
      </c>
    </row>
    <row r="9575" spans="4:9" x14ac:dyDescent="0.25">
      <c r="D9575" s="3">
        <v>92.19</v>
      </c>
      <c r="E9575" s="2" t="s">
        <v>102</v>
      </c>
      <c r="H9575" s="3">
        <v>80.72</v>
      </c>
      <c r="I9575" s="2" t="s">
        <v>102</v>
      </c>
    </row>
    <row r="9576" spans="4:9" x14ac:dyDescent="0.25">
      <c r="D9576" s="3">
        <v>92.13</v>
      </c>
      <c r="E9576" s="2" t="s">
        <v>102</v>
      </c>
      <c r="H9576" s="3">
        <v>80.650000000000006</v>
      </c>
      <c r="I9576" s="2" t="s">
        <v>102</v>
      </c>
    </row>
    <row r="9577" spans="4:9" x14ac:dyDescent="0.25">
      <c r="D9577" s="3">
        <v>92.06</v>
      </c>
      <c r="E9577" s="2" t="s">
        <v>102</v>
      </c>
      <c r="H9577" s="3">
        <v>80.59</v>
      </c>
      <c r="I9577" s="2" t="s">
        <v>102</v>
      </c>
    </row>
    <row r="9578" spans="4:9" x14ac:dyDescent="0.25">
      <c r="D9578" s="3">
        <v>91.99</v>
      </c>
      <c r="E9578" s="2" t="s">
        <v>102</v>
      </c>
      <c r="H9578" s="3">
        <v>80.52</v>
      </c>
      <c r="I9578" s="2" t="s">
        <v>102</v>
      </c>
    </row>
    <row r="9579" spans="4:9" x14ac:dyDescent="0.25">
      <c r="D9579" s="3">
        <v>91.93</v>
      </c>
      <c r="E9579" s="2" t="s">
        <v>102</v>
      </c>
      <c r="H9579" s="3">
        <v>80.45</v>
      </c>
      <c r="I9579" s="2" t="s">
        <v>102</v>
      </c>
    </row>
    <row r="9580" spans="4:9" x14ac:dyDescent="0.25">
      <c r="D9580" s="3">
        <v>91.86</v>
      </c>
      <c r="E9580" s="2" t="s">
        <v>102</v>
      </c>
      <c r="H9580" s="3">
        <v>80.39</v>
      </c>
      <c r="I9580" s="2" t="s">
        <v>102</v>
      </c>
    </row>
    <row r="9581" spans="4:9" x14ac:dyDescent="0.25">
      <c r="D9581" s="3">
        <v>91.79</v>
      </c>
      <c r="E9581" s="2" t="s">
        <v>102</v>
      </c>
      <c r="H9581" s="3">
        <v>80.319999999999993</v>
      </c>
      <c r="I9581" s="2" t="s">
        <v>102</v>
      </c>
    </row>
    <row r="9582" spans="4:9" x14ac:dyDescent="0.25">
      <c r="D9582" s="3">
        <v>91.73</v>
      </c>
      <c r="E9582" s="2" t="s">
        <v>102</v>
      </c>
      <c r="H9582" s="3">
        <v>80.25</v>
      </c>
      <c r="I9582" s="2" t="s">
        <v>102</v>
      </c>
    </row>
    <row r="9583" spans="4:9" x14ac:dyDescent="0.25">
      <c r="D9583" s="3">
        <v>91.66</v>
      </c>
      <c r="E9583" s="2" t="s">
        <v>102</v>
      </c>
      <c r="H9583" s="3">
        <v>80.19</v>
      </c>
      <c r="I9583" s="2" t="s">
        <v>102</v>
      </c>
    </row>
    <row r="9584" spans="4:9" x14ac:dyDescent="0.25">
      <c r="D9584" s="3">
        <v>91.59</v>
      </c>
      <c r="E9584" s="2" t="s">
        <v>102</v>
      </c>
      <c r="H9584" s="3">
        <v>80.12</v>
      </c>
      <c r="I9584" s="2" t="s">
        <v>102</v>
      </c>
    </row>
    <row r="9585" spans="4:9" x14ac:dyDescent="0.25">
      <c r="D9585" s="3">
        <v>91.53</v>
      </c>
      <c r="E9585" s="2" t="s">
        <v>102</v>
      </c>
      <c r="H9585" s="3">
        <v>80.05</v>
      </c>
      <c r="I9585" s="2" t="s">
        <v>102</v>
      </c>
    </row>
    <row r="9586" spans="4:9" x14ac:dyDescent="0.25">
      <c r="D9586" s="3">
        <v>91.46</v>
      </c>
      <c r="E9586" s="2" t="s">
        <v>102</v>
      </c>
      <c r="H9586" s="3">
        <v>79.989999999999995</v>
      </c>
      <c r="I9586" s="2" t="s">
        <v>102</v>
      </c>
    </row>
    <row r="9587" spans="4:9" x14ac:dyDescent="0.25">
      <c r="D9587" s="3">
        <v>91.39</v>
      </c>
      <c r="E9587" s="2" t="s">
        <v>102</v>
      </c>
      <c r="H9587" s="3">
        <v>79.92</v>
      </c>
      <c r="I9587" s="2" t="s">
        <v>102</v>
      </c>
    </row>
    <row r="9588" spans="4:9" x14ac:dyDescent="0.25">
      <c r="D9588" s="3">
        <v>91.33</v>
      </c>
      <c r="E9588" s="2" t="s">
        <v>102</v>
      </c>
      <c r="H9588" s="3">
        <v>79.849999999999994</v>
      </c>
      <c r="I9588" s="2" t="s">
        <v>102</v>
      </c>
    </row>
    <row r="9589" spans="4:9" x14ac:dyDescent="0.25">
      <c r="D9589" s="3">
        <v>91.26</v>
      </c>
      <c r="E9589" s="2" t="s">
        <v>102</v>
      </c>
      <c r="H9589" s="3">
        <v>79.790000000000006</v>
      </c>
      <c r="I9589" s="2" t="s">
        <v>102</v>
      </c>
    </row>
    <row r="9590" spans="4:9" x14ac:dyDescent="0.25">
      <c r="D9590" s="3">
        <v>91.19</v>
      </c>
      <c r="E9590" s="2" t="s">
        <v>102</v>
      </c>
      <c r="H9590" s="3">
        <v>79.72</v>
      </c>
      <c r="I9590" s="2" t="s">
        <v>102</v>
      </c>
    </row>
    <row r="9591" spans="4:9" x14ac:dyDescent="0.25">
      <c r="D9591" s="3">
        <v>91.13</v>
      </c>
      <c r="E9591" s="2" t="s">
        <v>102</v>
      </c>
      <c r="H9591" s="3">
        <v>79.650000000000006</v>
      </c>
      <c r="I9591" s="2" t="s">
        <v>102</v>
      </c>
    </row>
    <row r="9592" spans="4:9" x14ac:dyDescent="0.25">
      <c r="D9592" s="3">
        <v>91.06</v>
      </c>
      <c r="E9592" s="2" t="s">
        <v>102</v>
      </c>
      <c r="H9592" s="3">
        <v>79.59</v>
      </c>
      <c r="I9592" s="2" t="s">
        <v>102</v>
      </c>
    </row>
    <row r="9593" spans="4:9" x14ac:dyDescent="0.25">
      <c r="D9593" s="3">
        <v>90.99</v>
      </c>
      <c r="E9593" s="2" t="s">
        <v>102</v>
      </c>
      <c r="H9593" s="3">
        <v>79.52</v>
      </c>
      <c r="I9593" s="2" t="s">
        <v>102</v>
      </c>
    </row>
    <row r="9594" spans="4:9" x14ac:dyDescent="0.25">
      <c r="D9594" s="3">
        <v>90.93</v>
      </c>
      <c r="E9594" s="2" t="s">
        <v>102</v>
      </c>
      <c r="H9594" s="3">
        <v>79.45</v>
      </c>
      <c r="I9594" s="2" t="s">
        <v>102</v>
      </c>
    </row>
    <row r="9595" spans="4:9" x14ac:dyDescent="0.25">
      <c r="D9595" s="3">
        <v>90.86</v>
      </c>
      <c r="E9595" s="2" t="s">
        <v>102</v>
      </c>
      <c r="H9595" s="3">
        <v>79.39</v>
      </c>
      <c r="I9595" s="2" t="s">
        <v>102</v>
      </c>
    </row>
    <row r="9596" spans="4:9" x14ac:dyDescent="0.25">
      <c r="D9596" s="3">
        <v>90.79</v>
      </c>
      <c r="E9596" s="2" t="s">
        <v>102</v>
      </c>
      <c r="H9596" s="3">
        <v>79.319999999999993</v>
      </c>
      <c r="I9596" s="2" t="s">
        <v>102</v>
      </c>
    </row>
    <row r="9597" spans="4:9" x14ac:dyDescent="0.25">
      <c r="D9597" s="3">
        <v>90.73</v>
      </c>
      <c r="E9597" s="2" t="s">
        <v>102</v>
      </c>
      <c r="H9597" s="3">
        <v>79.25</v>
      </c>
      <c r="I9597" s="2" t="s">
        <v>102</v>
      </c>
    </row>
    <row r="9598" spans="4:9" x14ac:dyDescent="0.25">
      <c r="D9598" s="3">
        <v>90.66</v>
      </c>
      <c r="E9598" s="2" t="s">
        <v>102</v>
      </c>
      <c r="H9598" s="3">
        <v>79.19</v>
      </c>
      <c r="I9598" s="2" t="s">
        <v>102</v>
      </c>
    </row>
    <row r="9599" spans="4:9" x14ac:dyDescent="0.25">
      <c r="D9599" s="3">
        <v>90.6</v>
      </c>
      <c r="E9599" s="2" t="s">
        <v>102</v>
      </c>
      <c r="H9599" s="3">
        <v>79.12</v>
      </c>
      <c r="I9599" s="2" t="s">
        <v>102</v>
      </c>
    </row>
    <row r="9600" spans="4:9" x14ac:dyDescent="0.25">
      <c r="D9600" s="3">
        <v>90.53</v>
      </c>
      <c r="E9600" s="2" t="s">
        <v>102</v>
      </c>
      <c r="H9600" s="3">
        <v>79.05</v>
      </c>
      <c r="I9600" s="2" t="s">
        <v>102</v>
      </c>
    </row>
    <row r="9601" spans="4:9" x14ac:dyDescent="0.25">
      <c r="D9601" s="3">
        <v>90.46</v>
      </c>
      <c r="E9601" s="2" t="s">
        <v>102</v>
      </c>
      <c r="H9601" s="3">
        <v>78.989999999999995</v>
      </c>
      <c r="I9601" s="2" t="s">
        <v>102</v>
      </c>
    </row>
    <row r="9602" spans="4:9" x14ac:dyDescent="0.25">
      <c r="D9602" s="3">
        <v>90.4</v>
      </c>
      <c r="E9602" s="2" t="s">
        <v>102</v>
      </c>
      <c r="H9602" s="3">
        <v>78.92</v>
      </c>
      <c r="I9602" s="2" t="s">
        <v>102</v>
      </c>
    </row>
    <row r="9603" spans="4:9" x14ac:dyDescent="0.25">
      <c r="D9603" s="3">
        <v>90.33</v>
      </c>
      <c r="E9603" s="2" t="s">
        <v>102</v>
      </c>
      <c r="H9603" s="3">
        <v>78.849999999999994</v>
      </c>
      <c r="I9603" s="2" t="s">
        <v>102</v>
      </c>
    </row>
    <row r="9604" spans="4:9" x14ac:dyDescent="0.25">
      <c r="D9604" s="3">
        <v>90.26</v>
      </c>
      <c r="E9604" s="2" t="s">
        <v>102</v>
      </c>
      <c r="H9604" s="3">
        <v>78.790000000000006</v>
      </c>
      <c r="I9604" s="2" t="s">
        <v>102</v>
      </c>
    </row>
    <row r="9605" spans="4:9" x14ac:dyDescent="0.25">
      <c r="D9605" s="3">
        <v>90.19</v>
      </c>
      <c r="E9605" s="2" t="s">
        <v>102</v>
      </c>
      <c r="H9605" s="3">
        <v>78.72</v>
      </c>
      <c r="I9605" s="2" t="s">
        <v>102</v>
      </c>
    </row>
    <row r="9606" spans="4:9" x14ac:dyDescent="0.25">
      <c r="D9606" s="3">
        <v>90.13</v>
      </c>
      <c r="E9606" s="2" t="s">
        <v>102</v>
      </c>
      <c r="H9606" s="3">
        <v>78.66</v>
      </c>
      <c r="I9606" s="2" t="s">
        <v>102</v>
      </c>
    </row>
    <row r="9607" spans="4:9" x14ac:dyDescent="0.25">
      <c r="D9607" s="3">
        <v>90.06</v>
      </c>
      <c r="E9607" s="2" t="s">
        <v>102</v>
      </c>
      <c r="H9607" s="3">
        <v>78.59</v>
      </c>
      <c r="I9607" s="2" t="s">
        <v>102</v>
      </c>
    </row>
    <row r="9608" spans="4:9" x14ac:dyDescent="0.25">
      <c r="D9608" s="3">
        <v>90</v>
      </c>
      <c r="E9608" s="2" t="s">
        <v>102</v>
      </c>
      <c r="H9608" s="3">
        <v>78.52</v>
      </c>
      <c r="I9608" s="2" t="s">
        <v>102</v>
      </c>
    </row>
    <row r="9609" spans="4:9" x14ac:dyDescent="0.25">
      <c r="D9609" s="3">
        <v>89.93</v>
      </c>
      <c r="E9609" s="2" t="s">
        <v>102</v>
      </c>
      <c r="H9609" s="3">
        <v>78.459999999999994</v>
      </c>
      <c r="I9609" s="2" t="s">
        <v>102</v>
      </c>
    </row>
    <row r="9610" spans="4:9" x14ac:dyDescent="0.25">
      <c r="D9610" s="3">
        <v>89.86</v>
      </c>
      <c r="E9610" s="2" t="s">
        <v>102</v>
      </c>
      <c r="H9610" s="3">
        <v>78.39</v>
      </c>
      <c r="I9610" s="2" t="s">
        <v>102</v>
      </c>
    </row>
    <row r="9611" spans="4:9" x14ac:dyDescent="0.25">
      <c r="D9611" s="3">
        <v>89.8</v>
      </c>
      <c r="E9611" s="2" t="s">
        <v>102</v>
      </c>
      <c r="H9611" s="3">
        <v>78.319999999999993</v>
      </c>
      <c r="I9611" s="2" t="s">
        <v>102</v>
      </c>
    </row>
    <row r="9612" spans="4:9" x14ac:dyDescent="0.25">
      <c r="D9612" s="3">
        <v>89.73</v>
      </c>
      <c r="E9612" s="2" t="s">
        <v>102</v>
      </c>
      <c r="H9612" s="3">
        <v>78.25</v>
      </c>
      <c r="I9612" s="2" t="s">
        <v>102</v>
      </c>
    </row>
    <row r="9613" spans="4:9" x14ac:dyDescent="0.25">
      <c r="D9613" s="3">
        <v>89.66</v>
      </c>
      <c r="E9613" s="2" t="s">
        <v>102</v>
      </c>
      <c r="H9613" s="3">
        <v>78.19</v>
      </c>
      <c r="I9613" s="2" t="s">
        <v>102</v>
      </c>
    </row>
    <row r="9614" spans="4:9" x14ac:dyDescent="0.25">
      <c r="D9614" s="3">
        <v>89.6</v>
      </c>
      <c r="E9614" s="2" t="s">
        <v>102</v>
      </c>
      <c r="H9614" s="3">
        <v>78.12</v>
      </c>
      <c r="I9614" s="2" t="s">
        <v>102</v>
      </c>
    </row>
    <row r="9615" spans="4:9" x14ac:dyDescent="0.25">
      <c r="D9615" s="3">
        <v>89.53</v>
      </c>
      <c r="E9615" s="2" t="s">
        <v>102</v>
      </c>
      <c r="H9615" s="3">
        <v>78.06</v>
      </c>
      <c r="I9615" s="2" t="s">
        <v>102</v>
      </c>
    </row>
    <row r="9616" spans="4:9" x14ac:dyDescent="0.25">
      <c r="D9616" s="3">
        <v>89.46</v>
      </c>
      <c r="E9616" s="2" t="s">
        <v>102</v>
      </c>
      <c r="H9616" s="3">
        <v>77.989999999999995</v>
      </c>
      <c r="I9616" s="2" t="s">
        <v>102</v>
      </c>
    </row>
    <row r="9617" spans="4:9" x14ac:dyDescent="0.25">
      <c r="D9617" s="3">
        <v>89.39</v>
      </c>
      <c r="E9617" s="2" t="s">
        <v>102</v>
      </c>
      <c r="H9617" s="3">
        <v>77.92</v>
      </c>
      <c r="I9617" s="2" t="s">
        <v>102</v>
      </c>
    </row>
    <row r="9618" spans="4:9" x14ac:dyDescent="0.25">
      <c r="D9618" s="3">
        <v>89.33</v>
      </c>
      <c r="E9618" s="2" t="s">
        <v>102</v>
      </c>
      <c r="H9618" s="3">
        <v>77.86</v>
      </c>
      <c r="I9618" s="2" t="s">
        <v>102</v>
      </c>
    </row>
    <row r="9619" spans="4:9" x14ac:dyDescent="0.25">
      <c r="D9619" s="3">
        <v>89.26</v>
      </c>
      <c r="E9619" s="2" t="s">
        <v>102</v>
      </c>
      <c r="H9619" s="3">
        <v>77.790000000000006</v>
      </c>
      <c r="I9619" s="2" t="s">
        <v>102</v>
      </c>
    </row>
    <row r="9620" spans="4:9" x14ac:dyDescent="0.25">
      <c r="D9620" s="3">
        <v>89.19</v>
      </c>
      <c r="E9620" s="2" t="s">
        <v>102</v>
      </c>
      <c r="H9620" s="3">
        <v>77.72</v>
      </c>
      <c r="I9620" s="2" t="s">
        <v>102</v>
      </c>
    </row>
    <row r="9621" spans="4:9" x14ac:dyDescent="0.25">
      <c r="D9621" s="3">
        <v>89.13</v>
      </c>
      <c r="E9621" s="2" t="s">
        <v>102</v>
      </c>
      <c r="H9621" s="3">
        <v>77.66</v>
      </c>
      <c r="I9621" s="2" t="s">
        <v>102</v>
      </c>
    </row>
    <row r="9622" spans="4:9" x14ac:dyDescent="0.25">
      <c r="D9622" s="3">
        <v>89.06</v>
      </c>
      <c r="E9622" s="2" t="s">
        <v>102</v>
      </c>
      <c r="H9622" s="3">
        <v>77.59</v>
      </c>
      <c r="I9622" s="2" t="s">
        <v>102</v>
      </c>
    </row>
    <row r="9623" spans="4:9" x14ac:dyDescent="0.25">
      <c r="D9623" s="3">
        <v>88.99</v>
      </c>
      <c r="E9623" s="2" t="s">
        <v>102</v>
      </c>
      <c r="H9623" s="3">
        <v>77.52</v>
      </c>
      <c r="I9623" s="2" t="s">
        <v>102</v>
      </c>
    </row>
    <row r="9624" spans="4:9" x14ac:dyDescent="0.25">
      <c r="D9624" s="3">
        <v>88.93</v>
      </c>
      <c r="E9624" s="2" t="s">
        <v>102</v>
      </c>
      <c r="H9624" s="3">
        <v>77.459999999999994</v>
      </c>
      <c r="I9624" s="2" t="s">
        <v>102</v>
      </c>
    </row>
    <row r="9625" spans="4:9" x14ac:dyDescent="0.25">
      <c r="D9625" s="3">
        <v>88.86</v>
      </c>
      <c r="E9625" s="2" t="s">
        <v>102</v>
      </c>
      <c r="H9625" s="3">
        <v>77.39</v>
      </c>
      <c r="I9625" s="2" t="s">
        <v>102</v>
      </c>
    </row>
    <row r="9626" spans="4:9" x14ac:dyDescent="0.25">
      <c r="D9626" s="3">
        <v>88.8</v>
      </c>
      <c r="E9626" s="2" t="s">
        <v>102</v>
      </c>
      <c r="H9626" s="3">
        <v>77.319999999999993</v>
      </c>
      <c r="I9626" s="2" t="s">
        <v>102</v>
      </c>
    </row>
    <row r="9627" spans="4:9" x14ac:dyDescent="0.25">
      <c r="D9627" s="3">
        <v>88.73</v>
      </c>
      <c r="E9627" s="2" t="s">
        <v>102</v>
      </c>
      <c r="H9627" s="3">
        <v>77.260000000000005</v>
      </c>
      <c r="I9627" s="2" t="s">
        <v>102</v>
      </c>
    </row>
    <row r="9628" spans="4:9" x14ac:dyDescent="0.25">
      <c r="D9628" s="3">
        <v>88.66</v>
      </c>
      <c r="E9628" s="2" t="s">
        <v>102</v>
      </c>
      <c r="H9628" s="3">
        <v>77.19</v>
      </c>
      <c r="I9628" s="2" t="s">
        <v>102</v>
      </c>
    </row>
    <row r="9629" spans="4:9" x14ac:dyDescent="0.25">
      <c r="D9629" s="3">
        <v>88.6</v>
      </c>
      <c r="E9629" s="2" t="s">
        <v>102</v>
      </c>
      <c r="H9629" s="3">
        <v>77.12</v>
      </c>
      <c r="I9629" s="2" t="s">
        <v>102</v>
      </c>
    </row>
    <row r="9630" spans="4:9" x14ac:dyDescent="0.25">
      <c r="D9630" s="3">
        <v>88.53</v>
      </c>
      <c r="E9630" s="2" t="s">
        <v>102</v>
      </c>
      <c r="H9630" s="3">
        <v>77.06</v>
      </c>
      <c r="I9630" s="2" t="s">
        <v>102</v>
      </c>
    </row>
    <row r="9631" spans="4:9" x14ac:dyDescent="0.25">
      <c r="D9631" s="3">
        <v>88.46</v>
      </c>
      <c r="E9631" s="2" t="s">
        <v>102</v>
      </c>
      <c r="H9631" s="3">
        <v>76.989999999999995</v>
      </c>
      <c r="I9631" s="2" t="s">
        <v>102</v>
      </c>
    </row>
    <row r="9632" spans="4:9" x14ac:dyDescent="0.25">
      <c r="D9632" s="3">
        <v>88.4</v>
      </c>
      <c r="E9632" s="2" t="s">
        <v>102</v>
      </c>
      <c r="H9632" s="3">
        <v>76.92</v>
      </c>
      <c r="I9632" s="2" t="s">
        <v>102</v>
      </c>
    </row>
    <row r="9633" spans="4:9" x14ac:dyDescent="0.25">
      <c r="D9633" s="3">
        <v>88.33</v>
      </c>
      <c r="E9633" s="2" t="s">
        <v>102</v>
      </c>
      <c r="H9633" s="3">
        <v>76.86</v>
      </c>
      <c r="I9633" s="2" t="s">
        <v>102</v>
      </c>
    </row>
    <row r="9634" spans="4:9" x14ac:dyDescent="0.25">
      <c r="D9634" s="3">
        <v>88.26</v>
      </c>
      <c r="E9634" s="2" t="s">
        <v>102</v>
      </c>
      <c r="H9634" s="3">
        <v>76.790000000000006</v>
      </c>
      <c r="I9634" s="2" t="s">
        <v>102</v>
      </c>
    </row>
    <row r="9635" spans="4:9" x14ac:dyDescent="0.25">
      <c r="D9635" s="3">
        <v>88.2</v>
      </c>
      <c r="E9635" s="2" t="s">
        <v>102</v>
      </c>
      <c r="H9635" s="3">
        <v>76.72</v>
      </c>
      <c r="I9635" s="2" t="s">
        <v>102</v>
      </c>
    </row>
    <row r="9636" spans="4:9" x14ac:dyDescent="0.25">
      <c r="D9636" s="3">
        <v>88.13</v>
      </c>
      <c r="E9636" s="2" t="s">
        <v>102</v>
      </c>
      <c r="H9636" s="3">
        <v>76.66</v>
      </c>
      <c r="I9636" s="2" t="s">
        <v>102</v>
      </c>
    </row>
    <row r="9637" spans="4:9" x14ac:dyDescent="0.25">
      <c r="D9637" s="3">
        <v>88.06</v>
      </c>
      <c r="E9637" s="2" t="s">
        <v>102</v>
      </c>
      <c r="H9637" s="3">
        <v>76.59</v>
      </c>
      <c r="I9637" s="2" t="s">
        <v>102</v>
      </c>
    </row>
    <row r="9638" spans="4:9" x14ac:dyDescent="0.25">
      <c r="D9638" s="3">
        <v>88</v>
      </c>
      <c r="E9638" s="2" t="s">
        <v>102</v>
      </c>
      <c r="H9638" s="3">
        <v>76.52</v>
      </c>
      <c r="I9638" s="2" t="s">
        <v>102</v>
      </c>
    </row>
    <row r="9639" spans="4:9" x14ac:dyDescent="0.25">
      <c r="D9639" s="3">
        <v>87.93</v>
      </c>
      <c r="E9639" s="2" t="s">
        <v>102</v>
      </c>
      <c r="H9639" s="3">
        <v>76.459999999999994</v>
      </c>
      <c r="I9639" s="2" t="s">
        <v>102</v>
      </c>
    </row>
    <row r="9640" spans="4:9" x14ac:dyDescent="0.25">
      <c r="D9640" s="3">
        <v>87.86</v>
      </c>
      <c r="E9640" s="2" t="s">
        <v>102</v>
      </c>
      <c r="H9640" s="3">
        <v>76.39</v>
      </c>
      <c r="I9640" s="2" t="s">
        <v>102</v>
      </c>
    </row>
    <row r="9641" spans="4:9" x14ac:dyDescent="0.25">
      <c r="D9641" s="3">
        <v>87.8</v>
      </c>
      <c r="E9641" s="2" t="s">
        <v>102</v>
      </c>
      <c r="H9641" s="3">
        <v>76.319999999999993</v>
      </c>
      <c r="I9641" s="2" t="s">
        <v>102</v>
      </c>
    </row>
    <row r="9642" spans="4:9" x14ac:dyDescent="0.25">
      <c r="D9642" s="3">
        <v>87.73</v>
      </c>
      <c r="E9642" s="2" t="s">
        <v>102</v>
      </c>
      <c r="H9642" s="3">
        <v>76.260000000000005</v>
      </c>
      <c r="I9642" s="2" t="s">
        <v>102</v>
      </c>
    </row>
    <row r="9643" spans="4:9" x14ac:dyDescent="0.25">
      <c r="D9643" s="3">
        <v>87.66</v>
      </c>
      <c r="E9643" s="2" t="s">
        <v>102</v>
      </c>
      <c r="H9643" s="3">
        <v>76.19</v>
      </c>
      <c r="I9643" s="2" t="s">
        <v>102</v>
      </c>
    </row>
    <row r="9644" spans="4:9" x14ac:dyDescent="0.25">
      <c r="D9644" s="3">
        <v>87.6</v>
      </c>
      <c r="E9644" s="2" t="s">
        <v>102</v>
      </c>
      <c r="H9644" s="3">
        <v>76.12</v>
      </c>
      <c r="I9644" s="2" t="s">
        <v>102</v>
      </c>
    </row>
    <row r="9645" spans="4:9" x14ac:dyDescent="0.25">
      <c r="D9645" s="3">
        <v>87.53</v>
      </c>
      <c r="E9645" s="2" t="s">
        <v>102</v>
      </c>
      <c r="H9645" s="3">
        <v>76.06</v>
      </c>
      <c r="I9645" s="2" t="s">
        <v>102</v>
      </c>
    </row>
    <row r="9646" spans="4:9" x14ac:dyDescent="0.25">
      <c r="D9646" s="3">
        <v>87.46</v>
      </c>
      <c r="E9646" s="2" t="s">
        <v>102</v>
      </c>
      <c r="H9646" s="3">
        <v>75.989999999999995</v>
      </c>
      <c r="I9646" s="2" t="s">
        <v>102</v>
      </c>
    </row>
    <row r="9647" spans="4:9" x14ac:dyDescent="0.25">
      <c r="D9647" s="3">
        <v>87.4</v>
      </c>
      <c r="E9647" s="2" t="s">
        <v>102</v>
      </c>
      <c r="H9647" s="3">
        <v>75.92</v>
      </c>
      <c r="I9647" s="2" t="s">
        <v>102</v>
      </c>
    </row>
    <row r="9648" spans="4:9" x14ac:dyDescent="0.25">
      <c r="D9648" s="3">
        <v>87.33</v>
      </c>
      <c r="E9648" s="2" t="s">
        <v>102</v>
      </c>
      <c r="H9648" s="3">
        <v>75.86</v>
      </c>
      <c r="I9648" s="2" t="s">
        <v>102</v>
      </c>
    </row>
    <row r="9649" spans="4:9" x14ac:dyDescent="0.25">
      <c r="D9649" s="3">
        <v>87.26</v>
      </c>
      <c r="E9649" s="2" t="s">
        <v>102</v>
      </c>
      <c r="H9649" s="3">
        <v>75.790000000000006</v>
      </c>
      <c r="I9649" s="2" t="s">
        <v>102</v>
      </c>
    </row>
    <row r="9650" spans="4:9" x14ac:dyDescent="0.25">
      <c r="D9650" s="3">
        <v>87.2</v>
      </c>
      <c r="E9650" s="2" t="s">
        <v>102</v>
      </c>
      <c r="H9650" s="3">
        <v>75.72</v>
      </c>
      <c r="I9650" s="2" t="s">
        <v>102</v>
      </c>
    </row>
    <row r="9651" spans="4:9" x14ac:dyDescent="0.25">
      <c r="D9651" s="3">
        <v>87.13</v>
      </c>
      <c r="E9651" s="2" t="s">
        <v>102</v>
      </c>
      <c r="H9651" s="3">
        <v>75.66</v>
      </c>
      <c r="I9651" s="2" t="s">
        <v>102</v>
      </c>
    </row>
    <row r="9652" spans="4:9" x14ac:dyDescent="0.25">
      <c r="D9652" s="3">
        <v>87.06</v>
      </c>
      <c r="E9652" s="2" t="s">
        <v>102</v>
      </c>
      <c r="H9652" s="3">
        <v>75.59</v>
      </c>
      <c r="I9652" s="2" t="s">
        <v>102</v>
      </c>
    </row>
    <row r="9653" spans="4:9" x14ac:dyDescent="0.25">
      <c r="D9653" s="3">
        <v>87</v>
      </c>
      <c r="E9653" s="2" t="s">
        <v>102</v>
      </c>
      <c r="H9653" s="3">
        <v>75.52</v>
      </c>
      <c r="I9653" s="2" t="s">
        <v>102</v>
      </c>
    </row>
    <row r="9654" spans="4:9" x14ac:dyDescent="0.25">
      <c r="D9654" s="3">
        <v>86.93</v>
      </c>
      <c r="E9654" s="2" t="s">
        <v>102</v>
      </c>
      <c r="H9654" s="3">
        <v>75.459999999999994</v>
      </c>
      <c r="I9654" s="2" t="s">
        <v>102</v>
      </c>
    </row>
    <row r="9655" spans="4:9" x14ac:dyDescent="0.25">
      <c r="D9655" s="3">
        <v>86.86</v>
      </c>
      <c r="E9655" s="2" t="s">
        <v>102</v>
      </c>
      <c r="H9655" s="3">
        <v>75.39</v>
      </c>
      <c r="I9655" s="2" t="s">
        <v>102</v>
      </c>
    </row>
    <row r="9656" spans="4:9" x14ac:dyDescent="0.25">
      <c r="D9656" s="3">
        <v>86.8</v>
      </c>
      <c r="E9656" s="2" t="s">
        <v>102</v>
      </c>
      <c r="H9656" s="3">
        <v>75.319999999999993</v>
      </c>
      <c r="I9656" s="2" t="s">
        <v>102</v>
      </c>
    </row>
    <row r="9657" spans="4:9" x14ac:dyDescent="0.25">
      <c r="D9657" s="3">
        <v>86.73</v>
      </c>
      <c r="E9657" s="2" t="s">
        <v>102</v>
      </c>
      <c r="H9657" s="3">
        <v>75.260000000000005</v>
      </c>
      <c r="I9657" s="2" t="s">
        <v>102</v>
      </c>
    </row>
    <row r="9658" spans="4:9" x14ac:dyDescent="0.25">
      <c r="D9658" s="3">
        <v>86.66</v>
      </c>
      <c r="E9658" s="2" t="s">
        <v>102</v>
      </c>
      <c r="H9658" s="3">
        <v>75.19</v>
      </c>
      <c r="I9658" s="2" t="s">
        <v>102</v>
      </c>
    </row>
    <row r="9659" spans="4:9" x14ac:dyDescent="0.25">
      <c r="D9659" s="3">
        <v>86.6</v>
      </c>
      <c r="E9659" s="2" t="s">
        <v>102</v>
      </c>
      <c r="H9659" s="3">
        <v>75.12</v>
      </c>
      <c r="I9659" s="2" t="s">
        <v>102</v>
      </c>
    </row>
    <row r="9660" spans="4:9" x14ac:dyDescent="0.25">
      <c r="D9660" s="3">
        <v>86.53</v>
      </c>
      <c r="E9660" s="2" t="s">
        <v>102</v>
      </c>
      <c r="H9660" s="3">
        <v>75.06</v>
      </c>
      <c r="I9660" s="2" t="s">
        <v>102</v>
      </c>
    </row>
    <row r="9661" spans="4:9" x14ac:dyDescent="0.25">
      <c r="D9661" s="3">
        <v>86.46</v>
      </c>
      <c r="E9661" s="2" t="s">
        <v>102</v>
      </c>
      <c r="H9661" s="3">
        <v>74.989999999999995</v>
      </c>
      <c r="I9661" s="2" t="s">
        <v>102</v>
      </c>
    </row>
    <row r="9662" spans="4:9" x14ac:dyDescent="0.25">
      <c r="D9662" s="3">
        <v>86.4</v>
      </c>
      <c r="E9662" s="2" t="s">
        <v>102</v>
      </c>
      <c r="H9662" s="3">
        <v>74.92</v>
      </c>
      <c r="I9662" s="2" t="s">
        <v>102</v>
      </c>
    </row>
    <row r="9663" spans="4:9" x14ac:dyDescent="0.25">
      <c r="D9663" s="3">
        <v>86.33</v>
      </c>
      <c r="E9663" s="2" t="s">
        <v>102</v>
      </c>
      <c r="H9663" s="3">
        <v>74.86</v>
      </c>
      <c r="I9663" s="2" t="s">
        <v>102</v>
      </c>
    </row>
    <row r="9664" spans="4:9" x14ac:dyDescent="0.25">
      <c r="D9664" s="3">
        <v>86.26</v>
      </c>
      <c r="E9664" s="2" t="s">
        <v>102</v>
      </c>
      <c r="H9664" s="3">
        <v>74.790000000000006</v>
      </c>
      <c r="I9664" s="2" t="s">
        <v>102</v>
      </c>
    </row>
    <row r="9665" spans="4:9" x14ac:dyDescent="0.25">
      <c r="D9665" s="3">
        <v>86.2</v>
      </c>
      <c r="E9665" s="2" t="s">
        <v>102</v>
      </c>
      <c r="H9665" s="3">
        <v>74.72</v>
      </c>
      <c r="I9665" s="2" t="s">
        <v>102</v>
      </c>
    </row>
    <row r="9666" spans="4:9" x14ac:dyDescent="0.25">
      <c r="D9666" s="3">
        <v>86.13</v>
      </c>
      <c r="E9666" s="2" t="s">
        <v>102</v>
      </c>
      <c r="H9666" s="3">
        <v>74.66</v>
      </c>
      <c r="I9666" s="2" t="s">
        <v>102</v>
      </c>
    </row>
    <row r="9667" spans="4:9" x14ac:dyDescent="0.25">
      <c r="D9667" s="3">
        <v>86.06</v>
      </c>
      <c r="E9667" s="2" t="s">
        <v>102</v>
      </c>
      <c r="H9667" s="3">
        <v>74.59</v>
      </c>
      <c r="I9667" s="2" t="s">
        <v>102</v>
      </c>
    </row>
    <row r="9668" spans="4:9" x14ac:dyDescent="0.25">
      <c r="D9668" s="3">
        <v>86</v>
      </c>
      <c r="E9668" s="2" t="s">
        <v>102</v>
      </c>
      <c r="H9668" s="3">
        <v>74.52</v>
      </c>
      <c r="I9668" s="2" t="s">
        <v>102</v>
      </c>
    </row>
    <row r="9669" spans="4:9" x14ac:dyDescent="0.25">
      <c r="D9669" s="3">
        <v>85.93</v>
      </c>
      <c r="E9669" s="2" t="s">
        <v>102</v>
      </c>
      <c r="H9669" s="3">
        <v>74.459999999999994</v>
      </c>
      <c r="I9669" s="2" t="s">
        <v>102</v>
      </c>
    </row>
    <row r="9670" spans="4:9" x14ac:dyDescent="0.25">
      <c r="D9670" s="3">
        <v>85.86</v>
      </c>
      <c r="E9670" s="2" t="s">
        <v>102</v>
      </c>
      <c r="H9670" s="3">
        <v>74.39</v>
      </c>
      <c r="I9670" s="2" t="s">
        <v>102</v>
      </c>
    </row>
    <row r="9671" spans="4:9" x14ac:dyDescent="0.25">
      <c r="D9671" s="3">
        <v>85.8</v>
      </c>
      <c r="E9671" s="2" t="s">
        <v>102</v>
      </c>
      <c r="H9671" s="3">
        <v>74.33</v>
      </c>
      <c r="I9671" s="2" t="s">
        <v>102</v>
      </c>
    </row>
    <row r="9672" spans="4:9" x14ac:dyDescent="0.25">
      <c r="D9672" s="3">
        <v>85.73</v>
      </c>
      <c r="E9672" s="2" t="s">
        <v>102</v>
      </c>
      <c r="H9672" s="3">
        <v>74.260000000000005</v>
      </c>
      <c r="I9672" s="2" t="s">
        <v>102</v>
      </c>
    </row>
    <row r="9673" spans="4:9" x14ac:dyDescent="0.25">
      <c r="D9673" s="3">
        <v>85.66</v>
      </c>
      <c r="E9673" s="2" t="s">
        <v>102</v>
      </c>
      <c r="H9673" s="3">
        <v>74.19</v>
      </c>
      <c r="I9673" s="2" t="s">
        <v>102</v>
      </c>
    </row>
    <row r="9674" spans="4:9" x14ac:dyDescent="0.25">
      <c r="D9674" s="3">
        <v>85.6</v>
      </c>
      <c r="E9674" s="2" t="s">
        <v>102</v>
      </c>
      <c r="H9674" s="3">
        <v>74.13</v>
      </c>
      <c r="I9674" s="2" t="s">
        <v>102</v>
      </c>
    </row>
    <row r="9675" spans="4:9" x14ac:dyDescent="0.25">
      <c r="D9675" s="3">
        <v>85.53</v>
      </c>
      <c r="E9675" s="2" t="s">
        <v>102</v>
      </c>
      <c r="H9675" s="3">
        <v>74.06</v>
      </c>
      <c r="I9675" s="2" t="s">
        <v>102</v>
      </c>
    </row>
    <row r="9676" spans="4:9" x14ac:dyDescent="0.25">
      <c r="D9676" s="3">
        <v>85.46</v>
      </c>
      <c r="E9676" s="2" t="s">
        <v>102</v>
      </c>
      <c r="H9676" s="3">
        <v>73.989999999999995</v>
      </c>
      <c r="I9676" s="2" t="s">
        <v>102</v>
      </c>
    </row>
    <row r="9677" spans="4:9" x14ac:dyDescent="0.25">
      <c r="D9677" s="3">
        <v>85.4</v>
      </c>
      <c r="E9677" s="2" t="s">
        <v>102</v>
      </c>
      <c r="H9677" s="3">
        <v>73.92</v>
      </c>
      <c r="I9677" s="2" t="s">
        <v>102</v>
      </c>
    </row>
    <row r="9678" spans="4:9" x14ac:dyDescent="0.25">
      <c r="D9678" s="3">
        <v>85.33</v>
      </c>
      <c r="E9678" s="2" t="s">
        <v>102</v>
      </c>
      <c r="H9678" s="3">
        <v>73.86</v>
      </c>
      <c r="I9678" s="2" t="s">
        <v>102</v>
      </c>
    </row>
    <row r="9679" spans="4:9" x14ac:dyDescent="0.25">
      <c r="D9679" s="3">
        <v>85.26</v>
      </c>
      <c r="E9679" s="2" t="s">
        <v>102</v>
      </c>
      <c r="H9679" s="3">
        <v>73.790000000000006</v>
      </c>
      <c r="I9679" s="2" t="s">
        <v>102</v>
      </c>
    </row>
    <row r="9680" spans="4:9" x14ac:dyDescent="0.25">
      <c r="D9680" s="3">
        <v>85.2</v>
      </c>
      <c r="E9680" s="2" t="s">
        <v>102</v>
      </c>
      <c r="H9680" s="3">
        <v>73.72</v>
      </c>
      <c r="I9680" s="2" t="s">
        <v>102</v>
      </c>
    </row>
    <row r="9681" spans="4:9" x14ac:dyDescent="0.25">
      <c r="D9681" s="3">
        <v>85.13</v>
      </c>
      <c r="E9681" s="2" t="s">
        <v>102</v>
      </c>
      <c r="H9681" s="3">
        <v>73.66</v>
      </c>
      <c r="I9681" s="2" t="s">
        <v>102</v>
      </c>
    </row>
    <row r="9682" spans="4:9" x14ac:dyDescent="0.25">
      <c r="D9682" s="3">
        <v>85.06</v>
      </c>
      <c r="E9682" s="2" t="s">
        <v>102</v>
      </c>
      <c r="H9682" s="3">
        <v>73.59</v>
      </c>
      <c r="I9682" s="2" t="s">
        <v>102</v>
      </c>
    </row>
    <row r="9683" spans="4:9" x14ac:dyDescent="0.25">
      <c r="D9683" s="3">
        <v>85</v>
      </c>
      <c r="E9683" s="2" t="s">
        <v>102</v>
      </c>
      <c r="H9683" s="3">
        <v>73.53</v>
      </c>
      <c r="I9683" s="2" t="s">
        <v>102</v>
      </c>
    </row>
    <row r="9684" spans="4:9" x14ac:dyDescent="0.25">
      <c r="D9684" s="3">
        <v>84.93</v>
      </c>
      <c r="E9684" s="2" t="s">
        <v>102</v>
      </c>
      <c r="H9684" s="3">
        <v>73.459999999999994</v>
      </c>
      <c r="I9684" s="2" t="s">
        <v>102</v>
      </c>
    </row>
    <row r="9685" spans="4:9" x14ac:dyDescent="0.25">
      <c r="D9685" s="3">
        <v>84.86</v>
      </c>
      <c r="E9685" s="2" t="s">
        <v>102</v>
      </c>
      <c r="H9685" s="3">
        <v>73.39</v>
      </c>
      <c r="I9685" s="2" t="s">
        <v>102</v>
      </c>
    </row>
    <row r="9686" spans="4:9" x14ac:dyDescent="0.25">
      <c r="D9686" s="3">
        <v>84.8</v>
      </c>
      <c r="E9686" s="2" t="s">
        <v>102</v>
      </c>
      <c r="H9686" s="3">
        <v>73.33</v>
      </c>
      <c r="I9686" s="2" t="s">
        <v>102</v>
      </c>
    </row>
    <row r="9687" spans="4:9" x14ac:dyDescent="0.25">
      <c r="D9687" s="3">
        <v>84.73</v>
      </c>
      <c r="E9687" s="2" t="s">
        <v>102</v>
      </c>
      <c r="H9687" s="3">
        <v>73.260000000000005</v>
      </c>
      <c r="I9687" s="2" t="s">
        <v>102</v>
      </c>
    </row>
    <row r="9688" spans="4:9" x14ac:dyDescent="0.25">
      <c r="D9688" s="3">
        <v>84.66</v>
      </c>
      <c r="E9688" s="2" t="s">
        <v>102</v>
      </c>
      <c r="H9688" s="3">
        <v>73.19</v>
      </c>
      <c r="I9688" s="2" t="s">
        <v>102</v>
      </c>
    </row>
    <row r="9689" spans="4:9" x14ac:dyDescent="0.25">
      <c r="D9689" s="3">
        <v>84.6</v>
      </c>
      <c r="E9689" s="2" t="s">
        <v>102</v>
      </c>
      <c r="H9689" s="3">
        <v>73.13</v>
      </c>
      <c r="I9689" s="2" t="s">
        <v>102</v>
      </c>
    </row>
    <row r="9690" spans="4:9" x14ac:dyDescent="0.25">
      <c r="D9690" s="3">
        <v>84.53</v>
      </c>
      <c r="E9690" s="2" t="s">
        <v>102</v>
      </c>
      <c r="H9690" s="3">
        <v>73.06</v>
      </c>
      <c r="I9690" s="2" t="s">
        <v>102</v>
      </c>
    </row>
    <row r="9691" spans="4:9" x14ac:dyDescent="0.25">
      <c r="D9691" s="3">
        <v>84.46</v>
      </c>
      <c r="E9691" s="2" t="s">
        <v>102</v>
      </c>
      <c r="H9691" s="3">
        <v>72.989999999999995</v>
      </c>
      <c r="I9691" s="2" t="s">
        <v>102</v>
      </c>
    </row>
    <row r="9692" spans="4:9" x14ac:dyDescent="0.25">
      <c r="D9692" s="3">
        <v>84.4</v>
      </c>
      <c r="E9692" s="2" t="s">
        <v>102</v>
      </c>
      <c r="H9692" s="3">
        <v>72.930000000000007</v>
      </c>
      <c r="I9692" s="2" t="s">
        <v>102</v>
      </c>
    </row>
    <row r="9693" spans="4:9" x14ac:dyDescent="0.25">
      <c r="D9693" s="3">
        <v>84.33</v>
      </c>
      <c r="E9693" s="2" t="s">
        <v>102</v>
      </c>
      <c r="H9693" s="3">
        <v>72.86</v>
      </c>
      <c r="I9693" s="2" t="s">
        <v>102</v>
      </c>
    </row>
    <row r="9694" spans="4:9" x14ac:dyDescent="0.25">
      <c r="D9694" s="3">
        <v>84.26</v>
      </c>
      <c r="E9694" s="2" t="s">
        <v>102</v>
      </c>
      <c r="H9694" s="3">
        <v>72.790000000000006</v>
      </c>
      <c r="I9694" s="2" t="s">
        <v>102</v>
      </c>
    </row>
    <row r="9695" spans="4:9" x14ac:dyDescent="0.25">
      <c r="D9695" s="3">
        <v>84.2</v>
      </c>
      <c r="E9695" s="2" t="s">
        <v>102</v>
      </c>
      <c r="H9695" s="3">
        <v>72.72</v>
      </c>
      <c r="I9695" s="2" t="s">
        <v>102</v>
      </c>
    </row>
    <row r="9696" spans="4:9" x14ac:dyDescent="0.25">
      <c r="D9696" s="3">
        <v>84.13</v>
      </c>
      <c r="E9696" s="2" t="s">
        <v>102</v>
      </c>
      <c r="H9696" s="3">
        <v>72.66</v>
      </c>
      <c r="I9696" s="2" t="s">
        <v>102</v>
      </c>
    </row>
    <row r="9697" spans="4:9" x14ac:dyDescent="0.25">
      <c r="D9697" s="3">
        <v>84.06</v>
      </c>
      <c r="E9697" s="2" t="s">
        <v>102</v>
      </c>
      <c r="H9697" s="3">
        <v>72.59</v>
      </c>
      <c r="I9697" s="2" t="s">
        <v>102</v>
      </c>
    </row>
    <row r="9698" spans="4:9" x14ac:dyDescent="0.25">
      <c r="D9698" s="3">
        <v>84</v>
      </c>
      <c r="E9698" s="2" t="s">
        <v>102</v>
      </c>
      <c r="H9698" s="3">
        <v>72.53</v>
      </c>
      <c r="I9698" s="2" t="s">
        <v>102</v>
      </c>
    </row>
    <row r="9699" spans="4:9" x14ac:dyDescent="0.25">
      <c r="D9699" s="3">
        <v>83.93</v>
      </c>
      <c r="E9699" s="2" t="s">
        <v>102</v>
      </c>
      <c r="H9699" s="3">
        <v>72.459999999999994</v>
      </c>
      <c r="I9699" s="2" t="s">
        <v>102</v>
      </c>
    </row>
    <row r="9700" spans="4:9" x14ac:dyDescent="0.25">
      <c r="D9700" s="3">
        <v>83.87</v>
      </c>
      <c r="E9700" s="2" t="s">
        <v>102</v>
      </c>
      <c r="H9700" s="3">
        <v>72.39</v>
      </c>
      <c r="I9700" s="2" t="s">
        <v>102</v>
      </c>
    </row>
    <row r="9701" spans="4:9" x14ac:dyDescent="0.25">
      <c r="D9701" s="3">
        <v>83.8</v>
      </c>
      <c r="E9701" s="2" t="s">
        <v>102</v>
      </c>
      <c r="H9701" s="3">
        <v>72.33</v>
      </c>
      <c r="I9701" s="2" t="s">
        <v>102</v>
      </c>
    </row>
    <row r="9702" spans="4:9" x14ac:dyDescent="0.25">
      <c r="D9702" s="3">
        <v>83.73</v>
      </c>
      <c r="E9702" s="2" t="s">
        <v>102</v>
      </c>
      <c r="H9702" s="3">
        <v>72.260000000000005</v>
      </c>
      <c r="I9702" s="2" t="s">
        <v>102</v>
      </c>
    </row>
    <row r="9703" spans="4:9" x14ac:dyDescent="0.25">
      <c r="D9703" s="3">
        <v>83.67</v>
      </c>
      <c r="E9703" s="2" t="s">
        <v>102</v>
      </c>
      <c r="H9703" s="3">
        <v>72.19</v>
      </c>
      <c r="I9703" s="2" t="s">
        <v>102</v>
      </c>
    </row>
    <row r="9704" spans="4:9" x14ac:dyDescent="0.25">
      <c r="D9704" s="3">
        <v>83.6</v>
      </c>
      <c r="E9704" s="2" t="s">
        <v>102</v>
      </c>
      <c r="H9704" s="3">
        <v>72.13</v>
      </c>
      <c r="I9704" s="2" t="s">
        <v>102</v>
      </c>
    </row>
    <row r="9705" spans="4:9" x14ac:dyDescent="0.25">
      <c r="D9705" s="3">
        <v>83.53</v>
      </c>
      <c r="E9705" s="2" t="s">
        <v>102</v>
      </c>
      <c r="H9705" s="3">
        <v>72.06</v>
      </c>
      <c r="I9705" s="2" t="s">
        <v>102</v>
      </c>
    </row>
    <row r="9706" spans="4:9" x14ac:dyDescent="0.25">
      <c r="D9706" s="3">
        <v>83.47</v>
      </c>
      <c r="E9706" s="2" t="s">
        <v>102</v>
      </c>
      <c r="H9706" s="3">
        <v>71.989999999999995</v>
      </c>
      <c r="I9706" s="2" t="s">
        <v>102</v>
      </c>
    </row>
    <row r="9707" spans="4:9" x14ac:dyDescent="0.25">
      <c r="D9707" s="3">
        <v>83.4</v>
      </c>
      <c r="E9707" s="2" t="s">
        <v>102</v>
      </c>
      <c r="H9707" s="3">
        <v>71.930000000000007</v>
      </c>
      <c r="I9707" s="2" t="s">
        <v>102</v>
      </c>
    </row>
    <row r="9708" spans="4:9" x14ac:dyDescent="0.25">
      <c r="D9708" s="3">
        <v>83.33</v>
      </c>
      <c r="E9708" s="2" t="s">
        <v>102</v>
      </c>
      <c r="H9708" s="3">
        <v>71.86</v>
      </c>
      <c r="I9708" s="2" t="s">
        <v>102</v>
      </c>
    </row>
    <row r="9709" spans="4:9" x14ac:dyDescent="0.25">
      <c r="D9709" s="3">
        <v>83.27</v>
      </c>
      <c r="E9709" s="2" t="s">
        <v>102</v>
      </c>
      <c r="H9709" s="3">
        <v>71.790000000000006</v>
      </c>
      <c r="I9709" s="2" t="s">
        <v>102</v>
      </c>
    </row>
    <row r="9710" spans="4:9" x14ac:dyDescent="0.25">
      <c r="D9710" s="3">
        <v>83.2</v>
      </c>
      <c r="E9710" s="2" t="s">
        <v>102</v>
      </c>
      <c r="H9710" s="3">
        <v>71.73</v>
      </c>
      <c r="I9710" s="2" t="s">
        <v>102</v>
      </c>
    </row>
    <row r="9711" spans="4:9" x14ac:dyDescent="0.25">
      <c r="D9711" s="3">
        <v>83.13</v>
      </c>
      <c r="E9711" s="2" t="s">
        <v>102</v>
      </c>
      <c r="H9711" s="3">
        <v>71.66</v>
      </c>
      <c r="I9711" s="2" t="s">
        <v>102</v>
      </c>
    </row>
    <row r="9712" spans="4:9" x14ac:dyDescent="0.25">
      <c r="D9712" s="3">
        <v>83.07</v>
      </c>
      <c r="E9712" s="2" t="s">
        <v>102</v>
      </c>
      <c r="H9712" s="3">
        <v>71.59</v>
      </c>
      <c r="I9712" s="2" t="s">
        <v>102</v>
      </c>
    </row>
    <row r="9713" spans="4:9" x14ac:dyDescent="0.25">
      <c r="D9713" s="3">
        <v>83</v>
      </c>
      <c r="E9713" s="2" t="s">
        <v>102</v>
      </c>
      <c r="H9713" s="3">
        <v>71.53</v>
      </c>
      <c r="I9713" s="2" t="s">
        <v>102</v>
      </c>
    </row>
    <row r="9714" spans="4:9" x14ac:dyDescent="0.25">
      <c r="D9714" s="3">
        <v>82.93</v>
      </c>
      <c r="E9714" s="2" t="s">
        <v>102</v>
      </c>
      <c r="H9714" s="3">
        <v>71.459999999999994</v>
      </c>
      <c r="I9714" s="2" t="s">
        <v>102</v>
      </c>
    </row>
    <row r="9715" spans="4:9" x14ac:dyDescent="0.25">
      <c r="D9715" s="3">
        <v>82.87</v>
      </c>
      <c r="E9715" s="2" t="s">
        <v>102</v>
      </c>
      <c r="H9715" s="3">
        <v>71.39</v>
      </c>
      <c r="I9715" s="2" t="s">
        <v>102</v>
      </c>
    </row>
    <row r="9716" spans="4:9" x14ac:dyDescent="0.25">
      <c r="D9716" s="3">
        <v>82.8</v>
      </c>
      <c r="E9716" s="2" t="s">
        <v>102</v>
      </c>
      <c r="H9716" s="3">
        <v>71.33</v>
      </c>
      <c r="I9716" s="2" t="s">
        <v>102</v>
      </c>
    </row>
    <row r="9717" spans="4:9" x14ac:dyDescent="0.25">
      <c r="D9717" s="3">
        <v>82.73</v>
      </c>
      <c r="E9717" s="2" t="s">
        <v>102</v>
      </c>
      <c r="H9717" s="3">
        <v>71.260000000000005</v>
      </c>
      <c r="I9717" s="2" t="s">
        <v>102</v>
      </c>
    </row>
    <row r="9718" spans="4:9" x14ac:dyDescent="0.25">
      <c r="D9718" s="3">
        <v>82.67</v>
      </c>
      <c r="E9718" s="2" t="s">
        <v>102</v>
      </c>
      <c r="H9718" s="3">
        <v>71.19</v>
      </c>
      <c r="I9718" s="2" t="s">
        <v>102</v>
      </c>
    </row>
    <row r="9719" spans="4:9" x14ac:dyDescent="0.25">
      <c r="D9719" s="3">
        <v>82.6</v>
      </c>
      <c r="E9719" s="2" t="s">
        <v>102</v>
      </c>
      <c r="H9719" s="3">
        <v>71.13</v>
      </c>
      <c r="I9719" s="2" t="s">
        <v>102</v>
      </c>
    </row>
    <row r="9720" spans="4:9" x14ac:dyDescent="0.25">
      <c r="D9720" s="3">
        <v>82.53</v>
      </c>
      <c r="E9720" s="2" t="s">
        <v>102</v>
      </c>
      <c r="H9720" s="3">
        <v>71.06</v>
      </c>
      <c r="I9720" s="2" t="s">
        <v>102</v>
      </c>
    </row>
    <row r="9721" spans="4:9" x14ac:dyDescent="0.25">
      <c r="D9721" s="3">
        <v>82.47</v>
      </c>
      <c r="E9721" s="2" t="s">
        <v>102</v>
      </c>
      <c r="H9721" s="3">
        <v>70.989999999999995</v>
      </c>
      <c r="I9721" s="2" t="s">
        <v>102</v>
      </c>
    </row>
    <row r="9722" spans="4:9" x14ac:dyDescent="0.25">
      <c r="D9722" s="3">
        <v>82.4</v>
      </c>
      <c r="E9722" s="2" t="s">
        <v>102</v>
      </c>
      <c r="H9722" s="3">
        <v>70.930000000000007</v>
      </c>
      <c r="I9722" s="2" t="s">
        <v>102</v>
      </c>
    </row>
    <row r="9723" spans="4:9" x14ac:dyDescent="0.25">
      <c r="D9723" s="3">
        <v>82.33</v>
      </c>
      <c r="E9723" s="2" t="s">
        <v>102</v>
      </c>
      <c r="H9723" s="3">
        <v>70.86</v>
      </c>
      <c r="I9723" s="2" t="s">
        <v>102</v>
      </c>
    </row>
    <row r="9724" spans="4:9" x14ac:dyDescent="0.25">
      <c r="D9724" s="3">
        <v>82.27</v>
      </c>
      <c r="E9724" s="2" t="s">
        <v>102</v>
      </c>
      <c r="H9724" s="3">
        <v>70.790000000000006</v>
      </c>
      <c r="I9724" s="2" t="s">
        <v>102</v>
      </c>
    </row>
    <row r="9725" spans="4:9" x14ac:dyDescent="0.25">
      <c r="D9725" s="3">
        <v>82.2</v>
      </c>
      <c r="E9725" s="2" t="s">
        <v>102</v>
      </c>
      <c r="H9725" s="3">
        <v>70.73</v>
      </c>
      <c r="I9725" s="2" t="s">
        <v>102</v>
      </c>
    </row>
    <row r="9726" spans="4:9" x14ac:dyDescent="0.25">
      <c r="D9726" s="3">
        <v>82.13</v>
      </c>
      <c r="E9726" s="2" t="s">
        <v>102</v>
      </c>
      <c r="H9726" s="3">
        <v>70.66</v>
      </c>
      <c r="I9726" s="2" t="s">
        <v>102</v>
      </c>
    </row>
    <row r="9727" spans="4:9" x14ac:dyDescent="0.25">
      <c r="D9727" s="3">
        <v>82.07</v>
      </c>
      <c r="E9727" s="2" t="s">
        <v>102</v>
      </c>
      <c r="H9727" s="3">
        <v>70.59</v>
      </c>
      <c r="I9727" s="2" t="s">
        <v>102</v>
      </c>
    </row>
    <row r="9728" spans="4:9" x14ac:dyDescent="0.25">
      <c r="D9728" s="3">
        <v>82</v>
      </c>
      <c r="E9728" s="2" t="s">
        <v>102</v>
      </c>
      <c r="H9728" s="3">
        <v>70.53</v>
      </c>
      <c r="I9728" s="2" t="s">
        <v>102</v>
      </c>
    </row>
    <row r="9729" spans="4:9" x14ac:dyDescent="0.25">
      <c r="D9729" s="3">
        <v>81.93</v>
      </c>
      <c r="E9729" s="2" t="s">
        <v>102</v>
      </c>
      <c r="H9729" s="3">
        <v>70.459999999999994</v>
      </c>
      <c r="I9729" s="2" t="s">
        <v>102</v>
      </c>
    </row>
    <row r="9730" spans="4:9" x14ac:dyDescent="0.25">
      <c r="D9730" s="3">
        <v>81.87</v>
      </c>
      <c r="E9730" s="2" t="s">
        <v>102</v>
      </c>
      <c r="H9730" s="3">
        <v>70.39</v>
      </c>
      <c r="I9730" s="2" t="s">
        <v>102</v>
      </c>
    </row>
    <row r="9731" spans="4:9" x14ac:dyDescent="0.25">
      <c r="D9731" s="3">
        <v>81.8</v>
      </c>
      <c r="E9731" s="2" t="s">
        <v>102</v>
      </c>
      <c r="H9731" s="3">
        <v>70.33</v>
      </c>
      <c r="I9731" s="2" t="s">
        <v>102</v>
      </c>
    </row>
    <row r="9732" spans="4:9" x14ac:dyDescent="0.25">
      <c r="D9732" s="3">
        <v>81.73</v>
      </c>
      <c r="E9732" s="2" t="s">
        <v>102</v>
      </c>
      <c r="H9732" s="3">
        <v>70.260000000000005</v>
      </c>
      <c r="I9732" s="2" t="s">
        <v>102</v>
      </c>
    </row>
    <row r="9733" spans="4:9" x14ac:dyDescent="0.25">
      <c r="D9733" s="3">
        <v>81.67</v>
      </c>
      <c r="E9733" s="2" t="s">
        <v>102</v>
      </c>
      <c r="H9733" s="3">
        <v>70.19</v>
      </c>
      <c r="I9733" s="2" t="s">
        <v>102</v>
      </c>
    </row>
    <row r="9734" spans="4:9" x14ac:dyDescent="0.25">
      <c r="D9734" s="3">
        <v>81.599999999999994</v>
      </c>
      <c r="E9734" s="2" t="s">
        <v>102</v>
      </c>
      <c r="H9734" s="3">
        <v>70.13</v>
      </c>
      <c r="I9734" s="2" t="s">
        <v>102</v>
      </c>
    </row>
    <row r="9735" spans="4:9" x14ac:dyDescent="0.25">
      <c r="D9735" s="3">
        <v>81.53</v>
      </c>
      <c r="E9735" s="2" t="s">
        <v>102</v>
      </c>
      <c r="H9735" s="3">
        <v>70.06</v>
      </c>
      <c r="I9735" s="2" t="s">
        <v>102</v>
      </c>
    </row>
    <row r="9736" spans="4:9" x14ac:dyDescent="0.25">
      <c r="D9736" s="3">
        <v>81.47</v>
      </c>
      <c r="E9736" s="2" t="s">
        <v>102</v>
      </c>
      <c r="H9736" s="3">
        <v>69.989999999999995</v>
      </c>
      <c r="I9736" s="2" t="s">
        <v>102</v>
      </c>
    </row>
    <row r="9737" spans="4:9" x14ac:dyDescent="0.25">
      <c r="D9737" s="3">
        <v>81.400000000000006</v>
      </c>
      <c r="E9737" s="2" t="s">
        <v>102</v>
      </c>
      <c r="H9737" s="3">
        <v>69.930000000000007</v>
      </c>
      <c r="I9737" s="2" t="s">
        <v>102</v>
      </c>
    </row>
    <row r="9738" spans="4:9" x14ac:dyDescent="0.25">
      <c r="D9738" s="3">
        <v>81.33</v>
      </c>
      <c r="E9738" s="2" t="s">
        <v>102</v>
      </c>
      <c r="H9738" s="3">
        <v>69.86</v>
      </c>
      <c r="I9738" s="2" t="s">
        <v>102</v>
      </c>
    </row>
    <row r="9739" spans="4:9" x14ac:dyDescent="0.25">
      <c r="D9739" s="3">
        <v>81.27</v>
      </c>
      <c r="E9739" s="2" t="s">
        <v>102</v>
      </c>
      <c r="H9739" s="3">
        <v>69.790000000000006</v>
      </c>
      <c r="I9739" s="2" t="s">
        <v>102</v>
      </c>
    </row>
    <row r="9740" spans="4:9" x14ac:dyDescent="0.25">
      <c r="D9740" s="3">
        <v>81.2</v>
      </c>
      <c r="E9740" s="2" t="s">
        <v>102</v>
      </c>
      <c r="H9740" s="3">
        <v>69.73</v>
      </c>
      <c r="I9740" s="2" t="s">
        <v>102</v>
      </c>
    </row>
    <row r="9741" spans="4:9" x14ac:dyDescent="0.25">
      <c r="D9741" s="3">
        <v>81.13</v>
      </c>
      <c r="E9741" s="2" t="s">
        <v>102</v>
      </c>
      <c r="H9741" s="3">
        <v>69.66</v>
      </c>
      <c r="I9741" s="2" t="s">
        <v>102</v>
      </c>
    </row>
    <row r="9742" spans="4:9" x14ac:dyDescent="0.25">
      <c r="D9742" s="3">
        <v>81.069999999999993</v>
      </c>
      <c r="E9742" s="2" t="s">
        <v>102</v>
      </c>
      <c r="H9742" s="3">
        <v>69.59</v>
      </c>
      <c r="I9742" s="2" t="s">
        <v>102</v>
      </c>
    </row>
    <row r="9743" spans="4:9" x14ac:dyDescent="0.25">
      <c r="D9743" s="3">
        <v>81</v>
      </c>
      <c r="E9743" s="2" t="s">
        <v>102</v>
      </c>
      <c r="H9743" s="3">
        <v>69.53</v>
      </c>
      <c r="I9743" s="2" t="s">
        <v>102</v>
      </c>
    </row>
    <row r="9744" spans="4:9" x14ac:dyDescent="0.25">
      <c r="D9744" s="3">
        <v>80.930000000000007</v>
      </c>
      <c r="E9744" s="2" t="s">
        <v>102</v>
      </c>
      <c r="H9744" s="3">
        <v>69.459999999999994</v>
      </c>
      <c r="I9744" s="2" t="s">
        <v>102</v>
      </c>
    </row>
    <row r="9745" spans="4:9" x14ac:dyDescent="0.25">
      <c r="D9745" s="3">
        <v>80.87</v>
      </c>
      <c r="E9745" s="2" t="s">
        <v>102</v>
      </c>
      <c r="H9745" s="3">
        <v>69.39</v>
      </c>
      <c r="I9745" s="2" t="s">
        <v>102</v>
      </c>
    </row>
    <row r="9746" spans="4:9" x14ac:dyDescent="0.25">
      <c r="D9746" s="3">
        <v>80.8</v>
      </c>
      <c r="E9746" s="2" t="s">
        <v>102</v>
      </c>
      <c r="H9746" s="3">
        <v>69.33</v>
      </c>
      <c r="I9746" s="2" t="s">
        <v>102</v>
      </c>
    </row>
    <row r="9747" spans="4:9" x14ac:dyDescent="0.25">
      <c r="D9747" s="3">
        <v>80.73</v>
      </c>
      <c r="E9747" s="2" t="s">
        <v>102</v>
      </c>
      <c r="H9747" s="3">
        <v>69.260000000000005</v>
      </c>
      <c r="I9747" s="2" t="s">
        <v>102</v>
      </c>
    </row>
    <row r="9748" spans="4:9" x14ac:dyDescent="0.25">
      <c r="D9748" s="3">
        <v>80.67</v>
      </c>
      <c r="E9748" s="2" t="s">
        <v>102</v>
      </c>
      <c r="H9748" s="3">
        <v>69.19</v>
      </c>
      <c r="I9748" s="2" t="s">
        <v>102</v>
      </c>
    </row>
    <row r="9749" spans="4:9" x14ac:dyDescent="0.25">
      <c r="D9749" s="3">
        <v>80.599999999999994</v>
      </c>
      <c r="E9749" s="2" t="s">
        <v>102</v>
      </c>
      <c r="H9749" s="3">
        <v>69.13</v>
      </c>
      <c r="I9749" s="2" t="s">
        <v>102</v>
      </c>
    </row>
    <row r="9750" spans="4:9" x14ac:dyDescent="0.25">
      <c r="D9750" s="3">
        <v>80.53</v>
      </c>
      <c r="E9750" s="2" t="s">
        <v>102</v>
      </c>
      <c r="H9750" s="3">
        <v>69.06</v>
      </c>
      <c r="I9750" s="2" t="s">
        <v>102</v>
      </c>
    </row>
    <row r="9751" spans="4:9" x14ac:dyDescent="0.25">
      <c r="D9751" s="3">
        <v>80.47</v>
      </c>
      <c r="E9751" s="2" t="s">
        <v>102</v>
      </c>
      <c r="H9751" s="3">
        <v>68.989999999999995</v>
      </c>
      <c r="I9751" s="2" t="s">
        <v>102</v>
      </c>
    </row>
    <row r="9752" spans="4:9" x14ac:dyDescent="0.25">
      <c r="D9752" s="3">
        <v>80.400000000000006</v>
      </c>
      <c r="E9752" s="2" t="s">
        <v>102</v>
      </c>
      <c r="H9752" s="3">
        <v>68.930000000000007</v>
      </c>
      <c r="I9752" s="2" t="s">
        <v>102</v>
      </c>
    </row>
    <row r="9753" spans="4:9" x14ac:dyDescent="0.25">
      <c r="D9753" s="3">
        <v>80.33</v>
      </c>
      <c r="E9753" s="2" t="s">
        <v>102</v>
      </c>
      <c r="H9753" s="3">
        <v>68.86</v>
      </c>
      <c r="I9753" s="2" t="s">
        <v>102</v>
      </c>
    </row>
    <row r="9754" spans="4:9" x14ac:dyDescent="0.25">
      <c r="D9754" s="3">
        <v>80.27</v>
      </c>
      <c r="E9754" s="2" t="s">
        <v>102</v>
      </c>
      <c r="H9754" s="3">
        <v>68.790000000000006</v>
      </c>
      <c r="I9754" s="2" t="s">
        <v>102</v>
      </c>
    </row>
    <row r="9755" spans="4:9" x14ac:dyDescent="0.25">
      <c r="D9755" s="3">
        <v>80.2</v>
      </c>
      <c r="E9755" s="2" t="s">
        <v>102</v>
      </c>
      <c r="H9755" s="3">
        <v>68.73</v>
      </c>
      <c r="I9755" s="2" t="s">
        <v>102</v>
      </c>
    </row>
    <row r="9756" spans="4:9" x14ac:dyDescent="0.25">
      <c r="D9756" s="3">
        <v>80.13</v>
      </c>
      <c r="E9756" s="2" t="s">
        <v>102</v>
      </c>
      <c r="H9756" s="3">
        <v>68.66</v>
      </c>
      <c r="I9756" s="2" t="s">
        <v>102</v>
      </c>
    </row>
    <row r="9757" spans="4:9" x14ac:dyDescent="0.25">
      <c r="D9757" s="3">
        <v>80.069999999999993</v>
      </c>
      <c r="E9757" s="2" t="s">
        <v>102</v>
      </c>
      <c r="H9757" s="3">
        <v>68.59</v>
      </c>
      <c r="I9757" s="2" t="s">
        <v>102</v>
      </c>
    </row>
    <row r="9758" spans="4:9" x14ac:dyDescent="0.25">
      <c r="D9758" s="3">
        <v>80</v>
      </c>
      <c r="E9758" s="2" t="s">
        <v>102</v>
      </c>
      <c r="H9758" s="3">
        <v>68.53</v>
      </c>
      <c r="I9758" s="2" t="s">
        <v>102</v>
      </c>
    </row>
    <row r="9759" spans="4:9" x14ac:dyDescent="0.25">
      <c r="D9759" s="3">
        <v>79.930000000000007</v>
      </c>
      <c r="E9759" s="2" t="s">
        <v>102</v>
      </c>
      <c r="H9759" s="3">
        <v>68.459999999999994</v>
      </c>
      <c r="I9759" s="2" t="s">
        <v>102</v>
      </c>
    </row>
    <row r="9760" spans="4:9" x14ac:dyDescent="0.25">
      <c r="D9760" s="3">
        <v>79.87</v>
      </c>
      <c r="E9760" s="2" t="s">
        <v>102</v>
      </c>
      <c r="H9760" s="3">
        <v>68.39</v>
      </c>
      <c r="I9760" s="2" t="s">
        <v>102</v>
      </c>
    </row>
    <row r="9761" spans="4:9" x14ac:dyDescent="0.25">
      <c r="D9761" s="3">
        <v>79.8</v>
      </c>
      <c r="E9761" s="2" t="s">
        <v>102</v>
      </c>
      <c r="H9761" s="3">
        <v>68.33</v>
      </c>
      <c r="I9761" s="2" t="s">
        <v>102</v>
      </c>
    </row>
    <row r="9762" spans="4:9" x14ac:dyDescent="0.25">
      <c r="D9762" s="3">
        <v>79.73</v>
      </c>
      <c r="E9762" s="2" t="s">
        <v>102</v>
      </c>
      <c r="H9762" s="3">
        <v>68.260000000000005</v>
      </c>
      <c r="I9762" s="2" t="s">
        <v>102</v>
      </c>
    </row>
    <row r="9763" spans="4:9" x14ac:dyDescent="0.25">
      <c r="D9763" s="3">
        <v>79.67</v>
      </c>
      <c r="E9763" s="2" t="s">
        <v>102</v>
      </c>
      <c r="H9763" s="3">
        <v>68.19</v>
      </c>
      <c r="I9763" s="2" t="s">
        <v>102</v>
      </c>
    </row>
    <row r="9764" spans="4:9" x14ac:dyDescent="0.25">
      <c r="D9764" s="3">
        <v>79.599999999999994</v>
      </c>
      <c r="E9764" s="2" t="s">
        <v>102</v>
      </c>
      <c r="H9764" s="3">
        <v>68.13</v>
      </c>
      <c r="I9764" s="2" t="s">
        <v>102</v>
      </c>
    </row>
    <row r="9765" spans="4:9" x14ac:dyDescent="0.25">
      <c r="D9765" s="3">
        <v>79.53</v>
      </c>
      <c r="E9765" s="2" t="s">
        <v>102</v>
      </c>
      <c r="H9765" s="3">
        <v>68.06</v>
      </c>
      <c r="I9765" s="2" t="s">
        <v>102</v>
      </c>
    </row>
    <row r="9766" spans="4:9" x14ac:dyDescent="0.25">
      <c r="D9766" s="3">
        <v>79.47</v>
      </c>
      <c r="E9766" s="2" t="s">
        <v>102</v>
      </c>
      <c r="H9766" s="3">
        <v>67.989999999999995</v>
      </c>
      <c r="I9766" s="2" t="s">
        <v>102</v>
      </c>
    </row>
    <row r="9767" spans="4:9" x14ac:dyDescent="0.25">
      <c r="D9767" s="3">
        <v>79.400000000000006</v>
      </c>
      <c r="E9767" s="2" t="s">
        <v>102</v>
      </c>
      <c r="H9767" s="3">
        <v>67.930000000000007</v>
      </c>
      <c r="I9767" s="2" t="s">
        <v>102</v>
      </c>
    </row>
    <row r="9768" spans="4:9" x14ac:dyDescent="0.25">
      <c r="D9768" s="3">
        <v>79.34</v>
      </c>
      <c r="E9768" s="2" t="s">
        <v>102</v>
      </c>
      <c r="H9768" s="3">
        <v>67.86</v>
      </c>
      <c r="I9768" s="2" t="s">
        <v>102</v>
      </c>
    </row>
    <row r="9769" spans="4:9" x14ac:dyDescent="0.25">
      <c r="D9769" s="3">
        <v>79.27</v>
      </c>
      <c r="E9769" s="2" t="s">
        <v>102</v>
      </c>
      <c r="H9769" s="3">
        <v>67.790000000000006</v>
      </c>
      <c r="I9769" s="2" t="s">
        <v>102</v>
      </c>
    </row>
    <row r="9770" spans="4:9" x14ac:dyDescent="0.25">
      <c r="D9770" s="3">
        <v>79.2</v>
      </c>
      <c r="E9770" s="2" t="s">
        <v>102</v>
      </c>
      <c r="H9770" s="3">
        <v>67.73</v>
      </c>
      <c r="I9770" s="2" t="s">
        <v>102</v>
      </c>
    </row>
    <row r="9771" spans="4:9" x14ac:dyDescent="0.25">
      <c r="D9771" s="3">
        <v>79.13</v>
      </c>
      <c r="E9771" s="2" t="s">
        <v>102</v>
      </c>
      <c r="H9771" s="3">
        <v>67.66</v>
      </c>
      <c r="I9771" s="2" t="s">
        <v>102</v>
      </c>
    </row>
    <row r="9772" spans="4:9" x14ac:dyDescent="0.25">
      <c r="D9772" s="3">
        <v>79.069999999999993</v>
      </c>
      <c r="E9772" s="2" t="s">
        <v>102</v>
      </c>
      <c r="H9772" s="3">
        <v>67.59</v>
      </c>
      <c r="I9772" s="2" t="s">
        <v>102</v>
      </c>
    </row>
    <row r="9773" spans="4:9" x14ac:dyDescent="0.25">
      <c r="D9773" s="3">
        <v>79</v>
      </c>
      <c r="E9773" s="2" t="s">
        <v>102</v>
      </c>
      <c r="H9773" s="3">
        <v>67.53</v>
      </c>
      <c r="I9773" s="2" t="s">
        <v>102</v>
      </c>
    </row>
    <row r="9774" spans="4:9" x14ac:dyDescent="0.25">
      <c r="D9774" s="3">
        <v>78.930000000000007</v>
      </c>
      <c r="E9774" s="2" t="s">
        <v>102</v>
      </c>
      <c r="H9774" s="3">
        <v>67.459999999999994</v>
      </c>
      <c r="I9774" s="2" t="s">
        <v>102</v>
      </c>
    </row>
    <row r="9775" spans="4:9" x14ac:dyDescent="0.25">
      <c r="D9775" s="3">
        <v>78.87</v>
      </c>
      <c r="E9775" s="2" t="s">
        <v>102</v>
      </c>
      <c r="H9775" s="3">
        <v>67.400000000000006</v>
      </c>
      <c r="I9775" s="2" t="s">
        <v>102</v>
      </c>
    </row>
    <row r="9776" spans="4:9" x14ac:dyDescent="0.25">
      <c r="D9776" s="3">
        <v>78.8</v>
      </c>
      <c r="E9776" s="2" t="s">
        <v>102</v>
      </c>
      <c r="H9776" s="3">
        <v>67.33</v>
      </c>
      <c r="I9776" s="2" t="s">
        <v>102</v>
      </c>
    </row>
    <row r="9777" spans="4:9" x14ac:dyDescent="0.25">
      <c r="D9777" s="3">
        <v>78.739999999999995</v>
      </c>
      <c r="E9777" s="2" t="s">
        <v>102</v>
      </c>
      <c r="H9777" s="3">
        <v>67.260000000000005</v>
      </c>
      <c r="I9777" s="2" t="s">
        <v>102</v>
      </c>
    </row>
    <row r="9778" spans="4:9" x14ac:dyDescent="0.25">
      <c r="D9778" s="3">
        <v>78.67</v>
      </c>
      <c r="E9778" s="2" t="s">
        <v>102</v>
      </c>
      <c r="H9778" s="3">
        <v>67.19</v>
      </c>
      <c r="I9778" s="2" t="s">
        <v>102</v>
      </c>
    </row>
    <row r="9779" spans="4:9" x14ac:dyDescent="0.25">
      <c r="D9779" s="3">
        <v>78.599999999999994</v>
      </c>
      <c r="E9779" s="2" t="s">
        <v>102</v>
      </c>
      <c r="H9779" s="3">
        <v>67.13</v>
      </c>
      <c r="I9779" s="2" t="s">
        <v>102</v>
      </c>
    </row>
    <row r="9780" spans="4:9" x14ac:dyDescent="0.25">
      <c r="D9780" s="3">
        <v>78.540000000000006</v>
      </c>
      <c r="E9780" s="2" t="s">
        <v>102</v>
      </c>
      <c r="H9780" s="3">
        <v>67.06</v>
      </c>
      <c r="I9780" s="2" t="s">
        <v>102</v>
      </c>
    </row>
    <row r="9781" spans="4:9" x14ac:dyDescent="0.25">
      <c r="D9781" s="3">
        <v>78.47</v>
      </c>
      <c r="E9781" s="2" t="s">
        <v>102</v>
      </c>
      <c r="H9781" s="3">
        <v>67</v>
      </c>
      <c r="I9781" s="2" t="s">
        <v>102</v>
      </c>
    </row>
    <row r="9782" spans="4:9" x14ac:dyDescent="0.25">
      <c r="D9782" s="3">
        <v>78.400000000000006</v>
      </c>
      <c r="E9782" s="2" t="s">
        <v>102</v>
      </c>
      <c r="H9782" s="3">
        <v>66.930000000000007</v>
      </c>
      <c r="I9782" s="2" t="s">
        <v>102</v>
      </c>
    </row>
    <row r="9783" spans="4:9" x14ac:dyDescent="0.25">
      <c r="D9783" s="3">
        <v>78.34</v>
      </c>
      <c r="E9783" s="2" t="s">
        <v>102</v>
      </c>
      <c r="H9783" s="3">
        <v>66.86</v>
      </c>
      <c r="I9783" s="2" t="s">
        <v>102</v>
      </c>
    </row>
    <row r="9784" spans="4:9" x14ac:dyDescent="0.25">
      <c r="D9784" s="3">
        <v>78.27</v>
      </c>
      <c r="E9784" s="2" t="s">
        <v>102</v>
      </c>
      <c r="H9784" s="3">
        <v>66.8</v>
      </c>
      <c r="I9784" s="2" t="s">
        <v>102</v>
      </c>
    </row>
    <row r="9785" spans="4:9" x14ac:dyDescent="0.25">
      <c r="D9785" s="3">
        <v>78.2</v>
      </c>
      <c r="E9785" s="2" t="s">
        <v>102</v>
      </c>
      <c r="H9785" s="3">
        <v>66.73</v>
      </c>
      <c r="I9785" s="2" t="s">
        <v>102</v>
      </c>
    </row>
    <row r="9786" spans="4:9" x14ac:dyDescent="0.25">
      <c r="D9786" s="3">
        <v>78.14</v>
      </c>
      <c r="E9786" s="2" t="s">
        <v>102</v>
      </c>
      <c r="H9786" s="3">
        <v>66.66</v>
      </c>
      <c r="I9786" s="2" t="s">
        <v>102</v>
      </c>
    </row>
    <row r="9787" spans="4:9" x14ac:dyDescent="0.25">
      <c r="D9787" s="3">
        <v>78.069999999999993</v>
      </c>
      <c r="E9787" s="2" t="s">
        <v>102</v>
      </c>
      <c r="H9787" s="3">
        <v>66.599999999999994</v>
      </c>
      <c r="I9787" s="2" t="s">
        <v>102</v>
      </c>
    </row>
    <row r="9788" spans="4:9" x14ac:dyDescent="0.25">
      <c r="D9788" s="3">
        <v>78</v>
      </c>
      <c r="E9788" s="2" t="s">
        <v>102</v>
      </c>
      <c r="H9788" s="3">
        <v>66.53</v>
      </c>
      <c r="I9788" s="2" t="s">
        <v>102</v>
      </c>
    </row>
    <row r="9789" spans="4:9" x14ac:dyDescent="0.25">
      <c r="D9789" s="3">
        <v>77.94</v>
      </c>
      <c r="E9789" s="2" t="s">
        <v>102</v>
      </c>
      <c r="H9789" s="3">
        <v>66.459999999999994</v>
      </c>
      <c r="I9789" s="2" t="s">
        <v>102</v>
      </c>
    </row>
    <row r="9790" spans="4:9" x14ac:dyDescent="0.25">
      <c r="D9790" s="3">
        <v>77.87</v>
      </c>
      <c r="E9790" s="2" t="s">
        <v>102</v>
      </c>
      <c r="H9790" s="3">
        <v>66.400000000000006</v>
      </c>
      <c r="I9790" s="2" t="s">
        <v>102</v>
      </c>
    </row>
    <row r="9791" spans="4:9" x14ac:dyDescent="0.25">
      <c r="D9791" s="3">
        <v>77.8</v>
      </c>
      <c r="E9791" s="2" t="s">
        <v>102</v>
      </c>
      <c r="H9791" s="3">
        <v>66.33</v>
      </c>
      <c r="I9791" s="2" t="s">
        <v>102</v>
      </c>
    </row>
    <row r="9792" spans="4:9" x14ac:dyDescent="0.25">
      <c r="D9792" s="3">
        <v>77.739999999999995</v>
      </c>
      <c r="E9792" s="2" t="s">
        <v>102</v>
      </c>
      <c r="H9792" s="3">
        <v>66.260000000000005</v>
      </c>
      <c r="I9792" s="2" t="s">
        <v>102</v>
      </c>
    </row>
    <row r="9793" spans="4:9" x14ac:dyDescent="0.25">
      <c r="D9793" s="3">
        <v>77.67</v>
      </c>
      <c r="E9793" s="2" t="s">
        <v>102</v>
      </c>
      <c r="H9793" s="3">
        <v>66.19</v>
      </c>
      <c r="I9793" s="2" t="s">
        <v>102</v>
      </c>
    </row>
    <row r="9794" spans="4:9" x14ac:dyDescent="0.25">
      <c r="D9794" s="3">
        <v>77.599999999999994</v>
      </c>
      <c r="E9794" s="2" t="s">
        <v>102</v>
      </c>
      <c r="H9794" s="3">
        <v>66.13</v>
      </c>
      <c r="I9794" s="2" t="s">
        <v>102</v>
      </c>
    </row>
    <row r="9795" spans="4:9" x14ac:dyDescent="0.25">
      <c r="D9795" s="3">
        <v>77.53</v>
      </c>
      <c r="E9795" s="2" t="s">
        <v>102</v>
      </c>
      <c r="H9795" s="3">
        <v>66.06</v>
      </c>
      <c r="I9795" s="2" t="s">
        <v>102</v>
      </c>
    </row>
    <row r="9796" spans="4:9" x14ac:dyDescent="0.25">
      <c r="D9796" s="3">
        <v>77.47</v>
      </c>
      <c r="E9796" s="2" t="s">
        <v>102</v>
      </c>
      <c r="H9796" s="3">
        <v>66</v>
      </c>
      <c r="I9796" s="2" t="s">
        <v>102</v>
      </c>
    </row>
    <row r="9797" spans="4:9" x14ac:dyDescent="0.25">
      <c r="D9797" s="3">
        <v>77.400000000000006</v>
      </c>
      <c r="E9797" s="2" t="s">
        <v>102</v>
      </c>
      <c r="H9797" s="3">
        <v>65.930000000000007</v>
      </c>
      <c r="I9797" s="2" t="s">
        <v>102</v>
      </c>
    </row>
    <row r="9798" spans="4:9" x14ac:dyDescent="0.25">
      <c r="D9798" s="3">
        <v>77.34</v>
      </c>
      <c r="E9798" s="2" t="s">
        <v>102</v>
      </c>
      <c r="H9798" s="3">
        <v>65.86</v>
      </c>
      <c r="I9798" s="2" t="s">
        <v>102</v>
      </c>
    </row>
    <row r="9799" spans="4:9" x14ac:dyDescent="0.25">
      <c r="D9799" s="3">
        <v>77.27</v>
      </c>
      <c r="E9799" s="2" t="s">
        <v>102</v>
      </c>
      <c r="H9799" s="3">
        <v>65.8</v>
      </c>
      <c r="I9799" s="2" t="s">
        <v>102</v>
      </c>
    </row>
    <row r="9800" spans="4:9" x14ac:dyDescent="0.25">
      <c r="D9800" s="3">
        <v>77.2</v>
      </c>
      <c r="E9800" s="2" t="s">
        <v>102</v>
      </c>
      <c r="H9800" s="3">
        <v>65.73</v>
      </c>
      <c r="I9800" s="2" t="s">
        <v>102</v>
      </c>
    </row>
    <row r="9801" spans="4:9" x14ac:dyDescent="0.25">
      <c r="D9801" s="3">
        <v>77.14</v>
      </c>
      <c r="E9801" s="2" t="s">
        <v>102</v>
      </c>
      <c r="H9801" s="3">
        <v>65.66</v>
      </c>
      <c r="I9801" s="2" t="s">
        <v>102</v>
      </c>
    </row>
    <row r="9802" spans="4:9" x14ac:dyDescent="0.25">
      <c r="D9802" s="3">
        <v>77.069999999999993</v>
      </c>
      <c r="E9802" s="2" t="s">
        <v>102</v>
      </c>
      <c r="H9802" s="3">
        <v>65.599999999999994</v>
      </c>
      <c r="I9802" s="2" t="s">
        <v>102</v>
      </c>
    </row>
    <row r="9803" spans="4:9" x14ac:dyDescent="0.25">
      <c r="D9803" s="3">
        <v>77</v>
      </c>
      <c r="E9803" s="2" t="s">
        <v>102</v>
      </c>
      <c r="H9803" s="3">
        <v>65.53</v>
      </c>
      <c r="I9803" s="2" t="s">
        <v>102</v>
      </c>
    </row>
    <row r="9804" spans="4:9" x14ac:dyDescent="0.25">
      <c r="D9804" s="3">
        <v>76.94</v>
      </c>
      <c r="E9804" s="2" t="s">
        <v>102</v>
      </c>
      <c r="H9804" s="3">
        <v>65.459999999999994</v>
      </c>
      <c r="I9804" s="2" t="s">
        <v>102</v>
      </c>
    </row>
    <row r="9805" spans="4:9" x14ac:dyDescent="0.25">
      <c r="D9805" s="3">
        <v>76.87</v>
      </c>
      <c r="E9805" s="2" t="s">
        <v>102</v>
      </c>
      <c r="H9805" s="3">
        <v>65.400000000000006</v>
      </c>
      <c r="I9805" s="2" t="s">
        <v>102</v>
      </c>
    </row>
    <row r="9806" spans="4:9" x14ac:dyDescent="0.25">
      <c r="D9806" s="3">
        <v>76.8</v>
      </c>
      <c r="E9806" s="2" t="s">
        <v>102</v>
      </c>
      <c r="H9806" s="3">
        <v>65.33</v>
      </c>
      <c r="I9806" s="2" t="s">
        <v>102</v>
      </c>
    </row>
    <row r="9807" spans="4:9" x14ac:dyDescent="0.25">
      <c r="D9807" s="3">
        <v>76.739999999999995</v>
      </c>
      <c r="E9807" s="2" t="s">
        <v>102</v>
      </c>
      <c r="H9807" s="3">
        <v>65.260000000000005</v>
      </c>
      <c r="I9807" s="2" t="s">
        <v>102</v>
      </c>
    </row>
    <row r="9808" spans="4:9" x14ac:dyDescent="0.25">
      <c r="D9808" s="3">
        <v>76.67</v>
      </c>
      <c r="E9808" s="2" t="s">
        <v>102</v>
      </c>
      <c r="H9808" s="3">
        <v>65.2</v>
      </c>
      <c r="I9808" s="2" t="s">
        <v>102</v>
      </c>
    </row>
    <row r="9809" spans="4:9" x14ac:dyDescent="0.25">
      <c r="D9809" s="3">
        <v>76.599999999999994</v>
      </c>
      <c r="E9809" s="2" t="s">
        <v>102</v>
      </c>
      <c r="H9809" s="3">
        <v>65.13</v>
      </c>
      <c r="I9809" s="2" t="s">
        <v>102</v>
      </c>
    </row>
    <row r="9810" spans="4:9" x14ac:dyDescent="0.25">
      <c r="D9810" s="3">
        <v>76.540000000000006</v>
      </c>
      <c r="E9810" s="2" t="s">
        <v>102</v>
      </c>
      <c r="H9810" s="3">
        <v>65.06</v>
      </c>
      <c r="I9810" s="2" t="s">
        <v>102</v>
      </c>
    </row>
    <row r="9811" spans="4:9" x14ac:dyDescent="0.25">
      <c r="D9811" s="3">
        <v>76.47</v>
      </c>
      <c r="E9811" s="2" t="s">
        <v>102</v>
      </c>
      <c r="H9811" s="3">
        <v>65</v>
      </c>
      <c r="I9811" s="2" t="s">
        <v>102</v>
      </c>
    </row>
    <row r="9812" spans="4:9" x14ac:dyDescent="0.25">
      <c r="D9812" s="3">
        <v>76.400000000000006</v>
      </c>
      <c r="E9812" s="2" t="s">
        <v>102</v>
      </c>
      <c r="H9812" s="3">
        <v>64.930000000000007</v>
      </c>
      <c r="I9812" s="2" t="s">
        <v>102</v>
      </c>
    </row>
    <row r="9813" spans="4:9" x14ac:dyDescent="0.25">
      <c r="D9813" s="3">
        <v>76.34</v>
      </c>
      <c r="E9813" s="2" t="s">
        <v>102</v>
      </c>
      <c r="H9813" s="3">
        <v>64.86</v>
      </c>
      <c r="I9813" s="2" t="s">
        <v>102</v>
      </c>
    </row>
    <row r="9814" spans="4:9" x14ac:dyDescent="0.25">
      <c r="D9814" s="3">
        <v>76.27</v>
      </c>
      <c r="E9814" s="2" t="s">
        <v>102</v>
      </c>
      <c r="H9814" s="3">
        <v>64.8</v>
      </c>
      <c r="I9814" s="2" t="s">
        <v>102</v>
      </c>
    </row>
    <row r="9815" spans="4:9" x14ac:dyDescent="0.25">
      <c r="D9815" s="3">
        <v>76.2</v>
      </c>
      <c r="E9815" s="2" t="s">
        <v>102</v>
      </c>
      <c r="H9815" s="3">
        <v>64.73</v>
      </c>
      <c r="I9815" s="2" t="s">
        <v>102</v>
      </c>
    </row>
    <row r="9816" spans="4:9" x14ac:dyDescent="0.25">
      <c r="D9816" s="3">
        <v>76.14</v>
      </c>
      <c r="E9816" s="2" t="s">
        <v>102</v>
      </c>
      <c r="H9816" s="3">
        <v>64.66</v>
      </c>
      <c r="I9816" s="2" t="s">
        <v>102</v>
      </c>
    </row>
    <row r="9817" spans="4:9" x14ac:dyDescent="0.25">
      <c r="D9817" s="3">
        <v>76.069999999999993</v>
      </c>
      <c r="E9817" s="2" t="s">
        <v>102</v>
      </c>
      <c r="H9817" s="3">
        <v>64.599999999999994</v>
      </c>
      <c r="I9817" s="2" t="s">
        <v>102</v>
      </c>
    </row>
    <row r="9818" spans="4:9" x14ac:dyDescent="0.25">
      <c r="D9818" s="3">
        <v>76</v>
      </c>
      <c r="E9818" s="2" t="s">
        <v>102</v>
      </c>
      <c r="H9818" s="3">
        <v>64.53</v>
      </c>
      <c r="I9818" s="2" t="s">
        <v>102</v>
      </c>
    </row>
    <row r="9819" spans="4:9" x14ac:dyDescent="0.25">
      <c r="D9819" s="3">
        <v>75.94</v>
      </c>
      <c r="E9819" s="2" t="s">
        <v>102</v>
      </c>
      <c r="H9819" s="3">
        <v>64.459999999999994</v>
      </c>
      <c r="I9819" s="2" t="s">
        <v>102</v>
      </c>
    </row>
    <row r="9820" spans="4:9" x14ac:dyDescent="0.25">
      <c r="D9820" s="3">
        <v>75.87</v>
      </c>
      <c r="E9820" s="2" t="s">
        <v>102</v>
      </c>
      <c r="H9820" s="3">
        <v>64.400000000000006</v>
      </c>
      <c r="I9820" s="2" t="s">
        <v>102</v>
      </c>
    </row>
    <row r="9821" spans="4:9" x14ac:dyDescent="0.25">
      <c r="D9821" s="3">
        <v>75.8</v>
      </c>
      <c r="E9821" s="2" t="s">
        <v>102</v>
      </c>
      <c r="H9821" s="3">
        <v>64.33</v>
      </c>
      <c r="I9821" s="2" t="s">
        <v>102</v>
      </c>
    </row>
    <row r="9822" spans="4:9" x14ac:dyDescent="0.25">
      <c r="D9822" s="3">
        <v>75.739999999999995</v>
      </c>
      <c r="E9822" s="2" t="s">
        <v>102</v>
      </c>
      <c r="H9822" s="3">
        <v>64.260000000000005</v>
      </c>
      <c r="I9822" s="2" t="s">
        <v>102</v>
      </c>
    </row>
    <row r="9823" spans="4:9" x14ac:dyDescent="0.25">
      <c r="D9823" s="3">
        <v>75.67</v>
      </c>
      <c r="E9823" s="2" t="s">
        <v>102</v>
      </c>
      <c r="H9823" s="3">
        <v>64.2</v>
      </c>
      <c r="I9823" s="2" t="s">
        <v>102</v>
      </c>
    </row>
    <row r="9824" spans="4:9" x14ac:dyDescent="0.25">
      <c r="D9824" s="3">
        <v>75.599999999999994</v>
      </c>
      <c r="E9824" s="2" t="s">
        <v>102</v>
      </c>
      <c r="H9824" s="3">
        <v>64.13</v>
      </c>
      <c r="I9824" s="2" t="s">
        <v>102</v>
      </c>
    </row>
    <row r="9825" spans="4:9" x14ac:dyDescent="0.25">
      <c r="D9825" s="3">
        <v>75.540000000000006</v>
      </c>
      <c r="E9825" s="2" t="s">
        <v>102</v>
      </c>
      <c r="H9825" s="3">
        <v>64.06</v>
      </c>
      <c r="I9825" s="2" t="s">
        <v>102</v>
      </c>
    </row>
    <row r="9826" spans="4:9" x14ac:dyDescent="0.25">
      <c r="D9826" s="3">
        <v>75.47</v>
      </c>
      <c r="E9826" s="2" t="s">
        <v>102</v>
      </c>
      <c r="H9826" s="3">
        <v>64</v>
      </c>
      <c r="I9826" s="2" t="s">
        <v>102</v>
      </c>
    </row>
    <row r="9827" spans="4:9" x14ac:dyDescent="0.25">
      <c r="D9827" s="3">
        <v>75.400000000000006</v>
      </c>
      <c r="E9827" s="2" t="s">
        <v>102</v>
      </c>
      <c r="H9827" s="3">
        <v>63.93</v>
      </c>
      <c r="I9827" s="2" t="s">
        <v>102</v>
      </c>
    </row>
    <row r="9828" spans="4:9" x14ac:dyDescent="0.25">
      <c r="D9828" s="3">
        <v>75.34</v>
      </c>
      <c r="E9828" s="2" t="s">
        <v>102</v>
      </c>
      <c r="H9828" s="3">
        <v>63.86</v>
      </c>
      <c r="I9828" s="2" t="s">
        <v>102</v>
      </c>
    </row>
    <row r="9829" spans="4:9" x14ac:dyDescent="0.25">
      <c r="D9829" s="3">
        <v>75.27</v>
      </c>
      <c r="E9829" s="2" t="s">
        <v>102</v>
      </c>
      <c r="H9829" s="3">
        <v>63.8</v>
      </c>
      <c r="I9829" s="2" t="s">
        <v>102</v>
      </c>
    </row>
    <row r="9830" spans="4:9" x14ac:dyDescent="0.25">
      <c r="D9830" s="3">
        <v>75.2</v>
      </c>
      <c r="E9830" s="2" t="s">
        <v>102</v>
      </c>
      <c r="H9830" s="3">
        <v>63.73</v>
      </c>
      <c r="I9830" s="2" t="s">
        <v>102</v>
      </c>
    </row>
    <row r="9831" spans="4:9" x14ac:dyDescent="0.25">
      <c r="D9831" s="3">
        <v>75.14</v>
      </c>
      <c r="E9831" s="2" t="s">
        <v>102</v>
      </c>
      <c r="H9831" s="3">
        <v>63.66</v>
      </c>
      <c r="I9831" s="2" t="s">
        <v>102</v>
      </c>
    </row>
    <row r="9832" spans="4:9" x14ac:dyDescent="0.25">
      <c r="D9832" s="3">
        <v>75.069999999999993</v>
      </c>
      <c r="E9832" s="2" t="s">
        <v>102</v>
      </c>
      <c r="H9832" s="3">
        <v>63.6</v>
      </c>
      <c r="I9832" s="2" t="s">
        <v>102</v>
      </c>
    </row>
    <row r="9833" spans="4:9" x14ac:dyDescent="0.25">
      <c r="D9833" s="3">
        <v>75</v>
      </c>
      <c r="E9833" s="2" t="s">
        <v>102</v>
      </c>
      <c r="H9833" s="3">
        <v>63.53</v>
      </c>
      <c r="I9833" s="2" t="s">
        <v>102</v>
      </c>
    </row>
    <row r="9834" spans="4:9" x14ac:dyDescent="0.25">
      <c r="D9834" s="3">
        <v>74.94</v>
      </c>
      <c r="E9834" s="2" t="s">
        <v>102</v>
      </c>
      <c r="H9834" s="3">
        <v>63.46</v>
      </c>
      <c r="I9834" s="2" t="s">
        <v>102</v>
      </c>
    </row>
    <row r="9835" spans="4:9" x14ac:dyDescent="0.25">
      <c r="D9835" s="3">
        <v>74.87</v>
      </c>
      <c r="E9835" s="2" t="s">
        <v>102</v>
      </c>
      <c r="H9835" s="3">
        <v>63.4</v>
      </c>
      <c r="I9835" s="2" t="s">
        <v>102</v>
      </c>
    </row>
    <row r="9836" spans="4:9" x14ac:dyDescent="0.25">
      <c r="D9836" s="3">
        <v>74.8</v>
      </c>
      <c r="E9836" s="2" t="s">
        <v>102</v>
      </c>
      <c r="H9836" s="3">
        <v>63.33</v>
      </c>
      <c r="I9836" s="2" t="s">
        <v>102</v>
      </c>
    </row>
    <row r="9837" spans="4:9" x14ac:dyDescent="0.25">
      <c r="D9837" s="3">
        <v>74.739999999999995</v>
      </c>
      <c r="E9837" s="2" t="s">
        <v>102</v>
      </c>
      <c r="H9837" s="3">
        <v>63.26</v>
      </c>
      <c r="I9837" s="2" t="s">
        <v>102</v>
      </c>
    </row>
    <row r="9838" spans="4:9" x14ac:dyDescent="0.25">
      <c r="D9838" s="3">
        <v>74.67</v>
      </c>
      <c r="E9838" s="2" t="s">
        <v>102</v>
      </c>
      <c r="H9838" s="3">
        <v>63.2</v>
      </c>
      <c r="I9838" s="2" t="s">
        <v>102</v>
      </c>
    </row>
    <row r="9839" spans="4:9" x14ac:dyDescent="0.25">
      <c r="D9839" s="3">
        <v>74.599999999999994</v>
      </c>
      <c r="E9839" s="2" t="s">
        <v>102</v>
      </c>
      <c r="H9839" s="3">
        <v>63.13</v>
      </c>
      <c r="I9839" s="2" t="s">
        <v>102</v>
      </c>
    </row>
    <row r="9840" spans="4:9" x14ac:dyDescent="0.25">
      <c r="D9840" s="3">
        <v>74.540000000000006</v>
      </c>
      <c r="E9840" s="2" t="s">
        <v>102</v>
      </c>
      <c r="H9840" s="3">
        <v>63.06</v>
      </c>
      <c r="I9840" s="2" t="s">
        <v>102</v>
      </c>
    </row>
    <row r="9841" spans="4:9" x14ac:dyDescent="0.25">
      <c r="D9841" s="3">
        <v>74.47</v>
      </c>
      <c r="E9841" s="2" t="s">
        <v>102</v>
      </c>
      <c r="H9841" s="3">
        <v>63</v>
      </c>
      <c r="I9841" s="2" t="s">
        <v>102</v>
      </c>
    </row>
    <row r="9842" spans="4:9" x14ac:dyDescent="0.25">
      <c r="D9842" s="3">
        <v>74.400000000000006</v>
      </c>
      <c r="E9842" s="2" t="s">
        <v>102</v>
      </c>
      <c r="H9842" s="3">
        <v>62.93</v>
      </c>
      <c r="I9842" s="2" t="s">
        <v>102</v>
      </c>
    </row>
    <row r="9843" spans="4:9" x14ac:dyDescent="0.25">
      <c r="D9843" s="3">
        <v>74.34</v>
      </c>
      <c r="E9843" s="2" t="s">
        <v>102</v>
      </c>
      <c r="H9843" s="3">
        <v>62.86</v>
      </c>
      <c r="I9843" s="2" t="s">
        <v>102</v>
      </c>
    </row>
    <row r="9844" spans="4:9" x14ac:dyDescent="0.25">
      <c r="D9844" s="3">
        <v>74.27</v>
      </c>
      <c r="E9844" s="2" t="s">
        <v>102</v>
      </c>
      <c r="H9844" s="3">
        <v>62.8</v>
      </c>
      <c r="I9844" s="2" t="s">
        <v>102</v>
      </c>
    </row>
    <row r="9845" spans="4:9" x14ac:dyDescent="0.25">
      <c r="D9845" s="3">
        <v>74.209999999999994</v>
      </c>
      <c r="E9845" s="2" t="s">
        <v>102</v>
      </c>
      <c r="H9845" s="3">
        <v>62.73</v>
      </c>
      <c r="I9845" s="2" t="s">
        <v>102</v>
      </c>
    </row>
    <row r="9846" spans="4:9" x14ac:dyDescent="0.25">
      <c r="D9846" s="3">
        <v>74.14</v>
      </c>
      <c r="E9846" s="2" t="s">
        <v>102</v>
      </c>
      <c r="H9846" s="3">
        <v>62.66</v>
      </c>
      <c r="I9846" s="2" t="s">
        <v>102</v>
      </c>
    </row>
    <row r="9847" spans="4:9" x14ac:dyDescent="0.25">
      <c r="D9847" s="3">
        <v>74.069999999999993</v>
      </c>
      <c r="E9847" s="2" t="s">
        <v>102</v>
      </c>
      <c r="H9847" s="3">
        <v>62.6</v>
      </c>
      <c r="I9847" s="2" t="s">
        <v>102</v>
      </c>
    </row>
    <row r="9848" spans="4:9" x14ac:dyDescent="0.25">
      <c r="D9848" s="3">
        <v>74</v>
      </c>
      <c r="E9848" s="2" t="s">
        <v>102</v>
      </c>
      <c r="H9848" s="3">
        <v>62.53</v>
      </c>
      <c r="I9848" s="2" t="s">
        <v>102</v>
      </c>
    </row>
    <row r="9849" spans="4:9" x14ac:dyDescent="0.25">
      <c r="D9849" s="3">
        <v>73.94</v>
      </c>
      <c r="E9849" s="2" t="s">
        <v>102</v>
      </c>
      <c r="H9849" s="3">
        <v>62.46</v>
      </c>
      <c r="I9849" s="2" t="s">
        <v>102</v>
      </c>
    </row>
    <row r="9850" spans="4:9" x14ac:dyDescent="0.25">
      <c r="D9850" s="3">
        <v>73.87</v>
      </c>
      <c r="E9850" s="2" t="s">
        <v>102</v>
      </c>
      <c r="H9850" s="3">
        <v>62.4</v>
      </c>
      <c r="I9850" s="2" t="s">
        <v>102</v>
      </c>
    </row>
    <row r="9851" spans="4:9" x14ac:dyDescent="0.25">
      <c r="D9851" s="3">
        <v>73.8</v>
      </c>
      <c r="E9851" s="2" t="s">
        <v>102</v>
      </c>
      <c r="H9851" s="3">
        <v>62.33</v>
      </c>
      <c r="I9851" s="2" t="s">
        <v>102</v>
      </c>
    </row>
    <row r="9852" spans="4:9" x14ac:dyDescent="0.25">
      <c r="D9852" s="3">
        <v>73.739999999999995</v>
      </c>
      <c r="E9852" s="2" t="s">
        <v>102</v>
      </c>
      <c r="H9852" s="3">
        <v>62.26</v>
      </c>
      <c r="I9852" s="2" t="s">
        <v>102</v>
      </c>
    </row>
    <row r="9853" spans="4:9" x14ac:dyDescent="0.25">
      <c r="D9853" s="3">
        <v>73.67</v>
      </c>
      <c r="E9853" s="2" t="s">
        <v>102</v>
      </c>
      <c r="H9853" s="3">
        <v>62.2</v>
      </c>
      <c r="I9853" s="2" t="s">
        <v>102</v>
      </c>
    </row>
    <row r="9854" spans="4:9" x14ac:dyDescent="0.25">
      <c r="D9854" s="3">
        <v>73.61</v>
      </c>
      <c r="E9854" s="2" t="s">
        <v>102</v>
      </c>
      <c r="H9854" s="3">
        <v>62.13</v>
      </c>
      <c r="I9854" s="2" t="s">
        <v>102</v>
      </c>
    </row>
    <row r="9855" spans="4:9" x14ac:dyDescent="0.25">
      <c r="D9855" s="3">
        <v>73.540000000000006</v>
      </c>
      <c r="E9855" s="2" t="s">
        <v>102</v>
      </c>
      <c r="H9855" s="3">
        <v>62.06</v>
      </c>
      <c r="I9855" s="2" t="s">
        <v>102</v>
      </c>
    </row>
    <row r="9856" spans="4:9" x14ac:dyDescent="0.25">
      <c r="D9856" s="3">
        <v>73.47</v>
      </c>
      <c r="E9856" s="2" t="s">
        <v>102</v>
      </c>
      <c r="H9856" s="3">
        <v>62</v>
      </c>
      <c r="I9856" s="2" t="s">
        <v>102</v>
      </c>
    </row>
    <row r="9857" spans="4:9" x14ac:dyDescent="0.25">
      <c r="D9857" s="3">
        <v>73.41</v>
      </c>
      <c r="E9857" s="2" t="s">
        <v>102</v>
      </c>
      <c r="H9857" s="3">
        <v>61.93</v>
      </c>
      <c r="I9857" s="2" t="s">
        <v>102</v>
      </c>
    </row>
    <row r="9858" spans="4:9" x14ac:dyDescent="0.25">
      <c r="D9858" s="3">
        <v>73.34</v>
      </c>
      <c r="E9858" s="2" t="s">
        <v>102</v>
      </c>
      <c r="H9858" s="3">
        <v>61.86</v>
      </c>
      <c r="I9858" s="2" t="s">
        <v>102</v>
      </c>
    </row>
    <row r="9859" spans="4:9" x14ac:dyDescent="0.25">
      <c r="D9859" s="3">
        <v>73.27</v>
      </c>
      <c r="E9859" s="2" t="s">
        <v>102</v>
      </c>
      <c r="H9859" s="3">
        <v>61.8</v>
      </c>
      <c r="I9859" s="2" t="s">
        <v>102</v>
      </c>
    </row>
    <row r="9860" spans="4:9" x14ac:dyDescent="0.25">
      <c r="D9860" s="3">
        <v>73.209999999999994</v>
      </c>
      <c r="E9860" s="2" t="s">
        <v>102</v>
      </c>
      <c r="H9860" s="3">
        <v>61.73</v>
      </c>
      <c r="I9860" s="2" t="s">
        <v>102</v>
      </c>
    </row>
    <row r="9861" spans="4:9" x14ac:dyDescent="0.25">
      <c r="D9861" s="3">
        <v>73.14</v>
      </c>
      <c r="E9861" s="2" t="s">
        <v>102</v>
      </c>
      <c r="H9861" s="3">
        <v>61.66</v>
      </c>
      <c r="I9861" s="2" t="s">
        <v>102</v>
      </c>
    </row>
    <row r="9862" spans="4:9" x14ac:dyDescent="0.25">
      <c r="D9862" s="3">
        <v>73.069999999999993</v>
      </c>
      <c r="E9862" s="2" t="s">
        <v>102</v>
      </c>
      <c r="H9862" s="3">
        <v>61.6</v>
      </c>
      <c r="I9862" s="2" t="s">
        <v>102</v>
      </c>
    </row>
    <row r="9863" spans="4:9" x14ac:dyDescent="0.25">
      <c r="D9863" s="3">
        <v>73.010000000000005</v>
      </c>
      <c r="E9863" s="2" t="s">
        <v>102</v>
      </c>
      <c r="H9863" s="3">
        <v>61.53</v>
      </c>
      <c r="I9863" s="2" t="s">
        <v>102</v>
      </c>
    </row>
    <row r="9864" spans="4:9" x14ac:dyDescent="0.25">
      <c r="D9864" s="3">
        <v>72.94</v>
      </c>
      <c r="E9864" s="2" t="s">
        <v>102</v>
      </c>
      <c r="H9864" s="3">
        <v>61.46</v>
      </c>
      <c r="I9864" s="2" t="s">
        <v>102</v>
      </c>
    </row>
    <row r="9865" spans="4:9" x14ac:dyDescent="0.25">
      <c r="D9865" s="3">
        <v>72.87</v>
      </c>
      <c r="E9865" s="2" t="s">
        <v>102</v>
      </c>
      <c r="H9865" s="3">
        <v>61.4</v>
      </c>
      <c r="I9865" s="2" t="s">
        <v>102</v>
      </c>
    </row>
    <row r="9866" spans="4:9" x14ac:dyDescent="0.25">
      <c r="D9866" s="3">
        <v>72.81</v>
      </c>
      <c r="E9866" s="2" t="s">
        <v>102</v>
      </c>
      <c r="H9866" s="3">
        <v>61.33</v>
      </c>
      <c r="I9866" s="2" t="s">
        <v>102</v>
      </c>
    </row>
    <row r="9867" spans="4:9" x14ac:dyDescent="0.25">
      <c r="D9867" s="3">
        <v>72.739999999999995</v>
      </c>
      <c r="E9867" s="2" t="s">
        <v>102</v>
      </c>
      <c r="H9867" s="3">
        <v>61.27</v>
      </c>
      <c r="I9867" s="2" t="s">
        <v>102</v>
      </c>
    </row>
    <row r="9868" spans="4:9" x14ac:dyDescent="0.25">
      <c r="D9868" s="3">
        <v>72.67</v>
      </c>
      <c r="E9868" s="2" t="s">
        <v>102</v>
      </c>
      <c r="H9868" s="3">
        <v>61.2</v>
      </c>
      <c r="I9868" s="2" t="s">
        <v>102</v>
      </c>
    </row>
    <row r="9869" spans="4:9" x14ac:dyDescent="0.25">
      <c r="D9869" s="3">
        <v>72.61</v>
      </c>
      <c r="E9869" s="2" t="s">
        <v>102</v>
      </c>
      <c r="H9869" s="3">
        <v>61.13</v>
      </c>
      <c r="I9869" s="2" t="s">
        <v>102</v>
      </c>
    </row>
    <row r="9870" spans="4:9" x14ac:dyDescent="0.25">
      <c r="D9870" s="3">
        <v>72.540000000000006</v>
      </c>
      <c r="E9870" s="2" t="s">
        <v>102</v>
      </c>
      <c r="H9870" s="3">
        <v>61.07</v>
      </c>
      <c r="I9870" s="2" t="s">
        <v>102</v>
      </c>
    </row>
    <row r="9871" spans="4:9" x14ac:dyDescent="0.25">
      <c r="D9871" s="3">
        <v>72.47</v>
      </c>
      <c r="E9871" s="2" t="s">
        <v>102</v>
      </c>
      <c r="H9871" s="3">
        <v>61</v>
      </c>
      <c r="I9871" s="2" t="s">
        <v>102</v>
      </c>
    </row>
    <row r="9872" spans="4:9" x14ac:dyDescent="0.25">
      <c r="D9872" s="3">
        <v>72.41</v>
      </c>
      <c r="E9872" s="2" t="s">
        <v>102</v>
      </c>
      <c r="H9872" s="3">
        <v>60.93</v>
      </c>
      <c r="I9872" s="2" t="s">
        <v>102</v>
      </c>
    </row>
    <row r="9873" spans="4:9" x14ac:dyDescent="0.25">
      <c r="D9873" s="3">
        <v>72.34</v>
      </c>
      <c r="E9873" s="2" t="s">
        <v>102</v>
      </c>
      <c r="H9873" s="3">
        <v>60.86</v>
      </c>
      <c r="I9873" s="2" t="s">
        <v>102</v>
      </c>
    </row>
    <row r="9874" spans="4:9" x14ac:dyDescent="0.25">
      <c r="D9874" s="3">
        <v>72.27</v>
      </c>
      <c r="E9874" s="2" t="s">
        <v>102</v>
      </c>
      <c r="H9874" s="3">
        <v>60.8</v>
      </c>
      <c r="I9874" s="2" t="s">
        <v>102</v>
      </c>
    </row>
    <row r="9875" spans="4:9" x14ac:dyDescent="0.25">
      <c r="D9875" s="3">
        <v>72.209999999999994</v>
      </c>
      <c r="E9875" s="2" t="s">
        <v>102</v>
      </c>
      <c r="H9875" s="3">
        <v>60.73</v>
      </c>
      <c r="I9875" s="2" t="s">
        <v>102</v>
      </c>
    </row>
    <row r="9876" spans="4:9" x14ac:dyDescent="0.25">
      <c r="D9876" s="3">
        <v>72.14</v>
      </c>
      <c r="E9876" s="2" t="s">
        <v>102</v>
      </c>
      <c r="H9876" s="3">
        <v>60.67</v>
      </c>
      <c r="I9876" s="2" t="s">
        <v>102</v>
      </c>
    </row>
    <row r="9877" spans="4:9" x14ac:dyDescent="0.25">
      <c r="D9877" s="3">
        <v>72.069999999999993</v>
      </c>
      <c r="E9877" s="2" t="s">
        <v>102</v>
      </c>
      <c r="H9877" s="3">
        <v>60.6</v>
      </c>
      <c r="I9877" s="2" t="s">
        <v>102</v>
      </c>
    </row>
    <row r="9878" spans="4:9" x14ac:dyDescent="0.25">
      <c r="D9878" s="3">
        <v>72.010000000000005</v>
      </c>
      <c r="E9878" s="2" t="s">
        <v>102</v>
      </c>
      <c r="H9878" s="3">
        <v>60.53</v>
      </c>
      <c r="I9878" s="2" t="s">
        <v>102</v>
      </c>
    </row>
    <row r="9879" spans="4:9" x14ac:dyDescent="0.25">
      <c r="D9879" s="3">
        <v>71.94</v>
      </c>
      <c r="E9879" s="2" t="s">
        <v>102</v>
      </c>
      <c r="H9879" s="3">
        <v>60.46</v>
      </c>
      <c r="I9879" s="2" t="s">
        <v>102</v>
      </c>
    </row>
    <row r="9880" spans="4:9" x14ac:dyDescent="0.25">
      <c r="D9880" s="3">
        <v>71.87</v>
      </c>
      <c r="E9880" s="2" t="s">
        <v>102</v>
      </c>
      <c r="H9880" s="3">
        <v>60.4</v>
      </c>
      <c r="I9880" s="2" t="s">
        <v>102</v>
      </c>
    </row>
    <row r="9881" spans="4:9" x14ac:dyDescent="0.25">
      <c r="D9881" s="3">
        <v>71.81</v>
      </c>
      <c r="E9881" s="2" t="s">
        <v>102</v>
      </c>
      <c r="H9881" s="3">
        <v>60.33</v>
      </c>
      <c r="I9881" s="2" t="s">
        <v>102</v>
      </c>
    </row>
    <row r="9882" spans="4:9" x14ac:dyDescent="0.25">
      <c r="D9882" s="3">
        <v>71.739999999999995</v>
      </c>
      <c r="E9882" s="2" t="s">
        <v>102</v>
      </c>
      <c r="H9882" s="3">
        <v>60.26</v>
      </c>
      <c r="I9882" s="2" t="s">
        <v>102</v>
      </c>
    </row>
    <row r="9883" spans="4:9" x14ac:dyDescent="0.25">
      <c r="D9883" s="3">
        <v>71.67</v>
      </c>
      <c r="E9883" s="2" t="s">
        <v>102</v>
      </c>
      <c r="H9883" s="3">
        <v>60.2</v>
      </c>
      <c r="I9883" s="2" t="s">
        <v>102</v>
      </c>
    </row>
    <row r="9884" spans="4:9" x14ac:dyDescent="0.25">
      <c r="D9884" s="3">
        <v>71.61</v>
      </c>
      <c r="E9884" s="2" t="s">
        <v>102</v>
      </c>
      <c r="H9884" s="3">
        <v>60.13</v>
      </c>
      <c r="I9884" s="2" t="s">
        <v>102</v>
      </c>
    </row>
    <row r="9885" spans="4:9" x14ac:dyDescent="0.25">
      <c r="D9885" s="3">
        <v>71.540000000000006</v>
      </c>
      <c r="E9885" s="2" t="s">
        <v>102</v>
      </c>
      <c r="H9885" s="3">
        <v>60.06</v>
      </c>
      <c r="I9885" s="2" t="s">
        <v>102</v>
      </c>
    </row>
    <row r="9886" spans="4:9" x14ac:dyDescent="0.25">
      <c r="D9886" s="3">
        <v>71.47</v>
      </c>
      <c r="E9886" s="2" t="s">
        <v>102</v>
      </c>
      <c r="H9886" s="3">
        <v>60</v>
      </c>
      <c r="I9886" s="2" t="s">
        <v>102</v>
      </c>
    </row>
    <row r="9887" spans="4:9" x14ac:dyDescent="0.25">
      <c r="D9887" s="3">
        <v>71.41</v>
      </c>
      <c r="E9887" s="2" t="s">
        <v>102</v>
      </c>
      <c r="H9887" s="3">
        <v>59.93</v>
      </c>
      <c r="I9887" s="2" t="s">
        <v>102</v>
      </c>
    </row>
    <row r="9888" spans="4:9" x14ac:dyDescent="0.25">
      <c r="D9888" s="3">
        <v>71.34</v>
      </c>
      <c r="E9888" s="2" t="s">
        <v>102</v>
      </c>
      <c r="H9888" s="3">
        <v>59.87</v>
      </c>
      <c r="I9888" s="2" t="s">
        <v>102</v>
      </c>
    </row>
    <row r="9889" spans="4:9" x14ac:dyDescent="0.25">
      <c r="D9889" s="3">
        <v>71.27</v>
      </c>
      <c r="E9889" s="2" t="s">
        <v>102</v>
      </c>
      <c r="H9889" s="3">
        <v>59.8</v>
      </c>
      <c r="I9889" s="2" t="s">
        <v>102</v>
      </c>
    </row>
    <row r="9890" spans="4:9" x14ac:dyDescent="0.25">
      <c r="D9890" s="3">
        <v>71.209999999999994</v>
      </c>
      <c r="E9890" s="2" t="s">
        <v>102</v>
      </c>
      <c r="H9890" s="3">
        <v>59.73</v>
      </c>
      <c r="I9890" s="2" t="s">
        <v>102</v>
      </c>
    </row>
    <row r="9891" spans="4:9" x14ac:dyDescent="0.25">
      <c r="D9891" s="3">
        <v>71.14</v>
      </c>
      <c r="E9891" s="2" t="s">
        <v>102</v>
      </c>
      <c r="H9891" s="3">
        <v>59.67</v>
      </c>
      <c r="I9891" s="2" t="s">
        <v>102</v>
      </c>
    </row>
    <row r="9892" spans="4:9" x14ac:dyDescent="0.25">
      <c r="D9892" s="3">
        <v>71.069999999999993</v>
      </c>
      <c r="E9892" s="2" t="s">
        <v>102</v>
      </c>
      <c r="H9892" s="3">
        <v>59.6</v>
      </c>
      <c r="I9892" s="2" t="s">
        <v>102</v>
      </c>
    </row>
    <row r="9893" spans="4:9" x14ac:dyDescent="0.25">
      <c r="D9893" s="3">
        <v>71.010000000000005</v>
      </c>
      <c r="E9893" s="2" t="s">
        <v>102</v>
      </c>
      <c r="H9893" s="3">
        <v>59.53</v>
      </c>
      <c r="I9893" s="2" t="s">
        <v>102</v>
      </c>
    </row>
    <row r="9894" spans="4:9" x14ac:dyDescent="0.25">
      <c r="D9894" s="3">
        <v>70.94</v>
      </c>
      <c r="E9894" s="2" t="s">
        <v>102</v>
      </c>
      <c r="H9894" s="3">
        <v>59.47</v>
      </c>
      <c r="I9894" s="2" t="s">
        <v>102</v>
      </c>
    </row>
    <row r="9895" spans="4:9" x14ac:dyDescent="0.25">
      <c r="D9895" s="3">
        <v>70.87</v>
      </c>
      <c r="E9895" s="2" t="s">
        <v>102</v>
      </c>
      <c r="H9895" s="3">
        <v>59.4</v>
      </c>
      <c r="I9895" s="2" t="s">
        <v>102</v>
      </c>
    </row>
    <row r="9896" spans="4:9" x14ac:dyDescent="0.25">
      <c r="D9896" s="3">
        <v>70.81</v>
      </c>
      <c r="E9896" s="2" t="s">
        <v>102</v>
      </c>
      <c r="H9896" s="3">
        <v>59.33</v>
      </c>
      <c r="I9896" s="2" t="s">
        <v>102</v>
      </c>
    </row>
    <row r="9897" spans="4:9" x14ac:dyDescent="0.25">
      <c r="D9897" s="3">
        <v>70.739999999999995</v>
      </c>
      <c r="E9897" s="2" t="s">
        <v>102</v>
      </c>
      <c r="H9897" s="3">
        <v>59.27</v>
      </c>
      <c r="I9897" s="2" t="s">
        <v>102</v>
      </c>
    </row>
    <row r="9898" spans="4:9" x14ac:dyDescent="0.25">
      <c r="D9898" s="3">
        <v>70.67</v>
      </c>
      <c r="E9898" s="2" t="s">
        <v>102</v>
      </c>
      <c r="H9898" s="3">
        <v>59.2</v>
      </c>
      <c r="I9898" s="2" t="s">
        <v>102</v>
      </c>
    </row>
    <row r="9899" spans="4:9" x14ac:dyDescent="0.25">
      <c r="D9899" s="3">
        <v>70.61</v>
      </c>
      <c r="E9899" s="2" t="s">
        <v>102</v>
      </c>
      <c r="H9899" s="3">
        <v>59.13</v>
      </c>
      <c r="I9899" s="2" t="s">
        <v>102</v>
      </c>
    </row>
    <row r="9900" spans="4:9" x14ac:dyDescent="0.25">
      <c r="D9900" s="3">
        <v>70.540000000000006</v>
      </c>
      <c r="E9900" s="2" t="s">
        <v>102</v>
      </c>
      <c r="H9900" s="3">
        <v>59.07</v>
      </c>
      <c r="I9900" s="2" t="s">
        <v>102</v>
      </c>
    </row>
    <row r="9901" spans="4:9" x14ac:dyDescent="0.25">
      <c r="D9901" s="3">
        <v>70.47</v>
      </c>
      <c r="E9901" s="2" t="s">
        <v>102</v>
      </c>
      <c r="H9901" s="3">
        <v>59</v>
      </c>
      <c r="I9901" s="2" t="s">
        <v>102</v>
      </c>
    </row>
    <row r="9902" spans="4:9" x14ac:dyDescent="0.25">
      <c r="D9902" s="3">
        <v>70.41</v>
      </c>
      <c r="E9902" s="2" t="s">
        <v>102</v>
      </c>
      <c r="H9902" s="3">
        <v>58.93</v>
      </c>
      <c r="I9902" s="2" t="s">
        <v>102</v>
      </c>
    </row>
    <row r="9903" spans="4:9" x14ac:dyDescent="0.25">
      <c r="D9903" s="3">
        <v>70.34</v>
      </c>
      <c r="E9903" s="2" t="s">
        <v>102</v>
      </c>
      <c r="H9903" s="3">
        <v>58.87</v>
      </c>
      <c r="I9903" s="2" t="s">
        <v>102</v>
      </c>
    </row>
    <row r="9904" spans="4:9" x14ac:dyDescent="0.25">
      <c r="D9904" s="3">
        <v>70.27</v>
      </c>
      <c r="E9904" s="2" t="s">
        <v>102</v>
      </c>
      <c r="H9904" s="3">
        <v>58.8</v>
      </c>
      <c r="I9904" s="2" t="s">
        <v>102</v>
      </c>
    </row>
    <row r="9905" spans="4:9" x14ac:dyDescent="0.25">
      <c r="D9905" s="3">
        <v>70.209999999999994</v>
      </c>
      <c r="E9905" s="2" t="s">
        <v>102</v>
      </c>
      <c r="H9905" s="3">
        <v>58.73</v>
      </c>
      <c r="I9905" s="2" t="s">
        <v>102</v>
      </c>
    </row>
    <row r="9906" spans="4:9" x14ac:dyDescent="0.25">
      <c r="D9906" s="3">
        <v>70.14</v>
      </c>
      <c r="E9906" s="2" t="s">
        <v>102</v>
      </c>
      <c r="H9906" s="3">
        <v>58.67</v>
      </c>
      <c r="I9906" s="2" t="s">
        <v>102</v>
      </c>
    </row>
    <row r="9907" spans="4:9" x14ac:dyDescent="0.25">
      <c r="D9907" s="3">
        <v>70.069999999999993</v>
      </c>
      <c r="E9907" s="2" t="s">
        <v>102</v>
      </c>
      <c r="H9907" s="3">
        <v>58.6</v>
      </c>
      <c r="I9907" s="2" t="s">
        <v>102</v>
      </c>
    </row>
    <row r="9908" spans="4:9" x14ac:dyDescent="0.25">
      <c r="D9908" s="3">
        <v>70.010000000000005</v>
      </c>
      <c r="E9908" s="2" t="s">
        <v>102</v>
      </c>
      <c r="H9908" s="3">
        <v>58.53</v>
      </c>
      <c r="I9908" s="2" t="s">
        <v>102</v>
      </c>
    </row>
    <row r="9909" spans="4:9" x14ac:dyDescent="0.25">
      <c r="D9909" s="3">
        <v>69.94</v>
      </c>
      <c r="E9909" s="2" t="s">
        <v>102</v>
      </c>
      <c r="H9909" s="3">
        <v>58.47</v>
      </c>
      <c r="I9909" s="2" t="s">
        <v>102</v>
      </c>
    </row>
    <row r="9910" spans="4:9" x14ac:dyDescent="0.25">
      <c r="D9910" s="3">
        <v>69.87</v>
      </c>
      <c r="E9910" s="2" t="s">
        <v>102</v>
      </c>
      <c r="H9910" s="3">
        <v>58.4</v>
      </c>
      <c r="I9910" s="2" t="s">
        <v>102</v>
      </c>
    </row>
    <row r="9911" spans="4:9" x14ac:dyDescent="0.25">
      <c r="D9911" s="3">
        <v>69.81</v>
      </c>
      <c r="E9911" s="2" t="s">
        <v>102</v>
      </c>
      <c r="H9911" s="3">
        <v>58.33</v>
      </c>
      <c r="I9911" s="2" t="s">
        <v>102</v>
      </c>
    </row>
    <row r="9912" spans="4:9" x14ac:dyDescent="0.25">
      <c r="D9912" s="3">
        <v>69.739999999999995</v>
      </c>
      <c r="E9912" s="2" t="s">
        <v>102</v>
      </c>
      <c r="H9912" s="3">
        <v>58.27</v>
      </c>
      <c r="I9912" s="2" t="s">
        <v>102</v>
      </c>
    </row>
    <row r="9913" spans="4:9" x14ac:dyDescent="0.25">
      <c r="D9913" s="3">
        <v>69.680000000000007</v>
      </c>
      <c r="E9913" s="2" t="s">
        <v>102</v>
      </c>
      <c r="H9913" s="3">
        <v>58.2</v>
      </c>
      <c r="I9913" s="2" t="s">
        <v>102</v>
      </c>
    </row>
    <row r="9914" spans="4:9" x14ac:dyDescent="0.25">
      <c r="D9914" s="3">
        <v>69.61</v>
      </c>
      <c r="E9914" s="2" t="s">
        <v>102</v>
      </c>
      <c r="H9914" s="3">
        <v>58.13</v>
      </c>
      <c r="I9914" s="2" t="s">
        <v>102</v>
      </c>
    </row>
    <row r="9915" spans="4:9" x14ac:dyDescent="0.25">
      <c r="D9915" s="3">
        <v>69.540000000000006</v>
      </c>
      <c r="E9915" s="2" t="s">
        <v>102</v>
      </c>
      <c r="H9915" s="3">
        <v>58.07</v>
      </c>
      <c r="I9915" s="2" t="s">
        <v>102</v>
      </c>
    </row>
    <row r="9916" spans="4:9" x14ac:dyDescent="0.25">
      <c r="D9916" s="3">
        <v>69.48</v>
      </c>
      <c r="E9916" s="2" t="s">
        <v>102</v>
      </c>
      <c r="H9916" s="3">
        <v>58</v>
      </c>
      <c r="I9916" s="2" t="s">
        <v>102</v>
      </c>
    </row>
    <row r="9917" spans="4:9" x14ac:dyDescent="0.25">
      <c r="D9917" s="3">
        <v>69.41</v>
      </c>
      <c r="E9917" s="2" t="s">
        <v>102</v>
      </c>
      <c r="H9917" s="3">
        <v>57.93</v>
      </c>
      <c r="I9917" s="2" t="s">
        <v>102</v>
      </c>
    </row>
    <row r="9918" spans="4:9" x14ac:dyDescent="0.25">
      <c r="D9918" s="3">
        <v>69.34</v>
      </c>
      <c r="E9918" s="2" t="s">
        <v>102</v>
      </c>
      <c r="H9918" s="3">
        <v>57.87</v>
      </c>
      <c r="I9918" s="2" t="s">
        <v>102</v>
      </c>
    </row>
    <row r="9919" spans="4:9" x14ac:dyDescent="0.25">
      <c r="D9919" s="3">
        <v>69.28</v>
      </c>
      <c r="E9919" s="2" t="s">
        <v>102</v>
      </c>
      <c r="H9919" s="3">
        <v>57.8</v>
      </c>
      <c r="I9919" s="2" t="s">
        <v>102</v>
      </c>
    </row>
    <row r="9920" spans="4:9" x14ac:dyDescent="0.25">
      <c r="D9920" s="3">
        <v>69.209999999999994</v>
      </c>
      <c r="E9920" s="2" t="s">
        <v>102</v>
      </c>
      <c r="H9920" s="3">
        <v>57.73</v>
      </c>
      <c r="I9920" s="2" t="s">
        <v>102</v>
      </c>
    </row>
    <row r="9921" spans="4:9" x14ac:dyDescent="0.25">
      <c r="D9921" s="3">
        <v>69.14</v>
      </c>
      <c r="E9921" s="2" t="s">
        <v>102</v>
      </c>
      <c r="H9921" s="3">
        <v>57.67</v>
      </c>
      <c r="I9921" s="2" t="s">
        <v>102</v>
      </c>
    </row>
    <row r="9922" spans="4:9" x14ac:dyDescent="0.25">
      <c r="D9922" s="3">
        <v>69.08</v>
      </c>
      <c r="E9922" s="2" t="s">
        <v>102</v>
      </c>
      <c r="H9922" s="3">
        <v>57.6</v>
      </c>
      <c r="I9922" s="2" t="s">
        <v>102</v>
      </c>
    </row>
    <row r="9923" spans="4:9" x14ac:dyDescent="0.25">
      <c r="D9923" s="3">
        <v>69.010000000000005</v>
      </c>
      <c r="E9923" s="2" t="s">
        <v>102</v>
      </c>
      <c r="H9923" s="3">
        <v>57.53</v>
      </c>
      <c r="I9923" s="2" t="s">
        <v>102</v>
      </c>
    </row>
    <row r="9924" spans="4:9" x14ac:dyDescent="0.25">
      <c r="D9924" s="3">
        <v>68.94</v>
      </c>
      <c r="E9924" s="2" t="s">
        <v>102</v>
      </c>
      <c r="H9924" s="3">
        <v>57.47</v>
      </c>
      <c r="I9924" s="2" t="s">
        <v>102</v>
      </c>
    </row>
    <row r="9925" spans="4:9" x14ac:dyDescent="0.25">
      <c r="D9925" s="3">
        <v>68.88</v>
      </c>
      <c r="E9925" s="2" t="s">
        <v>102</v>
      </c>
      <c r="H9925" s="3">
        <v>57.4</v>
      </c>
      <c r="I9925" s="2" t="s">
        <v>102</v>
      </c>
    </row>
    <row r="9926" spans="4:9" x14ac:dyDescent="0.25">
      <c r="D9926" s="3">
        <v>68.81</v>
      </c>
      <c r="E9926" s="2" t="s">
        <v>102</v>
      </c>
      <c r="H9926" s="3">
        <v>57.33</v>
      </c>
      <c r="I9926" s="2" t="s">
        <v>102</v>
      </c>
    </row>
    <row r="9927" spans="4:9" x14ac:dyDescent="0.25">
      <c r="D9927" s="3">
        <v>68.739999999999995</v>
      </c>
      <c r="E9927" s="2" t="s">
        <v>102</v>
      </c>
      <c r="H9927" s="3">
        <v>57.27</v>
      </c>
      <c r="I9927" s="2" t="s">
        <v>102</v>
      </c>
    </row>
    <row r="9928" spans="4:9" x14ac:dyDescent="0.25">
      <c r="D9928" s="3">
        <v>68.680000000000007</v>
      </c>
      <c r="E9928" s="2" t="s">
        <v>102</v>
      </c>
      <c r="H9928" s="3">
        <v>57.2</v>
      </c>
      <c r="I9928" s="2" t="s">
        <v>102</v>
      </c>
    </row>
    <row r="9929" spans="4:9" x14ac:dyDescent="0.25">
      <c r="D9929" s="3">
        <v>68.61</v>
      </c>
      <c r="E9929" s="2" t="s">
        <v>102</v>
      </c>
      <c r="H9929" s="3">
        <v>57.13</v>
      </c>
      <c r="I9929" s="2" t="s">
        <v>102</v>
      </c>
    </row>
    <row r="9930" spans="4:9" x14ac:dyDescent="0.25">
      <c r="D9930" s="3">
        <v>68.540000000000006</v>
      </c>
      <c r="E9930" s="2" t="s">
        <v>102</v>
      </c>
      <c r="H9930" s="3">
        <v>57.07</v>
      </c>
      <c r="I9930" s="2" t="s">
        <v>102</v>
      </c>
    </row>
    <row r="9931" spans="4:9" x14ac:dyDescent="0.25">
      <c r="D9931" s="3">
        <v>68.48</v>
      </c>
      <c r="E9931" s="2" t="s">
        <v>102</v>
      </c>
      <c r="H9931" s="3">
        <v>57</v>
      </c>
      <c r="I9931" s="2" t="s">
        <v>102</v>
      </c>
    </row>
    <row r="9932" spans="4:9" x14ac:dyDescent="0.25">
      <c r="D9932" s="3">
        <v>68.41</v>
      </c>
      <c r="E9932" s="2" t="s">
        <v>102</v>
      </c>
      <c r="H9932" s="3">
        <v>56.93</v>
      </c>
      <c r="I9932" s="2" t="s">
        <v>102</v>
      </c>
    </row>
    <row r="9933" spans="4:9" x14ac:dyDescent="0.25">
      <c r="D9933" s="3">
        <v>68.34</v>
      </c>
      <c r="E9933" s="2" t="s">
        <v>102</v>
      </c>
      <c r="H9933" s="3">
        <v>56.87</v>
      </c>
      <c r="I9933" s="2" t="s">
        <v>102</v>
      </c>
    </row>
    <row r="9934" spans="4:9" x14ac:dyDescent="0.25">
      <c r="D9934" s="3">
        <v>68.28</v>
      </c>
      <c r="E9934" s="2" t="s">
        <v>102</v>
      </c>
      <c r="H9934" s="3">
        <v>56.8</v>
      </c>
      <c r="I9934" s="2" t="s">
        <v>102</v>
      </c>
    </row>
    <row r="9935" spans="4:9" x14ac:dyDescent="0.25">
      <c r="D9935" s="3">
        <v>68.209999999999994</v>
      </c>
      <c r="E9935" s="2" t="s">
        <v>102</v>
      </c>
      <c r="H9935" s="3">
        <v>56.73</v>
      </c>
      <c r="I9935" s="2" t="s">
        <v>102</v>
      </c>
    </row>
    <row r="9936" spans="4:9" x14ac:dyDescent="0.25">
      <c r="D9936" s="3">
        <v>68.14</v>
      </c>
      <c r="E9936" s="2" t="s">
        <v>102</v>
      </c>
      <c r="H9936" s="3">
        <v>56.67</v>
      </c>
      <c r="I9936" s="2" t="s">
        <v>102</v>
      </c>
    </row>
    <row r="9937" spans="4:9" x14ac:dyDescent="0.25">
      <c r="D9937" s="3">
        <v>68.08</v>
      </c>
      <c r="E9937" s="2" t="s">
        <v>102</v>
      </c>
      <c r="H9937" s="3">
        <v>56.6</v>
      </c>
      <c r="I9937" s="2" t="s">
        <v>102</v>
      </c>
    </row>
    <row r="9938" spans="4:9" x14ac:dyDescent="0.25">
      <c r="D9938" s="3">
        <v>68.010000000000005</v>
      </c>
      <c r="E9938" s="2" t="s">
        <v>102</v>
      </c>
      <c r="H9938" s="3">
        <v>56.53</v>
      </c>
      <c r="I9938" s="2" t="s">
        <v>102</v>
      </c>
    </row>
    <row r="9939" spans="4:9" x14ac:dyDescent="0.25">
      <c r="D9939" s="3">
        <v>67.94</v>
      </c>
      <c r="E9939" s="2" t="s">
        <v>102</v>
      </c>
      <c r="H9939" s="3">
        <v>56.47</v>
      </c>
      <c r="I9939" s="2" t="s">
        <v>102</v>
      </c>
    </row>
    <row r="9940" spans="4:9" x14ac:dyDescent="0.25">
      <c r="D9940" s="3">
        <v>67.88</v>
      </c>
      <c r="E9940" s="2" t="s">
        <v>102</v>
      </c>
      <c r="H9940" s="3">
        <v>56.4</v>
      </c>
      <c r="I9940" s="2" t="s">
        <v>102</v>
      </c>
    </row>
    <row r="9941" spans="4:9" x14ac:dyDescent="0.25">
      <c r="D9941" s="3">
        <v>67.81</v>
      </c>
      <c r="E9941" s="2" t="s">
        <v>102</v>
      </c>
      <c r="H9941" s="3">
        <v>56.33</v>
      </c>
      <c r="I9941" s="2" t="s">
        <v>102</v>
      </c>
    </row>
    <row r="9942" spans="4:9" x14ac:dyDescent="0.25">
      <c r="D9942" s="3">
        <v>67.739999999999995</v>
      </c>
      <c r="E9942" s="2" t="s">
        <v>102</v>
      </c>
      <c r="H9942" s="3">
        <v>56.27</v>
      </c>
      <c r="I9942" s="2" t="s">
        <v>102</v>
      </c>
    </row>
    <row r="9943" spans="4:9" x14ac:dyDescent="0.25">
      <c r="D9943" s="3">
        <v>67.680000000000007</v>
      </c>
      <c r="E9943" s="2" t="s">
        <v>102</v>
      </c>
      <c r="H9943" s="3">
        <v>56.2</v>
      </c>
      <c r="I9943" s="2" t="s">
        <v>102</v>
      </c>
    </row>
    <row r="9944" spans="4:9" x14ac:dyDescent="0.25">
      <c r="D9944" s="3">
        <v>67.61</v>
      </c>
      <c r="E9944" s="2" t="s">
        <v>102</v>
      </c>
      <c r="H9944" s="3">
        <v>56.13</v>
      </c>
      <c r="I9944" s="2" t="s">
        <v>102</v>
      </c>
    </row>
    <row r="9945" spans="4:9" x14ac:dyDescent="0.25">
      <c r="D9945" s="3">
        <v>67.540000000000006</v>
      </c>
      <c r="E9945" s="2" t="s">
        <v>102</v>
      </c>
      <c r="H9945" s="3">
        <v>56.07</v>
      </c>
      <c r="I9945" s="2" t="s">
        <v>102</v>
      </c>
    </row>
    <row r="9946" spans="4:9" x14ac:dyDescent="0.25">
      <c r="D9946" s="3">
        <v>67.48</v>
      </c>
      <c r="E9946" s="2" t="s">
        <v>102</v>
      </c>
      <c r="H9946" s="3">
        <v>56</v>
      </c>
      <c r="I9946" s="2" t="s">
        <v>102</v>
      </c>
    </row>
    <row r="9947" spans="4:9" x14ac:dyDescent="0.25">
      <c r="D9947" s="3">
        <v>67.41</v>
      </c>
      <c r="E9947" s="2" t="s">
        <v>102</v>
      </c>
      <c r="H9947" s="3">
        <v>55.93</v>
      </c>
      <c r="I9947" s="2" t="s">
        <v>102</v>
      </c>
    </row>
    <row r="9948" spans="4:9" x14ac:dyDescent="0.25">
      <c r="D9948" s="3">
        <v>67.34</v>
      </c>
      <c r="E9948" s="2" t="s">
        <v>102</v>
      </c>
      <c r="H9948" s="3">
        <v>55.87</v>
      </c>
      <c r="I9948" s="2" t="s">
        <v>102</v>
      </c>
    </row>
    <row r="9949" spans="4:9" x14ac:dyDescent="0.25">
      <c r="D9949" s="3">
        <v>67.28</v>
      </c>
      <c r="E9949" s="2" t="s">
        <v>102</v>
      </c>
      <c r="H9949" s="3">
        <v>55.8</v>
      </c>
      <c r="I9949" s="2" t="s">
        <v>102</v>
      </c>
    </row>
    <row r="9950" spans="4:9" x14ac:dyDescent="0.25">
      <c r="D9950" s="3">
        <v>67.209999999999994</v>
      </c>
      <c r="E9950" s="2" t="s">
        <v>102</v>
      </c>
      <c r="H9950" s="3">
        <v>55.73</v>
      </c>
      <c r="I9950" s="2" t="s">
        <v>102</v>
      </c>
    </row>
    <row r="9951" spans="4:9" x14ac:dyDescent="0.25">
      <c r="D9951" s="3">
        <v>67.14</v>
      </c>
      <c r="E9951" s="2" t="s">
        <v>102</v>
      </c>
      <c r="H9951" s="3">
        <v>55.67</v>
      </c>
      <c r="I9951" s="2" t="s">
        <v>102</v>
      </c>
    </row>
    <row r="9952" spans="4:9" x14ac:dyDescent="0.25">
      <c r="D9952" s="3">
        <v>67.08</v>
      </c>
      <c r="E9952" s="2" t="s">
        <v>102</v>
      </c>
      <c r="H9952" s="3">
        <v>55.6</v>
      </c>
      <c r="I9952" s="2" t="s">
        <v>102</v>
      </c>
    </row>
    <row r="9953" spans="4:9" x14ac:dyDescent="0.25">
      <c r="D9953" s="3">
        <v>67.010000000000005</v>
      </c>
      <c r="E9953" s="2" t="s">
        <v>102</v>
      </c>
      <c r="H9953" s="3">
        <v>55.53</v>
      </c>
      <c r="I9953" s="2" t="s">
        <v>102</v>
      </c>
    </row>
    <row r="9954" spans="4:9" x14ac:dyDescent="0.25">
      <c r="D9954" s="3">
        <v>66.94</v>
      </c>
      <c r="E9954" s="2" t="s">
        <v>102</v>
      </c>
      <c r="H9954" s="3">
        <v>55.47</v>
      </c>
      <c r="I9954" s="2" t="s">
        <v>102</v>
      </c>
    </row>
    <row r="9955" spans="4:9" x14ac:dyDescent="0.25">
      <c r="D9955" s="3">
        <v>66.88</v>
      </c>
      <c r="E9955" s="2" t="s">
        <v>102</v>
      </c>
      <c r="H9955" s="3">
        <v>55.4</v>
      </c>
      <c r="I9955" s="2" t="s">
        <v>102</v>
      </c>
    </row>
    <row r="9956" spans="4:9" x14ac:dyDescent="0.25">
      <c r="D9956" s="3">
        <v>66.81</v>
      </c>
      <c r="E9956" s="2" t="s">
        <v>102</v>
      </c>
      <c r="H9956" s="3">
        <v>55.33</v>
      </c>
      <c r="I9956" s="2" t="s">
        <v>102</v>
      </c>
    </row>
    <row r="9957" spans="4:9" x14ac:dyDescent="0.25">
      <c r="D9957" s="3">
        <v>66.739999999999995</v>
      </c>
      <c r="E9957" s="2" t="s">
        <v>102</v>
      </c>
      <c r="H9957" s="3">
        <v>55.27</v>
      </c>
      <c r="I9957" s="2" t="s">
        <v>102</v>
      </c>
    </row>
    <row r="9958" spans="4:9" x14ac:dyDescent="0.25">
      <c r="D9958" s="3">
        <v>66.680000000000007</v>
      </c>
      <c r="E9958" s="2" t="s">
        <v>102</v>
      </c>
      <c r="H9958" s="3">
        <v>55.2</v>
      </c>
      <c r="I9958" s="2" t="s">
        <v>102</v>
      </c>
    </row>
    <row r="9959" spans="4:9" x14ac:dyDescent="0.25">
      <c r="D9959" s="3">
        <v>66.61</v>
      </c>
      <c r="E9959" s="2" t="s">
        <v>102</v>
      </c>
      <c r="H9959" s="3">
        <v>55.13</v>
      </c>
      <c r="I9959" s="2" t="s">
        <v>102</v>
      </c>
    </row>
    <row r="9960" spans="4:9" x14ac:dyDescent="0.25">
      <c r="D9960" s="3">
        <v>66.540000000000006</v>
      </c>
      <c r="E9960" s="2" t="s">
        <v>102</v>
      </c>
      <c r="H9960" s="3">
        <v>55.07</v>
      </c>
      <c r="I9960" s="2" t="s">
        <v>102</v>
      </c>
    </row>
    <row r="9961" spans="4:9" x14ac:dyDescent="0.25">
      <c r="D9961" s="3">
        <v>66.48</v>
      </c>
      <c r="E9961" s="2" t="s">
        <v>102</v>
      </c>
      <c r="H9961" s="3">
        <v>55</v>
      </c>
      <c r="I9961" s="2" t="s">
        <v>102</v>
      </c>
    </row>
    <row r="9962" spans="4:9" x14ac:dyDescent="0.25">
      <c r="D9962" s="3">
        <v>66.41</v>
      </c>
      <c r="E9962" s="2" t="s">
        <v>102</v>
      </c>
      <c r="H9962" s="3">
        <v>54.94</v>
      </c>
      <c r="I9962" s="2" t="s">
        <v>102</v>
      </c>
    </row>
    <row r="9963" spans="4:9" x14ac:dyDescent="0.25">
      <c r="D9963" s="3">
        <v>66.34</v>
      </c>
      <c r="E9963" s="2" t="s">
        <v>102</v>
      </c>
      <c r="H9963" s="3">
        <v>54.87</v>
      </c>
      <c r="I9963" s="2" t="s">
        <v>102</v>
      </c>
    </row>
    <row r="9964" spans="4:9" x14ac:dyDescent="0.25">
      <c r="D9964" s="3">
        <v>66.28</v>
      </c>
      <c r="E9964" s="2" t="s">
        <v>102</v>
      </c>
      <c r="H9964" s="3">
        <v>54.8</v>
      </c>
      <c r="I9964" s="2" t="s">
        <v>102</v>
      </c>
    </row>
    <row r="9965" spans="4:9" x14ac:dyDescent="0.25">
      <c r="D9965" s="3">
        <v>66.209999999999994</v>
      </c>
      <c r="E9965" s="2" t="s">
        <v>102</v>
      </c>
      <c r="H9965" s="3">
        <v>54.73</v>
      </c>
      <c r="I9965" s="2" t="s">
        <v>102</v>
      </c>
    </row>
    <row r="9966" spans="4:9" x14ac:dyDescent="0.25">
      <c r="D9966" s="3">
        <v>66.14</v>
      </c>
      <c r="E9966" s="2" t="s">
        <v>102</v>
      </c>
      <c r="H9966" s="3">
        <v>54.67</v>
      </c>
      <c r="I9966" s="2" t="s">
        <v>102</v>
      </c>
    </row>
    <row r="9967" spans="4:9" x14ac:dyDescent="0.25">
      <c r="D9967" s="3">
        <v>66.08</v>
      </c>
      <c r="E9967" s="2" t="s">
        <v>102</v>
      </c>
      <c r="H9967" s="3">
        <v>54.6</v>
      </c>
      <c r="I9967" s="2" t="s">
        <v>102</v>
      </c>
    </row>
    <row r="9968" spans="4:9" x14ac:dyDescent="0.25">
      <c r="D9968" s="3">
        <v>66.010000000000005</v>
      </c>
      <c r="E9968" s="2" t="s">
        <v>102</v>
      </c>
      <c r="H9968" s="3">
        <v>54.53</v>
      </c>
      <c r="I9968" s="2" t="s">
        <v>102</v>
      </c>
    </row>
    <row r="9969" spans="4:9" x14ac:dyDescent="0.25">
      <c r="D9969" s="3">
        <v>65.94</v>
      </c>
      <c r="E9969" s="2" t="s">
        <v>102</v>
      </c>
      <c r="H9969" s="3">
        <v>54.47</v>
      </c>
      <c r="I9969" s="2" t="s">
        <v>102</v>
      </c>
    </row>
    <row r="9970" spans="4:9" x14ac:dyDescent="0.25">
      <c r="D9970" s="3">
        <v>65.88</v>
      </c>
      <c r="E9970" s="2" t="s">
        <v>102</v>
      </c>
      <c r="H9970" s="3">
        <v>54.4</v>
      </c>
      <c r="I9970" s="2" t="s">
        <v>102</v>
      </c>
    </row>
    <row r="9971" spans="4:9" x14ac:dyDescent="0.25">
      <c r="D9971" s="3">
        <v>65.81</v>
      </c>
      <c r="E9971" s="2" t="s">
        <v>102</v>
      </c>
      <c r="H9971" s="3">
        <v>54.33</v>
      </c>
      <c r="I9971" s="2" t="s">
        <v>102</v>
      </c>
    </row>
    <row r="9972" spans="4:9" x14ac:dyDescent="0.25">
      <c r="D9972" s="3">
        <v>65.739999999999995</v>
      </c>
      <c r="E9972" s="2" t="s">
        <v>102</v>
      </c>
      <c r="H9972" s="3">
        <v>54.27</v>
      </c>
      <c r="I9972" s="2" t="s">
        <v>102</v>
      </c>
    </row>
    <row r="9973" spans="4:9" x14ac:dyDescent="0.25">
      <c r="D9973" s="3">
        <v>65.680000000000007</v>
      </c>
      <c r="E9973" s="2" t="s">
        <v>102</v>
      </c>
      <c r="H9973" s="3">
        <v>54.2</v>
      </c>
      <c r="I9973" s="2" t="s">
        <v>102</v>
      </c>
    </row>
    <row r="9974" spans="4:9" x14ac:dyDescent="0.25">
      <c r="D9974" s="3">
        <v>65.61</v>
      </c>
      <c r="E9974" s="2" t="s">
        <v>102</v>
      </c>
      <c r="H9974" s="3">
        <v>54.14</v>
      </c>
      <c r="I9974" s="2" t="s">
        <v>102</v>
      </c>
    </row>
    <row r="9975" spans="4:9" x14ac:dyDescent="0.25">
      <c r="D9975" s="3">
        <v>65.55</v>
      </c>
      <c r="E9975" s="2" t="s">
        <v>102</v>
      </c>
      <c r="H9975" s="3">
        <v>54.07</v>
      </c>
      <c r="I9975" s="2" t="s">
        <v>102</v>
      </c>
    </row>
    <row r="9976" spans="4:9" x14ac:dyDescent="0.25">
      <c r="D9976" s="3">
        <v>65.48</v>
      </c>
      <c r="E9976" s="2" t="s">
        <v>102</v>
      </c>
      <c r="H9976" s="3">
        <v>54</v>
      </c>
      <c r="I9976" s="2" t="s">
        <v>102</v>
      </c>
    </row>
    <row r="9977" spans="4:9" x14ac:dyDescent="0.25">
      <c r="D9977" s="3">
        <v>65.41</v>
      </c>
      <c r="E9977" s="2" t="s">
        <v>102</v>
      </c>
      <c r="H9977" s="3">
        <v>53.94</v>
      </c>
      <c r="I9977" s="2" t="s">
        <v>102</v>
      </c>
    </row>
    <row r="9978" spans="4:9" x14ac:dyDescent="0.25">
      <c r="D9978" s="3">
        <v>65.349999999999994</v>
      </c>
      <c r="E9978" s="2" t="s">
        <v>102</v>
      </c>
      <c r="H9978" s="3">
        <v>53.87</v>
      </c>
      <c r="I9978" s="2" t="s">
        <v>102</v>
      </c>
    </row>
    <row r="9979" spans="4:9" x14ac:dyDescent="0.25">
      <c r="D9979" s="3">
        <v>65.28</v>
      </c>
      <c r="E9979" s="2" t="s">
        <v>102</v>
      </c>
      <c r="H9979" s="3">
        <v>53.8</v>
      </c>
      <c r="I9979" s="2" t="s">
        <v>102</v>
      </c>
    </row>
    <row r="9980" spans="4:9" x14ac:dyDescent="0.25">
      <c r="D9980" s="3">
        <v>65.209999999999994</v>
      </c>
      <c r="E9980" s="2" t="s">
        <v>102</v>
      </c>
      <c r="H9980" s="3">
        <v>53.74</v>
      </c>
      <c r="I9980" s="2" t="s">
        <v>102</v>
      </c>
    </row>
    <row r="9981" spans="4:9" x14ac:dyDescent="0.25">
      <c r="D9981" s="3">
        <v>65.150000000000006</v>
      </c>
      <c r="E9981" s="2" t="s">
        <v>102</v>
      </c>
      <c r="H9981" s="3">
        <v>53.67</v>
      </c>
      <c r="I9981" s="2" t="s">
        <v>102</v>
      </c>
    </row>
    <row r="9982" spans="4:9" x14ac:dyDescent="0.25">
      <c r="D9982" s="3">
        <v>65.08</v>
      </c>
      <c r="E9982" s="2" t="s">
        <v>102</v>
      </c>
      <c r="H9982" s="3">
        <v>53.6</v>
      </c>
      <c r="I9982" s="2" t="s">
        <v>102</v>
      </c>
    </row>
    <row r="9983" spans="4:9" x14ac:dyDescent="0.25">
      <c r="D9983" s="3">
        <v>65.010000000000005</v>
      </c>
      <c r="E9983" s="2" t="s">
        <v>102</v>
      </c>
      <c r="H9983" s="3">
        <v>53.54</v>
      </c>
      <c r="I9983" s="2" t="s">
        <v>102</v>
      </c>
    </row>
    <row r="9984" spans="4:9" x14ac:dyDescent="0.25">
      <c r="D9984" s="3">
        <v>64.95</v>
      </c>
      <c r="E9984" s="2" t="s">
        <v>102</v>
      </c>
      <c r="H9984" s="3">
        <v>53.47</v>
      </c>
      <c r="I9984" s="2" t="s">
        <v>102</v>
      </c>
    </row>
    <row r="9985" spans="4:9" x14ac:dyDescent="0.25">
      <c r="D9985" s="3">
        <v>64.88</v>
      </c>
      <c r="E9985" s="2" t="s">
        <v>102</v>
      </c>
      <c r="H9985" s="3">
        <v>53.4</v>
      </c>
      <c r="I9985" s="2" t="s">
        <v>102</v>
      </c>
    </row>
    <row r="9986" spans="4:9" x14ac:dyDescent="0.25">
      <c r="D9986" s="3">
        <v>64.81</v>
      </c>
      <c r="E9986" s="2" t="s">
        <v>102</v>
      </c>
      <c r="H9986" s="3">
        <v>53.34</v>
      </c>
      <c r="I9986" s="2" t="s">
        <v>102</v>
      </c>
    </row>
    <row r="9987" spans="4:9" x14ac:dyDescent="0.25">
      <c r="D9987" s="3">
        <v>64.75</v>
      </c>
      <c r="E9987" s="2" t="s">
        <v>102</v>
      </c>
      <c r="H9987" s="3">
        <v>53.27</v>
      </c>
      <c r="I9987" s="2" t="s">
        <v>102</v>
      </c>
    </row>
    <row r="9988" spans="4:9" x14ac:dyDescent="0.25">
      <c r="D9988" s="3">
        <v>64.680000000000007</v>
      </c>
      <c r="E9988" s="2" t="s">
        <v>102</v>
      </c>
      <c r="H9988" s="3">
        <v>53.2</v>
      </c>
      <c r="I9988" s="2" t="s">
        <v>102</v>
      </c>
    </row>
    <row r="9989" spans="4:9" x14ac:dyDescent="0.25">
      <c r="D9989" s="3">
        <v>64.61</v>
      </c>
      <c r="E9989" s="2" t="s">
        <v>102</v>
      </c>
      <c r="H9989" s="3">
        <v>53.14</v>
      </c>
      <c r="I9989" s="2" t="s">
        <v>102</v>
      </c>
    </row>
    <row r="9990" spans="4:9" x14ac:dyDescent="0.25">
      <c r="D9990" s="3">
        <v>64.55</v>
      </c>
      <c r="E9990" s="2" t="s">
        <v>102</v>
      </c>
      <c r="H9990" s="3">
        <v>53.07</v>
      </c>
      <c r="I9990" s="2" t="s">
        <v>102</v>
      </c>
    </row>
    <row r="9991" spans="4:9" x14ac:dyDescent="0.25">
      <c r="D9991" s="3">
        <v>64.48</v>
      </c>
      <c r="E9991" s="2" t="s">
        <v>102</v>
      </c>
      <c r="H9991" s="3">
        <v>53</v>
      </c>
      <c r="I9991" s="2" t="s">
        <v>102</v>
      </c>
    </row>
    <row r="9992" spans="4:9" x14ac:dyDescent="0.25">
      <c r="D9992" s="3">
        <v>64.41</v>
      </c>
      <c r="E9992" s="2" t="s">
        <v>102</v>
      </c>
      <c r="H9992" s="3">
        <v>52.94</v>
      </c>
      <c r="I9992" s="2" t="s">
        <v>102</v>
      </c>
    </row>
    <row r="9993" spans="4:9" x14ac:dyDescent="0.25">
      <c r="D9993" s="3">
        <v>64.349999999999994</v>
      </c>
      <c r="E9993" s="2" t="s">
        <v>102</v>
      </c>
      <c r="H9993" s="3">
        <v>52.87</v>
      </c>
      <c r="I9993" s="2" t="s">
        <v>102</v>
      </c>
    </row>
    <row r="9994" spans="4:9" x14ac:dyDescent="0.25">
      <c r="D9994" s="3">
        <v>64.28</v>
      </c>
      <c r="E9994" s="2" t="s">
        <v>102</v>
      </c>
      <c r="H9994" s="3">
        <v>52.8</v>
      </c>
      <c r="I9994" s="2" t="s">
        <v>102</v>
      </c>
    </row>
    <row r="9995" spans="4:9" x14ac:dyDescent="0.25">
      <c r="D9995" s="3">
        <v>64.209999999999994</v>
      </c>
      <c r="E9995" s="2" t="s">
        <v>102</v>
      </c>
      <c r="H9995" s="3">
        <v>52.73</v>
      </c>
      <c r="I9995" s="2" t="s">
        <v>102</v>
      </c>
    </row>
    <row r="9996" spans="4:9" x14ac:dyDescent="0.25">
      <c r="D9996" s="3">
        <v>64.150000000000006</v>
      </c>
      <c r="E9996" s="2" t="s">
        <v>102</v>
      </c>
      <c r="H9996" s="3">
        <v>52.67</v>
      </c>
      <c r="I9996" s="2" t="s">
        <v>102</v>
      </c>
    </row>
    <row r="9997" spans="4:9" x14ac:dyDescent="0.25">
      <c r="D9997" s="3">
        <v>64.08</v>
      </c>
      <c r="E9997" s="2" t="s">
        <v>102</v>
      </c>
      <c r="H9997" s="3">
        <v>52.6</v>
      </c>
      <c r="I9997" s="2" t="s">
        <v>102</v>
      </c>
    </row>
    <row r="9998" spans="4:9" x14ac:dyDescent="0.25">
      <c r="D9998" s="3">
        <v>64.010000000000005</v>
      </c>
      <c r="E9998" s="2" t="s">
        <v>102</v>
      </c>
      <c r="H9998" s="3">
        <v>52.54</v>
      </c>
      <c r="I9998" s="2" t="s">
        <v>102</v>
      </c>
    </row>
    <row r="9999" spans="4:9" x14ac:dyDescent="0.25">
      <c r="D9999" s="3">
        <v>63.95</v>
      </c>
      <c r="E9999" s="2" t="s">
        <v>102</v>
      </c>
      <c r="H9999" s="3">
        <v>52.47</v>
      </c>
      <c r="I9999" s="2" t="s">
        <v>102</v>
      </c>
    </row>
    <row r="10000" spans="4:9" x14ac:dyDescent="0.25">
      <c r="D10000" s="3">
        <v>63.88</v>
      </c>
      <c r="E10000" s="2" t="s">
        <v>102</v>
      </c>
      <c r="H10000" s="3">
        <v>52.4</v>
      </c>
      <c r="I10000" s="2" t="s">
        <v>102</v>
      </c>
    </row>
    <row r="10001" spans="4:9" x14ac:dyDescent="0.25">
      <c r="D10001" s="3">
        <v>63.81</v>
      </c>
      <c r="E10001" s="2" t="s">
        <v>102</v>
      </c>
      <c r="H10001" s="3">
        <v>52.34</v>
      </c>
      <c r="I10001" s="2" t="s">
        <v>102</v>
      </c>
    </row>
    <row r="10002" spans="4:9" x14ac:dyDescent="0.25">
      <c r="D10002" s="3">
        <v>63.75</v>
      </c>
      <c r="E10002" s="2" t="s">
        <v>102</v>
      </c>
      <c r="H10002" s="3">
        <v>52.27</v>
      </c>
      <c r="I10002" s="2" t="s">
        <v>102</v>
      </c>
    </row>
    <row r="10003" spans="4:9" x14ac:dyDescent="0.25">
      <c r="D10003" s="3">
        <v>63.68</v>
      </c>
      <c r="E10003" s="2" t="s">
        <v>102</v>
      </c>
      <c r="H10003" s="3">
        <v>52.2</v>
      </c>
      <c r="I10003" s="2" t="s">
        <v>102</v>
      </c>
    </row>
    <row r="10004" spans="4:9" x14ac:dyDescent="0.25">
      <c r="D10004" s="3">
        <v>63.61</v>
      </c>
      <c r="E10004" s="2" t="s">
        <v>102</v>
      </c>
      <c r="H10004" s="3">
        <v>52.14</v>
      </c>
      <c r="I10004" s="2" t="s">
        <v>102</v>
      </c>
    </row>
    <row r="10005" spans="4:9" x14ac:dyDescent="0.25">
      <c r="D10005" s="3">
        <v>63.55</v>
      </c>
      <c r="E10005" s="2" t="s">
        <v>102</v>
      </c>
      <c r="H10005" s="3">
        <v>52.07</v>
      </c>
      <c r="I10005" s="2" t="s">
        <v>102</v>
      </c>
    </row>
    <row r="10006" spans="4:9" x14ac:dyDescent="0.25">
      <c r="D10006" s="3">
        <v>63.48</v>
      </c>
      <c r="E10006" s="2" t="s">
        <v>102</v>
      </c>
      <c r="H10006" s="3">
        <v>52</v>
      </c>
      <c r="I10006" s="2" t="s">
        <v>102</v>
      </c>
    </row>
    <row r="10007" spans="4:9" x14ac:dyDescent="0.25">
      <c r="D10007" s="3">
        <v>63.41</v>
      </c>
      <c r="E10007" s="2" t="s">
        <v>102</v>
      </c>
      <c r="H10007" s="3">
        <v>51.94</v>
      </c>
      <c r="I10007" s="2" t="s">
        <v>102</v>
      </c>
    </row>
    <row r="10008" spans="4:9" x14ac:dyDescent="0.25">
      <c r="D10008" s="3">
        <v>63.35</v>
      </c>
      <c r="E10008" s="2" t="s">
        <v>102</v>
      </c>
      <c r="H10008" s="3">
        <v>51.87</v>
      </c>
      <c r="I10008" s="2" t="s">
        <v>102</v>
      </c>
    </row>
    <row r="10009" spans="4:9" x14ac:dyDescent="0.25">
      <c r="D10009" s="3">
        <v>63.28</v>
      </c>
      <c r="E10009" s="2" t="s">
        <v>102</v>
      </c>
      <c r="H10009" s="3">
        <v>51.8</v>
      </c>
      <c r="I10009" s="2" t="s">
        <v>102</v>
      </c>
    </row>
    <row r="10010" spans="4:9" x14ac:dyDescent="0.25">
      <c r="D10010" s="3">
        <v>63.21</v>
      </c>
      <c r="E10010" s="2" t="s">
        <v>102</v>
      </c>
      <c r="H10010" s="3">
        <v>51.74</v>
      </c>
      <c r="I10010" s="2" t="s">
        <v>102</v>
      </c>
    </row>
    <row r="10011" spans="4:9" x14ac:dyDescent="0.25">
      <c r="D10011" s="3">
        <v>63.15</v>
      </c>
      <c r="E10011" s="2" t="s">
        <v>102</v>
      </c>
      <c r="H10011" s="3">
        <v>51.67</v>
      </c>
      <c r="I10011" s="2" t="s">
        <v>102</v>
      </c>
    </row>
    <row r="10012" spans="4:9" x14ac:dyDescent="0.25">
      <c r="D10012" s="3">
        <v>63.08</v>
      </c>
      <c r="E10012" s="2" t="s">
        <v>102</v>
      </c>
      <c r="H10012" s="3">
        <v>51.6</v>
      </c>
      <c r="I10012" s="2" t="s">
        <v>102</v>
      </c>
    </row>
    <row r="10013" spans="4:9" x14ac:dyDescent="0.25">
      <c r="D10013" s="3">
        <v>63.01</v>
      </c>
      <c r="E10013" s="2" t="s">
        <v>102</v>
      </c>
      <c r="H10013" s="3">
        <v>51.54</v>
      </c>
      <c r="I10013" s="2" t="s">
        <v>102</v>
      </c>
    </row>
    <row r="10014" spans="4:9" x14ac:dyDescent="0.25">
      <c r="D10014" s="3">
        <v>62.95</v>
      </c>
      <c r="E10014" s="2" t="s">
        <v>102</v>
      </c>
      <c r="H10014" s="3">
        <v>51.47</v>
      </c>
      <c r="I10014" s="2" t="s">
        <v>102</v>
      </c>
    </row>
    <row r="10015" spans="4:9" x14ac:dyDescent="0.25">
      <c r="D10015" s="3">
        <v>62.88</v>
      </c>
      <c r="E10015" s="2" t="s">
        <v>102</v>
      </c>
      <c r="H10015" s="3">
        <v>51.4</v>
      </c>
      <c r="I10015" s="2" t="s">
        <v>102</v>
      </c>
    </row>
    <row r="10016" spans="4:9" x14ac:dyDescent="0.25">
      <c r="D10016" s="3">
        <v>62.81</v>
      </c>
      <c r="E10016" s="2" t="s">
        <v>102</v>
      </c>
      <c r="H10016" s="3">
        <v>51.34</v>
      </c>
      <c r="I10016" s="2" t="s">
        <v>102</v>
      </c>
    </row>
    <row r="10017" spans="4:9" x14ac:dyDescent="0.25">
      <c r="D10017" s="3">
        <v>62.75</v>
      </c>
      <c r="E10017" s="2" t="s">
        <v>102</v>
      </c>
      <c r="H10017" s="3">
        <v>51.27</v>
      </c>
      <c r="I10017" s="2" t="s">
        <v>102</v>
      </c>
    </row>
    <row r="10018" spans="4:9" x14ac:dyDescent="0.25">
      <c r="D10018" s="3">
        <v>62.68</v>
      </c>
      <c r="E10018" s="2" t="s">
        <v>102</v>
      </c>
      <c r="H10018" s="3">
        <v>51.2</v>
      </c>
      <c r="I10018" s="2" t="s">
        <v>102</v>
      </c>
    </row>
    <row r="10019" spans="4:9" x14ac:dyDescent="0.25">
      <c r="D10019" s="3">
        <v>62.61</v>
      </c>
      <c r="E10019" s="2" t="s">
        <v>102</v>
      </c>
      <c r="H10019" s="3">
        <v>51.14</v>
      </c>
      <c r="I10019" s="2" t="s">
        <v>102</v>
      </c>
    </row>
    <row r="10020" spans="4:9" x14ac:dyDescent="0.25">
      <c r="D10020" s="3">
        <v>62.55</v>
      </c>
      <c r="E10020" s="2" t="s">
        <v>102</v>
      </c>
      <c r="H10020" s="3">
        <v>51.07</v>
      </c>
      <c r="I10020" s="2" t="s">
        <v>102</v>
      </c>
    </row>
    <row r="10021" spans="4:9" x14ac:dyDescent="0.25">
      <c r="D10021" s="3">
        <v>62.48</v>
      </c>
      <c r="E10021" s="2" t="s">
        <v>102</v>
      </c>
      <c r="H10021" s="3">
        <v>51</v>
      </c>
      <c r="I10021" s="2" t="s">
        <v>102</v>
      </c>
    </row>
    <row r="10022" spans="4:9" x14ac:dyDescent="0.25">
      <c r="D10022" s="3">
        <v>62.41</v>
      </c>
      <c r="E10022" s="2" t="s">
        <v>102</v>
      </c>
      <c r="H10022" s="3">
        <v>50.94</v>
      </c>
      <c r="I10022" s="2" t="s">
        <v>102</v>
      </c>
    </row>
    <row r="10023" spans="4:9" x14ac:dyDescent="0.25">
      <c r="D10023" s="3">
        <v>62.35</v>
      </c>
      <c r="E10023" s="2" t="s">
        <v>102</v>
      </c>
      <c r="H10023" s="3">
        <v>50.87</v>
      </c>
      <c r="I10023" s="2" t="s">
        <v>102</v>
      </c>
    </row>
    <row r="10024" spans="4:9" x14ac:dyDescent="0.25">
      <c r="D10024" s="3">
        <v>62.28</v>
      </c>
      <c r="E10024" s="2" t="s">
        <v>102</v>
      </c>
      <c r="H10024" s="3">
        <v>50.8</v>
      </c>
      <c r="I10024" s="2" t="s">
        <v>102</v>
      </c>
    </row>
    <row r="10025" spans="4:9" x14ac:dyDescent="0.25">
      <c r="D10025" s="3">
        <v>62.21</v>
      </c>
      <c r="E10025" s="2" t="s">
        <v>102</v>
      </c>
      <c r="H10025" s="3">
        <v>50.74</v>
      </c>
      <c r="I10025" s="2" t="s">
        <v>102</v>
      </c>
    </row>
    <row r="10026" spans="4:9" x14ac:dyDescent="0.25">
      <c r="D10026" s="3">
        <v>62.15</v>
      </c>
      <c r="E10026" s="2" t="s">
        <v>102</v>
      </c>
      <c r="H10026" s="3">
        <v>50.67</v>
      </c>
      <c r="I10026" s="2" t="s">
        <v>102</v>
      </c>
    </row>
    <row r="10027" spans="4:9" x14ac:dyDescent="0.25">
      <c r="D10027" s="3">
        <v>62.08</v>
      </c>
      <c r="E10027" s="2" t="s">
        <v>102</v>
      </c>
      <c r="H10027" s="3">
        <v>50.6</v>
      </c>
      <c r="I10027" s="2" t="s">
        <v>102</v>
      </c>
    </row>
    <row r="10028" spans="4:9" x14ac:dyDescent="0.25">
      <c r="D10028" s="3">
        <v>62.01</v>
      </c>
      <c r="E10028" s="2" t="s">
        <v>102</v>
      </c>
      <c r="H10028" s="3">
        <v>50.54</v>
      </c>
      <c r="I10028" s="2" t="s">
        <v>102</v>
      </c>
    </row>
    <row r="10029" spans="4:9" x14ac:dyDescent="0.25">
      <c r="D10029" s="3">
        <v>61.95</v>
      </c>
      <c r="E10029" s="2" t="s">
        <v>102</v>
      </c>
      <c r="H10029" s="3">
        <v>50.47</v>
      </c>
      <c r="I10029" s="2" t="s">
        <v>102</v>
      </c>
    </row>
    <row r="10030" spans="4:9" x14ac:dyDescent="0.25">
      <c r="D10030" s="3">
        <v>61.88</v>
      </c>
      <c r="E10030" s="2" t="s">
        <v>102</v>
      </c>
      <c r="H10030" s="3">
        <v>50.4</v>
      </c>
      <c r="I10030" s="2" t="s">
        <v>102</v>
      </c>
    </row>
    <row r="10031" spans="4:9" x14ac:dyDescent="0.25">
      <c r="D10031" s="3">
        <v>61.81</v>
      </c>
      <c r="E10031" s="2" t="s">
        <v>102</v>
      </c>
      <c r="H10031" s="3">
        <v>50.34</v>
      </c>
      <c r="I10031" s="2" t="s">
        <v>102</v>
      </c>
    </row>
    <row r="10032" spans="4:9" x14ac:dyDescent="0.25">
      <c r="D10032" s="3">
        <v>61.75</v>
      </c>
      <c r="E10032" s="2" t="s">
        <v>102</v>
      </c>
      <c r="H10032" s="3">
        <v>50.27</v>
      </c>
      <c r="I10032" s="2" t="s">
        <v>102</v>
      </c>
    </row>
    <row r="10033" spans="4:9" x14ac:dyDescent="0.25">
      <c r="D10033" s="3">
        <v>61.68</v>
      </c>
      <c r="E10033" s="2" t="s">
        <v>102</v>
      </c>
      <c r="H10033" s="3">
        <v>50.2</v>
      </c>
      <c r="I10033" s="2" t="s">
        <v>102</v>
      </c>
    </row>
    <row r="10034" spans="4:9" x14ac:dyDescent="0.25">
      <c r="D10034" s="3">
        <v>61.61</v>
      </c>
      <c r="E10034" s="2" t="s">
        <v>102</v>
      </c>
      <c r="H10034" s="3">
        <v>50.14</v>
      </c>
      <c r="I10034" s="2" t="s">
        <v>102</v>
      </c>
    </row>
    <row r="10035" spans="4:9" x14ac:dyDescent="0.25">
      <c r="D10035" s="3">
        <v>61.55</v>
      </c>
      <c r="E10035" s="2" t="s">
        <v>102</v>
      </c>
      <c r="H10035" s="3">
        <v>50.07</v>
      </c>
      <c r="I10035" s="2" t="s">
        <v>102</v>
      </c>
    </row>
    <row r="10036" spans="4:9" x14ac:dyDescent="0.25">
      <c r="D10036" s="3">
        <v>61.48</v>
      </c>
      <c r="E10036" s="2" t="s">
        <v>102</v>
      </c>
      <c r="H10036" s="3">
        <v>50</v>
      </c>
      <c r="I10036" s="2" t="s">
        <v>102</v>
      </c>
    </row>
    <row r="10037" spans="4:9" x14ac:dyDescent="0.25">
      <c r="D10037" s="3">
        <v>61.41</v>
      </c>
      <c r="E10037" s="2" t="s">
        <v>102</v>
      </c>
      <c r="H10037" s="3">
        <v>49.94</v>
      </c>
      <c r="I10037" s="2" t="s">
        <v>102</v>
      </c>
    </row>
    <row r="10038" spans="4:9" x14ac:dyDescent="0.25">
      <c r="D10038" s="3">
        <v>61.35</v>
      </c>
      <c r="E10038" s="2" t="s">
        <v>102</v>
      </c>
      <c r="H10038" s="3">
        <v>49.87</v>
      </c>
      <c r="I10038" s="2" t="s">
        <v>102</v>
      </c>
    </row>
    <row r="10039" spans="4:9" x14ac:dyDescent="0.25">
      <c r="D10039" s="3">
        <v>61.28</v>
      </c>
      <c r="E10039" s="2" t="s">
        <v>102</v>
      </c>
      <c r="H10039" s="3">
        <v>49.81</v>
      </c>
      <c r="I10039" s="2" t="s">
        <v>102</v>
      </c>
    </row>
    <row r="10040" spans="4:9" x14ac:dyDescent="0.25">
      <c r="D10040" s="3">
        <v>61.21</v>
      </c>
      <c r="E10040" s="2" t="s">
        <v>102</v>
      </c>
      <c r="H10040" s="3">
        <v>49.74</v>
      </c>
      <c r="I10040" s="2" t="s">
        <v>102</v>
      </c>
    </row>
    <row r="10041" spans="4:9" x14ac:dyDescent="0.25">
      <c r="D10041" s="3">
        <v>61.15</v>
      </c>
      <c r="E10041" s="2" t="s">
        <v>102</v>
      </c>
      <c r="H10041" s="3">
        <v>49.67</v>
      </c>
      <c r="I10041" s="2" t="s">
        <v>102</v>
      </c>
    </row>
    <row r="10042" spans="4:9" x14ac:dyDescent="0.25">
      <c r="D10042" s="3">
        <v>61.08</v>
      </c>
      <c r="E10042" s="2" t="s">
        <v>102</v>
      </c>
      <c r="H10042" s="3">
        <v>49.6</v>
      </c>
      <c r="I10042" s="2" t="s">
        <v>102</v>
      </c>
    </row>
    <row r="10043" spans="4:9" x14ac:dyDescent="0.25">
      <c r="D10043" s="3">
        <v>61.01</v>
      </c>
      <c r="E10043" s="2" t="s">
        <v>102</v>
      </c>
      <c r="H10043" s="3">
        <v>49.54</v>
      </c>
      <c r="I10043" s="2" t="s">
        <v>102</v>
      </c>
    </row>
    <row r="10044" spans="4:9" x14ac:dyDescent="0.25">
      <c r="D10044" s="3">
        <v>60.95</v>
      </c>
      <c r="E10044" s="2" t="s">
        <v>102</v>
      </c>
      <c r="H10044" s="3">
        <v>49.47</v>
      </c>
      <c r="I10044" s="2" t="s">
        <v>102</v>
      </c>
    </row>
    <row r="10045" spans="4:9" x14ac:dyDescent="0.25">
      <c r="D10045" s="3">
        <v>60.88</v>
      </c>
      <c r="E10045" s="2" t="s">
        <v>102</v>
      </c>
      <c r="H10045" s="3">
        <v>49.41</v>
      </c>
      <c r="I10045" s="2" t="s">
        <v>102</v>
      </c>
    </row>
    <row r="10046" spans="4:9" x14ac:dyDescent="0.25">
      <c r="D10046" s="3">
        <v>60.82</v>
      </c>
      <c r="E10046" s="2" t="s">
        <v>102</v>
      </c>
      <c r="H10046" s="3">
        <v>49.34</v>
      </c>
      <c r="I10046" s="2" t="s">
        <v>102</v>
      </c>
    </row>
    <row r="10047" spans="4:9" x14ac:dyDescent="0.25">
      <c r="D10047" s="3">
        <v>60.75</v>
      </c>
      <c r="E10047" s="2" t="s">
        <v>102</v>
      </c>
      <c r="H10047" s="3">
        <v>49.27</v>
      </c>
      <c r="I10047" s="2" t="s">
        <v>102</v>
      </c>
    </row>
    <row r="10048" spans="4:9" x14ac:dyDescent="0.25">
      <c r="D10048" s="3">
        <v>60.68</v>
      </c>
      <c r="E10048" s="2" t="s">
        <v>102</v>
      </c>
      <c r="H10048" s="3">
        <v>49.21</v>
      </c>
      <c r="I10048" s="2" t="s">
        <v>102</v>
      </c>
    </row>
    <row r="10049" spans="4:9" x14ac:dyDescent="0.25">
      <c r="D10049" s="3">
        <v>60.62</v>
      </c>
      <c r="E10049" s="2" t="s">
        <v>102</v>
      </c>
      <c r="H10049" s="3">
        <v>49.14</v>
      </c>
      <c r="I10049" s="2" t="s">
        <v>102</v>
      </c>
    </row>
    <row r="10050" spans="4:9" x14ac:dyDescent="0.25">
      <c r="D10050" s="3">
        <v>60.55</v>
      </c>
      <c r="E10050" s="2" t="s">
        <v>102</v>
      </c>
      <c r="H10050" s="3">
        <v>49.07</v>
      </c>
      <c r="I10050" s="2" t="s">
        <v>102</v>
      </c>
    </row>
    <row r="10051" spans="4:9" x14ac:dyDescent="0.25">
      <c r="D10051" s="3">
        <v>60.48</v>
      </c>
      <c r="E10051" s="2" t="s">
        <v>102</v>
      </c>
      <c r="H10051" s="3">
        <v>49.01</v>
      </c>
      <c r="I10051" s="2" t="s">
        <v>102</v>
      </c>
    </row>
    <row r="10052" spans="4:9" x14ac:dyDescent="0.25">
      <c r="D10052" s="3">
        <v>60.42</v>
      </c>
      <c r="E10052" s="2" t="s">
        <v>102</v>
      </c>
      <c r="H10052" s="3">
        <v>48.94</v>
      </c>
      <c r="I10052" s="2" t="s">
        <v>102</v>
      </c>
    </row>
    <row r="10053" spans="4:9" x14ac:dyDescent="0.25">
      <c r="D10053" s="3">
        <v>60.35</v>
      </c>
      <c r="E10053" s="2" t="s">
        <v>102</v>
      </c>
      <c r="H10053" s="3">
        <v>48.87</v>
      </c>
      <c r="I10053" s="2" t="s">
        <v>102</v>
      </c>
    </row>
    <row r="10054" spans="4:9" x14ac:dyDescent="0.25">
      <c r="D10054" s="3">
        <v>60.28</v>
      </c>
      <c r="E10054" s="2" t="s">
        <v>102</v>
      </c>
      <c r="H10054" s="3">
        <v>48.8</v>
      </c>
      <c r="I10054" s="2" t="s">
        <v>102</v>
      </c>
    </row>
    <row r="10055" spans="4:9" x14ac:dyDescent="0.25">
      <c r="D10055" s="3">
        <v>60.22</v>
      </c>
      <c r="E10055" s="2" t="s">
        <v>102</v>
      </c>
      <c r="H10055" s="3">
        <v>48.74</v>
      </c>
      <c r="I10055" s="2" t="s">
        <v>102</v>
      </c>
    </row>
    <row r="10056" spans="4:9" x14ac:dyDescent="0.25">
      <c r="D10056" s="3">
        <v>60.15</v>
      </c>
      <c r="E10056" s="2" t="s">
        <v>102</v>
      </c>
      <c r="H10056" s="3">
        <v>48.67</v>
      </c>
      <c r="I10056" s="2" t="s">
        <v>102</v>
      </c>
    </row>
    <row r="10057" spans="4:9" x14ac:dyDescent="0.25">
      <c r="D10057" s="3">
        <v>60.08</v>
      </c>
      <c r="E10057" s="2" t="s">
        <v>102</v>
      </c>
      <c r="H10057" s="3">
        <v>48.61</v>
      </c>
      <c r="I10057" s="2" t="s">
        <v>102</v>
      </c>
    </row>
    <row r="10058" spans="4:9" x14ac:dyDescent="0.25">
      <c r="D10058" s="3">
        <v>60.02</v>
      </c>
      <c r="E10058" s="2" t="s">
        <v>102</v>
      </c>
      <c r="H10058" s="3">
        <v>48.54</v>
      </c>
      <c r="I10058" s="2" t="s">
        <v>102</v>
      </c>
    </row>
    <row r="10059" spans="4:9" x14ac:dyDescent="0.25">
      <c r="D10059" s="3">
        <v>59.95</v>
      </c>
      <c r="E10059" s="2" t="s">
        <v>102</v>
      </c>
      <c r="H10059" s="3">
        <v>48.47</v>
      </c>
      <c r="I10059" s="2" t="s">
        <v>102</v>
      </c>
    </row>
    <row r="10060" spans="4:9" x14ac:dyDescent="0.25">
      <c r="D10060" s="3">
        <v>59.88</v>
      </c>
      <c r="E10060" s="2" t="s">
        <v>102</v>
      </c>
      <c r="H10060" s="3">
        <v>48.41</v>
      </c>
      <c r="I10060" s="2" t="s">
        <v>102</v>
      </c>
    </row>
    <row r="10061" spans="4:9" x14ac:dyDescent="0.25">
      <c r="D10061" s="3">
        <v>59.82</v>
      </c>
      <c r="E10061" s="2" t="s">
        <v>102</v>
      </c>
      <c r="H10061" s="3">
        <v>48.34</v>
      </c>
      <c r="I10061" s="2" t="s">
        <v>102</v>
      </c>
    </row>
    <row r="10062" spans="4:9" x14ac:dyDescent="0.25">
      <c r="D10062" s="3">
        <v>59.75</v>
      </c>
      <c r="E10062" s="2" t="s">
        <v>102</v>
      </c>
      <c r="H10062" s="3">
        <v>48.27</v>
      </c>
      <c r="I10062" s="2" t="s">
        <v>102</v>
      </c>
    </row>
    <row r="10063" spans="4:9" x14ac:dyDescent="0.25">
      <c r="D10063" s="3">
        <v>59.68</v>
      </c>
      <c r="E10063" s="2" t="s">
        <v>102</v>
      </c>
      <c r="H10063" s="3">
        <v>48.21</v>
      </c>
      <c r="I10063" s="2" t="s">
        <v>102</v>
      </c>
    </row>
    <row r="10064" spans="4:9" x14ac:dyDescent="0.25">
      <c r="D10064" s="3">
        <v>59.62</v>
      </c>
      <c r="E10064" s="2" t="s">
        <v>102</v>
      </c>
      <c r="H10064" s="3">
        <v>48.14</v>
      </c>
      <c r="I10064" s="2" t="s">
        <v>102</v>
      </c>
    </row>
    <row r="10065" spans="4:9" x14ac:dyDescent="0.25">
      <c r="D10065" s="3">
        <v>59.55</v>
      </c>
      <c r="E10065" s="2" t="s">
        <v>102</v>
      </c>
      <c r="H10065" s="3">
        <v>48.07</v>
      </c>
      <c r="I10065" s="2" t="s">
        <v>102</v>
      </c>
    </row>
    <row r="10066" spans="4:9" x14ac:dyDescent="0.25">
      <c r="D10066" s="3">
        <v>59.48</v>
      </c>
      <c r="E10066" s="2" t="s">
        <v>102</v>
      </c>
      <c r="H10066" s="3">
        <v>48.01</v>
      </c>
      <c r="I10066" s="2" t="s">
        <v>102</v>
      </c>
    </row>
    <row r="10067" spans="4:9" x14ac:dyDescent="0.25">
      <c r="D10067" s="3">
        <v>59.42</v>
      </c>
      <c r="E10067" s="2" t="s">
        <v>102</v>
      </c>
      <c r="H10067" s="3">
        <v>47.94</v>
      </c>
      <c r="I10067" s="2" t="s">
        <v>102</v>
      </c>
    </row>
    <row r="10068" spans="4:9" x14ac:dyDescent="0.25">
      <c r="D10068" s="3">
        <v>59.35</v>
      </c>
      <c r="E10068" s="2" t="s">
        <v>102</v>
      </c>
      <c r="H10068" s="3">
        <v>47.87</v>
      </c>
      <c r="I10068" s="2" t="s">
        <v>102</v>
      </c>
    </row>
    <row r="10069" spans="4:9" x14ac:dyDescent="0.25">
      <c r="D10069" s="3">
        <v>59.28</v>
      </c>
      <c r="E10069" s="2" t="s">
        <v>102</v>
      </c>
      <c r="H10069" s="3">
        <v>47.81</v>
      </c>
      <c r="I10069" s="2" t="s">
        <v>102</v>
      </c>
    </row>
    <row r="10070" spans="4:9" x14ac:dyDescent="0.25">
      <c r="D10070" s="3">
        <v>59.22</v>
      </c>
      <c r="E10070" s="2" t="s">
        <v>102</v>
      </c>
      <c r="H10070" s="3">
        <v>47.74</v>
      </c>
      <c r="I10070" s="2" t="s">
        <v>102</v>
      </c>
    </row>
    <row r="10071" spans="4:9" x14ac:dyDescent="0.25">
      <c r="D10071" s="3">
        <v>59.15</v>
      </c>
      <c r="E10071" s="2" t="s">
        <v>102</v>
      </c>
      <c r="H10071" s="3">
        <v>47.67</v>
      </c>
      <c r="I10071" s="2" t="s">
        <v>102</v>
      </c>
    </row>
    <row r="10072" spans="4:9" x14ac:dyDescent="0.25">
      <c r="D10072" s="3">
        <v>59.08</v>
      </c>
      <c r="E10072" s="2" t="s">
        <v>102</v>
      </c>
      <c r="H10072" s="3">
        <v>47.61</v>
      </c>
      <c r="I10072" s="2" t="s">
        <v>102</v>
      </c>
    </row>
    <row r="10073" spans="4:9" x14ac:dyDescent="0.25">
      <c r="D10073" s="3">
        <v>59.02</v>
      </c>
      <c r="E10073" s="2" t="s">
        <v>102</v>
      </c>
      <c r="H10073" s="3">
        <v>47.54</v>
      </c>
      <c r="I10073" s="2" t="s">
        <v>102</v>
      </c>
    </row>
    <row r="10074" spans="4:9" x14ac:dyDescent="0.25">
      <c r="D10074" s="3">
        <v>58.95</v>
      </c>
      <c r="E10074" s="2" t="s">
        <v>102</v>
      </c>
      <c r="H10074" s="3">
        <v>47.47</v>
      </c>
      <c r="I10074" s="2" t="s">
        <v>102</v>
      </c>
    </row>
    <row r="10075" spans="4:9" x14ac:dyDescent="0.25">
      <c r="D10075" s="3">
        <v>58.88</v>
      </c>
      <c r="E10075" s="2" t="s">
        <v>102</v>
      </c>
      <c r="H10075" s="3">
        <v>47.41</v>
      </c>
      <c r="I10075" s="2" t="s">
        <v>102</v>
      </c>
    </row>
    <row r="10076" spans="4:9" x14ac:dyDescent="0.25">
      <c r="D10076" s="3">
        <v>58.82</v>
      </c>
      <c r="E10076" s="2" t="s">
        <v>102</v>
      </c>
      <c r="H10076" s="3">
        <v>47.34</v>
      </c>
      <c r="I10076" s="2" t="s">
        <v>102</v>
      </c>
    </row>
    <row r="10077" spans="4:9" x14ac:dyDescent="0.25">
      <c r="D10077" s="3">
        <v>58.75</v>
      </c>
      <c r="E10077" s="2" t="s">
        <v>102</v>
      </c>
      <c r="H10077" s="3">
        <v>47.27</v>
      </c>
      <c r="I10077" s="2" t="s">
        <v>102</v>
      </c>
    </row>
    <row r="10078" spans="4:9" x14ac:dyDescent="0.25">
      <c r="D10078" s="3">
        <v>58.68</v>
      </c>
      <c r="E10078" s="2" t="s">
        <v>102</v>
      </c>
      <c r="H10078" s="3">
        <v>47.21</v>
      </c>
      <c r="I10078" s="2" t="s">
        <v>102</v>
      </c>
    </row>
    <row r="10079" spans="4:9" x14ac:dyDescent="0.25">
      <c r="D10079" s="3">
        <v>58.62</v>
      </c>
      <c r="E10079" s="2" t="s">
        <v>102</v>
      </c>
      <c r="H10079" s="3">
        <v>47.14</v>
      </c>
      <c r="I10079" s="2" t="s">
        <v>102</v>
      </c>
    </row>
    <row r="10080" spans="4:9" x14ac:dyDescent="0.25">
      <c r="D10080" s="3">
        <v>58.55</v>
      </c>
      <c r="E10080" s="2" t="s">
        <v>102</v>
      </c>
      <c r="H10080" s="3">
        <v>47.07</v>
      </c>
      <c r="I10080" s="2" t="s">
        <v>102</v>
      </c>
    </row>
    <row r="10081" spans="4:9" x14ac:dyDescent="0.25">
      <c r="D10081" s="3">
        <v>58.48</v>
      </c>
      <c r="E10081" s="2" t="s">
        <v>102</v>
      </c>
      <c r="H10081" s="3">
        <v>47.01</v>
      </c>
      <c r="I10081" s="2" t="s">
        <v>102</v>
      </c>
    </row>
    <row r="10082" spans="4:9" x14ac:dyDescent="0.25">
      <c r="D10082" s="3">
        <v>58.42</v>
      </c>
      <c r="E10082" s="2" t="s">
        <v>102</v>
      </c>
      <c r="H10082" s="3">
        <v>46.94</v>
      </c>
      <c r="I10082" s="2" t="s">
        <v>102</v>
      </c>
    </row>
    <row r="10083" spans="4:9" x14ac:dyDescent="0.25">
      <c r="D10083" s="3">
        <v>58.35</v>
      </c>
      <c r="E10083" s="2" t="s">
        <v>102</v>
      </c>
      <c r="H10083" s="3">
        <v>46.87</v>
      </c>
      <c r="I10083" s="2" t="s">
        <v>102</v>
      </c>
    </row>
    <row r="10084" spans="4:9" x14ac:dyDescent="0.25">
      <c r="D10084" s="3">
        <v>58.28</v>
      </c>
      <c r="E10084" s="2" t="s">
        <v>102</v>
      </c>
      <c r="H10084" s="3">
        <v>46.81</v>
      </c>
      <c r="I10084" s="2" t="s">
        <v>102</v>
      </c>
    </row>
    <row r="10085" spans="4:9" x14ac:dyDescent="0.25">
      <c r="D10085" s="3">
        <v>58.22</v>
      </c>
      <c r="E10085" s="2" t="s">
        <v>102</v>
      </c>
      <c r="H10085" s="3">
        <v>46.74</v>
      </c>
      <c r="I10085" s="2" t="s">
        <v>102</v>
      </c>
    </row>
    <row r="10086" spans="4:9" x14ac:dyDescent="0.25">
      <c r="D10086" s="3">
        <v>58.15</v>
      </c>
      <c r="E10086" s="2" t="s">
        <v>102</v>
      </c>
      <c r="H10086" s="3">
        <v>46.67</v>
      </c>
      <c r="I10086" s="2" t="s">
        <v>102</v>
      </c>
    </row>
    <row r="10087" spans="4:9" x14ac:dyDescent="0.25">
      <c r="D10087" s="3">
        <v>58.08</v>
      </c>
      <c r="E10087" s="2" t="s">
        <v>102</v>
      </c>
      <c r="H10087" s="3">
        <v>46.61</v>
      </c>
      <c r="I10087" s="2" t="s">
        <v>102</v>
      </c>
    </row>
    <row r="10088" spans="4:9" x14ac:dyDescent="0.25">
      <c r="D10088" s="3">
        <v>58.02</v>
      </c>
      <c r="E10088" s="2" t="s">
        <v>102</v>
      </c>
      <c r="H10088" s="3">
        <v>46.54</v>
      </c>
      <c r="I10088" s="2" t="s">
        <v>102</v>
      </c>
    </row>
    <row r="10089" spans="4:9" x14ac:dyDescent="0.25">
      <c r="D10089" s="3">
        <v>57.95</v>
      </c>
      <c r="E10089" s="2" t="s">
        <v>102</v>
      </c>
      <c r="H10089" s="3">
        <v>46.47</v>
      </c>
      <c r="I10089" s="2" t="s">
        <v>102</v>
      </c>
    </row>
    <row r="10090" spans="4:9" x14ac:dyDescent="0.25">
      <c r="D10090" s="3">
        <v>57.88</v>
      </c>
      <c r="E10090" s="2" t="s">
        <v>102</v>
      </c>
      <c r="H10090" s="3">
        <v>46.41</v>
      </c>
      <c r="I10090" s="2" t="s">
        <v>102</v>
      </c>
    </row>
    <row r="10091" spans="4:9" x14ac:dyDescent="0.25">
      <c r="D10091" s="3">
        <v>57.82</v>
      </c>
      <c r="E10091" s="2" t="s">
        <v>102</v>
      </c>
      <c r="H10091" s="3">
        <v>46.34</v>
      </c>
      <c r="I10091" s="2" t="s">
        <v>102</v>
      </c>
    </row>
    <row r="10092" spans="4:9" x14ac:dyDescent="0.25">
      <c r="D10092" s="3">
        <v>57.75</v>
      </c>
      <c r="E10092" s="2" t="s">
        <v>102</v>
      </c>
      <c r="H10092" s="3">
        <v>46.27</v>
      </c>
      <c r="I10092" s="2" t="s">
        <v>102</v>
      </c>
    </row>
    <row r="10093" spans="4:9" x14ac:dyDescent="0.25">
      <c r="D10093" s="3">
        <v>57.68</v>
      </c>
      <c r="E10093" s="2" t="s">
        <v>102</v>
      </c>
      <c r="H10093" s="3">
        <v>46.21</v>
      </c>
      <c r="I10093" s="2" t="s">
        <v>102</v>
      </c>
    </row>
    <row r="10094" spans="4:9" x14ac:dyDescent="0.25">
      <c r="D10094" s="3">
        <v>57.62</v>
      </c>
      <c r="E10094" s="2" t="s">
        <v>102</v>
      </c>
      <c r="H10094" s="3">
        <v>46.14</v>
      </c>
      <c r="I10094" s="2" t="s">
        <v>102</v>
      </c>
    </row>
    <row r="10095" spans="4:9" x14ac:dyDescent="0.25">
      <c r="D10095" s="3">
        <v>57.55</v>
      </c>
      <c r="E10095" s="2" t="s">
        <v>102</v>
      </c>
      <c r="H10095" s="3">
        <v>46.07</v>
      </c>
      <c r="I10095" s="2" t="s">
        <v>102</v>
      </c>
    </row>
    <row r="10096" spans="4:9" x14ac:dyDescent="0.25">
      <c r="D10096" s="3">
        <v>57.48</v>
      </c>
      <c r="E10096" s="2" t="s">
        <v>102</v>
      </c>
      <c r="H10096" s="3">
        <v>46.01</v>
      </c>
      <c r="I10096" s="2" t="s">
        <v>102</v>
      </c>
    </row>
    <row r="10097" spans="4:9" x14ac:dyDescent="0.25">
      <c r="D10097" s="3">
        <v>57.42</v>
      </c>
      <c r="E10097" s="2" t="s">
        <v>102</v>
      </c>
      <c r="H10097" s="3">
        <v>45.94</v>
      </c>
      <c r="I10097" s="2" t="s">
        <v>102</v>
      </c>
    </row>
    <row r="10098" spans="4:9" x14ac:dyDescent="0.25">
      <c r="D10098" s="3">
        <v>57.35</v>
      </c>
      <c r="E10098" s="2" t="s">
        <v>102</v>
      </c>
      <c r="H10098" s="3">
        <v>45.87</v>
      </c>
      <c r="I10098" s="2" t="s">
        <v>102</v>
      </c>
    </row>
    <row r="10099" spans="4:9" x14ac:dyDescent="0.25">
      <c r="D10099" s="3">
        <v>57.28</v>
      </c>
      <c r="E10099" s="2" t="s">
        <v>102</v>
      </c>
      <c r="H10099" s="3">
        <v>45.81</v>
      </c>
      <c r="I10099" s="2" t="s">
        <v>102</v>
      </c>
    </row>
    <row r="10100" spans="4:9" x14ac:dyDescent="0.25">
      <c r="D10100" s="3">
        <v>57.22</v>
      </c>
      <c r="E10100" s="2" t="s">
        <v>102</v>
      </c>
      <c r="H10100" s="3">
        <v>45.74</v>
      </c>
      <c r="I10100" s="2" t="s">
        <v>102</v>
      </c>
    </row>
    <row r="10101" spans="4:9" x14ac:dyDescent="0.25">
      <c r="D10101" s="3">
        <v>57.15</v>
      </c>
      <c r="E10101" s="2" t="s">
        <v>102</v>
      </c>
      <c r="H10101" s="3">
        <v>45.67</v>
      </c>
      <c r="I10101" s="2" t="s">
        <v>102</v>
      </c>
    </row>
    <row r="10102" spans="4:9" x14ac:dyDescent="0.25">
      <c r="D10102" s="3">
        <v>57.08</v>
      </c>
      <c r="E10102" s="2" t="s">
        <v>102</v>
      </c>
      <c r="H10102" s="3">
        <v>45.61</v>
      </c>
      <c r="I10102" s="2" t="s">
        <v>102</v>
      </c>
    </row>
    <row r="10103" spans="4:9" x14ac:dyDescent="0.25">
      <c r="D10103" s="3">
        <v>57.02</v>
      </c>
      <c r="E10103" s="2" t="s">
        <v>102</v>
      </c>
      <c r="H10103" s="3">
        <v>45.54</v>
      </c>
      <c r="I10103" s="2" t="s">
        <v>102</v>
      </c>
    </row>
    <row r="10104" spans="4:9" x14ac:dyDescent="0.25">
      <c r="D10104" s="3">
        <v>56.95</v>
      </c>
      <c r="E10104" s="2" t="s">
        <v>102</v>
      </c>
      <c r="H10104" s="3">
        <v>45.47</v>
      </c>
      <c r="I10104" s="2" t="s">
        <v>102</v>
      </c>
    </row>
    <row r="10105" spans="4:9" x14ac:dyDescent="0.25">
      <c r="D10105" s="3">
        <v>56.88</v>
      </c>
      <c r="E10105" s="2" t="s">
        <v>102</v>
      </c>
      <c r="H10105" s="3">
        <v>45.41</v>
      </c>
      <c r="I10105" s="2" t="s">
        <v>102</v>
      </c>
    </row>
    <row r="10106" spans="4:9" x14ac:dyDescent="0.25">
      <c r="D10106" s="3">
        <v>56.82</v>
      </c>
      <c r="E10106" s="2" t="s">
        <v>102</v>
      </c>
      <c r="H10106" s="3">
        <v>45.34</v>
      </c>
      <c r="I10106" s="2" t="s">
        <v>102</v>
      </c>
    </row>
    <row r="10107" spans="4:9" x14ac:dyDescent="0.25">
      <c r="D10107" s="3">
        <v>56.75</v>
      </c>
      <c r="E10107" s="2" t="s">
        <v>102</v>
      </c>
      <c r="H10107" s="3">
        <v>45.27</v>
      </c>
      <c r="I10107" s="2" t="s">
        <v>102</v>
      </c>
    </row>
    <row r="10108" spans="4:9" x14ac:dyDescent="0.25">
      <c r="D10108" s="3">
        <v>56.68</v>
      </c>
      <c r="E10108" s="2" t="s">
        <v>102</v>
      </c>
      <c r="H10108" s="3">
        <v>45.21</v>
      </c>
      <c r="I10108" s="2" t="s">
        <v>102</v>
      </c>
    </row>
    <row r="10109" spans="4:9" x14ac:dyDescent="0.25">
      <c r="D10109" s="3">
        <v>56.62</v>
      </c>
      <c r="E10109" s="2" t="s">
        <v>102</v>
      </c>
      <c r="H10109" s="3">
        <v>45.14</v>
      </c>
      <c r="I10109" s="2" t="s">
        <v>102</v>
      </c>
    </row>
    <row r="10110" spans="4:9" x14ac:dyDescent="0.25">
      <c r="D10110" s="3">
        <v>56.55</v>
      </c>
      <c r="E10110" s="2" t="s">
        <v>102</v>
      </c>
      <c r="H10110" s="3">
        <v>45.07</v>
      </c>
      <c r="I10110" s="2" t="s">
        <v>102</v>
      </c>
    </row>
    <row r="10111" spans="4:9" x14ac:dyDescent="0.25">
      <c r="D10111" s="3">
        <v>56.48</v>
      </c>
      <c r="E10111" s="2" t="s">
        <v>102</v>
      </c>
      <c r="H10111" s="3">
        <v>45.01</v>
      </c>
      <c r="I10111" s="2" t="s">
        <v>102</v>
      </c>
    </row>
    <row r="10112" spans="4:9" x14ac:dyDescent="0.25">
      <c r="D10112" s="3">
        <v>56.42</v>
      </c>
      <c r="E10112" s="2" t="s">
        <v>102</v>
      </c>
      <c r="H10112" s="3">
        <v>44.94</v>
      </c>
      <c r="I10112" s="2" t="s">
        <v>102</v>
      </c>
    </row>
    <row r="10113" spans="4:9" x14ac:dyDescent="0.25">
      <c r="D10113" s="3">
        <v>56.35</v>
      </c>
      <c r="E10113" s="2" t="s">
        <v>102</v>
      </c>
      <c r="H10113" s="3">
        <v>44.87</v>
      </c>
      <c r="I10113" s="2" t="s">
        <v>102</v>
      </c>
    </row>
    <row r="10114" spans="4:9" x14ac:dyDescent="0.25">
      <c r="D10114" s="3">
        <v>56.28</v>
      </c>
      <c r="E10114" s="2" t="s">
        <v>102</v>
      </c>
      <c r="H10114" s="3">
        <v>44.81</v>
      </c>
      <c r="I10114" s="2" t="s">
        <v>102</v>
      </c>
    </row>
    <row r="10115" spans="4:9" x14ac:dyDescent="0.25">
      <c r="D10115" s="3">
        <v>56.22</v>
      </c>
      <c r="E10115" s="2" t="s">
        <v>102</v>
      </c>
      <c r="H10115" s="3">
        <v>44.74</v>
      </c>
      <c r="I10115" s="2" t="s">
        <v>102</v>
      </c>
    </row>
    <row r="10116" spans="4:9" x14ac:dyDescent="0.25">
      <c r="D10116" s="3">
        <v>56.15</v>
      </c>
      <c r="E10116" s="2" t="s">
        <v>102</v>
      </c>
      <c r="H10116" s="3">
        <v>44.67</v>
      </c>
      <c r="I10116" s="2" t="s">
        <v>102</v>
      </c>
    </row>
    <row r="10117" spans="4:9" x14ac:dyDescent="0.25">
      <c r="D10117" s="3">
        <v>56.08</v>
      </c>
      <c r="E10117" s="2" t="s">
        <v>102</v>
      </c>
      <c r="H10117" s="3">
        <v>44.61</v>
      </c>
      <c r="I10117" s="2" t="s">
        <v>102</v>
      </c>
    </row>
    <row r="10118" spans="4:9" x14ac:dyDescent="0.25">
      <c r="D10118" s="3">
        <v>56.02</v>
      </c>
      <c r="E10118" s="2" t="s">
        <v>102</v>
      </c>
      <c r="H10118" s="3">
        <v>44.54</v>
      </c>
      <c r="I10118" s="2" t="s">
        <v>102</v>
      </c>
    </row>
    <row r="10119" spans="4:9" x14ac:dyDescent="0.25">
      <c r="D10119" s="3">
        <v>55.95</v>
      </c>
      <c r="E10119" s="2" t="s">
        <v>102</v>
      </c>
      <c r="H10119" s="3">
        <v>44.47</v>
      </c>
      <c r="I10119" s="2" t="s">
        <v>102</v>
      </c>
    </row>
    <row r="10120" spans="4:9" x14ac:dyDescent="0.25">
      <c r="D10120" s="3">
        <v>55.88</v>
      </c>
      <c r="E10120" s="2" t="s">
        <v>102</v>
      </c>
      <c r="H10120" s="3">
        <v>44.41</v>
      </c>
      <c r="I10120" s="2" t="s">
        <v>102</v>
      </c>
    </row>
    <row r="10121" spans="4:9" x14ac:dyDescent="0.25">
      <c r="D10121" s="3">
        <v>55.82</v>
      </c>
      <c r="E10121" s="2" t="s">
        <v>102</v>
      </c>
      <c r="H10121" s="3">
        <v>44.34</v>
      </c>
      <c r="I10121" s="2" t="s">
        <v>102</v>
      </c>
    </row>
    <row r="10122" spans="4:9" x14ac:dyDescent="0.25">
      <c r="D10122" s="3">
        <v>55.75</v>
      </c>
      <c r="E10122" s="2" t="s">
        <v>102</v>
      </c>
      <c r="H10122" s="3">
        <v>44.27</v>
      </c>
      <c r="I10122" s="2" t="s">
        <v>102</v>
      </c>
    </row>
    <row r="10123" spans="4:9" x14ac:dyDescent="0.25">
      <c r="D10123" s="3">
        <v>55.68</v>
      </c>
      <c r="E10123" s="2" t="s">
        <v>102</v>
      </c>
      <c r="H10123" s="3">
        <v>44.21</v>
      </c>
      <c r="I10123" s="2" t="s">
        <v>102</v>
      </c>
    </row>
    <row r="10124" spans="4:9" x14ac:dyDescent="0.25">
      <c r="D10124" s="3">
        <v>55.62</v>
      </c>
      <c r="E10124" s="2" t="s">
        <v>102</v>
      </c>
      <c r="H10124" s="3">
        <v>44.14</v>
      </c>
      <c r="I10124" s="2" t="s">
        <v>102</v>
      </c>
    </row>
    <row r="10125" spans="4:9" x14ac:dyDescent="0.25">
      <c r="D10125" s="3">
        <v>55.55</v>
      </c>
      <c r="E10125" s="2" t="s">
        <v>102</v>
      </c>
      <c r="H10125" s="3">
        <v>44.07</v>
      </c>
      <c r="I10125" s="2" t="s">
        <v>102</v>
      </c>
    </row>
    <row r="10126" spans="4:9" x14ac:dyDescent="0.25">
      <c r="D10126" s="3">
        <v>55.48</v>
      </c>
      <c r="E10126" s="2" t="s">
        <v>102</v>
      </c>
      <c r="H10126" s="3">
        <v>44.01</v>
      </c>
      <c r="I10126" s="2" t="s">
        <v>102</v>
      </c>
    </row>
    <row r="10127" spans="4:9" x14ac:dyDescent="0.25">
      <c r="D10127" s="3">
        <v>55.42</v>
      </c>
      <c r="E10127" s="2" t="s">
        <v>102</v>
      </c>
      <c r="H10127" s="3">
        <v>43.94</v>
      </c>
      <c r="I10127" s="2" t="s">
        <v>102</v>
      </c>
    </row>
    <row r="10128" spans="4:9" x14ac:dyDescent="0.25">
      <c r="D10128" s="3">
        <v>55.35</v>
      </c>
      <c r="E10128" s="2" t="s">
        <v>102</v>
      </c>
      <c r="H10128" s="3">
        <v>43.87</v>
      </c>
      <c r="I10128" s="2" t="s">
        <v>102</v>
      </c>
    </row>
    <row r="10129" spans="4:9" x14ac:dyDescent="0.25">
      <c r="D10129" s="3">
        <v>55.28</v>
      </c>
      <c r="E10129" s="2" t="s">
        <v>102</v>
      </c>
      <c r="H10129" s="3">
        <v>43.81</v>
      </c>
      <c r="I10129" s="2" t="s">
        <v>102</v>
      </c>
    </row>
    <row r="10130" spans="4:9" x14ac:dyDescent="0.25">
      <c r="D10130" s="3">
        <v>55.22</v>
      </c>
      <c r="E10130" s="2" t="s">
        <v>102</v>
      </c>
      <c r="H10130" s="3">
        <v>43.74</v>
      </c>
      <c r="I10130" s="2" t="s">
        <v>102</v>
      </c>
    </row>
    <row r="10131" spans="4:9" x14ac:dyDescent="0.25">
      <c r="D10131" s="3">
        <v>55.15</v>
      </c>
      <c r="E10131" s="2" t="s">
        <v>102</v>
      </c>
      <c r="H10131" s="3">
        <v>43.67</v>
      </c>
      <c r="I10131" s="2" t="s">
        <v>102</v>
      </c>
    </row>
    <row r="10132" spans="4:9" x14ac:dyDescent="0.25">
      <c r="D10132" s="3">
        <v>55.08</v>
      </c>
      <c r="E10132" s="2" t="s">
        <v>102</v>
      </c>
      <c r="H10132" s="3">
        <v>43.61</v>
      </c>
      <c r="I10132" s="2" t="s">
        <v>102</v>
      </c>
    </row>
    <row r="10133" spans="4:9" x14ac:dyDescent="0.25">
      <c r="D10133" s="3">
        <v>55.02</v>
      </c>
      <c r="E10133" s="2" t="s">
        <v>102</v>
      </c>
      <c r="H10133" s="3">
        <v>43.54</v>
      </c>
      <c r="I10133" s="2" t="s">
        <v>102</v>
      </c>
    </row>
    <row r="10134" spans="4:9" x14ac:dyDescent="0.25">
      <c r="D10134" s="3">
        <v>54.95</v>
      </c>
      <c r="E10134" s="2" t="s">
        <v>102</v>
      </c>
      <c r="H10134" s="3">
        <v>43.47</v>
      </c>
      <c r="I10134" s="2" t="s">
        <v>102</v>
      </c>
    </row>
    <row r="10135" spans="4:9" x14ac:dyDescent="0.25">
      <c r="D10135" s="3">
        <v>54.88</v>
      </c>
      <c r="E10135" s="2" t="s">
        <v>102</v>
      </c>
      <c r="H10135" s="3">
        <v>43.41</v>
      </c>
      <c r="I10135" s="2" t="s">
        <v>102</v>
      </c>
    </row>
    <row r="10136" spans="4:9" x14ac:dyDescent="0.25">
      <c r="D10136" s="3">
        <v>54.82</v>
      </c>
      <c r="E10136" s="2" t="s">
        <v>102</v>
      </c>
      <c r="H10136" s="3">
        <v>43.34</v>
      </c>
      <c r="I10136" s="2" t="s">
        <v>102</v>
      </c>
    </row>
    <row r="10137" spans="4:9" x14ac:dyDescent="0.25">
      <c r="D10137" s="3">
        <v>54.75</v>
      </c>
      <c r="E10137" s="2" t="s">
        <v>102</v>
      </c>
      <c r="H10137" s="3">
        <v>43.27</v>
      </c>
      <c r="I10137" s="2" t="s">
        <v>102</v>
      </c>
    </row>
    <row r="10138" spans="4:9" x14ac:dyDescent="0.25">
      <c r="D10138" s="3">
        <v>54.69</v>
      </c>
      <c r="E10138" s="2" t="s">
        <v>102</v>
      </c>
      <c r="H10138" s="3">
        <v>43.21</v>
      </c>
      <c r="I10138" s="2" t="s">
        <v>102</v>
      </c>
    </row>
    <row r="10139" spans="4:9" x14ac:dyDescent="0.25">
      <c r="D10139" s="3">
        <v>54.62</v>
      </c>
      <c r="E10139" s="2" t="s">
        <v>102</v>
      </c>
      <c r="H10139" s="3">
        <v>43.14</v>
      </c>
      <c r="I10139" s="2" t="s">
        <v>102</v>
      </c>
    </row>
    <row r="10140" spans="4:9" x14ac:dyDescent="0.25">
      <c r="D10140" s="3">
        <v>54.55</v>
      </c>
      <c r="E10140" s="2" t="s">
        <v>102</v>
      </c>
      <c r="H10140" s="3">
        <v>43.07</v>
      </c>
      <c r="I10140" s="2" t="s">
        <v>102</v>
      </c>
    </row>
    <row r="10141" spans="4:9" x14ac:dyDescent="0.25">
      <c r="D10141" s="3">
        <v>54.49</v>
      </c>
      <c r="E10141" s="2" t="s">
        <v>102</v>
      </c>
      <c r="H10141" s="3">
        <v>43.01</v>
      </c>
      <c r="I10141" s="2" t="s">
        <v>102</v>
      </c>
    </row>
    <row r="10142" spans="4:9" x14ac:dyDescent="0.25">
      <c r="D10142" s="3">
        <v>54.42</v>
      </c>
      <c r="E10142" s="2" t="s">
        <v>102</v>
      </c>
      <c r="H10142" s="3">
        <v>42.94</v>
      </c>
      <c r="I10142" s="2" t="s">
        <v>102</v>
      </c>
    </row>
    <row r="10143" spans="4:9" x14ac:dyDescent="0.25">
      <c r="D10143" s="3">
        <v>54.35</v>
      </c>
      <c r="E10143" s="2" t="s">
        <v>102</v>
      </c>
      <c r="H10143" s="3">
        <v>42.87</v>
      </c>
      <c r="I10143" s="2" t="s">
        <v>102</v>
      </c>
    </row>
    <row r="10144" spans="4:9" x14ac:dyDescent="0.25">
      <c r="D10144" s="3">
        <v>54.28</v>
      </c>
      <c r="E10144" s="2" t="s">
        <v>102</v>
      </c>
      <c r="H10144" s="3">
        <v>42.81</v>
      </c>
      <c r="I10144" s="2" t="s">
        <v>102</v>
      </c>
    </row>
    <row r="10145" spans="4:9" x14ac:dyDescent="0.25">
      <c r="D10145" s="3">
        <v>54.22</v>
      </c>
      <c r="E10145" s="2" t="s">
        <v>102</v>
      </c>
      <c r="H10145" s="3">
        <v>42.74</v>
      </c>
      <c r="I10145" s="2" t="s">
        <v>102</v>
      </c>
    </row>
    <row r="10146" spans="4:9" x14ac:dyDescent="0.25">
      <c r="D10146" s="3">
        <v>54.15</v>
      </c>
      <c r="E10146" s="2" t="s">
        <v>102</v>
      </c>
      <c r="H10146" s="3">
        <v>42.67</v>
      </c>
      <c r="I10146" s="2" t="s">
        <v>102</v>
      </c>
    </row>
    <row r="10147" spans="4:9" x14ac:dyDescent="0.25">
      <c r="D10147" s="3">
        <v>54.08</v>
      </c>
      <c r="E10147" s="2" t="s">
        <v>102</v>
      </c>
      <c r="H10147" s="3">
        <v>42.61</v>
      </c>
      <c r="I10147" s="2" t="s">
        <v>102</v>
      </c>
    </row>
    <row r="10148" spans="4:9" x14ac:dyDescent="0.25">
      <c r="D10148" s="3">
        <v>54.02</v>
      </c>
      <c r="E10148" s="2" t="s">
        <v>102</v>
      </c>
      <c r="H10148" s="3">
        <v>42.54</v>
      </c>
      <c r="I10148" s="2" t="s">
        <v>102</v>
      </c>
    </row>
    <row r="10149" spans="4:9" x14ac:dyDescent="0.25">
      <c r="D10149" s="3">
        <v>53.95</v>
      </c>
      <c r="E10149" s="2" t="s">
        <v>102</v>
      </c>
      <c r="H10149" s="3">
        <v>42.47</v>
      </c>
      <c r="I10149" s="2" t="s">
        <v>102</v>
      </c>
    </row>
    <row r="10150" spans="4:9" x14ac:dyDescent="0.25">
      <c r="D10150" s="3">
        <v>53.88</v>
      </c>
      <c r="E10150" s="2" t="s">
        <v>102</v>
      </c>
      <c r="H10150" s="3">
        <v>42.41</v>
      </c>
      <c r="I10150" s="2" t="s">
        <v>102</v>
      </c>
    </row>
    <row r="10151" spans="4:9" x14ac:dyDescent="0.25">
      <c r="D10151" s="3">
        <v>53.82</v>
      </c>
      <c r="E10151" s="2" t="s">
        <v>102</v>
      </c>
      <c r="H10151" s="3">
        <v>42.34</v>
      </c>
      <c r="I10151" s="2" t="s">
        <v>102</v>
      </c>
    </row>
    <row r="10152" spans="4:9" x14ac:dyDescent="0.25">
      <c r="D10152" s="3">
        <v>53.75</v>
      </c>
      <c r="E10152" s="2" t="s">
        <v>102</v>
      </c>
      <c r="H10152" s="3">
        <v>42.27</v>
      </c>
      <c r="I10152" s="2" t="s">
        <v>102</v>
      </c>
    </row>
    <row r="10153" spans="4:9" x14ac:dyDescent="0.25">
      <c r="D10153" s="3">
        <v>53.69</v>
      </c>
      <c r="E10153" s="2" t="s">
        <v>102</v>
      </c>
      <c r="H10153" s="3">
        <v>42.21</v>
      </c>
      <c r="I10153" s="2" t="s">
        <v>102</v>
      </c>
    </row>
    <row r="10154" spans="4:9" x14ac:dyDescent="0.25">
      <c r="D10154" s="3">
        <v>53.62</v>
      </c>
      <c r="E10154" s="2" t="s">
        <v>102</v>
      </c>
      <c r="H10154" s="3">
        <v>42.14</v>
      </c>
      <c r="I10154" s="2" t="s">
        <v>102</v>
      </c>
    </row>
    <row r="10155" spans="4:9" x14ac:dyDescent="0.25">
      <c r="D10155" s="3">
        <v>53.55</v>
      </c>
      <c r="E10155" s="2" t="s">
        <v>102</v>
      </c>
      <c r="H10155" s="3">
        <v>42.07</v>
      </c>
      <c r="I10155" s="2" t="s">
        <v>102</v>
      </c>
    </row>
    <row r="10156" spans="4:9" x14ac:dyDescent="0.25">
      <c r="D10156" s="3">
        <v>53.48</v>
      </c>
      <c r="E10156" s="2" t="s">
        <v>102</v>
      </c>
      <c r="H10156" s="3">
        <v>42.01</v>
      </c>
      <c r="I10156" s="2" t="s">
        <v>102</v>
      </c>
    </row>
    <row r="10157" spans="4:9" x14ac:dyDescent="0.25">
      <c r="D10157" s="3">
        <v>53.42</v>
      </c>
      <c r="E10157" s="2" t="s">
        <v>102</v>
      </c>
      <c r="H10157" s="3">
        <v>41.94</v>
      </c>
      <c r="I10157" s="2" t="s">
        <v>102</v>
      </c>
    </row>
    <row r="10158" spans="4:9" x14ac:dyDescent="0.25">
      <c r="D10158" s="3">
        <v>53.35</v>
      </c>
      <c r="E10158" s="2" t="s">
        <v>102</v>
      </c>
      <c r="H10158" s="3">
        <v>41.88</v>
      </c>
      <c r="I10158" s="2" t="s">
        <v>102</v>
      </c>
    </row>
    <row r="10159" spans="4:9" x14ac:dyDescent="0.25">
      <c r="D10159" s="3">
        <v>53.29</v>
      </c>
      <c r="E10159" s="2" t="s">
        <v>102</v>
      </c>
      <c r="H10159" s="3">
        <v>41.81</v>
      </c>
      <c r="I10159" s="2" t="s">
        <v>102</v>
      </c>
    </row>
    <row r="10160" spans="4:9" x14ac:dyDescent="0.25">
      <c r="D10160" s="3">
        <v>53.22</v>
      </c>
      <c r="E10160" s="2" t="s">
        <v>102</v>
      </c>
      <c r="H10160" s="3">
        <v>41.74</v>
      </c>
      <c r="I10160" s="2" t="s">
        <v>102</v>
      </c>
    </row>
    <row r="10161" spans="4:9" x14ac:dyDescent="0.25">
      <c r="D10161" s="3">
        <v>53.15</v>
      </c>
      <c r="E10161" s="2" t="s">
        <v>102</v>
      </c>
      <c r="H10161" s="3">
        <v>41.67</v>
      </c>
      <c r="I10161" s="2" t="s">
        <v>102</v>
      </c>
    </row>
    <row r="10162" spans="4:9" x14ac:dyDescent="0.25">
      <c r="D10162" s="3">
        <v>53.08</v>
      </c>
      <c r="E10162" s="2" t="s">
        <v>102</v>
      </c>
      <c r="H10162" s="3">
        <v>41.61</v>
      </c>
      <c r="I10162" s="2" t="s">
        <v>102</v>
      </c>
    </row>
    <row r="10163" spans="4:9" x14ac:dyDescent="0.25">
      <c r="D10163" s="3">
        <v>53.02</v>
      </c>
      <c r="E10163" s="2" t="s">
        <v>102</v>
      </c>
      <c r="H10163" s="3">
        <v>41.54</v>
      </c>
      <c r="I10163" s="2" t="s">
        <v>102</v>
      </c>
    </row>
    <row r="10164" spans="4:9" x14ac:dyDescent="0.25">
      <c r="D10164" s="3">
        <v>52.95</v>
      </c>
      <c r="E10164" s="2" t="s">
        <v>102</v>
      </c>
      <c r="H10164" s="3">
        <v>41.47</v>
      </c>
      <c r="I10164" s="2" t="s">
        <v>102</v>
      </c>
    </row>
    <row r="10165" spans="4:9" x14ac:dyDescent="0.25">
      <c r="D10165" s="3">
        <v>52.88</v>
      </c>
      <c r="E10165" s="2" t="s">
        <v>102</v>
      </c>
      <c r="H10165" s="3">
        <v>41.41</v>
      </c>
      <c r="I10165" s="2" t="s">
        <v>102</v>
      </c>
    </row>
    <row r="10166" spans="4:9" x14ac:dyDescent="0.25">
      <c r="D10166" s="3">
        <v>52.82</v>
      </c>
      <c r="E10166" s="2" t="s">
        <v>102</v>
      </c>
      <c r="H10166" s="3">
        <v>41.34</v>
      </c>
      <c r="I10166" s="2" t="s">
        <v>102</v>
      </c>
    </row>
    <row r="10167" spans="4:9" x14ac:dyDescent="0.25">
      <c r="D10167" s="3">
        <v>52.75</v>
      </c>
      <c r="E10167" s="2" t="s">
        <v>102</v>
      </c>
      <c r="H10167" s="3">
        <v>41.27</v>
      </c>
      <c r="I10167" s="2" t="s">
        <v>102</v>
      </c>
    </row>
    <row r="10168" spans="4:9" x14ac:dyDescent="0.25">
      <c r="D10168" s="3">
        <v>52.68</v>
      </c>
      <c r="E10168" s="2" t="s">
        <v>102</v>
      </c>
      <c r="H10168" s="3">
        <v>41.21</v>
      </c>
      <c r="I10168" s="2" t="s">
        <v>102</v>
      </c>
    </row>
    <row r="10169" spans="4:9" x14ac:dyDescent="0.25">
      <c r="D10169" s="3">
        <v>52.62</v>
      </c>
      <c r="E10169" s="2" t="s">
        <v>102</v>
      </c>
      <c r="H10169" s="3">
        <v>41.14</v>
      </c>
      <c r="I10169" s="2" t="s">
        <v>102</v>
      </c>
    </row>
    <row r="10170" spans="4:9" x14ac:dyDescent="0.25">
      <c r="D10170" s="3">
        <v>52.55</v>
      </c>
      <c r="E10170" s="2" t="s">
        <v>102</v>
      </c>
      <c r="H10170" s="3">
        <v>41.08</v>
      </c>
      <c r="I10170" s="2" t="s">
        <v>102</v>
      </c>
    </row>
    <row r="10171" spans="4:9" x14ac:dyDescent="0.25">
      <c r="D10171" s="3">
        <v>52.48</v>
      </c>
      <c r="E10171" s="2" t="s">
        <v>102</v>
      </c>
      <c r="H10171" s="3">
        <v>41.01</v>
      </c>
      <c r="I10171" s="2" t="s">
        <v>102</v>
      </c>
    </row>
    <row r="10172" spans="4:9" x14ac:dyDescent="0.25">
      <c r="D10172" s="3">
        <v>52.42</v>
      </c>
      <c r="E10172" s="2" t="s">
        <v>102</v>
      </c>
      <c r="H10172" s="3">
        <v>40.94</v>
      </c>
      <c r="I10172" s="2" t="s">
        <v>102</v>
      </c>
    </row>
    <row r="10173" spans="4:9" x14ac:dyDescent="0.25">
      <c r="D10173" s="3">
        <v>52.35</v>
      </c>
      <c r="E10173" s="2" t="s">
        <v>102</v>
      </c>
      <c r="H10173" s="3">
        <v>40.880000000000003</v>
      </c>
      <c r="I10173" s="2" t="s">
        <v>102</v>
      </c>
    </row>
    <row r="10174" spans="4:9" x14ac:dyDescent="0.25">
      <c r="D10174" s="3">
        <v>52.28</v>
      </c>
      <c r="E10174" s="2" t="s">
        <v>102</v>
      </c>
      <c r="H10174" s="3">
        <v>40.81</v>
      </c>
      <c r="I10174" s="2" t="s">
        <v>102</v>
      </c>
    </row>
    <row r="10175" spans="4:9" x14ac:dyDescent="0.25">
      <c r="D10175" s="3">
        <v>52.22</v>
      </c>
      <c r="E10175" s="2" t="s">
        <v>102</v>
      </c>
      <c r="H10175" s="3">
        <v>40.74</v>
      </c>
      <c r="I10175" s="2" t="s">
        <v>102</v>
      </c>
    </row>
    <row r="10176" spans="4:9" x14ac:dyDescent="0.25">
      <c r="D10176" s="3">
        <v>52.15</v>
      </c>
      <c r="E10176" s="2" t="s">
        <v>102</v>
      </c>
      <c r="H10176" s="3">
        <v>40.68</v>
      </c>
      <c r="I10176" s="2" t="s">
        <v>102</v>
      </c>
    </row>
    <row r="10177" spans="4:9" x14ac:dyDescent="0.25">
      <c r="D10177" s="3">
        <v>52.08</v>
      </c>
      <c r="E10177" s="2" t="s">
        <v>102</v>
      </c>
      <c r="H10177" s="3">
        <v>40.61</v>
      </c>
      <c r="I10177" s="2" t="s">
        <v>102</v>
      </c>
    </row>
    <row r="10178" spans="4:9" x14ac:dyDescent="0.25">
      <c r="D10178" s="3">
        <v>52.02</v>
      </c>
      <c r="E10178" s="2" t="s">
        <v>102</v>
      </c>
      <c r="H10178" s="3">
        <v>40.54</v>
      </c>
      <c r="I10178" s="2" t="s">
        <v>102</v>
      </c>
    </row>
    <row r="10179" spans="4:9" x14ac:dyDescent="0.25">
      <c r="D10179" s="3">
        <v>51.95</v>
      </c>
      <c r="E10179" s="2" t="s">
        <v>102</v>
      </c>
      <c r="H10179" s="3">
        <v>40.479999999999997</v>
      </c>
      <c r="I10179" s="2" t="s">
        <v>102</v>
      </c>
    </row>
    <row r="10180" spans="4:9" x14ac:dyDescent="0.25">
      <c r="D10180" s="3">
        <v>51.89</v>
      </c>
      <c r="E10180" s="2" t="s">
        <v>102</v>
      </c>
      <c r="H10180" s="3">
        <v>40.409999999999997</v>
      </c>
      <c r="I10180" s="2" t="s">
        <v>102</v>
      </c>
    </row>
    <row r="10181" spans="4:9" x14ac:dyDescent="0.25">
      <c r="D10181" s="3">
        <v>51.82</v>
      </c>
      <c r="E10181" s="2" t="s">
        <v>102</v>
      </c>
      <c r="H10181" s="3">
        <v>40.340000000000003</v>
      </c>
      <c r="I10181" s="2" t="s">
        <v>102</v>
      </c>
    </row>
    <row r="10182" spans="4:9" x14ac:dyDescent="0.25">
      <c r="D10182" s="3">
        <v>51.75</v>
      </c>
      <c r="E10182" s="2" t="s">
        <v>102</v>
      </c>
      <c r="H10182" s="3">
        <v>40.28</v>
      </c>
      <c r="I10182" s="2" t="s">
        <v>102</v>
      </c>
    </row>
    <row r="10183" spans="4:9" x14ac:dyDescent="0.25">
      <c r="D10183" s="3">
        <v>51.69</v>
      </c>
      <c r="E10183" s="2" t="s">
        <v>102</v>
      </c>
      <c r="H10183" s="3">
        <v>40.21</v>
      </c>
      <c r="I10183" s="2" t="s">
        <v>102</v>
      </c>
    </row>
    <row r="10184" spans="4:9" x14ac:dyDescent="0.25">
      <c r="D10184" s="3">
        <v>51.62</v>
      </c>
      <c r="E10184" s="2" t="s">
        <v>102</v>
      </c>
      <c r="H10184" s="3">
        <v>40.14</v>
      </c>
      <c r="I10184" s="2" t="s">
        <v>102</v>
      </c>
    </row>
    <row r="10185" spans="4:9" x14ac:dyDescent="0.25">
      <c r="D10185" s="3">
        <v>51.55</v>
      </c>
      <c r="E10185" s="2" t="s">
        <v>102</v>
      </c>
      <c r="H10185" s="3">
        <v>40.08</v>
      </c>
      <c r="I10185" s="2" t="s">
        <v>102</v>
      </c>
    </row>
    <row r="10186" spans="4:9" x14ac:dyDescent="0.25">
      <c r="D10186" s="3">
        <v>51.48</v>
      </c>
      <c r="E10186" s="2" t="s">
        <v>102</v>
      </c>
      <c r="H10186" s="3">
        <v>40.01</v>
      </c>
      <c r="I10186" s="2" t="s">
        <v>102</v>
      </c>
    </row>
    <row r="10187" spans="4:9" x14ac:dyDescent="0.25">
      <c r="D10187" s="3">
        <v>51.42</v>
      </c>
      <c r="E10187" s="2" t="s">
        <v>102</v>
      </c>
      <c r="H10187" s="3">
        <v>39.94</v>
      </c>
      <c r="I10187" s="2" t="s">
        <v>102</v>
      </c>
    </row>
    <row r="10188" spans="4:9" x14ac:dyDescent="0.25">
      <c r="D10188" s="3">
        <v>51.35</v>
      </c>
      <c r="E10188" s="2" t="s">
        <v>102</v>
      </c>
      <c r="H10188" s="3">
        <v>39.880000000000003</v>
      </c>
      <c r="I10188" s="2" t="s">
        <v>102</v>
      </c>
    </row>
    <row r="10189" spans="4:9" x14ac:dyDescent="0.25">
      <c r="D10189" s="3">
        <v>51.29</v>
      </c>
      <c r="E10189" s="2" t="s">
        <v>102</v>
      </c>
      <c r="H10189" s="3">
        <v>39.81</v>
      </c>
      <c r="I10189" s="2" t="s">
        <v>102</v>
      </c>
    </row>
    <row r="10190" spans="4:9" x14ac:dyDescent="0.25">
      <c r="D10190" s="3">
        <v>51.22</v>
      </c>
      <c r="E10190" s="2" t="s">
        <v>102</v>
      </c>
      <c r="H10190" s="3">
        <v>39.74</v>
      </c>
      <c r="I10190" s="2" t="s">
        <v>102</v>
      </c>
    </row>
    <row r="10191" spans="4:9" x14ac:dyDescent="0.25">
      <c r="D10191" s="3">
        <v>51.15</v>
      </c>
      <c r="E10191" s="2" t="s">
        <v>102</v>
      </c>
      <c r="H10191" s="3">
        <v>39.68</v>
      </c>
      <c r="I10191" s="2" t="s">
        <v>102</v>
      </c>
    </row>
    <row r="10192" spans="4:9" x14ac:dyDescent="0.25">
      <c r="D10192" s="3">
        <v>51.09</v>
      </c>
      <c r="E10192" s="2" t="s">
        <v>102</v>
      </c>
      <c r="H10192" s="3">
        <v>39.61</v>
      </c>
      <c r="I10192" s="2" t="s">
        <v>102</v>
      </c>
    </row>
    <row r="10193" spans="4:9" x14ac:dyDescent="0.25">
      <c r="D10193" s="3">
        <v>51.02</v>
      </c>
      <c r="E10193" s="2" t="s">
        <v>102</v>
      </c>
      <c r="H10193" s="3">
        <v>39.54</v>
      </c>
      <c r="I10193" s="2" t="s">
        <v>102</v>
      </c>
    </row>
    <row r="10194" spans="4:9" x14ac:dyDescent="0.25">
      <c r="D10194" s="3">
        <v>50.95</v>
      </c>
      <c r="E10194" s="2" t="s">
        <v>102</v>
      </c>
      <c r="H10194" s="3">
        <v>39.479999999999997</v>
      </c>
      <c r="I10194" s="2" t="s">
        <v>102</v>
      </c>
    </row>
    <row r="10195" spans="4:9" x14ac:dyDescent="0.25">
      <c r="D10195" s="3">
        <v>50.89</v>
      </c>
      <c r="E10195" s="2" t="s">
        <v>102</v>
      </c>
      <c r="H10195" s="3">
        <v>39.409999999999997</v>
      </c>
      <c r="I10195" s="2" t="s">
        <v>102</v>
      </c>
    </row>
    <row r="10196" spans="4:9" x14ac:dyDescent="0.25">
      <c r="D10196" s="3">
        <v>50.82</v>
      </c>
      <c r="E10196" s="2" t="s">
        <v>102</v>
      </c>
      <c r="H10196" s="3">
        <v>39.340000000000003</v>
      </c>
      <c r="I10196" s="2" t="s">
        <v>102</v>
      </c>
    </row>
    <row r="10197" spans="4:9" x14ac:dyDescent="0.25">
      <c r="D10197" s="3">
        <v>50.75</v>
      </c>
      <c r="E10197" s="2" t="s">
        <v>102</v>
      </c>
      <c r="H10197" s="3">
        <v>39.28</v>
      </c>
      <c r="I10197" s="2" t="s">
        <v>102</v>
      </c>
    </row>
    <row r="10198" spans="4:9" x14ac:dyDescent="0.25">
      <c r="D10198" s="3">
        <v>50.69</v>
      </c>
      <c r="E10198" s="2" t="s">
        <v>102</v>
      </c>
      <c r="H10198" s="3">
        <v>39.21</v>
      </c>
      <c r="I10198" s="2" t="s">
        <v>102</v>
      </c>
    </row>
    <row r="10199" spans="4:9" x14ac:dyDescent="0.25">
      <c r="D10199" s="3">
        <v>50.62</v>
      </c>
      <c r="E10199" s="2" t="s">
        <v>102</v>
      </c>
      <c r="H10199" s="3">
        <v>39.14</v>
      </c>
      <c r="I10199" s="2" t="s">
        <v>102</v>
      </c>
    </row>
    <row r="10200" spans="4:9" x14ac:dyDescent="0.25">
      <c r="D10200" s="3">
        <v>50.55</v>
      </c>
      <c r="E10200" s="2" t="s">
        <v>102</v>
      </c>
      <c r="H10200" s="3">
        <v>39.08</v>
      </c>
      <c r="I10200" s="2" t="s">
        <v>102</v>
      </c>
    </row>
    <row r="10201" spans="4:9" x14ac:dyDescent="0.25">
      <c r="D10201" s="3">
        <v>50.49</v>
      </c>
      <c r="E10201" s="2" t="s">
        <v>102</v>
      </c>
      <c r="H10201" s="3">
        <v>39.01</v>
      </c>
      <c r="I10201" s="2" t="s">
        <v>102</v>
      </c>
    </row>
    <row r="10202" spans="4:9" x14ac:dyDescent="0.25">
      <c r="D10202" s="3">
        <v>50.42</v>
      </c>
      <c r="E10202" s="2" t="s">
        <v>102</v>
      </c>
      <c r="H10202" s="3">
        <v>38.94</v>
      </c>
      <c r="I10202" s="2" t="s">
        <v>102</v>
      </c>
    </row>
    <row r="10203" spans="4:9" x14ac:dyDescent="0.25">
      <c r="D10203" s="3">
        <v>50.35</v>
      </c>
      <c r="E10203" s="2" t="s">
        <v>102</v>
      </c>
      <c r="H10203" s="3">
        <v>38.880000000000003</v>
      </c>
      <c r="I10203" s="2" t="s">
        <v>102</v>
      </c>
    </row>
    <row r="10204" spans="4:9" x14ac:dyDescent="0.25">
      <c r="D10204" s="3">
        <v>50.29</v>
      </c>
      <c r="E10204" s="2" t="s">
        <v>102</v>
      </c>
      <c r="H10204" s="3">
        <v>38.81</v>
      </c>
      <c r="I10204" s="2" t="s">
        <v>102</v>
      </c>
    </row>
    <row r="10205" spans="4:9" x14ac:dyDescent="0.25">
      <c r="D10205" s="3">
        <v>50.22</v>
      </c>
      <c r="E10205" s="2" t="s">
        <v>102</v>
      </c>
      <c r="H10205" s="3">
        <v>38.74</v>
      </c>
      <c r="I10205" s="2" t="s">
        <v>102</v>
      </c>
    </row>
    <row r="10206" spans="4:9" x14ac:dyDescent="0.25">
      <c r="D10206" s="3">
        <v>50.15</v>
      </c>
      <c r="E10206" s="2" t="s">
        <v>102</v>
      </c>
      <c r="H10206" s="3">
        <v>38.68</v>
      </c>
      <c r="I10206" s="2" t="s">
        <v>102</v>
      </c>
    </row>
    <row r="10207" spans="4:9" x14ac:dyDescent="0.25">
      <c r="D10207" s="3">
        <v>50.09</v>
      </c>
      <c r="E10207" s="2" t="s">
        <v>102</v>
      </c>
      <c r="H10207" s="3">
        <v>38.61</v>
      </c>
      <c r="I10207" s="2" t="s">
        <v>102</v>
      </c>
    </row>
    <row r="10208" spans="4:9" x14ac:dyDescent="0.25">
      <c r="D10208" s="3">
        <v>50.02</v>
      </c>
      <c r="E10208" s="2" t="s">
        <v>102</v>
      </c>
      <c r="H10208" s="3">
        <v>38.54</v>
      </c>
      <c r="I10208" s="2" t="s">
        <v>102</v>
      </c>
    </row>
    <row r="10209" spans="4:9" x14ac:dyDescent="0.25">
      <c r="D10209" s="3">
        <v>49.95</v>
      </c>
      <c r="E10209" s="2" t="s">
        <v>102</v>
      </c>
      <c r="H10209" s="3">
        <v>38.479999999999997</v>
      </c>
      <c r="I10209" s="2" t="s">
        <v>102</v>
      </c>
    </row>
    <row r="10210" spans="4:9" x14ac:dyDescent="0.25">
      <c r="D10210" s="3">
        <v>49.89</v>
      </c>
      <c r="E10210" s="2" t="s">
        <v>102</v>
      </c>
      <c r="H10210" s="3">
        <v>38.409999999999997</v>
      </c>
      <c r="I10210" s="2" t="s">
        <v>102</v>
      </c>
    </row>
    <row r="10211" spans="4:9" x14ac:dyDescent="0.25">
      <c r="D10211" s="3">
        <v>49.82</v>
      </c>
      <c r="E10211" s="2" t="s">
        <v>102</v>
      </c>
      <c r="H10211" s="3">
        <v>38.340000000000003</v>
      </c>
      <c r="I10211" s="2" t="s">
        <v>102</v>
      </c>
    </row>
    <row r="10212" spans="4:9" x14ac:dyDescent="0.25">
      <c r="D10212" s="3">
        <v>49.75</v>
      </c>
      <c r="E10212" s="2" t="s">
        <v>102</v>
      </c>
      <c r="H10212" s="3">
        <v>38.28</v>
      </c>
      <c r="I10212" s="2" t="s">
        <v>102</v>
      </c>
    </row>
    <row r="10213" spans="4:9" x14ac:dyDescent="0.25">
      <c r="D10213" s="3">
        <v>49.69</v>
      </c>
      <c r="E10213" s="2" t="s">
        <v>102</v>
      </c>
      <c r="H10213" s="3">
        <v>38.21</v>
      </c>
      <c r="I10213" s="2" t="s">
        <v>102</v>
      </c>
    </row>
    <row r="10214" spans="4:9" x14ac:dyDescent="0.25">
      <c r="D10214" s="3">
        <v>49.62</v>
      </c>
      <c r="E10214" s="2" t="s">
        <v>102</v>
      </c>
      <c r="H10214" s="3">
        <v>38.14</v>
      </c>
      <c r="I10214" s="2" t="s">
        <v>102</v>
      </c>
    </row>
    <row r="10215" spans="4:9" x14ac:dyDescent="0.25">
      <c r="D10215" s="3">
        <v>49.55</v>
      </c>
      <c r="E10215" s="2" t="s">
        <v>102</v>
      </c>
      <c r="H10215" s="3">
        <v>38.08</v>
      </c>
      <c r="I10215" s="2" t="s">
        <v>102</v>
      </c>
    </row>
    <row r="10216" spans="4:9" x14ac:dyDescent="0.25">
      <c r="D10216" s="3">
        <v>49.49</v>
      </c>
      <c r="E10216" s="2" t="s">
        <v>102</v>
      </c>
      <c r="H10216" s="3">
        <v>38.01</v>
      </c>
      <c r="I10216" s="2" t="s">
        <v>102</v>
      </c>
    </row>
    <row r="10217" spans="4:9" x14ac:dyDescent="0.25">
      <c r="D10217" s="3">
        <v>49.42</v>
      </c>
      <c r="E10217" s="2" t="s">
        <v>102</v>
      </c>
      <c r="H10217" s="3">
        <v>37.94</v>
      </c>
      <c r="I10217" s="2" t="s">
        <v>102</v>
      </c>
    </row>
    <row r="10218" spans="4:9" x14ac:dyDescent="0.25">
      <c r="D10218" s="3">
        <v>49.35</v>
      </c>
      <c r="E10218" s="2" t="s">
        <v>102</v>
      </c>
      <c r="H10218" s="3">
        <v>37.880000000000003</v>
      </c>
      <c r="I10218" s="2" t="s">
        <v>102</v>
      </c>
    </row>
    <row r="10219" spans="4:9" x14ac:dyDescent="0.25">
      <c r="D10219" s="3">
        <v>49.29</v>
      </c>
      <c r="E10219" s="2" t="s">
        <v>102</v>
      </c>
      <c r="H10219" s="3">
        <v>37.81</v>
      </c>
      <c r="I10219" s="2" t="s">
        <v>102</v>
      </c>
    </row>
    <row r="10220" spans="4:9" x14ac:dyDescent="0.25">
      <c r="D10220" s="3">
        <v>49.22</v>
      </c>
      <c r="E10220" s="2" t="s">
        <v>102</v>
      </c>
      <c r="H10220" s="3">
        <v>37.74</v>
      </c>
      <c r="I10220" s="2" t="s">
        <v>102</v>
      </c>
    </row>
    <row r="10221" spans="4:9" x14ac:dyDescent="0.25">
      <c r="D10221" s="3">
        <v>49.15</v>
      </c>
      <c r="E10221" s="2" t="s">
        <v>102</v>
      </c>
      <c r="H10221" s="3">
        <v>37.68</v>
      </c>
      <c r="I10221" s="2" t="s">
        <v>102</v>
      </c>
    </row>
    <row r="10222" spans="4:9" x14ac:dyDescent="0.25">
      <c r="D10222" s="3">
        <v>49.09</v>
      </c>
      <c r="E10222" s="2" t="s">
        <v>102</v>
      </c>
      <c r="H10222" s="3">
        <v>37.61</v>
      </c>
      <c r="I10222" s="2" t="s">
        <v>102</v>
      </c>
    </row>
    <row r="10223" spans="4:9" x14ac:dyDescent="0.25">
      <c r="D10223" s="3">
        <v>49.02</v>
      </c>
      <c r="E10223" s="2" t="s">
        <v>102</v>
      </c>
      <c r="H10223" s="3">
        <v>37.54</v>
      </c>
      <c r="I10223" s="2" t="s">
        <v>102</v>
      </c>
    </row>
    <row r="10224" spans="4:9" x14ac:dyDescent="0.25">
      <c r="D10224" s="3">
        <v>48.95</v>
      </c>
      <c r="E10224" s="2" t="s">
        <v>102</v>
      </c>
      <c r="H10224" s="3">
        <v>37.479999999999997</v>
      </c>
      <c r="I10224" s="2" t="s">
        <v>102</v>
      </c>
    </row>
    <row r="10225" spans="4:9" x14ac:dyDescent="0.25">
      <c r="D10225" s="3">
        <v>48.89</v>
      </c>
      <c r="E10225" s="2" t="s">
        <v>102</v>
      </c>
      <c r="H10225" s="3">
        <v>37.409999999999997</v>
      </c>
      <c r="I10225" s="2" t="s">
        <v>102</v>
      </c>
    </row>
    <row r="10226" spans="4:9" x14ac:dyDescent="0.25">
      <c r="D10226" s="3">
        <v>48.82</v>
      </c>
      <c r="E10226" s="2" t="s">
        <v>102</v>
      </c>
      <c r="H10226" s="3">
        <v>37.340000000000003</v>
      </c>
      <c r="I10226" s="2" t="s">
        <v>102</v>
      </c>
    </row>
    <row r="10227" spans="4:9" x14ac:dyDescent="0.25">
      <c r="D10227" s="3">
        <v>48.75</v>
      </c>
      <c r="E10227" s="2" t="s">
        <v>102</v>
      </c>
      <c r="H10227" s="3">
        <v>37.28</v>
      </c>
      <c r="I10227" s="2" t="s">
        <v>102</v>
      </c>
    </row>
    <row r="10228" spans="4:9" x14ac:dyDescent="0.25">
      <c r="D10228" s="3">
        <v>48.69</v>
      </c>
      <c r="E10228" s="2" t="s">
        <v>102</v>
      </c>
      <c r="H10228" s="3">
        <v>37.21</v>
      </c>
      <c r="I10228" s="2" t="s">
        <v>102</v>
      </c>
    </row>
    <row r="10229" spans="4:9" x14ac:dyDescent="0.25">
      <c r="D10229" s="3">
        <v>48.62</v>
      </c>
      <c r="E10229" s="2" t="s">
        <v>102</v>
      </c>
      <c r="H10229" s="3">
        <v>37.14</v>
      </c>
      <c r="I10229" s="2" t="s">
        <v>102</v>
      </c>
    </row>
    <row r="10230" spans="4:9" x14ac:dyDescent="0.25">
      <c r="D10230" s="3">
        <v>48.55</v>
      </c>
      <c r="E10230" s="2" t="s">
        <v>102</v>
      </c>
      <c r="H10230" s="3">
        <v>37.08</v>
      </c>
      <c r="I10230" s="2" t="s">
        <v>102</v>
      </c>
    </row>
    <row r="10231" spans="4:9" x14ac:dyDescent="0.25">
      <c r="D10231" s="3">
        <v>48.49</v>
      </c>
      <c r="E10231" s="2" t="s">
        <v>102</v>
      </c>
      <c r="H10231" s="3">
        <v>37.01</v>
      </c>
      <c r="I10231" s="2" t="s">
        <v>102</v>
      </c>
    </row>
    <row r="10232" spans="4:9" x14ac:dyDescent="0.25">
      <c r="D10232" s="3">
        <v>48.42</v>
      </c>
      <c r="E10232" s="2" t="s">
        <v>102</v>
      </c>
      <c r="H10232" s="3">
        <v>36.950000000000003</v>
      </c>
      <c r="I10232" s="2" t="s">
        <v>102</v>
      </c>
    </row>
    <row r="10233" spans="4:9" x14ac:dyDescent="0.25">
      <c r="D10233" s="3">
        <v>48.35</v>
      </c>
      <c r="E10233" s="2" t="s">
        <v>102</v>
      </c>
      <c r="H10233" s="3">
        <v>36.880000000000003</v>
      </c>
      <c r="I10233" s="2" t="s">
        <v>102</v>
      </c>
    </row>
    <row r="10234" spans="4:9" x14ac:dyDescent="0.25">
      <c r="D10234" s="3">
        <v>48.29</v>
      </c>
      <c r="E10234" s="2" t="s">
        <v>102</v>
      </c>
      <c r="H10234" s="3">
        <v>36.81</v>
      </c>
      <c r="I10234" s="2" t="s">
        <v>102</v>
      </c>
    </row>
    <row r="10235" spans="4:9" x14ac:dyDescent="0.25">
      <c r="D10235" s="3">
        <v>48.22</v>
      </c>
      <c r="E10235" s="2" t="s">
        <v>102</v>
      </c>
      <c r="H10235" s="3">
        <v>36.74</v>
      </c>
      <c r="I10235" s="2" t="s">
        <v>102</v>
      </c>
    </row>
    <row r="10236" spans="4:9" x14ac:dyDescent="0.25">
      <c r="D10236" s="3">
        <v>48.15</v>
      </c>
      <c r="E10236" s="2" t="s">
        <v>102</v>
      </c>
      <c r="H10236" s="3">
        <v>36.68</v>
      </c>
      <c r="I10236" s="2" t="s">
        <v>102</v>
      </c>
    </row>
    <row r="10237" spans="4:9" x14ac:dyDescent="0.25">
      <c r="D10237" s="3">
        <v>48.09</v>
      </c>
      <c r="E10237" s="2" t="s">
        <v>102</v>
      </c>
      <c r="H10237" s="3">
        <v>36.61</v>
      </c>
      <c r="I10237" s="2" t="s">
        <v>102</v>
      </c>
    </row>
    <row r="10238" spans="4:9" x14ac:dyDescent="0.25">
      <c r="D10238" s="3">
        <v>48.02</v>
      </c>
      <c r="E10238" s="2" t="s">
        <v>102</v>
      </c>
      <c r="H10238" s="3">
        <v>36.54</v>
      </c>
      <c r="I10238" s="2" t="s">
        <v>102</v>
      </c>
    </row>
    <row r="10239" spans="4:9" x14ac:dyDescent="0.25">
      <c r="D10239" s="3">
        <v>47.95</v>
      </c>
      <c r="E10239" s="2" t="s">
        <v>102</v>
      </c>
      <c r="H10239" s="3">
        <v>36.479999999999997</v>
      </c>
      <c r="I10239" s="2" t="s">
        <v>102</v>
      </c>
    </row>
    <row r="10240" spans="4:9" x14ac:dyDescent="0.25">
      <c r="D10240" s="3">
        <v>47.89</v>
      </c>
      <c r="E10240" s="2" t="s">
        <v>102</v>
      </c>
      <c r="H10240" s="3">
        <v>36.409999999999997</v>
      </c>
      <c r="I10240" s="2" t="s">
        <v>102</v>
      </c>
    </row>
    <row r="10241" spans="4:9" x14ac:dyDescent="0.25">
      <c r="D10241" s="3">
        <v>47.82</v>
      </c>
      <c r="E10241" s="2" t="s">
        <v>102</v>
      </c>
      <c r="H10241" s="3">
        <v>36.340000000000003</v>
      </c>
      <c r="I10241" s="2" t="s">
        <v>102</v>
      </c>
    </row>
    <row r="10242" spans="4:9" x14ac:dyDescent="0.25">
      <c r="D10242" s="3">
        <v>47.75</v>
      </c>
      <c r="E10242" s="2" t="s">
        <v>102</v>
      </c>
      <c r="H10242" s="3">
        <v>36.28</v>
      </c>
      <c r="I10242" s="2" t="s">
        <v>102</v>
      </c>
    </row>
    <row r="10243" spans="4:9" x14ac:dyDescent="0.25">
      <c r="D10243" s="3">
        <v>47.69</v>
      </c>
      <c r="E10243" s="2" t="s">
        <v>102</v>
      </c>
      <c r="H10243" s="3">
        <v>36.21</v>
      </c>
      <c r="I10243" s="2" t="s">
        <v>102</v>
      </c>
    </row>
    <row r="10244" spans="4:9" x14ac:dyDescent="0.25">
      <c r="D10244" s="3">
        <v>47.62</v>
      </c>
      <c r="E10244" s="2" t="s">
        <v>102</v>
      </c>
      <c r="H10244" s="3">
        <v>36.14</v>
      </c>
      <c r="I10244" s="2" t="s">
        <v>102</v>
      </c>
    </row>
    <row r="10245" spans="4:9" x14ac:dyDescent="0.25">
      <c r="D10245" s="3">
        <v>47.55</v>
      </c>
      <c r="E10245" s="2" t="s">
        <v>102</v>
      </c>
      <c r="H10245" s="3">
        <v>36.08</v>
      </c>
      <c r="I10245" s="2" t="s">
        <v>102</v>
      </c>
    </row>
    <row r="10246" spans="4:9" x14ac:dyDescent="0.25">
      <c r="D10246" s="3">
        <v>47.49</v>
      </c>
      <c r="E10246" s="2" t="s">
        <v>102</v>
      </c>
      <c r="H10246" s="3">
        <v>36.01</v>
      </c>
      <c r="I10246" s="2" t="s">
        <v>102</v>
      </c>
    </row>
    <row r="10247" spans="4:9" x14ac:dyDescent="0.25">
      <c r="D10247" s="3">
        <v>47.42</v>
      </c>
      <c r="E10247" s="2" t="s">
        <v>102</v>
      </c>
      <c r="H10247" s="3">
        <v>35.94</v>
      </c>
      <c r="I10247" s="2" t="s">
        <v>102</v>
      </c>
    </row>
    <row r="10248" spans="4:9" x14ac:dyDescent="0.25">
      <c r="D10248" s="3">
        <v>47.35</v>
      </c>
      <c r="E10248" s="2" t="s">
        <v>102</v>
      </c>
      <c r="H10248" s="3">
        <v>35.880000000000003</v>
      </c>
      <c r="I10248" s="2" t="s">
        <v>102</v>
      </c>
    </row>
    <row r="10249" spans="4:9" x14ac:dyDescent="0.25">
      <c r="D10249" s="3">
        <v>47.29</v>
      </c>
      <c r="E10249" s="2" t="s">
        <v>102</v>
      </c>
      <c r="H10249" s="3">
        <v>35.81</v>
      </c>
      <c r="I10249" s="2" t="s">
        <v>102</v>
      </c>
    </row>
    <row r="10250" spans="4:9" x14ac:dyDescent="0.25">
      <c r="D10250" s="3">
        <v>47.22</v>
      </c>
      <c r="E10250" s="2" t="s">
        <v>102</v>
      </c>
      <c r="H10250" s="3">
        <v>35.74</v>
      </c>
      <c r="I10250" s="2" t="s">
        <v>102</v>
      </c>
    </row>
    <row r="10251" spans="4:9" x14ac:dyDescent="0.25">
      <c r="D10251" s="3">
        <v>47.15</v>
      </c>
      <c r="E10251" s="2" t="s">
        <v>102</v>
      </c>
      <c r="H10251" s="3">
        <v>35.68</v>
      </c>
      <c r="I10251" s="2" t="s">
        <v>102</v>
      </c>
    </row>
    <row r="10252" spans="4:9" x14ac:dyDescent="0.25">
      <c r="D10252" s="3">
        <v>47.09</v>
      </c>
      <c r="E10252" s="2" t="s">
        <v>102</v>
      </c>
      <c r="H10252" s="3">
        <v>35.61</v>
      </c>
      <c r="I10252" s="2" t="s">
        <v>102</v>
      </c>
    </row>
    <row r="10253" spans="4:9" x14ac:dyDescent="0.25">
      <c r="D10253" s="3">
        <v>47.02</v>
      </c>
      <c r="E10253" s="2" t="s">
        <v>102</v>
      </c>
      <c r="H10253" s="3">
        <v>35.54</v>
      </c>
      <c r="I10253" s="2" t="s">
        <v>102</v>
      </c>
    </row>
    <row r="10254" spans="4:9" x14ac:dyDescent="0.25">
      <c r="D10254" s="3">
        <v>46.95</v>
      </c>
      <c r="E10254" s="2" t="s">
        <v>102</v>
      </c>
      <c r="H10254" s="3">
        <v>35.479999999999997</v>
      </c>
      <c r="I10254" s="2" t="s">
        <v>102</v>
      </c>
    </row>
    <row r="10255" spans="4:9" x14ac:dyDescent="0.25">
      <c r="D10255" s="3">
        <v>46.89</v>
      </c>
      <c r="E10255" s="2" t="s">
        <v>102</v>
      </c>
      <c r="H10255" s="3">
        <v>35.409999999999997</v>
      </c>
      <c r="I10255" s="2" t="s">
        <v>102</v>
      </c>
    </row>
    <row r="10256" spans="4:9" x14ac:dyDescent="0.25">
      <c r="D10256" s="3">
        <v>46.82</v>
      </c>
      <c r="E10256" s="2" t="s">
        <v>102</v>
      </c>
      <c r="H10256" s="3">
        <v>35.340000000000003</v>
      </c>
      <c r="I10256" s="2" t="s">
        <v>102</v>
      </c>
    </row>
    <row r="10257" spans="4:9" x14ac:dyDescent="0.25">
      <c r="D10257" s="3">
        <v>46.75</v>
      </c>
      <c r="E10257" s="2" t="s">
        <v>102</v>
      </c>
      <c r="H10257" s="3">
        <v>35.28</v>
      </c>
      <c r="I10257" s="2" t="s">
        <v>102</v>
      </c>
    </row>
    <row r="10258" spans="4:9" x14ac:dyDescent="0.25">
      <c r="D10258" s="3">
        <v>46.69</v>
      </c>
      <c r="E10258" s="2" t="s">
        <v>102</v>
      </c>
      <c r="H10258" s="3">
        <v>35.21</v>
      </c>
      <c r="I10258" s="2" t="s">
        <v>102</v>
      </c>
    </row>
    <row r="10259" spans="4:9" x14ac:dyDescent="0.25">
      <c r="D10259" s="3">
        <v>46.62</v>
      </c>
      <c r="E10259" s="2" t="s">
        <v>102</v>
      </c>
      <c r="H10259" s="3">
        <v>35.14</v>
      </c>
      <c r="I10259" s="2" t="s">
        <v>102</v>
      </c>
    </row>
    <row r="10260" spans="4:9" x14ac:dyDescent="0.25">
      <c r="D10260" s="3">
        <v>46.55</v>
      </c>
      <c r="E10260" s="2" t="s">
        <v>102</v>
      </c>
      <c r="H10260" s="3">
        <v>35.08</v>
      </c>
      <c r="I10260" s="2" t="s">
        <v>102</v>
      </c>
    </row>
    <row r="10261" spans="4:9" x14ac:dyDescent="0.25">
      <c r="D10261" s="3">
        <v>46.49</v>
      </c>
      <c r="E10261" s="2" t="s">
        <v>102</v>
      </c>
      <c r="H10261" s="3">
        <v>35.01</v>
      </c>
      <c r="I10261" s="2" t="s">
        <v>102</v>
      </c>
    </row>
    <row r="10262" spans="4:9" x14ac:dyDescent="0.25">
      <c r="D10262" s="3">
        <v>46.42</v>
      </c>
      <c r="E10262" s="2" t="s">
        <v>102</v>
      </c>
      <c r="H10262" s="3">
        <v>34.950000000000003</v>
      </c>
      <c r="I10262" s="2" t="s">
        <v>102</v>
      </c>
    </row>
    <row r="10263" spans="4:9" x14ac:dyDescent="0.25">
      <c r="D10263" s="3">
        <v>46.35</v>
      </c>
      <c r="E10263" s="2" t="s">
        <v>102</v>
      </c>
      <c r="H10263" s="3">
        <v>34.880000000000003</v>
      </c>
      <c r="I10263" s="2" t="s">
        <v>102</v>
      </c>
    </row>
    <row r="10264" spans="4:9" x14ac:dyDescent="0.25">
      <c r="D10264" s="3">
        <v>46.29</v>
      </c>
      <c r="E10264" s="2" t="s">
        <v>102</v>
      </c>
      <c r="H10264" s="3">
        <v>34.81</v>
      </c>
      <c r="I10264" s="2" t="s">
        <v>102</v>
      </c>
    </row>
    <row r="10265" spans="4:9" x14ac:dyDescent="0.25">
      <c r="D10265" s="3">
        <v>46.22</v>
      </c>
      <c r="E10265" s="2" t="s">
        <v>102</v>
      </c>
      <c r="H10265" s="3">
        <v>34.74</v>
      </c>
      <c r="I10265" s="2" t="s">
        <v>102</v>
      </c>
    </row>
    <row r="10266" spans="4:9" x14ac:dyDescent="0.25">
      <c r="D10266" s="3">
        <v>46.15</v>
      </c>
      <c r="E10266" s="2" t="s">
        <v>102</v>
      </c>
      <c r="H10266" s="3">
        <v>34.68</v>
      </c>
      <c r="I10266" s="2" t="s">
        <v>102</v>
      </c>
    </row>
    <row r="10267" spans="4:9" x14ac:dyDescent="0.25">
      <c r="D10267" s="3">
        <v>46.09</v>
      </c>
      <c r="E10267" s="2" t="s">
        <v>102</v>
      </c>
      <c r="H10267" s="3">
        <v>34.61</v>
      </c>
      <c r="I10267" s="2" t="s">
        <v>102</v>
      </c>
    </row>
    <row r="10268" spans="4:9" x14ac:dyDescent="0.25">
      <c r="D10268" s="3">
        <v>46.02</v>
      </c>
      <c r="E10268" s="2" t="s">
        <v>102</v>
      </c>
      <c r="H10268" s="3">
        <v>34.54</v>
      </c>
      <c r="I10268" s="2" t="s">
        <v>102</v>
      </c>
    </row>
    <row r="10269" spans="4:9" x14ac:dyDescent="0.25">
      <c r="D10269" s="3">
        <v>45.95</v>
      </c>
      <c r="E10269" s="2" t="s">
        <v>102</v>
      </c>
      <c r="H10269" s="3">
        <v>34.479999999999997</v>
      </c>
      <c r="I10269" s="2" t="s">
        <v>102</v>
      </c>
    </row>
    <row r="10270" spans="4:9" x14ac:dyDescent="0.25">
      <c r="D10270" s="3">
        <v>45.89</v>
      </c>
      <c r="E10270" s="2" t="s">
        <v>102</v>
      </c>
      <c r="H10270" s="3">
        <v>34.409999999999997</v>
      </c>
      <c r="I10270" s="2" t="s">
        <v>102</v>
      </c>
    </row>
    <row r="10271" spans="4:9" x14ac:dyDescent="0.25">
      <c r="D10271" s="3">
        <v>45.82</v>
      </c>
      <c r="E10271" s="2" t="s">
        <v>102</v>
      </c>
      <c r="H10271" s="3">
        <v>34.340000000000003</v>
      </c>
      <c r="I10271" s="2" t="s">
        <v>102</v>
      </c>
    </row>
    <row r="10272" spans="4:9" x14ac:dyDescent="0.25">
      <c r="D10272" s="3">
        <v>45.75</v>
      </c>
      <c r="E10272" s="2" t="s">
        <v>102</v>
      </c>
      <c r="H10272" s="3">
        <v>34.28</v>
      </c>
      <c r="I10272" s="2" t="s">
        <v>102</v>
      </c>
    </row>
    <row r="10273" spans="4:9" x14ac:dyDescent="0.25">
      <c r="D10273" s="3">
        <v>45.69</v>
      </c>
      <c r="E10273" s="2" t="s">
        <v>102</v>
      </c>
      <c r="H10273" s="3">
        <v>34.21</v>
      </c>
      <c r="I10273" s="2" t="s">
        <v>102</v>
      </c>
    </row>
    <row r="10274" spans="4:9" x14ac:dyDescent="0.25">
      <c r="D10274" s="3">
        <v>45.62</v>
      </c>
      <c r="E10274" s="2" t="s">
        <v>102</v>
      </c>
      <c r="H10274" s="3">
        <v>34.15</v>
      </c>
      <c r="I10274" s="2" t="s">
        <v>102</v>
      </c>
    </row>
    <row r="10275" spans="4:9" x14ac:dyDescent="0.25">
      <c r="D10275" s="3">
        <v>45.56</v>
      </c>
      <c r="E10275" s="2" t="s">
        <v>102</v>
      </c>
      <c r="H10275" s="3">
        <v>34.08</v>
      </c>
      <c r="I10275" s="2" t="s">
        <v>102</v>
      </c>
    </row>
    <row r="10276" spans="4:9" x14ac:dyDescent="0.25">
      <c r="D10276" s="3">
        <v>45.49</v>
      </c>
      <c r="E10276" s="2" t="s">
        <v>102</v>
      </c>
      <c r="H10276" s="3">
        <v>34.01</v>
      </c>
      <c r="I10276" s="2" t="s">
        <v>102</v>
      </c>
    </row>
    <row r="10277" spans="4:9" x14ac:dyDescent="0.25">
      <c r="D10277" s="3">
        <v>45.42</v>
      </c>
      <c r="E10277" s="2" t="s">
        <v>102</v>
      </c>
      <c r="H10277" s="3">
        <v>33.94</v>
      </c>
      <c r="I10277" s="2" t="s">
        <v>102</v>
      </c>
    </row>
    <row r="10278" spans="4:9" x14ac:dyDescent="0.25">
      <c r="D10278" s="3">
        <v>45.35</v>
      </c>
      <c r="E10278" s="2" t="s">
        <v>102</v>
      </c>
      <c r="H10278" s="3">
        <v>33.880000000000003</v>
      </c>
      <c r="I10278" s="2" t="s">
        <v>102</v>
      </c>
    </row>
    <row r="10279" spans="4:9" x14ac:dyDescent="0.25">
      <c r="D10279" s="3">
        <v>45.29</v>
      </c>
      <c r="E10279" s="2" t="s">
        <v>102</v>
      </c>
      <c r="H10279" s="3">
        <v>33.81</v>
      </c>
      <c r="I10279" s="2" t="s">
        <v>102</v>
      </c>
    </row>
    <row r="10280" spans="4:9" x14ac:dyDescent="0.25">
      <c r="D10280" s="3">
        <v>45.22</v>
      </c>
      <c r="E10280" s="2" t="s">
        <v>102</v>
      </c>
      <c r="H10280" s="3">
        <v>33.74</v>
      </c>
      <c r="I10280" s="2" t="s">
        <v>102</v>
      </c>
    </row>
    <row r="10281" spans="4:9" x14ac:dyDescent="0.25">
      <c r="D10281" s="3">
        <v>45.15</v>
      </c>
      <c r="E10281" s="2" t="s">
        <v>102</v>
      </c>
      <c r="H10281" s="3">
        <v>33.68</v>
      </c>
      <c r="I10281" s="2" t="s">
        <v>102</v>
      </c>
    </row>
    <row r="10282" spans="4:9" x14ac:dyDescent="0.25">
      <c r="D10282" s="3">
        <v>45.09</v>
      </c>
      <c r="E10282" s="2" t="s">
        <v>102</v>
      </c>
      <c r="H10282" s="3">
        <v>33.61</v>
      </c>
      <c r="I10282" s="2" t="s">
        <v>102</v>
      </c>
    </row>
    <row r="10283" spans="4:9" x14ac:dyDescent="0.25">
      <c r="D10283" s="3">
        <v>45.02</v>
      </c>
      <c r="E10283" s="2" t="s">
        <v>102</v>
      </c>
      <c r="H10283" s="3">
        <v>33.54</v>
      </c>
      <c r="I10283" s="2" t="s">
        <v>102</v>
      </c>
    </row>
    <row r="10284" spans="4:9" x14ac:dyDescent="0.25">
      <c r="D10284" s="3">
        <v>44.95</v>
      </c>
      <c r="E10284" s="2" t="s">
        <v>102</v>
      </c>
      <c r="H10284" s="3">
        <v>33.479999999999997</v>
      </c>
      <c r="I10284" s="2" t="s">
        <v>102</v>
      </c>
    </row>
    <row r="10285" spans="4:9" x14ac:dyDescent="0.25">
      <c r="D10285" s="3">
        <v>44.89</v>
      </c>
      <c r="E10285" s="2" t="s">
        <v>102</v>
      </c>
      <c r="H10285" s="3">
        <v>33.409999999999997</v>
      </c>
      <c r="I10285" s="2" t="s">
        <v>102</v>
      </c>
    </row>
    <row r="10286" spans="4:9" x14ac:dyDescent="0.25">
      <c r="D10286" s="3">
        <v>44.82</v>
      </c>
      <c r="E10286" s="2" t="s">
        <v>102</v>
      </c>
      <c r="H10286" s="3">
        <v>33.340000000000003</v>
      </c>
      <c r="I10286" s="2" t="s">
        <v>102</v>
      </c>
    </row>
    <row r="10287" spans="4:9" x14ac:dyDescent="0.25">
      <c r="D10287" s="3">
        <v>44.75</v>
      </c>
      <c r="E10287" s="2" t="s">
        <v>102</v>
      </c>
      <c r="H10287" s="3">
        <v>33.28</v>
      </c>
      <c r="I10287" s="2" t="s">
        <v>102</v>
      </c>
    </row>
    <row r="10288" spans="4:9" x14ac:dyDescent="0.25">
      <c r="D10288" s="3">
        <v>44.69</v>
      </c>
      <c r="E10288" s="2" t="s">
        <v>102</v>
      </c>
      <c r="H10288" s="3">
        <v>33.21</v>
      </c>
      <c r="I10288" s="2" t="s">
        <v>102</v>
      </c>
    </row>
    <row r="10289" spans="4:9" x14ac:dyDescent="0.25">
      <c r="D10289" s="3">
        <v>44.62</v>
      </c>
      <c r="E10289" s="2" t="s">
        <v>102</v>
      </c>
      <c r="H10289" s="3">
        <v>33.14</v>
      </c>
      <c r="I10289" s="2" t="s">
        <v>102</v>
      </c>
    </row>
    <row r="10290" spans="4:9" x14ac:dyDescent="0.25">
      <c r="D10290" s="3">
        <v>44.56</v>
      </c>
      <c r="E10290" s="2" t="s">
        <v>102</v>
      </c>
      <c r="H10290" s="3">
        <v>33.08</v>
      </c>
      <c r="I10290" s="2" t="s">
        <v>102</v>
      </c>
    </row>
    <row r="10291" spans="4:9" x14ac:dyDescent="0.25">
      <c r="D10291" s="3">
        <v>44.49</v>
      </c>
      <c r="E10291" s="2" t="s">
        <v>102</v>
      </c>
      <c r="H10291" s="3">
        <v>33.01</v>
      </c>
      <c r="I10291" s="2" t="s">
        <v>102</v>
      </c>
    </row>
    <row r="10292" spans="4:9" x14ac:dyDescent="0.25">
      <c r="D10292" s="3">
        <v>44.42</v>
      </c>
      <c r="E10292" s="2" t="s">
        <v>102</v>
      </c>
      <c r="H10292" s="3">
        <v>32.94</v>
      </c>
      <c r="I10292" s="2" t="s">
        <v>102</v>
      </c>
    </row>
    <row r="10293" spans="4:9" x14ac:dyDescent="0.25">
      <c r="D10293" s="3">
        <v>44.36</v>
      </c>
      <c r="E10293" s="2" t="s">
        <v>102</v>
      </c>
      <c r="H10293" s="3">
        <v>32.880000000000003</v>
      </c>
      <c r="I10293" s="2" t="s">
        <v>102</v>
      </c>
    </row>
    <row r="10294" spans="4:9" x14ac:dyDescent="0.25">
      <c r="D10294" s="3">
        <v>44.29</v>
      </c>
      <c r="E10294" s="2" t="s">
        <v>102</v>
      </c>
      <c r="H10294" s="3">
        <v>32.81</v>
      </c>
      <c r="I10294" s="2" t="s">
        <v>102</v>
      </c>
    </row>
    <row r="10295" spans="4:9" x14ac:dyDescent="0.25">
      <c r="D10295" s="3">
        <v>44.22</v>
      </c>
      <c r="E10295" s="2" t="s">
        <v>102</v>
      </c>
      <c r="H10295" s="3">
        <v>32.75</v>
      </c>
      <c r="I10295" s="2" t="s">
        <v>102</v>
      </c>
    </row>
    <row r="10296" spans="4:9" x14ac:dyDescent="0.25">
      <c r="D10296" s="3">
        <v>44.16</v>
      </c>
      <c r="E10296" s="2" t="s">
        <v>102</v>
      </c>
      <c r="H10296" s="3">
        <v>32.68</v>
      </c>
      <c r="I10296" s="2" t="s">
        <v>102</v>
      </c>
    </row>
    <row r="10297" spans="4:9" x14ac:dyDescent="0.25">
      <c r="D10297" s="3">
        <v>44.09</v>
      </c>
      <c r="E10297" s="2" t="s">
        <v>102</v>
      </c>
      <c r="H10297" s="3">
        <v>32.61</v>
      </c>
      <c r="I10297" s="2" t="s">
        <v>102</v>
      </c>
    </row>
    <row r="10298" spans="4:9" x14ac:dyDescent="0.25">
      <c r="D10298" s="3">
        <v>44.02</v>
      </c>
      <c r="E10298" s="2" t="s">
        <v>102</v>
      </c>
      <c r="H10298" s="3">
        <v>32.549999999999997</v>
      </c>
      <c r="I10298" s="2" t="s">
        <v>102</v>
      </c>
    </row>
    <row r="10299" spans="4:9" x14ac:dyDescent="0.25">
      <c r="D10299" s="3">
        <v>43.96</v>
      </c>
      <c r="E10299" s="2" t="s">
        <v>102</v>
      </c>
      <c r="H10299" s="3">
        <v>32.479999999999997</v>
      </c>
      <c r="I10299" s="2" t="s">
        <v>102</v>
      </c>
    </row>
    <row r="10300" spans="4:9" x14ac:dyDescent="0.25">
      <c r="D10300" s="3">
        <v>43.89</v>
      </c>
      <c r="E10300" s="2" t="s">
        <v>102</v>
      </c>
      <c r="H10300" s="3">
        <v>32.409999999999997</v>
      </c>
      <c r="I10300" s="2" t="s">
        <v>102</v>
      </c>
    </row>
    <row r="10301" spans="4:9" x14ac:dyDescent="0.25">
      <c r="D10301" s="3">
        <v>43.82</v>
      </c>
      <c r="E10301" s="2" t="s">
        <v>102</v>
      </c>
      <c r="H10301" s="3">
        <v>32.35</v>
      </c>
      <c r="I10301" s="2" t="s">
        <v>102</v>
      </c>
    </row>
    <row r="10302" spans="4:9" x14ac:dyDescent="0.25">
      <c r="D10302" s="3">
        <v>43.76</v>
      </c>
      <c r="E10302" s="2" t="s">
        <v>102</v>
      </c>
      <c r="H10302" s="3">
        <v>32.28</v>
      </c>
      <c r="I10302" s="2" t="s">
        <v>102</v>
      </c>
    </row>
    <row r="10303" spans="4:9" x14ac:dyDescent="0.25">
      <c r="D10303" s="3">
        <v>43.69</v>
      </c>
      <c r="E10303" s="2" t="s">
        <v>102</v>
      </c>
      <c r="H10303" s="3">
        <v>32.21</v>
      </c>
      <c r="I10303" s="2" t="s">
        <v>102</v>
      </c>
    </row>
    <row r="10304" spans="4:9" x14ac:dyDescent="0.25">
      <c r="D10304" s="3">
        <v>43.62</v>
      </c>
      <c r="E10304" s="2" t="s">
        <v>102</v>
      </c>
      <c r="H10304" s="3">
        <v>32.15</v>
      </c>
      <c r="I10304" s="2" t="s">
        <v>102</v>
      </c>
    </row>
    <row r="10305" spans="4:9" x14ac:dyDescent="0.25">
      <c r="D10305" s="3">
        <v>43.56</v>
      </c>
      <c r="E10305" s="2" t="s">
        <v>102</v>
      </c>
      <c r="H10305" s="3">
        <v>32.08</v>
      </c>
      <c r="I10305" s="2" t="s">
        <v>102</v>
      </c>
    </row>
    <row r="10306" spans="4:9" x14ac:dyDescent="0.25">
      <c r="D10306" s="3">
        <v>43.49</v>
      </c>
      <c r="E10306" s="2" t="s">
        <v>102</v>
      </c>
      <c r="H10306" s="3">
        <v>32.01</v>
      </c>
      <c r="I10306" s="2" t="s">
        <v>102</v>
      </c>
    </row>
    <row r="10307" spans="4:9" x14ac:dyDescent="0.25">
      <c r="D10307" s="3">
        <v>43.42</v>
      </c>
      <c r="E10307" s="2" t="s">
        <v>102</v>
      </c>
      <c r="H10307" s="3">
        <v>31.95</v>
      </c>
      <c r="I10307" s="2" t="s">
        <v>102</v>
      </c>
    </row>
    <row r="10308" spans="4:9" x14ac:dyDescent="0.25">
      <c r="D10308" s="3">
        <v>43.36</v>
      </c>
      <c r="E10308" s="2" t="s">
        <v>102</v>
      </c>
      <c r="H10308" s="3">
        <v>31.88</v>
      </c>
      <c r="I10308" s="2" t="s">
        <v>102</v>
      </c>
    </row>
    <row r="10309" spans="4:9" x14ac:dyDescent="0.25">
      <c r="D10309" s="3">
        <v>43.29</v>
      </c>
      <c r="E10309" s="2" t="s">
        <v>102</v>
      </c>
      <c r="H10309" s="3">
        <v>31.81</v>
      </c>
      <c r="I10309" s="2" t="s">
        <v>102</v>
      </c>
    </row>
    <row r="10310" spans="4:9" x14ac:dyDescent="0.25">
      <c r="D10310" s="3">
        <v>43.22</v>
      </c>
      <c r="E10310" s="2" t="s">
        <v>102</v>
      </c>
      <c r="H10310" s="3">
        <v>31.75</v>
      </c>
      <c r="I10310" s="2" t="s">
        <v>102</v>
      </c>
    </row>
    <row r="10311" spans="4:9" x14ac:dyDescent="0.25">
      <c r="D10311" s="3">
        <v>43.16</v>
      </c>
      <c r="E10311" s="2" t="s">
        <v>102</v>
      </c>
      <c r="H10311" s="3">
        <v>31.68</v>
      </c>
      <c r="I10311" s="2" t="s">
        <v>102</v>
      </c>
    </row>
    <row r="10312" spans="4:9" x14ac:dyDescent="0.25">
      <c r="D10312" s="3">
        <v>43.09</v>
      </c>
      <c r="E10312" s="2" t="s">
        <v>102</v>
      </c>
      <c r="H10312" s="3">
        <v>31.61</v>
      </c>
      <c r="I10312" s="2" t="s">
        <v>102</v>
      </c>
    </row>
    <row r="10313" spans="4:9" x14ac:dyDescent="0.25">
      <c r="D10313" s="3">
        <v>43.02</v>
      </c>
      <c r="E10313" s="2" t="s">
        <v>102</v>
      </c>
      <c r="H10313" s="3">
        <v>31.55</v>
      </c>
      <c r="I10313" s="2" t="s">
        <v>102</v>
      </c>
    </row>
    <row r="10314" spans="4:9" x14ac:dyDescent="0.25">
      <c r="D10314" s="3">
        <v>42.96</v>
      </c>
      <c r="E10314" s="2" t="s">
        <v>102</v>
      </c>
      <c r="H10314" s="3">
        <v>31.48</v>
      </c>
      <c r="I10314" s="2" t="s">
        <v>102</v>
      </c>
    </row>
    <row r="10315" spans="4:9" x14ac:dyDescent="0.25">
      <c r="D10315" s="3">
        <v>42.89</v>
      </c>
      <c r="E10315" s="2" t="s">
        <v>102</v>
      </c>
      <c r="H10315" s="3">
        <v>31.41</v>
      </c>
      <c r="I10315" s="2" t="s">
        <v>102</v>
      </c>
    </row>
    <row r="10316" spans="4:9" x14ac:dyDescent="0.25">
      <c r="D10316" s="3">
        <v>42.82</v>
      </c>
      <c r="E10316" s="2" t="s">
        <v>102</v>
      </c>
      <c r="H10316" s="3">
        <v>31.35</v>
      </c>
      <c r="I10316" s="2" t="s">
        <v>102</v>
      </c>
    </row>
    <row r="10317" spans="4:9" x14ac:dyDescent="0.25">
      <c r="D10317" s="3">
        <v>42.76</v>
      </c>
      <c r="E10317" s="2" t="s">
        <v>102</v>
      </c>
      <c r="H10317" s="3">
        <v>31.28</v>
      </c>
      <c r="I10317" s="2" t="s">
        <v>102</v>
      </c>
    </row>
    <row r="10318" spans="4:9" x14ac:dyDescent="0.25">
      <c r="D10318" s="3">
        <v>42.69</v>
      </c>
      <c r="E10318" s="2" t="s">
        <v>102</v>
      </c>
      <c r="H10318" s="3">
        <v>31.21</v>
      </c>
      <c r="I10318" s="2" t="s">
        <v>102</v>
      </c>
    </row>
    <row r="10319" spans="4:9" x14ac:dyDescent="0.25">
      <c r="D10319" s="3">
        <v>42.62</v>
      </c>
      <c r="E10319" s="2" t="s">
        <v>102</v>
      </c>
      <c r="H10319" s="3">
        <v>31.15</v>
      </c>
      <c r="I10319" s="2" t="s">
        <v>102</v>
      </c>
    </row>
    <row r="10320" spans="4:9" x14ac:dyDescent="0.25">
      <c r="D10320" s="3">
        <v>42.56</v>
      </c>
      <c r="E10320" s="2" t="s">
        <v>102</v>
      </c>
      <c r="H10320" s="3">
        <v>31.08</v>
      </c>
      <c r="I10320" s="2" t="s">
        <v>102</v>
      </c>
    </row>
    <row r="10321" spans="4:9" x14ac:dyDescent="0.25">
      <c r="D10321" s="3">
        <v>42.49</v>
      </c>
      <c r="E10321" s="2" t="s">
        <v>102</v>
      </c>
      <c r="H10321" s="3">
        <v>31.01</v>
      </c>
      <c r="I10321" s="2" t="s">
        <v>102</v>
      </c>
    </row>
    <row r="10322" spans="4:9" x14ac:dyDescent="0.25">
      <c r="D10322" s="3">
        <v>42.42</v>
      </c>
      <c r="E10322" s="2" t="s">
        <v>102</v>
      </c>
      <c r="H10322" s="3">
        <v>30.95</v>
      </c>
      <c r="I10322" s="2" t="s">
        <v>102</v>
      </c>
    </row>
    <row r="10323" spans="4:9" x14ac:dyDescent="0.25">
      <c r="D10323" s="3">
        <v>42.36</v>
      </c>
      <c r="E10323" s="2" t="s">
        <v>102</v>
      </c>
      <c r="H10323" s="3">
        <v>30.88</v>
      </c>
      <c r="I10323" s="2" t="s">
        <v>102</v>
      </c>
    </row>
    <row r="10324" spans="4:9" x14ac:dyDescent="0.25">
      <c r="D10324" s="3">
        <v>42.29</v>
      </c>
      <c r="E10324" s="2" t="s">
        <v>102</v>
      </c>
      <c r="H10324" s="3">
        <v>30.81</v>
      </c>
      <c r="I10324" s="2" t="s">
        <v>102</v>
      </c>
    </row>
    <row r="10325" spans="4:9" x14ac:dyDescent="0.25">
      <c r="D10325" s="3">
        <v>42.22</v>
      </c>
      <c r="E10325" s="2" t="s">
        <v>102</v>
      </c>
      <c r="H10325" s="3">
        <v>30.75</v>
      </c>
      <c r="I10325" s="2" t="s">
        <v>102</v>
      </c>
    </row>
    <row r="10326" spans="4:9" x14ac:dyDescent="0.25">
      <c r="D10326" s="3">
        <v>42.16</v>
      </c>
      <c r="E10326" s="2" t="s">
        <v>102</v>
      </c>
      <c r="H10326" s="3">
        <v>30.68</v>
      </c>
      <c r="I10326" s="2" t="s">
        <v>102</v>
      </c>
    </row>
    <row r="10327" spans="4:9" x14ac:dyDescent="0.25">
      <c r="D10327" s="3">
        <v>42.09</v>
      </c>
      <c r="E10327" s="2" t="s">
        <v>102</v>
      </c>
      <c r="H10327" s="3">
        <v>30.61</v>
      </c>
      <c r="I10327" s="2" t="s">
        <v>102</v>
      </c>
    </row>
    <row r="10328" spans="4:9" x14ac:dyDescent="0.25">
      <c r="D10328" s="3">
        <v>42.02</v>
      </c>
      <c r="E10328" s="2" t="s">
        <v>102</v>
      </c>
      <c r="H10328" s="3">
        <v>30.55</v>
      </c>
      <c r="I10328" s="2" t="s">
        <v>102</v>
      </c>
    </row>
    <row r="10329" spans="4:9" x14ac:dyDescent="0.25">
      <c r="D10329" s="3">
        <v>41.96</v>
      </c>
      <c r="E10329" s="2" t="s">
        <v>102</v>
      </c>
      <c r="H10329" s="3">
        <v>30.48</v>
      </c>
      <c r="I10329" s="2" t="s">
        <v>102</v>
      </c>
    </row>
    <row r="10330" spans="4:9" x14ac:dyDescent="0.25">
      <c r="D10330" s="3">
        <v>41.89</v>
      </c>
      <c r="E10330" s="2" t="s">
        <v>102</v>
      </c>
      <c r="H10330" s="3">
        <v>30.41</v>
      </c>
      <c r="I10330" s="2" t="s">
        <v>102</v>
      </c>
    </row>
    <row r="10331" spans="4:9" x14ac:dyDescent="0.25">
      <c r="D10331" s="3">
        <v>41.82</v>
      </c>
      <c r="E10331" s="2" t="s">
        <v>102</v>
      </c>
      <c r="H10331" s="3">
        <v>30.35</v>
      </c>
      <c r="I10331" s="2" t="s">
        <v>102</v>
      </c>
    </row>
    <row r="10332" spans="4:9" x14ac:dyDescent="0.25">
      <c r="D10332" s="3">
        <v>41.76</v>
      </c>
      <c r="E10332" s="2" t="s">
        <v>102</v>
      </c>
      <c r="H10332" s="3">
        <v>30.28</v>
      </c>
      <c r="I10332" s="2" t="s">
        <v>102</v>
      </c>
    </row>
    <row r="10333" spans="4:9" x14ac:dyDescent="0.25">
      <c r="D10333" s="3">
        <v>41.69</v>
      </c>
      <c r="E10333" s="2" t="s">
        <v>102</v>
      </c>
      <c r="H10333" s="3">
        <v>30.21</v>
      </c>
      <c r="I10333" s="2" t="s">
        <v>102</v>
      </c>
    </row>
    <row r="10334" spans="4:9" x14ac:dyDescent="0.25">
      <c r="D10334" s="3">
        <v>41.62</v>
      </c>
      <c r="E10334" s="2" t="s">
        <v>102</v>
      </c>
      <c r="H10334" s="3">
        <v>30.15</v>
      </c>
      <c r="I10334" s="2" t="s">
        <v>102</v>
      </c>
    </row>
    <row r="10335" spans="4:9" x14ac:dyDescent="0.25">
      <c r="D10335" s="3">
        <v>41.56</v>
      </c>
      <c r="E10335" s="2" t="s">
        <v>102</v>
      </c>
      <c r="H10335" s="3">
        <v>30.08</v>
      </c>
      <c r="I10335" s="2" t="s">
        <v>102</v>
      </c>
    </row>
    <row r="10336" spans="4:9" x14ac:dyDescent="0.25">
      <c r="D10336" s="3">
        <v>41.49</v>
      </c>
      <c r="E10336" s="2" t="s">
        <v>102</v>
      </c>
      <c r="H10336" s="3">
        <v>30.01</v>
      </c>
      <c r="I10336" s="2" t="s">
        <v>102</v>
      </c>
    </row>
    <row r="10337" spans="4:9" x14ac:dyDescent="0.25">
      <c r="D10337" s="3">
        <v>41.42</v>
      </c>
      <c r="E10337" s="2" t="s">
        <v>102</v>
      </c>
      <c r="H10337" s="3">
        <v>29.95</v>
      </c>
      <c r="I10337" s="2" t="s">
        <v>102</v>
      </c>
    </row>
    <row r="10338" spans="4:9" x14ac:dyDescent="0.25">
      <c r="D10338" s="3">
        <v>41.36</v>
      </c>
      <c r="E10338" s="2" t="s">
        <v>102</v>
      </c>
      <c r="H10338" s="3">
        <v>29.88</v>
      </c>
      <c r="I10338" s="2" t="s">
        <v>102</v>
      </c>
    </row>
    <row r="10339" spans="4:9" x14ac:dyDescent="0.25">
      <c r="D10339" s="3">
        <v>41.29</v>
      </c>
      <c r="E10339" s="2" t="s">
        <v>102</v>
      </c>
      <c r="H10339" s="3">
        <v>29.81</v>
      </c>
      <c r="I10339" s="2" t="s">
        <v>102</v>
      </c>
    </row>
    <row r="10340" spans="4:9" x14ac:dyDescent="0.25">
      <c r="D10340" s="3">
        <v>41.22</v>
      </c>
      <c r="E10340" s="2" t="s">
        <v>102</v>
      </c>
      <c r="H10340" s="3">
        <v>29.75</v>
      </c>
      <c r="I10340" s="2" t="s">
        <v>102</v>
      </c>
    </row>
    <row r="10341" spans="4:9" x14ac:dyDescent="0.25">
      <c r="D10341" s="3">
        <v>41.16</v>
      </c>
      <c r="E10341" s="2" t="s">
        <v>102</v>
      </c>
      <c r="H10341" s="3">
        <v>29.68</v>
      </c>
      <c r="I10341" s="2" t="s">
        <v>102</v>
      </c>
    </row>
    <row r="10342" spans="4:9" x14ac:dyDescent="0.25">
      <c r="D10342" s="3">
        <v>41.09</v>
      </c>
      <c r="E10342" s="2" t="s">
        <v>102</v>
      </c>
      <c r="H10342" s="3">
        <v>29.61</v>
      </c>
      <c r="I10342" s="2" t="s">
        <v>102</v>
      </c>
    </row>
    <row r="10343" spans="4:9" x14ac:dyDescent="0.25">
      <c r="D10343" s="3">
        <v>41.02</v>
      </c>
      <c r="E10343" s="2" t="s">
        <v>102</v>
      </c>
      <c r="H10343" s="3">
        <v>29.55</v>
      </c>
      <c r="I10343" s="2" t="s">
        <v>102</v>
      </c>
    </row>
    <row r="10344" spans="4:9" x14ac:dyDescent="0.25">
      <c r="D10344" s="3">
        <v>40.96</v>
      </c>
      <c r="E10344" s="2" t="s">
        <v>102</v>
      </c>
      <c r="H10344" s="3">
        <v>29.48</v>
      </c>
      <c r="I10344" s="2" t="s">
        <v>102</v>
      </c>
    </row>
    <row r="10345" spans="4:9" x14ac:dyDescent="0.25">
      <c r="D10345" s="3">
        <v>40.89</v>
      </c>
      <c r="E10345" s="2" t="s">
        <v>102</v>
      </c>
      <c r="H10345" s="3">
        <v>29.41</v>
      </c>
      <c r="I10345" s="2" t="s">
        <v>102</v>
      </c>
    </row>
    <row r="10346" spans="4:9" x14ac:dyDescent="0.25">
      <c r="D10346" s="3">
        <v>40.82</v>
      </c>
      <c r="E10346" s="2" t="s">
        <v>102</v>
      </c>
      <c r="H10346" s="3">
        <v>29.35</v>
      </c>
      <c r="I10346" s="2" t="s">
        <v>102</v>
      </c>
    </row>
    <row r="10347" spans="4:9" x14ac:dyDescent="0.25">
      <c r="D10347" s="3">
        <v>40.76</v>
      </c>
      <c r="E10347" s="2" t="s">
        <v>102</v>
      </c>
      <c r="H10347" s="3">
        <v>29.28</v>
      </c>
      <c r="I10347" s="2" t="s">
        <v>102</v>
      </c>
    </row>
    <row r="10348" spans="4:9" x14ac:dyDescent="0.25">
      <c r="D10348" s="3">
        <v>40.69</v>
      </c>
      <c r="E10348" s="2" t="s">
        <v>102</v>
      </c>
      <c r="H10348" s="3">
        <v>29.21</v>
      </c>
      <c r="I10348" s="2" t="s">
        <v>102</v>
      </c>
    </row>
    <row r="10349" spans="4:9" x14ac:dyDescent="0.25">
      <c r="D10349" s="3">
        <v>40.619999999999997</v>
      </c>
      <c r="E10349" s="2" t="s">
        <v>102</v>
      </c>
      <c r="H10349" s="3">
        <v>29.15</v>
      </c>
      <c r="I10349" s="2" t="s">
        <v>102</v>
      </c>
    </row>
    <row r="10350" spans="4:9" x14ac:dyDescent="0.25">
      <c r="D10350" s="3">
        <v>40.56</v>
      </c>
      <c r="E10350" s="2" t="s">
        <v>102</v>
      </c>
      <c r="H10350" s="3">
        <v>29.08</v>
      </c>
      <c r="I10350" s="2" t="s">
        <v>102</v>
      </c>
    </row>
    <row r="10351" spans="4:9" x14ac:dyDescent="0.25">
      <c r="D10351" s="3">
        <v>40.49</v>
      </c>
      <c r="E10351" s="2" t="s">
        <v>102</v>
      </c>
      <c r="H10351" s="3">
        <v>29.01</v>
      </c>
      <c r="I10351" s="2" t="s">
        <v>102</v>
      </c>
    </row>
    <row r="10352" spans="4:9" x14ac:dyDescent="0.25">
      <c r="D10352" s="3">
        <v>40.42</v>
      </c>
      <c r="E10352" s="2" t="s">
        <v>102</v>
      </c>
      <c r="H10352" s="3">
        <v>28.95</v>
      </c>
      <c r="I10352" s="2" t="s">
        <v>102</v>
      </c>
    </row>
    <row r="10353" spans="4:9" x14ac:dyDescent="0.25">
      <c r="D10353" s="3">
        <v>40.36</v>
      </c>
      <c r="E10353" s="2" t="s">
        <v>102</v>
      </c>
      <c r="H10353" s="3">
        <v>28.88</v>
      </c>
      <c r="I10353" s="2" t="s">
        <v>102</v>
      </c>
    </row>
    <row r="10354" spans="4:9" x14ac:dyDescent="0.25">
      <c r="D10354" s="3">
        <v>40.29</v>
      </c>
      <c r="E10354" s="2" t="s">
        <v>102</v>
      </c>
      <c r="H10354" s="3">
        <v>28.81</v>
      </c>
      <c r="I10354" s="2" t="s">
        <v>102</v>
      </c>
    </row>
    <row r="10355" spans="4:9" x14ac:dyDescent="0.25">
      <c r="D10355" s="3">
        <v>40.22</v>
      </c>
      <c r="E10355" s="2" t="s">
        <v>102</v>
      </c>
      <c r="H10355" s="3">
        <v>28.75</v>
      </c>
      <c r="I10355" s="2" t="s">
        <v>102</v>
      </c>
    </row>
    <row r="10356" spans="4:9" x14ac:dyDescent="0.25">
      <c r="D10356" s="3">
        <v>40.159999999999997</v>
      </c>
      <c r="E10356" s="2" t="s">
        <v>102</v>
      </c>
      <c r="H10356" s="3">
        <v>28.68</v>
      </c>
      <c r="I10356" s="2" t="s">
        <v>102</v>
      </c>
    </row>
    <row r="10357" spans="4:9" x14ac:dyDescent="0.25">
      <c r="D10357" s="3">
        <v>40.090000000000003</v>
      </c>
      <c r="E10357" s="2" t="s">
        <v>102</v>
      </c>
      <c r="H10357" s="3">
        <v>28.61</v>
      </c>
      <c r="I10357" s="2" t="s">
        <v>102</v>
      </c>
    </row>
    <row r="10358" spans="4:9" x14ac:dyDescent="0.25">
      <c r="D10358" s="3">
        <v>40.020000000000003</v>
      </c>
      <c r="E10358" s="2" t="s">
        <v>102</v>
      </c>
      <c r="H10358" s="3">
        <v>28.55</v>
      </c>
      <c r="I10358" s="2" t="s">
        <v>102</v>
      </c>
    </row>
    <row r="10359" spans="4:9" x14ac:dyDescent="0.25">
      <c r="D10359" s="3">
        <v>39.96</v>
      </c>
      <c r="E10359" s="2" t="s">
        <v>102</v>
      </c>
      <c r="H10359" s="3">
        <v>28.48</v>
      </c>
      <c r="I10359" s="2" t="s">
        <v>102</v>
      </c>
    </row>
    <row r="10360" spans="4:9" x14ac:dyDescent="0.25">
      <c r="D10360" s="3">
        <v>39.89</v>
      </c>
      <c r="E10360" s="2" t="s">
        <v>102</v>
      </c>
      <c r="H10360" s="3">
        <v>28.41</v>
      </c>
      <c r="I10360" s="2" t="s">
        <v>102</v>
      </c>
    </row>
    <row r="10361" spans="4:9" x14ac:dyDescent="0.25">
      <c r="D10361" s="3">
        <v>39.82</v>
      </c>
      <c r="E10361" s="2" t="s">
        <v>102</v>
      </c>
      <c r="H10361" s="3">
        <v>28.35</v>
      </c>
      <c r="I10361" s="2" t="s">
        <v>102</v>
      </c>
    </row>
    <row r="10362" spans="4:9" x14ac:dyDescent="0.25">
      <c r="D10362" s="3">
        <v>39.76</v>
      </c>
      <c r="E10362" s="2" t="s">
        <v>102</v>
      </c>
      <c r="H10362" s="3">
        <v>28.28</v>
      </c>
      <c r="I10362" s="2" t="s">
        <v>102</v>
      </c>
    </row>
    <row r="10363" spans="4:9" x14ac:dyDescent="0.25">
      <c r="D10363" s="3">
        <v>39.69</v>
      </c>
      <c r="E10363" s="2" t="s">
        <v>102</v>
      </c>
      <c r="H10363" s="3">
        <v>28.21</v>
      </c>
      <c r="I10363" s="2" t="s">
        <v>102</v>
      </c>
    </row>
    <row r="10364" spans="4:9" x14ac:dyDescent="0.25">
      <c r="D10364" s="3">
        <v>39.630000000000003</v>
      </c>
      <c r="E10364" s="2" t="s">
        <v>102</v>
      </c>
      <c r="H10364" s="3">
        <v>28.15</v>
      </c>
      <c r="I10364" s="2" t="s">
        <v>102</v>
      </c>
    </row>
    <row r="10365" spans="4:9" x14ac:dyDescent="0.25">
      <c r="D10365" s="3">
        <v>39.56</v>
      </c>
      <c r="E10365" s="2" t="s">
        <v>102</v>
      </c>
      <c r="H10365" s="3">
        <v>28.08</v>
      </c>
      <c r="I10365" s="2" t="s">
        <v>102</v>
      </c>
    </row>
    <row r="10366" spans="4:9" x14ac:dyDescent="0.25">
      <c r="D10366" s="3">
        <v>39.49</v>
      </c>
      <c r="E10366" s="2" t="s">
        <v>102</v>
      </c>
      <c r="H10366" s="3">
        <v>28.01</v>
      </c>
      <c r="I10366" s="2" t="s">
        <v>102</v>
      </c>
    </row>
    <row r="10367" spans="4:9" x14ac:dyDescent="0.25">
      <c r="D10367" s="3">
        <v>39.42</v>
      </c>
      <c r="E10367" s="2" t="s">
        <v>102</v>
      </c>
      <c r="H10367" s="3">
        <v>27.95</v>
      </c>
      <c r="I10367" s="2" t="s">
        <v>102</v>
      </c>
    </row>
    <row r="10368" spans="4:9" x14ac:dyDescent="0.25">
      <c r="D10368" s="3">
        <v>39.36</v>
      </c>
      <c r="E10368" s="2" t="s">
        <v>102</v>
      </c>
      <c r="H10368" s="3">
        <v>27.88</v>
      </c>
      <c r="I10368" s="2" t="s">
        <v>102</v>
      </c>
    </row>
    <row r="10369" spans="4:9" x14ac:dyDescent="0.25">
      <c r="D10369" s="3">
        <v>39.29</v>
      </c>
      <c r="E10369" s="2" t="s">
        <v>102</v>
      </c>
      <c r="H10369" s="3">
        <v>27.81</v>
      </c>
      <c r="I10369" s="2" t="s">
        <v>102</v>
      </c>
    </row>
    <row r="10370" spans="4:9" x14ac:dyDescent="0.25">
      <c r="D10370" s="3">
        <v>39.229999999999997</v>
      </c>
      <c r="E10370" s="2" t="s">
        <v>102</v>
      </c>
      <c r="H10370" s="3">
        <v>27.75</v>
      </c>
      <c r="I10370" s="2" t="s">
        <v>102</v>
      </c>
    </row>
    <row r="10371" spans="4:9" x14ac:dyDescent="0.25">
      <c r="D10371" s="3">
        <v>39.159999999999997</v>
      </c>
      <c r="E10371" s="2" t="s">
        <v>102</v>
      </c>
      <c r="H10371" s="3">
        <v>27.68</v>
      </c>
      <c r="I10371" s="2" t="s">
        <v>102</v>
      </c>
    </row>
    <row r="10372" spans="4:9" x14ac:dyDescent="0.25">
      <c r="D10372" s="3">
        <v>39.090000000000003</v>
      </c>
      <c r="E10372" s="2" t="s">
        <v>102</v>
      </c>
      <c r="H10372" s="3">
        <v>27.61</v>
      </c>
      <c r="I10372" s="2" t="s">
        <v>102</v>
      </c>
    </row>
    <row r="10373" spans="4:9" x14ac:dyDescent="0.25">
      <c r="D10373" s="3">
        <v>39.03</v>
      </c>
      <c r="E10373" s="2" t="s">
        <v>102</v>
      </c>
      <c r="H10373" s="3">
        <v>27.55</v>
      </c>
      <c r="I10373" s="2" t="s">
        <v>102</v>
      </c>
    </row>
    <row r="10374" spans="4:9" x14ac:dyDescent="0.25">
      <c r="D10374" s="3">
        <v>38.96</v>
      </c>
      <c r="E10374" s="2" t="s">
        <v>102</v>
      </c>
      <c r="H10374" s="3">
        <v>27.48</v>
      </c>
      <c r="I10374" s="2" t="s">
        <v>102</v>
      </c>
    </row>
    <row r="10375" spans="4:9" x14ac:dyDescent="0.25">
      <c r="D10375" s="3">
        <v>38.89</v>
      </c>
      <c r="E10375" s="2" t="s">
        <v>102</v>
      </c>
      <c r="H10375" s="3">
        <v>27.41</v>
      </c>
      <c r="I10375" s="2" t="s">
        <v>102</v>
      </c>
    </row>
    <row r="10376" spans="4:9" x14ac:dyDescent="0.25">
      <c r="D10376" s="3">
        <v>38.82</v>
      </c>
      <c r="E10376" s="2" t="s">
        <v>102</v>
      </c>
      <c r="H10376" s="3">
        <v>27.35</v>
      </c>
      <c r="I10376" s="2" t="s">
        <v>102</v>
      </c>
    </row>
    <row r="10377" spans="4:9" x14ac:dyDescent="0.25">
      <c r="D10377" s="3">
        <v>38.76</v>
      </c>
      <c r="E10377" s="2" t="s">
        <v>102</v>
      </c>
      <c r="H10377" s="3">
        <v>27.28</v>
      </c>
      <c r="I10377" s="2" t="s">
        <v>102</v>
      </c>
    </row>
    <row r="10378" spans="4:9" x14ac:dyDescent="0.25">
      <c r="D10378" s="3">
        <v>38.69</v>
      </c>
      <c r="E10378" s="2" t="s">
        <v>102</v>
      </c>
      <c r="H10378" s="3">
        <v>27.21</v>
      </c>
      <c r="I10378" s="2" t="s">
        <v>102</v>
      </c>
    </row>
    <row r="10379" spans="4:9" x14ac:dyDescent="0.25">
      <c r="D10379" s="3">
        <v>38.630000000000003</v>
      </c>
      <c r="E10379" s="2" t="s">
        <v>102</v>
      </c>
      <c r="H10379" s="3">
        <v>27.15</v>
      </c>
      <c r="I10379" s="2" t="s">
        <v>102</v>
      </c>
    </row>
    <row r="10380" spans="4:9" x14ac:dyDescent="0.25">
      <c r="D10380" s="3">
        <v>38.56</v>
      </c>
      <c r="E10380" s="2" t="s">
        <v>102</v>
      </c>
      <c r="H10380" s="3">
        <v>27.08</v>
      </c>
      <c r="I10380" s="2" t="s">
        <v>102</v>
      </c>
    </row>
    <row r="10381" spans="4:9" x14ac:dyDescent="0.25">
      <c r="D10381" s="3">
        <v>38.49</v>
      </c>
      <c r="E10381" s="2" t="s">
        <v>102</v>
      </c>
      <c r="H10381" s="3">
        <v>27.02</v>
      </c>
      <c r="I10381" s="2" t="s">
        <v>102</v>
      </c>
    </row>
    <row r="10382" spans="4:9" x14ac:dyDescent="0.25">
      <c r="D10382" s="3">
        <v>38.43</v>
      </c>
      <c r="E10382" s="2" t="s">
        <v>102</v>
      </c>
      <c r="H10382" s="3">
        <v>26.95</v>
      </c>
      <c r="I10382" s="2" t="s">
        <v>102</v>
      </c>
    </row>
    <row r="10383" spans="4:9" x14ac:dyDescent="0.25">
      <c r="D10383" s="3">
        <v>38.36</v>
      </c>
      <c r="E10383" s="2" t="s">
        <v>102</v>
      </c>
      <c r="H10383" s="3">
        <v>26.88</v>
      </c>
      <c r="I10383" s="2" t="s">
        <v>102</v>
      </c>
    </row>
    <row r="10384" spans="4:9" x14ac:dyDescent="0.25">
      <c r="D10384" s="3">
        <v>38.29</v>
      </c>
      <c r="E10384" s="2" t="s">
        <v>102</v>
      </c>
      <c r="H10384" s="3">
        <v>26.81</v>
      </c>
      <c r="I10384" s="2" t="s">
        <v>102</v>
      </c>
    </row>
    <row r="10385" spans="4:9" x14ac:dyDescent="0.25">
      <c r="D10385" s="3">
        <v>38.229999999999997</v>
      </c>
      <c r="E10385" s="2" t="s">
        <v>102</v>
      </c>
      <c r="H10385" s="3">
        <v>26.75</v>
      </c>
      <c r="I10385" s="2" t="s">
        <v>102</v>
      </c>
    </row>
    <row r="10386" spans="4:9" x14ac:dyDescent="0.25">
      <c r="D10386" s="3">
        <v>38.159999999999997</v>
      </c>
      <c r="E10386" s="2" t="s">
        <v>102</v>
      </c>
      <c r="H10386" s="3">
        <v>26.68</v>
      </c>
      <c r="I10386" s="2" t="s">
        <v>102</v>
      </c>
    </row>
    <row r="10387" spans="4:9" x14ac:dyDescent="0.25">
      <c r="D10387" s="3">
        <v>38.090000000000003</v>
      </c>
      <c r="E10387" s="2" t="s">
        <v>102</v>
      </c>
      <c r="H10387" s="3">
        <v>26.61</v>
      </c>
      <c r="I10387" s="2" t="s">
        <v>102</v>
      </c>
    </row>
    <row r="10388" spans="4:9" x14ac:dyDescent="0.25">
      <c r="D10388" s="3">
        <v>38.03</v>
      </c>
      <c r="E10388" s="2" t="s">
        <v>102</v>
      </c>
      <c r="H10388" s="3">
        <v>26.55</v>
      </c>
      <c r="I10388" s="2" t="s">
        <v>102</v>
      </c>
    </row>
    <row r="10389" spans="4:9" x14ac:dyDescent="0.25">
      <c r="D10389" s="3">
        <v>37.96</v>
      </c>
      <c r="E10389" s="2" t="s">
        <v>102</v>
      </c>
      <c r="H10389" s="3">
        <v>26.48</v>
      </c>
      <c r="I10389" s="2" t="s">
        <v>102</v>
      </c>
    </row>
    <row r="10390" spans="4:9" x14ac:dyDescent="0.25">
      <c r="D10390" s="3">
        <v>37.89</v>
      </c>
      <c r="E10390" s="2" t="s">
        <v>102</v>
      </c>
      <c r="H10390" s="3">
        <v>26.41</v>
      </c>
      <c r="I10390" s="2" t="s">
        <v>102</v>
      </c>
    </row>
    <row r="10391" spans="4:9" x14ac:dyDescent="0.25">
      <c r="D10391" s="3">
        <v>37.83</v>
      </c>
      <c r="E10391" s="2" t="s">
        <v>102</v>
      </c>
      <c r="H10391" s="3">
        <v>26.35</v>
      </c>
      <c r="I10391" s="2" t="s">
        <v>102</v>
      </c>
    </row>
    <row r="10392" spans="4:9" x14ac:dyDescent="0.25">
      <c r="D10392" s="3">
        <v>37.76</v>
      </c>
      <c r="E10392" s="2" t="s">
        <v>102</v>
      </c>
      <c r="H10392" s="3">
        <v>26.28</v>
      </c>
      <c r="I10392" s="2" t="s">
        <v>102</v>
      </c>
    </row>
    <row r="10393" spans="4:9" x14ac:dyDescent="0.25">
      <c r="D10393" s="3">
        <v>37.69</v>
      </c>
      <c r="E10393" s="2" t="s">
        <v>102</v>
      </c>
      <c r="H10393" s="3">
        <v>26.21</v>
      </c>
      <c r="I10393" s="2" t="s">
        <v>102</v>
      </c>
    </row>
    <row r="10394" spans="4:9" x14ac:dyDescent="0.25">
      <c r="D10394" s="3">
        <v>37.630000000000003</v>
      </c>
      <c r="E10394" s="2" t="s">
        <v>102</v>
      </c>
      <c r="H10394" s="3">
        <v>26.15</v>
      </c>
      <c r="I10394" s="2" t="s">
        <v>102</v>
      </c>
    </row>
    <row r="10395" spans="4:9" x14ac:dyDescent="0.25">
      <c r="D10395" s="3">
        <v>37.56</v>
      </c>
      <c r="E10395" s="2" t="s">
        <v>102</v>
      </c>
      <c r="H10395" s="3">
        <v>26.08</v>
      </c>
      <c r="I10395" s="2" t="s">
        <v>102</v>
      </c>
    </row>
    <row r="10396" spans="4:9" x14ac:dyDescent="0.25">
      <c r="D10396" s="3">
        <v>37.49</v>
      </c>
      <c r="E10396" s="2" t="s">
        <v>102</v>
      </c>
      <c r="H10396" s="3">
        <v>26.01</v>
      </c>
      <c r="I10396" s="2" t="s">
        <v>102</v>
      </c>
    </row>
    <row r="10397" spans="4:9" x14ac:dyDescent="0.25">
      <c r="D10397" s="3">
        <v>37.43</v>
      </c>
      <c r="E10397" s="2" t="s">
        <v>102</v>
      </c>
      <c r="H10397" s="3">
        <v>25.95</v>
      </c>
      <c r="I10397" s="2" t="s">
        <v>102</v>
      </c>
    </row>
    <row r="10398" spans="4:9" x14ac:dyDescent="0.25">
      <c r="D10398" s="3">
        <v>37.36</v>
      </c>
      <c r="E10398" s="2" t="s">
        <v>102</v>
      </c>
      <c r="H10398" s="3">
        <v>25.88</v>
      </c>
      <c r="I10398" s="2" t="s">
        <v>102</v>
      </c>
    </row>
    <row r="10399" spans="4:9" x14ac:dyDescent="0.25">
      <c r="D10399" s="3">
        <v>37.29</v>
      </c>
      <c r="E10399" s="2" t="s">
        <v>102</v>
      </c>
      <c r="H10399" s="3">
        <v>25.81</v>
      </c>
      <c r="I10399" s="2" t="s">
        <v>102</v>
      </c>
    </row>
    <row r="10400" spans="4:9" x14ac:dyDescent="0.25">
      <c r="D10400" s="3">
        <v>37.229999999999997</v>
      </c>
      <c r="E10400" s="2" t="s">
        <v>102</v>
      </c>
      <c r="H10400" s="3">
        <v>25.75</v>
      </c>
      <c r="I10400" s="2" t="s">
        <v>102</v>
      </c>
    </row>
    <row r="10401" spans="4:9" x14ac:dyDescent="0.25">
      <c r="D10401" s="3">
        <v>37.159999999999997</v>
      </c>
      <c r="E10401" s="2" t="s">
        <v>102</v>
      </c>
      <c r="H10401" s="3">
        <v>25.68</v>
      </c>
      <c r="I10401" s="2" t="s">
        <v>102</v>
      </c>
    </row>
    <row r="10402" spans="4:9" x14ac:dyDescent="0.25">
      <c r="D10402" s="3">
        <v>37.090000000000003</v>
      </c>
      <c r="E10402" s="2" t="s">
        <v>102</v>
      </c>
      <c r="H10402" s="3">
        <v>25.61</v>
      </c>
      <c r="I10402" s="2" t="s">
        <v>102</v>
      </c>
    </row>
    <row r="10403" spans="4:9" x14ac:dyDescent="0.25">
      <c r="D10403" s="3">
        <v>37.03</v>
      </c>
      <c r="E10403" s="2" t="s">
        <v>102</v>
      </c>
      <c r="H10403" s="3">
        <v>25.55</v>
      </c>
      <c r="I10403" s="2" t="s">
        <v>102</v>
      </c>
    </row>
    <row r="10404" spans="4:9" x14ac:dyDescent="0.25">
      <c r="D10404" s="3">
        <v>36.96</v>
      </c>
      <c r="E10404" s="2" t="s">
        <v>102</v>
      </c>
      <c r="H10404" s="3">
        <v>25.48</v>
      </c>
      <c r="I10404" s="2" t="s">
        <v>102</v>
      </c>
    </row>
    <row r="10405" spans="4:9" x14ac:dyDescent="0.25">
      <c r="D10405" s="3">
        <v>36.89</v>
      </c>
      <c r="E10405" s="2" t="s">
        <v>102</v>
      </c>
      <c r="H10405" s="3">
        <v>25.42</v>
      </c>
      <c r="I10405" s="2" t="s">
        <v>102</v>
      </c>
    </row>
    <row r="10406" spans="4:9" x14ac:dyDescent="0.25">
      <c r="D10406" s="3">
        <v>36.83</v>
      </c>
      <c r="E10406" s="2" t="s">
        <v>102</v>
      </c>
      <c r="H10406" s="3">
        <v>25.35</v>
      </c>
      <c r="I10406" s="2" t="s">
        <v>102</v>
      </c>
    </row>
    <row r="10407" spans="4:9" x14ac:dyDescent="0.25">
      <c r="D10407" s="3">
        <v>36.76</v>
      </c>
      <c r="E10407" s="2" t="s">
        <v>102</v>
      </c>
      <c r="H10407" s="3">
        <v>25.28</v>
      </c>
      <c r="I10407" s="2" t="s">
        <v>102</v>
      </c>
    </row>
    <row r="10408" spans="4:9" x14ac:dyDescent="0.25">
      <c r="D10408" s="3">
        <v>36.69</v>
      </c>
      <c r="E10408" s="2" t="s">
        <v>102</v>
      </c>
      <c r="H10408" s="3">
        <v>25.21</v>
      </c>
      <c r="I10408" s="2" t="s">
        <v>102</v>
      </c>
    </row>
    <row r="10409" spans="4:9" x14ac:dyDescent="0.25">
      <c r="D10409" s="3">
        <v>36.630000000000003</v>
      </c>
      <c r="E10409" s="2" t="s">
        <v>102</v>
      </c>
      <c r="H10409" s="3">
        <v>25.15</v>
      </c>
      <c r="I10409" s="2" t="s">
        <v>102</v>
      </c>
    </row>
    <row r="10410" spans="4:9" x14ac:dyDescent="0.25">
      <c r="D10410" s="3">
        <v>36.56</v>
      </c>
      <c r="E10410" s="2" t="s">
        <v>102</v>
      </c>
      <c r="H10410" s="3">
        <v>25.08</v>
      </c>
      <c r="I10410" s="2" t="s">
        <v>102</v>
      </c>
    </row>
    <row r="10411" spans="4:9" x14ac:dyDescent="0.25">
      <c r="D10411" s="3">
        <v>36.49</v>
      </c>
      <c r="E10411" s="2" t="s">
        <v>102</v>
      </c>
      <c r="H10411" s="3">
        <v>25.02</v>
      </c>
      <c r="I10411" s="2" t="s">
        <v>102</v>
      </c>
    </row>
    <row r="10412" spans="4:9" x14ac:dyDescent="0.25">
      <c r="D10412" s="3">
        <v>36.43</v>
      </c>
      <c r="E10412" s="2" t="s">
        <v>102</v>
      </c>
      <c r="H10412" s="3">
        <v>24.95</v>
      </c>
      <c r="I10412" s="2" t="s">
        <v>102</v>
      </c>
    </row>
    <row r="10413" spans="4:9" x14ac:dyDescent="0.25">
      <c r="D10413" s="3">
        <v>36.36</v>
      </c>
      <c r="E10413" s="2" t="s">
        <v>102</v>
      </c>
      <c r="H10413" s="3">
        <v>24.88</v>
      </c>
      <c r="I10413" s="2" t="s">
        <v>102</v>
      </c>
    </row>
    <row r="10414" spans="4:9" x14ac:dyDescent="0.25">
      <c r="D10414" s="3">
        <v>36.29</v>
      </c>
      <c r="E10414" s="2" t="s">
        <v>102</v>
      </c>
      <c r="H10414" s="3">
        <v>24.82</v>
      </c>
      <c r="I10414" s="2" t="s">
        <v>102</v>
      </c>
    </row>
    <row r="10415" spans="4:9" x14ac:dyDescent="0.25">
      <c r="D10415" s="3">
        <v>36.229999999999997</v>
      </c>
      <c r="E10415" s="2" t="s">
        <v>102</v>
      </c>
      <c r="H10415" s="3">
        <v>24.75</v>
      </c>
      <c r="I10415" s="2" t="s">
        <v>102</v>
      </c>
    </row>
    <row r="10416" spans="4:9" x14ac:dyDescent="0.25">
      <c r="D10416" s="3">
        <v>36.159999999999997</v>
      </c>
      <c r="E10416" s="2" t="s">
        <v>102</v>
      </c>
      <c r="H10416" s="3">
        <v>24.68</v>
      </c>
      <c r="I10416" s="2" t="s">
        <v>102</v>
      </c>
    </row>
    <row r="10417" spans="4:9" x14ac:dyDescent="0.25">
      <c r="D10417" s="3">
        <v>36.090000000000003</v>
      </c>
      <c r="E10417" s="2" t="s">
        <v>102</v>
      </c>
      <c r="H10417" s="3">
        <v>24.62</v>
      </c>
      <c r="I10417" s="2" t="s">
        <v>102</v>
      </c>
    </row>
    <row r="10418" spans="4:9" x14ac:dyDescent="0.25">
      <c r="D10418" s="3">
        <v>36.03</v>
      </c>
      <c r="E10418" s="2" t="s">
        <v>102</v>
      </c>
      <c r="H10418" s="3">
        <v>24.55</v>
      </c>
      <c r="I10418" s="2" t="s">
        <v>102</v>
      </c>
    </row>
    <row r="10419" spans="4:9" x14ac:dyDescent="0.25">
      <c r="D10419" s="3">
        <v>35.96</v>
      </c>
      <c r="E10419" s="2" t="s">
        <v>102</v>
      </c>
      <c r="H10419" s="3">
        <v>24.48</v>
      </c>
      <c r="I10419" s="2" t="s">
        <v>102</v>
      </c>
    </row>
    <row r="10420" spans="4:9" x14ac:dyDescent="0.25">
      <c r="D10420" s="3">
        <v>35.89</v>
      </c>
      <c r="E10420" s="2" t="s">
        <v>102</v>
      </c>
      <c r="H10420" s="3">
        <v>24.42</v>
      </c>
      <c r="I10420" s="2" t="s">
        <v>102</v>
      </c>
    </row>
    <row r="10421" spans="4:9" x14ac:dyDescent="0.25">
      <c r="D10421" s="3">
        <v>35.83</v>
      </c>
      <c r="E10421" s="2" t="s">
        <v>102</v>
      </c>
      <c r="H10421" s="3">
        <v>24.35</v>
      </c>
      <c r="I10421" s="2" t="s">
        <v>102</v>
      </c>
    </row>
    <row r="10422" spans="4:9" x14ac:dyDescent="0.25">
      <c r="D10422" s="3">
        <v>35.76</v>
      </c>
      <c r="E10422" s="2" t="s">
        <v>102</v>
      </c>
      <c r="H10422" s="3">
        <v>24.28</v>
      </c>
      <c r="I10422" s="2" t="s">
        <v>102</v>
      </c>
    </row>
    <row r="10423" spans="4:9" x14ac:dyDescent="0.25">
      <c r="D10423" s="3">
        <v>35.69</v>
      </c>
      <c r="E10423" s="2" t="s">
        <v>102</v>
      </c>
      <c r="H10423" s="3">
        <v>24.22</v>
      </c>
      <c r="I10423" s="2" t="s">
        <v>102</v>
      </c>
    </row>
    <row r="10424" spans="4:9" x14ac:dyDescent="0.25">
      <c r="D10424" s="3">
        <v>35.630000000000003</v>
      </c>
      <c r="E10424" s="2" t="s">
        <v>102</v>
      </c>
      <c r="H10424" s="3">
        <v>24.15</v>
      </c>
      <c r="I10424" s="2" t="s">
        <v>102</v>
      </c>
    </row>
    <row r="10425" spans="4:9" x14ac:dyDescent="0.25">
      <c r="D10425" s="3">
        <v>35.56</v>
      </c>
      <c r="E10425" s="2" t="s">
        <v>102</v>
      </c>
      <c r="H10425" s="3">
        <v>24.08</v>
      </c>
      <c r="I10425" s="2" t="s">
        <v>102</v>
      </c>
    </row>
    <row r="10426" spans="4:9" x14ac:dyDescent="0.25">
      <c r="D10426" s="3">
        <v>35.49</v>
      </c>
      <c r="E10426" s="2" t="s">
        <v>102</v>
      </c>
      <c r="H10426" s="3">
        <v>24.02</v>
      </c>
      <c r="I10426" s="2" t="s">
        <v>102</v>
      </c>
    </row>
    <row r="10427" spans="4:9" x14ac:dyDescent="0.25">
      <c r="D10427" s="3">
        <v>35.43</v>
      </c>
      <c r="E10427" s="2" t="s">
        <v>102</v>
      </c>
      <c r="H10427" s="3">
        <v>23.95</v>
      </c>
      <c r="I10427" s="2" t="s">
        <v>102</v>
      </c>
    </row>
    <row r="10428" spans="4:9" x14ac:dyDescent="0.25">
      <c r="D10428" s="3">
        <v>35.36</v>
      </c>
      <c r="E10428" s="2" t="s">
        <v>102</v>
      </c>
      <c r="H10428" s="3">
        <v>23.88</v>
      </c>
      <c r="I10428" s="2" t="s">
        <v>102</v>
      </c>
    </row>
    <row r="10429" spans="4:9" x14ac:dyDescent="0.25">
      <c r="D10429" s="3">
        <v>35.29</v>
      </c>
      <c r="E10429" s="2" t="s">
        <v>102</v>
      </c>
      <c r="H10429" s="3">
        <v>23.82</v>
      </c>
      <c r="I10429" s="2" t="s">
        <v>102</v>
      </c>
    </row>
    <row r="10430" spans="4:9" x14ac:dyDescent="0.25">
      <c r="D10430" s="3">
        <v>35.229999999999997</v>
      </c>
      <c r="E10430" s="2" t="s">
        <v>102</v>
      </c>
      <c r="H10430" s="3">
        <v>23.75</v>
      </c>
      <c r="I10430" s="2" t="s">
        <v>102</v>
      </c>
    </row>
    <row r="10431" spans="4:9" x14ac:dyDescent="0.25">
      <c r="D10431" s="3">
        <v>35.159999999999997</v>
      </c>
      <c r="E10431" s="2" t="s">
        <v>102</v>
      </c>
      <c r="H10431" s="3">
        <v>23.68</v>
      </c>
      <c r="I10431" s="2" t="s">
        <v>102</v>
      </c>
    </row>
    <row r="10432" spans="4:9" x14ac:dyDescent="0.25">
      <c r="D10432" s="3">
        <v>35.090000000000003</v>
      </c>
      <c r="E10432" s="2" t="s">
        <v>102</v>
      </c>
      <c r="H10432" s="3">
        <v>23.62</v>
      </c>
      <c r="I10432" s="2" t="s">
        <v>102</v>
      </c>
    </row>
    <row r="10433" spans="4:9" x14ac:dyDescent="0.25">
      <c r="D10433" s="3">
        <v>35.03</v>
      </c>
      <c r="E10433" s="2" t="s">
        <v>102</v>
      </c>
      <c r="H10433" s="3">
        <v>23.55</v>
      </c>
      <c r="I10433" s="2" t="s">
        <v>102</v>
      </c>
    </row>
    <row r="10434" spans="4:9" x14ac:dyDescent="0.25">
      <c r="D10434" s="3">
        <v>34.96</v>
      </c>
      <c r="E10434" s="2" t="s">
        <v>102</v>
      </c>
      <c r="H10434" s="3">
        <v>23.48</v>
      </c>
      <c r="I10434" s="2" t="s">
        <v>102</v>
      </c>
    </row>
    <row r="10435" spans="4:9" x14ac:dyDescent="0.25">
      <c r="D10435" s="3">
        <v>34.89</v>
      </c>
      <c r="E10435" s="2" t="s">
        <v>102</v>
      </c>
      <c r="H10435" s="3">
        <v>23.42</v>
      </c>
      <c r="I10435" s="2" t="s">
        <v>102</v>
      </c>
    </row>
    <row r="10436" spans="4:9" x14ac:dyDescent="0.25">
      <c r="D10436" s="3">
        <v>34.83</v>
      </c>
      <c r="E10436" s="2" t="s">
        <v>102</v>
      </c>
      <c r="H10436" s="3">
        <v>23.35</v>
      </c>
      <c r="I10436" s="2" t="s">
        <v>102</v>
      </c>
    </row>
    <row r="10437" spans="4:9" x14ac:dyDescent="0.25">
      <c r="D10437" s="3">
        <v>34.76</v>
      </c>
      <c r="E10437" s="2" t="s">
        <v>102</v>
      </c>
      <c r="H10437" s="3">
        <v>23.28</v>
      </c>
      <c r="I10437" s="2" t="s">
        <v>102</v>
      </c>
    </row>
    <row r="10438" spans="4:9" x14ac:dyDescent="0.25">
      <c r="D10438" s="3">
        <v>34.69</v>
      </c>
      <c r="E10438" s="2" t="s">
        <v>102</v>
      </c>
      <c r="H10438" s="3">
        <v>23.22</v>
      </c>
      <c r="I10438" s="2" t="s">
        <v>102</v>
      </c>
    </row>
    <row r="10439" spans="4:9" x14ac:dyDescent="0.25">
      <c r="D10439" s="3">
        <v>34.630000000000003</v>
      </c>
      <c r="E10439" s="2" t="s">
        <v>102</v>
      </c>
      <c r="H10439" s="3">
        <v>23.15</v>
      </c>
      <c r="I10439" s="2" t="s">
        <v>102</v>
      </c>
    </row>
    <row r="10440" spans="4:9" x14ac:dyDescent="0.25">
      <c r="D10440" s="3">
        <v>34.56</v>
      </c>
      <c r="E10440" s="2" t="s">
        <v>102</v>
      </c>
      <c r="H10440" s="3">
        <v>23.08</v>
      </c>
      <c r="I10440" s="2" t="s">
        <v>102</v>
      </c>
    </row>
    <row r="10441" spans="4:9" x14ac:dyDescent="0.25">
      <c r="D10441" s="3">
        <v>34.5</v>
      </c>
      <c r="E10441" s="2" t="s">
        <v>102</v>
      </c>
      <c r="H10441" s="3">
        <v>23.02</v>
      </c>
      <c r="I10441" s="2" t="s">
        <v>102</v>
      </c>
    </row>
    <row r="10442" spans="4:9" x14ac:dyDescent="0.25">
      <c r="D10442" s="3">
        <v>34.43</v>
      </c>
      <c r="E10442" s="2" t="s">
        <v>102</v>
      </c>
      <c r="H10442" s="3">
        <v>22.95</v>
      </c>
      <c r="I10442" s="2" t="s">
        <v>102</v>
      </c>
    </row>
    <row r="10443" spans="4:9" x14ac:dyDescent="0.25">
      <c r="D10443" s="3">
        <v>34.36</v>
      </c>
      <c r="E10443" s="2" t="s">
        <v>102</v>
      </c>
      <c r="H10443" s="3">
        <v>22.88</v>
      </c>
      <c r="I10443" s="2" t="s">
        <v>102</v>
      </c>
    </row>
    <row r="10444" spans="4:9" x14ac:dyDescent="0.25">
      <c r="D10444" s="3">
        <v>34.29</v>
      </c>
      <c r="E10444" s="2" t="s">
        <v>102</v>
      </c>
      <c r="H10444" s="3">
        <v>22.82</v>
      </c>
      <c r="I10444" s="2" t="s">
        <v>102</v>
      </c>
    </row>
    <row r="10445" spans="4:9" x14ac:dyDescent="0.25">
      <c r="D10445" s="3">
        <v>34.229999999999997</v>
      </c>
      <c r="E10445" s="2" t="s">
        <v>102</v>
      </c>
      <c r="H10445" s="3">
        <v>22.75</v>
      </c>
      <c r="I10445" s="2" t="s">
        <v>102</v>
      </c>
    </row>
    <row r="10446" spans="4:9" x14ac:dyDescent="0.25">
      <c r="D10446" s="3">
        <v>34.159999999999997</v>
      </c>
      <c r="E10446" s="2" t="s">
        <v>102</v>
      </c>
      <c r="H10446" s="3">
        <v>22.68</v>
      </c>
      <c r="I10446" s="2" t="s">
        <v>102</v>
      </c>
    </row>
    <row r="10447" spans="4:9" x14ac:dyDescent="0.25">
      <c r="D10447" s="3">
        <v>34.090000000000003</v>
      </c>
      <c r="E10447" s="2" t="s">
        <v>102</v>
      </c>
      <c r="H10447" s="3">
        <v>22.62</v>
      </c>
      <c r="I10447" s="2" t="s">
        <v>102</v>
      </c>
    </row>
    <row r="10448" spans="4:9" x14ac:dyDescent="0.25">
      <c r="D10448" s="3">
        <v>34.03</v>
      </c>
      <c r="E10448" s="2" t="s">
        <v>102</v>
      </c>
      <c r="H10448" s="3">
        <v>22.55</v>
      </c>
      <c r="I10448" s="2" t="s">
        <v>102</v>
      </c>
    </row>
    <row r="10449" spans="4:9" x14ac:dyDescent="0.25">
      <c r="D10449" s="3">
        <v>33.96</v>
      </c>
      <c r="E10449" s="2" t="s">
        <v>102</v>
      </c>
      <c r="H10449" s="3">
        <v>22.48</v>
      </c>
      <c r="I10449" s="2" t="s">
        <v>102</v>
      </c>
    </row>
    <row r="10450" spans="4:9" x14ac:dyDescent="0.25">
      <c r="D10450" s="3">
        <v>33.9</v>
      </c>
      <c r="E10450" s="2" t="s">
        <v>102</v>
      </c>
      <c r="H10450" s="3">
        <v>22.42</v>
      </c>
      <c r="I10450" s="2" t="s">
        <v>102</v>
      </c>
    </row>
    <row r="10451" spans="4:9" x14ac:dyDescent="0.25">
      <c r="D10451" s="3">
        <v>33.83</v>
      </c>
      <c r="E10451" s="2" t="s">
        <v>102</v>
      </c>
      <c r="H10451" s="3">
        <v>22.35</v>
      </c>
      <c r="I10451" s="2" t="s">
        <v>102</v>
      </c>
    </row>
    <row r="10452" spans="4:9" x14ac:dyDescent="0.25">
      <c r="D10452" s="3">
        <v>33.76</v>
      </c>
      <c r="E10452" s="2" t="s">
        <v>102</v>
      </c>
      <c r="H10452" s="3">
        <v>22.28</v>
      </c>
      <c r="I10452" s="2" t="s">
        <v>102</v>
      </c>
    </row>
    <row r="10453" spans="4:9" x14ac:dyDescent="0.25">
      <c r="D10453" s="3">
        <v>33.700000000000003</v>
      </c>
      <c r="E10453" s="2" t="s">
        <v>102</v>
      </c>
      <c r="H10453" s="3">
        <v>22.22</v>
      </c>
      <c r="I10453" s="2" t="s">
        <v>102</v>
      </c>
    </row>
    <row r="10454" spans="4:9" x14ac:dyDescent="0.25">
      <c r="D10454" s="3">
        <v>33.630000000000003</v>
      </c>
      <c r="E10454" s="2" t="s">
        <v>102</v>
      </c>
      <c r="H10454" s="3">
        <v>22.15</v>
      </c>
      <c r="I10454" s="2" t="s">
        <v>102</v>
      </c>
    </row>
    <row r="10455" spans="4:9" x14ac:dyDescent="0.25">
      <c r="D10455" s="3">
        <v>33.56</v>
      </c>
      <c r="E10455" s="2" t="s">
        <v>102</v>
      </c>
      <c r="H10455" s="3">
        <v>22.08</v>
      </c>
      <c r="I10455" s="2" t="s">
        <v>102</v>
      </c>
    </row>
    <row r="10456" spans="4:9" x14ac:dyDescent="0.25">
      <c r="D10456" s="3">
        <v>33.49</v>
      </c>
      <c r="E10456" s="2" t="s">
        <v>102</v>
      </c>
      <c r="H10456" s="3">
        <v>22.02</v>
      </c>
      <c r="I10456" s="2" t="s">
        <v>102</v>
      </c>
    </row>
    <row r="10457" spans="4:9" x14ac:dyDescent="0.25">
      <c r="D10457" s="3">
        <v>33.43</v>
      </c>
      <c r="E10457" s="2" t="s">
        <v>102</v>
      </c>
      <c r="H10457" s="3">
        <v>21.95</v>
      </c>
      <c r="I10457" s="2" t="s">
        <v>102</v>
      </c>
    </row>
    <row r="10458" spans="4:9" x14ac:dyDescent="0.25">
      <c r="D10458" s="3">
        <v>33.36</v>
      </c>
      <c r="E10458" s="2" t="s">
        <v>102</v>
      </c>
      <c r="H10458" s="3">
        <v>21.88</v>
      </c>
      <c r="I10458" s="2" t="s">
        <v>102</v>
      </c>
    </row>
    <row r="10459" spans="4:9" x14ac:dyDescent="0.25">
      <c r="D10459" s="3">
        <v>33.29</v>
      </c>
      <c r="E10459" s="2" t="s">
        <v>102</v>
      </c>
      <c r="H10459" s="3">
        <v>21.82</v>
      </c>
      <c r="I10459" s="2" t="s">
        <v>102</v>
      </c>
    </row>
    <row r="10460" spans="4:9" x14ac:dyDescent="0.25">
      <c r="D10460" s="3">
        <v>33.229999999999997</v>
      </c>
      <c r="E10460" s="2" t="s">
        <v>102</v>
      </c>
      <c r="H10460" s="3">
        <v>21.75</v>
      </c>
      <c r="I10460" s="2" t="s">
        <v>102</v>
      </c>
    </row>
    <row r="10461" spans="4:9" x14ac:dyDescent="0.25">
      <c r="D10461" s="3">
        <v>33.159999999999997</v>
      </c>
      <c r="E10461" s="2" t="s">
        <v>102</v>
      </c>
      <c r="H10461" s="3">
        <v>21.68</v>
      </c>
      <c r="I10461" s="2" t="s">
        <v>102</v>
      </c>
    </row>
    <row r="10462" spans="4:9" x14ac:dyDescent="0.25">
      <c r="D10462" s="3">
        <v>33.090000000000003</v>
      </c>
      <c r="E10462" s="2" t="s">
        <v>102</v>
      </c>
      <c r="H10462" s="3">
        <v>21.62</v>
      </c>
      <c r="I10462" s="2" t="s">
        <v>102</v>
      </c>
    </row>
    <row r="10463" spans="4:9" x14ac:dyDescent="0.25">
      <c r="D10463" s="3">
        <v>33.03</v>
      </c>
      <c r="E10463" s="2" t="s">
        <v>102</v>
      </c>
      <c r="H10463" s="3">
        <v>21.55</v>
      </c>
      <c r="I10463" s="2" t="s">
        <v>102</v>
      </c>
    </row>
    <row r="10464" spans="4:9" x14ac:dyDescent="0.25">
      <c r="D10464" s="3">
        <v>32.96</v>
      </c>
      <c r="E10464" s="2" t="s">
        <v>102</v>
      </c>
      <c r="H10464" s="3">
        <v>21.48</v>
      </c>
      <c r="I10464" s="2" t="s">
        <v>102</v>
      </c>
    </row>
    <row r="10465" spans="4:9" x14ac:dyDescent="0.25">
      <c r="D10465" s="3">
        <v>32.9</v>
      </c>
      <c r="E10465" s="2" t="s">
        <v>102</v>
      </c>
      <c r="H10465" s="3">
        <v>21.42</v>
      </c>
      <c r="I10465" s="2" t="s">
        <v>102</v>
      </c>
    </row>
    <row r="10466" spans="4:9" x14ac:dyDescent="0.25">
      <c r="D10466" s="3">
        <v>32.83</v>
      </c>
      <c r="E10466" s="2" t="s">
        <v>102</v>
      </c>
      <c r="H10466" s="3">
        <v>21.35</v>
      </c>
      <c r="I10466" s="2" t="s">
        <v>102</v>
      </c>
    </row>
    <row r="10467" spans="4:9" x14ac:dyDescent="0.25">
      <c r="D10467" s="3">
        <v>32.76</v>
      </c>
      <c r="E10467" s="2" t="s">
        <v>102</v>
      </c>
      <c r="H10467" s="3">
        <v>21.28</v>
      </c>
      <c r="I10467" s="2" t="s">
        <v>102</v>
      </c>
    </row>
    <row r="10468" spans="4:9" x14ac:dyDescent="0.25">
      <c r="D10468" s="3">
        <v>32.69</v>
      </c>
      <c r="E10468" s="2" t="s">
        <v>102</v>
      </c>
      <c r="H10468" s="3">
        <v>21.22</v>
      </c>
      <c r="I10468" s="2" t="s">
        <v>102</v>
      </c>
    </row>
    <row r="10469" spans="4:9" x14ac:dyDescent="0.25">
      <c r="D10469" s="3">
        <v>32.630000000000003</v>
      </c>
      <c r="E10469" s="2" t="s">
        <v>102</v>
      </c>
      <c r="H10469" s="3">
        <v>21.15</v>
      </c>
      <c r="I10469" s="2" t="s">
        <v>102</v>
      </c>
    </row>
    <row r="10470" spans="4:9" x14ac:dyDescent="0.25">
      <c r="D10470" s="3">
        <v>32.56</v>
      </c>
      <c r="E10470" s="2" t="s">
        <v>102</v>
      </c>
      <c r="H10470" s="3">
        <v>21.08</v>
      </c>
      <c r="I10470" s="2" t="s">
        <v>102</v>
      </c>
    </row>
    <row r="10471" spans="4:9" x14ac:dyDescent="0.25">
      <c r="D10471" s="3">
        <v>32.49</v>
      </c>
      <c r="E10471" s="2" t="s">
        <v>102</v>
      </c>
      <c r="H10471" s="3">
        <v>21.02</v>
      </c>
      <c r="I10471" s="2" t="s">
        <v>102</v>
      </c>
    </row>
    <row r="10472" spans="4:9" x14ac:dyDescent="0.25">
      <c r="D10472" s="3">
        <v>32.43</v>
      </c>
      <c r="E10472" s="2" t="s">
        <v>102</v>
      </c>
      <c r="H10472" s="3">
        <v>20.95</v>
      </c>
      <c r="I10472" s="2" t="s">
        <v>102</v>
      </c>
    </row>
    <row r="10473" spans="4:9" x14ac:dyDescent="0.25">
      <c r="D10473" s="3">
        <v>32.36</v>
      </c>
      <c r="E10473" s="2" t="s">
        <v>102</v>
      </c>
      <c r="H10473" s="3">
        <v>20.88</v>
      </c>
      <c r="I10473" s="2" t="s">
        <v>102</v>
      </c>
    </row>
    <row r="10474" spans="4:9" x14ac:dyDescent="0.25">
      <c r="D10474" s="3">
        <v>32.29</v>
      </c>
      <c r="E10474" s="2" t="s">
        <v>102</v>
      </c>
      <c r="H10474" s="3">
        <v>20.82</v>
      </c>
      <c r="I10474" s="2" t="s">
        <v>102</v>
      </c>
    </row>
    <row r="10475" spans="4:9" x14ac:dyDescent="0.25">
      <c r="D10475" s="3">
        <v>32.229999999999997</v>
      </c>
      <c r="E10475" s="2" t="s">
        <v>102</v>
      </c>
      <c r="H10475" s="3">
        <v>20.75</v>
      </c>
      <c r="I10475" s="2" t="s">
        <v>102</v>
      </c>
    </row>
    <row r="10476" spans="4:9" x14ac:dyDescent="0.25">
      <c r="D10476" s="3">
        <v>32.159999999999997</v>
      </c>
      <c r="E10476" s="2" t="s">
        <v>102</v>
      </c>
      <c r="H10476" s="3">
        <v>20.68</v>
      </c>
      <c r="I10476" s="2" t="s">
        <v>102</v>
      </c>
    </row>
    <row r="10477" spans="4:9" x14ac:dyDescent="0.25">
      <c r="D10477" s="3">
        <v>32.090000000000003</v>
      </c>
      <c r="E10477" s="2" t="s">
        <v>102</v>
      </c>
      <c r="H10477" s="3">
        <v>20.62</v>
      </c>
      <c r="I10477" s="2" t="s">
        <v>102</v>
      </c>
    </row>
    <row r="10478" spans="4:9" x14ac:dyDescent="0.25">
      <c r="D10478" s="3">
        <v>32.03</v>
      </c>
      <c r="E10478" s="2" t="s">
        <v>102</v>
      </c>
      <c r="H10478" s="3">
        <v>20.55</v>
      </c>
      <c r="I10478" s="2" t="s">
        <v>102</v>
      </c>
    </row>
    <row r="10479" spans="4:9" x14ac:dyDescent="0.25">
      <c r="D10479" s="3">
        <v>31.96</v>
      </c>
      <c r="E10479" s="2" t="s">
        <v>102</v>
      </c>
      <c r="H10479" s="3">
        <v>20.48</v>
      </c>
      <c r="I10479" s="2" t="s">
        <v>102</v>
      </c>
    </row>
    <row r="10480" spans="4:9" x14ac:dyDescent="0.25">
      <c r="D10480" s="3">
        <v>31.89</v>
      </c>
      <c r="E10480" s="2" t="s">
        <v>102</v>
      </c>
      <c r="H10480" s="3">
        <v>20.420000000000002</v>
      </c>
      <c r="I10480" s="2" t="s">
        <v>102</v>
      </c>
    </row>
    <row r="10481" spans="4:9" x14ac:dyDescent="0.25">
      <c r="D10481" s="3">
        <v>31.83</v>
      </c>
      <c r="E10481" s="2" t="s">
        <v>102</v>
      </c>
      <c r="H10481" s="3">
        <v>20.350000000000001</v>
      </c>
      <c r="I10481" s="2" t="s">
        <v>102</v>
      </c>
    </row>
    <row r="10482" spans="4:9" x14ac:dyDescent="0.25">
      <c r="D10482" s="3">
        <v>31.76</v>
      </c>
      <c r="E10482" s="2" t="s">
        <v>102</v>
      </c>
      <c r="H10482" s="3">
        <v>20.28</v>
      </c>
      <c r="I10482" s="2" t="s">
        <v>102</v>
      </c>
    </row>
    <row r="10483" spans="4:9" x14ac:dyDescent="0.25">
      <c r="D10483" s="3">
        <v>31.7</v>
      </c>
      <c r="E10483" s="2" t="s">
        <v>102</v>
      </c>
      <c r="H10483" s="3">
        <v>20.22</v>
      </c>
      <c r="I10483" s="2" t="s">
        <v>102</v>
      </c>
    </row>
    <row r="10484" spans="4:9" x14ac:dyDescent="0.25">
      <c r="D10484" s="3">
        <v>31.63</v>
      </c>
      <c r="E10484" s="2" t="s">
        <v>102</v>
      </c>
      <c r="H10484" s="3">
        <v>20.149999999999999</v>
      </c>
      <c r="I10484" s="2" t="s">
        <v>102</v>
      </c>
    </row>
    <row r="10485" spans="4:9" x14ac:dyDescent="0.25">
      <c r="D10485" s="3">
        <v>31.56</v>
      </c>
      <c r="E10485" s="2" t="s">
        <v>102</v>
      </c>
      <c r="H10485" s="3">
        <v>20.079999999999998</v>
      </c>
      <c r="I10485" s="2" t="s">
        <v>102</v>
      </c>
    </row>
    <row r="10486" spans="4:9" x14ac:dyDescent="0.25">
      <c r="D10486" s="3">
        <v>31.5</v>
      </c>
      <c r="E10486" s="2" t="s">
        <v>102</v>
      </c>
      <c r="H10486" s="3">
        <v>20.02</v>
      </c>
      <c r="I10486" s="2" t="s">
        <v>102</v>
      </c>
    </row>
    <row r="10487" spans="4:9" x14ac:dyDescent="0.25">
      <c r="D10487" s="3">
        <v>31.43</v>
      </c>
      <c r="E10487" s="2" t="s">
        <v>102</v>
      </c>
      <c r="H10487" s="3">
        <v>19.95</v>
      </c>
      <c r="I10487" s="2" t="s">
        <v>102</v>
      </c>
    </row>
    <row r="10488" spans="4:9" x14ac:dyDescent="0.25">
      <c r="D10488" s="3">
        <v>31.36</v>
      </c>
      <c r="E10488" s="2" t="s">
        <v>102</v>
      </c>
      <c r="H10488" s="3">
        <v>19.88</v>
      </c>
      <c r="I10488" s="2" t="s">
        <v>102</v>
      </c>
    </row>
    <row r="10489" spans="4:9" x14ac:dyDescent="0.25">
      <c r="D10489" s="3">
        <v>31.3</v>
      </c>
      <c r="E10489" s="2" t="s">
        <v>102</v>
      </c>
      <c r="H10489" s="3">
        <v>19.82</v>
      </c>
      <c r="I10489" s="2" t="s">
        <v>102</v>
      </c>
    </row>
    <row r="10490" spans="4:9" x14ac:dyDescent="0.25">
      <c r="D10490" s="3">
        <v>31.23</v>
      </c>
      <c r="E10490" s="2" t="s">
        <v>102</v>
      </c>
      <c r="H10490" s="3">
        <v>19.75</v>
      </c>
      <c r="I10490" s="2" t="s">
        <v>102</v>
      </c>
    </row>
    <row r="10491" spans="4:9" x14ac:dyDescent="0.25">
      <c r="D10491" s="3">
        <v>31.16</v>
      </c>
      <c r="E10491" s="2" t="s">
        <v>102</v>
      </c>
      <c r="H10491" s="3">
        <v>19.68</v>
      </c>
      <c r="I10491" s="2" t="s">
        <v>102</v>
      </c>
    </row>
    <row r="10492" spans="4:9" x14ac:dyDescent="0.25">
      <c r="D10492" s="3">
        <v>31.1</v>
      </c>
      <c r="E10492" s="2" t="s">
        <v>102</v>
      </c>
      <c r="H10492" s="3">
        <v>19.62</v>
      </c>
      <c r="I10492" s="2" t="s">
        <v>102</v>
      </c>
    </row>
    <row r="10493" spans="4:9" x14ac:dyDescent="0.25">
      <c r="D10493" s="3">
        <v>31.03</v>
      </c>
      <c r="E10493" s="2" t="s">
        <v>102</v>
      </c>
      <c r="H10493" s="3">
        <v>19.55</v>
      </c>
      <c r="I10493" s="2" t="s">
        <v>102</v>
      </c>
    </row>
    <row r="10494" spans="4:9" x14ac:dyDescent="0.25">
      <c r="D10494" s="3">
        <v>30.96</v>
      </c>
      <c r="E10494" s="2" t="s">
        <v>102</v>
      </c>
      <c r="H10494" s="3">
        <v>19.48</v>
      </c>
      <c r="I10494" s="2" t="s">
        <v>102</v>
      </c>
    </row>
    <row r="10495" spans="4:9" x14ac:dyDescent="0.25">
      <c r="D10495" s="3">
        <v>30.9</v>
      </c>
      <c r="E10495" s="2" t="s">
        <v>102</v>
      </c>
      <c r="H10495" s="3">
        <v>19.420000000000002</v>
      </c>
      <c r="I10495" s="2" t="s">
        <v>102</v>
      </c>
    </row>
    <row r="10496" spans="4:9" x14ac:dyDescent="0.25">
      <c r="D10496" s="3">
        <v>30.83</v>
      </c>
      <c r="E10496" s="2" t="s">
        <v>102</v>
      </c>
      <c r="H10496" s="3">
        <v>19.350000000000001</v>
      </c>
      <c r="I10496" s="2" t="s">
        <v>102</v>
      </c>
    </row>
    <row r="10497" spans="4:9" x14ac:dyDescent="0.25">
      <c r="D10497" s="3">
        <v>30.76</v>
      </c>
      <c r="E10497" s="2" t="s">
        <v>102</v>
      </c>
      <c r="H10497" s="3">
        <v>19.28</v>
      </c>
      <c r="I10497" s="2" t="s">
        <v>102</v>
      </c>
    </row>
    <row r="10498" spans="4:9" x14ac:dyDescent="0.25">
      <c r="D10498" s="3">
        <v>30.7</v>
      </c>
      <c r="E10498" s="2" t="s">
        <v>102</v>
      </c>
      <c r="H10498" s="3">
        <v>19.22</v>
      </c>
      <c r="I10498" s="2" t="s">
        <v>102</v>
      </c>
    </row>
    <row r="10499" spans="4:9" x14ac:dyDescent="0.25">
      <c r="D10499" s="3">
        <v>30.63</v>
      </c>
      <c r="E10499" s="2" t="s">
        <v>102</v>
      </c>
      <c r="H10499" s="3">
        <v>19.149999999999999</v>
      </c>
      <c r="I10499" s="2" t="s">
        <v>102</v>
      </c>
    </row>
    <row r="10500" spans="4:9" x14ac:dyDescent="0.25">
      <c r="D10500" s="3">
        <v>30.56</v>
      </c>
      <c r="E10500" s="2" t="s">
        <v>102</v>
      </c>
      <c r="H10500" s="3">
        <v>19.079999999999998</v>
      </c>
      <c r="I10500" s="2" t="s">
        <v>102</v>
      </c>
    </row>
    <row r="10501" spans="4:9" x14ac:dyDescent="0.25">
      <c r="D10501" s="3">
        <v>30.49</v>
      </c>
      <c r="E10501" s="2" t="s">
        <v>102</v>
      </c>
      <c r="H10501" s="3">
        <v>19.02</v>
      </c>
      <c r="I10501" s="2" t="s">
        <v>102</v>
      </c>
    </row>
    <row r="10502" spans="4:9" x14ac:dyDescent="0.25">
      <c r="D10502" s="3">
        <v>30.43</v>
      </c>
      <c r="E10502" s="2" t="s">
        <v>102</v>
      </c>
      <c r="H10502" s="3">
        <v>18.95</v>
      </c>
      <c r="I10502" s="2" t="s">
        <v>102</v>
      </c>
    </row>
    <row r="10503" spans="4:9" x14ac:dyDescent="0.25">
      <c r="D10503" s="3">
        <v>30.36</v>
      </c>
      <c r="E10503" s="2" t="s">
        <v>102</v>
      </c>
      <c r="H10503" s="3">
        <v>18.88</v>
      </c>
      <c r="I10503" s="2" t="s">
        <v>102</v>
      </c>
    </row>
    <row r="10504" spans="4:9" x14ac:dyDescent="0.25">
      <c r="D10504" s="3">
        <v>30.3</v>
      </c>
      <c r="E10504" s="2" t="s">
        <v>102</v>
      </c>
      <c r="H10504" s="3">
        <v>18.82</v>
      </c>
      <c r="I10504" s="2" t="s">
        <v>102</v>
      </c>
    </row>
    <row r="10505" spans="4:9" x14ac:dyDescent="0.25">
      <c r="D10505" s="3">
        <v>30.23</v>
      </c>
      <c r="E10505" s="2" t="s">
        <v>102</v>
      </c>
      <c r="H10505" s="3">
        <v>18.75</v>
      </c>
      <c r="I10505" s="2" t="s">
        <v>102</v>
      </c>
    </row>
    <row r="10506" spans="4:9" x14ac:dyDescent="0.25">
      <c r="D10506" s="3">
        <v>30.16</v>
      </c>
      <c r="E10506" s="2" t="s">
        <v>102</v>
      </c>
      <c r="H10506" s="3">
        <v>18.68</v>
      </c>
      <c r="I10506" s="2" t="s">
        <v>102</v>
      </c>
    </row>
    <row r="10507" spans="4:9" x14ac:dyDescent="0.25">
      <c r="D10507" s="3">
        <v>30.1</v>
      </c>
      <c r="E10507" s="2" t="s">
        <v>102</v>
      </c>
      <c r="H10507" s="3">
        <v>18.62</v>
      </c>
      <c r="I10507" s="2" t="s">
        <v>102</v>
      </c>
    </row>
    <row r="10508" spans="4:9" x14ac:dyDescent="0.25">
      <c r="D10508" s="3">
        <v>30.03</v>
      </c>
      <c r="E10508" s="2" t="s">
        <v>102</v>
      </c>
      <c r="H10508" s="3">
        <v>18.55</v>
      </c>
      <c r="I10508" s="2" t="s">
        <v>102</v>
      </c>
    </row>
    <row r="10509" spans="4:9" x14ac:dyDescent="0.25">
      <c r="D10509" s="3">
        <v>29.96</v>
      </c>
      <c r="E10509" s="2" t="s">
        <v>102</v>
      </c>
      <c r="H10509" s="3">
        <v>18.48</v>
      </c>
      <c r="I10509" s="2" t="s">
        <v>102</v>
      </c>
    </row>
    <row r="10510" spans="4:9" x14ac:dyDescent="0.25">
      <c r="D10510" s="3">
        <v>29.9</v>
      </c>
      <c r="E10510" s="2" t="s">
        <v>102</v>
      </c>
      <c r="H10510" s="3">
        <v>18.420000000000002</v>
      </c>
      <c r="I10510" s="2" t="s">
        <v>102</v>
      </c>
    </row>
    <row r="10511" spans="4:9" x14ac:dyDescent="0.25">
      <c r="D10511" s="3">
        <v>29.83</v>
      </c>
      <c r="E10511" s="2" t="s">
        <v>102</v>
      </c>
      <c r="H10511" s="3">
        <v>18.350000000000001</v>
      </c>
      <c r="I10511" s="2" t="s">
        <v>102</v>
      </c>
    </row>
    <row r="10512" spans="4:9" x14ac:dyDescent="0.25">
      <c r="D10512" s="3">
        <v>29.76</v>
      </c>
      <c r="E10512" s="2" t="s">
        <v>102</v>
      </c>
      <c r="H10512" s="3">
        <v>18.28</v>
      </c>
      <c r="I10512" s="2" t="s">
        <v>102</v>
      </c>
    </row>
    <row r="10513" spans="4:9" x14ac:dyDescent="0.25">
      <c r="D10513" s="3">
        <v>29.7</v>
      </c>
      <c r="E10513" s="2" t="s">
        <v>102</v>
      </c>
      <c r="H10513" s="3">
        <v>18.22</v>
      </c>
      <c r="I10513" s="2" t="s">
        <v>102</v>
      </c>
    </row>
    <row r="10514" spans="4:9" x14ac:dyDescent="0.25">
      <c r="D10514" s="3">
        <v>29.63</v>
      </c>
      <c r="E10514" s="2" t="s">
        <v>102</v>
      </c>
      <c r="H10514" s="3">
        <v>18.149999999999999</v>
      </c>
      <c r="I10514" s="2" t="s">
        <v>102</v>
      </c>
    </row>
    <row r="10515" spans="4:9" x14ac:dyDescent="0.25">
      <c r="D10515" s="3">
        <v>29.56</v>
      </c>
      <c r="E10515" s="2" t="s">
        <v>102</v>
      </c>
      <c r="H10515" s="3">
        <v>18.079999999999998</v>
      </c>
      <c r="I10515" s="2" t="s">
        <v>102</v>
      </c>
    </row>
    <row r="10516" spans="4:9" x14ac:dyDescent="0.25">
      <c r="D10516" s="3">
        <v>29.5</v>
      </c>
      <c r="E10516" s="2" t="s">
        <v>102</v>
      </c>
      <c r="H10516" s="3">
        <v>18.02</v>
      </c>
      <c r="I10516" s="2" t="s">
        <v>102</v>
      </c>
    </row>
    <row r="10517" spans="4:9" x14ac:dyDescent="0.25">
      <c r="D10517" s="3">
        <v>29.43</v>
      </c>
      <c r="E10517" s="2" t="s">
        <v>102</v>
      </c>
      <c r="H10517" s="3">
        <v>17.95</v>
      </c>
      <c r="I10517" s="2" t="s">
        <v>102</v>
      </c>
    </row>
    <row r="10518" spans="4:9" x14ac:dyDescent="0.25">
      <c r="D10518" s="3">
        <v>29.36</v>
      </c>
      <c r="E10518" s="2" t="s">
        <v>102</v>
      </c>
      <c r="H10518" s="3">
        <v>17.88</v>
      </c>
      <c r="I10518" s="2" t="s">
        <v>102</v>
      </c>
    </row>
    <row r="10519" spans="4:9" x14ac:dyDescent="0.25">
      <c r="D10519" s="3">
        <v>29.3</v>
      </c>
      <c r="E10519" s="2" t="s">
        <v>102</v>
      </c>
      <c r="H10519" s="3">
        <v>17.82</v>
      </c>
      <c r="I10519" s="2" t="s">
        <v>102</v>
      </c>
    </row>
    <row r="10520" spans="4:9" x14ac:dyDescent="0.25">
      <c r="D10520" s="3">
        <v>29.23</v>
      </c>
      <c r="E10520" s="2" t="s">
        <v>102</v>
      </c>
      <c r="H10520" s="3">
        <v>17.75</v>
      </c>
      <c r="I10520" s="2" t="s">
        <v>102</v>
      </c>
    </row>
    <row r="10521" spans="4:9" x14ac:dyDescent="0.25">
      <c r="D10521" s="3">
        <v>29.16</v>
      </c>
      <c r="E10521" s="2" t="s">
        <v>102</v>
      </c>
      <c r="H10521" s="3">
        <v>17.68</v>
      </c>
      <c r="I10521" s="2" t="s">
        <v>102</v>
      </c>
    </row>
    <row r="10522" spans="4:9" x14ac:dyDescent="0.25">
      <c r="D10522" s="3">
        <v>29.1</v>
      </c>
      <c r="E10522" s="2" t="s">
        <v>102</v>
      </c>
      <c r="H10522" s="3">
        <v>17.62</v>
      </c>
      <c r="I10522" s="2" t="s">
        <v>102</v>
      </c>
    </row>
    <row r="10523" spans="4:9" x14ac:dyDescent="0.25">
      <c r="D10523" s="3">
        <v>29.03</v>
      </c>
      <c r="E10523" s="2" t="s">
        <v>102</v>
      </c>
      <c r="H10523" s="3">
        <v>17.55</v>
      </c>
      <c r="I10523" s="2" t="s">
        <v>102</v>
      </c>
    </row>
    <row r="10524" spans="4:9" x14ac:dyDescent="0.25">
      <c r="D10524" s="3">
        <v>28.96</v>
      </c>
      <c r="E10524" s="2" t="s">
        <v>102</v>
      </c>
      <c r="H10524" s="3">
        <v>17.48</v>
      </c>
      <c r="I10524" s="2" t="s">
        <v>102</v>
      </c>
    </row>
    <row r="10525" spans="4:9" x14ac:dyDescent="0.25">
      <c r="D10525" s="3">
        <v>28.9</v>
      </c>
      <c r="E10525" s="2" t="s">
        <v>102</v>
      </c>
      <c r="H10525" s="3">
        <v>17.420000000000002</v>
      </c>
      <c r="I10525" s="2" t="s">
        <v>102</v>
      </c>
    </row>
    <row r="10526" spans="4:9" x14ac:dyDescent="0.25">
      <c r="D10526" s="3">
        <v>28.83</v>
      </c>
      <c r="E10526" s="2" t="s">
        <v>102</v>
      </c>
      <c r="H10526" s="3">
        <v>17.350000000000001</v>
      </c>
      <c r="I10526" s="2" t="s">
        <v>102</v>
      </c>
    </row>
    <row r="10527" spans="4:9" x14ac:dyDescent="0.25">
      <c r="D10527" s="3">
        <v>28.76</v>
      </c>
      <c r="E10527" s="2" t="s">
        <v>102</v>
      </c>
      <c r="H10527" s="3">
        <v>17.28</v>
      </c>
      <c r="I10527" s="2" t="s">
        <v>102</v>
      </c>
    </row>
    <row r="10528" spans="4:9" x14ac:dyDescent="0.25">
      <c r="D10528" s="3">
        <v>28.7</v>
      </c>
      <c r="E10528" s="2" t="s">
        <v>102</v>
      </c>
      <c r="H10528" s="3">
        <v>17.22</v>
      </c>
      <c r="I10528" s="2" t="s">
        <v>102</v>
      </c>
    </row>
    <row r="10529" spans="4:9" x14ac:dyDescent="0.25">
      <c r="D10529" s="3">
        <v>28.63</v>
      </c>
      <c r="E10529" s="2" t="s">
        <v>102</v>
      </c>
      <c r="H10529" s="3">
        <v>17.149999999999999</v>
      </c>
      <c r="I10529" s="2" t="s">
        <v>102</v>
      </c>
    </row>
    <row r="10530" spans="4:9" x14ac:dyDescent="0.25">
      <c r="D10530" s="3">
        <v>28.56</v>
      </c>
      <c r="E10530" s="2" t="s">
        <v>102</v>
      </c>
      <c r="H10530" s="3">
        <v>17.079999999999998</v>
      </c>
      <c r="I10530" s="2" t="s">
        <v>102</v>
      </c>
    </row>
    <row r="10531" spans="4:9" x14ac:dyDescent="0.25">
      <c r="D10531" s="3">
        <v>28.5</v>
      </c>
      <c r="E10531" s="2" t="s">
        <v>102</v>
      </c>
      <c r="H10531" s="3">
        <v>17.02</v>
      </c>
      <c r="I10531" s="2" t="s">
        <v>102</v>
      </c>
    </row>
    <row r="10532" spans="4:9" x14ac:dyDescent="0.25">
      <c r="D10532" s="3">
        <v>28.43</v>
      </c>
      <c r="E10532" s="2" t="s">
        <v>102</v>
      </c>
      <c r="H10532" s="3">
        <v>16.95</v>
      </c>
      <c r="I10532" s="2" t="s">
        <v>102</v>
      </c>
    </row>
    <row r="10533" spans="4:9" x14ac:dyDescent="0.25">
      <c r="D10533" s="3">
        <v>28.36</v>
      </c>
      <c r="E10533" s="2" t="s">
        <v>102</v>
      </c>
      <c r="H10533" s="3">
        <v>16.88</v>
      </c>
      <c r="I10533" s="2" t="s">
        <v>102</v>
      </c>
    </row>
    <row r="10534" spans="4:9" x14ac:dyDescent="0.25">
      <c r="D10534" s="3">
        <v>28.3</v>
      </c>
      <c r="E10534" s="2" t="s">
        <v>102</v>
      </c>
      <c r="H10534" s="3">
        <v>16.82</v>
      </c>
      <c r="I10534" s="2" t="s">
        <v>102</v>
      </c>
    </row>
    <row r="10535" spans="4:9" x14ac:dyDescent="0.25">
      <c r="D10535" s="3">
        <v>28.23</v>
      </c>
      <c r="E10535" s="2" t="s">
        <v>102</v>
      </c>
      <c r="H10535" s="3">
        <v>16.75</v>
      </c>
      <c r="I10535" s="2" t="s">
        <v>102</v>
      </c>
    </row>
    <row r="10536" spans="4:9" x14ac:dyDescent="0.25">
      <c r="D10536" s="3">
        <v>28.16</v>
      </c>
      <c r="E10536" s="2" t="s">
        <v>102</v>
      </c>
      <c r="H10536" s="3">
        <v>16.68</v>
      </c>
      <c r="I10536" s="2" t="s">
        <v>102</v>
      </c>
    </row>
    <row r="10537" spans="4:9" x14ac:dyDescent="0.25">
      <c r="D10537" s="3">
        <v>28.1</v>
      </c>
      <c r="E10537" s="2" t="s">
        <v>102</v>
      </c>
      <c r="H10537" s="3">
        <v>16.62</v>
      </c>
      <c r="I10537" s="2" t="s">
        <v>102</v>
      </c>
    </row>
    <row r="10538" spans="4:9" x14ac:dyDescent="0.25">
      <c r="D10538" s="3">
        <v>28.03</v>
      </c>
      <c r="E10538" s="2" t="s">
        <v>102</v>
      </c>
      <c r="H10538" s="3">
        <v>16.55</v>
      </c>
      <c r="I10538" s="2" t="s">
        <v>102</v>
      </c>
    </row>
    <row r="10539" spans="4:9" x14ac:dyDescent="0.25">
      <c r="D10539" s="3">
        <v>27.96</v>
      </c>
      <c r="E10539" s="2" t="s">
        <v>102</v>
      </c>
      <c r="H10539" s="3">
        <v>16.48</v>
      </c>
      <c r="I10539" s="2" t="s">
        <v>102</v>
      </c>
    </row>
    <row r="10540" spans="4:9" x14ac:dyDescent="0.25">
      <c r="D10540" s="3">
        <v>27.9</v>
      </c>
      <c r="E10540" s="2" t="s">
        <v>102</v>
      </c>
      <c r="H10540" s="3">
        <v>16.420000000000002</v>
      </c>
      <c r="I10540" s="2" t="s">
        <v>102</v>
      </c>
    </row>
    <row r="10541" spans="4:9" x14ac:dyDescent="0.25">
      <c r="D10541" s="3">
        <v>27.83</v>
      </c>
      <c r="E10541" s="2" t="s">
        <v>102</v>
      </c>
      <c r="H10541" s="3">
        <v>16.350000000000001</v>
      </c>
      <c r="I10541" s="2" t="s">
        <v>102</v>
      </c>
    </row>
    <row r="10542" spans="4:9" x14ac:dyDescent="0.25">
      <c r="D10542" s="3">
        <v>27.76</v>
      </c>
      <c r="E10542" s="2" t="s">
        <v>102</v>
      </c>
      <c r="H10542" s="3">
        <v>16.28</v>
      </c>
      <c r="I10542" s="2" t="s">
        <v>102</v>
      </c>
    </row>
    <row r="10543" spans="4:9" x14ac:dyDescent="0.25">
      <c r="D10543" s="3">
        <v>27.7</v>
      </c>
      <c r="E10543" s="2" t="s">
        <v>102</v>
      </c>
      <c r="H10543" s="3">
        <v>16.22</v>
      </c>
      <c r="I10543" s="2" t="s">
        <v>102</v>
      </c>
    </row>
    <row r="10544" spans="4:9" x14ac:dyDescent="0.25">
      <c r="D10544" s="3">
        <v>27.63</v>
      </c>
      <c r="E10544" s="2" t="s">
        <v>102</v>
      </c>
      <c r="H10544" s="3">
        <v>16.149999999999999</v>
      </c>
      <c r="I10544" s="2" t="s">
        <v>102</v>
      </c>
    </row>
    <row r="10545" spans="4:9" x14ac:dyDescent="0.25">
      <c r="D10545" s="3">
        <v>27.56</v>
      </c>
      <c r="E10545" s="2" t="s">
        <v>102</v>
      </c>
      <c r="H10545" s="3">
        <v>16.079999999999998</v>
      </c>
      <c r="I10545" s="2" t="s">
        <v>102</v>
      </c>
    </row>
    <row r="10546" spans="4:9" x14ac:dyDescent="0.25">
      <c r="D10546" s="3">
        <v>27.5</v>
      </c>
      <c r="E10546" s="2" t="s">
        <v>102</v>
      </c>
      <c r="H10546" s="3">
        <v>16.02</v>
      </c>
      <c r="I10546" s="2" t="s">
        <v>102</v>
      </c>
    </row>
    <row r="10547" spans="4:9" x14ac:dyDescent="0.25">
      <c r="D10547" s="3">
        <v>27.43</v>
      </c>
      <c r="E10547" s="2" t="s">
        <v>102</v>
      </c>
      <c r="H10547" s="3">
        <v>15.95</v>
      </c>
      <c r="I10547" s="2" t="s">
        <v>102</v>
      </c>
    </row>
    <row r="10548" spans="4:9" x14ac:dyDescent="0.25">
      <c r="D10548" s="3">
        <v>27.36</v>
      </c>
      <c r="E10548" s="2" t="s">
        <v>102</v>
      </c>
      <c r="H10548" s="3">
        <v>15.88</v>
      </c>
      <c r="I10548" s="2" t="s">
        <v>102</v>
      </c>
    </row>
    <row r="10549" spans="4:9" x14ac:dyDescent="0.25">
      <c r="D10549" s="3">
        <v>27.3</v>
      </c>
      <c r="E10549" s="2" t="s">
        <v>102</v>
      </c>
      <c r="H10549" s="3">
        <v>15.82</v>
      </c>
      <c r="I10549" s="2" t="s">
        <v>102</v>
      </c>
    </row>
    <row r="10550" spans="4:9" x14ac:dyDescent="0.25">
      <c r="D10550" s="3">
        <v>27.23</v>
      </c>
      <c r="E10550" s="2" t="s">
        <v>102</v>
      </c>
      <c r="H10550" s="3">
        <v>15.75</v>
      </c>
      <c r="I10550" s="2" t="s">
        <v>102</v>
      </c>
    </row>
    <row r="10551" spans="4:9" x14ac:dyDescent="0.25">
      <c r="D10551" s="3">
        <v>27.16</v>
      </c>
      <c r="E10551" s="2" t="s">
        <v>102</v>
      </c>
      <c r="H10551" s="3">
        <v>15.68</v>
      </c>
      <c r="I10551" s="2" t="s">
        <v>102</v>
      </c>
    </row>
    <row r="10552" spans="4:9" x14ac:dyDescent="0.25">
      <c r="D10552" s="3">
        <v>27.1</v>
      </c>
      <c r="E10552" s="2" t="s">
        <v>102</v>
      </c>
      <c r="H10552" s="3">
        <v>15.62</v>
      </c>
      <c r="I10552" s="2" t="s">
        <v>102</v>
      </c>
    </row>
    <row r="10553" spans="4:9" x14ac:dyDescent="0.25">
      <c r="D10553" s="3">
        <v>27.03</v>
      </c>
      <c r="E10553" s="2" t="s">
        <v>102</v>
      </c>
      <c r="H10553" s="3">
        <v>15.55</v>
      </c>
      <c r="I10553" s="2" t="s">
        <v>102</v>
      </c>
    </row>
    <row r="10554" spans="4:9" x14ac:dyDescent="0.25">
      <c r="D10554" s="3">
        <v>26.96</v>
      </c>
      <c r="E10554" s="2" t="s">
        <v>102</v>
      </c>
      <c r="H10554" s="3">
        <v>15.48</v>
      </c>
      <c r="I10554" s="2" t="s">
        <v>102</v>
      </c>
    </row>
    <row r="10555" spans="4:9" x14ac:dyDescent="0.25">
      <c r="D10555" s="3">
        <v>26.9</v>
      </c>
      <c r="E10555" s="2" t="s">
        <v>102</v>
      </c>
      <c r="H10555" s="3">
        <v>15.42</v>
      </c>
      <c r="I10555" s="2" t="s">
        <v>102</v>
      </c>
    </row>
    <row r="10556" spans="4:9" x14ac:dyDescent="0.25">
      <c r="D10556" s="3">
        <v>26.83</v>
      </c>
      <c r="E10556" s="2" t="s">
        <v>102</v>
      </c>
      <c r="H10556" s="3">
        <v>15.35</v>
      </c>
      <c r="I10556" s="2" t="s">
        <v>102</v>
      </c>
    </row>
    <row r="10557" spans="4:9" x14ac:dyDescent="0.25">
      <c r="D10557" s="3">
        <v>26.76</v>
      </c>
      <c r="E10557" s="2" t="s">
        <v>102</v>
      </c>
      <c r="H10557" s="3">
        <v>15.28</v>
      </c>
      <c r="I10557" s="2" t="s">
        <v>102</v>
      </c>
    </row>
    <row r="10558" spans="4:9" x14ac:dyDescent="0.25">
      <c r="D10558" s="3">
        <v>26.7</v>
      </c>
      <c r="E10558" s="2" t="s">
        <v>102</v>
      </c>
      <c r="H10558" s="3">
        <v>15.22</v>
      </c>
      <c r="I10558" s="2" t="s">
        <v>102</v>
      </c>
    </row>
    <row r="10559" spans="4:9" x14ac:dyDescent="0.25">
      <c r="D10559" s="3">
        <v>26.63</v>
      </c>
      <c r="E10559" s="2" t="s">
        <v>102</v>
      </c>
      <c r="H10559" s="3">
        <v>15.15</v>
      </c>
      <c r="I10559" s="2" t="s">
        <v>102</v>
      </c>
    </row>
    <row r="10560" spans="4:9" x14ac:dyDescent="0.25">
      <c r="D10560" s="3">
        <v>26.56</v>
      </c>
      <c r="E10560" s="2" t="s">
        <v>102</v>
      </c>
      <c r="H10560" s="3">
        <v>15.08</v>
      </c>
      <c r="I10560" s="2" t="s">
        <v>102</v>
      </c>
    </row>
    <row r="10561" spans="4:9" x14ac:dyDescent="0.25">
      <c r="D10561" s="3">
        <v>26.5</v>
      </c>
      <c r="E10561" s="2" t="s">
        <v>102</v>
      </c>
      <c r="H10561" s="3">
        <v>15.02</v>
      </c>
      <c r="I10561" s="2" t="s">
        <v>102</v>
      </c>
    </row>
    <row r="10562" spans="4:9" x14ac:dyDescent="0.25">
      <c r="D10562" s="3">
        <v>26.43</v>
      </c>
      <c r="E10562" s="2" t="s">
        <v>102</v>
      </c>
      <c r="H10562" s="3">
        <v>14.95</v>
      </c>
      <c r="I10562" s="2" t="s">
        <v>102</v>
      </c>
    </row>
    <row r="10563" spans="4:9" x14ac:dyDescent="0.25">
      <c r="D10563" s="3">
        <v>26.36</v>
      </c>
      <c r="E10563" s="2" t="s">
        <v>102</v>
      </c>
      <c r="H10563" s="3">
        <v>14.88</v>
      </c>
      <c r="I10563" s="2" t="s">
        <v>102</v>
      </c>
    </row>
    <row r="10564" spans="4:9" x14ac:dyDescent="0.25">
      <c r="D10564" s="3">
        <v>26.3</v>
      </c>
      <c r="E10564" s="2" t="s">
        <v>102</v>
      </c>
      <c r="H10564" s="3">
        <v>14.82</v>
      </c>
      <c r="I10564" s="2" t="s">
        <v>102</v>
      </c>
    </row>
    <row r="10565" spans="4:9" x14ac:dyDescent="0.25">
      <c r="D10565" s="3">
        <v>26.23</v>
      </c>
      <c r="E10565" s="2" t="s">
        <v>102</v>
      </c>
      <c r="H10565" s="3">
        <v>14.75</v>
      </c>
      <c r="I10565" s="2" t="s">
        <v>102</v>
      </c>
    </row>
    <row r="10566" spans="4:9" x14ac:dyDescent="0.25">
      <c r="D10566" s="3">
        <v>26.16</v>
      </c>
      <c r="E10566" s="2" t="s">
        <v>102</v>
      </c>
      <c r="H10566" s="3">
        <v>14.68</v>
      </c>
      <c r="I10566" s="2" t="s">
        <v>102</v>
      </c>
    </row>
    <row r="10567" spans="4:9" x14ac:dyDescent="0.25">
      <c r="D10567" s="3">
        <v>26.1</v>
      </c>
      <c r="E10567" s="2" t="s">
        <v>102</v>
      </c>
      <c r="H10567" s="3">
        <v>14.62</v>
      </c>
      <c r="I10567" s="2" t="s">
        <v>102</v>
      </c>
    </row>
    <row r="10568" spans="4:9" x14ac:dyDescent="0.25">
      <c r="D10568" s="3">
        <v>26.03</v>
      </c>
      <c r="E10568" s="2" t="s">
        <v>102</v>
      </c>
      <c r="H10568" s="3">
        <v>14.55</v>
      </c>
      <c r="I10568" s="2" t="s">
        <v>102</v>
      </c>
    </row>
    <row r="10569" spans="4:9" x14ac:dyDescent="0.25">
      <c r="D10569" s="3">
        <v>25.96</v>
      </c>
      <c r="E10569" s="2" t="s">
        <v>102</v>
      </c>
      <c r="H10569" s="3">
        <v>14.48</v>
      </c>
      <c r="I10569" s="2" t="s">
        <v>102</v>
      </c>
    </row>
    <row r="10570" spans="4:9" x14ac:dyDescent="0.25">
      <c r="D10570" s="3">
        <v>25.9</v>
      </c>
      <c r="E10570" s="2" t="s">
        <v>102</v>
      </c>
      <c r="H10570" s="3">
        <v>14.42</v>
      </c>
      <c r="I10570" s="2" t="s">
        <v>102</v>
      </c>
    </row>
    <row r="10571" spans="4:9" x14ac:dyDescent="0.25">
      <c r="D10571" s="3">
        <v>25.83</v>
      </c>
      <c r="E10571" s="2" t="s">
        <v>102</v>
      </c>
      <c r="H10571" s="3">
        <v>14.35</v>
      </c>
      <c r="I10571" s="2" t="s">
        <v>102</v>
      </c>
    </row>
    <row r="10572" spans="4:9" x14ac:dyDescent="0.25">
      <c r="D10572" s="3">
        <v>25.76</v>
      </c>
      <c r="E10572" s="2" t="s">
        <v>102</v>
      </c>
      <c r="H10572" s="3">
        <v>14.28</v>
      </c>
      <c r="I10572" s="2" t="s">
        <v>102</v>
      </c>
    </row>
    <row r="10573" spans="4:9" x14ac:dyDescent="0.25">
      <c r="D10573" s="3">
        <v>25.7</v>
      </c>
      <c r="E10573" s="2" t="s">
        <v>102</v>
      </c>
      <c r="H10573" s="3">
        <v>14.22</v>
      </c>
      <c r="I10573" s="2" t="s">
        <v>102</v>
      </c>
    </row>
    <row r="10574" spans="4:9" x14ac:dyDescent="0.25">
      <c r="D10574" s="3">
        <v>25.63</v>
      </c>
      <c r="E10574" s="2" t="s">
        <v>102</v>
      </c>
      <c r="H10574" s="3">
        <v>14.15</v>
      </c>
      <c r="I10574" s="2" t="s">
        <v>102</v>
      </c>
    </row>
    <row r="10575" spans="4:9" x14ac:dyDescent="0.25">
      <c r="D10575" s="3">
        <v>25.56</v>
      </c>
      <c r="E10575" s="2" t="s">
        <v>102</v>
      </c>
      <c r="H10575" s="3">
        <v>14.08</v>
      </c>
      <c r="I10575" s="2" t="s">
        <v>102</v>
      </c>
    </row>
    <row r="10576" spans="4:9" x14ac:dyDescent="0.25">
      <c r="D10576" s="3">
        <v>25.5</v>
      </c>
      <c r="E10576" s="2" t="s">
        <v>102</v>
      </c>
      <c r="H10576" s="3">
        <v>14.02</v>
      </c>
      <c r="I10576" s="2" t="s">
        <v>102</v>
      </c>
    </row>
    <row r="10577" spans="4:9" x14ac:dyDescent="0.25">
      <c r="D10577" s="3">
        <v>25.43</v>
      </c>
      <c r="E10577" s="2" t="s">
        <v>102</v>
      </c>
      <c r="H10577" s="3">
        <v>13.95</v>
      </c>
      <c r="I10577" s="2" t="s">
        <v>102</v>
      </c>
    </row>
    <row r="10578" spans="4:9" x14ac:dyDescent="0.25">
      <c r="D10578" s="3">
        <v>25.36</v>
      </c>
      <c r="E10578" s="2" t="s">
        <v>102</v>
      </c>
      <c r="H10578" s="3">
        <v>13.88</v>
      </c>
      <c r="I10578" s="2" t="s">
        <v>102</v>
      </c>
    </row>
    <row r="10579" spans="4:9" x14ac:dyDescent="0.25">
      <c r="D10579" s="3">
        <v>25.3</v>
      </c>
      <c r="E10579" s="2" t="s">
        <v>102</v>
      </c>
      <c r="H10579" s="3">
        <v>13.82</v>
      </c>
      <c r="I10579" s="2" t="s">
        <v>102</v>
      </c>
    </row>
    <row r="10580" spans="4:9" x14ac:dyDescent="0.25">
      <c r="D10580" s="3">
        <v>25.23</v>
      </c>
      <c r="E10580" s="2" t="s">
        <v>102</v>
      </c>
      <c r="H10580" s="3">
        <v>13.75</v>
      </c>
      <c r="I10580" s="2" t="s">
        <v>102</v>
      </c>
    </row>
    <row r="10581" spans="4:9" x14ac:dyDescent="0.25">
      <c r="D10581" s="3">
        <v>25.16</v>
      </c>
      <c r="E10581" s="2" t="s">
        <v>102</v>
      </c>
      <c r="H10581" s="3">
        <v>13.68</v>
      </c>
      <c r="I10581" s="2" t="s">
        <v>102</v>
      </c>
    </row>
    <row r="10582" spans="4:9" x14ac:dyDescent="0.25">
      <c r="D10582" s="3">
        <v>25.1</v>
      </c>
      <c r="E10582" s="2" t="s">
        <v>102</v>
      </c>
      <c r="H10582" s="3">
        <v>13.62</v>
      </c>
      <c r="I10582" s="2" t="s">
        <v>102</v>
      </c>
    </row>
    <row r="10583" spans="4:9" x14ac:dyDescent="0.25">
      <c r="D10583" s="3">
        <v>25.03</v>
      </c>
      <c r="E10583" s="2" t="s">
        <v>102</v>
      </c>
      <c r="H10583" s="3">
        <v>13.55</v>
      </c>
      <c r="I10583" s="2" t="s">
        <v>102</v>
      </c>
    </row>
    <row r="10584" spans="4:9" x14ac:dyDescent="0.25">
      <c r="D10584" s="3">
        <v>24.96</v>
      </c>
      <c r="E10584" s="2" t="s">
        <v>102</v>
      </c>
      <c r="H10584" s="3">
        <v>13.48</v>
      </c>
      <c r="I10584" s="2" t="s">
        <v>102</v>
      </c>
    </row>
    <row r="10585" spans="4:9" x14ac:dyDescent="0.25">
      <c r="D10585" s="3">
        <v>24.9</v>
      </c>
      <c r="E10585" s="2" t="s">
        <v>102</v>
      </c>
      <c r="H10585" s="3">
        <v>13.42</v>
      </c>
      <c r="I10585" s="2" t="s">
        <v>102</v>
      </c>
    </row>
    <row r="10586" spans="4:9" x14ac:dyDescent="0.25">
      <c r="D10586" s="3">
        <v>24.83</v>
      </c>
      <c r="E10586" s="2" t="s">
        <v>102</v>
      </c>
      <c r="H10586" s="3">
        <v>13.35</v>
      </c>
      <c r="I10586" s="2" t="s">
        <v>102</v>
      </c>
    </row>
    <row r="10587" spans="4:9" x14ac:dyDescent="0.25">
      <c r="D10587" s="3">
        <v>24.76</v>
      </c>
      <c r="E10587" s="2" t="s">
        <v>102</v>
      </c>
      <c r="H10587" s="3">
        <v>13.28</v>
      </c>
      <c r="I10587" s="2" t="s">
        <v>102</v>
      </c>
    </row>
    <row r="10588" spans="4:9" x14ac:dyDescent="0.25">
      <c r="D10588" s="3">
        <v>24.7</v>
      </c>
      <c r="E10588" s="2" t="s">
        <v>102</v>
      </c>
      <c r="H10588" s="3">
        <v>13.22</v>
      </c>
      <c r="I10588" s="2" t="s">
        <v>102</v>
      </c>
    </row>
    <row r="10589" spans="4:9" x14ac:dyDescent="0.25">
      <c r="D10589" s="3">
        <v>24.63</v>
      </c>
      <c r="E10589" s="2" t="s">
        <v>102</v>
      </c>
      <c r="H10589" s="3">
        <v>13.15</v>
      </c>
      <c r="I10589" s="2" t="s">
        <v>102</v>
      </c>
    </row>
    <row r="10590" spans="4:9" x14ac:dyDescent="0.25">
      <c r="D10590" s="3">
        <v>24.56</v>
      </c>
      <c r="E10590" s="2" t="s">
        <v>102</v>
      </c>
      <c r="H10590" s="3">
        <v>13.08</v>
      </c>
      <c r="I10590" s="2" t="s">
        <v>102</v>
      </c>
    </row>
    <row r="10591" spans="4:9" x14ac:dyDescent="0.25">
      <c r="D10591" s="3">
        <v>24.5</v>
      </c>
      <c r="E10591" s="2" t="s">
        <v>102</v>
      </c>
      <c r="H10591" s="3">
        <v>13.02</v>
      </c>
      <c r="I10591" s="2" t="s">
        <v>102</v>
      </c>
    </row>
    <row r="10592" spans="4:9" x14ac:dyDescent="0.25">
      <c r="D10592" s="3">
        <v>24.43</v>
      </c>
      <c r="E10592" s="2" t="s">
        <v>102</v>
      </c>
      <c r="H10592" s="3">
        <v>12.95</v>
      </c>
      <c r="I10592" s="2" t="s">
        <v>102</v>
      </c>
    </row>
    <row r="10593" spans="4:9" x14ac:dyDescent="0.25">
      <c r="D10593" s="3">
        <v>24.36</v>
      </c>
      <c r="E10593" s="2" t="s">
        <v>102</v>
      </c>
      <c r="H10593" s="3">
        <v>12.88</v>
      </c>
      <c r="I10593" s="2" t="s">
        <v>102</v>
      </c>
    </row>
    <row r="10594" spans="4:9" x14ac:dyDescent="0.25">
      <c r="D10594" s="3">
        <v>24.3</v>
      </c>
      <c r="E10594" s="2" t="s">
        <v>102</v>
      </c>
      <c r="H10594" s="3">
        <v>12.82</v>
      </c>
      <c r="I10594" s="2" t="s">
        <v>102</v>
      </c>
    </row>
    <row r="10595" spans="4:9" x14ac:dyDescent="0.25">
      <c r="D10595" s="3">
        <v>24.23</v>
      </c>
      <c r="E10595" s="2" t="s">
        <v>102</v>
      </c>
      <c r="H10595" s="3">
        <v>12.75</v>
      </c>
      <c r="I10595" s="2" t="s">
        <v>102</v>
      </c>
    </row>
    <row r="10596" spans="4:9" x14ac:dyDescent="0.25">
      <c r="D10596" s="3">
        <v>24.16</v>
      </c>
      <c r="E10596" s="2" t="s">
        <v>102</v>
      </c>
      <c r="H10596" s="3">
        <v>12.68</v>
      </c>
      <c r="I10596" s="2" t="s">
        <v>102</v>
      </c>
    </row>
    <row r="10597" spans="4:9" x14ac:dyDescent="0.25">
      <c r="D10597" s="3">
        <v>24.1</v>
      </c>
      <c r="E10597" s="2" t="s">
        <v>102</v>
      </c>
      <c r="H10597" s="3">
        <v>12.62</v>
      </c>
      <c r="I10597" s="2" t="s">
        <v>102</v>
      </c>
    </row>
    <row r="10598" spans="4:9" x14ac:dyDescent="0.25">
      <c r="D10598" s="3">
        <v>24.03</v>
      </c>
      <c r="E10598" s="2" t="s">
        <v>102</v>
      </c>
      <c r="H10598" s="3">
        <v>12.55</v>
      </c>
      <c r="I10598" s="2" t="s">
        <v>102</v>
      </c>
    </row>
    <row r="10599" spans="4:9" x14ac:dyDescent="0.25">
      <c r="D10599" s="3">
        <v>23.96</v>
      </c>
      <c r="E10599" s="2" t="s">
        <v>102</v>
      </c>
      <c r="H10599" s="3">
        <v>12.48</v>
      </c>
      <c r="I10599" s="2" t="s">
        <v>102</v>
      </c>
    </row>
    <row r="10600" spans="4:9" x14ac:dyDescent="0.25">
      <c r="D10600" s="3">
        <v>23.9</v>
      </c>
      <c r="E10600" s="2" t="s">
        <v>102</v>
      </c>
      <c r="H10600" s="3">
        <v>12.42</v>
      </c>
      <c r="I10600" s="2" t="s">
        <v>102</v>
      </c>
    </row>
    <row r="10601" spans="4:9" x14ac:dyDescent="0.25">
      <c r="D10601" s="3">
        <v>23.83</v>
      </c>
      <c r="E10601" s="2" t="s">
        <v>102</v>
      </c>
      <c r="H10601" s="3">
        <v>12.35</v>
      </c>
      <c r="I10601" s="2" t="s">
        <v>102</v>
      </c>
    </row>
    <row r="10602" spans="4:9" x14ac:dyDescent="0.25">
      <c r="D10602" s="3">
        <v>23.76</v>
      </c>
      <c r="E10602" s="2" t="s">
        <v>102</v>
      </c>
      <c r="H10602" s="3">
        <v>12.28</v>
      </c>
      <c r="I10602" s="2" t="s">
        <v>102</v>
      </c>
    </row>
    <row r="10603" spans="4:9" x14ac:dyDescent="0.25">
      <c r="D10603" s="3">
        <v>23.7</v>
      </c>
      <c r="E10603" s="2" t="s">
        <v>102</v>
      </c>
      <c r="H10603" s="3">
        <v>12.22</v>
      </c>
      <c r="I10603" s="2" t="s">
        <v>102</v>
      </c>
    </row>
    <row r="10604" spans="4:9" x14ac:dyDescent="0.25">
      <c r="D10604" s="3">
        <v>23.63</v>
      </c>
      <c r="E10604" s="2" t="s">
        <v>102</v>
      </c>
      <c r="H10604" s="3">
        <v>12.15</v>
      </c>
      <c r="I10604" s="2" t="s">
        <v>102</v>
      </c>
    </row>
    <row r="10605" spans="4:9" x14ac:dyDescent="0.25">
      <c r="D10605" s="3">
        <v>23.56</v>
      </c>
      <c r="E10605" s="2" t="s">
        <v>102</v>
      </c>
      <c r="H10605" s="3">
        <v>12.08</v>
      </c>
      <c r="I10605" s="2" t="s">
        <v>102</v>
      </c>
    </row>
    <row r="10606" spans="4:9" x14ac:dyDescent="0.25">
      <c r="D10606" s="3">
        <v>23.5</v>
      </c>
      <c r="E10606" s="2" t="s">
        <v>102</v>
      </c>
      <c r="H10606" s="3">
        <v>12.02</v>
      </c>
      <c r="I10606" s="2" t="s">
        <v>102</v>
      </c>
    </row>
    <row r="10607" spans="4:9" x14ac:dyDescent="0.25">
      <c r="D10607" s="3">
        <v>23.43</v>
      </c>
      <c r="E10607" s="2" t="s">
        <v>102</v>
      </c>
      <c r="H10607" s="3">
        <v>11.95</v>
      </c>
      <c r="I10607" s="2" t="s">
        <v>102</v>
      </c>
    </row>
    <row r="10608" spans="4:9" x14ac:dyDescent="0.25">
      <c r="D10608" s="3">
        <v>23.36</v>
      </c>
      <c r="E10608" s="2" t="s">
        <v>102</v>
      </c>
      <c r="H10608" s="3">
        <v>11.88</v>
      </c>
      <c r="I10608" s="2" t="s">
        <v>102</v>
      </c>
    </row>
    <row r="10609" spans="4:9" x14ac:dyDescent="0.25">
      <c r="D10609" s="3">
        <v>23.3</v>
      </c>
      <c r="E10609" s="2" t="s">
        <v>102</v>
      </c>
      <c r="H10609" s="3">
        <v>11.82</v>
      </c>
      <c r="I10609" s="2" t="s">
        <v>102</v>
      </c>
    </row>
    <row r="10610" spans="4:9" x14ac:dyDescent="0.25">
      <c r="D10610" s="3">
        <v>23.23</v>
      </c>
      <c r="E10610" s="2" t="s">
        <v>102</v>
      </c>
      <c r="H10610" s="3">
        <v>11.75</v>
      </c>
      <c r="I10610" s="2" t="s">
        <v>102</v>
      </c>
    </row>
    <row r="10611" spans="4:9" x14ac:dyDescent="0.25">
      <c r="D10611" s="3">
        <v>23.16</v>
      </c>
      <c r="E10611" s="2" t="s">
        <v>102</v>
      </c>
      <c r="H10611" s="3">
        <v>11.68</v>
      </c>
      <c r="I10611" s="2" t="s">
        <v>102</v>
      </c>
    </row>
    <row r="10612" spans="4:9" x14ac:dyDescent="0.25">
      <c r="D10612" s="3">
        <v>23.1</v>
      </c>
      <c r="E10612" s="2" t="s">
        <v>102</v>
      </c>
      <c r="H10612" s="3">
        <v>11.62</v>
      </c>
      <c r="I10612" s="2" t="s">
        <v>102</v>
      </c>
    </row>
    <row r="10613" spans="4:9" x14ac:dyDescent="0.25">
      <c r="D10613" s="3">
        <v>23.03</v>
      </c>
      <c r="E10613" s="2" t="s">
        <v>102</v>
      </c>
      <c r="H10613" s="3">
        <v>11.55</v>
      </c>
      <c r="I10613" s="2" t="s">
        <v>102</v>
      </c>
    </row>
    <row r="10614" spans="4:9" x14ac:dyDescent="0.25">
      <c r="D10614" s="3">
        <v>22.96</v>
      </c>
      <c r="E10614" s="2" t="s">
        <v>102</v>
      </c>
      <c r="H10614" s="3">
        <v>11.48</v>
      </c>
      <c r="I10614" s="2" t="s">
        <v>102</v>
      </c>
    </row>
    <row r="10615" spans="4:9" x14ac:dyDescent="0.25">
      <c r="D10615" s="3">
        <v>22.9</v>
      </c>
      <c r="E10615" s="2" t="s">
        <v>102</v>
      </c>
      <c r="H10615" s="3">
        <v>11.42</v>
      </c>
      <c r="I10615" s="2" t="s">
        <v>102</v>
      </c>
    </row>
    <row r="10616" spans="4:9" x14ac:dyDescent="0.25">
      <c r="D10616" s="3">
        <v>22.83</v>
      </c>
      <c r="E10616" s="2" t="s">
        <v>102</v>
      </c>
      <c r="H10616" s="3">
        <v>11.35</v>
      </c>
      <c r="I10616" s="2" t="s">
        <v>102</v>
      </c>
    </row>
    <row r="10617" spans="4:9" x14ac:dyDescent="0.25">
      <c r="D10617" s="3">
        <v>22.76</v>
      </c>
      <c r="E10617" s="2" t="s">
        <v>102</v>
      </c>
      <c r="H10617" s="3">
        <v>11.28</v>
      </c>
      <c r="I10617" s="2" t="s">
        <v>102</v>
      </c>
    </row>
    <row r="10618" spans="4:9" x14ac:dyDescent="0.25">
      <c r="D10618" s="3">
        <v>22.7</v>
      </c>
      <c r="E10618" s="2" t="s">
        <v>102</v>
      </c>
      <c r="H10618" s="3">
        <v>11.22</v>
      </c>
      <c r="I10618" s="2" t="s">
        <v>102</v>
      </c>
    </row>
    <row r="10619" spans="4:9" x14ac:dyDescent="0.25">
      <c r="D10619" s="3">
        <v>22.63</v>
      </c>
      <c r="E10619" s="2" t="s">
        <v>102</v>
      </c>
      <c r="H10619" s="3">
        <v>11.15</v>
      </c>
      <c r="I10619" s="2" t="s">
        <v>102</v>
      </c>
    </row>
    <row r="10620" spans="4:9" x14ac:dyDescent="0.25">
      <c r="D10620" s="3">
        <v>22.56</v>
      </c>
      <c r="E10620" s="2" t="s">
        <v>102</v>
      </c>
      <c r="H10620" s="3">
        <v>11.08</v>
      </c>
      <c r="I10620" s="2" t="s">
        <v>102</v>
      </c>
    </row>
    <row r="10621" spans="4:9" x14ac:dyDescent="0.25">
      <c r="D10621" s="3">
        <v>22.5</v>
      </c>
      <c r="E10621" s="2" t="s">
        <v>102</v>
      </c>
      <c r="H10621" s="3">
        <v>11.02</v>
      </c>
      <c r="I10621" s="2" t="s">
        <v>102</v>
      </c>
    </row>
    <row r="10622" spans="4:9" x14ac:dyDescent="0.25">
      <c r="D10622" s="3">
        <v>22.43</v>
      </c>
      <c r="E10622" s="2" t="s">
        <v>102</v>
      </c>
      <c r="H10622" s="3">
        <v>10.95</v>
      </c>
      <c r="I10622" s="2" t="s">
        <v>102</v>
      </c>
    </row>
    <row r="10623" spans="4:9" x14ac:dyDescent="0.25">
      <c r="D10623" s="3">
        <v>22.36</v>
      </c>
      <c r="E10623" s="2" t="s">
        <v>102</v>
      </c>
      <c r="H10623" s="3">
        <v>10.88</v>
      </c>
      <c r="I10623" s="2" t="s">
        <v>102</v>
      </c>
    </row>
    <row r="10624" spans="4:9" x14ac:dyDescent="0.25">
      <c r="D10624" s="3">
        <v>22.3</v>
      </c>
      <c r="E10624" s="2" t="s">
        <v>102</v>
      </c>
      <c r="H10624" s="3">
        <v>10.82</v>
      </c>
      <c r="I10624" s="2" t="s">
        <v>102</v>
      </c>
    </row>
    <row r="10625" spans="4:9" x14ac:dyDescent="0.25">
      <c r="D10625" s="3">
        <v>22.23</v>
      </c>
      <c r="E10625" s="2" t="s">
        <v>102</v>
      </c>
      <c r="H10625" s="3">
        <v>10.75</v>
      </c>
      <c r="I10625" s="2" t="s">
        <v>102</v>
      </c>
    </row>
    <row r="10626" spans="4:9" x14ac:dyDescent="0.25">
      <c r="D10626" s="3">
        <v>22.17</v>
      </c>
      <c r="E10626" s="2" t="s">
        <v>102</v>
      </c>
      <c r="H10626" s="3">
        <v>10.68</v>
      </c>
      <c r="I10626" s="2" t="s">
        <v>102</v>
      </c>
    </row>
    <row r="10627" spans="4:9" x14ac:dyDescent="0.25">
      <c r="D10627" s="3">
        <v>22.1</v>
      </c>
      <c r="E10627" s="2" t="s">
        <v>102</v>
      </c>
      <c r="H10627" s="3">
        <v>10.62</v>
      </c>
      <c r="I10627" s="2" t="s">
        <v>102</v>
      </c>
    </row>
    <row r="10628" spans="4:9" x14ac:dyDescent="0.25">
      <c r="D10628" s="3">
        <v>22.03</v>
      </c>
      <c r="E10628" s="2" t="s">
        <v>102</v>
      </c>
      <c r="H10628" s="3">
        <v>10.55</v>
      </c>
      <c r="I10628" s="2" t="s">
        <v>102</v>
      </c>
    </row>
    <row r="10629" spans="4:9" x14ac:dyDescent="0.25">
      <c r="D10629" s="3">
        <v>21.96</v>
      </c>
      <c r="E10629" s="2" t="s">
        <v>102</v>
      </c>
      <c r="H10629" s="3">
        <v>10.48</v>
      </c>
      <c r="I10629" s="2" t="s">
        <v>102</v>
      </c>
    </row>
    <row r="10630" spans="4:9" x14ac:dyDescent="0.25">
      <c r="D10630" s="3">
        <v>21.9</v>
      </c>
      <c r="E10630" s="2" t="s">
        <v>102</v>
      </c>
      <c r="H10630" s="3">
        <v>10.42</v>
      </c>
      <c r="I10630" s="2" t="s">
        <v>102</v>
      </c>
    </row>
    <row r="10631" spans="4:9" x14ac:dyDescent="0.25">
      <c r="D10631" s="3">
        <v>21.83</v>
      </c>
      <c r="E10631" s="2" t="s">
        <v>102</v>
      </c>
      <c r="H10631" s="3">
        <v>10.35</v>
      </c>
      <c r="I10631" s="2" t="s">
        <v>102</v>
      </c>
    </row>
    <row r="10632" spans="4:9" x14ac:dyDescent="0.25">
      <c r="D10632" s="3">
        <v>21.76</v>
      </c>
      <c r="E10632" s="2" t="s">
        <v>102</v>
      </c>
      <c r="H10632" s="3">
        <v>10.28</v>
      </c>
      <c r="I10632" s="2" t="s">
        <v>102</v>
      </c>
    </row>
    <row r="10633" spans="4:9" x14ac:dyDescent="0.25">
      <c r="D10633" s="3">
        <v>21.7</v>
      </c>
      <c r="E10633" s="2" t="s">
        <v>102</v>
      </c>
      <c r="H10633" s="3">
        <v>10.220000000000001</v>
      </c>
      <c r="I10633" s="2" t="s">
        <v>102</v>
      </c>
    </row>
    <row r="10634" spans="4:9" x14ac:dyDescent="0.25">
      <c r="D10634" s="3">
        <v>21.63</v>
      </c>
      <c r="E10634" s="2" t="s">
        <v>102</v>
      </c>
      <c r="H10634" s="3">
        <v>10.15</v>
      </c>
      <c r="I10634" s="2" t="s">
        <v>102</v>
      </c>
    </row>
    <row r="10635" spans="4:9" x14ac:dyDescent="0.25">
      <c r="D10635" s="3">
        <v>21.56</v>
      </c>
      <c r="E10635" s="2" t="s">
        <v>102</v>
      </c>
      <c r="H10635" s="3">
        <v>10.08</v>
      </c>
      <c r="I10635" s="2" t="s">
        <v>102</v>
      </c>
    </row>
    <row r="10636" spans="4:9" x14ac:dyDescent="0.25">
      <c r="D10636" s="3">
        <v>21.5</v>
      </c>
      <c r="E10636" s="2" t="s">
        <v>102</v>
      </c>
      <c r="H10636" s="3">
        <v>10.02</v>
      </c>
      <c r="I10636" s="2" t="s">
        <v>102</v>
      </c>
    </row>
    <row r="10637" spans="4:9" x14ac:dyDescent="0.25">
      <c r="D10637" s="3">
        <v>21.43</v>
      </c>
      <c r="E10637" s="2" t="s">
        <v>102</v>
      </c>
      <c r="H10637" s="3">
        <v>9.9499999999999993</v>
      </c>
      <c r="I10637" s="2" t="s">
        <v>102</v>
      </c>
    </row>
    <row r="10638" spans="4:9" x14ac:dyDescent="0.25">
      <c r="D10638" s="3">
        <v>21.36</v>
      </c>
      <c r="E10638" s="2" t="s">
        <v>102</v>
      </c>
      <c r="H10638" s="3">
        <v>9.8800000000000008</v>
      </c>
      <c r="I10638" s="2" t="s">
        <v>102</v>
      </c>
    </row>
    <row r="10639" spans="4:9" x14ac:dyDescent="0.25">
      <c r="D10639" s="3">
        <v>21.3</v>
      </c>
      <c r="E10639" s="2" t="s">
        <v>102</v>
      </c>
      <c r="H10639" s="3">
        <v>9.82</v>
      </c>
      <c r="I10639" s="2" t="s">
        <v>102</v>
      </c>
    </row>
    <row r="10640" spans="4:9" x14ac:dyDescent="0.25">
      <c r="D10640" s="3">
        <v>21.23</v>
      </c>
      <c r="E10640" s="2" t="s">
        <v>102</v>
      </c>
      <c r="H10640" s="3">
        <v>9.75</v>
      </c>
      <c r="I10640" s="2" t="s">
        <v>102</v>
      </c>
    </row>
    <row r="10641" spans="4:9" x14ac:dyDescent="0.25">
      <c r="D10641" s="3">
        <v>21.16</v>
      </c>
      <c r="E10641" s="2" t="s">
        <v>102</v>
      </c>
      <c r="H10641" s="3">
        <v>9.68</v>
      </c>
      <c r="I10641" s="2" t="s">
        <v>102</v>
      </c>
    </row>
    <row r="10642" spans="4:9" x14ac:dyDescent="0.25">
      <c r="D10642" s="3">
        <v>21.1</v>
      </c>
      <c r="E10642" s="2" t="s">
        <v>102</v>
      </c>
      <c r="H10642" s="3">
        <v>9.6199999999999992</v>
      </c>
      <c r="I10642" s="2" t="s">
        <v>102</v>
      </c>
    </row>
    <row r="10643" spans="4:9" x14ac:dyDescent="0.25">
      <c r="D10643" s="3">
        <v>21.03</v>
      </c>
      <c r="E10643" s="2" t="s">
        <v>102</v>
      </c>
      <c r="H10643" s="3">
        <v>9.5500000000000007</v>
      </c>
      <c r="I10643" s="2" t="s">
        <v>102</v>
      </c>
    </row>
    <row r="10644" spans="4:9" x14ac:dyDescent="0.25">
      <c r="D10644" s="3">
        <v>20.96</v>
      </c>
      <c r="E10644" s="2" t="s">
        <v>102</v>
      </c>
      <c r="H10644" s="3">
        <v>9.48</v>
      </c>
      <c r="I10644" s="2" t="s">
        <v>102</v>
      </c>
    </row>
    <row r="10645" spans="4:9" x14ac:dyDescent="0.25">
      <c r="D10645" s="3">
        <v>20.9</v>
      </c>
      <c r="E10645" s="2" t="s">
        <v>102</v>
      </c>
      <c r="H10645" s="3">
        <v>9.42</v>
      </c>
      <c r="I10645" s="2" t="s">
        <v>102</v>
      </c>
    </row>
    <row r="10646" spans="4:9" x14ac:dyDescent="0.25">
      <c r="D10646" s="3">
        <v>20.83</v>
      </c>
      <c r="E10646" s="2" t="s">
        <v>102</v>
      </c>
      <c r="H10646" s="3">
        <v>9.35</v>
      </c>
      <c r="I10646" s="2" t="s">
        <v>102</v>
      </c>
    </row>
    <row r="10647" spans="4:9" x14ac:dyDescent="0.25">
      <c r="D10647" s="3">
        <v>20.76</v>
      </c>
      <c r="E10647" s="2" t="s">
        <v>102</v>
      </c>
      <c r="H10647" s="3">
        <v>9.2799999999999994</v>
      </c>
      <c r="I10647" s="2" t="s">
        <v>102</v>
      </c>
    </row>
    <row r="10648" spans="4:9" x14ac:dyDescent="0.25">
      <c r="D10648" s="3">
        <v>20.7</v>
      </c>
      <c r="E10648" s="2" t="s">
        <v>102</v>
      </c>
      <c r="H10648" s="3">
        <v>9.2200000000000006</v>
      </c>
      <c r="I10648" s="2" t="s">
        <v>102</v>
      </c>
    </row>
    <row r="10649" spans="4:9" x14ac:dyDescent="0.25">
      <c r="D10649" s="3">
        <v>20.63</v>
      </c>
      <c r="E10649" s="2" t="s">
        <v>102</v>
      </c>
      <c r="H10649" s="3">
        <v>9.15</v>
      </c>
      <c r="I10649" s="2" t="s">
        <v>102</v>
      </c>
    </row>
    <row r="10650" spans="4:9" x14ac:dyDescent="0.25">
      <c r="D10650" s="3">
        <v>20.56</v>
      </c>
      <c r="E10650" s="2" t="s">
        <v>102</v>
      </c>
      <c r="H10650" s="3">
        <v>9.08</v>
      </c>
      <c r="I10650" s="2" t="s">
        <v>102</v>
      </c>
    </row>
    <row r="10651" spans="4:9" x14ac:dyDescent="0.25">
      <c r="D10651" s="3">
        <v>20.5</v>
      </c>
      <c r="E10651" s="2" t="s">
        <v>102</v>
      </c>
      <c r="H10651" s="3">
        <v>9.02</v>
      </c>
      <c r="I10651" s="2" t="s">
        <v>102</v>
      </c>
    </row>
    <row r="10652" spans="4:9" x14ac:dyDescent="0.25">
      <c r="D10652" s="3">
        <v>20.43</v>
      </c>
      <c r="E10652" s="2" t="s">
        <v>102</v>
      </c>
      <c r="H10652" s="3">
        <v>8.9499999999999993</v>
      </c>
      <c r="I10652" s="2" t="s">
        <v>102</v>
      </c>
    </row>
    <row r="10653" spans="4:9" x14ac:dyDescent="0.25">
      <c r="D10653" s="3">
        <v>20.36</v>
      </c>
      <c r="E10653" s="2" t="s">
        <v>102</v>
      </c>
      <c r="H10653" s="3">
        <v>8.8800000000000008</v>
      </c>
      <c r="I10653" s="2" t="s">
        <v>102</v>
      </c>
    </row>
    <row r="10654" spans="4:9" x14ac:dyDescent="0.25">
      <c r="D10654" s="3">
        <v>20.3</v>
      </c>
      <c r="E10654" s="2" t="s">
        <v>102</v>
      </c>
      <c r="H10654" s="3">
        <v>8.82</v>
      </c>
      <c r="I10654" s="2" t="s">
        <v>102</v>
      </c>
    </row>
    <row r="10655" spans="4:9" x14ac:dyDescent="0.25">
      <c r="D10655" s="3">
        <v>20.23</v>
      </c>
      <c r="E10655" s="2" t="s">
        <v>102</v>
      </c>
      <c r="H10655" s="3">
        <v>8.75</v>
      </c>
      <c r="I10655" s="2" t="s">
        <v>102</v>
      </c>
    </row>
    <row r="10656" spans="4:9" x14ac:dyDescent="0.25">
      <c r="D10656" s="3">
        <v>20.16</v>
      </c>
      <c r="E10656" s="2" t="s">
        <v>102</v>
      </c>
      <c r="H10656" s="3">
        <v>8.68</v>
      </c>
      <c r="I10656" s="2" t="s">
        <v>102</v>
      </c>
    </row>
    <row r="10657" spans="4:9" x14ac:dyDescent="0.25">
      <c r="D10657" s="3">
        <v>20.100000000000001</v>
      </c>
      <c r="E10657" s="2" t="s">
        <v>102</v>
      </c>
      <c r="H10657" s="3">
        <v>8.6199999999999992</v>
      </c>
      <c r="I10657" s="2" t="s">
        <v>102</v>
      </c>
    </row>
    <row r="10658" spans="4:9" x14ac:dyDescent="0.25">
      <c r="D10658" s="3">
        <v>20.03</v>
      </c>
      <c r="E10658" s="2" t="s">
        <v>102</v>
      </c>
      <c r="H10658" s="3">
        <v>8.5500000000000007</v>
      </c>
      <c r="I10658" s="2" t="s">
        <v>102</v>
      </c>
    </row>
    <row r="10659" spans="4:9" x14ac:dyDescent="0.25">
      <c r="D10659" s="3">
        <v>19.96</v>
      </c>
      <c r="E10659" s="2" t="s">
        <v>102</v>
      </c>
      <c r="H10659" s="3">
        <v>8.48</v>
      </c>
      <c r="I10659" s="2" t="s">
        <v>102</v>
      </c>
    </row>
    <row r="10660" spans="4:9" x14ac:dyDescent="0.25">
      <c r="D10660" s="3">
        <v>19.899999999999999</v>
      </c>
      <c r="E10660" s="2" t="s">
        <v>102</v>
      </c>
      <c r="H10660" s="3">
        <v>8.42</v>
      </c>
      <c r="I10660" s="2" t="s">
        <v>102</v>
      </c>
    </row>
    <row r="10661" spans="4:9" x14ac:dyDescent="0.25">
      <c r="D10661" s="3">
        <v>19.829999999999998</v>
      </c>
      <c r="E10661" s="2" t="s">
        <v>102</v>
      </c>
      <c r="H10661" s="3">
        <v>8.35</v>
      </c>
      <c r="I10661" s="2" t="s">
        <v>102</v>
      </c>
    </row>
    <row r="10662" spans="4:9" x14ac:dyDescent="0.25">
      <c r="D10662" s="3">
        <v>19.760000000000002</v>
      </c>
      <c r="E10662" s="2" t="s">
        <v>102</v>
      </c>
      <c r="H10662" s="3">
        <v>8.2799999999999994</v>
      </c>
      <c r="I10662" s="2" t="s">
        <v>102</v>
      </c>
    </row>
    <row r="10663" spans="4:9" x14ac:dyDescent="0.25">
      <c r="D10663" s="3">
        <v>19.7</v>
      </c>
      <c r="E10663" s="2" t="s">
        <v>102</v>
      </c>
      <c r="H10663" s="3">
        <v>8.2200000000000006</v>
      </c>
      <c r="I10663" s="2" t="s">
        <v>102</v>
      </c>
    </row>
    <row r="10664" spans="4:9" x14ac:dyDescent="0.25">
      <c r="D10664" s="3">
        <v>19.63</v>
      </c>
      <c r="E10664" s="2" t="s">
        <v>102</v>
      </c>
      <c r="H10664" s="3">
        <v>8.15</v>
      </c>
      <c r="I10664" s="2" t="s">
        <v>102</v>
      </c>
    </row>
    <row r="10665" spans="4:9" x14ac:dyDescent="0.25">
      <c r="D10665" s="3">
        <v>19.559999999999999</v>
      </c>
      <c r="E10665" s="2" t="s">
        <v>102</v>
      </c>
      <c r="H10665" s="3">
        <v>8.08</v>
      </c>
      <c r="I10665" s="2" t="s">
        <v>102</v>
      </c>
    </row>
    <row r="10666" spans="4:9" x14ac:dyDescent="0.25">
      <c r="D10666" s="3">
        <v>19.5</v>
      </c>
      <c r="E10666" s="2" t="s">
        <v>102</v>
      </c>
      <c r="H10666" s="3">
        <v>8.02</v>
      </c>
      <c r="I10666" s="2" t="s">
        <v>102</v>
      </c>
    </row>
    <row r="10667" spans="4:9" x14ac:dyDescent="0.25">
      <c r="D10667" s="3">
        <v>19.43</v>
      </c>
      <c r="E10667" s="2" t="s">
        <v>102</v>
      </c>
      <c r="H10667" s="3">
        <v>7.95</v>
      </c>
      <c r="I10667" s="2" t="s">
        <v>102</v>
      </c>
    </row>
    <row r="10668" spans="4:9" x14ac:dyDescent="0.25">
      <c r="D10668" s="3">
        <v>19.36</v>
      </c>
      <c r="E10668" s="2" t="s">
        <v>102</v>
      </c>
      <c r="H10668" s="3">
        <v>7.88</v>
      </c>
      <c r="I10668" s="2" t="s">
        <v>102</v>
      </c>
    </row>
    <row r="10669" spans="4:9" x14ac:dyDescent="0.25">
      <c r="D10669" s="3">
        <v>19.3</v>
      </c>
      <c r="E10669" s="2" t="s">
        <v>102</v>
      </c>
      <c r="H10669" s="3">
        <v>7.82</v>
      </c>
      <c r="I10669" s="2" t="s">
        <v>102</v>
      </c>
    </row>
    <row r="10670" spans="4:9" x14ac:dyDescent="0.25">
      <c r="D10670" s="3">
        <v>19.23</v>
      </c>
      <c r="E10670" s="2" t="s">
        <v>102</v>
      </c>
      <c r="H10670" s="3">
        <v>7.75</v>
      </c>
      <c r="I10670" s="2" t="s">
        <v>102</v>
      </c>
    </row>
    <row r="10671" spans="4:9" x14ac:dyDescent="0.25">
      <c r="D10671" s="3">
        <v>19.16</v>
      </c>
      <c r="E10671" s="2" t="s">
        <v>102</v>
      </c>
      <c r="H10671" s="3">
        <v>7.68</v>
      </c>
      <c r="I10671" s="2" t="s">
        <v>102</v>
      </c>
    </row>
    <row r="10672" spans="4:9" x14ac:dyDescent="0.25">
      <c r="D10672" s="3">
        <v>19.100000000000001</v>
      </c>
      <c r="E10672" s="2" t="s">
        <v>102</v>
      </c>
      <c r="H10672" s="3">
        <v>7.62</v>
      </c>
      <c r="I10672" s="2" t="s">
        <v>102</v>
      </c>
    </row>
    <row r="10673" spans="4:9" x14ac:dyDescent="0.25">
      <c r="D10673" s="3">
        <v>19.03</v>
      </c>
      <c r="E10673" s="2" t="s">
        <v>102</v>
      </c>
      <c r="H10673" s="3">
        <v>7.55</v>
      </c>
      <c r="I10673" s="2" t="s">
        <v>102</v>
      </c>
    </row>
    <row r="10674" spans="4:9" x14ac:dyDescent="0.25">
      <c r="D10674" s="3">
        <v>18.96</v>
      </c>
      <c r="E10674" s="2" t="s">
        <v>102</v>
      </c>
      <c r="H10674" s="3">
        <v>7.48</v>
      </c>
      <c r="I10674" s="2" t="s">
        <v>102</v>
      </c>
    </row>
    <row r="10675" spans="4:9" x14ac:dyDescent="0.25">
      <c r="D10675" s="3">
        <v>18.899999999999999</v>
      </c>
      <c r="E10675" s="2" t="s">
        <v>102</v>
      </c>
      <c r="H10675" s="3">
        <v>7.42</v>
      </c>
      <c r="I10675" s="2" t="s">
        <v>102</v>
      </c>
    </row>
    <row r="10676" spans="4:9" x14ac:dyDescent="0.25">
      <c r="D10676" s="3">
        <v>18.829999999999998</v>
      </c>
      <c r="E10676" s="2" t="s">
        <v>102</v>
      </c>
      <c r="H10676" s="3">
        <v>7.35</v>
      </c>
      <c r="I10676" s="2" t="s">
        <v>102</v>
      </c>
    </row>
    <row r="10677" spans="4:9" x14ac:dyDescent="0.25">
      <c r="D10677" s="3">
        <v>18.760000000000002</v>
      </c>
      <c r="E10677" s="2" t="s">
        <v>102</v>
      </c>
      <c r="H10677" s="3">
        <v>7.28</v>
      </c>
      <c r="I10677" s="2" t="s">
        <v>102</v>
      </c>
    </row>
    <row r="10678" spans="4:9" x14ac:dyDescent="0.25">
      <c r="D10678" s="3">
        <v>18.7</v>
      </c>
      <c r="E10678" s="2" t="s">
        <v>102</v>
      </c>
      <c r="H10678" s="3">
        <v>7.22</v>
      </c>
      <c r="I10678" s="2" t="s">
        <v>102</v>
      </c>
    </row>
    <row r="10679" spans="4:9" x14ac:dyDescent="0.25">
      <c r="D10679" s="3">
        <v>18.63</v>
      </c>
      <c r="E10679" s="2" t="s">
        <v>102</v>
      </c>
      <c r="H10679" s="3">
        <v>7.15</v>
      </c>
      <c r="I10679" s="2" t="s">
        <v>102</v>
      </c>
    </row>
    <row r="10680" spans="4:9" x14ac:dyDescent="0.25">
      <c r="D10680" s="3">
        <v>18.559999999999999</v>
      </c>
      <c r="E10680" s="2" t="s">
        <v>102</v>
      </c>
      <c r="H10680" s="3">
        <v>7.08</v>
      </c>
      <c r="I10680" s="2" t="s">
        <v>102</v>
      </c>
    </row>
    <row r="10681" spans="4:9" x14ac:dyDescent="0.25">
      <c r="D10681" s="3">
        <v>18.5</v>
      </c>
      <c r="E10681" s="2" t="s">
        <v>102</v>
      </c>
      <c r="H10681" s="3">
        <v>7.02</v>
      </c>
      <c r="I10681" s="2" t="s">
        <v>102</v>
      </c>
    </row>
    <row r="10682" spans="4:9" x14ac:dyDescent="0.25">
      <c r="D10682" s="3">
        <v>18.43</v>
      </c>
      <c r="E10682" s="2" t="s">
        <v>102</v>
      </c>
      <c r="H10682" s="3">
        <v>6.95</v>
      </c>
      <c r="I10682" s="2" t="s">
        <v>102</v>
      </c>
    </row>
    <row r="10683" spans="4:9" x14ac:dyDescent="0.25">
      <c r="D10683" s="3">
        <v>18.36</v>
      </c>
      <c r="E10683" s="2" t="s">
        <v>102</v>
      </c>
      <c r="H10683" s="3">
        <v>6.88</v>
      </c>
      <c r="I10683" s="2" t="s">
        <v>102</v>
      </c>
    </row>
    <row r="10684" spans="4:9" x14ac:dyDescent="0.25">
      <c r="D10684" s="3">
        <v>18.3</v>
      </c>
      <c r="E10684" s="2" t="s">
        <v>102</v>
      </c>
      <c r="H10684" s="3">
        <v>6.82</v>
      </c>
      <c r="I10684" s="2" t="s">
        <v>102</v>
      </c>
    </row>
    <row r="10685" spans="4:9" x14ac:dyDescent="0.25">
      <c r="D10685" s="3">
        <v>18.23</v>
      </c>
      <c r="E10685" s="2" t="s">
        <v>102</v>
      </c>
      <c r="H10685" s="3">
        <v>6.75</v>
      </c>
      <c r="I10685" s="2" t="s">
        <v>102</v>
      </c>
    </row>
    <row r="10686" spans="4:9" x14ac:dyDescent="0.25">
      <c r="D10686" s="3">
        <v>18.16</v>
      </c>
      <c r="E10686" s="2" t="s">
        <v>102</v>
      </c>
      <c r="H10686" s="3">
        <v>6.69</v>
      </c>
      <c r="I10686" s="2" t="s">
        <v>102</v>
      </c>
    </row>
    <row r="10687" spans="4:9" x14ac:dyDescent="0.25">
      <c r="D10687" s="3">
        <v>18.100000000000001</v>
      </c>
      <c r="E10687" s="2" t="s">
        <v>102</v>
      </c>
      <c r="H10687" s="3">
        <v>6.62</v>
      </c>
      <c r="I10687" s="2" t="s">
        <v>102</v>
      </c>
    </row>
    <row r="10688" spans="4:9" x14ac:dyDescent="0.25">
      <c r="D10688" s="3">
        <v>18.03</v>
      </c>
      <c r="E10688" s="2" t="s">
        <v>102</v>
      </c>
      <c r="H10688" s="3">
        <v>6.55</v>
      </c>
      <c r="I10688" s="2" t="s">
        <v>102</v>
      </c>
    </row>
    <row r="10689" spans="4:9" x14ac:dyDescent="0.25">
      <c r="D10689" s="3">
        <v>17.96</v>
      </c>
      <c r="E10689" s="2" t="s">
        <v>102</v>
      </c>
      <c r="H10689" s="3">
        <v>6.48</v>
      </c>
      <c r="I10689" s="2" t="s">
        <v>102</v>
      </c>
    </row>
    <row r="10690" spans="4:9" x14ac:dyDescent="0.25">
      <c r="D10690" s="3">
        <v>17.899999999999999</v>
      </c>
      <c r="E10690" s="2" t="s">
        <v>102</v>
      </c>
      <c r="H10690" s="3">
        <v>6.42</v>
      </c>
      <c r="I10690" s="2" t="s">
        <v>102</v>
      </c>
    </row>
    <row r="10691" spans="4:9" x14ac:dyDescent="0.25">
      <c r="D10691" s="3">
        <v>17.829999999999998</v>
      </c>
      <c r="E10691" s="2" t="s">
        <v>102</v>
      </c>
      <c r="H10691" s="3">
        <v>6.35</v>
      </c>
      <c r="I10691" s="2" t="s">
        <v>102</v>
      </c>
    </row>
    <row r="10692" spans="4:9" x14ac:dyDescent="0.25">
      <c r="D10692" s="3">
        <v>17.760000000000002</v>
      </c>
      <c r="E10692" s="2" t="s">
        <v>102</v>
      </c>
      <c r="H10692" s="3">
        <v>6.29</v>
      </c>
      <c r="I10692" s="2" t="s">
        <v>102</v>
      </c>
    </row>
    <row r="10693" spans="4:9" x14ac:dyDescent="0.25">
      <c r="D10693" s="3">
        <v>17.7</v>
      </c>
      <c r="E10693" s="2" t="s">
        <v>102</v>
      </c>
      <c r="H10693" s="3">
        <v>6.22</v>
      </c>
      <c r="I10693" s="2" t="s">
        <v>102</v>
      </c>
    </row>
    <row r="10694" spans="4:9" x14ac:dyDescent="0.25">
      <c r="D10694" s="3">
        <v>17.63</v>
      </c>
      <c r="E10694" s="2" t="s">
        <v>102</v>
      </c>
      <c r="H10694" s="3">
        <v>6.15</v>
      </c>
      <c r="I10694" s="2" t="s">
        <v>102</v>
      </c>
    </row>
    <row r="10695" spans="4:9" x14ac:dyDescent="0.25">
      <c r="D10695" s="3">
        <v>17.559999999999999</v>
      </c>
      <c r="E10695" s="2" t="s">
        <v>102</v>
      </c>
      <c r="H10695" s="3">
        <v>6.09</v>
      </c>
      <c r="I10695" s="2" t="s">
        <v>102</v>
      </c>
    </row>
    <row r="10696" spans="4:9" x14ac:dyDescent="0.25">
      <c r="D10696" s="3">
        <v>17.5</v>
      </c>
      <c r="E10696" s="2" t="s">
        <v>102</v>
      </c>
      <c r="H10696" s="3">
        <v>6.02</v>
      </c>
      <c r="I10696" s="2" t="s">
        <v>102</v>
      </c>
    </row>
    <row r="10697" spans="4:9" x14ac:dyDescent="0.25">
      <c r="D10697" s="3">
        <v>17.43</v>
      </c>
      <c r="E10697" s="2" t="s">
        <v>102</v>
      </c>
      <c r="H10697" s="3">
        <v>5.95</v>
      </c>
      <c r="I10697" s="2" t="s">
        <v>102</v>
      </c>
    </row>
    <row r="10698" spans="4:9" x14ac:dyDescent="0.25">
      <c r="D10698" s="3">
        <v>17.36</v>
      </c>
      <c r="E10698" s="2" t="s">
        <v>102</v>
      </c>
      <c r="H10698" s="3">
        <v>5.88</v>
      </c>
      <c r="I10698" s="2" t="s">
        <v>102</v>
      </c>
    </row>
    <row r="10699" spans="4:9" x14ac:dyDescent="0.25">
      <c r="D10699" s="3">
        <v>17.3</v>
      </c>
      <c r="E10699" s="2" t="s">
        <v>102</v>
      </c>
      <c r="H10699" s="3">
        <v>5.82</v>
      </c>
      <c r="I10699" s="2" t="s">
        <v>102</v>
      </c>
    </row>
    <row r="10700" spans="4:9" x14ac:dyDescent="0.25">
      <c r="D10700" s="3">
        <v>17.23</v>
      </c>
      <c r="E10700" s="2" t="s">
        <v>102</v>
      </c>
      <c r="H10700" s="3">
        <v>5.75</v>
      </c>
      <c r="I10700" s="2" t="s">
        <v>102</v>
      </c>
    </row>
    <row r="10701" spans="4:9" x14ac:dyDescent="0.25">
      <c r="D10701" s="3">
        <v>17.16</v>
      </c>
      <c r="E10701" s="2" t="s">
        <v>102</v>
      </c>
      <c r="H10701" s="3">
        <v>5.68</v>
      </c>
      <c r="I10701" s="2" t="s">
        <v>102</v>
      </c>
    </row>
    <row r="10702" spans="4:9" x14ac:dyDescent="0.25">
      <c r="D10702" s="3">
        <v>17.100000000000001</v>
      </c>
      <c r="E10702" s="2" t="s">
        <v>102</v>
      </c>
      <c r="H10702" s="3">
        <v>5.62</v>
      </c>
      <c r="I10702" s="2" t="s">
        <v>102</v>
      </c>
    </row>
    <row r="10703" spans="4:9" x14ac:dyDescent="0.25">
      <c r="D10703" s="3">
        <v>17.03</v>
      </c>
      <c r="E10703" s="2" t="s">
        <v>102</v>
      </c>
      <c r="H10703" s="3">
        <v>5.55</v>
      </c>
      <c r="I10703" s="2" t="s">
        <v>102</v>
      </c>
    </row>
    <row r="10704" spans="4:9" x14ac:dyDescent="0.25">
      <c r="D10704" s="3">
        <v>16.96</v>
      </c>
      <c r="E10704" s="2" t="s">
        <v>102</v>
      </c>
      <c r="H10704" s="3">
        <v>5.48</v>
      </c>
      <c r="I10704" s="2" t="s">
        <v>102</v>
      </c>
    </row>
    <row r="10705" spans="4:9" x14ac:dyDescent="0.25">
      <c r="D10705" s="3">
        <v>16.899999999999999</v>
      </c>
      <c r="E10705" s="2" t="s">
        <v>102</v>
      </c>
      <c r="H10705" s="3">
        <v>5.42</v>
      </c>
      <c r="I10705" s="2" t="s">
        <v>102</v>
      </c>
    </row>
    <row r="10706" spans="4:9" x14ac:dyDescent="0.25">
      <c r="D10706" s="3">
        <v>16.829999999999998</v>
      </c>
      <c r="E10706" s="2" t="s">
        <v>102</v>
      </c>
      <c r="H10706" s="3">
        <v>5.35</v>
      </c>
      <c r="I10706" s="2" t="s">
        <v>102</v>
      </c>
    </row>
    <row r="10707" spans="4:9" x14ac:dyDescent="0.25">
      <c r="D10707" s="3">
        <v>16.760000000000002</v>
      </c>
      <c r="E10707" s="2" t="s">
        <v>102</v>
      </c>
      <c r="H10707" s="3">
        <v>5.28</v>
      </c>
      <c r="I10707" s="2" t="s">
        <v>102</v>
      </c>
    </row>
    <row r="10708" spans="4:9" x14ac:dyDescent="0.25">
      <c r="D10708" s="3">
        <v>16.7</v>
      </c>
      <c r="E10708" s="2" t="s">
        <v>102</v>
      </c>
      <c r="H10708" s="3">
        <v>5.22</v>
      </c>
      <c r="I10708" s="2" t="s">
        <v>102</v>
      </c>
    </row>
    <row r="10709" spans="4:9" x14ac:dyDescent="0.25">
      <c r="D10709" s="3">
        <v>16.63</v>
      </c>
      <c r="E10709" s="2" t="s">
        <v>102</v>
      </c>
      <c r="H10709" s="3">
        <v>5.15</v>
      </c>
      <c r="I10709" s="2" t="s">
        <v>102</v>
      </c>
    </row>
    <row r="10710" spans="4:9" x14ac:dyDescent="0.25">
      <c r="D10710" s="3">
        <v>16.559999999999999</v>
      </c>
      <c r="E10710" s="2" t="s">
        <v>102</v>
      </c>
      <c r="H10710" s="3">
        <v>5.08</v>
      </c>
      <c r="I10710" s="2" t="s">
        <v>102</v>
      </c>
    </row>
    <row r="10711" spans="4:9" x14ac:dyDescent="0.25">
      <c r="D10711" s="3">
        <v>16.5</v>
      </c>
      <c r="E10711" s="2" t="s">
        <v>102</v>
      </c>
      <c r="H10711" s="3">
        <v>5.0199999999999996</v>
      </c>
      <c r="I10711" s="2" t="s">
        <v>102</v>
      </c>
    </row>
    <row r="10712" spans="4:9" x14ac:dyDescent="0.25">
      <c r="D10712" s="3">
        <v>16.43</v>
      </c>
      <c r="E10712" s="2" t="s">
        <v>102</v>
      </c>
      <c r="H10712" s="3">
        <v>4.95</v>
      </c>
      <c r="I10712" s="2" t="s">
        <v>102</v>
      </c>
    </row>
    <row r="10713" spans="4:9" x14ac:dyDescent="0.25">
      <c r="D10713" s="3">
        <v>16.36</v>
      </c>
      <c r="E10713" s="2" t="s">
        <v>102</v>
      </c>
      <c r="H10713" s="3">
        <v>4.88</v>
      </c>
      <c r="I10713" s="2" t="s">
        <v>102</v>
      </c>
    </row>
    <row r="10714" spans="4:9" x14ac:dyDescent="0.25">
      <c r="D10714" s="3">
        <v>16.3</v>
      </c>
      <c r="E10714" s="2" t="s">
        <v>102</v>
      </c>
      <c r="H10714" s="3">
        <v>4.82</v>
      </c>
      <c r="I10714" s="2" t="s">
        <v>102</v>
      </c>
    </row>
    <row r="10715" spans="4:9" x14ac:dyDescent="0.25">
      <c r="D10715" s="3">
        <v>16.23</v>
      </c>
      <c r="E10715" s="2" t="s">
        <v>102</v>
      </c>
      <c r="H10715" s="3">
        <v>4.75</v>
      </c>
      <c r="I10715" s="2" t="s">
        <v>102</v>
      </c>
    </row>
    <row r="10716" spans="4:9" x14ac:dyDescent="0.25">
      <c r="D10716" s="3">
        <v>16.16</v>
      </c>
      <c r="E10716" s="2" t="s">
        <v>102</v>
      </c>
      <c r="H10716" s="3">
        <v>4.68</v>
      </c>
      <c r="I10716" s="2" t="s">
        <v>102</v>
      </c>
    </row>
    <row r="10717" spans="4:9" x14ac:dyDescent="0.25">
      <c r="D10717" s="3">
        <v>16.100000000000001</v>
      </c>
      <c r="E10717" s="2" t="s">
        <v>102</v>
      </c>
      <c r="H10717" s="3">
        <v>4.62</v>
      </c>
      <c r="I10717" s="2" t="s">
        <v>102</v>
      </c>
    </row>
    <row r="10718" spans="4:9" x14ac:dyDescent="0.25">
      <c r="D10718" s="3">
        <v>16.03</v>
      </c>
      <c r="E10718" s="2" t="s">
        <v>102</v>
      </c>
      <c r="H10718" s="3">
        <v>4.55</v>
      </c>
      <c r="I10718" s="2" t="s">
        <v>102</v>
      </c>
    </row>
    <row r="10719" spans="4:9" x14ac:dyDescent="0.25">
      <c r="D10719" s="3">
        <v>15.96</v>
      </c>
      <c r="E10719" s="2" t="s">
        <v>102</v>
      </c>
      <c r="H10719" s="3">
        <v>4.4800000000000004</v>
      </c>
      <c r="I10719" s="2" t="s">
        <v>102</v>
      </c>
    </row>
    <row r="10720" spans="4:9" x14ac:dyDescent="0.25">
      <c r="D10720" s="3">
        <v>15.9</v>
      </c>
      <c r="E10720" s="2" t="s">
        <v>102</v>
      </c>
      <c r="H10720" s="3">
        <v>4.42</v>
      </c>
      <c r="I10720" s="2" t="s">
        <v>102</v>
      </c>
    </row>
    <row r="10721" spans="4:9" x14ac:dyDescent="0.25">
      <c r="D10721" s="3">
        <v>15.83</v>
      </c>
      <c r="E10721" s="2" t="s">
        <v>102</v>
      </c>
      <c r="H10721" s="3">
        <v>4.3499999999999996</v>
      </c>
      <c r="I10721" s="2" t="s">
        <v>102</v>
      </c>
    </row>
    <row r="10722" spans="4:9" x14ac:dyDescent="0.25">
      <c r="D10722" s="3">
        <v>15.76</v>
      </c>
      <c r="E10722" s="2" t="s">
        <v>102</v>
      </c>
      <c r="H10722" s="3">
        <v>4.28</v>
      </c>
      <c r="I10722" s="2" t="s">
        <v>102</v>
      </c>
    </row>
    <row r="10723" spans="4:9" x14ac:dyDescent="0.25">
      <c r="D10723" s="3">
        <v>15.7</v>
      </c>
      <c r="E10723" s="2" t="s">
        <v>102</v>
      </c>
      <c r="H10723" s="3">
        <v>4.22</v>
      </c>
      <c r="I10723" s="2" t="s">
        <v>102</v>
      </c>
    </row>
    <row r="10724" spans="4:9" x14ac:dyDescent="0.25">
      <c r="D10724" s="3">
        <v>15.63</v>
      </c>
      <c r="E10724" s="2" t="s">
        <v>102</v>
      </c>
      <c r="H10724" s="3">
        <v>4.1500000000000004</v>
      </c>
      <c r="I10724" s="2" t="s">
        <v>102</v>
      </c>
    </row>
    <row r="10725" spans="4:9" x14ac:dyDescent="0.25">
      <c r="D10725" s="3">
        <v>15.56</v>
      </c>
      <c r="E10725" s="2" t="s">
        <v>102</v>
      </c>
      <c r="H10725" s="3">
        <v>4.09</v>
      </c>
      <c r="I10725" s="2" t="s">
        <v>102</v>
      </c>
    </row>
    <row r="10726" spans="4:9" x14ac:dyDescent="0.25">
      <c r="D10726" s="3">
        <v>15.5</v>
      </c>
      <c r="E10726" s="2" t="s">
        <v>102</v>
      </c>
      <c r="H10726" s="3">
        <v>4.0199999999999996</v>
      </c>
      <c r="I10726" s="2" t="s">
        <v>102</v>
      </c>
    </row>
    <row r="10727" spans="4:9" x14ac:dyDescent="0.25">
      <c r="D10727" s="3">
        <v>15.43</v>
      </c>
      <c r="E10727" s="2" t="s">
        <v>102</v>
      </c>
      <c r="H10727" s="3">
        <v>3.95</v>
      </c>
      <c r="I10727" s="2" t="s">
        <v>102</v>
      </c>
    </row>
    <row r="10728" spans="4:9" x14ac:dyDescent="0.25">
      <c r="D10728" s="3">
        <v>15.36</v>
      </c>
      <c r="E10728" s="2" t="s">
        <v>102</v>
      </c>
      <c r="H10728" s="3">
        <v>3.89</v>
      </c>
      <c r="I10728" s="2" t="s">
        <v>102</v>
      </c>
    </row>
    <row r="10729" spans="4:9" x14ac:dyDescent="0.25">
      <c r="D10729" s="3">
        <v>15.3</v>
      </c>
      <c r="E10729" s="2" t="s">
        <v>102</v>
      </c>
      <c r="H10729" s="3">
        <v>3.82</v>
      </c>
      <c r="I10729" s="2" t="s">
        <v>102</v>
      </c>
    </row>
    <row r="10730" spans="4:9" x14ac:dyDescent="0.25">
      <c r="D10730" s="3">
        <v>15.23</v>
      </c>
      <c r="E10730" s="2" t="s">
        <v>102</v>
      </c>
      <c r="H10730" s="3">
        <v>3.75</v>
      </c>
      <c r="I10730" s="2" t="s">
        <v>102</v>
      </c>
    </row>
    <row r="10731" spans="4:9" x14ac:dyDescent="0.25">
      <c r="D10731" s="3">
        <v>15.16</v>
      </c>
      <c r="E10731" s="2" t="s">
        <v>102</v>
      </c>
      <c r="H10731" s="3">
        <v>3.69</v>
      </c>
      <c r="I10731" s="2" t="s">
        <v>102</v>
      </c>
    </row>
    <row r="10732" spans="4:9" x14ac:dyDescent="0.25">
      <c r="D10732" s="3">
        <v>15.1</v>
      </c>
      <c r="E10732" s="2" t="s">
        <v>102</v>
      </c>
      <c r="H10732" s="3">
        <v>3.62</v>
      </c>
      <c r="I10732" s="2" t="s">
        <v>102</v>
      </c>
    </row>
    <row r="10733" spans="4:9" x14ac:dyDescent="0.25">
      <c r="D10733" s="3">
        <v>15.03</v>
      </c>
      <c r="E10733" s="2" t="s">
        <v>102</v>
      </c>
      <c r="H10733" s="3">
        <v>3.55</v>
      </c>
      <c r="I10733" s="2" t="s">
        <v>102</v>
      </c>
    </row>
    <row r="10734" spans="4:9" x14ac:dyDescent="0.25">
      <c r="D10734" s="3">
        <v>14.96</v>
      </c>
      <c r="E10734" s="2" t="s">
        <v>102</v>
      </c>
      <c r="H10734" s="3">
        <v>3.49</v>
      </c>
      <c r="I10734" s="2" t="s">
        <v>102</v>
      </c>
    </row>
    <row r="10735" spans="4:9" x14ac:dyDescent="0.25">
      <c r="D10735" s="3">
        <v>14.9</v>
      </c>
      <c r="E10735" s="2" t="s">
        <v>102</v>
      </c>
      <c r="H10735" s="3">
        <v>3.42</v>
      </c>
      <c r="I10735" s="2" t="s">
        <v>102</v>
      </c>
    </row>
    <row r="10736" spans="4:9" x14ac:dyDescent="0.25">
      <c r="D10736" s="3">
        <v>14.83</v>
      </c>
      <c r="E10736" s="2" t="s">
        <v>102</v>
      </c>
      <c r="H10736" s="3">
        <v>3.35</v>
      </c>
      <c r="I10736" s="2" t="s">
        <v>102</v>
      </c>
    </row>
    <row r="10737" spans="4:9" x14ac:dyDescent="0.25">
      <c r="D10737" s="3">
        <v>14.76</v>
      </c>
      <c r="E10737" s="2" t="s">
        <v>102</v>
      </c>
      <c r="H10737" s="3">
        <v>3.29</v>
      </c>
      <c r="I10737" s="2" t="s">
        <v>102</v>
      </c>
    </row>
    <row r="10738" spans="4:9" x14ac:dyDescent="0.25">
      <c r="D10738" s="3">
        <v>14.7</v>
      </c>
      <c r="E10738" s="2" t="s">
        <v>102</v>
      </c>
      <c r="H10738" s="3">
        <v>3.22</v>
      </c>
      <c r="I10738" s="2" t="s">
        <v>102</v>
      </c>
    </row>
    <row r="10739" spans="4:9" x14ac:dyDescent="0.25">
      <c r="D10739" s="3">
        <v>14.63</v>
      </c>
      <c r="E10739" s="2" t="s">
        <v>102</v>
      </c>
      <c r="H10739" s="3">
        <v>3.15</v>
      </c>
      <c r="I10739" s="2" t="s">
        <v>102</v>
      </c>
    </row>
    <row r="10740" spans="4:9" x14ac:dyDescent="0.25">
      <c r="D10740" s="3">
        <v>14.56</v>
      </c>
      <c r="E10740" s="2" t="s">
        <v>102</v>
      </c>
      <c r="H10740" s="3">
        <v>3.09</v>
      </c>
      <c r="I10740" s="2" t="s">
        <v>102</v>
      </c>
    </row>
    <row r="10741" spans="4:9" x14ac:dyDescent="0.25">
      <c r="D10741" s="3">
        <v>14.5</v>
      </c>
      <c r="E10741" s="2" t="s">
        <v>102</v>
      </c>
      <c r="H10741" s="3">
        <v>3.02</v>
      </c>
      <c r="I10741" s="2" t="s">
        <v>102</v>
      </c>
    </row>
    <row r="10742" spans="4:9" x14ac:dyDescent="0.25">
      <c r="D10742" s="3">
        <v>14.43</v>
      </c>
      <c r="E10742" s="2" t="s">
        <v>102</v>
      </c>
      <c r="H10742" s="3">
        <v>2.95</v>
      </c>
      <c r="I10742" s="2" t="s">
        <v>102</v>
      </c>
    </row>
    <row r="10743" spans="4:9" x14ac:dyDescent="0.25">
      <c r="D10743" s="3">
        <v>14.36</v>
      </c>
      <c r="E10743" s="2" t="s">
        <v>102</v>
      </c>
      <c r="H10743" s="3">
        <v>2.89</v>
      </c>
      <c r="I10743" s="2" t="s">
        <v>102</v>
      </c>
    </row>
    <row r="10744" spans="4:9" x14ac:dyDescent="0.25">
      <c r="D10744" s="3">
        <v>14.3</v>
      </c>
      <c r="E10744" s="2" t="s">
        <v>102</v>
      </c>
      <c r="H10744" s="3">
        <v>2.82</v>
      </c>
      <c r="I10744" s="2" t="s">
        <v>102</v>
      </c>
    </row>
    <row r="10745" spans="4:9" x14ac:dyDescent="0.25">
      <c r="D10745" s="3">
        <v>14.23</v>
      </c>
      <c r="E10745" s="2" t="s">
        <v>102</v>
      </c>
      <c r="H10745" s="3">
        <v>2.75</v>
      </c>
      <c r="I10745" s="2" t="s">
        <v>102</v>
      </c>
    </row>
    <row r="10746" spans="4:9" x14ac:dyDescent="0.25">
      <c r="D10746" s="3">
        <v>14.16</v>
      </c>
      <c r="E10746" s="2" t="s">
        <v>102</v>
      </c>
      <c r="H10746" s="3">
        <v>2.69</v>
      </c>
      <c r="I10746" s="2" t="s">
        <v>102</v>
      </c>
    </row>
    <row r="10747" spans="4:9" x14ac:dyDescent="0.25">
      <c r="D10747" s="3">
        <v>14.1</v>
      </c>
      <c r="E10747" s="2" t="s">
        <v>102</v>
      </c>
      <c r="H10747" s="3">
        <v>2.62</v>
      </c>
      <c r="I10747" s="2" t="s">
        <v>102</v>
      </c>
    </row>
    <row r="10748" spans="4:9" x14ac:dyDescent="0.25">
      <c r="D10748" s="3">
        <v>14.03</v>
      </c>
      <c r="E10748" s="2" t="s">
        <v>102</v>
      </c>
      <c r="H10748" s="3">
        <v>2.5499999999999998</v>
      </c>
      <c r="I10748" s="2" t="s">
        <v>102</v>
      </c>
    </row>
    <row r="10749" spans="4:9" x14ac:dyDescent="0.25">
      <c r="D10749" s="3">
        <v>13.96</v>
      </c>
      <c r="E10749" s="2" t="s">
        <v>102</v>
      </c>
      <c r="H10749" s="3">
        <v>2.4900000000000002</v>
      </c>
      <c r="I10749" s="2" t="s">
        <v>102</v>
      </c>
    </row>
    <row r="10750" spans="4:9" x14ac:dyDescent="0.25">
      <c r="D10750" s="3">
        <v>13.9</v>
      </c>
      <c r="E10750" s="2" t="s">
        <v>102</v>
      </c>
      <c r="H10750" s="3">
        <v>2.42</v>
      </c>
      <c r="I10750" s="2" t="s">
        <v>102</v>
      </c>
    </row>
    <row r="10751" spans="4:9" x14ac:dyDescent="0.25">
      <c r="D10751" s="3">
        <v>13.83</v>
      </c>
      <c r="E10751" s="2" t="s">
        <v>102</v>
      </c>
      <c r="H10751" s="3">
        <v>2.36</v>
      </c>
      <c r="I10751" s="2" t="s">
        <v>102</v>
      </c>
    </row>
    <row r="10752" spans="4:9" x14ac:dyDescent="0.25">
      <c r="D10752" s="3">
        <v>13.76</v>
      </c>
      <c r="E10752" s="2" t="s">
        <v>102</v>
      </c>
      <c r="H10752" s="3">
        <v>2.29</v>
      </c>
      <c r="I10752" s="2" t="s">
        <v>102</v>
      </c>
    </row>
    <row r="10753" spans="4:9" x14ac:dyDescent="0.25">
      <c r="D10753" s="3">
        <v>13.7</v>
      </c>
      <c r="E10753" s="2" t="s">
        <v>102</v>
      </c>
      <c r="H10753" s="3">
        <v>2.23</v>
      </c>
      <c r="I10753" s="2" t="s">
        <v>102</v>
      </c>
    </row>
    <row r="10754" spans="4:9" x14ac:dyDescent="0.25">
      <c r="D10754" s="3">
        <v>13.63</v>
      </c>
      <c r="E10754" s="2" t="s">
        <v>102</v>
      </c>
      <c r="H10754" s="3">
        <v>2.17</v>
      </c>
      <c r="I10754" s="2" t="s">
        <v>102</v>
      </c>
    </row>
    <row r="10755" spans="4:9" x14ac:dyDescent="0.25">
      <c r="D10755" s="3">
        <v>13.56</v>
      </c>
      <c r="E10755" s="2" t="s">
        <v>102</v>
      </c>
      <c r="H10755" s="3">
        <v>2.11</v>
      </c>
      <c r="I10755" s="2" t="s">
        <v>102</v>
      </c>
    </row>
    <row r="10756" spans="4:9" x14ac:dyDescent="0.25">
      <c r="D10756" s="3">
        <v>13.5</v>
      </c>
      <c r="E10756" s="2" t="s">
        <v>102</v>
      </c>
      <c r="H10756" s="3">
        <v>2.0499999999999998</v>
      </c>
      <c r="I10756" s="2" t="s">
        <v>102</v>
      </c>
    </row>
    <row r="10757" spans="4:9" x14ac:dyDescent="0.25">
      <c r="D10757" s="3">
        <v>13.43</v>
      </c>
      <c r="E10757" s="2" t="s">
        <v>102</v>
      </c>
      <c r="H10757" s="3">
        <v>1.99</v>
      </c>
      <c r="I10757" s="2" t="s">
        <v>102</v>
      </c>
    </row>
    <row r="10758" spans="4:9" x14ac:dyDescent="0.25">
      <c r="D10758" s="3">
        <v>13.36</v>
      </c>
      <c r="E10758" s="2" t="s">
        <v>102</v>
      </c>
      <c r="H10758" s="3">
        <v>1.94</v>
      </c>
      <c r="I10758" s="2" t="s">
        <v>102</v>
      </c>
    </row>
    <row r="10759" spans="4:9" x14ac:dyDescent="0.25">
      <c r="D10759" s="3">
        <v>13.3</v>
      </c>
      <c r="E10759" s="2" t="s">
        <v>102</v>
      </c>
      <c r="H10759" s="3">
        <v>1.88</v>
      </c>
      <c r="I10759" s="2" t="s">
        <v>102</v>
      </c>
    </row>
    <row r="10760" spans="4:9" x14ac:dyDescent="0.25">
      <c r="D10760" s="3">
        <v>13.23</v>
      </c>
      <c r="E10760" s="2" t="s">
        <v>102</v>
      </c>
      <c r="H10760" s="3">
        <v>1.83</v>
      </c>
      <c r="I10760" s="2" t="s">
        <v>102</v>
      </c>
    </row>
    <row r="10761" spans="4:9" x14ac:dyDescent="0.25">
      <c r="D10761" s="3">
        <v>13.16</v>
      </c>
      <c r="E10761" s="2" t="s">
        <v>102</v>
      </c>
      <c r="H10761" s="3">
        <v>1.78</v>
      </c>
      <c r="I10761" s="2" t="s">
        <v>102</v>
      </c>
    </row>
    <row r="10762" spans="4:9" x14ac:dyDescent="0.25">
      <c r="D10762" s="3">
        <v>13.1</v>
      </c>
      <c r="E10762" s="2" t="s">
        <v>102</v>
      </c>
      <c r="H10762" s="3">
        <v>1.73</v>
      </c>
      <c r="I10762" s="2" t="s">
        <v>102</v>
      </c>
    </row>
    <row r="10763" spans="4:9" x14ac:dyDescent="0.25">
      <c r="D10763" s="3">
        <v>13.03</v>
      </c>
      <c r="E10763" s="2" t="s">
        <v>102</v>
      </c>
      <c r="H10763" s="3">
        <v>1.69</v>
      </c>
      <c r="I10763" s="2" t="s">
        <v>102</v>
      </c>
    </row>
    <row r="10764" spans="4:9" x14ac:dyDescent="0.25">
      <c r="D10764" s="3">
        <v>12.96</v>
      </c>
      <c r="E10764" s="2" t="s">
        <v>102</v>
      </c>
      <c r="H10764" s="3">
        <v>1.64</v>
      </c>
      <c r="I10764" s="2" t="s">
        <v>102</v>
      </c>
    </row>
    <row r="10765" spans="4:9" x14ac:dyDescent="0.25">
      <c r="D10765" s="3">
        <v>12.9</v>
      </c>
      <c r="E10765" s="2" t="s">
        <v>102</v>
      </c>
      <c r="H10765" s="3">
        <v>1.6</v>
      </c>
      <c r="I10765" s="2" t="s">
        <v>102</v>
      </c>
    </row>
    <row r="10766" spans="4:9" x14ac:dyDescent="0.25">
      <c r="D10766" s="3">
        <v>12.83</v>
      </c>
      <c r="E10766" s="2" t="s">
        <v>102</v>
      </c>
      <c r="H10766" s="3">
        <v>1.56</v>
      </c>
      <c r="I10766" s="2" t="s">
        <v>102</v>
      </c>
    </row>
    <row r="10767" spans="4:9" x14ac:dyDescent="0.25">
      <c r="D10767" s="3">
        <v>12.76</v>
      </c>
      <c r="E10767" s="2" t="s">
        <v>102</v>
      </c>
      <c r="H10767" s="3">
        <v>1.52</v>
      </c>
      <c r="I10767" s="2" t="s">
        <v>102</v>
      </c>
    </row>
    <row r="10768" spans="4:9" x14ac:dyDescent="0.25">
      <c r="D10768" s="3">
        <v>12.7</v>
      </c>
      <c r="E10768" s="2" t="s">
        <v>102</v>
      </c>
      <c r="H10768" s="3">
        <v>1.48</v>
      </c>
      <c r="I10768" s="2" t="s">
        <v>102</v>
      </c>
    </row>
    <row r="10769" spans="4:9" x14ac:dyDescent="0.25">
      <c r="D10769" s="3">
        <v>12.63</v>
      </c>
      <c r="E10769" s="2" t="s">
        <v>102</v>
      </c>
      <c r="H10769" s="3">
        <v>1.45</v>
      </c>
      <c r="I10769" s="2" t="s">
        <v>102</v>
      </c>
    </row>
    <row r="10770" spans="4:9" x14ac:dyDescent="0.25">
      <c r="D10770" s="3">
        <v>12.56</v>
      </c>
      <c r="E10770" s="2" t="s">
        <v>102</v>
      </c>
      <c r="H10770" s="3">
        <v>1.41</v>
      </c>
      <c r="I10770" s="2" t="s">
        <v>102</v>
      </c>
    </row>
    <row r="10771" spans="4:9" x14ac:dyDescent="0.25">
      <c r="D10771" s="3">
        <v>12.5</v>
      </c>
      <c r="E10771" s="2" t="s">
        <v>102</v>
      </c>
      <c r="H10771" s="3">
        <v>1.38</v>
      </c>
      <c r="I10771" s="2" t="s">
        <v>102</v>
      </c>
    </row>
    <row r="10772" spans="4:9" x14ac:dyDescent="0.25">
      <c r="D10772" s="3">
        <v>12.43</v>
      </c>
      <c r="E10772" s="2" t="s">
        <v>102</v>
      </c>
      <c r="H10772" s="3">
        <v>1.35</v>
      </c>
      <c r="I10772" s="2" t="s">
        <v>102</v>
      </c>
    </row>
    <row r="10773" spans="4:9" x14ac:dyDescent="0.25">
      <c r="D10773" s="3">
        <v>12.36</v>
      </c>
      <c r="E10773" s="2" t="s">
        <v>102</v>
      </c>
      <c r="H10773" s="3">
        <v>1.31</v>
      </c>
      <c r="I10773" s="2" t="s">
        <v>102</v>
      </c>
    </row>
    <row r="10774" spans="4:9" x14ac:dyDescent="0.25">
      <c r="D10774" s="3">
        <v>12.3</v>
      </c>
      <c r="E10774" s="2" t="s">
        <v>102</v>
      </c>
      <c r="H10774" s="3">
        <v>1.28</v>
      </c>
      <c r="I10774" s="2" t="s">
        <v>102</v>
      </c>
    </row>
    <row r="10775" spans="4:9" x14ac:dyDescent="0.25">
      <c r="D10775" s="3">
        <v>12.23</v>
      </c>
      <c r="E10775" s="2" t="s">
        <v>102</v>
      </c>
      <c r="H10775" s="3">
        <v>1.25</v>
      </c>
      <c r="I10775" s="2" t="s">
        <v>102</v>
      </c>
    </row>
    <row r="10776" spans="4:9" x14ac:dyDescent="0.25">
      <c r="D10776" s="3">
        <v>12.16</v>
      </c>
      <c r="E10776" s="2" t="s">
        <v>102</v>
      </c>
      <c r="H10776" s="3">
        <v>1.22</v>
      </c>
      <c r="I10776" s="2" t="s">
        <v>102</v>
      </c>
    </row>
    <row r="10777" spans="4:9" x14ac:dyDescent="0.25">
      <c r="D10777" s="3">
        <v>12.1</v>
      </c>
      <c r="E10777" s="2" t="s">
        <v>102</v>
      </c>
      <c r="H10777" s="3">
        <v>1.19</v>
      </c>
      <c r="I10777" s="2" t="s">
        <v>102</v>
      </c>
    </row>
    <row r="10778" spans="4:9" x14ac:dyDescent="0.25">
      <c r="D10778" s="3">
        <v>12.03</v>
      </c>
      <c r="E10778" s="2" t="s">
        <v>102</v>
      </c>
      <c r="H10778" s="3">
        <v>1.17</v>
      </c>
      <c r="I10778" s="2" t="s">
        <v>102</v>
      </c>
    </row>
    <row r="10779" spans="4:9" x14ac:dyDescent="0.25">
      <c r="D10779" s="3">
        <v>11.96</v>
      </c>
      <c r="E10779" s="2" t="s">
        <v>102</v>
      </c>
      <c r="H10779" s="3">
        <v>1.1399999999999999</v>
      </c>
      <c r="I10779" s="2" t="s">
        <v>102</v>
      </c>
    </row>
    <row r="10780" spans="4:9" x14ac:dyDescent="0.25">
      <c r="D10780" s="3">
        <v>11.9</v>
      </c>
      <c r="E10780" s="2" t="s">
        <v>102</v>
      </c>
      <c r="H10780" s="3">
        <v>1.1100000000000001</v>
      </c>
      <c r="I10780" s="2" t="s">
        <v>102</v>
      </c>
    </row>
    <row r="10781" spans="4:9" x14ac:dyDescent="0.25">
      <c r="D10781" s="3">
        <v>11.83</v>
      </c>
      <c r="E10781" s="2" t="s">
        <v>102</v>
      </c>
      <c r="H10781" s="3">
        <v>1.0900000000000001</v>
      </c>
      <c r="I10781" s="2" t="s">
        <v>102</v>
      </c>
    </row>
    <row r="10782" spans="4:9" x14ac:dyDescent="0.25">
      <c r="D10782" s="3">
        <v>11.76</v>
      </c>
      <c r="E10782" s="2" t="s">
        <v>102</v>
      </c>
      <c r="H10782" s="3">
        <v>1.06</v>
      </c>
      <c r="I10782" s="2" t="s">
        <v>102</v>
      </c>
    </row>
    <row r="10783" spans="4:9" x14ac:dyDescent="0.25">
      <c r="D10783" s="3">
        <v>11.7</v>
      </c>
      <c r="E10783" s="2" t="s">
        <v>102</v>
      </c>
      <c r="H10783" s="3">
        <v>1.04</v>
      </c>
      <c r="I10783" s="2" t="s">
        <v>102</v>
      </c>
    </row>
    <row r="10784" spans="4:9" x14ac:dyDescent="0.25">
      <c r="D10784" s="3">
        <v>11.63</v>
      </c>
      <c r="E10784" s="2" t="s">
        <v>102</v>
      </c>
      <c r="H10784" s="3">
        <v>1.01</v>
      </c>
      <c r="I10784" s="2" t="s">
        <v>102</v>
      </c>
    </row>
    <row r="10785" spans="4:9" x14ac:dyDescent="0.25">
      <c r="D10785" s="3">
        <v>11.56</v>
      </c>
      <c r="E10785" s="2" t="s">
        <v>102</v>
      </c>
      <c r="H10785" s="3">
        <v>0.99</v>
      </c>
      <c r="I10785" s="2" t="s">
        <v>102</v>
      </c>
    </row>
    <row r="10786" spans="4:9" x14ac:dyDescent="0.25">
      <c r="D10786" s="3">
        <v>11.5</v>
      </c>
      <c r="E10786" s="2" t="s">
        <v>102</v>
      </c>
      <c r="H10786" s="3">
        <v>0.97</v>
      </c>
      <c r="I10786" s="2" t="s">
        <v>102</v>
      </c>
    </row>
    <row r="10787" spans="4:9" x14ac:dyDescent="0.25">
      <c r="D10787" s="3">
        <v>11.43</v>
      </c>
      <c r="E10787" s="2" t="s">
        <v>102</v>
      </c>
      <c r="H10787" s="3">
        <v>0.95</v>
      </c>
      <c r="I10787" s="2" t="s">
        <v>102</v>
      </c>
    </row>
    <row r="10788" spans="4:9" x14ac:dyDescent="0.25">
      <c r="D10788" s="3">
        <v>11.36</v>
      </c>
      <c r="E10788" s="2" t="s">
        <v>102</v>
      </c>
      <c r="H10788" s="3">
        <v>0.93</v>
      </c>
      <c r="I10788" s="2" t="s">
        <v>102</v>
      </c>
    </row>
    <row r="10789" spans="4:9" x14ac:dyDescent="0.25">
      <c r="D10789" s="3">
        <v>11.3</v>
      </c>
      <c r="E10789" s="2" t="s">
        <v>102</v>
      </c>
      <c r="H10789" s="3">
        <v>0.91</v>
      </c>
      <c r="I10789" s="2" t="s">
        <v>102</v>
      </c>
    </row>
    <row r="10790" spans="4:9" x14ac:dyDescent="0.25">
      <c r="D10790" s="3">
        <v>11.23</v>
      </c>
      <c r="E10790" s="2" t="s">
        <v>102</v>
      </c>
      <c r="H10790" s="3">
        <v>0.89</v>
      </c>
      <c r="I10790" s="2" t="s">
        <v>102</v>
      </c>
    </row>
    <row r="10791" spans="4:9" x14ac:dyDescent="0.25">
      <c r="D10791" s="3">
        <v>11.16</v>
      </c>
      <c r="E10791" s="2" t="s">
        <v>102</v>
      </c>
      <c r="H10791" s="3">
        <v>0.87</v>
      </c>
      <c r="I10791" s="2" t="s">
        <v>102</v>
      </c>
    </row>
    <row r="10792" spans="4:9" x14ac:dyDescent="0.25">
      <c r="D10792" s="3">
        <v>11.1</v>
      </c>
      <c r="E10792" s="2" t="s">
        <v>102</v>
      </c>
      <c r="H10792" s="3">
        <v>0.85</v>
      </c>
      <c r="I10792" s="2" t="s">
        <v>102</v>
      </c>
    </row>
    <row r="10793" spans="4:9" x14ac:dyDescent="0.25">
      <c r="D10793" s="3">
        <v>11.03</v>
      </c>
      <c r="E10793" s="2" t="s">
        <v>102</v>
      </c>
      <c r="H10793" s="3">
        <v>0.83</v>
      </c>
      <c r="I10793" s="2" t="s">
        <v>102</v>
      </c>
    </row>
    <row r="10794" spans="4:9" x14ac:dyDescent="0.25">
      <c r="D10794" s="3">
        <v>10.96</v>
      </c>
      <c r="E10794" s="2" t="s">
        <v>102</v>
      </c>
      <c r="H10794" s="3">
        <v>0.81</v>
      </c>
      <c r="I10794" s="2" t="s">
        <v>102</v>
      </c>
    </row>
    <row r="10795" spans="4:9" x14ac:dyDescent="0.25">
      <c r="D10795" s="3">
        <v>10.9</v>
      </c>
      <c r="E10795" s="2" t="s">
        <v>102</v>
      </c>
      <c r="H10795" s="3">
        <v>0.8</v>
      </c>
      <c r="I10795" s="2" t="s">
        <v>102</v>
      </c>
    </row>
    <row r="10796" spans="4:9" x14ac:dyDescent="0.25">
      <c r="D10796" s="3">
        <v>10.83</v>
      </c>
      <c r="E10796" s="2" t="s">
        <v>102</v>
      </c>
      <c r="H10796" s="3">
        <v>0.78</v>
      </c>
      <c r="I10796" s="2" t="s">
        <v>102</v>
      </c>
    </row>
    <row r="10797" spans="4:9" x14ac:dyDescent="0.25">
      <c r="D10797" s="3">
        <v>10.76</v>
      </c>
      <c r="E10797" s="2" t="s">
        <v>102</v>
      </c>
      <c r="H10797" s="3">
        <v>0.76</v>
      </c>
      <c r="I10797" s="2" t="s">
        <v>102</v>
      </c>
    </row>
    <row r="10798" spans="4:9" x14ac:dyDescent="0.25">
      <c r="D10798" s="3">
        <v>10.7</v>
      </c>
      <c r="E10798" s="2" t="s">
        <v>102</v>
      </c>
      <c r="H10798" s="3">
        <v>0.75</v>
      </c>
      <c r="I10798" s="2" t="s">
        <v>102</v>
      </c>
    </row>
    <row r="10799" spans="4:9" x14ac:dyDescent="0.25">
      <c r="D10799" s="3">
        <v>10.63</v>
      </c>
      <c r="E10799" s="2" t="s">
        <v>102</v>
      </c>
      <c r="H10799" s="3">
        <v>0.73</v>
      </c>
      <c r="I10799" s="2" t="s">
        <v>102</v>
      </c>
    </row>
    <row r="10800" spans="4:9" x14ac:dyDescent="0.25">
      <c r="D10800" s="3">
        <v>10.56</v>
      </c>
      <c r="E10800" s="2" t="s">
        <v>102</v>
      </c>
      <c r="H10800" s="3">
        <v>0.72</v>
      </c>
      <c r="I10800" s="2" t="s">
        <v>102</v>
      </c>
    </row>
    <row r="10801" spans="4:9" x14ac:dyDescent="0.25">
      <c r="D10801" s="3">
        <v>10.5</v>
      </c>
      <c r="E10801" s="2" t="s">
        <v>102</v>
      </c>
      <c r="H10801" s="3">
        <v>0.71</v>
      </c>
      <c r="I10801" s="2" t="s">
        <v>102</v>
      </c>
    </row>
    <row r="10802" spans="4:9" x14ac:dyDescent="0.25">
      <c r="D10802" s="3">
        <v>10.43</v>
      </c>
      <c r="E10802" s="2" t="s">
        <v>102</v>
      </c>
      <c r="H10802" s="3">
        <v>0.69</v>
      </c>
      <c r="I10802" s="2" t="s">
        <v>102</v>
      </c>
    </row>
    <row r="10803" spans="4:9" x14ac:dyDescent="0.25">
      <c r="D10803" s="3">
        <v>10.36</v>
      </c>
      <c r="E10803" s="2" t="s">
        <v>102</v>
      </c>
      <c r="H10803" s="3">
        <v>0.68</v>
      </c>
      <c r="I10803" s="2" t="s">
        <v>102</v>
      </c>
    </row>
    <row r="10804" spans="4:9" x14ac:dyDescent="0.25">
      <c r="D10804" s="3">
        <v>10.3</v>
      </c>
      <c r="E10804" s="2" t="s">
        <v>102</v>
      </c>
      <c r="H10804" s="3">
        <v>0.66</v>
      </c>
      <c r="I10804" s="2" t="s">
        <v>102</v>
      </c>
    </row>
    <row r="10805" spans="4:9" x14ac:dyDescent="0.25">
      <c r="D10805" s="3">
        <v>10.23</v>
      </c>
      <c r="E10805" s="2" t="s">
        <v>102</v>
      </c>
      <c r="H10805" s="3">
        <v>0.65</v>
      </c>
      <c r="I10805" s="2" t="s">
        <v>102</v>
      </c>
    </row>
    <row r="10806" spans="4:9" x14ac:dyDescent="0.25">
      <c r="D10806" s="3">
        <v>10.16</v>
      </c>
      <c r="E10806" s="2" t="s">
        <v>102</v>
      </c>
      <c r="H10806" s="3">
        <v>0.64</v>
      </c>
      <c r="I10806" s="2" t="s">
        <v>102</v>
      </c>
    </row>
    <row r="10807" spans="4:9" x14ac:dyDescent="0.25">
      <c r="D10807" s="3">
        <v>10.1</v>
      </c>
      <c r="E10807" s="2" t="s">
        <v>102</v>
      </c>
      <c r="H10807" s="3">
        <v>0.63</v>
      </c>
      <c r="I10807" s="2" t="s">
        <v>102</v>
      </c>
    </row>
    <row r="10808" spans="4:9" x14ac:dyDescent="0.25">
      <c r="D10808" s="3">
        <v>10.029999999999999</v>
      </c>
      <c r="E10808" s="2" t="s">
        <v>102</v>
      </c>
      <c r="H10808" s="3">
        <v>0.62</v>
      </c>
      <c r="I10808" s="2" t="s">
        <v>102</v>
      </c>
    </row>
    <row r="10809" spans="4:9" x14ac:dyDescent="0.25">
      <c r="D10809" s="3">
        <v>9.9600000000000009</v>
      </c>
      <c r="E10809" s="2" t="s">
        <v>102</v>
      </c>
      <c r="H10809" s="3">
        <v>0.61</v>
      </c>
      <c r="I10809" s="2" t="s">
        <v>102</v>
      </c>
    </row>
    <row r="10810" spans="4:9" x14ac:dyDescent="0.25">
      <c r="D10810" s="3">
        <v>9.9</v>
      </c>
      <c r="E10810" s="2" t="s">
        <v>102</v>
      </c>
      <c r="H10810" s="3">
        <v>0.6</v>
      </c>
      <c r="I10810" s="2" t="s">
        <v>102</v>
      </c>
    </row>
    <row r="10811" spans="4:9" x14ac:dyDescent="0.25">
      <c r="D10811" s="3">
        <v>9.83</v>
      </c>
      <c r="E10811" s="2" t="s">
        <v>102</v>
      </c>
      <c r="H10811" s="3">
        <v>0.57999999999999996</v>
      </c>
      <c r="I10811" s="2" t="s">
        <v>102</v>
      </c>
    </row>
    <row r="10812" spans="4:9" x14ac:dyDescent="0.25">
      <c r="D10812" s="3">
        <v>9.76</v>
      </c>
      <c r="E10812" s="2" t="s">
        <v>102</v>
      </c>
      <c r="H10812" s="3">
        <v>0.56999999999999995</v>
      </c>
      <c r="I10812" s="2" t="s">
        <v>102</v>
      </c>
    </row>
    <row r="10813" spans="4:9" x14ac:dyDescent="0.25">
      <c r="D10813" s="3">
        <v>9.6999999999999993</v>
      </c>
      <c r="E10813" s="2" t="s">
        <v>102</v>
      </c>
      <c r="H10813" s="3">
        <v>0.56000000000000005</v>
      </c>
      <c r="I10813" s="2" t="s">
        <v>102</v>
      </c>
    </row>
    <row r="10814" spans="4:9" x14ac:dyDescent="0.25">
      <c r="D10814" s="3">
        <v>9.6300000000000008</v>
      </c>
      <c r="E10814" s="2" t="s">
        <v>102</v>
      </c>
      <c r="H10814" s="3">
        <v>0.55000000000000004</v>
      </c>
      <c r="I10814" s="2" t="s">
        <v>102</v>
      </c>
    </row>
    <row r="10815" spans="4:9" x14ac:dyDescent="0.25">
      <c r="D10815" s="3">
        <v>9.56</v>
      </c>
      <c r="E10815" s="2" t="s">
        <v>102</v>
      </c>
      <c r="H10815" s="3">
        <v>0.54</v>
      </c>
      <c r="I10815" s="2" t="s">
        <v>102</v>
      </c>
    </row>
    <row r="10816" spans="4:9" x14ac:dyDescent="0.25">
      <c r="D10816" s="3">
        <v>9.5</v>
      </c>
      <c r="E10816" s="2" t="s">
        <v>102</v>
      </c>
      <c r="H10816" s="3">
        <v>0.54</v>
      </c>
      <c r="I10816" s="2" t="s">
        <v>102</v>
      </c>
    </row>
    <row r="10817" spans="4:9" x14ac:dyDescent="0.25">
      <c r="D10817" s="3">
        <v>9.43</v>
      </c>
      <c r="E10817" s="2" t="s">
        <v>102</v>
      </c>
      <c r="H10817" s="3">
        <v>0.53</v>
      </c>
      <c r="I10817" s="2" t="s">
        <v>102</v>
      </c>
    </row>
    <row r="10818" spans="4:9" x14ac:dyDescent="0.25">
      <c r="D10818" s="3">
        <v>9.36</v>
      </c>
      <c r="E10818" s="2" t="s">
        <v>102</v>
      </c>
      <c r="H10818" s="3">
        <v>0.52</v>
      </c>
      <c r="I10818" s="2" t="s">
        <v>102</v>
      </c>
    </row>
    <row r="10819" spans="4:9" x14ac:dyDescent="0.25">
      <c r="D10819" s="3">
        <v>9.3000000000000007</v>
      </c>
      <c r="E10819" s="2" t="s">
        <v>102</v>
      </c>
      <c r="H10819" s="3">
        <v>0.51</v>
      </c>
      <c r="I10819" s="2" t="s">
        <v>102</v>
      </c>
    </row>
    <row r="10820" spans="4:9" x14ac:dyDescent="0.25">
      <c r="D10820" s="3">
        <v>9.23</v>
      </c>
      <c r="E10820" s="2" t="s">
        <v>102</v>
      </c>
      <c r="H10820" s="3">
        <v>0.5</v>
      </c>
      <c r="I10820" s="2" t="s">
        <v>102</v>
      </c>
    </row>
    <row r="10821" spans="4:9" x14ac:dyDescent="0.25">
      <c r="D10821" s="3">
        <v>9.16</v>
      </c>
      <c r="E10821" s="2" t="s">
        <v>102</v>
      </c>
      <c r="H10821" s="3">
        <v>0.49</v>
      </c>
      <c r="I10821" s="2" t="s">
        <v>102</v>
      </c>
    </row>
    <row r="10822" spans="4:9" x14ac:dyDescent="0.25">
      <c r="D10822" s="3">
        <v>9.1</v>
      </c>
      <c r="E10822" s="2" t="s">
        <v>102</v>
      </c>
      <c r="H10822" s="3">
        <v>0.48</v>
      </c>
      <c r="I10822" s="2" t="s">
        <v>102</v>
      </c>
    </row>
    <row r="10823" spans="4:9" x14ac:dyDescent="0.25">
      <c r="D10823" s="3">
        <v>9.0299999999999994</v>
      </c>
      <c r="E10823" s="2" t="s">
        <v>102</v>
      </c>
      <c r="H10823" s="3">
        <v>0.47</v>
      </c>
      <c r="I10823" s="2" t="s">
        <v>102</v>
      </c>
    </row>
    <row r="10824" spans="4:9" x14ac:dyDescent="0.25">
      <c r="D10824" s="3">
        <v>8.9600000000000009</v>
      </c>
      <c r="E10824" s="2" t="s">
        <v>102</v>
      </c>
      <c r="H10824" s="3">
        <v>0.47</v>
      </c>
      <c r="I10824" s="2" t="s">
        <v>102</v>
      </c>
    </row>
    <row r="10825" spans="4:9" x14ac:dyDescent="0.25">
      <c r="D10825" s="3">
        <v>8.9</v>
      </c>
      <c r="E10825" s="2" t="s">
        <v>102</v>
      </c>
      <c r="H10825" s="3">
        <v>0.46</v>
      </c>
      <c r="I10825" s="2" t="s">
        <v>102</v>
      </c>
    </row>
    <row r="10826" spans="4:9" x14ac:dyDescent="0.25">
      <c r="D10826" s="3">
        <v>8.83</v>
      </c>
      <c r="E10826" s="2" t="s">
        <v>102</v>
      </c>
      <c r="H10826" s="3">
        <v>0.45</v>
      </c>
      <c r="I10826" s="2" t="s">
        <v>102</v>
      </c>
    </row>
    <row r="10827" spans="4:9" x14ac:dyDescent="0.25">
      <c r="D10827" s="3">
        <v>8.76</v>
      </c>
      <c r="E10827" s="2" t="s">
        <v>102</v>
      </c>
      <c r="H10827" s="3">
        <v>0.45</v>
      </c>
      <c r="I10827" s="2" t="s">
        <v>102</v>
      </c>
    </row>
    <row r="10828" spans="4:9" x14ac:dyDescent="0.25">
      <c r="D10828" s="3">
        <v>8.6999999999999993</v>
      </c>
      <c r="E10828" s="2" t="s">
        <v>102</v>
      </c>
      <c r="H10828" s="3">
        <v>0.44</v>
      </c>
      <c r="I10828" s="2" t="s">
        <v>102</v>
      </c>
    </row>
    <row r="10829" spans="4:9" x14ac:dyDescent="0.25">
      <c r="D10829" s="3">
        <v>8.6300000000000008</v>
      </c>
      <c r="E10829" s="2" t="s">
        <v>102</v>
      </c>
      <c r="H10829" s="3">
        <v>0.43</v>
      </c>
      <c r="I10829" s="2" t="s">
        <v>102</v>
      </c>
    </row>
    <row r="10830" spans="4:9" x14ac:dyDescent="0.25">
      <c r="D10830" s="3">
        <v>8.56</v>
      </c>
      <c r="E10830" s="2" t="s">
        <v>102</v>
      </c>
      <c r="H10830" s="3">
        <v>0.43</v>
      </c>
      <c r="I10830" s="2" t="s">
        <v>102</v>
      </c>
    </row>
    <row r="10831" spans="4:9" x14ac:dyDescent="0.25">
      <c r="D10831" s="3">
        <v>8.5</v>
      </c>
      <c r="E10831" s="2" t="s">
        <v>102</v>
      </c>
      <c r="H10831" s="3">
        <v>0.42</v>
      </c>
      <c r="I10831" s="2" t="s">
        <v>102</v>
      </c>
    </row>
    <row r="10832" spans="4:9" x14ac:dyDescent="0.25">
      <c r="D10832" s="3">
        <v>8.43</v>
      </c>
      <c r="E10832" s="2" t="s">
        <v>102</v>
      </c>
      <c r="H10832" s="3">
        <v>0.41</v>
      </c>
      <c r="I10832" s="2" t="s">
        <v>102</v>
      </c>
    </row>
    <row r="10833" spans="4:9" x14ac:dyDescent="0.25">
      <c r="D10833" s="3">
        <v>8.36</v>
      </c>
      <c r="E10833" s="2" t="s">
        <v>102</v>
      </c>
      <c r="H10833" s="3">
        <v>0.41</v>
      </c>
      <c r="I10833" s="2" t="s">
        <v>102</v>
      </c>
    </row>
    <row r="10834" spans="4:9" x14ac:dyDescent="0.25">
      <c r="D10834" s="3">
        <v>8.3000000000000007</v>
      </c>
      <c r="E10834" s="2" t="s">
        <v>102</v>
      </c>
      <c r="H10834" s="3">
        <v>0.4</v>
      </c>
      <c r="I10834" s="2" t="s">
        <v>102</v>
      </c>
    </row>
    <row r="10835" spans="4:9" x14ac:dyDescent="0.25">
      <c r="D10835" s="3">
        <v>8.23</v>
      </c>
      <c r="E10835" s="2" t="s">
        <v>102</v>
      </c>
      <c r="H10835" s="3">
        <v>0.4</v>
      </c>
      <c r="I10835" s="2" t="s">
        <v>102</v>
      </c>
    </row>
    <row r="10836" spans="4:9" x14ac:dyDescent="0.25">
      <c r="D10836" s="3">
        <v>8.16</v>
      </c>
      <c r="E10836" s="2" t="s">
        <v>102</v>
      </c>
      <c r="H10836" s="3">
        <v>0.39</v>
      </c>
      <c r="I10836" s="2" t="s">
        <v>102</v>
      </c>
    </row>
    <row r="10837" spans="4:9" x14ac:dyDescent="0.25">
      <c r="D10837" s="3">
        <v>8.1</v>
      </c>
      <c r="E10837" s="2" t="s">
        <v>102</v>
      </c>
      <c r="H10837" s="3">
        <v>0.38</v>
      </c>
      <c r="I10837" s="2" t="s">
        <v>102</v>
      </c>
    </row>
    <row r="10838" spans="4:9" x14ac:dyDescent="0.25">
      <c r="D10838" s="3">
        <v>8.0299999999999994</v>
      </c>
      <c r="E10838" s="2" t="s">
        <v>102</v>
      </c>
      <c r="H10838" s="3">
        <v>0.38</v>
      </c>
      <c r="I10838" s="2" t="s">
        <v>102</v>
      </c>
    </row>
    <row r="10839" spans="4:9" x14ac:dyDescent="0.25">
      <c r="D10839" s="3">
        <v>7.96</v>
      </c>
      <c r="E10839" s="2" t="s">
        <v>102</v>
      </c>
      <c r="H10839" s="3">
        <v>0.37</v>
      </c>
      <c r="I10839" s="2" t="s">
        <v>102</v>
      </c>
    </row>
    <row r="10840" spans="4:9" x14ac:dyDescent="0.25">
      <c r="D10840" s="3">
        <v>7.9</v>
      </c>
      <c r="E10840" s="2" t="s">
        <v>102</v>
      </c>
      <c r="H10840" s="3">
        <v>0.37</v>
      </c>
      <c r="I10840" s="2" t="s">
        <v>102</v>
      </c>
    </row>
    <row r="10841" spans="4:9" x14ac:dyDescent="0.25">
      <c r="D10841" s="3">
        <v>7.83</v>
      </c>
      <c r="E10841" s="2" t="s">
        <v>102</v>
      </c>
      <c r="H10841" s="3">
        <v>0.36</v>
      </c>
      <c r="I10841" s="2" t="s">
        <v>102</v>
      </c>
    </row>
    <row r="10842" spans="4:9" x14ac:dyDescent="0.25">
      <c r="D10842" s="3">
        <v>7.76</v>
      </c>
      <c r="E10842" s="2" t="s">
        <v>102</v>
      </c>
      <c r="H10842" s="3">
        <v>0.36</v>
      </c>
      <c r="I10842" s="2" t="s">
        <v>102</v>
      </c>
    </row>
    <row r="10843" spans="4:9" x14ac:dyDescent="0.25">
      <c r="D10843" s="3">
        <v>7.7</v>
      </c>
      <c r="E10843" s="2" t="s">
        <v>102</v>
      </c>
      <c r="H10843" s="3">
        <v>0.35</v>
      </c>
      <c r="I10843" s="2" t="s">
        <v>102</v>
      </c>
    </row>
    <row r="10844" spans="4:9" x14ac:dyDescent="0.25">
      <c r="D10844" s="3">
        <v>7.63</v>
      </c>
      <c r="E10844" s="2" t="s">
        <v>102</v>
      </c>
      <c r="H10844" s="3">
        <v>0.35</v>
      </c>
      <c r="I10844" s="2" t="s">
        <v>102</v>
      </c>
    </row>
    <row r="10845" spans="4:9" x14ac:dyDescent="0.25">
      <c r="D10845" s="3">
        <v>7.56</v>
      </c>
      <c r="E10845" s="2" t="s">
        <v>102</v>
      </c>
      <c r="H10845" s="3">
        <v>0.34</v>
      </c>
      <c r="I10845" s="2" t="s">
        <v>102</v>
      </c>
    </row>
    <row r="10846" spans="4:9" x14ac:dyDescent="0.25">
      <c r="D10846" s="3">
        <v>7.5</v>
      </c>
      <c r="E10846" s="2" t="s">
        <v>102</v>
      </c>
      <c r="H10846" s="3">
        <v>0.34</v>
      </c>
      <c r="I10846" s="2" t="s">
        <v>102</v>
      </c>
    </row>
    <row r="10847" spans="4:9" x14ac:dyDescent="0.25">
      <c r="D10847" s="3">
        <v>7.43</v>
      </c>
      <c r="E10847" s="2" t="s">
        <v>102</v>
      </c>
      <c r="H10847" s="3">
        <v>0.34</v>
      </c>
      <c r="I10847" s="2" t="s">
        <v>102</v>
      </c>
    </row>
    <row r="10848" spans="4:9" x14ac:dyDescent="0.25">
      <c r="D10848" s="3">
        <v>7.36</v>
      </c>
      <c r="E10848" s="2" t="s">
        <v>102</v>
      </c>
      <c r="H10848" s="3">
        <v>0.33</v>
      </c>
      <c r="I10848" s="2" t="s">
        <v>102</v>
      </c>
    </row>
    <row r="10849" spans="4:9" x14ac:dyDescent="0.25">
      <c r="D10849" s="3">
        <v>7.3</v>
      </c>
      <c r="E10849" s="2" t="s">
        <v>102</v>
      </c>
      <c r="H10849" s="3">
        <v>0.33</v>
      </c>
      <c r="I10849" s="2" t="s">
        <v>102</v>
      </c>
    </row>
    <row r="10850" spans="4:9" x14ac:dyDescent="0.25">
      <c r="D10850" s="3">
        <v>7.23</v>
      </c>
      <c r="E10850" s="2" t="s">
        <v>102</v>
      </c>
      <c r="H10850" s="3">
        <v>0.32</v>
      </c>
      <c r="I10850" s="2" t="s">
        <v>102</v>
      </c>
    </row>
    <row r="10851" spans="4:9" x14ac:dyDescent="0.25">
      <c r="D10851" s="3">
        <v>7.16</v>
      </c>
      <c r="E10851" s="2" t="s">
        <v>102</v>
      </c>
      <c r="H10851" s="3">
        <v>0.32</v>
      </c>
      <c r="I10851" s="2" t="s">
        <v>102</v>
      </c>
    </row>
    <row r="10852" spans="4:9" x14ac:dyDescent="0.25">
      <c r="D10852" s="3">
        <v>7.1</v>
      </c>
      <c r="E10852" s="2" t="s">
        <v>102</v>
      </c>
      <c r="H10852" s="3">
        <v>0.32</v>
      </c>
      <c r="I10852" s="2" t="s">
        <v>102</v>
      </c>
    </row>
    <row r="10853" spans="4:9" x14ac:dyDescent="0.25">
      <c r="D10853" s="3">
        <v>7.03</v>
      </c>
      <c r="E10853" s="2" t="s">
        <v>102</v>
      </c>
      <c r="H10853" s="3">
        <v>0.31</v>
      </c>
      <c r="I10853" s="2" t="s">
        <v>102</v>
      </c>
    </row>
    <row r="10854" spans="4:9" x14ac:dyDescent="0.25">
      <c r="D10854" s="3">
        <v>6.96</v>
      </c>
      <c r="E10854" s="2" t="s">
        <v>102</v>
      </c>
      <c r="H10854" s="3">
        <v>0.31</v>
      </c>
      <c r="I10854" s="2" t="s">
        <v>102</v>
      </c>
    </row>
    <row r="10855" spans="4:9" x14ac:dyDescent="0.25">
      <c r="D10855" s="3">
        <v>6.9</v>
      </c>
      <c r="E10855" s="2" t="s">
        <v>102</v>
      </c>
      <c r="H10855" s="3">
        <v>0.3</v>
      </c>
      <c r="I10855" s="2" t="s">
        <v>102</v>
      </c>
    </row>
    <row r="10856" spans="4:9" x14ac:dyDescent="0.25">
      <c r="D10856" s="3">
        <v>6.83</v>
      </c>
      <c r="E10856" s="2" t="s">
        <v>102</v>
      </c>
      <c r="H10856" s="3">
        <v>0.3</v>
      </c>
      <c r="I10856" s="2" t="s">
        <v>102</v>
      </c>
    </row>
    <row r="10857" spans="4:9" x14ac:dyDescent="0.25">
      <c r="D10857" s="3">
        <v>6.76</v>
      </c>
      <c r="E10857" s="2" t="s">
        <v>102</v>
      </c>
      <c r="H10857" s="3">
        <v>0.3</v>
      </c>
      <c r="I10857" s="2" t="s">
        <v>102</v>
      </c>
    </row>
    <row r="10858" spans="4:9" x14ac:dyDescent="0.25">
      <c r="D10858" s="3">
        <v>6.7</v>
      </c>
      <c r="E10858" s="2" t="s">
        <v>102</v>
      </c>
      <c r="H10858" s="3">
        <v>0.28999999999999998</v>
      </c>
      <c r="I10858" s="2" t="s">
        <v>102</v>
      </c>
    </row>
    <row r="10859" spans="4:9" x14ac:dyDescent="0.25">
      <c r="D10859" s="3">
        <v>6.63</v>
      </c>
      <c r="E10859" s="2" t="s">
        <v>102</v>
      </c>
      <c r="H10859" s="3">
        <v>0.28999999999999998</v>
      </c>
      <c r="I10859" s="2" t="s">
        <v>102</v>
      </c>
    </row>
    <row r="10860" spans="4:9" x14ac:dyDescent="0.25">
      <c r="D10860" s="3">
        <v>6.56</v>
      </c>
      <c r="E10860" s="2" t="s">
        <v>102</v>
      </c>
      <c r="H10860" s="3">
        <v>0.28999999999999998</v>
      </c>
      <c r="I10860" s="2" t="s">
        <v>102</v>
      </c>
    </row>
    <row r="10861" spans="4:9" x14ac:dyDescent="0.25">
      <c r="D10861" s="3">
        <v>6.5</v>
      </c>
      <c r="E10861" s="2" t="s">
        <v>102</v>
      </c>
      <c r="H10861" s="3">
        <v>0.28000000000000003</v>
      </c>
      <c r="I10861" s="2" t="s">
        <v>102</v>
      </c>
    </row>
    <row r="10862" spans="4:9" x14ac:dyDescent="0.25">
      <c r="D10862" s="3">
        <v>6.43</v>
      </c>
      <c r="E10862" s="2" t="s">
        <v>102</v>
      </c>
      <c r="H10862" s="3">
        <v>0.28000000000000003</v>
      </c>
      <c r="I10862" s="2" t="s">
        <v>102</v>
      </c>
    </row>
    <row r="10863" spans="4:9" x14ac:dyDescent="0.25">
      <c r="D10863" s="3">
        <v>6.36</v>
      </c>
      <c r="E10863" s="2" t="s">
        <v>102</v>
      </c>
      <c r="H10863" s="3">
        <v>0.28000000000000003</v>
      </c>
      <c r="I10863" s="2" t="s">
        <v>102</v>
      </c>
    </row>
    <row r="10864" spans="4:9" x14ac:dyDescent="0.25">
      <c r="D10864" s="3">
        <v>6.3</v>
      </c>
      <c r="E10864" s="2" t="s">
        <v>102</v>
      </c>
      <c r="H10864" s="3">
        <v>0.28000000000000003</v>
      </c>
      <c r="I10864" s="2" t="s">
        <v>102</v>
      </c>
    </row>
    <row r="10865" spans="4:9" x14ac:dyDescent="0.25">
      <c r="D10865" s="3">
        <v>6.23</v>
      </c>
      <c r="E10865" s="2" t="s">
        <v>102</v>
      </c>
      <c r="H10865" s="3">
        <v>0.27</v>
      </c>
      <c r="I10865" s="2" t="s">
        <v>102</v>
      </c>
    </row>
    <row r="10866" spans="4:9" x14ac:dyDescent="0.25">
      <c r="D10866" s="3">
        <v>6.16</v>
      </c>
      <c r="E10866" s="2" t="s">
        <v>102</v>
      </c>
      <c r="H10866" s="3">
        <v>0.27</v>
      </c>
      <c r="I10866" s="2" t="s">
        <v>102</v>
      </c>
    </row>
    <row r="10867" spans="4:9" x14ac:dyDescent="0.25">
      <c r="D10867" s="3">
        <v>6.1</v>
      </c>
      <c r="E10867" s="2" t="s">
        <v>102</v>
      </c>
      <c r="H10867" s="3">
        <v>0.27</v>
      </c>
      <c r="I10867" s="2" t="s">
        <v>102</v>
      </c>
    </row>
    <row r="10868" spans="4:9" x14ac:dyDescent="0.25">
      <c r="D10868" s="3">
        <v>6.03</v>
      </c>
      <c r="E10868" s="2" t="s">
        <v>102</v>
      </c>
      <c r="H10868" s="3">
        <v>0.26</v>
      </c>
      <c r="I10868" s="2" t="s">
        <v>102</v>
      </c>
    </row>
    <row r="10869" spans="4:9" x14ac:dyDescent="0.25">
      <c r="D10869" s="3">
        <v>5.96</v>
      </c>
      <c r="E10869" s="2" t="s">
        <v>102</v>
      </c>
      <c r="H10869" s="3">
        <v>0.26</v>
      </c>
      <c r="I10869" s="2" t="s">
        <v>102</v>
      </c>
    </row>
    <row r="10870" spans="4:9" x14ac:dyDescent="0.25">
      <c r="D10870" s="3">
        <v>5.9</v>
      </c>
      <c r="E10870" s="2" t="s">
        <v>102</v>
      </c>
      <c r="H10870" s="3">
        <v>0.26</v>
      </c>
      <c r="I10870" s="2" t="s">
        <v>102</v>
      </c>
    </row>
    <row r="10871" spans="4:9" x14ac:dyDescent="0.25">
      <c r="D10871" s="3">
        <v>5.83</v>
      </c>
      <c r="E10871" s="2" t="s">
        <v>102</v>
      </c>
      <c r="H10871" s="3">
        <v>0.26</v>
      </c>
      <c r="I10871" s="2" t="s">
        <v>102</v>
      </c>
    </row>
    <row r="10872" spans="4:9" x14ac:dyDescent="0.25">
      <c r="D10872" s="3">
        <v>5.76</v>
      </c>
      <c r="E10872" s="2" t="s">
        <v>102</v>
      </c>
      <c r="H10872" s="3">
        <v>0.25</v>
      </c>
      <c r="I10872" s="2" t="s">
        <v>102</v>
      </c>
    </row>
    <row r="10873" spans="4:9" x14ac:dyDescent="0.25">
      <c r="D10873" s="3">
        <v>5.7</v>
      </c>
      <c r="E10873" s="2" t="s">
        <v>102</v>
      </c>
      <c r="H10873" s="3">
        <v>0.25</v>
      </c>
      <c r="I10873" s="2" t="s">
        <v>102</v>
      </c>
    </row>
    <row r="10874" spans="4:9" x14ac:dyDescent="0.25">
      <c r="D10874" s="3">
        <v>5.63</v>
      </c>
      <c r="E10874" s="2" t="s">
        <v>102</v>
      </c>
      <c r="H10874" s="3">
        <v>0.25</v>
      </c>
      <c r="I10874" s="2" t="s">
        <v>102</v>
      </c>
    </row>
    <row r="10875" spans="4:9" x14ac:dyDescent="0.25">
      <c r="D10875" s="3">
        <v>5.56</v>
      </c>
      <c r="E10875" s="2" t="s">
        <v>102</v>
      </c>
      <c r="H10875" s="3">
        <v>0.25</v>
      </c>
      <c r="I10875" s="2" t="s">
        <v>102</v>
      </c>
    </row>
    <row r="10876" spans="4:9" x14ac:dyDescent="0.25">
      <c r="D10876" s="3">
        <v>5.5</v>
      </c>
      <c r="E10876" s="2" t="s">
        <v>102</v>
      </c>
      <c r="H10876" s="3">
        <v>0.24</v>
      </c>
      <c r="I10876" s="2" t="s">
        <v>102</v>
      </c>
    </row>
    <row r="10877" spans="4:9" x14ac:dyDescent="0.25">
      <c r="D10877" s="3">
        <v>5.43</v>
      </c>
      <c r="E10877" s="2" t="s">
        <v>102</v>
      </c>
      <c r="H10877" s="3">
        <v>0.24</v>
      </c>
      <c r="I10877" s="2" t="s">
        <v>102</v>
      </c>
    </row>
    <row r="10878" spans="4:9" x14ac:dyDescent="0.25">
      <c r="D10878" s="3">
        <v>5.36</v>
      </c>
      <c r="E10878" s="2" t="s">
        <v>102</v>
      </c>
      <c r="H10878" s="3">
        <v>0.24</v>
      </c>
      <c r="I10878" s="2" t="s">
        <v>102</v>
      </c>
    </row>
    <row r="10879" spans="4:9" x14ac:dyDescent="0.25">
      <c r="D10879" s="3">
        <v>5.3</v>
      </c>
      <c r="E10879" s="2" t="s">
        <v>102</v>
      </c>
      <c r="H10879" s="3">
        <v>0.24</v>
      </c>
      <c r="I10879" s="2" t="s">
        <v>102</v>
      </c>
    </row>
    <row r="10880" spans="4:9" x14ac:dyDescent="0.25">
      <c r="D10880" s="3">
        <v>5.23</v>
      </c>
      <c r="E10880" s="2" t="s">
        <v>102</v>
      </c>
      <c r="H10880" s="3">
        <v>0.23</v>
      </c>
      <c r="I10880" s="2" t="s">
        <v>102</v>
      </c>
    </row>
    <row r="10881" spans="4:9" x14ac:dyDescent="0.25">
      <c r="D10881" s="3">
        <v>5.16</v>
      </c>
      <c r="E10881" s="2" t="s">
        <v>102</v>
      </c>
      <c r="H10881" s="3">
        <v>0.23</v>
      </c>
      <c r="I10881" s="2" t="s">
        <v>102</v>
      </c>
    </row>
    <row r="10882" spans="4:9" x14ac:dyDescent="0.25">
      <c r="D10882" s="3">
        <v>5.0999999999999996</v>
      </c>
      <c r="E10882" s="2" t="s">
        <v>102</v>
      </c>
      <c r="H10882" s="3">
        <v>0.23</v>
      </c>
      <c r="I10882" s="2" t="s">
        <v>102</v>
      </c>
    </row>
    <row r="10883" spans="4:9" x14ac:dyDescent="0.25">
      <c r="D10883" s="3">
        <v>5.03</v>
      </c>
      <c r="E10883" s="2" t="s">
        <v>102</v>
      </c>
      <c r="H10883" s="3">
        <v>0.23</v>
      </c>
      <c r="I10883" s="2" t="s">
        <v>102</v>
      </c>
    </row>
    <row r="10884" spans="4:9" x14ac:dyDescent="0.25">
      <c r="D10884" s="3">
        <v>4.96</v>
      </c>
      <c r="E10884" s="2" t="s">
        <v>102</v>
      </c>
      <c r="H10884" s="3">
        <v>0.23</v>
      </c>
      <c r="I10884" s="2" t="s">
        <v>102</v>
      </c>
    </row>
    <row r="10885" spans="4:9" x14ac:dyDescent="0.25">
      <c r="D10885" s="3">
        <v>4.9000000000000004</v>
      </c>
      <c r="E10885" s="2" t="s">
        <v>102</v>
      </c>
      <c r="H10885" s="3">
        <v>0.22</v>
      </c>
      <c r="I10885" s="2" t="s">
        <v>102</v>
      </c>
    </row>
    <row r="10886" spans="4:9" x14ac:dyDescent="0.25">
      <c r="D10886" s="3">
        <v>4.83</v>
      </c>
      <c r="E10886" s="2" t="s">
        <v>102</v>
      </c>
      <c r="H10886" s="3">
        <v>0.22</v>
      </c>
      <c r="I10886" s="2" t="s">
        <v>102</v>
      </c>
    </row>
    <row r="10887" spans="4:9" x14ac:dyDescent="0.25">
      <c r="D10887" s="3">
        <v>4.76</v>
      </c>
      <c r="E10887" s="2" t="s">
        <v>102</v>
      </c>
      <c r="H10887" s="3">
        <v>0.22</v>
      </c>
      <c r="I10887" s="2" t="s">
        <v>102</v>
      </c>
    </row>
    <row r="10888" spans="4:9" x14ac:dyDescent="0.25">
      <c r="D10888" s="3">
        <v>4.7</v>
      </c>
      <c r="E10888" s="2" t="s">
        <v>102</v>
      </c>
      <c r="H10888" s="3">
        <v>0.22</v>
      </c>
      <c r="I10888" s="2" t="s">
        <v>102</v>
      </c>
    </row>
    <row r="10889" spans="4:9" x14ac:dyDescent="0.25">
      <c r="D10889" s="3">
        <v>4.63</v>
      </c>
      <c r="E10889" s="2" t="s">
        <v>102</v>
      </c>
      <c r="H10889" s="3">
        <v>0.22</v>
      </c>
      <c r="I10889" s="2" t="s">
        <v>102</v>
      </c>
    </row>
    <row r="10890" spans="4:9" x14ac:dyDescent="0.25">
      <c r="D10890" s="3">
        <v>4.5599999999999996</v>
      </c>
      <c r="E10890" s="2" t="s">
        <v>102</v>
      </c>
      <c r="H10890" s="3">
        <v>0.21</v>
      </c>
      <c r="I10890" s="2" t="s">
        <v>102</v>
      </c>
    </row>
    <row r="10891" spans="4:9" x14ac:dyDescent="0.25">
      <c r="D10891" s="3">
        <v>4.5</v>
      </c>
      <c r="E10891" s="2" t="s">
        <v>102</v>
      </c>
      <c r="H10891" s="3">
        <v>0.21</v>
      </c>
      <c r="I10891" s="2" t="s">
        <v>102</v>
      </c>
    </row>
    <row r="10892" spans="4:9" x14ac:dyDescent="0.25">
      <c r="D10892" s="3">
        <v>4.43</v>
      </c>
      <c r="E10892" s="2" t="s">
        <v>102</v>
      </c>
      <c r="H10892" s="3">
        <v>0.21</v>
      </c>
      <c r="I10892" s="2" t="s">
        <v>102</v>
      </c>
    </row>
    <row r="10893" spans="4:9" x14ac:dyDescent="0.25">
      <c r="D10893" s="3">
        <v>4.3600000000000003</v>
      </c>
      <c r="E10893" s="2" t="s">
        <v>102</v>
      </c>
      <c r="H10893" s="3">
        <v>0.21</v>
      </c>
      <c r="I10893" s="2" t="s">
        <v>102</v>
      </c>
    </row>
    <row r="10894" spans="4:9" x14ac:dyDescent="0.25">
      <c r="D10894" s="3">
        <v>4.3</v>
      </c>
      <c r="E10894" s="2" t="s">
        <v>102</v>
      </c>
      <c r="H10894" s="3">
        <v>0.21</v>
      </c>
      <c r="I10894" s="2" t="s">
        <v>102</v>
      </c>
    </row>
    <row r="10895" spans="4:9" x14ac:dyDescent="0.25">
      <c r="D10895" s="3">
        <v>4.2300000000000004</v>
      </c>
      <c r="E10895" s="2" t="s">
        <v>102</v>
      </c>
      <c r="H10895" s="3">
        <v>0.2</v>
      </c>
      <c r="I10895" s="2" t="s">
        <v>102</v>
      </c>
    </row>
    <row r="10896" spans="4:9" x14ac:dyDescent="0.25">
      <c r="D10896" s="3">
        <v>4.16</v>
      </c>
      <c r="E10896" s="2" t="s">
        <v>102</v>
      </c>
      <c r="H10896" s="3">
        <v>0.2</v>
      </c>
      <c r="I10896" s="2" t="s">
        <v>102</v>
      </c>
    </row>
    <row r="10897" spans="4:9" x14ac:dyDescent="0.25">
      <c r="D10897" s="3">
        <v>4.0999999999999996</v>
      </c>
      <c r="E10897" s="2" t="s">
        <v>102</v>
      </c>
      <c r="H10897" s="3">
        <v>0.2</v>
      </c>
      <c r="I10897" s="2" t="s">
        <v>102</v>
      </c>
    </row>
    <row r="10898" spans="4:9" x14ac:dyDescent="0.25">
      <c r="D10898" s="3">
        <v>4.03</v>
      </c>
      <c r="E10898" s="2" t="s">
        <v>102</v>
      </c>
      <c r="H10898" s="3">
        <v>0.2</v>
      </c>
      <c r="I10898" s="2" t="s">
        <v>102</v>
      </c>
    </row>
    <row r="10899" spans="4:9" x14ac:dyDescent="0.25">
      <c r="D10899" s="3">
        <v>3.96</v>
      </c>
      <c r="E10899" s="2" t="s">
        <v>102</v>
      </c>
      <c r="H10899" s="3">
        <v>0.2</v>
      </c>
      <c r="I10899" s="2" t="s">
        <v>102</v>
      </c>
    </row>
    <row r="10900" spans="4:9" x14ac:dyDescent="0.25">
      <c r="D10900" s="3">
        <v>3.9</v>
      </c>
      <c r="E10900" s="2" t="s">
        <v>102</v>
      </c>
      <c r="H10900" s="3">
        <v>0.2</v>
      </c>
      <c r="I10900" s="2" t="s">
        <v>102</v>
      </c>
    </row>
    <row r="10901" spans="4:9" x14ac:dyDescent="0.25">
      <c r="D10901" s="3">
        <v>3.83</v>
      </c>
      <c r="E10901" s="2" t="s">
        <v>102</v>
      </c>
      <c r="H10901" s="3">
        <v>0.2</v>
      </c>
      <c r="I10901" s="2" t="s">
        <v>102</v>
      </c>
    </row>
    <row r="10902" spans="4:9" x14ac:dyDescent="0.25">
      <c r="D10902" s="3">
        <v>3.76</v>
      </c>
      <c r="E10902" s="2" t="s">
        <v>102</v>
      </c>
      <c r="H10902" s="3">
        <v>0.19</v>
      </c>
      <c r="I10902" s="2" t="s">
        <v>102</v>
      </c>
    </row>
    <row r="10903" spans="4:9" x14ac:dyDescent="0.25">
      <c r="D10903" s="3">
        <v>3.7</v>
      </c>
      <c r="E10903" s="2" t="s">
        <v>102</v>
      </c>
      <c r="H10903" s="3">
        <v>0.19</v>
      </c>
      <c r="I10903" s="2" t="s">
        <v>102</v>
      </c>
    </row>
    <row r="10904" spans="4:9" x14ac:dyDescent="0.25">
      <c r="D10904" s="3">
        <v>3.63</v>
      </c>
      <c r="E10904" s="2" t="s">
        <v>102</v>
      </c>
      <c r="H10904" s="3">
        <v>0.19</v>
      </c>
      <c r="I10904" s="2" t="s">
        <v>102</v>
      </c>
    </row>
    <row r="10905" spans="4:9" x14ac:dyDescent="0.25">
      <c r="D10905" s="3">
        <v>3.56</v>
      </c>
      <c r="E10905" s="2" t="s">
        <v>102</v>
      </c>
      <c r="H10905" s="3">
        <v>0.19</v>
      </c>
      <c r="I10905" s="2" t="s">
        <v>102</v>
      </c>
    </row>
    <row r="10906" spans="4:9" x14ac:dyDescent="0.25">
      <c r="D10906" s="3">
        <v>3.5</v>
      </c>
      <c r="E10906" s="2" t="s">
        <v>102</v>
      </c>
      <c r="H10906" s="3">
        <v>0.19</v>
      </c>
      <c r="I10906" s="2" t="s">
        <v>102</v>
      </c>
    </row>
    <row r="10907" spans="4:9" x14ac:dyDescent="0.25">
      <c r="D10907" s="3">
        <v>3.43</v>
      </c>
      <c r="E10907" s="2" t="s">
        <v>102</v>
      </c>
      <c r="H10907" s="3">
        <v>0.19</v>
      </c>
      <c r="I10907" s="2" t="s">
        <v>102</v>
      </c>
    </row>
    <row r="10908" spans="4:9" x14ac:dyDescent="0.25">
      <c r="D10908" s="3">
        <v>3.36</v>
      </c>
      <c r="E10908" s="2" t="s">
        <v>102</v>
      </c>
      <c r="H10908" s="3">
        <v>0.18</v>
      </c>
      <c r="I10908" s="2" t="s">
        <v>102</v>
      </c>
    </row>
    <row r="10909" spans="4:9" x14ac:dyDescent="0.25">
      <c r="D10909" s="3">
        <v>3.3</v>
      </c>
      <c r="E10909" s="2" t="s">
        <v>102</v>
      </c>
      <c r="H10909" s="3">
        <v>0.18</v>
      </c>
      <c r="I10909" s="2" t="s">
        <v>102</v>
      </c>
    </row>
    <row r="10910" spans="4:9" x14ac:dyDescent="0.25">
      <c r="D10910" s="3">
        <v>3.23</v>
      </c>
      <c r="E10910" s="2" t="s">
        <v>102</v>
      </c>
      <c r="H10910" s="3">
        <v>0.18</v>
      </c>
      <c r="I10910" s="2" t="s">
        <v>102</v>
      </c>
    </row>
    <row r="10911" spans="4:9" x14ac:dyDescent="0.25">
      <c r="D10911" s="3">
        <v>3.17</v>
      </c>
      <c r="E10911" s="2" t="s">
        <v>102</v>
      </c>
      <c r="H10911" s="3">
        <v>0.18</v>
      </c>
      <c r="I10911" s="2" t="s">
        <v>102</v>
      </c>
    </row>
    <row r="10912" spans="4:9" x14ac:dyDescent="0.25">
      <c r="D10912" s="3">
        <v>3.1</v>
      </c>
      <c r="E10912" s="2" t="s">
        <v>102</v>
      </c>
      <c r="H10912" s="3">
        <v>0.18</v>
      </c>
      <c r="I10912" s="2" t="s">
        <v>102</v>
      </c>
    </row>
    <row r="10913" spans="4:9" x14ac:dyDescent="0.25">
      <c r="D10913" s="3">
        <v>3.03</v>
      </c>
      <c r="E10913" s="2" t="s">
        <v>102</v>
      </c>
      <c r="H10913" s="3">
        <v>0.18</v>
      </c>
      <c r="I10913" s="2" t="s">
        <v>102</v>
      </c>
    </row>
    <row r="10914" spans="4:9" x14ac:dyDescent="0.25">
      <c r="D10914" s="3">
        <v>2.96</v>
      </c>
      <c r="E10914" s="2" t="s">
        <v>102</v>
      </c>
      <c r="H10914" s="3">
        <v>0.18</v>
      </c>
      <c r="I10914" s="2" t="s">
        <v>102</v>
      </c>
    </row>
    <row r="10915" spans="4:9" x14ac:dyDescent="0.25">
      <c r="D10915" s="3">
        <v>2.9</v>
      </c>
      <c r="E10915" s="2" t="s">
        <v>102</v>
      </c>
      <c r="H10915" s="3">
        <v>0.18</v>
      </c>
      <c r="I10915" s="2" t="s">
        <v>102</v>
      </c>
    </row>
    <row r="10916" spans="4:9" x14ac:dyDescent="0.25">
      <c r="D10916" s="3">
        <v>2.83</v>
      </c>
      <c r="E10916" s="2" t="s">
        <v>102</v>
      </c>
      <c r="H10916" s="3">
        <v>0.17</v>
      </c>
      <c r="I10916" s="2" t="s">
        <v>102</v>
      </c>
    </row>
    <row r="10917" spans="4:9" x14ac:dyDescent="0.25">
      <c r="D10917" s="3">
        <v>2.77</v>
      </c>
      <c r="E10917" s="2" t="s">
        <v>102</v>
      </c>
      <c r="H10917" s="3">
        <v>0.17</v>
      </c>
      <c r="I10917" s="2" t="s">
        <v>102</v>
      </c>
    </row>
    <row r="10918" spans="4:9" x14ac:dyDescent="0.25">
      <c r="D10918" s="3">
        <v>2.7</v>
      </c>
      <c r="E10918" s="2" t="s">
        <v>102</v>
      </c>
      <c r="H10918" s="3">
        <v>0.17</v>
      </c>
      <c r="I10918" s="2" t="s">
        <v>102</v>
      </c>
    </row>
    <row r="10919" spans="4:9" x14ac:dyDescent="0.25">
      <c r="D10919" s="3">
        <v>2.63</v>
      </c>
      <c r="E10919" s="2" t="s">
        <v>102</v>
      </c>
      <c r="H10919" s="3">
        <v>0.17</v>
      </c>
      <c r="I10919" s="2" t="s">
        <v>102</v>
      </c>
    </row>
    <row r="10920" spans="4:9" x14ac:dyDescent="0.25">
      <c r="D10920" s="3">
        <v>2.57</v>
      </c>
      <c r="E10920" s="2" t="s">
        <v>102</v>
      </c>
      <c r="H10920" s="3">
        <v>0.17</v>
      </c>
      <c r="I10920" s="2" t="s">
        <v>102</v>
      </c>
    </row>
    <row r="10921" spans="4:9" x14ac:dyDescent="0.25">
      <c r="D10921" s="3">
        <v>2.5</v>
      </c>
      <c r="E10921" s="2" t="s">
        <v>102</v>
      </c>
      <c r="H10921" s="3">
        <v>0.17</v>
      </c>
      <c r="I10921" s="2" t="s">
        <v>102</v>
      </c>
    </row>
    <row r="10922" spans="4:9" x14ac:dyDescent="0.25">
      <c r="D10922" s="3">
        <v>2.4300000000000002</v>
      </c>
      <c r="E10922" s="2" t="s">
        <v>102</v>
      </c>
      <c r="H10922" s="3">
        <v>0.17</v>
      </c>
      <c r="I10922" s="2" t="s">
        <v>102</v>
      </c>
    </row>
    <row r="10923" spans="4:9" x14ac:dyDescent="0.25">
      <c r="D10923" s="3">
        <v>2.37</v>
      </c>
      <c r="E10923" s="2" t="s">
        <v>102</v>
      </c>
      <c r="H10923" s="3">
        <v>0.17</v>
      </c>
      <c r="I10923" s="2" t="s">
        <v>102</v>
      </c>
    </row>
    <row r="10924" spans="4:9" x14ac:dyDescent="0.25">
      <c r="D10924" s="3">
        <v>2.2999999999999998</v>
      </c>
      <c r="E10924" s="2" t="s">
        <v>102</v>
      </c>
      <c r="H10924" s="3">
        <v>0.16</v>
      </c>
      <c r="I10924" s="2" t="s">
        <v>102</v>
      </c>
    </row>
    <row r="10925" spans="4:9" x14ac:dyDescent="0.25">
      <c r="D10925" s="3">
        <v>2.2400000000000002</v>
      </c>
      <c r="E10925" s="2" t="s">
        <v>102</v>
      </c>
      <c r="H10925" s="3">
        <v>0.16</v>
      </c>
      <c r="I10925" s="2" t="s">
        <v>102</v>
      </c>
    </row>
    <row r="10926" spans="4:9" x14ac:dyDescent="0.25">
      <c r="D10926" s="3">
        <v>2.1800000000000002</v>
      </c>
      <c r="E10926" s="2" t="s">
        <v>102</v>
      </c>
      <c r="H10926" s="3">
        <v>0.16</v>
      </c>
      <c r="I10926" s="2" t="s">
        <v>102</v>
      </c>
    </row>
    <row r="10927" spans="4:9" x14ac:dyDescent="0.25">
      <c r="D10927" s="3">
        <v>2.11</v>
      </c>
      <c r="E10927" s="2" t="s">
        <v>102</v>
      </c>
      <c r="H10927" s="3">
        <v>0.16</v>
      </c>
      <c r="I10927" s="2" t="s">
        <v>102</v>
      </c>
    </row>
    <row r="10928" spans="4:9" x14ac:dyDescent="0.25">
      <c r="D10928" s="3">
        <v>2.0499999999999998</v>
      </c>
      <c r="E10928" s="2" t="s">
        <v>102</v>
      </c>
      <c r="H10928" s="3">
        <v>0.16</v>
      </c>
      <c r="I10928" s="2" t="s">
        <v>102</v>
      </c>
    </row>
    <row r="10929" spans="4:9" x14ac:dyDescent="0.25">
      <c r="D10929" s="3">
        <v>1.99</v>
      </c>
      <c r="E10929" s="2" t="s">
        <v>102</v>
      </c>
      <c r="H10929" s="3">
        <v>0.16</v>
      </c>
      <c r="I10929" s="2" t="s">
        <v>102</v>
      </c>
    </row>
    <row r="10930" spans="4:9" x14ac:dyDescent="0.25">
      <c r="D10930" s="3">
        <v>1.94</v>
      </c>
      <c r="E10930" s="2" t="s">
        <v>102</v>
      </c>
      <c r="H10930" s="3">
        <v>0.16</v>
      </c>
      <c r="I10930" s="2" t="s">
        <v>102</v>
      </c>
    </row>
    <row r="10931" spans="4:9" x14ac:dyDescent="0.25">
      <c r="D10931" s="3">
        <v>1.89</v>
      </c>
      <c r="E10931" s="2" t="s">
        <v>102</v>
      </c>
      <c r="H10931" s="3">
        <v>0.16</v>
      </c>
      <c r="I10931" s="2" t="s">
        <v>102</v>
      </c>
    </row>
    <row r="10932" spans="4:9" x14ac:dyDescent="0.25">
      <c r="D10932" s="3">
        <v>1.83</v>
      </c>
      <c r="E10932" s="2" t="s">
        <v>102</v>
      </c>
      <c r="H10932" s="3">
        <v>0.16</v>
      </c>
      <c r="I10932" s="2" t="s">
        <v>102</v>
      </c>
    </row>
    <row r="10933" spans="4:9" x14ac:dyDescent="0.25">
      <c r="D10933" s="3">
        <v>1.78</v>
      </c>
      <c r="E10933" s="2" t="s">
        <v>102</v>
      </c>
      <c r="H10933" s="3">
        <v>0.15</v>
      </c>
      <c r="I10933" s="2" t="s">
        <v>102</v>
      </c>
    </row>
    <row r="10934" spans="4:9" x14ac:dyDescent="0.25">
      <c r="D10934" s="3">
        <v>1.73</v>
      </c>
      <c r="E10934" s="2" t="s">
        <v>102</v>
      </c>
      <c r="H10934" s="3">
        <v>0.15</v>
      </c>
      <c r="I10934" s="2" t="s">
        <v>102</v>
      </c>
    </row>
    <row r="10935" spans="4:9" x14ac:dyDescent="0.25">
      <c r="D10935" s="3">
        <v>1.69</v>
      </c>
      <c r="E10935" s="2" t="s">
        <v>102</v>
      </c>
      <c r="H10935" s="3">
        <v>0.15</v>
      </c>
      <c r="I10935" s="2" t="s">
        <v>102</v>
      </c>
    </row>
    <row r="10936" spans="4:9" x14ac:dyDescent="0.25">
      <c r="D10936" s="3">
        <v>1.65</v>
      </c>
      <c r="E10936" s="2" t="s">
        <v>102</v>
      </c>
      <c r="H10936" s="3">
        <v>0.15</v>
      </c>
      <c r="I10936" s="2" t="s">
        <v>102</v>
      </c>
    </row>
    <row r="10937" spans="4:9" x14ac:dyDescent="0.25">
      <c r="D10937" s="3">
        <v>1.6</v>
      </c>
      <c r="E10937" s="2" t="s">
        <v>102</v>
      </c>
      <c r="H10937" s="3">
        <v>0.15</v>
      </c>
      <c r="I10937" s="2" t="s">
        <v>102</v>
      </c>
    </row>
    <row r="10938" spans="4:9" x14ac:dyDescent="0.25">
      <c r="D10938" s="3">
        <v>1.56</v>
      </c>
      <c r="E10938" s="2" t="s">
        <v>102</v>
      </c>
      <c r="H10938" s="3">
        <v>0.15</v>
      </c>
      <c r="I10938" s="2" t="s">
        <v>102</v>
      </c>
    </row>
    <row r="10939" spans="4:9" x14ac:dyDescent="0.25">
      <c r="D10939" s="3">
        <v>1.53</v>
      </c>
      <c r="E10939" s="2" t="s">
        <v>102</v>
      </c>
      <c r="H10939" s="3">
        <v>0.15</v>
      </c>
      <c r="I10939" s="2" t="s">
        <v>102</v>
      </c>
    </row>
    <row r="10940" spans="4:9" x14ac:dyDescent="0.25">
      <c r="D10940" s="3">
        <v>1.49</v>
      </c>
      <c r="E10940" s="2" t="s">
        <v>102</v>
      </c>
      <c r="H10940" s="3">
        <v>0.15</v>
      </c>
      <c r="I10940" s="2" t="s">
        <v>102</v>
      </c>
    </row>
    <row r="10941" spans="4:9" x14ac:dyDescent="0.25">
      <c r="D10941" s="3">
        <v>1.45</v>
      </c>
      <c r="E10941" s="2" t="s">
        <v>102</v>
      </c>
      <c r="H10941" s="3">
        <v>0.15</v>
      </c>
      <c r="I10941" s="2" t="s">
        <v>102</v>
      </c>
    </row>
    <row r="10942" spans="4:9" x14ac:dyDescent="0.25">
      <c r="D10942" s="3">
        <v>1.42</v>
      </c>
      <c r="E10942" s="2" t="s">
        <v>102</v>
      </c>
      <c r="H10942" s="3">
        <v>0.15</v>
      </c>
      <c r="I10942" s="2" t="s">
        <v>102</v>
      </c>
    </row>
    <row r="10943" spans="4:9" x14ac:dyDescent="0.25">
      <c r="D10943" s="3">
        <v>1.39</v>
      </c>
      <c r="E10943" s="2" t="s">
        <v>102</v>
      </c>
      <c r="H10943" s="3">
        <v>0.14000000000000001</v>
      </c>
      <c r="I10943" s="2" t="s">
        <v>102</v>
      </c>
    </row>
    <row r="10944" spans="4:9" x14ac:dyDescent="0.25">
      <c r="D10944" s="3">
        <v>1.35</v>
      </c>
      <c r="E10944" s="2" t="s">
        <v>102</v>
      </c>
      <c r="H10944" s="3">
        <v>0.14000000000000001</v>
      </c>
      <c r="I10944" s="2" t="s">
        <v>102</v>
      </c>
    </row>
    <row r="10945" spans="4:9" x14ac:dyDescent="0.25">
      <c r="D10945" s="3">
        <v>1.32</v>
      </c>
      <c r="E10945" s="2" t="s">
        <v>102</v>
      </c>
      <c r="H10945" s="3">
        <v>0.14000000000000001</v>
      </c>
      <c r="I10945" s="2" t="s">
        <v>102</v>
      </c>
    </row>
    <row r="10946" spans="4:9" x14ac:dyDescent="0.25">
      <c r="D10946" s="3">
        <v>1.29</v>
      </c>
      <c r="E10946" s="2" t="s">
        <v>102</v>
      </c>
      <c r="H10946" s="3">
        <v>0.14000000000000001</v>
      </c>
      <c r="I10946" s="2" t="s">
        <v>102</v>
      </c>
    </row>
    <row r="10947" spans="4:9" x14ac:dyDescent="0.25">
      <c r="D10947" s="3">
        <v>1.27</v>
      </c>
      <c r="E10947" s="2" t="s">
        <v>102</v>
      </c>
      <c r="H10947" s="3">
        <v>0.14000000000000001</v>
      </c>
      <c r="I10947" s="2" t="s">
        <v>102</v>
      </c>
    </row>
    <row r="10948" spans="4:9" x14ac:dyDescent="0.25">
      <c r="D10948" s="3">
        <v>1.24</v>
      </c>
      <c r="E10948" s="2" t="s">
        <v>102</v>
      </c>
      <c r="H10948" s="3">
        <v>0.14000000000000001</v>
      </c>
      <c r="I10948" s="2" t="s">
        <v>102</v>
      </c>
    </row>
    <row r="10949" spans="4:9" x14ac:dyDescent="0.25">
      <c r="D10949" s="3">
        <v>1.21</v>
      </c>
      <c r="E10949" s="2" t="s">
        <v>102</v>
      </c>
      <c r="H10949" s="3">
        <v>0.14000000000000001</v>
      </c>
      <c r="I10949" s="2" t="s">
        <v>102</v>
      </c>
    </row>
    <row r="10950" spans="4:9" x14ac:dyDescent="0.25">
      <c r="D10950" s="3">
        <v>1.18</v>
      </c>
      <c r="E10950" s="2" t="s">
        <v>102</v>
      </c>
      <c r="H10950" s="3">
        <v>0.14000000000000001</v>
      </c>
      <c r="I10950" s="2" t="s">
        <v>102</v>
      </c>
    </row>
    <row r="10951" spans="4:9" x14ac:dyDescent="0.25">
      <c r="D10951" s="3">
        <v>1.1599999999999999</v>
      </c>
      <c r="E10951" s="2" t="s">
        <v>102</v>
      </c>
      <c r="H10951" s="3">
        <v>0.14000000000000001</v>
      </c>
      <c r="I10951" s="2" t="s">
        <v>102</v>
      </c>
    </row>
    <row r="10952" spans="4:9" x14ac:dyDescent="0.25">
      <c r="D10952" s="3">
        <v>1.1299999999999999</v>
      </c>
      <c r="E10952" s="2" t="s">
        <v>102</v>
      </c>
      <c r="H10952" s="3">
        <v>0.14000000000000001</v>
      </c>
      <c r="I10952" s="2" t="s">
        <v>102</v>
      </c>
    </row>
    <row r="10953" spans="4:9" x14ac:dyDescent="0.25">
      <c r="D10953" s="3">
        <v>1.1100000000000001</v>
      </c>
      <c r="E10953" s="2" t="s">
        <v>102</v>
      </c>
      <c r="H10953" s="3">
        <v>0.14000000000000001</v>
      </c>
      <c r="I10953" s="2" t="s">
        <v>102</v>
      </c>
    </row>
    <row r="10954" spans="4:9" x14ac:dyDescent="0.25">
      <c r="D10954" s="3">
        <v>1.0900000000000001</v>
      </c>
      <c r="E10954" s="2" t="s">
        <v>102</v>
      </c>
      <c r="H10954" s="3">
        <v>0.14000000000000001</v>
      </c>
      <c r="I10954" s="2" t="s">
        <v>102</v>
      </c>
    </row>
    <row r="10955" spans="4:9" x14ac:dyDescent="0.25">
      <c r="D10955" s="3">
        <v>1.06</v>
      </c>
      <c r="E10955" s="2" t="s">
        <v>102</v>
      </c>
      <c r="H10955" s="3">
        <v>0.13</v>
      </c>
      <c r="I10955" s="2" t="s">
        <v>102</v>
      </c>
    </row>
    <row r="10956" spans="4:9" x14ac:dyDescent="0.25">
      <c r="D10956" s="3">
        <v>1.04</v>
      </c>
      <c r="E10956" s="2" t="s">
        <v>102</v>
      </c>
      <c r="H10956" s="3">
        <v>0.13</v>
      </c>
      <c r="I10956" s="2" t="s">
        <v>102</v>
      </c>
    </row>
    <row r="10957" spans="4:9" x14ac:dyDescent="0.25">
      <c r="D10957" s="3">
        <v>1.02</v>
      </c>
      <c r="E10957" s="2" t="s">
        <v>102</v>
      </c>
      <c r="H10957" s="3">
        <v>0.13</v>
      </c>
      <c r="I10957" s="2" t="s">
        <v>102</v>
      </c>
    </row>
    <row r="10958" spans="4:9" x14ac:dyDescent="0.25">
      <c r="D10958" s="3">
        <v>1</v>
      </c>
      <c r="E10958" s="2" t="s">
        <v>102</v>
      </c>
      <c r="H10958" s="3">
        <v>0.13</v>
      </c>
      <c r="I10958" s="2" t="s">
        <v>102</v>
      </c>
    </row>
    <row r="10959" spans="4:9" x14ac:dyDescent="0.25">
      <c r="D10959" s="3">
        <v>0.98</v>
      </c>
      <c r="E10959" s="2" t="s">
        <v>102</v>
      </c>
      <c r="H10959" s="3">
        <v>0.13</v>
      </c>
      <c r="I10959" s="2" t="s">
        <v>102</v>
      </c>
    </row>
    <row r="10960" spans="4:9" x14ac:dyDescent="0.25">
      <c r="D10960" s="3">
        <v>0.96</v>
      </c>
      <c r="E10960" s="2" t="s">
        <v>102</v>
      </c>
      <c r="H10960" s="3">
        <v>0.13</v>
      </c>
      <c r="I10960" s="2" t="s">
        <v>102</v>
      </c>
    </row>
    <row r="10961" spans="4:9" x14ac:dyDescent="0.25">
      <c r="D10961" s="3">
        <v>0.94</v>
      </c>
      <c r="E10961" s="2" t="s">
        <v>102</v>
      </c>
      <c r="H10961" s="3">
        <v>0.13</v>
      </c>
      <c r="I10961" s="2" t="s">
        <v>102</v>
      </c>
    </row>
    <row r="10962" spans="4:9" x14ac:dyDescent="0.25">
      <c r="D10962" s="3">
        <v>0.92</v>
      </c>
      <c r="E10962" s="2" t="s">
        <v>102</v>
      </c>
      <c r="H10962" s="3">
        <v>0.13</v>
      </c>
      <c r="I10962" s="2" t="s">
        <v>102</v>
      </c>
    </row>
    <row r="10963" spans="4:9" x14ac:dyDescent="0.25">
      <c r="D10963" s="3">
        <v>0.9</v>
      </c>
      <c r="E10963" s="2" t="s">
        <v>102</v>
      </c>
      <c r="H10963" s="3">
        <v>0.13</v>
      </c>
      <c r="I10963" s="2" t="s">
        <v>102</v>
      </c>
    </row>
    <row r="10964" spans="4:9" x14ac:dyDescent="0.25">
      <c r="D10964" s="3">
        <v>0.88</v>
      </c>
      <c r="E10964" s="2" t="s">
        <v>102</v>
      </c>
      <c r="H10964" s="3">
        <v>0.13</v>
      </c>
      <c r="I10964" s="2" t="s">
        <v>102</v>
      </c>
    </row>
    <row r="10965" spans="4:9" x14ac:dyDescent="0.25">
      <c r="D10965" s="3">
        <v>0.86</v>
      </c>
      <c r="E10965" s="2" t="s">
        <v>102</v>
      </c>
      <c r="H10965" s="3">
        <v>0.13</v>
      </c>
      <c r="I10965" s="2" t="s">
        <v>102</v>
      </c>
    </row>
    <row r="10966" spans="4:9" x14ac:dyDescent="0.25">
      <c r="D10966" s="3">
        <v>0.85</v>
      </c>
      <c r="E10966" s="2" t="s">
        <v>102</v>
      </c>
      <c r="H10966" s="3">
        <v>0.13</v>
      </c>
      <c r="I10966" s="2" t="s">
        <v>102</v>
      </c>
    </row>
    <row r="10967" spans="4:9" x14ac:dyDescent="0.25">
      <c r="D10967" s="3">
        <v>0.83</v>
      </c>
      <c r="E10967" s="2" t="s">
        <v>102</v>
      </c>
      <c r="H10967" s="3">
        <v>0.12</v>
      </c>
      <c r="I10967" s="2" t="s">
        <v>102</v>
      </c>
    </row>
    <row r="10968" spans="4:9" x14ac:dyDescent="0.25">
      <c r="D10968" s="3">
        <v>0.81</v>
      </c>
      <c r="E10968" s="2" t="s">
        <v>102</v>
      </c>
      <c r="H10968" s="3">
        <v>0.12</v>
      </c>
      <c r="I10968" s="2" t="s">
        <v>102</v>
      </c>
    </row>
    <row r="10969" spans="4:9" x14ac:dyDescent="0.25">
      <c r="D10969" s="3">
        <v>0.8</v>
      </c>
      <c r="E10969" s="2" t="s">
        <v>102</v>
      </c>
      <c r="H10969" s="3">
        <v>0.12</v>
      </c>
      <c r="I10969" s="2" t="s">
        <v>102</v>
      </c>
    </row>
    <row r="10970" spans="4:9" x14ac:dyDescent="0.25">
      <c r="D10970" s="3">
        <v>0.78</v>
      </c>
      <c r="E10970" s="2" t="s">
        <v>102</v>
      </c>
      <c r="H10970" s="3">
        <v>0.12</v>
      </c>
      <c r="I10970" s="2" t="s">
        <v>102</v>
      </c>
    </row>
    <row r="10971" spans="4:9" x14ac:dyDescent="0.25">
      <c r="D10971" s="3">
        <v>0.77</v>
      </c>
      <c r="E10971" s="2" t="s">
        <v>102</v>
      </c>
      <c r="H10971" s="3">
        <v>0.12</v>
      </c>
      <c r="I10971" s="2" t="s">
        <v>102</v>
      </c>
    </row>
    <row r="10972" spans="4:9" x14ac:dyDescent="0.25">
      <c r="D10972" s="3">
        <v>0.76</v>
      </c>
      <c r="E10972" s="2" t="s">
        <v>102</v>
      </c>
      <c r="H10972" s="3">
        <v>0.12</v>
      </c>
      <c r="I10972" s="2" t="s">
        <v>102</v>
      </c>
    </row>
    <row r="10973" spans="4:9" x14ac:dyDescent="0.25">
      <c r="D10973" s="3">
        <v>0.74</v>
      </c>
      <c r="E10973" s="2" t="s">
        <v>102</v>
      </c>
      <c r="H10973" s="3">
        <v>0.12</v>
      </c>
      <c r="I10973" s="2" t="s">
        <v>102</v>
      </c>
    </row>
    <row r="10974" spans="4:9" x14ac:dyDescent="0.25">
      <c r="D10974" s="3">
        <v>0.73</v>
      </c>
      <c r="E10974" s="2" t="s">
        <v>102</v>
      </c>
      <c r="H10974" s="3">
        <v>0.12</v>
      </c>
      <c r="I10974" s="2" t="s">
        <v>102</v>
      </c>
    </row>
    <row r="10975" spans="4:9" x14ac:dyDescent="0.25">
      <c r="D10975" s="3">
        <v>0.71</v>
      </c>
      <c r="E10975" s="2" t="s">
        <v>102</v>
      </c>
      <c r="H10975" s="3">
        <v>0.12</v>
      </c>
      <c r="I10975" s="2" t="s">
        <v>102</v>
      </c>
    </row>
    <row r="10976" spans="4:9" x14ac:dyDescent="0.25">
      <c r="D10976" s="3">
        <v>0.7</v>
      </c>
      <c r="E10976" s="2" t="s">
        <v>102</v>
      </c>
      <c r="H10976" s="3">
        <v>0.12</v>
      </c>
      <c r="I10976" s="2" t="s">
        <v>102</v>
      </c>
    </row>
    <row r="10977" spans="4:9" x14ac:dyDescent="0.25">
      <c r="D10977" s="3">
        <v>0.69</v>
      </c>
      <c r="E10977" s="2" t="s">
        <v>102</v>
      </c>
      <c r="H10977" s="3">
        <v>0.12</v>
      </c>
      <c r="I10977" s="2" t="s">
        <v>102</v>
      </c>
    </row>
    <row r="10978" spans="4:9" x14ac:dyDescent="0.25">
      <c r="D10978" s="3">
        <v>0.68</v>
      </c>
      <c r="E10978" s="2" t="s">
        <v>102</v>
      </c>
      <c r="H10978" s="3">
        <v>0.12</v>
      </c>
      <c r="I10978" s="2" t="s">
        <v>102</v>
      </c>
    </row>
    <row r="10979" spans="4:9" x14ac:dyDescent="0.25">
      <c r="D10979" s="3">
        <v>0.66</v>
      </c>
      <c r="E10979" s="2" t="s">
        <v>102</v>
      </c>
      <c r="H10979" s="3">
        <v>0.12</v>
      </c>
      <c r="I10979" s="2" t="s">
        <v>102</v>
      </c>
    </row>
    <row r="10980" spans="4:9" x14ac:dyDescent="0.25">
      <c r="D10980" s="3">
        <v>0.65</v>
      </c>
      <c r="E10980" s="2" t="s">
        <v>102</v>
      </c>
      <c r="H10980" s="3">
        <v>0.12</v>
      </c>
      <c r="I10980" s="2" t="s">
        <v>102</v>
      </c>
    </row>
    <row r="10981" spans="4:9" x14ac:dyDescent="0.25">
      <c r="D10981" s="3">
        <v>0.64</v>
      </c>
      <c r="E10981" s="2" t="s">
        <v>102</v>
      </c>
      <c r="H10981" s="3">
        <v>0.12</v>
      </c>
      <c r="I10981" s="2" t="s">
        <v>102</v>
      </c>
    </row>
    <row r="10982" spans="4:9" x14ac:dyDescent="0.25">
      <c r="D10982" s="3">
        <v>0.63</v>
      </c>
      <c r="E10982" s="2" t="s">
        <v>102</v>
      </c>
      <c r="H10982" s="3">
        <v>0.12</v>
      </c>
      <c r="I10982" s="2" t="s">
        <v>102</v>
      </c>
    </row>
    <row r="10983" spans="4:9" x14ac:dyDescent="0.25">
      <c r="D10983" s="3">
        <v>0.62</v>
      </c>
      <c r="E10983" s="2" t="s">
        <v>102</v>
      </c>
      <c r="H10983" s="3">
        <v>0.11</v>
      </c>
      <c r="I10983" s="2" t="s">
        <v>102</v>
      </c>
    </row>
    <row r="10984" spans="4:9" x14ac:dyDescent="0.25">
      <c r="D10984" s="3">
        <v>0.61</v>
      </c>
      <c r="E10984" s="2" t="s">
        <v>102</v>
      </c>
      <c r="H10984" s="3">
        <v>0.11</v>
      </c>
      <c r="I10984" s="2" t="s">
        <v>102</v>
      </c>
    </row>
    <row r="10985" spans="4:9" x14ac:dyDescent="0.25">
      <c r="D10985" s="3">
        <v>0.6</v>
      </c>
      <c r="E10985" s="2" t="s">
        <v>102</v>
      </c>
      <c r="H10985" s="3">
        <v>0.11</v>
      </c>
      <c r="I10985" s="2" t="s">
        <v>102</v>
      </c>
    </row>
    <row r="10986" spans="4:9" x14ac:dyDescent="0.25">
      <c r="D10986" s="3">
        <v>0.59</v>
      </c>
      <c r="E10986" s="2" t="s">
        <v>102</v>
      </c>
      <c r="H10986" s="3">
        <v>0.11</v>
      </c>
      <c r="I10986" s="2" t="s">
        <v>102</v>
      </c>
    </row>
    <row r="10987" spans="4:9" x14ac:dyDescent="0.25">
      <c r="D10987" s="3">
        <v>0.57999999999999996</v>
      </c>
      <c r="E10987" s="2" t="s">
        <v>102</v>
      </c>
      <c r="H10987" s="3">
        <v>0.11</v>
      </c>
      <c r="I10987" s="2" t="s">
        <v>102</v>
      </c>
    </row>
    <row r="10988" spans="4:9" x14ac:dyDescent="0.25">
      <c r="D10988" s="3">
        <v>0.56999999999999995</v>
      </c>
      <c r="E10988" s="2" t="s">
        <v>102</v>
      </c>
      <c r="H10988" s="3">
        <v>0.11</v>
      </c>
      <c r="I10988" s="2" t="s">
        <v>102</v>
      </c>
    </row>
    <row r="10989" spans="4:9" x14ac:dyDescent="0.25">
      <c r="D10989" s="3">
        <v>0.56000000000000005</v>
      </c>
      <c r="E10989" s="2" t="s">
        <v>102</v>
      </c>
      <c r="H10989" s="3">
        <v>0.11</v>
      </c>
      <c r="I10989" s="2" t="s">
        <v>102</v>
      </c>
    </row>
    <row r="10990" spans="4:9" x14ac:dyDescent="0.25">
      <c r="D10990" s="3">
        <v>0.55000000000000004</v>
      </c>
      <c r="E10990" s="2" t="s">
        <v>102</v>
      </c>
      <c r="H10990" s="3">
        <v>0.11</v>
      </c>
      <c r="I10990" s="2" t="s">
        <v>102</v>
      </c>
    </row>
    <row r="10991" spans="4:9" x14ac:dyDescent="0.25">
      <c r="D10991" s="3">
        <v>0.54</v>
      </c>
      <c r="E10991" s="2" t="s">
        <v>102</v>
      </c>
      <c r="H10991" s="3">
        <v>0.11</v>
      </c>
      <c r="I10991" s="2" t="s">
        <v>102</v>
      </c>
    </row>
    <row r="10992" spans="4:9" x14ac:dyDescent="0.25">
      <c r="D10992" s="3">
        <v>0.54</v>
      </c>
      <c r="E10992" s="2" t="s">
        <v>102</v>
      </c>
      <c r="H10992" s="3">
        <v>0.11</v>
      </c>
      <c r="I10992" s="2" t="s">
        <v>102</v>
      </c>
    </row>
    <row r="10993" spans="4:9" x14ac:dyDescent="0.25">
      <c r="D10993" s="3">
        <v>0.53</v>
      </c>
      <c r="E10993" s="2" t="s">
        <v>102</v>
      </c>
      <c r="H10993" s="3">
        <v>0.11</v>
      </c>
      <c r="I10993" s="2" t="s">
        <v>102</v>
      </c>
    </row>
    <row r="10994" spans="4:9" x14ac:dyDescent="0.25">
      <c r="D10994" s="3">
        <v>0.52</v>
      </c>
      <c r="E10994" s="2" t="s">
        <v>102</v>
      </c>
      <c r="H10994" s="3">
        <v>0.11</v>
      </c>
      <c r="I10994" s="2" t="s">
        <v>102</v>
      </c>
    </row>
    <row r="10995" spans="4:9" x14ac:dyDescent="0.25">
      <c r="D10995" s="3">
        <v>0.51</v>
      </c>
      <c r="E10995" s="2" t="s">
        <v>102</v>
      </c>
      <c r="H10995" s="3">
        <v>0.11</v>
      </c>
      <c r="I10995" s="2" t="s">
        <v>102</v>
      </c>
    </row>
    <row r="10996" spans="4:9" x14ac:dyDescent="0.25">
      <c r="D10996" s="3">
        <v>0.5</v>
      </c>
      <c r="E10996" s="2" t="s">
        <v>102</v>
      </c>
      <c r="H10996" s="3">
        <v>0.11</v>
      </c>
      <c r="I10996" s="2" t="s">
        <v>102</v>
      </c>
    </row>
    <row r="10997" spans="4:9" x14ac:dyDescent="0.25">
      <c r="D10997" s="3">
        <v>0.5</v>
      </c>
      <c r="E10997" s="2" t="s">
        <v>102</v>
      </c>
      <c r="H10997" s="3">
        <v>0.11</v>
      </c>
      <c r="I10997" s="2" t="s">
        <v>102</v>
      </c>
    </row>
    <row r="10998" spans="4:9" x14ac:dyDescent="0.25">
      <c r="D10998" s="3">
        <v>0.49</v>
      </c>
      <c r="E10998" s="2" t="s">
        <v>102</v>
      </c>
      <c r="H10998" s="3">
        <v>0.1</v>
      </c>
      <c r="I10998" s="2" t="s">
        <v>102</v>
      </c>
    </row>
    <row r="10999" spans="4:9" x14ac:dyDescent="0.25">
      <c r="D10999" s="3">
        <v>0.48</v>
      </c>
      <c r="E10999" s="2" t="s">
        <v>102</v>
      </c>
      <c r="H10999" s="3">
        <v>0.1</v>
      </c>
      <c r="I10999" s="2" t="s">
        <v>102</v>
      </c>
    </row>
    <row r="11000" spans="4:9" x14ac:dyDescent="0.25">
      <c r="D11000" s="3">
        <v>0.47</v>
      </c>
      <c r="E11000" s="2" t="s">
        <v>102</v>
      </c>
      <c r="H11000" s="3">
        <v>0.1</v>
      </c>
      <c r="I11000" s="2" t="s">
        <v>102</v>
      </c>
    </row>
    <row r="11001" spans="4:9" x14ac:dyDescent="0.25">
      <c r="D11001" s="3">
        <v>0.47</v>
      </c>
      <c r="E11001" s="2" t="s">
        <v>102</v>
      </c>
      <c r="H11001" s="3">
        <v>0.1</v>
      </c>
      <c r="I11001" s="2" t="s">
        <v>102</v>
      </c>
    </row>
    <row r="11002" spans="4:9" x14ac:dyDescent="0.25">
      <c r="D11002" s="3">
        <v>0.46</v>
      </c>
      <c r="E11002" s="2" t="s">
        <v>102</v>
      </c>
      <c r="H11002" s="3">
        <v>0.1</v>
      </c>
      <c r="I11002" s="2" t="s">
        <v>102</v>
      </c>
    </row>
    <row r="11003" spans="4:9" x14ac:dyDescent="0.25">
      <c r="D11003" s="3">
        <v>0.45</v>
      </c>
      <c r="E11003" s="2" t="s">
        <v>102</v>
      </c>
      <c r="H11003" s="3">
        <v>0.1</v>
      </c>
      <c r="I11003" s="2" t="s">
        <v>102</v>
      </c>
    </row>
    <row r="11004" spans="4:9" x14ac:dyDescent="0.25">
      <c r="D11004" s="3">
        <v>0.45</v>
      </c>
      <c r="E11004" s="2" t="s">
        <v>102</v>
      </c>
      <c r="H11004" s="3">
        <v>0.1</v>
      </c>
      <c r="I11004" s="2" t="s">
        <v>102</v>
      </c>
    </row>
    <row r="11005" spans="4:9" x14ac:dyDescent="0.25">
      <c r="D11005" s="3">
        <v>0.44</v>
      </c>
      <c r="E11005" s="2" t="s">
        <v>102</v>
      </c>
      <c r="H11005" s="3">
        <v>0.1</v>
      </c>
      <c r="I11005" s="2" t="s">
        <v>102</v>
      </c>
    </row>
    <row r="11006" spans="4:9" x14ac:dyDescent="0.25">
      <c r="D11006" s="3">
        <v>0.43</v>
      </c>
      <c r="E11006" s="2" t="s">
        <v>102</v>
      </c>
      <c r="H11006" s="3">
        <v>0.1</v>
      </c>
      <c r="I11006" s="2" t="s">
        <v>102</v>
      </c>
    </row>
    <row r="11007" spans="4:9" x14ac:dyDescent="0.25">
      <c r="D11007" s="3">
        <v>0.43</v>
      </c>
      <c r="E11007" s="2" t="s">
        <v>102</v>
      </c>
      <c r="H11007" s="3">
        <v>0.1</v>
      </c>
      <c r="I11007" s="2" t="s">
        <v>102</v>
      </c>
    </row>
    <row r="11008" spans="4:9" x14ac:dyDescent="0.25">
      <c r="D11008" s="3">
        <v>0.42</v>
      </c>
      <c r="E11008" s="2" t="s">
        <v>102</v>
      </c>
      <c r="H11008" s="3">
        <v>0.1</v>
      </c>
      <c r="I11008" s="2" t="s">
        <v>102</v>
      </c>
    </row>
    <row r="11009" spans="4:9" x14ac:dyDescent="0.25">
      <c r="D11009" s="3">
        <v>0.42</v>
      </c>
      <c r="E11009" s="2" t="s">
        <v>102</v>
      </c>
      <c r="H11009" s="3">
        <v>0.1</v>
      </c>
      <c r="I11009" s="2" t="s">
        <v>102</v>
      </c>
    </row>
    <row r="11010" spans="4:9" x14ac:dyDescent="0.25">
      <c r="D11010" s="3">
        <v>0.41</v>
      </c>
      <c r="E11010" s="2" t="s">
        <v>102</v>
      </c>
      <c r="H11010" s="3">
        <v>0.1</v>
      </c>
      <c r="I11010" s="2" t="s">
        <v>102</v>
      </c>
    </row>
    <row r="11011" spans="4:9" x14ac:dyDescent="0.25">
      <c r="D11011" s="3">
        <v>0.41</v>
      </c>
      <c r="E11011" s="2" t="s">
        <v>102</v>
      </c>
      <c r="H11011" s="3">
        <v>0.1</v>
      </c>
      <c r="I11011" s="2" t="s">
        <v>102</v>
      </c>
    </row>
    <row r="11012" spans="4:9" x14ac:dyDescent="0.25">
      <c r="D11012" s="3">
        <v>0.4</v>
      </c>
      <c r="E11012" s="2" t="s">
        <v>102</v>
      </c>
      <c r="H11012" s="3">
        <v>0.1</v>
      </c>
      <c r="I11012" s="2" t="s">
        <v>102</v>
      </c>
    </row>
    <row r="11013" spans="4:9" x14ac:dyDescent="0.25">
      <c r="D11013" s="3">
        <v>0.4</v>
      </c>
      <c r="E11013" s="2" t="s">
        <v>102</v>
      </c>
      <c r="H11013" s="3">
        <v>0.1</v>
      </c>
      <c r="I11013" s="2" t="s">
        <v>102</v>
      </c>
    </row>
    <row r="11014" spans="4:9" x14ac:dyDescent="0.25">
      <c r="D11014" s="3">
        <v>0.39</v>
      </c>
      <c r="E11014" s="2" t="s">
        <v>102</v>
      </c>
      <c r="H11014" s="3">
        <v>0.1</v>
      </c>
      <c r="I11014" s="2" t="s">
        <v>102</v>
      </c>
    </row>
    <row r="11015" spans="4:9" x14ac:dyDescent="0.25">
      <c r="D11015" s="3">
        <v>0.39</v>
      </c>
      <c r="E11015" s="2" t="s">
        <v>102</v>
      </c>
      <c r="H11015" s="3">
        <v>0.1</v>
      </c>
      <c r="I11015" s="2" t="s">
        <v>102</v>
      </c>
    </row>
    <row r="11016" spans="4:9" x14ac:dyDescent="0.25">
      <c r="D11016" s="3">
        <v>0.38</v>
      </c>
      <c r="E11016" s="2" t="s">
        <v>102</v>
      </c>
      <c r="H11016" s="3">
        <v>0.1</v>
      </c>
      <c r="I11016" s="2" t="s">
        <v>102</v>
      </c>
    </row>
    <row r="11017" spans="4:9" x14ac:dyDescent="0.25">
      <c r="D11017" s="3">
        <v>0.38</v>
      </c>
      <c r="E11017" s="2" t="s">
        <v>102</v>
      </c>
      <c r="H11017" s="3">
        <v>0.09</v>
      </c>
      <c r="I11017" s="2" t="s">
        <v>102</v>
      </c>
    </row>
    <row r="11018" spans="4:9" x14ac:dyDescent="0.25">
      <c r="D11018" s="3">
        <v>0.37</v>
      </c>
      <c r="E11018" s="2" t="s">
        <v>102</v>
      </c>
      <c r="H11018" s="3">
        <v>0.09</v>
      </c>
      <c r="I11018" s="2" t="s">
        <v>102</v>
      </c>
    </row>
    <row r="11019" spans="4:9" x14ac:dyDescent="0.25">
      <c r="D11019" s="3">
        <v>0.37</v>
      </c>
      <c r="E11019" s="2" t="s">
        <v>102</v>
      </c>
      <c r="H11019" s="3">
        <v>0.09</v>
      </c>
      <c r="I11019" s="2" t="s">
        <v>102</v>
      </c>
    </row>
    <row r="11020" spans="4:9" x14ac:dyDescent="0.25">
      <c r="D11020" s="3">
        <v>0.36</v>
      </c>
      <c r="E11020" s="2" t="s">
        <v>102</v>
      </c>
      <c r="H11020" s="3">
        <v>0.09</v>
      </c>
      <c r="I11020" s="2" t="s">
        <v>102</v>
      </c>
    </row>
    <row r="11021" spans="4:9" x14ac:dyDescent="0.25">
      <c r="D11021" s="3">
        <v>0.36</v>
      </c>
      <c r="E11021" s="2" t="s">
        <v>102</v>
      </c>
      <c r="H11021" s="3">
        <v>0.09</v>
      </c>
      <c r="I11021" s="2" t="s">
        <v>102</v>
      </c>
    </row>
    <row r="11022" spans="4:9" x14ac:dyDescent="0.25">
      <c r="D11022" s="3">
        <v>0.35</v>
      </c>
      <c r="E11022" s="2" t="s">
        <v>102</v>
      </c>
      <c r="H11022" s="3">
        <v>0.09</v>
      </c>
      <c r="I11022" s="2" t="s">
        <v>102</v>
      </c>
    </row>
    <row r="11023" spans="4:9" x14ac:dyDescent="0.25">
      <c r="D11023" s="3">
        <v>0.35</v>
      </c>
      <c r="E11023" s="2" t="s">
        <v>102</v>
      </c>
      <c r="H11023" s="3">
        <v>0.09</v>
      </c>
      <c r="I11023" s="2" t="s">
        <v>102</v>
      </c>
    </row>
    <row r="11024" spans="4:9" x14ac:dyDescent="0.25">
      <c r="D11024" s="3">
        <v>0.35</v>
      </c>
      <c r="E11024" s="2" t="s">
        <v>102</v>
      </c>
      <c r="H11024" s="3">
        <v>0.09</v>
      </c>
      <c r="I11024" s="2" t="s">
        <v>102</v>
      </c>
    </row>
    <row r="11025" spans="4:9" x14ac:dyDescent="0.25">
      <c r="D11025" s="3">
        <v>0.34</v>
      </c>
      <c r="E11025" s="2" t="s">
        <v>102</v>
      </c>
      <c r="H11025" s="3">
        <v>0.09</v>
      </c>
      <c r="I11025" s="2" t="s">
        <v>102</v>
      </c>
    </row>
    <row r="11026" spans="4:9" x14ac:dyDescent="0.25">
      <c r="D11026" s="3">
        <v>0.34</v>
      </c>
      <c r="E11026" s="2" t="s">
        <v>102</v>
      </c>
      <c r="H11026" s="3">
        <v>0.09</v>
      </c>
      <c r="I11026" s="2" t="s">
        <v>102</v>
      </c>
    </row>
    <row r="11027" spans="4:9" x14ac:dyDescent="0.25">
      <c r="D11027" s="3">
        <v>0.33</v>
      </c>
      <c r="E11027" s="2" t="s">
        <v>102</v>
      </c>
      <c r="H11027" s="3">
        <v>0.09</v>
      </c>
      <c r="I11027" s="2" t="s">
        <v>102</v>
      </c>
    </row>
    <row r="11028" spans="4:9" x14ac:dyDescent="0.25">
      <c r="D11028" s="3">
        <v>0.33</v>
      </c>
      <c r="E11028" s="2" t="s">
        <v>102</v>
      </c>
      <c r="H11028" s="3">
        <v>0.09</v>
      </c>
      <c r="I11028" s="2" t="s">
        <v>102</v>
      </c>
    </row>
    <row r="11029" spans="4:9" x14ac:dyDescent="0.25">
      <c r="D11029" s="3">
        <v>0.33</v>
      </c>
      <c r="E11029" s="2" t="s">
        <v>102</v>
      </c>
      <c r="H11029" s="3">
        <v>0.09</v>
      </c>
      <c r="I11029" s="2" t="s">
        <v>102</v>
      </c>
    </row>
    <row r="11030" spans="4:9" x14ac:dyDescent="0.25">
      <c r="D11030" s="3">
        <v>0.32</v>
      </c>
      <c r="E11030" s="2" t="s">
        <v>102</v>
      </c>
      <c r="H11030" s="3">
        <v>0.09</v>
      </c>
      <c r="I11030" s="2" t="s">
        <v>102</v>
      </c>
    </row>
    <row r="11031" spans="4:9" x14ac:dyDescent="0.25">
      <c r="D11031" s="3">
        <v>0.32</v>
      </c>
      <c r="E11031" s="2" t="s">
        <v>102</v>
      </c>
      <c r="H11031" s="3">
        <v>0.09</v>
      </c>
      <c r="I11031" s="2" t="s">
        <v>102</v>
      </c>
    </row>
    <row r="11032" spans="4:9" x14ac:dyDescent="0.25">
      <c r="D11032" s="3">
        <v>0.31</v>
      </c>
      <c r="E11032" s="2" t="s">
        <v>102</v>
      </c>
      <c r="H11032" s="3">
        <v>0.09</v>
      </c>
      <c r="I11032" s="2" t="s">
        <v>102</v>
      </c>
    </row>
    <row r="11033" spans="4:9" x14ac:dyDescent="0.25">
      <c r="D11033" s="3">
        <v>0.31</v>
      </c>
      <c r="E11033" s="2" t="s">
        <v>102</v>
      </c>
      <c r="H11033" s="3">
        <v>0.09</v>
      </c>
      <c r="I11033" s="2" t="s">
        <v>102</v>
      </c>
    </row>
    <row r="11034" spans="4:9" x14ac:dyDescent="0.25">
      <c r="D11034" s="3">
        <v>0.31</v>
      </c>
      <c r="E11034" s="2" t="s">
        <v>102</v>
      </c>
      <c r="H11034" s="3">
        <v>0.09</v>
      </c>
      <c r="I11034" s="2" t="s">
        <v>102</v>
      </c>
    </row>
    <row r="11035" spans="4:9" x14ac:dyDescent="0.25">
      <c r="D11035" s="3">
        <v>0.31</v>
      </c>
      <c r="E11035" s="2" t="s">
        <v>102</v>
      </c>
      <c r="H11035" s="3">
        <v>0.09</v>
      </c>
      <c r="I11035" s="2" t="s">
        <v>102</v>
      </c>
    </row>
    <row r="11036" spans="4:9" x14ac:dyDescent="0.25">
      <c r="D11036" s="3">
        <v>0.3</v>
      </c>
      <c r="E11036" s="2" t="s">
        <v>102</v>
      </c>
      <c r="H11036" s="3">
        <v>0.09</v>
      </c>
      <c r="I11036" s="2" t="s">
        <v>102</v>
      </c>
    </row>
    <row r="11037" spans="4:9" x14ac:dyDescent="0.25">
      <c r="D11037" s="3">
        <v>0.3</v>
      </c>
      <c r="E11037" s="2" t="s">
        <v>102</v>
      </c>
      <c r="H11037" s="3">
        <v>0.09</v>
      </c>
      <c r="I11037" s="2" t="s">
        <v>102</v>
      </c>
    </row>
    <row r="11038" spans="4:9" x14ac:dyDescent="0.25">
      <c r="D11038" s="3">
        <v>0.3</v>
      </c>
      <c r="E11038" s="2" t="s">
        <v>102</v>
      </c>
      <c r="H11038" s="3">
        <v>0.08</v>
      </c>
      <c r="I11038" s="2" t="s">
        <v>102</v>
      </c>
    </row>
    <row r="11039" spans="4:9" x14ac:dyDescent="0.25">
      <c r="D11039" s="3">
        <v>0.28999999999999998</v>
      </c>
      <c r="E11039" s="2" t="s">
        <v>102</v>
      </c>
      <c r="H11039" s="3">
        <v>0.08</v>
      </c>
      <c r="I11039" s="2" t="s">
        <v>102</v>
      </c>
    </row>
    <row r="11040" spans="4:9" x14ac:dyDescent="0.25">
      <c r="D11040" s="3">
        <v>0.28999999999999998</v>
      </c>
      <c r="E11040" s="2" t="s">
        <v>102</v>
      </c>
      <c r="H11040" s="3">
        <v>0.08</v>
      </c>
      <c r="I11040" s="2" t="s">
        <v>102</v>
      </c>
    </row>
    <row r="11041" spans="4:9" x14ac:dyDescent="0.25">
      <c r="D11041" s="3">
        <v>0.28999999999999998</v>
      </c>
      <c r="E11041" s="2" t="s">
        <v>102</v>
      </c>
      <c r="H11041" s="3">
        <v>0.08</v>
      </c>
      <c r="I11041" s="2" t="s">
        <v>102</v>
      </c>
    </row>
    <row r="11042" spans="4:9" x14ac:dyDescent="0.25">
      <c r="D11042" s="3">
        <v>0.28000000000000003</v>
      </c>
      <c r="E11042" s="2" t="s">
        <v>102</v>
      </c>
      <c r="H11042" s="3">
        <v>0.08</v>
      </c>
      <c r="I11042" s="2" t="s">
        <v>102</v>
      </c>
    </row>
    <row r="11043" spans="4:9" x14ac:dyDescent="0.25">
      <c r="D11043" s="3">
        <v>0.28000000000000003</v>
      </c>
      <c r="E11043" s="2" t="s">
        <v>102</v>
      </c>
      <c r="H11043" s="3">
        <v>0.08</v>
      </c>
      <c r="I11043" s="2" t="s">
        <v>102</v>
      </c>
    </row>
    <row r="11044" spans="4:9" x14ac:dyDescent="0.25">
      <c r="D11044" s="3">
        <v>0.28000000000000003</v>
      </c>
      <c r="E11044" s="2" t="s">
        <v>102</v>
      </c>
      <c r="H11044" s="3">
        <v>0.08</v>
      </c>
      <c r="I11044" s="2" t="s">
        <v>102</v>
      </c>
    </row>
    <row r="11045" spans="4:9" x14ac:dyDescent="0.25">
      <c r="D11045" s="3">
        <v>0.27</v>
      </c>
      <c r="E11045" s="2" t="s">
        <v>102</v>
      </c>
      <c r="H11045" s="3">
        <v>0.08</v>
      </c>
      <c r="I11045" s="2" t="s">
        <v>102</v>
      </c>
    </row>
    <row r="11046" spans="4:9" x14ac:dyDescent="0.25">
      <c r="D11046" s="3">
        <v>0.27</v>
      </c>
      <c r="E11046" s="2" t="s">
        <v>102</v>
      </c>
      <c r="H11046" s="3">
        <v>0.08</v>
      </c>
      <c r="I11046" s="2" t="s">
        <v>102</v>
      </c>
    </row>
    <row r="11047" spans="4:9" x14ac:dyDescent="0.25">
      <c r="D11047" s="3">
        <v>0.27</v>
      </c>
      <c r="E11047" s="2" t="s">
        <v>102</v>
      </c>
      <c r="H11047" s="3">
        <v>0.08</v>
      </c>
      <c r="I11047" s="2" t="s">
        <v>102</v>
      </c>
    </row>
    <row r="11048" spans="4:9" x14ac:dyDescent="0.25">
      <c r="D11048" s="3">
        <v>0.27</v>
      </c>
      <c r="E11048" s="2" t="s">
        <v>102</v>
      </c>
      <c r="H11048" s="3">
        <v>0.08</v>
      </c>
      <c r="I11048" s="2" t="s">
        <v>102</v>
      </c>
    </row>
    <row r="11049" spans="4:9" x14ac:dyDescent="0.25">
      <c r="D11049" s="3">
        <v>0.26</v>
      </c>
      <c r="E11049" s="2" t="s">
        <v>102</v>
      </c>
      <c r="H11049" s="3">
        <v>0.08</v>
      </c>
      <c r="I11049" s="2" t="s">
        <v>102</v>
      </c>
    </row>
    <row r="11050" spans="4:9" x14ac:dyDescent="0.25">
      <c r="D11050" s="3">
        <v>0.26</v>
      </c>
      <c r="E11050" s="2" t="s">
        <v>102</v>
      </c>
      <c r="H11050" s="3">
        <v>0.08</v>
      </c>
      <c r="I11050" s="2" t="s">
        <v>102</v>
      </c>
    </row>
    <row r="11051" spans="4:9" x14ac:dyDescent="0.25">
      <c r="D11051" s="3">
        <v>0.26</v>
      </c>
      <c r="E11051" s="2" t="s">
        <v>102</v>
      </c>
      <c r="H11051" s="3">
        <v>0.08</v>
      </c>
      <c r="I11051" s="2" t="s">
        <v>102</v>
      </c>
    </row>
    <row r="11052" spans="4:9" x14ac:dyDescent="0.25">
      <c r="D11052" s="3">
        <v>0.26</v>
      </c>
      <c r="E11052" s="2" t="s">
        <v>102</v>
      </c>
      <c r="H11052" s="3">
        <v>0.08</v>
      </c>
      <c r="I11052" s="2" t="s">
        <v>102</v>
      </c>
    </row>
    <row r="11053" spans="4:9" x14ac:dyDescent="0.25">
      <c r="D11053" s="3">
        <v>0.25</v>
      </c>
      <c r="E11053" s="2" t="s">
        <v>102</v>
      </c>
      <c r="H11053" s="3">
        <v>0.08</v>
      </c>
      <c r="I11053" s="2" t="s">
        <v>102</v>
      </c>
    </row>
    <row r="11054" spans="4:9" x14ac:dyDescent="0.25">
      <c r="D11054" s="3">
        <v>0.25</v>
      </c>
      <c r="E11054" s="2" t="s">
        <v>102</v>
      </c>
      <c r="H11054" s="3">
        <v>0.08</v>
      </c>
      <c r="I11054" s="2" t="s">
        <v>102</v>
      </c>
    </row>
    <row r="11055" spans="4:9" x14ac:dyDescent="0.25">
      <c r="D11055" s="3">
        <v>0.25</v>
      </c>
      <c r="E11055" s="2" t="s">
        <v>102</v>
      </c>
      <c r="H11055" s="3">
        <v>0.08</v>
      </c>
      <c r="I11055" s="2" t="s">
        <v>102</v>
      </c>
    </row>
    <row r="11056" spans="4:9" x14ac:dyDescent="0.25">
      <c r="D11056" s="3">
        <v>0.25</v>
      </c>
      <c r="E11056" s="2" t="s">
        <v>102</v>
      </c>
      <c r="H11056" s="3">
        <v>0.08</v>
      </c>
      <c r="I11056" s="2" t="s">
        <v>102</v>
      </c>
    </row>
    <row r="11057" spans="4:9" x14ac:dyDescent="0.25">
      <c r="D11057" s="3">
        <v>0.25</v>
      </c>
      <c r="E11057" s="2" t="s">
        <v>102</v>
      </c>
      <c r="H11057" s="3">
        <v>0.08</v>
      </c>
      <c r="I11057" s="2" t="s">
        <v>102</v>
      </c>
    </row>
    <row r="11058" spans="4:9" x14ac:dyDescent="0.25">
      <c r="D11058" s="3">
        <v>0.24</v>
      </c>
      <c r="E11058" s="2" t="s">
        <v>102</v>
      </c>
      <c r="H11058" s="3">
        <v>0.08</v>
      </c>
      <c r="I11058" s="2" t="s">
        <v>102</v>
      </c>
    </row>
    <row r="11059" spans="4:9" x14ac:dyDescent="0.25">
      <c r="D11059" s="3">
        <v>0.24</v>
      </c>
      <c r="E11059" s="2" t="s">
        <v>102</v>
      </c>
      <c r="H11059" s="3">
        <v>0.08</v>
      </c>
      <c r="I11059" s="2" t="s">
        <v>102</v>
      </c>
    </row>
    <row r="11060" spans="4:9" x14ac:dyDescent="0.25">
      <c r="D11060" s="3">
        <v>0.24</v>
      </c>
      <c r="E11060" s="2" t="s">
        <v>102</v>
      </c>
      <c r="H11060" s="3">
        <v>7.0000000000000007E-2</v>
      </c>
      <c r="I11060" s="2" t="s">
        <v>102</v>
      </c>
    </row>
    <row r="11061" spans="4:9" x14ac:dyDescent="0.25">
      <c r="D11061" s="3">
        <v>0.24</v>
      </c>
      <c r="E11061" s="2" t="s">
        <v>102</v>
      </c>
      <c r="H11061" s="3">
        <v>7.0000000000000007E-2</v>
      </c>
      <c r="I11061" s="2" t="s">
        <v>102</v>
      </c>
    </row>
    <row r="11062" spans="4:9" x14ac:dyDescent="0.25">
      <c r="D11062" s="3">
        <v>0.23</v>
      </c>
      <c r="E11062" s="2" t="s">
        <v>102</v>
      </c>
      <c r="H11062" s="3">
        <v>7.0000000000000007E-2</v>
      </c>
      <c r="I11062" s="2" t="s">
        <v>102</v>
      </c>
    </row>
    <row r="11063" spans="4:9" x14ac:dyDescent="0.25">
      <c r="D11063" s="3">
        <v>0.23</v>
      </c>
      <c r="E11063" s="2" t="s">
        <v>102</v>
      </c>
      <c r="H11063" s="3">
        <v>7.0000000000000007E-2</v>
      </c>
      <c r="I11063" s="2" t="s">
        <v>102</v>
      </c>
    </row>
    <row r="11064" spans="4:9" x14ac:dyDescent="0.25">
      <c r="D11064" s="3">
        <v>0.23</v>
      </c>
      <c r="E11064" s="2" t="s">
        <v>102</v>
      </c>
      <c r="H11064" s="3">
        <v>7.0000000000000007E-2</v>
      </c>
      <c r="I11064" s="2" t="s">
        <v>102</v>
      </c>
    </row>
    <row r="11065" spans="4:9" x14ac:dyDescent="0.25">
      <c r="D11065" s="3">
        <v>0.23</v>
      </c>
      <c r="E11065" s="2" t="s">
        <v>102</v>
      </c>
      <c r="H11065" s="3">
        <v>7.0000000000000007E-2</v>
      </c>
      <c r="I11065" s="2" t="s">
        <v>102</v>
      </c>
    </row>
    <row r="11066" spans="4:9" x14ac:dyDescent="0.25">
      <c r="D11066" s="3">
        <v>0.23</v>
      </c>
      <c r="E11066" s="2" t="s">
        <v>102</v>
      </c>
      <c r="H11066" s="3">
        <v>7.0000000000000007E-2</v>
      </c>
      <c r="I11066" s="2" t="s">
        <v>102</v>
      </c>
    </row>
    <row r="11067" spans="4:9" x14ac:dyDescent="0.25">
      <c r="D11067" s="3">
        <v>0.22</v>
      </c>
      <c r="E11067" s="2" t="s">
        <v>102</v>
      </c>
      <c r="H11067" s="3">
        <v>7.0000000000000007E-2</v>
      </c>
      <c r="I11067" s="2" t="s">
        <v>102</v>
      </c>
    </row>
    <row r="11068" spans="4:9" x14ac:dyDescent="0.25">
      <c r="D11068" s="3">
        <v>0.22</v>
      </c>
      <c r="E11068" s="2" t="s">
        <v>102</v>
      </c>
      <c r="H11068" s="3">
        <v>7.0000000000000007E-2</v>
      </c>
      <c r="I11068" s="2" t="s">
        <v>102</v>
      </c>
    </row>
    <row r="11069" spans="4:9" x14ac:dyDescent="0.25">
      <c r="D11069" s="3">
        <v>0.22</v>
      </c>
      <c r="E11069" s="2" t="s">
        <v>102</v>
      </c>
      <c r="H11069" s="3">
        <v>7.0000000000000007E-2</v>
      </c>
      <c r="I11069" s="2" t="s">
        <v>102</v>
      </c>
    </row>
    <row r="11070" spans="4:9" x14ac:dyDescent="0.25">
      <c r="D11070" s="3">
        <v>0.22</v>
      </c>
      <c r="E11070" s="2" t="s">
        <v>102</v>
      </c>
      <c r="H11070" s="3">
        <v>7.0000000000000007E-2</v>
      </c>
      <c r="I11070" s="2" t="s">
        <v>102</v>
      </c>
    </row>
    <row r="11071" spans="4:9" x14ac:dyDescent="0.25">
      <c r="D11071" s="3">
        <v>0.22</v>
      </c>
      <c r="E11071" s="2" t="s">
        <v>102</v>
      </c>
      <c r="H11071" s="3">
        <v>7.0000000000000007E-2</v>
      </c>
      <c r="I11071" s="2" t="s">
        <v>102</v>
      </c>
    </row>
    <row r="11072" spans="4:9" x14ac:dyDescent="0.25">
      <c r="D11072" s="3">
        <v>0.22</v>
      </c>
      <c r="E11072" s="2" t="s">
        <v>102</v>
      </c>
      <c r="H11072" s="3">
        <v>7.0000000000000007E-2</v>
      </c>
      <c r="I11072" s="2" t="s">
        <v>102</v>
      </c>
    </row>
    <row r="11073" spans="4:9" x14ac:dyDescent="0.25">
      <c r="D11073" s="3">
        <v>0.21</v>
      </c>
      <c r="E11073" s="2" t="s">
        <v>102</v>
      </c>
      <c r="H11073" s="3">
        <v>7.0000000000000007E-2</v>
      </c>
      <c r="I11073" s="2" t="s">
        <v>102</v>
      </c>
    </row>
    <row r="11074" spans="4:9" x14ac:dyDescent="0.25">
      <c r="D11074" s="3">
        <v>0.21</v>
      </c>
      <c r="E11074" s="2" t="s">
        <v>102</v>
      </c>
      <c r="H11074" s="3">
        <v>7.0000000000000007E-2</v>
      </c>
      <c r="I11074" s="2" t="s">
        <v>102</v>
      </c>
    </row>
    <row r="11075" spans="4:9" x14ac:dyDescent="0.25">
      <c r="D11075" s="3">
        <v>0.21</v>
      </c>
      <c r="E11075" s="2" t="s">
        <v>102</v>
      </c>
      <c r="H11075" s="3">
        <v>7.0000000000000007E-2</v>
      </c>
      <c r="I11075" s="2" t="s">
        <v>102</v>
      </c>
    </row>
    <row r="11076" spans="4:9" x14ac:dyDescent="0.25">
      <c r="D11076" s="3">
        <v>0.21</v>
      </c>
      <c r="E11076" s="2" t="s">
        <v>102</v>
      </c>
      <c r="H11076" s="3">
        <v>7.0000000000000007E-2</v>
      </c>
      <c r="I11076" s="2" t="s">
        <v>102</v>
      </c>
    </row>
    <row r="11077" spans="4:9" x14ac:dyDescent="0.25">
      <c r="D11077" s="3">
        <v>0.21</v>
      </c>
      <c r="E11077" s="2" t="s">
        <v>102</v>
      </c>
      <c r="H11077" s="3">
        <v>7.0000000000000007E-2</v>
      </c>
      <c r="I11077" s="2" t="s">
        <v>102</v>
      </c>
    </row>
    <row r="11078" spans="4:9" x14ac:dyDescent="0.25">
      <c r="D11078" s="3">
        <v>0.21</v>
      </c>
      <c r="E11078" s="2" t="s">
        <v>102</v>
      </c>
      <c r="H11078" s="3">
        <v>7.0000000000000007E-2</v>
      </c>
      <c r="I11078" s="2" t="s">
        <v>102</v>
      </c>
    </row>
    <row r="11079" spans="4:9" x14ac:dyDescent="0.25">
      <c r="D11079" s="3">
        <v>0.2</v>
      </c>
      <c r="E11079" s="2" t="s">
        <v>102</v>
      </c>
      <c r="H11079" s="3">
        <v>7.0000000000000007E-2</v>
      </c>
      <c r="I11079" s="2" t="s">
        <v>102</v>
      </c>
    </row>
    <row r="11080" spans="4:9" x14ac:dyDescent="0.25">
      <c r="D11080" s="3">
        <v>0.2</v>
      </c>
      <c r="E11080" s="2" t="s">
        <v>102</v>
      </c>
      <c r="H11080" s="3">
        <v>7.0000000000000007E-2</v>
      </c>
      <c r="I11080" s="2" t="s">
        <v>102</v>
      </c>
    </row>
    <row r="11081" spans="4:9" x14ac:dyDescent="0.25">
      <c r="D11081" s="3">
        <v>0.2</v>
      </c>
      <c r="E11081" s="2" t="s">
        <v>102</v>
      </c>
      <c r="H11081" s="3">
        <v>7.0000000000000007E-2</v>
      </c>
      <c r="I11081" s="2" t="s">
        <v>102</v>
      </c>
    </row>
    <row r="11082" spans="4:9" x14ac:dyDescent="0.25">
      <c r="D11082" s="3">
        <v>0.2</v>
      </c>
      <c r="E11082" s="2" t="s">
        <v>102</v>
      </c>
      <c r="H11082" s="3">
        <v>7.0000000000000007E-2</v>
      </c>
      <c r="I11082" s="2" t="s">
        <v>102</v>
      </c>
    </row>
    <row r="11083" spans="4:9" x14ac:dyDescent="0.25">
      <c r="D11083" s="3">
        <v>0.2</v>
      </c>
      <c r="E11083" s="2" t="s">
        <v>102</v>
      </c>
      <c r="H11083" s="3">
        <v>7.0000000000000007E-2</v>
      </c>
      <c r="I11083" s="2" t="s">
        <v>102</v>
      </c>
    </row>
    <row r="11084" spans="4:9" x14ac:dyDescent="0.25">
      <c r="D11084" s="3">
        <v>0.2</v>
      </c>
      <c r="E11084" s="2" t="s">
        <v>102</v>
      </c>
      <c r="H11084" s="3">
        <v>7.0000000000000007E-2</v>
      </c>
      <c r="I11084" s="2" t="s">
        <v>102</v>
      </c>
    </row>
    <row r="11085" spans="4:9" x14ac:dyDescent="0.25">
      <c r="D11085" s="3">
        <v>0.19</v>
      </c>
      <c r="E11085" s="2" t="s">
        <v>102</v>
      </c>
      <c r="H11085" s="3">
        <v>7.0000000000000007E-2</v>
      </c>
      <c r="I11085" s="2" t="s">
        <v>102</v>
      </c>
    </row>
    <row r="11086" spans="4:9" x14ac:dyDescent="0.25">
      <c r="D11086" s="3">
        <v>0.19</v>
      </c>
      <c r="E11086" s="2" t="s">
        <v>102</v>
      </c>
      <c r="H11086" s="3">
        <v>7.0000000000000007E-2</v>
      </c>
      <c r="I11086" s="2" t="s">
        <v>102</v>
      </c>
    </row>
    <row r="11087" spans="4:9" x14ac:dyDescent="0.25">
      <c r="D11087" s="3">
        <v>0.19</v>
      </c>
      <c r="E11087" s="2" t="s">
        <v>102</v>
      </c>
      <c r="H11087" s="3">
        <v>7.0000000000000007E-2</v>
      </c>
      <c r="I11087" s="2" t="s">
        <v>102</v>
      </c>
    </row>
    <row r="11088" spans="4:9" x14ac:dyDescent="0.25">
      <c r="D11088" s="3">
        <v>0.19</v>
      </c>
      <c r="E11088" s="2" t="s">
        <v>102</v>
      </c>
      <c r="H11088" s="3">
        <v>0.06</v>
      </c>
      <c r="I11088" s="2" t="s">
        <v>102</v>
      </c>
    </row>
    <row r="11089" spans="4:9" x14ac:dyDescent="0.25">
      <c r="D11089" s="3">
        <v>0.19</v>
      </c>
      <c r="E11089" s="2" t="s">
        <v>102</v>
      </c>
      <c r="H11089" s="3">
        <v>0.06</v>
      </c>
      <c r="I11089" s="2" t="s">
        <v>102</v>
      </c>
    </row>
    <row r="11090" spans="4:9" x14ac:dyDescent="0.25">
      <c r="D11090" s="3">
        <v>0.19</v>
      </c>
      <c r="E11090" s="2" t="s">
        <v>102</v>
      </c>
      <c r="H11090" s="3">
        <v>0.06</v>
      </c>
      <c r="I11090" s="2" t="s">
        <v>102</v>
      </c>
    </row>
    <row r="11091" spans="4:9" x14ac:dyDescent="0.25">
      <c r="D11091" s="3">
        <v>0.19</v>
      </c>
      <c r="E11091" s="2" t="s">
        <v>102</v>
      </c>
      <c r="H11091" s="3">
        <v>0.06</v>
      </c>
      <c r="I11091" s="2" t="s">
        <v>102</v>
      </c>
    </row>
    <row r="11092" spans="4:9" x14ac:dyDescent="0.25">
      <c r="D11092" s="3">
        <v>0.19</v>
      </c>
      <c r="E11092" s="2" t="s">
        <v>102</v>
      </c>
      <c r="H11092" s="3">
        <v>0.06</v>
      </c>
      <c r="I11092" s="2" t="s">
        <v>102</v>
      </c>
    </row>
    <row r="11093" spans="4:9" x14ac:dyDescent="0.25">
      <c r="D11093" s="3">
        <v>0.18</v>
      </c>
      <c r="E11093" s="2" t="s">
        <v>102</v>
      </c>
      <c r="H11093" s="3">
        <v>0.06</v>
      </c>
      <c r="I11093" s="2" t="s">
        <v>102</v>
      </c>
    </row>
    <row r="11094" spans="4:9" x14ac:dyDescent="0.25">
      <c r="D11094" s="3">
        <v>0.18</v>
      </c>
      <c r="E11094" s="2" t="s">
        <v>102</v>
      </c>
      <c r="H11094" s="3">
        <v>0.06</v>
      </c>
      <c r="I11094" s="2" t="s">
        <v>102</v>
      </c>
    </row>
    <row r="11095" spans="4:9" x14ac:dyDescent="0.25">
      <c r="D11095" s="3">
        <v>0.18</v>
      </c>
      <c r="E11095" s="2" t="s">
        <v>102</v>
      </c>
      <c r="H11095" s="3">
        <v>0.06</v>
      </c>
      <c r="I11095" s="2" t="s">
        <v>102</v>
      </c>
    </row>
    <row r="11096" spans="4:9" x14ac:dyDescent="0.25">
      <c r="D11096" s="3">
        <v>0.18</v>
      </c>
      <c r="E11096" s="2" t="s">
        <v>102</v>
      </c>
      <c r="H11096" s="3">
        <v>0.06</v>
      </c>
      <c r="I11096" s="2" t="s">
        <v>102</v>
      </c>
    </row>
    <row r="11097" spans="4:9" x14ac:dyDescent="0.25">
      <c r="D11097" s="3">
        <v>0.18</v>
      </c>
      <c r="E11097" s="2" t="s">
        <v>102</v>
      </c>
      <c r="H11097" s="3">
        <v>0.06</v>
      </c>
      <c r="I11097" s="2" t="s">
        <v>102</v>
      </c>
    </row>
    <row r="11098" spans="4:9" x14ac:dyDescent="0.25">
      <c r="D11098" s="3">
        <v>0.18</v>
      </c>
      <c r="E11098" s="2" t="s">
        <v>102</v>
      </c>
      <c r="H11098" s="3">
        <v>0.06</v>
      </c>
      <c r="I11098" s="2" t="s">
        <v>102</v>
      </c>
    </row>
    <row r="11099" spans="4:9" x14ac:dyDescent="0.25">
      <c r="D11099" s="3">
        <v>0.18</v>
      </c>
      <c r="E11099" s="2" t="s">
        <v>102</v>
      </c>
      <c r="H11099" s="3">
        <v>0.06</v>
      </c>
      <c r="I11099" s="2" t="s">
        <v>102</v>
      </c>
    </row>
    <row r="11100" spans="4:9" x14ac:dyDescent="0.25">
      <c r="D11100" s="3">
        <v>0.17</v>
      </c>
      <c r="E11100" s="2" t="s">
        <v>102</v>
      </c>
      <c r="H11100" s="3">
        <v>0.06</v>
      </c>
      <c r="I11100" s="2" t="s">
        <v>102</v>
      </c>
    </row>
    <row r="11101" spans="4:9" x14ac:dyDescent="0.25">
      <c r="D11101" s="3">
        <v>0.17</v>
      </c>
      <c r="E11101" s="2" t="s">
        <v>102</v>
      </c>
      <c r="H11101" s="3">
        <v>0.06</v>
      </c>
      <c r="I11101" s="2" t="s">
        <v>102</v>
      </c>
    </row>
    <row r="11102" spans="4:9" x14ac:dyDescent="0.25">
      <c r="D11102" s="3">
        <v>0.17</v>
      </c>
      <c r="E11102" s="2" t="s">
        <v>102</v>
      </c>
      <c r="H11102" s="3">
        <v>0.06</v>
      </c>
      <c r="I11102" s="2" t="s">
        <v>102</v>
      </c>
    </row>
    <row r="11103" spans="4:9" x14ac:dyDescent="0.25">
      <c r="D11103" s="3">
        <v>0.17</v>
      </c>
      <c r="E11103" s="2" t="s">
        <v>102</v>
      </c>
      <c r="H11103" s="3">
        <v>0.06</v>
      </c>
      <c r="I11103" s="2" t="s">
        <v>102</v>
      </c>
    </row>
    <row r="11104" spans="4:9" x14ac:dyDescent="0.25">
      <c r="D11104" s="3">
        <v>0.17</v>
      </c>
      <c r="E11104" s="2" t="s">
        <v>102</v>
      </c>
      <c r="H11104" s="3">
        <v>0.06</v>
      </c>
      <c r="I11104" s="2" t="s">
        <v>102</v>
      </c>
    </row>
    <row r="11105" spans="4:9" x14ac:dyDescent="0.25">
      <c r="D11105" s="3">
        <v>0.17</v>
      </c>
      <c r="E11105" s="2" t="s">
        <v>102</v>
      </c>
      <c r="H11105" s="3">
        <v>0.06</v>
      </c>
      <c r="I11105" s="2" t="s">
        <v>102</v>
      </c>
    </row>
    <row r="11106" spans="4:9" x14ac:dyDescent="0.25">
      <c r="D11106" s="3">
        <v>0.17</v>
      </c>
      <c r="E11106" s="2" t="s">
        <v>102</v>
      </c>
      <c r="H11106" s="3">
        <v>0.06</v>
      </c>
      <c r="I11106" s="2" t="s">
        <v>102</v>
      </c>
    </row>
    <row r="11107" spans="4:9" x14ac:dyDescent="0.25">
      <c r="D11107" s="3">
        <v>0.17</v>
      </c>
      <c r="E11107" s="2" t="s">
        <v>102</v>
      </c>
      <c r="H11107" s="3">
        <v>0.06</v>
      </c>
      <c r="I11107" s="2" t="s">
        <v>102</v>
      </c>
    </row>
    <row r="11108" spans="4:9" x14ac:dyDescent="0.25">
      <c r="D11108" s="3">
        <v>0.17</v>
      </c>
      <c r="E11108" s="2" t="s">
        <v>102</v>
      </c>
      <c r="H11108" s="3">
        <v>0.06</v>
      </c>
      <c r="I11108" s="2" t="s">
        <v>102</v>
      </c>
    </row>
    <row r="11109" spans="4:9" x14ac:dyDescent="0.25">
      <c r="D11109" s="3">
        <v>0.16</v>
      </c>
      <c r="E11109" s="2" t="s">
        <v>102</v>
      </c>
      <c r="H11109" s="3">
        <v>0.06</v>
      </c>
      <c r="I11109" s="2" t="s">
        <v>102</v>
      </c>
    </row>
    <row r="11110" spans="4:9" x14ac:dyDescent="0.25">
      <c r="D11110" s="3">
        <v>0.16</v>
      </c>
      <c r="E11110" s="2" t="s">
        <v>102</v>
      </c>
      <c r="H11110" s="3">
        <v>0.06</v>
      </c>
      <c r="I11110" s="2" t="s">
        <v>102</v>
      </c>
    </row>
    <row r="11111" spans="4:9" x14ac:dyDescent="0.25">
      <c r="D11111" s="3">
        <v>0.16</v>
      </c>
      <c r="E11111" s="2" t="s">
        <v>102</v>
      </c>
      <c r="H11111" s="3">
        <v>0.06</v>
      </c>
      <c r="I11111" s="2" t="s">
        <v>102</v>
      </c>
    </row>
    <row r="11112" spans="4:9" x14ac:dyDescent="0.25">
      <c r="D11112" s="3">
        <v>0.16</v>
      </c>
      <c r="E11112" s="2" t="s">
        <v>102</v>
      </c>
      <c r="H11112" s="3">
        <v>0.06</v>
      </c>
      <c r="I11112" s="2" t="s">
        <v>102</v>
      </c>
    </row>
    <row r="11113" spans="4:9" x14ac:dyDescent="0.25">
      <c r="D11113" s="3">
        <v>0.16</v>
      </c>
      <c r="E11113" s="2" t="s">
        <v>102</v>
      </c>
      <c r="H11113" s="3">
        <v>0.06</v>
      </c>
      <c r="I11113" s="2" t="s">
        <v>102</v>
      </c>
    </row>
    <row r="11114" spans="4:9" x14ac:dyDescent="0.25">
      <c r="D11114" s="3">
        <v>0.16</v>
      </c>
      <c r="E11114" s="2" t="s">
        <v>102</v>
      </c>
      <c r="H11114" s="3">
        <v>0.06</v>
      </c>
      <c r="I11114" s="2" t="s">
        <v>102</v>
      </c>
    </row>
    <row r="11115" spans="4:9" x14ac:dyDescent="0.25">
      <c r="D11115" s="3">
        <v>0.16</v>
      </c>
      <c r="E11115" s="2" t="s">
        <v>102</v>
      </c>
      <c r="H11115" s="3">
        <v>0.06</v>
      </c>
      <c r="I11115" s="2" t="s">
        <v>102</v>
      </c>
    </row>
    <row r="11116" spans="4:9" x14ac:dyDescent="0.25">
      <c r="D11116" s="3">
        <v>0.16</v>
      </c>
      <c r="E11116" s="2" t="s">
        <v>102</v>
      </c>
      <c r="H11116" s="3">
        <v>0.06</v>
      </c>
      <c r="I11116" s="2" t="s">
        <v>102</v>
      </c>
    </row>
    <row r="11117" spans="4:9" x14ac:dyDescent="0.25">
      <c r="D11117" s="3">
        <v>0.16</v>
      </c>
      <c r="E11117" s="2" t="s">
        <v>102</v>
      </c>
      <c r="H11117" s="3">
        <v>0.06</v>
      </c>
      <c r="I11117" s="2" t="s">
        <v>102</v>
      </c>
    </row>
    <row r="11118" spans="4:9" x14ac:dyDescent="0.25">
      <c r="D11118" s="3">
        <v>0.15</v>
      </c>
      <c r="E11118" s="2" t="s">
        <v>102</v>
      </c>
      <c r="H11118" s="3">
        <v>0.06</v>
      </c>
      <c r="I11118" s="2" t="s">
        <v>102</v>
      </c>
    </row>
    <row r="11119" spans="4:9" x14ac:dyDescent="0.25">
      <c r="D11119" s="3">
        <v>0.15</v>
      </c>
      <c r="E11119" s="2" t="s">
        <v>102</v>
      </c>
      <c r="H11119" s="3">
        <v>0.06</v>
      </c>
      <c r="I11119" s="2" t="s">
        <v>102</v>
      </c>
    </row>
    <row r="11120" spans="4:9" x14ac:dyDescent="0.25">
      <c r="D11120" s="3">
        <v>0.15</v>
      </c>
      <c r="E11120" s="2" t="s">
        <v>102</v>
      </c>
      <c r="H11120" s="3">
        <v>0.06</v>
      </c>
      <c r="I11120" s="2" t="s">
        <v>102</v>
      </c>
    </row>
    <row r="11121" spans="4:9" x14ac:dyDescent="0.25">
      <c r="D11121" s="3">
        <v>0.15</v>
      </c>
      <c r="E11121" s="2" t="s">
        <v>102</v>
      </c>
      <c r="H11121" s="3">
        <v>0.05</v>
      </c>
      <c r="I11121" s="2" t="s">
        <v>102</v>
      </c>
    </row>
    <row r="11122" spans="4:9" x14ac:dyDescent="0.25">
      <c r="D11122" s="3">
        <v>0.15</v>
      </c>
      <c r="E11122" s="2" t="s">
        <v>102</v>
      </c>
      <c r="H11122" s="3">
        <v>0.05</v>
      </c>
      <c r="I11122" s="2" t="s">
        <v>102</v>
      </c>
    </row>
    <row r="11123" spans="4:9" x14ac:dyDescent="0.25">
      <c r="D11123" s="3">
        <v>0.15</v>
      </c>
      <c r="E11123" s="2" t="s">
        <v>102</v>
      </c>
      <c r="H11123" s="3">
        <v>0.05</v>
      </c>
      <c r="I11123" s="2" t="s">
        <v>102</v>
      </c>
    </row>
    <row r="11124" spans="4:9" x14ac:dyDescent="0.25">
      <c r="D11124" s="3">
        <v>0.15</v>
      </c>
      <c r="E11124" s="2" t="s">
        <v>102</v>
      </c>
      <c r="H11124" s="3">
        <v>0.05</v>
      </c>
      <c r="I11124" s="2" t="s">
        <v>102</v>
      </c>
    </row>
    <row r="11125" spans="4:9" x14ac:dyDescent="0.25">
      <c r="D11125" s="3">
        <v>0.15</v>
      </c>
      <c r="E11125" s="2" t="s">
        <v>102</v>
      </c>
      <c r="H11125" s="3">
        <v>0.05</v>
      </c>
      <c r="I11125" s="2" t="s">
        <v>102</v>
      </c>
    </row>
    <row r="11126" spans="4:9" x14ac:dyDescent="0.25">
      <c r="D11126" s="3">
        <v>0.15</v>
      </c>
      <c r="E11126" s="2" t="s">
        <v>102</v>
      </c>
      <c r="H11126" s="3">
        <v>0.05</v>
      </c>
      <c r="I11126" s="2" t="s">
        <v>102</v>
      </c>
    </row>
    <row r="11127" spans="4:9" x14ac:dyDescent="0.25">
      <c r="D11127" s="3">
        <v>0.15</v>
      </c>
      <c r="E11127" s="2" t="s">
        <v>102</v>
      </c>
      <c r="H11127" s="3">
        <v>0.05</v>
      </c>
      <c r="I11127" s="2" t="s">
        <v>102</v>
      </c>
    </row>
    <row r="11128" spans="4:9" x14ac:dyDescent="0.25">
      <c r="D11128" s="3">
        <v>0.15</v>
      </c>
      <c r="E11128" s="2" t="s">
        <v>102</v>
      </c>
      <c r="H11128" s="3">
        <v>0.05</v>
      </c>
      <c r="I11128" s="2" t="s">
        <v>102</v>
      </c>
    </row>
    <row r="11129" spans="4:9" x14ac:dyDescent="0.25">
      <c r="D11129" s="3">
        <v>0.14000000000000001</v>
      </c>
      <c r="E11129" s="2" t="s">
        <v>102</v>
      </c>
      <c r="H11129" s="3">
        <v>0.05</v>
      </c>
      <c r="I11129" s="2" t="s">
        <v>102</v>
      </c>
    </row>
    <row r="11130" spans="4:9" x14ac:dyDescent="0.25">
      <c r="D11130" s="3">
        <v>0.14000000000000001</v>
      </c>
      <c r="E11130" s="2" t="s">
        <v>102</v>
      </c>
      <c r="H11130" s="3">
        <v>0.05</v>
      </c>
      <c r="I11130" s="2" t="s">
        <v>102</v>
      </c>
    </row>
    <row r="11131" spans="4:9" x14ac:dyDescent="0.25">
      <c r="D11131" s="3">
        <v>0.14000000000000001</v>
      </c>
      <c r="E11131" s="2" t="s">
        <v>102</v>
      </c>
      <c r="H11131" s="3">
        <v>0.05</v>
      </c>
      <c r="I11131" s="2" t="s">
        <v>102</v>
      </c>
    </row>
    <row r="11132" spans="4:9" x14ac:dyDescent="0.25">
      <c r="D11132" s="3">
        <v>0.14000000000000001</v>
      </c>
      <c r="E11132" s="2" t="s">
        <v>102</v>
      </c>
      <c r="H11132" s="3">
        <v>0.05</v>
      </c>
      <c r="I11132" s="2" t="s">
        <v>102</v>
      </c>
    </row>
    <row r="11133" spans="4:9" x14ac:dyDescent="0.25">
      <c r="D11133" s="3">
        <v>0.14000000000000001</v>
      </c>
      <c r="E11133" s="2" t="s">
        <v>102</v>
      </c>
      <c r="H11133" s="3">
        <v>0.05</v>
      </c>
      <c r="I11133" s="2" t="s">
        <v>102</v>
      </c>
    </row>
    <row r="11134" spans="4:9" x14ac:dyDescent="0.25">
      <c r="D11134" s="3">
        <v>0.14000000000000001</v>
      </c>
      <c r="E11134" s="2" t="s">
        <v>102</v>
      </c>
      <c r="H11134" s="3">
        <v>0.05</v>
      </c>
      <c r="I11134" s="2" t="s">
        <v>102</v>
      </c>
    </row>
    <row r="11135" spans="4:9" x14ac:dyDescent="0.25">
      <c r="D11135" s="3">
        <v>0.14000000000000001</v>
      </c>
      <c r="E11135" s="2" t="s">
        <v>102</v>
      </c>
      <c r="H11135" s="3">
        <v>0.05</v>
      </c>
      <c r="I11135" s="2" t="s">
        <v>102</v>
      </c>
    </row>
    <row r="11136" spans="4:9" x14ac:dyDescent="0.25">
      <c r="D11136" s="3">
        <v>0.14000000000000001</v>
      </c>
      <c r="E11136" s="2" t="s">
        <v>102</v>
      </c>
      <c r="H11136" s="3">
        <v>0.05</v>
      </c>
      <c r="I11136" s="2" t="s">
        <v>102</v>
      </c>
    </row>
    <row r="11137" spans="4:9" x14ac:dyDescent="0.25">
      <c r="D11137" s="3">
        <v>0.14000000000000001</v>
      </c>
      <c r="E11137" s="2" t="s">
        <v>102</v>
      </c>
      <c r="H11137" s="3">
        <v>0.05</v>
      </c>
      <c r="I11137" s="2" t="s">
        <v>102</v>
      </c>
    </row>
    <row r="11138" spans="4:9" x14ac:dyDescent="0.25">
      <c r="D11138" s="3">
        <v>0.14000000000000001</v>
      </c>
      <c r="E11138" s="2" t="s">
        <v>102</v>
      </c>
      <c r="H11138" s="3">
        <v>0.05</v>
      </c>
      <c r="I11138" s="2" t="s">
        <v>102</v>
      </c>
    </row>
    <row r="11139" spans="4:9" x14ac:dyDescent="0.25">
      <c r="D11139" s="3">
        <v>0.13</v>
      </c>
      <c r="E11139" s="2" t="s">
        <v>102</v>
      </c>
      <c r="H11139" s="3">
        <v>0.05</v>
      </c>
      <c r="I11139" s="2" t="s">
        <v>102</v>
      </c>
    </row>
    <row r="11140" spans="4:9" x14ac:dyDescent="0.25">
      <c r="D11140" s="3">
        <v>0.13</v>
      </c>
      <c r="E11140" s="2" t="s">
        <v>102</v>
      </c>
      <c r="H11140" s="3">
        <v>0.05</v>
      </c>
      <c r="I11140" s="2" t="s">
        <v>102</v>
      </c>
    </row>
    <row r="11141" spans="4:9" x14ac:dyDescent="0.25">
      <c r="D11141" s="3">
        <v>0.13</v>
      </c>
      <c r="E11141" s="2" t="s">
        <v>102</v>
      </c>
      <c r="H11141" s="3">
        <v>0.05</v>
      </c>
      <c r="I11141" s="2" t="s">
        <v>102</v>
      </c>
    </row>
    <row r="11142" spans="4:9" x14ac:dyDescent="0.25">
      <c r="D11142" s="3">
        <v>0.13</v>
      </c>
      <c r="E11142" s="2" t="s">
        <v>102</v>
      </c>
      <c r="H11142" s="3">
        <v>0.05</v>
      </c>
      <c r="I11142" s="2" t="s">
        <v>102</v>
      </c>
    </row>
    <row r="11143" spans="4:9" x14ac:dyDescent="0.25">
      <c r="D11143" s="3">
        <v>0.13</v>
      </c>
      <c r="E11143" s="2" t="s">
        <v>102</v>
      </c>
      <c r="H11143" s="3">
        <v>0.05</v>
      </c>
      <c r="I11143" s="2" t="s">
        <v>102</v>
      </c>
    </row>
    <row r="11144" spans="4:9" x14ac:dyDescent="0.25">
      <c r="D11144" s="3">
        <v>0.13</v>
      </c>
      <c r="E11144" s="2" t="s">
        <v>102</v>
      </c>
      <c r="H11144" s="3">
        <v>0.05</v>
      </c>
      <c r="I11144" s="2" t="s">
        <v>102</v>
      </c>
    </row>
    <row r="11145" spans="4:9" x14ac:dyDescent="0.25">
      <c r="D11145" s="3">
        <v>0.13</v>
      </c>
      <c r="E11145" s="2" t="s">
        <v>102</v>
      </c>
      <c r="H11145" s="3">
        <v>0.05</v>
      </c>
      <c r="I11145" s="2" t="s">
        <v>102</v>
      </c>
    </row>
    <row r="11146" spans="4:9" x14ac:dyDescent="0.25">
      <c r="D11146" s="3">
        <v>0.13</v>
      </c>
      <c r="E11146" s="2" t="s">
        <v>102</v>
      </c>
      <c r="H11146" s="3">
        <v>0.05</v>
      </c>
      <c r="I11146" s="2" t="s">
        <v>102</v>
      </c>
    </row>
    <row r="11147" spans="4:9" x14ac:dyDescent="0.25">
      <c r="D11147" s="3">
        <v>0.13</v>
      </c>
      <c r="E11147" s="2" t="s">
        <v>102</v>
      </c>
      <c r="H11147" s="3">
        <v>0.05</v>
      </c>
      <c r="I11147" s="2" t="s">
        <v>102</v>
      </c>
    </row>
    <row r="11148" spans="4:9" x14ac:dyDescent="0.25">
      <c r="D11148" s="3">
        <v>0.13</v>
      </c>
      <c r="E11148" s="2" t="s">
        <v>102</v>
      </c>
      <c r="H11148" s="3">
        <v>0.05</v>
      </c>
      <c r="I11148" s="2" t="s">
        <v>102</v>
      </c>
    </row>
    <row r="11149" spans="4:9" x14ac:dyDescent="0.25">
      <c r="D11149" s="3">
        <v>0.13</v>
      </c>
      <c r="E11149" s="2" t="s">
        <v>102</v>
      </c>
      <c r="H11149" s="3">
        <v>0.05</v>
      </c>
      <c r="I11149" s="2" t="s">
        <v>102</v>
      </c>
    </row>
    <row r="11150" spans="4:9" x14ac:dyDescent="0.25">
      <c r="D11150" s="3">
        <v>0.13</v>
      </c>
      <c r="E11150" s="2" t="s">
        <v>102</v>
      </c>
      <c r="H11150" s="3">
        <v>0.05</v>
      </c>
      <c r="I11150" s="2" t="s">
        <v>102</v>
      </c>
    </row>
    <row r="11151" spans="4:9" x14ac:dyDescent="0.25">
      <c r="D11151" s="3">
        <v>0.13</v>
      </c>
      <c r="E11151" s="2" t="s">
        <v>102</v>
      </c>
      <c r="H11151" s="3">
        <v>0.05</v>
      </c>
      <c r="I11151" s="2" t="s">
        <v>102</v>
      </c>
    </row>
    <row r="11152" spans="4:9" x14ac:dyDescent="0.25">
      <c r="D11152" s="3">
        <v>0.12</v>
      </c>
      <c r="E11152" s="2" t="s">
        <v>102</v>
      </c>
      <c r="H11152" s="3">
        <v>0.05</v>
      </c>
      <c r="I11152" s="2" t="s">
        <v>102</v>
      </c>
    </row>
    <row r="11153" spans="4:9" x14ac:dyDescent="0.25">
      <c r="D11153" s="3">
        <v>0.12</v>
      </c>
      <c r="E11153" s="2" t="s">
        <v>102</v>
      </c>
      <c r="H11153" s="3">
        <v>0.05</v>
      </c>
      <c r="I11153" s="2" t="s">
        <v>102</v>
      </c>
    </row>
    <row r="11154" spans="4:9" x14ac:dyDescent="0.25">
      <c r="D11154" s="3">
        <v>0.12</v>
      </c>
      <c r="E11154" s="2" t="s">
        <v>102</v>
      </c>
      <c r="H11154" s="3">
        <v>0.05</v>
      </c>
      <c r="I11154" s="2" t="s">
        <v>102</v>
      </c>
    </row>
    <row r="11155" spans="4:9" x14ac:dyDescent="0.25">
      <c r="D11155" s="3">
        <v>0.12</v>
      </c>
      <c r="E11155" s="2" t="s">
        <v>102</v>
      </c>
      <c r="H11155" s="3">
        <v>0.05</v>
      </c>
      <c r="I11155" s="2" t="s">
        <v>102</v>
      </c>
    </row>
    <row r="11156" spans="4:9" x14ac:dyDescent="0.25">
      <c r="D11156" s="3">
        <v>0.12</v>
      </c>
      <c r="E11156" s="2" t="s">
        <v>102</v>
      </c>
      <c r="H11156" s="3">
        <v>0.05</v>
      </c>
      <c r="I11156" s="2" t="s">
        <v>102</v>
      </c>
    </row>
    <row r="11157" spans="4:9" x14ac:dyDescent="0.25">
      <c r="D11157" s="3">
        <v>0.12</v>
      </c>
      <c r="E11157" s="2" t="s">
        <v>102</v>
      </c>
      <c r="H11157" s="3">
        <v>0.05</v>
      </c>
      <c r="I11157" s="2" t="s">
        <v>102</v>
      </c>
    </row>
    <row r="11158" spans="4:9" x14ac:dyDescent="0.25">
      <c r="D11158" s="3">
        <v>0.12</v>
      </c>
      <c r="E11158" s="2" t="s">
        <v>102</v>
      </c>
      <c r="H11158" s="3">
        <v>0.05</v>
      </c>
      <c r="I11158" s="2" t="s">
        <v>102</v>
      </c>
    </row>
    <row r="11159" spans="4:9" x14ac:dyDescent="0.25">
      <c r="D11159" s="3">
        <v>0.12</v>
      </c>
      <c r="E11159" s="2" t="s">
        <v>102</v>
      </c>
      <c r="H11159" s="3">
        <v>0.04</v>
      </c>
      <c r="I11159" s="2" t="s">
        <v>102</v>
      </c>
    </row>
    <row r="11160" spans="4:9" x14ac:dyDescent="0.25">
      <c r="D11160" s="3">
        <v>0.12</v>
      </c>
      <c r="E11160" s="2" t="s">
        <v>102</v>
      </c>
      <c r="H11160" s="3">
        <v>0.04</v>
      </c>
      <c r="I11160" s="2" t="s">
        <v>102</v>
      </c>
    </row>
    <row r="11161" spans="4:9" x14ac:dyDescent="0.25">
      <c r="D11161" s="3">
        <v>0.12</v>
      </c>
      <c r="E11161" s="2" t="s">
        <v>102</v>
      </c>
      <c r="H11161" s="3">
        <v>0.05</v>
      </c>
      <c r="I11161" s="2" t="s">
        <v>102</v>
      </c>
    </row>
    <row r="11162" spans="4:9" x14ac:dyDescent="0.25">
      <c r="D11162" s="3">
        <v>0.12</v>
      </c>
      <c r="E11162" s="2" t="s">
        <v>102</v>
      </c>
      <c r="H11162" s="3">
        <v>0.04</v>
      </c>
      <c r="I11162" s="2" t="s">
        <v>102</v>
      </c>
    </row>
    <row r="11163" spans="4:9" x14ac:dyDescent="0.25">
      <c r="D11163" s="3">
        <v>0.12</v>
      </c>
      <c r="E11163" s="2" t="s">
        <v>102</v>
      </c>
      <c r="H11163" s="3">
        <v>0.04</v>
      </c>
      <c r="I11163" s="2" t="s">
        <v>102</v>
      </c>
    </row>
    <row r="11164" spans="4:9" x14ac:dyDescent="0.25">
      <c r="D11164" s="3">
        <v>0.12</v>
      </c>
      <c r="E11164" s="2" t="s">
        <v>102</v>
      </c>
      <c r="H11164" s="3">
        <v>0.04</v>
      </c>
      <c r="I11164" s="2" t="s">
        <v>102</v>
      </c>
    </row>
    <row r="11165" spans="4:9" x14ac:dyDescent="0.25">
      <c r="D11165" s="3">
        <v>0.12</v>
      </c>
      <c r="E11165" s="2" t="s">
        <v>102</v>
      </c>
      <c r="H11165" s="3">
        <v>0.04</v>
      </c>
      <c r="I11165" s="2" t="s">
        <v>102</v>
      </c>
    </row>
    <row r="11166" spans="4:9" x14ac:dyDescent="0.25">
      <c r="D11166" s="3">
        <v>0.12</v>
      </c>
      <c r="E11166" s="2" t="s">
        <v>102</v>
      </c>
      <c r="H11166" s="3">
        <v>0.04</v>
      </c>
      <c r="I11166" s="2" t="s">
        <v>102</v>
      </c>
    </row>
    <row r="11167" spans="4:9" x14ac:dyDescent="0.25">
      <c r="D11167" s="3">
        <v>0.11</v>
      </c>
      <c r="E11167" s="2" t="s">
        <v>102</v>
      </c>
      <c r="H11167" s="3">
        <v>0.04</v>
      </c>
      <c r="I11167" s="2" t="s">
        <v>102</v>
      </c>
    </row>
    <row r="11168" spans="4:9" x14ac:dyDescent="0.25">
      <c r="D11168" s="3">
        <v>0.11</v>
      </c>
      <c r="E11168" s="2" t="s">
        <v>102</v>
      </c>
      <c r="H11168" s="3">
        <v>0.04</v>
      </c>
      <c r="I11168" s="2" t="s">
        <v>102</v>
      </c>
    </row>
    <row r="11169" spans="4:9" x14ac:dyDescent="0.25">
      <c r="D11169" s="3">
        <v>0.11</v>
      </c>
      <c r="E11169" s="2" t="s">
        <v>102</v>
      </c>
      <c r="H11169" s="3">
        <v>0.04</v>
      </c>
      <c r="I11169" s="2" t="s">
        <v>102</v>
      </c>
    </row>
    <row r="11170" spans="4:9" x14ac:dyDescent="0.25">
      <c r="D11170" s="3">
        <v>0.11</v>
      </c>
      <c r="E11170" s="2" t="s">
        <v>102</v>
      </c>
      <c r="H11170" s="3">
        <v>0.04</v>
      </c>
      <c r="I11170" s="2" t="s">
        <v>102</v>
      </c>
    </row>
    <row r="11171" spans="4:9" x14ac:dyDescent="0.25">
      <c r="D11171" s="3">
        <v>0.11</v>
      </c>
      <c r="E11171" s="2" t="s">
        <v>102</v>
      </c>
      <c r="H11171" s="3">
        <v>0.04</v>
      </c>
      <c r="I11171" s="2" t="s">
        <v>102</v>
      </c>
    </row>
    <row r="11172" spans="4:9" x14ac:dyDescent="0.25">
      <c r="D11172" s="3">
        <v>0.11</v>
      </c>
      <c r="E11172" s="2" t="s">
        <v>102</v>
      </c>
      <c r="H11172" s="3">
        <v>0.04</v>
      </c>
      <c r="I11172" s="2" t="s">
        <v>102</v>
      </c>
    </row>
    <row r="11173" spans="4:9" x14ac:dyDescent="0.25">
      <c r="D11173" s="3">
        <v>0.11</v>
      </c>
      <c r="E11173" s="2" t="s">
        <v>102</v>
      </c>
      <c r="H11173" s="3">
        <v>0.04</v>
      </c>
      <c r="I11173" s="2" t="s">
        <v>102</v>
      </c>
    </row>
    <row r="11174" spans="4:9" x14ac:dyDescent="0.25">
      <c r="D11174" s="3">
        <v>0.11</v>
      </c>
      <c r="E11174" s="2" t="s">
        <v>102</v>
      </c>
      <c r="H11174" s="3">
        <v>0.04</v>
      </c>
      <c r="I11174" s="2" t="s">
        <v>102</v>
      </c>
    </row>
    <row r="11175" spans="4:9" x14ac:dyDescent="0.25">
      <c r="D11175" s="3">
        <v>0.11</v>
      </c>
      <c r="E11175" s="2" t="s">
        <v>102</v>
      </c>
      <c r="H11175" s="3">
        <v>0.04</v>
      </c>
      <c r="I11175" s="2" t="s">
        <v>102</v>
      </c>
    </row>
    <row r="11176" spans="4:9" x14ac:dyDescent="0.25">
      <c r="D11176" s="3">
        <v>0.11</v>
      </c>
      <c r="E11176" s="2" t="s">
        <v>102</v>
      </c>
      <c r="H11176" s="3">
        <v>0.04</v>
      </c>
      <c r="I11176" s="2" t="s">
        <v>102</v>
      </c>
    </row>
    <row r="11177" spans="4:9" x14ac:dyDescent="0.25">
      <c r="D11177" s="3">
        <v>0.11</v>
      </c>
      <c r="E11177" s="2" t="s">
        <v>102</v>
      </c>
      <c r="H11177" s="3">
        <v>0.04</v>
      </c>
      <c r="I11177" s="2" t="s">
        <v>102</v>
      </c>
    </row>
    <row r="11178" spans="4:9" x14ac:dyDescent="0.25">
      <c r="D11178" s="3">
        <v>0.11</v>
      </c>
      <c r="E11178" s="2" t="s">
        <v>102</v>
      </c>
      <c r="H11178" s="3">
        <v>0.04</v>
      </c>
      <c r="I11178" s="2" t="s">
        <v>102</v>
      </c>
    </row>
    <row r="11179" spans="4:9" x14ac:dyDescent="0.25">
      <c r="D11179" s="3">
        <v>0.11</v>
      </c>
      <c r="E11179" s="2" t="s">
        <v>102</v>
      </c>
      <c r="H11179" s="3">
        <v>0.04</v>
      </c>
      <c r="I11179" s="2" t="s">
        <v>102</v>
      </c>
    </row>
    <row r="11180" spans="4:9" x14ac:dyDescent="0.25">
      <c r="D11180" s="3">
        <v>0.11</v>
      </c>
      <c r="E11180" s="2" t="s">
        <v>102</v>
      </c>
      <c r="H11180" s="3">
        <v>0.04</v>
      </c>
      <c r="I11180" s="2" t="s">
        <v>102</v>
      </c>
    </row>
    <row r="11181" spans="4:9" x14ac:dyDescent="0.25">
      <c r="D11181" s="3">
        <v>0.11</v>
      </c>
      <c r="E11181" s="2" t="s">
        <v>102</v>
      </c>
      <c r="H11181" s="3">
        <v>0.04</v>
      </c>
      <c r="I11181" s="2" t="s">
        <v>102</v>
      </c>
    </row>
    <row r="11182" spans="4:9" x14ac:dyDescent="0.25">
      <c r="D11182" s="3">
        <v>0.11</v>
      </c>
      <c r="E11182" s="2" t="s">
        <v>102</v>
      </c>
      <c r="H11182" s="3">
        <v>0.04</v>
      </c>
      <c r="I11182" s="2" t="s">
        <v>102</v>
      </c>
    </row>
    <row r="11183" spans="4:9" x14ac:dyDescent="0.25">
      <c r="D11183" s="3">
        <v>0.1</v>
      </c>
      <c r="E11183" s="2" t="s">
        <v>102</v>
      </c>
      <c r="H11183" s="3">
        <v>0.04</v>
      </c>
      <c r="I11183" s="2" t="s">
        <v>102</v>
      </c>
    </row>
    <row r="11184" spans="4:9" x14ac:dyDescent="0.25">
      <c r="D11184" s="3">
        <v>0.11</v>
      </c>
      <c r="E11184" s="2" t="s">
        <v>102</v>
      </c>
      <c r="H11184" s="3">
        <v>0.04</v>
      </c>
      <c r="I11184" s="2" t="s">
        <v>102</v>
      </c>
    </row>
    <row r="11185" spans="4:9" x14ac:dyDescent="0.25">
      <c r="D11185" s="3">
        <v>0.1</v>
      </c>
      <c r="E11185" s="2" t="s">
        <v>102</v>
      </c>
      <c r="H11185" s="3">
        <v>0.04</v>
      </c>
      <c r="I11185" s="2" t="s">
        <v>102</v>
      </c>
    </row>
    <row r="11186" spans="4:9" x14ac:dyDescent="0.25">
      <c r="D11186" s="3">
        <v>0.1</v>
      </c>
      <c r="E11186" s="2" t="s">
        <v>102</v>
      </c>
      <c r="H11186" s="3">
        <v>0.04</v>
      </c>
      <c r="I11186" s="2" t="s">
        <v>102</v>
      </c>
    </row>
    <row r="11187" spans="4:9" x14ac:dyDescent="0.25">
      <c r="D11187" s="3">
        <v>0.1</v>
      </c>
      <c r="E11187" s="2" t="s">
        <v>102</v>
      </c>
      <c r="H11187" s="3">
        <v>0.04</v>
      </c>
      <c r="I11187" s="2" t="s">
        <v>102</v>
      </c>
    </row>
    <row r="11188" spans="4:9" x14ac:dyDescent="0.25">
      <c r="D11188" s="3">
        <v>0.1</v>
      </c>
      <c r="E11188" s="2" t="s">
        <v>102</v>
      </c>
      <c r="H11188" s="3">
        <v>0.04</v>
      </c>
      <c r="I11188" s="2" t="s">
        <v>102</v>
      </c>
    </row>
    <row r="11189" spans="4:9" x14ac:dyDescent="0.25">
      <c r="D11189" s="3">
        <v>0.1</v>
      </c>
      <c r="E11189" s="2" t="s">
        <v>102</v>
      </c>
      <c r="H11189" s="3">
        <v>0.04</v>
      </c>
      <c r="I11189" s="2" t="s">
        <v>102</v>
      </c>
    </row>
    <row r="11190" spans="4:9" x14ac:dyDescent="0.25">
      <c r="D11190" s="3">
        <v>0.1</v>
      </c>
      <c r="E11190" s="2" t="s">
        <v>102</v>
      </c>
      <c r="H11190" s="3">
        <v>0.04</v>
      </c>
      <c r="I11190" s="2" t="s">
        <v>102</v>
      </c>
    </row>
    <row r="11191" spans="4:9" x14ac:dyDescent="0.25">
      <c r="D11191" s="3">
        <v>0.1</v>
      </c>
      <c r="E11191" s="2" t="s">
        <v>102</v>
      </c>
      <c r="H11191" s="3">
        <v>0.04</v>
      </c>
      <c r="I11191" s="2" t="s">
        <v>102</v>
      </c>
    </row>
    <row r="11192" spans="4:9" x14ac:dyDescent="0.25">
      <c r="D11192" s="3">
        <v>0.1</v>
      </c>
      <c r="E11192" s="2" t="s">
        <v>102</v>
      </c>
      <c r="H11192" s="3">
        <v>0.04</v>
      </c>
      <c r="I11192" s="2" t="s">
        <v>102</v>
      </c>
    </row>
    <row r="11193" spans="4:9" x14ac:dyDescent="0.25">
      <c r="D11193" s="3">
        <v>0.1</v>
      </c>
      <c r="E11193" s="2" t="s">
        <v>102</v>
      </c>
      <c r="H11193" s="3">
        <v>0.04</v>
      </c>
      <c r="I11193" s="2" t="s">
        <v>102</v>
      </c>
    </row>
    <row r="11194" spans="4:9" x14ac:dyDescent="0.25">
      <c r="D11194" s="3">
        <v>0.1</v>
      </c>
      <c r="E11194" s="2" t="s">
        <v>102</v>
      </c>
      <c r="H11194" s="3">
        <v>0.04</v>
      </c>
      <c r="I11194" s="2" t="s">
        <v>102</v>
      </c>
    </row>
    <row r="11195" spans="4:9" x14ac:dyDescent="0.25">
      <c r="D11195" s="3">
        <v>0.1</v>
      </c>
      <c r="E11195" s="2" t="s">
        <v>102</v>
      </c>
      <c r="H11195" s="3">
        <v>0.04</v>
      </c>
      <c r="I11195" s="2" t="s">
        <v>102</v>
      </c>
    </row>
    <row r="11196" spans="4:9" x14ac:dyDescent="0.25">
      <c r="D11196" s="3">
        <v>0.1</v>
      </c>
      <c r="E11196" s="2" t="s">
        <v>102</v>
      </c>
      <c r="H11196" s="3">
        <v>0.04</v>
      </c>
      <c r="I11196" s="2" t="s">
        <v>102</v>
      </c>
    </row>
    <row r="11197" spans="4:9" x14ac:dyDescent="0.25">
      <c r="D11197" s="3">
        <v>0.1</v>
      </c>
      <c r="E11197" s="2" t="s">
        <v>102</v>
      </c>
      <c r="H11197" s="3">
        <v>0.04</v>
      </c>
      <c r="I11197" s="2" t="s">
        <v>102</v>
      </c>
    </row>
    <row r="11198" spans="4:9" x14ac:dyDescent="0.25">
      <c r="D11198" s="3">
        <v>0.1</v>
      </c>
      <c r="E11198" s="2" t="s">
        <v>102</v>
      </c>
      <c r="H11198" s="3">
        <v>0.04</v>
      </c>
      <c r="I11198" s="2" t="s">
        <v>102</v>
      </c>
    </row>
    <row r="11199" spans="4:9" x14ac:dyDescent="0.25">
      <c r="D11199" s="3">
        <v>0.1</v>
      </c>
      <c r="E11199" s="2" t="s">
        <v>102</v>
      </c>
      <c r="H11199" s="3">
        <v>0.04</v>
      </c>
      <c r="I11199" s="2" t="s">
        <v>102</v>
      </c>
    </row>
    <row r="11200" spans="4:9" x14ac:dyDescent="0.25">
      <c r="D11200" s="3">
        <v>0.1</v>
      </c>
      <c r="E11200" s="2" t="s">
        <v>102</v>
      </c>
      <c r="H11200" s="3">
        <v>0.04</v>
      </c>
      <c r="I11200" s="2" t="s">
        <v>102</v>
      </c>
    </row>
    <row r="11201" spans="4:9" x14ac:dyDescent="0.25">
      <c r="D11201" s="3">
        <v>0.1</v>
      </c>
      <c r="E11201" s="2" t="s">
        <v>102</v>
      </c>
      <c r="H11201" s="3">
        <v>0.04</v>
      </c>
      <c r="I11201" s="2" t="s">
        <v>102</v>
      </c>
    </row>
    <row r="11202" spans="4:9" x14ac:dyDescent="0.25">
      <c r="D11202" s="3">
        <v>0.09</v>
      </c>
      <c r="E11202" s="2" t="s">
        <v>102</v>
      </c>
      <c r="H11202" s="3">
        <v>0.04</v>
      </c>
      <c r="I11202" s="2" t="s">
        <v>102</v>
      </c>
    </row>
    <row r="11203" spans="4:9" x14ac:dyDescent="0.25">
      <c r="D11203" s="3">
        <v>0.09</v>
      </c>
      <c r="E11203" s="2" t="s">
        <v>102</v>
      </c>
      <c r="H11203" s="3">
        <v>0.04</v>
      </c>
      <c r="I11203" s="2" t="s">
        <v>102</v>
      </c>
    </row>
    <row r="11204" spans="4:9" x14ac:dyDescent="0.25">
      <c r="D11204" s="3">
        <v>0.09</v>
      </c>
      <c r="E11204" s="2" t="s">
        <v>102</v>
      </c>
      <c r="H11204" s="3">
        <v>0.04</v>
      </c>
      <c r="I11204" s="2" t="s">
        <v>102</v>
      </c>
    </row>
    <row r="11205" spans="4:9" x14ac:dyDescent="0.25">
      <c r="D11205" s="3">
        <v>0.09</v>
      </c>
      <c r="E11205" s="2" t="s">
        <v>102</v>
      </c>
      <c r="H11205" s="3">
        <v>0.03</v>
      </c>
      <c r="I11205" s="2" t="s">
        <v>102</v>
      </c>
    </row>
    <row r="11206" spans="4:9" x14ac:dyDescent="0.25">
      <c r="D11206" s="3">
        <v>0.09</v>
      </c>
      <c r="E11206" s="2" t="s">
        <v>102</v>
      </c>
      <c r="H11206" s="3">
        <v>0.03</v>
      </c>
      <c r="I11206" s="2" t="s">
        <v>102</v>
      </c>
    </row>
    <row r="11207" spans="4:9" x14ac:dyDescent="0.25">
      <c r="D11207" s="3">
        <v>0.09</v>
      </c>
      <c r="E11207" s="2" t="s">
        <v>102</v>
      </c>
      <c r="H11207" s="3">
        <v>0.03</v>
      </c>
      <c r="I11207" s="2" t="s">
        <v>102</v>
      </c>
    </row>
    <row r="11208" spans="4:9" x14ac:dyDescent="0.25">
      <c r="D11208" s="3">
        <v>0.09</v>
      </c>
      <c r="E11208" s="2" t="s">
        <v>102</v>
      </c>
      <c r="H11208" s="3">
        <v>0.03</v>
      </c>
      <c r="I11208" s="2" t="s">
        <v>102</v>
      </c>
    </row>
    <row r="11209" spans="4:9" x14ac:dyDescent="0.25">
      <c r="D11209" s="3">
        <v>0.09</v>
      </c>
      <c r="E11209" s="2" t="s">
        <v>102</v>
      </c>
      <c r="H11209" s="3">
        <v>0.03</v>
      </c>
      <c r="I11209" s="2" t="s">
        <v>102</v>
      </c>
    </row>
    <row r="11210" spans="4:9" x14ac:dyDescent="0.25">
      <c r="D11210" s="3">
        <v>0.09</v>
      </c>
      <c r="E11210" s="2" t="s">
        <v>102</v>
      </c>
      <c r="H11210" s="3">
        <v>0.03</v>
      </c>
      <c r="I11210" s="2" t="s">
        <v>102</v>
      </c>
    </row>
    <row r="11211" spans="4:9" x14ac:dyDescent="0.25">
      <c r="D11211" s="3">
        <v>0.09</v>
      </c>
      <c r="E11211" s="2" t="s">
        <v>102</v>
      </c>
      <c r="H11211" s="3">
        <v>0.03</v>
      </c>
      <c r="I11211" s="2" t="s">
        <v>102</v>
      </c>
    </row>
    <row r="11212" spans="4:9" x14ac:dyDescent="0.25">
      <c r="D11212" s="3">
        <v>0.09</v>
      </c>
      <c r="E11212" s="2" t="s">
        <v>102</v>
      </c>
      <c r="H11212" s="3">
        <v>0.03</v>
      </c>
      <c r="I11212" s="2" t="s">
        <v>102</v>
      </c>
    </row>
    <row r="11213" spans="4:9" x14ac:dyDescent="0.25">
      <c r="D11213" s="3">
        <v>0.09</v>
      </c>
      <c r="E11213" s="2" t="s">
        <v>102</v>
      </c>
      <c r="H11213" s="3">
        <v>0.03</v>
      </c>
      <c r="I11213" s="2" t="s">
        <v>102</v>
      </c>
    </row>
    <row r="11214" spans="4:9" x14ac:dyDescent="0.25">
      <c r="D11214" s="3">
        <v>0.09</v>
      </c>
      <c r="E11214" s="2" t="s">
        <v>102</v>
      </c>
      <c r="H11214" s="3">
        <v>0.03</v>
      </c>
      <c r="I11214" s="2" t="s">
        <v>102</v>
      </c>
    </row>
    <row r="11215" spans="4:9" x14ac:dyDescent="0.25">
      <c r="D11215" s="3">
        <v>0.09</v>
      </c>
      <c r="E11215" s="2" t="s">
        <v>102</v>
      </c>
      <c r="H11215" s="3">
        <v>0.03</v>
      </c>
      <c r="I11215" s="2" t="s">
        <v>102</v>
      </c>
    </row>
    <row r="11216" spans="4:9" x14ac:dyDescent="0.25">
      <c r="D11216" s="3">
        <v>0.09</v>
      </c>
      <c r="E11216" s="2" t="s">
        <v>102</v>
      </c>
      <c r="H11216" s="3">
        <v>0.03</v>
      </c>
      <c r="I11216" s="2" t="s">
        <v>102</v>
      </c>
    </row>
    <row r="11217" spans="4:9" x14ac:dyDescent="0.25">
      <c r="D11217" s="3">
        <v>0.09</v>
      </c>
      <c r="E11217" s="2" t="s">
        <v>102</v>
      </c>
      <c r="H11217" s="3">
        <v>0.03</v>
      </c>
      <c r="I11217" s="2" t="s">
        <v>102</v>
      </c>
    </row>
    <row r="11218" spans="4:9" x14ac:dyDescent="0.25">
      <c r="D11218" s="3">
        <v>0.09</v>
      </c>
      <c r="E11218" s="2" t="s">
        <v>102</v>
      </c>
      <c r="H11218" s="3">
        <v>0.03</v>
      </c>
      <c r="I11218" s="2" t="s">
        <v>102</v>
      </c>
    </row>
    <row r="11219" spans="4:9" x14ac:dyDescent="0.25">
      <c r="D11219" s="3">
        <v>0.09</v>
      </c>
      <c r="E11219" s="2" t="s">
        <v>102</v>
      </c>
      <c r="H11219" s="3">
        <v>0.03</v>
      </c>
      <c r="I11219" s="2" t="s">
        <v>102</v>
      </c>
    </row>
    <row r="11220" spans="4:9" x14ac:dyDescent="0.25">
      <c r="D11220" s="3">
        <v>0.09</v>
      </c>
      <c r="E11220" s="2" t="s">
        <v>102</v>
      </c>
      <c r="H11220" s="3">
        <v>0.03</v>
      </c>
      <c r="I11220" s="2" t="s">
        <v>102</v>
      </c>
    </row>
    <row r="11221" spans="4:9" x14ac:dyDescent="0.25">
      <c r="D11221" s="3">
        <v>0.09</v>
      </c>
      <c r="E11221" s="2" t="s">
        <v>102</v>
      </c>
      <c r="H11221" s="3">
        <v>0.03</v>
      </c>
      <c r="I11221" s="2" t="s">
        <v>102</v>
      </c>
    </row>
    <row r="11222" spans="4:9" x14ac:dyDescent="0.25">
      <c r="D11222" s="3">
        <v>0.08</v>
      </c>
      <c r="E11222" s="2" t="s">
        <v>102</v>
      </c>
      <c r="H11222" s="3">
        <v>0.03</v>
      </c>
      <c r="I11222" s="2" t="s">
        <v>102</v>
      </c>
    </row>
    <row r="11223" spans="4:9" x14ac:dyDescent="0.25">
      <c r="D11223" s="3">
        <v>0.08</v>
      </c>
      <c r="E11223" s="2" t="s">
        <v>102</v>
      </c>
      <c r="H11223" s="3">
        <v>0.03</v>
      </c>
      <c r="I11223" s="2" t="s">
        <v>102</v>
      </c>
    </row>
    <row r="11224" spans="4:9" x14ac:dyDescent="0.25">
      <c r="D11224" s="3">
        <v>0.08</v>
      </c>
      <c r="E11224" s="2" t="s">
        <v>102</v>
      </c>
      <c r="H11224" s="3">
        <v>0.03</v>
      </c>
      <c r="I11224" s="2" t="s">
        <v>102</v>
      </c>
    </row>
    <row r="11225" spans="4:9" x14ac:dyDescent="0.25">
      <c r="D11225" s="3">
        <v>0.08</v>
      </c>
      <c r="E11225" s="2" t="s">
        <v>102</v>
      </c>
      <c r="H11225" s="3">
        <v>0.03</v>
      </c>
      <c r="I11225" s="2" t="s">
        <v>102</v>
      </c>
    </row>
    <row r="11226" spans="4:9" x14ac:dyDescent="0.25">
      <c r="D11226" s="3">
        <v>0.08</v>
      </c>
      <c r="E11226" s="2" t="s">
        <v>102</v>
      </c>
      <c r="H11226" s="3">
        <v>0.03</v>
      </c>
      <c r="I11226" s="2" t="s">
        <v>102</v>
      </c>
    </row>
    <row r="11227" spans="4:9" x14ac:dyDescent="0.25">
      <c r="D11227" s="3">
        <v>0.08</v>
      </c>
      <c r="E11227" s="2" t="s">
        <v>102</v>
      </c>
      <c r="H11227" s="3">
        <v>0.03</v>
      </c>
      <c r="I11227" s="2" t="s">
        <v>102</v>
      </c>
    </row>
    <row r="11228" spans="4:9" x14ac:dyDescent="0.25">
      <c r="D11228" s="3">
        <v>0.08</v>
      </c>
      <c r="E11228" s="2" t="s">
        <v>102</v>
      </c>
      <c r="H11228" s="3">
        <v>0.03</v>
      </c>
      <c r="I11228" s="2" t="s">
        <v>102</v>
      </c>
    </row>
    <row r="11229" spans="4:9" x14ac:dyDescent="0.25">
      <c r="D11229" s="3">
        <v>0.08</v>
      </c>
      <c r="E11229" s="2" t="s">
        <v>102</v>
      </c>
      <c r="H11229" s="3">
        <v>0.03</v>
      </c>
      <c r="I11229" s="2" t="s">
        <v>102</v>
      </c>
    </row>
    <row r="11230" spans="4:9" x14ac:dyDescent="0.25">
      <c r="D11230" s="3">
        <v>0.08</v>
      </c>
      <c r="E11230" s="2" t="s">
        <v>102</v>
      </c>
      <c r="H11230" s="3">
        <v>0.03</v>
      </c>
      <c r="I11230" s="2" t="s">
        <v>102</v>
      </c>
    </row>
    <row r="11231" spans="4:9" x14ac:dyDescent="0.25">
      <c r="D11231" s="3">
        <v>0.08</v>
      </c>
      <c r="E11231" s="2" t="s">
        <v>102</v>
      </c>
      <c r="H11231" s="3">
        <v>0.03</v>
      </c>
      <c r="I11231" s="2" t="s">
        <v>102</v>
      </c>
    </row>
    <row r="11232" spans="4:9" x14ac:dyDescent="0.25">
      <c r="D11232" s="3">
        <v>0.08</v>
      </c>
      <c r="E11232" s="2" t="s">
        <v>102</v>
      </c>
      <c r="H11232" s="3">
        <v>0.03</v>
      </c>
      <c r="I11232" s="2" t="s">
        <v>102</v>
      </c>
    </row>
    <row r="11233" spans="4:9" x14ac:dyDescent="0.25">
      <c r="D11233" s="3">
        <v>0.08</v>
      </c>
      <c r="E11233" s="2" t="s">
        <v>102</v>
      </c>
      <c r="H11233" s="3">
        <v>0.03</v>
      </c>
      <c r="I11233" s="2" t="s">
        <v>102</v>
      </c>
    </row>
    <row r="11234" spans="4:9" x14ac:dyDescent="0.25">
      <c r="D11234" s="3">
        <v>0.08</v>
      </c>
      <c r="E11234" s="2" t="s">
        <v>102</v>
      </c>
      <c r="H11234" s="3">
        <v>0.03</v>
      </c>
      <c r="I11234" s="2" t="s">
        <v>102</v>
      </c>
    </row>
    <row r="11235" spans="4:9" x14ac:dyDescent="0.25">
      <c r="D11235" s="3">
        <v>0.08</v>
      </c>
      <c r="E11235" s="2" t="s">
        <v>102</v>
      </c>
      <c r="H11235" s="3">
        <v>0.03</v>
      </c>
      <c r="I11235" s="2" t="s">
        <v>102</v>
      </c>
    </row>
    <row r="11236" spans="4:9" x14ac:dyDescent="0.25">
      <c r="D11236" s="3">
        <v>0.08</v>
      </c>
      <c r="E11236" s="2" t="s">
        <v>102</v>
      </c>
      <c r="H11236" s="3">
        <v>0.03</v>
      </c>
      <c r="I11236" s="2" t="s">
        <v>102</v>
      </c>
    </row>
    <row r="11237" spans="4:9" x14ac:dyDescent="0.25">
      <c r="D11237" s="3">
        <v>0.08</v>
      </c>
      <c r="E11237" s="2" t="s">
        <v>102</v>
      </c>
      <c r="H11237" s="3">
        <v>0.03</v>
      </c>
      <c r="I11237" s="2" t="s">
        <v>102</v>
      </c>
    </row>
    <row r="11238" spans="4:9" x14ac:dyDescent="0.25">
      <c r="D11238" s="3">
        <v>0.08</v>
      </c>
      <c r="E11238" s="2" t="s">
        <v>102</v>
      </c>
      <c r="H11238" s="3">
        <v>0.03</v>
      </c>
      <c r="I11238" s="2" t="s">
        <v>102</v>
      </c>
    </row>
    <row r="11239" spans="4:9" x14ac:dyDescent="0.25">
      <c r="D11239" s="3">
        <v>0.08</v>
      </c>
      <c r="E11239" s="2" t="s">
        <v>102</v>
      </c>
      <c r="H11239" s="3">
        <v>0.03</v>
      </c>
      <c r="I11239" s="2" t="s">
        <v>102</v>
      </c>
    </row>
    <row r="11240" spans="4:9" x14ac:dyDescent="0.25">
      <c r="D11240" s="3">
        <v>0.08</v>
      </c>
      <c r="E11240" s="2" t="s">
        <v>102</v>
      </c>
      <c r="H11240" s="3">
        <v>0.03</v>
      </c>
      <c r="I11240" s="2" t="s">
        <v>102</v>
      </c>
    </row>
    <row r="11241" spans="4:9" x14ac:dyDescent="0.25">
      <c r="D11241" s="3">
        <v>0.08</v>
      </c>
      <c r="E11241" s="2" t="s">
        <v>102</v>
      </c>
      <c r="H11241" s="3">
        <v>0.03</v>
      </c>
      <c r="I11241" s="2" t="s">
        <v>102</v>
      </c>
    </row>
    <row r="11242" spans="4:9" x14ac:dyDescent="0.25">
      <c r="D11242" s="3">
        <v>0.08</v>
      </c>
      <c r="E11242" s="2" t="s">
        <v>102</v>
      </c>
      <c r="H11242" s="3">
        <v>0.03</v>
      </c>
      <c r="I11242" s="2" t="s">
        <v>102</v>
      </c>
    </row>
    <row r="11243" spans="4:9" x14ac:dyDescent="0.25">
      <c r="D11243" s="3">
        <v>0.08</v>
      </c>
      <c r="E11243" s="2" t="s">
        <v>102</v>
      </c>
      <c r="H11243" s="3">
        <v>0.03</v>
      </c>
      <c r="I11243" s="2" t="s">
        <v>102</v>
      </c>
    </row>
    <row r="11244" spans="4:9" x14ac:dyDescent="0.25">
      <c r="D11244" s="3">
        <v>0.08</v>
      </c>
      <c r="E11244" s="2" t="s">
        <v>102</v>
      </c>
      <c r="H11244" s="3">
        <v>0.03</v>
      </c>
      <c r="I11244" s="2" t="s">
        <v>102</v>
      </c>
    </row>
    <row r="11245" spans="4:9" x14ac:dyDescent="0.25">
      <c r="D11245" s="3">
        <v>0.08</v>
      </c>
      <c r="E11245" s="2" t="s">
        <v>102</v>
      </c>
      <c r="H11245" s="3">
        <v>0.03</v>
      </c>
      <c r="I11245" s="2" t="s">
        <v>102</v>
      </c>
    </row>
    <row r="11246" spans="4:9" x14ac:dyDescent="0.25">
      <c r="D11246" s="3">
        <v>7.0000000000000007E-2</v>
      </c>
      <c r="E11246" s="2" t="s">
        <v>102</v>
      </c>
      <c r="H11246" s="3">
        <v>0.03</v>
      </c>
      <c r="I11246" s="2" t="s">
        <v>102</v>
      </c>
    </row>
    <row r="11247" spans="4:9" x14ac:dyDescent="0.25">
      <c r="D11247" s="3">
        <v>7.0000000000000007E-2</v>
      </c>
      <c r="E11247" s="2" t="s">
        <v>102</v>
      </c>
      <c r="H11247" s="3">
        <v>0.03</v>
      </c>
      <c r="I11247" s="2" t="s">
        <v>102</v>
      </c>
    </row>
    <row r="11248" spans="4:9" x14ac:dyDescent="0.25">
      <c r="D11248" s="3">
        <v>7.0000000000000007E-2</v>
      </c>
      <c r="E11248" s="2" t="s">
        <v>102</v>
      </c>
      <c r="H11248" s="3">
        <v>0.03</v>
      </c>
      <c r="I11248" s="2" t="s">
        <v>102</v>
      </c>
    </row>
    <row r="11249" spans="4:9" x14ac:dyDescent="0.25">
      <c r="D11249" s="3">
        <v>7.0000000000000007E-2</v>
      </c>
      <c r="E11249" s="2" t="s">
        <v>102</v>
      </c>
      <c r="H11249" s="3">
        <v>0.03</v>
      </c>
      <c r="I11249" s="2" t="s">
        <v>102</v>
      </c>
    </row>
    <row r="11250" spans="4:9" x14ac:dyDescent="0.25">
      <c r="D11250" s="3">
        <v>7.0000000000000007E-2</v>
      </c>
      <c r="E11250" s="2" t="s">
        <v>102</v>
      </c>
      <c r="H11250" s="3">
        <v>0.03</v>
      </c>
      <c r="I11250" s="2" t="s">
        <v>102</v>
      </c>
    </row>
    <row r="11251" spans="4:9" x14ac:dyDescent="0.25">
      <c r="D11251" s="3">
        <v>7.0000000000000007E-2</v>
      </c>
      <c r="E11251" s="2" t="s">
        <v>102</v>
      </c>
      <c r="H11251" s="3">
        <v>0.03</v>
      </c>
      <c r="I11251" s="2" t="s">
        <v>102</v>
      </c>
    </row>
    <row r="11252" spans="4:9" x14ac:dyDescent="0.25">
      <c r="D11252" s="3">
        <v>7.0000000000000007E-2</v>
      </c>
      <c r="E11252" s="2" t="s">
        <v>102</v>
      </c>
      <c r="H11252" s="3">
        <v>0.03</v>
      </c>
      <c r="I11252" s="2" t="s">
        <v>102</v>
      </c>
    </row>
    <row r="11253" spans="4:9" x14ac:dyDescent="0.25">
      <c r="D11253" s="3">
        <v>7.0000000000000007E-2</v>
      </c>
      <c r="E11253" s="2" t="s">
        <v>102</v>
      </c>
      <c r="H11253" s="3">
        <v>0.03</v>
      </c>
      <c r="I11253" s="2" t="s">
        <v>102</v>
      </c>
    </row>
    <row r="11254" spans="4:9" x14ac:dyDescent="0.25">
      <c r="D11254" s="3">
        <v>7.0000000000000007E-2</v>
      </c>
      <c r="E11254" s="2" t="s">
        <v>102</v>
      </c>
      <c r="H11254" s="3">
        <v>0.03</v>
      </c>
      <c r="I11254" s="2" t="s">
        <v>102</v>
      </c>
    </row>
    <row r="11255" spans="4:9" x14ac:dyDescent="0.25">
      <c r="D11255" s="3">
        <v>7.0000000000000007E-2</v>
      </c>
      <c r="E11255" s="2" t="s">
        <v>102</v>
      </c>
      <c r="H11255" s="3">
        <v>0.03</v>
      </c>
      <c r="I11255" s="2" t="s">
        <v>102</v>
      </c>
    </row>
    <row r="11256" spans="4:9" x14ac:dyDescent="0.25">
      <c r="D11256" s="3">
        <v>7.0000000000000007E-2</v>
      </c>
      <c r="E11256" s="2" t="s">
        <v>102</v>
      </c>
      <c r="H11256" s="3">
        <v>0.03</v>
      </c>
      <c r="I11256" s="2" t="s">
        <v>102</v>
      </c>
    </row>
    <row r="11257" spans="4:9" x14ac:dyDescent="0.25">
      <c r="D11257" s="3">
        <v>7.0000000000000007E-2</v>
      </c>
      <c r="E11257" s="2" t="s">
        <v>102</v>
      </c>
      <c r="H11257" s="3">
        <v>0.03</v>
      </c>
      <c r="I11257" s="2" t="s">
        <v>102</v>
      </c>
    </row>
    <row r="11258" spans="4:9" x14ac:dyDescent="0.25">
      <c r="D11258" s="3">
        <v>7.0000000000000007E-2</v>
      </c>
      <c r="E11258" s="2" t="s">
        <v>102</v>
      </c>
      <c r="H11258" s="3">
        <v>0.03</v>
      </c>
      <c r="I11258" s="2" t="s">
        <v>102</v>
      </c>
    </row>
    <row r="11259" spans="4:9" x14ac:dyDescent="0.25">
      <c r="D11259" s="3">
        <v>7.0000000000000007E-2</v>
      </c>
      <c r="E11259" s="2" t="s">
        <v>102</v>
      </c>
      <c r="H11259" s="3">
        <v>0.03</v>
      </c>
      <c r="I11259" s="2" t="s">
        <v>102</v>
      </c>
    </row>
    <row r="11260" spans="4:9" x14ac:dyDescent="0.25">
      <c r="D11260" s="3">
        <v>7.0000000000000007E-2</v>
      </c>
      <c r="E11260" s="2" t="s">
        <v>102</v>
      </c>
      <c r="H11260" s="3">
        <v>0.03</v>
      </c>
      <c r="I11260" s="2" t="s">
        <v>102</v>
      </c>
    </row>
    <row r="11261" spans="4:9" x14ac:dyDescent="0.25">
      <c r="D11261" s="3">
        <v>7.0000000000000007E-2</v>
      </c>
      <c r="E11261" s="2" t="s">
        <v>102</v>
      </c>
      <c r="H11261" s="3">
        <v>0.03</v>
      </c>
      <c r="I11261" s="2" t="s">
        <v>102</v>
      </c>
    </row>
    <row r="11262" spans="4:9" x14ac:dyDescent="0.25">
      <c r="D11262" s="3">
        <v>7.0000000000000007E-2</v>
      </c>
      <c r="E11262" s="2" t="s">
        <v>102</v>
      </c>
      <c r="H11262" s="3">
        <v>0.03</v>
      </c>
      <c r="I11262" s="2" t="s">
        <v>102</v>
      </c>
    </row>
    <row r="11263" spans="4:9" x14ac:dyDescent="0.25">
      <c r="D11263" s="3">
        <v>7.0000000000000007E-2</v>
      </c>
      <c r="E11263" s="2" t="s">
        <v>102</v>
      </c>
      <c r="H11263" s="3">
        <v>0.02</v>
      </c>
      <c r="I11263" s="2" t="s">
        <v>102</v>
      </c>
    </row>
    <row r="11264" spans="4:9" x14ac:dyDescent="0.25">
      <c r="D11264" s="3">
        <v>7.0000000000000007E-2</v>
      </c>
      <c r="E11264" s="2" t="s">
        <v>102</v>
      </c>
      <c r="H11264" s="3">
        <v>0.03</v>
      </c>
      <c r="I11264" s="2" t="s">
        <v>102</v>
      </c>
    </row>
    <row r="11265" spans="4:9" x14ac:dyDescent="0.25">
      <c r="D11265" s="3">
        <v>7.0000000000000007E-2</v>
      </c>
      <c r="E11265" s="2" t="s">
        <v>102</v>
      </c>
      <c r="H11265" s="3">
        <v>0.03</v>
      </c>
      <c r="I11265" s="2" t="s">
        <v>102</v>
      </c>
    </row>
    <row r="11266" spans="4:9" x14ac:dyDescent="0.25">
      <c r="D11266" s="3">
        <v>7.0000000000000007E-2</v>
      </c>
      <c r="E11266" s="2" t="s">
        <v>102</v>
      </c>
      <c r="H11266" s="3">
        <v>0.02</v>
      </c>
      <c r="I11266" s="2" t="s">
        <v>102</v>
      </c>
    </row>
    <row r="11267" spans="4:9" x14ac:dyDescent="0.25">
      <c r="D11267" s="3">
        <v>7.0000000000000007E-2</v>
      </c>
      <c r="E11267" s="2" t="s">
        <v>102</v>
      </c>
      <c r="H11267" s="3">
        <v>0.03</v>
      </c>
      <c r="I11267" s="2" t="s">
        <v>102</v>
      </c>
    </row>
    <row r="11268" spans="4:9" x14ac:dyDescent="0.25">
      <c r="D11268" s="3">
        <v>7.0000000000000007E-2</v>
      </c>
      <c r="E11268" s="2" t="s">
        <v>102</v>
      </c>
      <c r="H11268" s="3">
        <v>0.02</v>
      </c>
      <c r="I11268" s="2" t="s">
        <v>102</v>
      </c>
    </row>
    <row r="11269" spans="4:9" x14ac:dyDescent="0.25">
      <c r="D11269" s="3">
        <v>7.0000000000000007E-2</v>
      </c>
      <c r="E11269" s="2" t="s">
        <v>102</v>
      </c>
      <c r="H11269" s="3">
        <v>0.03</v>
      </c>
      <c r="I11269" s="2" t="s">
        <v>102</v>
      </c>
    </row>
    <row r="11270" spans="4:9" x14ac:dyDescent="0.25">
      <c r="D11270" s="3">
        <v>7.0000000000000007E-2</v>
      </c>
      <c r="E11270" s="2" t="s">
        <v>102</v>
      </c>
      <c r="H11270" s="3">
        <v>0.03</v>
      </c>
      <c r="I11270" s="2" t="s">
        <v>102</v>
      </c>
    </row>
    <row r="11271" spans="4:9" x14ac:dyDescent="0.25">
      <c r="D11271" s="3">
        <v>7.0000000000000007E-2</v>
      </c>
      <c r="E11271" s="2" t="s">
        <v>102</v>
      </c>
      <c r="H11271" s="3">
        <v>0.02</v>
      </c>
      <c r="I11271" s="2" t="s">
        <v>102</v>
      </c>
    </row>
    <row r="11272" spans="4:9" x14ac:dyDescent="0.25">
      <c r="D11272" s="3">
        <v>7.0000000000000007E-2</v>
      </c>
      <c r="E11272" s="2" t="s">
        <v>102</v>
      </c>
      <c r="H11272" s="3">
        <v>0.02</v>
      </c>
      <c r="I11272" s="2" t="s">
        <v>102</v>
      </c>
    </row>
    <row r="11273" spans="4:9" x14ac:dyDescent="0.25">
      <c r="D11273" s="3">
        <v>7.0000000000000007E-2</v>
      </c>
      <c r="E11273" s="2" t="s">
        <v>102</v>
      </c>
      <c r="H11273" s="3">
        <v>0.02</v>
      </c>
      <c r="I11273" s="2" t="s">
        <v>102</v>
      </c>
    </row>
    <row r="11274" spans="4:9" x14ac:dyDescent="0.25">
      <c r="D11274" s="3">
        <v>7.0000000000000007E-2</v>
      </c>
      <c r="E11274" s="2" t="s">
        <v>102</v>
      </c>
      <c r="H11274" s="3">
        <v>0.03</v>
      </c>
      <c r="I11274" s="2" t="s">
        <v>102</v>
      </c>
    </row>
    <row r="11275" spans="4:9" x14ac:dyDescent="0.25">
      <c r="D11275" s="3">
        <v>0.06</v>
      </c>
      <c r="E11275" s="2" t="s">
        <v>102</v>
      </c>
      <c r="H11275" s="3">
        <v>0.02</v>
      </c>
      <c r="I11275" s="2" t="s">
        <v>102</v>
      </c>
    </row>
    <row r="11276" spans="4:9" x14ac:dyDescent="0.25">
      <c r="D11276" s="3">
        <v>0.06</v>
      </c>
      <c r="E11276" s="2" t="s">
        <v>102</v>
      </c>
      <c r="H11276" s="3">
        <v>0.02</v>
      </c>
      <c r="I11276" s="2" t="s">
        <v>102</v>
      </c>
    </row>
    <row r="11277" spans="4:9" x14ac:dyDescent="0.25">
      <c r="D11277" s="3">
        <v>0.06</v>
      </c>
      <c r="E11277" s="2" t="s">
        <v>102</v>
      </c>
      <c r="H11277" s="3">
        <v>0.02</v>
      </c>
      <c r="I11277" s="2" t="s">
        <v>102</v>
      </c>
    </row>
    <row r="11278" spans="4:9" x14ac:dyDescent="0.25">
      <c r="D11278" s="3">
        <v>0.06</v>
      </c>
      <c r="E11278" s="2" t="s">
        <v>102</v>
      </c>
      <c r="H11278" s="3">
        <v>0.02</v>
      </c>
      <c r="I11278" s="2" t="s">
        <v>102</v>
      </c>
    </row>
    <row r="11279" spans="4:9" x14ac:dyDescent="0.25">
      <c r="D11279" s="3">
        <v>0.06</v>
      </c>
      <c r="E11279" s="2" t="s">
        <v>102</v>
      </c>
      <c r="H11279" s="3">
        <v>0.02</v>
      </c>
      <c r="I11279" s="2" t="s">
        <v>102</v>
      </c>
    </row>
    <row r="11280" spans="4:9" x14ac:dyDescent="0.25">
      <c r="D11280" s="3">
        <v>0.06</v>
      </c>
      <c r="E11280" s="2" t="s">
        <v>102</v>
      </c>
      <c r="H11280" s="3">
        <v>0.02</v>
      </c>
      <c r="I11280" s="2" t="s">
        <v>102</v>
      </c>
    </row>
    <row r="11281" spans="4:9" x14ac:dyDescent="0.25">
      <c r="D11281" s="3">
        <v>0.06</v>
      </c>
      <c r="E11281" s="2" t="s">
        <v>102</v>
      </c>
      <c r="H11281" s="3">
        <v>0.02</v>
      </c>
      <c r="I11281" s="2" t="s">
        <v>102</v>
      </c>
    </row>
    <row r="11282" spans="4:9" x14ac:dyDescent="0.25">
      <c r="D11282" s="3">
        <v>0.06</v>
      </c>
      <c r="E11282" s="2" t="s">
        <v>102</v>
      </c>
      <c r="H11282" s="3">
        <v>0.02</v>
      </c>
      <c r="I11282" s="2" t="s">
        <v>102</v>
      </c>
    </row>
    <row r="11283" spans="4:9" x14ac:dyDescent="0.25">
      <c r="D11283" s="3">
        <v>0.06</v>
      </c>
      <c r="E11283" s="2" t="s">
        <v>102</v>
      </c>
      <c r="H11283" s="3">
        <v>0.02</v>
      </c>
      <c r="I11283" s="2" t="s">
        <v>102</v>
      </c>
    </row>
    <row r="11284" spans="4:9" x14ac:dyDescent="0.25">
      <c r="D11284" s="3">
        <v>0.06</v>
      </c>
      <c r="E11284" s="2" t="s">
        <v>102</v>
      </c>
      <c r="H11284" s="3">
        <v>0.02</v>
      </c>
      <c r="I11284" s="2" t="s">
        <v>102</v>
      </c>
    </row>
    <row r="11285" spans="4:9" x14ac:dyDescent="0.25">
      <c r="D11285" s="3">
        <v>0.06</v>
      </c>
      <c r="E11285" s="2" t="s">
        <v>102</v>
      </c>
      <c r="H11285" s="3">
        <v>0.02</v>
      </c>
      <c r="I11285" s="2" t="s">
        <v>102</v>
      </c>
    </row>
    <row r="11286" spans="4:9" x14ac:dyDescent="0.25">
      <c r="D11286" s="3">
        <v>0.06</v>
      </c>
      <c r="E11286" s="2" t="s">
        <v>102</v>
      </c>
      <c r="H11286" s="3">
        <v>0.02</v>
      </c>
      <c r="I11286" s="2" t="s">
        <v>102</v>
      </c>
    </row>
    <row r="11287" spans="4:9" x14ac:dyDescent="0.25">
      <c r="D11287" s="3">
        <v>0.06</v>
      </c>
      <c r="E11287" s="2" t="s">
        <v>102</v>
      </c>
      <c r="H11287" s="3">
        <v>0.02</v>
      </c>
      <c r="I11287" s="2" t="s">
        <v>102</v>
      </c>
    </row>
    <row r="11288" spans="4:9" x14ac:dyDescent="0.25">
      <c r="D11288" s="3">
        <v>0.06</v>
      </c>
      <c r="E11288" s="2" t="s">
        <v>102</v>
      </c>
      <c r="H11288" s="3">
        <v>0.02</v>
      </c>
      <c r="I11288" s="2" t="s">
        <v>102</v>
      </c>
    </row>
    <row r="11289" spans="4:9" x14ac:dyDescent="0.25">
      <c r="D11289" s="3">
        <v>0.06</v>
      </c>
      <c r="E11289" s="2" t="s">
        <v>102</v>
      </c>
      <c r="H11289" s="3">
        <v>0.02</v>
      </c>
      <c r="I11289" s="2" t="s">
        <v>102</v>
      </c>
    </row>
    <row r="11290" spans="4:9" x14ac:dyDescent="0.25">
      <c r="D11290" s="3">
        <v>0.06</v>
      </c>
      <c r="E11290" s="2" t="s">
        <v>102</v>
      </c>
      <c r="H11290" s="3">
        <v>0.02</v>
      </c>
      <c r="I11290" s="2" t="s">
        <v>102</v>
      </c>
    </row>
    <row r="11291" spans="4:9" x14ac:dyDescent="0.25">
      <c r="D11291" s="3">
        <v>0.06</v>
      </c>
      <c r="E11291" s="2" t="s">
        <v>102</v>
      </c>
      <c r="H11291" s="3">
        <v>0.02</v>
      </c>
      <c r="I11291" s="2" t="s">
        <v>102</v>
      </c>
    </row>
    <row r="11292" spans="4:9" x14ac:dyDescent="0.25">
      <c r="D11292" s="3">
        <v>0.06</v>
      </c>
      <c r="E11292" s="2" t="s">
        <v>102</v>
      </c>
      <c r="H11292" s="3">
        <v>0.02</v>
      </c>
      <c r="I11292" s="2" t="s">
        <v>102</v>
      </c>
    </row>
    <row r="11293" spans="4:9" x14ac:dyDescent="0.25">
      <c r="D11293" s="3">
        <v>0.06</v>
      </c>
      <c r="E11293" s="2" t="s">
        <v>102</v>
      </c>
      <c r="H11293" s="3">
        <v>0.02</v>
      </c>
      <c r="I11293" s="2" t="s">
        <v>102</v>
      </c>
    </row>
    <row r="11294" spans="4:9" x14ac:dyDescent="0.25">
      <c r="D11294" s="3">
        <v>0.06</v>
      </c>
      <c r="E11294" s="2" t="s">
        <v>102</v>
      </c>
      <c r="H11294" s="3">
        <v>0.02</v>
      </c>
      <c r="I11294" s="2" t="s">
        <v>102</v>
      </c>
    </row>
    <row r="11295" spans="4:9" x14ac:dyDescent="0.25">
      <c r="D11295" s="3">
        <v>0.06</v>
      </c>
      <c r="E11295" s="2" t="s">
        <v>102</v>
      </c>
      <c r="H11295" s="3">
        <v>0.02</v>
      </c>
      <c r="I11295" s="2" t="s">
        <v>102</v>
      </c>
    </row>
    <row r="11296" spans="4:9" x14ac:dyDescent="0.25">
      <c r="D11296" s="3">
        <v>0.06</v>
      </c>
      <c r="E11296" s="2" t="s">
        <v>102</v>
      </c>
      <c r="H11296" s="3">
        <v>0.02</v>
      </c>
      <c r="I11296" s="2" t="s">
        <v>102</v>
      </c>
    </row>
    <row r="11297" spans="4:9" x14ac:dyDescent="0.25">
      <c r="D11297" s="3">
        <v>0.06</v>
      </c>
      <c r="E11297" s="2" t="s">
        <v>102</v>
      </c>
      <c r="H11297" s="3">
        <v>0.02</v>
      </c>
      <c r="I11297" s="2" t="s">
        <v>102</v>
      </c>
    </row>
    <row r="11298" spans="4:9" x14ac:dyDescent="0.25">
      <c r="D11298" s="3">
        <v>0.06</v>
      </c>
      <c r="E11298" s="2" t="s">
        <v>102</v>
      </c>
      <c r="H11298" s="3">
        <v>0.02</v>
      </c>
      <c r="I11298" s="2" t="s">
        <v>102</v>
      </c>
    </row>
    <row r="11299" spans="4:9" x14ac:dyDescent="0.25">
      <c r="D11299" s="3">
        <v>0.06</v>
      </c>
      <c r="E11299" s="2" t="s">
        <v>102</v>
      </c>
      <c r="H11299" s="3">
        <v>0.02</v>
      </c>
      <c r="I11299" s="2" t="s">
        <v>102</v>
      </c>
    </row>
    <row r="11300" spans="4:9" x14ac:dyDescent="0.25">
      <c r="D11300" s="3">
        <v>0.06</v>
      </c>
      <c r="E11300" s="2" t="s">
        <v>102</v>
      </c>
      <c r="H11300" s="3">
        <v>0.02</v>
      </c>
      <c r="I11300" s="2" t="s">
        <v>102</v>
      </c>
    </row>
    <row r="11301" spans="4:9" x14ac:dyDescent="0.25">
      <c r="D11301" s="3">
        <v>0.06</v>
      </c>
      <c r="E11301" s="2" t="s">
        <v>102</v>
      </c>
      <c r="H11301" s="3">
        <v>0.02</v>
      </c>
      <c r="I11301" s="2" t="s">
        <v>102</v>
      </c>
    </row>
    <row r="11302" spans="4:9" x14ac:dyDescent="0.25">
      <c r="D11302" s="3">
        <v>0.06</v>
      </c>
      <c r="E11302" s="2" t="s">
        <v>102</v>
      </c>
      <c r="H11302" s="3">
        <v>0.02</v>
      </c>
      <c r="I11302" s="2" t="s">
        <v>102</v>
      </c>
    </row>
    <row r="11303" spans="4:9" x14ac:dyDescent="0.25">
      <c r="D11303" s="3">
        <v>0.06</v>
      </c>
      <c r="E11303" s="2" t="s">
        <v>102</v>
      </c>
      <c r="H11303" s="3">
        <v>0.02</v>
      </c>
      <c r="I11303" s="2" t="s">
        <v>102</v>
      </c>
    </row>
    <row r="11304" spans="4:9" x14ac:dyDescent="0.25">
      <c r="D11304" s="3">
        <v>0.06</v>
      </c>
      <c r="E11304" s="2" t="s">
        <v>102</v>
      </c>
      <c r="H11304" s="3">
        <v>0.02</v>
      </c>
      <c r="I11304" s="2" t="s">
        <v>102</v>
      </c>
    </row>
    <row r="11305" spans="4:9" x14ac:dyDescent="0.25">
      <c r="D11305" s="3">
        <v>0.06</v>
      </c>
      <c r="E11305" s="2" t="s">
        <v>102</v>
      </c>
      <c r="H11305" s="3">
        <v>0.02</v>
      </c>
      <c r="I11305" s="2" t="s">
        <v>102</v>
      </c>
    </row>
    <row r="11306" spans="4:9" x14ac:dyDescent="0.25">
      <c r="D11306" s="3">
        <v>0.05</v>
      </c>
      <c r="E11306" s="2" t="s">
        <v>102</v>
      </c>
      <c r="H11306" s="3">
        <v>0.02</v>
      </c>
      <c r="I11306" s="2" t="s">
        <v>102</v>
      </c>
    </row>
    <row r="11307" spans="4:9" x14ac:dyDescent="0.25">
      <c r="D11307" s="3">
        <v>0.05</v>
      </c>
      <c r="E11307" s="2" t="s">
        <v>102</v>
      </c>
      <c r="H11307" s="3">
        <v>0.02</v>
      </c>
      <c r="I11307" s="2" t="s">
        <v>102</v>
      </c>
    </row>
    <row r="11308" spans="4:9" x14ac:dyDescent="0.25">
      <c r="D11308" s="3">
        <v>0.05</v>
      </c>
      <c r="E11308" s="2" t="s">
        <v>102</v>
      </c>
      <c r="H11308" s="3">
        <v>0.02</v>
      </c>
      <c r="I11308" s="2" t="s">
        <v>102</v>
      </c>
    </row>
    <row r="11309" spans="4:9" x14ac:dyDescent="0.25">
      <c r="D11309" s="3">
        <v>0.05</v>
      </c>
      <c r="E11309" s="2" t="s">
        <v>102</v>
      </c>
      <c r="H11309" s="3">
        <v>0.02</v>
      </c>
      <c r="I11309" s="2" t="s">
        <v>102</v>
      </c>
    </row>
    <row r="11310" spans="4:9" x14ac:dyDescent="0.25">
      <c r="D11310" s="3">
        <v>0.05</v>
      </c>
      <c r="E11310" s="2" t="s">
        <v>102</v>
      </c>
      <c r="H11310" s="3">
        <v>0.02</v>
      </c>
      <c r="I11310" s="2" t="s">
        <v>102</v>
      </c>
    </row>
    <row r="11311" spans="4:9" x14ac:dyDescent="0.25">
      <c r="D11311" s="3">
        <v>0.05</v>
      </c>
      <c r="E11311" s="2" t="s">
        <v>102</v>
      </c>
      <c r="H11311" s="3">
        <v>0.02</v>
      </c>
      <c r="I11311" s="2" t="s">
        <v>102</v>
      </c>
    </row>
    <row r="11312" spans="4:9" x14ac:dyDescent="0.25">
      <c r="D11312" s="3">
        <v>0.05</v>
      </c>
      <c r="E11312" s="2" t="s">
        <v>102</v>
      </c>
      <c r="H11312" s="3">
        <v>0.02</v>
      </c>
      <c r="I11312" s="2" t="s">
        <v>102</v>
      </c>
    </row>
    <row r="11313" spans="4:9" x14ac:dyDescent="0.25">
      <c r="D11313" s="3">
        <v>0.05</v>
      </c>
      <c r="E11313" s="2" t="s">
        <v>102</v>
      </c>
      <c r="H11313" s="3">
        <v>0.02</v>
      </c>
      <c r="I11313" s="2" t="s">
        <v>102</v>
      </c>
    </row>
    <row r="11314" spans="4:9" x14ac:dyDescent="0.25">
      <c r="D11314" s="3">
        <v>0.05</v>
      </c>
      <c r="E11314" s="2" t="s">
        <v>102</v>
      </c>
      <c r="H11314" s="3">
        <v>0.02</v>
      </c>
      <c r="I11314" s="2" t="s">
        <v>102</v>
      </c>
    </row>
    <row r="11315" spans="4:9" x14ac:dyDescent="0.25">
      <c r="D11315" s="3">
        <v>0.05</v>
      </c>
      <c r="E11315" s="2" t="s">
        <v>102</v>
      </c>
      <c r="H11315" s="3">
        <v>0.02</v>
      </c>
      <c r="I11315" s="2" t="s">
        <v>102</v>
      </c>
    </row>
    <row r="11316" spans="4:9" x14ac:dyDescent="0.25">
      <c r="D11316" s="3">
        <v>0.05</v>
      </c>
      <c r="E11316" s="2" t="s">
        <v>102</v>
      </c>
      <c r="H11316" s="3">
        <v>0.02</v>
      </c>
      <c r="I11316" s="2" t="s">
        <v>102</v>
      </c>
    </row>
    <row r="11317" spans="4:9" x14ac:dyDescent="0.25">
      <c r="D11317" s="3">
        <v>0.05</v>
      </c>
      <c r="E11317" s="2" t="s">
        <v>102</v>
      </c>
      <c r="H11317" s="3">
        <v>0.02</v>
      </c>
      <c r="I11317" s="2" t="s">
        <v>102</v>
      </c>
    </row>
    <row r="11318" spans="4:9" x14ac:dyDescent="0.25">
      <c r="D11318" s="3">
        <v>0.05</v>
      </c>
      <c r="E11318" s="2" t="s">
        <v>102</v>
      </c>
      <c r="H11318" s="3">
        <v>0.02</v>
      </c>
      <c r="I11318" s="2" t="s">
        <v>102</v>
      </c>
    </row>
    <row r="11319" spans="4:9" x14ac:dyDescent="0.25">
      <c r="D11319" s="3">
        <v>0.05</v>
      </c>
      <c r="E11319" s="2" t="s">
        <v>102</v>
      </c>
      <c r="H11319" s="3">
        <v>0.02</v>
      </c>
      <c r="I11319" s="2" t="s">
        <v>102</v>
      </c>
    </row>
    <row r="11320" spans="4:9" x14ac:dyDescent="0.25">
      <c r="D11320" s="3">
        <v>0.05</v>
      </c>
      <c r="E11320" s="2" t="s">
        <v>102</v>
      </c>
      <c r="H11320" s="3">
        <v>0.02</v>
      </c>
      <c r="I11320" s="2" t="s">
        <v>102</v>
      </c>
    </row>
    <row r="11321" spans="4:9" x14ac:dyDescent="0.25">
      <c r="D11321" s="3">
        <v>0.05</v>
      </c>
      <c r="E11321" s="2" t="s">
        <v>102</v>
      </c>
      <c r="H11321" s="3">
        <v>0.02</v>
      </c>
      <c r="I11321" s="2" t="s">
        <v>102</v>
      </c>
    </row>
    <row r="11322" spans="4:9" x14ac:dyDescent="0.25">
      <c r="D11322" s="3">
        <v>0.05</v>
      </c>
      <c r="E11322" s="2" t="s">
        <v>102</v>
      </c>
      <c r="H11322" s="3">
        <v>0.02</v>
      </c>
      <c r="I11322" s="2" t="s">
        <v>102</v>
      </c>
    </row>
    <row r="11323" spans="4:9" x14ac:dyDescent="0.25">
      <c r="D11323" s="3">
        <v>0.05</v>
      </c>
      <c r="E11323" s="2" t="s">
        <v>102</v>
      </c>
      <c r="H11323" s="3">
        <v>0.02</v>
      </c>
      <c r="I11323" s="2" t="s">
        <v>102</v>
      </c>
    </row>
    <row r="11324" spans="4:9" x14ac:dyDescent="0.25">
      <c r="D11324" s="3">
        <v>0.05</v>
      </c>
      <c r="E11324" s="2" t="s">
        <v>102</v>
      </c>
      <c r="H11324" s="3">
        <v>0.02</v>
      </c>
      <c r="I11324" s="2" t="s">
        <v>102</v>
      </c>
    </row>
    <row r="11325" spans="4:9" x14ac:dyDescent="0.25">
      <c r="D11325" s="3">
        <v>0.05</v>
      </c>
      <c r="E11325" s="2" t="s">
        <v>102</v>
      </c>
      <c r="H11325" s="3">
        <v>0.02</v>
      </c>
      <c r="I11325" s="2" t="s">
        <v>102</v>
      </c>
    </row>
    <row r="11326" spans="4:9" x14ac:dyDescent="0.25">
      <c r="D11326" s="3">
        <v>0.05</v>
      </c>
      <c r="E11326" s="2" t="s">
        <v>102</v>
      </c>
      <c r="H11326" s="3">
        <v>0.02</v>
      </c>
      <c r="I11326" s="2" t="s">
        <v>102</v>
      </c>
    </row>
    <row r="11327" spans="4:9" x14ac:dyDescent="0.25">
      <c r="D11327" s="3">
        <v>0.05</v>
      </c>
      <c r="E11327" s="2" t="s">
        <v>102</v>
      </c>
      <c r="H11327" s="3">
        <v>0.02</v>
      </c>
      <c r="I11327" s="2" t="s">
        <v>102</v>
      </c>
    </row>
    <row r="11328" spans="4:9" x14ac:dyDescent="0.25">
      <c r="D11328" s="3">
        <v>0.05</v>
      </c>
      <c r="E11328" s="2" t="s">
        <v>102</v>
      </c>
      <c r="H11328" s="3">
        <v>0.02</v>
      </c>
      <c r="I11328" s="2" t="s">
        <v>102</v>
      </c>
    </row>
    <row r="11329" spans="4:9" x14ac:dyDescent="0.25">
      <c r="D11329" s="3">
        <v>0.05</v>
      </c>
      <c r="E11329" s="2" t="s">
        <v>102</v>
      </c>
      <c r="H11329" s="3">
        <v>0.02</v>
      </c>
      <c r="I11329" s="2" t="s">
        <v>102</v>
      </c>
    </row>
    <row r="11330" spans="4:9" x14ac:dyDescent="0.25">
      <c r="D11330" s="3">
        <v>0.05</v>
      </c>
      <c r="E11330" s="2" t="s">
        <v>102</v>
      </c>
      <c r="H11330" s="3">
        <v>0.02</v>
      </c>
      <c r="I11330" s="2" t="s">
        <v>102</v>
      </c>
    </row>
    <row r="11331" spans="4:9" x14ac:dyDescent="0.25">
      <c r="D11331" s="3">
        <v>0.05</v>
      </c>
      <c r="E11331" s="2" t="s">
        <v>102</v>
      </c>
      <c r="H11331" s="3">
        <v>0.02</v>
      </c>
      <c r="I11331" s="2" t="s">
        <v>102</v>
      </c>
    </row>
    <row r="11332" spans="4:9" x14ac:dyDescent="0.25">
      <c r="D11332" s="3">
        <v>0.05</v>
      </c>
      <c r="E11332" s="2" t="s">
        <v>102</v>
      </c>
      <c r="H11332" s="3">
        <v>0.02</v>
      </c>
      <c r="I11332" s="2" t="s">
        <v>102</v>
      </c>
    </row>
    <row r="11333" spans="4:9" x14ac:dyDescent="0.25">
      <c r="D11333" s="3">
        <v>0.05</v>
      </c>
      <c r="E11333" s="2" t="s">
        <v>102</v>
      </c>
      <c r="H11333" s="3">
        <v>0.02</v>
      </c>
      <c r="I11333" s="2" t="s">
        <v>102</v>
      </c>
    </row>
    <row r="11334" spans="4:9" x14ac:dyDescent="0.25">
      <c r="D11334" s="3">
        <v>0.05</v>
      </c>
      <c r="E11334" s="2" t="s">
        <v>102</v>
      </c>
      <c r="H11334" s="3">
        <v>0.02</v>
      </c>
      <c r="I11334" s="2" t="s">
        <v>102</v>
      </c>
    </row>
    <row r="11335" spans="4:9" x14ac:dyDescent="0.25">
      <c r="D11335" s="3">
        <v>0.05</v>
      </c>
      <c r="E11335" s="2" t="s">
        <v>102</v>
      </c>
      <c r="H11335" s="3">
        <v>0.02</v>
      </c>
      <c r="I11335" s="2" t="s">
        <v>102</v>
      </c>
    </row>
    <row r="11336" spans="4:9" x14ac:dyDescent="0.25">
      <c r="D11336" s="3">
        <v>0.05</v>
      </c>
      <c r="E11336" s="2" t="s">
        <v>102</v>
      </c>
      <c r="H11336" s="3">
        <v>0.02</v>
      </c>
      <c r="I11336" s="2" t="s">
        <v>102</v>
      </c>
    </row>
    <row r="11337" spans="4:9" x14ac:dyDescent="0.25">
      <c r="D11337" s="3">
        <v>0.05</v>
      </c>
      <c r="E11337" s="2" t="s">
        <v>102</v>
      </c>
      <c r="H11337" s="3">
        <v>0.02</v>
      </c>
      <c r="I11337" s="2" t="s">
        <v>102</v>
      </c>
    </row>
    <row r="11338" spans="4:9" x14ac:dyDescent="0.25">
      <c r="D11338" s="3">
        <v>0.05</v>
      </c>
      <c r="E11338" s="2" t="s">
        <v>102</v>
      </c>
      <c r="H11338" s="3">
        <v>0.02</v>
      </c>
      <c r="I11338" s="2" t="s">
        <v>102</v>
      </c>
    </row>
    <row r="11339" spans="4:9" x14ac:dyDescent="0.25">
      <c r="D11339" s="3">
        <v>0.05</v>
      </c>
      <c r="E11339" s="2" t="s">
        <v>102</v>
      </c>
      <c r="H11339" s="3">
        <v>0.02</v>
      </c>
      <c r="I11339" s="2" t="s">
        <v>102</v>
      </c>
    </row>
    <row r="11340" spans="4:9" x14ac:dyDescent="0.25">
      <c r="D11340" s="3">
        <v>0.05</v>
      </c>
      <c r="E11340" s="2" t="s">
        <v>102</v>
      </c>
      <c r="H11340" s="3">
        <v>0.02</v>
      </c>
      <c r="I11340" s="2" t="s">
        <v>102</v>
      </c>
    </row>
    <row r="11341" spans="4:9" x14ac:dyDescent="0.25">
      <c r="D11341" s="3">
        <v>0.05</v>
      </c>
      <c r="E11341" s="2" t="s">
        <v>102</v>
      </c>
      <c r="H11341" s="3">
        <v>0.02</v>
      </c>
      <c r="I11341" s="2" t="s">
        <v>102</v>
      </c>
    </row>
    <row r="11342" spans="4:9" x14ac:dyDescent="0.25">
      <c r="D11342" s="3">
        <v>0.05</v>
      </c>
      <c r="E11342" s="2" t="s">
        <v>102</v>
      </c>
      <c r="H11342" s="3">
        <v>0.02</v>
      </c>
      <c r="I11342" s="2" t="s">
        <v>102</v>
      </c>
    </row>
    <row r="11343" spans="4:9" x14ac:dyDescent="0.25">
      <c r="D11343" s="3">
        <v>0.05</v>
      </c>
      <c r="E11343" s="2" t="s">
        <v>102</v>
      </c>
      <c r="H11343" s="3">
        <v>0.02</v>
      </c>
      <c r="I11343" s="2">
        <v>-5.2500000000000003E-3</v>
      </c>
    </row>
    <row r="11344" spans="4:9" x14ac:dyDescent="0.25">
      <c r="D11344" s="3">
        <v>0.05</v>
      </c>
      <c r="E11344" s="2" t="s">
        <v>102</v>
      </c>
      <c r="H11344" s="3">
        <v>0.02</v>
      </c>
      <c r="I11344" s="2">
        <v>-5.2100000000000002E-3</v>
      </c>
    </row>
    <row r="11345" spans="4:9" x14ac:dyDescent="0.25">
      <c r="D11345" s="3">
        <v>0.05</v>
      </c>
      <c r="E11345" s="2" t="s">
        <v>102</v>
      </c>
      <c r="H11345" s="3">
        <v>0.02</v>
      </c>
      <c r="I11345" s="2">
        <v>-5.1700000000000001E-3</v>
      </c>
    </row>
    <row r="11346" spans="4:9" x14ac:dyDescent="0.25">
      <c r="D11346" s="3">
        <v>0.04</v>
      </c>
      <c r="E11346" s="2" t="s">
        <v>102</v>
      </c>
      <c r="H11346" s="3">
        <v>0.01</v>
      </c>
      <c r="I11346" s="2">
        <v>-5.11E-3</v>
      </c>
    </row>
    <row r="11347" spans="4:9" x14ac:dyDescent="0.25">
      <c r="D11347" s="3">
        <v>0.04</v>
      </c>
      <c r="E11347" s="2" t="s">
        <v>102</v>
      </c>
      <c r="H11347" s="3">
        <v>0.02</v>
      </c>
      <c r="I11347" s="2">
        <v>-4.9800000000000001E-3</v>
      </c>
    </row>
    <row r="11348" spans="4:9" x14ac:dyDescent="0.25">
      <c r="D11348" s="3">
        <v>0.04</v>
      </c>
      <c r="E11348" s="2" t="s">
        <v>102</v>
      </c>
      <c r="H11348" s="3">
        <v>0.02</v>
      </c>
      <c r="I11348" s="2">
        <v>-4.6299999999999996E-3</v>
      </c>
    </row>
    <row r="11349" spans="4:9" x14ac:dyDescent="0.25">
      <c r="D11349" s="3">
        <v>0.04</v>
      </c>
      <c r="E11349" s="2" t="s">
        <v>102</v>
      </c>
      <c r="H11349" s="3">
        <v>0.02</v>
      </c>
      <c r="I11349" s="2">
        <v>-4.1099999999999999E-3</v>
      </c>
    </row>
    <row r="11350" spans="4:9" x14ac:dyDescent="0.25">
      <c r="D11350" s="3">
        <v>0.04</v>
      </c>
      <c r="E11350" s="2" t="s">
        <v>102</v>
      </c>
      <c r="H11350" s="3">
        <v>0.02</v>
      </c>
      <c r="I11350" s="2">
        <v>-3.5200000000000001E-3</v>
      </c>
    </row>
    <row r="11351" spans="4:9" x14ac:dyDescent="0.25">
      <c r="D11351" s="3">
        <v>0.04</v>
      </c>
      <c r="E11351" s="2" t="s">
        <v>102</v>
      </c>
      <c r="H11351" s="3">
        <v>0.02</v>
      </c>
      <c r="I11351" s="2">
        <v>-3.0000000000000001E-3</v>
      </c>
    </row>
    <row r="11352" spans="4:9" x14ac:dyDescent="0.25">
      <c r="D11352" s="3">
        <v>0.04</v>
      </c>
      <c r="E11352" s="2" t="s">
        <v>102</v>
      </c>
      <c r="H11352" s="3">
        <v>0.02</v>
      </c>
      <c r="I11352" s="2">
        <v>-2.4099999999999998E-3</v>
      </c>
    </row>
    <row r="11353" spans="4:9" x14ac:dyDescent="0.25">
      <c r="D11353" s="3">
        <v>0.04</v>
      </c>
      <c r="E11353" s="2" t="s">
        <v>102</v>
      </c>
      <c r="H11353" s="3">
        <v>0.02</v>
      </c>
      <c r="I11353" s="2">
        <v>-1.67E-3</v>
      </c>
    </row>
    <row r="11354" spans="4:9" x14ac:dyDescent="0.25">
      <c r="D11354" s="3">
        <v>0.04</v>
      </c>
      <c r="E11354" s="2" t="s">
        <v>102</v>
      </c>
      <c r="H11354" s="3">
        <v>0.03</v>
      </c>
      <c r="I11354" s="172">
        <v>-6.1550000000000005E-4</v>
      </c>
    </row>
    <row r="11355" spans="4:9" x14ac:dyDescent="0.25">
      <c r="D11355" s="3">
        <v>0.04</v>
      </c>
      <c r="E11355" s="2" t="s">
        <v>102</v>
      </c>
      <c r="H11355" s="3">
        <v>0.03</v>
      </c>
      <c r="I11355" s="172">
        <v>7.6849999999999998E-4</v>
      </c>
    </row>
    <row r="11356" spans="4:9" x14ac:dyDescent="0.25">
      <c r="D11356" s="3">
        <v>0.04</v>
      </c>
      <c r="E11356" s="2" t="s">
        <v>102</v>
      </c>
      <c r="H11356" s="3">
        <v>0.04</v>
      </c>
      <c r="I11356" s="2">
        <v>2.3500000000000001E-3</v>
      </c>
    </row>
    <row r="11357" spans="4:9" x14ac:dyDescent="0.25">
      <c r="D11357" s="3">
        <v>0.04</v>
      </c>
      <c r="E11357" s="2" t="s">
        <v>102</v>
      </c>
      <c r="H11357" s="3">
        <v>0.05</v>
      </c>
      <c r="I11357" s="2">
        <v>4.0899999999999999E-3</v>
      </c>
    </row>
    <row r="11358" spans="4:9" x14ac:dyDescent="0.25">
      <c r="D11358" s="3">
        <v>0.04</v>
      </c>
      <c r="E11358" s="2" t="s">
        <v>102</v>
      </c>
      <c r="H11358" s="3">
        <v>0.06</v>
      </c>
      <c r="I11358" s="2">
        <v>6.2300000000000003E-3</v>
      </c>
    </row>
    <row r="11359" spans="4:9" x14ac:dyDescent="0.25">
      <c r="D11359" s="3">
        <v>0.04</v>
      </c>
      <c r="E11359" s="2" t="s">
        <v>102</v>
      </c>
      <c r="H11359" s="3">
        <v>7.0000000000000007E-2</v>
      </c>
      <c r="I11359" s="2">
        <v>8.8999999999999999E-3</v>
      </c>
    </row>
    <row r="11360" spans="4:9" x14ac:dyDescent="0.25">
      <c r="D11360" s="3">
        <v>0.04</v>
      </c>
      <c r="E11360" s="2" t="s">
        <v>102</v>
      </c>
      <c r="H11360" s="3">
        <v>0.09</v>
      </c>
      <c r="I11360" s="2">
        <v>1.208E-2</v>
      </c>
    </row>
    <row r="11361" spans="4:9" x14ac:dyDescent="0.25">
      <c r="D11361" s="3">
        <v>0.04</v>
      </c>
      <c r="E11361" s="2" t="s">
        <v>102</v>
      </c>
      <c r="H11361" s="3">
        <v>0.1</v>
      </c>
      <c r="I11361" s="2">
        <v>1.4829999999999999E-2</v>
      </c>
    </row>
    <row r="11362" spans="4:9" x14ac:dyDescent="0.25">
      <c r="D11362" s="3">
        <v>0.04</v>
      </c>
      <c r="E11362" s="2" t="s">
        <v>102</v>
      </c>
      <c r="H11362" s="3">
        <v>0.12</v>
      </c>
      <c r="I11362" s="2">
        <v>1.755E-2</v>
      </c>
    </row>
    <row r="11363" spans="4:9" x14ac:dyDescent="0.25">
      <c r="D11363" s="3">
        <v>0.04</v>
      </c>
      <c r="E11363" s="2" t="s">
        <v>102</v>
      </c>
      <c r="H11363" s="3">
        <v>0.14000000000000001</v>
      </c>
      <c r="I11363" s="2">
        <v>2.0899999999999998E-2</v>
      </c>
    </row>
    <row r="11364" spans="4:9" x14ac:dyDescent="0.25">
      <c r="D11364" s="3">
        <v>0.04</v>
      </c>
      <c r="E11364" s="2" t="s">
        <v>102</v>
      </c>
      <c r="H11364" s="3">
        <v>0.16</v>
      </c>
      <c r="I11364" s="2">
        <v>2.427E-2</v>
      </c>
    </row>
    <row r="11365" spans="4:9" x14ac:dyDescent="0.25">
      <c r="D11365" s="3">
        <v>0.04</v>
      </c>
      <c r="E11365" s="2" t="s">
        <v>102</v>
      </c>
      <c r="H11365" s="3">
        <v>0.18</v>
      </c>
      <c r="I11365" s="2">
        <v>2.8039999999999999E-2</v>
      </c>
    </row>
    <row r="11366" spans="4:9" x14ac:dyDescent="0.25">
      <c r="D11366" s="3">
        <v>0.04</v>
      </c>
      <c r="E11366" s="2" t="s">
        <v>102</v>
      </c>
      <c r="H11366" s="3">
        <v>0.21</v>
      </c>
      <c r="I11366" s="2">
        <v>3.1989999999999998E-2</v>
      </c>
    </row>
    <row r="11367" spans="4:9" x14ac:dyDescent="0.25">
      <c r="D11367" s="3">
        <v>0.04</v>
      </c>
      <c r="E11367" s="2" t="s">
        <v>102</v>
      </c>
      <c r="H11367" s="3">
        <v>0.24</v>
      </c>
      <c r="I11367" s="2">
        <v>3.594E-2</v>
      </c>
    </row>
    <row r="11368" spans="4:9" x14ac:dyDescent="0.25">
      <c r="D11368" s="3">
        <v>0.04</v>
      </c>
      <c r="E11368" s="2" t="s">
        <v>102</v>
      </c>
      <c r="H11368" s="3">
        <v>0.26</v>
      </c>
      <c r="I11368" s="2">
        <v>3.9919999999999997E-2</v>
      </c>
    </row>
    <row r="11369" spans="4:9" x14ac:dyDescent="0.25">
      <c r="D11369" s="3">
        <v>0.04</v>
      </c>
      <c r="E11369" s="2" t="s">
        <v>102</v>
      </c>
      <c r="H11369" s="3">
        <v>0.28999999999999998</v>
      </c>
      <c r="I11369" s="2">
        <v>4.4150000000000002E-2</v>
      </c>
    </row>
    <row r="11370" spans="4:9" x14ac:dyDescent="0.25">
      <c r="D11370" s="3">
        <v>0.04</v>
      </c>
      <c r="E11370" s="2" t="s">
        <v>102</v>
      </c>
      <c r="H11370" s="3">
        <v>0.33</v>
      </c>
      <c r="I11370" s="2">
        <v>4.8370000000000003E-2</v>
      </c>
    </row>
    <row r="11371" spans="4:9" x14ac:dyDescent="0.25">
      <c r="D11371" s="3">
        <v>0.04</v>
      </c>
      <c r="E11371" s="2" t="s">
        <v>102</v>
      </c>
      <c r="H11371" s="3">
        <v>0.36</v>
      </c>
      <c r="I11371" s="2">
        <v>5.2650000000000002E-2</v>
      </c>
    </row>
    <row r="11372" spans="4:9" x14ac:dyDescent="0.25">
      <c r="D11372" s="3">
        <v>0.04</v>
      </c>
      <c r="E11372" s="2" t="s">
        <v>102</v>
      </c>
      <c r="H11372" s="3">
        <v>0.39</v>
      </c>
      <c r="I11372" s="2">
        <v>5.722E-2</v>
      </c>
    </row>
    <row r="11373" spans="4:9" x14ac:dyDescent="0.25">
      <c r="D11373" s="3">
        <v>0.04</v>
      </c>
      <c r="E11373" s="2" t="s">
        <v>102</v>
      </c>
      <c r="H11373" s="3">
        <v>0.43</v>
      </c>
      <c r="I11373" s="2">
        <v>6.1539999999999997E-2</v>
      </c>
    </row>
    <row r="11374" spans="4:9" x14ac:dyDescent="0.25">
      <c r="D11374" s="3">
        <v>0.04</v>
      </c>
      <c r="E11374" s="2" t="s">
        <v>102</v>
      </c>
      <c r="H11374" s="3">
        <v>0.46</v>
      </c>
      <c r="I11374" s="2">
        <v>6.5659999999999996E-2</v>
      </c>
    </row>
    <row r="11375" spans="4:9" x14ac:dyDescent="0.25">
      <c r="D11375" s="3">
        <v>0.04</v>
      </c>
      <c r="E11375" s="2" t="s">
        <v>102</v>
      </c>
      <c r="H11375" s="3">
        <v>0.5</v>
      </c>
      <c r="I11375" s="2">
        <v>6.9449999999999998E-2</v>
      </c>
    </row>
    <row r="11376" spans="4:9" x14ac:dyDescent="0.25">
      <c r="D11376" s="3">
        <v>0.04</v>
      </c>
      <c r="E11376" s="2" t="s">
        <v>102</v>
      </c>
      <c r="H11376" s="3">
        <v>0.54</v>
      </c>
      <c r="I11376" s="2">
        <v>7.349E-2</v>
      </c>
    </row>
    <row r="11377" spans="4:9" x14ac:dyDescent="0.25">
      <c r="D11377" s="3">
        <v>0.04</v>
      </c>
      <c r="E11377" s="2" t="s">
        <v>102</v>
      </c>
      <c r="H11377" s="3">
        <v>0.57999999999999996</v>
      </c>
      <c r="I11377" s="2">
        <v>7.7399999999999997E-2</v>
      </c>
    </row>
    <row r="11378" spans="4:9" x14ac:dyDescent="0.25">
      <c r="D11378" s="3">
        <v>0.04</v>
      </c>
      <c r="E11378" s="2" t="s">
        <v>102</v>
      </c>
      <c r="H11378" s="3">
        <v>0.62</v>
      </c>
      <c r="I11378" s="2">
        <v>8.1409999999999996E-2</v>
      </c>
    </row>
    <row r="11379" spans="4:9" x14ac:dyDescent="0.25">
      <c r="D11379" s="3">
        <v>0.04</v>
      </c>
      <c r="E11379" s="2" t="s">
        <v>102</v>
      </c>
      <c r="H11379" s="3">
        <v>0.66</v>
      </c>
      <c r="I11379" s="2">
        <v>8.5150000000000003E-2</v>
      </c>
    </row>
    <row r="11380" spans="4:9" x14ac:dyDescent="0.25">
      <c r="D11380" s="3">
        <v>0.04</v>
      </c>
      <c r="E11380" s="2" t="s">
        <v>102</v>
      </c>
      <c r="H11380" s="3">
        <v>0.7</v>
      </c>
      <c r="I11380" s="2">
        <v>8.8889999999999997E-2</v>
      </c>
    </row>
    <row r="11381" spans="4:9" x14ac:dyDescent="0.25">
      <c r="D11381" s="3">
        <v>0.04</v>
      </c>
      <c r="E11381" s="2" t="s">
        <v>102</v>
      </c>
      <c r="H11381" s="3">
        <v>0.74</v>
      </c>
      <c r="I11381" s="2">
        <v>9.264E-2</v>
      </c>
    </row>
    <row r="11382" spans="4:9" x14ac:dyDescent="0.25">
      <c r="D11382" s="3">
        <v>0.04</v>
      </c>
      <c r="E11382" s="2" t="s">
        <v>102</v>
      </c>
      <c r="H11382" s="3">
        <v>0.78</v>
      </c>
      <c r="I11382" s="2">
        <v>9.6310000000000007E-2</v>
      </c>
    </row>
    <row r="11383" spans="4:9" x14ac:dyDescent="0.25">
      <c r="D11383" s="3">
        <v>0.04</v>
      </c>
      <c r="E11383" s="2" t="s">
        <v>102</v>
      </c>
      <c r="H11383" s="3">
        <v>0.83</v>
      </c>
      <c r="I11383" s="2">
        <v>9.9979999999999999E-2</v>
      </c>
    </row>
    <row r="11384" spans="4:9" x14ac:dyDescent="0.25">
      <c r="D11384" s="3">
        <v>0.04</v>
      </c>
      <c r="E11384" s="2" t="s">
        <v>102</v>
      </c>
      <c r="H11384" s="3">
        <v>0.87</v>
      </c>
      <c r="I11384" s="2">
        <v>0.10340000000000001</v>
      </c>
    </row>
    <row r="11385" spans="4:9" x14ac:dyDescent="0.25">
      <c r="D11385" s="3">
        <v>0.04</v>
      </c>
      <c r="E11385" s="2" t="s">
        <v>102</v>
      </c>
      <c r="H11385" s="3">
        <v>0.92</v>
      </c>
      <c r="I11385" s="2">
        <v>0.10680000000000001</v>
      </c>
    </row>
    <row r="11386" spans="4:9" x14ac:dyDescent="0.25">
      <c r="D11386" s="3">
        <v>0.04</v>
      </c>
      <c r="E11386" s="2" t="s">
        <v>102</v>
      </c>
      <c r="H11386" s="3">
        <v>0.96</v>
      </c>
      <c r="I11386" s="2">
        <v>0.1103</v>
      </c>
    </row>
    <row r="11387" spans="4:9" x14ac:dyDescent="0.25">
      <c r="D11387" s="3">
        <v>0.04</v>
      </c>
      <c r="E11387" s="2" t="s">
        <v>102</v>
      </c>
      <c r="H11387" s="3">
        <v>1.01</v>
      </c>
      <c r="I11387" s="2">
        <v>0.1138</v>
      </c>
    </row>
    <row r="11388" spans="4:9" x14ac:dyDescent="0.25">
      <c r="D11388" s="3">
        <v>0.04</v>
      </c>
      <c r="E11388" s="2" t="s">
        <v>102</v>
      </c>
      <c r="H11388" s="3">
        <v>1.05</v>
      </c>
      <c r="I11388" s="2">
        <v>0.1171</v>
      </c>
    </row>
    <row r="11389" spans="4:9" x14ac:dyDescent="0.25">
      <c r="D11389" s="3">
        <v>0.04</v>
      </c>
      <c r="E11389" s="2" t="s">
        <v>102</v>
      </c>
      <c r="H11389" s="3">
        <v>1.1000000000000001</v>
      </c>
      <c r="I11389" s="2">
        <v>0.12039999999999999</v>
      </c>
    </row>
    <row r="11390" spans="4:9" x14ac:dyDescent="0.25">
      <c r="D11390" s="3">
        <v>0.04</v>
      </c>
      <c r="E11390" s="2" t="s">
        <v>102</v>
      </c>
      <c r="H11390" s="3">
        <v>1.1499999999999999</v>
      </c>
      <c r="I11390" s="2">
        <v>0.12379999999999999</v>
      </c>
    </row>
    <row r="11391" spans="4:9" x14ac:dyDescent="0.25">
      <c r="D11391" s="3">
        <v>0.04</v>
      </c>
      <c r="E11391" s="2" t="s">
        <v>102</v>
      </c>
      <c r="H11391" s="3">
        <v>1.19</v>
      </c>
      <c r="I11391" s="2">
        <v>0.12709999999999999</v>
      </c>
    </row>
    <row r="11392" spans="4:9" x14ac:dyDescent="0.25">
      <c r="D11392" s="3">
        <v>0.04</v>
      </c>
      <c r="E11392" s="2" t="s">
        <v>102</v>
      </c>
      <c r="H11392" s="3">
        <v>1.24</v>
      </c>
      <c r="I11392" s="2">
        <v>0.13020000000000001</v>
      </c>
    </row>
    <row r="11393" spans="4:9" x14ac:dyDescent="0.25">
      <c r="D11393" s="3">
        <v>0.04</v>
      </c>
      <c r="E11393" s="2" t="s">
        <v>102</v>
      </c>
      <c r="H11393" s="3">
        <v>1.29</v>
      </c>
      <c r="I11393" s="2">
        <v>0.1336</v>
      </c>
    </row>
    <row r="11394" spans="4:9" x14ac:dyDescent="0.25">
      <c r="D11394" s="3">
        <v>0.03</v>
      </c>
      <c r="E11394" s="2" t="s">
        <v>102</v>
      </c>
      <c r="H11394" s="3">
        <v>1.34</v>
      </c>
      <c r="I11394" s="2">
        <v>0.13689999999999999</v>
      </c>
    </row>
    <row r="11395" spans="4:9" x14ac:dyDescent="0.25">
      <c r="D11395" s="3">
        <v>0.03</v>
      </c>
      <c r="E11395" s="2" t="s">
        <v>102</v>
      </c>
      <c r="H11395" s="3">
        <v>1.39</v>
      </c>
      <c r="I11395" s="2">
        <v>0.14000000000000001</v>
      </c>
    </row>
    <row r="11396" spans="4:9" x14ac:dyDescent="0.25">
      <c r="D11396" s="3">
        <v>0.03</v>
      </c>
      <c r="E11396" s="2" t="s">
        <v>102</v>
      </c>
      <c r="H11396" s="3">
        <v>1.44</v>
      </c>
      <c r="I11396" s="2">
        <v>0.14299999999999999</v>
      </c>
    </row>
    <row r="11397" spans="4:9" x14ac:dyDescent="0.25">
      <c r="D11397" s="3">
        <v>0.03</v>
      </c>
      <c r="E11397" s="2" t="s">
        <v>102</v>
      </c>
      <c r="H11397" s="3">
        <v>1.49</v>
      </c>
      <c r="I11397" s="2">
        <v>0.14599999999999999</v>
      </c>
    </row>
    <row r="11398" spans="4:9" x14ac:dyDescent="0.25">
      <c r="D11398" s="3">
        <v>0.03</v>
      </c>
      <c r="E11398" s="2" t="s">
        <v>102</v>
      </c>
      <c r="H11398" s="3">
        <v>1.55</v>
      </c>
      <c r="I11398" s="2">
        <v>0.1492</v>
      </c>
    </row>
    <row r="11399" spans="4:9" x14ac:dyDescent="0.25">
      <c r="D11399" s="3">
        <v>0.03</v>
      </c>
      <c r="E11399" s="2" t="s">
        <v>102</v>
      </c>
      <c r="H11399" s="3">
        <v>1.6</v>
      </c>
      <c r="I11399" s="2">
        <v>0.15240000000000001</v>
      </c>
    </row>
    <row r="11400" spans="4:9" x14ac:dyDescent="0.25">
      <c r="D11400" s="3">
        <v>0.03</v>
      </c>
      <c r="E11400" s="2" t="s">
        <v>102</v>
      </c>
      <c r="H11400" s="3">
        <v>1.65</v>
      </c>
      <c r="I11400" s="2">
        <v>0.15540000000000001</v>
      </c>
    </row>
    <row r="11401" spans="4:9" x14ac:dyDescent="0.25">
      <c r="D11401" s="3">
        <v>0.03</v>
      </c>
      <c r="E11401" s="2" t="s">
        <v>102</v>
      </c>
      <c r="H11401" s="3">
        <v>1.7</v>
      </c>
      <c r="I11401" s="2">
        <v>0.15840000000000001</v>
      </c>
    </row>
    <row r="11402" spans="4:9" x14ac:dyDescent="0.25">
      <c r="D11402" s="3">
        <v>0.03</v>
      </c>
      <c r="E11402" s="2" t="s">
        <v>102</v>
      </c>
      <c r="H11402" s="3">
        <v>1.76</v>
      </c>
      <c r="I11402" s="2">
        <v>0.16120000000000001</v>
      </c>
    </row>
    <row r="11403" spans="4:9" x14ac:dyDescent="0.25">
      <c r="D11403" s="3">
        <v>0.03</v>
      </c>
      <c r="E11403" s="2" t="s">
        <v>102</v>
      </c>
      <c r="H11403" s="3">
        <v>1.81</v>
      </c>
      <c r="I11403" s="2">
        <v>0.16420000000000001</v>
      </c>
    </row>
    <row r="11404" spans="4:9" x14ac:dyDescent="0.25">
      <c r="D11404" s="3">
        <v>0.03</v>
      </c>
      <c r="E11404" s="2" t="s">
        <v>102</v>
      </c>
      <c r="H11404" s="3">
        <v>1.87</v>
      </c>
      <c r="I11404" s="2">
        <v>0.1673</v>
      </c>
    </row>
    <row r="11405" spans="4:9" x14ac:dyDescent="0.25">
      <c r="D11405" s="3">
        <v>0.03</v>
      </c>
      <c r="E11405" s="2" t="s">
        <v>102</v>
      </c>
      <c r="H11405" s="3">
        <v>1.92</v>
      </c>
      <c r="I11405" s="2">
        <v>0.1704</v>
      </c>
    </row>
    <row r="11406" spans="4:9" x14ac:dyDescent="0.25">
      <c r="D11406" s="3">
        <v>0.03</v>
      </c>
      <c r="E11406" s="2" t="s">
        <v>102</v>
      </c>
      <c r="H11406" s="3">
        <v>1.97</v>
      </c>
      <c r="I11406" s="2">
        <v>0.17319999999999999</v>
      </c>
    </row>
    <row r="11407" spans="4:9" x14ac:dyDescent="0.25">
      <c r="D11407" s="3">
        <v>0.03</v>
      </c>
      <c r="E11407" s="2" t="s">
        <v>102</v>
      </c>
      <c r="H11407" s="3">
        <v>2.0299999999999998</v>
      </c>
      <c r="I11407" s="2">
        <v>0.1759</v>
      </c>
    </row>
    <row r="11408" spans="4:9" x14ac:dyDescent="0.25">
      <c r="D11408" s="3">
        <v>0.03</v>
      </c>
      <c r="E11408" s="2" t="s">
        <v>102</v>
      </c>
      <c r="H11408" s="3">
        <v>2.09</v>
      </c>
      <c r="I11408" s="2">
        <v>0.17879999999999999</v>
      </c>
    </row>
    <row r="11409" spans="4:9" x14ac:dyDescent="0.25">
      <c r="D11409" s="3">
        <v>0.03</v>
      </c>
      <c r="E11409" s="2" t="s">
        <v>102</v>
      </c>
      <c r="H11409" s="3">
        <v>2.14</v>
      </c>
      <c r="I11409" s="2">
        <v>0.18140000000000001</v>
      </c>
    </row>
    <row r="11410" spans="4:9" x14ac:dyDescent="0.25">
      <c r="D11410" s="3">
        <v>0.03</v>
      </c>
      <c r="E11410" s="2" t="s">
        <v>102</v>
      </c>
      <c r="H11410" s="3">
        <v>2.2000000000000002</v>
      </c>
      <c r="I11410" s="2">
        <v>0.18410000000000001</v>
      </c>
    </row>
    <row r="11411" spans="4:9" x14ac:dyDescent="0.25">
      <c r="D11411" s="3">
        <v>0.03</v>
      </c>
      <c r="E11411" s="2" t="s">
        <v>102</v>
      </c>
      <c r="H11411" s="3">
        <v>2.25</v>
      </c>
      <c r="I11411" s="2">
        <v>0.18659999999999999</v>
      </c>
    </row>
    <row r="11412" spans="4:9" x14ac:dyDescent="0.25">
      <c r="D11412" s="3">
        <v>0.03</v>
      </c>
      <c r="E11412" s="2" t="s">
        <v>102</v>
      </c>
      <c r="H11412" s="3">
        <v>2.31</v>
      </c>
      <c r="I11412" s="2">
        <v>0.18940000000000001</v>
      </c>
    </row>
    <row r="11413" spans="4:9" x14ac:dyDescent="0.25">
      <c r="D11413" s="3">
        <v>0.03</v>
      </c>
      <c r="E11413" s="2" t="s">
        <v>102</v>
      </c>
      <c r="H11413" s="3">
        <v>2.37</v>
      </c>
      <c r="I11413" s="2">
        <v>0.192</v>
      </c>
    </row>
    <row r="11414" spans="4:9" x14ac:dyDescent="0.25">
      <c r="D11414" s="3">
        <v>0.03</v>
      </c>
      <c r="E11414" s="2" t="s">
        <v>102</v>
      </c>
      <c r="H11414" s="3">
        <v>2.42</v>
      </c>
      <c r="I11414" s="2">
        <v>0.19450000000000001</v>
      </c>
    </row>
    <row r="11415" spans="4:9" x14ac:dyDescent="0.25">
      <c r="D11415" s="3">
        <v>0.03</v>
      </c>
      <c r="E11415" s="2" t="s">
        <v>102</v>
      </c>
      <c r="H11415" s="3">
        <v>2.48</v>
      </c>
      <c r="I11415" s="2">
        <v>0.19689999999999999</v>
      </c>
    </row>
    <row r="11416" spans="4:9" x14ac:dyDescent="0.25">
      <c r="D11416" s="3">
        <v>0.03</v>
      </c>
      <c r="E11416" s="2" t="s">
        <v>102</v>
      </c>
      <c r="H11416" s="3">
        <v>2.54</v>
      </c>
      <c r="I11416" s="2">
        <v>0.1993</v>
      </c>
    </row>
    <row r="11417" spans="4:9" x14ac:dyDescent="0.25">
      <c r="D11417" s="3">
        <v>0.03</v>
      </c>
      <c r="E11417" s="2" t="s">
        <v>102</v>
      </c>
      <c r="H11417" s="3">
        <v>2.6</v>
      </c>
      <c r="I11417" s="2">
        <v>0.2019</v>
      </c>
    </row>
    <row r="11418" spans="4:9" x14ac:dyDescent="0.25">
      <c r="D11418" s="3">
        <v>0.03</v>
      </c>
      <c r="E11418" s="2" t="s">
        <v>102</v>
      </c>
      <c r="H11418" s="3">
        <v>2.66</v>
      </c>
      <c r="I11418" s="2">
        <v>0.20430000000000001</v>
      </c>
    </row>
    <row r="11419" spans="4:9" x14ac:dyDescent="0.25">
      <c r="D11419" s="3">
        <v>0.03</v>
      </c>
      <c r="E11419" s="2" t="s">
        <v>102</v>
      </c>
      <c r="H11419" s="3">
        <v>2.71</v>
      </c>
      <c r="I11419" s="2">
        <v>0.20660000000000001</v>
      </c>
    </row>
    <row r="11420" spans="4:9" x14ac:dyDescent="0.25">
      <c r="D11420" s="3">
        <v>0.03</v>
      </c>
      <c r="E11420" s="2" t="s">
        <v>102</v>
      </c>
      <c r="H11420" s="3">
        <v>2.77</v>
      </c>
      <c r="I11420" s="2">
        <v>0.2089</v>
      </c>
    </row>
    <row r="11421" spans="4:9" x14ac:dyDescent="0.25">
      <c r="D11421" s="3">
        <v>0.03</v>
      </c>
      <c r="E11421" s="2" t="s">
        <v>102</v>
      </c>
      <c r="H11421" s="3">
        <v>2.83</v>
      </c>
      <c r="I11421" s="2">
        <v>0.21110000000000001</v>
      </c>
    </row>
    <row r="11422" spans="4:9" x14ac:dyDescent="0.25">
      <c r="D11422" s="3">
        <v>0.03</v>
      </c>
      <c r="E11422" s="2" t="s">
        <v>102</v>
      </c>
      <c r="H11422" s="3">
        <v>2.89</v>
      </c>
      <c r="I11422" s="2">
        <v>0.2135</v>
      </c>
    </row>
    <row r="11423" spans="4:9" x14ac:dyDescent="0.25">
      <c r="D11423" s="3">
        <v>0.03</v>
      </c>
      <c r="E11423" s="2" t="s">
        <v>102</v>
      </c>
      <c r="H11423" s="3">
        <v>2.95</v>
      </c>
      <c r="I11423" s="2">
        <v>0.21560000000000001</v>
      </c>
    </row>
    <row r="11424" spans="4:9" x14ac:dyDescent="0.25">
      <c r="D11424" s="3">
        <v>0.03</v>
      </c>
      <c r="E11424" s="2" t="s">
        <v>102</v>
      </c>
      <c r="H11424" s="3">
        <v>3.01</v>
      </c>
      <c r="I11424" s="2">
        <v>0.21779999999999999</v>
      </c>
    </row>
    <row r="11425" spans="4:9" x14ac:dyDescent="0.25">
      <c r="D11425" s="3">
        <v>0.03</v>
      </c>
      <c r="E11425" s="2" t="s">
        <v>102</v>
      </c>
      <c r="H11425" s="3">
        <v>3.07</v>
      </c>
      <c r="I11425" s="2">
        <v>0.22</v>
      </c>
    </row>
    <row r="11426" spans="4:9" x14ac:dyDescent="0.25">
      <c r="D11426" s="3">
        <v>0.03</v>
      </c>
      <c r="E11426" s="2" t="s">
        <v>102</v>
      </c>
      <c r="H11426" s="3">
        <v>3.13</v>
      </c>
      <c r="I11426" s="2">
        <v>0.22220000000000001</v>
      </c>
    </row>
    <row r="11427" spans="4:9" x14ac:dyDescent="0.25">
      <c r="D11427" s="3">
        <v>0.03</v>
      </c>
      <c r="E11427" s="2" t="s">
        <v>102</v>
      </c>
      <c r="H11427" s="3">
        <v>3.19</v>
      </c>
      <c r="I11427" s="2">
        <v>0.22420000000000001</v>
      </c>
    </row>
    <row r="11428" spans="4:9" x14ac:dyDescent="0.25">
      <c r="D11428" s="3">
        <v>0.03</v>
      </c>
      <c r="E11428" s="2" t="s">
        <v>102</v>
      </c>
      <c r="H11428" s="3">
        <v>3.25</v>
      </c>
      <c r="I11428" s="2">
        <v>0.22620000000000001</v>
      </c>
    </row>
    <row r="11429" spans="4:9" x14ac:dyDescent="0.25">
      <c r="D11429" s="3">
        <v>0.03</v>
      </c>
      <c r="E11429" s="2" t="s">
        <v>102</v>
      </c>
      <c r="H11429" s="3">
        <v>3.31</v>
      </c>
      <c r="I11429" s="2">
        <v>0.2281</v>
      </c>
    </row>
    <row r="11430" spans="4:9" x14ac:dyDescent="0.25">
      <c r="D11430" s="3">
        <v>0.03</v>
      </c>
      <c r="E11430" s="2" t="s">
        <v>102</v>
      </c>
      <c r="H11430" s="3">
        <v>3.37</v>
      </c>
      <c r="I11430" s="2">
        <v>0.23</v>
      </c>
    </row>
    <row r="11431" spans="4:9" x14ac:dyDescent="0.25">
      <c r="D11431" s="3">
        <v>0.03</v>
      </c>
      <c r="E11431" s="2" t="s">
        <v>102</v>
      </c>
      <c r="H11431" s="3">
        <v>3.43</v>
      </c>
      <c r="I11431" s="2">
        <v>0.23219999999999999</v>
      </c>
    </row>
    <row r="11432" spans="4:9" x14ac:dyDescent="0.25">
      <c r="D11432" s="3">
        <v>0.03</v>
      </c>
      <c r="E11432" s="2" t="s">
        <v>102</v>
      </c>
      <c r="H11432" s="3">
        <v>3.49</v>
      </c>
      <c r="I11432" s="2">
        <v>0.2344</v>
      </c>
    </row>
    <row r="11433" spans="4:9" x14ac:dyDescent="0.25">
      <c r="D11433" s="3">
        <v>0.03</v>
      </c>
      <c r="E11433" s="2" t="s">
        <v>102</v>
      </c>
      <c r="H11433" s="3">
        <v>3.55</v>
      </c>
      <c r="I11433" s="2">
        <v>0.23630000000000001</v>
      </c>
    </row>
    <row r="11434" spans="4:9" x14ac:dyDescent="0.25">
      <c r="D11434" s="3">
        <v>0.03</v>
      </c>
      <c r="E11434" s="2" t="s">
        <v>102</v>
      </c>
      <c r="H11434" s="3">
        <v>3.61</v>
      </c>
      <c r="I11434" s="2">
        <v>0.23799999999999999</v>
      </c>
    </row>
    <row r="11435" spans="4:9" x14ac:dyDescent="0.25">
      <c r="D11435" s="3">
        <v>0.03</v>
      </c>
      <c r="E11435" s="2" t="s">
        <v>102</v>
      </c>
      <c r="H11435" s="3">
        <v>3.67</v>
      </c>
      <c r="I11435" s="2">
        <v>0.23960000000000001</v>
      </c>
    </row>
    <row r="11436" spans="4:9" x14ac:dyDescent="0.25">
      <c r="D11436" s="3">
        <v>0.03</v>
      </c>
      <c r="E11436" s="2" t="s">
        <v>102</v>
      </c>
      <c r="H11436" s="3">
        <v>3.73</v>
      </c>
      <c r="I11436" s="2">
        <v>0.2412</v>
      </c>
    </row>
    <row r="11437" spans="4:9" x14ac:dyDescent="0.25">
      <c r="D11437" s="3">
        <v>0.03</v>
      </c>
      <c r="E11437" s="2" t="s">
        <v>102</v>
      </c>
      <c r="H11437" s="3">
        <v>3.79</v>
      </c>
      <c r="I11437" s="2">
        <v>0.24310000000000001</v>
      </c>
    </row>
    <row r="11438" spans="4:9" x14ac:dyDescent="0.25">
      <c r="D11438" s="3">
        <v>0.03</v>
      </c>
      <c r="E11438" s="2" t="s">
        <v>102</v>
      </c>
      <c r="H11438" s="3">
        <v>3.85</v>
      </c>
      <c r="I11438" s="2">
        <v>0.24510000000000001</v>
      </c>
    </row>
    <row r="11439" spans="4:9" x14ac:dyDescent="0.25">
      <c r="D11439" s="3">
        <v>0.03</v>
      </c>
      <c r="E11439" s="2" t="s">
        <v>102</v>
      </c>
      <c r="H11439" s="3">
        <v>3.92</v>
      </c>
      <c r="I11439" s="2">
        <v>0.247</v>
      </c>
    </row>
    <row r="11440" spans="4:9" x14ac:dyDescent="0.25">
      <c r="D11440" s="3">
        <v>0.03</v>
      </c>
      <c r="E11440" s="2" t="s">
        <v>102</v>
      </c>
      <c r="H11440" s="3">
        <v>3.98</v>
      </c>
      <c r="I11440" s="2">
        <v>0.24859999999999999</v>
      </c>
    </row>
    <row r="11441" spans="4:9" x14ac:dyDescent="0.25">
      <c r="D11441" s="3">
        <v>0.03</v>
      </c>
      <c r="E11441" s="2" t="s">
        <v>102</v>
      </c>
      <c r="H11441" s="3">
        <v>4.04</v>
      </c>
      <c r="I11441" s="2">
        <v>0.25019999999999998</v>
      </c>
    </row>
    <row r="11442" spans="4:9" x14ac:dyDescent="0.25">
      <c r="D11442" s="3">
        <v>0.03</v>
      </c>
      <c r="E11442" s="2" t="s">
        <v>102</v>
      </c>
      <c r="H11442" s="3">
        <v>4.0999999999999996</v>
      </c>
      <c r="I11442" s="2">
        <v>0.25180000000000002</v>
      </c>
    </row>
    <row r="11443" spans="4:9" x14ac:dyDescent="0.25">
      <c r="D11443" s="3">
        <v>0.03</v>
      </c>
      <c r="E11443" s="2" t="s">
        <v>102</v>
      </c>
      <c r="H11443" s="3">
        <v>4.16</v>
      </c>
      <c r="I11443" s="2">
        <v>0.25330000000000003</v>
      </c>
    </row>
    <row r="11444" spans="4:9" x14ac:dyDescent="0.25">
      <c r="D11444" s="3">
        <v>0.03</v>
      </c>
      <c r="E11444" s="2" t="s">
        <v>102</v>
      </c>
      <c r="H11444" s="3">
        <v>4.2300000000000004</v>
      </c>
      <c r="I11444" s="2">
        <v>0.25469999999999998</v>
      </c>
    </row>
    <row r="11445" spans="4:9" x14ac:dyDescent="0.25">
      <c r="D11445" s="3">
        <v>0.03</v>
      </c>
      <c r="E11445" s="2" t="s">
        <v>102</v>
      </c>
      <c r="H11445" s="3">
        <v>4.29</v>
      </c>
      <c r="I11445" s="2">
        <v>0.25609999999999999</v>
      </c>
    </row>
    <row r="11446" spans="4:9" x14ac:dyDescent="0.25">
      <c r="D11446" s="3">
        <v>0.03</v>
      </c>
      <c r="E11446" s="2" t="s">
        <v>102</v>
      </c>
      <c r="H11446" s="3">
        <v>4.3499999999999996</v>
      </c>
      <c r="I11446" s="2">
        <v>0.25769999999999998</v>
      </c>
    </row>
    <row r="11447" spans="4:9" x14ac:dyDescent="0.25">
      <c r="D11447" s="3">
        <v>0.03</v>
      </c>
      <c r="E11447" s="2" t="s">
        <v>102</v>
      </c>
      <c r="H11447" s="3">
        <v>4.41</v>
      </c>
      <c r="I11447" s="2">
        <v>0.25929999999999997</v>
      </c>
    </row>
    <row r="11448" spans="4:9" x14ac:dyDescent="0.25">
      <c r="D11448" s="3">
        <v>0.03</v>
      </c>
      <c r="E11448" s="2" t="s">
        <v>102</v>
      </c>
      <c r="H11448" s="3">
        <v>4.47</v>
      </c>
      <c r="I11448" s="2">
        <v>0.2611</v>
      </c>
    </row>
    <row r="11449" spans="4:9" x14ac:dyDescent="0.25">
      <c r="D11449" s="3">
        <v>0.03</v>
      </c>
      <c r="E11449" s="2" t="s">
        <v>102</v>
      </c>
      <c r="H11449" s="3">
        <v>4.54</v>
      </c>
      <c r="I11449" s="2">
        <v>0.26240000000000002</v>
      </c>
    </row>
    <row r="11450" spans="4:9" x14ac:dyDescent="0.25">
      <c r="D11450" s="3">
        <v>0.03</v>
      </c>
      <c r="E11450" s="2" t="s">
        <v>102</v>
      </c>
      <c r="H11450" s="3">
        <v>4.5999999999999996</v>
      </c>
      <c r="I11450" s="2">
        <v>0.26350000000000001</v>
      </c>
    </row>
    <row r="11451" spans="4:9" x14ac:dyDescent="0.25">
      <c r="D11451" s="3">
        <v>0.03</v>
      </c>
      <c r="E11451" s="2" t="s">
        <v>102</v>
      </c>
      <c r="H11451" s="3">
        <v>4.66</v>
      </c>
      <c r="I11451" s="2">
        <v>0.26490000000000002</v>
      </c>
    </row>
    <row r="11452" spans="4:9" x14ac:dyDescent="0.25">
      <c r="D11452" s="3">
        <v>0.03</v>
      </c>
      <c r="E11452" s="2" t="s">
        <v>102</v>
      </c>
      <c r="H11452" s="3">
        <v>4.7300000000000004</v>
      </c>
      <c r="I11452" s="2">
        <v>0.26619999999999999</v>
      </c>
    </row>
    <row r="11453" spans="4:9" x14ac:dyDescent="0.25">
      <c r="D11453" s="3">
        <v>0.03</v>
      </c>
      <c r="E11453" s="2" t="s">
        <v>102</v>
      </c>
      <c r="H11453" s="3">
        <v>4.79</v>
      </c>
      <c r="I11453" s="2">
        <v>0.26769999999999999</v>
      </c>
    </row>
    <row r="11454" spans="4:9" x14ac:dyDescent="0.25">
      <c r="D11454" s="3">
        <v>0.02</v>
      </c>
      <c r="E11454" s="2" t="s">
        <v>102</v>
      </c>
      <c r="H11454" s="3">
        <v>4.8499999999999996</v>
      </c>
      <c r="I11454" s="2">
        <v>0.26929999999999998</v>
      </c>
    </row>
    <row r="11455" spans="4:9" x14ac:dyDescent="0.25">
      <c r="D11455" s="3">
        <v>0.03</v>
      </c>
      <c r="E11455" s="2" t="s">
        <v>102</v>
      </c>
      <c r="H11455" s="3">
        <v>4.91</v>
      </c>
      <c r="I11455" s="2">
        <v>0.27039999999999997</v>
      </c>
    </row>
    <row r="11456" spans="4:9" x14ac:dyDescent="0.25">
      <c r="D11456" s="3">
        <v>0.02</v>
      </c>
      <c r="E11456" s="2" t="s">
        <v>102</v>
      </c>
      <c r="H11456" s="3">
        <v>4.9800000000000004</v>
      </c>
      <c r="I11456" s="2">
        <v>0.27160000000000001</v>
      </c>
    </row>
    <row r="11457" spans="4:9" x14ac:dyDescent="0.25">
      <c r="D11457" s="3">
        <v>0.03</v>
      </c>
      <c r="E11457" s="2" t="s">
        <v>102</v>
      </c>
      <c r="H11457" s="3">
        <v>5.04</v>
      </c>
      <c r="I11457" s="2">
        <v>0.27289999999999998</v>
      </c>
    </row>
    <row r="11458" spans="4:9" x14ac:dyDescent="0.25">
      <c r="D11458" s="3">
        <v>0.03</v>
      </c>
      <c r="E11458" s="2" t="s">
        <v>102</v>
      </c>
      <c r="H11458" s="3">
        <v>5.0999999999999996</v>
      </c>
      <c r="I11458" s="2">
        <v>0.2742</v>
      </c>
    </row>
    <row r="11459" spans="4:9" x14ac:dyDescent="0.25">
      <c r="D11459" s="3">
        <v>0.02</v>
      </c>
      <c r="E11459" s="2" t="s">
        <v>102</v>
      </c>
      <c r="H11459" s="3">
        <v>5.17</v>
      </c>
      <c r="I11459" s="2">
        <v>0.27550000000000002</v>
      </c>
    </row>
    <row r="11460" spans="4:9" x14ac:dyDescent="0.25">
      <c r="D11460" s="3">
        <v>0.02</v>
      </c>
      <c r="E11460" s="2" t="s">
        <v>102</v>
      </c>
      <c r="H11460" s="3">
        <v>5.23</v>
      </c>
      <c r="I11460" s="2">
        <v>0.27660000000000001</v>
      </c>
    </row>
    <row r="11461" spans="4:9" x14ac:dyDescent="0.25">
      <c r="D11461" s="3">
        <v>0.02</v>
      </c>
      <c r="E11461" s="2" t="s">
        <v>102</v>
      </c>
      <c r="H11461" s="3">
        <v>5.29</v>
      </c>
      <c r="I11461" s="2">
        <v>0.27789999999999998</v>
      </c>
    </row>
    <row r="11462" spans="4:9" x14ac:dyDescent="0.25">
      <c r="D11462" s="3">
        <v>0.02</v>
      </c>
      <c r="E11462" s="2" t="s">
        <v>102</v>
      </c>
      <c r="H11462" s="3">
        <v>5.36</v>
      </c>
      <c r="I11462" s="2">
        <v>0.2792</v>
      </c>
    </row>
    <row r="11463" spans="4:9" x14ac:dyDescent="0.25">
      <c r="D11463" s="3">
        <v>0.02</v>
      </c>
      <c r="E11463" s="2" t="s">
        <v>102</v>
      </c>
      <c r="H11463" s="3">
        <v>5.42</v>
      </c>
      <c r="I11463" s="2">
        <v>0.28000000000000003</v>
      </c>
    </row>
    <row r="11464" spans="4:9" x14ac:dyDescent="0.25">
      <c r="D11464" s="3">
        <v>0.02</v>
      </c>
      <c r="E11464" s="2" t="s">
        <v>102</v>
      </c>
      <c r="H11464" s="3">
        <v>5.48</v>
      </c>
      <c r="I11464" s="2">
        <v>0.28120000000000001</v>
      </c>
    </row>
    <row r="11465" spans="4:9" x14ac:dyDescent="0.25">
      <c r="D11465" s="3">
        <v>0.02</v>
      </c>
      <c r="E11465" s="2" t="s">
        <v>102</v>
      </c>
      <c r="H11465" s="3">
        <v>5.55</v>
      </c>
      <c r="I11465" s="2">
        <v>0.2823</v>
      </c>
    </row>
    <row r="11466" spans="4:9" x14ac:dyDescent="0.25">
      <c r="D11466" s="3">
        <v>0.02</v>
      </c>
      <c r="E11466" s="2" t="s">
        <v>102</v>
      </c>
      <c r="H11466" s="3">
        <v>5.61</v>
      </c>
      <c r="I11466" s="2">
        <v>0.28339999999999999</v>
      </c>
    </row>
    <row r="11467" spans="4:9" x14ac:dyDescent="0.25">
      <c r="D11467" s="3">
        <v>0.02</v>
      </c>
      <c r="E11467" s="2" t="s">
        <v>102</v>
      </c>
      <c r="H11467" s="3">
        <v>5.68</v>
      </c>
      <c r="I11467" s="2">
        <v>0.28460000000000002</v>
      </c>
    </row>
    <row r="11468" spans="4:9" x14ac:dyDescent="0.25">
      <c r="D11468" s="3">
        <v>0.02</v>
      </c>
      <c r="E11468" s="2" t="s">
        <v>102</v>
      </c>
      <c r="H11468" s="3">
        <v>5.74</v>
      </c>
      <c r="I11468" s="2">
        <v>0.28549999999999998</v>
      </c>
    </row>
    <row r="11469" spans="4:9" x14ac:dyDescent="0.25">
      <c r="D11469" s="3">
        <v>0.02</v>
      </c>
      <c r="E11469" s="2" t="s">
        <v>102</v>
      </c>
      <c r="H11469" s="3">
        <v>5.8</v>
      </c>
      <c r="I11469" s="2">
        <v>0.28639999999999999</v>
      </c>
    </row>
    <row r="11470" spans="4:9" x14ac:dyDescent="0.25">
      <c r="D11470" s="3">
        <v>0.02</v>
      </c>
      <c r="E11470" s="2" t="s">
        <v>102</v>
      </c>
      <c r="H11470" s="3">
        <v>5.87</v>
      </c>
      <c r="I11470" s="2">
        <v>0.2873</v>
      </c>
    </row>
    <row r="11471" spans="4:9" x14ac:dyDescent="0.25">
      <c r="D11471" s="3">
        <v>0.02</v>
      </c>
      <c r="E11471" s="2" t="s">
        <v>102</v>
      </c>
      <c r="H11471" s="3">
        <v>5.93</v>
      </c>
      <c r="I11471" s="2">
        <v>0.28839999999999999</v>
      </c>
    </row>
    <row r="11472" spans="4:9" x14ac:dyDescent="0.25">
      <c r="D11472" s="3">
        <v>0.02</v>
      </c>
      <c r="E11472" s="2" t="s">
        <v>102</v>
      </c>
      <c r="H11472" s="3">
        <v>6</v>
      </c>
      <c r="I11472" s="2">
        <v>0.28960000000000002</v>
      </c>
    </row>
    <row r="11473" spans="4:9" x14ac:dyDescent="0.25">
      <c r="D11473" s="3">
        <v>0.02</v>
      </c>
      <c r="E11473" s="2" t="s">
        <v>102</v>
      </c>
      <c r="H11473" s="3">
        <v>6.06</v>
      </c>
      <c r="I11473" s="2">
        <v>0.29060000000000002</v>
      </c>
    </row>
    <row r="11474" spans="4:9" x14ac:dyDescent="0.25">
      <c r="D11474" s="3">
        <v>0.02</v>
      </c>
      <c r="E11474" s="2" t="s">
        <v>102</v>
      </c>
      <c r="H11474" s="3">
        <v>6.12</v>
      </c>
      <c r="I11474" s="2">
        <v>0.29170000000000001</v>
      </c>
    </row>
    <row r="11475" spans="4:9" x14ac:dyDescent="0.25">
      <c r="D11475" s="3">
        <v>0.02</v>
      </c>
      <c r="E11475" s="2" t="s">
        <v>102</v>
      </c>
      <c r="H11475" s="3">
        <v>6.19</v>
      </c>
      <c r="I11475" s="2">
        <v>0.29260000000000003</v>
      </c>
    </row>
    <row r="11476" spans="4:9" x14ac:dyDescent="0.25">
      <c r="D11476" s="3">
        <v>0.02</v>
      </c>
      <c r="E11476" s="2" t="s">
        <v>102</v>
      </c>
      <c r="H11476" s="3">
        <v>6.25</v>
      </c>
      <c r="I11476" s="2">
        <v>0.29339999999999999</v>
      </c>
    </row>
    <row r="11477" spans="4:9" x14ac:dyDescent="0.25">
      <c r="D11477" s="3">
        <v>0.02</v>
      </c>
      <c r="E11477" s="2" t="s">
        <v>102</v>
      </c>
      <c r="H11477" s="3">
        <v>6.32</v>
      </c>
      <c r="I11477" s="2">
        <v>0.29420000000000002</v>
      </c>
    </row>
    <row r="11478" spans="4:9" x14ac:dyDescent="0.25">
      <c r="D11478" s="3">
        <v>0.02</v>
      </c>
      <c r="E11478" s="2" t="s">
        <v>102</v>
      </c>
      <c r="H11478" s="3">
        <v>6.38</v>
      </c>
      <c r="I11478" s="2">
        <v>0.29499999999999998</v>
      </c>
    </row>
    <row r="11479" spans="4:9" x14ac:dyDescent="0.25">
      <c r="D11479" s="3">
        <v>0.02</v>
      </c>
      <c r="E11479" s="2" t="s">
        <v>102</v>
      </c>
      <c r="H11479" s="3">
        <v>6.44</v>
      </c>
      <c r="I11479" s="2">
        <v>0.29580000000000001</v>
      </c>
    </row>
    <row r="11480" spans="4:9" x14ac:dyDescent="0.25">
      <c r="D11480" s="3">
        <v>0.02</v>
      </c>
      <c r="E11480" s="2" t="s">
        <v>102</v>
      </c>
      <c r="H11480" s="3">
        <v>6.51</v>
      </c>
      <c r="I11480" s="2">
        <v>0.29680000000000001</v>
      </c>
    </row>
    <row r="11481" spans="4:9" x14ac:dyDescent="0.25">
      <c r="D11481" s="3">
        <v>0.02</v>
      </c>
      <c r="E11481" s="2" t="s">
        <v>102</v>
      </c>
      <c r="H11481" s="3">
        <v>6.57</v>
      </c>
      <c r="I11481" s="2">
        <v>0.29780000000000001</v>
      </c>
    </row>
    <row r="11482" spans="4:9" x14ac:dyDescent="0.25">
      <c r="D11482" s="3">
        <v>0.02</v>
      </c>
      <c r="E11482" s="2" t="s">
        <v>102</v>
      </c>
      <c r="H11482" s="3">
        <v>6.64</v>
      </c>
      <c r="I11482" s="2">
        <v>0.29859999999999998</v>
      </c>
    </row>
    <row r="11483" spans="4:9" x14ac:dyDescent="0.25">
      <c r="D11483" s="3">
        <v>0.02</v>
      </c>
      <c r="E11483" s="2" t="s">
        <v>102</v>
      </c>
      <c r="H11483" s="3">
        <v>6.7</v>
      </c>
      <c r="I11483" s="2">
        <v>0.29930000000000001</v>
      </c>
    </row>
    <row r="11484" spans="4:9" x14ac:dyDescent="0.25">
      <c r="D11484" s="3">
        <v>0.02</v>
      </c>
      <c r="E11484" s="2" t="s">
        <v>102</v>
      </c>
      <c r="H11484" s="3">
        <v>6.77</v>
      </c>
      <c r="I11484" s="2">
        <v>0.30009999999999998</v>
      </c>
    </row>
    <row r="11485" spans="4:9" x14ac:dyDescent="0.25">
      <c r="D11485" s="3">
        <v>0.02</v>
      </c>
      <c r="E11485" s="2" t="s">
        <v>102</v>
      </c>
      <c r="H11485" s="3">
        <v>6.83</v>
      </c>
      <c r="I11485" s="2">
        <v>0.30109999999999998</v>
      </c>
    </row>
    <row r="11486" spans="4:9" x14ac:dyDescent="0.25">
      <c r="D11486" s="3">
        <v>0.02</v>
      </c>
      <c r="E11486" s="2" t="s">
        <v>102</v>
      </c>
      <c r="H11486" s="3">
        <v>6.9</v>
      </c>
      <c r="I11486" s="2">
        <v>0.30199999999999999</v>
      </c>
    </row>
    <row r="11487" spans="4:9" x14ac:dyDescent="0.25">
      <c r="D11487" s="3">
        <v>0.02</v>
      </c>
      <c r="E11487" s="2" t="s">
        <v>102</v>
      </c>
      <c r="H11487" s="3">
        <v>6.96</v>
      </c>
      <c r="I11487" s="2">
        <v>0.30280000000000001</v>
      </c>
    </row>
    <row r="11488" spans="4:9" x14ac:dyDescent="0.25">
      <c r="D11488" s="3">
        <v>0.02</v>
      </c>
      <c r="E11488" s="2" t="s">
        <v>102</v>
      </c>
      <c r="H11488" s="3">
        <v>7.02</v>
      </c>
      <c r="I11488" s="2">
        <v>0.3034</v>
      </c>
    </row>
    <row r="11489" spans="4:9" x14ac:dyDescent="0.25">
      <c r="D11489" s="3">
        <v>0.02</v>
      </c>
      <c r="E11489" s="2" t="s">
        <v>102</v>
      </c>
      <c r="H11489" s="3">
        <v>7.09</v>
      </c>
      <c r="I11489" s="2">
        <v>0.30409999999999998</v>
      </c>
    </row>
    <row r="11490" spans="4:9" x14ac:dyDescent="0.25">
      <c r="D11490" s="3">
        <v>0.02</v>
      </c>
      <c r="E11490" s="2" t="s">
        <v>102</v>
      </c>
      <c r="H11490" s="3">
        <v>7.15</v>
      </c>
      <c r="I11490" s="2">
        <v>0.30499999999999999</v>
      </c>
    </row>
    <row r="11491" spans="4:9" x14ac:dyDescent="0.25">
      <c r="D11491" s="3">
        <v>0.02</v>
      </c>
      <c r="E11491" s="2" t="s">
        <v>102</v>
      </c>
      <c r="H11491" s="3">
        <v>7.22</v>
      </c>
      <c r="I11491" s="2">
        <v>0.30570000000000003</v>
      </c>
    </row>
    <row r="11492" spans="4:9" x14ac:dyDescent="0.25">
      <c r="D11492" s="3">
        <v>0.02</v>
      </c>
      <c r="E11492" s="2" t="s">
        <v>102</v>
      </c>
      <c r="H11492" s="3">
        <v>7.28</v>
      </c>
      <c r="I11492" s="2">
        <v>0.30640000000000001</v>
      </c>
    </row>
    <row r="11493" spans="4:9" x14ac:dyDescent="0.25">
      <c r="D11493" s="3">
        <v>0.02</v>
      </c>
      <c r="E11493" s="2" t="s">
        <v>102</v>
      </c>
      <c r="H11493" s="3">
        <v>7.35</v>
      </c>
      <c r="I11493" s="2">
        <v>0.30709999999999998</v>
      </c>
    </row>
    <row r="11494" spans="4:9" x14ac:dyDescent="0.25">
      <c r="D11494" s="3">
        <v>0.02</v>
      </c>
      <c r="E11494" s="2" t="s">
        <v>102</v>
      </c>
      <c r="H11494" s="3">
        <v>7.41</v>
      </c>
      <c r="I11494" s="2">
        <v>0.30780000000000002</v>
      </c>
    </row>
    <row r="11495" spans="4:9" x14ac:dyDescent="0.25">
      <c r="D11495" s="3">
        <v>0.02</v>
      </c>
      <c r="E11495" s="2" t="s">
        <v>102</v>
      </c>
      <c r="H11495" s="3">
        <v>7.48</v>
      </c>
      <c r="I11495" s="2">
        <v>0.30859999999999999</v>
      </c>
    </row>
    <row r="11496" spans="4:9" x14ac:dyDescent="0.25">
      <c r="D11496" s="3">
        <v>0.02</v>
      </c>
      <c r="E11496" s="2" t="s">
        <v>102</v>
      </c>
      <c r="H11496" s="3">
        <v>7.54</v>
      </c>
      <c r="I11496" s="2">
        <v>0.30930000000000002</v>
      </c>
    </row>
    <row r="11497" spans="4:9" x14ac:dyDescent="0.25">
      <c r="D11497" s="3">
        <v>0.02</v>
      </c>
      <c r="E11497" s="2" t="s">
        <v>102</v>
      </c>
      <c r="H11497" s="3">
        <v>7.61</v>
      </c>
      <c r="I11497" s="2">
        <v>0.31</v>
      </c>
    </row>
    <row r="11498" spans="4:9" x14ac:dyDescent="0.25">
      <c r="D11498" s="3">
        <v>0.02</v>
      </c>
      <c r="E11498" s="2" t="s">
        <v>102</v>
      </c>
      <c r="H11498" s="3">
        <v>7.67</v>
      </c>
      <c r="I11498" s="2">
        <v>0.31059999999999999</v>
      </c>
    </row>
    <row r="11499" spans="4:9" x14ac:dyDescent="0.25">
      <c r="D11499" s="3">
        <v>0.02</v>
      </c>
      <c r="E11499" s="2" t="s">
        <v>102</v>
      </c>
      <c r="H11499" s="3">
        <v>7.74</v>
      </c>
      <c r="I11499" s="2">
        <v>0.31119999999999998</v>
      </c>
    </row>
    <row r="11500" spans="4:9" x14ac:dyDescent="0.25">
      <c r="D11500" s="3">
        <v>0.02</v>
      </c>
      <c r="E11500" s="2" t="s">
        <v>102</v>
      </c>
      <c r="H11500" s="3">
        <v>7.8</v>
      </c>
      <c r="I11500" s="2">
        <v>0.31180000000000002</v>
      </c>
    </row>
    <row r="11501" spans="4:9" x14ac:dyDescent="0.25">
      <c r="D11501" s="3">
        <v>0.02</v>
      </c>
      <c r="E11501" s="2" t="s">
        <v>102</v>
      </c>
      <c r="H11501" s="3">
        <v>7.87</v>
      </c>
      <c r="I11501" s="2">
        <v>0.31230000000000002</v>
      </c>
    </row>
    <row r="11502" spans="4:9" x14ac:dyDescent="0.25">
      <c r="D11502" s="3">
        <v>0.02</v>
      </c>
      <c r="E11502" s="2" t="s">
        <v>102</v>
      </c>
      <c r="H11502" s="3">
        <v>7.93</v>
      </c>
      <c r="I11502" s="2">
        <v>0.31280000000000002</v>
      </c>
    </row>
    <row r="11503" spans="4:9" x14ac:dyDescent="0.25">
      <c r="D11503" s="3">
        <v>0.02</v>
      </c>
      <c r="E11503" s="2" t="s">
        <v>102</v>
      </c>
      <c r="H11503" s="3">
        <v>8</v>
      </c>
      <c r="I11503" s="2">
        <v>0.3135</v>
      </c>
    </row>
    <row r="11504" spans="4:9" x14ac:dyDescent="0.25">
      <c r="D11504" s="3">
        <v>0.02</v>
      </c>
      <c r="E11504" s="2" t="s">
        <v>102</v>
      </c>
      <c r="H11504" s="3">
        <v>8.06</v>
      </c>
      <c r="I11504" s="2">
        <v>0.31419999999999998</v>
      </c>
    </row>
    <row r="11505" spans="4:9" x14ac:dyDescent="0.25">
      <c r="D11505" s="3">
        <v>0.02</v>
      </c>
      <c r="E11505" s="2" t="s">
        <v>102</v>
      </c>
      <c r="H11505" s="3">
        <v>8.1300000000000008</v>
      </c>
      <c r="I11505" s="2">
        <v>0.315</v>
      </c>
    </row>
    <row r="11506" spans="4:9" x14ac:dyDescent="0.25">
      <c r="D11506" s="3">
        <v>0.02</v>
      </c>
      <c r="E11506" s="2" t="s">
        <v>102</v>
      </c>
      <c r="H11506" s="3">
        <v>8.19</v>
      </c>
      <c r="I11506" s="2">
        <v>0.3155</v>
      </c>
    </row>
    <row r="11507" spans="4:9" x14ac:dyDescent="0.25">
      <c r="D11507" s="3">
        <v>0.02</v>
      </c>
      <c r="E11507" s="2" t="s">
        <v>102</v>
      </c>
      <c r="H11507" s="3">
        <v>8.26</v>
      </c>
      <c r="I11507" s="2">
        <v>0.31609999999999999</v>
      </c>
    </row>
    <row r="11508" spans="4:9" x14ac:dyDescent="0.25">
      <c r="D11508" s="3">
        <v>0.02</v>
      </c>
      <c r="E11508" s="2" t="s">
        <v>102</v>
      </c>
      <c r="H11508" s="3">
        <v>8.32</v>
      </c>
      <c r="I11508" s="2">
        <v>0.3165</v>
      </c>
    </row>
    <row r="11509" spans="4:9" x14ac:dyDescent="0.25">
      <c r="D11509" s="3">
        <v>0.02</v>
      </c>
      <c r="E11509" s="2" t="s">
        <v>102</v>
      </c>
      <c r="H11509" s="3">
        <v>8.39</v>
      </c>
      <c r="I11509" s="2">
        <v>0.31709999999999999</v>
      </c>
    </row>
    <row r="11510" spans="4:9" x14ac:dyDescent="0.25">
      <c r="D11510" s="3">
        <v>0.02</v>
      </c>
      <c r="E11510" s="2" t="s">
        <v>102</v>
      </c>
      <c r="H11510" s="3">
        <v>8.4499999999999993</v>
      </c>
      <c r="I11510" s="2">
        <v>0.31780000000000003</v>
      </c>
    </row>
    <row r="11511" spans="4:9" x14ac:dyDescent="0.25">
      <c r="D11511" s="3">
        <v>0.02</v>
      </c>
      <c r="E11511" s="2" t="s">
        <v>102</v>
      </c>
      <c r="H11511" s="3">
        <v>8.52</v>
      </c>
      <c r="I11511" s="2">
        <v>0.31830000000000003</v>
      </c>
    </row>
    <row r="11512" spans="4:9" x14ac:dyDescent="0.25">
      <c r="D11512" s="3">
        <v>0.02</v>
      </c>
      <c r="E11512" s="2" t="s">
        <v>102</v>
      </c>
      <c r="H11512" s="3">
        <v>8.58</v>
      </c>
      <c r="I11512" s="2">
        <v>0.31879999999999997</v>
      </c>
    </row>
    <row r="11513" spans="4:9" x14ac:dyDescent="0.25">
      <c r="D11513" s="3">
        <v>0.02</v>
      </c>
      <c r="E11513" s="2" t="s">
        <v>102</v>
      </c>
      <c r="H11513" s="3">
        <v>8.65</v>
      </c>
      <c r="I11513" s="2">
        <v>0.31950000000000001</v>
      </c>
    </row>
    <row r="11514" spans="4:9" x14ac:dyDescent="0.25">
      <c r="D11514" s="3">
        <v>0.02</v>
      </c>
      <c r="E11514" s="2" t="s">
        <v>102</v>
      </c>
      <c r="H11514" s="3">
        <v>8.7100000000000009</v>
      </c>
      <c r="I11514" s="2">
        <v>0.32</v>
      </c>
    </row>
    <row r="11515" spans="4:9" x14ac:dyDescent="0.25">
      <c r="D11515" s="3">
        <v>0.02</v>
      </c>
      <c r="E11515" s="2" t="s">
        <v>102</v>
      </c>
      <c r="H11515" s="3">
        <v>8.7799999999999994</v>
      </c>
      <c r="I11515" s="2">
        <v>0.3206</v>
      </c>
    </row>
    <row r="11516" spans="4:9" x14ac:dyDescent="0.25">
      <c r="D11516" s="3">
        <v>0.02</v>
      </c>
      <c r="E11516" s="2">
        <v>-1.7129999999999999E-2</v>
      </c>
      <c r="H11516" s="3">
        <v>8.84</v>
      </c>
      <c r="I11516" s="2">
        <v>0.32119999999999999</v>
      </c>
    </row>
    <row r="11517" spans="4:9" x14ac:dyDescent="0.25">
      <c r="D11517" s="3">
        <v>0.02</v>
      </c>
      <c r="E11517" s="2">
        <v>-1.7080000000000001E-2</v>
      </c>
      <c r="H11517" s="3">
        <v>8.91</v>
      </c>
      <c r="I11517" s="2">
        <v>0.32169999999999999</v>
      </c>
    </row>
    <row r="11518" spans="4:9" x14ac:dyDescent="0.25">
      <c r="D11518" s="3">
        <v>0.02</v>
      </c>
      <c r="E11518" s="2">
        <v>-1.703E-2</v>
      </c>
      <c r="H11518" s="3">
        <v>8.9700000000000006</v>
      </c>
      <c r="I11518" s="2">
        <v>0.3221</v>
      </c>
    </row>
    <row r="11519" spans="4:9" x14ac:dyDescent="0.25">
      <c r="D11519" s="3">
        <v>0.02</v>
      </c>
      <c r="E11519" s="2">
        <v>-1.6979999999999999E-2</v>
      </c>
      <c r="H11519" s="3">
        <v>9.0399999999999991</v>
      </c>
      <c r="I11519" s="2">
        <v>0.32250000000000001</v>
      </c>
    </row>
    <row r="11520" spans="4:9" x14ac:dyDescent="0.25">
      <c r="D11520" s="3">
        <v>0.02</v>
      </c>
      <c r="E11520" s="2">
        <v>-1.687E-2</v>
      </c>
      <c r="H11520" s="3">
        <v>9.1</v>
      </c>
      <c r="I11520" s="2">
        <v>0.32279999999999998</v>
      </c>
    </row>
    <row r="11521" spans="4:9" x14ac:dyDescent="0.25">
      <c r="D11521" s="3">
        <v>0.02</v>
      </c>
      <c r="E11521" s="2">
        <v>-1.668E-2</v>
      </c>
      <c r="H11521" s="3">
        <v>9.17</v>
      </c>
      <c r="I11521" s="2">
        <v>0.32329999999999998</v>
      </c>
    </row>
    <row r="11522" spans="4:9" x14ac:dyDescent="0.25">
      <c r="D11522" s="3">
        <v>0.02</v>
      </c>
      <c r="E11522" s="2">
        <v>-1.6410000000000001E-2</v>
      </c>
      <c r="H11522" s="3">
        <v>9.23</v>
      </c>
      <c r="I11522" s="2">
        <v>0.32390000000000002</v>
      </c>
    </row>
    <row r="11523" spans="4:9" x14ac:dyDescent="0.25">
      <c r="D11523" s="3">
        <v>0.02</v>
      </c>
      <c r="E11523" s="2">
        <v>-1.6070000000000001E-2</v>
      </c>
      <c r="H11523" s="3">
        <v>9.3000000000000007</v>
      </c>
      <c r="I11523" s="2">
        <v>0.3246</v>
      </c>
    </row>
    <row r="11524" spans="4:9" x14ac:dyDescent="0.25">
      <c r="D11524" s="3">
        <v>0.02</v>
      </c>
      <c r="E11524" s="2">
        <v>-1.5810000000000001E-2</v>
      </c>
      <c r="H11524" s="3">
        <v>9.36</v>
      </c>
      <c r="I11524" s="2">
        <v>0.32519999999999999</v>
      </c>
    </row>
    <row r="11525" spans="4:9" x14ac:dyDescent="0.25">
      <c r="D11525" s="3">
        <v>0.02</v>
      </c>
      <c r="E11525" s="2">
        <v>-1.5679999999999999E-2</v>
      </c>
      <c r="H11525" s="3">
        <v>9.43</v>
      </c>
      <c r="I11525" s="2">
        <v>0.32579999999999998</v>
      </c>
    </row>
    <row r="11526" spans="4:9" x14ac:dyDescent="0.25">
      <c r="D11526" s="3">
        <v>0.03</v>
      </c>
      <c r="E11526" s="2">
        <v>-1.562E-2</v>
      </c>
      <c r="H11526" s="3">
        <v>9.5</v>
      </c>
      <c r="I11526" s="2">
        <v>0.32619999999999999</v>
      </c>
    </row>
    <row r="11527" spans="4:9" x14ac:dyDescent="0.25">
      <c r="D11527" s="3">
        <v>0.03</v>
      </c>
      <c r="E11527" s="2">
        <v>-1.5599999999999999E-2</v>
      </c>
      <c r="H11527" s="3">
        <v>9.56</v>
      </c>
      <c r="I11527" s="2">
        <v>0.3266</v>
      </c>
    </row>
    <row r="11528" spans="4:9" x14ac:dyDescent="0.25">
      <c r="D11528" s="3">
        <v>0.04</v>
      </c>
      <c r="E11528" s="2">
        <v>-1.567E-2</v>
      </c>
      <c r="H11528" s="3">
        <v>9.6300000000000008</v>
      </c>
      <c r="I11528" s="2">
        <v>0.32700000000000001</v>
      </c>
    </row>
    <row r="11529" spans="4:9" x14ac:dyDescent="0.25">
      <c r="D11529" s="3">
        <v>0.04</v>
      </c>
      <c r="E11529" s="2">
        <v>-1.644E-2</v>
      </c>
      <c r="H11529" s="3">
        <v>9.69</v>
      </c>
      <c r="I11529" s="2">
        <v>0.32740000000000002</v>
      </c>
    </row>
    <row r="11530" spans="4:9" x14ac:dyDescent="0.25">
      <c r="D11530" s="3">
        <v>0.05</v>
      </c>
      <c r="E11530" s="2">
        <v>-1.8780000000000002E-2</v>
      </c>
      <c r="H11530" s="3">
        <v>9.76</v>
      </c>
      <c r="I11530" s="2">
        <v>0.32779999999999998</v>
      </c>
    </row>
    <row r="11531" spans="4:9" x14ac:dyDescent="0.25">
      <c r="D11531" s="3">
        <v>0.06</v>
      </c>
      <c r="E11531" s="2">
        <v>-2.2429999999999999E-2</v>
      </c>
      <c r="H11531" s="3">
        <v>9.82</v>
      </c>
      <c r="I11531" s="2">
        <v>0.32829999999999998</v>
      </c>
    </row>
    <row r="11532" spans="4:9" x14ac:dyDescent="0.25">
      <c r="D11532" s="3">
        <v>0.08</v>
      </c>
      <c r="E11532" s="2">
        <v>-2.648E-2</v>
      </c>
      <c r="H11532" s="3">
        <v>9.89</v>
      </c>
      <c r="I11532" s="2">
        <v>0.32879999999999998</v>
      </c>
    </row>
    <row r="11533" spans="4:9" x14ac:dyDescent="0.25">
      <c r="D11533" s="3">
        <v>0.09</v>
      </c>
      <c r="E11533" s="2">
        <v>-2.921E-2</v>
      </c>
      <c r="H11533" s="3">
        <v>9.9499999999999993</v>
      </c>
      <c r="I11533" s="2">
        <v>0.32940000000000003</v>
      </c>
    </row>
    <row r="11534" spans="4:9" x14ac:dyDescent="0.25">
      <c r="D11534" s="3">
        <v>0.11</v>
      </c>
      <c r="E11534" s="2">
        <v>-3.1969999999999998E-2</v>
      </c>
      <c r="H11534" s="3">
        <v>10.02</v>
      </c>
      <c r="I11534" s="2">
        <v>0.32990000000000003</v>
      </c>
    </row>
    <row r="11535" spans="4:9" x14ac:dyDescent="0.25">
      <c r="D11535" s="3">
        <v>0.13</v>
      </c>
      <c r="E11535" s="2">
        <v>-3.4860000000000002E-2</v>
      </c>
      <c r="H11535" s="3">
        <v>10.08</v>
      </c>
      <c r="I11535" s="2">
        <v>0.33029999999999998</v>
      </c>
    </row>
    <row r="11536" spans="4:9" x14ac:dyDescent="0.25">
      <c r="D11536" s="3">
        <v>0.15</v>
      </c>
      <c r="E11536" s="2">
        <v>-3.7580000000000002E-2</v>
      </c>
      <c r="H11536" s="3">
        <v>10.15</v>
      </c>
      <c r="I11536" s="2">
        <v>0.3306</v>
      </c>
    </row>
    <row r="11537" spans="4:9" x14ac:dyDescent="0.25">
      <c r="D11537" s="3">
        <v>0.17</v>
      </c>
      <c r="E11537" s="2">
        <v>-0.04</v>
      </c>
      <c r="H11537" s="3">
        <v>10.210000000000001</v>
      </c>
      <c r="I11537" s="2">
        <v>0.33110000000000001</v>
      </c>
    </row>
    <row r="11538" spans="4:9" x14ac:dyDescent="0.25">
      <c r="D11538" s="3">
        <v>0.2</v>
      </c>
      <c r="E11538" s="2">
        <v>-4.2320000000000003E-2</v>
      </c>
      <c r="H11538" s="3">
        <v>10.28</v>
      </c>
      <c r="I11538" s="2">
        <v>0.33169999999999999</v>
      </c>
    </row>
    <row r="11539" spans="4:9" x14ac:dyDescent="0.25">
      <c r="D11539" s="3">
        <v>0.23</v>
      </c>
      <c r="E11539" s="2">
        <v>-4.3970000000000002E-2</v>
      </c>
      <c r="H11539" s="3">
        <v>10.34</v>
      </c>
      <c r="I11539" s="2">
        <v>0.33210000000000001</v>
      </c>
    </row>
    <row r="11540" spans="4:9" x14ac:dyDescent="0.25">
      <c r="D11540" s="3">
        <v>0.26</v>
      </c>
      <c r="E11540" s="2">
        <v>-4.5710000000000001E-2</v>
      </c>
      <c r="H11540" s="3">
        <v>10.41</v>
      </c>
      <c r="I11540" s="2">
        <v>0.33260000000000001</v>
      </c>
    </row>
    <row r="11541" spans="4:9" x14ac:dyDescent="0.25">
      <c r="D11541" s="3">
        <v>0.28999999999999998</v>
      </c>
      <c r="E11541" s="2">
        <v>-4.709E-2</v>
      </c>
      <c r="H11541" s="3">
        <v>10.48</v>
      </c>
      <c r="I11541" s="2">
        <v>0.33310000000000001</v>
      </c>
    </row>
    <row r="11542" spans="4:9" x14ac:dyDescent="0.25">
      <c r="D11542" s="3">
        <v>0.32</v>
      </c>
      <c r="E11542" s="2">
        <v>-4.8210000000000003E-2</v>
      </c>
      <c r="H11542" s="3">
        <v>10.54</v>
      </c>
      <c r="I11542" s="2">
        <v>0.33350000000000002</v>
      </c>
    </row>
    <row r="11543" spans="4:9" x14ac:dyDescent="0.25">
      <c r="D11543" s="3">
        <v>0.35</v>
      </c>
      <c r="E11543" s="2">
        <v>-4.8710000000000003E-2</v>
      </c>
      <c r="H11543" s="3">
        <v>10.61</v>
      </c>
      <c r="I11543" s="2">
        <v>0.33400000000000002</v>
      </c>
    </row>
    <row r="11544" spans="4:9" x14ac:dyDescent="0.25">
      <c r="D11544" s="3">
        <v>0.39</v>
      </c>
      <c r="E11544" s="2">
        <v>-4.929E-2</v>
      </c>
      <c r="H11544" s="3">
        <v>10.67</v>
      </c>
      <c r="I11544" s="2">
        <v>0.33439999999999998</v>
      </c>
    </row>
    <row r="11545" spans="4:9" x14ac:dyDescent="0.25">
      <c r="D11545" s="3">
        <v>0.42</v>
      </c>
      <c r="E11545" s="2">
        <v>-4.9320000000000003E-2</v>
      </c>
      <c r="H11545" s="3">
        <v>10.74</v>
      </c>
      <c r="I11545" s="2">
        <v>0.3347</v>
      </c>
    </row>
    <row r="11546" spans="4:9" x14ac:dyDescent="0.25">
      <c r="D11546" s="3">
        <v>0.46</v>
      </c>
      <c r="E11546" s="2">
        <v>-4.9279999999999997E-2</v>
      </c>
      <c r="H11546" s="3">
        <v>10.8</v>
      </c>
      <c r="I11546" s="2">
        <v>0.33489999999999998</v>
      </c>
    </row>
    <row r="11547" spans="4:9" x14ac:dyDescent="0.25">
      <c r="D11547" s="3">
        <v>0.5</v>
      </c>
      <c r="E11547" s="2">
        <v>-4.9079999999999999E-2</v>
      </c>
      <c r="H11547" s="3">
        <v>10.87</v>
      </c>
      <c r="I11547" s="2">
        <v>0.3352</v>
      </c>
    </row>
    <row r="11548" spans="4:9" x14ac:dyDescent="0.25">
      <c r="D11548" s="3">
        <v>0.54</v>
      </c>
      <c r="E11548" s="2">
        <v>-4.8550000000000003E-2</v>
      </c>
      <c r="H11548" s="3">
        <v>10.93</v>
      </c>
      <c r="I11548" s="2">
        <v>0.33560000000000001</v>
      </c>
    </row>
    <row r="11549" spans="4:9" x14ac:dyDescent="0.25">
      <c r="D11549" s="3">
        <v>0.57999999999999996</v>
      </c>
      <c r="E11549" s="2">
        <v>-4.7809999999999998E-2</v>
      </c>
      <c r="H11549" s="3">
        <v>11</v>
      </c>
      <c r="I11549" s="2">
        <v>0.33589999999999998</v>
      </c>
    </row>
    <row r="11550" spans="4:9" x14ac:dyDescent="0.25">
      <c r="D11550" s="3">
        <v>0.62</v>
      </c>
      <c r="E11550" s="2">
        <v>-4.6019999999999998E-2</v>
      </c>
      <c r="H11550" s="3">
        <v>11.07</v>
      </c>
      <c r="I11550" s="2">
        <v>0.33639999999999998</v>
      </c>
    </row>
    <row r="11551" spans="4:9" x14ac:dyDescent="0.25">
      <c r="D11551" s="3">
        <v>0.66</v>
      </c>
      <c r="E11551" s="2">
        <v>-4.4880000000000003E-2</v>
      </c>
      <c r="H11551" s="3">
        <v>11.13</v>
      </c>
      <c r="I11551" s="2">
        <v>0.33679999999999999</v>
      </c>
    </row>
    <row r="11552" spans="4:9" x14ac:dyDescent="0.25">
      <c r="D11552" s="3">
        <v>0.71</v>
      </c>
      <c r="E11552" s="2">
        <v>-4.4019999999999997E-2</v>
      </c>
      <c r="H11552" s="3">
        <v>11.2</v>
      </c>
      <c r="I11552" s="2">
        <v>0.3372</v>
      </c>
    </row>
    <row r="11553" spans="4:9" x14ac:dyDescent="0.25">
      <c r="D11553" s="3">
        <v>0.75</v>
      </c>
      <c r="E11553" s="2">
        <v>-4.3409999999999997E-2</v>
      </c>
      <c r="H11553" s="3">
        <v>11.26</v>
      </c>
      <c r="I11553" s="2">
        <v>0.33760000000000001</v>
      </c>
    </row>
    <row r="11554" spans="4:9" x14ac:dyDescent="0.25">
      <c r="D11554" s="3">
        <v>0.79</v>
      </c>
      <c r="E11554" s="2">
        <v>-4.2340000000000003E-2</v>
      </c>
      <c r="H11554" s="3">
        <v>11.33</v>
      </c>
      <c r="I11554" s="2">
        <v>0.33789999999999998</v>
      </c>
    </row>
    <row r="11555" spans="4:9" x14ac:dyDescent="0.25">
      <c r="D11555" s="3">
        <v>0.84</v>
      </c>
      <c r="E11555" s="2">
        <v>-4.0800000000000003E-2</v>
      </c>
      <c r="H11555" s="3">
        <v>11.39</v>
      </c>
      <c r="I11555" s="2">
        <v>0.3382</v>
      </c>
    </row>
    <row r="11556" spans="4:9" x14ac:dyDescent="0.25">
      <c r="D11556" s="3">
        <v>0.88</v>
      </c>
      <c r="E11556" s="2">
        <v>-3.8870000000000002E-2</v>
      </c>
      <c r="H11556" s="3">
        <v>11.46</v>
      </c>
      <c r="I11556" s="2">
        <v>0.33860000000000001</v>
      </c>
    </row>
    <row r="11557" spans="4:9" x14ac:dyDescent="0.25">
      <c r="D11557" s="3">
        <v>0.93</v>
      </c>
      <c r="E11557" s="2">
        <v>-3.6360000000000003E-2</v>
      </c>
      <c r="H11557" s="3">
        <v>11.53</v>
      </c>
      <c r="I11557" s="2">
        <v>0.33910000000000001</v>
      </c>
    </row>
    <row r="11558" spans="4:9" x14ac:dyDescent="0.25">
      <c r="D11558" s="3">
        <v>0.97</v>
      </c>
      <c r="E11558" s="2">
        <v>-3.3149999999999999E-2</v>
      </c>
      <c r="H11558" s="3">
        <v>11.59</v>
      </c>
      <c r="I11558" s="2">
        <v>0.33960000000000001</v>
      </c>
    </row>
    <row r="11559" spans="4:9" x14ac:dyDescent="0.25">
      <c r="D11559" s="3">
        <v>1.02</v>
      </c>
      <c r="E11559" s="2">
        <v>-2.9929999999999998E-2</v>
      </c>
      <c r="H11559" s="3">
        <v>11.66</v>
      </c>
      <c r="I11559" s="2">
        <v>0.34010000000000001</v>
      </c>
    </row>
    <row r="11560" spans="4:9" x14ac:dyDescent="0.25">
      <c r="D11560" s="3">
        <v>1.07</v>
      </c>
      <c r="E11560" s="2">
        <v>-2.6890000000000001E-2</v>
      </c>
      <c r="H11560" s="3">
        <v>11.72</v>
      </c>
      <c r="I11560" s="2">
        <v>0.34039999999999998</v>
      </c>
    </row>
    <row r="11561" spans="4:9" x14ac:dyDescent="0.25">
      <c r="D11561" s="3">
        <v>1.1200000000000001</v>
      </c>
      <c r="E11561" s="2">
        <v>-2.426E-2</v>
      </c>
      <c r="H11561" s="3">
        <v>11.79</v>
      </c>
      <c r="I11561" s="2">
        <v>0.3407</v>
      </c>
    </row>
    <row r="11562" spans="4:9" x14ac:dyDescent="0.25">
      <c r="D11562" s="3">
        <v>1.1599999999999999</v>
      </c>
      <c r="E11562" s="2">
        <v>-2.196E-2</v>
      </c>
      <c r="H11562" s="3">
        <v>11.85</v>
      </c>
      <c r="I11562" s="2">
        <v>0.34100000000000003</v>
      </c>
    </row>
    <row r="11563" spans="4:9" x14ac:dyDescent="0.25">
      <c r="D11563" s="3">
        <v>1.21</v>
      </c>
      <c r="E11563" s="2">
        <v>-1.9820000000000001E-2</v>
      </c>
      <c r="H11563" s="3">
        <v>11.92</v>
      </c>
      <c r="I11563" s="2">
        <v>0.34139999999999998</v>
      </c>
    </row>
    <row r="11564" spans="4:9" x14ac:dyDescent="0.25">
      <c r="D11564" s="3">
        <v>1.26</v>
      </c>
      <c r="E11564" s="2">
        <v>-1.7600000000000001E-2</v>
      </c>
      <c r="H11564" s="3">
        <v>11.99</v>
      </c>
      <c r="I11564" s="2">
        <v>0.34179999999999999</v>
      </c>
    </row>
    <row r="11565" spans="4:9" x14ac:dyDescent="0.25">
      <c r="D11565" s="3">
        <v>1.31</v>
      </c>
      <c r="E11565" s="2">
        <v>-1.515E-2</v>
      </c>
      <c r="H11565" s="3">
        <v>12.05</v>
      </c>
      <c r="I11565" s="2">
        <v>0.3422</v>
      </c>
    </row>
    <row r="11566" spans="4:9" x14ac:dyDescent="0.25">
      <c r="D11566" s="3">
        <v>1.36</v>
      </c>
      <c r="E11566" s="2">
        <v>-1.257E-2</v>
      </c>
      <c r="H11566" s="3">
        <v>12.12</v>
      </c>
      <c r="I11566" s="2">
        <v>0.34260000000000002</v>
      </c>
    </row>
    <row r="11567" spans="4:9" x14ac:dyDescent="0.25">
      <c r="D11567" s="3">
        <v>1.41</v>
      </c>
      <c r="E11567" s="2">
        <v>-1.01E-2</v>
      </c>
      <c r="H11567" s="3">
        <v>12.18</v>
      </c>
      <c r="I11567" s="2">
        <v>0.34310000000000002</v>
      </c>
    </row>
    <row r="11568" spans="4:9" x14ac:dyDescent="0.25">
      <c r="D11568" s="3">
        <v>1.47</v>
      </c>
      <c r="E11568" s="2">
        <v>-7.4900000000000001E-3</v>
      </c>
      <c r="H11568" s="3">
        <v>12.25</v>
      </c>
      <c r="I11568" s="2">
        <v>0.34350000000000003</v>
      </c>
    </row>
    <row r="11569" spans="4:9" x14ac:dyDescent="0.25">
      <c r="D11569" s="3">
        <v>1.52</v>
      </c>
      <c r="E11569" s="2">
        <v>-4.9399999999999999E-3</v>
      </c>
      <c r="H11569" s="3">
        <v>12.31</v>
      </c>
      <c r="I11569" s="2">
        <v>0.34389999999999998</v>
      </c>
    </row>
    <row r="11570" spans="4:9" x14ac:dyDescent="0.25">
      <c r="D11570" s="3">
        <v>1.57</v>
      </c>
      <c r="E11570" s="2">
        <v>-2.0699999999999998E-3</v>
      </c>
      <c r="H11570" s="3">
        <v>12.38</v>
      </c>
      <c r="I11570" s="2">
        <v>0.34420000000000001</v>
      </c>
    </row>
    <row r="11571" spans="4:9" x14ac:dyDescent="0.25">
      <c r="D11571" s="3">
        <v>1.62</v>
      </c>
      <c r="E11571" s="172">
        <v>7.3567000000000001E-4</v>
      </c>
      <c r="H11571" s="3">
        <v>12.44</v>
      </c>
      <c r="I11571" s="2">
        <v>0.34439999999999998</v>
      </c>
    </row>
    <row r="11572" spans="4:9" x14ac:dyDescent="0.25">
      <c r="D11572" s="3">
        <v>1.67</v>
      </c>
      <c r="E11572" s="2">
        <v>3.2599999999999999E-3</v>
      </c>
      <c r="H11572" s="3">
        <v>12.51</v>
      </c>
      <c r="I11572" s="2">
        <v>0.34449999999999997</v>
      </c>
    </row>
    <row r="11573" spans="4:9" x14ac:dyDescent="0.25">
      <c r="D11573" s="3">
        <v>1.73</v>
      </c>
      <c r="E11573" s="2">
        <v>5.64E-3</v>
      </c>
      <c r="H11573" s="3">
        <v>12.58</v>
      </c>
      <c r="I11573" s="2">
        <v>0.3448</v>
      </c>
    </row>
    <row r="11574" spans="4:9" x14ac:dyDescent="0.25">
      <c r="D11574" s="3">
        <v>1.78</v>
      </c>
      <c r="E11574" s="2">
        <v>8.5599999999999999E-3</v>
      </c>
      <c r="H11574" s="3">
        <v>12.64</v>
      </c>
      <c r="I11574" s="2">
        <v>0.34499999999999997</v>
      </c>
    </row>
    <row r="11575" spans="4:9" x14ac:dyDescent="0.25">
      <c r="D11575" s="3">
        <v>1.83</v>
      </c>
      <c r="E11575" s="2">
        <v>1.14E-2</v>
      </c>
      <c r="H11575" s="3">
        <v>12.71</v>
      </c>
      <c r="I11575" s="2">
        <v>0.34549999999999997</v>
      </c>
    </row>
    <row r="11576" spans="4:9" x14ac:dyDescent="0.25">
      <c r="D11576" s="3">
        <v>1.89</v>
      </c>
      <c r="E11576" s="2">
        <v>1.4109999999999999E-2</v>
      </c>
      <c r="H11576" s="3">
        <v>12.77</v>
      </c>
      <c r="I11576" s="2">
        <v>0.34589999999999999</v>
      </c>
    </row>
    <row r="11577" spans="4:9" x14ac:dyDescent="0.25">
      <c r="D11577" s="3">
        <v>1.94</v>
      </c>
      <c r="E11577" s="2">
        <v>1.6920000000000001E-2</v>
      </c>
      <c r="H11577" s="3">
        <v>12.84</v>
      </c>
      <c r="I11577" s="2">
        <v>0.3463</v>
      </c>
    </row>
    <row r="11578" spans="4:9" x14ac:dyDescent="0.25">
      <c r="D11578" s="3">
        <v>2</v>
      </c>
      <c r="E11578" s="2">
        <v>1.9550000000000001E-2</v>
      </c>
      <c r="H11578" s="3">
        <v>12.9</v>
      </c>
      <c r="I11578" s="2">
        <v>0.34670000000000001</v>
      </c>
    </row>
    <row r="11579" spans="4:9" x14ac:dyDescent="0.25">
      <c r="D11579" s="3">
        <v>2.0499999999999998</v>
      </c>
      <c r="E11579" s="2">
        <v>2.2370000000000001E-2</v>
      </c>
      <c r="H11579" s="3">
        <v>12.97</v>
      </c>
      <c r="I11579" s="2">
        <v>0.34689999999999999</v>
      </c>
    </row>
    <row r="11580" spans="4:9" x14ac:dyDescent="0.25">
      <c r="D11580" s="3">
        <v>2.11</v>
      </c>
      <c r="E11580" s="2">
        <v>2.53E-2</v>
      </c>
      <c r="H11580" s="3">
        <v>13.04</v>
      </c>
      <c r="I11580" s="2">
        <v>0.3473</v>
      </c>
    </row>
    <row r="11581" spans="4:9" x14ac:dyDescent="0.25">
      <c r="D11581" s="3">
        <v>2.16</v>
      </c>
      <c r="E11581" s="2">
        <v>2.835E-2</v>
      </c>
      <c r="H11581" s="3">
        <v>13.1</v>
      </c>
      <c r="I11581" s="2">
        <v>0.34760000000000002</v>
      </c>
    </row>
    <row r="11582" spans="4:9" x14ac:dyDescent="0.25">
      <c r="D11582" s="3">
        <v>2.2200000000000002</v>
      </c>
      <c r="E11582" s="2">
        <v>3.107E-2</v>
      </c>
      <c r="H11582" s="3">
        <v>13.17</v>
      </c>
      <c r="I11582" s="2">
        <v>0.34789999999999999</v>
      </c>
    </row>
    <row r="11583" spans="4:9" x14ac:dyDescent="0.25">
      <c r="D11583" s="3">
        <v>2.2799999999999998</v>
      </c>
      <c r="E11583" s="2">
        <v>3.4020000000000002E-2</v>
      </c>
      <c r="H11583" s="3">
        <v>13.23</v>
      </c>
      <c r="I11583" s="2">
        <v>0.34820000000000001</v>
      </c>
    </row>
    <row r="11584" spans="4:9" x14ac:dyDescent="0.25">
      <c r="D11584" s="3">
        <v>2.33</v>
      </c>
      <c r="E11584" s="2">
        <v>3.678E-2</v>
      </c>
      <c r="H11584" s="3">
        <v>13.3</v>
      </c>
      <c r="I11584" s="2">
        <v>0.34839999999999999</v>
      </c>
    </row>
    <row r="11585" spans="4:9" x14ac:dyDescent="0.25">
      <c r="D11585" s="3">
        <v>2.39</v>
      </c>
      <c r="E11585" s="2">
        <v>3.9609999999999999E-2</v>
      </c>
      <c r="H11585" s="3">
        <v>13.36</v>
      </c>
      <c r="I11585" s="2">
        <v>0.3488</v>
      </c>
    </row>
    <row r="11586" spans="4:9" x14ac:dyDescent="0.25">
      <c r="D11586" s="3">
        <v>2.4500000000000002</v>
      </c>
      <c r="E11586" s="2">
        <v>4.2220000000000001E-2</v>
      </c>
      <c r="H11586" s="3">
        <v>13.43</v>
      </c>
      <c r="I11586" s="2">
        <v>0.34910000000000002</v>
      </c>
    </row>
    <row r="11587" spans="4:9" x14ac:dyDescent="0.25">
      <c r="D11587" s="3">
        <v>2.5</v>
      </c>
      <c r="E11587" s="2">
        <v>4.5069999999999999E-2</v>
      </c>
      <c r="H11587" s="3">
        <v>13.5</v>
      </c>
      <c r="I11587" s="2">
        <v>0.34949999999999998</v>
      </c>
    </row>
    <row r="11588" spans="4:9" x14ac:dyDescent="0.25">
      <c r="D11588" s="3">
        <v>2.56</v>
      </c>
      <c r="E11588" s="2">
        <v>4.777E-2</v>
      </c>
      <c r="H11588" s="3">
        <v>13.56</v>
      </c>
      <c r="I11588" s="2">
        <v>0.34989999999999999</v>
      </c>
    </row>
    <row r="11589" spans="4:9" x14ac:dyDescent="0.25">
      <c r="D11589" s="3">
        <v>2.62</v>
      </c>
      <c r="E11589" s="2">
        <v>5.0430000000000003E-2</v>
      </c>
      <c r="H11589" s="3">
        <v>13.63</v>
      </c>
      <c r="I11589" s="2">
        <v>0.35020000000000001</v>
      </c>
    </row>
    <row r="11590" spans="4:9" x14ac:dyDescent="0.25">
      <c r="D11590" s="3">
        <v>2.68</v>
      </c>
      <c r="E11590" s="2">
        <v>5.3289999999999997E-2</v>
      </c>
      <c r="H11590" s="3">
        <v>13.69</v>
      </c>
      <c r="I11590" s="2">
        <v>0.35039999999999999</v>
      </c>
    </row>
    <row r="11591" spans="4:9" x14ac:dyDescent="0.25">
      <c r="D11591" s="3">
        <v>2.74</v>
      </c>
      <c r="E11591" s="2">
        <v>5.5960000000000003E-2</v>
      </c>
      <c r="H11591" s="3">
        <v>13.76</v>
      </c>
      <c r="I11591" s="2">
        <v>0.35060000000000002</v>
      </c>
    </row>
    <row r="11592" spans="4:9" x14ac:dyDescent="0.25">
      <c r="D11592" s="3">
        <v>2.8</v>
      </c>
      <c r="E11592" s="2">
        <v>5.8610000000000002E-2</v>
      </c>
      <c r="H11592" s="3">
        <v>13.83</v>
      </c>
      <c r="I11592" s="2">
        <v>0.35089999999999999</v>
      </c>
    </row>
    <row r="11593" spans="4:9" x14ac:dyDescent="0.25">
      <c r="D11593" s="3">
        <v>2.85</v>
      </c>
      <c r="E11593" s="2">
        <v>6.1240000000000003E-2</v>
      </c>
      <c r="H11593" s="3">
        <v>13.89</v>
      </c>
      <c r="I11593" s="2">
        <v>0.3513</v>
      </c>
    </row>
    <row r="11594" spans="4:9" x14ac:dyDescent="0.25">
      <c r="D11594" s="3">
        <v>2.91</v>
      </c>
      <c r="E11594" s="2">
        <v>6.3810000000000006E-2</v>
      </c>
      <c r="H11594" s="3">
        <v>13.96</v>
      </c>
      <c r="I11594" s="2">
        <v>0.35170000000000001</v>
      </c>
    </row>
    <row r="11595" spans="4:9" x14ac:dyDescent="0.25">
      <c r="D11595" s="3">
        <v>2.97</v>
      </c>
      <c r="E11595" s="2">
        <v>6.6320000000000004E-2</v>
      </c>
      <c r="H11595" s="3">
        <v>14.02</v>
      </c>
      <c r="I11595" s="2">
        <v>0.35199999999999998</v>
      </c>
    </row>
    <row r="11596" spans="4:9" x14ac:dyDescent="0.25">
      <c r="D11596" s="3">
        <v>3.03</v>
      </c>
      <c r="E11596" s="2">
        <v>6.8699999999999997E-2</v>
      </c>
      <c r="H11596" s="3">
        <v>14.09</v>
      </c>
      <c r="I11596" s="2">
        <v>0.35220000000000001</v>
      </c>
    </row>
    <row r="11597" spans="4:9" x14ac:dyDescent="0.25">
      <c r="D11597" s="3">
        <v>3.09</v>
      </c>
      <c r="E11597" s="2">
        <v>7.1290000000000006E-2</v>
      </c>
      <c r="H11597" s="3">
        <v>14.16</v>
      </c>
      <c r="I11597" s="2">
        <v>0.35249999999999998</v>
      </c>
    </row>
    <row r="11598" spans="4:9" x14ac:dyDescent="0.25">
      <c r="D11598" s="3">
        <v>3.15</v>
      </c>
      <c r="E11598" s="2">
        <v>7.4050000000000005E-2</v>
      </c>
      <c r="H11598" s="3">
        <v>14.22</v>
      </c>
      <c r="I11598" s="2">
        <v>0.3528</v>
      </c>
    </row>
    <row r="11599" spans="4:9" x14ac:dyDescent="0.25">
      <c r="D11599" s="3">
        <v>3.21</v>
      </c>
      <c r="E11599" s="2">
        <v>7.6740000000000003E-2</v>
      </c>
      <c r="H11599" s="3">
        <v>14.29</v>
      </c>
      <c r="I11599" s="2">
        <v>0.35310000000000002</v>
      </c>
    </row>
    <row r="11600" spans="4:9" x14ac:dyDescent="0.25">
      <c r="D11600" s="3">
        <v>3.27</v>
      </c>
      <c r="E11600" s="2">
        <v>7.9490000000000005E-2</v>
      </c>
      <c r="H11600" s="3">
        <v>14.35</v>
      </c>
      <c r="I11600" s="2">
        <v>0.35339999999999999</v>
      </c>
    </row>
    <row r="11601" spans="4:9" x14ac:dyDescent="0.25">
      <c r="D11601" s="3">
        <v>3.33</v>
      </c>
      <c r="E11601" s="2">
        <v>8.1890000000000004E-2</v>
      </c>
      <c r="H11601" s="3">
        <v>14.42</v>
      </c>
      <c r="I11601" s="2">
        <v>0.35370000000000001</v>
      </c>
    </row>
    <row r="11602" spans="4:9" x14ac:dyDescent="0.25">
      <c r="D11602" s="3">
        <v>3.39</v>
      </c>
      <c r="E11602" s="2">
        <v>8.4250000000000005E-2</v>
      </c>
      <c r="H11602" s="3">
        <v>14.48</v>
      </c>
      <c r="I11602" s="2">
        <v>0.35410000000000003</v>
      </c>
    </row>
    <row r="11603" spans="4:9" x14ac:dyDescent="0.25">
      <c r="D11603" s="3">
        <v>3.45</v>
      </c>
      <c r="E11603" s="2">
        <v>8.6489999999999997E-2</v>
      </c>
      <c r="H11603" s="3">
        <v>14.55</v>
      </c>
      <c r="I11603" s="2">
        <v>0.35449999999999998</v>
      </c>
    </row>
    <row r="11604" spans="4:9" x14ac:dyDescent="0.25">
      <c r="D11604" s="3">
        <v>3.51</v>
      </c>
      <c r="E11604" s="2">
        <v>8.9050000000000004E-2</v>
      </c>
      <c r="H11604" s="3">
        <v>14.62</v>
      </c>
      <c r="I11604" s="2">
        <v>0.3548</v>
      </c>
    </row>
    <row r="11605" spans="4:9" x14ac:dyDescent="0.25">
      <c r="D11605" s="3">
        <v>3.57</v>
      </c>
      <c r="E11605" s="2">
        <v>9.1350000000000001E-2</v>
      </c>
      <c r="H11605" s="3">
        <v>14.68</v>
      </c>
      <c r="I11605" s="2">
        <v>0.35499999999999998</v>
      </c>
    </row>
    <row r="11606" spans="4:9" x14ac:dyDescent="0.25">
      <c r="D11606" s="3">
        <v>3.63</v>
      </c>
      <c r="E11606" s="2">
        <v>9.375E-2</v>
      </c>
      <c r="H11606" s="3">
        <v>14.75</v>
      </c>
      <c r="I11606" s="2">
        <v>0.35520000000000002</v>
      </c>
    </row>
    <row r="11607" spans="4:9" x14ac:dyDescent="0.25">
      <c r="D11607" s="3">
        <v>3.69</v>
      </c>
      <c r="E11607" s="2">
        <v>9.5949999999999994E-2</v>
      </c>
      <c r="H11607" s="3">
        <v>14.81</v>
      </c>
      <c r="I11607" s="2">
        <v>0.35539999999999999</v>
      </c>
    </row>
    <row r="11608" spans="4:9" x14ac:dyDescent="0.25">
      <c r="D11608" s="3">
        <v>3.75</v>
      </c>
      <c r="E11608" s="2">
        <v>9.8049999999999998E-2</v>
      </c>
      <c r="H11608" s="3">
        <v>14.88</v>
      </c>
      <c r="I11608" s="2">
        <v>0.35570000000000002</v>
      </c>
    </row>
    <row r="11609" spans="4:9" x14ac:dyDescent="0.25">
      <c r="D11609" s="3">
        <v>3.81</v>
      </c>
      <c r="E11609" s="2">
        <v>0.10025000000000001</v>
      </c>
      <c r="H11609" s="3">
        <v>14.95</v>
      </c>
      <c r="I11609" s="2">
        <v>0.35610000000000003</v>
      </c>
    </row>
    <row r="11610" spans="4:9" x14ac:dyDescent="0.25">
      <c r="D11610" s="3">
        <v>3.88</v>
      </c>
      <c r="E11610" s="2">
        <v>0.10265000000000001</v>
      </c>
      <c r="H11610" s="3">
        <v>15.01</v>
      </c>
      <c r="I11610" s="2">
        <v>0.35649999999999998</v>
      </c>
    </row>
    <row r="11611" spans="4:9" x14ac:dyDescent="0.25">
      <c r="D11611" s="3">
        <v>3.94</v>
      </c>
      <c r="E11611" s="2">
        <v>0.10455</v>
      </c>
      <c r="H11611" s="3">
        <v>15.08</v>
      </c>
      <c r="I11611" s="2">
        <v>0.35680000000000001</v>
      </c>
    </row>
    <row r="11612" spans="4:9" x14ac:dyDescent="0.25">
      <c r="D11612" s="3">
        <v>4</v>
      </c>
      <c r="E11612" s="2">
        <v>0.10675</v>
      </c>
      <c r="H11612" s="3">
        <v>15.14</v>
      </c>
      <c r="I11612" s="2">
        <v>0.35699999999999998</v>
      </c>
    </row>
    <row r="11613" spans="4:9" x14ac:dyDescent="0.25">
      <c r="D11613" s="3">
        <v>4.0599999999999996</v>
      </c>
      <c r="E11613" s="2">
        <v>0.10875</v>
      </c>
      <c r="H11613" s="3">
        <v>15.21</v>
      </c>
      <c r="I11613" s="2">
        <v>0.35730000000000001</v>
      </c>
    </row>
    <row r="11614" spans="4:9" x14ac:dyDescent="0.25">
      <c r="D11614" s="3">
        <v>4.12</v>
      </c>
      <c r="E11614" s="2">
        <v>0.11105</v>
      </c>
      <c r="H11614" s="3">
        <v>15.28</v>
      </c>
      <c r="I11614" s="2">
        <v>0.35759999999999997</v>
      </c>
    </row>
    <row r="11615" spans="4:9" x14ac:dyDescent="0.25">
      <c r="D11615" s="3">
        <v>4.18</v>
      </c>
      <c r="E11615" s="2">
        <v>0.11345</v>
      </c>
      <c r="H11615" s="3">
        <v>15.34</v>
      </c>
      <c r="I11615" s="2">
        <v>0.3579</v>
      </c>
    </row>
    <row r="11616" spans="4:9" x14ac:dyDescent="0.25">
      <c r="D11616" s="3">
        <v>4.25</v>
      </c>
      <c r="E11616" s="2">
        <v>0.11555</v>
      </c>
      <c r="H11616" s="3">
        <v>15.41</v>
      </c>
      <c r="I11616" s="2">
        <v>0.35820000000000002</v>
      </c>
    </row>
    <row r="11617" spans="4:9" x14ac:dyDescent="0.25">
      <c r="D11617" s="3">
        <v>4.3099999999999996</v>
      </c>
      <c r="E11617" s="2">
        <v>0.11774999999999999</v>
      </c>
      <c r="H11617" s="3">
        <v>15.47</v>
      </c>
      <c r="I11617" s="2">
        <v>0.3584</v>
      </c>
    </row>
    <row r="11618" spans="4:9" x14ac:dyDescent="0.25">
      <c r="D11618" s="3">
        <v>4.37</v>
      </c>
      <c r="E11618" s="2">
        <v>0.11975</v>
      </c>
      <c r="H11618" s="3">
        <v>15.54</v>
      </c>
      <c r="I11618" s="2">
        <v>0.35870000000000002</v>
      </c>
    </row>
    <row r="11619" spans="4:9" x14ac:dyDescent="0.25">
      <c r="D11619" s="3">
        <v>4.43</v>
      </c>
      <c r="E11619" s="2">
        <v>0.12145</v>
      </c>
      <c r="H11619" s="3">
        <v>15.6</v>
      </c>
      <c r="I11619" s="2">
        <v>0.3589</v>
      </c>
    </row>
    <row r="11620" spans="4:9" x14ac:dyDescent="0.25">
      <c r="D11620" s="3">
        <v>4.49</v>
      </c>
      <c r="E11620" s="2">
        <v>0.12335</v>
      </c>
      <c r="H11620" s="3">
        <v>15.67</v>
      </c>
      <c r="I11620" s="2">
        <v>0.35920000000000002</v>
      </c>
    </row>
    <row r="11621" spans="4:9" x14ac:dyDescent="0.25">
      <c r="D11621" s="3">
        <v>4.5599999999999996</v>
      </c>
      <c r="E11621" s="2">
        <v>0.12515000000000001</v>
      </c>
      <c r="H11621" s="3">
        <v>15.74</v>
      </c>
      <c r="I11621" s="2">
        <v>0.35949999999999999</v>
      </c>
    </row>
    <row r="11622" spans="4:9" x14ac:dyDescent="0.25">
      <c r="D11622" s="3">
        <v>4.62</v>
      </c>
      <c r="E11622" s="2">
        <v>0.12705</v>
      </c>
      <c r="H11622" s="3">
        <v>15.8</v>
      </c>
      <c r="I11622" s="2">
        <v>0.35970000000000002</v>
      </c>
    </row>
    <row r="11623" spans="4:9" x14ac:dyDescent="0.25">
      <c r="D11623" s="3">
        <v>4.68</v>
      </c>
      <c r="E11623" s="2">
        <v>0.12905</v>
      </c>
      <c r="H11623" s="3">
        <v>15.87</v>
      </c>
      <c r="I11623" s="2">
        <v>0.3599</v>
      </c>
    </row>
    <row r="11624" spans="4:9" x14ac:dyDescent="0.25">
      <c r="D11624" s="3">
        <v>4.74</v>
      </c>
      <c r="E11624" s="2">
        <v>0.13095000000000001</v>
      </c>
      <c r="H11624" s="3">
        <v>15.93</v>
      </c>
      <c r="I11624" s="2">
        <v>0.36009999999999998</v>
      </c>
    </row>
    <row r="11625" spans="4:9" x14ac:dyDescent="0.25">
      <c r="D11625" s="3">
        <v>4.8099999999999996</v>
      </c>
      <c r="E11625" s="2">
        <v>0.13275000000000001</v>
      </c>
      <c r="H11625" s="3">
        <v>16</v>
      </c>
      <c r="I11625" s="2">
        <v>0.36030000000000001</v>
      </c>
    </row>
    <row r="11626" spans="4:9" x14ac:dyDescent="0.25">
      <c r="D11626" s="3">
        <v>4.87</v>
      </c>
      <c r="E11626" s="2">
        <v>0.13425000000000001</v>
      </c>
      <c r="H11626" s="3">
        <v>16.07</v>
      </c>
      <c r="I11626" s="2">
        <v>0.36059999999999998</v>
      </c>
    </row>
    <row r="11627" spans="4:9" x14ac:dyDescent="0.25">
      <c r="D11627" s="3">
        <v>4.93</v>
      </c>
      <c r="E11627" s="2">
        <v>0.13605</v>
      </c>
      <c r="H11627" s="3">
        <v>16.13</v>
      </c>
      <c r="I11627" s="2">
        <v>0.3609</v>
      </c>
    </row>
    <row r="11628" spans="4:9" x14ac:dyDescent="0.25">
      <c r="D11628" s="3">
        <v>5</v>
      </c>
      <c r="E11628" s="2">
        <v>0.13755000000000001</v>
      </c>
      <c r="H11628" s="3">
        <v>16.2</v>
      </c>
      <c r="I11628" s="2">
        <v>0.36120000000000002</v>
      </c>
    </row>
    <row r="11629" spans="4:9" x14ac:dyDescent="0.25">
      <c r="D11629" s="3">
        <v>5.0599999999999996</v>
      </c>
      <c r="E11629" s="2">
        <v>0.13944999999999999</v>
      </c>
      <c r="H11629" s="3">
        <v>16.260000000000002</v>
      </c>
      <c r="I11629" s="2">
        <v>0.36159999999999998</v>
      </c>
    </row>
    <row r="11630" spans="4:9" x14ac:dyDescent="0.25">
      <c r="D11630" s="3">
        <v>5.12</v>
      </c>
      <c r="E11630" s="2">
        <v>0.14115</v>
      </c>
      <c r="H11630" s="3">
        <v>16.329999999999998</v>
      </c>
      <c r="I11630" s="2">
        <v>0.36180000000000001</v>
      </c>
    </row>
    <row r="11631" spans="4:9" x14ac:dyDescent="0.25">
      <c r="D11631" s="3">
        <v>5.18</v>
      </c>
      <c r="E11631" s="2">
        <v>0.14274999999999999</v>
      </c>
      <c r="H11631" s="3">
        <v>16.399999999999999</v>
      </c>
      <c r="I11631" s="2">
        <v>0.36209999999999998</v>
      </c>
    </row>
    <row r="11632" spans="4:9" x14ac:dyDescent="0.25">
      <c r="D11632" s="3">
        <v>5.25</v>
      </c>
      <c r="E11632" s="2">
        <v>0.14455000000000001</v>
      </c>
      <c r="H11632" s="3">
        <v>16.46</v>
      </c>
      <c r="I11632" s="2">
        <v>0.36230000000000001</v>
      </c>
    </row>
    <row r="11633" spans="4:9" x14ac:dyDescent="0.25">
      <c r="D11633" s="3">
        <v>5.31</v>
      </c>
      <c r="E11633" s="2">
        <v>0.14615</v>
      </c>
      <c r="H11633" s="3">
        <v>16.53</v>
      </c>
      <c r="I11633" s="2">
        <v>0.36249999999999999</v>
      </c>
    </row>
    <row r="11634" spans="4:9" x14ac:dyDescent="0.25">
      <c r="D11634" s="3">
        <v>5.37</v>
      </c>
      <c r="E11634" s="2">
        <v>0.14765</v>
      </c>
      <c r="H11634" s="3">
        <v>16.59</v>
      </c>
      <c r="I11634" s="2">
        <v>0.36280000000000001</v>
      </c>
    </row>
    <row r="11635" spans="4:9" x14ac:dyDescent="0.25">
      <c r="D11635" s="3">
        <v>5.44</v>
      </c>
      <c r="E11635" s="2">
        <v>0.14895</v>
      </c>
      <c r="H11635" s="3">
        <v>16.66</v>
      </c>
      <c r="I11635" s="2">
        <v>0.36320000000000002</v>
      </c>
    </row>
    <row r="11636" spans="4:9" x14ac:dyDescent="0.25">
      <c r="D11636" s="3">
        <v>5.5</v>
      </c>
      <c r="E11636" s="2">
        <v>0.15035000000000001</v>
      </c>
      <c r="H11636" s="3">
        <v>16.73</v>
      </c>
      <c r="I11636" s="2">
        <v>0.36359999999999998</v>
      </c>
    </row>
    <row r="11637" spans="4:9" x14ac:dyDescent="0.25">
      <c r="D11637" s="3">
        <v>5.56</v>
      </c>
      <c r="E11637" s="2">
        <v>0.15225</v>
      </c>
      <c r="H11637" s="3">
        <v>16.79</v>
      </c>
      <c r="I11637" s="2">
        <v>0.36380000000000001</v>
      </c>
    </row>
    <row r="11638" spans="4:9" x14ac:dyDescent="0.25">
      <c r="D11638" s="3">
        <v>5.63</v>
      </c>
      <c r="E11638" s="2">
        <v>0.15375</v>
      </c>
      <c r="H11638" s="3">
        <v>16.86</v>
      </c>
      <c r="I11638" s="2">
        <v>0.36399999999999999</v>
      </c>
    </row>
    <row r="11639" spans="4:9" x14ac:dyDescent="0.25">
      <c r="D11639" s="3">
        <v>5.69</v>
      </c>
      <c r="E11639" s="2">
        <v>0.15515000000000001</v>
      </c>
      <c r="H11639" s="3">
        <v>16.93</v>
      </c>
      <c r="I11639" s="2">
        <v>0.36420000000000002</v>
      </c>
    </row>
    <row r="11640" spans="4:9" x14ac:dyDescent="0.25">
      <c r="D11640" s="3">
        <v>5.75</v>
      </c>
      <c r="E11640" s="2">
        <v>0.15665000000000001</v>
      </c>
      <c r="H11640" s="3">
        <v>16.989999999999998</v>
      </c>
      <c r="I11640" s="2">
        <v>0.36449999999999999</v>
      </c>
    </row>
    <row r="11641" spans="4:9" x14ac:dyDescent="0.25">
      <c r="D11641" s="3">
        <v>5.82</v>
      </c>
      <c r="E11641" s="2">
        <v>0.15805</v>
      </c>
      <c r="H11641" s="3">
        <v>17.059999999999999</v>
      </c>
      <c r="I11641" s="2">
        <v>0.36480000000000001</v>
      </c>
    </row>
    <row r="11642" spans="4:9" x14ac:dyDescent="0.25">
      <c r="D11642" s="3">
        <v>5.88</v>
      </c>
      <c r="E11642" s="2">
        <v>0.15925</v>
      </c>
      <c r="H11642" s="3">
        <v>17.12</v>
      </c>
      <c r="I11642" s="2">
        <v>0.36509999999999998</v>
      </c>
    </row>
    <row r="11643" spans="4:9" x14ac:dyDescent="0.25">
      <c r="D11643" s="3">
        <v>5.95</v>
      </c>
      <c r="E11643" s="2">
        <v>0.16064999999999999</v>
      </c>
      <c r="H11643" s="3">
        <v>17.190000000000001</v>
      </c>
      <c r="I11643" s="2">
        <v>0.36530000000000001</v>
      </c>
    </row>
    <row r="11644" spans="4:9" x14ac:dyDescent="0.25">
      <c r="D11644" s="3">
        <v>6.01</v>
      </c>
      <c r="E11644" s="2">
        <v>0.16175</v>
      </c>
      <c r="H11644" s="3">
        <v>17.25</v>
      </c>
      <c r="I11644" s="2">
        <v>0.36559999999999998</v>
      </c>
    </row>
    <row r="11645" spans="4:9" x14ac:dyDescent="0.25">
      <c r="D11645" s="3">
        <v>6.07</v>
      </c>
      <c r="E11645" s="2">
        <v>0.16314999999999999</v>
      </c>
      <c r="H11645" s="3">
        <v>17.32</v>
      </c>
      <c r="I11645" s="2">
        <v>0.36580000000000001</v>
      </c>
    </row>
    <row r="11646" spans="4:9" x14ac:dyDescent="0.25">
      <c r="D11646" s="3">
        <v>6.14</v>
      </c>
      <c r="E11646" s="2">
        <v>0.16445000000000001</v>
      </c>
      <c r="H11646" s="3">
        <v>17.39</v>
      </c>
      <c r="I11646" s="2">
        <v>0.36599999999999999</v>
      </c>
    </row>
    <row r="11647" spans="4:9" x14ac:dyDescent="0.25">
      <c r="D11647" s="3">
        <v>6.2</v>
      </c>
      <c r="E11647" s="2">
        <v>0.16594999999999999</v>
      </c>
      <c r="H11647" s="3">
        <v>17.45</v>
      </c>
      <c r="I11647" s="2">
        <v>0.36620000000000003</v>
      </c>
    </row>
    <row r="11648" spans="4:9" x14ac:dyDescent="0.25">
      <c r="D11648" s="3">
        <v>6.27</v>
      </c>
      <c r="E11648" s="2">
        <v>0.16705</v>
      </c>
      <c r="H11648" s="3">
        <v>17.52</v>
      </c>
      <c r="I11648" s="2">
        <v>0.36649999999999999</v>
      </c>
    </row>
    <row r="11649" spans="4:9" x14ac:dyDescent="0.25">
      <c r="D11649" s="3">
        <v>6.33</v>
      </c>
      <c r="E11649" s="2">
        <v>0.16844999999999999</v>
      </c>
      <c r="H11649" s="3">
        <v>17.59</v>
      </c>
      <c r="I11649" s="2">
        <v>0.36670000000000003</v>
      </c>
    </row>
    <row r="11650" spans="4:9" x14ac:dyDescent="0.25">
      <c r="D11650" s="3">
        <v>6.39</v>
      </c>
      <c r="E11650" s="2">
        <v>0.16985</v>
      </c>
      <c r="H11650" s="3">
        <v>17.649999999999999</v>
      </c>
      <c r="I11650" s="2">
        <v>0.36699999999999999</v>
      </c>
    </row>
    <row r="11651" spans="4:9" x14ac:dyDescent="0.25">
      <c r="D11651" s="3">
        <v>6.46</v>
      </c>
      <c r="E11651" s="2">
        <v>0.17085</v>
      </c>
      <c r="H11651" s="3">
        <v>17.72</v>
      </c>
      <c r="I11651" s="2">
        <v>0.36730000000000002</v>
      </c>
    </row>
    <row r="11652" spans="4:9" x14ac:dyDescent="0.25">
      <c r="D11652" s="3">
        <v>6.52</v>
      </c>
      <c r="E11652" s="2">
        <v>0.17205000000000001</v>
      </c>
      <c r="H11652" s="3">
        <v>17.78</v>
      </c>
      <c r="I11652" s="2">
        <v>0.36749999999999999</v>
      </c>
    </row>
    <row r="11653" spans="4:9" x14ac:dyDescent="0.25">
      <c r="D11653" s="3">
        <v>6.59</v>
      </c>
      <c r="E11653" s="2">
        <v>0.17315</v>
      </c>
      <c r="H11653" s="3">
        <v>17.850000000000001</v>
      </c>
      <c r="I11653" s="2">
        <v>0.36770000000000003</v>
      </c>
    </row>
    <row r="11654" spans="4:9" x14ac:dyDescent="0.25">
      <c r="D11654" s="3">
        <v>6.65</v>
      </c>
      <c r="E11654" s="2">
        <v>0.17424999999999999</v>
      </c>
      <c r="H11654" s="3">
        <v>17.920000000000002</v>
      </c>
      <c r="I11654" s="2">
        <v>0.3679</v>
      </c>
    </row>
    <row r="11655" spans="4:9" x14ac:dyDescent="0.25">
      <c r="D11655" s="3">
        <v>6.72</v>
      </c>
      <c r="E11655" s="2">
        <v>0.17544999999999999</v>
      </c>
      <c r="H11655" s="3">
        <v>17.98</v>
      </c>
      <c r="I11655" s="2">
        <v>0.36820000000000003</v>
      </c>
    </row>
    <row r="11656" spans="4:9" x14ac:dyDescent="0.25">
      <c r="D11656" s="3">
        <v>6.78</v>
      </c>
      <c r="E11656" s="2">
        <v>0.17665</v>
      </c>
      <c r="H11656" s="3">
        <v>18.05</v>
      </c>
      <c r="I11656" s="2">
        <v>0.36840000000000001</v>
      </c>
    </row>
    <row r="11657" spans="4:9" x14ac:dyDescent="0.25">
      <c r="D11657" s="3">
        <v>6.84</v>
      </c>
      <c r="E11657" s="2">
        <v>0.17774999999999999</v>
      </c>
      <c r="H11657" s="3">
        <v>18.11</v>
      </c>
      <c r="I11657" s="2">
        <v>0.36870000000000003</v>
      </c>
    </row>
    <row r="11658" spans="4:9" x14ac:dyDescent="0.25">
      <c r="D11658" s="3">
        <v>6.91</v>
      </c>
      <c r="E11658" s="2">
        <v>0.17885000000000001</v>
      </c>
      <c r="H11658" s="3">
        <v>18.18</v>
      </c>
      <c r="I11658" s="2">
        <v>0.36899999999999999</v>
      </c>
    </row>
    <row r="11659" spans="4:9" x14ac:dyDescent="0.25">
      <c r="D11659" s="3">
        <v>6.97</v>
      </c>
      <c r="E11659" s="2">
        <v>0.17974999999999999</v>
      </c>
      <c r="H11659" s="3">
        <v>18.25</v>
      </c>
      <c r="I11659" s="2">
        <v>0.36919999999999997</v>
      </c>
    </row>
    <row r="11660" spans="4:9" x14ac:dyDescent="0.25">
      <c r="D11660" s="3">
        <v>7.04</v>
      </c>
      <c r="E11660" s="2">
        <v>0.18085000000000001</v>
      </c>
      <c r="H11660" s="3">
        <v>18.309999999999999</v>
      </c>
      <c r="I11660" s="2">
        <v>0.36940000000000001</v>
      </c>
    </row>
    <row r="11661" spans="4:9" x14ac:dyDescent="0.25">
      <c r="D11661" s="3">
        <v>7.1</v>
      </c>
      <c r="E11661" s="2">
        <v>0.18195</v>
      </c>
      <c r="H11661" s="3">
        <v>18.38</v>
      </c>
      <c r="I11661" s="2">
        <v>0.36959999999999998</v>
      </c>
    </row>
    <row r="11662" spans="4:9" x14ac:dyDescent="0.25">
      <c r="D11662" s="3">
        <v>7.17</v>
      </c>
      <c r="E11662" s="2">
        <v>0.18304999999999999</v>
      </c>
      <c r="H11662" s="3">
        <v>18.440000000000001</v>
      </c>
      <c r="I11662" s="2">
        <v>0.36980000000000002</v>
      </c>
    </row>
    <row r="11663" spans="4:9" x14ac:dyDescent="0.25">
      <c r="D11663" s="3">
        <v>7.23</v>
      </c>
      <c r="E11663" s="2">
        <v>0.18404999999999999</v>
      </c>
      <c r="H11663" s="3">
        <v>18.510000000000002</v>
      </c>
      <c r="I11663" s="2">
        <v>0.37009999999999998</v>
      </c>
    </row>
    <row r="11664" spans="4:9" x14ac:dyDescent="0.25">
      <c r="D11664" s="3">
        <v>7.29</v>
      </c>
      <c r="E11664" s="2">
        <v>0.18484999999999999</v>
      </c>
      <c r="H11664" s="3">
        <v>18.579999999999998</v>
      </c>
      <c r="I11664" s="2">
        <v>0.37030000000000002</v>
      </c>
    </row>
    <row r="11665" spans="4:9" x14ac:dyDescent="0.25">
      <c r="D11665" s="3">
        <v>7.36</v>
      </c>
      <c r="E11665" s="2">
        <v>0.18545</v>
      </c>
      <c r="H11665" s="3">
        <v>18.64</v>
      </c>
      <c r="I11665" s="2">
        <v>0.3705</v>
      </c>
    </row>
    <row r="11666" spans="4:9" x14ac:dyDescent="0.25">
      <c r="D11666" s="3">
        <v>7.42</v>
      </c>
      <c r="E11666" s="2">
        <v>0.18645</v>
      </c>
      <c r="H11666" s="3">
        <v>18.71</v>
      </c>
      <c r="I11666" s="2">
        <v>0.37069999999999997</v>
      </c>
    </row>
    <row r="11667" spans="4:9" x14ac:dyDescent="0.25">
      <c r="D11667" s="3">
        <v>7.49</v>
      </c>
      <c r="E11667" s="2">
        <v>0.18754999999999999</v>
      </c>
      <c r="H11667" s="3">
        <v>18.77</v>
      </c>
      <c r="I11667" s="2">
        <v>0.371</v>
      </c>
    </row>
    <row r="11668" spans="4:9" x14ac:dyDescent="0.25">
      <c r="D11668" s="3">
        <v>7.55</v>
      </c>
      <c r="E11668" s="2">
        <v>0.18865000000000001</v>
      </c>
      <c r="H11668" s="3">
        <v>18.84</v>
      </c>
      <c r="I11668" s="2">
        <v>0.37130000000000002</v>
      </c>
    </row>
    <row r="11669" spans="4:9" x14ac:dyDescent="0.25">
      <c r="D11669" s="3">
        <v>7.62</v>
      </c>
      <c r="E11669" s="2">
        <v>0.18965000000000001</v>
      </c>
      <c r="H11669" s="3">
        <v>18.91</v>
      </c>
      <c r="I11669" s="2">
        <v>0.3715</v>
      </c>
    </row>
    <row r="11670" spans="4:9" x14ac:dyDescent="0.25">
      <c r="D11670" s="3">
        <v>7.68</v>
      </c>
      <c r="E11670" s="2">
        <v>0.19015000000000001</v>
      </c>
      <c r="H11670" s="3">
        <v>18.97</v>
      </c>
      <c r="I11670" s="2">
        <v>0.37180000000000002</v>
      </c>
    </row>
    <row r="11671" spans="4:9" x14ac:dyDescent="0.25">
      <c r="D11671" s="3">
        <v>7.75</v>
      </c>
      <c r="E11671" s="2">
        <v>0.19114999999999999</v>
      </c>
      <c r="H11671" s="3">
        <v>19.04</v>
      </c>
      <c r="I11671" s="2">
        <v>0.372</v>
      </c>
    </row>
    <row r="11672" spans="4:9" x14ac:dyDescent="0.25">
      <c r="D11672" s="3">
        <v>7.81</v>
      </c>
      <c r="E11672" s="2">
        <v>0.19214999999999999</v>
      </c>
      <c r="H11672" s="3">
        <v>19.100000000000001</v>
      </c>
      <c r="I11672" s="2">
        <v>0.37209999999999999</v>
      </c>
    </row>
    <row r="11673" spans="4:9" x14ac:dyDescent="0.25">
      <c r="D11673" s="3">
        <v>7.88</v>
      </c>
      <c r="E11673" s="2">
        <v>0.19295000000000001</v>
      </c>
      <c r="H11673" s="3">
        <v>19.170000000000002</v>
      </c>
      <c r="I11673" s="2">
        <v>0.37230000000000002</v>
      </c>
    </row>
    <row r="11674" spans="4:9" x14ac:dyDescent="0.25">
      <c r="D11674" s="3">
        <v>7.94</v>
      </c>
      <c r="E11674" s="2">
        <v>0.19345000000000001</v>
      </c>
      <c r="H11674" s="3">
        <v>19.239999999999998</v>
      </c>
      <c r="I11674" s="2">
        <v>0.37240000000000001</v>
      </c>
    </row>
    <row r="11675" spans="4:9" x14ac:dyDescent="0.25">
      <c r="D11675" s="3">
        <v>8.01</v>
      </c>
      <c r="E11675" s="2">
        <v>0.19405</v>
      </c>
      <c r="H11675" s="3">
        <v>19.3</v>
      </c>
      <c r="I11675" s="2">
        <v>0.37259999999999999</v>
      </c>
    </row>
    <row r="11676" spans="4:9" x14ac:dyDescent="0.25">
      <c r="D11676" s="3">
        <v>8.07</v>
      </c>
      <c r="E11676" s="2">
        <v>0.19495000000000001</v>
      </c>
      <c r="H11676" s="3">
        <v>19.37</v>
      </c>
      <c r="I11676" s="2">
        <v>0.37280000000000002</v>
      </c>
    </row>
    <row r="11677" spans="4:9" x14ac:dyDescent="0.25">
      <c r="D11677" s="3">
        <v>8.14</v>
      </c>
      <c r="E11677" s="2">
        <v>0.19625000000000001</v>
      </c>
      <c r="H11677" s="3">
        <v>19.440000000000001</v>
      </c>
      <c r="I11677" s="2">
        <v>0.373</v>
      </c>
    </row>
    <row r="11678" spans="4:9" x14ac:dyDescent="0.25">
      <c r="D11678" s="3">
        <v>8.1999999999999993</v>
      </c>
      <c r="E11678" s="2">
        <v>0.19725000000000001</v>
      </c>
      <c r="H11678" s="3">
        <v>19.5</v>
      </c>
      <c r="I11678" s="2">
        <v>0.37319999999999998</v>
      </c>
    </row>
    <row r="11679" spans="4:9" x14ac:dyDescent="0.25">
      <c r="D11679" s="3">
        <v>8.27</v>
      </c>
      <c r="E11679" s="2">
        <v>0.19785</v>
      </c>
      <c r="H11679" s="3">
        <v>19.57</v>
      </c>
      <c r="I11679" s="2">
        <v>0.3735</v>
      </c>
    </row>
    <row r="11680" spans="4:9" x14ac:dyDescent="0.25">
      <c r="D11680" s="3">
        <v>8.33</v>
      </c>
      <c r="E11680" s="2">
        <v>0.19835</v>
      </c>
      <c r="H11680" s="3">
        <v>19.63</v>
      </c>
      <c r="I11680" s="2">
        <v>0.37380000000000002</v>
      </c>
    </row>
    <row r="11681" spans="4:9" x14ac:dyDescent="0.25">
      <c r="D11681" s="3">
        <v>8.4</v>
      </c>
      <c r="E11681" s="2">
        <v>0.19894999999999999</v>
      </c>
      <c r="H11681" s="3">
        <v>19.7</v>
      </c>
      <c r="I11681" s="2">
        <v>0.374</v>
      </c>
    </row>
    <row r="11682" spans="4:9" x14ac:dyDescent="0.25">
      <c r="D11682" s="3">
        <v>8.4600000000000009</v>
      </c>
      <c r="E11682" s="2">
        <v>0.19975000000000001</v>
      </c>
      <c r="H11682" s="3">
        <v>19.77</v>
      </c>
      <c r="I11682" s="2">
        <v>0.37430000000000002</v>
      </c>
    </row>
    <row r="11683" spans="4:9" x14ac:dyDescent="0.25">
      <c r="D11683" s="3">
        <v>8.5299999999999994</v>
      </c>
      <c r="E11683" s="2">
        <v>0.20055000000000001</v>
      </c>
      <c r="H11683" s="3">
        <v>19.829999999999998</v>
      </c>
      <c r="I11683" s="2">
        <v>0.37459999999999999</v>
      </c>
    </row>
    <row r="11684" spans="4:9" x14ac:dyDescent="0.25">
      <c r="D11684" s="3">
        <v>8.59</v>
      </c>
      <c r="E11684" s="2">
        <v>0.20135</v>
      </c>
      <c r="H11684" s="3">
        <v>19.899999999999999</v>
      </c>
      <c r="I11684" s="2">
        <v>0.37490000000000001</v>
      </c>
    </row>
    <row r="11685" spans="4:9" x14ac:dyDescent="0.25">
      <c r="D11685" s="3">
        <v>8.66</v>
      </c>
      <c r="E11685" s="2">
        <v>0.20194999999999999</v>
      </c>
      <c r="H11685" s="3">
        <v>19.96</v>
      </c>
      <c r="I11685" s="2">
        <v>0.37509999999999999</v>
      </c>
    </row>
    <row r="11686" spans="4:9" x14ac:dyDescent="0.25">
      <c r="D11686" s="3">
        <v>8.7200000000000006</v>
      </c>
      <c r="E11686" s="2">
        <v>0.20255000000000001</v>
      </c>
      <c r="H11686" s="3">
        <v>20.03</v>
      </c>
      <c r="I11686" s="2">
        <v>0.37530000000000002</v>
      </c>
    </row>
    <row r="11687" spans="4:9" x14ac:dyDescent="0.25">
      <c r="D11687" s="3">
        <v>8.7899999999999991</v>
      </c>
      <c r="E11687" s="2">
        <v>0.20315</v>
      </c>
      <c r="H11687" s="3">
        <v>20.100000000000001</v>
      </c>
      <c r="I11687" s="2">
        <v>0.3755</v>
      </c>
    </row>
    <row r="11688" spans="4:9" x14ac:dyDescent="0.25">
      <c r="D11688" s="3">
        <v>8.85</v>
      </c>
      <c r="E11688" s="2">
        <v>0.20385</v>
      </c>
      <c r="H11688" s="3">
        <v>20.16</v>
      </c>
      <c r="I11688" s="2">
        <v>0.37569999999999998</v>
      </c>
    </row>
    <row r="11689" spans="4:9" x14ac:dyDescent="0.25">
      <c r="D11689" s="3">
        <v>8.92</v>
      </c>
      <c r="E11689" s="2">
        <v>0.20444999999999999</v>
      </c>
      <c r="H11689" s="3">
        <v>20.23</v>
      </c>
      <c r="I11689" s="2">
        <v>0.37590000000000001</v>
      </c>
    </row>
    <row r="11690" spans="4:9" x14ac:dyDescent="0.25">
      <c r="D11690" s="3">
        <v>8.98</v>
      </c>
      <c r="E11690" s="2">
        <v>0.20505000000000001</v>
      </c>
      <c r="H11690" s="3">
        <v>20.3</v>
      </c>
      <c r="I11690" s="2">
        <v>0.37619999999999998</v>
      </c>
    </row>
    <row r="11691" spans="4:9" x14ac:dyDescent="0.25">
      <c r="D11691" s="3">
        <v>9.0500000000000007</v>
      </c>
      <c r="E11691" s="2">
        <v>0.20574999999999999</v>
      </c>
      <c r="H11691" s="3">
        <v>20.36</v>
      </c>
      <c r="I11691" s="2">
        <v>0.37640000000000001</v>
      </c>
    </row>
    <row r="11692" spans="4:9" x14ac:dyDescent="0.25">
      <c r="D11692" s="3">
        <v>9.11</v>
      </c>
      <c r="E11692" s="2">
        <v>0.20644999999999999</v>
      </c>
      <c r="H11692" s="3">
        <v>20.43</v>
      </c>
      <c r="I11692" s="2">
        <v>0.37659999999999999</v>
      </c>
    </row>
    <row r="11693" spans="4:9" x14ac:dyDescent="0.25">
      <c r="D11693" s="3">
        <v>9.18</v>
      </c>
      <c r="E11693" s="2">
        <v>0.20695</v>
      </c>
      <c r="H11693" s="3">
        <v>20.49</v>
      </c>
      <c r="I11693" s="2">
        <v>0.37680000000000002</v>
      </c>
    </row>
    <row r="11694" spans="4:9" x14ac:dyDescent="0.25">
      <c r="D11694" s="3">
        <v>9.24</v>
      </c>
      <c r="E11694" s="2">
        <v>0.20765</v>
      </c>
      <c r="H11694" s="3">
        <v>20.56</v>
      </c>
      <c r="I11694" s="2">
        <v>0.377</v>
      </c>
    </row>
    <row r="11695" spans="4:9" x14ac:dyDescent="0.25">
      <c r="D11695" s="3">
        <v>9.31</v>
      </c>
      <c r="E11695" s="2">
        <v>0.20824999999999999</v>
      </c>
      <c r="H11695" s="3">
        <v>20.63</v>
      </c>
      <c r="I11695" s="2">
        <v>0.37719999999999998</v>
      </c>
    </row>
    <row r="11696" spans="4:9" x14ac:dyDescent="0.25">
      <c r="D11696" s="3">
        <v>9.3699999999999992</v>
      </c>
      <c r="E11696" s="2">
        <v>0.20885000000000001</v>
      </c>
      <c r="H11696" s="3">
        <v>20.69</v>
      </c>
      <c r="I11696" s="2">
        <v>0.37740000000000001</v>
      </c>
    </row>
    <row r="11697" spans="4:9" x14ac:dyDescent="0.25">
      <c r="D11697" s="3">
        <v>9.44</v>
      </c>
      <c r="E11697" s="2">
        <v>0.20965</v>
      </c>
      <c r="H11697" s="3">
        <v>20.76</v>
      </c>
      <c r="I11697" s="2">
        <v>0.37759999999999999</v>
      </c>
    </row>
    <row r="11698" spans="4:9" x14ac:dyDescent="0.25">
      <c r="D11698" s="3">
        <v>9.5</v>
      </c>
      <c r="E11698" s="2">
        <v>0.21024999999999999</v>
      </c>
      <c r="H11698" s="3">
        <v>20.83</v>
      </c>
      <c r="I11698" s="2">
        <v>0.37780000000000002</v>
      </c>
    </row>
    <row r="11699" spans="4:9" x14ac:dyDescent="0.25">
      <c r="D11699" s="3">
        <v>9.57</v>
      </c>
      <c r="E11699" s="2">
        <v>0.21095</v>
      </c>
      <c r="H11699" s="3">
        <v>20.89</v>
      </c>
      <c r="I11699" s="2">
        <v>0.37790000000000001</v>
      </c>
    </row>
    <row r="11700" spans="4:9" x14ac:dyDescent="0.25">
      <c r="D11700" s="3">
        <v>9.6300000000000008</v>
      </c>
      <c r="E11700" s="2">
        <v>0.21135000000000001</v>
      </c>
      <c r="H11700" s="3">
        <v>20.96</v>
      </c>
      <c r="I11700" s="2">
        <v>0.378</v>
      </c>
    </row>
    <row r="11701" spans="4:9" x14ac:dyDescent="0.25">
      <c r="D11701" s="3">
        <v>9.6999999999999993</v>
      </c>
      <c r="E11701" s="2">
        <v>0.21174999999999999</v>
      </c>
      <c r="H11701" s="3">
        <v>21.02</v>
      </c>
      <c r="I11701" s="2">
        <v>0.37819999999999998</v>
      </c>
    </row>
    <row r="11702" spans="4:9" x14ac:dyDescent="0.25">
      <c r="D11702" s="3">
        <v>9.76</v>
      </c>
      <c r="E11702" s="2">
        <v>0.21224999999999999</v>
      </c>
      <c r="H11702" s="3">
        <v>21.09</v>
      </c>
      <c r="I11702" s="2">
        <v>0.37840000000000001</v>
      </c>
    </row>
    <row r="11703" spans="4:9" x14ac:dyDescent="0.25">
      <c r="D11703" s="3">
        <v>9.83</v>
      </c>
      <c r="E11703" s="2">
        <v>0.21285000000000001</v>
      </c>
      <c r="H11703" s="3">
        <v>21.16</v>
      </c>
      <c r="I11703" s="2">
        <v>0.37869999999999998</v>
      </c>
    </row>
    <row r="11704" spans="4:9" x14ac:dyDescent="0.25">
      <c r="D11704" s="3">
        <v>9.89</v>
      </c>
      <c r="E11704" s="2">
        <v>0.21335000000000001</v>
      </c>
      <c r="H11704" s="3">
        <v>21.22</v>
      </c>
      <c r="I11704" s="2">
        <v>0.37880000000000003</v>
      </c>
    </row>
    <row r="11705" spans="4:9" x14ac:dyDescent="0.25">
      <c r="D11705" s="3">
        <v>9.9600000000000009</v>
      </c>
      <c r="E11705" s="2">
        <v>0.21375</v>
      </c>
      <c r="H11705" s="3">
        <v>21.29</v>
      </c>
      <c r="I11705" s="2">
        <v>0.37909999999999999</v>
      </c>
    </row>
    <row r="11706" spans="4:9" x14ac:dyDescent="0.25">
      <c r="D11706" s="3">
        <v>10.029999999999999</v>
      </c>
      <c r="E11706" s="2">
        <v>0.21425</v>
      </c>
      <c r="H11706" s="3">
        <v>21.36</v>
      </c>
      <c r="I11706" s="2">
        <v>0.37919999999999998</v>
      </c>
    </row>
    <row r="11707" spans="4:9" x14ac:dyDescent="0.25">
      <c r="D11707" s="3">
        <v>10.09</v>
      </c>
      <c r="E11707" s="2">
        <v>0.21485000000000001</v>
      </c>
      <c r="H11707" s="3">
        <v>21.42</v>
      </c>
      <c r="I11707" s="2">
        <v>0.37940000000000002</v>
      </c>
    </row>
    <row r="11708" spans="4:9" x14ac:dyDescent="0.25">
      <c r="D11708" s="3">
        <v>10.16</v>
      </c>
      <c r="E11708" s="2">
        <v>0.21545</v>
      </c>
      <c r="H11708" s="3">
        <v>21.49</v>
      </c>
      <c r="I11708" s="2">
        <v>0.37959999999999999</v>
      </c>
    </row>
    <row r="11709" spans="4:9" x14ac:dyDescent="0.25">
      <c r="D11709" s="3">
        <v>10.220000000000001</v>
      </c>
      <c r="E11709" s="2">
        <v>0.21595</v>
      </c>
      <c r="H11709" s="3">
        <v>21.55</v>
      </c>
      <c r="I11709" s="2">
        <v>0.37969999999999998</v>
      </c>
    </row>
    <row r="11710" spans="4:9" x14ac:dyDescent="0.25">
      <c r="D11710" s="3">
        <v>10.29</v>
      </c>
      <c r="E11710" s="2">
        <v>0.21634999999999999</v>
      </c>
      <c r="H11710" s="3">
        <v>21.62</v>
      </c>
      <c r="I11710" s="2">
        <v>0.37990000000000002</v>
      </c>
    </row>
    <row r="11711" spans="4:9" x14ac:dyDescent="0.25">
      <c r="D11711" s="3">
        <v>10.35</v>
      </c>
      <c r="E11711" s="2">
        <v>0.21675</v>
      </c>
      <c r="H11711" s="3">
        <v>21.69</v>
      </c>
      <c r="I11711" s="2">
        <v>0.38009999999999999</v>
      </c>
    </row>
    <row r="11712" spans="4:9" x14ac:dyDescent="0.25">
      <c r="D11712" s="3">
        <v>10.42</v>
      </c>
      <c r="E11712" s="2">
        <v>0.21725</v>
      </c>
      <c r="H11712" s="3">
        <v>21.75</v>
      </c>
      <c r="I11712" s="2">
        <v>0.38040000000000002</v>
      </c>
    </row>
    <row r="11713" spans="4:9" x14ac:dyDescent="0.25">
      <c r="D11713" s="3">
        <v>10.48</v>
      </c>
      <c r="E11713" s="2">
        <v>0.21775</v>
      </c>
      <c r="H11713" s="3">
        <v>21.82</v>
      </c>
      <c r="I11713" s="2">
        <v>0.38059999999999999</v>
      </c>
    </row>
    <row r="11714" spans="4:9" x14ac:dyDescent="0.25">
      <c r="D11714" s="3">
        <v>10.55</v>
      </c>
      <c r="E11714" s="2">
        <v>0.21825</v>
      </c>
      <c r="H11714" s="3">
        <v>21.88</v>
      </c>
      <c r="I11714" s="2">
        <v>0.38080000000000003</v>
      </c>
    </row>
    <row r="11715" spans="4:9" x14ac:dyDescent="0.25">
      <c r="D11715" s="3">
        <v>10.61</v>
      </c>
      <c r="E11715" s="2">
        <v>0.21875</v>
      </c>
      <c r="H11715" s="3">
        <v>21.95</v>
      </c>
      <c r="I11715" s="2">
        <v>0.38100000000000001</v>
      </c>
    </row>
    <row r="11716" spans="4:9" x14ac:dyDescent="0.25">
      <c r="D11716" s="3">
        <v>10.68</v>
      </c>
      <c r="E11716" s="2">
        <v>0.21925</v>
      </c>
      <c r="H11716" s="3">
        <v>22.02</v>
      </c>
      <c r="I11716" s="2">
        <v>0.38119999999999998</v>
      </c>
    </row>
    <row r="11717" spans="4:9" x14ac:dyDescent="0.25">
      <c r="D11717" s="3">
        <v>10.75</v>
      </c>
      <c r="E11717" s="2">
        <v>0.21984999999999999</v>
      </c>
      <c r="H11717" s="3">
        <v>22.08</v>
      </c>
      <c r="I11717" s="2">
        <v>0.38129999999999997</v>
      </c>
    </row>
    <row r="11718" spans="4:9" x14ac:dyDescent="0.25">
      <c r="D11718" s="3">
        <v>10.81</v>
      </c>
      <c r="E11718" s="2">
        <v>0.22045000000000001</v>
      </c>
      <c r="H11718" s="3">
        <v>22.15</v>
      </c>
      <c r="I11718" s="2">
        <v>0.38150000000000001</v>
      </c>
    </row>
    <row r="11719" spans="4:9" x14ac:dyDescent="0.25">
      <c r="D11719" s="3">
        <v>10.88</v>
      </c>
      <c r="E11719" s="2">
        <v>0.22095000000000001</v>
      </c>
      <c r="H11719" s="3">
        <v>22.22</v>
      </c>
      <c r="I11719" s="2">
        <v>0.38169999999999998</v>
      </c>
    </row>
    <row r="11720" spans="4:9" x14ac:dyDescent="0.25">
      <c r="D11720" s="3">
        <v>10.94</v>
      </c>
      <c r="E11720" s="2">
        <v>0.22145000000000001</v>
      </c>
      <c r="H11720" s="3">
        <v>22.28</v>
      </c>
      <c r="I11720" s="2">
        <v>0.38200000000000001</v>
      </c>
    </row>
    <row r="11721" spans="4:9" x14ac:dyDescent="0.25">
      <c r="D11721" s="3">
        <v>11.01</v>
      </c>
      <c r="E11721" s="2">
        <v>0.22184999999999999</v>
      </c>
      <c r="H11721" s="3">
        <v>22.35</v>
      </c>
      <c r="I11721" s="2">
        <v>0.38219999999999998</v>
      </c>
    </row>
    <row r="11722" spans="4:9" x14ac:dyDescent="0.25">
      <c r="D11722" s="3">
        <v>11.07</v>
      </c>
      <c r="E11722" s="2">
        <v>0.22225</v>
      </c>
      <c r="H11722" s="3">
        <v>22.41</v>
      </c>
      <c r="I11722" s="2">
        <v>0.38240000000000002</v>
      </c>
    </row>
    <row r="11723" spans="4:9" x14ac:dyDescent="0.25">
      <c r="D11723" s="3">
        <v>11.14</v>
      </c>
      <c r="E11723" s="2">
        <v>0.22255</v>
      </c>
      <c r="H11723" s="3">
        <v>22.48</v>
      </c>
      <c r="I11723" s="2">
        <v>0.38250000000000001</v>
      </c>
    </row>
    <row r="11724" spans="4:9" x14ac:dyDescent="0.25">
      <c r="D11724" s="3">
        <v>11.2</v>
      </c>
      <c r="E11724" s="2">
        <v>0.22295000000000001</v>
      </c>
      <c r="H11724" s="3">
        <v>22.55</v>
      </c>
      <c r="I11724" s="2">
        <v>0.38269999999999998</v>
      </c>
    </row>
    <row r="11725" spans="4:9" x14ac:dyDescent="0.25">
      <c r="D11725" s="3">
        <v>11.27</v>
      </c>
      <c r="E11725" s="2">
        <v>0.22345000000000001</v>
      </c>
      <c r="H11725" s="3">
        <v>22.61</v>
      </c>
      <c r="I11725" s="2">
        <v>0.38290000000000002</v>
      </c>
    </row>
    <row r="11726" spans="4:9" x14ac:dyDescent="0.25">
      <c r="D11726" s="3">
        <v>11.33</v>
      </c>
      <c r="E11726" s="2">
        <v>0.22384999999999999</v>
      </c>
      <c r="H11726" s="3">
        <v>22.68</v>
      </c>
      <c r="I11726" s="2">
        <v>0.3831</v>
      </c>
    </row>
    <row r="11727" spans="4:9" x14ac:dyDescent="0.25">
      <c r="D11727" s="3">
        <v>11.4</v>
      </c>
      <c r="E11727" s="2">
        <v>0.22434999999999999</v>
      </c>
      <c r="H11727" s="3">
        <v>22.75</v>
      </c>
      <c r="I11727" s="2">
        <v>0.38319999999999999</v>
      </c>
    </row>
    <row r="11728" spans="4:9" x14ac:dyDescent="0.25">
      <c r="D11728" s="3">
        <v>11.47</v>
      </c>
      <c r="E11728" s="2">
        <v>0.22464999999999999</v>
      </c>
      <c r="H11728" s="3">
        <v>22.81</v>
      </c>
      <c r="I11728" s="2">
        <v>0.38329999999999997</v>
      </c>
    </row>
    <row r="11729" spans="4:9" x14ac:dyDescent="0.25">
      <c r="D11729" s="3">
        <v>11.53</v>
      </c>
      <c r="E11729" s="2">
        <v>0.22495000000000001</v>
      </c>
      <c r="H11729" s="3">
        <v>22.88</v>
      </c>
      <c r="I11729" s="2">
        <v>0.38350000000000001</v>
      </c>
    </row>
    <row r="11730" spans="4:9" x14ac:dyDescent="0.25">
      <c r="D11730" s="3">
        <v>11.6</v>
      </c>
      <c r="E11730" s="2">
        <v>0.22525000000000001</v>
      </c>
      <c r="H11730" s="3">
        <v>22.95</v>
      </c>
      <c r="I11730" s="2">
        <v>0.38369999999999999</v>
      </c>
    </row>
    <row r="11731" spans="4:9" x14ac:dyDescent="0.25">
      <c r="D11731" s="3">
        <v>11.66</v>
      </c>
      <c r="E11731" s="2">
        <v>0.22575000000000001</v>
      </c>
      <c r="H11731" s="3">
        <v>23.01</v>
      </c>
      <c r="I11731" s="2">
        <v>0.38390000000000002</v>
      </c>
    </row>
    <row r="11732" spans="4:9" x14ac:dyDescent="0.25">
      <c r="D11732" s="3">
        <v>11.73</v>
      </c>
      <c r="E11732" s="2">
        <v>0.22625000000000001</v>
      </c>
      <c r="H11732" s="3">
        <v>23.08</v>
      </c>
      <c r="I11732" s="2">
        <v>0.38419999999999999</v>
      </c>
    </row>
    <row r="11733" spans="4:9" x14ac:dyDescent="0.25">
      <c r="D11733" s="3">
        <v>11.79</v>
      </c>
      <c r="E11733" s="2">
        <v>0.22675000000000001</v>
      </c>
      <c r="H11733" s="3">
        <v>23.14</v>
      </c>
      <c r="I11733" s="2">
        <v>0.38440000000000002</v>
      </c>
    </row>
    <row r="11734" spans="4:9" x14ac:dyDescent="0.25">
      <c r="D11734" s="3">
        <v>11.86</v>
      </c>
      <c r="E11734" s="2">
        <v>0.22714999999999999</v>
      </c>
      <c r="H11734" s="3">
        <v>23.21</v>
      </c>
      <c r="I11734" s="2">
        <v>0.38450000000000001</v>
      </c>
    </row>
    <row r="11735" spans="4:9" x14ac:dyDescent="0.25">
      <c r="D11735" s="3">
        <v>11.93</v>
      </c>
      <c r="E11735" s="2">
        <v>0.22755</v>
      </c>
      <c r="H11735" s="3">
        <v>23.28</v>
      </c>
      <c r="I11735" s="2">
        <v>0.38469999999999999</v>
      </c>
    </row>
    <row r="11736" spans="4:9" x14ac:dyDescent="0.25">
      <c r="D11736" s="3">
        <v>11.99</v>
      </c>
      <c r="E11736" s="2">
        <v>0.22795000000000001</v>
      </c>
      <c r="H11736" s="3">
        <v>23.34</v>
      </c>
      <c r="I11736" s="2">
        <v>0.38490000000000002</v>
      </c>
    </row>
    <row r="11737" spans="4:9" x14ac:dyDescent="0.25">
      <c r="D11737" s="3">
        <v>12.06</v>
      </c>
      <c r="E11737" s="2">
        <v>0.22835</v>
      </c>
      <c r="H11737" s="3">
        <v>23.41</v>
      </c>
      <c r="I11737" s="2">
        <v>0.38500000000000001</v>
      </c>
    </row>
    <row r="11738" spans="4:9" x14ac:dyDescent="0.25">
      <c r="D11738" s="3">
        <v>12.12</v>
      </c>
      <c r="E11738" s="2">
        <v>0.22885</v>
      </c>
      <c r="H11738" s="3">
        <v>23.47</v>
      </c>
      <c r="I11738" s="2">
        <v>0.3851</v>
      </c>
    </row>
    <row r="11739" spans="4:9" x14ac:dyDescent="0.25">
      <c r="D11739" s="3">
        <v>12.19</v>
      </c>
      <c r="E11739" s="2">
        <v>0.22925000000000001</v>
      </c>
      <c r="H11739" s="3">
        <v>23.54</v>
      </c>
      <c r="I11739" s="2">
        <v>0.38529999999999998</v>
      </c>
    </row>
    <row r="11740" spans="4:9" x14ac:dyDescent="0.25">
      <c r="D11740" s="3">
        <v>12.25</v>
      </c>
      <c r="E11740" s="2">
        <v>0.22964999999999999</v>
      </c>
      <c r="H11740" s="3">
        <v>23.61</v>
      </c>
      <c r="I11740" s="2">
        <v>0.38550000000000001</v>
      </c>
    </row>
    <row r="11741" spans="4:9" x14ac:dyDescent="0.25">
      <c r="D11741" s="3">
        <v>12.32</v>
      </c>
      <c r="E11741" s="2">
        <v>0.22994999999999999</v>
      </c>
      <c r="H11741" s="3">
        <v>23.67</v>
      </c>
      <c r="I11741" s="2">
        <v>0.38569999999999999</v>
      </c>
    </row>
    <row r="11742" spans="4:9" x14ac:dyDescent="0.25">
      <c r="D11742" s="3">
        <v>12.38</v>
      </c>
      <c r="E11742" s="2">
        <v>0.23014999999999999</v>
      </c>
      <c r="H11742" s="3">
        <v>23.74</v>
      </c>
      <c r="I11742" s="2">
        <v>0.38590000000000002</v>
      </c>
    </row>
    <row r="11743" spans="4:9" x14ac:dyDescent="0.25">
      <c r="D11743" s="3">
        <v>12.45</v>
      </c>
      <c r="E11743" s="2">
        <v>0.23044999999999999</v>
      </c>
      <c r="H11743" s="3">
        <v>23.81</v>
      </c>
      <c r="I11743" s="2">
        <v>0.3861</v>
      </c>
    </row>
    <row r="11744" spans="4:9" x14ac:dyDescent="0.25">
      <c r="D11744" s="3">
        <v>12.52</v>
      </c>
      <c r="E11744" s="2">
        <v>0.23075000000000001</v>
      </c>
      <c r="H11744" s="3">
        <v>23.87</v>
      </c>
      <c r="I11744" s="2">
        <v>0.3861</v>
      </c>
    </row>
    <row r="11745" spans="4:9" x14ac:dyDescent="0.25">
      <c r="D11745" s="3">
        <v>12.58</v>
      </c>
      <c r="E11745" s="2">
        <v>0.23114999999999999</v>
      </c>
      <c r="H11745" s="3">
        <v>23.94</v>
      </c>
      <c r="I11745" s="2">
        <v>0.38629999999999998</v>
      </c>
    </row>
    <row r="11746" spans="4:9" x14ac:dyDescent="0.25">
      <c r="D11746" s="3">
        <v>12.65</v>
      </c>
      <c r="E11746" s="2">
        <v>0.23155000000000001</v>
      </c>
      <c r="H11746" s="3">
        <v>24.01</v>
      </c>
      <c r="I11746" s="2">
        <v>0.38640000000000002</v>
      </c>
    </row>
    <row r="11747" spans="4:9" x14ac:dyDescent="0.25">
      <c r="D11747" s="3">
        <v>12.71</v>
      </c>
      <c r="E11747" s="2">
        <v>0.23185</v>
      </c>
      <c r="H11747" s="3">
        <v>24.07</v>
      </c>
      <c r="I11747" s="2">
        <v>0.3866</v>
      </c>
    </row>
    <row r="11748" spans="4:9" x14ac:dyDescent="0.25">
      <c r="D11748" s="3">
        <v>12.78</v>
      </c>
      <c r="E11748" s="2">
        <v>0.23225000000000001</v>
      </c>
      <c r="H11748" s="3">
        <v>24.14</v>
      </c>
      <c r="I11748" s="2">
        <v>0.38679999999999998</v>
      </c>
    </row>
    <row r="11749" spans="4:9" x14ac:dyDescent="0.25">
      <c r="D11749" s="3">
        <v>12.85</v>
      </c>
      <c r="E11749" s="2">
        <v>0.23275000000000001</v>
      </c>
      <c r="H11749" s="3">
        <v>24.2</v>
      </c>
      <c r="I11749" s="2">
        <v>0.38690000000000002</v>
      </c>
    </row>
    <row r="11750" spans="4:9" x14ac:dyDescent="0.25">
      <c r="D11750" s="3">
        <v>12.91</v>
      </c>
      <c r="E11750" s="2">
        <v>0.23315</v>
      </c>
      <c r="H11750" s="3">
        <v>24.27</v>
      </c>
      <c r="I11750" s="2">
        <v>0.3871</v>
      </c>
    </row>
    <row r="11751" spans="4:9" x14ac:dyDescent="0.25">
      <c r="D11751" s="3">
        <v>12.98</v>
      </c>
      <c r="E11751" s="2">
        <v>0.23344999999999999</v>
      </c>
      <c r="H11751" s="3">
        <v>24.34</v>
      </c>
      <c r="I11751" s="2">
        <v>0.38729999999999998</v>
      </c>
    </row>
    <row r="11752" spans="4:9" x14ac:dyDescent="0.25">
      <c r="D11752" s="3">
        <v>13.04</v>
      </c>
      <c r="E11752" s="2">
        <v>0.23385</v>
      </c>
      <c r="H11752" s="3">
        <v>24.4</v>
      </c>
      <c r="I11752" s="2">
        <v>0.38750000000000001</v>
      </c>
    </row>
    <row r="11753" spans="4:9" x14ac:dyDescent="0.25">
      <c r="D11753" s="3">
        <v>13.11</v>
      </c>
      <c r="E11753" s="2">
        <v>0.23405000000000001</v>
      </c>
      <c r="H11753" s="3">
        <v>24.47</v>
      </c>
      <c r="I11753" s="2">
        <v>0.3876</v>
      </c>
    </row>
    <row r="11754" spans="4:9" x14ac:dyDescent="0.25">
      <c r="D11754" s="3">
        <v>13.17</v>
      </c>
      <c r="E11754" s="2">
        <v>0.23444999999999999</v>
      </c>
      <c r="H11754" s="3">
        <v>24.54</v>
      </c>
      <c r="I11754" s="2">
        <v>0.38779999999999998</v>
      </c>
    </row>
    <row r="11755" spans="4:9" x14ac:dyDescent="0.25">
      <c r="D11755" s="3">
        <v>13.24</v>
      </c>
      <c r="E11755" s="2">
        <v>0.23474999999999999</v>
      </c>
      <c r="H11755" s="3">
        <v>24.6</v>
      </c>
      <c r="I11755" s="2">
        <v>0.38800000000000001</v>
      </c>
    </row>
    <row r="11756" spans="4:9" x14ac:dyDescent="0.25">
      <c r="D11756" s="3">
        <v>13.31</v>
      </c>
      <c r="E11756" s="2">
        <v>0.23505000000000001</v>
      </c>
      <c r="H11756" s="3">
        <v>24.67</v>
      </c>
      <c r="I11756" s="2">
        <v>0.38829999999999998</v>
      </c>
    </row>
    <row r="11757" spans="4:9" x14ac:dyDescent="0.25">
      <c r="D11757" s="3">
        <v>13.37</v>
      </c>
      <c r="E11757" s="2">
        <v>0.23544999999999999</v>
      </c>
      <c r="H11757" s="3">
        <v>24.73</v>
      </c>
      <c r="I11757" s="2">
        <v>0.38850000000000001</v>
      </c>
    </row>
    <row r="11758" spans="4:9" x14ac:dyDescent="0.25">
      <c r="D11758" s="3">
        <v>13.44</v>
      </c>
      <c r="E11758" s="2">
        <v>0.23585</v>
      </c>
      <c r="H11758" s="3">
        <v>24.8</v>
      </c>
      <c r="I11758" s="2">
        <v>0.3886</v>
      </c>
    </row>
    <row r="11759" spans="4:9" x14ac:dyDescent="0.25">
      <c r="D11759" s="3">
        <v>13.5</v>
      </c>
      <c r="E11759" s="2">
        <v>0.23605000000000001</v>
      </c>
      <c r="H11759" s="3">
        <v>24.87</v>
      </c>
      <c r="I11759" s="2">
        <v>0.38869999999999999</v>
      </c>
    </row>
    <row r="11760" spans="4:9" x14ac:dyDescent="0.25">
      <c r="D11760" s="3">
        <v>13.57</v>
      </c>
      <c r="E11760" s="2">
        <v>0.23635</v>
      </c>
      <c r="H11760" s="3">
        <v>24.93</v>
      </c>
      <c r="I11760" s="2">
        <v>0.38890000000000002</v>
      </c>
    </row>
    <row r="11761" spans="4:9" x14ac:dyDescent="0.25">
      <c r="D11761" s="3">
        <v>13.63</v>
      </c>
      <c r="E11761" s="2">
        <v>0.23655000000000001</v>
      </c>
      <c r="H11761" s="3">
        <v>25</v>
      </c>
      <c r="I11761" s="2">
        <v>0.38900000000000001</v>
      </c>
    </row>
    <row r="11762" spans="4:9" x14ac:dyDescent="0.25">
      <c r="D11762" s="3">
        <v>13.7</v>
      </c>
      <c r="E11762" s="2">
        <v>0.23685</v>
      </c>
      <c r="H11762" s="3">
        <v>25.07</v>
      </c>
      <c r="I11762" s="2">
        <v>0.3891</v>
      </c>
    </row>
    <row r="11763" spans="4:9" x14ac:dyDescent="0.25">
      <c r="D11763" s="3">
        <v>13.77</v>
      </c>
      <c r="E11763" s="2">
        <v>0.23705000000000001</v>
      </c>
      <c r="H11763" s="3">
        <v>25.13</v>
      </c>
      <c r="I11763" s="2">
        <v>0.38919999999999999</v>
      </c>
    </row>
    <row r="11764" spans="4:9" x14ac:dyDescent="0.25">
      <c r="D11764" s="3">
        <v>13.83</v>
      </c>
      <c r="E11764" s="2">
        <v>0.23735000000000001</v>
      </c>
      <c r="H11764" s="3">
        <v>25.2</v>
      </c>
      <c r="I11764" s="2">
        <v>0.38929999999999998</v>
      </c>
    </row>
    <row r="11765" spans="4:9" x14ac:dyDescent="0.25">
      <c r="D11765" s="3">
        <v>13.9</v>
      </c>
      <c r="E11765" s="2">
        <v>0.23774999999999999</v>
      </c>
      <c r="H11765" s="3">
        <v>25.26</v>
      </c>
      <c r="I11765" s="2">
        <v>0.38950000000000001</v>
      </c>
    </row>
    <row r="11766" spans="4:9" x14ac:dyDescent="0.25">
      <c r="D11766" s="3">
        <v>13.96</v>
      </c>
      <c r="E11766" s="2">
        <v>0.23805000000000001</v>
      </c>
      <c r="H11766" s="3">
        <v>25.33</v>
      </c>
      <c r="I11766" s="2">
        <v>0.3896</v>
      </c>
    </row>
    <row r="11767" spans="4:9" x14ac:dyDescent="0.25">
      <c r="D11767" s="3">
        <v>14.03</v>
      </c>
      <c r="E11767" s="2">
        <v>0.23845</v>
      </c>
      <c r="H11767" s="3">
        <v>25.4</v>
      </c>
      <c r="I11767" s="2">
        <v>0.38979999999999998</v>
      </c>
    </row>
    <row r="11768" spans="4:9" x14ac:dyDescent="0.25">
      <c r="D11768" s="3">
        <v>14.09</v>
      </c>
      <c r="E11768" s="2">
        <v>0.23885000000000001</v>
      </c>
      <c r="H11768" s="3">
        <v>25.46</v>
      </c>
      <c r="I11768" s="2">
        <v>0.38990000000000002</v>
      </c>
    </row>
    <row r="11769" spans="4:9" x14ac:dyDescent="0.25">
      <c r="D11769" s="3">
        <v>14.16</v>
      </c>
      <c r="E11769" s="2">
        <v>0.23905000000000001</v>
      </c>
      <c r="H11769" s="3">
        <v>25.53</v>
      </c>
      <c r="I11769" s="2">
        <v>0.39</v>
      </c>
    </row>
    <row r="11770" spans="4:9" x14ac:dyDescent="0.25">
      <c r="D11770" s="3">
        <v>14.23</v>
      </c>
      <c r="E11770" s="2">
        <v>0.23935000000000001</v>
      </c>
      <c r="H11770" s="3">
        <v>25.6</v>
      </c>
      <c r="I11770" s="2">
        <v>0.39019999999999999</v>
      </c>
    </row>
    <row r="11771" spans="4:9" x14ac:dyDescent="0.25">
      <c r="D11771" s="3">
        <v>14.29</v>
      </c>
      <c r="E11771" s="2">
        <v>0.23955000000000001</v>
      </c>
      <c r="H11771" s="3">
        <v>25.66</v>
      </c>
      <c r="I11771" s="2">
        <v>0.39029999999999998</v>
      </c>
    </row>
    <row r="11772" spans="4:9" x14ac:dyDescent="0.25">
      <c r="D11772" s="3">
        <v>14.36</v>
      </c>
      <c r="E11772" s="2">
        <v>0.23985000000000001</v>
      </c>
      <c r="H11772" s="3">
        <v>25.73</v>
      </c>
      <c r="I11772" s="2">
        <v>0.39050000000000001</v>
      </c>
    </row>
    <row r="11773" spans="4:9" x14ac:dyDescent="0.25">
      <c r="D11773" s="3">
        <v>14.42</v>
      </c>
      <c r="E11773" s="2">
        <v>0.24015</v>
      </c>
      <c r="H11773" s="3">
        <v>25.8</v>
      </c>
      <c r="I11773" s="2">
        <v>0.39050000000000001</v>
      </c>
    </row>
    <row r="11774" spans="4:9" x14ac:dyDescent="0.25">
      <c r="D11774" s="3">
        <v>14.49</v>
      </c>
      <c r="E11774" s="2">
        <v>0.24045</v>
      </c>
      <c r="H11774" s="3">
        <v>25.86</v>
      </c>
      <c r="I11774" s="2">
        <v>0.3906</v>
      </c>
    </row>
    <row r="11775" spans="4:9" x14ac:dyDescent="0.25">
      <c r="D11775" s="3">
        <v>14.56</v>
      </c>
      <c r="E11775" s="2">
        <v>0.24074999999999999</v>
      </c>
      <c r="H11775" s="3">
        <v>25.93</v>
      </c>
      <c r="I11775" s="2">
        <v>0.39069999999999999</v>
      </c>
    </row>
    <row r="11776" spans="4:9" x14ac:dyDescent="0.25">
      <c r="D11776" s="3">
        <v>14.62</v>
      </c>
      <c r="E11776" s="2">
        <v>0.24104999999999999</v>
      </c>
      <c r="H11776" s="3">
        <v>26</v>
      </c>
      <c r="I11776" s="2">
        <v>0.39079999999999998</v>
      </c>
    </row>
    <row r="11777" spans="4:9" x14ac:dyDescent="0.25">
      <c r="D11777" s="3">
        <v>14.69</v>
      </c>
      <c r="E11777" s="2">
        <v>0.24124999999999999</v>
      </c>
      <c r="H11777" s="3">
        <v>26.06</v>
      </c>
      <c r="I11777" s="2">
        <v>0.39090000000000003</v>
      </c>
    </row>
    <row r="11778" spans="4:9" x14ac:dyDescent="0.25">
      <c r="D11778" s="3">
        <v>14.75</v>
      </c>
      <c r="E11778" s="2">
        <v>0.24165</v>
      </c>
      <c r="H11778" s="3">
        <v>26.13</v>
      </c>
      <c r="I11778" s="2">
        <v>0.3911</v>
      </c>
    </row>
    <row r="11779" spans="4:9" x14ac:dyDescent="0.25">
      <c r="D11779" s="3">
        <v>14.82</v>
      </c>
      <c r="E11779" s="2">
        <v>0.24195</v>
      </c>
      <c r="H11779" s="3">
        <v>26.19</v>
      </c>
      <c r="I11779" s="2">
        <v>0.39129999999999998</v>
      </c>
    </row>
    <row r="11780" spans="4:9" x14ac:dyDescent="0.25">
      <c r="D11780" s="3">
        <v>14.88</v>
      </c>
      <c r="E11780" s="2">
        <v>0.24224999999999999</v>
      </c>
      <c r="H11780" s="3">
        <v>26.26</v>
      </c>
      <c r="I11780" s="2">
        <v>0.39140000000000003</v>
      </c>
    </row>
    <row r="11781" spans="4:9" x14ac:dyDescent="0.25">
      <c r="D11781" s="3">
        <v>14.95</v>
      </c>
      <c r="E11781" s="2">
        <v>0.24245</v>
      </c>
      <c r="H11781" s="3">
        <v>26.33</v>
      </c>
      <c r="I11781" s="2">
        <v>0.39150000000000001</v>
      </c>
    </row>
    <row r="11782" spans="4:9" x14ac:dyDescent="0.25">
      <c r="D11782" s="3">
        <v>15.02</v>
      </c>
      <c r="E11782" s="2">
        <v>0.24265</v>
      </c>
      <c r="H11782" s="3">
        <v>26.39</v>
      </c>
      <c r="I11782" s="2">
        <v>0.3916</v>
      </c>
    </row>
    <row r="11783" spans="4:9" x14ac:dyDescent="0.25">
      <c r="D11783" s="3">
        <v>15.08</v>
      </c>
      <c r="E11783" s="2">
        <v>0.24285000000000001</v>
      </c>
      <c r="H11783" s="3">
        <v>26.46</v>
      </c>
      <c r="I11783" s="2">
        <v>0.3916</v>
      </c>
    </row>
    <row r="11784" spans="4:9" x14ac:dyDescent="0.25">
      <c r="D11784" s="3">
        <v>15.15</v>
      </c>
      <c r="E11784" s="2">
        <v>0.24315000000000001</v>
      </c>
      <c r="H11784" s="3">
        <v>26.53</v>
      </c>
      <c r="I11784" s="2">
        <v>0.39169999999999999</v>
      </c>
    </row>
    <row r="11785" spans="4:9" x14ac:dyDescent="0.25">
      <c r="D11785" s="3">
        <v>15.21</v>
      </c>
      <c r="E11785" s="2">
        <v>0.24354999999999999</v>
      </c>
      <c r="H11785" s="3">
        <v>26.59</v>
      </c>
      <c r="I11785" s="2">
        <v>0.39190000000000003</v>
      </c>
    </row>
    <row r="11786" spans="4:9" x14ac:dyDescent="0.25">
      <c r="D11786" s="3">
        <v>15.28</v>
      </c>
      <c r="E11786" s="2">
        <v>0.24395</v>
      </c>
      <c r="H11786" s="3">
        <v>26.66</v>
      </c>
      <c r="I11786" s="2">
        <v>0.39200000000000002</v>
      </c>
    </row>
    <row r="11787" spans="4:9" x14ac:dyDescent="0.25">
      <c r="D11787" s="3">
        <v>15.35</v>
      </c>
      <c r="E11787" s="2">
        <v>0.24424999999999999</v>
      </c>
      <c r="H11787" s="3">
        <v>26.73</v>
      </c>
      <c r="I11787" s="2">
        <v>0.39219999999999999</v>
      </c>
    </row>
    <row r="11788" spans="4:9" x14ac:dyDescent="0.25">
      <c r="D11788" s="3">
        <v>15.41</v>
      </c>
      <c r="E11788" s="2">
        <v>0.24445</v>
      </c>
      <c r="H11788" s="3">
        <v>26.79</v>
      </c>
      <c r="I11788" s="2">
        <v>0.39240000000000003</v>
      </c>
    </row>
    <row r="11789" spans="4:9" x14ac:dyDescent="0.25">
      <c r="D11789" s="3">
        <v>15.48</v>
      </c>
      <c r="E11789" s="2">
        <v>0.24475</v>
      </c>
      <c r="H11789" s="3">
        <v>26.86</v>
      </c>
      <c r="I11789" s="2">
        <v>0.3926</v>
      </c>
    </row>
    <row r="11790" spans="4:9" x14ac:dyDescent="0.25">
      <c r="D11790" s="3">
        <v>15.54</v>
      </c>
      <c r="E11790" s="2">
        <v>0.24495</v>
      </c>
      <c r="H11790" s="3">
        <v>26.92</v>
      </c>
      <c r="I11790" s="2">
        <v>0.39279999999999998</v>
      </c>
    </row>
    <row r="11791" spans="4:9" x14ac:dyDescent="0.25">
      <c r="D11791" s="3">
        <v>15.61</v>
      </c>
      <c r="E11791" s="2">
        <v>0.24515000000000001</v>
      </c>
      <c r="H11791" s="3">
        <v>26.99</v>
      </c>
      <c r="I11791" s="2">
        <v>0.39300000000000002</v>
      </c>
    </row>
    <row r="11792" spans="4:9" x14ac:dyDescent="0.25">
      <c r="D11792" s="3">
        <v>15.68</v>
      </c>
      <c r="E11792" s="2">
        <v>0.24554999999999999</v>
      </c>
      <c r="H11792" s="3">
        <v>27.06</v>
      </c>
      <c r="I11792" s="2">
        <v>0.3931</v>
      </c>
    </row>
    <row r="11793" spans="4:9" x14ac:dyDescent="0.25">
      <c r="D11793" s="3">
        <v>15.74</v>
      </c>
      <c r="E11793" s="2">
        <v>0.24585000000000001</v>
      </c>
      <c r="H11793" s="3">
        <v>27.12</v>
      </c>
      <c r="I11793" s="2">
        <v>0.39319999999999999</v>
      </c>
    </row>
    <row r="11794" spans="4:9" x14ac:dyDescent="0.25">
      <c r="D11794" s="3">
        <v>15.81</v>
      </c>
      <c r="E11794" s="2">
        <v>0.24604999999999999</v>
      </c>
      <c r="H11794" s="3">
        <v>27.19</v>
      </c>
      <c r="I11794" s="2">
        <v>0.39329999999999998</v>
      </c>
    </row>
    <row r="11795" spans="4:9" x14ac:dyDescent="0.25">
      <c r="D11795" s="3">
        <v>15.87</v>
      </c>
      <c r="E11795" s="2">
        <v>0.24635000000000001</v>
      </c>
      <c r="H11795" s="3">
        <v>27.26</v>
      </c>
      <c r="I11795" s="2">
        <v>0.39340000000000003</v>
      </c>
    </row>
    <row r="11796" spans="4:9" x14ac:dyDescent="0.25">
      <c r="D11796" s="3">
        <v>15.94</v>
      </c>
      <c r="E11796" s="2">
        <v>0.24665000000000001</v>
      </c>
      <c r="H11796" s="3">
        <v>27.32</v>
      </c>
      <c r="I11796" s="2">
        <v>0.39350000000000002</v>
      </c>
    </row>
    <row r="11797" spans="4:9" x14ac:dyDescent="0.25">
      <c r="D11797" s="3">
        <v>16.010000000000002</v>
      </c>
      <c r="E11797" s="2">
        <v>0.24685000000000001</v>
      </c>
      <c r="H11797" s="3">
        <v>27.39</v>
      </c>
      <c r="I11797" s="2">
        <v>0.39360000000000001</v>
      </c>
    </row>
    <row r="11798" spans="4:9" x14ac:dyDescent="0.25">
      <c r="D11798" s="3">
        <v>16.07</v>
      </c>
      <c r="E11798" s="2">
        <v>0.24704999999999999</v>
      </c>
      <c r="H11798" s="3">
        <v>27.46</v>
      </c>
      <c r="I11798" s="2">
        <v>0.39379999999999998</v>
      </c>
    </row>
    <row r="11799" spans="4:9" x14ac:dyDescent="0.25">
      <c r="D11799" s="3">
        <v>16.14</v>
      </c>
      <c r="E11799" s="2">
        <v>0.24725</v>
      </c>
      <c r="H11799" s="3">
        <v>27.52</v>
      </c>
      <c r="I11799" s="2">
        <v>0.39400000000000002</v>
      </c>
    </row>
    <row r="11800" spans="4:9" x14ac:dyDescent="0.25">
      <c r="D11800" s="3">
        <v>16.2</v>
      </c>
      <c r="E11800" s="2">
        <v>0.24754999999999999</v>
      </c>
      <c r="H11800" s="3">
        <v>27.59</v>
      </c>
      <c r="I11800" s="2">
        <v>0.39419999999999999</v>
      </c>
    </row>
    <row r="11801" spans="4:9" x14ac:dyDescent="0.25">
      <c r="D11801" s="3">
        <v>16.27</v>
      </c>
      <c r="E11801" s="2">
        <v>0.24775</v>
      </c>
      <c r="H11801" s="3">
        <v>27.66</v>
      </c>
      <c r="I11801" s="2">
        <v>0.39439999999999997</v>
      </c>
    </row>
    <row r="11802" spans="4:9" x14ac:dyDescent="0.25">
      <c r="D11802" s="3">
        <v>16.34</v>
      </c>
      <c r="E11802" s="2">
        <v>0.24804999999999999</v>
      </c>
      <c r="H11802" s="3">
        <v>27.72</v>
      </c>
      <c r="I11802" s="2">
        <v>0.39460000000000001</v>
      </c>
    </row>
    <row r="11803" spans="4:9" x14ac:dyDescent="0.25">
      <c r="D11803" s="3">
        <v>16.399999999999999</v>
      </c>
      <c r="E11803" s="2">
        <v>0.24825</v>
      </c>
      <c r="H11803" s="3">
        <v>27.79</v>
      </c>
      <c r="I11803" s="2">
        <v>0.39479999999999998</v>
      </c>
    </row>
    <row r="11804" spans="4:9" x14ac:dyDescent="0.25">
      <c r="D11804" s="3">
        <v>16.47</v>
      </c>
      <c r="E11804" s="2">
        <v>0.24854999999999999</v>
      </c>
      <c r="H11804" s="3">
        <v>27.85</v>
      </c>
      <c r="I11804" s="2">
        <v>0.39500000000000002</v>
      </c>
    </row>
    <row r="11805" spans="4:9" x14ac:dyDescent="0.25">
      <c r="D11805" s="3">
        <v>16.53</v>
      </c>
      <c r="E11805" s="2">
        <v>0.24875</v>
      </c>
      <c r="H11805" s="3">
        <v>27.92</v>
      </c>
      <c r="I11805" s="2">
        <v>0.39510000000000001</v>
      </c>
    </row>
    <row r="11806" spans="4:9" x14ac:dyDescent="0.25">
      <c r="D11806" s="3">
        <v>16.600000000000001</v>
      </c>
      <c r="E11806" s="2">
        <v>0.24895</v>
      </c>
      <c r="H11806" s="3">
        <v>27.99</v>
      </c>
      <c r="I11806" s="2">
        <v>0.39529999999999998</v>
      </c>
    </row>
    <row r="11807" spans="4:9" x14ac:dyDescent="0.25">
      <c r="D11807" s="3">
        <v>16.670000000000002</v>
      </c>
      <c r="E11807" s="2">
        <v>0.24925</v>
      </c>
      <c r="H11807" s="3">
        <v>28.05</v>
      </c>
      <c r="I11807" s="2">
        <v>0.39550000000000002</v>
      </c>
    </row>
    <row r="11808" spans="4:9" x14ac:dyDescent="0.25">
      <c r="D11808" s="3">
        <v>16.73</v>
      </c>
      <c r="E11808" s="2">
        <v>0.24945000000000001</v>
      </c>
      <c r="H11808" s="3">
        <v>28.12</v>
      </c>
      <c r="I11808" s="2">
        <v>0.39579999999999999</v>
      </c>
    </row>
    <row r="11809" spans="4:9" x14ac:dyDescent="0.25">
      <c r="D11809" s="3">
        <v>16.8</v>
      </c>
      <c r="E11809" s="2">
        <v>0.24975</v>
      </c>
      <c r="H11809" s="3">
        <v>28.19</v>
      </c>
      <c r="I11809" s="2">
        <v>0.39600000000000002</v>
      </c>
    </row>
    <row r="11810" spans="4:9" x14ac:dyDescent="0.25">
      <c r="D11810" s="3">
        <v>16.86</v>
      </c>
      <c r="E11810" s="2">
        <v>0.25004999999999999</v>
      </c>
      <c r="H11810" s="3">
        <v>28.25</v>
      </c>
      <c r="I11810" s="2">
        <v>0.3962</v>
      </c>
    </row>
    <row r="11811" spans="4:9" x14ac:dyDescent="0.25">
      <c r="D11811" s="3">
        <v>16.93</v>
      </c>
      <c r="E11811" s="2">
        <v>0.25024999999999997</v>
      </c>
      <c r="H11811" s="3">
        <v>28.32</v>
      </c>
      <c r="I11811" s="2">
        <v>0.39629999999999999</v>
      </c>
    </row>
    <row r="11812" spans="4:9" x14ac:dyDescent="0.25">
      <c r="D11812" s="3">
        <v>17</v>
      </c>
      <c r="E11812" s="2">
        <v>0.25054999999999999</v>
      </c>
      <c r="H11812" s="3">
        <v>28.38</v>
      </c>
      <c r="I11812" s="2">
        <v>0.39639999999999997</v>
      </c>
    </row>
    <row r="11813" spans="4:9" x14ac:dyDescent="0.25">
      <c r="D11813" s="3">
        <v>17.059999999999999</v>
      </c>
      <c r="E11813" s="2">
        <v>0.25085000000000002</v>
      </c>
      <c r="H11813" s="3">
        <v>28.45</v>
      </c>
      <c r="I11813" s="2">
        <v>0.39650000000000002</v>
      </c>
    </row>
    <row r="11814" spans="4:9" x14ac:dyDescent="0.25">
      <c r="D11814" s="3">
        <v>17.13</v>
      </c>
      <c r="E11814" s="2">
        <v>0.25105</v>
      </c>
      <c r="H11814" s="3">
        <v>28.52</v>
      </c>
      <c r="I11814" s="2">
        <v>0.3967</v>
      </c>
    </row>
    <row r="11815" spans="4:9" x14ac:dyDescent="0.25">
      <c r="D11815" s="3">
        <v>17.190000000000001</v>
      </c>
      <c r="E11815" s="2">
        <v>0.25135000000000002</v>
      </c>
      <c r="H11815" s="3">
        <v>28.58</v>
      </c>
      <c r="I11815" s="2">
        <v>0.39679999999999999</v>
      </c>
    </row>
    <row r="11816" spans="4:9" x14ac:dyDescent="0.25">
      <c r="D11816" s="3">
        <v>17.260000000000002</v>
      </c>
      <c r="E11816" s="2">
        <v>0.25164999999999998</v>
      </c>
      <c r="H11816" s="3">
        <v>28.65</v>
      </c>
      <c r="I11816" s="2">
        <v>0.39700000000000002</v>
      </c>
    </row>
    <row r="11817" spans="4:9" x14ac:dyDescent="0.25">
      <c r="D11817" s="3">
        <v>17.329999999999998</v>
      </c>
      <c r="E11817" s="2">
        <v>0.25185000000000002</v>
      </c>
      <c r="H11817" s="3">
        <v>28.72</v>
      </c>
      <c r="I11817" s="2">
        <v>0.3972</v>
      </c>
    </row>
    <row r="11818" spans="4:9" x14ac:dyDescent="0.25">
      <c r="D11818" s="3">
        <v>17.39</v>
      </c>
      <c r="E11818" s="2">
        <v>0.25205</v>
      </c>
      <c r="H11818" s="3">
        <v>28.78</v>
      </c>
      <c r="I11818" s="2">
        <v>0.39729999999999999</v>
      </c>
    </row>
    <row r="11819" spans="4:9" x14ac:dyDescent="0.25">
      <c r="D11819" s="3">
        <v>17.46</v>
      </c>
      <c r="E11819" s="2">
        <v>0.25224999999999997</v>
      </c>
      <c r="H11819" s="3">
        <v>28.85</v>
      </c>
      <c r="I11819" s="2">
        <v>0.39750000000000002</v>
      </c>
    </row>
    <row r="11820" spans="4:9" x14ac:dyDescent="0.25">
      <c r="D11820" s="3">
        <v>17.52</v>
      </c>
      <c r="E11820" s="2">
        <v>0.25245000000000001</v>
      </c>
      <c r="H11820" s="3">
        <v>28.92</v>
      </c>
      <c r="I11820" s="2">
        <v>0.3977</v>
      </c>
    </row>
    <row r="11821" spans="4:9" x14ac:dyDescent="0.25">
      <c r="D11821" s="3">
        <v>17.59</v>
      </c>
      <c r="E11821" s="2">
        <v>0.25264999999999999</v>
      </c>
      <c r="H11821" s="3">
        <v>28.98</v>
      </c>
      <c r="I11821" s="2">
        <v>0.39789999999999998</v>
      </c>
    </row>
    <row r="11822" spans="4:9" x14ac:dyDescent="0.25">
      <c r="D11822" s="3">
        <v>17.66</v>
      </c>
      <c r="E11822" s="2">
        <v>0.25295000000000001</v>
      </c>
      <c r="H11822" s="3">
        <v>29.05</v>
      </c>
      <c r="I11822" s="2">
        <v>0.39800000000000002</v>
      </c>
    </row>
    <row r="11823" spans="4:9" x14ac:dyDescent="0.25">
      <c r="D11823" s="3">
        <v>17.72</v>
      </c>
      <c r="E11823" s="2">
        <v>0.25324999999999998</v>
      </c>
      <c r="H11823" s="3">
        <v>29.12</v>
      </c>
      <c r="I11823" s="2">
        <v>0.3982</v>
      </c>
    </row>
    <row r="11824" spans="4:9" x14ac:dyDescent="0.25">
      <c r="D11824" s="3">
        <v>17.79</v>
      </c>
      <c r="E11824" s="2">
        <v>0.25355</v>
      </c>
      <c r="H11824" s="3">
        <v>29.18</v>
      </c>
      <c r="I11824" s="2">
        <v>0.39829999999999999</v>
      </c>
    </row>
    <row r="11825" spans="4:9" x14ac:dyDescent="0.25">
      <c r="D11825" s="3">
        <v>17.850000000000001</v>
      </c>
      <c r="E11825" s="2">
        <v>0.25385000000000002</v>
      </c>
      <c r="H11825" s="3">
        <v>29.25</v>
      </c>
      <c r="I11825" s="2">
        <v>0.39850000000000002</v>
      </c>
    </row>
    <row r="11826" spans="4:9" x14ac:dyDescent="0.25">
      <c r="D11826" s="3">
        <v>17.920000000000002</v>
      </c>
      <c r="E11826" s="2">
        <v>0.25405</v>
      </c>
      <c r="H11826" s="3">
        <v>29.31</v>
      </c>
      <c r="I11826" s="2">
        <v>0.39860000000000001</v>
      </c>
    </row>
    <row r="11827" spans="4:9" x14ac:dyDescent="0.25">
      <c r="D11827" s="3">
        <v>17.989999999999998</v>
      </c>
      <c r="E11827" s="2">
        <v>0.25424999999999998</v>
      </c>
      <c r="H11827" s="3">
        <v>29.38</v>
      </c>
      <c r="I11827" s="2">
        <v>0.39879999999999999</v>
      </c>
    </row>
    <row r="11828" spans="4:9" x14ac:dyDescent="0.25">
      <c r="D11828" s="3">
        <v>18.05</v>
      </c>
      <c r="E11828" s="2">
        <v>0.25445000000000001</v>
      </c>
      <c r="H11828" s="3">
        <v>29.45</v>
      </c>
      <c r="I11828" s="2">
        <v>0.39889999999999998</v>
      </c>
    </row>
    <row r="11829" spans="4:9" x14ac:dyDescent="0.25">
      <c r="D11829" s="3">
        <v>18.12</v>
      </c>
      <c r="E11829" s="2">
        <v>0.25455</v>
      </c>
      <c r="H11829" s="3">
        <v>29.51</v>
      </c>
      <c r="I11829" s="2">
        <v>0.39910000000000001</v>
      </c>
    </row>
    <row r="11830" spans="4:9" x14ac:dyDescent="0.25">
      <c r="D11830" s="3">
        <v>18.18</v>
      </c>
      <c r="E11830" s="2">
        <v>0.25474999999999998</v>
      </c>
      <c r="H11830" s="3">
        <v>29.58</v>
      </c>
      <c r="I11830" s="2">
        <v>0.3992</v>
      </c>
    </row>
    <row r="11831" spans="4:9" x14ac:dyDescent="0.25">
      <c r="D11831" s="3">
        <v>18.25</v>
      </c>
      <c r="E11831" s="2">
        <v>0.25495000000000001</v>
      </c>
      <c r="H11831" s="3">
        <v>29.65</v>
      </c>
      <c r="I11831" s="2">
        <v>0.39939999999999998</v>
      </c>
    </row>
    <row r="11832" spans="4:9" x14ac:dyDescent="0.25">
      <c r="D11832" s="3">
        <v>18.32</v>
      </c>
      <c r="E11832" s="2">
        <v>0.25514999999999999</v>
      </c>
      <c r="H11832" s="3">
        <v>29.71</v>
      </c>
      <c r="I11832" s="2">
        <v>0.39950000000000002</v>
      </c>
    </row>
    <row r="11833" spans="4:9" x14ac:dyDescent="0.25">
      <c r="D11833" s="3">
        <v>18.38</v>
      </c>
      <c r="E11833" s="2">
        <v>0.25545000000000001</v>
      </c>
      <c r="H11833" s="3">
        <v>29.78</v>
      </c>
      <c r="I11833" s="2">
        <v>0.3997</v>
      </c>
    </row>
    <row r="11834" spans="4:9" x14ac:dyDescent="0.25">
      <c r="D11834" s="3">
        <v>18.45</v>
      </c>
      <c r="E11834" s="2">
        <v>0.25564999999999999</v>
      </c>
      <c r="H11834" s="3">
        <v>29.85</v>
      </c>
      <c r="I11834" s="2">
        <v>0.39989999999999998</v>
      </c>
    </row>
    <row r="11835" spans="4:9" x14ac:dyDescent="0.25">
      <c r="D11835" s="3">
        <v>18.510000000000002</v>
      </c>
      <c r="E11835" s="2">
        <v>0.25585000000000002</v>
      </c>
      <c r="H11835" s="3">
        <v>29.91</v>
      </c>
      <c r="I11835" s="2">
        <v>0.4</v>
      </c>
    </row>
    <row r="11836" spans="4:9" x14ac:dyDescent="0.25">
      <c r="D11836" s="3">
        <v>18.579999999999998</v>
      </c>
      <c r="E11836" s="2">
        <v>0.25595000000000001</v>
      </c>
      <c r="H11836" s="3">
        <v>29.98</v>
      </c>
      <c r="I11836" s="2">
        <v>0.40010000000000001</v>
      </c>
    </row>
    <row r="11837" spans="4:9" x14ac:dyDescent="0.25">
      <c r="D11837" s="3">
        <v>18.649999999999999</v>
      </c>
      <c r="E11837" s="2">
        <v>0.25614999999999999</v>
      </c>
      <c r="H11837" s="3">
        <v>30.05</v>
      </c>
      <c r="I11837" s="2">
        <v>0.40029999999999999</v>
      </c>
    </row>
    <row r="11838" spans="4:9" x14ac:dyDescent="0.25">
      <c r="D11838" s="3">
        <v>18.71</v>
      </c>
      <c r="E11838" s="2">
        <v>0.25645000000000001</v>
      </c>
      <c r="H11838" s="3">
        <v>30.11</v>
      </c>
      <c r="I11838" s="2">
        <v>0.40039999999999998</v>
      </c>
    </row>
    <row r="11839" spans="4:9" x14ac:dyDescent="0.25">
      <c r="D11839" s="3">
        <v>18.78</v>
      </c>
      <c r="E11839" s="2">
        <v>0.25674999999999998</v>
      </c>
      <c r="H11839" s="3">
        <v>30.18</v>
      </c>
      <c r="I11839" s="2">
        <v>0.40060000000000001</v>
      </c>
    </row>
    <row r="11840" spans="4:9" x14ac:dyDescent="0.25">
      <c r="D11840" s="3">
        <v>18.84</v>
      </c>
      <c r="E11840" s="2">
        <v>0.25705</v>
      </c>
      <c r="H11840" s="3">
        <v>30.25</v>
      </c>
      <c r="I11840" s="2">
        <v>0.40079999999999999</v>
      </c>
    </row>
    <row r="11841" spans="4:9" x14ac:dyDescent="0.25">
      <c r="D11841" s="3">
        <v>18.91</v>
      </c>
      <c r="E11841" s="2">
        <v>0.25724999999999998</v>
      </c>
      <c r="H11841" s="3">
        <v>30.31</v>
      </c>
      <c r="I11841" s="2">
        <v>0.40089999999999998</v>
      </c>
    </row>
    <row r="11842" spans="4:9" x14ac:dyDescent="0.25">
      <c r="D11842" s="3">
        <v>18.98</v>
      </c>
      <c r="E11842" s="2">
        <v>0.25745000000000001</v>
      </c>
      <c r="H11842" s="3">
        <v>30.38</v>
      </c>
      <c r="I11842" s="2">
        <v>0.40110000000000001</v>
      </c>
    </row>
    <row r="11843" spans="4:9" x14ac:dyDescent="0.25">
      <c r="D11843" s="3">
        <v>19.04</v>
      </c>
      <c r="E11843" s="2">
        <v>0.25764999999999999</v>
      </c>
      <c r="H11843" s="3">
        <v>30.44</v>
      </c>
      <c r="I11843" s="2">
        <v>0.4012</v>
      </c>
    </row>
    <row r="11844" spans="4:9" x14ac:dyDescent="0.25">
      <c r="D11844" s="3">
        <v>19.11</v>
      </c>
      <c r="E11844" s="2">
        <v>0.25785000000000002</v>
      </c>
      <c r="H11844" s="3">
        <v>30.51</v>
      </c>
      <c r="I11844" s="2">
        <v>0.40139999999999998</v>
      </c>
    </row>
    <row r="11845" spans="4:9" x14ac:dyDescent="0.25">
      <c r="D11845" s="3">
        <v>19.18</v>
      </c>
      <c r="E11845" s="2">
        <v>0.25805</v>
      </c>
      <c r="H11845" s="3">
        <v>30.58</v>
      </c>
      <c r="I11845" s="2">
        <v>0.40160000000000001</v>
      </c>
    </row>
    <row r="11846" spans="4:9" x14ac:dyDescent="0.25">
      <c r="D11846" s="3">
        <v>19.239999999999998</v>
      </c>
      <c r="E11846" s="2">
        <v>0.25814999999999999</v>
      </c>
      <c r="H11846" s="3">
        <v>30.64</v>
      </c>
      <c r="I11846" s="2">
        <v>0.40179999999999999</v>
      </c>
    </row>
    <row r="11847" spans="4:9" x14ac:dyDescent="0.25">
      <c r="D11847" s="3">
        <v>19.309999999999999</v>
      </c>
      <c r="E11847" s="2">
        <v>0.25824999999999998</v>
      </c>
      <c r="H11847" s="3">
        <v>30.71</v>
      </c>
      <c r="I11847" s="2">
        <v>0.40189999999999998</v>
      </c>
    </row>
    <row r="11848" spans="4:9" x14ac:dyDescent="0.25">
      <c r="D11848" s="3">
        <v>19.37</v>
      </c>
      <c r="E11848" s="2">
        <v>0.25845000000000001</v>
      </c>
      <c r="H11848" s="3">
        <v>30.78</v>
      </c>
      <c r="I11848" s="2">
        <v>0.4022</v>
      </c>
    </row>
    <row r="11849" spans="4:9" x14ac:dyDescent="0.25">
      <c r="D11849" s="3">
        <v>19.440000000000001</v>
      </c>
      <c r="E11849" s="2">
        <v>0.25864999999999999</v>
      </c>
      <c r="H11849" s="3">
        <v>30.84</v>
      </c>
      <c r="I11849" s="2">
        <v>0.40239999999999998</v>
      </c>
    </row>
    <row r="11850" spans="4:9" x14ac:dyDescent="0.25">
      <c r="D11850" s="3">
        <v>19.510000000000002</v>
      </c>
      <c r="E11850" s="2">
        <v>0.25895000000000001</v>
      </c>
      <c r="H11850" s="3">
        <v>30.91</v>
      </c>
      <c r="I11850" s="2">
        <v>0.40260000000000001</v>
      </c>
    </row>
    <row r="11851" spans="4:9" x14ac:dyDescent="0.25">
      <c r="D11851" s="3">
        <v>19.57</v>
      </c>
      <c r="E11851" s="2">
        <v>0.25914999999999999</v>
      </c>
      <c r="H11851" s="3">
        <v>30.98</v>
      </c>
      <c r="I11851" s="2">
        <v>0.40289999999999998</v>
      </c>
    </row>
    <row r="11852" spans="4:9" x14ac:dyDescent="0.25">
      <c r="D11852" s="3">
        <v>19.64</v>
      </c>
      <c r="E11852" s="2">
        <v>0.25935000000000002</v>
      </c>
      <c r="H11852" s="3">
        <v>31.04</v>
      </c>
      <c r="I11852" s="2">
        <v>0.40310000000000001</v>
      </c>
    </row>
    <row r="11853" spans="4:9" x14ac:dyDescent="0.25">
      <c r="D11853" s="3">
        <v>19.7</v>
      </c>
      <c r="E11853" s="2">
        <v>0.25964999999999999</v>
      </c>
      <c r="H11853" s="3">
        <v>31.11</v>
      </c>
      <c r="I11853" s="2">
        <v>0.40339999999999998</v>
      </c>
    </row>
    <row r="11854" spans="4:9" x14ac:dyDescent="0.25">
      <c r="D11854" s="3">
        <v>19.77</v>
      </c>
      <c r="E11854" s="2">
        <v>0.25974999999999998</v>
      </c>
      <c r="H11854" s="3">
        <v>31.17</v>
      </c>
      <c r="I11854" s="2">
        <v>0.40350000000000003</v>
      </c>
    </row>
    <row r="11855" spans="4:9" x14ac:dyDescent="0.25">
      <c r="D11855" s="3">
        <v>19.84</v>
      </c>
      <c r="E11855" s="2">
        <v>0.26005</v>
      </c>
      <c r="H11855" s="3">
        <v>31.24</v>
      </c>
      <c r="I11855" s="2">
        <v>0.40360000000000001</v>
      </c>
    </row>
    <row r="11856" spans="4:9" x14ac:dyDescent="0.25">
      <c r="D11856" s="3">
        <v>19.899999999999999</v>
      </c>
      <c r="E11856" s="2">
        <v>0.26024999999999998</v>
      </c>
      <c r="H11856" s="3">
        <v>31.31</v>
      </c>
      <c r="I11856" s="2">
        <v>0.4037</v>
      </c>
    </row>
    <row r="11857" spans="4:9" x14ac:dyDescent="0.25">
      <c r="D11857" s="3">
        <v>19.97</v>
      </c>
      <c r="E11857" s="2">
        <v>0.26055</v>
      </c>
      <c r="H11857" s="3">
        <v>31.38</v>
      </c>
      <c r="I11857" s="2">
        <v>0.40389999999999998</v>
      </c>
    </row>
    <row r="11858" spans="4:9" x14ac:dyDescent="0.25">
      <c r="D11858" s="3">
        <v>20.04</v>
      </c>
      <c r="E11858" s="2">
        <v>0.26074999999999998</v>
      </c>
      <c r="H11858" s="3">
        <v>31.44</v>
      </c>
      <c r="I11858" s="2">
        <v>0.40410000000000001</v>
      </c>
    </row>
    <row r="11859" spans="4:9" x14ac:dyDescent="0.25">
      <c r="D11859" s="3">
        <v>20.100000000000001</v>
      </c>
      <c r="E11859" s="2">
        <v>0.26095000000000002</v>
      </c>
      <c r="H11859" s="3">
        <v>31.51</v>
      </c>
      <c r="I11859" s="2">
        <v>0.40439999999999998</v>
      </c>
    </row>
    <row r="11860" spans="4:9" x14ac:dyDescent="0.25">
      <c r="D11860" s="3">
        <v>20.170000000000002</v>
      </c>
      <c r="E11860" s="2">
        <v>0.26105</v>
      </c>
      <c r="H11860" s="3">
        <v>31.57</v>
      </c>
      <c r="I11860" s="2">
        <v>0.40460000000000002</v>
      </c>
    </row>
    <row r="11861" spans="4:9" x14ac:dyDescent="0.25">
      <c r="D11861" s="3">
        <v>20.23</v>
      </c>
      <c r="E11861" s="2">
        <v>0.26135000000000003</v>
      </c>
      <c r="H11861" s="3">
        <v>31.64</v>
      </c>
      <c r="I11861" s="2">
        <v>0.40479999999999999</v>
      </c>
    </row>
    <row r="11862" spans="4:9" x14ac:dyDescent="0.25">
      <c r="D11862" s="3">
        <v>20.3</v>
      </c>
      <c r="E11862" s="2">
        <v>0.26145000000000002</v>
      </c>
      <c r="H11862" s="3">
        <v>31.71</v>
      </c>
      <c r="I11862" s="2">
        <v>0.40500000000000003</v>
      </c>
    </row>
    <row r="11863" spans="4:9" x14ac:dyDescent="0.25">
      <c r="D11863" s="3">
        <v>20.37</v>
      </c>
      <c r="E11863" s="2">
        <v>0.26164999999999999</v>
      </c>
      <c r="H11863" s="3">
        <v>31.77</v>
      </c>
      <c r="I11863" s="2">
        <v>0.4052</v>
      </c>
    </row>
    <row r="11864" spans="4:9" x14ac:dyDescent="0.25">
      <c r="D11864" s="3">
        <v>20.43</v>
      </c>
      <c r="E11864" s="2">
        <v>0.26185000000000003</v>
      </c>
      <c r="H11864" s="3">
        <v>31.84</v>
      </c>
      <c r="I11864" s="2">
        <v>0.40539999999999998</v>
      </c>
    </row>
    <row r="11865" spans="4:9" x14ac:dyDescent="0.25">
      <c r="D11865" s="3">
        <v>20.5</v>
      </c>
      <c r="E11865" s="2">
        <v>0.26195000000000002</v>
      </c>
      <c r="H11865" s="3">
        <v>31.91</v>
      </c>
      <c r="I11865" s="2">
        <v>0.40560000000000002</v>
      </c>
    </row>
    <row r="11866" spans="4:9" x14ac:dyDescent="0.25">
      <c r="D11866" s="3">
        <v>20.57</v>
      </c>
      <c r="E11866" s="2">
        <v>0.26214999999999999</v>
      </c>
      <c r="H11866" s="3">
        <v>31.97</v>
      </c>
      <c r="I11866" s="2">
        <v>0.40570000000000001</v>
      </c>
    </row>
    <row r="11867" spans="4:9" x14ac:dyDescent="0.25">
      <c r="D11867" s="3">
        <v>20.63</v>
      </c>
      <c r="E11867" s="2">
        <v>0.26224999999999998</v>
      </c>
      <c r="H11867" s="3">
        <v>32.04</v>
      </c>
      <c r="I11867" s="2">
        <v>0.40589999999999998</v>
      </c>
    </row>
    <row r="11868" spans="4:9" x14ac:dyDescent="0.25">
      <c r="D11868" s="3">
        <v>20.7</v>
      </c>
      <c r="E11868" s="2">
        <v>0.26245000000000002</v>
      </c>
      <c r="H11868" s="3">
        <v>32.11</v>
      </c>
      <c r="I11868" s="2">
        <v>0.40620000000000001</v>
      </c>
    </row>
    <row r="11869" spans="4:9" x14ac:dyDescent="0.25">
      <c r="D11869" s="3">
        <v>20.76</v>
      </c>
      <c r="E11869" s="2">
        <v>0.26274999999999998</v>
      </c>
      <c r="H11869" s="3">
        <v>32.17</v>
      </c>
      <c r="I11869" s="2">
        <v>0.40629999999999999</v>
      </c>
    </row>
    <row r="11870" spans="4:9" x14ac:dyDescent="0.25">
      <c r="D11870" s="3">
        <v>20.83</v>
      </c>
      <c r="E11870" s="2">
        <v>0.26295000000000002</v>
      </c>
      <c r="H11870" s="3">
        <v>32.24</v>
      </c>
      <c r="I11870" s="2">
        <v>0.40649999999999997</v>
      </c>
    </row>
    <row r="11871" spans="4:9" x14ac:dyDescent="0.25">
      <c r="D11871" s="3">
        <v>20.9</v>
      </c>
      <c r="E11871" s="2">
        <v>0.26315</v>
      </c>
      <c r="H11871" s="3">
        <v>32.31</v>
      </c>
      <c r="I11871" s="2">
        <v>0.40660000000000002</v>
      </c>
    </row>
    <row r="11872" spans="4:9" x14ac:dyDescent="0.25">
      <c r="D11872" s="3">
        <v>20.96</v>
      </c>
      <c r="E11872" s="2">
        <v>0.26334999999999997</v>
      </c>
      <c r="H11872" s="3">
        <v>32.369999999999997</v>
      </c>
      <c r="I11872" s="2">
        <v>0.40670000000000001</v>
      </c>
    </row>
    <row r="11873" spans="4:9" x14ac:dyDescent="0.25">
      <c r="D11873" s="3">
        <v>21.03</v>
      </c>
      <c r="E11873" s="2">
        <v>0.26345000000000002</v>
      </c>
      <c r="H11873" s="3">
        <v>32.44</v>
      </c>
      <c r="I11873" s="2">
        <v>0.40679999999999999</v>
      </c>
    </row>
    <row r="11874" spans="4:9" x14ac:dyDescent="0.25">
      <c r="D11874" s="3">
        <v>21.09</v>
      </c>
      <c r="E11874" s="2">
        <v>0.26365</v>
      </c>
      <c r="H11874" s="3">
        <v>32.51</v>
      </c>
      <c r="I11874" s="2">
        <v>0.40689999999999998</v>
      </c>
    </row>
    <row r="11875" spans="4:9" x14ac:dyDescent="0.25">
      <c r="D11875" s="3">
        <v>21.16</v>
      </c>
      <c r="E11875" s="2">
        <v>0.26374999999999998</v>
      </c>
      <c r="H11875" s="3">
        <v>32.57</v>
      </c>
      <c r="I11875" s="2">
        <v>0.40699999999999997</v>
      </c>
    </row>
    <row r="11876" spans="4:9" x14ac:dyDescent="0.25">
      <c r="D11876" s="3">
        <v>21.23</v>
      </c>
      <c r="E11876" s="2">
        <v>0.26395000000000002</v>
      </c>
      <c r="H11876" s="3">
        <v>32.64</v>
      </c>
      <c r="I11876" s="2">
        <v>0.40720000000000001</v>
      </c>
    </row>
    <row r="11877" spans="4:9" x14ac:dyDescent="0.25">
      <c r="D11877" s="3">
        <v>21.29</v>
      </c>
      <c r="E11877" s="2">
        <v>0.26405000000000001</v>
      </c>
      <c r="H11877" s="3">
        <v>32.71</v>
      </c>
      <c r="I11877" s="2">
        <v>0.4073</v>
      </c>
    </row>
    <row r="11878" spans="4:9" x14ac:dyDescent="0.25">
      <c r="D11878" s="3">
        <v>21.36</v>
      </c>
      <c r="E11878" s="2">
        <v>0.26424999999999998</v>
      </c>
      <c r="H11878" s="3">
        <v>32.770000000000003</v>
      </c>
      <c r="I11878" s="2">
        <v>0.40749999999999997</v>
      </c>
    </row>
    <row r="11879" spans="4:9" x14ac:dyDescent="0.25">
      <c r="D11879" s="3">
        <v>21.43</v>
      </c>
      <c r="E11879" s="2">
        <v>0.26445000000000002</v>
      </c>
      <c r="H11879" s="3">
        <v>32.840000000000003</v>
      </c>
      <c r="I11879" s="2">
        <v>0.40770000000000001</v>
      </c>
    </row>
    <row r="11880" spans="4:9" x14ac:dyDescent="0.25">
      <c r="D11880" s="3">
        <v>21.49</v>
      </c>
      <c r="E11880" s="2">
        <v>0.26465</v>
      </c>
      <c r="H11880" s="3">
        <v>32.909999999999997</v>
      </c>
      <c r="I11880" s="2">
        <v>0.40789999999999998</v>
      </c>
    </row>
    <row r="11881" spans="4:9" x14ac:dyDescent="0.25">
      <c r="D11881" s="3">
        <v>21.56</v>
      </c>
      <c r="E11881" s="2">
        <v>0.26484999999999997</v>
      </c>
      <c r="H11881" s="3">
        <v>32.97</v>
      </c>
      <c r="I11881" s="2">
        <v>0.40799999999999997</v>
      </c>
    </row>
    <row r="11882" spans="4:9" x14ac:dyDescent="0.25">
      <c r="D11882" s="3">
        <v>21.62</v>
      </c>
      <c r="E11882" s="2">
        <v>0.26495000000000002</v>
      </c>
      <c r="H11882" s="3">
        <v>33.04</v>
      </c>
      <c r="I11882" s="2">
        <v>0.40810000000000002</v>
      </c>
    </row>
    <row r="11883" spans="4:9" x14ac:dyDescent="0.25">
      <c r="D11883" s="3">
        <v>21.69</v>
      </c>
      <c r="E11883" s="2">
        <v>0.26505000000000001</v>
      </c>
      <c r="H11883" s="3">
        <v>33.1</v>
      </c>
      <c r="I11883" s="2">
        <v>0.40820000000000001</v>
      </c>
    </row>
    <row r="11884" spans="4:9" x14ac:dyDescent="0.25">
      <c r="D11884" s="3">
        <v>21.76</v>
      </c>
      <c r="E11884" s="2">
        <v>0.26515</v>
      </c>
      <c r="H11884" s="3">
        <v>33.17</v>
      </c>
      <c r="I11884" s="2">
        <v>0.4083</v>
      </c>
    </row>
    <row r="11885" spans="4:9" x14ac:dyDescent="0.25">
      <c r="D11885" s="3">
        <v>21.82</v>
      </c>
      <c r="E11885" s="2">
        <v>0.26545000000000002</v>
      </c>
      <c r="H11885" s="3">
        <v>33.24</v>
      </c>
      <c r="I11885" s="2">
        <v>0.40839999999999999</v>
      </c>
    </row>
    <row r="11886" spans="4:9" x14ac:dyDescent="0.25">
      <c r="D11886" s="3">
        <v>21.89</v>
      </c>
      <c r="E11886" s="2">
        <v>0.26565</v>
      </c>
      <c r="H11886" s="3">
        <v>33.299999999999997</v>
      </c>
      <c r="I11886" s="2">
        <v>0.40849999999999997</v>
      </c>
    </row>
    <row r="11887" spans="4:9" x14ac:dyDescent="0.25">
      <c r="D11887" s="3">
        <v>21.96</v>
      </c>
      <c r="E11887" s="2">
        <v>0.26584999999999998</v>
      </c>
      <c r="H11887" s="3">
        <v>33.369999999999997</v>
      </c>
      <c r="I11887" s="2">
        <v>0.40860000000000002</v>
      </c>
    </row>
    <row r="11888" spans="4:9" x14ac:dyDescent="0.25">
      <c r="D11888" s="3">
        <v>22.02</v>
      </c>
      <c r="E11888" s="2">
        <v>0.26605000000000001</v>
      </c>
      <c r="H11888" s="3">
        <v>33.44</v>
      </c>
      <c r="I11888" s="2">
        <v>0.4088</v>
      </c>
    </row>
    <row r="11889" spans="4:9" x14ac:dyDescent="0.25">
      <c r="D11889" s="3">
        <v>22.09</v>
      </c>
      <c r="E11889" s="2">
        <v>0.26615</v>
      </c>
      <c r="H11889" s="3">
        <v>33.5</v>
      </c>
      <c r="I11889" s="2">
        <v>0.40889999999999999</v>
      </c>
    </row>
    <row r="11890" spans="4:9" x14ac:dyDescent="0.25">
      <c r="D11890" s="3">
        <v>22.15</v>
      </c>
      <c r="E11890" s="2">
        <v>0.26624999999999999</v>
      </c>
      <c r="H11890" s="3">
        <v>33.57</v>
      </c>
      <c r="I11890" s="2">
        <v>0.40899999999999997</v>
      </c>
    </row>
    <row r="11891" spans="4:9" x14ac:dyDescent="0.25">
      <c r="D11891" s="3">
        <v>22.22</v>
      </c>
      <c r="E11891" s="2">
        <v>0.26645000000000002</v>
      </c>
      <c r="H11891" s="3">
        <v>33.64</v>
      </c>
      <c r="I11891" s="2">
        <v>0.40920000000000001</v>
      </c>
    </row>
    <row r="11892" spans="4:9" x14ac:dyDescent="0.25">
      <c r="D11892" s="3">
        <v>22.29</v>
      </c>
      <c r="E11892" s="2">
        <v>0.26655000000000001</v>
      </c>
      <c r="H11892" s="3">
        <v>33.700000000000003</v>
      </c>
      <c r="I11892" s="2">
        <v>0.4093</v>
      </c>
    </row>
    <row r="11893" spans="4:9" x14ac:dyDescent="0.25">
      <c r="D11893" s="3">
        <v>22.35</v>
      </c>
      <c r="E11893" s="2">
        <v>0.26674999999999999</v>
      </c>
      <c r="H11893" s="3">
        <v>33.770000000000003</v>
      </c>
      <c r="I11893" s="2">
        <v>0.40939999999999999</v>
      </c>
    </row>
    <row r="11894" spans="4:9" x14ac:dyDescent="0.25">
      <c r="D11894" s="3">
        <v>22.42</v>
      </c>
      <c r="E11894" s="2">
        <v>0.26684999999999998</v>
      </c>
      <c r="H11894" s="3">
        <v>33.840000000000003</v>
      </c>
      <c r="I11894" s="2">
        <v>0.40949999999999998</v>
      </c>
    </row>
    <row r="11895" spans="4:9" x14ac:dyDescent="0.25">
      <c r="D11895" s="3">
        <v>22.49</v>
      </c>
      <c r="E11895" s="2">
        <v>0.26715</v>
      </c>
      <c r="H11895" s="3">
        <v>33.9</v>
      </c>
      <c r="I11895" s="2">
        <v>0.40960000000000002</v>
      </c>
    </row>
    <row r="11896" spans="4:9" x14ac:dyDescent="0.25">
      <c r="D11896" s="3">
        <v>22.55</v>
      </c>
      <c r="E11896" s="2">
        <v>0.26734999999999998</v>
      </c>
      <c r="H11896" s="3">
        <v>33.97</v>
      </c>
      <c r="I11896" s="2">
        <v>0.40960000000000002</v>
      </c>
    </row>
    <row r="11897" spans="4:9" x14ac:dyDescent="0.25">
      <c r="D11897" s="3">
        <v>22.62</v>
      </c>
      <c r="E11897" s="2">
        <v>0.26755000000000001</v>
      </c>
      <c r="H11897" s="3">
        <v>34.04</v>
      </c>
      <c r="I11897" s="2">
        <v>0.40970000000000001</v>
      </c>
    </row>
    <row r="11898" spans="4:9" x14ac:dyDescent="0.25">
      <c r="D11898" s="3">
        <v>22.68</v>
      </c>
      <c r="E11898" s="2">
        <v>0.26774999999999999</v>
      </c>
      <c r="H11898" s="3">
        <v>34.1</v>
      </c>
      <c r="I11898" s="2">
        <v>0.4098</v>
      </c>
    </row>
    <row r="11899" spans="4:9" x14ac:dyDescent="0.25">
      <c r="D11899" s="3">
        <v>22.75</v>
      </c>
      <c r="E11899" s="2">
        <v>0.26795000000000002</v>
      </c>
      <c r="H11899" s="3">
        <v>34.17</v>
      </c>
      <c r="I11899" s="2">
        <v>0.40989999999999999</v>
      </c>
    </row>
    <row r="11900" spans="4:9" x14ac:dyDescent="0.25">
      <c r="D11900" s="3">
        <v>22.82</v>
      </c>
      <c r="E11900" s="2">
        <v>0.26815</v>
      </c>
      <c r="H11900" s="3">
        <v>34.229999999999997</v>
      </c>
      <c r="I11900" s="2">
        <v>0.41</v>
      </c>
    </row>
    <row r="11901" spans="4:9" x14ac:dyDescent="0.25">
      <c r="D11901" s="3">
        <v>22.88</v>
      </c>
      <c r="E11901" s="2">
        <v>0.26834999999999998</v>
      </c>
      <c r="H11901" s="3">
        <v>34.299999999999997</v>
      </c>
      <c r="I11901" s="2">
        <v>0.41010000000000002</v>
      </c>
    </row>
    <row r="11902" spans="4:9" x14ac:dyDescent="0.25">
      <c r="D11902" s="3">
        <v>22.95</v>
      </c>
      <c r="E11902" s="2">
        <v>0.26855000000000001</v>
      </c>
      <c r="H11902" s="3">
        <v>34.369999999999997</v>
      </c>
      <c r="I11902" s="2">
        <v>0.41020000000000001</v>
      </c>
    </row>
    <row r="11903" spans="4:9" x14ac:dyDescent="0.25">
      <c r="D11903" s="3">
        <v>23.02</v>
      </c>
      <c r="E11903" s="2">
        <v>0.26874999999999999</v>
      </c>
      <c r="H11903" s="3">
        <v>34.43</v>
      </c>
      <c r="I11903" s="2">
        <v>0.4103</v>
      </c>
    </row>
    <row r="11904" spans="4:9" x14ac:dyDescent="0.25">
      <c r="D11904" s="3">
        <v>23.08</v>
      </c>
      <c r="E11904" s="2">
        <v>0.26884999999999998</v>
      </c>
      <c r="H11904" s="3">
        <v>34.5</v>
      </c>
      <c r="I11904" s="2">
        <v>0.41039999999999999</v>
      </c>
    </row>
    <row r="11905" spans="4:9" x14ac:dyDescent="0.25">
      <c r="D11905" s="3">
        <v>23.15</v>
      </c>
      <c r="E11905" s="2">
        <v>0.26895000000000002</v>
      </c>
      <c r="H11905" s="3">
        <v>34.57</v>
      </c>
      <c r="I11905" s="2">
        <v>0.41049999999999998</v>
      </c>
    </row>
    <row r="11906" spans="4:9" x14ac:dyDescent="0.25">
      <c r="D11906" s="3">
        <v>23.21</v>
      </c>
      <c r="E11906" s="2">
        <v>0.26905000000000001</v>
      </c>
      <c r="H11906" s="3">
        <v>34.630000000000003</v>
      </c>
      <c r="I11906" s="2">
        <v>0.41060000000000002</v>
      </c>
    </row>
    <row r="11907" spans="4:9" x14ac:dyDescent="0.25">
      <c r="D11907" s="3">
        <v>23.28</v>
      </c>
      <c r="E11907" s="2">
        <v>0.26915</v>
      </c>
      <c r="H11907" s="3">
        <v>34.700000000000003</v>
      </c>
      <c r="I11907" s="2">
        <v>0.41070000000000001</v>
      </c>
    </row>
    <row r="11908" spans="4:9" x14ac:dyDescent="0.25">
      <c r="D11908" s="3">
        <v>23.35</v>
      </c>
      <c r="E11908" s="2">
        <v>0.26924999999999999</v>
      </c>
      <c r="H11908" s="3">
        <v>34.770000000000003</v>
      </c>
      <c r="I11908" s="2">
        <v>0.41089999999999999</v>
      </c>
    </row>
    <row r="11909" spans="4:9" x14ac:dyDescent="0.25">
      <c r="D11909" s="3">
        <v>23.41</v>
      </c>
      <c r="E11909" s="2">
        <v>0.26945000000000002</v>
      </c>
      <c r="H11909" s="3">
        <v>34.83</v>
      </c>
      <c r="I11909" s="2">
        <v>0.41110000000000002</v>
      </c>
    </row>
    <row r="11910" spans="4:9" x14ac:dyDescent="0.25">
      <c r="D11910" s="3">
        <v>23.48</v>
      </c>
      <c r="E11910" s="2">
        <v>0.26955000000000001</v>
      </c>
      <c r="H11910" s="3">
        <v>34.9</v>
      </c>
      <c r="I11910" s="2">
        <v>0.41120000000000001</v>
      </c>
    </row>
    <row r="11911" spans="4:9" x14ac:dyDescent="0.25">
      <c r="D11911" s="3">
        <v>23.55</v>
      </c>
      <c r="E11911" s="2">
        <v>0.26965</v>
      </c>
      <c r="H11911" s="3">
        <v>34.97</v>
      </c>
      <c r="I11911" s="2">
        <v>0.4113</v>
      </c>
    </row>
    <row r="11912" spans="4:9" x14ac:dyDescent="0.25">
      <c r="D11912" s="3">
        <v>23.61</v>
      </c>
      <c r="E11912" s="2">
        <v>0.26974999999999999</v>
      </c>
      <c r="H11912" s="3">
        <v>35.03</v>
      </c>
      <c r="I11912" s="2">
        <v>0.41139999999999999</v>
      </c>
    </row>
    <row r="11913" spans="4:9" x14ac:dyDescent="0.25">
      <c r="D11913" s="3">
        <v>23.68</v>
      </c>
      <c r="E11913" s="2">
        <v>0.26984999999999998</v>
      </c>
      <c r="H11913" s="3">
        <v>35.1</v>
      </c>
      <c r="I11913" s="2">
        <v>0.41139999999999999</v>
      </c>
    </row>
    <row r="11914" spans="4:9" x14ac:dyDescent="0.25">
      <c r="D11914" s="3">
        <v>23.75</v>
      </c>
      <c r="E11914" s="2">
        <v>0.27005000000000001</v>
      </c>
      <c r="H11914" s="3">
        <v>35.17</v>
      </c>
      <c r="I11914" s="2">
        <v>0.41149999999999998</v>
      </c>
    </row>
    <row r="11915" spans="4:9" x14ac:dyDescent="0.25">
      <c r="D11915" s="3">
        <v>23.81</v>
      </c>
      <c r="E11915" s="2">
        <v>0.27024999999999999</v>
      </c>
      <c r="H11915" s="3">
        <v>35.229999999999997</v>
      </c>
      <c r="I11915" s="2">
        <v>0.41160000000000002</v>
      </c>
    </row>
    <row r="11916" spans="4:9" x14ac:dyDescent="0.25">
      <c r="D11916" s="3">
        <v>23.88</v>
      </c>
      <c r="E11916" s="2">
        <v>0.27034999999999998</v>
      </c>
      <c r="H11916" s="3">
        <v>35.299999999999997</v>
      </c>
      <c r="I11916" s="2">
        <v>0.4118</v>
      </c>
    </row>
    <row r="11917" spans="4:9" x14ac:dyDescent="0.25">
      <c r="D11917" s="3">
        <v>23.94</v>
      </c>
      <c r="E11917" s="2">
        <v>0.27055000000000001</v>
      </c>
      <c r="H11917" s="3">
        <v>35.369999999999997</v>
      </c>
      <c r="I11917" s="2">
        <v>0.41189999999999999</v>
      </c>
    </row>
    <row r="11918" spans="4:9" x14ac:dyDescent="0.25">
      <c r="D11918" s="3">
        <v>24.01</v>
      </c>
      <c r="E11918" s="2">
        <v>0.27065</v>
      </c>
      <c r="H11918" s="3">
        <v>35.43</v>
      </c>
      <c r="I11918" s="2">
        <v>0.41199999999999998</v>
      </c>
    </row>
    <row r="11919" spans="4:9" x14ac:dyDescent="0.25">
      <c r="D11919" s="3">
        <v>24.08</v>
      </c>
      <c r="E11919" s="2">
        <v>0.27084999999999998</v>
      </c>
      <c r="H11919" s="3">
        <v>35.5</v>
      </c>
      <c r="I11919" s="2">
        <v>0.41199999999999998</v>
      </c>
    </row>
    <row r="11920" spans="4:9" x14ac:dyDescent="0.25">
      <c r="D11920" s="3">
        <v>24.14</v>
      </c>
      <c r="E11920" s="2">
        <v>0.27105000000000001</v>
      </c>
      <c r="H11920" s="3">
        <v>35.57</v>
      </c>
      <c r="I11920" s="2">
        <v>0.41210000000000002</v>
      </c>
    </row>
    <row r="11921" spans="4:9" x14ac:dyDescent="0.25">
      <c r="D11921" s="3">
        <v>24.21</v>
      </c>
      <c r="E11921" s="2">
        <v>0.27115</v>
      </c>
      <c r="H11921" s="3">
        <v>35.630000000000003</v>
      </c>
      <c r="I11921" s="2">
        <v>0.4123</v>
      </c>
    </row>
    <row r="11922" spans="4:9" x14ac:dyDescent="0.25">
      <c r="D11922" s="3">
        <v>24.27</v>
      </c>
      <c r="E11922" s="2">
        <v>0.27124999999999999</v>
      </c>
      <c r="H11922" s="3">
        <v>35.700000000000003</v>
      </c>
      <c r="I11922" s="2">
        <v>0.4123</v>
      </c>
    </row>
    <row r="11923" spans="4:9" x14ac:dyDescent="0.25">
      <c r="D11923" s="3">
        <v>24.34</v>
      </c>
      <c r="E11923" s="2">
        <v>0.27145000000000002</v>
      </c>
      <c r="H11923" s="3">
        <v>35.76</v>
      </c>
      <c r="I11923" s="2">
        <v>0.41239999999999999</v>
      </c>
    </row>
    <row r="11924" spans="4:9" x14ac:dyDescent="0.25">
      <c r="D11924" s="3">
        <v>24.41</v>
      </c>
      <c r="E11924" s="2">
        <v>0.27165</v>
      </c>
      <c r="H11924" s="3">
        <v>35.83</v>
      </c>
      <c r="I11924" s="2">
        <v>0.41249999999999998</v>
      </c>
    </row>
    <row r="11925" spans="4:9" x14ac:dyDescent="0.25">
      <c r="D11925" s="3">
        <v>24.47</v>
      </c>
      <c r="E11925" s="2">
        <v>0.27174999999999999</v>
      </c>
      <c r="H11925" s="3">
        <v>35.9</v>
      </c>
      <c r="I11925" s="2">
        <v>0.41249999999999998</v>
      </c>
    </row>
    <row r="11926" spans="4:9" x14ac:dyDescent="0.25">
      <c r="D11926" s="3">
        <v>24.54</v>
      </c>
      <c r="E11926" s="2">
        <v>0.27195000000000003</v>
      </c>
      <c r="H11926" s="3">
        <v>35.96</v>
      </c>
      <c r="I11926" s="2">
        <v>0.41260000000000002</v>
      </c>
    </row>
    <row r="11927" spans="4:9" x14ac:dyDescent="0.25">
      <c r="D11927" s="3">
        <v>24.61</v>
      </c>
      <c r="E11927" s="2">
        <v>0.27205000000000001</v>
      </c>
      <c r="H11927" s="3">
        <v>36.03</v>
      </c>
      <c r="I11927" s="2">
        <v>0.41270000000000001</v>
      </c>
    </row>
    <row r="11928" spans="4:9" x14ac:dyDescent="0.25">
      <c r="D11928" s="3">
        <v>24.67</v>
      </c>
      <c r="E11928" s="2">
        <v>0.27215</v>
      </c>
      <c r="H11928" s="3">
        <v>36.1</v>
      </c>
      <c r="I11928" s="2">
        <v>0.4128</v>
      </c>
    </row>
    <row r="11929" spans="4:9" x14ac:dyDescent="0.25">
      <c r="D11929" s="3">
        <v>24.74</v>
      </c>
      <c r="E11929" s="2">
        <v>0.27234999999999998</v>
      </c>
      <c r="H11929" s="3">
        <v>36.159999999999997</v>
      </c>
      <c r="I11929" s="2">
        <v>0.4128</v>
      </c>
    </row>
    <row r="11930" spans="4:9" x14ac:dyDescent="0.25">
      <c r="D11930" s="3">
        <v>24.81</v>
      </c>
      <c r="E11930" s="2">
        <v>0.27245000000000003</v>
      </c>
      <c r="H11930" s="3">
        <v>36.229999999999997</v>
      </c>
      <c r="I11930" s="2">
        <v>0.41299999999999998</v>
      </c>
    </row>
    <row r="11931" spans="4:9" x14ac:dyDescent="0.25">
      <c r="D11931" s="3">
        <v>24.87</v>
      </c>
      <c r="E11931" s="2">
        <v>0.27255000000000001</v>
      </c>
      <c r="H11931" s="3">
        <v>36.299999999999997</v>
      </c>
      <c r="I11931" s="2">
        <v>0.41310000000000002</v>
      </c>
    </row>
    <row r="11932" spans="4:9" x14ac:dyDescent="0.25">
      <c r="D11932" s="3">
        <v>24.94</v>
      </c>
      <c r="E11932" s="2">
        <v>0.27265</v>
      </c>
      <c r="H11932" s="3">
        <v>36.36</v>
      </c>
      <c r="I11932" s="2">
        <v>0.41320000000000001</v>
      </c>
    </row>
    <row r="11933" spans="4:9" x14ac:dyDescent="0.25">
      <c r="D11933" s="3">
        <v>25</v>
      </c>
      <c r="E11933" s="2">
        <v>0.27274999999999999</v>
      </c>
      <c r="H11933" s="3">
        <v>36.43</v>
      </c>
      <c r="I11933" s="2">
        <v>0.4133</v>
      </c>
    </row>
    <row r="11934" spans="4:9" x14ac:dyDescent="0.25">
      <c r="D11934" s="3">
        <v>25.07</v>
      </c>
      <c r="E11934" s="2">
        <v>0.27284999999999998</v>
      </c>
      <c r="H11934" s="3">
        <v>36.5</v>
      </c>
      <c r="I11934" s="2">
        <v>0.41339999999999999</v>
      </c>
    </row>
    <row r="11935" spans="4:9" x14ac:dyDescent="0.25">
      <c r="D11935" s="3">
        <v>25.14</v>
      </c>
      <c r="E11935" s="2">
        <v>0.27295000000000003</v>
      </c>
      <c r="H11935" s="3">
        <v>36.56</v>
      </c>
      <c r="I11935" s="2">
        <v>0.41360000000000002</v>
      </c>
    </row>
    <row r="11936" spans="4:9" x14ac:dyDescent="0.25">
      <c r="D11936" s="3">
        <v>25.2</v>
      </c>
      <c r="E11936" s="2">
        <v>0.27305000000000001</v>
      </c>
      <c r="H11936" s="3">
        <v>36.630000000000003</v>
      </c>
      <c r="I11936" s="2">
        <v>0.41370000000000001</v>
      </c>
    </row>
    <row r="11937" spans="4:9" x14ac:dyDescent="0.25">
      <c r="D11937" s="3">
        <v>25.27</v>
      </c>
      <c r="E11937" s="2">
        <v>0.27324999999999999</v>
      </c>
      <c r="H11937" s="3">
        <v>36.700000000000003</v>
      </c>
      <c r="I11937" s="2">
        <v>0.41389999999999999</v>
      </c>
    </row>
    <row r="11938" spans="4:9" x14ac:dyDescent="0.25">
      <c r="D11938" s="3">
        <v>25.34</v>
      </c>
      <c r="E11938" s="2">
        <v>0.27334999999999998</v>
      </c>
      <c r="H11938" s="3">
        <v>36.76</v>
      </c>
      <c r="I11938" s="2">
        <v>0.41389999999999999</v>
      </c>
    </row>
    <row r="11939" spans="4:9" x14ac:dyDescent="0.25">
      <c r="D11939" s="3">
        <v>25.4</v>
      </c>
      <c r="E11939" s="2">
        <v>0.27345000000000003</v>
      </c>
      <c r="H11939" s="3">
        <v>36.83</v>
      </c>
      <c r="I11939" s="2">
        <v>0.41399999999999998</v>
      </c>
    </row>
    <row r="11940" spans="4:9" x14ac:dyDescent="0.25">
      <c r="D11940" s="3">
        <v>25.47</v>
      </c>
      <c r="E11940" s="2">
        <v>0.27365</v>
      </c>
      <c r="H11940" s="3">
        <v>36.9</v>
      </c>
      <c r="I11940" s="2">
        <v>0.41410000000000002</v>
      </c>
    </row>
    <row r="11941" spans="4:9" x14ac:dyDescent="0.25">
      <c r="D11941" s="3">
        <v>25.54</v>
      </c>
      <c r="E11941" s="2">
        <v>0.27374999999999999</v>
      </c>
      <c r="H11941" s="3">
        <v>36.96</v>
      </c>
      <c r="I11941" s="2">
        <v>0.4143</v>
      </c>
    </row>
    <row r="11942" spans="4:9" x14ac:dyDescent="0.25">
      <c r="D11942" s="3">
        <v>25.6</v>
      </c>
      <c r="E11942" s="2">
        <v>0.27384999999999998</v>
      </c>
      <c r="H11942" s="3">
        <v>37.03</v>
      </c>
      <c r="I11942" s="2">
        <v>0.41439999999999999</v>
      </c>
    </row>
    <row r="11943" spans="4:9" x14ac:dyDescent="0.25">
      <c r="D11943" s="3">
        <v>25.67</v>
      </c>
      <c r="E11943" s="2">
        <v>0.27395000000000003</v>
      </c>
      <c r="H11943" s="3">
        <v>37.1</v>
      </c>
      <c r="I11943" s="2">
        <v>0.41439999999999999</v>
      </c>
    </row>
    <row r="11944" spans="4:9" x14ac:dyDescent="0.25">
      <c r="D11944" s="3">
        <v>25.73</v>
      </c>
      <c r="E11944" s="2">
        <v>0.27405000000000002</v>
      </c>
      <c r="H11944" s="3">
        <v>37.159999999999997</v>
      </c>
      <c r="I11944" s="2">
        <v>0.41449999999999998</v>
      </c>
    </row>
    <row r="11945" spans="4:9" x14ac:dyDescent="0.25">
      <c r="D11945" s="3">
        <v>25.8</v>
      </c>
      <c r="E11945" s="2">
        <v>0.27415</v>
      </c>
      <c r="H11945" s="3">
        <v>37.229999999999997</v>
      </c>
      <c r="I11945" s="2">
        <v>0.41449999999999998</v>
      </c>
    </row>
    <row r="11946" spans="4:9" x14ac:dyDescent="0.25">
      <c r="D11946" s="3">
        <v>25.87</v>
      </c>
      <c r="E11946" s="2">
        <v>0.27424999999999999</v>
      </c>
      <c r="H11946" s="3">
        <v>37.299999999999997</v>
      </c>
      <c r="I11946" s="2">
        <v>0.41460000000000002</v>
      </c>
    </row>
    <row r="11947" spans="4:9" x14ac:dyDescent="0.25">
      <c r="D11947" s="3">
        <v>25.93</v>
      </c>
      <c r="E11947" s="2">
        <v>0.27424999999999999</v>
      </c>
      <c r="H11947" s="3">
        <v>37.36</v>
      </c>
      <c r="I11947" s="2">
        <v>0.41470000000000001</v>
      </c>
    </row>
    <row r="11948" spans="4:9" x14ac:dyDescent="0.25">
      <c r="D11948" s="3">
        <v>26</v>
      </c>
      <c r="E11948" s="2">
        <v>0.27434999999999998</v>
      </c>
      <c r="H11948" s="3">
        <v>37.43</v>
      </c>
      <c r="I11948" s="2">
        <v>0.4148</v>
      </c>
    </row>
    <row r="11949" spans="4:9" x14ac:dyDescent="0.25">
      <c r="D11949" s="3">
        <v>26.07</v>
      </c>
      <c r="E11949" s="2">
        <v>0.27455000000000002</v>
      </c>
      <c r="H11949" s="3">
        <v>37.5</v>
      </c>
      <c r="I11949" s="2">
        <v>0.41489999999999999</v>
      </c>
    </row>
    <row r="11950" spans="4:9" x14ac:dyDescent="0.25">
      <c r="D11950" s="3">
        <v>26.13</v>
      </c>
      <c r="E11950" s="2">
        <v>0.27465000000000001</v>
      </c>
      <c r="H11950" s="3">
        <v>37.56</v>
      </c>
      <c r="I11950" s="2">
        <v>0.41499999999999998</v>
      </c>
    </row>
    <row r="11951" spans="4:9" x14ac:dyDescent="0.25">
      <c r="D11951" s="3">
        <v>26.2</v>
      </c>
      <c r="E11951" s="2">
        <v>0.27474999999999999</v>
      </c>
      <c r="H11951" s="3">
        <v>37.630000000000003</v>
      </c>
      <c r="I11951" s="2">
        <v>0.41510000000000002</v>
      </c>
    </row>
    <row r="11952" spans="4:9" x14ac:dyDescent="0.25">
      <c r="D11952" s="3">
        <v>26.27</v>
      </c>
      <c r="E11952" s="2">
        <v>0.27484999999999998</v>
      </c>
      <c r="H11952" s="3">
        <v>37.700000000000003</v>
      </c>
      <c r="I11952" s="2">
        <v>0.41520000000000001</v>
      </c>
    </row>
    <row r="11953" spans="4:9" x14ac:dyDescent="0.25">
      <c r="D11953" s="3">
        <v>26.33</v>
      </c>
      <c r="E11953" s="2">
        <v>0.27495000000000003</v>
      </c>
      <c r="H11953" s="3">
        <v>37.76</v>
      </c>
      <c r="I11953" s="2">
        <v>0.41539999999999999</v>
      </c>
    </row>
    <row r="11954" spans="4:9" x14ac:dyDescent="0.25">
      <c r="D11954" s="3">
        <v>26.4</v>
      </c>
      <c r="E11954" s="2">
        <v>0.27495000000000003</v>
      </c>
      <c r="H11954" s="3">
        <v>37.83</v>
      </c>
      <c r="I11954" s="2">
        <v>0.41549999999999998</v>
      </c>
    </row>
    <row r="11955" spans="4:9" x14ac:dyDescent="0.25">
      <c r="D11955" s="3">
        <v>26.46</v>
      </c>
      <c r="E11955" s="2">
        <v>0.27505000000000002</v>
      </c>
      <c r="H11955" s="3">
        <v>37.89</v>
      </c>
      <c r="I11955" s="2">
        <v>0.41560000000000002</v>
      </c>
    </row>
    <row r="11956" spans="4:9" x14ac:dyDescent="0.25">
      <c r="D11956" s="3">
        <v>26.53</v>
      </c>
      <c r="E11956" s="2">
        <v>0.27515000000000001</v>
      </c>
      <c r="H11956" s="3">
        <v>37.96</v>
      </c>
      <c r="I11956" s="2">
        <v>0.41570000000000001</v>
      </c>
    </row>
    <row r="11957" spans="4:9" x14ac:dyDescent="0.25">
      <c r="D11957" s="3">
        <v>26.6</v>
      </c>
      <c r="E11957" s="2">
        <v>0.27524999999999999</v>
      </c>
      <c r="H11957" s="3">
        <v>38.03</v>
      </c>
      <c r="I11957" s="2">
        <v>0.41570000000000001</v>
      </c>
    </row>
    <row r="11958" spans="4:9" x14ac:dyDescent="0.25">
      <c r="D11958" s="3">
        <v>26.66</v>
      </c>
      <c r="E11958" s="2">
        <v>0.27524999999999999</v>
      </c>
      <c r="H11958" s="3">
        <v>38.1</v>
      </c>
      <c r="I11958" s="2">
        <v>0.4158</v>
      </c>
    </row>
    <row r="11959" spans="4:9" x14ac:dyDescent="0.25">
      <c r="D11959" s="3">
        <v>26.73</v>
      </c>
      <c r="E11959" s="2">
        <v>0.27544999999999997</v>
      </c>
      <c r="H11959" s="3">
        <v>38.159999999999997</v>
      </c>
      <c r="I11959" s="2">
        <v>0.41589999999999999</v>
      </c>
    </row>
    <row r="11960" spans="4:9" x14ac:dyDescent="0.25">
      <c r="D11960" s="3">
        <v>26.8</v>
      </c>
      <c r="E11960" s="2">
        <v>0.27555000000000002</v>
      </c>
      <c r="H11960" s="3">
        <v>38.229999999999997</v>
      </c>
      <c r="I11960" s="2">
        <v>0.41599999999999998</v>
      </c>
    </row>
    <row r="11961" spans="4:9" x14ac:dyDescent="0.25">
      <c r="D11961" s="3">
        <v>26.86</v>
      </c>
      <c r="E11961" s="2">
        <v>0.27565000000000001</v>
      </c>
      <c r="H11961" s="3">
        <v>38.299999999999997</v>
      </c>
      <c r="I11961" s="2">
        <v>0.41610000000000003</v>
      </c>
    </row>
    <row r="11962" spans="4:9" x14ac:dyDescent="0.25">
      <c r="D11962" s="3">
        <v>26.93</v>
      </c>
      <c r="E11962" s="2">
        <v>0.27584999999999998</v>
      </c>
      <c r="H11962" s="3">
        <v>38.36</v>
      </c>
      <c r="I11962" s="2">
        <v>0.41620000000000001</v>
      </c>
    </row>
    <row r="11963" spans="4:9" x14ac:dyDescent="0.25">
      <c r="D11963" s="3">
        <v>27</v>
      </c>
      <c r="E11963" s="2">
        <v>0.27594999999999997</v>
      </c>
      <c r="H11963" s="3">
        <v>38.43</v>
      </c>
      <c r="I11963" s="2">
        <v>0.4163</v>
      </c>
    </row>
    <row r="11964" spans="4:9" x14ac:dyDescent="0.25">
      <c r="D11964" s="3">
        <v>27.06</v>
      </c>
      <c r="E11964" s="2">
        <v>0.27605000000000002</v>
      </c>
      <c r="H11964" s="3">
        <v>38.49</v>
      </c>
      <c r="I11964" s="2">
        <v>0.41639999999999999</v>
      </c>
    </row>
    <row r="11965" spans="4:9" x14ac:dyDescent="0.25">
      <c r="D11965" s="3">
        <v>27.13</v>
      </c>
      <c r="E11965" s="2">
        <v>0.27625</v>
      </c>
      <c r="H11965" s="3">
        <v>38.56</v>
      </c>
      <c r="I11965" s="2">
        <v>0.41639999999999999</v>
      </c>
    </row>
    <row r="11966" spans="4:9" x14ac:dyDescent="0.25">
      <c r="D11966" s="3">
        <v>27.19</v>
      </c>
      <c r="E11966" s="2">
        <v>0.27634999999999998</v>
      </c>
      <c r="H11966" s="3">
        <v>38.630000000000003</v>
      </c>
      <c r="I11966" s="2">
        <v>0.41649999999999998</v>
      </c>
    </row>
    <row r="11967" spans="4:9" x14ac:dyDescent="0.25">
      <c r="D11967" s="3">
        <v>27.26</v>
      </c>
      <c r="E11967" s="2">
        <v>0.27655000000000002</v>
      </c>
      <c r="H11967" s="3">
        <v>38.69</v>
      </c>
      <c r="I11967" s="2">
        <v>0.41660000000000003</v>
      </c>
    </row>
    <row r="11968" spans="4:9" x14ac:dyDescent="0.25">
      <c r="D11968" s="3">
        <v>27.33</v>
      </c>
      <c r="E11968" s="2">
        <v>0.27655000000000002</v>
      </c>
      <c r="H11968" s="3">
        <v>38.76</v>
      </c>
      <c r="I11968" s="2">
        <v>0.41660000000000003</v>
      </c>
    </row>
    <row r="11969" spans="4:9" x14ac:dyDescent="0.25">
      <c r="D11969" s="3">
        <v>27.39</v>
      </c>
      <c r="E11969" s="2">
        <v>0.27665000000000001</v>
      </c>
      <c r="H11969" s="3">
        <v>38.83</v>
      </c>
      <c r="I11969" s="2">
        <v>0.41670000000000001</v>
      </c>
    </row>
    <row r="11970" spans="4:9" x14ac:dyDescent="0.25">
      <c r="D11970" s="3">
        <v>27.46</v>
      </c>
      <c r="E11970" s="2">
        <v>0.27675</v>
      </c>
      <c r="H11970" s="3">
        <v>38.89</v>
      </c>
      <c r="I11970" s="2">
        <v>0.4168</v>
      </c>
    </row>
    <row r="11971" spans="4:9" x14ac:dyDescent="0.25">
      <c r="D11971" s="3">
        <v>27.53</v>
      </c>
      <c r="E11971" s="2">
        <v>0.27684999999999998</v>
      </c>
      <c r="H11971" s="3">
        <v>38.96</v>
      </c>
      <c r="I11971" s="2">
        <v>0.4168</v>
      </c>
    </row>
    <row r="11972" spans="4:9" x14ac:dyDescent="0.25">
      <c r="D11972" s="3">
        <v>27.59</v>
      </c>
      <c r="E11972" s="2">
        <v>0.27705000000000002</v>
      </c>
      <c r="H11972" s="3">
        <v>39.03</v>
      </c>
      <c r="I11972" s="2">
        <v>0.41689999999999999</v>
      </c>
    </row>
    <row r="11973" spans="4:9" x14ac:dyDescent="0.25">
      <c r="D11973" s="3">
        <v>27.66</v>
      </c>
      <c r="E11973" s="2">
        <v>0.27715000000000001</v>
      </c>
      <c r="H11973" s="3">
        <v>39.090000000000003</v>
      </c>
      <c r="I11973" s="2">
        <v>0.41699999999999998</v>
      </c>
    </row>
    <row r="11974" spans="4:9" x14ac:dyDescent="0.25">
      <c r="D11974" s="3">
        <v>27.73</v>
      </c>
      <c r="E11974" s="2">
        <v>0.27734999999999999</v>
      </c>
      <c r="H11974" s="3">
        <v>39.159999999999997</v>
      </c>
      <c r="I11974" s="2">
        <v>0.41710000000000003</v>
      </c>
    </row>
    <row r="11975" spans="4:9" x14ac:dyDescent="0.25">
      <c r="D11975" s="3">
        <v>27.79</v>
      </c>
      <c r="E11975" s="2">
        <v>0.27744999999999997</v>
      </c>
      <c r="H11975" s="3">
        <v>39.229999999999997</v>
      </c>
      <c r="I11975" s="2">
        <v>0.41720000000000002</v>
      </c>
    </row>
    <row r="11976" spans="4:9" x14ac:dyDescent="0.25">
      <c r="D11976" s="3">
        <v>27.86</v>
      </c>
      <c r="E11976" s="2">
        <v>0.27755000000000002</v>
      </c>
      <c r="H11976" s="3">
        <v>39.29</v>
      </c>
      <c r="I11976" s="2">
        <v>0.4173</v>
      </c>
    </row>
    <row r="11977" spans="4:9" x14ac:dyDescent="0.25">
      <c r="D11977" s="3">
        <v>27.93</v>
      </c>
      <c r="E11977" s="2">
        <v>0.27775</v>
      </c>
      <c r="H11977" s="3">
        <v>39.36</v>
      </c>
      <c r="I11977" s="2">
        <v>0.41749999999999998</v>
      </c>
    </row>
    <row r="11978" spans="4:9" x14ac:dyDescent="0.25">
      <c r="D11978" s="3">
        <v>27.99</v>
      </c>
      <c r="E11978" s="2">
        <v>0.27784999999999999</v>
      </c>
      <c r="H11978" s="3">
        <v>39.43</v>
      </c>
      <c r="I11978" s="2">
        <v>0.41760000000000003</v>
      </c>
    </row>
    <row r="11979" spans="4:9" x14ac:dyDescent="0.25">
      <c r="D11979" s="3">
        <v>28.06</v>
      </c>
      <c r="E11979" s="2">
        <v>0.27805000000000002</v>
      </c>
      <c r="H11979" s="3">
        <v>39.49</v>
      </c>
      <c r="I11979" s="2">
        <v>0.4178</v>
      </c>
    </row>
    <row r="11980" spans="4:9" x14ac:dyDescent="0.25">
      <c r="D11980" s="3">
        <v>28.13</v>
      </c>
      <c r="E11980" s="2">
        <v>0.27825</v>
      </c>
      <c r="H11980" s="3">
        <v>39.56</v>
      </c>
      <c r="I11980" s="2">
        <v>0.41789999999999999</v>
      </c>
    </row>
    <row r="11981" spans="4:9" x14ac:dyDescent="0.25">
      <c r="D11981" s="3">
        <v>28.19</v>
      </c>
      <c r="E11981" s="2">
        <v>0.27844999999999998</v>
      </c>
      <c r="H11981" s="3">
        <v>39.630000000000003</v>
      </c>
      <c r="I11981" s="2">
        <v>0.41789999999999999</v>
      </c>
    </row>
    <row r="11982" spans="4:9" x14ac:dyDescent="0.25">
      <c r="D11982" s="3">
        <v>28.26</v>
      </c>
      <c r="E11982" s="2">
        <v>0.27855000000000002</v>
      </c>
      <c r="H11982" s="3">
        <v>39.69</v>
      </c>
      <c r="I11982" s="2">
        <v>0.41799999999999998</v>
      </c>
    </row>
    <row r="11983" spans="4:9" x14ac:dyDescent="0.25">
      <c r="D11983" s="3">
        <v>28.32</v>
      </c>
      <c r="E11983" s="2">
        <v>0.27865000000000001</v>
      </c>
      <c r="H11983" s="3">
        <v>39.76</v>
      </c>
      <c r="I11983" s="2">
        <v>0.41810000000000003</v>
      </c>
    </row>
    <row r="11984" spans="4:9" x14ac:dyDescent="0.25">
      <c r="D11984" s="3">
        <v>28.39</v>
      </c>
      <c r="E11984" s="2">
        <v>0.27884999999999999</v>
      </c>
      <c r="H11984" s="3">
        <v>39.83</v>
      </c>
      <c r="I11984" s="2">
        <v>0.41820000000000002</v>
      </c>
    </row>
    <row r="11985" spans="4:9" x14ac:dyDescent="0.25">
      <c r="D11985" s="3">
        <v>28.46</v>
      </c>
      <c r="E11985" s="2">
        <v>0.27894999999999998</v>
      </c>
      <c r="H11985" s="3">
        <v>39.89</v>
      </c>
      <c r="I11985" s="2">
        <v>0.41830000000000001</v>
      </c>
    </row>
    <row r="11986" spans="4:9" x14ac:dyDescent="0.25">
      <c r="D11986" s="3">
        <v>28.52</v>
      </c>
      <c r="E11986" s="2">
        <v>0.27915000000000001</v>
      </c>
      <c r="H11986" s="3">
        <v>39.96</v>
      </c>
      <c r="I11986" s="2">
        <v>0.41830000000000001</v>
      </c>
    </row>
    <row r="11987" spans="4:9" x14ac:dyDescent="0.25">
      <c r="D11987" s="3">
        <v>28.59</v>
      </c>
      <c r="E11987" s="2">
        <v>0.27934999999999999</v>
      </c>
      <c r="H11987" s="3">
        <v>40.03</v>
      </c>
      <c r="I11987" s="2">
        <v>0.41839999999999999</v>
      </c>
    </row>
    <row r="11988" spans="4:9" x14ac:dyDescent="0.25">
      <c r="D11988" s="3">
        <v>28.66</v>
      </c>
      <c r="E11988" s="2">
        <v>0.27955000000000002</v>
      </c>
      <c r="H11988" s="3">
        <v>40.090000000000003</v>
      </c>
      <c r="I11988" s="2">
        <v>0.41849999999999998</v>
      </c>
    </row>
    <row r="11989" spans="4:9" x14ac:dyDescent="0.25">
      <c r="D11989" s="3">
        <v>28.72</v>
      </c>
      <c r="E11989" s="2">
        <v>0.27984999999999999</v>
      </c>
      <c r="H11989" s="3">
        <v>40.159999999999997</v>
      </c>
      <c r="I11989" s="2">
        <v>0.41860000000000003</v>
      </c>
    </row>
    <row r="11990" spans="4:9" x14ac:dyDescent="0.25">
      <c r="D11990" s="3">
        <v>28.79</v>
      </c>
      <c r="E11990" s="2">
        <v>0.27994999999999998</v>
      </c>
      <c r="H11990" s="3">
        <v>40.229999999999997</v>
      </c>
      <c r="I11990" s="2">
        <v>0.41870000000000002</v>
      </c>
    </row>
    <row r="11991" spans="4:9" x14ac:dyDescent="0.25">
      <c r="D11991" s="3">
        <v>28.86</v>
      </c>
      <c r="E11991" s="2">
        <v>0.28015000000000001</v>
      </c>
      <c r="H11991" s="3">
        <v>40.29</v>
      </c>
      <c r="I11991" s="2">
        <v>0.41870000000000002</v>
      </c>
    </row>
    <row r="11992" spans="4:9" x14ac:dyDescent="0.25">
      <c r="D11992" s="3">
        <v>28.92</v>
      </c>
      <c r="E11992" s="2">
        <v>0.28025</v>
      </c>
      <c r="H11992" s="3">
        <v>40.36</v>
      </c>
      <c r="I11992" s="2">
        <v>0.41880000000000001</v>
      </c>
    </row>
    <row r="11993" spans="4:9" x14ac:dyDescent="0.25">
      <c r="D11993" s="3">
        <v>28.99</v>
      </c>
      <c r="E11993" s="2">
        <v>0.28034999999999999</v>
      </c>
      <c r="H11993" s="3">
        <v>40.43</v>
      </c>
      <c r="I11993" s="2">
        <v>0.41889999999999999</v>
      </c>
    </row>
    <row r="11994" spans="4:9" x14ac:dyDescent="0.25">
      <c r="D11994" s="3">
        <v>29.05</v>
      </c>
      <c r="E11994" s="2">
        <v>0.28055000000000002</v>
      </c>
      <c r="H11994" s="3">
        <v>40.49</v>
      </c>
      <c r="I11994" s="2">
        <v>0.41889999999999999</v>
      </c>
    </row>
    <row r="11995" spans="4:9" x14ac:dyDescent="0.25">
      <c r="D11995" s="3">
        <v>29.12</v>
      </c>
      <c r="E11995" s="2">
        <v>0.28075</v>
      </c>
      <c r="H11995" s="3">
        <v>40.56</v>
      </c>
      <c r="I11995" s="2">
        <v>0.41899999999999998</v>
      </c>
    </row>
    <row r="11996" spans="4:9" x14ac:dyDescent="0.25">
      <c r="D11996" s="3">
        <v>29.19</v>
      </c>
      <c r="E11996" s="2">
        <v>0.28084999999999999</v>
      </c>
      <c r="H11996" s="3">
        <v>40.630000000000003</v>
      </c>
      <c r="I11996" s="2">
        <v>0.41909999999999997</v>
      </c>
    </row>
    <row r="11997" spans="4:9" x14ac:dyDescent="0.25">
      <c r="D11997" s="3">
        <v>29.25</v>
      </c>
      <c r="E11997" s="2">
        <v>0.28094999999999998</v>
      </c>
      <c r="H11997" s="3">
        <v>40.69</v>
      </c>
      <c r="I11997" s="2">
        <v>0.41920000000000002</v>
      </c>
    </row>
    <row r="11998" spans="4:9" x14ac:dyDescent="0.25">
      <c r="D11998" s="3">
        <v>29.32</v>
      </c>
      <c r="E11998" s="2">
        <v>0.28105000000000002</v>
      </c>
      <c r="H11998" s="3">
        <v>40.76</v>
      </c>
      <c r="I11998" s="2">
        <v>0.4194</v>
      </c>
    </row>
    <row r="11999" spans="4:9" x14ac:dyDescent="0.25">
      <c r="D11999" s="3">
        <v>29.39</v>
      </c>
      <c r="E11999" s="2">
        <v>0.28115000000000001</v>
      </c>
      <c r="H11999" s="3">
        <v>40.83</v>
      </c>
      <c r="I11999" s="2">
        <v>0.41959999999999997</v>
      </c>
    </row>
    <row r="12000" spans="4:9" x14ac:dyDescent="0.25">
      <c r="D12000" s="3">
        <v>29.45</v>
      </c>
      <c r="E12000" s="2">
        <v>0.28125</v>
      </c>
      <c r="H12000" s="3">
        <v>40.89</v>
      </c>
      <c r="I12000" s="2">
        <v>0.41970000000000002</v>
      </c>
    </row>
    <row r="12001" spans="4:9" x14ac:dyDescent="0.25">
      <c r="D12001" s="3">
        <v>29.52</v>
      </c>
      <c r="E12001" s="2">
        <v>0.28134999999999999</v>
      </c>
      <c r="H12001" s="3">
        <v>40.96</v>
      </c>
      <c r="I12001" s="2">
        <v>0.41980000000000001</v>
      </c>
    </row>
    <row r="12002" spans="4:9" x14ac:dyDescent="0.25">
      <c r="D12002" s="3">
        <v>29.59</v>
      </c>
      <c r="E12002" s="2">
        <v>0.28155000000000002</v>
      </c>
      <c r="H12002" s="3">
        <v>41.02</v>
      </c>
      <c r="I12002" s="2">
        <v>0.4199</v>
      </c>
    </row>
    <row r="12003" spans="4:9" x14ac:dyDescent="0.25">
      <c r="D12003" s="3">
        <v>29.65</v>
      </c>
      <c r="E12003" s="2">
        <v>0.28165000000000001</v>
      </c>
      <c r="H12003" s="3">
        <v>41.09</v>
      </c>
      <c r="I12003" s="2">
        <v>0.42</v>
      </c>
    </row>
    <row r="12004" spans="4:9" x14ac:dyDescent="0.25">
      <c r="D12004" s="3">
        <v>29.72</v>
      </c>
      <c r="E12004" s="2">
        <v>0.28175</v>
      </c>
      <c r="H12004" s="3">
        <v>41.16</v>
      </c>
      <c r="I12004" s="2">
        <v>0.42</v>
      </c>
    </row>
    <row r="12005" spans="4:9" x14ac:dyDescent="0.25">
      <c r="D12005" s="3">
        <v>29.79</v>
      </c>
      <c r="E12005" s="2">
        <v>0.28184999999999999</v>
      </c>
      <c r="H12005" s="3">
        <v>41.23</v>
      </c>
      <c r="I12005" s="2">
        <v>0.42009999999999997</v>
      </c>
    </row>
    <row r="12006" spans="4:9" x14ac:dyDescent="0.25">
      <c r="D12006" s="3">
        <v>29.85</v>
      </c>
      <c r="E12006" s="2">
        <v>0.28194999999999998</v>
      </c>
      <c r="H12006" s="3">
        <v>41.29</v>
      </c>
      <c r="I12006" s="2">
        <v>0.42020000000000002</v>
      </c>
    </row>
    <row r="12007" spans="4:9" x14ac:dyDescent="0.25">
      <c r="D12007" s="3">
        <v>29.92</v>
      </c>
      <c r="E12007" s="2">
        <v>0.28205000000000002</v>
      </c>
      <c r="H12007" s="3">
        <v>41.36</v>
      </c>
      <c r="I12007" s="2">
        <v>0.42030000000000001</v>
      </c>
    </row>
    <row r="12008" spans="4:9" x14ac:dyDescent="0.25">
      <c r="D12008" s="3">
        <v>29.98</v>
      </c>
      <c r="E12008" s="2">
        <v>0.28215000000000001</v>
      </c>
      <c r="H12008" s="3">
        <v>41.42</v>
      </c>
      <c r="I12008" s="2">
        <v>0.4204</v>
      </c>
    </row>
    <row r="12009" spans="4:9" x14ac:dyDescent="0.25">
      <c r="D12009" s="3">
        <v>30.05</v>
      </c>
      <c r="E12009" s="2">
        <v>0.28234999999999999</v>
      </c>
      <c r="H12009" s="3">
        <v>41.49</v>
      </c>
      <c r="I12009" s="2">
        <v>0.4204</v>
      </c>
    </row>
    <row r="12010" spans="4:9" x14ac:dyDescent="0.25">
      <c r="D12010" s="3">
        <v>30.12</v>
      </c>
      <c r="E12010" s="2">
        <v>0.28244999999999998</v>
      </c>
      <c r="H12010" s="3">
        <v>41.56</v>
      </c>
      <c r="I12010" s="2">
        <v>0.42049999999999998</v>
      </c>
    </row>
    <row r="12011" spans="4:9" x14ac:dyDescent="0.25">
      <c r="D12011" s="3">
        <v>30.18</v>
      </c>
      <c r="E12011" s="2">
        <v>0.28265000000000001</v>
      </c>
      <c r="H12011" s="3">
        <v>41.62</v>
      </c>
      <c r="I12011" s="2">
        <v>0.42059999999999997</v>
      </c>
    </row>
    <row r="12012" spans="4:9" x14ac:dyDescent="0.25">
      <c r="D12012" s="3">
        <v>30.25</v>
      </c>
      <c r="E12012" s="2">
        <v>0.28275</v>
      </c>
      <c r="H12012" s="3">
        <v>41.69</v>
      </c>
      <c r="I12012" s="2">
        <v>0.42070000000000002</v>
      </c>
    </row>
    <row r="12013" spans="4:9" x14ac:dyDescent="0.25">
      <c r="D12013" s="3">
        <v>30.32</v>
      </c>
      <c r="E12013" s="2">
        <v>0.28294999999999998</v>
      </c>
      <c r="H12013" s="3">
        <v>41.76</v>
      </c>
      <c r="I12013" s="2">
        <v>0.42080000000000001</v>
      </c>
    </row>
    <row r="12014" spans="4:9" x14ac:dyDescent="0.25">
      <c r="D12014" s="3">
        <v>30.38</v>
      </c>
      <c r="E12014" s="2">
        <v>0.28305000000000002</v>
      </c>
      <c r="H12014" s="3">
        <v>41.82</v>
      </c>
      <c r="I12014" s="2">
        <v>0.4209</v>
      </c>
    </row>
    <row r="12015" spans="4:9" x14ac:dyDescent="0.25">
      <c r="D12015" s="3">
        <v>30.45</v>
      </c>
      <c r="E12015" s="2">
        <v>0.28325</v>
      </c>
      <c r="H12015" s="3">
        <v>41.89</v>
      </c>
      <c r="I12015" s="2">
        <v>0.4209</v>
      </c>
    </row>
    <row r="12016" spans="4:9" x14ac:dyDescent="0.25">
      <c r="D12016" s="3">
        <v>30.52</v>
      </c>
      <c r="E12016" s="2">
        <v>0.28334999999999999</v>
      </c>
      <c r="H12016" s="3">
        <v>41.96</v>
      </c>
      <c r="I12016" s="2">
        <v>0.42099999999999999</v>
      </c>
    </row>
    <row r="12017" spans="4:9" x14ac:dyDescent="0.25">
      <c r="D12017" s="3">
        <v>30.58</v>
      </c>
      <c r="E12017" s="2">
        <v>0.28355000000000002</v>
      </c>
      <c r="H12017" s="3">
        <v>42.02</v>
      </c>
      <c r="I12017" s="2">
        <v>0.42109999999999997</v>
      </c>
    </row>
    <row r="12018" spans="4:9" x14ac:dyDescent="0.25">
      <c r="D12018" s="3">
        <v>30.65</v>
      </c>
      <c r="E12018" s="2">
        <v>0.28375</v>
      </c>
      <c r="H12018" s="3">
        <v>42.09</v>
      </c>
      <c r="I12018" s="2">
        <v>0.42109999999999997</v>
      </c>
    </row>
    <row r="12019" spans="4:9" x14ac:dyDescent="0.25">
      <c r="D12019" s="3">
        <v>30.72</v>
      </c>
      <c r="E12019" s="2">
        <v>0.28394999999999998</v>
      </c>
      <c r="H12019" s="3">
        <v>42.16</v>
      </c>
      <c r="I12019" s="2">
        <v>0.42120000000000002</v>
      </c>
    </row>
    <row r="12020" spans="4:9" x14ac:dyDescent="0.25">
      <c r="D12020" s="3">
        <v>30.78</v>
      </c>
      <c r="E12020" s="2">
        <v>0.28405000000000002</v>
      </c>
      <c r="H12020" s="3">
        <v>42.22</v>
      </c>
      <c r="I12020" s="2">
        <v>0.42130000000000001</v>
      </c>
    </row>
    <row r="12021" spans="4:9" x14ac:dyDescent="0.25">
      <c r="D12021" s="3">
        <v>30.85</v>
      </c>
      <c r="E12021" s="2">
        <v>0.28415000000000001</v>
      </c>
      <c r="H12021" s="3">
        <v>42.29</v>
      </c>
      <c r="I12021" s="2">
        <v>0.4214</v>
      </c>
    </row>
    <row r="12022" spans="4:9" x14ac:dyDescent="0.25">
      <c r="D12022" s="3">
        <v>30.92</v>
      </c>
      <c r="E12022" s="2">
        <v>0.28425</v>
      </c>
      <c r="H12022" s="3">
        <v>42.36</v>
      </c>
      <c r="I12022" s="2">
        <v>0.42149999999999999</v>
      </c>
    </row>
    <row r="12023" spans="4:9" x14ac:dyDescent="0.25">
      <c r="D12023" s="3">
        <v>30.98</v>
      </c>
      <c r="E12023" s="2">
        <v>0.28444999999999998</v>
      </c>
      <c r="H12023" s="3">
        <v>42.42</v>
      </c>
      <c r="I12023" s="2">
        <v>0.42159999999999997</v>
      </c>
    </row>
    <row r="12024" spans="4:9" x14ac:dyDescent="0.25">
      <c r="D12024" s="3">
        <v>31.05</v>
      </c>
      <c r="E12024" s="2">
        <v>0.28484999999999999</v>
      </c>
      <c r="H12024" s="3">
        <v>42.49</v>
      </c>
      <c r="I12024" s="2">
        <v>0.42170000000000002</v>
      </c>
    </row>
    <row r="12025" spans="4:9" x14ac:dyDescent="0.25">
      <c r="D12025" s="3">
        <v>31.12</v>
      </c>
      <c r="E12025" s="2">
        <v>0.28525</v>
      </c>
      <c r="H12025" s="3">
        <v>42.56</v>
      </c>
      <c r="I12025" s="2">
        <v>0.42170000000000002</v>
      </c>
    </row>
    <row r="12026" spans="4:9" x14ac:dyDescent="0.25">
      <c r="D12026" s="3">
        <v>31.18</v>
      </c>
      <c r="E12026" s="2">
        <v>0.28555000000000003</v>
      </c>
      <c r="H12026" s="3">
        <v>42.62</v>
      </c>
      <c r="I12026" s="2">
        <v>0.42180000000000001</v>
      </c>
    </row>
    <row r="12027" spans="4:9" x14ac:dyDescent="0.25">
      <c r="D12027" s="3">
        <v>31.25</v>
      </c>
      <c r="E12027" s="2">
        <v>0.28575</v>
      </c>
      <c r="H12027" s="3">
        <v>42.69</v>
      </c>
      <c r="I12027" s="2">
        <v>0.4219</v>
      </c>
    </row>
    <row r="12028" spans="4:9" x14ac:dyDescent="0.25">
      <c r="D12028" s="3">
        <v>31.31</v>
      </c>
      <c r="E12028" s="2">
        <v>0.28584999999999999</v>
      </c>
      <c r="H12028" s="3">
        <v>42.76</v>
      </c>
      <c r="I12028" s="2">
        <v>0.42199999999999999</v>
      </c>
    </row>
    <row r="12029" spans="4:9" x14ac:dyDescent="0.25">
      <c r="D12029" s="3">
        <v>31.38</v>
      </c>
      <c r="E12029" s="2">
        <v>0.28605000000000003</v>
      </c>
      <c r="H12029" s="3">
        <v>42.82</v>
      </c>
      <c r="I12029" s="2">
        <v>0.42209999999999998</v>
      </c>
    </row>
    <row r="12030" spans="4:9" x14ac:dyDescent="0.25">
      <c r="D12030" s="3">
        <v>31.45</v>
      </c>
      <c r="E12030" s="2">
        <v>0.28615000000000002</v>
      </c>
      <c r="H12030" s="3">
        <v>42.89</v>
      </c>
      <c r="I12030" s="2">
        <v>0.42220000000000002</v>
      </c>
    </row>
    <row r="12031" spans="4:9" x14ac:dyDescent="0.25">
      <c r="D12031" s="3">
        <v>31.51</v>
      </c>
      <c r="E12031" s="2">
        <v>0.28634999999999999</v>
      </c>
      <c r="H12031" s="3">
        <v>42.96</v>
      </c>
      <c r="I12031" s="2">
        <v>0.4224</v>
      </c>
    </row>
    <row r="12032" spans="4:9" x14ac:dyDescent="0.25">
      <c r="D12032" s="3">
        <v>31.58</v>
      </c>
      <c r="E12032" s="2">
        <v>0.28655000000000003</v>
      </c>
      <c r="H12032" s="3">
        <v>43.02</v>
      </c>
      <c r="I12032" s="2">
        <v>0.42249999999999999</v>
      </c>
    </row>
    <row r="12033" spans="4:9" x14ac:dyDescent="0.25">
      <c r="D12033" s="3">
        <v>31.65</v>
      </c>
      <c r="E12033" s="2">
        <v>0.28675</v>
      </c>
      <c r="H12033" s="3">
        <v>43.09</v>
      </c>
      <c r="I12033" s="2">
        <v>0.42259999999999998</v>
      </c>
    </row>
    <row r="12034" spans="4:9" x14ac:dyDescent="0.25">
      <c r="D12034" s="3">
        <v>31.71</v>
      </c>
      <c r="E12034" s="2">
        <v>0.28694999999999998</v>
      </c>
      <c r="H12034" s="3">
        <v>43.16</v>
      </c>
      <c r="I12034" s="2">
        <v>0.42259999999999998</v>
      </c>
    </row>
    <row r="12035" spans="4:9" x14ac:dyDescent="0.25">
      <c r="D12035" s="3">
        <v>31.78</v>
      </c>
      <c r="E12035" s="2">
        <v>0.28715000000000002</v>
      </c>
      <c r="H12035" s="3">
        <v>43.22</v>
      </c>
      <c r="I12035" s="2">
        <v>0.42270000000000002</v>
      </c>
    </row>
    <row r="12036" spans="4:9" x14ac:dyDescent="0.25">
      <c r="D12036" s="3">
        <v>31.85</v>
      </c>
      <c r="E12036" s="2">
        <v>0.28734999999999999</v>
      </c>
      <c r="H12036" s="3">
        <v>43.29</v>
      </c>
      <c r="I12036" s="2">
        <v>0.42270000000000002</v>
      </c>
    </row>
    <row r="12037" spans="4:9" x14ac:dyDescent="0.25">
      <c r="D12037" s="3">
        <v>31.91</v>
      </c>
      <c r="E12037" s="2">
        <v>0.28744999999999998</v>
      </c>
      <c r="H12037" s="3">
        <v>43.36</v>
      </c>
      <c r="I12037" s="2">
        <v>0.42280000000000001</v>
      </c>
    </row>
    <row r="12038" spans="4:9" x14ac:dyDescent="0.25">
      <c r="D12038" s="3">
        <v>31.98</v>
      </c>
      <c r="E12038" s="2">
        <v>0.28765000000000002</v>
      </c>
      <c r="H12038" s="3">
        <v>43.42</v>
      </c>
      <c r="I12038" s="2">
        <v>0.4229</v>
      </c>
    </row>
    <row r="12039" spans="4:9" x14ac:dyDescent="0.25">
      <c r="D12039" s="3">
        <v>32.049999999999997</v>
      </c>
      <c r="E12039" s="2">
        <v>0.28775000000000001</v>
      </c>
      <c r="H12039" s="3">
        <v>43.49</v>
      </c>
      <c r="I12039" s="2">
        <v>0.4229</v>
      </c>
    </row>
    <row r="12040" spans="4:9" x14ac:dyDescent="0.25">
      <c r="D12040" s="3">
        <v>32.11</v>
      </c>
      <c r="E12040" s="2">
        <v>0.28794999999999998</v>
      </c>
      <c r="H12040" s="3">
        <v>43.56</v>
      </c>
      <c r="I12040" s="2">
        <v>0.42299999999999999</v>
      </c>
    </row>
    <row r="12041" spans="4:9" x14ac:dyDescent="0.25">
      <c r="D12041" s="3">
        <v>32.18</v>
      </c>
      <c r="E12041" s="2">
        <v>0.28804999999999997</v>
      </c>
      <c r="H12041" s="3">
        <v>43.62</v>
      </c>
      <c r="I12041" s="2">
        <v>0.42309999999999998</v>
      </c>
    </row>
    <row r="12042" spans="4:9" x14ac:dyDescent="0.25">
      <c r="D12042" s="3">
        <v>32.25</v>
      </c>
      <c r="E12042" s="2">
        <v>0.28815000000000002</v>
      </c>
      <c r="H12042" s="3">
        <v>43.69</v>
      </c>
      <c r="I12042" s="2">
        <v>0.42320000000000002</v>
      </c>
    </row>
    <row r="12043" spans="4:9" x14ac:dyDescent="0.25">
      <c r="D12043" s="3">
        <v>32.31</v>
      </c>
      <c r="E12043" s="2">
        <v>0.28835</v>
      </c>
      <c r="H12043" s="3">
        <v>43.76</v>
      </c>
      <c r="I12043" s="2">
        <v>0.42330000000000001</v>
      </c>
    </row>
    <row r="12044" spans="4:9" x14ac:dyDescent="0.25">
      <c r="D12044" s="3">
        <v>32.380000000000003</v>
      </c>
      <c r="E12044" s="2">
        <v>0.28844999999999998</v>
      </c>
      <c r="H12044" s="3">
        <v>43.82</v>
      </c>
      <c r="I12044" s="2">
        <v>0.4234</v>
      </c>
    </row>
    <row r="12045" spans="4:9" x14ac:dyDescent="0.25">
      <c r="D12045" s="3">
        <v>32.44</v>
      </c>
      <c r="E12045" s="2">
        <v>0.28865000000000002</v>
      </c>
      <c r="H12045" s="3">
        <v>43.89</v>
      </c>
      <c r="I12045" s="2">
        <v>0.42349999999999999</v>
      </c>
    </row>
    <row r="12046" spans="4:9" x14ac:dyDescent="0.25">
      <c r="D12046" s="3">
        <v>32.51</v>
      </c>
      <c r="E12046" s="2">
        <v>0.28875000000000001</v>
      </c>
      <c r="H12046" s="3">
        <v>43.96</v>
      </c>
      <c r="I12046" s="2">
        <v>0.42349999999999999</v>
      </c>
    </row>
    <row r="12047" spans="4:9" x14ac:dyDescent="0.25">
      <c r="D12047" s="3">
        <v>32.58</v>
      </c>
      <c r="E12047" s="2">
        <v>0.28894999999999998</v>
      </c>
      <c r="H12047" s="3">
        <v>44.02</v>
      </c>
      <c r="I12047" s="2">
        <v>0.42359999999999998</v>
      </c>
    </row>
    <row r="12048" spans="4:9" x14ac:dyDescent="0.25">
      <c r="D12048" s="3">
        <v>32.64</v>
      </c>
      <c r="E12048" s="2">
        <v>0.28904999999999997</v>
      </c>
      <c r="H12048" s="3">
        <v>44.09</v>
      </c>
      <c r="I12048" s="2">
        <v>0.42370000000000002</v>
      </c>
    </row>
    <row r="12049" spans="4:9" x14ac:dyDescent="0.25">
      <c r="D12049" s="3">
        <v>32.71</v>
      </c>
      <c r="E12049" s="2">
        <v>0.28925000000000001</v>
      </c>
      <c r="H12049" s="3">
        <v>44.16</v>
      </c>
      <c r="I12049" s="2">
        <v>0.42380000000000001</v>
      </c>
    </row>
    <row r="12050" spans="4:9" x14ac:dyDescent="0.25">
      <c r="D12050" s="3">
        <v>32.78</v>
      </c>
      <c r="E12050" s="2">
        <v>0.28935</v>
      </c>
      <c r="H12050" s="3">
        <v>44.22</v>
      </c>
      <c r="I12050" s="2">
        <v>0.4239</v>
      </c>
    </row>
    <row r="12051" spans="4:9" x14ac:dyDescent="0.25">
      <c r="D12051" s="3">
        <v>32.840000000000003</v>
      </c>
      <c r="E12051" s="2">
        <v>0.28944999999999999</v>
      </c>
      <c r="H12051" s="3">
        <v>44.29</v>
      </c>
      <c r="I12051" s="2">
        <v>0.4239</v>
      </c>
    </row>
    <row r="12052" spans="4:9" x14ac:dyDescent="0.25">
      <c r="D12052" s="3">
        <v>32.909999999999997</v>
      </c>
      <c r="E12052" s="2">
        <v>0.28954999999999997</v>
      </c>
      <c r="H12052" s="3">
        <v>44.36</v>
      </c>
      <c r="I12052" s="2">
        <v>0.42409999999999998</v>
      </c>
    </row>
    <row r="12053" spans="4:9" x14ac:dyDescent="0.25">
      <c r="D12053" s="3">
        <v>32.979999999999997</v>
      </c>
      <c r="E12053" s="2">
        <v>0.28954999999999997</v>
      </c>
      <c r="H12053" s="3">
        <v>44.42</v>
      </c>
      <c r="I12053" s="2">
        <v>0.42409999999999998</v>
      </c>
    </row>
    <row r="12054" spans="4:9" x14ac:dyDescent="0.25">
      <c r="D12054" s="3">
        <v>33.04</v>
      </c>
      <c r="E12054" s="2">
        <v>0.28975000000000001</v>
      </c>
      <c r="H12054" s="3">
        <v>44.49</v>
      </c>
      <c r="I12054" s="2">
        <v>0.42420000000000002</v>
      </c>
    </row>
    <row r="12055" spans="4:9" x14ac:dyDescent="0.25">
      <c r="D12055" s="3">
        <v>33.11</v>
      </c>
      <c r="E12055" s="2">
        <v>0.28994999999999999</v>
      </c>
      <c r="H12055" s="3">
        <v>44.56</v>
      </c>
      <c r="I12055" s="2">
        <v>0.42430000000000001</v>
      </c>
    </row>
    <row r="12056" spans="4:9" x14ac:dyDescent="0.25">
      <c r="D12056" s="3">
        <v>33.18</v>
      </c>
      <c r="E12056" s="2">
        <v>0.29015000000000002</v>
      </c>
      <c r="H12056" s="3">
        <v>44.62</v>
      </c>
      <c r="I12056" s="2">
        <v>0.42430000000000001</v>
      </c>
    </row>
    <row r="12057" spans="4:9" x14ac:dyDescent="0.25">
      <c r="D12057" s="3">
        <v>33.24</v>
      </c>
      <c r="E12057" s="2">
        <v>0.29025000000000001</v>
      </c>
      <c r="H12057" s="3">
        <v>44.69</v>
      </c>
      <c r="I12057" s="2">
        <v>0.42449999999999999</v>
      </c>
    </row>
    <row r="12058" spans="4:9" x14ac:dyDescent="0.25">
      <c r="D12058" s="3">
        <v>33.31</v>
      </c>
      <c r="E12058" s="2">
        <v>0.29035</v>
      </c>
      <c r="H12058" s="3">
        <v>44.76</v>
      </c>
      <c r="I12058" s="2">
        <v>0.42459999999999998</v>
      </c>
    </row>
    <row r="12059" spans="4:9" x14ac:dyDescent="0.25">
      <c r="D12059" s="3">
        <v>33.380000000000003</v>
      </c>
      <c r="E12059" s="2">
        <v>0.29044999999999999</v>
      </c>
      <c r="H12059" s="3">
        <v>44.82</v>
      </c>
      <c r="I12059" s="2">
        <v>0.42470000000000002</v>
      </c>
    </row>
    <row r="12060" spans="4:9" x14ac:dyDescent="0.25">
      <c r="D12060" s="3">
        <v>33.44</v>
      </c>
      <c r="E12060" s="2">
        <v>0.29054999999999997</v>
      </c>
      <c r="H12060" s="3">
        <v>44.89</v>
      </c>
      <c r="I12060" s="2">
        <v>0.42470000000000002</v>
      </c>
    </row>
    <row r="12061" spans="4:9" x14ac:dyDescent="0.25">
      <c r="D12061" s="3">
        <v>33.51</v>
      </c>
      <c r="E12061" s="2">
        <v>0.29065000000000002</v>
      </c>
      <c r="H12061" s="3">
        <v>44.95</v>
      </c>
      <c r="I12061" s="2">
        <v>0.42480000000000001</v>
      </c>
    </row>
    <row r="12062" spans="4:9" x14ac:dyDescent="0.25">
      <c r="D12062" s="3">
        <v>33.58</v>
      </c>
      <c r="E12062" s="2">
        <v>0.29085</v>
      </c>
      <c r="H12062" s="3">
        <v>45.02</v>
      </c>
      <c r="I12062" s="2">
        <v>0.4249</v>
      </c>
    </row>
    <row r="12063" spans="4:9" x14ac:dyDescent="0.25">
      <c r="D12063" s="3">
        <v>33.64</v>
      </c>
      <c r="E12063" s="2">
        <v>0.29094999999999999</v>
      </c>
      <c r="H12063" s="3">
        <v>45.09</v>
      </c>
      <c r="I12063" s="2">
        <v>0.4249</v>
      </c>
    </row>
    <row r="12064" spans="4:9" x14ac:dyDescent="0.25">
      <c r="D12064" s="3">
        <v>33.71</v>
      </c>
      <c r="E12064" s="2">
        <v>0.29104999999999998</v>
      </c>
      <c r="H12064" s="3">
        <v>45.16</v>
      </c>
      <c r="I12064" s="2">
        <v>0.42499999999999999</v>
      </c>
    </row>
    <row r="12065" spans="4:9" x14ac:dyDescent="0.25">
      <c r="D12065" s="3">
        <v>33.770000000000003</v>
      </c>
      <c r="E12065" s="2">
        <v>0.29115000000000002</v>
      </c>
      <c r="H12065" s="3">
        <v>45.22</v>
      </c>
      <c r="I12065" s="2">
        <v>0.42509999999999998</v>
      </c>
    </row>
    <row r="12066" spans="4:9" x14ac:dyDescent="0.25">
      <c r="D12066" s="3">
        <v>33.840000000000003</v>
      </c>
      <c r="E12066" s="2">
        <v>0.29125000000000001</v>
      </c>
      <c r="H12066" s="3">
        <v>45.29</v>
      </c>
      <c r="I12066" s="2">
        <v>0.42509999999999998</v>
      </c>
    </row>
    <row r="12067" spans="4:9" x14ac:dyDescent="0.25">
      <c r="D12067" s="3">
        <v>33.909999999999997</v>
      </c>
      <c r="E12067" s="2">
        <v>0.29125000000000001</v>
      </c>
      <c r="H12067" s="3">
        <v>45.36</v>
      </c>
      <c r="I12067" s="2">
        <v>0.42520000000000002</v>
      </c>
    </row>
    <row r="12068" spans="4:9" x14ac:dyDescent="0.25">
      <c r="D12068" s="3">
        <v>33.97</v>
      </c>
      <c r="E12068" s="2">
        <v>0.29135</v>
      </c>
      <c r="H12068" s="3">
        <v>45.42</v>
      </c>
      <c r="I12068" s="2">
        <v>0.42530000000000001</v>
      </c>
    </row>
    <row r="12069" spans="4:9" x14ac:dyDescent="0.25">
      <c r="D12069" s="3">
        <v>34.04</v>
      </c>
      <c r="E12069" s="2">
        <v>0.29144999999999999</v>
      </c>
      <c r="H12069" s="3">
        <v>45.49</v>
      </c>
      <c r="I12069" s="2">
        <v>0.4254</v>
      </c>
    </row>
    <row r="12070" spans="4:9" x14ac:dyDescent="0.25">
      <c r="D12070" s="3">
        <v>34.11</v>
      </c>
      <c r="E12070" s="2">
        <v>0.29154999999999998</v>
      </c>
      <c r="H12070" s="3">
        <v>45.55</v>
      </c>
      <c r="I12070" s="2">
        <v>0.4254</v>
      </c>
    </row>
    <row r="12071" spans="4:9" x14ac:dyDescent="0.25">
      <c r="D12071" s="3">
        <v>34.17</v>
      </c>
      <c r="E12071" s="2">
        <v>0.29154999999999998</v>
      </c>
      <c r="H12071" s="3">
        <v>45.62</v>
      </c>
      <c r="I12071" s="2">
        <v>0.42549999999999999</v>
      </c>
    </row>
    <row r="12072" spans="4:9" x14ac:dyDescent="0.25">
      <c r="D12072" s="3">
        <v>34.24</v>
      </c>
      <c r="E12072" s="2">
        <v>0.29165000000000002</v>
      </c>
      <c r="H12072" s="3">
        <v>45.69</v>
      </c>
      <c r="I12072" s="2">
        <v>0.42559999999999998</v>
      </c>
    </row>
    <row r="12073" spans="4:9" x14ac:dyDescent="0.25">
      <c r="D12073" s="3">
        <v>34.31</v>
      </c>
      <c r="E12073" s="2">
        <v>0.29175000000000001</v>
      </c>
      <c r="H12073" s="3">
        <v>45.75</v>
      </c>
      <c r="I12073" s="2">
        <v>0.42559999999999998</v>
      </c>
    </row>
    <row r="12074" spans="4:9" x14ac:dyDescent="0.25">
      <c r="D12074" s="3">
        <v>34.369999999999997</v>
      </c>
      <c r="E12074" s="2">
        <v>0.29185</v>
      </c>
      <c r="H12074" s="3">
        <v>45.82</v>
      </c>
      <c r="I12074" s="2">
        <v>0.42570000000000002</v>
      </c>
    </row>
    <row r="12075" spans="4:9" x14ac:dyDescent="0.25">
      <c r="D12075" s="3">
        <v>34.44</v>
      </c>
      <c r="E12075" s="2">
        <v>0.29194999999999999</v>
      </c>
      <c r="H12075" s="3">
        <v>45.89</v>
      </c>
      <c r="I12075" s="2">
        <v>0.42580000000000001</v>
      </c>
    </row>
    <row r="12076" spans="4:9" x14ac:dyDescent="0.25">
      <c r="D12076" s="3">
        <v>34.51</v>
      </c>
      <c r="E12076" s="2">
        <v>0.29204999999999998</v>
      </c>
      <c r="H12076" s="3">
        <v>45.95</v>
      </c>
      <c r="I12076" s="2">
        <v>0.42580000000000001</v>
      </c>
    </row>
    <row r="12077" spans="4:9" x14ac:dyDescent="0.25">
      <c r="D12077" s="3">
        <v>34.57</v>
      </c>
      <c r="E12077" s="2">
        <v>0.29215000000000002</v>
      </c>
      <c r="H12077" s="3">
        <v>46.02</v>
      </c>
      <c r="I12077" s="2">
        <v>0.42599999999999999</v>
      </c>
    </row>
    <row r="12078" spans="4:9" x14ac:dyDescent="0.25">
      <c r="D12078" s="3">
        <v>34.64</v>
      </c>
      <c r="E12078" s="2">
        <v>0.29225000000000001</v>
      </c>
      <c r="H12078" s="3">
        <v>46.09</v>
      </c>
      <c r="I12078" s="2">
        <v>0.42599999999999999</v>
      </c>
    </row>
    <row r="12079" spans="4:9" x14ac:dyDescent="0.25">
      <c r="D12079" s="3">
        <v>34.71</v>
      </c>
      <c r="E12079" s="2">
        <v>0.29235</v>
      </c>
      <c r="H12079" s="3">
        <v>46.15</v>
      </c>
      <c r="I12079" s="2">
        <v>0.42609999999999998</v>
      </c>
    </row>
    <row r="12080" spans="4:9" x14ac:dyDescent="0.25">
      <c r="D12080" s="3">
        <v>34.770000000000003</v>
      </c>
      <c r="E12080" s="2">
        <v>0.29244999999999999</v>
      </c>
      <c r="H12080" s="3">
        <v>46.22</v>
      </c>
      <c r="I12080" s="2">
        <v>0.42620000000000002</v>
      </c>
    </row>
    <row r="12081" spans="4:9" x14ac:dyDescent="0.25">
      <c r="D12081" s="3">
        <v>34.840000000000003</v>
      </c>
      <c r="E12081" s="2">
        <v>0.29244999999999999</v>
      </c>
      <c r="H12081" s="3">
        <v>46.29</v>
      </c>
      <c r="I12081" s="2">
        <v>0.42620000000000002</v>
      </c>
    </row>
    <row r="12082" spans="4:9" x14ac:dyDescent="0.25">
      <c r="D12082" s="3">
        <v>34.909999999999997</v>
      </c>
      <c r="E12082" s="2">
        <v>0.29254999999999998</v>
      </c>
      <c r="H12082" s="3">
        <v>46.36</v>
      </c>
      <c r="I12082" s="2">
        <v>0.42630000000000001</v>
      </c>
    </row>
    <row r="12083" spans="4:9" x14ac:dyDescent="0.25">
      <c r="D12083" s="3">
        <v>34.97</v>
      </c>
      <c r="E12083" s="2">
        <v>0.29265000000000002</v>
      </c>
      <c r="H12083" s="3">
        <v>46.42</v>
      </c>
      <c r="I12083" s="2">
        <v>0.4264</v>
      </c>
    </row>
    <row r="12084" spans="4:9" x14ac:dyDescent="0.25">
      <c r="D12084" s="3">
        <v>35.04</v>
      </c>
      <c r="E12084" s="2">
        <v>0.29275000000000001</v>
      </c>
      <c r="H12084" s="3">
        <v>46.49</v>
      </c>
      <c r="I12084" s="2">
        <v>0.4264</v>
      </c>
    </row>
    <row r="12085" spans="4:9" x14ac:dyDescent="0.25">
      <c r="D12085" s="3">
        <v>35.11</v>
      </c>
      <c r="E12085" s="2">
        <v>0.29285</v>
      </c>
      <c r="H12085" s="3">
        <v>46.56</v>
      </c>
      <c r="I12085" s="2">
        <v>0.42649999999999999</v>
      </c>
    </row>
    <row r="12086" spans="4:9" x14ac:dyDescent="0.25">
      <c r="D12086" s="3">
        <v>35.17</v>
      </c>
      <c r="E12086" s="2">
        <v>0.29294999999999999</v>
      </c>
      <c r="H12086" s="3">
        <v>46.62</v>
      </c>
      <c r="I12086" s="2">
        <v>0.42659999999999998</v>
      </c>
    </row>
    <row r="12087" spans="4:9" x14ac:dyDescent="0.25">
      <c r="D12087" s="3">
        <v>35.24</v>
      </c>
      <c r="E12087" s="2">
        <v>0.29304999999999998</v>
      </c>
      <c r="H12087" s="3">
        <v>46.69</v>
      </c>
      <c r="I12087" s="2">
        <v>0.42670000000000002</v>
      </c>
    </row>
    <row r="12088" spans="4:9" x14ac:dyDescent="0.25">
      <c r="D12088" s="3">
        <v>35.299999999999997</v>
      </c>
      <c r="E12088" s="2">
        <v>0.29304999999999998</v>
      </c>
      <c r="H12088" s="3">
        <v>46.75</v>
      </c>
      <c r="I12088" s="2">
        <v>0.42670000000000002</v>
      </c>
    </row>
    <row r="12089" spans="4:9" x14ac:dyDescent="0.25">
      <c r="D12089" s="3">
        <v>35.369999999999997</v>
      </c>
      <c r="E12089" s="2">
        <v>0.29315000000000002</v>
      </c>
      <c r="H12089" s="3">
        <v>46.82</v>
      </c>
      <c r="I12089" s="2">
        <v>0.42680000000000001</v>
      </c>
    </row>
    <row r="12090" spans="4:9" x14ac:dyDescent="0.25">
      <c r="D12090" s="3">
        <v>35.44</v>
      </c>
      <c r="E12090" s="2">
        <v>0.29325000000000001</v>
      </c>
      <c r="H12090" s="3">
        <v>46.89</v>
      </c>
      <c r="I12090" s="2">
        <v>0.4269</v>
      </c>
    </row>
    <row r="12091" spans="4:9" x14ac:dyDescent="0.25">
      <c r="D12091" s="3">
        <v>35.5</v>
      </c>
      <c r="E12091" s="2">
        <v>0.29325000000000001</v>
      </c>
      <c r="H12091" s="3">
        <v>46.96</v>
      </c>
      <c r="I12091" s="2">
        <v>0.4269</v>
      </c>
    </row>
    <row r="12092" spans="4:9" x14ac:dyDescent="0.25">
      <c r="D12092" s="3">
        <v>35.57</v>
      </c>
      <c r="E12092" s="2">
        <v>0.29344999999999999</v>
      </c>
      <c r="H12092" s="3">
        <v>47.02</v>
      </c>
      <c r="I12092" s="2">
        <v>0.42699999999999999</v>
      </c>
    </row>
    <row r="12093" spans="4:9" x14ac:dyDescent="0.25">
      <c r="D12093" s="3">
        <v>35.64</v>
      </c>
      <c r="E12093" s="2">
        <v>0.29354999999999998</v>
      </c>
      <c r="H12093" s="3">
        <v>47.09</v>
      </c>
      <c r="I12093" s="2">
        <v>0.42709999999999998</v>
      </c>
    </row>
    <row r="12094" spans="4:9" x14ac:dyDescent="0.25">
      <c r="D12094" s="3">
        <v>35.700000000000003</v>
      </c>
      <c r="E12094" s="2">
        <v>0.29365000000000002</v>
      </c>
      <c r="H12094" s="3">
        <v>47.15</v>
      </c>
      <c r="I12094" s="2">
        <v>0.42720000000000002</v>
      </c>
    </row>
    <row r="12095" spans="4:9" x14ac:dyDescent="0.25">
      <c r="D12095" s="3">
        <v>35.770000000000003</v>
      </c>
      <c r="E12095" s="2">
        <v>0.29375000000000001</v>
      </c>
      <c r="H12095" s="3">
        <v>47.22</v>
      </c>
      <c r="I12095" s="2">
        <v>0.42730000000000001</v>
      </c>
    </row>
    <row r="12096" spans="4:9" x14ac:dyDescent="0.25">
      <c r="D12096" s="3">
        <v>35.840000000000003</v>
      </c>
      <c r="E12096" s="2">
        <v>0.29385</v>
      </c>
      <c r="H12096" s="3">
        <v>47.29</v>
      </c>
      <c r="I12096" s="2">
        <v>0.42730000000000001</v>
      </c>
    </row>
    <row r="12097" spans="4:9" x14ac:dyDescent="0.25">
      <c r="D12097" s="3">
        <v>35.9</v>
      </c>
      <c r="E12097" s="2">
        <v>0.29394999999999999</v>
      </c>
      <c r="H12097" s="3">
        <v>47.35</v>
      </c>
      <c r="I12097" s="2">
        <v>0.4274</v>
      </c>
    </row>
    <row r="12098" spans="4:9" x14ac:dyDescent="0.25">
      <c r="D12098" s="3">
        <v>35.97</v>
      </c>
      <c r="E12098" s="2">
        <v>0.29404999999999998</v>
      </c>
      <c r="H12098" s="3">
        <v>47.42</v>
      </c>
      <c r="I12098" s="2">
        <v>0.42749999999999999</v>
      </c>
    </row>
    <row r="12099" spans="4:9" x14ac:dyDescent="0.25">
      <c r="D12099" s="3">
        <v>36.04</v>
      </c>
      <c r="E12099" s="2">
        <v>0.29415000000000002</v>
      </c>
      <c r="H12099" s="3">
        <v>47.49</v>
      </c>
      <c r="I12099" s="2">
        <v>0.42749999999999999</v>
      </c>
    </row>
    <row r="12100" spans="4:9" x14ac:dyDescent="0.25">
      <c r="D12100" s="3">
        <v>36.1</v>
      </c>
      <c r="E12100" s="2">
        <v>0.29425000000000001</v>
      </c>
      <c r="H12100" s="3">
        <v>47.55</v>
      </c>
      <c r="I12100" s="2">
        <v>0.42759999999999998</v>
      </c>
    </row>
    <row r="12101" spans="4:9" x14ac:dyDescent="0.25">
      <c r="D12101" s="3">
        <v>36.17</v>
      </c>
      <c r="E12101" s="2">
        <v>0.29435</v>
      </c>
      <c r="H12101" s="3">
        <v>47.62</v>
      </c>
      <c r="I12101" s="2">
        <v>0.42770000000000002</v>
      </c>
    </row>
    <row r="12102" spans="4:9" x14ac:dyDescent="0.25">
      <c r="D12102" s="3">
        <v>36.229999999999997</v>
      </c>
      <c r="E12102" s="2">
        <v>0.29444999999999999</v>
      </c>
      <c r="H12102" s="3">
        <v>47.69</v>
      </c>
      <c r="I12102" s="2">
        <v>0.42770000000000002</v>
      </c>
    </row>
    <row r="12103" spans="4:9" x14ac:dyDescent="0.25">
      <c r="D12103" s="3">
        <v>36.299999999999997</v>
      </c>
      <c r="E12103" s="2">
        <v>0.29444999999999999</v>
      </c>
      <c r="H12103" s="3">
        <v>47.75</v>
      </c>
      <c r="I12103" s="2">
        <v>0.42780000000000001</v>
      </c>
    </row>
    <row r="12104" spans="4:9" x14ac:dyDescent="0.25">
      <c r="D12104" s="3">
        <v>36.369999999999997</v>
      </c>
      <c r="E12104" s="2">
        <v>0.29454999999999998</v>
      </c>
      <c r="H12104" s="3">
        <v>47.82</v>
      </c>
      <c r="I12104" s="2">
        <v>0.4279</v>
      </c>
    </row>
    <row r="12105" spans="4:9" x14ac:dyDescent="0.25">
      <c r="D12105" s="3">
        <v>36.44</v>
      </c>
      <c r="E12105" s="2">
        <v>0.29465000000000002</v>
      </c>
      <c r="H12105" s="3">
        <v>47.89</v>
      </c>
      <c r="I12105" s="2">
        <v>0.42799999999999999</v>
      </c>
    </row>
    <row r="12106" spans="4:9" x14ac:dyDescent="0.25">
      <c r="D12106" s="3">
        <v>36.5</v>
      </c>
      <c r="E12106" s="2">
        <v>0.29475000000000001</v>
      </c>
      <c r="H12106" s="3">
        <v>47.95</v>
      </c>
      <c r="I12106" s="2">
        <v>0.42799999999999999</v>
      </c>
    </row>
    <row r="12107" spans="4:9" x14ac:dyDescent="0.25">
      <c r="D12107" s="3">
        <v>36.57</v>
      </c>
      <c r="E12107" s="2">
        <v>0.29475000000000001</v>
      </c>
      <c r="H12107" s="3">
        <v>48.02</v>
      </c>
      <c r="I12107" s="2">
        <v>0.42809999999999998</v>
      </c>
    </row>
    <row r="12108" spans="4:9" x14ac:dyDescent="0.25">
      <c r="D12108" s="3">
        <v>36.64</v>
      </c>
      <c r="E12108" s="2">
        <v>0.29485</v>
      </c>
      <c r="H12108" s="3">
        <v>48.09</v>
      </c>
      <c r="I12108" s="2">
        <v>0.42820000000000003</v>
      </c>
    </row>
    <row r="12109" spans="4:9" x14ac:dyDescent="0.25">
      <c r="D12109" s="3">
        <v>36.700000000000003</v>
      </c>
      <c r="E12109" s="2">
        <v>0.29494999999999999</v>
      </c>
      <c r="H12109" s="3">
        <v>48.15</v>
      </c>
      <c r="I12109" s="2">
        <v>0.42830000000000001</v>
      </c>
    </row>
    <row r="12110" spans="4:9" x14ac:dyDescent="0.25">
      <c r="D12110" s="3">
        <v>36.770000000000003</v>
      </c>
      <c r="E12110" s="2">
        <v>0.29504999999999998</v>
      </c>
      <c r="H12110" s="3">
        <v>48.22</v>
      </c>
      <c r="I12110" s="2">
        <v>0.42830000000000001</v>
      </c>
    </row>
    <row r="12111" spans="4:9" x14ac:dyDescent="0.25">
      <c r="D12111" s="3">
        <v>36.83</v>
      </c>
      <c r="E12111" s="2">
        <v>0.29515000000000002</v>
      </c>
      <c r="H12111" s="3">
        <v>48.29</v>
      </c>
      <c r="I12111" s="2">
        <v>0.4284</v>
      </c>
    </row>
    <row r="12112" spans="4:9" x14ac:dyDescent="0.25">
      <c r="D12112" s="3">
        <v>36.9</v>
      </c>
      <c r="E12112" s="2">
        <v>0.29515000000000002</v>
      </c>
      <c r="H12112" s="3">
        <v>48.35</v>
      </c>
      <c r="I12112" s="2">
        <v>0.42849999999999999</v>
      </c>
    </row>
    <row r="12113" spans="4:9" x14ac:dyDescent="0.25">
      <c r="D12113" s="3">
        <v>36.97</v>
      </c>
      <c r="E12113" s="2">
        <v>0.29525000000000001</v>
      </c>
      <c r="H12113" s="3">
        <v>48.42</v>
      </c>
      <c r="I12113" s="2">
        <v>0.42849999999999999</v>
      </c>
    </row>
    <row r="12114" spans="4:9" x14ac:dyDescent="0.25">
      <c r="D12114" s="3">
        <v>37.03</v>
      </c>
      <c r="E12114" s="2">
        <v>0.29535</v>
      </c>
      <c r="H12114" s="3">
        <v>48.49</v>
      </c>
      <c r="I12114" s="2">
        <v>0.42859999999999998</v>
      </c>
    </row>
    <row r="12115" spans="4:9" x14ac:dyDescent="0.25">
      <c r="D12115" s="3">
        <v>37.1</v>
      </c>
      <c r="E12115" s="2">
        <v>0.29554999999999998</v>
      </c>
      <c r="H12115" s="3">
        <v>48.55</v>
      </c>
      <c r="I12115" s="2">
        <v>0.42870000000000003</v>
      </c>
    </row>
    <row r="12116" spans="4:9" x14ac:dyDescent="0.25">
      <c r="D12116" s="3">
        <v>37.17</v>
      </c>
      <c r="E12116" s="2">
        <v>0.29565000000000002</v>
      </c>
      <c r="H12116" s="3">
        <v>48.62</v>
      </c>
      <c r="I12116" s="2">
        <v>0.42870000000000003</v>
      </c>
    </row>
    <row r="12117" spans="4:9" x14ac:dyDescent="0.25">
      <c r="D12117" s="3">
        <v>37.229999999999997</v>
      </c>
      <c r="E12117" s="2">
        <v>0.29565000000000002</v>
      </c>
      <c r="H12117" s="3">
        <v>48.69</v>
      </c>
      <c r="I12117" s="2">
        <v>0.42880000000000001</v>
      </c>
    </row>
    <row r="12118" spans="4:9" x14ac:dyDescent="0.25">
      <c r="D12118" s="3">
        <v>37.299999999999997</v>
      </c>
      <c r="E12118" s="2">
        <v>0.29575000000000001</v>
      </c>
      <c r="H12118" s="3">
        <v>48.75</v>
      </c>
      <c r="I12118" s="2">
        <v>0.4289</v>
      </c>
    </row>
    <row r="12119" spans="4:9" x14ac:dyDescent="0.25">
      <c r="D12119" s="3">
        <v>37.369999999999997</v>
      </c>
      <c r="E12119" s="2">
        <v>0.29594999999999999</v>
      </c>
      <c r="H12119" s="3">
        <v>48.82</v>
      </c>
      <c r="I12119" s="2">
        <v>0.42899999999999999</v>
      </c>
    </row>
    <row r="12120" spans="4:9" x14ac:dyDescent="0.25">
      <c r="D12120" s="3">
        <v>37.43</v>
      </c>
      <c r="E12120" s="2">
        <v>0.29604999999999998</v>
      </c>
      <c r="H12120" s="3">
        <v>48.89</v>
      </c>
      <c r="I12120" s="2">
        <v>0.42899999999999999</v>
      </c>
    </row>
    <row r="12121" spans="4:9" x14ac:dyDescent="0.25">
      <c r="D12121" s="3">
        <v>37.5</v>
      </c>
      <c r="E12121" s="2">
        <v>0.29615000000000002</v>
      </c>
      <c r="H12121" s="3">
        <v>48.95</v>
      </c>
      <c r="I12121" s="2">
        <v>0.42909999999999998</v>
      </c>
    </row>
    <row r="12122" spans="4:9" x14ac:dyDescent="0.25">
      <c r="D12122" s="3">
        <v>37.57</v>
      </c>
      <c r="E12122" s="2">
        <v>0.29625000000000001</v>
      </c>
      <c r="H12122" s="3">
        <v>49.02</v>
      </c>
      <c r="I12122" s="2">
        <v>0.42920000000000003</v>
      </c>
    </row>
    <row r="12123" spans="4:9" x14ac:dyDescent="0.25">
      <c r="D12123" s="3">
        <v>37.630000000000003</v>
      </c>
      <c r="E12123" s="2">
        <v>0.29625000000000001</v>
      </c>
      <c r="H12123" s="3">
        <v>49.09</v>
      </c>
      <c r="I12123" s="2">
        <v>0.42920000000000003</v>
      </c>
    </row>
    <row r="12124" spans="4:9" x14ac:dyDescent="0.25">
      <c r="D12124" s="3">
        <v>37.700000000000003</v>
      </c>
      <c r="E12124" s="2">
        <v>0.29635</v>
      </c>
      <c r="H12124" s="3">
        <v>49.15</v>
      </c>
      <c r="I12124" s="2">
        <v>0.42930000000000001</v>
      </c>
    </row>
    <row r="12125" spans="4:9" x14ac:dyDescent="0.25">
      <c r="D12125" s="3">
        <v>37.770000000000003</v>
      </c>
      <c r="E12125" s="2">
        <v>0.29644999999999999</v>
      </c>
      <c r="H12125" s="3">
        <v>49.22</v>
      </c>
      <c r="I12125" s="2">
        <v>0.4294</v>
      </c>
    </row>
    <row r="12126" spans="4:9" x14ac:dyDescent="0.25">
      <c r="D12126" s="3">
        <v>37.83</v>
      </c>
      <c r="E12126" s="2">
        <v>0.29644999999999999</v>
      </c>
      <c r="H12126" s="3">
        <v>49.29</v>
      </c>
      <c r="I12126" s="2">
        <v>0.4294</v>
      </c>
    </row>
    <row r="12127" spans="4:9" x14ac:dyDescent="0.25">
      <c r="D12127" s="3">
        <v>37.9</v>
      </c>
      <c r="E12127" s="2">
        <v>0.29654999999999998</v>
      </c>
      <c r="H12127" s="3">
        <v>49.35</v>
      </c>
      <c r="I12127" s="2">
        <v>0.42949999999999999</v>
      </c>
    </row>
    <row r="12128" spans="4:9" x14ac:dyDescent="0.25">
      <c r="D12128" s="3">
        <v>37.97</v>
      </c>
      <c r="E12128" s="2">
        <v>0.29665000000000002</v>
      </c>
      <c r="H12128" s="3">
        <v>49.42</v>
      </c>
      <c r="I12128" s="2">
        <v>0.42959999999999998</v>
      </c>
    </row>
    <row r="12129" spans="4:9" x14ac:dyDescent="0.25">
      <c r="D12129" s="3">
        <v>38.03</v>
      </c>
      <c r="E12129" s="2">
        <v>0.29675000000000001</v>
      </c>
      <c r="H12129" s="3">
        <v>49.49</v>
      </c>
      <c r="I12129" s="2">
        <v>0.42970000000000003</v>
      </c>
    </row>
    <row r="12130" spans="4:9" x14ac:dyDescent="0.25">
      <c r="D12130" s="3">
        <v>38.1</v>
      </c>
      <c r="E12130" s="2">
        <v>0.29685</v>
      </c>
      <c r="H12130" s="3">
        <v>49.55</v>
      </c>
      <c r="I12130" s="2">
        <v>0.42970000000000003</v>
      </c>
    </row>
    <row r="12131" spans="4:9" x14ac:dyDescent="0.25">
      <c r="D12131" s="3">
        <v>38.17</v>
      </c>
      <c r="E12131" s="2">
        <v>0.29694999999999999</v>
      </c>
      <c r="H12131" s="3">
        <v>49.62</v>
      </c>
      <c r="I12131" s="2">
        <v>0.42980000000000002</v>
      </c>
    </row>
    <row r="12132" spans="4:9" x14ac:dyDescent="0.25">
      <c r="D12132" s="3">
        <v>38.229999999999997</v>
      </c>
      <c r="E12132" s="2">
        <v>0.29694999999999999</v>
      </c>
      <c r="H12132" s="3">
        <v>49.69</v>
      </c>
      <c r="I12132" s="2">
        <v>0.4299</v>
      </c>
    </row>
    <row r="12133" spans="4:9" x14ac:dyDescent="0.25">
      <c r="D12133" s="3">
        <v>38.299999999999997</v>
      </c>
      <c r="E12133" s="2">
        <v>0.29704999999999998</v>
      </c>
      <c r="H12133" s="3">
        <v>49.75</v>
      </c>
      <c r="I12133" s="2">
        <v>0.4299</v>
      </c>
    </row>
    <row r="12134" spans="4:9" x14ac:dyDescent="0.25">
      <c r="D12134" s="3">
        <v>38.369999999999997</v>
      </c>
      <c r="E12134" s="2">
        <v>0.29715000000000003</v>
      </c>
      <c r="H12134" s="3">
        <v>49.82</v>
      </c>
      <c r="I12134" s="2">
        <v>0.43</v>
      </c>
    </row>
    <row r="12135" spans="4:9" x14ac:dyDescent="0.25">
      <c r="D12135" s="3">
        <v>38.43</v>
      </c>
      <c r="E12135" s="2">
        <v>0.29725000000000001</v>
      </c>
      <c r="H12135" s="3">
        <v>49.89</v>
      </c>
      <c r="I12135" s="2">
        <v>0.43009999999999998</v>
      </c>
    </row>
    <row r="12136" spans="4:9" x14ac:dyDescent="0.25">
      <c r="D12136" s="3">
        <v>38.5</v>
      </c>
      <c r="E12136" s="2">
        <v>0.29735</v>
      </c>
      <c r="H12136" s="3">
        <v>49.95</v>
      </c>
      <c r="I12136" s="2">
        <v>0.43009999999999998</v>
      </c>
    </row>
    <row r="12137" spans="4:9" x14ac:dyDescent="0.25">
      <c r="D12137" s="3">
        <v>38.57</v>
      </c>
      <c r="E12137" s="2">
        <v>0.29735</v>
      </c>
      <c r="H12137" s="3">
        <v>50.02</v>
      </c>
      <c r="I12137" s="2">
        <v>0.43020000000000003</v>
      </c>
    </row>
    <row r="12138" spans="4:9" x14ac:dyDescent="0.25">
      <c r="D12138" s="3">
        <v>38.630000000000003</v>
      </c>
      <c r="E12138" s="2">
        <v>0.29744999999999999</v>
      </c>
      <c r="H12138" s="3">
        <v>50.09</v>
      </c>
      <c r="I12138" s="2">
        <v>0.43030000000000002</v>
      </c>
    </row>
    <row r="12139" spans="4:9" x14ac:dyDescent="0.25">
      <c r="D12139" s="3">
        <v>38.700000000000003</v>
      </c>
      <c r="E12139" s="2">
        <v>0.29754999999999998</v>
      </c>
      <c r="H12139" s="3">
        <v>50.15</v>
      </c>
      <c r="I12139" s="2">
        <v>0.43030000000000002</v>
      </c>
    </row>
    <row r="12140" spans="4:9" x14ac:dyDescent="0.25">
      <c r="D12140" s="3">
        <v>38.76</v>
      </c>
      <c r="E12140" s="2">
        <v>0.29765000000000003</v>
      </c>
      <c r="H12140" s="3">
        <v>50.22</v>
      </c>
      <c r="I12140" s="2">
        <v>0.4304</v>
      </c>
    </row>
    <row r="12141" spans="4:9" x14ac:dyDescent="0.25">
      <c r="D12141" s="3">
        <v>38.83</v>
      </c>
      <c r="E12141" s="2">
        <v>0.29775000000000001</v>
      </c>
      <c r="H12141" s="3">
        <v>50.29</v>
      </c>
      <c r="I12141" s="2">
        <v>0.43049999999999999</v>
      </c>
    </row>
    <row r="12142" spans="4:9" x14ac:dyDescent="0.25">
      <c r="D12142" s="3">
        <v>38.9</v>
      </c>
      <c r="E12142" s="2">
        <v>0.29785</v>
      </c>
      <c r="H12142" s="3">
        <v>50.35</v>
      </c>
      <c r="I12142" s="2">
        <v>0.43059999999999998</v>
      </c>
    </row>
    <row r="12143" spans="4:9" x14ac:dyDescent="0.25">
      <c r="D12143" s="3">
        <v>38.96</v>
      </c>
      <c r="E12143" s="2">
        <v>0.29794999999999999</v>
      </c>
      <c r="H12143" s="3">
        <v>50.42</v>
      </c>
      <c r="I12143" s="2">
        <v>0.43059999999999998</v>
      </c>
    </row>
    <row r="12144" spans="4:9" x14ac:dyDescent="0.25">
      <c r="D12144" s="3">
        <v>39.03</v>
      </c>
      <c r="E12144" s="2">
        <v>0.29794999999999999</v>
      </c>
      <c r="H12144" s="3">
        <v>50.49</v>
      </c>
      <c r="I12144" s="2">
        <v>0.43070000000000003</v>
      </c>
    </row>
    <row r="12145" spans="4:9" x14ac:dyDescent="0.25">
      <c r="D12145" s="3">
        <v>39.1</v>
      </c>
      <c r="E12145" s="2">
        <v>0.29804999999999998</v>
      </c>
      <c r="H12145" s="3">
        <v>50.55</v>
      </c>
      <c r="I12145" s="2">
        <v>0.43080000000000002</v>
      </c>
    </row>
    <row r="12146" spans="4:9" x14ac:dyDescent="0.25">
      <c r="D12146" s="3">
        <v>39.159999999999997</v>
      </c>
      <c r="E12146" s="2">
        <v>0.29815000000000003</v>
      </c>
      <c r="H12146" s="3">
        <v>50.62</v>
      </c>
      <c r="I12146" s="2">
        <v>0.43080000000000002</v>
      </c>
    </row>
    <row r="12147" spans="4:9" x14ac:dyDescent="0.25">
      <c r="D12147" s="3">
        <v>39.229999999999997</v>
      </c>
      <c r="E12147" s="2">
        <v>0.29825000000000002</v>
      </c>
      <c r="H12147" s="3">
        <v>50.69</v>
      </c>
      <c r="I12147" s="2">
        <v>0.43090000000000001</v>
      </c>
    </row>
    <row r="12148" spans="4:9" x14ac:dyDescent="0.25">
      <c r="D12148" s="3">
        <v>39.299999999999997</v>
      </c>
      <c r="E12148" s="2">
        <v>0.29825000000000002</v>
      </c>
      <c r="H12148" s="3">
        <v>50.75</v>
      </c>
      <c r="I12148" s="2">
        <v>0.43099999999999999</v>
      </c>
    </row>
    <row r="12149" spans="4:9" x14ac:dyDescent="0.25">
      <c r="D12149" s="3">
        <v>39.36</v>
      </c>
      <c r="E12149" s="2">
        <v>0.29835</v>
      </c>
      <c r="H12149" s="3">
        <v>50.82</v>
      </c>
      <c r="I12149" s="2">
        <v>0.43109999999999998</v>
      </c>
    </row>
    <row r="12150" spans="4:9" x14ac:dyDescent="0.25">
      <c r="D12150" s="3">
        <v>39.43</v>
      </c>
      <c r="E12150" s="2">
        <v>0.29844999999999999</v>
      </c>
      <c r="H12150" s="3">
        <v>50.89</v>
      </c>
      <c r="I12150" s="2">
        <v>0.43109999999999998</v>
      </c>
    </row>
    <row r="12151" spans="4:9" x14ac:dyDescent="0.25">
      <c r="D12151" s="3">
        <v>39.5</v>
      </c>
      <c r="E12151" s="2">
        <v>0.29854999999999998</v>
      </c>
      <c r="H12151" s="3">
        <v>50.95</v>
      </c>
      <c r="I12151" s="2">
        <v>0.43120000000000003</v>
      </c>
    </row>
    <row r="12152" spans="4:9" x14ac:dyDescent="0.25">
      <c r="D12152" s="3">
        <v>39.56</v>
      </c>
      <c r="E12152" s="2">
        <v>0.29865000000000003</v>
      </c>
      <c r="H12152" s="3">
        <v>51.02</v>
      </c>
      <c r="I12152" s="2">
        <v>0.43130000000000002</v>
      </c>
    </row>
    <row r="12153" spans="4:9" x14ac:dyDescent="0.25">
      <c r="D12153" s="3">
        <v>39.630000000000003</v>
      </c>
      <c r="E12153" s="2">
        <v>0.29875000000000002</v>
      </c>
      <c r="H12153" s="3">
        <v>51.09</v>
      </c>
      <c r="I12153" s="2">
        <v>0.43130000000000002</v>
      </c>
    </row>
    <row r="12154" spans="4:9" x14ac:dyDescent="0.25">
      <c r="D12154" s="3">
        <v>39.700000000000003</v>
      </c>
      <c r="E12154" s="2">
        <v>0.29885</v>
      </c>
      <c r="H12154" s="3">
        <v>51.15</v>
      </c>
      <c r="I12154" s="2">
        <v>0.43140000000000001</v>
      </c>
    </row>
    <row r="12155" spans="4:9" x14ac:dyDescent="0.25">
      <c r="D12155" s="3">
        <v>39.76</v>
      </c>
      <c r="E12155" s="2">
        <v>0.29894999999999999</v>
      </c>
      <c r="H12155" s="3">
        <v>51.22</v>
      </c>
      <c r="I12155" s="2">
        <v>0.43149999999999999</v>
      </c>
    </row>
    <row r="12156" spans="4:9" x14ac:dyDescent="0.25">
      <c r="D12156" s="3">
        <v>39.83</v>
      </c>
      <c r="E12156" s="2">
        <v>0.29894999999999999</v>
      </c>
      <c r="H12156" s="3">
        <v>51.29</v>
      </c>
      <c r="I12156" s="2">
        <v>0.43149999999999999</v>
      </c>
    </row>
    <row r="12157" spans="4:9" x14ac:dyDescent="0.25">
      <c r="D12157" s="3">
        <v>39.9</v>
      </c>
      <c r="E12157" s="2">
        <v>0.29904999999999998</v>
      </c>
      <c r="H12157" s="3">
        <v>51.35</v>
      </c>
      <c r="I12157" s="2">
        <v>0.43159999999999998</v>
      </c>
    </row>
    <row r="12158" spans="4:9" x14ac:dyDescent="0.25">
      <c r="D12158" s="3">
        <v>39.96</v>
      </c>
      <c r="E12158" s="2">
        <v>0.29915000000000003</v>
      </c>
      <c r="H12158" s="3">
        <v>51.42</v>
      </c>
      <c r="I12158" s="2">
        <v>0.43169999999999997</v>
      </c>
    </row>
    <row r="12159" spans="4:9" x14ac:dyDescent="0.25">
      <c r="D12159" s="3">
        <v>40.03</v>
      </c>
      <c r="E12159" s="2">
        <v>0.29925000000000002</v>
      </c>
      <c r="H12159" s="3">
        <v>51.49</v>
      </c>
      <c r="I12159" s="2">
        <v>0.43169999999999997</v>
      </c>
    </row>
    <row r="12160" spans="4:9" x14ac:dyDescent="0.25">
      <c r="D12160" s="3">
        <v>40.1</v>
      </c>
      <c r="E12160" s="2">
        <v>0.29935</v>
      </c>
      <c r="H12160" s="3">
        <v>51.55</v>
      </c>
      <c r="I12160" s="2">
        <v>0.43180000000000002</v>
      </c>
    </row>
    <row r="12161" spans="4:9" x14ac:dyDescent="0.25">
      <c r="D12161" s="3">
        <v>40.159999999999997</v>
      </c>
      <c r="E12161" s="2">
        <v>0.29944999999999999</v>
      </c>
      <c r="H12161" s="3">
        <v>51.62</v>
      </c>
      <c r="I12161" s="2">
        <v>0.43190000000000001</v>
      </c>
    </row>
    <row r="12162" spans="4:9" x14ac:dyDescent="0.25">
      <c r="D12162" s="3">
        <v>40.229999999999997</v>
      </c>
      <c r="E12162" s="2">
        <v>0.29944999999999999</v>
      </c>
      <c r="H12162" s="3">
        <v>51.69</v>
      </c>
      <c r="I12162" s="2">
        <v>0.43190000000000001</v>
      </c>
    </row>
    <row r="12163" spans="4:9" x14ac:dyDescent="0.25">
      <c r="D12163" s="3">
        <v>40.299999999999997</v>
      </c>
      <c r="E12163" s="2">
        <v>0.29954999999999998</v>
      </c>
      <c r="H12163" s="3">
        <v>51.75</v>
      </c>
      <c r="I12163" s="2">
        <v>0.432</v>
      </c>
    </row>
    <row r="12164" spans="4:9" x14ac:dyDescent="0.25">
      <c r="D12164" s="3">
        <v>40.36</v>
      </c>
      <c r="E12164" s="2">
        <v>0.29965000000000003</v>
      </c>
      <c r="H12164" s="3">
        <v>51.82</v>
      </c>
      <c r="I12164" s="2">
        <v>0.43209999999999998</v>
      </c>
    </row>
    <row r="12165" spans="4:9" x14ac:dyDescent="0.25">
      <c r="D12165" s="3">
        <v>40.43</v>
      </c>
      <c r="E12165" s="2">
        <v>0.29975000000000002</v>
      </c>
      <c r="H12165" s="3">
        <v>51.89</v>
      </c>
      <c r="I12165" s="2">
        <v>0.43209999999999998</v>
      </c>
    </row>
    <row r="12166" spans="4:9" x14ac:dyDescent="0.25">
      <c r="D12166" s="3">
        <v>40.49</v>
      </c>
      <c r="E12166" s="2">
        <v>0.29975000000000002</v>
      </c>
      <c r="H12166" s="3">
        <v>51.95</v>
      </c>
      <c r="I12166" s="2">
        <v>0.43219999999999997</v>
      </c>
    </row>
    <row r="12167" spans="4:9" x14ac:dyDescent="0.25">
      <c r="D12167" s="3">
        <v>40.56</v>
      </c>
      <c r="E12167" s="2">
        <v>0.29985000000000001</v>
      </c>
      <c r="H12167" s="3">
        <v>52.02</v>
      </c>
      <c r="I12167" s="2">
        <v>0.43230000000000002</v>
      </c>
    </row>
    <row r="12168" spans="4:9" x14ac:dyDescent="0.25">
      <c r="D12168" s="3">
        <v>40.630000000000003</v>
      </c>
      <c r="E12168" s="2">
        <v>0.29994999999999999</v>
      </c>
      <c r="H12168" s="3">
        <v>52.09</v>
      </c>
      <c r="I12168" s="2">
        <v>0.43230000000000002</v>
      </c>
    </row>
    <row r="12169" spans="4:9" x14ac:dyDescent="0.25">
      <c r="D12169" s="3">
        <v>40.700000000000003</v>
      </c>
      <c r="E12169" s="2">
        <v>0.30004999999999998</v>
      </c>
      <c r="H12169" s="3">
        <v>52.15</v>
      </c>
      <c r="I12169" s="2">
        <v>0.43240000000000001</v>
      </c>
    </row>
    <row r="12170" spans="4:9" x14ac:dyDescent="0.25">
      <c r="D12170" s="3">
        <v>40.76</v>
      </c>
      <c r="E12170" s="2">
        <v>0.30014999999999997</v>
      </c>
      <c r="H12170" s="3">
        <v>52.22</v>
      </c>
      <c r="I12170" s="2">
        <v>0.4325</v>
      </c>
    </row>
    <row r="12171" spans="4:9" x14ac:dyDescent="0.25">
      <c r="D12171" s="3">
        <v>40.83</v>
      </c>
      <c r="E12171" s="2">
        <v>0.30025000000000002</v>
      </c>
      <c r="H12171" s="3">
        <v>52.29</v>
      </c>
      <c r="I12171" s="2">
        <v>0.43259999999999998</v>
      </c>
    </row>
    <row r="12172" spans="4:9" x14ac:dyDescent="0.25">
      <c r="D12172" s="3">
        <v>40.89</v>
      </c>
      <c r="E12172" s="2">
        <v>0.30035000000000001</v>
      </c>
      <c r="H12172" s="3">
        <v>52.35</v>
      </c>
      <c r="I12172" s="2">
        <v>0.43259999999999998</v>
      </c>
    </row>
    <row r="12173" spans="4:9" x14ac:dyDescent="0.25">
      <c r="D12173" s="3">
        <v>40.96</v>
      </c>
      <c r="E12173" s="2">
        <v>0.30044999999999999</v>
      </c>
      <c r="H12173" s="3">
        <v>52.42</v>
      </c>
      <c r="I12173" s="2">
        <v>0.43269999999999997</v>
      </c>
    </row>
    <row r="12174" spans="4:9" x14ac:dyDescent="0.25">
      <c r="D12174" s="3">
        <v>41.03</v>
      </c>
      <c r="E12174" s="2">
        <v>0.30054999999999998</v>
      </c>
      <c r="H12174" s="3">
        <v>52.49</v>
      </c>
      <c r="I12174" s="2">
        <v>0.43280000000000002</v>
      </c>
    </row>
    <row r="12175" spans="4:9" x14ac:dyDescent="0.25">
      <c r="D12175" s="3">
        <v>41.1</v>
      </c>
      <c r="E12175" s="2">
        <v>0.30064999999999997</v>
      </c>
      <c r="H12175" s="3">
        <v>52.55</v>
      </c>
      <c r="I12175" s="2">
        <v>0.43280000000000002</v>
      </c>
    </row>
    <row r="12176" spans="4:9" x14ac:dyDescent="0.25">
      <c r="D12176" s="3">
        <v>41.16</v>
      </c>
      <c r="E12176" s="2">
        <v>0.30064999999999997</v>
      </c>
      <c r="H12176" s="3">
        <v>52.62</v>
      </c>
      <c r="I12176" s="2">
        <v>0.43290000000000001</v>
      </c>
    </row>
    <row r="12177" spans="4:9" x14ac:dyDescent="0.25">
      <c r="D12177" s="3">
        <v>41.23</v>
      </c>
      <c r="E12177" s="2">
        <v>0.30075000000000002</v>
      </c>
      <c r="H12177" s="3">
        <v>52.69</v>
      </c>
      <c r="I12177" s="2">
        <v>0.433</v>
      </c>
    </row>
    <row r="12178" spans="4:9" x14ac:dyDescent="0.25">
      <c r="D12178" s="3">
        <v>41.29</v>
      </c>
      <c r="E12178" s="2">
        <v>0.30085000000000001</v>
      </c>
      <c r="H12178" s="3">
        <v>52.75</v>
      </c>
      <c r="I12178" s="2">
        <v>0.433</v>
      </c>
    </row>
    <row r="12179" spans="4:9" x14ac:dyDescent="0.25">
      <c r="D12179" s="3">
        <v>41.36</v>
      </c>
      <c r="E12179" s="2">
        <v>0.30095</v>
      </c>
      <c r="H12179" s="3">
        <v>52.82</v>
      </c>
      <c r="I12179" s="2">
        <v>0.43309999999999998</v>
      </c>
    </row>
    <row r="12180" spans="4:9" x14ac:dyDescent="0.25">
      <c r="D12180" s="3">
        <v>41.43</v>
      </c>
      <c r="E12180" s="2">
        <v>0.30104999999999998</v>
      </c>
      <c r="H12180" s="3">
        <v>52.89</v>
      </c>
      <c r="I12180" s="2">
        <v>0.43319999999999997</v>
      </c>
    </row>
    <row r="12181" spans="4:9" x14ac:dyDescent="0.25">
      <c r="D12181" s="3">
        <v>41.49</v>
      </c>
      <c r="E12181" s="2">
        <v>0.30114999999999997</v>
      </c>
      <c r="H12181" s="3">
        <v>52.96</v>
      </c>
      <c r="I12181" s="2">
        <v>0.43319999999999997</v>
      </c>
    </row>
    <row r="12182" spans="4:9" x14ac:dyDescent="0.25">
      <c r="D12182" s="3">
        <v>41.56</v>
      </c>
      <c r="E12182" s="2">
        <v>0.30114999999999997</v>
      </c>
      <c r="H12182" s="3">
        <v>53.02</v>
      </c>
      <c r="I12182" s="2">
        <v>0.43330000000000002</v>
      </c>
    </row>
    <row r="12183" spans="4:9" x14ac:dyDescent="0.25">
      <c r="D12183" s="3">
        <v>41.63</v>
      </c>
      <c r="E12183" s="2">
        <v>0.30125000000000002</v>
      </c>
      <c r="H12183" s="3">
        <v>53.09</v>
      </c>
      <c r="I12183" s="2">
        <v>0.43330000000000002</v>
      </c>
    </row>
    <row r="12184" spans="4:9" x14ac:dyDescent="0.25">
      <c r="D12184" s="3">
        <v>41.69</v>
      </c>
      <c r="E12184" s="2">
        <v>0.30135000000000001</v>
      </c>
      <c r="H12184" s="3">
        <v>53.15</v>
      </c>
      <c r="I12184" s="2">
        <v>0.43340000000000001</v>
      </c>
    </row>
    <row r="12185" spans="4:9" x14ac:dyDescent="0.25">
      <c r="D12185" s="3">
        <v>41.76</v>
      </c>
      <c r="E12185" s="2">
        <v>0.30145</v>
      </c>
      <c r="H12185" s="3">
        <v>53.22</v>
      </c>
      <c r="I12185" s="2">
        <v>0.4335</v>
      </c>
    </row>
    <row r="12186" spans="4:9" x14ac:dyDescent="0.25">
      <c r="D12186" s="3">
        <v>41.83</v>
      </c>
      <c r="E12186" s="2">
        <v>0.30145</v>
      </c>
      <c r="H12186" s="3">
        <v>53.29</v>
      </c>
      <c r="I12186" s="2">
        <v>0.4335</v>
      </c>
    </row>
    <row r="12187" spans="4:9" x14ac:dyDescent="0.25">
      <c r="D12187" s="3">
        <v>41.89</v>
      </c>
      <c r="E12187" s="2">
        <v>0.30154999999999998</v>
      </c>
      <c r="H12187" s="3">
        <v>53.36</v>
      </c>
      <c r="I12187" s="2">
        <v>0.43359999999999999</v>
      </c>
    </row>
    <row r="12188" spans="4:9" x14ac:dyDescent="0.25">
      <c r="D12188" s="3">
        <v>41.96</v>
      </c>
      <c r="E12188" s="2">
        <v>0.30164999999999997</v>
      </c>
      <c r="H12188" s="3">
        <v>53.42</v>
      </c>
      <c r="I12188" s="2">
        <v>0.43369999999999997</v>
      </c>
    </row>
    <row r="12189" spans="4:9" x14ac:dyDescent="0.25">
      <c r="D12189" s="3">
        <v>42.03</v>
      </c>
      <c r="E12189" s="2">
        <v>0.30175000000000002</v>
      </c>
      <c r="H12189" s="3">
        <v>53.49</v>
      </c>
      <c r="I12189" s="2">
        <v>0.43369999999999997</v>
      </c>
    </row>
    <row r="12190" spans="4:9" x14ac:dyDescent="0.25">
      <c r="D12190" s="3">
        <v>42.09</v>
      </c>
      <c r="E12190" s="2">
        <v>0.30185000000000001</v>
      </c>
      <c r="H12190" s="3">
        <v>53.55</v>
      </c>
      <c r="I12190" s="2">
        <v>0.43380000000000002</v>
      </c>
    </row>
    <row r="12191" spans="4:9" x14ac:dyDescent="0.25">
      <c r="D12191" s="3">
        <v>42.16</v>
      </c>
      <c r="E12191" s="2">
        <v>0.30195</v>
      </c>
      <c r="H12191" s="3">
        <v>53.62</v>
      </c>
      <c r="I12191" s="2">
        <v>0.43390000000000001</v>
      </c>
    </row>
    <row r="12192" spans="4:9" x14ac:dyDescent="0.25">
      <c r="D12192" s="3">
        <v>42.23</v>
      </c>
      <c r="E12192" s="2">
        <v>0.30204999999999999</v>
      </c>
      <c r="H12192" s="3">
        <v>53.69</v>
      </c>
      <c r="I12192" s="2">
        <v>0.43390000000000001</v>
      </c>
    </row>
    <row r="12193" spans="4:9" x14ac:dyDescent="0.25">
      <c r="D12193" s="3">
        <v>42.29</v>
      </c>
      <c r="E12193" s="2">
        <v>0.30204999999999999</v>
      </c>
      <c r="H12193" s="3">
        <v>53.75</v>
      </c>
      <c r="I12193" s="2">
        <v>0.434</v>
      </c>
    </row>
    <row r="12194" spans="4:9" x14ac:dyDescent="0.25">
      <c r="D12194" s="3">
        <v>42.36</v>
      </c>
      <c r="E12194" s="2">
        <v>0.30214999999999997</v>
      </c>
      <c r="H12194" s="3">
        <v>53.82</v>
      </c>
      <c r="I12194" s="2">
        <v>0.43409999999999999</v>
      </c>
    </row>
    <row r="12195" spans="4:9" x14ac:dyDescent="0.25">
      <c r="D12195" s="3">
        <v>42.43</v>
      </c>
      <c r="E12195" s="2">
        <v>0.30225000000000002</v>
      </c>
      <c r="H12195" s="3">
        <v>53.89</v>
      </c>
      <c r="I12195" s="2">
        <v>0.43409999999999999</v>
      </c>
    </row>
    <row r="12196" spans="4:9" x14ac:dyDescent="0.25">
      <c r="D12196" s="3">
        <v>42.49</v>
      </c>
      <c r="E12196" s="2">
        <v>0.30225000000000002</v>
      </c>
      <c r="H12196" s="3">
        <v>53.95</v>
      </c>
      <c r="I12196" s="2">
        <v>0.43419999999999997</v>
      </c>
    </row>
    <row r="12197" spans="4:9" x14ac:dyDescent="0.25">
      <c r="D12197" s="3">
        <v>42.56</v>
      </c>
      <c r="E12197" s="2">
        <v>0.30235000000000001</v>
      </c>
      <c r="H12197" s="3">
        <v>54.02</v>
      </c>
      <c r="I12197" s="2">
        <v>0.43430000000000002</v>
      </c>
    </row>
    <row r="12198" spans="4:9" x14ac:dyDescent="0.25">
      <c r="D12198" s="3">
        <v>42.63</v>
      </c>
      <c r="E12198" s="2">
        <v>0.30245</v>
      </c>
      <c r="H12198" s="3">
        <v>54.09</v>
      </c>
      <c r="I12198" s="2">
        <v>0.43430000000000002</v>
      </c>
    </row>
    <row r="12199" spans="4:9" x14ac:dyDescent="0.25">
      <c r="D12199" s="3">
        <v>42.69</v>
      </c>
      <c r="E12199" s="2">
        <v>0.30254999999999999</v>
      </c>
      <c r="H12199" s="3">
        <v>54.16</v>
      </c>
      <c r="I12199" s="2">
        <v>0.43440000000000001</v>
      </c>
    </row>
    <row r="12200" spans="4:9" x14ac:dyDescent="0.25">
      <c r="D12200" s="3">
        <v>42.76</v>
      </c>
      <c r="E12200" s="2">
        <v>0.30264999999999997</v>
      </c>
      <c r="H12200" s="3">
        <v>54.22</v>
      </c>
      <c r="I12200" s="2">
        <v>0.43440000000000001</v>
      </c>
    </row>
    <row r="12201" spans="4:9" x14ac:dyDescent="0.25">
      <c r="D12201" s="3">
        <v>42.83</v>
      </c>
      <c r="E12201" s="2">
        <v>0.30264999999999997</v>
      </c>
      <c r="H12201" s="3">
        <v>54.29</v>
      </c>
      <c r="I12201" s="2">
        <v>0.4345</v>
      </c>
    </row>
    <row r="12202" spans="4:9" x14ac:dyDescent="0.25">
      <c r="D12202" s="3">
        <v>42.89</v>
      </c>
      <c r="E12202" s="2">
        <v>0.30275000000000002</v>
      </c>
      <c r="H12202" s="3">
        <v>54.35</v>
      </c>
      <c r="I12202" s="2">
        <v>0.43459999999999999</v>
      </c>
    </row>
    <row r="12203" spans="4:9" x14ac:dyDescent="0.25">
      <c r="D12203" s="3">
        <v>42.96</v>
      </c>
      <c r="E12203" s="2">
        <v>0.30285000000000001</v>
      </c>
      <c r="H12203" s="3">
        <v>54.42</v>
      </c>
      <c r="I12203" s="2">
        <v>0.43469999999999998</v>
      </c>
    </row>
    <row r="12204" spans="4:9" x14ac:dyDescent="0.25">
      <c r="D12204" s="3">
        <v>43.03</v>
      </c>
      <c r="E12204" s="2">
        <v>0.30295</v>
      </c>
      <c r="H12204" s="3">
        <v>54.49</v>
      </c>
      <c r="I12204" s="2">
        <v>0.43480000000000002</v>
      </c>
    </row>
    <row r="12205" spans="4:9" x14ac:dyDescent="0.25">
      <c r="D12205" s="3">
        <v>43.09</v>
      </c>
      <c r="E12205" s="2">
        <v>0.30295</v>
      </c>
      <c r="H12205" s="3">
        <v>54.55</v>
      </c>
      <c r="I12205" s="2">
        <v>0.43480000000000002</v>
      </c>
    </row>
    <row r="12206" spans="4:9" x14ac:dyDescent="0.25">
      <c r="D12206" s="3">
        <v>43.16</v>
      </c>
      <c r="E12206" s="2">
        <v>0.30304999999999999</v>
      </c>
      <c r="H12206" s="3">
        <v>54.62</v>
      </c>
      <c r="I12206" s="2">
        <v>0.43490000000000001</v>
      </c>
    </row>
    <row r="12207" spans="4:9" x14ac:dyDescent="0.25">
      <c r="D12207" s="3">
        <v>43.23</v>
      </c>
      <c r="E12207" s="2">
        <v>0.30314999999999998</v>
      </c>
      <c r="H12207" s="3">
        <v>54.69</v>
      </c>
      <c r="I12207" s="2">
        <v>0.435</v>
      </c>
    </row>
    <row r="12208" spans="4:9" x14ac:dyDescent="0.25">
      <c r="D12208" s="3">
        <v>43.29</v>
      </c>
      <c r="E12208" s="2">
        <v>0.30325000000000002</v>
      </c>
      <c r="H12208" s="3">
        <v>54.75</v>
      </c>
      <c r="I12208" s="2">
        <v>0.435</v>
      </c>
    </row>
    <row r="12209" spans="4:9" x14ac:dyDescent="0.25">
      <c r="D12209" s="3">
        <v>43.36</v>
      </c>
      <c r="E12209" s="2">
        <v>0.30335000000000001</v>
      </c>
      <c r="H12209" s="3">
        <v>54.82</v>
      </c>
      <c r="I12209" s="2">
        <v>0.43509999999999999</v>
      </c>
    </row>
    <row r="12210" spans="4:9" x14ac:dyDescent="0.25">
      <c r="D12210" s="3">
        <v>43.43</v>
      </c>
      <c r="E12210" s="2">
        <v>0.30335000000000001</v>
      </c>
      <c r="H12210" s="3">
        <v>54.89</v>
      </c>
      <c r="I12210" s="2">
        <v>0.43509999999999999</v>
      </c>
    </row>
    <row r="12211" spans="4:9" x14ac:dyDescent="0.25">
      <c r="D12211" s="3">
        <v>43.49</v>
      </c>
      <c r="E12211" s="2">
        <v>0.30345</v>
      </c>
      <c r="H12211" s="3">
        <v>54.96</v>
      </c>
      <c r="I12211" s="2">
        <v>0.43519999999999998</v>
      </c>
    </row>
    <row r="12212" spans="4:9" x14ac:dyDescent="0.25">
      <c r="D12212" s="3">
        <v>43.56</v>
      </c>
      <c r="E12212" s="2">
        <v>0.30354999999999999</v>
      </c>
      <c r="H12212" s="3">
        <v>55.02</v>
      </c>
      <c r="I12212" s="2">
        <v>0.43530000000000002</v>
      </c>
    </row>
    <row r="12213" spans="4:9" x14ac:dyDescent="0.25">
      <c r="D12213" s="3">
        <v>43.63</v>
      </c>
      <c r="E12213" s="2">
        <v>0.30364999999999998</v>
      </c>
      <c r="H12213" s="3">
        <v>55.09</v>
      </c>
      <c r="I12213" s="2">
        <v>0.43540000000000001</v>
      </c>
    </row>
    <row r="12214" spans="4:9" x14ac:dyDescent="0.25">
      <c r="D12214" s="3">
        <v>43.69</v>
      </c>
      <c r="E12214" s="2">
        <v>0.30375000000000002</v>
      </c>
      <c r="H12214" s="3">
        <v>55.15</v>
      </c>
      <c r="I12214" s="2">
        <v>0.43540000000000001</v>
      </c>
    </row>
    <row r="12215" spans="4:9" x14ac:dyDescent="0.25">
      <c r="D12215" s="3">
        <v>43.76</v>
      </c>
      <c r="E12215" s="2">
        <v>0.30375000000000002</v>
      </c>
      <c r="H12215" s="3">
        <v>55.22</v>
      </c>
      <c r="I12215" s="2">
        <v>0.4355</v>
      </c>
    </row>
    <row r="12216" spans="4:9" x14ac:dyDescent="0.25">
      <c r="D12216" s="3">
        <v>43.83</v>
      </c>
      <c r="E12216" s="2">
        <v>0.30385000000000001</v>
      </c>
      <c r="H12216" s="3">
        <v>55.29</v>
      </c>
      <c r="I12216" s="2">
        <v>0.43559999999999999</v>
      </c>
    </row>
    <row r="12217" spans="4:9" x14ac:dyDescent="0.25">
      <c r="D12217" s="3">
        <v>43.89</v>
      </c>
      <c r="E12217" s="2">
        <v>0.30395</v>
      </c>
      <c r="H12217" s="3">
        <v>55.36</v>
      </c>
      <c r="I12217" s="2">
        <v>0.43559999999999999</v>
      </c>
    </row>
    <row r="12218" spans="4:9" x14ac:dyDescent="0.25">
      <c r="D12218" s="3">
        <v>43.96</v>
      </c>
      <c r="E12218" s="2">
        <v>0.30404999999999999</v>
      </c>
      <c r="H12218" s="3">
        <v>55.42</v>
      </c>
      <c r="I12218" s="2">
        <v>0.43569999999999998</v>
      </c>
    </row>
    <row r="12219" spans="4:9" x14ac:dyDescent="0.25">
      <c r="D12219" s="3">
        <v>44.03</v>
      </c>
      <c r="E12219" s="2">
        <v>0.30404999999999999</v>
      </c>
      <c r="H12219" s="3">
        <v>55.49</v>
      </c>
      <c r="I12219" s="2">
        <v>0.43569999999999998</v>
      </c>
    </row>
    <row r="12220" spans="4:9" x14ac:dyDescent="0.25">
      <c r="D12220" s="3">
        <v>44.09</v>
      </c>
      <c r="E12220" s="2">
        <v>0.30414999999999998</v>
      </c>
      <c r="H12220" s="3">
        <v>55.55</v>
      </c>
      <c r="I12220" s="2">
        <v>0.43580000000000002</v>
      </c>
    </row>
    <row r="12221" spans="4:9" x14ac:dyDescent="0.25">
      <c r="D12221" s="3">
        <v>44.16</v>
      </c>
      <c r="E12221" s="2">
        <v>0.30425000000000002</v>
      </c>
      <c r="H12221" s="3">
        <v>55.62</v>
      </c>
      <c r="I12221" s="2">
        <v>0.43590000000000001</v>
      </c>
    </row>
    <row r="12222" spans="4:9" x14ac:dyDescent="0.25">
      <c r="D12222" s="3">
        <v>44.23</v>
      </c>
      <c r="E12222" s="2">
        <v>0.30435000000000001</v>
      </c>
      <c r="H12222" s="3">
        <v>55.69</v>
      </c>
      <c r="I12222" s="2">
        <v>0.43590000000000001</v>
      </c>
    </row>
    <row r="12223" spans="4:9" x14ac:dyDescent="0.25">
      <c r="D12223" s="3">
        <v>44.29</v>
      </c>
      <c r="E12223" s="2">
        <v>0.30435000000000001</v>
      </c>
      <c r="H12223" s="3">
        <v>55.75</v>
      </c>
      <c r="I12223" s="2">
        <v>0.436</v>
      </c>
    </row>
    <row r="12224" spans="4:9" x14ac:dyDescent="0.25">
      <c r="D12224" s="3">
        <v>44.36</v>
      </c>
      <c r="E12224" s="2">
        <v>0.30445</v>
      </c>
      <c r="H12224" s="3">
        <v>55.82</v>
      </c>
      <c r="I12224" s="2">
        <v>0.43609999999999999</v>
      </c>
    </row>
    <row r="12225" spans="4:9" x14ac:dyDescent="0.25">
      <c r="D12225" s="3">
        <v>44.43</v>
      </c>
      <c r="E12225" s="2">
        <v>0.30454999999999999</v>
      </c>
      <c r="H12225" s="3">
        <v>55.89</v>
      </c>
      <c r="I12225" s="2">
        <v>0.43609999999999999</v>
      </c>
    </row>
    <row r="12226" spans="4:9" x14ac:dyDescent="0.25">
      <c r="D12226" s="3">
        <v>44.49</v>
      </c>
      <c r="E12226" s="2">
        <v>0.30464999999999998</v>
      </c>
      <c r="H12226" s="3">
        <v>55.96</v>
      </c>
      <c r="I12226" s="2">
        <v>0.43619999999999998</v>
      </c>
    </row>
    <row r="12227" spans="4:9" x14ac:dyDescent="0.25">
      <c r="D12227" s="3">
        <v>44.56</v>
      </c>
      <c r="E12227" s="2">
        <v>0.30464999999999998</v>
      </c>
      <c r="H12227" s="3">
        <v>56.02</v>
      </c>
      <c r="I12227" s="2">
        <v>0.43619999999999998</v>
      </c>
    </row>
    <row r="12228" spans="4:9" x14ac:dyDescent="0.25">
      <c r="D12228" s="3">
        <v>44.63</v>
      </c>
      <c r="E12228" s="2">
        <v>0.30475000000000002</v>
      </c>
      <c r="H12228" s="3">
        <v>56.09</v>
      </c>
      <c r="I12228" s="2">
        <v>0.43630000000000002</v>
      </c>
    </row>
    <row r="12229" spans="4:9" x14ac:dyDescent="0.25">
      <c r="D12229" s="3">
        <v>44.69</v>
      </c>
      <c r="E12229" s="2">
        <v>0.30485000000000001</v>
      </c>
      <c r="H12229" s="3">
        <v>56.15</v>
      </c>
      <c r="I12229" s="2">
        <v>0.43640000000000001</v>
      </c>
    </row>
    <row r="12230" spans="4:9" x14ac:dyDescent="0.25">
      <c r="D12230" s="3">
        <v>44.76</v>
      </c>
      <c r="E12230" s="2">
        <v>0.30495</v>
      </c>
      <c r="H12230" s="3">
        <v>56.22</v>
      </c>
      <c r="I12230" s="2">
        <v>0.43640000000000001</v>
      </c>
    </row>
    <row r="12231" spans="4:9" x14ac:dyDescent="0.25">
      <c r="D12231" s="3">
        <v>44.83</v>
      </c>
      <c r="E12231" s="2">
        <v>0.30495</v>
      </c>
      <c r="H12231" s="3">
        <v>56.29</v>
      </c>
      <c r="I12231" s="2">
        <v>0.4365</v>
      </c>
    </row>
    <row r="12232" spans="4:9" x14ac:dyDescent="0.25">
      <c r="D12232" s="3">
        <v>44.89</v>
      </c>
      <c r="E12232" s="2">
        <v>0.30504999999999999</v>
      </c>
      <c r="H12232" s="3">
        <v>56.35</v>
      </c>
      <c r="I12232" s="2">
        <v>0.4365</v>
      </c>
    </row>
    <row r="12233" spans="4:9" x14ac:dyDescent="0.25">
      <c r="D12233" s="3">
        <v>44.96</v>
      </c>
      <c r="E12233" s="2">
        <v>0.30514999999999998</v>
      </c>
      <c r="H12233" s="3">
        <v>56.42</v>
      </c>
      <c r="I12233" s="2">
        <v>0.43659999999999999</v>
      </c>
    </row>
    <row r="12234" spans="4:9" x14ac:dyDescent="0.25">
      <c r="D12234" s="3">
        <v>45.02</v>
      </c>
      <c r="E12234" s="2">
        <v>0.30525000000000002</v>
      </c>
      <c r="H12234" s="3">
        <v>56.49</v>
      </c>
      <c r="I12234" s="2">
        <v>0.43669999999999998</v>
      </c>
    </row>
    <row r="12235" spans="4:9" x14ac:dyDescent="0.25">
      <c r="D12235" s="3">
        <v>45.09</v>
      </c>
      <c r="E12235" s="2">
        <v>0.30535000000000001</v>
      </c>
      <c r="H12235" s="3">
        <v>56.56</v>
      </c>
      <c r="I12235" s="2">
        <v>0.43669999999999998</v>
      </c>
    </row>
    <row r="12236" spans="4:9" x14ac:dyDescent="0.25">
      <c r="D12236" s="3">
        <v>45.16</v>
      </c>
      <c r="E12236" s="2">
        <v>0.30545</v>
      </c>
      <c r="H12236" s="3">
        <v>56.62</v>
      </c>
      <c r="I12236" s="2">
        <v>0.43680000000000002</v>
      </c>
    </row>
    <row r="12237" spans="4:9" x14ac:dyDescent="0.25">
      <c r="D12237" s="3">
        <v>45.22</v>
      </c>
      <c r="E12237" s="2">
        <v>0.30545</v>
      </c>
      <c r="H12237" s="3">
        <v>56.69</v>
      </c>
      <c r="I12237" s="2">
        <v>0.43690000000000001</v>
      </c>
    </row>
    <row r="12238" spans="4:9" x14ac:dyDescent="0.25">
      <c r="D12238" s="3">
        <v>45.29</v>
      </c>
      <c r="E12238" s="2">
        <v>0.30554999999999999</v>
      </c>
      <c r="H12238" s="3">
        <v>56.76</v>
      </c>
      <c r="I12238" s="2">
        <v>0.43690000000000001</v>
      </c>
    </row>
    <row r="12239" spans="4:9" x14ac:dyDescent="0.25">
      <c r="D12239" s="3">
        <v>45.36</v>
      </c>
      <c r="E12239" s="2">
        <v>0.30564999999999998</v>
      </c>
      <c r="H12239" s="3">
        <v>56.82</v>
      </c>
      <c r="I12239" s="2">
        <v>0.437</v>
      </c>
    </row>
    <row r="12240" spans="4:9" x14ac:dyDescent="0.25">
      <c r="D12240" s="3">
        <v>45.43</v>
      </c>
      <c r="E12240" s="2">
        <v>0.30575000000000002</v>
      </c>
      <c r="H12240" s="3">
        <v>56.89</v>
      </c>
      <c r="I12240" s="2">
        <v>0.437</v>
      </c>
    </row>
    <row r="12241" spans="4:9" x14ac:dyDescent="0.25">
      <c r="D12241" s="3">
        <v>45.49</v>
      </c>
      <c r="E12241" s="2">
        <v>0.30575000000000002</v>
      </c>
      <c r="H12241" s="3">
        <v>56.96</v>
      </c>
      <c r="I12241" s="2">
        <v>0.43709999999999999</v>
      </c>
    </row>
    <row r="12242" spans="4:9" x14ac:dyDescent="0.25">
      <c r="D12242" s="3">
        <v>45.56</v>
      </c>
      <c r="E12242" s="2">
        <v>0.30585000000000001</v>
      </c>
      <c r="H12242" s="3">
        <v>57.02</v>
      </c>
      <c r="I12242" s="2">
        <v>0.43719999999999998</v>
      </c>
    </row>
    <row r="12243" spans="4:9" x14ac:dyDescent="0.25">
      <c r="D12243" s="3">
        <v>45.62</v>
      </c>
      <c r="E12243" s="2">
        <v>0.30595</v>
      </c>
      <c r="H12243" s="3">
        <v>57.09</v>
      </c>
      <c r="I12243" s="2">
        <v>0.43719999999999998</v>
      </c>
    </row>
    <row r="12244" spans="4:9" x14ac:dyDescent="0.25">
      <c r="D12244" s="3">
        <v>45.69</v>
      </c>
      <c r="E12244" s="2">
        <v>0.30595</v>
      </c>
      <c r="H12244" s="3">
        <v>57.16</v>
      </c>
      <c r="I12244" s="2">
        <v>0.43730000000000002</v>
      </c>
    </row>
    <row r="12245" spans="4:9" x14ac:dyDescent="0.25">
      <c r="D12245" s="3">
        <v>45.76</v>
      </c>
      <c r="E12245" s="2">
        <v>0.30604999999999999</v>
      </c>
      <c r="H12245" s="3">
        <v>57.22</v>
      </c>
      <c r="I12245" s="2">
        <v>0.43730000000000002</v>
      </c>
    </row>
    <row r="12246" spans="4:9" x14ac:dyDescent="0.25">
      <c r="D12246" s="3">
        <v>45.82</v>
      </c>
      <c r="E12246" s="2">
        <v>0.30614999999999998</v>
      </c>
      <c r="H12246" s="3">
        <v>57.29</v>
      </c>
      <c r="I12246" s="2">
        <v>0.43740000000000001</v>
      </c>
    </row>
    <row r="12247" spans="4:9" x14ac:dyDescent="0.25">
      <c r="D12247" s="3">
        <v>45.89</v>
      </c>
      <c r="E12247" s="2">
        <v>0.30625000000000002</v>
      </c>
      <c r="H12247" s="3">
        <v>57.36</v>
      </c>
      <c r="I12247" s="2">
        <v>0.4375</v>
      </c>
    </row>
    <row r="12248" spans="4:9" x14ac:dyDescent="0.25">
      <c r="D12248" s="3">
        <v>45.96</v>
      </c>
      <c r="E12248" s="2">
        <v>0.30625000000000002</v>
      </c>
      <c r="H12248" s="3">
        <v>57.42</v>
      </c>
      <c r="I12248" s="2">
        <v>0.4375</v>
      </c>
    </row>
    <row r="12249" spans="4:9" x14ac:dyDescent="0.25">
      <c r="D12249" s="3">
        <v>46.02</v>
      </c>
      <c r="E12249" s="2">
        <v>0.30635000000000001</v>
      </c>
      <c r="H12249" s="3">
        <v>57.49</v>
      </c>
      <c r="I12249" s="2">
        <v>0.43759999999999999</v>
      </c>
    </row>
    <row r="12250" spans="4:9" x14ac:dyDescent="0.25">
      <c r="D12250" s="3">
        <v>46.09</v>
      </c>
      <c r="E12250" s="2">
        <v>0.30645</v>
      </c>
      <c r="H12250" s="3">
        <v>57.56</v>
      </c>
      <c r="I12250" s="2">
        <v>0.43769999999999998</v>
      </c>
    </row>
    <row r="12251" spans="4:9" x14ac:dyDescent="0.25">
      <c r="D12251" s="3">
        <v>46.16</v>
      </c>
      <c r="E12251" s="2">
        <v>0.30645</v>
      </c>
      <c r="H12251" s="3">
        <v>57.62</v>
      </c>
      <c r="I12251" s="2">
        <v>0.43769999999999998</v>
      </c>
    </row>
    <row r="12252" spans="4:9" x14ac:dyDescent="0.25">
      <c r="D12252" s="3">
        <v>46.22</v>
      </c>
      <c r="E12252" s="2">
        <v>0.30654999999999999</v>
      </c>
      <c r="H12252" s="3">
        <v>57.69</v>
      </c>
      <c r="I12252" s="2">
        <v>0.43780000000000002</v>
      </c>
    </row>
    <row r="12253" spans="4:9" x14ac:dyDescent="0.25">
      <c r="D12253" s="3">
        <v>46.29</v>
      </c>
      <c r="E12253" s="2">
        <v>0.30664999999999998</v>
      </c>
      <c r="H12253" s="3">
        <v>57.76</v>
      </c>
      <c r="I12253" s="2">
        <v>0.43780000000000002</v>
      </c>
    </row>
    <row r="12254" spans="4:9" x14ac:dyDescent="0.25">
      <c r="D12254" s="3">
        <v>46.36</v>
      </c>
      <c r="E12254" s="2">
        <v>0.30664999999999998</v>
      </c>
      <c r="H12254" s="3">
        <v>57.82</v>
      </c>
      <c r="I12254" s="2">
        <v>0.43790000000000001</v>
      </c>
    </row>
    <row r="12255" spans="4:9" x14ac:dyDescent="0.25">
      <c r="D12255" s="3">
        <v>46.42</v>
      </c>
      <c r="E12255" s="2">
        <v>0.30675000000000002</v>
      </c>
      <c r="H12255" s="3">
        <v>57.89</v>
      </c>
      <c r="I12255" s="2">
        <v>0.438</v>
      </c>
    </row>
    <row r="12256" spans="4:9" x14ac:dyDescent="0.25">
      <c r="D12256" s="3">
        <v>46.49</v>
      </c>
      <c r="E12256" s="2">
        <v>0.30685000000000001</v>
      </c>
      <c r="H12256" s="3">
        <v>57.95</v>
      </c>
      <c r="I12256" s="2">
        <v>0.438</v>
      </c>
    </row>
    <row r="12257" spans="4:9" x14ac:dyDescent="0.25">
      <c r="D12257" s="3">
        <v>46.56</v>
      </c>
      <c r="E12257" s="2">
        <v>0.30695</v>
      </c>
      <c r="H12257" s="3">
        <v>58.02</v>
      </c>
      <c r="I12257" s="2">
        <v>0.43809999999999999</v>
      </c>
    </row>
    <row r="12258" spans="4:9" x14ac:dyDescent="0.25">
      <c r="D12258" s="3">
        <v>46.62</v>
      </c>
      <c r="E12258" s="2">
        <v>0.30695</v>
      </c>
      <c r="H12258" s="3">
        <v>58.09</v>
      </c>
      <c r="I12258" s="2">
        <v>0.43819999999999998</v>
      </c>
    </row>
    <row r="12259" spans="4:9" x14ac:dyDescent="0.25">
      <c r="D12259" s="3">
        <v>46.69</v>
      </c>
      <c r="E12259" s="2">
        <v>0.30704999999999999</v>
      </c>
      <c r="H12259" s="3">
        <v>58.16</v>
      </c>
      <c r="I12259" s="2">
        <v>0.43819999999999998</v>
      </c>
    </row>
    <row r="12260" spans="4:9" x14ac:dyDescent="0.25">
      <c r="D12260" s="3">
        <v>46.76</v>
      </c>
      <c r="E12260" s="2">
        <v>0.30714999999999998</v>
      </c>
      <c r="H12260" s="3">
        <v>58.22</v>
      </c>
      <c r="I12260" s="2">
        <v>0.43830000000000002</v>
      </c>
    </row>
    <row r="12261" spans="4:9" x14ac:dyDescent="0.25">
      <c r="D12261" s="3">
        <v>46.82</v>
      </c>
      <c r="E12261" s="2">
        <v>0.30714999999999998</v>
      </c>
      <c r="H12261" s="3">
        <v>58.29</v>
      </c>
      <c r="I12261" s="2">
        <v>0.43840000000000001</v>
      </c>
    </row>
    <row r="12262" spans="4:9" x14ac:dyDescent="0.25">
      <c r="D12262" s="3">
        <v>46.89</v>
      </c>
      <c r="E12262" s="2">
        <v>0.30725000000000002</v>
      </c>
      <c r="H12262" s="3">
        <v>58.36</v>
      </c>
      <c r="I12262" s="2">
        <v>0.43840000000000001</v>
      </c>
    </row>
    <row r="12263" spans="4:9" x14ac:dyDescent="0.25">
      <c r="D12263" s="3">
        <v>46.96</v>
      </c>
      <c r="E12263" s="2">
        <v>0.30735000000000001</v>
      </c>
      <c r="H12263" s="3">
        <v>58.42</v>
      </c>
      <c r="I12263" s="2">
        <v>0.4385</v>
      </c>
    </row>
    <row r="12264" spans="4:9" x14ac:dyDescent="0.25">
      <c r="D12264" s="3">
        <v>47.02</v>
      </c>
      <c r="E12264" s="2">
        <v>0.30745</v>
      </c>
      <c r="H12264" s="3">
        <v>58.49</v>
      </c>
      <c r="I12264" s="2">
        <v>0.4385</v>
      </c>
    </row>
    <row r="12265" spans="4:9" x14ac:dyDescent="0.25">
      <c r="D12265" s="3">
        <v>47.09</v>
      </c>
      <c r="E12265" s="2">
        <v>0.30745</v>
      </c>
      <c r="H12265" s="3">
        <v>58.56</v>
      </c>
      <c r="I12265" s="2">
        <v>0.43859999999999999</v>
      </c>
    </row>
    <row r="12266" spans="4:9" x14ac:dyDescent="0.25">
      <c r="D12266" s="3">
        <v>47.16</v>
      </c>
      <c r="E12266" s="2">
        <v>0.30754999999999999</v>
      </c>
      <c r="H12266" s="3">
        <v>58.62</v>
      </c>
      <c r="I12266" s="2">
        <v>0.43859999999999999</v>
      </c>
    </row>
    <row r="12267" spans="4:9" x14ac:dyDescent="0.25">
      <c r="D12267" s="3">
        <v>47.22</v>
      </c>
      <c r="E12267" s="2">
        <v>0.30764999999999998</v>
      </c>
      <c r="H12267" s="3">
        <v>58.69</v>
      </c>
      <c r="I12267" s="2">
        <v>0.43869999999999998</v>
      </c>
    </row>
    <row r="12268" spans="4:9" x14ac:dyDescent="0.25">
      <c r="D12268" s="3">
        <v>47.29</v>
      </c>
      <c r="E12268" s="2">
        <v>0.30764999999999998</v>
      </c>
      <c r="H12268" s="3">
        <v>58.76</v>
      </c>
      <c r="I12268" s="2">
        <v>0.43880000000000002</v>
      </c>
    </row>
    <row r="12269" spans="4:9" x14ac:dyDescent="0.25">
      <c r="D12269" s="3">
        <v>47.36</v>
      </c>
      <c r="E12269" s="2">
        <v>0.30775000000000002</v>
      </c>
      <c r="H12269" s="3">
        <v>58.82</v>
      </c>
      <c r="I12269" s="2">
        <v>0.43880000000000002</v>
      </c>
    </row>
    <row r="12270" spans="4:9" x14ac:dyDescent="0.25">
      <c r="D12270" s="3">
        <v>47.42</v>
      </c>
      <c r="E12270" s="2">
        <v>0.30785000000000001</v>
      </c>
      <c r="H12270" s="3">
        <v>58.89</v>
      </c>
      <c r="I12270" s="2">
        <v>0.43890000000000001</v>
      </c>
    </row>
    <row r="12271" spans="4:9" x14ac:dyDescent="0.25">
      <c r="D12271" s="3">
        <v>47.49</v>
      </c>
      <c r="E12271" s="2">
        <v>0.30795</v>
      </c>
      <c r="H12271" s="3">
        <v>58.96</v>
      </c>
      <c r="I12271" s="2">
        <v>0.439</v>
      </c>
    </row>
    <row r="12272" spans="4:9" x14ac:dyDescent="0.25">
      <c r="D12272" s="3">
        <v>47.56</v>
      </c>
      <c r="E12272" s="2">
        <v>0.30795</v>
      </c>
      <c r="H12272" s="3">
        <v>59.02</v>
      </c>
      <c r="I12272" s="2">
        <v>0.439</v>
      </c>
    </row>
    <row r="12273" spans="4:9" x14ac:dyDescent="0.25">
      <c r="D12273" s="3">
        <v>47.62</v>
      </c>
      <c r="E12273" s="2">
        <v>0.30804999999999999</v>
      </c>
      <c r="H12273" s="3">
        <v>59.09</v>
      </c>
      <c r="I12273" s="2">
        <v>0.43909999999999999</v>
      </c>
    </row>
    <row r="12274" spans="4:9" x14ac:dyDescent="0.25">
      <c r="D12274" s="3">
        <v>47.69</v>
      </c>
      <c r="E12274" s="2">
        <v>0.30814999999999998</v>
      </c>
      <c r="H12274" s="3">
        <v>59.16</v>
      </c>
      <c r="I12274" s="2">
        <v>0.43909999999999999</v>
      </c>
    </row>
    <row r="12275" spans="4:9" x14ac:dyDescent="0.25">
      <c r="D12275" s="3">
        <v>47.76</v>
      </c>
      <c r="E12275" s="2">
        <v>0.30814999999999998</v>
      </c>
      <c r="H12275" s="3">
        <v>59.22</v>
      </c>
      <c r="I12275" s="2">
        <v>0.43919999999999998</v>
      </c>
    </row>
    <row r="12276" spans="4:9" x14ac:dyDescent="0.25">
      <c r="D12276" s="3">
        <v>47.82</v>
      </c>
      <c r="E12276" s="2">
        <v>0.30825000000000002</v>
      </c>
      <c r="H12276" s="3">
        <v>59.29</v>
      </c>
      <c r="I12276" s="2">
        <v>0.43930000000000002</v>
      </c>
    </row>
    <row r="12277" spans="4:9" x14ac:dyDescent="0.25">
      <c r="D12277" s="3">
        <v>47.89</v>
      </c>
      <c r="E12277" s="2">
        <v>0.30835000000000001</v>
      </c>
      <c r="H12277" s="3">
        <v>59.36</v>
      </c>
      <c r="I12277" s="2">
        <v>0.43930000000000002</v>
      </c>
    </row>
    <row r="12278" spans="4:9" x14ac:dyDescent="0.25">
      <c r="D12278" s="3">
        <v>47.96</v>
      </c>
      <c r="E12278" s="2">
        <v>0.30835000000000001</v>
      </c>
      <c r="H12278" s="3">
        <v>59.42</v>
      </c>
      <c r="I12278" s="2">
        <v>0.43940000000000001</v>
      </c>
    </row>
    <row r="12279" spans="4:9" x14ac:dyDescent="0.25">
      <c r="D12279" s="3">
        <v>48.02</v>
      </c>
      <c r="E12279" s="2">
        <v>0.30845</v>
      </c>
      <c r="H12279" s="3">
        <v>59.49</v>
      </c>
      <c r="I12279" s="2">
        <v>0.43940000000000001</v>
      </c>
    </row>
    <row r="12280" spans="4:9" x14ac:dyDescent="0.25">
      <c r="D12280" s="3">
        <v>48.09</v>
      </c>
      <c r="E12280" s="2">
        <v>0.30854999999999999</v>
      </c>
      <c r="H12280" s="3">
        <v>59.56</v>
      </c>
      <c r="I12280" s="2">
        <v>0.4395</v>
      </c>
    </row>
    <row r="12281" spans="4:9" x14ac:dyDescent="0.25">
      <c r="D12281" s="3">
        <v>48.16</v>
      </c>
      <c r="E12281" s="2">
        <v>0.30854999999999999</v>
      </c>
      <c r="H12281" s="3">
        <v>59.62</v>
      </c>
      <c r="I12281" s="2">
        <v>0.4395</v>
      </c>
    </row>
    <row r="12282" spans="4:9" x14ac:dyDescent="0.25">
      <c r="D12282" s="3">
        <v>48.22</v>
      </c>
      <c r="E12282" s="2">
        <v>0.30864999999999998</v>
      </c>
      <c r="H12282" s="3">
        <v>59.69</v>
      </c>
      <c r="I12282" s="2">
        <v>0.43959999999999999</v>
      </c>
    </row>
    <row r="12283" spans="4:9" x14ac:dyDescent="0.25">
      <c r="D12283" s="3">
        <v>48.29</v>
      </c>
      <c r="E12283" s="2">
        <v>0.30875000000000002</v>
      </c>
      <c r="H12283" s="3">
        <v>59.76</v>
      </c>
      <c r="I12283" s="2">
        <v>0.43969999999999998</v>
      </c>
    </row>
    <row r="12284" spans="4:9" x14ac:dyDescent="0.25">
      <c r="D12284" s="3">
        <v>48.36</v>
      </c>
      <c r="E12284" s="2">
        <v>0.30885000000000001</v>
      </c>
      <c r="H12284" s="3">
        <v>59.82</v>
      </c>
      <c r="I12284" s="2">
        <v>0.43969999999999998</v>
      </c>
    </row>
    <row r="12285" spans="4:9" x14ac:dyDescent="0.25">
      <c r="D12285" s="3">
        <v>48.42</v>
      </c>
      <c r="E12285" s="2">
        <v>0.30895</v>
      </c>
      <c r="H12285" s="3">
        <v>59.89</v>
      </c>
      <c r="I12285" s="2">
        <v>0.43980000000000002</v>
      </c>
    </row>
    <row r="12286" spans="4:9" x14ac:dyDescent="0.25">
      <c r="D12286" s="3">
        <v>48.49</v>
      </c>
      <c r="E12286" s="2">
        <v>0.30895</v>
      </c>
      <c r="H12286" s="3">
        <v>59.96</v>
      </c>
      <c r="I12286" s="2">
        <v>0.43980000000000002</v>
      </c>
    </row>
    <row r="12287" spans="4:9" x14ac:dyDescent="0.25">
      <c r="D12287" s="3">
        <v>48.56</v>
      </c>
      <c r="E12287" s="2">
        <v>0.30904999999999999</v>
      </c>
      <c r="H12287" s="3">
        <v>60.02</v>
      </c>
      <c r="I12287" s="2">
        <v>0.43990000000000001</v>
      </c>
    </row>
    <row r="12288" spans="4:9" x14ac:dyDescent="0.25">
      <c r="D12288" s="3">
        <v>48.62</v>
      </c>
      <c r="E12288" s="2">
        <v>0.30914999999999998</v>
      </c>
      <c r="H12288" s="3">
        <v>60.09</v>
      </c>
      <c r="I12288" s="2">
        <v>0.44</v>
      </c>
    </row>
    <row r="12289" spans="4:9" x14ac:dyDescent="0.25">
      <c r="D12289" s="3">
        <v>48.69</v>
      </c>
      <c r="E12289" s="2">
        <v>0.30914999999999998</v>
      </c>
      <c r="H12289" s="3">
        <v>60.16</v>
      </c>
      <c r="I12289" s="2">
        <v>0.44</v>
      </c>
    </row>
    <row r="12290" spans="4:9" x14ac:dyDescent="0.25">
      <c r="D12290" s="3">
        <v>48.76</v>
      </c>
      <c r="E12290" s="2">
        <v>0.30925000000000002</v>
      </c>
      <c r="H12290" s="3">
        <v>60.22</v>
      </c>
      <c r="I12290" s="2">
        <v>0.44009999999999999</v>
      </c>
    </row>
    <row r="12291" spans="4:9" x14ac:dyDescent="0.25">
      <c r="D12291" s="3">
        <v>48.82</v>
      </c>
      <c r="E12291" s="2">
        <v>0.30935000000000001</v>
      </c>
      <c r="H12291" s="3">
        <v>60.29</v>
      </c>
      <c r="I12291" s="2">
        <v>0.44009999999999999</v>
      </c>
    </row>
    <row r="12292" spans="4:9" x14ac:dyDescent="0.25">
      <c r="D12292" s="3">
        <v>48.89</v>
      </c>
      <c r="E12292" s="2">
        <v>0.30935000000000001</v>
      </c>
      <c r="H12292" s="3">
        <v>60.36</v>
      </c>
      <c r="I12292" s="2">
        <v>0.44019999999999998</v>
      </c>
    </row>
    <row r="12293" spans="4:9" x14ac:dyDescent="0.25">
      <c r="D12293" s="3">
        <v>48.96</v>
      </c>
      <c r="E12293" s="2">
        <v>0.30945</v>
      </c>
      <c r="H12293" s="3">
        <v>60.42</v>
      </c>
      <c r="I12293" s="2">
        <v>0.44019999999999998</v>
      </c>
    </row>
    <row r="12294" spans="4:9" x14ac:dyDescent="0.25">
      <c r="D12294" s="3">
        <v>49.02</v>
      </c>
      <c r="E12294" s="2">
        <v>0.30954999999999999</v>
      </c>
      <c r="H12294" s="3">
        <v>60.49</v>
      </c>
      <c r="I12294" s="2">
        <v>0.44030000000000002</v>
      </c>
    </row>
    <row r="12295" spans="4:9" x14ac:dyDescent="0.25">
      <c r="D12295" s="3">
        <v>49.09</v>
      </c>
      <c r="E12295" s="2">
        <v>0.30954999999999999</v>
      </c>
      <c r="H12295" s="3">
        <v>60.56</v>
      </c>
      <c r="I12295" s="2">
        <v>0.44030000000000002</v>
      </c>
    </row>
    <row r="12296" spans="4:9" x14ac:dyDescent="0.25">
      <c r="D12296" s="3">
        <v>49.16</v>
      </c>
      <c r="E12296" s="2">
        <v>0.30964999999999998</v>
      </c>
      <c r="H12296" s="3">
        <v>60.62</v>
      </c>
      <c r="I12296" s="2">
        <v>0.44040000000000001</v>
      </c>
    </row>
    <row r="12297" spans="4:9" x14ac:dyDescent="0.25">
      <c r="D12297" s="3">
        <v>49.22</v>
      </c>
      <c r="E12297" s="2">
        <v>0.30964999999999998</v>
      </c>
      <c r="H12297" s="3">
        <v>60.69</v>
      </c>
      <c r="I12297" s="2">
        <v>0.4405</v>
      </c>
    </row>
    <row r="12298" spans="4:9" x14ac:dyDescent="0.25">
      <c r="D12298" s="3">
        <v>49.29</v>
      </c>
      <c r="E12298" s="2">
        <v>0.30975000000000003</v>
      </c>
      <c r="H12298" s="3">
        <v>60.76</v>
      </c>
      <c r="I12298" s="2">
        <v>0.4405</v>
      </c>
    </row>
    <row r="12299" spans="4:9" x14ac:dyDescent="0.25">
      <c r="D12299" s="3">
        <v>49.36</v>
      </c>
      <c r="E12299" s="2">
        <v>0.30985000000000001</v>
      </c>
      <c r="H12299" s="3">
        <v>60.82</v>
      </c>
      <c r="I12299" s="2">
        <v>0.44059999999999999</v>
      </c>
    </row>
    <row r="12300" spans="4:9" x14ac:dyDescent="0.25">
      <c r="D12300" s="3">
        <v>49.42</v>
      </c>
      <c r="E12300" s="2">
        <v>0.30985000000000001</v>
      </c>
      <c r="H12300" s="3">
        <v>60.89</v>
      </c>
      <c r="I12300" s="2">
        <v>0.44059999999999999</v>
      </c>
    </row>
    <row r="12301" spans="4:9" x14ac:dyDescent="0.25">
      <c r="D12301" s="3">
        <v>49.49</v>
      </c>
      <c r="E12301" s="2">
        <v>0.30995</v>
      </c>
      <c r="H12301" s="3">
        <v>60.96</v>
      </c>
      <c r="I12301" s="2">
        <v>0.44069999999999998</v>
      </c>
    </row>
    <row r="12302" spans="4:9" x14ac:dyDescent="0.25">
      <c r="D12302" s="3">
        <v>49.56</v>
      </c>
      <c r="E12302" s="2">
        <v>0.31004999999999999</v>
      </c>
      <c r="H12302" s="3">
        <v>61.02</v>
      </c>
      <c r="I12302" s="2">
        <v>0.44069999999999998</v>
      </c>
    </row>
    <row r="12303" spans="4:9" x14ac:dyDescent="0.25">
      <c r="D12303" s="3">
        <v>49.62</v>
      </c>
      <c r="E12303" s="2">
        <v>0.31004999999999999</v>
      </c>
      <c r="H12303" s="3">
        <v>61.09</v>
      </c>
      <c r="I12303" s="2">
        <v>0.44080000000000003</v>
      </c>
    </row>
    <row r="12304" spans="4:9" x14ac:dyDescent="0.25">
      <c r="D12304" s="3">
        <v>49.69</v>
      </c>
      <c r="E12304" s="2">
        <v>0.31014999999999998</v>
      </c>
      <c r="H12304" s="3">
        <v>61.16</v>
      </c>
      <c r="I12304" s="2">
        <v>0.44080000000000003</v>
      </c>
    </row>
    <row r="12305" spans="4:9" x14ac:dyDescent="0.25">
      <c r="D12305" s="3">
        <v>49.76</v>
      </c>
      <c r="E12305" s="2">
        <v>0.31025000000000003</v>
      </c>
      <c r="H12305" s="3">
        <v>61.22</v>
      </c>
      <c r="I12305" s="2">
        <v>0.44090000000000001</v>
      </c>
    </row>
    <row r="12306" spans="4:9" x14ac:dyDescent="0.25">
      <c r="D12306" s="3">
        <v>49.82</v>
      </c>
      <c r="E12306" s="2">
        <v>0.31025000000000003</v>
      </c>
      <c r="H12306" s="3">
        <v>61.29</v>
      </c>
      <c r="I12306" s="2">
        <v>0.441</v>
      </c>
    </row>
    <row r="12307" spans="4:9" x14ac:dyDescent="0.25">
      <c r="D12307" s="3">
        <v>49.89</v>
      </c>
      <c r="E12307" s="2">
        <v>0.31035000000000001</v>
      </c>
      <c r="H12307" s="3">
        <v>61.36</v>
      </c>
      <c r="I12307" s="2">
        <v>0.441</v>
      </c>
    </row>
    <row r="12308" spans="4:9" x14ac:dyDescent="0.25">
      <c r="D12308" s="3">
        <v>49.96</v>
      </c>
      <c r="E12308" s="2">
        <v>0.31045</v>
      </c>
      <c r="H12308" s="3">
        <v>61.42</v>
      </c>
      <c r="I12308" s="2">
        <v>0.44109999999999999</v>
      </c>
    </row>
    <row r="12309" spans="4:9" x14ac:dyDescent="0.25">
      <c r="D12309" s="3">
        <v>50.02</v>
      </c>
      <c r="E12309" s="2">
        <v>0.31045</v>
      </c>
      <c r="H12309" s="3">
        <v>61.49</v>
      </c>
      <c r="I12309" s="2">
        <v>0.44109999999999999</v>
      </c>
    </row>
    <row r="12310" spans="4:9" x14ac:dyDescent="0.25">
      <c r="D12310" s="3">
        <v>50.09</v>
      </c>
      <c r="E12310" s="2">
        <v>0.31054999999999999</v>
      </c>
      <c r="H12310" s="3">
        <v>61.56</v>
      </c>
      <c r="I12310" s="2">
        <v>0.44119999999999998</v>
      </c>
    </row>
    <row r="12311" spans="4:9" x14ac:dyDescent="0.25">
      <c r="D12311" s="3">
        <v>50.16</v>
      </c>
      <c r="E12311" s="2">
        <v>0.31064999999999998</v>
      </c>
      <c r="H12311" s="3">
        <v>61.62</v>
      </c>
      <c r="I12311" s="2">
        <v>0.44119999999999998</v>
      </c>
    </row>
    <row r="12312" spans="4:9" x14ac:dyDescent="0.25">
      <c r="D12312" s="3">
        <v>50.22</v>
      </c>
      <c r="E12312" s="2">
        <v>0.31064999999999998</v>
      </c>
      <c r="H12312" s="3">
        <v>61.69</v>
      </c>
      <c r="I12312" s="2">
        <v>0.44130000000000003</v>
      </c>
    </row>
    <row r="12313" spans="4:9" x14ac:dyDescent="0.25">
      <c r="D12313" s="3">
        <v>50.29</v>
      </c>
      <c r="E12313" s="2">
        <v>0.31075000000000003</v>
      </c>
      <c r="H12313" s="3">
        <v>61.76</v>
      </c>
      <c r="I12313" s="2">
        <v>0.44140000000000001</v>
      </c>
    </row>
    <row r="12314" spans="4:9" x14ac:dyDescent="0.25">
      <c r="D12314" s="3">
        <v>50.36</v>
      </c>
      <c r="E12314" s="2">
        <v>0.31085000000000002</v>
      </c>
      <c r="H12314" s="3">
        <v>61.82</v>
      </c>
      <c r="I12314" s="2">
        <v>0.44140000000000001</v>
      </c>
    </row>
    <row r="12315" spans="4:9" x14ac:dyDescent="0.25">
      <c r="D12315" s="3">
        <v>50.42</v>
      </c>
      <c r="E12315" s="2">
        <v>0.31085000000000002</v>
      </c>
      <c r="H12315" s="3">
        <v>61.89</v>
      </c>
      <c r="I12315" s="2">
        <v>0.4415</v>
      </c>
    </row>
    <row r="12316" spans="4:9" x14ac:dyDescent="0.25">
      <c r="D12316" s="3">
        <v>50.49</v>
      </c>
      <c r="E12316" s="2">
        <v>0.31095</v>
      </c>
      <c r="H12316" s="3">
        <v>61.96</v>
      </c>
      <c r="I12316" s="2">
        <v>0.4415</v>
      </c>
    </row>
    <row r="12317" spans="4:9" x14ac:dyDescent="0.25">
      <c r="D12317" s="3">
        <v>50.56</v>
      </c>
      <c r="E12317" s="2">
        <v>0.31095</v>
      </c>
      <c r="H12317" s="3">
        <v>62.02</v>
      </c>
      <c r="I12317" s="2">
        <v>0.44159999999999999</v>
      </c>
    </row>
    <row r="12318" spans="4:9" x14ac:dyDescent="0.25">
      <c r="D12318" s="3">
        <v>50.62</v>
      </c>
      <c r="E12318" s="2">
        <v>0.31104999999999999</v>
      </c>
      <c r="H12318" s="3">
        <v>62.09</v>
      </c>
      <c r="I12318" s="2">
        <v>0.44159999999999999</v>
      </c>
    </row>
    <row r="12319" spans="4:9" x14ac:dyDescent="0.25">
      <c r="D12319" s="3">
        <v>50.69</v>
      </c>
      <c r="E12319" s="2">
        <v>0.31114999999999998</v>
      </c>
      <c r="H12319" s="3">
        <v>62.16</v>
      </c>
      <c r="I12319" s="2">
        <v>0.44169999999999998</v>
      </c>
    </row>
    <row r="12320" spans="4:9" x14ac:dyDescent="0.25">
      <c r="D12320" s="3">
        <v>50.76</v>
      </c>
      <c r="E12320" s="2">
        <v>0.31114999999999998</v>
      </c>
      <c r="H12320" s="3">
        <v>62.22</v>
      </c>
      <c r="I12320" s="2">
        <v>0.44169999999999998</v>
      </c>
    </row>
    <row r="12321" spans="4:9" x14ac:dyDescent="0.25">
      <c r="D12321" s="3">
        <v>50.82</v>
      </c>
      <c r="E12321" s="2">
        <v>0.31125000000000003</v>
      </c>
      <c r="H12321" s="3">
        <v>62.29</v>
      </c>
      <c r="I12321" s="2">
        <v>0.44180000000000003</v>
      </c>
    </row>
    <row r="12322" spans="4:9" x14ac:dyDescent="0.25">
      <c r="D12322" s="3">
        <v>50.89</v>
      </c>
      <c r="E12322" s="2">
        <v>0.31135000000000002</v>
      </c>
      <c r="H12322" s="3">
        <v>62.36</v>
      </c>
      <c r="I12322" s="2">
        <v>0.44190000000000002</v>
      </c>
    </row>
    <row r="12323" spans="4:9" x14ac:dyDescent="0.25">
      <c r="D12323" s="3">
        <v>50.96</v>
      </c>
      <c r="E12323" s="2">
        <v>0.31135000000000002</v>
      </c>
      <c r="H12323" s="3">
        <v>62.42</v>
      </c>
      <c r="I12323" s="2">
        <v>0.44190000000000002</v>
      </c>
    </row>
    <row r="12324" spans="4:9" x14ac:dyDescent="0.25">
      <c r="D12324" s="3">
        <v>51.02</v>
      </c>
      <c r="E12324" s="2">
        <v>0.31145</v>
      </c>
      <c r="H12324" s="3">
        <v>62.49</v>
      </c>
      <c r="I12324" s="2">
        <v>0.442</v>
      </c>
    </row>
    <row r="12325" spans="4:9" x14ac:dyDescent="0.25">
      <c r="D12325" s="3">
        <v>51.09</v>
      </c>
      <c r="E12325" s="2">
        <v>0.31145</v>
      </c>
      <c r="H12325" s="3">
        <v>62.56</v>
      </c>
      <c r="I12325" s="2">
        <v>0.442</v>
      </c>
    </row>
    <row r="12326" spans="4:9" x14ac:dyDescent="0.25">
      <c r="D12326" s="3">
        <v>51.16</v>
      </c>
      <c r="E12326" s="2">
        <v>0.31154999999999999</v>
      </c>
      <c r="H12326" s="3">
        <v>62.63</v>
      </c>
      <c r="I12326" s="2">
        <v>0.44209999999999999</v>
      </c>
    </row>
    <row r="12327" spans="4:9" x14ac:dyDescent="0.25">
      <c r="D12327" s="3">
        <v>51.22</v>
      </c>
      <c r="E12327" s="2">
        <v>0.31164999999999998</v>
      </c>
      <c r="H12327" s="3">
        <v>62.69</v>
      </c>
      <c r="I12327" s="2">
        <v>0.44209999999999999</v>
      </c>
    </row>
    <row r="12328" spans="4:9" x14ac:dyDescent="0.25">
      <c r="D12328" s="3">
        <v>51.29</v>
      </c>
      <c r="E12328" s="2">
        <v>0.31164999999999998</v>
      </c>
      <c r="H12328" s="3">
        <v>62.76</v>
      </c>
      <c r="I12328" s="2">
        <v>0.44219999999999998</v>
      </c>
    </row>
    <row r="12329" spans="4:9" x14ac:dyDescent="0.25">
      <c r="D12329" s="3">
        <v>51.36</v>
      </c>
      <c r="E12329" s="2">
        <v>0.31175000000000003</v>
      </c>
      <c r="H12329" s="3">
        <v>62.83</v>
      </c>
      <c r="I12329" s="2">
        <v>0.44219999999999998</v>
      </c>
    </row>
    <row r="12330" spans="4:9" x14ac:dyDescent="0.25">
      <c r="D12330" s="3">
        <v>51.42</v>
      </c>
      <c r="E12330" s="2">
        <v>0.31175000000000003</v>
      </c>
      <c r="H12330" s="3">
        <v>62.89</v>
      </c>
      <c r="I12330" s="2">
        <v>0.44230000000000003</v>
      </c>
    </row>
    <row r="12331" spans="4:9" x14ac:dyDescent="0.25">
      <c r="D12331" s="3">
        <v>51.49</v>
      </c>
      <c r="E12331" s="2">
        <v>0.31185000000000002</v>
      </c>
      <c r="H12331" s="3">
        <v>62.96</v>
      </c>
      <c r="I12331" s="2">
        <v>0.44230000000000003</v>
      </c>
    </row>
    <row r="12332" spans="4:9" x14ac:dyDescent="0.25">
      <c r="D12332" s="3">
        <v>51.56</v>
      </c>
      <c r="E12332" s="2">
        <v>0.31195000000000001</v>
      </c>
      <c r="H12332" s="3">
        <v>63.03</v>
      </c>
      <c r="I12332" s="2">
        <v>0.44240000000000002</v>
      </c>
    </row>
    <row r="12333" spans="4:9" x14ac:dyDescent="0.25">
      <c r="D12333" s="3">
        <v>51.62</v>
      </c>
      <c r="E12333" s="2">
        <v>0.31195000000000001</v>
      </c>
      <c r="H12333" s="3">
        <v>63.09</v>
      </c>
      <c r="I12333" s="2">
        <v>0.44240000000000002</v>
      </c>
    </row>
    <row r="12334" spans="4:9" x14ac:dyDescent="0.25">
      <c r="D12334" s="3">
        <v>51.69</v>
      </c>
      <c r="E12334" s="2">
        <v>0.31204999999999999</v>
      </c>
      <c r="H12334" s="3">
        <v>63.16</v>
      </c>
      <c r="I12334" s="2">
        <v>0.4425</v>
      </c>
    </row>
    <row r="12335" spans="4:9" x14ac:dyDescent="0.25">
      <c r="D12335" s="3">
        <v>51.76</v>
      </c>
      <c r="E12335" s="2">
        <v>0.31214999999999998</v>
      </c>
      <c r="H12335" s="3">
        <v>63.22</v>
      </c>
      <c r="I12335" s="2">
        <v>0.4425</v>
      </c>
    </row>
    <row r="12336" spans="4:9" x14ac:dyDescent="0.25">
      <c r="D12336" s="3">
        <v>51.82</v>
      </c>
      <c r="E12336" s="2">
        <v>0.31214999999999998</v>
      </c>
      <c r="H12336" s="3">
        <v>63.29</v>
      </c>
      <c r="I12336" s="2">
        <v>0.44259999999999999</v>
      </c>
    </row>
    <row r="12337" spans="4:9" x14ac:dyDescent="0.25">
      <c r="D12337" s="3">
        <v>51.89</v>
      </c>
      <c r="E12337" s="2">
        <v>0.31225000000000003</v>
      </c>
      <c r="H12337" s="3">
        <v>63.36</v>
      </c>
      <c r="I12337" s="2">
        <v>0.44259999999999999</v>
      </c>
    </row>
    <row r="12338" spans="4:9" x14ac:dyDescent="0.25">
      <c r="D12338" s="3">
        <v>51.96</v>
      </c>
      <c r="E12338" s="2">
        <v>0.31225000000000003</v>
      </c>
      <c r="H12338" s="3">
        <v>63.43</v>
      </c>
      <c r="I12338" s="2">
        <v>0.44269999999999998</v>
      </c>
    </row>
    <row r="12339" spans="4:9" x14ac:dyDescent="0.25">
      <c r="D12339" s="3">
        <v>52.02</v>
      </c>
      <c r="E12339" s="2">
        <v>0.31235000000000002</v>
      </c>
      <c r="H12339" s="3">
        <v>63.49</v>
      </c>
      <c r="I12339" s="2">
        <v>0.44280000000000003</v>
      </c>
    </row>
    <row r="12340" spans="4:9" x14ac:dyDescent="0.25">
      <c r="D12340" s="3">
        <v>52.09</v>
      </c>
      <c r="E12340" s="2">
        <v>0.31235000000000002</v>
      </c>
      <c r="H12340" s="3">
        <v>63.56</v>
      </c>
      <c r="I12340" s="2">
        <v>0.44280000000000003</v>
      </c>
    </row>
    <row r="12341" spans="4:9" x14ac:dyDescent="0.25">
      <c r="D12341" s="3">
        <v>52.16</v>
      </c>
      <c r="E12341" s="2">
        <v>0.31245000000000001</v>
      </c>
      <c r="H12341" s="3">
        <v>63.63</v>
      </c>
      <c r="I12341" s="2">
        <v>0.44290000000000002</v>
      </c>
    </row>
    <row r="12342" spans="4:9" x14ac:dyDescent="0.25">
      <c r="D12342" s="3">
        <v>52.22</v>
      </c>
      <c r="E12342" s="2">
        <v>0.31254999999999999</v>
      </c>
      <c r="H12342" s="3">
        <v>63.69</v>
      </c>
      <c r="I12342" s="2">
        <v>0.44290000000000002</v>
      </c>
    </row>
    <row r="12343" spans="4:9" x14ac:dyDescent="0.25">
      <c r="D12343" s="3">
        <v>52.29</v>
      </c>
      <c r="E12343" s="2">
        <v>0.31254999999999999</v>
      </c>
      <c r="H12343" s="3">
        <v>63.76</v>
      </c>
      <c r="I12343" s="2">
        <v>0.443</v>
      </c>
    </row>
    <row r="12344" spans="4:9" x14ac:dyDescent="0.25">
      <c r="D12344" s="3">
        <v>52.36</v>
      </c>
      <c r="E12344" s="2">
        <v>0.31264999999999998</v>
      </c>
      <c r="H12344" s="3">
        <v>63.83</v>
      </c>
      <c r="I12344" s="2">
        <v>0.443</v>
      </c>
    </row>
    <row r="12345" spans="4:9" x14ac:dyDescent="0.25">
      <c r="D12345" s="3">
        <v>52.42</v>
      </c>
      <c r="E12345" s="2">
        <v>0.31264999999999998</v>
      </c>
      <c r="H12345" s="3">
        <v>63.89</v>
      </c>
      <c r="I12345" s="2">
        <v>0.44309999999999999</v>
      </c>
    </row>
    <row r="12346" spans="4:9" x14ac:dyDescent="0.25">
      <c r="D12346" s="3">
        <v>52.49</v>
      </c>
      <c r="E12346" s="2">
        <v>0.31274999999999997</v>
      </c>
      <c r="H12346" s="3">
        <v>63.96</v>
      </c>
      <c r="I12346" s="2">
        <v>0.44309999999999999</v>
      </c>
    </row>
    <row r="12347" spans="4:9" x14ac:dyDescent="0.25">
      <c r="D12347" s="3">
        <v>52.56</v>
      </c>
      <c r="E12347" s="2">
        <v>0.31274999999999997</v>
      </c>
      <c r="H12347" s="3">
        <v>64.03</v>
      </c>
      <c r="I12347" s="2">
        <v>0.44319999999999998</v>
      </c>
    </row>
    <row r="12348" spans="4:9" x14ac:dyDescent="0.25">
      <c r="D12348" s="3">
        <v>52.62</v>
      </c>
      <c r="E12348" s="2">
        <v>0.31285000000000002</v>
      </c>
      <c r="H12348" s="3">
        <v>64.09</v>
      </c>
      <c r="I12348" s="2">
        <v>0.44319999999999998</v>
      </c>
    </row>
    <row r="12349" spans="4:9" x14ac:dyDescent="0.25">
      <c r="D12349" s="3">
        <v>52.69</v>
      </c>
      <c r="E12349" s="2">
        <v>0.31295000000000001</v>
      </c>
      <c r="H12349" s="3">
        <v>64.16</v>
      </c>
      <c r="I12349" s="2">
        <v>0.44330000000000003</v>
      </c>
    </row>
    <row r="12350" spans="4:9" x14ac:dyDescent="0.25">
      <c r="D12350" s="3">
        <v>52.76</v>
      </c>
      <c r="E12350" s="2">
        <v>0.31295000000000001</v>
      </c>
      <c r="H12350" s="3">
        <v>64.23</v>
      </c>
      <c r="I12350" s="2">
        <v>0.44340000000000002</v>
      </c>
    </row>
    <row r="12351" spans="4:9" x14ac:dyDescent="0.25">
      <c r="D12351" s="3">
        <v>52.82</v>
      </c>
      <c r="E12351" s="2">
        <v>0.31304999999999999</v>
      </c>
      <c r="H12351" s="3">
        <v>64.290000000000006</v>
      </c>
      <c r="I12351" s="2">
        <v>0.44340000000000002</v>
      </c>
    </row>
    <row r="12352" spans="4:9" x14ac:dyDescent="0.25">
      <c r="D12352" s="3">
        <v>52.89</v>
      </c>
      <c r="E12352" s="2">
        <v>0.31304999999999999</v>
      </c>
      <c r="H12352" s="3">
        <v>64.36</v>
      </c>
      <c r="I12352" s="2">
        <v>0.44350000000000001</v>
      </c>
    </row>
    <row r="12353" spans="4:9" x14ac:dyDescent="0.25">
      <c r="D12353" s="3">
        <v>52.96</v>
      </c>
      <c r="E12353" s="2">
        <v>0.31314999999999998</v>
      </c>
      <c r="H12353" s="3">
        <v>64.430000000000007</v>
      </c>
      <c r="I12353" s="2">
        <v>0.44350000000000001</v>
      </c>
    </row>
    <row r="12354" spans="4:9" x14ac:dyDescent="0.25">
      <c r="D12354" s="3">
        <v>53.02</v>
      </c>
      <c r="E12354" s="2">
        <v>0.31324999999999997</v>
      </c>
      <c r="H12354" s="3">
        <v>64.489999999999995</v>
      </c>
      <c r="I12354" s="2">
        <v>0.44359999999999999</v>
      </c>
    </row>
    <row r="12355" spans="4:9" x14ac:dyDescent="0.25">
      <c r="D12355" s="3">
        <v>53.09</v>
      </c>
      <c r="E12355" s="2">
        <v>0.31324999999999997</v>
      </c>
      <c r="H12355" s="3">
        <v>64.56</v>
      </c>
      <c r="I12355" s="2">
        <v>0.44359999999999999</v>
      </c>
    </row>
    <row r="12356" spans="4:9" x14ac:dyDescent="0.25">
      <c r="D12356" s="3">
        <v>53.16</v>
      </c>
      <c r="E12356" s="2">
        <v>0.31335000000000002</v>
      </c>
      <c r="H12356" s="3">
        <v>64.63</v>
      </c>
      <c r="I12356" s="2">
        <v>0.44369999999999998</v>
      </c>
    </row>
    <row r="12357" spans="4:9" x14ac:dyDescent="0.25">
      <c r="D12357" s="3">
        <v>53.22</v>
      </c>
      <c r="E12357" s="2">
        <v>0.31335000000000002</v>
      </c>
      <c r="H12357" s="3">
        <v>64.69</v>
      </c>
      <c r="I12357" s="2">
        <v>0.44369999999999998</v>
      </c>
    </row>
    <row r="12358" spans="4:9" x14ac:dyDescent="0.25">
      <c r="D12358" s="3">
        <v>53.29</v>
      </c>
      <c r="E12358" s="2">
        <v>0.31345000000000001</v>
      </c>
      <c r="H12358" s="3">
        <v>64.760000000000005</v>
      </c>
      <c r="I12358" s="2">
        <v>0.44379999999999997</v>
      </c>
    </row>
    <row r="12359" spans="4:9" x14ac:dyDescent="0.25">
      <c r="D12359" s="3">
        <v>53.36</v>
      </c>
      <c r="E12359" s="2">
        <v>0.31355</v>
      </c>
      <c r="H12359" s="3">
        <v>64.83</v>
      </c>
      <c r="I12359" s="2">
        <v>0.44379999999999997</v>
      </c>
    </row>
    <row r="12360" spans="4:9" x14ac:dyDescent="0.25">
      <c r="D12360" s="3">
        <v>53.42</v>
      </c>
      <c r="E12360" s="2">
        <v>0.31355</v>
      </c>
      <c r="H12360" s="3">
        <v>64.89</v>
      </c>
      <c r="I12360" s="2">
        <v>0.44390000000000002</v>
      </c>
    </row>
    <row r="12361" spans="4:9" x14ac:dyDescent="0.25">
      <c r="D12361" s="3">
        <v>53.49</v>
      </c>
      <c r="E12361" s="2">
        <v>0.31364999999999998</v>
      </c>
      <c r="H12361" s="3">
        <v>64.959999999999994</v>
      </c>
      <c r="I12361" s="2">
        <v>0.44390000000000002</v>
      </c>
    </row>
    <row r="12362" spans="4:9" x14ac:dyDescent="0.25">
      <c r="D12362" s="3">
        <v>53.56</v>
      </c>
      <c r="E12362" s="2">
        <v>0.31364999999999998</v>
      </c>
      <c r="H12362" s="3">
        <v>65.03</v>
      </c>
      <c r="I12362" s="2">
        <v>0.44400000000000001</v>
      </c>
    </row>
    <row r="12363" spans="4:9" x14ac:dyDescent="0.25">
      <c r="D12363" s="3">
        <v>53.62</v>
      </c>
      <c r="E12363" s="2">
        <v>0.31374999999999997</v>
      </c>
      <c r="H12363" s="3">
        <v>65.09</v>
      </c>
      <c r="I12363" s="2">
        <v>0.44400000000000001</v>
      </c>
    </row>
    <row r="12364" spans="4:9" x14ac:dyDescent="0.25">
      <c r="D12364" s="3">
        <v>53.69</v>
      </c>
      <c r="E12364" s="2">
        <v>0.31374999999999997</v>
      </c>
      <c r="H12364" s="3">
        <v>65.16</v>
      </c>
      <c r="I12364" s="2">
        <v>0.44409999999999999</v>
      </c>
    </row>
    <row r="12365" spans="4:9" x14ac:dyDescent="0.25">
      <c r="D12365" s="3">
        <v>53.76</v>
      </c>
      <c r="E12365" s="2">
        <v>0.31385000000000002</v>
      </c>
      <c r="H12365" s="3">
        <v>65.23</v>
      </c>
      <c r="I12365" s="2">
        <v>0.44409999999999999</v>
      </c>
    </row>
    <row r="12366" spans="4:9" x14ac:dyDescent="0.25">
      <c r="D12366" s="3">
        <v>53.82</v>
      </c>
      <c r="E12366" s="2">
        <v>0.31395000000000001</v>
      </c>
      <c r="H12366" s="3">
        <v>65.290000000000006</v>
      </c>
      <c r="I12366" s="2">
        <v>0.44419999999999998</v>
      </c>
    </row>
    <row r="12367" spans="4:9" x14ac:dyDescent="0.25">
      <c r="D12367" s="3">
        <v>53.89</v>
      </c>
      <c r="E12367" s="2">
        <v>0.31395000000000001</v>
      </c>
      <c r="H12367" s="3">
        <v>65.36</v>
      </c>
      <c r="I12367" s="2">
        <v>0.44419999999999998</v>
      </c>
    </row>
    <row r="12368" spans="4:9" x14ac:dyDescent="0.25">
      <c r="D12368" s="3">
        <v>53.96</v>
      </c>
      <c r="E12368" s="2">
        <v>0.31405</v>
      </c>
      <c r="H12368" s="3">
        <v>65.430000000000007</v>
      </c>
      <c r="I12368" s="2">
        <v>0.44429999999999997</v>
      </c>
    </row>
    <row r="12369" spans="4:9" x14ac:dyDescent="0.25">
      <c r="D12369" s="3">
        <v>54.02</v>
      </c>
      <c r="E12369" s="2">
        <v>0.31405</v>
      </c>
      <c r="H12369" s="3">
        <v>65.489999999999995</v>
      </c>
      <c r="I12369" s="2">
        <v>0.44429999999999997</v>
      </c>
    </row>
    <row r="12370" spans="4:9" x14ac:dyDescent="0.25">
      <c r="D12370" s="3">
        <v>54.09</v>
      </c>
      <c r="E12370" s="2">
        <v>0.31414999999999998</v>
      </c>
      <c r="H12370" s="3">
        <v>65.56</v>
      </c>
      <c r="I12370" s="2">
        <v>0.44440000000000002</v>
      </c>
    </row>
    <row r="12371" spans="4:9" x14ac:dyDescent="0.25">
      <c r="D12371" s="3">
        <v>54.16</v>
      </c>
      <c r="E12371" s="2">
        <v>0.31414999999999998</v>
      </c>
      <c r="H12371" s="3">
        <v>65.63</v>
      </c>
      <c r="I12371" s="2">
        <v>0.44440000000000002</v>
      </c>
    </row>
    <row r="12372" spans="4:9" x14ac:dyDescent="0.25">
      <c r="D12372" s="3">
        <v>54.22</v>
      </c>
      <c r="E12372" s="2">
        <v>0.31424999999999997</v>
      </c>
      <c r="H12372" s="3">
        <v>65.69</v>
      </c>
      <c r="I12372" s="2">
        <v>0.44450000000000001</v>
      </c>
    </row>
    <row r="12373" spans="4:9" x14ac:dyDescent="0.25">
      <c r="D12373" s="3">
        <v>54.29</v>
      </c>
      <c r="E12373" s="2">
        <v>0.31424999999999997</v>
      </c>
      <c r="H12373" s="3">
        <v>65.760000000000005</v>
      </c>
      <c r="I12373" s="2">
        <v>0.44450000000000001</v>
      </c>
    </row>
    <row r="12374" spans="4:9" x14ac:dyDescent="0.25">
      <c r="D12374" s="3">
        <v>54.36</v>
      </c>
      <c r="E12374" s="2">
        <v>0.31435000000000002</v>
      </c>
      <c r="H12374" s="3">
        <v>65.83</v>
      </c>
      <c r="I12374" s="2">
        <v>0.4446</v>
      </c>
    </row>
    <row r="12375" spans="4:9" x14ac:dyDescent="0.25">
      <c r="D12375" s="3">
        <v>54.42</v>
      </c>
      <c r="E12375" s="2">
        <v>0.31435000000000002</v>
      </c>
      <c r="H12375" s="3">
        <v>65.89</v>
      </c>
      <c r="I12375" s="2">
        <v>0.44469999999999998</v>
      </c>
    </row>
    <row r="12376" spans="4:9" x14ac:dyDescent="0.25">
      <c r="D12376" s="3">
        <v>54.49</v>
      </c>
      <c r="E12376" s="2">
        <v>0.31445000000000001</v>
      </c>
      <c r="H12376" s="3">
        <v>65.959999999999994</v>
      </c>
      <c r="I12376" s="2">
        <v>0.44469999999999998</v>
      </c>
    </row>
    <row r="12377" spans="4:9" x14ac:dyDescent="0.25">
      <c r="D12377" s="3">
        <v>54.56</v>
      </c>
      <c r="E12377" s="2">
        <v>0.31455</v>
      </c>
      <c r="H12377" s="3">
        <v>66.03</v>
      </c>
      <c r="I12377" s="2">
        <v>0.44479999999999997</v>
      </c>
    </row>
    <row r="12378" spans="4:9" x14ac:dyDescent="0.25">
      <c r="D12378" s="3">
        <v>54.62</v>
      </c>
      <c r="E12378" s="2">
        <v>0.31455</v>
      </c>
      <c r="H12378" s="3">
        <v>66.09</v>
      </c>
      <c r="I12378" s="2">
        <v>0.44479999999999997</v>
      </c>
    </row>
    <row r="12379" spans="4:9" x14ac:dyDescent="0.25">
      <c r="D12379" s="3">
        <v>54.69</v>
      </c>
      <c r="E12379" s="2">
        <v>0.31464999999999999</v>
      </c>
      <c r="H12379" s="3">
        <v>66.16</v>
      </c>
      <c r="I12379" s="2">
        <v>0.44490000000000002</v>
      </c>
    </row>
    <row r="12380" spans="4:9" x14ac:dyDescent="0.25">
      <c r="D12380" s="3">
        <v>54.76</v>
      </c>
      <c r="E12380" s="2">
        <v>0.31464999999999999</v>
      </c>
      <c r="H12380" s="3">
        <v>66.23</v>
      </c>
      <c r="I12380" s="2">
        <v>0.44490000000000002</v>
      </c>
    </row>
    <row r="12381" spans="4:9" x14ac:dyDescent="0.25">
      <c r="D12381" s="3">
        <v>54.82</v>
      </c>
      <c r="E12381" s="2">
        <v>0.31474999999999997</v>
      </c>
      <c r="H12381" s="3">
        <v>66.290000000000006</v>
      </c>
      <c r="I12381" s="2">
        <v>0.44500000000000001</v>
      </c>
    </row>
    <row r="12382" spans="4:9" x14ac:dyDescent="0.25">
      <c r="D12382" s="3">
        <v>54.89</v>
      </c>
      <c r="E12382" s="2">
        <v>0.31474999999999997</v>
      </c>
      <c r="H12382" s="3">
        <v>66.36</v>
      </c>
      <c r="I12382" s="2">
        <v>0.44500000000000001</v>
      </c>
    </row>
    <row r="12383" spans="4:9" x14ac:dyDescent="0.25">
      <c r="D12383" s="3">
        <v>54.96</v>
      </c>
      <c r="E12383" s="2">
        <v>0.31485000000000002</v>
      </c>
      <c r="H12383" s="3">
        <v>66.430000000000007</v>
      </c>
      <c r="I12383" s="2">
        <v>0.4451</v>
      </c>
    </row>
    <row r="12384" spans="4:9" x14ac:dyDescent="0.25">
      <c r="D12384" s="3">
        <v>55.02</v>
      </c>
      <c r="E12384" s="2">
        <v>0.31485000000000002</v>
      </c>
      <c r="H12384" s="3">
        <v>66.5</v>
      </c>
      <c r="I12384" s="2">
        <v>0.4451</v>
      </c>
    </row>
    <row r="12385" spans="4:9" x14ac:dyDescent="0.25">
      <c r="D12385" s="3">
        <v>55.09</v>
      </c>
      <c r="E12385" s="2">
        <v>0.31495000000000001</v>
      </c>
      <c r="H12385" s="3">
        <v>66.56</v>
      </c>
      <c r="I12385" s="2">
        <v>0.44519999999999998</v>
      </c>
    </row>
    <row r="12386" spans="4:9" x14ac:dyDescent="0.25">
      <c r="D12386" s="3">
        <v>55.16</v>
      </c>
      <c r="E12386" s="2">
        <v>0.31505</v>
      </c>
      <c r="H12386" s="3">
        <v>66.63</v>
      </c>
      <c r="I12386" s="2">
        <v>0.44519999999999998</v>
      </c>
    </row>
    <row r="12387" spans="4:9" x14ac:dyDescent="0.25">
      <c r="D12387" s="3">
        <v>55.22</v>
      </c>
      <c r="E12387" s="2">
        <v>0.31505</v>
      </c>
      <c r="H12387" s="3">
        <v>66.69</v>
      </c>
      <c r="I12387" s="2">
        <v>0.44529999999999997</v>
      </c>
    </row>
    <row r="12388" spans="4:9" x14ac:dyDescent="0.25">
      <c r="D12388" s="3">
        <v>55.29</v>
      </c>
      <c r="E12388" s="2">
        <v>0.31514999999999999</v>
      </c>
      <c r="H12388" s="3">
        <v>66.760000000000005</v>
      </c>
      <c r="I12388" s="2">
        <v>0.44529999999999997</v>
      </c>
    </row>
    <row r="12389" spans="4:9" x14ac:dyDescent="0.25">
      <c r="D12389" s="3">
        <v>55.36</v>
      </c>
      <c r="E12389" s="2">
        <v>0.31514999999999999</v>
      </c>
      <c r="H12389" s="3">
        <v>66.83</v>
      </c>
      <c r="I12389" s="2">
        <v>0.44540000000000002</v>
      </c>
    </row>
    <row r="12390" spans="4:9" x14ac:dyDescent="0.25">
      <c r="D12390" s="3">
        <v>55.42</v>
      </c>
      <c r="E12390" s="2">
        <v>0.31524999999999997</v>
      </c>
      <c r="H12390" s="3">
        <v>66.900000000000006</v>
      </c>
      <c r="I12390" s="2">
        <v>0.44540000000000002</v>
      </c>
    </row>
    <row r="12391" spans="4:9" x14ac:dyDescent="0.25">
      <c r="D12391" s="3">
        <v>55.49</v>
      </c>
      <c r="E12391" s="2">
        <v>0.31524999999999997</v>
      </c>
      <c r="H12391" s="3">
        <v>66.959999999999994</v>
      </c>
      <c r="I12391" s="2">
        <v>0.44550000000000001</v>
      </c>
    </row>
    <row r="12392" spans="4:9" x14ac:dyDescent="0.25">
      <c r="D12392" s="3">
        <v>55.56</v>
      </c>
      <c r="E12392" s="2">
        <v>0.31535000000000002</v>
      </c>
      <c r="H12392" s="3">
        <v>67.03</v>
      </c>
      <c r="I12392" s="2">
        <v>0.44550000000000001</v>
      </c>
    </row>
    <row r="12393" spans="4:9" x14ac:dyDescent="0.25">
      <c r="D12393" s="3">
        <v>55.62</v>
      </c>
      <c r="E12393" s="2">
        <v>0.31535000000000002</v>
      </c>
      <c r="H12393" s="3">
        <v>67.09</v>
      </c>
      <c r="I12393" s="2">
        <v>0.4456</v>
      </c>
    </row>
    <row r="12394" spans="4:9" x14ac:dyDescent="0.25">
      <c r="D12394" s="3">
        <v>55.69</v>
      </c>
      <c r="E12394" s="2">
        <v>0.31545000000000001</v>
      </c>
      <c r="H12394" s="3">
        <v>67.16</v>
      </c>
      <c r="I12394" s="2">
        <v>0.4456</v>
      </c>
    </row>
    <row r="12395" spans="4:9" x14ac:dyDescent="0.25">
      <c r="D12395" s="3">
        <v>55.76</v>
      </c>
      <c r="E12395" s="2">
        <v>0.31545000000000001</v>
      </c>
      <c r="H12395" s="3">
        <v>67.23</v>
      </c>
      <c r="I12395" s="2">
        <v>0.44569999999999999</v>
      </c>
    </row>
    <row r="12396" spans="4:9" x14ac:dyDescent="0.25">
      <c r="D12396" s="3">
        <v>55.82</v>
      </c>
      <c r="E12396" s="2">
        <v>0.31555</v>
      </c>
      <c r="H12396" s="3">
        <v>67.3</v>
      </c>
      <c r="I12396" s="2">
        <v>0.44569999999999999</v>
      </c>
    </row>
    <row r="12397" spans="4:9" x14ac:dyDescent="0.25">
      <c r="D12397" s="3">
        <v>55.89</v>
      </c>
      <c r="E12397" s="2">
        <v>0.31555</v>
      </c>
      <c r="H12397" s="3">
        <v>67.36</v>
      </c>
      <c r="I12397" s="2">
        <v>0.44579999999999997</v>
      </c>
    </row>
    <row r="12398" spans="4:9" x14ac:dyDescent="0.25">
      <c r="D12398" s="3">
        <v>55.96</v>
      </c>
      <c r="E12398" s="2">
        <v>0.31564999999999999</v>
      </c>
      <c r="H12398" s="3">
        <v>67.430000000000007</v>
      </c>
      <c r="I12398" s="2">
        <v>0.44579999999999997</v>
      </c>
    </row>
    <row r="12399" spans="4:9" x14ac:dyDescent="0.25">
      <c r="D12399" s="3">
        <v>56.02</v>
      </c>
      <c r="E12399" s="2">
        <v>0.31564999999999999</v>
      </c>
      <c r="H12399" s="3">
        <v>67.5</v>
      </c>
      <c r="I12399" s="2">
        <v>0.44590000000000002</v>
      </c>
    </row>
    <row r="12400" spans="4:9" x14ac:dyDescent="0.25">
      <c r="D12400" s="3">
        <v>56.09</v>
      </c>
      <c r="E12400" s="2">
        <v>0.31574999999999998</v>
      </c>
      <c r="H12400" s="3">
        <v>67.56</v>
      </c>
      <c r="I12400" s="2">
        <v>0.44590000000000002</v>
      </c>
    </row>
    <row r="12401" spans="4:9" x14ac:dyDescent="0.25">
      <c r="D12401" s="3">
        <v>56.16</v>
      </c>
      <c r="E12401" s="2">
        <v>0.31574999999999998</v>
      </c>
      <c r="H12401" s="3">
        <v>67.63</v>
      </c>
      <c r="I12401" s="2">
        <v>0.44600000000000001</v>
      </c>
    </row>
    <row r="12402" spans="4:9" x14ac:dyDescent="0.25">
      <c r="D12402" s="3">
        <v>56.22</v>
      </c>
      <c r="E12402" s="2">
        <v>0.31585000000000002</v>
      </c>
      <c r="H12402" s="3">
        <v>67.7</v>
      </c>
      <c r="I12402" s="2">
        <v>0.44600000000000001</v>
      </c>
    </row>
    <row r="12403" spans="4:9" x14ac:dyDescent="0.25">
      <c r="D12403" s="3">
        <v>56.29</v>
      </c>
      <c r="E12403" s="2">
        <v>0.31585000000000002</v>
      </c>
      <c r="H12403" s="3">
        <v>67.760000000000005</v>
      </c>
      <c r="I12403" s="2">
        <v>0.4461</v>
      </c>
    </row>
    <row r="12404" spans="4:9" x14ac:dyDescent="0.25">
      <c r="D12404" s="3">
        <v>56.36</v>
      </c>
      <c r="E12404" s="2">
        <v>0.31595000000000001</v>
      </c>
      <c r="H12404" s="3">
        <v>67.83</v>
      </c>
      <c r="I12404" s="2">
        <v>0.4461</v>
      </c>
    </row>
    <row r="12405" spans="4:9" x14ac:dyDescent="0.25">
      <c r="D12405" s="3">
        <v>56.42</v>
      </c>
      <c r="E12405" s="2">
        <v>0.31595000000000001</v>
      </c>
      <c r="H12405" s="3">
        <v>67.900000000000006</v>
      </c>
      <c r="I12405" s="2">
        <v>0.44619999999999999</v>
      </c>
    </row>
    <row r="12406" spans="4:9" x14ac:dyDescent="0.25">
      <c r="D12406" s="3">
        <v>56.49</v>
      </c>
      <c r="E12406" s="2">
        <v>0.31605</v>
      </c>
      <c r="H12406" s="3">
        <v>67.959999999999994</v>
      </c>
      <c r="I12406" s="2">
        <v>0.44619999999999999</v>
      </c>
    </row>
    <row r="12407" spans="4:9" x14ac:dyDescent="0.25">
      <c r="D12407" s="3">
        <v>56.56</v>
      </c>
      <c r="E12407" s="2">
        <v>0.31605</v>
      </c>
      <c r="H12407" s="3">
        <v>68.03</v>
      </c>
      <c r="I12407" s="2">
        <v>0.44629999999999997</v>
      </c>
    </row>
    <row r="12408" spans="4:9" x14ac:dyDescent="0.25">
      <c r="D12408" s="3">
        <v>56.63</v>
      </c>
      <c r="E12408" s="2">
        <v>0.31614999999999999</v>
      </c>
      <c r="H12408" s="3">
        <v>68.099999999999994</v>
      </c>
      <c r="I12408" s="2">
        <v>0.44629999999999997</v>
      </c>
    </row>
    <row r="12409" spans="4:9" x14ac:dyDescent="0.25">
      <c r="D12409" s="3">
        <v>56.69</v>
      </c>
      <c r="E12409" s="2">
        <v>0.31614999999999999</v>
      </c>
      <c r="H12409" s="3">
        <v>68.16</v>
      </c>
      <c r="I12409" s="2">
        <v>0.44640000000000002</v>
      </c>
    </row>
    <row r="12410" spans="4:9" x14ac:dyDescent="0.25">
      <c r="D12410" s="3">
        <v>56.76</v>
      </c>
      <c r="E12410" s="2">
        <v>0.31624999999999998</v>
      </c>
      <c r="H12410" s="3">
        <v>68.23</v>
      </c>
      <c r="I12410" s="2">
        <v>0.44640000000000002</v>
      </c>
    </row>
    <row r="12411" spans="4:9" x14ac:dyDescent="0.25">
      <c r="D12411" s="3">
        <v>56.82</v>
      </c>
      <c r="E12411" s="2">
        <v>0.31624999999999998</v>
      </c>
      <c r="H12411" s="3">
        <v>68.3</v>
      </c>
      <c r="I12411" s="2">
        <v>0.44650000000000001</v>
      </c>
    </row>
    <row r="12412" spans="4:9" x14ac:dyDescent="0.25">
      <c r="D12412" s="3">
        <v>56.89</v>
      </c>
      <c r="E12412" s="2">
        <v>0.31635000000000002</v>
      </c>
      <c r="H12412" s="3">
        <v>68.36</v>
      </c>
      <c r="I12412" s="2">
        <v>0.44650000000000001</v>
      </c>
    </row>
    <row r="12413" spans="4:9" x14ac:dyDescent="0.25">
      <c r="D12413" s="3">
        <v>56.96</v>
      </c>
      <c r="E12413" s="2">
        <v>0.31635000000000002</v>
      </c>
      <c r="H12413" s="3">
        <v>68.430000000000007</v>
      </c>
      <c r="I12413" s="2">
        <v>0.4466</v>
      </c>
    </row>
    <row r="12414" spans="4:9" x14ac:dyDescent="0.25">
      <c r="D12414" s="3">
        <v>57.02</v>
      </c>
      <c r="E12414" s="2">
        <v>0.31645000000000001</v>
      </c>
      <c r="H12414" s="3">
        <v>68.5</v>
      </c>
      <c r="I12414" s="2">
        <v>0.4466</v>
      </c>
    </row>
    <row r="12415" spans="4:9" x14ac:dyDescent="0.25">
      <c r="D12415" s="3">
        <v>57.09</v>
      </c>
      <c r="E12415" s="2">
        <v>0.31645000000000001</v>
      </c>
      <c r="H12415" s="3">
        <v>68.56</v>
      </c>
      <c r="I12415" s="2">
        <v>0.44669999999999999</v>
      </c>
    </row>
    <row r="12416" spans="4:9" x14ac:dyDescent="0.25">
      <c r="D12416" s="3">
        <v>57.16</v>
      </c>
      <c r="E12416" s="2">
        <v>0.31655</v>
      </c>
      <c r="H12416" s="3">
        <v>68.63</v>
      </c>
      <c r="I12416" s="2">
        <v>0.44669999999999999</v>
      </c>
    </row>
    <row r="12417" spans="4:9" x14ac:dyDescent="0.25">
      <c r="D12417" s="3">
        <v>57.22</v>
      </c>
      <c r="E12417" s="2">
        <v>0.31664999999999999</v>
      </c>
      <c r="H12417" s="3">
        <v>68.7</v>
      </c>
      <c r="I12417" s="2">
        <v>0.44679999999999997</v>
      </c>
    </row>
    <row r="12418" spans="4:9" x14ac:dyDescent="0.25">
      <c r="D12418" s="3">
        <v>57.29</v>
      </c>
      <c r="E12418" s="2">
        <v>0.31664999999999999</v>
      </c>
      <c r="H12418" s="3">
        <v>68.760000000000005</v>
      </c>
      <c r="I12418" s="2">
        <v>0.44679999999999997</v>
      </c>
    </row>
    <row r="12419" spans="4:9" x14ac:dyDescent="0.25">
      <c r="D12419" s="3">
        <v>57.36</v>
      </c>
      <c r="E12419" s="2">
        <v>0.31674999999999998</v>
      </c>
      <c r="H12419" s="3">
        <v>68.83</v>
      </c>
      <c r="I12419" s="2">
        <v>0.44690000000000002</v>
      </c>
    </row>
    <row r="12420" spans="4:9" x14ac:dyDescent="0.25">
      <c r="D12420" s="3">
        <v>57.42</v>
      </c>
      <c r="E12420" s="2">
        <v>0.31674999999999998</v>
      </c>
      <c r="H12420" s="3">
        <v>68.900000000000006</v>
      </c>
      <c r="I12420" s="2">
        <v>0.44690000000000002</v>
      </c>
    </row>
    <row r="12421" spans="4:9" x14ac:dyDescent="0.25">
      <c r="D12421" s="3">
        <v>57.49</v>
      </c>
      <c r="E12421" s="2">
        <v>0.31685000000000002</v>
      </c>
      <c r="H12421" s="3">
        <v>68.959999999999994</v>
      </c>
      <c r="I12421" s="2">
        <v>0.44700000000000001</v>
      </c>
    </row>
    <row r="12422" spans="4:9" x14ac:dyDescent="0.25">
      <c r="D12422" s="3">
        <v>57.56</v>
      </c>
      <c r="E12422" s="2">
        <v>0.31685000000000002</v>
      </c>
      <c r="H12422" s="3">
        <v>69.03</v>
      </c>
      <c r="I12422" s="2">
        <v>0.44700000000000001</v>
      </c>
    </row>
    <row r="12423" spans="4:9" x14ac:dyDescent="0.25">
      <c r="D12423" s="3">
        <v>57.62</v>
      </c>
      <c r="E12423" s="2">
        <v>0.31695000000000001</v>
      </c>
      <c r="H12423" s="3">
        <v>69.099999999999994</v>
      </c>
      <c r="I12423" s="2">
        <v>0.4471</v>
      </c>
    </row>
    <row r="12424" spans="4:9" x14ac:dyDescent="0.25">
      <c r="D12424" s="3">
        <v>57.69</v>
      </c>
      <c r="E12424" s="2">
        <v>0.31695000000000001</v>
      </c>
      <c r="H12424" s="3">
        <v>69.16</v>
      </c>
      <c r="I12424" s="2">
        <v>0.4471</v>
      </c>
    </row>
    <row r="12425" spans="4:9" x14ac:dyDescent="0.25">
      <c r="D12425" s="3">
        <v>57.76</v>
      </c>
      <c r="E12425" s="2">
        <v>0.31705</v>
      </c>
      <c r="H12425" s="3">
        <v>69.23</v>
      </c>
      <c r="I12425" s="2">
        <v>0.44719999999999999</v>
      </c>
    </row>
    <row r="12426" spans="4:9" x14ac:dyDescent="0.25">
      <c r="D12426" s="3">
        <v>57.82</v>
      </c>
      <c r="E12426" s="2">
        <v>0.31705</v>
      </c>
      <c r="H12426" s="3">
        <v>69.3</v>
      </c>
      <c r="I12426" s="2">
        <v>0.44719999999999999</v>
      </c>
    </row>
    <row r="12427" spans="4:9" x14ac:dyDescent="0.25">
      <c r="D12427" s="3">
        <v>57.89</v>
      </c>
      <c r="E12427" s="2">
        <v>0.31714999999999999</v>
      </c>
      <c r="H12427" s="3">
        <v>69.36</v>
      </c>
      <c r="I12427" s="2">
        <v>0.44729999999999998</v>
      </c>
    </row>
    <row r="12428" spans="4:9" x14ac:dyDescent="0.25">
      <c r="D12428" s="3">
        <v>57.96</v>
      </c>
      <c r="E12428" s="2">
        <v>0.31714999999999999</v>
      </c>
      <c r="H12428" s="3">
        <v>69.430000000000007</v>
      </c>
      <c r="I12428" s="2">
        <v>0.44729999999999998</v>
      </c>
    </row>
    <row r="12429" spans="4:9" x14ac:dyDescent="0.25">
      <c r="D12429" s="3">
        <v>58.02</v>
      </c>
      <c r="E12429" s="2">
        <v>0.31724999999999998</v>
      </c>
      <c r="H12429" s="3">
        <v>69.5</v>
      </c>
      <c r="I12429" s="2">
        <v>0.44740000000000002</v>
      </c>
    </row>
    <row r="12430" spans="4:9" x14ac:dyDescent="0.25">
      <c r="D12430" s="3">
        <v>58.09</v>
      </c>
      <c r="E12430" s="2">
        <v>0.31724999999999998</v>
      </c>
      <c r="H12430" s="3">
        <v>69.56</v>
      </c>
      <c r="I12430" s="2">
        <v>0.44740000000000002</v>
      </c>
    </row>
    <row r="12431" spans="4:9" x14ac:dyDescent="0.25">
      <c r="D12431" s="3">
        <v>58.16</v>
      </c>
      <c r="E12431" s="2">
        <v>0.31735000000000002</v>
      </c>
      <c r="H12431" s="3">
        <v>69.63</v>
      </c>
      <c r="I12431" s="2">
        <v>0.44740000000000002</v>
      </c>
    </row>
    <row r="12432" spans="4:9" x14ac:dyDescent="0.25">
      <c r="D12432" s="3">
        <v>58.22</v>
      </c>
      <c r="E12432" s="2">
        <v>0.31735000000000002</v>
      </c>
      <c r="H12432" s="3">
        <v>69.7</v>
      </c>
      <c r="I12432" s="2">
        <v>0.44750000000000001</v>
      </c>
    </row>
    <row r="12433" spans="4:9" x14ac:dyDescent="0.25">
      <c r="D12433" s="3">
        <v>58.29</v>
      </c>
      <c r="E12433" s="2">
        <v>0.31745000000000001</v>
      </c>
      <c r="H12433" s="3">
        <v>69.760000000000005</v>
      </c>
      <c r="I12433" s="2">
        <v>0.44750000000000001</v>
      </c>
    </row>
    <row r="12434" spans="4:9" x14ac:dyDescent="0.25">
      <c r="D12434" s="3">
        <v>58.36</v>
      </c>
      <c r="E12434" s="2">
        <v>0.31745000000000001</v>
      </c>
      <c r="H12434" s="3">
        <v>69.83</v>
      </c>
      <c r="I12434" s="2">
        <v>0.4476</v>
      </c>
    </row>
    <row r="12435" spans="4:9" x14ac:dyDescent="0.25">
      <c r="D12435" s="3">
        <v>58.43</v>
      </c>
      <c r="E12435" s="2">
        <v>0.31755</v>
      </c>
      <c r="H12435" s="3">
        <v>69.900000000000006</v>
      </c>
      <c r="I12435" s="2">
        <v>0.4476</v>
      </c>
    </row>
    <row r="12436" spans="4:9" x14ac:dyDescent="0.25">
      <c r="D12436" s="3">
        <v>58.49</v>
      </c>
      <c r="E12436" s="2">
        <v>0.31755</v>
      </c>
      <c r="H12436" s="3">
        <v>69.959999999999994</v>
      </c>
      <c r="I12436" s="2">
        <v>0.44769999999999999</v>
      </c>
    </row>
    <row r="12437" spans="4:9" x14ac:dyDescent="0.25">
      <c r="D12437" s="3">
        <v>58.56</v>
      </c>
      <c r="E12437" s="2">
        <v>0.31764999999999999</v>
      </c>
      <c r="H12437" s="3">
        <v>70.03</v>
      </c>
      <c r="I12437" s="2">
        <v>0.44769999999999999</v>
      </c>
    </row>
    <row r="12438" spans="4:9" x14ac:dyDescent="0.25">
      <c r="D12438" s="3">
        <v>58.62</v>
      </c>
      <c r="E12438" s="2">
        <v>0.31764999999999999</v>
      </c>
      <c r="H12438" s="3">
        <v>70.099999999999994</v>
      </c>
      <c r="I12438" s="2">
        <v>0.44779999999999998</v>
      </c>
    </row>
    <row r="12439" spans="4:9" x14ac:dyDescent="0.25">
      <c r="D12439" s="3">
        <v>58.69</v>
      </c>
      <c r="E12439" s="2">
        <v>0.31774999999999998</v>
      </c>
      <c r="H12439" s="3">
        <v>70.16</v>
      </c>
      <c r="I12439" s="2">
        <v>0.44779999999999998</v>
      </c>
    </row>
    <row r="12440" spans="4:9" x14ac:dyDescent="0.25">
      <c r="D12440" s="3">
        <v>58.76</v>
      </c>
      <c r="E12440" s="2">
        <v>0.31774999999999998</v>
      </c>
      <c r="H12440" s="3">
        <v>70.23</v>
      </c>
      <c r="I12440" s="2">
        <v>0.44790000000000002</v>
      </c>
    </row>
    <row r="12441" spans="4:9" x14ac:dyDescent="0.25">
      <c r="D12441" s="3">
        <v>58.82</v>
      </c>
      <c r="E12441" s="2">
        <v>0.31785000000000002</v>
      </c>
      <c r="H12441" s="3">
        <v>70.3</v>
      </c>
      <c r="I12441" s="2">
        <v>0.44790000000000002</v>
      </c>
    </row>
    <row r="12442" spans="4:9" x14ac:dyDescent="0.25">
      <c r="D12442" s="3">
        <v>58.89</v>
      </c>
      <c r="E12442" s="2">
        <v>0.31785000000000002</v>
      </c>
      <c r="H12442" s="3">
        <v>70.36</v>
      </c>
      <c r="I12442" s="2">
        <v>0.44800000000000001</v>
      </c>
    </row>
    <row r="12443" spans="4:9" x14ac:dyDescent="0.25">
      <c r="D12443" s="3">
        <v>58.96</v>
      </c>
      <c r="E12443" s="2">
        <v>0.31785000000000002</v>
      </c>
      <c r="H12443" s="3">
        <v>70.430000000000007</v>
      </c>
      <c r="I12443" s="2">
        <v>0.44800000000000001</v>
      </c>
    </row>
    <row r="12444" spans="4:9" x14ac:dyDescent="0.25">
      <c r="D12444" s="3">
        <v>59.03</v>
      </c>
      <c r="E12444" s="2">
        <v>0.31795000000000001</v>
      </c>
      <c r="H12444" s="3">
        <v>70.5</v>
      </c>
      <c r="I12444" s="2">
        <v>0.4481</v>
      </c>
    </row>
    <row r="12445" spans="4:9" x14ac:dyDescent="0.25">
      <c r="D12445" s="3">
        <v>59.09</v>
      </c>
      <c r="E12445" s="2">
        <v>0.31805</v>
      </c>
      <c r="H12445" s="3">
        <v>70.56</v>
      </c>
      <c r="I12445" s="2">
        <v>0.4481</v>
      </c>
    </row>
    <row r="12446" spans="4:9" x14ac:dyDescent="0.25">
      <c r="D12446" s="3">
        <v>59.16</v>
      </c>
      <c r="E12446" s="2">
        <v>0.31805</v>
      </c>
      <c r="H12446" s="3">
        <v>70.63</v>
      </c>
      <c r="I12446" s="2">
        <v>0.44819999999999999</v>
      </c>
    </row>
    <row r="12447" spans="4:9" x14ac:dyDescent="0.25">
      <c r="D12447" s="3">
        <v>59.22</v>
      </c>
      <c r="E12447" s="2">
        <v>0.31805</v>
      </c>
      <c r="H12447" s="3">
        <v>70.7</v>
      </c>
      <c r="I12447" s="2">
        <v>0.44819999999999999</v>
      </c>
    </row>
    <row r="12448" spans="4:9" x14ac:dyDescent="0.25">
      <c r="D12448" s="3">
        <v>59.29</v>
      </c>
      <c r="E12448" s="2">
        <v>0.31814999999999999</v>
      </c>
      <c r="H12448" s="3">
        <v>70.760000000000005</v>
      </c>
      <c r="I12448" s="2">
        <v>0.44819999999999999</v>
      </c>
    </row>
    <row r="12449" spans="4:9" x14ac:dyDescent="0.25">
      <c r="D12449" s="3">
        <v>59.36</v>
      </c>
      <c r="E12449" s="2">
        <v>0.31814999999999999</v>
      </c>
      <c r="H12449" s="3">
        <v>70.83</v>
      </c>
      <c r="I12449" s="2">
        <v>0.44829999999999998</v>
      </c>
    </row>
    <row r="12450" spans="4:9" x14ac:dyDescent="0.25">
      <c r="D12450" s="3">
        <v>59.42</v>
      </c>
      <c r="E12450" s="2">
        <v>0.31824999999999998</v>
      </c>
      <c r="H12450" s="3">
        <v>70.900000000000006</v>
      </c>
      <c r="I12450" s="2">
        <v>0.44829999999999998</v>
      </c>
    </row>
    <row r="12451" spans="4:9" x14ac:dyDescent="0.25">
      <c r="D12451" s="3">
        <v>59.49</v>
      </c>
      <c r="E12451" s="2">
        <v>0.31824999999999998</v>
      </c>
      <c r="H12451" s="3">
        <v>70.959999999999994</v>
      </c>
      <c r="I12451" s="2">
        <v>0.44840000000000002</v>
      </c>
    </row>
    <row r="12452" spans="4:9" x14ac:dyDescent="0.25">
      <c r="D12452" s="3">
        <v>59.56</v>
      </c>
      <c r="E12452" s="2">
        <v>0.31835000000000002</v>
      </c>
      <c r="H12452" s="3">
        <v>71.03</v>
      </c>
      <c r="I12452" s="2">
        <v>0.44840000000000002</v>
      </c>
    </row>
    <row r="12453" spans="4:9" x14ac:dyDescent="0.25">
      <c r="D12453" s="3">
        <v>59.63</v>
      </c>
      <c r="E12453" s="2">
        <v>0.31835000000000002</v>
      </c>
      <c r="H12453" s="3">
        <v>71.099999999999994</v>
      </c>
      <c r="I12453" s="2">
        <v>0.44850000000000001</v>
      </c>
    </row>
    <row r="12454" spans="4:9" x14ac:dyDescent="0.25">
      <c r="D12454" s="3">
        <v>59.69</v>
      </c>
      <c r="E12454" s="2">
        <v>0.31845000000000001</v>
      </c>
      <c r="H12454" s="3">
        <v>71.17</v>
      </c>
      <c r="I12454" s="2">
        <v>0.44850000000000001</v>
      </c>
    </row>
    <row r="12455" spans="4:9" x14ac:dyDescent="0.25">
      <c r="D12455" s="3">
        <v>59.76</v>
      </c>
      <c r="E12455" s="2">
        <v>0.31845000000000001</v>
      </c>
      <c r="H12455" s="3">
        <v>71.23</v>
      </c>
      <c r="I12455" s="2">
        <v>0.4486</v>
      </c>
    </row>
    <row r="12456" spans="4:9" x14ac:dyDescent="0.25">
      <c r="D12456" s="3">
        <v>59.83</v>
      </c>
      <c r="E12456" s="2">
        <v>0.31855</v>
      </c>
      <c r="H12456" s="3">
        <v>71.3</v>
      </c>
      <c r="I12456" s="2">
        <v>0.4486</v>
      </c>
    </row>
    <row r="12457" spans="4:9" x14ac:dyDescent="0.25">
      <c r="D12457" s="3">
        <v>59.89</v>
      </c>
      <c r="E12457" s="2">
        <v>0.31855</v>
      </c>
      <c r="H12457" s="3">
        <v>71.37</v>
      </c>
      <c r="I12457" s="2">
        <v>0.44869999999999999</v>
      </c>
    </row>
    <row r="12458" spans="4:9" x14ac:dyDescent="0.25">
      <c r="D12458" s="3">
        <v>59.96</v>
      </c>
      <c r="E12458" s="2">
        <v>0.31855</v>
      </c>
      <c r="H12458" s="3">
        <v>71.430000000000007</v>
      </c>
      <c r="I12458" s="2">
        <v>0.44869999999999999</v>
      </c>
    </row>
    <row r="12459" spans="4:9" x14ac:dyDescent="0.25">
      <c r="D12459" s="3">
        <v>60.03</v>
      </c>
      <c r="E12459" s="2">
        <v>0.31864999999999999</v>
      </c>
      <c r="H12459" s="3">
        <v>71.5</v>
      </c>
      <c r="I12459" s="2">
        <v>0.44879999999999998</v>
      </c>
    </row>
    <row r="12460" spans="4:9" x14ac:dyDescent="0.25">
      <c r="D12460" s="3">
        <v>60.09</v>
      </c>
      <c r="E12460" s="2">
        <v>0.31864999999999999</v>
      </c>
      <c r="H12460" s="3">
        <v>71.569999999999993</v>
      </c>
      <c r="I12460" s="2">
        <v>0.44879999999999998</v>
      </c>
    </row>
    <row r="12461" spans="4:9" x14ac:dyDescent="0.25">
      <c r="D12461" s="3">
        <v>60.16</v>
      </c>
      <c r="E12461" s="2">
        <v>0.31874999999999998</v>
      </c>
      <c r="H12461" s="3">
        <v>71.63</v>
      </c>
      <c r="I12461" s="2">
        <v>0.44879999999999998</v>
      </c>
    </row>
    <row r="12462" spans="4:9" x14ac:dyDescent="0.25">
      <c r="D12462" s="3">
        <v>60.22</v>
      </c>
      <c r="E12462" s="2">
        <v>0.31874999999999998</v>
      </c>
      <c r="H12462" s="3">
        <v>71.7</v>
      </c>
      <c r="I12462" s="2">
        <v>0.44890000000000002</v>
      </c>
    </row>
    <row r="12463" spans="4:9" x14ac:dyDescent="0.25">
      <c r="D12463" s="3">
        <v>60.29</v>
      </c>
      <c r="E12463" s="2">
        <v>0.31885000000000002</v>
      </c>
      <c r="H12463" s="3">
        <v>71.77</v>
      </c>
      <c r="I12463" s="2">
        <v>0.44890000000000002</v>
      </c>
    </row>
    <row r="12464" spans="4:9" x14ac:dyDescent="0.25">
      <c r="D12464" s="3">
        <v>60.36</v>
      </c>
      <c r="E12464" s="2">
        <v>0.31885000000000002</v>
      </c>
      <c r="H12464" s="3">
        <v>71.83</v>
      </c>
      <c r="I12464" s="2">
        <v>0.44900000000000001</v>
      </c>
    </row>
    <row r="12465" spans="4:9" x14ac:dyDescent="0.25">
      <c r="D12465" s="3">
        <v>60.43</v>
      </c>
      <c r="E12465" s="2">
        <v>0.31895000000000001</v>
      </c>
      <c r="H12465" s="3">
        <v>71.900000000000006</v>
      </c>
      <c r="I12465" s="2">
        <v>0.44900000000000001</v>
      </c>
    </row>
    <row r="12466" spans="4:9" x14ac:dyDescent="0.25">
      <c r="D12466" s="3">
        <v>60.49</v>
      </c>
      <c r="E12466" s="2">
        <v>0.31895000000000001</v>
      </c>
      <c r="H12466" s="3">
        <v>71.97</v>
      </c>
      <c r="I12466" s="2">
        <v>0.4491</v>
      </c>
    </row>
    <row r="12467" spans="4:9" x14ac:dyDescent="0.25">
      <c r="D12467" s="3">
        <v>60.56</v>
      </c>
      <c r="E12467" s="2">
        <v>0.31905</v>
      </c>
      <c r="H12467" s="3">
        <v>72.03</v>
      </c>
      <c r="I12467" s="2">
        <v>0.4491</v>
      </c>
    </row>
    <row r="12468" spans="4:9" x14ac:dyDescent="0.25">
      <c r="D12468" s="3">
        <v>60.62</v>
      </c>
      <c r="E12468" s="2">
        <v>0.31905</v>
      </c>
      <c r="H12468" s="3">
        <v>72.099999999999994</v>
      </c>
      <c r="I12468" s="2">
        <v>0.44919999999999999</v>
      </c>
    </row>
    <row r="12469" spans="4:9" x14ac:dyDescent="0.25">
      <c r="D12469" s="3">
        <v>60.69</v>
      </c>
      <c r="E12469" s="2">
        <v>0.31905</v>
      </c>
      <c r="H12469" s="3">
        <v>72.16</v>
      </c>
      <c r="I12469" s="2">
        <v>0.44919999999999999</v>
      </c>
    </row>
    <row r="12470" spans="4:9" x14ac:dyDescent="0.25">
      <c r="D12470" s="3">
        <v>60.76</v>
      </c>
      <c r="E12470" s="2">
        <v>0.31914999999999999</v>
      </c>
      <c r="H12470" s="3">
        <v>72.23</v>
      </c>
      <c r="I12470" s="2">
        <v>0.44929999999999998</v>
      </c>
    </row>
    <row r="12471" spans="4:9" x14ac:dyDescent="0.25">
      <c r="D12471" s="3">
        <v>60.83</v>
      </c>
      <c r="E12471" s="2">
        <v>0.31914999999999999</v>
      </c>
      <c r="H12471" s="3">
        <v>72.3</v>
      </c>
      <c r="I12471" s="2">
        <v>0.44929999999999998</v>
      </c>
    </row>
    <row r="12472" spans="4:9" x14ac:dyDescent="0.25">
      <c r="D12472" s="3">
        <v>60.89</v>
      </c>
      <c r="E12472" s="2">
        <v>0.31924999999999998</v>
      </c>
      <c r="H12472" s="3">
        <v>72.37</v>
      </c>
      <c r="I12472" s="2">
        <v>0.44940000000000002</v>
      </c>
    </row>
    <row r="12473" spans="4:9" x14ac:dyDescent="0.25">
      <c r="D12473" s="3">
        <v>60.96</v>
      </c>
      <c r="E12473" s="2">
        <v>0.31924999999999998</v>
      </c>
      <c r="H12473" s="3">
        <v>72.430000000000007</v>
      </c>
      <c r="I12473" s="2">
        <v>0.44940000000000002</v>
      </c>
    </row>
    <row r="12474" spans="4:9" x14ac:dyDescent="0.25">
      <c r="D12474" s="3">
        <v>61.03</v>
      </c>
      <c r="E12474" s="2">
        <v>0.31935000000000002</v>
      </c>
      <c r="H12474" s="3">
        <v>72.5</v>
      </c>
      <c r="I12474" s="2">
        <v>0.44950000000000001</v>
      </c>
    </row>
    <row r="12475" spans="4:9" x14ac:dyDescent="0.25">
      <c r="D12475" s="3">
        <v>61.09</v>
      </c>
      <c r="E12475" s="2">
        <v>0.31935000000000002</v>
      </c>
      <c r="H12475" s="3">
        <v>72.569999999999993</v>
      </c>
      <c r="I12475" s="2">
        <v>0.44950000000000001</v>
      </c>
    </row>
    <row r="12476" spans="4:9" x14ac:dyDescent="0.25">
      <c r="D12476" s="3">
        <v>61.16</v>
      </c>
      <c r="E12476" s="2">
        <v>0.31945000000000001</v>
      </c>
      <c r="H12476" s="3">
        <v>72.63</v>
      </c>
      <c r="I12476" s="2">
        <v>0.4496</v>
      </c>
    </row>
    <row r="12477" spans="4:9" x14ac:dyDescent="0.25">
      <c r="D12477" s="3">
        <v>61.23</v>
      </c>
      <c r="E12477" s="2">
        <v>0.31945000000000001</v>
      </c>
      <c r="H12477" s="3">
        <v>72.7</v>
      </c>
      <c r="I12477" s="2">
        <v>0.4496</v>
      </c>
    </row>
    <row r="12478" spans="4:9" x14ac:dyDescent="0.25">
      <c r="D12478" s="3">
        <v>61.29</v>
      </c>
      <c r="E12478" s="2">
        <v>0.31945000000000001</v>
      </c>
      <c r="H12478" s="3">
        <v>72.77</v>
      </c>
      <c r="I12478" s="2">
        <v>0.44969999999999999</v>
      </c>
    </row>
    <row r="12479" spans="4:9" x14ac:dyDescent="0.25">
      <c r="D12479" s="3">
        <v>61.36</v>
      </c>
      <c r="E12479" s="2">
        <v>0.31955</v>
      </c>
      <c r="H12479" s="3">
        <v>72.83</v>
      </c>
      <c r="I12479" s="2">
        <v>0.44969999999999999</v>
      </c>
    </row>
    <row r="12480" spans="4:9" x14ac:dyDescent="0.25">
      <c r="D12480" s="3">
        <v>61.43</v>
      </c>
      <c r="E12480" s="2">
        <v>0.31955</v>
      </c>
      <c r="H12480" s="3">
        <v>72.900000000000006</v>
      </c>
      <c r="I12480" s="2">
        <v>0.44979999999999998</v>
      </c>
    </row>
    <row r="12481" spans="4:9" x14ac:dyDescent="0.25">
      <c r="D12481" s="3">
        <v>61.49</v>
      </c>
      <c r="E12481" s="2">
        <v>0.31964999999999999</v>
      </c>
      <c r="H12481" s="3">
        <v>72.97</v>
      </c>
      <c r="I12481" s="2">
        <v>0.44979999999999998</v>
      </c>
    </row>
    <row r="12482" spans="4:9" x14ac:dyDescent="0.25">
      <c r="D12482" s="3">
        <v>61.56</v>
      </c>
      <c r="E12482" s="2">
        <v>0.31964999999999999</v>
      </c>
      <c r="H12482" s="3">
        <v>73.03</v>
      </c>
      <c r="I12482" s="2">
        <v>0.44979999999999998</v>
      </c>
    </row>
    <row r="12483" spans="4:9" x14ac:dyDescent="0.25">
      <c r="D12483" s="3">
        <v>61.63</v>
      </c>
      <c r="E12483" s="2">
        <v>0.31974999999999998</v>
      </c>
      <c r="H12483" s="3">
        <v>73.099999999999994</v>
      </c>
      <c r="I12483" s="2">
        <v>0.44990000000000002</v>
      </c>
    </row>
    <row r="12484" spans="4:9" x14ac:dyDescent="0.25">
      <c r="D12484" s="3">
        <v>61.69</v>
      </c>
      <c r="E12484" s="2">
        <v>0.31974999999999998</v>
      </c>
      <c r="H12484" s="3">
        <v>73.17</v>
      </c>
      <c r="I12484" s="2">
        <v>0.44990000000000002</v>
      </c>
    </row>
    <row r="12485" spans="4:9" x14ac:dyDescent="0.25">
      <c r="D12485" s="3">
        <v>61.76</v>
      </c>
      <c r="E12485" s="2">
        <v>0.31985000000000002</v>
      </c>
      <c r="H12485" s="3">
        <v>73.23</v>
      </c>
      <c r="I12485" s="2">
        <v>0.45</v>
      </c>
    </row>
    <row r="12486" spans="4:9" x14ac:dyDescent="0.25">
      <c r="D12486" s="3">
        <v>61.83</v>
      </c>
      <c r="E12486" s="2">
        <v>0.31985000000000002</v>
      </c>
      <c r="H12486" s="3">
        <v>73.3</v>
      </c>
      <c r="I12486" s="2">
        <v>0.45</v>
      </c>
    </row>
    <row r="12487" spans="4:9" x14ac:dyDescent="0.25">
      <c r="D12487" s="3">
        <v>61.89</v>
      </c>
      <c r="E12487" s="2">
        <v>0.31995000000000001</v>
      </c>
      <c r="H12487" s="3">
        <v>73.37</v>
      </c>
      <c r="I12487" s="2">
        <v>0.4501</v>
      </c>
    </row>
    <row r="12488" spans="4:9" x14ac:dyDescent="0.25">
      <c r="D12488" s="3">
        <v>61.96</v>
      </c>
      <c r="E12488" s="2">
        <v>0.31995000000000001</v>
      </c>
      <c r="H12488" s="3">
        <v>73.430000000000007</v>
      </c>
      <c r="I12488" s="2">
        <v>0.4501</v>
      </c>
    </row>
    <row r="12489" spans="4:9" x14ac:dyDescent="0.25">
      <c r="D12489" s="3">
        <v>62.03</v>
      </c>
      <c r="E12489" s="2">
        <v>0.31995000000000001</v>
      </c>
      <c r="H12489" s="3">
        <v>73.5</v>
      </c>
      <c r="I12489" s="2">
        <v>0.45019999999999999</v>
      </c>
    </row>
    <row r="12490" spans="4:9" x14ac:dyDescent="0.25">
      <c r="D12490" s="3">
        <v>62.09</v>
      </c>
      <c r="E12490" s="2">
        <v>0.32005</v>
      </c>
      <c r="H12490" s="3">
        <v>73.569999999999993</v>
      </c>
      <c r="I12490" s="2">
        <v>0.45019999999999999</v>
      </c>
    </row>
    <row r="12491" spans="4:9" x14ac:dyDescent="0.25">
      <c r="D12491" s="3">
        <v>62.16</v>
      </c>
      <c r="E12491" s="2">
        <v>0.32005</v>
      </c>
      <c r="H12491" s="3">
        <v>73.63</v>
      </c>
      <c r="I12491" s="2">
        <v>0.45029999999999998</v>
      </c>
    </row>
    <row r="12492" spans="4:9" x14ac:dyDescent="0.25">
      <c r="D12492" s="3">
        <v>62.23</v>
      </c>
      <c r="E12492" s="2">
        <v>0.32014999999999999</v>
      </c>
      <c r="H12492" s="3">
        <v>73.7</v>
      </c>
      <c r="I12492" s="2">
        <v>0.45029999999999998</v>
      </c>
    </row>
    <row r="12493" spans="4:9" x14ac:dyDescent="0.25">
      <c r="D12493" s="3">
        <v>62.29</v>
      </c>
      <c r="E12493" s="2">
        <v>0.32014999999999999</v>
      </c>
      <c r="H12493" s="3">
        <v>73.77</v>
      </c>
      <c r="I12493" s="2">
        <v>0.45040000000000002</v>
      </c>
    </row>
    <row r="12494" spans="4:9" x14ac:dyDescent="0.25">
      <c r="D12494" s="3">
        <v>62.36</v>
      </c>
      <c r="E12494" s="2">
        <v>0.32014999999999999</v>
      </c>
      <c r="H12494" s="3">
        <v>73.83</v>
      </c>
      <c r="I12494" s="2">
        <v>0.45040000000000002</v>
      </c>
    </row>
    <row r="12495" spans="4:9" x14ac:dyDescent="0.25">
      <c r="D12495" s="3">
        <v>62.43</v>
      </c>
      <c r="E12495" s="2">
        <v>0.32024999999999998</v>
      </c>
      <c r="H12495" s="3">
        <v>73.900000000000006</v>
      </c>
      <c r="I12495" s="2">
        <v>0.45040000000000002</v>
      </c>
    </row>
    <row r="12496" spans="4:9" x14ac:dyDescent="0.25">
      <c r="D12496" s="3">
        <v>62.49</v>
      </c>
      <c r="E12496" s="2">
        <v>0.32024999999999998</v>
      </c>
      <c r="H12496" s="3">
        <v>73.97</v>
      </c>
      <c r="I12496" s="2">
        <v>0.45050000000000001</v>
      </c>
    </row>
    <row r="12497" spans="4:9" x14ac:dyDescent="0.25">
      <c r="D12497" s="3">
        <v>62.56</v>
      </c>
      <c r="E12497" s="2">
        <v>0.32035000000000002</v>
      </c>
      <c r="H12497" s="3">
        <v>74.03</v>
      </c>
      <c r="I12497" s="2">
        <v>0.45050000000000001</v>
      </c>
    </row>
    <row r="12498" spans="4:9" x14ac:dyDescent="0.25">
      <c r="D12498" s="3">
        <v>62.63</v>
      </c>
      <c r="E12498" s="2">
        <v>0.32035000000000002</v>
      </c>
      <c r="H12498" s="3">
        <v>74.099999999999994</v>
      </c>
      <c r="I12498" s="2">
        <v>0.4506</v>
      </c>
    </row>
    <row r="12499" spans="4:9" x14ac:dyDescent="0.25">
      <c r="D12499" s="3">
        <v>62.69</v>
      </c>
      <c r="E12499" s="2">
        <v>0.32045000000000001</v>
      </c>
      <c r="H12499" s="3">
        <v>74.17</v>
      </c>
      <c r="I12499" s="2">
        <v>0.4506</v>
      </c>
    </row>
    <row r="12500" spans="4:9" x14ac:dyDescent="0.25">
      <c r="D12500" s="3">
        <v>62.76</v>
      </c>
      <c r="E12500" s="2">
        <v>0.32045000000000001</v>
      </c>
      <c r="H12500" s="3">
        <v>74.23</v>
      </c>
      <c r="I12500" s="2">
        <v>0.45069999999999999</v>
      </c>
    </row>
    <row r="12501" spans="4:9" x14ac:dyDescent="0.25">
      <c r="D12501" s="3">
        <v>62.83</v>
      </c>
      <c r="E12501" s="2">
        <v>0.32045000000000001</v>
      </c>
      <c r="H12501" s="3">
        <v>74.3</v>
      </c>
      <c r="I12501" s="2">
        <v>0.45069999999999999</v>
      </c>
    </row>
    <row r="12502" spans="4:9" x14ac:dyDescent="0.25">
      <c r="D12502" s="3">
        <v>62.89</v>
      </c>
      <c r="E12502" s="2">
        <v>0.32055</v>
      </c>
      <c r="H12502" s="3">
        <v>74.37</v>
      </c>
      <c r="I12502" s="2">
        <v>0.45079999999999998</v>
      </c>
    </row>
    <row r="12503" spans="4:9" x14ac:dyDescent="0.25">
      <c r="D12503" s="3">
        <v>62.96</v>
      </c>
      <c r="E12503" s="2">
        <v>0.32055</v>
      </c>
      <c r="H12503" s="3">
        <v>74.430000000000007</v>
      </c>
      <c r="I12503" s="2">
        <v>0.45079999999999998</v>
      </c>
    </row>
    <row r="12504" spans="4:9" x14ac:dyDescent="0.25">
      <c r="D12504" s="3">
        <v>63.03</v>
      </c>
      <c r="E12504" s="2">
        <v>0.32064999999999999</v>
      </c>
      <c r="H12504" s="3">
        <v>74.5</v>
      </c>
      <c r="I12504" s="2">
        <v>0.45090000000000002</v>
      </c>
    </row>
    <row r="12505" spans="4:9" x14ac:dyDescent="0.25">
      <c r="D12505" s="3">
        <v>63.09</v>
      </c>
      <c r="E12505" s="2">
        <v>0.32064999999999999</v>
      </c>
      <c r="H12505" s="3">
        <v>74.569999999999993</v>
      </c>
      <c r="I12505" s="2">
        <v>0.45090000000000002</v>
      </c>
    </row>
    <row r="12506" spans="4:9" x14ac:dyDescent="0.25">
      <c r="D12506" s="3">
        <v>63.16</v>
      </c>
      <c r="E12506" s="2">
        <v>0.32064999999999999</v>
      </c>
      <c r="H12506" s="3">
        <v>74.63</v>
      </c>
      <c r="I12506" s="2">
        <v>0.45100000000000001</v>
      </c>
    </row>
    <row r="12507" spans="4:9" x14ac:dyDescent="0.25">
      <c r="D12507" s="3">
        <v>63.23</v>
      </c>
      <c r="E12507" s="2">
        <v>0.32074999999999998</v>
      </c>
      <c r="H12507" s="3">
        <v>74.7</v>
      </c>
      <c r="I12507" s="2">
        <v>0.45100000000000001</v>
      </c>
    </row>
    <row r="12508" spans="4:9" x14ac:dyDescent="0.25">
      <c r="D12508" s="3">
        <v>63.29</v>
      </c>
      <c r="E12508" s="2">
        <v>0.32074999999999998</v>
      </c>
      <c r="H12508" s="3">
        <v>74.77</v>
      </c>
      <c r="I12508" s="2">
        <v>0.4511</v>
      </c>
    </row>
    <row r="12509" spans="4:9" x14ac:dyDescent="0.25">
      <c r="D12509" s="3">
        <v>63.36</v>
      </c>
      <c r="E12509" s="2">
        <v>0.32085000000000002</v>
      </c>
      <c r="H12509" s="3">
        <v>74.83</v>
      </c>
      <c r="I12509" s="2">
        <v>0.4511</v>
      </c>
    </row>
    <row r="12510" spans="4:9" x14ac:dyDescent="0.25">
      <c r="D12510" s="3">
        <v>63.43</v>
      </c>
      <c r="E12510" s="2">
        <v>0.32085000000000002</v>
      </c>
      <c r="H12510" s="3">
        <v>74.900000000000006</v>
      </c>
      <c r="I12510" s="2">
        <v>0.4511</v>
      </c>
    </row>
    <row r="12511" spans="4:9" x14ac:dyDescent="0.25">
      <c r="D12511" s="3">
        <v>63.49</v>
      </c>
      <c r="E12511" s="2">
        <v>0.32095000000000001</v>
      </c>
      <c r="H12511" s="3">
        <v>74.97</v>
      </c>
      <c r="I12511" s="2">
        <v>0.45119999999999999</v>
      </c>
    </row>
    <row r="12512" spans="4:9" x14ac:dyDescent="0.25">
      <c r="D12512" s="3">
        <v>63.56</v>
      </c>
      <c r="E12512" s="2">
        <v>0.32095000000000001</v>
      </c>
      <c r="H12512" s="3">
        <v>75.03</v>
      </c>
      <c r="I12512" s="2">
        <v>0.45119999999999999</v>
      </c>
    </row>
    <row r="12513" spans="4:9" x14ac:dyDescent="0.25">
      <c r="D12513" s="3">
        <v>63.63</v>
      </c>
      <c r="E12513" s="2">
        <v>0.32095000000000001</v>
      </c>
      <c r="H12513" s="3">
        <v>75.099999999999994</v>
      </c>
      <c r="I12513" s="2">
        <v>0.45129999999999998</v>
      </c>
    </row>
    <row r="12514" spans="4:9" x14ac:dyDescent="0.25">
      <c r="D12514" s="3">
        <v>63.69</v>
      </c>
      <c r="E12514" s="2">
        <v>0.32105</v>
      </c>
      <c r="H12514" s="3">
        <v>75.17</v>
      </c>
      <c r="I12514" s="2">
        <v>0.45129999999999998</v>
      </c>
    </row>
    <row r="12515" spans="4:9" x14ac:dyDescent="0.25">
      <c r="D12515" s="3">
        <v>63.76</v>
      </c>
      <c r="E12515" s="2">
        <v>0.32105</v>
      </c>
      <c r="H12515" s="3">
        <v>75.23</v>
      </c>
      <c r="I12515" s="2">
        <v>0.45140000000000002</v>
      </c>
    </row>
    <row r="12516" spans="4:9" x14ac:dyDescent="0.25">
      <c r="D12516" s="3">
        <v>63.83</v>
      </c>
      <c r="E12516" s="2">
        <v>0.32114999999999999</v>
      </c>
      <c r="H12516" s="3">
        <v>75.3</v>
      </c>
      <c r="I12516" s="2">
        <v>0.45140000000000002</v>
      </c>
    </row>
    <row r="12517" spans="4:9" x14ac:dyDescent="0.25">
      <c r="D12517" s="3">
        <v>63.89</v>
      </c>
      <c r="E12517" s="2">
        <v>0.32114999999999999</v>
      </c>
      <c r="H12517" s="3">
        <v>75.37</v>
      </c>
      <c r="I12517" s="2">
        <v>0.45150000000000001</v>
      </c>
    </row>
    <row r="12518" spans="4:9" x14ac:dyDescent="0.25">
      <c r="D12518" s="3">
        <v>63.96</v>
      </c>
      <c r="E12518" s="2">
        <v>0.32124999999999998</v>
      </c>
      <c r="H12518" s="3">
        <v>75.430000000000007</v>
      </c>
      <c r="I12518" s="2">
        <v>0.45150000000000001</v>
      </c>
    </row>
    <row r="12519" spans="4:9" x14ac:dyDescent="0.25">
      <c r="D12519" s="3">
        <v>64.03</v>
      </c>
      <c r="E12519" s="2">
        <v>0.32124999999999998</v>
      </c>
      <c r="H12519" s="3">
        <v>75.5</v>
      </c>
      <c r="I12519" s="2">
        <v>0.4516</v>
      </c>
    </row>
    <row r="12520" spans="4:9" x14ac:dyDescent="0.25">
      <c r="D12520" s="3">
        <v>64.09</v>
      </c>
      <c r="E12520" s="2">
        <v>0.32124999999999998</v>
      </c>
      <c r="H12520" s="3">
        <v>75.569999999999993</v>
      </c>
      <c r="I12520" s="2">
        <v>0.4516</v>
      </c>
    </row>
    <row r="12521" spans="4:9" x14ac:dyDescent="0.25">
      <c r="D12521" s="3">
        <v>64.16</v>
      </c>
      <c r="E12521" s="2">
        <v>0.32135000000000002</v>
      </c>
      <c r="H12521" s="3">
        <v>75.63</v>
      </c>
      <c r="I12521" s="2">
        <v>0.45169999999999999</v>
      </c>
    </row>
    <row r="12522" spans="4:9" x14ac:dyDescent="0.25">
      <c r="D12522" s="3">
        <v>64.23</v>
      </c>
      <c r="E12522" s="2">
        <v>0.32135000000000002</v>
      </c>
      <c r="H12522" s="3">
        <v>75.7</v>
      </c>
      <c r="I12522" s="2">
        <v>0.45169999999999999</v>
      </c>
    </row>
    <row r="12523" spans="4:9" x14ac:dyDescent="0.25">
      <c r="D12523" s="3">
        <v>64.290000000000006</v>
      </c>
      <c r="E12523" s="2">
        <v>0.32145000000000001</v>
      </c>
      <c r="H12523" s="3">
        <v>75.77</v>
      </c>
      <c r="I12523" s="2">
        <v>0.45179999999999998</v>
      </c>
    </row>
    <row r="12524" spans="4:9" x14ac:dyDescent="0.25">
      <c r="D12524" s="3">
        <v>64.36</v>
      </c>
      <c r="E12524" s="2">
        <v>0.32145000000000001</v>
      </c>
      <c r="H12524" s="3">
        <v>75.83</v>
      </c>
      <c r="I12524" s="2">
        <v>0.45179999999999998</v>
      </c>
    </row>
    <row r="12525" spans="4:9" x14ac:dyDescent="0.25">
      <c r="D12525" s="3">
        <v>64.430000000000007</v>
      </c>
      <c r="E12525" s="2">
        <v>0.32155</v>
      </c>
      <c r="H12525" s="3">
        <v>75.900000000000006</v>
      </c>
      <c r="I12525" s="2">
        <v>0.45190000000000002</v>
      </c>
    </row>
    <row r="12526" spans="4:9" x14ac:dyDescent="0.25">
      <c r="D12526" s="3">
        <v>64.489999999999995</v>
      </c>
      <c r="E12526" s="2">
        <v>0.32155</v>
      </c>
      <c r="H12526" s="3">
        <v>75.97</v>
      </c>
      <c r="I12526" s="2">
        <v>0.45190000000000002</v>
      </c>
    </row>
    <row r="12527" spans="4:9" x14ac:dyDescent="0.25">
      <c r="D12527" s="3">
        <v>64.56</v>
      </c>
      <c r="E12527" s="2">
        <v>0.32155</v>
      </c>
      <c r="H12527" s="3">
        <v>76.03</v>
      </c>
      <c r="I12527" s="2">
        <v>0.45190000000000002</v>
      </c>
    </row>
    <row r="12528" spans="4:9" x14ac:dyDescent="0.25">
      <c r="D12528" s="3">
        <v>64.63</v>
      </c>
      <c r="E12528" s="2">
        <v>0.32164999999999999</v>
      </c>
      <c r="H12528" s="3">
        <v>76.099999999999994</v>
      </c>
      <c r="I12528" s="2">
        <v>0.45200000000000001</v>
      </c>
    </row>
    <row r="12529" spans="4:9" x14ac:dyDescent="0.25">
      <c r="D12529" s="3">
        <v>64.7</v>
      </c>
      <c r="E12529" s="2">
        <v>0.32164999999999999</v>
      </c>
      <c r="H12529" s="3">
        <v>76.17</v>
      </c>
      <c r="I12529" s="2">
        <v>0.45200000000000001</v>
      </c>
    </row>
    <row r="12530" spans="4:9" x14ac:dyDescent="0.25">
      <c r="D12530" s="3">
        <v>64.760000000000005</v>
      </c>
      <c r="E12530" s="2">
        <v>0.32174999999999998</v>
      </c>
      <c r="H12530" s="3">
        <v>76.239999999999995</v>
      </c>
      <c r="I12530" s="2">
        <v>0.4521</v>
      </c>
    </row>
    <row r="12531" spans="4:9" x14ac:dyDescent="0.25">
      <c r="D12531" s="3">
        <v>64.83</v>
      </c>
      <c r="E12531" s="2">
        <v>0.32174999999999998</v>
      </c>
      <c r="H12531" s="3">
        <v>76.3</v>
      </c>
      <c r="I12531" s="2">
        <v>0.4521</v>
      </c>
    </row>
    <row r="12532" spans="4:9" x14ac:dyDescent="0.25">
      <c r="D12532" s="3">
        <v>64.89</v>
      </c>
      <c r="E12532" s="2">
        <v>0.32174999999999998</v>
      </c>
      <c r="H12532" s="3">
        <v>76.37</v>
      </c>
      <c r="I12532" s="2">
        <v>0.45219999999999999</v>
      </c>
    </row>
    <row r="12533" spans="4:9" x14ac:dyDescent="0.25">
      <c r="D12533" s="3">
        <v>64.959999999999994</v>
      </c>
      <c r="E12533" s="2">
        <v>0.32185000000000002</v>
      </c>
      <c r="H12533" s="3">
        <v>76.44</v>
      </c>
      <c r="I12533" s="2">
        <v>0.45219999999999999</v>
      </c>
    </row>
    <row r="12534" spans="4:9" x14ac:dyDescent="0.25">
      <c r="D12534" s="3">
        <v>65.03</v>
      </c>
      <c r="E12534" s="2">
        <v>0.32185000000000002</v>
      </c>
      <c r="H12534" s="3">
        <v>76.5</v>
      </c>
      <c r="I12534" s="2">
        <v>0.45229999999999998</v>
      </c>
    </row>
    <row r="12535" spans="4:9" x14ac:dyDescent="0.25">
      <c r="D12535" s="3">
        <v>65.099999999999994</v>
      </c>
      <c r="E12535" s="2">
        <v>0.32195000000000001</v>
      </c>
      <c r="H12535" s="3">
        <v>76.569999999999993</v>
      </c>
      <c r="I12535" s="2">
        <v>0.45229999999999998</v>
      </c>
    </row>
    <row r="12536" spans="4:9" x14ac:dyDescent="0.25">
      <c r="D12536" s="3">
        <v>65.16</v>
      </c>
      <c r="E12536" s="2">
        <v>0.32195000000000001</v>
      </c>
      <c r="H12536" s="3">
        <v>76.64</v>
      </c>
      <c r="I12536" s="2">
        <v>0.45240000000000002</v>
      </c>
    </row>
    <row r="12537" spans="4:9" x14ac:dyDescent="0.25">
      <c r="D12537" s="3">
        <v>65.23</v>
      </c>
      <c r="E12537" s="2">
        <v>0.32195000000000001</v>
      </c>
      <c r="H12537" s="3">
        <v>76.7</v>
      </c>
      <c r="I12537" s="2">
        <v>0.45240000000000002</v>
      </c>
    </row>
    <row r="12538" spans="4:9" x14ac:dyDescent="0.25">
      <c r="D12538" s="3">
        <v>65.3</v>
      </c>
      <c r="E12538" s="2">
        <v>0.32205</v>
      </c>
      <c r="H12538" s="3">
        <v>76.77</v>
      </c>
      <c r="I12538" s="2">
        <v>0.45250000000000001</v>
      </c>
    </row>
    <row r="12539" spans="4:9" x14ac:dyDescent="0.25">
      <c r="D12539" s="3">
        <v>65.36</v>
      </c>
      <c r="E12539" s="2">
        <v>0.32205</v>
      </c>
      <c r="H12539" s="3">
        <v>76.84</v>
      </c>
      <c r="I12539" s="2">
        <v>0.45250000000000001</v>
      </c>
    </row>
    <row r="12540" spans="4:9" x14ac:dyDescent="0.25">
      <c r="D12540" s="3">
        <v>65.430000000000007</v>
      </c>
      <c r="E12540" s="2">
        <v>0.32214999999999999</v>
      </c>
      <c r="H12540" s="3">
        <v>76.900000000000006</v>
      </c>
      <c r="I12540" s="2">
        <v>0.45250000000000001</v>
      </c>
    </row>
    <row r="12541" spans="4:9" x14ac:dyDescent="0.25">
      <c r="D12541" s="3">
        <v>65.5</v>
      </c>
      <c r="E12541" s="2">
        <v>0.32214999999999999</v>
      </c>
      <c r="H12541" s="3">
        <v>76.97</v>
      </c>
      <c r="I12541" s="2">
        <v>0.4526</v>
      </c>
    </row>
    <row r="12542" spans="4:9" x14ac:dyDescent="0.25">
      <c r="D12542" s="3">
        <v>65.56</v>
      </c>
      <c r="E12542" s="2">
        <v>0.32214999999999999</v>
      </c>
      <c r="H12542" s="3">
        <v>77.040000000000006</v>
      </c>
      <c r="I12542" s="2">
        <v>0.4526</v>
      </c>
    </row>
    <row r="12543" spans="4:9" x14ac:dyDescent="0.25">
      <c r="D12543" s="3">
        <v>65.63</v>
      </c>
      <c r="E12543" s="2">
        <v>0.32224999999999998</v>
      </c>
      <c r="H12543" s="3">
        <v>77.099999999999994</v>
      </c>
      <c r="I12543" s="2">
        <v>0.45269999999999999</v>
      </c>
    </row>
    <row r="12544" spans="4:9" x14ac:dyDescent="0.25">
      <c r="D12544" s="3">
        <v>65.7</v>
      </c>
      <c r="E12544" s="2">
        <v>0.32224999999999998</v>
      </c>
      <c r="H12544" s="3">
        <v>77.17</v>
      </c>
      <c r="I12544" s="2">
        <v>0.45269999999999999</v>
      </c>
    </row>
    <row r="12545" spans="4:9" x14ac:dyDescent="0.25">
      <c r="D12545" s="3">
        <v>65.760000000000005</v>
      </c>
      <c r="E12545" s="2">
        <v>0.32235000000000003</v>
      </c>
      <c r="H12545" s="3">
        <v>77.239999999999995</v>
      </c>
      <c r="I12545" s="2">
        <v>0.45279999999999998</v>
      </c>
    </row>
    <row r="12546" spans="4:9" x14ac:dyDescent="0.25">
      <c r="D12546" s="3">
        <v>65.83</v>
      </c>
      <c r="E12546" s="2">
        <v>0.32235000000000003</v>
      </c>
      <c r="H12546" s="3">
        <v>77.3</v>
      </c>
      <c r="I12546" s="2">
        <v>0.45279999999999998</v>
      </c>
    </row>
    <row r="12547" spans="4:9" x14ac:dyDescent="0.25">
      <c r="D12547" s="3">
        <v>65.900000000000006</v>
      </c>
      <c r="E12547" s="2">
        <v>0.32235000000000003</v>
      </c>
      <c r="H12547" s="3">
        <v>77.37</v>
      </c>
      <c r="I12547" s="2">
        <v>0.45290000000000002</v>
      </c>
    </row>
    <row r="12548" spans="4:9" x14ac:dyDescent="0.25">
      <c r="D12548" s="3">
        <v>65.959999999999994</v>
      </c>
      <c r="E12548" s="2">
        <v>0.32245000000000001</v>
      </c>
      <c r="H12548" s="3">
        <v>77.44</v>
      </c>
      <c r="I12548" s="2">
        <v>0.45290000000000002</v>
      </c>
    </row>
    <row r="12549" spans="4:9" x14ac:dyDescent="0.25">
      <c r="D12549" s="3">
        <v>66.03</v>
      </c>
      <c r="E12549" s="2">
        <v>0.32245000000000001</v>
      </c>
      <c r="H12549" s="3">
        <v>77.5</v>
      </c>
      <c r="I12549" s="2">
        <v>0.45300000000000001</v>
      </c>
    </row>
    <row r="12550" spans="4:9" x14ac:dyDescent="0.25">
      <c r="D12550" s="3">
        <v>66.099999999999994</v>
      </c>
      <c r="E12550" s="2">
        <v>0.32255</v>
      </c>
      <c r="H12550" s="3">
        <v>77.569999999999993</v>
      </c>
      <c r="I12550" s="2">
        <v>0.45300000000000001</v>
      </c>
    </row>
    <row r="12551" spans="4:9" x14ac:dyDescent="0.25">
      <c r="D12551" s="3">
        <v>66.16</v>
      </c>
      <c r="E12551" s="2">
        <v>0.32255</v>
      </c>
      <c r="H12551" s="3">
        <v>77.64</v>
      </c>
      <c r="I12551" s="2">
        <v>0.4531</v>
      </c>
    </row>
    <row r="12552" spans="4:9" x14ac:dyDescent="0.25">
      <c r="D12552" s="3">
        <v>66.23</v>
      </c>
      <c r="E12552" s="2">
        <v>0.32255</v>
      </c>
      <c r="H12552" s="3">
        <v>77.7</v>
      </c>
      <c r="I12552" s="2">
        <v>0.4531</v>
      </c>
    </row>
    <row r="12553" spans="4:9" x14ac:dyDescent="0.25">
      <c r="D12553" s="3">
        <v>66.3</v>
      </c>
      <c r="E12553" s="2">
        <v>0.32264999999999999</v>
      </c>
      <c r="H12553" s="3">
        <v>77.77</v>
      </c>
      <c r="I12553" s="2">
        <v>0.4531</v>
      </c>
    </row>
    <row r="12554" spans="4:9" x14ac:dyDescent="0.25">
      <c r="D12554" s="3">
        <v>66.36</v>
      </c>
      <c r="E12554" s="2">
        <v>0.32264999999999999</v>
      </c>
      <c r="H12554" s="3">
        <v>77.84</v>
      </c>
      <c r="I12554" s="2">
        <v>0.45319999999999999</v>
      </c>
    </row>
    <row r="12555" spans="4:9" x14ac:dyDescent="0.25">
      <c r="D12555" s="3">
        <v>66.430000000000007</v>
      </c>
      <c r="E12555" s="2">
        <v>0.32274999999999998</v>
      </c>
      <c r="H12555" s="3">
        <v>77.900000000000006</v>
      </c>
      <c r="I12555" s="2">
        <v>0.45319999999999999</v>
      </c>
    </row>
    <row r="12556" spans="4:9" x14ac:dyDescent="0.25">
      <c r="D12556" s="3">
        <v>66.5</v>
      </c>
      <c r="E12556" s="2">
        <v>0.32274999999999998</v>
      </c>
      <c r="H12556" s="3">
        <v>77.97</v>
      </c>
      <c r="I12556" s="2">
        <v>0.45329999999999998</v>
      </c>
    </row>
    <row r="12557" spans="4:9" x14ac:dyDescent="0.25">
      <c r="D12557" s="3">
        <v>66.56</v>
      </c>
      <c r="E12557" s="2">
        <v>0.32274999999999998</v>
      </c>
      <c r="H12557" s="3">
        <v>78.040000000000006</v>
      </c>
      <c r="I12557" s="2">
        <v>0.45329999999999998</v>
      </c>
    </row>
    <row r="12558" spans="4:9" x14ac:dyDescent="0.25">
      <c r="D12558" s="3">
        <v>66.63</v>
      </c>
      <c r="E12558" s="2">
        <v>0.32285000000000003</v>
      </c>
      <c r="H12558" s="3">
        <v>78.099999999999994</v>
      </c>
      <c r="I12558" s="2">
        <v>0.45340000000000003</v>
      </c>
    </row>
    <row r="12559" spans="4:9" x14ac:dyDescent="0.25">
      <c r="D12559" s="3">
        <v>66.7</v>
      </c>
      <c r="E12559" s="2">
        <v>0.32285000000000003</v>
      </c>
      <c r="H12559" s="3">
        <v>78.17</v>
      </c>
      <c r="I12559" s="2">
        <v>0.45340000000000003</v>
      </c>
    </row>
    <row r="12560" spans="4:9" x14ac:dyDescent="0.25">
      <c r="D12560" s="3">
        <v>66.760000000000005</v>
      </c>
      <c r="E12560" s="2">
        <v>0.32295000000000001</v>
      </c>
      <c r="H12560" s="3">
        <v>78.239999999999995</v>
      </c>
      <c r="I12560" s="2">
        <v>0.45350000000000001</v>
      </c>
    </row>
    <row r="12561" spans="4:9" x14ac:dyDescent="0.25">
      <c r="D12561" s="3">
        <v>66.83</v>
      </c>
      <c r="E12561" s="2">
        <v>0.32295000000000001</v>
      </c>
      <c r="H12561" s="3">
        <v>78.3</v>
      </c>
      <c r="I12561" s="2">
        <v>0.45350000000000001</v>
      </c>
    </row>
    <row r="12562" spans="4:9" x14ac:dyDescent="0.25">
      <c r="D12562" s="3">
        <v>66.900000000000006</v>
      </c>
      <c r="E12562" s="2">
        <v>0.32295000000000001</v>
      </c>
      <c r="H12562" s="3">
        <v>78.37</v>
      </c>
      <c r="I12562" s="2">
        <v>0.45350000000000001</v>
      </c>
    </row>
    <row r="12563" spans="4:9" x14ac:dyDescent="0.25">
      <c r="D12563" s="3">
        <v>66.959999999999994</v>
      </c>
      <c r="E12563" s="2">
        <v>0.32305</v>
      </c>
      <c r="H12563" s="3">
        <v>78.44</v>
      </c>
      <c r="I12563" s="2">
        <v>0.4536</v>
      </c>
    </row>
    <row r="12564" spans="4:9" x14ac:dyDescent="0.25">
      <c r="D12564" s="3">
        <v>67.03</v>
      </c>
      <c r="E12564" s="2">
        <v>0.32305</v>
      </c>
      <c r="H12564" s="3">
        <v>78.5</v>
      </c>
      <c r="I12564" s="2">
        <v>0.4536</v>
      </c>
    </row>
    <row r="12565" spans="4:9" x14ac:dyDescent="0.25">
      <c r="D12565" s="3">
        <v>67.099999999999994</v>
      </c>
      <c r="E12565" s="2">
        <v>0.32305</v>
      </c>
      <c r="H12565" s="3">
        <v>78.569999999999993</v>
      </c>
      <c r="I12565" s="2">
        <v>0.45369999999999999</v>
      </c>
    </row>
    <row r="12566" spans="4:9" x14ac:dyDescent="0.25">
      <c r="D12566" s="3">
        <v>67.16</v>
      </c>
      <c r="E12566" s="2">
        <v>0.32314999999999999</v>
      </c>
      <c r="H12566" s="3">
        <v>78.64</v>
      </c>
      <c r="I12566" s="2">
        <v>0.45369999999999999</v>
      </c>
    </row>
    <row r="12567" spans="4:9" x14ac:dyDescent="0.25">
      <c r="D12567" s="3">
        <v>67.23</v>
      </c>
      <c r="E12567" s="2">
        <v>0.32314999999999999</v>
      </c>
      <c r="H12567" s="3">
        <v>78.7</v>
      </c>
      <c r="I12567" s="2">
        <v>0.45379999999999998</v>
      </c>
    </row>
    <row r="12568" spans="4:9" x14ac:dyDescent="0.25">
      <c r="D12568" s="3">
        <v>67.3</v>
      </c>
      <c r="E12568" s="2">
        <v>0.32324999999999998</v>
      </c>
      <c r="H12568" s="3">
        <v>78.77</v>
      </c>
      <c r="I12568" s="2">
        <v>0.45379999999999998</v>
      </c>
    </row>
    <row r="12569" spans="4:9" x14ac:dyDescent="0.25">
      <c r="D12569" s="3">
        <v>67.36</v>
      </c>
      <c r="E12569" s="2">
        <v>0.32324999999999998</v>
      </c>
      <c r="H12569" s="3">
        <v>78.84</v>
      </c>
      <c r="I12569" s="2">
        <v>0.45390000000000003</v>
      </c>
    </row>
    <row r="12570" spans="4:9" x14ac:dyDescent="0.25">
      <c r="D12570" s="3">
        <v>67.430000000000007</v>
      </c>
      <c r="E12570" s="2">
        <v>0.32324999999999998</v>
      </c>
      <c r="H12570" s="3">
        <v>78.900000000000006</v>
      </c>
      <c r="I12570" s="2">
        <v>0.45390000000000003</v>
      </c>
    </row>
    <row r="12571" spans="4:9" x14ac:dyDescent="0.25">
      <c r="D12571" s="3">
        <v>67.5</v>
      </c>
      <c r="E12571" s="2">
        <v>0.32335000000000003</v>
      </c>
      <c r="H12571" s="3">
        <v>78.97</v>
      </c>
      <c r="I12571" s="2">
        <v>0.45390000000000003</v>
      </c>
    </row>
    <row r="12572" spans="4:9" x14ac:dyDescent="0.25">
      <c r="D12572" s="3">
        <v>67.56</v>
      </c>
      <c r="E12572" s="2">
        <v>0.32335000000000003</v>
      </c>
      <c r="H12572" s="3">
        <v>79.040000000000006</v>
      </c>
      <c r="I12572" s="2">
        <v>0.45400000000000001</v>
      </c>
    </row>
    <row r="12573" spans="4:9" x14ac:dyDescent="0.25">
      <c r="D12573" s="3">
        <v>67.63</v>
      </c>
      <c r="E12573" s="2">
        <v>0.32335000000000003</v>
      </c>
      <c r="H12573" s="3">
        <v>79.099999999999994</v>
      </c>
      <c r="I12573" s="2">
        <v>0.45400000000000001</v>
      </c>
    </row>
    <row r="12574" spans="4:9" x14ac:dyDescent="0.25">
      <c r="D12574" s="3">
        <v>67.7</v>
      </c>
      <c r="E12574" s="2">
        <v>0.32345000000000002</v>
      </c>
      <c r="H12574" s="3">
        <v>79.17</v>
      </c>
      <c r="I12574" s="2">
        <v>0.4541</v>
      </c>
    </row>
    <row r="12575" spans="4:9" x14ac:dyDescent="0.25">
      <c r="D12575" s="3">
        <v>67.760000000000005</v>
      </c>
      <c r="E12575" s="2">
        <v>0.32345000000000002</v>
      </c>
      <c r="H12575" s="3">
        <v>79.239999999999995</v>
      </c>
      <c r="I12575" s="2">
        <v>0.4541</v>
      </c>
    </row>
    <row r="12576" spans="4:9" x14ac:dyDescent="0.25">
      <c r="D12576" s="3">
        <v>67.83</v>
      </c>
      <c r="E12576" s="2">
        <v>0.32345000000000002</v>
      </c>
      <c r="H12576" s="3">
        <v>79.31</v>
      </c>
      <c r="I12576" s="2">
        <v>0.45419999999999999</v>
      </c>
    </row>
    <row r="12577" spans="4:9" x14ac:dyDescent="0.25">
      <c r="D12577" s="3">
        <v>67.900000000000006</v>
      </c>
      <c r="E12577" s="2">
        <v>0.32355</v>
      </c>
      <c r="H12577" s="3">
        <v>79.37</v>
      </c>
      <c r="I12577" s="2">
        <v>0.45419999999999999</v>
      </c>
    </row>
    <row r="12578" spans="4:9" x14ac:dyDescent="0.25">
      <c r="D12578" s="3">
        <v>67.959999999999994</v>
      </c>
      <c r="E12578" s="2">
        <v>0.32355</v>
      </c>
      <c r="H12578" s="3">
        <v>79.44</v>
      </c>
      <c r="I12578" s="2">
        <v>0.45419999999999999</v>
      </c>
    </row>
    <row r="12579" spans="4:9" x14ac:dyDescent="0.25">
      <c r="D12579" s="3">
        <v>68.03</v>
      </c>
      <c r="E12579" s="2">
        <v>0.32355</v>
      </c>
      <c r="H12579" s="3">
        <v>79.510000000000005</v>
      </c>
      <c r="I12579" s="2">
        <v>0.45429999999999998</v>
      </c>
    </row>
    <row r="12580" spans="4:9" x14ac:dyDescent="0.25">
      <c r="D12580" s="3">
        <v>68.099999999999994</v>
      </c>
      <c r="E12580" s="2">
        <v>0.32364999999999999</v>
      </c>
      <c r="H12580" s="3">
        <v>79.569999999999993</v>
      </c>
      <c r="I12580" s="2">
        <v>0.45429999999999998</v>
      </c>
    </row>
    <row r="12581" spans="4:9" x14ac:dyDescent="0.25">
      <c r="D12581" s="3">
        <v>68.16</v>
      </c>
      <c r="E12581" s="2">
        <v>0.32364999999999999</v>
      </c>
      <c r="H12581" s="3">
        <v>79.64</v>
      </c>
      <c r="I12581" s="2">
        <v>0.45440000000000003</v>
      </c>
    </row>
    <row r="12582" spans="4:9" x14ac:dyDescent="0.25">
      <c r="D12582" s="3">
        <v>68.23</v>
      </c>
      <c r="E12582" s="2">
        <v>0.32374999999999998</v>
      </c>
      <c r="H12582" s="3">
        <v>79.709999999999994</v>
      </c>
      <c r="I12582" s="2">
        <v>0.45440000000000003</v>
      </c>
    </row>
    <row r="12583" spans="4:9" x14ac:dyDescent="0.25">
      <c r="D12583" s="3">
        <v>68.3</v>
      </c>
      <c r="E12583" s="2">
        <v>0.32374999999999998</v>
      </c>
      <c r="H12583" s="3">
        <v>79.77</v>
      </c>
      <c r="I12583" s="2">
        <v>0.45450000000000002</v>
      </c>
    </row>
    <row r="12584" spans="4:9" x14ac:dyDescent="0.25">
      <c r="D12584" s="3">
        <v>68.36</v>
      </c>
      <c r="E12584" s="2">
        <v>0.32374999999999998</v>
      </c>
      <c r="H12584" s="3">
        <v>79.84</v>
      </c>
      <c r="I12584" s="2">
        <v>0.45450000000000002</v>
      </c>
    </row>
    <row r="12585" spans="4:9" x14ac:dyDescent="0.25">
      <c r="D12585" s="3">
        <v>68.430000000000007</v>
      </c>
      <c r="E12585" s="2">
        <v>0.32385000000000003</v>
      </c>
      <c r="H12585" s="3">
        <v>79.91</v>
      </c>
      <c r="I12585" s="2">
        <v>0.45450000000000002</v>
      </c>
    </row>
    <row r="12586" spans="4:9" x14ac:dyDescent="0.25">
      <c r="D12586" s="3">
        <v>68.5</v>
      </c>
      <c r="E12586" s="2">
        <v>0.32385000000000003</v>
      </c>
      <c r="H12586" s="3">
        <v>79.97</v>
      </c>
      <c r="I12586" s="2">
        <v>0.4546</v>
      </c>
    </row>
    <row r="12587" spans="4:9" x14ac:dyDescent="0.25">
      <c r="D12587" s="3">
        <v>68.56</v>
      </c>
      <c r="E12587" s="2">
        <v>0.32385000000000003</v>
      </c>
      <c r="H12587" s="3">
        <v>80.040000000000006</v>
      </c>
      <c r="I12587" s="2">
        <v>0.4546</v>
      </c>
    </row>
    <row r="12588" spans="4:9" x14ac:dyDescent="0.25">
      <c r="D12588" s="3">
        <v>68.63</v>
      </c>
      <c r="E12588" s="2">
        <v>0.32395000000000002</v>
      </c>
      <c r="H12588" s="3">
        <v>80.11</v>
      </c>
      <c r="I12588" s="2">
        <v>0.45469999999999999</v>
      </c>
    </row>
    <row r="12589" spans="4:9" x14ac:dyDescent="0.25">
      <c r="D12589" s="3">
        <v>68.7</v>
      </c>
      <c r="E12589" s="2">
        <v>0.32395000000000002</v>
      </c>
      <c r="H12589" s="3">
        <v>80.17</v>
      </c>
      <c r="I12589" s="2">
        <v>0.45469999999999999</v>
      </c>
    </row>
    <row r="12590" spans="4:9" x14ac:dyDescent="0.25">
      <c r="D12590" s="3">
        <v>68.760000000000005</v>
      </c>
      <c r="E12590" s="2">
        <v>0.32405</v>
      </c>
      <c r="H12590" s="3">
        <v>80.239999999999995</v>
      </c>
      <c r="I12590" s="2">
        <v>0.45479999999999998</v>
      </c>
    </row>
    <row r="12591" spans="4:9" x14ac:dyDescent="0.25">
      <c r="D12591" s="3">
        <v>68.83</v>
      </c>
      <c r="E12591" s="2">
        <v>0.32405</v>
      </c>
      <c r="H12591" s="3">
        <v>80.31</v>
      </c>
      <c r="I12591" s="2">
        <v>0.45479999999999998</v>
      </c>
    </row>
    <row r="12592" spans="4:9" x14ac:dyDescent="0.25">
      <c r="D12592" s="3">
        <v>68.900000000000006</v>
      </c>
      <c r="E12592" s="2">
        <v>0.32405</v>
      </c>
      <c r="H12592" s="3">
        <v>80.37</v>
      </c>
      <c r="I12592" s="2">
        <v>0.45479999999999998</v>
      </c>
    </row>
    <row r="12593" spans="4:9" x14ac:dyDescent="0.25">
      <c r="D12593" s="3">
        <v>68.959999999999994</v>
      </c>
      <c r="E12593" s="2">
        <v>0.32414999999999999</v>
      </c>
      <c r="H12593" s="3">
        <v>80.44</v>
      </c>
      <c r="I12593" s="2">
        <v>0.45490000000000003</v>
      </c>
    </row>
    <row r="12594" spans="4:9" x14ac:dyDescent="0.25">
      <c r="D12594" s="3">
        <v>69.03</v>
      </c>
      <c r="E12594" s="2">
        <v>0.32414999999999999</v>
      </c>
      <c r="H12594" s="3">
        <v>80.510000000000005</v>
      </c>
      <c r="I12594" s="2">
        <v>0.45490000000000003</v>
      </c>
    </row>
    <row r="12595" spans="4:9" x14ac:dyDescent="0.25">
      <c r="D12595" s="3">
        <v>69.099999999999994</v>
      </c>
      <c r="E12595" s="2">
        <v>0.32414999999999999</v>
      </c>
      <c r="H12595" s="3">
        <v>80.569999999999993</v>
      </c>
      <c r="I12595" s="2">
        <v>0.45500000000000002</v>
      </c>
    </row>
    <row r="12596" spans="4:9" x14ac:dyDescent="0.25">
      <c r="D12596" s="3">
        <v>69.17</v>
      </c>
      <c r="E12596" s="2">
        <v>0.32424999999999998</v>
      </c>
      <c r="H12596" s="3">
        <v>80.64</v>
      </c>
      <c r="I12596" s="2">
        <v>0.45500000000000002</v>
      </c>
    </row>
    <row r="12597" spans="4:9" x14ac:dyDescent="0.25">
      <c r="D12597" s="3">
        <v>69.23</v>
      </c>
      <c r="E12597" s="2">
        <v>0.32424999999999998</v>
      </c>
      <c r="H12597" s="3">
        <v>80.709999999999994</v>
      </c>
      <c r="I12597" s="2">
        <v>0.4551</v>
      </c>
    </row>
    <row r="12598" spans="4:9" x14ac:dyDescent="0.25">
      <c r="D12598" s="3">
        <v>69.3</v>
      </c>
      <c r="E12598" s="2">
        <v>0.32424999999999998</v>
      </c>
      <c r="H12598" s="3">
        <v>80.77</v>
      </c>
      <c r="I12598" s="2">
        <v>0.4551</v>
      </c>
    </row>
    <row r="12599" spans="4:9" x14ac:dyDescent="0.25">
      <c r="D12599" s="3">
        <v>69.37</v>
      </c>
      <c r="E12599" s="2">
        <v>0.32435000000000003</v>
      </c>
      <c r="H12599" s="3">
        <v>80.84</v>
      </c>
      <c r="I12599" s="2">
        <v>0.4551</v>
      </c>
    </row>
    <row r="12600" spans="4:9" x14ac:dyDescent="0.25">
      <c r="D12600" s="3">
        <v>69.430000000000007</v>
      </c>
      <c r="E12600" s="2">
        <v>0.32435000000000003</v>
      </c>
      <c r="H12600" s="3">
        <v>80.91</v>
      </c>
      <c r="I12600" s="2">
        <v>0.45519999999999999</v>
      </c>
    </row>
    <row r="12601" spans="4:9" x14ac:dyDescent="0.25">
      <c r="D12601" s="3">
        <v>69.5</v>
      </c>
      <c r="E12601" s="2">
        <v>0.32435000000000003</v>
      </c>
      <c r="H12601" s="3">
        <v>80.97</v>
      </c>
      <c r="I12601" s="2">
        <v>0.45519999999999999</v>
      </c>
    </row>
    <row r="12602" spans="4:9" x14ac:dyDescent="0.25">
      <c r="D12602" s="3">
        <v>69.569999999999993</v>
      </c>
      <c r="E12602" s="2">
        <v>0.32445000000000002</v>
      </c>
      <c r="H12602" s="3">
        <v>81.040000000000006</v>
      </c>
      <c r="I12602" s="2">
        <v>0.45529999999999998</v>
      </c>
    </row>
    <row r="12603" spans="4:9" x14ac:dyDescent="0.25">
      <c r="D12603" s="3">
        <v>69.63</v>
      </c>
      <c r="E12603" s="2">
        <v>0.32445000000000002</v>
      </c>
      <c r="H12603" s="3">
        <v>81.11</v>
      </c>
      <c r="I12603" s="2">
        <v>0.45529999999999998</v>
      </c>
    </row>
    <row r="12604" spans="4:9" x14ac:dyDescent="0.25">
      <c r="D12604" s="3">
        <v>69.7</v>
      </c>
      <c r="E12604" s="2">
        <v>0.32445000000000002</v>
      </c>
      <c r="H12604" s="3">
        <v>81.17</v>
      </c>
      <c r="I12604" s="2">
        <v>0.45529999999999998</v>
      </c>
    </row>
    <row r="12605" spans="4:9" x14ac:dyDescent="0.25">
      <c r="D12605" s="3">
        <v>69.77</v>
      </c>
      <c r="E12605" s="2">
        <v>0.32455000000000001</v>
      </c>
      <c r="H12605" s="3">
        <v>81.239999999999995</v>
      </c>
      <c r="I12605" s="2">
        <v>0.45540000000000003</v>
      </c>
    </row>
    <row r="12606" spans="4:9" x14ac:dyDescent="0.25">
      <c r="D12606" s="3">
        <v>69.83</v>
      </c>
      <c r="E12606" s="2">
        <v>0.32455000000000001</v>
      </c>
      <c r="H12606" s="3">
        <v>81.31</v>
      </c>
      <c r="I12606" s="2">
        <v>0.45540000000000003</v>
      </c>
    </row>
    <row r="12607" spans="4:9" x14ac:dyDescent="0.25">
      <c r="D12607" s="3">
        <v>69.900000000000006</v>
      </c>
      <c r="E12607" s="2">
        <v>0.32455000000000001</v>
      </c>
      <c r="H12607" s="3">
        <v>81.37</v>
      </c>
      <c r="I12607" s="2">
        <v>0.45550000000000002</v>
      </c>
    </row>
    <row r="12608" spans="4:9" x14ac:dyDescent="0.25">
      <c r="D12608" s="3">
        <v>69.959999999999994</v>
      </c>
      <c r="E12608" s="2">
        <v>0.32464999999999999</v>
      </c>
      <c r="H12608" s="3">
        <v>81.44</v>
      </c>
      <c r="I12608" s="2">
        <v>0.45550000000000002</v>
      </c>
    </row>
    <row r="12609" spans="4:9" x14ac:dyDescent="0.25">
      <c r="D12609" s="3">
        <v>70.03</v>
      </c>
      <c r="E12609" s="2">
        <v>0.32464999999999999</v>
      </c>
      <c r="H12609" s="3">
        <v>81.510000000000005</v>
      </c>
      <c r="I12609" s="2">
        <v>0.45550000000000002</v>
      </c>
    </row>
    <row r="12610" spans="4:9" x14ac:dyDescent="0.25">
      <c r="D12610" s="3">
        <v>70.099999999999994</v>
      </c>
      <c r="E12610" s="2">
        <v>0.32464999999999999</v>
      </c>
      <c r="H12610" s="3">
        <v>81.569999999999993</v>
      </c>
      <c r="I12610" s="2">
        <v>0.4556</v>
      </c>
    </row>
    <row r="12611" spans="4:9" x14ac:dyDescent="0.25">
      <c r="D12611" s="3">
        <v>70.17</v>
      </c>
      <c r="E12611" s="2">
        <v>0.32474999999999998</v>
      </c>
      <c r="H12611" s="3">
        <v>81.64</v>
      </c>
      <c r="I12611" s="2">
        <v>0.4556</v>
      </c>
    </row>
    <row r="12612" spans="4:9" x14ac:dyDescent="0.25">
      <c r="D12612" s="3">
        <v>70.23</v>
      </c>
      <c r="E12612" s="2">
        <v>0.32474999999999998</v>
      </c>
      <c r="H12612" s="3">
        <v>81.709999999999994</v>
      </c>
      <c r="I12612" s="2">
        <v>0.45569999999999999</v>
      </c>
    </row>
    <row r="12613" spans="4:9" x14ac:dyDescent="0.25">
      <c r="D12613" s="3">
        <v>70.3</v>
      </c>
      <c r="E12613" s="2">
        <v>0.32474999999999998</v>
      </c>
      <c r="H12613" s="3">
        <v>81.77</v>
      </c>
      <c r="I12613" s="2">
        <v>0.45569999999999999</v>
      </c>
    </row>
    <row r="12614" spans="4:9" x14ac:dyDescent="0.25">
      <c r="D12614" s="3">
        <v>70.37</v>
      </c>
      <c r="E12614" s="2">
        <v>0.32485000000000003</v>
      </c>
      <c r="H12614" s="3">
        <v>81.84</v>
      </c>
      <c r="I12614" s="2">
        <v>0.45579999999999998</v>
      </c>
    </row>
    <row r="12615" spans="4:9" x14ac:dyDescent="0.25">
      <c r="D12615" s="3">
        <v>70.430000000000007</v>
      </c>
      <c r="E12615" s="2">
        <v>0.32485000000000003</v>
      </c>
      <c r="H12615" s="3">
        <v>81.91</v>
      </c>
      <c r="I12615" s="2">
        <v>0.45579999999999998</v>
      </c>
    </row>
    <row r="12616" spans="4:9" x14ac:dyDescent="0.25">
      <c r="D12616" s="3">
        <v>70.5</v>
      </c>
      <c r="E12616" s="2">
        <v>0.32485000000000003</v>
      </c>
      <c r="H12616" s="3">
        <v>81.97</v>
      </c>
      <c r="I12616" s="2">
        <v>0.45579999999999998</v>
      </c>
    </row>
    <row r="12617" spans="4:9" x14ac:dyDescent="0.25">
      <c r="D12617" s="3">
        <v>70.569999999999993</v>
      </c>
      <c r="E12617" s="2">
        <v>0.32495000000000002</v>
      </c>
      <c r="H12617" s="3">
        <v>82.04</v>
      </c>
      <c r="I12617" s="2">
        <v>0.45590000000000003</v>
      </c>
    </row>
    <row r="12618" spans="4:9" x14ac:dyDescent="0.25">
      <c r="D12618" s="3">
        <v>70.63</v>
      </c>
      <c r="E12618" s="2">
        <v>0.32495000000000002</v>
      </c>
      <c r="H12618" s="3">
        <v>82.11</v>
      </c>
      <c r="I12618" s="2">
        <v>0.45590000000000003</v>
      </c>
    </row>
    <row r="12619" spans="4:9" x14ac:dyDescent="0.25">
      <c r="D12619" s="3">
        <v>70.7</v>
      </c>
      <c r="E12619" s="2">
        <v>0.32495000000000002</v>
      </c>
      <c r="H12619" s="3">
        <v>82.17</v>
      </c>
      <c r="I12619" s="2">
        <v>0.45600000000000002</v>
      </c>
    </row>
    <row r="12620" spans="4:9" x14ac:dyDescent="0.25">
      <c r="D12620" s="3">
        <v>70.77</v>
      </c>
      <c r="E12620" s="2">
        <v>0.32505000000000001</v>
      </c>
      <c r="H12620" s="3">
        <v>82.24</v>
      </c>
      <c r="I12620" s="2">
        <v>0.45600000000000002</v>
      </c>
    </row>
    <row r="12621" spans="4:9" x14ac:dyDescent="0.25">
      <c r="D12621" s="3">
        <v>70.83</v>
      </c>
      <c r="E12621" s="2">
        <v>0.32505000000000001</v>
      </c>
      <c r="H12621" s="3">
        <v>82.31</v>
      </c>
      <c r="I12621" s="2">
        <v>0.45610000000000001</v>
      </c>
    </row>
    <row r="12622" spans="4:9" x14ac:dyDescent="0.25">
      <c r="D12622" s="3">
        <v>70.900000000000006</v>
      </c>
      <c r="E12622" s="2">
        <v>0.32505000000000001</v>
      </c>
      <c r="H12622" s="3">
        <v>82.37</v>
      </c>
      <c r="I12622" s="2">
        <v>0.45610000000000001</v>
      </c>
    </row>
    <row r="12623" spans="4:9" x14ac:dyDescent="0.25">
      <c r="D12623" s="3">
        <v>70.97</v>
      </c>
      <c r="E12623" s="2">
        <v>0.32514999999999999</v>
      </c>
      <c r="H12623" s="3">
        <v>82.44</v>
      </c>
      <c r="I12623" s="2">
        <v>0.45610000000000001</v>
      </c>
    </row>
    <row r="12624" spans="4:9" x14ac:dyDescent="0.25">
      <c r="D12624" s="3">
        <v>71.03</v>
      </c>
      <c r="E12624" s="2">
        <v>0.32514999999999999</v>
      </c>
      <c r="H12624" s="3">
        <v>82.51</v>
      </c>
      <c r="I12624" s="2">
        <v>0.45619999999999999</v>
      </c>
    </row>
    <row r="12625" spans="4:9" x14ac:dyDescent="0.25">
      <c r="D12625" s="3">
        <v>71.099999999999994</v>
      </c>
      <c r="E12625" s="2">
        <v>0.32514999999999999</v>
      </c>
      <c r="H12625" s="3">
        <v>82.57</v>
      </c>
      <c r="I12625" s="2">
        <v>0.45619999999999999</v>
      </c>
    </row>
    <row r="12626" spans="4:9" x14ac:dyDescent="0.25">
      <c r="D12626" s="3">
        <v>71.17</v>
      </c>
      <c r="E12626" s="2">
        <v>0.32524999999999998</v>
      </c>
      <c r="H12626" s="3">
        <v>82.64</v>
      </c>
      <c r="I12626" s="2">
        <v>0.45629999999999998</v>
      </c>
    </row>
    <row r="12627" spans="4:9" x14ac:dyDescent="0.25">
      <c r="D12627" s="3">
        <v>71.23</v>
      </c>
      <c r="E12627" s="2">
        <v>0.32524999999999998</v>
      </c>
      <c r="H12627" s="3">
        <v>82.71</v>
      </c>
      <c r="I12627" s="2">
        <v>0.45629999999999998</v>
      </c>
    </row>
    <row r="12628" spans="4:9" x14ac:dyDescent="0.25">
      <c r="D12628" s="3">
        <v>71.3</v>
      </c>
      <c r="E12628" s="2">
        <v>0.32524999999999998</v>
      </c>
      <c r="H12628" s="3">
        <v>82.78</v>
      </c>
      <c r="I12628" s="2">
        <v>0.45629999999999998</v>
      </c>
    </row>
    <row r="12629" spans="4:9" x14ac:dyDescent="0.25">
      <c r="D12629" s="3">
        <v>71.37</v>
      </c>
      <c r="E12629" s="2">
        <v>0.32524999999999998</v>
      </c>
      <c r="H12629" s="3">
        <v>82.84</v>
      </c>
      <c r="I12629" s="2">
        <v>0.45639999999999997</v>
      </c>
    </row>
    <row r="12630" spans="4:9" x14ac:dyDescent="0.25">
      <c r="D12630" s="3">
        <v>71.430000000000007</v>
      </c>
      <c r="E12630" s="2">
        <v>0.32534999999999997</v>
      </c>
      <c r="H12630" s="3">
        <v>82.91</v>
      </c>
      <c r="I12630" s="2">
        <v>0.45639999999999997</v>
      </c>
    </row>
    <row r="12631" spans="4:9" x14ac:dyDescent="0.25">
      <c r="D12631" s="3">
        <v>71.5</v>
      </c>
      <c r="E12631" s="2">
        <v>0.32534999999999997</v>
      </c>
      <c r="H12631" s="3">
        <v>82.98</v>
      </c>
      <c r="I12631" s="2">
        <v>0.45650000000000002</v>
      </c>
    </row>
    <row r="12632" spans="4:9" x14ac:dyDescent="0.25">
      <c r="D12632" s="3">
        <v>71.569999999999993</v>
      </c>
      <c r="E12632" s="2">
        <v>0.32534999999999997</v>
      </c>
      <c r="H12632" s="3">
        <v>83.04</v>
      </c>
      <c r="I12632" s="2">
        <v>0.45650000000000002</v>
      </c>
    </row>
    <row r="12633" spans="4:9" x14ac:dyDescent="0.25">
      <c r="D12633" s="3">
        <v>71.63</v>
      </c>
      <c r="E12633" s="2">
        <v>0.32545000000000002</v>
      </c>
      <c r="H12633" s="3">
        <v>83.11</v>
      </c>
      <c r="I12633" s="2">
        <v>0.45650000000000002</v>
      </c>
    </row>
    <row r="12634" spans="4:9" x14ac:dyDescent="0.25">
      <c r="D12634" s="3">
        <v>71.7</v>
      </c>
      <c r="E12634" s="2">
        <v>0.32545000000000002</v>
      </c>
      <c r="H12634" s="3">
        <v>83.18</v>
      </c>
      <c r="I12634" s="2">
        <v>0.45660000000000001</v>
      </c>
    </row>
    <row r="12635" spans="4:9" x14ac:dyDescent="0.25">
      <c r="D12635" s="3">
        <v>71.77</v>
      </c>
      <c r="E12635" s="2">
        <v>0.32545000000000002</v>
      </c>
      <c r="H12635" s="3">
        <v>83.24</v>
      </c>
      <c r="I12635" s="2">
        <v>0.45660000000000001</v>
      </c>
    </row>
    <row r="12636" spans="4:9" x14ac:dyDescent="0.25">
      <c r="D12636" s="3">
        <v>71.83</v>
      </c>
      <c r="E12636" s="2">
        <v>0.32555000000000001</v>
      </c>
      <c r="H12636" s="3">
        <v>83.31</v>
      </c>
      <c r="I12636" s="2">
        <v>0.45669999999999999</v>
      </c>
    </row>
    <row r="12637" spans="4:9" x14ac:dyDescent="0.25">
      <c r="D12637" s="3">
        <v>71.900000000000006</v>
      </c>
      <c r="E12637" s="2">
        <v>0.32555000000000001</v>
      </c>
      <c r="H12637" s="3">
        <v>83.38</v>
      </c>
      <c r="I12637" s="2">
        <v>0.45669999999999999</v>
      </c>
    </row>
    <row r="12638" spans="4:9" x14ac:dyDescent="0.25">
      <c r="D12638" s="3">
        <v>71.97</v>
      </c>
      <c r="E12638" s="2">
        <v>0.32555000000000001</v>
      </c>
      <c r="H12638" s="3">
        <v>83.44</v>
      </c>
      <c r="I12638" s="2">
        <v>0.45679999999999998</v>
      </c>
    </row>
    <row r="12639" spans="4:9" x14ac:dyDescent="0.25">
      <c r="D12639" s="3">
        <v>72.03</v>
      </c>
      <c r="E12639" s="2">
        <v>0.32555000000000001</v>
      </c>
      <c r="H12639" s="3">
        <v>83.51</v>
      </c>
      <c r="I12639" s="2">
        <v>0.45679999999999998</v>
      </c>
    </row>
    <row r="12640" spans="4:9" x14ac:dyDescent="0.25">
      <c r="D12640" s="3">
        <v>72.099999999999994</v>
      </c>
      <c r="E12640" s="2">
        <v>0.32565</v>
      </c>
      <c r="H12640" s="3">
        <v>83.58</v>
      </c>
      <c r="I12640" s="2">
        <v>0.45679999999999998</v>
      </c>
    </row>
    <row r="12641" spans="4:9" x14ac:dyDescent="0.25">
      <c r="D12641" s="3">
        <v>72.17</v>
      </c>
      <c r="E12641" s="2">
        <v>0.32565</v>
      </c>
      <c r="H12641" s="3">
        <v>83.64</v>
      </c>
      <c r="I12641" s="2">
        <v>0.45689999999999997</v>
      </c>
    </row>
    <row r="12642" spans="4:9" x14ac:dyDescent="0.25">
      <c r="D12642" s="3">
        <v>72.23</v>
      </c>
      <c r="E12642" s="2">
        <v>0.32565</v>
      </c>
      <c r="H12642" s="3">
        <v>83.71</v>
      </c>
      <c r="I12642" s="2">
        <v>0.45689999999999997</v>
      </c>
    </row>
    <row r="12643" spans="4:9" x14ac:dyDescent="0.25">
      <c r="D12643" s="3">
        <v>72.3</v>
      </c>
      <c r="E12643" s="2">
        <v>0.32574999999999998</v>
      </c>
      <c r="H12643" s="3">
        <v>83.78</v>
      </c>
      <c r="I12643" s="2">
        <v>0.45700000000000002</v>
      </c>
    </row>
    <row r="12644" spans="4:9" x14ac:dyDescent="0.25">
      <c r="D12644" s="3">
        <v>72.37</v>
      </c>
      <c r="E12644" s="2">
        <v>0.32574999999999998</v>
      </c>
      <c r="H12644" s="3">
        <v>83.84</v>
      </c>
      <c r="I12644" s="2">
        <v>0.45700000000000002</v>
      </c>
    </row>
    <row r="12645" spans="4:9" x14ac:dyDescent="0.25">
      <c r="D12645" s="3">
        <v>72.430000000000007</v>
      </c>
      <c r="E12645" s="2">
        <v>0.32574999999999998</v>
      </c>
      <c r="H12645" s="3">
        <v>83.91</v>
      </c>
      <c r="I12645" s="2">
        <v>0.45710000000000001</v>
      </c>
    </row>
    <row r="12646" spans="4:9" x14ac:dyDescent="0.25">
      <c r="D12646" s="3">
        <v>72.5</v>
      </c>
      <c r="E12646" s="2">
        <v>0.32584999999999997</v>
      </c>
      <c r="H12646" s="3">
        <v>83.98</v>
      </c>
      <c r="I12646" s="2">
        <v>0.45710000000000001</v>
      </c>
    </row>
    <row r="12647" spans="4:9" x14ac:dyDescent="0.25">
      <c r="D12647" s="3">
        <v>72.569999999999993</v>
      </c>
      <c r="E12647" s="2">
        <v>0.32584999999999997</v>
      </c>
      <c r="H12647" s="3">
        <v>84.04</v>
      </c>
      <c r="I12647" s="2">
        <v>0.45710000000000001</v>
      </c>
    </row>
    <row r="12648" spans="4:9" x14ac:dyDescent="0.25">
      <c r="D12648" s="3">
        <v>72.63</v>
      </c>
      <c r="E12648" s="2">
        <v>0.32584999999999997</v>
      </c>
      <c r="H12648" s="3">
        <v>84.11</v>
      </c>
      <c r="I12648" s="2">
        <v>0.4572</v>
      </c>
    </row>
    <row r="12649" spans="4:9" x14ac:dyDescent="0.25">
      <c r="D12649" s="3">
        <v>72.7</v>
      </c>
      <c r="E12649" s="2">
        <v>0.32595000000000002</v>
      </c>
      <c r="H12649" s="3">
        <v>84.18</v>
      </c>
      <c r="I12649" s="2">
        <v>0.4572</v>
      </c>
    </row>
    <row r="12650" spans="4:9" x14ac:dyDescent="0.25">
      <c r="D12650" s="3">
        <v>72.77</v>
      </c>
      <c r="E12650" s="2">
        <v>0.32595000000000002</v>
      </c>
      <c r="H12650" s="3">
        <v>84.24</v>
      </c>
      <c r="I12650" s="2">
        <v>0.45729999999999998</v>
      </c>
    </row>
    <row r="12651" spans="4:9" x14ac:dyDescent="0.25">
      <c r="D12651" s="3">
        <v>72.84</v>
      </c>
      <c r="E12651" s="2">
        <v>0.32595000000000002</v>
      </c>
      <c r="H12651" s="3">
        <v>84.31</v>
      </c>
      <c r="I12651" s="2">
        <v>0.45729999999999998</v>
      </c>
    </row>
    <row r="12652" spans="4:9" x14ac:dyDescent="0.25">
      <c r="D12652" s="3">
        <v>72.900000000000006</v>
      </c>
      <c r="E12652" s="2">
        <v>0.32605000000000001</v>
      </c>
      <c r="H12652" s="3">
        <v>84.38</v>
      </c>
      <c r="I12652" s="2">
        <v>0.45739999999999997</v>
      </c>
    </row>
    <row r="12653" spans="4:9" x14ac:dyDescent="0.25">
      <c r="D12653" s="3">
        <v>72.97</v>
      </c>
      <c r="E12653" s="2">
        <v>0.32605000000000001</v>
      </c>
      <c r="H12653" s="3">
        <v>84.44</v>
      </c>
      <c r="I12653" s="2">
        <v>0.45739999999999997</v>
      </c>
    </row>
    <row r="12654" spans="4:9" x14ac:dyDescent="0.25">
      <c r="D12654" s="3">
        <v>73.040000000000006</v>
      </c>
      <c r="E12654" s="2">
        <v>0.32605000000000001</v>
      </c>
      <c r="H12654" s="3">
        <v>84.51</v>
      </c>
      <c r="I12654" s="2">
        <v>0.45739999999999997</v>
      </c>
    </row>
    <row r="12655" spans="4:9" x14ac:dyDescent="0.25">
      <c r="D12655" s="3">
        <v>73.099999999999994</v>
      </c>
      <c r="E12655" s="2">
        <v>0.32605000000000001</v>
      </c>
      <c r="H12655" s="3">
        <v>84.58</v>
      </c>
      <c r="I12655" s="2">
        <v>0.45750000000000002</v>
      </c>
    </row>
    <row r="12656" spans="4:9" x14ac:dyDescent="0.25">
      <c r="D12656" s="3">
        <v>73.17</v>
      </c>
      <c r="E12656" s="2">
        <v>0.32615</v>
      </c>
      <c r="H12656" s="3">
        <v>84.64</v>
      </c>
      <c r="I12656" s="2">
        <v>0.45750000000000002</v>
      </c>
    </row>
    <row r="12657" spans="4:9" x14ac:dyDescent="0.25">
      <c r="D12657" s="3">
        <v>73.239999999999995</v>
      </c>
      <c r="E12657" s="2">
        <v>0.32615</v>
      </c>
      <c r="H12657" s="3">
        <v>84.71</v>
      </c>
      <c r="I12657" s="2">
        <v>0.45760000000000001</v>
      </c>
    </row>
    <row r="12658" spans="4:9" x14ac:dyDescent="0.25">
      <c r="D12658" s="3">
        <v>73.3</v>
      </c>
      <c r="E12658" s="2">
        <v>0.32615</v>
      </c>
      <c r="H12658" s="3">
        <v>84.78</v>
      </c>
      <c r="I12658" s="2">
        <v>0.45760000000000001</v>
      </c>
    </row>
    <row r="12659" spans="4:9" x14ac:dyDescent="0.25">
      <c r="D12659" s="3">
        <v>73.37</v>
      </c>
      <c r="E12659" s="2">
        <v>0.32624999999999998</v>
      </c>
      <c r="H12659" s="3">
        <v>84.84</v>
      </c>
      <c r="I12659" s="2">
        <v>0.4577</v>
      </c>
    </row>
    <row r="12660" spans="4:9" x14ac:dyDescent="0.25">
      <c r="D12660" s="3">
        <v>73.44</v>
      </c>
      <c r="E12660" s="2">
        <v>0.32624999999999998</v>
      </c>
      <c r="H12660" s="3">
        <v>84.91</v>
      </c>
      <c r="I12660" s="2">
        <v>0.4577</v>
      </c>
    </row>
    <row r="12661" spans="4:9" x14ac:dyDescent="0.25">
      <c r="D12661" s="3">
        <v>73.5</v>
      </c>
      <c r="E12661" s="2">
        <v>0.32624999999999998</v>
      </c>
      <c r="H12661" s="3">
        <v>84.98</v>
      </c>
      <c r="I12661" s="2">
        <v>0.4577</v>
      </c>
    </row>
    <row r="12662" spans="4:9" x14ac:dyDescent="0.25">
      <c r="D12662" s="3">
        <v>73.569999999999993</v>
      </c>
      <c r="E12662" s="2">
        <v>0.32624999999999998</v>
      </c>
      <c r="H12662" s="3">
        <v>85.04</v>
      </c>
      <c r="I12662" s="2">
        <v>0.45779999999999998</v>
      </c>
    </row>
    <row r="12663" spans="4:9" x14ac:dyDescent="0.25">
      <c r="D12663" s="3">
        <v>73.64</v>
      </c>
      <c r="E12663" s="2">
        <v>0.32634999999999997</v>
      </c>
      <c r="H12663" s="3">
        <v>85.11</v>
      </c>
      <c r="I12663" s="2">
        <v>0.45779999999999998</v>
      </c>
    </row>
    <row r="12664" spans="4:9" x14ac:dyDescent="0.25">
      <c r="D12664" s="3">
        <v>73.7</v>
      </c>
      <c r="E12664" s="2">
        <v>0.32634999999999997</v>
      </c>
      <c r="H12664" s="3">
        <v>85.18</v>
      </c>
      <c r="I12664" s="2">
        <v>0.45789999999999997</v>
      </c>
    </row>
    <row r="12665" spans="4:9" x14ac:dyDescent="0.25">
      <c r="D12665" s="3">
        <v>73.77</v>
      </c>
      <c r="E12665" s="2">
        <v>0.32634999999999997</v>
      </c>
      <c r="H12665" s="3">
        <v>85.24</v>
      </c>
      <c r="I12665" s="2">
        <v>0.45789999999999997</v>
      </c>
    </row>
    <row r="12666" spans="4:9" x14ac:dyDescent="0.25">
      <c r="D12666" s="3">
        <v>73.84</v>
      </c>
      <c r="E12666" s="2">
        <v>0.32645000000000002</v>
      </c>
      <c r="H12666" s="3">
        <v>85.31</v>
      </c>
      <c r="I12666" s="2">
        <v>0.45789999999999997</v>
      </c>
    </row>
    <row r="12667" spans="4:9" x14ac:dyDescent="0.25">
      <c r="D12667" s="3">
        <v>73.900000000000006</v>
      </c>
      <c r="E12667" s="2">
        <v>0.32645000000000002</v>
      </c>
      <c r="H12667" s="3">
        <v>85.38</v>
      </c>
      <c r="I12667" s="2">
        <v>0.45800000000000002</v>
      </c>
    </row>
    <row r="12668" spans="4:9" x14ac:dyDescent="0.25">
      <c r="D12668" s="3">
        <v>73.97</v>
      </c>
      <c r="E12668" s="2">
        <v>0.32645000000000002</v>
      </c>
      <c r="H12668" s="3">
        <v>85.44</v>
      </c>
      <c r="I12668" s="2">
        <v>0.45800000000000002</v>
      </c>
    </row>
    <row r="12669" spans="4:9" x14ac:dyDescent="0.25">
      <c r="D12669" s="3">
        <v>74.040000000000006</v>
      </c>
      <c r="E12669" s="2">
        <v>0.32655000000000001</v>
      </c>
      <c r="H12669" s="3">
        <v>85.51</v>
      </c>
      <c r="I12669" s="2">
        <v>0.45810000000000001</v>
      </c>
    </row>
    <row r="12670" spans="4:9" x14ac:dyDescent="0.25">
      <c r="D12670" s="3">
        <v>74.099999999999994</v>
      </c>
      <c r="E12670" s="2">
        <v>0.32655000000000001</v>
      </c>
      <c r="H12670" s="3">
        <v>85.58</v>
      </c>
      <c r="I12670" s="2">
        <v>0.45810000000000001</v>
      </c>
    </row>
    <row r="12671" spans="4:9" x14ac:dyDescent="0.25">
      <c r="D12671" s="3">
        <v>74.17</v>
      </c>
      <c r="E12671" s="2">
        <v>0.32655000000000001</v>
      </c>
      <c r="H12671" s="3">
        <v>85.64</v>
      </c>
      <c r="I12671" s="2">
        <v>0.4582</v>
      </c>
    </row>
    <row r="12672" spans="4:9" x14ac:dyDescent="0.25">
      <c r="D12672" s="3">
        <v>74.239999999999995</v>
      </c>
      <c r="E12672" s="2">
        <v>0.32665</v>
      </c>
      <c r="H12672" s="3">
        <v>85.71</v>
      </c>
      <c r="I12672" s="2">
        <v>0.4582</v>
      </c>
    </row>
    <row r="12673" spans="4:9" x14ac:dyDescent="0.25">
      <c r="D12673" s="3">
        <v>74.3</v>
      </c>
      <c r="E12673" s="2">
        <v>0.32665</v>
      </c>
      <c r="H12673" s="3">
        <v>85.78</v>
      </c>
      <c r="I12673" s="2">
        <v>0.4582</v>
      </c>
    </row>
    <row r="12674" spans="4:9" x14ac:dyDescent="0.25">
      <c r="D12674" s="3">
        <v>74.37</v>
      </c>
      <c r="E12674" s="2">
        <v>0.32665</v>
      </c>
      <c r="H12674" s="3">
        <v>85.85</v>
      </c>
      <c r="I12674" s="2">
        <v>0.45829999999999999</v>
      </c>
    </row>
    <row r="12675" spans="4:9" x14ac:dyDescent="0.25">
      <c r="D12675" s="3">
        <v>74.44</v>
      </c>
      <c r="E12675" s="2">
        <v>0.32665</v>
      </c>
      <c r="H12675" s="3">
        <v>85.91</v>
      </c>
      <c r="I12675" s="2">
        <v>0.45829999999999999</v>
      </c>
    </row>
    <row r="12676" spans="4:9" x14ac:dyDescent="0.25">
      <c r="D12676" s="3">
        <v>74.5</v>
      </c>
      <c r="E12676" s="2">
        <v>0.32674999999999998</v>
      </c>
      <c r="H12676" s="3">
        <v>85.98</v>
      </c>
      <c r="I12676" s="2">
        <v>0.45839999999999997</v>
      </c>
    </row>
    <row r="12677" spans="4:9" x14ac:dyDescent="0.25">
      <c r="D12677" s="3">
        <v>74.569999999999993</v>
      </c>
      <c r="E12677" s="2">
        <v>0.32674999999999998</v>
      </c>
      <c r="H12677" s="3">
        <v>86.05</v>
      </c>
      <c r="I12677" s="2">
        <v>0.45839999999999997</v>
      </c>
    </row>
    <row r="12678" spans="4:9" x14ac:dyDescent="0.25">
      <c r="D12678" s="3">
        <v>74.64</v>
      </c>
      <c r="E12678" s="2">
        <v>0.32674999999999998</v>
      </c>
      <c r="H12678" s="3">
        <v>86.11</v>
      </c>
      <c r="I12678" s="2">
        <v>0.45839999999999997</v>
      </c>
    </row>
    <row r="12679" spans="4:9" x14ac:dyDescent="0.25">
      <c r="D12679" s="3">
        <v>74.7</v>
      </c>
      <c r="E12679" s="2">
        <v>0.32684999999999997</v>
      </c>
      <c r="H12679" s="3">
        <v>86.18</v>
      </c>
      <c r="I12679" s="2">
        <v>0.45850000000000002</v>
      </c>
    </row>
    <row r="12680" spans="4:9" x14ac:dyDescent="0.25">
      <c r="D12680" s="3">
        <v>74.77</v>
      </c>
      <c r="E12680" s="2">
        <v>0.32684999999999997</v>
      </c>
      <c r="H12680" s="3">
        <v>86.24</v>
      </c>
      <c r="I12680" s="2">
        <v>0.45850000000000002</v>
      </c>
    </row>
    <row r="12681" spans="4:9" x14ac:dyDescent="0.25">
      <c r="D12681" s="3">
        <v>74.84</v>
      </c>
      <c r="E12681" s="2">
        <v>0.32684999999999997</v>
      </c>
      <c r="H12681" s="3">
        <v>86.31</v>
      </c>
      <c r="I12681" s="2">
        <v>0.45860000000000001</v>
      </c>
    </row>
    <row r="12682" spans="4:9" x14ac:dyDescent="0.25">
      <c r="D12682" s="3">
        <v>74.900000000000006</v>
      </c>
      <c r="E12682" s="2">
        <v>0.32684999999999997</v>
      </c>
      <c r="H12682" s="3">
        <v>86.38</v>
      </c>
      <c r="I12682" s="2">
        <v>0.45860000000000001</v>
      </c>
    </row>
    <row r="12683" spans="4:9" x14ac:dyDescent="0.25">
      <c r="D12683" s="3">
        <v>74.97</v>
      </c>
      <c r="E12683" s="2">
        <v>0.32695000000000002</v>
      </c>
      <c r="H12683" s="3">
        <v>86.45</v>
      </c>
      <c r="I12683" s="2">
        <v>0.4587</v>
      </c>
    </row>
    <row r="12684" spans="4:9" x14ac:dyDescent="0.25">
      <c r="D12684" s="3">
        <v>75.040000000000006</v>
      </c>
      <c r="E12684" s="2">
        <v>0.32695000000000002</v>
      </c>
      <c r="H12684" s="3">
        <v>86.51</v>
      </c>
      <c r="I12684" s="2">
        <v>0.4587</v>
      </c>
    </row>
    <row r="12685" spans="4:9" x14ac:dyDescent="0.25">
      <c r="D12685" s="3">
        <v>75.099999999999994</v>
      </c>
      <c r="E12685" s="2">
        <v>0.32695000000000002</v>
      </c>
      <c r="H12685" s="3">
        <v>86.58</v>
      </c>
      <c r="I12685" s="2">
        <v>0.4587</v>
      </c>
    </row>
    <row r="12686" spans="4:9" x14ac:dyDescent="0.25">
      <c r="D12686" s="3">
        <v>75.17</v>
      </c>
      <c r="E12686" s="2">
        <v>0.32705000000000001</v>
      </c>
      <c r="H12686" s="3">
        <v>86.65</v>
      </c>
      <c r="I12686" s="2">
        <v>0.45879999999999999</v>
      </c>
    </row>
    <row r="12687" spans="4:9" x14ac:dyDescent="0.25">
      <c r="D12687" s="3">
        <v>75.239999999999995</v>
      </c>
      <c r="E12687" s="2">
        <v>0.32705000000000001</v>
      </c>
      <c r="H12687" s="3">
        <v>86.71</v>
      </c>
      <c r="I12687" s="2">
        <v>0.45879999999999999</v>
      </c>
    </row>
    <row r="12688" spans="4:9" x14ac:dyDescent="0.25">
      <c r="D12688" s="3">
        <v>75.3</v>
      </c>
      <c r="E12688" s="2">
        <v>0.32705000000000001</v>
      </c>
      <c r="H12688" s="3">
        <v>86.78</v>
      </c>
      <c r="I12688" s="2">
        <v>0.45889999999999997</v>
      </c>
    </row>
    <row r="12689" spans="4:9" x14ac:dyDescent="0.25">
      <c r="D12689" s="3">
        <v>75.37</v>
      </c>
      <c r="E12689" s="2">
        <v>0.32715</v>
      </c>
      <c r="H12689" s="3">
        <v>86.85</v>
      </c>
      <c r="I12689" s="2">
        <v>0.45889999999999997</v>
      </c>
    </row>
    <row r="12690" spans="4:9" x14ac:dyDescent="0.25">
      <c r="D12690" s="3">
        <v>75.44</v>
      </c>
      <c r="E12690" s="2">
        <v>0.32715</v>
      </c>
      <c r="H12690" s="3">
        <v>86.91</v>
      </c>
      <c r="I12690" s="2">
        <v>0.45900000000000002</v>
      </c>
    </row>
    <row r="12691" spans="4:9" x14ac:dyDescent="0.25">
      <c r="D12691" s="3">
        <v>75.5</v>
      </c>
      <c r="E12691" s="2">
        <v>0.32715</v>
      </c>
      <c r="H12691" s="3">
        <v>86.98</v>
      </c>
      <c r="I12691" s="2">
        <v>0.45900000000000002</v>
      </c>
    </row>
    <row r="12692" spans="4:9" x14ac:dyDescent="0.25">
      <c r="D12692" s="3">
        <v>75.569999999999993</v>
      </c>
      <c r="E12692" s="2">
        <v>0.32724999999999999</v>
      </c>
      <c r="H12692" s="3">
        <v>87.05</v>
      </c>
      <c r="I12692" s="2">
        <v>0.45900000000000002</v>
      </c>
    </row>
    <row r="12693" spans="4:9" x14ac:dyDescent="0.25">
      <c r="D12693" s="3">
        <v>75.64</v>
      </c>
      <c r="E12693" s="2">
        <v>0.32724999999999999</v>
      </c>
      <c r="H12693" s="3">
        <v>87.11</v>
      </c>
      <c r="I12693" s="2">
        <v>0.45910000000000001</v>
      </c>
    </row>
    <row r="12694" spans="4:9" x14ac:dyDescent="0.25">
      <c r="D12694" s="3">
        <v>75.7</v>
      </c>
      <c r="E12694" s="2">
        <v>0.32724999999999999</v>
      </c>
      <c r="H12694" s="3">
        <v>87.18</v>
      </c>
      <c r="I12694" s="2">
        <v>0.45910000000000001</v>
      </c>
    </row>
    <row r="12695" spans="4:9" x14ac:dyDescent="0.25">
      <c r="D12695" s="3">
        <v>75.77</v>
      </c>
      <c r="E12695" s="2">
        <v>0.32724999999999999</v>
      </c>
      <c r="H12695" s="3">
        <v>87.25</v>
      </c>
      <c r="I12695" s="2">
        <v>0.4592</v>
      </c>
    </row>
    <row r="12696" spans="4:9" x14ac:dyDescent="0.25">
      <c r="D12696" s="3">
        <v>75.84</v>
      </c>
      <c r="E12696" s="2">
        <v>0.32734999999999997</v>
      </c>
      <c r="H12696" s="3">
        <v>87.31</v>
      </c>
      <c r="I12696" s="2">
        <v>0.4592</v>
      </c>
    </row>
    <row r="12697" spans="4:9" x14ac:dyDescent="0.25">
      <c r="D12697" s="3">
        <v>75.900000000000006</v>
      </c>
      <c r="E12697" s="2">
        <v>0.32734999999999997</v>
      </c>
      <c r="H12697" s="3">
        <v>87.38</v>
      </c>
      <c r="I12697" s="2">
        <v>0.45929999999999999</v>
      </c>
    </row>
    <row r="12698" spans="4:9" x14ac:dyDescent="0.25">
      <c r="D12698" s="3">
        <v>75.97</v>
      </c>
      <c r="E12698" s="2">
        <v>0.32734999999999997</v>
      </c>
      <c r="H12698" s="3">
        <v>87.45</v>
      </c>
      <c r="I12698" s="2">
        <v>0.45929999999999999</v>
      </c>
    </row>
    <row r="12699" spans="4:9" x14ac:dyDescent="0.25">
      <c r="D12699" s="3">
        <v>76.040000000000006</v>
      </c>
      <c r="E12699" s="2">
        <v>0.32745000000000002</v>
      </c>
      <c r="H12699" s="3">
        <v>87.51</v>
      </c>
      <c r="I12699" s="2">
        <v>0.45929999999999999</v>
      </c>
    </row>
    <row r="12700" spans="4:9" x14ac:dyDescent="0.25">
      <c r="D12700" s="3">
        <v>76.099999999999994</v>
      </c>
      <c r="E12700" s="2">
        <v>0.32745000000000002</v>
      </c>
      <c r="H12700" s="3">
        <v>87.58</v>
      </c>
      <c r="I12700" s="2">
        <v>0.45939999999999998</v>
      </c>
    </row>
    <row r="12701" spans="4:9" x14ac:dyDescent="0.25">
      <c r="D12701" s="3">
        <v>76.17</v>
      </c>
      <c r="E12701" s="2">
        <v>0.32745000000000002</v>
      </c>
      <c r="H12701" s="3">
        <v>87.65</v>
      </c>
      <c r="I12701" s="2">
        <v>0.45939999999999998</v>
      </c>
    </row>
    <row r="12702" spans="4:9" x14ac:dyDescent="0.25">
      <c r="D12702" s="3">
        <v>76.239999999999995</v>
      </c>
      <c r="E12702" s="2">
        <v>0.32755000000000001</v>
      </c>
      <c r="H12702" s="3">
        <v>87.71</v>
      </c>
      <c r="I12702" s="2">
        <v>0.45950000000000002</v>
      </c>
    </row>
    <row r="12703" spans="4:9" x14ac:dyDescent="0.25">
      <c r="D12703" s="3">
        <v>76.3</v>
      </c>
      <c r="E12703" s="2">
        <v>0.32755000000000001</v>
      </c>
      <c r="H12703" s="3">
        <v>87.78</v>
      </c>
      <c r="I12703" s="2">
        <v>0.45950000000000002</v>
      </c>
    </row>
    <row r="12704" spans="4:9" x14ac:dyDescent="0.25">
      <c r="D12704" s="3">
        <v>76.37</v>
      </c>
      <c r="E12704" s="2">
        <v>0.32755000000000001</v>
      </c>
      <c r="H12704" s="3">
        <v>87.85</v>
      </c>
      <c r="I12704" s="2">
        <v>0.45950000000000002</v>
      </c>
    </row>
    <row r="12705" spans="4:9" x14ac:dyDescent="0.25">
      <c r="D12705" s="3">
        <v>76.44</v>
      </c>
      <c r="E12705" s="2">
        <v>0.32755000000000001</v>
      </c>
      <c r="H12705" s="3">
        <v>87.91</v>
      </c>
      <c r="I12705" s="2">
        <v>0.45960000000000001</v>
      </c>
    </row>
    <row r="12706" spans="4:9" x14ac:dyDescent="0.25">
      <c r="D12706" s="3">
        <v>76.5</v>
      </c>
      <c r="E12706" s="2">
        <v>0.32765</v>
      </c>
      <c r="H12706" s="3">
        <v>87.98</v>
      </c>
      <c r="I12706" s="2">
        <v>0.45960000000000001</v>
      </c>
    </row>
    <row r="12707" spans="4:9" x14ac:dyDescent="0.25">
      <c r="D12707" s="3">
        <v>76.569999999999993</v>
      </c>
      <c r="E12707" s="2">
        <v>0.32765</v>
      </c>
      <c r="H12707" s="3">
        <v>88.05</v>
      </c>
      <c r="I12707" s="2">
        <v>0.4597</v>
      </c>
    </row>
    <row r="12708" spans="4:9" x14ac:dyDescent="0.25">
      <c r="D12708" s="3">
        <v>76.64</v>
      </c>
      <c r="E12708" s="2">
        <v>0.32765</v>
      </c>
      <c r="H12708" s="3">
        <v>88.11</v>
      </c>
      <c r="I12708" s="2">
        <v>0.4597</v>
      </c>
    </row>
    <row r="12709" spans="4:9" x14ac:dyDescent="0.25">
      <c r="D12709" s="3">
        <v>76.709999999999994</v>
      </c>
      <c r="E12709" s="2">
        <v>0.32774999999999999</v>
      </c>
      <c r="H12709" s="3">
        <v>88.18</v>
      </c>
      <c r="I12709" s="2">
        <v>0.4597</v>
      </c>
    </row>
    <row r="12710" spans="4:9" x14ac:dyDescent="0.25">
      <c r="D12710" s="3">
        <v>76.77</v>
      </c>
      <c r="E12710" s="2">
        <v>0.32774999999999999</v>
      </c>
      <c r="H12710" s="3">
        <v>88.25</v>
      </c>
      <c r="I12710" s="2">
        <v>0.45979999999999999</v>
      </c>
    </row>
    <row r="12711" spans="4:9" x14ac:dyDescent="0.25">
      <c r="D12711" s="3">
        <v>76.84</v>
      </c>
      <c r="E12711" s="2">
        <v>0.32774999999999999</v>
      </c>
      <c r="H12711" s="3">
        <v>88.31</v>
      </c>
      <c r="I12711" s="2">
        <v>0.45979999999999999</v>
      </c>
    </row>
    <row r="12712" spans="4:9" x14ac:dyDescent="0.25">
      <c r="D12712" s="3">
        <v>76.91</v>
      </c>
      <c r="E12712" s="2">
        <v>0.32774999999999999</v>
      </c>
      <c r="H12712" s="3">
        <v>88.38</v>
      </c>
      <c r="I12712" s="2">
        <v>0.45989999999999998</v>
      </c>
    </row>
    <row r="12713" spans="4:9" x14ac:dyDescent="0.25">
      <c r="D12713" s="3">
        <v>76.97</v>
      </c>
      <c r="E12713" s="2">
        <v>0.32784999999999997</v>
      </c>
      <c r="H12713" s="3">
        <v>88.45</v>
      </c>
      <c r="I12713" s="2">
        <v>0.45989999999999998</v>
      </c>
    </row>
    <row r="12714" spans="4:9" x14ac:dyDescent="0.25">
      <c r="D12714" s="3">
        <v>77.040000000000006</v>
      </c>
      <c r="E12714" s="2">
        <v>0.32784999999999997</v>
      </c>
      <c r="H12714" s="3">
        <v>88.51</v>
      </c>
      <c r="I12714" s="2">
        <v>0.45989999999999998</v>
      </c>
    </row>
    <row r="12715" spans="4:9" x14ac:dyDescent="0.25">
      <c r="D12715" s="3">
        <v>77.11</v>
      </c>
      <c r="E12715" s="2">
        <v>0.32784999999999997</v>
      </c>
      <c r="H12715" s="3">
        <v>88.58</v>
      </c>
      <c r="I12715" s="2">
        <v>0.46</v>
      </c>
    </row>
    <row r="12716" spans="4:9" x14ac:dyDescent="0.25">
      <c r="D12716" s="3">
        <v>77.17</v>
      </c>
      <c r="E12716" s="2">
        <v>0.32784999999999997</v>
      </c>
      <c r="H12716" s="3">
        <v>88.65</v>
      </c>
      <c r="I12716" s="2">
        <v>0.46</v>
      </c>
    </row>
    <row r="12717" spans="4:9" x14ac:dyDescent="0.25">
      <c r="D12717" s="3">
        <v>77.239999999999995</v>
      </c>
      <c r="E12717" s="2">
        <v>0.32795000000000002</v>
      </c>
      <c r="H12717" s="3">
        <v>88.71</v>
      </c>
      <c r="I12717" s="2">
        <v>0.46010000000000001</v>
      </c>
    </row>
    <row r="12718" spans="4:9" x14ac:dyDescent="0.25">
      <c r="D12718" s="3">
        <v>77.31</v>
      </c>
      <c r="E12718" s="2">
        <v>0.32795000000000002</v>
      </c>
      <c r="H12718" s="3">
        <v>88.78</v>
      </c>
      <c r="I12718" s="2">
        <v>0.46010000000000001</v>
      </c>
    </row>
    <row r="12719" spans="4:9" x14ac:dyDescent="0.25">
      <c r="D12719" s="3">
        <v>77.37</v>
      </c>
      <c r="E12719" s="2">
        <v>0.32795000000000002</v>
      </c>
      <c r="H12719" s="3">
        <v>88.85</v>
      </c>
      <c r="I12719" s="2">
        <v>0.4602</v>
      </c>
    </row>
    <row r="12720" spans="4:9" x14ac:dyDescent="0.25">
      <c r="D12720" s="3">
        <v>77.44</v>
      </c>
      <c r="E12720" s="2">
        <v>0.32805000000000001</v>
      </c>
      <c r="H12720" s="3">
        <v>88.91</v>
      </c>
      <c r="I12720" s="2">
        <v>0.4602</v>
      </c>
    </row>
    <row r="12721" spans="4:9" x14ac:dyDescent="0.25">
      <c r="D12721" s="3">
        <v>77.510000000000005</v>
      </c>
      <c r="E12721" s="2">
        <v>0.32805000000000001</v>
      </c>
      <c r="H12721" s="3">
        <v>88.98</v>
      </c>
      <c r="I12721" s="2">
        <v>0.4602</v>
      </c>
    </row>
    <row r="12722" spans="4:9" x14ac:dyDescent="0.25">
      <c r="D12722" s="3">
        <v>77.569999999999993</v>
      </c>
      <c r="E12722" s="2">
        <v>0.32805000000000001</v>
      </c>
      <c r="H12722" s="3">
        <v>89.05</v>
      </c>
      <c r="I12722" s="2">
        <v>0.46029999999999999</v>
      </c>
    </row>
    <row r="12723" spans="4:9" x14ac:dyDescent="0.25">
      <c r="D12723" s="3">
        <v>77.64</v>
      </c>
      <c r="E12723" s="2">
        <v>0.32815</v>
      </c>
      <c r="H12723" s="3">
        <v>89.11</v>
      </c>
      <c r="I12723" s="2">
        <v>0.46029999999999999</v>
      </c>
    </row>
    <row r="12724" spans="4:9" x14ac:dyDescent="0.25">
      <c r="D12724" s="3">
        <v>77.709999999999994</v>
      </c>
      <c r="E12724" s="2">
        <v>0.32815</v>
      </c>
      <c r="H12724" s="3">
        <v>89.18</v>
      </c>
      <c r="I12724" s="2">
        <v>0.46039999999999998</v>
      </c>
    </row>
    <row r="12725" spans="4:9" x14ac:dyDescent="0.25">
      <c r="D12725" s="3">
        <v>77.77</v>
      </c>
      <c r="E12725" s="2">
        <v>0.32815</v>
      </c>
      <c r="H12725" s="3">
        <v>89.25</v>
      </c>
      <c r="I12725" s="2">
        <v>0.46039999999999998</v>
      </c>
    </row>
    <row r="12726" spans="4:9" x14ac:dyDescent="0.25">
      <c r="D12726" s="3">
        <v>77.84</v>
      </c>
      <c r="E12726" s="2">
        <v>0.32815</v>
      </c>
      <c r="H12726" s="3">
        <v>89.32</v>
      </c>
      <c r="I12726" s="2">
        <v>0.46039999999999998</v>
      </c>
    </row>
    <row r="12727" spans="4:9" x14ac:dyDescent="0.25">
      <c r="D12727" s="3">
        <v>77.91</v>
      </c>
      <c r="E12727" s="2">
        <v>0.32824999999999999</v>
      </c>
      <c r="H12727" s="3">
        <v>89.38</v>
      </c>
      <c r="I12727" s="2">
        <v>0.46050000000000002</v>
      </c>
    </row>
    <row r="12728" spans="4:9" x14ac:dyDescent="0.25">
      <c r="D12728" s="3">
        <v>77.97</v>
      </c>
      <c r="E12728" s="2">
        <v>0.32824999999999999</v>
      </c>
      <c r="H12728" s="3">
        <v>89.45</v>
      </c>
      <c r="I12728" s="2">
        <v>0.46050000000000002</v>
      </c>
    </row>
    <row r="12729" spans="4:9" x14ac:dyDescent="0.25">
      <c r="D12729" s="3">
        <v>78.040000000000006</v>
      </c>
      <c r="E12729" s="2">
        <v>0.32824999999999999</v>
      </c>
      <c r="H12729" s="3">
        <v>89.51</v>
      </c>
      <c r="I12729" s="2">
        <v>0.46060000000000001</v>
      </c>
    </row>
    <row r="12730" spans="4:9" x14ac:dyDescent="0.25">
      <c r="D12730" s="3">
        <v>78.11</v>
      </c>
      <c r="E12730" s="2">
        <v>0.32834999999999998</v>
      </c>
      <c r="H12730" s="3">
        <v>89.58</v>
      </c>
      <c r="I12730" s="2">
        <v>0.46060000000000001</v>
      </c>
    </row>
    <row r="12731" spans="4:9" x14ac:dyDescent="0.25">
      <c r="D12731" s="3">
        <v>78.17</v>
      </c>
      <c r="E12731" s="2">
        <v>0.32834999999999998</v>
      </c>
      <c r="H12731" s="3">
        <v>89.65</v>
      </c>
      <c r="I12731" s="2">
        <v>0.46060000000000001</v>
      </c>
    </row>
    <row r="12732" spans="4:9" x14ac:dyDescent="0.25">
      <c r="D12732" s="3">
        <v>78.239999999999995</v>
      </c>
      <c r="E12732" s="2">
        <v>0.32834999999999998</v>
      </c>
      <c r="H12732" s="3">
        <v>89.72</v>
      </c>
      <c r="I12732" s="2">
        <v>0.4607</v>
      </c>
    </row>
    <row r="12733" spans="4:9" x14ac:dyDescent="0.25">
      <c r="D12733" s="3">
        <v>78.31</v>
      </c>
      <c r="E12733" s="2">
        <v>0.32834999999999998</v>
      </c>
      <c r="H12733" s="3">
        <v>89.78</v>
      </c>
      <c r="I12733" s="2">
        <v>0.4607</v>
      </c>
    </row>
    <row r="12734" spans="4:9" x14ac:dyDescent="0.25">
      <c r="D12734" s="3">
        <v>78.37</v>
      </c>
      <c r="E12734" s="2">
        <v>0.32845000000000002</v>
      </c>
      <c r="H12734" s="3">
        <v>89.85</v>
      </c>
      <c r="I12734" s="2">
        <v>0.46079999999999999</v>
      </c>
    </row>
    <row r="12735" spans="4:9" x14ac:dyDescent="0.25">
      <c r="D12735" s="3">
        <v>78.44</v>
      </c>
      <c r="E12735" s="2">
        <v>0.32845000000000002</v>
      </c>
      <c r="H12735" s="3">
        <v>89.92</v>
      </c>
      <c r="I12735" s="2">
        <v>0.46079999999999999</v>
      </c>
    </row>
    <row r="12736" spans="4:9" x14ac:dyDescent="0.25">
      <c r="D12736" s="3">
        <v>78.510000000000005</v>
      </c>
      <c r="E12736" s="2">
        <v>0.32845000000000002</v>
      </c>
      <c r="H12736" s="3">
        <v>89.98</v>
      </c>
      <c r="I12736" s="2">
        <v>0.46079999999999999</v>
      </c>
    </row>
    <row r="12737" spans="4:9" x14ac:dyDescent="0.25">
      <c r="D12737" s="3">
        <v>78.569999999999993</v>
      </c>
      <c r="E12737" s="2">
        <v>0.32845000000000002</v>
      </c>
      <c r="H12737" s="3">
        <v>90.05</v>
      </c>
      <c r="I12737" s="2">
        <v>0.46089999999999998</v>
      </c>
    </row>
    <row r="12738" spans="4:9" x14ac:dyDescent="0.25">
      <c r="D12738" s="3">
        <v>78.64</v>
      </c>
      <c r="E12738" s="2">
        <v>0.32855000000000001</v>
      </c>
      <c r="H12738" s="3">
        <v>90.12</v>
      </c>
      <c r="I12738" s="2">
        <v>0.46089999999999998</v>
      </c>
    </row>
    <row r="12739" spans="4:9" x14ac:dyDescent="0.25">
      <c r="D12739" s="3">
        <v>78.709999999999994</v>
      </c>
      <c r="E12739" s="2">
        <v>0.32855000000000001</v>
      </c>
      <c r="H12739" s="3">
        <v>90.18</v>
      </c>
      <c r="I12739" s="2">
        <v>0.46100000000000002</v>
      </c>
    </row>
    <row r="12740" spans="4:9" x14ac:dyDescent="0.25">
      <c r="D12740" s="3">
        <v>78.77</v>
      </c>
      <c r="E12740" s="2">
        <v>0.32855000000000001</v>
      </c>
      <c r="H12740" s="3">
        <v>90.25</v>
      </c>
      <c r="I12740" s="2">
        <v>0.46100000000000002</v>
      </c>
    </row>
    <row r="12741" spans="4:9" x14ac:dyDescent="0.25">
      <c r="D12741" s="3">
        <v>78.84</v>
      </c>
      <c r="E12741" s="2">
        <v>0.32855000000000001</v>
      </c>
      <c r="H12741" s="3">
        <v>90.32</v>
      </c>
      <c r="I12741" s="2">
        <v>0.46100000000000002</v>
      </c>
    </row>
    <row r="12742" spans="4:9" x14ac:dyDescent="0.25">
      <c r="D12742" s="3">
        <v>78.91</v>
      </c>
      <c r="E12742" s="2">
        <v>0.32865</v>
      </c>
      <c r="H12742" s="3">
        <v>90.38</v>
      </c>
      <c r="I12742" s="2">
        <v>0.46110000000000001</v>
      </c>
    </row>
    <row r="12743" spans="4:9" x14ac:dyDescent="0.25">
      <c r="D12743" s="3">
        <v>78.97</v>
      </c>
      <c r="E12743" s="2">
        <v>0.32865</v>
      </c>
      <c r="H12743" s="3">
        <v>90.45</v>
      </c>
      <c r="I12743" s="2">
        <v>0.46110000000000001</v>
      </c>
    </row>
    <row r="12744" spans="4:9" x14ac:dyDescent="0.25">
      <c r="D12744" s="3">
        <v>79.040000000000006</v>
      </c>
      <c r="E12744" s="2">
        <v>0.32865</v>
      </c>
      <c r="H12744" s="3">
        <v>90.52</v>
      </c>
      <c r="I12744" s="2">
        <v>0.4612</v>
      </c>
    </row>
    <row r="12745" spans="4:9" x14ac:dyDescent="0.25">
      <c r="D12745" s="3">
        <v>79.11</v>
      </c>
      <c r="E12745" s="2">
        <v>0.32874999999999999</v>
      </c>
      <c r="H12745" s="3">
        <v>90.58</v>
      </c>
      <c r="I12745" s="2">
        <v>0.4612</v>
      </c>
    </row>
    <row r="12746" spans="4:9" x14ac:dyDescent="0.25">
      <c r="D12746" s="3">
        <v>79.17</v>
      </c>
      <c r="E12746" s="2">
        <v>0.32874999999999999</v>
      </c>
      <c r="H12746" s="3">
        <v>90.65</v>
      </c>
      <c r="I12746" s="2">
        <v>0.4612</v>
      </c>
    </row>
    <row r="12747" spans="4:9" x14ac:dyDescent="0.25">
      <c r="D12747" s="3">
        <v>79.239999999999995</v>
      </c>
      <c r="E12747" s="2">
        <v>0.32874999999999999</v>
      </c>
      <c r="H12747" s="3">
        <v>90.72</v>
      </c>
      <c r="I12747" s="2">
        <v>0.46129999999999999</v>
      </c>
    </row>
    <row r="12748" spans="4:9" x14ac:dyDescent="0.25">
      <c r="D12748" s="3">
        <v>79.31</v>
      </c>
      <c r="E12748" s="2">
        <v>0.32874999999999999</v>
      </c>
      <c r="H12748" s="3">
        <v>90.78</v>
      </c>
      <c r="I12748" s="2">
        <v>0.46129999999999999</v>
      </c>
    </row>
    <row r="12749" spans="4:9" x14ac:dyDescent="0.25">
      <c r="D12749" s="3">
        <v>79.37</v>
      </c>
      <c r="E12749" s="2">
        <v>0.32884999999999998</v>
      </c>
      <c r="H12749" s="3">
        <v>90.85</v>
      </c>
      <c r="I12749" s="2">
        <v>0.46139999999999998</v>
      </c>
    </row>
    <row r="12750" spans="4:9" x14ac:dyDescent="0.25">
      <c r="D12750" s="3">
        <v>79.44</v>
      </c>
      <c r="E12750" s="2">
        <v>0.32884999999999998</v>
      </c>
      <c r="H12750" s="3">
        <v>90.92</v>
      </c>
      <c r="I12750" s="2">
        <v>0.46139999999999998</v>
      </c>
    </row>
    <row r="12751" spans="4:9" x14ac:dyDescent="0.25">
      <c r="D12751" s="3">
        <v>79.510000000000005</v>
      </c>
      <c r="E12751" s="2">
        <v>0.32884999999999998</v>
      </c>
      <c r="H12751" s="3">
        <v>90.98</v>
      </c>
      <c r="I12751" s="2">
        <v>0.46139999999999998</v>
      </c>
    </row>
    <row r="12752" spans="4:9" x14ac:dyDescent="0.25">
      <c r="D12752" s="3">
        <v>79.58</v>
      </c>
      <c r="E12752" s="2">
        <v>0.32884999999999998</v>
      </c>
      <c r="H12752" s="3">
        <v>91.05</v>
      </c>
      <c r="I12752" s="2">
        <v>0.46150000000000002</v>
      </c>
    </row>
    <row r="12753" spans="4:9" x14ac:dyDescent="0.25">
      <c r="D12753" s="3">
        <v>79.64</v>
      </c>
      <c r="E12753" s="2">
        <v>0.32895000000000002</v>
      </c>
      <c r="H12753" s="3">
        <v>91.12</v>
      </c>
      <c r="I12753" s="2">
        <v>0.46150000000000002</v>
      </c>
    </row>
    <row r="12754" spans="4:9" x14ac:dyDescent="0.25">
      <c r="D12754" s="3">
        <v>79.709999999999994</v>
      </c>
      <c r="E12754" s="2">
        <v>0.32895000000000002</v>
      </c>
      <c r="H12754" s="3">
        <v>91.18</v>
      </c>
      <c r="I12754" s="2">
        <v>0.46160000000000001</v>
      </c>
    </row>
    <row r="12755" spans="4:9" x14ac:dyDescent="0.25">
      <c r="D12755" s="3">
        <v>79.78</v>
      </c>
      <c r="E12755" s="2">
        <v>0.32895000000000002</v>
      </c>
      <c r="H12755" s="3">
        <v>91.25</v>
      </c>
      <c r="I12755" s="2">
        <v>0.46160000000000001</v>
      </c>
    </row>
    <row r="12756" spans="4:9" x14ac:dyDescent="0.25">
      <c r="D12756" s="3">
        <v>79.84</v>
      </c>
      <c r="E12756" s="2">
        <v>0.32905000000000001</v>
      </c>
      <c r="H12756" s="3">
        <v>91.32</v>
      </c>
      <c r="I12756" s="2">
        <v>0.46160000000000001</v>
      </c>
    </row>
    <row r="12757" spans="4:9" x14ac:dyDescent="0.25">
      <c r="D12757" s="3">
        <v>79.91</v>
      </c>
      <c r="E12757" s="2">
        <v>0.32905000000000001</v>
      </c>
      <c r="H12757" s="3">
        <v>91.38</v>
      </c>
      <c r="I12757" s="2">
        <v>0.4617</v>
      </c>
    </row>
    <row r="12758" spans="4:9" x14ac:dyDescent="0.25">
      <c r="D12758" s="3">
        <v>79.97</v>
      </c>
      <c r="E12758" s="2">
        <v>0.32905000000000001</v>
      </c>
      <c r="H12758" s="3">
        <v>91.45</v>
      </c>
      <c r="I12758" s="2">
        <v>0.4617</v>
      </c>
    </row>
    <row r="12759" spans="4:9" x14ac:dyDescent="0.25">
      <c r="D12759" s="3">
        <v>80.040000000000006</v>
      </c>
      <c r="E12759" s="2">
        <v>0.32905000000000001</v>
      </c>
      <c r="H12759" s="3">
        <v>91.52</v>
      </c>
      <c r="I12759" s="2">
        <v>0.46179999999999999</v>
      </c>
    </row>
    <row r="12760" spans="4:9" x14ac:dyDescent="0.25">
      <c r="D12760" s="3">
        <v>80.11</v>
      </c>
      <c r="E12760" s="2">
        <v>0.32915</v>
      </c>
      <c r="H12760" s="3">
        <v>91.58</v>
      </c>
      <c r="I12760" s="2">
        <v>0.46179999999999999</v>
      </c>
    </row>
    <row r="12761" spans="4:9" x14ac:dyDescent="0.25">
      <c r="D12761" s="3">
        <v>80.180000000000007</v>
      </c>
      <c r="E12761" s="2">
        <v>0.32915</v>
      </c>
      <c r="H12761" s="3">
        <v>91.65</v>
      </c>
      <c r="I12761" s="2">
        <v>0.46179999999999999</v>
      </c>
    </row>
    <row r="12762" spans="4:9" x14ac:dyDescent="0.25">
      <c r="D12762" s="3">
        <v>80.239999999999995</v>
      </c>
      <c r="E12762" s="2">
        <v>0.32915</v>
      </c>
      <c r="H12762" s="3">
        <v>91.72</v>
      </c>
      <c r="I12762" s="2">
        <v>0.46189999999999998</v>
      </c>
    </row>
    <row r="12763" spans="4:9" x14ac:dyDescent="0.25">
      <c r="D12763" s="3">
        <v>80.31</v>
      </c>
      <c r="E12763" s="2">
        <v>0.32915</v>
      </c>
      <c r="H12763" s="3">
        <v>91.78</v>
      </c>
      <c r="I12763" s="2">
        <v>0.46189999999999998</v>
      </c>
    </row>
    <row r="12764" spans="4:9" x14ac:dyDescent="0.25">
      <c r="D12764" s="3">
        <v>80.37</v>
      </c>
      <c r="E12764" s="2">
        <v>0.32924999999999999</v>
      </c>
      <c r="H12764" s="3">
        <v>91.85</v>
      </c>
      <c r="I12764" s="2">
        <v>0.46200000000000002</v>
      </c>
    </row>
    <row r="12765" spans="4:9" x14ac:dyDescent="0.25">
      <c r="D12765" s="3">
        <v>80.44</v>
      </c>
      <c r="E12765" s="2">
        <v>0.32924999999999999</v>
      </c>
      <c r="H12765" s="3">
        <v>91.92</v>
      </c>
      <c r="I12765" s="2">
        <v>0.46200000000000002</v>
      </c>
    </row>
    <row r="12766" spans="4:9" x14ac:dyDescent="0.25">
      <c r="D12766" s="3">
        <v>80.510000000000005</v>
      </c>
      <c r="E12766" s="2">
        <v>0.32924999999999999</v>
      </c>
      <c r="H12766" s="3">
        <v>91.98</v>
      </c>
      <c r="I12766" s="2">
        <v>0.46200000000000002</v>
      </c>
    </row>
    <row r="12767" spans="4:9" x14ac:dyDescent="0.25">
      <c r="D12767" s="3">
        <v>80.569999999999993</v>
      </c>
      <c r="E12767" s="2">
        <v>0.32934999999999998</v>
      </c>
      <c r="H12767" s="3">
        <v>92.05</v>
      </c>
      <c r="I12767" s="2">
        <v>0.46210000000000001</v>
      </c>
    </row>
    <row r="12768" spans="4:9" x14ac:dyDescent="0.25">
      <c r="D12768" s="3">
        <v>80.64</v>
      </c>
      <c r="E12768" s="2">
        <v>0.32934999999999998</v>
      </c>
      <c r="H12768" s="3">
        <v>92.12</v>
      </c>
      <c r="I12768" s="2">
        <v>0.46210000000000001</v>
      </c>
    </row>
    <row r="12769" spans="4:9" x14ac:dyDescent="0.25">
      <c r="D12769" s="3">
        <v>80.709999999999994</v>
      </c>
      <c r="E12769" s="2">
        <v>0.32934999999999998</v>
      </c>
      <c r="H12769" s="3">
        <v>92.18</v>
      </c>
      <c r="I12769" s="2">
        <v>0.4622</v>
      </c>
    </row>
    <row r="12770" spans="4:9" x14ac:dyDescent="0.25">
      <c r="D12770" s="3">
        <v>80.78</v>
      </c>
      <c r="E12770" s="2">
        <v>0.32934999999999998</v>
      </c>
      <c r="H12770" s="3">
        <v>92.25</v>
      </c>
      <c r="I12770" s="2">
        <v>0.4622</v>
      </c>
    </row>
    <row r="12771" spans="4:9" x14ac:dyDescent="0.25">
      <c r="D12771" s="3">
        <v>80.84</v>
      </c>
      <c r="E12771" s="2">
        <v>0.32934999999999998</v>
      </c>
      <c r="H12771" s="3">
        <v>92.32</v>
      </c>
      <c r="I12771" s="2">
        <v>0.4622</v>
      </c>
    </row>
    <row r="12772" spans="4:9" x14ac:dyDescent="0.25">
      <c r="D12772" s="3">
        <v>80.91</v>
      </c>
      <c r="E12772" s="2">
        <v>0.32945000000000002</v>
      </c>
      <c r="H12772" s="3">
        <v>92.38</v>
      </c>
      <c r="I12772" s="2">
        <v>0.46229999999999999</v>
      </c>
    </row>
    <row r="12773" spans="4:9" x14ac:dyDescent="0.25">
      <c r="D12773" s="3">
        <v>80.98</v>
      </c>
      <c r="E12773" s="2">
        <v>0.32945000000000002</v>
      </c>
      <c r="H12773" s="3">
        <v>92.45</v>
      </c>
      <c r="I12773" s="2">
        <v>0.46229999999999999</v>
      </c>
    </row>
    <row r="12774" spans="4:9" x14ac:dyDescent="0.25">
      <c r="D12774" s="3">
        <v>81.040000000000006</v>
      </c>
      <c r="E12774" s="2">
        <v>0.32945000000000002</v>
      </c>
      <c r="H12774" s="3">
        <v>92.52</v>
      </c>
      <c r="I12774" s="2">
        <v>0.46239999999999998</v>
      </c>
    </row>
    <row r="12775" spans="4:9" x14ac:dyDescent="0.25">
      <c r="D12775" s="3">
        <v>81.11</v>
      </c>
      <c r="E12775" s="2">
        <v>0.32955000000000001</v>
      </c>
      <c r="H12775" s="3">
        <v>92.58</v>
      </c>
      <c r="I12775" s="2">
        <v>0.46239999999999998</v>
      </c>
    </row>
    <row r="12776" spans="4:9" x14ac:dyDescent="0.25">
      <c r="D12776" s="3">
        <v>81.180000000000007</v>
      </c>
      <c r="E12776" s="2">
        <v>0.32955000000000001</v>
      </c>
      <c r="H12776" s="3">
        <v>92.65</v>
      </c>
      <c r="I12776" s="2">
        <v>0.46239999999999998</v>
      </c>
    </row>
    <row r="12777" spans="4:9" x14ac:dyDescent="0.25">
      <c r="D12777" s="3">
        <v>81.239999999999995</v>
      </c>
      <c r="E12777" s="2">
        <v>0.32955000000000001</v>
      </c>
      <c r="H12777" s="3">
        <v>92.72</v>
      </c>
      <c r="I12777" s="2">
        <v>0.46250000000000002</v>
      </c>
    </row>
    <row r="12778" spans="4:9" x14ac:dyDescent="0.25">
      <c r="D12778" s="3">
        <v>81.31</v>
      </c>
      <c r="E12778" s="2">
        <v>0.32955000000000001</v>
      </c>
      <c r="H12778" s="3">
        <v>92.78</v>
      </c>
      <c r="I12778" s="2">
        <v>0.46250000000000002</v>
      </c>
    </row>
    <row r="12779" spans="4:9" x14ac:dyDescent="0.25">
      <c r="D12779" s="3">
        <v>81.38</v>
      </c>
      <c r="E12779" s="2">
        <v>0.32965</v>
      </c>
      <c r="H12779" s="3">
        <v>92.85</v>
      </c>
      <c r="I12779" s="2">
        <v>0.46250000000000002</v>
      </c>
    </row>
    <row r="12780" spans="4:9" x14ac:dyDescent="0.25">
      <c r="D12780" s="3">
        <v>81.44</v>
      </c>
      <c r="E12780" s="2">
        <v>0.32965</v>
      </c>
      <c r="H12780" s="3">
        <v>92.92</v>
      </c>
      <c r="I12780" s="2">
        <v>0.46260000000000001</v>
      </c>
    </row>
    <row r="12781" spans="4:9" x14ac:dyDescent="0.25">
      <c r="D12781" s="3">
        <v>81.510000000000005</v>
      </c>
      <c r="E12781" s="2">
        <v>0.32965</v>
      </c>
      <c r="H12781" s="3">
        <v>92.99</v>
      </c>
      <c r="I12781" s="2">
        <v>0.46260000000000001</v>
      </c>
    </row>
    <row r="12782" spans="4:9" x14ac:dyDescent="0.25">
      <c r="D12782" s="3">
        <v>81.58</v>
      </c>
      <c r="E12782" s="2">
        <v>0.32965</v>
      </c>
      <c r="H12782" s="3">
        <v>93.05</v>
      </c>
      <c r="I12782" s="2">
        <v>0.46260000000000001</v>
      </c>
    </row>
    <row r="12783" spans="4:9" x14ac:dyDescent="0.25">
      <c r="D12783" s="3">
        <v>81.64</v>
      </c>
      <c r="E12783" s="2">
        <v>0.32965</v>
      </c>
      <c r="H12783" s="3">
        <v>93.12</v>
      </c>
      <c r="I12783" s="2">
        <v>0.4627</v>
      </c>
    </row>
    <row r="12784" spans="4:9" x14ac:dyDescent="0.25">
      <c r="D12784" s="3">
        <v>81.709999999999994</v>
      </c>
      <c r="E12784" s="2">
        <v>0.32974999999999999</v>
      </c>
      <c r="H12784" s="3">
        <v>93.19</v>
      </c>
      <c r="I12784" s="2">
        <v>0.4627</v>
      </c>
    </row>
    <row r="12785" spans="4:9" x14ac:dyDescent="0.25">
      <c r="D12785" s="3">
        <v>81.78</v>
      </c>
      <c r="E12785" s="2">
        <v>0.32974999999999999</v>
      </c>
      <c r="H12785" s="3">
        <v>93.25</v>
      </c>
      <c r="I12785" s="2">
        <v>0.46279999999999999</v>
      </c>
    </row>
    <row r="12786" spans="4:9" x14ac:dyDescent="0.25">
      <c r="D12786" s="3">
        <v>81.84</v>
      </c>
      <c r="E12786" s="2">
        <v>0.32974999999999999</v>
      </c>
      <c r="H12786" s="3">
        <v>93.32</v>
      </c>
      <c r="I12786" s="2">
        <v>0.46279999999999999</v>
      </c>
    </row>
    <row r="12787" spans="4:9" x14ac:dyDescent="0.25">
      <c r="D12787" s="3">
        <v>81.91</v>
      </c>
      <c r="E12787" s="2">
        <v>0.32974999999999999</v>
      </c>
      <c r="H12787" s="3">
        <v>93.39</v>
      </c>
      <c r="I12787" s="2">
        <v>0.46279999999999999</v>
      </c>
    </row>
    <row r="12788" spans="4:9" x14ac:dyDescent="0.25">
      <c r="D12788" s="3">
        <v>81.98</v>
      </c>
      <c r="E12788" s="2">
        <v>0.32984999999999998</v>
      </c>
      <c r="H12788" s="3">
        <v>93.45</v>
      </c>
      <c r="I12788" s="2">
        <v>0.46289999999999998</v>
      </c>
    </row>
    <row r="12789" spans="4:9" x14ac:dyDescent="0.25">
      <c r="D12789" s="3">
        <v>82.04</v>
      </c>
      <c r="E12789" s="2">
        <v>0.32984999999999998</v>
      </c>
      <c r="H12789" s="3">
        <v>93.52</v>
      </c>
      <c r="I12789" s="2">
        <v>0.46289999999999998</v>
      </c>
    </row>
    <row r="12790" spans="4:9" x14ac:dyDescent="0.25">
      <c r="D12790" s="3">
        <v>82.11</v>
      </c>
      <c r="E12790" s="2">
        <v>0.32984999999999998</v>
      </c>
      <c r="H12790" s="3">
        <v>93.59</v>
      </c>
      <c r="I12790" s="2">
        <v>0.46289999999999998</v>
      </c>
    </row>
    <row r="12791" spans="4:9" x14ac:dyDescent="0.25">
      <c r="D12791" s="3">
        <v>82.18</v>
      </c>
      <c r="E12791" s="2">
        <v>0.32984999999999998</v>
      </c>
      <c r="H12791" s="3">
        <v>93.65</v>
      </c>
      <c r="I12791" s="2">
        <v>0.46300000000000002</v>
      </c>
    </row>
    <row r="12792" spans="4:9" x14ac:dyDescent="0.25">
      <c r="D12792" s="3">
        <v>82.24</v>
      </c>
      <c r="E12792" s="2">
        <v>0.32995000000000002</v>
      </c>
      <c r="H12792" s="3">
        <v>93.72</v>
      </c>
      <c r="I12792" s="2">
        <v>0.46300000000000002</v>
      </c>
    </row>
    <row r="12793" spans="4:9" x14ac:dyDescent="0.25">
      <c r="D12793" s="3">
        <v>82.31</v>
      </c>
      <c r="E12793" s="2">
        <v>0.32995000000000002</v>
      </c>
      <c r="H12793" s="3">
        <v>93.79</v>
      </c>
      <c r="I12793" s="2">
        <v>0.46310000000000001</v>
      </c>
    </row>
    <row r="12794" spans="4:9" x14ac:dyDescent="0.25">
      <c r="D12794" s="3">
        <v>82.38</v>
      </c>
      <c r="E12794" s="2">
        <v>0.32995000000000002</v>
      </c>
      <c r="H12794" s="3">
        <v>93.85</v>
      </c>
      <c r="I12794" s="2">
        <v>0.46310000000000001</v>
      </c>
    </row>
    <row r="12795" spans="4:9" x14ac:dyDescent="0.25">
      <c r="D12795" s="3">
        <v>82.44</v>
      </c>
      <c r="E12795" s="2">
        <v>0.32995000000000002</v>
      </c>
      <c r="H12795" s="3">
        <v>93.92</v>
      </c>
      <c r="I12795" s="2">
        <v>0.46310000000000001</v>
      </c>
    </row>
    <row r="12796" spans="4:9" x14ac:dyDescent="0.25">
      <c r="D12796" s="3">
        <v>82.51</v>
      </c>
      <c r="E12796" s="2">
        <v>0.33005000000000001</v>
      </c>
      <c r="H12796" s="3">
        <v>93.99</v>
      </c>
      <c r="I12796" s="2">
        <v>0.4632</v>
      </c>
    </row>
    <row r="12797" spans="4:9" x14ac:dyDescent="0.25">
      <c r="D12797" s="3">
        <v>82.58</v>
      </c>
      <c r="E12797" s="2">
        <v>0.33005000000000001</v>
      </c>
      <c r="H12797" s="3">
        <v>94.05</v>
      </c>
      <c r="I12797" s="2">
        <v>0.4632</v>
      </c>
    </row>
    <row r="12798" spans="4:9" x14ac:dyDescent="0.25">
      <c r="D12798" s="3">
        <v>82.64</v>
      </c>
      <c r="E12798" s="2">
        <v>0.33005000000000001</v>
      </c>
      <c r="H12798" s="3">
        <v>94.12</v>
      </c>
      <c r="I12798" s="2">
        <v>0.46329999999999999</v>
      </c>
    </row>
    <row r="12799" spans="4:9" x14ac:dyDescent="0.25">
      <c r="D12799" s="3">
        <v>82.71</v>
      </c>
      <c r="E12799" s="2">
        <v>0.33005000000000001</v>
      </c>
      <c r="H12799" s="3">
        <v>94.19</v>
      </c>
      <c r="I12799" s="2">
        <v>0.46329999999999999</v>
      </c>
    </row>
    <row r="12800" spans="4:9" x14ac:dyDescent="0.25">
      <c r="D12800" s="3">
        <v>82.78</v>
      </c>
      <c r="E12800" s="2">
        <v>0.33015</v>
      </c>
      <c r="H12800" s="3">
        <v>94.25</v>
      </c>
      <c r="I12800" s="2">
        <v>0.46329999999999999</v>
      </c>
    </row>
    <row r="12801" spans="4:9" x14ac:dyDescent="0.25">
      <c r="D12801" s="3">
        <v>82.84</v>
      </c>
      <c r="E12801" s="2">
        <v>0.33015</v>
      </c>
      <c r="H12801" s="3">
        <v>94.32</v>
      </c>
      <c r="I12801" s="2">
        <v>0.46339999999999998</v>
      </c>
    </row>
    <row r="12802" spans="4:9" x14ac:dyDescent="0.25">
      <c r="D12802" s="3">
        <v>82.91</v>
      </c>
      <c r="E12802" s="2">
        <v>0.33015</v>
      </c>
      <c r="H12802" s="3">
        <v>94.39</v>
      </c>
      <c r="I12802" s="2">
        <v>0.46339999999999998</v>
      </c>
    </row>
    <row r="12803" spans="4:9" x14ac:dyDescent="0.25">
      <c r="D12803" s="3">
        <v>82.98</v>
      </c>
      <c r="E12803" s="2">
        <v>0.33015</v>
      </c>
      <c r="H12803" s="3">
        <v>94.45</v>
      </c>
      <c r="I12803" s="2">
        <v>0.46339999999999998</v>
      </c>
    </row>
    <row r="12804" spans="4:9" x14ac:dyDescent="0.25">
      <c r="D12804" s="3">
        <v>83.04</v>
      </c>
      <c r="E12804" s="2">
        <v>0.33015</v>
      </c>
      <c r="H12804" s="3">
        <v>94.52</v>
      </c>
      <c r="I12804" s="2">
        <v>0.46350000000000002</v>
      </c>
    </row>
    <row r="12805" spans="4:9" x14ac:dyDescent="0.25">
      <c r="D12805" s="3">
        <v>83.11</v>
      </c>
      <c r="E12805" s="2">
        <v>0.33024999999999999</v>
      </c>
      <c r="H12805" s="3">
        <v>94.59</v>
      </c>
      <c r="I12805" s="2">
        <v>0.46350000000000002</v>
      </c>
    </row>
    <row r="12806" spans="4:9" x14ac:dyDescent="0.25">
      <c r="D12806" s="3">
        <v>83.18</v>
      </c>
      <c r="E12806" s="2">
        <v>0.33024999999999999</v>
      </c>
      <c r="H12806" s="3">
        <v>94.65</v>
      </c>
      <c r="I12806" s="2">
        <v>0.46360000000000001</v>
      </c>
    </row>
    <row r="12807" spans="4:9" x14ac:dyDescent="0.25">
      <c r="D12807" s="3">
        <v>83.24</v>
      </c>
      <c r="E12807" s="2">
        <v>0.33024999999999999</v>
      </c>
      <c r="H12807" s="3">
        <v>94.72</v>
      </c>
      <c r="I12807" s="2">
        <v>0.46360000000000001</v>
      </c>
    </row>
    <row r="12808" spans="4:9" x14ac:dyDescent="0.25">
      <c r="D12808" s="3">
        <v>83.31</v>
      </c>
      <c r="E12808" s="2">
        <v>0.33024999999999999</v>
      </c>
      <c r="H12808" s="3">
        <v>94.79</v>
      </c>
      <c r="I12808" s="2">
        <v>0.46360000000000001</v>
      </c>
    </row>
    <row r="12809" spans="4:9" x14ac:dyDescent="0.25">
      <c r="D12809" s="3">
        <v>83.38</v>
      </c>
      <c r="E12809" s="2">
        <v>0.33034999999999998</v>
      </c>
      <c r="H12809" s="3">
        <v>94.85</v>
      </c>
      <c r="I12809" s="2">
        <v>0.4637</v>
      </c>
    </row>
    <row r="12810" spans="4:9" x14ac:dyDescent="0.25">
      <c r="D12810" s="3">
        <v>83.45</v>
      </c>
      <c r="E12810" s="2">
        <v>0.33034999999999998</v>
      </c>
      <c r="H12810" s="3">
        <v>94.92</v>
      </c>
      <c r="I12810" s="2">
        <v>0.4637</v>
      </c>
    </row>
    <row r="12811" spans="4:9" x14ac:dyDescent="0.25">
      <c r="D12811" s="3">
        <v>83.51</v>
      </c>
      <c r="E12811" s="2">
        <v>0.33034999999999998</v>
      </c>
      <c r="H12811" s="3">
        <v>94.99</v>
      </c>
      <c r="I12811" s="2">
        <v>0.4637</v>
      </c>
    </row>
    <row r="12812" spans="4:9" x14ac:dyDescent="0.25">
      <c r="D12812" s="3">
        <v>83.58</v>
      </c>
      <c r="E12812" s="2">
        <v>0.33034999999999998</v>
      </c>
      <c r="H12812" s="3">
        <v>95.05</v>
      </c>
      <c r="I12812" s="2">
        <v>0.46379999999999999</v>
      </c>
    </row>
    <row r="12813" spans="4:9" x14ac:dyDescent="0.25">
      <c r="D12813" s="3">
        <v>83.65</v>
      </c>
      <c r="E12813" s="2">
        <v>0.33045000000000002</v>
      </c>
      <c r="H12813" s="3">
        <v>95.12</v>
      </c>
      <c r="I12813" s="2">
        <v>0.46379999999999999</v>
      </c>
    </row>
    <row r="12814" spans="4:9" x14ac:dyDescent="0.25">
      <c r="D12814" s="3">
        <v>83.71</v>
      </c>
      <c r="E12814" s="2">
        <v>0.33045000000000002</v>
      </c>
      <c r="H12814" s="3">
        <v>95.19</v>
      </c>
      <c r="I12814" s="2">
        <v>0.46379999999999999</v>
      </c>
    </row>
    <row r="12815" spans="4:9" x14ac:dyDescent="0.25">
      <c r="D12815" s="3">
        <v>83.78</v>
      </c>
      <c r="E12815" s="2">
        <v>0.33045000000000002</v>
      </c>
      <c r="H12815" s="3">
        <v>95.25</v>
      </c>
      <c r="I12815" s="2">
        <v>0.46389999999999998</v>
      </c>
    </row>
    <row r="12816" spans="4:9" x14ac:dyDescent="0.25">
      <c r="D12816" s="3">
        <v>83.85</v>
      </c>
      <c r="E12816" s="2">
        <v>0.33045000000000002</v>
      </c>
      <c r="H12816" s="3">
        <v>95.32</v>
      </c>
      <c r="I12816" s="2">
        <v>0.46389999999999998</v>
      </c>
    </row>
    <row r="12817" spans="4:9" x14ac:dyDescent="0.25">
      <c r="D12817" s="3">
        <v>83.91</v>
      </c>
      <c r="E12817" s="2">
        <v>0.33055000000000001</v>
      </c>
      <c r="H12817" s="3">
        <v>95.39</v>
      </c>
      <c r="I12817" s="2">
        <v>0.46400000000000002</v>
      </c>
    </row>
    <row r="12818" spans="4:9" x14ac:dyDescent="0.25">
      <c r="D12818" s="3">
        <v>83.98</v>
      </c>
      <c r="E12818" s="2">
        <v>0.33055000000000001</v>
      </c>
      <c r="H12818" s="3">
        <v>95.45</v>
      </c>
      <c r="I12818" s="2">
        <v>0.46400000000000002</v>
      </c>
    </row>
    <row r="12819" spans="4:9" x14ac:dyDescent="0.25">
      <c r="D12819" s="3">
        <v>84.05</v>
      </c>
      <c r="E12819" s="2">
        <v>0.33055000000000001</v>
      </c>
      <c r="H12819" s="3">
        <v>95.52</v>
      </c>
      <c r="I12819" s="2">
        <v>0.46400000000000002</v>
      </c>
    </row>
    <row r="12820" spans="4:9" x14ac:dyDescent="0.25">
      <c r="D12820" s="3">
        <v>84.11</v>
      </c>
      <c r="E12820" s="2">
        <v>0.33065</v>
      </c>
      <c r="H12820" s="3">
        <v>95.59</v>
      </c>
      <c r="I12820" s="2">
        <v>0.46410000000000001</v>
      </c>
    </row>
    <row r="12821" spans="4:9" x14ac:dyDescent="0.25">
      <c r="D12821" s="3">
        <v>84.18</v>
      </c>
      <c r="E12821" s="2">
        <v>0.33065</v>
      </c>
      <c r="H12821" s="3">
        <v>95.65</v>
      </c>
      <c r="I12821" s="2">
        <v>0.46410000000000001</v>
      </c>
    </row>
    <row r="12822" spans="4:9" x14ac:dyDescent="0.25">
      <c r="D12822" s="3">
        <v>84.25</v>
      </c>
      <c r="E12822" s="2">
        <v>0.33065</v>
      </c>
      <c r="H12822" s="3">
        <v>95.72</v>
      </c>
      <c r="I12822" s="2">
        <v>0.46410000000000001</v>
      </c>
    </row>
    <row r="12823" spans="4:9" x14ac:dyDescent="0.25">
      <c r="D12823" s="3">
        <v>84.31</v>
      </c>
      <c r="E12823" s="2">
        <v>0.33065</v>
      </c>
      <c r="H12823" s="3">
        <v>95.79</v>
      </c>
      <c r="I12823" s="2">
        <v>0.4642</v>
      </c>
    </row>
    <row r="12824" spans="4:9" x14ac:dyDescent="0.25">
      <c r="D12824" s="3">
        <v>84.38</v>
      </c>
      <c r="E12824" s="2">
        <v>0.33074999999999999</v>
      </c>
      <c r="H12824" s="3">
        <v>95.85</v>
      </c>
      <c r="I12824" s="2">
        <v>0.4642</v>
      </c>
    </row>
    <row r="12825" spans="4:9" x14ac:dyDescent="0.25">
      <c r="D12825" s="3">
        <v>84.45</v>
      </c>
      <c r="E12825" s="2">
        <v>0.33074999999999999</v>
      </c>
      <c r="H12825" s="3">
        <v>95.92</v>
      </c>
      <c r="I12825" s="2">
        <v>0.4642</v>
      </c>
    </row>
    <row r="12826" spans="4:9" x14ac:dyDescent="0.25">
      <c r="D12826" s="3">
        <v>84.51</v>
      </c>
      <c r="E12826" s="2">
        <v>0.33074999999999999</v>
      </c>
      <c r="H12826" s="3">
        <v>95.99</v>
      </c>
      <c r="I12826" s="2">
        <v>0.46429999999999999</v>
      </c>
    </row>
    <row r="12827" spans="4:9" x14ac:dyDescent="0.25">
      <c r="D12827" s="3">
        <v>84.58</v>
      </c>
      <c r="E12827" s="2">
        <v>0.33074999999999999</v>
      </c>
      <c r="H12827" s="3">
        <v>96.06</v>
      </c>
      <c r="I12827" s="2">
        <v>0.46429999999999999</v>
      </c>
    </row>
    <row r="12828" spans="4:9" x14ac:dyDescent="0.25">
      <c r="D12828" s="3">
        <v>84.65</v>
      </c>
      <c r="E12828" s="2">
        <v>0.33074999999999999</v>
      </c>
      <c r="H12828" s="3">
        <v>96.12</v>
      </c>
      <c r="I12828" s="2">
        <v>0.46429999999999999</v>
      </c>
    </row>
    <row r="12829" spans="4:9" x14ac:dyDescent="0.25">
      <c r="D12829" s="3">
        <v>84.71</v>
      </c>
      <c r="E12829" s="2">
        <v>0.33084999999999998</v>
      </c>
      <c r="H12829" s="3">
        <v>96.19</v>
      </c>
      <c r="I12829" s="2">
        <v>0.46439999999999998</v>
      </c>
    </row>
    <row r="12830" spans="4:9" x14ac:dyDescent="0.25">
      <c r="D12830" s="3">
        <v>84.78</v>
      </c>
      <c r="E12830" s="2">
        <v>0.33084999999999998</v>
      </c>
      <c r="H12830" s="3">
        <v>96.26</v>
      </c>
      <c r="I12830" s="2">
        <v>0.46439999999999998</v>
      </c>
    </row>
    <row r="12831" spans="4:9" x14ac:dyDescent="0.25">
      <c r="D12831" s="3">
        <v>84.85</v>
      </c>
      <c r="E12831" s="2">
        <v>0.33084999999999998</v>
      </c>
      <c r="H12831" s="3">
        <v>96.32</v>
      </c>
      <c r="I12831" s="2">
        <v>0.46450000000000002</v>
      </c>
    </row>
    <row r="12832" spans="4:9" x14ac:dyDescent="0.25">
      <c r="D12832" s="3">
        <v>84.91</v>
      </c>
      <c r="E12832" s="2">
        <v>0.33084999999999998</v>
      </c>
      <c r="H12832" s="3">
        <v>96.39</v>
      </c>
      <c r="I12832" s="2">
        <v>0.46450000000000002</v>
      </c>
    </row>
    <row r="12833" spans="4:9" x14ac:dyDescent="0.25">
      <c r="D12833" s="3">
        <v>84.98</v>
      </c>
      <c r="E12833" s="2">
        <v>0.33095000000000002</v>
      </c>
      <c r="H12833" s="3">
        <v>96.46</v>
      </c>
      <c r="I12833" s="2">
        <v>0.46450000000000002</v>
      </c>
    </row>
    <row r="12834" spans="4:9" x14ac:dyDescent="0.25">
      <c r="D12834" s="3">
        <v>85.05</v>
      </c>
      <c r="E12834" s="2">
        <v>0.33095000000000002</v>
      </c>
      <c r="H12834" s="3">
        <v>96.52</v>
      </c>
      <c r="I12834" s="2">
        <v>0.46460000000000001</v>
      </c>
    </row>
    <row r="12835" spans="4:9" x14ac:dyDescent="0.25">
      <c r="D12835" s="3">
        <v>85.11</v>
      </c>
      <c r="E12835" s="2">
        <v>0.33095000000000002</v>
      </c>
      <c r="H12835" s="3">
        <v>96.59</v>
      </c>
      <c r="I12835" s="2">
        <v>0.46460000000000001</v>
      </c>
    </row>
    <row r="12836" spans="4:9" x14ac:dyDescent="0.25">
      <c r="D12836" s="3">
        <v>85.18</v>
      </c>
      <c r="E12836" s="2">
        <v>0.33095000000000002</v>
      </c>
      <c r="H12836" s="3">
        <v>96.66</v>
      </c>
      <c r="I12836" s="2">
        <v>0.46460000000000001</v>
      </c>
    </row>
    <row r="12837" spans="4:9" x14ac:dyDescent="0.25">
      <c r="D12837" s="3">
        <v>85.25</v>
      </c>
      <c r="E12837" s="2">
        <v>0.33095000000000002</v>
      </c>
      <c r="H12837" s="3">
        <v>96.72</v>
      </c>
      <c r="I12837" s="2">
        <v>0.4647</v>
      </c>
    </row>
    <row r="12838" spans="4:9" x14ac:dyDescent="0.25">
      <c r="D12838" s="3">
        <v>85.31</v>
      </c>
      <c r="E12838" s="2">
        <v>0.33105000000000001</v>
      </c>
      <c r="H12838" s="3">
        <v>96.79</v>
      </c>
      <c r="I12838" s="2">
        <v>0.4647</v>
      </c>
    </row>
    <row r="12839" spans="4:9" x14ac:dyDescent="0.25">
      <c r="D12839" s="3">
        <v>85.38</v>
      </c>
      <c r="E12839" s="2">
        <v>0.33105000000000001</v>
      </c>
      <c r="H12839" s="3">
        <v>96.86</v>
      </c>
      <c r="I12839" s="2">
        <v>0.46479999999999999</v>
      </c>
    </row>
    <row r="12840" spans="4:9" x14ac:dyDescent="0.25">
      <c r="D12840" s="3">
        <v>85.45</v>
      </c>
      <c r="E12840" s="2">
        <v>0.33105000000000001</v>
      </c>
      <c r="H12840" s="3">
        <v>96.92</v>
      </c>
      <c r="I12840" s="2">
        <v>0.46479999999999999</v>
      </c>
    </row>
    <row r="12841" spans="4:9" x14ac:dyDescent="0.25">
      <c r="D12841" s="3">
        <v>85.51</v>
      </c>
      <c r="E12841" s="2">
        <v>0.33115</v>
      </c>
      <c r="H12841" s="3">
        <v>96.99</v>
      </c>
      <c r="I12841" s="2">
        <v>0.46489999999999998</v>
      </c>
    </row>
    <row r="12842" spans="4:9" x14ac:dyDescent="0.25">
      <c r="D12842" s="3">
        <v>85.58</v>
      </c>
      <c r="E12842" s="2">
        <v>0.33115</v>
      </c>
      <c r="H12842" s="3">
        <v>97.06</v>
      </c>
      <c r="I12842" s="2">
        <v>0.46489999999999998</v>
      </c>
    </row>
    <row r="12843" spans="4:9" x14ac:dyDescent="0.25">
      <c r="D12843" s="3">
        <v>85.65</v>
      </c>
      <c r="E12843" s="2">
        <v>0.33115</v>
      </c>
      <c r="H12843" s="3">
        <v>97.12</v>
      </c>
      <c r="I12843" s="2">
        <v>0.46489999999999998</v>
      </c>
    </row>
    <row r="12844" spans="4:9" x14ac:dyDescent="0.25">
      <c r="D12844" s="3">
        <v>85.71</v>
      </c>
      <c r="E12844" s="2">
        <v>0.33115</v>
      </c>
      <c r="H12844" s="3">
        <v>97.19</v>
      </c>
      <c r="I12844" s="2">
        <v>0.46500000000000002</v>
      </c>
    </row>
    <row r="12845" spans="4:9" x14ac:dyDescent="0.25">
      <c r="D12845" s="3">
        <v>85.78</v>
      </c>
      <c r="E12845" s="2">
        <v>0.33115</v>
      </c>
      <c r="H12845" s="3">
        <v>97.26</v>
      </c>
      <c r="I12845" s="2">
        <v>0.46500000000000002</v>
      </c>
    </row>
    <row r="12846" spans="4:9" x14ac:dyDescent="0.25">
      <c r="D12846" s="3">
        <v>85.85</v>
      </c>
      <c r="E12846" s="2">
        <v>0.33124999999999999</v>
      </c>
      <c r="H12846" s="3">
        <v>97.32</v>
      </c>
      <c r="I12846" s="2">
        <v>0.46500000000000002</v>
      </c>
    </row>
    <row r="12847" spans="4:9" x14ac:dyDescent="0.25">
      <c r="D12847" s="3">
        <v>85.91</v>
      </c>
      <c r="E12847" s="2">
        <v>0.33124999999999999</v>
      </c>
      <c r="H12847" s="3">
        <v>97.39</v>
      </c>
      <c r="I12847" s="2">
        <v>0.46510000000000001</v>
      </c>
    </row>
    <row r="12848" spans="4:9" x14ac:dyDescent="0.25">
      <c r="D12848" s="3">
        <v>85.98</v>
      </c>
      <c r="E12848" s="2">
        <v>0.33124999999999999</v>
      </c>
      <c r="H12848" s="3">
        <v>97.46</v>
      </c>
      <c r="I12848" s="2">
        <v>0.46510000000000001</v>
      </c>
    </row>
    <row r="12849" spans="4:9" x14ac:dyDescent="0.25">
      <c r="D12849" s="3">
        <v>86.05</v>
      </c>
      <c r="E12849" s="2">
        <v>0.33124999999999999</v>
      </c>
      <c r="H12849" s="3">
        <v>97.52</v>
      </c>
      <c r="I12849" s="2">
        <v>0.46510000000000001</v>
      </c>
    </row>
    <row r="12850" spans="4:9" x14ac:dyDescent="0.25">
      <c r="D12850" s="3">
        <v>86.12</v>
      </c>
      <c r="E12850" s="2">
        <v>0.33134999999999998</v>
      </c>
      <c r="H12850" s="3">
        <v>97.59</v>
      </c>
      <c r="I12850" s="2">
        <v>0.4652</v>
      </c>
    </row>
    <row r="12851" spans="4:9" x14ac:dyDescent="0.25">
      <c r="D12851" s="3">
        <v>86.18</v>
      </c>
      <c r="E12851" s="2">
        <v>0.33134999999999998</v>
      </c>
      <c r="H12851" s="3">
        <v>97.66</v>
      </c>
      <c r="I12851" s="2">
        <v>0.4652</v>
      </c>
    </row>
    <row r="12852" spans="4:9" x14ac:dyDescent="0.25">
      <c r="D12852" s="3">
        <v>86.25</v>
      </c>
      <c r="E12852" s="2">
        <v>0.33134999999999998</v>
      </c>
      <c r="H12852" s="3">
        <v>97.72</v>
      </c>
      <c r="I12852" s="2">
        <v>0.46529999999999999</v>
      </c>
    </row>
    <row r="12853" spans="4:9" x14ac:dyDescent="0.25">
      <c r="D12853" s="3">
        <v>86.32</v>
      </c>
      <c r="E12853" s="2">
        <v>0.33134999999999998</v>
      </c>
      <c r="H12853" s="3">
        <v>97.79</v>
      </c>
      <c r="I12853" s="2">
        <v>0.46529999999999999</v>
      </c>
    </row>
    <row r="12854" spans="4:9" x14ac:dyDescent="0.25">
      <c r="D12854" s="3">
        <v>86.38</v>
      </c>
      <c r="E12854" s="2">
        <v>0.33145000000000002</v>
      </c>
      <c r="H12854" s="3">
        <v>97.86</v>
      </c>
      <c r="I12854" s="2">
        <v>0.46529999999999999</v>
      </c>
    </row>
    <row r="12855" spans="4:9" x14ac:dyDescent="0.25">
      <c r="D12855" s="3">
        <v>86.45</v>
      </c>
      <c r="E12855" s="2">
        <v>0.33145000000000002</v>
      </c>
      <c r="H12855" s="3">
        <v>97.92</v>
      </c>
      <c r="I12855" s="2">
        <v>0.46539999999999998</v>
      </c>
    </row>
    <row r="12856" spans="4:9" x14ac:dyDescent="0.25">
      <c r="D12856" s="3">
        <v>86.52</v>
      </c>
      <c r="E12856" s="2">
        <v>0.33145000000000002</v>
      </c>
      <c r="H12856" s="3">
        <v>97.99</v>
      </c>
      <c r="I12856" s="2">
        <v>0.46539999999999998</v>
      </c>
    </row>
    <row r="12857" spans="4:9" x14ac:dyDescent="0.25">
      <c r="D12857" s="3">
        <v>86.58</v>
      </c>
      <c r="E12857" s="2">
        <v>0.33145000000000002</v>
      </c>
      <c r="H12857" s="3">
        <v>98.06</v>
      </c>
      <c r="I12857" s="2">
        <v>0.46550000000000002</v>
      </c>
    </row>
    <row r="12858" spans="4:9" x14ac:dyDescent="0.25">
      <c r="D12858" s="3">
        <v>86.65</v>
      </c>
      <c r="E12858" s="2">
        <v>0.33145000000000002</v>
      </c>
      <c r="H12858" s="3">
        <v>98.12</v>
      </c>
      <c r="I12858" s="2">
        <v>0.46550000000000002</v>
      </c>
    </row>
    <row r="12859" spans="4:9" x14ac:dyDescent="0.25">
      <c r="D12859" s="3">
        <v>86.71</v>
      </c>
      <c r="E12859" s="2">
        <v>0.33155000000000001</v>
      </c>
      <c r="H12859" s="3">
        <v>98.19</v>
      </c>
      <c r="I12859" s="2">
        <v>0.46550000000000002</v>
      </c>
    </row>
    <row r="12860" spans="4:9" x14ac:dyDescent="0.25">
      <c r="D12860" s="3">
        <v>86.78</v>
      </c>
      <c r="E12860" s="2">
        <v>0.33155000000000001</v>
      </c>
      <c r="H12860" s="3">
        <v>98.26</v>
      </c>
      <c r="I12860" s="2">
        <v>0.46560000000000001</v>
      </c>
    </row>
    <row r="12861" spans="4:9" x14ac:dyDescent="0.25">
      <c r="D12861" s="3">
        <v>86.85</v>
      </c>
      <c r="E12861" s="2">
        <v>0.33155000000000001</v>
      </c>
      <c r="H12861" s="3">
        <v>98.33</v>
      </c>
      <c r="I12861" s="2">
        <v>0.46560000000000001</v>
      </c>
    </row>
    <row r="12862" spans="4:9" x14ac:dyDescent="0.25">
      <c r="D12862" s="3">
        <v>86.92</v>
      </c>
      <c r="E12862" s="2">
        <v>0.33155000000000001</v>
      </c>
      <c r="H12862" s="3">
        <v>98.39</v>
      </c>
      <c r="I12862" s="2">
        <v>0.46560000000000001</v>
      </c>
    </row>
    <row r="12863" spans="4:9" x14ac:dyDescent="0.25">
      <c r="D12863" s="3">
        <v>86.98</v>
      </c>
      <c r="E12863" s="2">
        <v>0.33165</v>
      </c>
      <c r="H12863" s="3">
        <v>98.46</v>
      </c>
      <c r="I12863" s="2">
        <v>0.4657</v>
      </c>
    </row>
    <row r="12864" spans="4:9" x14ac:dyDescent="0.25">
      <c r="D12864" s="3">
        <v>87.05</v>
      </c>
      <c r="E12864" s="2">
        <v>0.33165</v>
      </c>
      <c r="H12864" s="3">
        <v>98.53</v>
      </c>
      <c r="I12864" s="2">
        <v>0.4657</v>
      </c>
    </row>
    <row r="12865" spans="4:9" x14ac:dyDescent="0.25">
      <c r="D12865" s="3">
        <v>87.12</v>
      </c>
      <c r="E12865" s="2">
        <v>0.33165</v>
      </c>
      <c r="H12865" s="3">
        <v>98.59</v>
      </c>
      <c r="I12865" s="2">
        <v>0.4657</v>
      </c>
    </row>
    <row r="12866" spans="4:9" x14ac:dyDescent="0.25">
      <c r="D12866" s="3">
        <v>87.18</v>
      </c>
      <c r="E12866" s="2">
        <v>0.33165</v>
      </c>
      <c r="H12866" s="3">
        <v>98.66</v>
      </c>
      <c r="I12866" s="2">
        <v>0.46579999999999999</v>
      </c>
    </row>
    <row r="12867" spans="4:9" x14ac:dyDescent="0.25">
      <c r="D12867" s="3">
        <v>87.25</v>
      </c>
      <c r="E12867" s="2">
        <v>0.33174999999999999</v>
      </c>
      <c r="H12867" s="3">
        <v>98.73</v>
      </c>
      <c r="I12867" s="2">
        <v>0.46579999999999999</v>
      </c>
    </row>
    <row r="12868" spans="4:9" x14ac:dyDescent="0.25">
      <c r="D12868" s="3">
        <v>87.32</v>
      </c>
      <c r="E12868" s="2">
        <v>0.33174999999999999</v>
      </c>
      <c r="H12868" s="3">
        <v>98.79</v>
      </c>
      <c r="I12868" s="2">
        <v>0.46589999999999998</v>
      </c>
    </row>
    <row r="12869" spans="4:9" x14ac:dyDescent="0.25">
      <c r="D12869" s="3">
        <v>87.38</v>
      </c>
      <c r="E12869" s="2">
        <v>0.33174999999999999</v>
      </c>
      <c r="H12869" s="3">
        <v>98.86</v>
      </c>
      <c r="I12869" s="2">
        <v>0.46589999999999998</v>
      </c>
    </row>
    <row r="12870" spans="4:9" x14ac:dyDescent="0.25">
      <c r="D12870" s="3">
        <v>87.45</v>
      </c>
      <c r="E12870" s="2">
        <v>0.33174999999999999</v>
      </c>
      <c r="H12870" s="3">
        <v>98.93</v>
      </c>
      <c r="I12870" s="2">
        <v>0.46589999999999998</v>
      </c>
    </row>
    <row r="12871" spans="4:9" x14ac:dyDescent="0.25">
      <c r="D12871" s="3">
        <v>87.52</v>
      </c>
      <c r="E12871" s="2">
        <v>0.33174999999999999</v>
      </c>
      <c r="H12871" s="3">
        <v>98.99</v>
      </c>
      <c r="I12871" s="2">
        <v>0.46600000000000003</v>
      </c>
    </row>
    <row r="12872" spans="4:9" x14ac:dyDescent="0.25">
      <c r="D12872" s="3">
        <v>87.58</v>
      </c>
      <c r="E12872" s="2">
        <v>0.33184999999999998</v>
      </c>
      <c r="H12872" s="3">
        <v>99.06</v>
      </c>
      <c r="I12872" s="2">
        <v>0.46600000000000003</v>
      </c>
    </row>
    <row r="12873" spans="4:9" x14ac:dyDescent="0.25">
      <c r="D12873" s="3">
        <v>87.65</v>
      </c>
      <c r="E12873" s="2">
        <v>0.33184999999999998</v>
      </c>
      <c r="H12873" s="3">
        <v>99.13</v>
      </c>
      <c r="I12873" s="2">
        <v>0.46600000000000003</v>
      </c>
    </row>
    <row r="12874" spans="4:9" x14ac:dyDescent="0.25">
      <c r="D12874" s="3">
        <v>87.72</v>
      </c>
      <c r="E12874" s="2">
        <v>0.33184999999999998</v>
      </c>
      <c r="H12874" s="3">
        <v>99.19</v>
      </c>
      <c r="I12874" s="2">
        <v>0.46610000000000001</v>
      </c>
    </row>
    <row r="12875" spans="4:9" x14ac:dyDescent="0.25">
      <c r="D12875" s="3">
        <v>87.78</v>
      </c>
      <c r="E12875" s="2">
        <v>0.33184999999999998</v>
      </c>
      <c r="H12875" s="3">
        <v>99.26</v>
      </c>
      <c r="I12875" s="2">
        <v>0.46610000000000001</v>
      </c>
    </row>
    <row r="12876" spans="4:9" x14ac:dyDescent="0.25">
      <c r="D12876" s="3">
        <v>87.85</v>
      </c>
      <c r="E12876" s="2">
        <v>0.33184999999999998</v>
      </c>
      <c r="H12876" s="3">
        <v>99.33</v>
      </c>
      <c r="I12876" s="2">
        <v>0.46610000000000001</v>
      </c>
    </row>
    <row r="12877" spans="4:9" x14ac:dyDescent="0.25">
      <c r="D12877" s="3">
        <v>87.92</v>
      </c>
      <c r="E12877" s="2">
        <v>0.33195000000000002</v>
      </c>
      <c r="H12877" s="3">
        <v>99.39</v>
      </c>
      <c r="I12877" s="2">
        <v>0.4662</v>
      </c>
    </row>
    <row r="12878" spans="4:9" x14ac:dyDescent="0.25">
      <c r="D12878" s="3">
        <v>87.98</v>
      </c>
      <c r="E12878" s="2">
        <v>0.33195000000000002</v>
      </c>
      <c r="H12878" s="3">
        <v>99.46</v>
      </c>
      <c r="I12878" s="2">
        <v>0.4662</v>
      </c>
    </row>
    <row r="12879" spans="4:9" x14ac:dyDescent="0.25">
      <c r="D12879" s="3">
        <v>88.05</v>
      </c>
      <c r="E12879" s="2">
        <v>0.33195000000000002</v>
      </c>
      <c r="H12879" s="3">
        <v>99.53</v>
      </c>
      <c r="I12879" s="2">
        <v>0.4662</v>
      </c>
    </row>
    <row r="12880" spans="4:9" x14ac:dyDescent="0.25">
      <c r="D12880" s="3">
        <v>88.12</v>
      </c>
      <c r="E12880" s="2">
        <v>0.33195000000000002</v>
      </c>
      <c r="H12880" s="3">
        <v>99.59</v>
      </c>
      <c r="I12880" s="2">
        <v>0.46629999999999999</v>
      </c>
    </row>
    <row r="12881" spans="4:9" x14ac:dyDescent="0.25">
      <c r="D12881" s="3">
        <v>88.18</v>
      </c>
      <c r="E12881" s="2">
        <v>0.33205000000000001</v>
      </c>
      <c r="H12881" s="3">
        <v>99.66</v>
      </c>
      <c r="I12881" s="2">
        <v>0.46629999999999999</v>
      </c>
    </row>
    <row r="12882" spans="4:9" x14ac:dyDescent="0.25">
      <c r="D12882" s="3">
        <v>88.25</v>
      </c>
      <c r="E12882" s="2">
        <v>0.33205000000000001</v>
      </c>
      <c r="H12882" s="3">
        <v>99.73</v>
      </c>
      <c r="I12882" s="2">
        <v>0.46639999999999998</v>
      </c>
    </row>
    <row r="12883" spans="4:9" x14ac:dyDescent="0.25">
      <c r="D12883" s="3">
        <v>88.32</v>
      </c>
      <c r="E12883" s="2">
        <v>0.33205000000000001</v>
      </c>
      <c r="H12883" s="3">
        <v>99.79</v>
      </c>
      <c r="I12883" s="2">
        <v>0.46639999999999998</v>
      </c>
    </row>
    <row r="12884" spans="4:9" x14ac:dyDescent="0.25">
      <c r="D12884" s="3">
        <v>88.38</v>
      </c>
      <c r="E12884" s="2">
        <v>0.33205000000000001</v>
      </c>
      <c r="H12884" s="3">
        <v>99.86</v>
      </c>
      <c r="I12884" s="2">
        <v>0.46639999999999998</v>
      </c>
    </row>
    <row r="12885" spans="4:9" x14ac:dyDescent="0.25">
      <c r="D12885" s="3">
        <v>88.45</v>
      </c>
      <c r="E12885" s="2">
        <v>0.33205000000000001</v>
      </c>
      <c r="H12885" s="3">
        <v>99.93</v>
      </c>
      <c r="I12885" s="2">
        <v>0.46650000000000003</v>
      </c>
    </row>
    <row r="12886" spans="4:9" x14ac:dyDescent="0.25">
      <c r="D12886" s="3">
        <v>88.52</v>
      </c>
      <c r="E12886" s="2">
        <v>0.33215</v>
      </c>
      <c r="H12886" s="3">
        <v>99.99</v>
      </c>
      <c r="I12886" s="2">
        <v>0.46650000000000003</v>
      </c>
    </row>
    <row r="12887" spans="4:9" x14ac:dyDescent="0.25">
      <c r="D12887" s="3">
        <v>88.58</v>
      </c>
      <c r="E12887" s="2">
        <v>0.33215</v>
      </c>
      <c r="H12887" s="3">
        <v>100.06</v>
      </c>
      <c r="I12887" s="2">
        <v>0.46650000000000003</v>
      </c>
    </row>
    <row r="12888" spans="4:9" x14ac:dyDescent="0.25">
      <c r="D12888" s="3">
        <v>88.65</v>
      </c>
      <c r="E12888" s="2">
        <v>0.33215</v>
      </c>
      <c r="H12888" s="3">
        <v>100.13</v>
      </c>
      <c r="I12888" s="2">
        <v>0.46660000000000001</v>
      </c>
    </row>
    <row r="12889" spans="4:9" x14ac:dyDescent="0.25">
      <c r="D12889" s="3">
        <v>88.72</v>
      </c>
      <c r="E12889" s="2">
        <v>0.33215</v>
      </c>
      <c r="H12889" s="3">
        <v>100.19</v>
      </c>
      <c r="I12889" s="2">
        <v>0.46660000000000001</v>
      </c>
    </row>
    <row r="12890" spans="4:9" x14ac:dyDescent="0.25">
      <c r="D12890" s="3">
        <v>88.78</v>
      </c>
      <c r="E12890" s="2">
        <v>0.33224999999999999</v>
      </c>
      <c r="H12890" s="3">
        <v>100.26</v>
      </c>
      <c r="I12890" s="2">
        <v>0.46660000000000001</v>
      </c>
    </row>
    <row r="12891" spans="4:9" x14ac:dyDescent="0.25">
      <c r="D12891" s="3">
        <v>88.85</v>
      </c>
      <c r="E12891" s="2">
        <v>0.33224999999999999</v>
      </c>
      <c r="H12891" s="3">
        <v>100.33</v>
      </c>
      <c r="I12891" s="2">
        <v>0.4667</v>
      </c>
    </row>
    <row r="12892" spans="4:9" x14ac:dyDescent="0.25">
      <c r="D12892" s="3">
        <v>88.92</v>
      </c>
      <c r="E12892" s="2">
        <v>0.33224999999999999</v>
      </c>
      <c r="H12892" s="3">
        <v>100.39</v>
      </c>
      <c r="I12892" s="2">
        <v>0.4667</v>
      </c>
    </row>
    <row r="12893" spans="4:9" x14ac:dyDescent="0.25">
      <c r="D12893" s="3">
        <v>88.98</v>
      </c>
      <c r="E12893" s="2">
        <v>0.33224999999999999</v>
      </c>
      <c r="H12893" s="3">
        <v>100.46</v>
      </c>
      <c r="I12893" s="2">
        <v>0.4667</v>
      </c>
    </row>
    <row r="12894" spans="4:9" x14ac:dyDescent="0.25">
      <c r="D12894" s="3">
        <v>89.05</v>
      </c>
      <c r="E12894" s="2">
        <v>0.33224999999999999</v>
      </c>
      <c r="H12894" s="3">
        <v>100.53</v>
      </c>
      <c r="I12894" s="2">
        <v>0.46679999999999999</v>
      </c>
    </row>
    <row r="12895" spans="4:9" x14ac:dyDescent="0.25">
      <c r="D12895" s="3">
        <v>89.12</v>
      </c>
      <c r="E12895" s="2">
        <v>0.33234999999999998</v>
      </c>
      <c r="H12895" s="3">
        <v>100.59</v>
      </c>
      <c r="I12895" s="2">
        <v>0.46679999999999999</v>
      </c>
    </row>
    <row r="12896" spans="4:9" x14ac:dyDescent="0.25">
      <c r="D12896" s="3">
        <v>89.18</v>
      </c>
      <c r="E12896" s="2">
        <v>0.33234999999999998</v>
      </c>
      <c r="H12896" s="3">
        <v>100.66</v>
      </c>
      <c r="I12896" s="2">
        <v>0.46679999999999999</v>
      </c>
    </row>
    <row r="12897" spans="4:9" x14ac:dyDescent="0.25">
      <c r="D12897" s="3">
        <v>89.25</v>
      </c>
      <c r="E12897" s="2">
        <v>0.33234999999999998</v>
      </c>
      <c r="H12897" s="3">
        <v>100.73</v>
      </c>
      <c r="I12897" s="2">
        <v>0.46689999999999998</v>
      </c>
    </row>
    <row r="12898" spans="4:9" x14ac:dyDescent="0.25">
      <c r="D12898" s="3">
        <v>89.32</v>
      </c>
      <c r="E12898" s="2">
        <v>0.33234999999999998</v>
      </c>
      <c r="H12898" s="3">
        <v>100.79</v>
      </c>
      <c r="I12898" s="2">
        <v>0.46689999999999998</v>
      </c>
    </row>
    <row r="12899" spans="4:9" x14ac:dyDescent="0.25">
      <c r="D12899" s="3">
        <v>89.38</v>
      </c>
      <c r="E12899" s="2">
        <v>0.33234999999999998</v>
      </c>
      <c r="H12899" s="3">
        <v>100.86</v>
      </c>
      <c r="I12899" s="2">
        <v>0.46689999999999998</v>
      </c>
    </row>
    <row r="12900" spans="4:9" x14ac:dyDescent="0.25">
      <c r="D12900" s="3">
        <v>89.45</v>
      </c>
      <c r="E12900" s="2">
        <v>0.33245000000000002</v>
      </c>
      <c r="H12900" s="3">
        <v>100.93</v>
      </c>
      <c r="I12900" s="2">
        <v>0.46700000000000003</v>
      </c>
    </row>
    <row r="12901" spans="4:9" x14ac:dyDescent="0.25">
      <c r="D12901" s="3">
        <v>89.52</v>
      </c>
      <c r="E12901" s="2">
        <v>0.33245000000000002</v>
      </c>
      <c r="H12901" s="3">
        <v>100.99</v>
      </c>
      <c r="I12901" s="2">
        <v>0.46700000000000003</v>
      </c>
    </row>
    <row r="12902" spans="4:9" x14ac:dyDescent="0.25">
      <c r="D12902" s="3">
        <v>89.59</v>
      </c>
      <c r="E12902" s="2">
        <v>0.33245000000000002</v>
      </c>
      <c r="H12902" s="3">
        <v>101.06</v>
      </c>
      <c r="I12902" s="2">
        <v>0.46700000000000003</v>
      </c>
    </row>
    <row r="12903" spans="4:9" x14ac:dyDescent="0.25">
      <c r="D12903" s="3">
        <v>89.65</v>
      </c>
      <c r="E12903" s="2">
        <v>0.33245000000000002</v>
      </c>
      <c r="H12903" s="3">
        <v>101.13</v>
      </c>
      <c r="I12903" s="2">
        <v>0.46710000000000002</v>
      </c>
    </row>
    <row r="12904" spans="4:9" x14ac:dyDescent="0.25">
      <c r="D12904" s="3">
        <v>89.72</v>
      </c>
      <c r="E12904" s="2">
        <v>0.33255000000000001</v>
      </c>
      <c r="H12904" s="3">
        <v>101.19</v>
      </c>
      <c r="I12904" s="2">
        <v>0.46710000000000002</v>
      </c>
    </row>
    <row r="12905" spans="4:9" x14ac:dyDescent="0.25">
      <c r="D12905" s="3">
        <v>89.78</v>
      </c>
      <c r="E12905" s="2">
        <v>0.33255000000000001</v>
      </c>
      <c r="H12905" s="3">
        <v>101.26</v>
      </c>
      <c r="I12905" s="2">
        <v>0.46710000000000002</v>
      </c>
    </row>
    <row r="12906" spans="4:9" x14ac:dyDescent="0.25">
      <c r="D12906" s="3">
        <v>89.85</v>
      </c>
      <c r="E12906" s="2">
        <v>0.33255000000000001</v>
      </c>
      <c r="H12906" s="3">
        <v>101.33</v>
      </c>
      <c r="I12906" s="2">
        <v>0.4672</v>
      </c>
    </row>
    <row r="12907" spans="4:9" x14ac:dyDescent="0.25">
      <c r="D12907" s="3">
        <v>89.92</v>
      </c>
      <c r="E12907" s="2">
        <v>0.33255000000000001</v>
      </c>
      <c r="H12907" s="3">
        <v>101.39</v>
      </c>
      <c r="I12907" s="2">
        <v>0.4672</v>
      </c>
    </row>
    <row r="12908" spans="4:9" x14ac:dyDescent="0.25">
      <c r="D12908" s="3">
        <v>89.98</v>
      </c>
      <c r="E12908" s="2">
        <v>0.33255000000000001</v>
      </c>
      <c r="H12908" s="3">
        <v>101.46</v>
      </c>
      <c r="I12908" s="2">
        <v>0.46729999999999999</v>
      </c>
    </row>
    <row r="12909" spans="4:9" x14ac:dyDescent="0.25">
      <c r="D12909" s="3">
        <v>90.05</v>
      </c>
      <c r="E12909" s="2">
        <v>0.33265</v>
      </c>
      <c r="H12909" s="3">
        <v>101.53</v>
      </c>
      <c r="I12909" s="2">
        <v>0.46729999999999999</v>
      </c>
    </row>
    <row r="12910" spans="4:9" x14ac:dyDescent="0.25">
      <c r="D12910" s="3">
        <v>90.12</v>
      </c>
      <c r="E12910" s="2">
        <v>0.33265</v>
      </c>
      <c r="H12910" s="3">
        <v>101.59</v>
      </c>
      <c r="I12910" s="2">
        <v>0.46729999999999999</v>
      </c>
    </row>
    <row r="12911" spans="4:9" x14ac:dyDescent="0.25">
      <c r="D12911" s="3">
        <v>90.19</v>
      </c>
      <c r="E12911" s="2">
        <v>0.33265</v>
      </c>
      <c r="H12911" s="3">
        <v>101.66</v>
      </c>
      <c r="I12911" s="2">
        <v>0.46739999999999998</v>
      </c>
    </row>
    <row r="12912" spans="4:9" x14ac:dyDescent="0.25">
      <c r="D12912" s="3">
        <v>90.25</v>
      </c>
      <c r="E12912" s="2">
        <v>0.33265</v>
      </c>
      <c r="H12912" s="3">
        <v>101.73</v>
      </c>
      <c r="I12912" s="2">
        <v>0.46739999999999998</v>
      </c>
    </row>
    <row r="12913" spans="4:9" x14ac:dyDescent="0.25">
      <c r="D12913" s="3">
        <v>90.32</v>
      </c>
      <c r="E12913" s="2">
        <v>0.33265</v>
      </c>
      <c r="H12913" s="3">
        <v>101.79</v>
      </c>
      <c r="I12913" s="2">
        <v>0.46739999999999998</v>
      </c>
    </row>
    <row r="12914" spans="4:9" x14ac:dyDescent="0.25">
      <c r="D12914" s="3">
        <v>90.38</v>
      </c>
      <c r="E12914" s="2">
        <v>0.33274999999999999</v>
      </c>
      <c r="H12914" s="3">
        <v>101.86</v>
      </c>
      <c r="I12914" s="2">
        <v>0.46750000000000003</v>
      </c>
    </row>
    <row r="12915" spans="4:9" x14ac:dyDescent="0.25">
      <c r="D12915" s="3">
        <v>90.45</v>
      </c>
      <c r="E12915" s="2">
        <v>0.33274999999999999</v>
      </c>
      <c r="H12915" s="3">
        <v>101.93</v>
      </c>
      <c r="I12915" s="2">
        <v>0.46750000000000003</v>
      </c>
    </row>
    <row r="12916" spans="4:9" x14ac:dyDescent="0.25">
      <c r="D12916" s="3">
        <v>90.52</v>
      </c>
      <c r="E12916" s="2">
        <v>0.33274999999999999</v>
      </c>
      <c r="H12916" s="3">
        <v>102</v>
      </c>
      <c r="I12916" s="2">
        <v>0.46750000000000003</v>
      </c>
    </row>
    <row r="12917" spans="4:9" x14ac:dyDescent="0.25">
      <c r="D12917" s="3">
        <v>90.59</v>
      </c>
      <c r="E12917" s="2">
        <v>0.33274999999999999</v>
      </c>
      <c r="H12917" s="3">
        <v>102.06</v>
      </c>
      <c r="I12917" s="2">
        <v>0.46760000000000002</v>
      </c>
    </row>
    <row r="12918" spans="4:9" x14ac:dyDescent="0.25">
      <c r="D12918" s="3">
        <v>90.65</v>
      </c>
      <c r="E12918" s="2">
        <v>0.33274999999999999</v>
      </c>
      <c r="H12918" s="3">
        <v>102.13</v>
      </c>
      <c r="I12918" s="2">
        <v>0.46760000000000002</v>
      </c>
    </row>
    <row r="12919" spans="4:9" x14ac:dyDescent="0.25">
      <c r="D12919" s="3">
        <v>90.72</v>
      </c>
      <c r="E12919" s="2">
        <v>0.33284999999999998</v>
      </c>
      <c r="H12919" s="3">
        <v>102.2</v>
      </c>
      <c r="I12919" s="2">
        <v>0.46760000000000002</v>
      </c>
    </row>
    <row r="12920" spans="4:9" x14ac:dyDescent="0.25">
      <c r="D12920" s="3">
        <v>90.79</v>
      </c>
      <c r="E12920" s="2">
        <v>0.33284999999999998</v>
      </c>
      <c r="H12920" s="3">
        <v>102.26</v>
      </c>
      <c r="I12920" s="2">
        <v>0.4677</v>
      </c>
    </row>
    <row r="12921" spans="4:9" x14ac:dyDescent="0.25">
      <c r="D12921" s="3">
        <v>90.85</v>
      </c>
      <c r="E12921" s="2">
        <v>0.33284999999999998</v>
      </c>
      <c r="H12921" s="3">
        <v>102.33</v>
      </c>
      <c r="I12921" s="2">
        <v>0.4677</v>
      </c>
    </row>
    <row r="12922" spans="4:9" x14ac:dyDescent="0.25">
      <c r="D12922" s="3">
        <v>90.92</v>
      </c>
      <c r="E12922" s="2">
        <v>0.33284999999999998</v>
      </c>
      <c r="H12922" s="3">
        <v>102.4</v>
      </c>
      <c r="I12922" s="2">
        <v>0.46779999999999999</v>
      </c>
    </row>
    <row r="12923" spans="4:9" x14ac:dyDescent="0.25">
      <c r="D12923" s="3">
        <v>90.99</v>
      </c>
      <c r="E12923" s="2">
        <v>0.33284999999999998</v>
      </c>
      <c r="H12923" s="3">
        <v>102.46</v>
      </c>
      <c r="I12923" s="2">
        <v>0.46779999999999999</v>
      </c>
    </row>
    <row r="12924" spans="4:9" x14ac:dyDescent="0.25">
      <c r="D12924" s="3">
        <v>91.05</v>
      </c>
      <c r="E12924" s="2">
        <v>0.33295000000000002</v>
      </c>
      <c r="H12924" s="3">
        <v>102.53</v>
      </c>
      <c r="I12924" s="2">
        <v>0.46779999999999999</v>
      </c>
    </row>
    <row r="12925" spans="4:9" x14ac:dyDescent="0.25">
      <c r="D12925" s="3">
        <v>91.12</v>
      </c>
      <c r="E12925" s="2">
        <v>0.33295000000000002</v>
      </c>
      <c r="H12925" s="3">
        <v>102.6</v>
      </c>
      <c r="I12925" s="2">
        <v>0.46789999999999998</v>
      </c>
    </row>
    <row r="12926" spans="4:9" x14ac:dyDescent="0.25">
      <c r="D12926" s="3">
        <v>91.19</v>
      </c>
      <c r="E12926" s="2">
        <v>0.33295000000000002</v>
      </c>
      <c r="H12926" s="3">
        <v>102.66</v>
      </c>
      <c r="I12926" s="2">
        <v>0.46789999999999998</v>
      </c>
    </row>
    <row r="12927" spans="4:9" x14ac:dyDescent="0.25">
      <c r="D12927" s="3">
        <v>91.25</v>
      </c>
      <c r="E12927" s="2">
        <v>0.33295000000000002</v>
      </c>
      <c r="H12927" s="3">
        <v>102.73</v>
      </c>
      <c r="I12927" s="2">
        <v>0.46789999999999998</v>
      </c>
    </row>
    <row r="12928" spans="4:9" x14ac:dyDescent="0.25">
      <c r="D12928" s="3">
        <v>91.32</v>
      </c>
      <c r="E12928" s="2">
        <v>0.33295000000000002</v>
      </c>
      <c r="H12928" s="3">
        <v>102.8</v>
      </c>
      <c r="I12928" s="2">
        <v>0.46789999999999998</v>
      </c>
    </row>
    <row r="12929" spans="4:9" x14ac:dyDescent="0.25">
      <c r="D12929" s="3">
        <v>91.39</v>
      </c>
      <c r="E12929" s="2">
        <v>0.33305000000000001</v>
      </c>
      <c r="H12929" s="3">
        <v>102.86</v>
      </c>
      <c r="I12929" s="2">
        <v>0.46800000000000003</v>
      </c>
    </row>
    <row r="12930" spans="4:9" x14ac:dyDescent="0.25">
      <c r="D12930" s="3">
        <v>91.45</v>
      </c>
      <c r="E12930" s="2">
        <v>0.33305000000000001</v>
      </c>
      <c r="H12930" s="3">
        <v>102.93</v>
      </c>
      <c r="I12930" s="2">
        <v>0.46800000000000003</v>
      </c>
    </row>
    <row r="12931" spans="4:9" x14ac:dyDescent="0.25">
      <c r="D12931" s="3">
        <v>91.52</v>
      </c>
      <c r="E12931" s="2">
        <v>0.33305000000000001</v>
      </c>
      <c r="H12931" s="3">
        <v>103</v>
      </c>
      <c r="I12931" s="2">
        <v>0.46810000000000002</v>
      </c>
    </row>
    <row r="12932" spans="4:9" x14ac:dyDescent="0.25">
      <c r="D12932" s="3">
        <v>91.59</v>
      </c>
      <c r="E12932" s="2">
        <v>0.33305000000000001</v>
      </c>
      <c r="H12932" s="3">
        <v>103.06</v>
      </c>
      <c r="I12932" s="2">
        <v>0.46810000000000002</v>
      </c>
    </row>
    <row r="12933" spans="4:9" x14ac:dyDescent="0.25">
      <c r="D12933" s="3">
        <v>91.65</v>
      </c>
      <c r="E12933" s="2">
        <v>0.33305000000000001</v>
      </c>
      <c r="H12933" s="3">
        <v>103.13</v>
      </c>
      <c r="I12933" s="2">
        <v>0.46810000000000002</v>
      </c>
    </row>
    <row r="12934" spans="4:9" x14ac:dyDescent="0.25">
      <c r="D12934" s="3">
        <v>91.72</v>
      </c>
      <c r="E12934" s="2">
        <v>0.33315</v>
      </c>
      <c r="H12934" s="3">
        <v>103.2</v>
      </c>
      <c r="I12934" s="2">
        <v>0.46820000000000001</v>
      </c>
    </row>
    <row r="12935" spans="4:9" x14ac:dyDescent="0.25">
      <c r="D12935" s="3">
        <v>91.79</v>
      </c>
      <c r="E12935" s="2">
        <v>0.33315</v>
      </c>
      <c r="H12935" s="3">
        <v>103.26</v>
      </c>
      <c r="I12935" s="2">
        <v>0.46820000000000001</v>
      </c>
    </row>
    <row r="12936" spans="4:9" x14ac:dyDescent="0.25">
      <c r="D12936" s="3">
        <v>91.85</v>
      </c>
      <c r="E12936" s="2">
        <v>0.33315</v>
      </c>
      <c r="H12936" s="3">
        <v>103.33</v>
      </c>
      <c r="I12936" s="2">
        <v>0.46820000000000001</v>
      </c>
    </row>
    <row r="12937" spans="4:9" x14ac:dyDescent="0.25">
      <c r="D12937" s="3">
        <v>91.92</v>
      </c>
      <c r="E12937" s="2">
        <v>0.33315</v>
      </c>
      <c r="H12937" s="3">
        <v>103.4</v>
      </c>
      <c r="I12937" s="2">
        <v>0.46829999999999999</v>
      </c>
    </row>
    <row r="12938" spans="4:9" x14ac:dyDescent="0.25">
      <c r="D12938" s="3">
        <v>91.99</v>
      </c>
      <c r="E12938" s="2">
        <v>0.33315</v>
      </c>
      <c r="H12938" s="3">
        <v>103.46</v>
      </c>
      <c r="I12938" s="2">
        <v>0.46829999999999999</v>
      </c>
    </row>
    <row r="12939" spans="4:9" x14ac:dyDescent="0.25">
      <c r="D12939" s="3">
        <v>92.05</v>
      </c>
      <c r="E12939" s="2">
        <v>0.33324999999999999</v>
      </c>
      <c r="H12939" s="3">
        <v>103.53</v>
      </c>
      <c r="I12939" s="2">
        <v>0.46829999999999999</v>
      </c>
    </row>
    <row r="12940" spans="4:9" x14ac:dyDescent="0.25">
      <c r="D12940" s="3">
        <v>92.12</v>
      </c>
      <c r="E12940" s="2">
        <v>0.33324999999999999</v>
      </c>
      <c r="H12940" s="3">
        <v>103.6</v>
      </c>
      <c r="I12940" s="2">
        <v>0.46839999999999998</v>
      </c>
    </row>
    <row r="12941" spans="4:9" x14ac:dyDescent="0.25">
      <c r="D12941" s="3">
        <v>92.19</v>
      </c>
      <c r="E12941" s="2">
        <v>0.33324999999999999</v>
      </c>
      <c r="H12941" s="3">
        <v>103.66</v>
      </c>
      <c r="I12941" s="2">
        <v>0.46839999999999998</v>
      </c>
    </row>
    <row r="12942" spans="4:9" x14ac:dyDescent="0.25">
      <c r="D12942" s="3">
        <v>92.25</v>
      </c>
      <c r="E12942" s="2">
        <v>0.33324999999999999</v>
      </c>
      <c r="H12942" s="3">
        <v>103.73</v>
      </c>
      <c r="I12942" s="2">
        <v>0.46839999999999998</v>
      </c>
    </row>
    <row r="12943" spans="4:9" x14ac:dyDescent="0.25">
      <c r="D12943" s="3">
        <v>92.32</v>
      </c>
      <c r="E12943" s="2">
        <v>0.33324999999999999</v>
      </c>
      <c r="H12943" s="3">
        <v>103.8</v>
      </c>
      <c r="I12943" s="2">
        <v>0.46850000000000003</v>
      </c>
    </row>
    <row r="12944" spans="4:9" x14ac:dyDescent="0.25">
      <c r="D12944" s="3">
        <v>92.39</v>
      </c>
      <c r="E12944" s="2">
        <v>0.33324999999999999</v>
      </c>
      <c r="H12944" s="3">
        <v>103.86</v>
      </c>
      <c r="I12944" s="2">
        <v>0.46850000000000003</v>
      </c>
    </row>
    <row r="12945" spans="4:9" x14ac:dyDescent="0.25">
      <c r="D12945" s="3">
        <v>92.45</v>
      </c>
      <c r="E12945" s="2">
        <v>0.33334999999999998</v>
      </c>
      <c r="H12945" s="3">
        <v>103.93</v>
      </c>
      <c r="I12945" s="2">
        <v>0.46860000000000002</v>
      </c>
    </row>
    <row r="12946" spans="4:9" x14ac:dyDescent="0.25">
      <c r="D12946" s="3">
        <v>92.52</v>
      </c>
      <c r="E12946" s="2">
        <v>0.33334999999999998</v>
      </c>
      <c r="H12946" s="3">
        <v>104</v>
      </c>
      <c r="I12946" s="2">
        <v>0.46860000000000002</v>
      </c>
    </row>
    <row r="12947" spans="4:9" x14ac:dyDescent="0.25">
      <c r="D12947" s="3">
        <v>92.59</v>
      </c>
      <c r="E12947" s="2">
        <v>0.33334999999999998</v>
      </c>
      <c r="H12947" s="3">
        <v>104.06</v>
      </c>
      <c r="I12947" s="2">
        <v>0.46860000000000002</v>
      </c>
    </row>
    <row r="12948" spans="4:9" x14ac:dyDescent="0.25">
      <c r="D12948" s="3">
        <v>92.65</v>
      </c>
      <c r="E12948" s="2">
        <v>0.33334999999999998</v>
      </c>
      <c r="H12948" s="3">
        <v>104.13</v>
      </c>
      <c r="I12948" s="2">
        <v>0.46870000000000001</v>
      </c>
    </row>
    <row r="12949" spans="4:9" x14ac:dyDescent="0.25">
      <c r="D12949" s="3">
        <v>92.72</v>
      </c>
      <c r="E12949" s="2">
        <v>0.33334999999999998</v>
      </c>
      <c r="H12949" s="3">
        <v>104.2</v>
      </c>
      <c r="I12949" s="2">
        <v>0.46870000000000001</v>
      </c>
    </row>
    <row r="12950" spans="4:9" x14ac:dyDescent="0.25">
      <c r="D12950" s="3">
        <v>92.79</v>
      </c>
      <c r="E12950" s="2">
        <v>0.33345000000000002</v>
      </c>
      <c r="H12950" s="3">
        <v>104.26</v>
      </c>
      <c r="I12950" s="2">
        <v>0.46879999999999999</v>
      </c>
    </row>
    <row r="12951" spans="4:9" x14ac:dyDescent="0.25">
      <c r="D12951" s="3">
        <v>92.86</v>
      </c>
      <c r="E12951" s="2">
        <v>0.33345000000000002</v>
      </c>
      <c r="H12951" s="3">
        <v>104.33</v>
      </c>
      <c r="I12951" s="2">
        <v>0.46879999999999999</v>
      </c>
    </row>
    <row r="12952" spans="4:9" x14ac:dyDescent="0.25">
      <c r="D12952" s="3">
        <v>92.92</v>
      </c>
      <c r="E12952" s="2">
        <v>0.33345000000000002</v>
      </c>
      <c r="H12952" s="3">
        <v>104.4</v>
      </c>
      <c r="I12952" s="2">
        <v>0.46879999999999999</v>
      </c>
    </row>
    <row r="12953" spans="4:9" x14ac:dyDescent="0.25">
      <c r="D12953" s="3">
        <v>92.99</v>
      </c>
      <c r="E12953" s="2">
        <v>0.33345000000000002</v>
      </c>
      <c r="H12953" s="3">
        <v>104.46</v>
      </c>
      <c r="I12953" s="2">
        <v>0.46879999999999999</v>
      </c>
    </row>
    <row r="12954" spans="4:9" x14ac:dyDescent="0.25">
      <c r="D12954" s="3">
        <v>93.06</v>
      </c>
      <c r="E12954" s="2">
        <v>0.33345000000000002</v>
      </c>
      <c r="H12954" s="3">
        <v>104.53</v>
      </c>
      <c r="I12954" s="2">
        <v>0.46889999999999998</v>
      </c>
    </row>
    <row r="12955" spans="4:9" x14ac:dyDescent="0.25">
      <c r="D12955" s="3">
        <v>93.12</v>
      </c>
      <c r="E12955" s="2">
        <v>0.33345000000000002</v>
      </c>
      <c r="H12955" s="3">
        <v>104.6</v>
      </c>
      <c r="I12955" s="2">
        <v>0.46889999999999998</v>
      </c>
    </row>
    <row r="12956" spans="4:9" x14ac:dyDescent="0.25">
      <c r="D12956" s="3">
        <v>93.19</v>
      </c>
      <c r="E12956" s="2">
        <v>0.33355000000000001</v>
      </c>
      <c r="H12956" s="3">
        <v>104.67</v>
      </c>
      <c r="I12956" s="2">
        <v>0.46899999999999997</v>
      </c>
    </row>
    <row r="12957" spans="4:9" x14ac:dyDescent="0.25">
      <c r="D12957" s="3">
        <v>93.26</v>
      </c>
      <c r="E12957" s="2">
        <v>0.33355000000000001</v>
      </c>
      <c r="H12957" s="3">
        <v>104.73</v>
      </c>
      <c r="I12957" s="2">
        <v>0.46899999999999997</v>
      </c>
    </row>
    <row r="12958" spans="4:9" x14ac:dyDescent="0.25">
      <c r="D12958" s="3">
        <v>93.32</v>
      </c>
      <c r="E12958" s="2">
        <v>0.33355000000000001</v>
      </c>
      <c r="H12958" s="3">
        <v>104.8</v>
      </c>
      <c r="I12958" s="2">
        <v>0.46899999999999997</v>
      </c>
    </row>
    <row r="12959" spans="4:9" x14ac:dyDescent="0.25">
      <c r="D12959" s="3">
        <v>93.39</v>
      </c>
      <c r="E12959" s="2">
        <v>0.33355000000000001</v>
      </c>
      <c r="H12959" s="3">
        <v>104.86</v>
      </c>
      <c r="I12959" s="2">
        <v>0.46910000000000002</v>
      </c>
    </row>
    <row r="12960" spans="4:9" x14ac:dyDescent="0.25">
      <c r="D12960" s="3">
        <v>93.46</v>
      </c>
      <c r="E12960" s="2">
        <v>0.33355000000000001</v>
      </c>
      <c r="H12960" s="3">
        <v>104.93</v>
      </c>
      <c r="I12960" s="2">
        <v>0.46910000000000002</v>
      </c>
    </row>
    <row r="12961" spans="4:9" x14ac:dyDescent="0.25">
      <c r="D12961" s="3">
        <v>93.52</v>
      </c>
      <c r="E12961" s="2">
        <v>0.33355000000000001</v>
      </c>
      <c r="H12961" s="3">
        <v>105</v>
      </c>
      <c r="I12961" s="2">
        <v>0.46910000000000002</v>
      </c>
    </row>
    <row r="12962" spans="4:9" x14ac:dyDescent="0.25">
      <c r="D12962" s="3">
        <v>93.59</v>
      </c>
      <c r="E12962" s="2">
        <v>0.33365</v>
      </c>
      <c r="H12962" s="3">
        <v>105.07</v>
      </c>
      <c r="I12962" s="2">
        <v>0.46920000000000001</v>
      </c>
    </row>
    <row r="12963" spans="4:9" x14ac:dyDescent="0.25">
      <c r="D12963" s="3">
        <v>93.66</v>
      </c>
      <c r="E12963" s="2">
        <v>0.33365</v>
      </c>
      <c r="H12963" s="3">
        <v>105.13</v>
      </c>
      <c r="I12963" s="2">
        <v>0.46920000000000001</v>
      </c>
    </row>
    <row r="12964" spans="4:9" x14ac:dyDescent="0.25">
      <c r="D12964" s="3">
        <v>93.72</v>
      </c>
      <c r="E12964" s="2">
        <v>0.33365</v>
      </c>
      <c r="H12964" s="3">
        <v>105.2</v>
      </c>
      <c r="I12964" s="2">
        <v>0.46929999999999999</v>
      </c>
    </row>
    <row r="12965" spans="4:9" x14ac:dyDescent="0.25">
      <c r="D12965" s="3">
        <v>93.79</v>
      </c>
      <c r="E12965" s="2">
        <v>0.33365</v>
      </c>
      <c r="H12965" s="3">
        <v>105.26</v>
      </c>
      <c r="I12965" s="2">
        <v>0.46929999999999999</v>
      </c>
    </row>
    <row r="12966" spans="4:9" x14ac:dyDescent="0.25">
      <c r="D12966" s="3">
        <v>93.86</v>
      </c>
      <c r="E12966" s="2">
        <v>0.33365</v>
      </c>
      <c r="H12966" s="3">
        <v>105.33</v>
      </c>
      <c r="I12966" s="2">
        <v>0.46929999999999999</v>
      </c>
    </row>
    <row r="12967" spans="4:9" x14ac:dyDescent="0.25">
      <c r="D12967" s="3">
        <v>93.92</v>
      </c>
      <c r="E12967" s="2">
        <v>0.33374999999999999</v>
      </c>
      <c r="H12967" s="3">
        <v>105.4</v>
      </c>
      <c r="I12967" s="2">
        <v>0.46939999999999998</v>
      </c>
    </row>
    <row r="12968" spans="4:9" x14ac:dyDescent="0.25">
      <c r="D12968" s="3">
        <v>93.99</v>
      </c>
      <c r="E12968" s="2">
        <v>0.33374999999999999</v>
      </c>
      <c r="H12968" s="3">
        <v>105.47</v>
      </c>
      <c r="I12968" s="2">
        <v>0.46939999999999998</v>
      </c>
    </row>
    <row r="12969" spans="4:9" x14ac:dyDescent="0.25">
      <c r="D12969" s="3">
        <v>94.06</v>
      </c>
      <c r="E12969" s="2">
        <v>0.33374999999999999</v>
      </c>
      <c r="H12969" s="3">
        <v>105.53</v>
      </c>
      <c r="I12969" s="2">
        <v>0.46939999999999998</v>
      </c>
    </row>
    <row r="12970" spans="4:9" x14ac:dyDescent="0.25">
      <c r="D12970" s="3">
        <v>94.12</v>
      </c>
      <c r="E12970" s="2">
        <v>0.33374999999999999</v>
      </c>
      <c r="H12970" s="3">
        <v>105.6</v>
      </c>
      <c r="I12970" s="2">
        <v>0.46949999999999997</v>
      </c>
    </row>
    <row r="12971" spans="4:9" x14ac:dyDescent="0.25">
      <c r="D12971" s="3">
        <v>94.19</v>
      </c>
      <c r="E12971" s="2">
        <v>0.33374999999999999</v>
      </c>
      <c r="H12971" s="3">
        <v>105.67</v>
      </c>
      <c r="I12971" s="2">
        <v>0.46949999999999997</v>
      </c>
    </row>
    <row r="12972" spans="4:9" x14ac:dyDescent="0.25">
      <c r="D12972" s="3">
        <v>94.26</v>
      </c>
      <c r="E12972" s="2">
        <v>0.33374999999999999</v>
      </c>
      <c r="H12972" s="3">
        <v>105.73</v>
      </c>
      <c r="I12972" s="2">
        <v>0.46960000000000002</v>
      </c>
    </row>
    <row r="12973" spans="4:9" x14ac:dyDescent="0.25">
      <c r="D12973" s="3">
        <v>94.32</v>
      </c>
      <c r="E12973" s="2">
        <v>0.33384999999999998</v>
      </c>
      <c r="H12973" s="3">
        <v>105.8</v>
      </c>
      <c r="I12973" s="2">
        <v>0.46960000000000002</v>
      </c>
    </row>
    <row r="12974" spans="4:9" x14ac:dyDescent="0.25">
      <c r="D12974" s="3">
        <v>94.39</v>
      </c>
      <c r="E12974" s="2">
        <v>0.33384999999999998</v>
      </c>
      <c r="H12974" s="3">
        <v>105.87</v>
      </c>
      <c r="I12974" s="2">
        <v>0.46960000000000002</v>
      </c>
    </row>
    <row r="12975" spans="4:9" x14ac:dyDescent="0.25">
      <c r="D12975" s="3">
        <v>94.46</v>
      </c>
      <c r="E12975" s="2">
        <v>0.33384999999999998</v>
      </c>
      <c r="H12975" s="3">
        <v>105.93</v>
      </c>
      <c r="I12975" s="2">
        <v>0.46970000000000001</v>
      </c>
    </row>
    <row r="12976" spans="4:9" x14ac:dyDescent="0.25">
      <c r="D12976" s="3">
        <v>94.52</v>
      </c>
      <c r="E12976" s="2">
        <v>0.33384999999999998</v>
      </c>
      <c r="H12976" s="3">
        <v>106</v>
      </c>
      <c r="I12976" s="2">
        <v>0.46970000000000001</v>
      </c>
    </row>
    <row r="12977" spans="4:9" x14ac:dyDescent="0.25">
      <c r="D12977" s="3">
        <v>94.59</v>
      </c>
      <c r="E12977" s="2">
        <v>0.33384999999999998</v>
      </c>
      <c r="H12977" s="3">
        <v>106.07</v>
      </c>
      <c r="I12977" s="2">
        <v>0.46970000000000001</v>
      </c>
    </row>
    <row r="12978" spans="4:9" x14ac:dyDescent="0.25">
      <c r="D12978" s="3">
        <v>94.66</v>
      </c>
      <c r="E12978" s="2">
        <v>0.33384999999999998</v>
      </c>
      <c r="H12978" s="3">
        <v>106.13</v>
      </c>
      <c r="I12978" s="2">
        <v>0.4698</v>
      </c>
    </row>
    <row r="12979" spans="4:9" x14ac:dyDescent="0.25">
      <c r="D12979" s="3">
        <v>94.72</v>
      </c>
      <c r="E12979" s="2">
        <v>0.33384999999999998</v>
      </c>
      <c r="H12979" s="3">
        <v>106.2</v>
      </c>
      <c r="I12979" s="2">
        <v>0.4698</v>
      </c>
    </row>
    <row r="12980" spans="4:9" x14ac:dyDescent="0.25">
      <c r="D12980" s="3">
        <v>94.79</v>
      </c>
      <c r="E12980" s="2">
        <v>0.33395000000000002</v>
      </c>
      <c r="H12980" s="3">
        <v>106.27</v>
      </c>
      <c r="I12980" s="2">
        <v>0.4698</v>
      </c>
    </row>
    <row r="12981" spans="4:9" x14ac:dyDescent="0.25">
      <c r="D12981" s="3">
        <v>94.86</v>
      </c>
      <c r="E12981" s="2">
        <v>0.33395000000000002</v>
      </c>
      <c r="H12981" s="3">
        <v>106.33</v>
      </c>
      <c r="I12981" s="2">
        <v>0.46989999999999998</v>
      </c>
    </row>
    <row r="12982" spans="4:9" x14ac:dyDescent="0.25">
      <c r="D12982" s="3">
        <v>94.92</v>
      </c>
      <c r="E12982" s="2">
        <v>0.33395000000000002</v>
      </c>
      <c r="H12982" s="3">
        <v>106.4</v>
      </c>
      <c r="I12982" s="2">
        <v>0.46989999999999998</v>
      </c>
    </row>
    <row r="12983" spans="4:9" x14ac:dyDescent="0.25">
      <c r="D12983" s="3">
        <v>94.99</v>
      </c>
      <c r="E12983" s="2">
        <v>0.33395000000000002</v>
      </c>
      <c r="H12983" s="3">
        <v>106.47</v>
      </c>
      <c r="I12983" s="2">
        <v>0.47</v>
      </c>
    </row>
    <row r="12984" spans="4:9" x14ac:dyDescent="0.25">
      <c r="D12984" s="3">
        <v>95.06</v>
      </c>
      <c r="E12984" s="2">
        <v>0.33395000000000002</v>
      </c>
      <c r="H12984" s="3">
        <v>106.53</v>
      </c>
      <c r="I12984" s="2">
        <v>0.47</v>
      </c>
    </row>
    <row r="12985" spans="4:9" x14ac:dyDescent="0.25">
      <c r="D12985" s="3">
        <v>95.12</v>
      </c>
      <c r="E12985" s="2">
        <v>0.33395000000000002</v>
      </c>
      <c r="H12985" s="3">
        <v>106.6</v>
      </c>
      <c r="I12985" s="2">
        <v>0.47</v>
      </c>
    </row>
    <row r="12986" spans="4:9" x14ac:dyDescent="0.25">
      <c r="D12986" s="3">
        <v>95.19</v>
      </c>
      <c r="E12986" s="2">
        <v>0.33405000000000001</v>
      </c>
      <c r="H12986" s="3">
        <v>106.67</v>
      </c>
      <c r="I12986" s="2">
        <v>0.47010000000000002</v>
      </c>
    </row>
    <row r="12987" spans="4:9" x14ac:dyDescent="0.25">
      <c r="D12987" s="3">
        <v>95.26</v>
      </c>
      <c r="E12987" s="2">
        <v>0.33405000000000001</v>
      </c>
      <c r="H12987" s="3">
        <v>106.73</v>
      </c>
      <c r="I12987" s="2">
        <v>0.47010000000000002</v>
      </c>
    </row>
    <row r="12988" spans="4:9" x14ac:dyDescent="0.25">
      <c r="D12988" s="3">
        <v>95.32</v>
      </c>
      <c r="E12988" s="2">
        <v>0.33405000000000001</v>
      </c>
      <c r="H12988" s="3">
        <v>106.8</v>
      </c>
      <c r="I12988" s="2">
        <v>0.47010000000000002</v>
      </c>
    </row>
    <row r="12989" spans="4:9" x14ac:dyDescent="0.25">
      <c r="D12989" s="3">
        <v>95.39</v>
      </c>
      <c r="E12989" s="2">
        <v>0.33405000000000001</v>
      </c>
      <c r="H12989" s="3">
        <v>106.87</v>
      </c>
      <c r="I12989" s="2">
        <v>0.47020000000000001</v>
      </c>
    </row>
    <row r="12990" spans="4:9" x14ac:dyDescent="0.25">
      <c r="D12990" s="3">
        <v>95.46</v>
      </c>
      <c r="E12990" s="2">
        <v>0.33405000000000001</v>
      </c>
      <c r="H12990" s="3">
        <v>106.93</v>
      </c>
      <c r="I12990" s="2">
        <v>0.47020000000000001</v>
      </c>
    </row>
    <row r="12991" spans="4:9" x14ac:dyDescent="0.25">
      <c r="D12991" s="3">
        <v>95.52</v>
      </c>
      <c r="E12991" s="2">
        <v>0.33405000000000001</v>
      </c>
      <c r="H12991" s="3">
        <v>107</v>
      </c>
      <c r="I12991" s="2">
        <v>0.4703</v>
      </c>
    </row>
    <row r="12992" spans="4:9" x14ac:dyDescent="0.25">
      <c r="D12992" s="3">
        <v>95.59</v>
      </c>
      <c r="E12992" s="2">
        <v>0.33405000000000001</v>
      </c>
      <c r="H12992" s="3">
        <v>107.07</v>
      </c>
      <c r="I12992" s="2">
        <v>0.4703</v>
      </c>
    </row>
    <row r="12993" spans="4:9" x14ac:dyDescent="0.25">
      <c r="D12993" s="3">
        <v>95.66</v>
      </c>
      <c r="E12993" s="2">
        <v>0.33415</v>
      </c>
      <c r="H12993" s="3">
        <v>107.13</v>
      </c>
      <c r="I12993" s="2">
        <v>0.4703</v>
      </c>
    </row>
    <row r="12994" spans="4:9" x14ac:dyDescent="0.25">
      <c r="D12994" s="3">
        <v>95.72</v>
      </c>
      <c r="E12994" s="2">
        <v>0.33415</v>
      </c>
      <c r="H12994" s="3">
        <v>107.2</v>
      </c>
      <c r="I12994" s="2">
        <v>0.47039999999999998</v>
      </c>
    </row>
    <row r="12995" spans="4:9" x14ac:dyDescent="0.25">
      <c r="D12995" s="3">
        <v>95.79</v>
      </c>
      <c r="E12995" s="2">
        <v>0.33415</v>
      </c>
      <c r="H12995" s="3">
        <v>107.27</v>
      </c>
      <c r="I12995" s="2">
        <v>0.47039999999999998</v>
      </c>
    </row>
    <row r="12996" spans="4:9" x14ac:dyDescent="0.25">
      <c r="D12996" s="3">
        <v>95.86</v>
      </c>
      <c r="E12996" s="2">
        <v>0.33415</v>
      </c>
      <c r="H12996" s="3">
        <v>107.33</v>
      </c>
      <c r="I12996" s="2">
        <v>0.47039999999999998</v>
      </c>
    </row>
    <row r="12997" spans="4:9" x14ac:dyDescent="0.25">
      <c r="D12997" s="3">
        <v>95.92</v>
      </c>
      <c r="E12997" s="2">
        <v>0.33415</v>
      </c>
      <c r="H12997" s="3">
        <v>107.4</v>
      </c>
      <c r="I12997" s="2">
        <v>0.47049999999999997</v>
      </c>
    </row>
    <row r="12998" spans="4:9" x14ac:dyDescent="0.25">
      <c r="D12998" s="3">
        <v>95.99</v>
      </c>
      <c r="E12998" s="2">
        <v>0.33415</v>
      </c>
      <c r="H12998" s="3">
        <v>107.47</v>
      </c>
      <c r="I12998" s="2">
        <v>0.47049999999999997</v>
      </c>
    </row>
    <row r="12999" spans="4:9" x14ac:dyDescent="0.25">
      <c r="D12999" s="3">
        <v>96.06</v>
      </c>
      <c r="E12999" s="2">
        <v>0.33424999999999999</v>
      </c>
      <c r="H12999" s="3">
        <v>107.53</v>
      </c>
      <c r="I12999" s="2">
        <v>0.47060000000000002</v>
      </c>
    </row>
    <row r="13000" spans="4:9" x14ac:dyDescent="0.25">
      <c r="D13000" s="3">
        <v>96.13</v>
      </c>
      <c r="E13000" s="2">
        <v>0.33424999999999999</v>
      </c>
      <c r="H13000" s="3">
        <v>107.6</v>
      </c>
      <c r="I13000" s="2">
        <v>0.47060000000000002</v>
      </c>
    </row>
    <row r="13001" spans="4:9" x14ac:dyDescent="0.25">
      <c r="D13001" s="3">
        <v>96.19</v>
      </c>
      <c r="E13001" s="2">
        <v>0.33424999999999999</v>
      </c>
      <c r="H13001" s="3">
        <v>107.67</v>
      </c>
      <c r="I13001" s="2">
        <v>0.47060000000000002</v>
      </c>
    </row>
    <row r="13002" spans="4:9" x14ac:dyDescent="0.25">
      <c r="D13002" s="3">
        <v>96.26</v>
      </c>
      <c r="E13002" s="2">
        <v>0.33424999999999999</v>
      </c>
      <c r="H13002" s="3">
        <v>107.73</v>
      </c>
      <c r="I13002" s="2">
        <v>0.47070000000000001</v>
      </c>
    </row>
    <row r="13003" spans="4:9" x14ac:dyDescent="0.25">
      <c r="D13003" s="3">
        <v>96.33</v>
      </c>
      <c r="E13003" s="2">
        <v>0.33424999999999999</v>
      </c>
      <c r="H13003" s="3">
        <v>107.8</v>
      </c>
      <c r="I13003" s="2">
        <v>0.47070000000000001</v>
      </c>
    </row>
    <row r="13004" spans="4:9" x14ac:dyDescent="0.25">
      <c r="D13004" s="3">
        <v>96.39</v>
      </c>
      <c r="E13004" s="2">
        <v>0.33424999999999999</v>
      </c>
      <c r="H13004" s="3">
        <v>107.87</v>
      </c>
      <c r="I13004" s="2">
        <v>0.4708</v>
      </c>
    </row>
    <row r="13005" spans="4:9" x14ac:dyDescent="0.25">
      <c r="D13005" s="3">
        <v>96.46</v>
      </c>
      <c r="E13005" s="2">
        <v>0.33424999999999999</v>
      </c>
      <c r="H13005" s="3">
        <v>107.93</v>
      </c>
      <c r="I13005" s="2">
        <v>0.4708</v>
      </c>
    </row>
    <row r="13006" spans="4:9" x14ac:dyDescent="0.25">
      <c r="D13006" s="3">
        <v>96.53</v>
      </c>
      <c r="E13006" s="2">
        <v>0.33434999999999998</v>
      </c>
      <c r="H13006" s="3">
        <v>108</v>
      </c>
      <c r="I13006" s="2">
        <v>0.4708</v>
      </c>
    </row>
    <row r="13007" spans="4:9" x14ac:dyDescent="0.25">
      <c r="D13007" s="3">
        <v>96.59</v>
      </c>
      <c r="E13007" s="2">
        <v>0.33434999999999998</v>
      </c>
      <c r="H13007" s="3">
        <v>108.07</v>
      </c>
      <c r="I13007" s="2">
        <v>0.47089999999999999</v>
      </c>
    </row>
    <row r="13008" spans="4:9" x14ac:dyDescent="0.25">
      <c r="D13008" s="3">
        <v>96.66</v>
      </c>
      <c r="E13008" s="2">
        <v>0.33434999999999998</v>
      </c>
      <c r="H13008" s="3">
        <v>108.13</v>
      </c>
      <c r="I13008" s="2">
        <v>0.47089999999999999</v>
      </c>
    </row>
    <row r="13009" spans="4:9" x14ac:dyDescent="0.25">
      <c r="D13009" s="3">
        <v>96.73</v>
      </c>
      <c r="E13009" s="2">
        <v>0.33434999999999998</v>
      </c>
      <c r="H13009" s="3">
        <v>108.2</v>
      </c>
      <c r="I13009" s="2">
        <v>0.47089999999999999</v>
      </c>
    </row>
    <row r="13010" spans="4:9" x14ac:dyDescent="0.25">
      <c r="D13010" s="3">
        <v>96.79</v>
      </c>
      <c r="E13010" s="2">
        <v>0.33434999999999998</v>
      </c>
      <c r="H13010" s="3">
        <v>108.27</v>
      </c>
      <c r="I13010" s="2">
        <v>0.47099999999999997</v>
      </c>
    </row>
    <row r="13011" spans="4:9" x14ac:dyDescent="0.25">
      <c r="D13011" s="3">
        <v>96.86</v>
      </c>
      <c r="E13011" s="2">
        <v>0.33434999999999998</v>
      </c>
      <c r="H13011" s="3">
        <v>108.33</v>
      </c>
      <c r="I13011" s="2">
        <v>0.47099999999999997</v>
      </c>
    </row>
    <row r="13012" spans="4:9" x14ac:dyDescent="0.25">
      <c r="D13012" s="3">
        <v>96.93</v>
      </c>
      <c r="E13012" s="2">
        <v>0.33434999999999998</v>
      </c>
      <c r="H13012" s="3">
        <v>108.4</v>
      </c>
      <c r="I13012" s="2">
        <v>0.47099999999999997</v>
      </c>
    </row>
    <row r="13013" spans="4:9" x14ac:dyDescent="0.25">
      <c r="D13013" s="3">
        <v>96.99</v>
      </c>
      <c r="E13013" s="2">
        <v>0.33445000000000003</v>
      </c>
      <c r="H13013" s="3">
        <v>108.47</v>
      </c>
      <c r="I13013" s="2">
        <v>0.47110000000000002</v>
      </c>
    </row>
    <row r="13014" spans="4:9" x14ac:dyDescent="0.25">
      <c r="D13014" s="3">
        <v>97.06</v>
      </c>
      <c r="E13014" s="2">
        <v>0.33445000000000003</v>
      </c>
      <c r="H13014" s="3">
        <v>108.54</v>
      </c>
      <c r="I13014" s="2">
        <v>0.47110000000000002</v>
      </c>
    </row>
    <row r="13015" spans="4:9" x14ac:dyDescent="0.25">
      <c r="D13015" s="3">
        <v>97.13</v>
      </c>
      <c r="E13015" s="2">
        <v>0.33445000000000003</v>
      </c>
      <c r="H13015" s="3">
        <v>108.6</v>
      </c>
      <c r="I13015" s="2">
        <v>0.47120000000000001</v>
      </c>
    </row>
    <row r="13016" spans="4:9" x14ac:dyDescent="0.25">
      <c r="D13016" s="3">
        <v>97.19</v>
      </c>
      <c r="E13016" s="2">
        <v>0.33445000000000003</v>
      </c>
      <c r="H13016" s="3">
        <v>108.67</v>
      </c>
      <c r="I13016" s="2">
        <v>0.47120000000000001</v>
      </c>
    </row>
    <row r="13017" spans="4:9" x14ac:dyDescent="0.25">
      <c r="D13017" s="3">
        <v>97.26</v>
      </c>
      <c r="E13017" s="2">
        <v>0.33445000000000003</v>
      </c>
      <c r="H13017" s="3">
        <v>108.73</v>
      </c>
      <c r="I13017" s="2">
        <v>0.47120000000000001</v>
      </c>
    </row>
    <row r="13018" spans="4:9" x14ac:dyDescent="0.25">
      <c r="D13018" s="3">
        <v>97.33</v>
      </c>
      <c r="E13018" s="2">
        <v>0.33445000000000003</v>
      </c>
      <c r="H13018" s="3">
        <v>108.8</v>
      </c>
      <c r="I13018" s="2">
        <v>0.4713</v>
      </c>
    </row>
    <row r="13019" spans="4:9" x14ac:dyDescent="0.25">
      <c r="D13019" s="3">
        <v>97.39</v>
      </c>
      <c r="E13019" s="2">
        <v>0.33445000000000003</v>
      </c>
      <c r="H13019" s="3">
        <v>108.87</v>
      </c>
      <c r="I13019" s="2">
        <v>0.4713</v>
      </c>
    </row>
    <row r="13020" spans="4:9" x14ac:dyDescent="0.25">
      <c r="D13020" s="3">
        <v>97.46</v>
      </c>
      <c r="E13020" s="2">
        <v>0.33455000000000001</v>
      </c>
      <c r="H13020" s="3">
        <v>108.94</v>
      </c>
      <c r="I13020" s="2">
        <v>0.4713</v>
      </c>
    </row>
    <row r="13021" spans="4:9" x14ac:dyDescent="0.25">
      <c r="D13021" s="3">
        <v>97.53</v>
      </c>
      <c r="E13021" s="2">
        <v>0.33455000000000001</v>
      </c>
      <c r="H13021" s="3">
        <v>109</v>
      </c>
      <c r="I13021" s="2">
        <v>0.47139999999999999</v>
      </c>
    </row>
    <row r="13022" spans="4:9" x14ac:dyDescent="0.25">
      <c r="D13022" s="3">
        <v>97.59</v>
      </c>
      <c r="E13022" s="2">
        <v>0.33455000000000001</v>
      </c>
      <c r="H13022" s="3">
        <v>109.07</v>
      </c>
      <c r="I13022" s="2">
        <v>0.47139999999999999</v>
      </c>
    </row>
    <row r="13023" spans="4:9" x14ac:dyDescent="0.25">
      <c r="D13023" s="3">
        <v>97.66</v>
      </c>
      <c r="E13023" s="2">
        <v>0.33455000000000001</v>
      </c>
      <c r="H13023" s="3">
        <v>109.14</v>
      </c>
      <c r="I13023" s="2">
        <v>0.47149999999999997</v>
      </c>
    </row>
    <row r="13024" spans="4:9" x14ac:dyDescent="0.25">
      <c r="D13024" s="3">
        <v>97.73</v>
      </c>
      <c r="E13024" s="2">
        <v>0.33455000000000001</v>
      </c>
      <c r="H13024" s="3">
        <v>109.2</v>
      </c>
      <c r="I13024" s="2">
        <v>0.47149999999999997</v>
      </c>
    </row>
    <row r="13025" spans="4:9" x14ac:dyDescent="0.25">
      <c r="D13025" s="3">
        <v>97.79</v>
      </c>
      <c r="E13025" s="2">
        <v>0.33455000000000001</v>
      </c>
      <c r="H13025" s="3">
        <v>109.27</v>
      </c>
      <c r="I13025" s="2">
        <v>0.47149999999999997</v>
      </c>
    </row>
    <row r="13026" spans="4:9" x14ac:dyDescent="0.25">
      <c r="D13026" s="3">
        <v>97.86</v>
      </c>
      <c r="E13026" s="2">
        <v>0.33455000000000001</v>
      </c>
      <c r="H13026" s="3">
        <v>109.34</v>
      </c>
      <c r="I13026" s="2">
        <v>0.47160000000000002</v>
      </c>
    </row>
    <row r="13027" spans="4:9" x14ac:dyDescent="0.25">
      <c r="D13027" s="3">
        <v>97.93</v>
      </c>
      <c r="E13027" s="2">
        <v>0.33455000000000001</v>
      </c>
      <c r="H13027" s="3">
        <v>109.4</v>
      </c>
      <c r="I13027" s="2">
        <v>0.47160000000000002</v>
      </c>
    </row>
    <row r="13028" spans="4:9" x14ac:dyDescent="0.25">
      <c r="D13028" s="3">
        <v>98</v>
      </c>
      <c r="E13028" s="2">
        <v>0.33455000000000001</v>
      </c>
      <c r="H13028" s="3">
        <v>109.47</v>
      </c>
      <c r="I13028" s="2">
        <v>0.47160000000000002</v>
      </c>
    </row>
    <row r="13029" spans="4:9" x14ac:dyDescent="0.25">
      <c r="D13029" s="3">
        <v>98.06</v>
      </c>
      <c r="E13029" s="2">
        <v>0.33465</v>
      </c>
      <c r="H13029" s="3">
        <v>109.54</v>
      </c>
      <c r="I13029" s="2">
        <v>0.47170000000000001</v>
      </c>
    </row>
    <row r="13030" spans="4:9" x14ac:dyDescent="0.25">
      <c r="D13030" s="3">
        <v>98.13</v>
      </c>
      <c r="E13030" s="2">
        <v>0.33465</v>
      </c>
      <c r="H13030" s="3">
        <v>109.6</v>
      </c>
      <c r="I13030" s="2">
        <v>0.47170000000000001</v>
      </c>
    </row>
    <row r="13031" spans="4:9" x14ac:dyDescent="0.25">
      <c r="D13031" s="3">
        <v>98.2</v>
      </c>
      <c r="E13031" s="2">
        <v>0.33465</v>
      </c>
      <c r="H13031" s="3">
        <v>109.67</v>
      </c>
      <c r="I13031" s="2">
        <v>0.47170000000000001</v>
      </c>
    </row>
    <row r="13032" spans="4:9" x14ac:dyDescent="0.25">
      <c r="D13032" s="3">
        <v>98.26</v>
      </c>
      <c r="E13032" s="2">
        <v>0.33465</v>
      </c>
      <c r="H13032" s="3">
        <v>109.74</v>
      </c>
      <c r="I13032" s="2">
        <v>0.4718</v>
      </c>
    </row>
    <row r="13033" spans="4:9" x14ac:dyDescent="0.25">
      <c r="D13033" s="3">
        <v>98.33</v>
      </c>
      <c r="E13033" s="2">
        <v>0.33465</v>
      </c>
      <c r="H13033" s="3">
        <v>109.8</v>
      </c>
      <c r="I13033" s="2">
        <v>0.4718</v>
      </c>
    </row>
    <row r="13034" spans="4:9" x14ac:dyDescent="0.25">
      <c r="D13034" s="3">
        <v>98.39</v>
      </c>
      <c r="E13034" s="2">
        <v>0.33465</v>
      </c>
      <c r="H13034" s="3">
        <v>109.87</v>
      </c>
      <c r="I13034" s="2">
        <v>0.47189999999999999</v>
      </c>
    </row>
    <row r="13035" spans="4:9" x14ac:dyDescent="0.25">
      <c r="D13035" s="3">
        <v>98.46</v>
      </c>
      <c r="E13035" s="2">
        <v>0.33465</v>
      </c>
      <c r="H13035" s="3">
        <v>109.94</v>
      </c>
      <c r="I13035" s="2">
        <v>0.47189999999999999</v>
      </c>
    </row>
    <row r="13036" spans="4:9" x14ac:dyDescent="0.25">
      <c r="D13036" s="3">
        <v>98.53</v>
      </c>
      <c r="E13036" s="2">
        <v>0.33465</v>
      </c>
      <c r="H13036" s="3">
        <v>110</v>
      </c>
      <c r="I13036" s="2">
        <v>0.47199999999999998</v>
      </c>
    </row>
    <row r="13037" spans="4:9" x14ac:dyDescent="0.25">
      <c r="D13037" s="3">
        <v>98.6</v>
      </c>
      <c r="E13037" s="2">
        <v>0.33474999999999999</v>
      </c>
      <c r="H13037" s="3">
        <v>110.07</v>
      </c>
      <c r="I13037" s="2">
        <v>0.47199999999999998</v>
      </c>
    </row>
    <row r="13038" spans="4:9" x14ac:dyDescent="0.25">
      <c r="D13038" s="3">
        <v>98.66</v>
      </c>
      <c r="E13038" s="2">
        <v>0.33474999999999999</v>
      </c>
      <c r="H13038" s="3">
        <v>110.14</v>
      </c>
      <c r="I13038" s="2">
        <v>0.47199999999999998</v>
      </c>
    </row>
    <row r="13039" spans="4:9" x14ac:dyDescent="0.25">
      <c r="D13039" s="3">
        <v>98.73</v>
      </c>
      <c r="E13039" s="2">
        <v>0.33474999999999999</v>
      </c>
      <c r="H13039" s="3">
        <v>110.2</v>
      </c>
      <c r="I13039" s="2">
        <v>0.47210000000000002</v>
      </c>
    </row>
    <row r="13040" spans="4:9" x14ac:dyDescent="0.25">
      <c r="D13040" s="3">
        <v>98.8</v>
      </c>
      <c r="E13040" s="2">
        <v>0.33474999999999999</v>
      </c>
      <c r="H13040" s="3">
        <v>110.27</v>
      </c>
      <c r="I13040" s="2">
        <v>0.47210000000000002</v>
      </c>
    </row>
    <row r="13041" spans="4:9" x14ac:dyDescent="0.25">
      <c r="D13041" s="3">
        <v>98.86</v>
      </c>
      <c r="E13041" s="2">
        <v>0.33474999999999999</v>
      </c>
      <c r="H13041" s="3">
        <v>110.34</v>
      </c>
      <c r="I13041" s="2">
        <v>0.47210000000000002</v>
      </c>
    </row>
    <row r="13042" spans="4:9" x14ac:dyDescent="0.25">
      <c r="D13042" s="3">
        <v>98.93</v>
      </c>
      <c r="E13042" s="2">
        <v>0.33474999999999999</v>
      </c>
      <c r="H13042" s="3">
        <v>110.4</v>
      </c>
      <c r="I13042" s="2">
        <v>0.47220000000000001</v>
      </c>
    </row>
    <row r="13043" spans="4:9" x14ac:dyDescent="0.25">
      <c r="D13043" s="3">
        <v>99</v>
      </c>
      <c r="E13043" s="2">
        <v>0.33474999999999999</v>
      </c>
      <c r="H13043" s="3">
        <v>110.47</v>
      </c>
      <c r="I13043" s="2">
        <v>0.47220000000000001</v>
      </c>
    </row>
    <row r="13044" spans="4:9" x14ac:dyDescent="0.25">
      <c r="D13044" s="3">
        <v>99.06</v>
      </c>
      <c r="E13044" s="2">
        <v>0.33474999999999999</v>
      </c>
      <c r="H13044" s="3">
        <v>110.54</v>
      </c>
      <c r="I13044" s="2">
        <v>0.4723</v>
      </c>
    </row>
    <row r="13045" spans="4:9" x14ac:dyDescent="0.25">
      <c r="D13045" s="3">
        <v>99.13</v>
      </c>
      <c r="E13045" s="2">
        <v>0.33474999999999999</v>
      </c>
      <c r="H13045" s="3">
        <v>110.6</v>
      </c>
      <c r="I13045" s="2">
        <v>0.4723</v>
      </c>
    </row>
    <row r="13046" spans="4:9" x14ac:dyDescent="0.25">
      <c r="D13046" s="3">
        <v>99.2</v>
      </c>
      <c r="E13046" s="2">
        <v>0.33474999999999999</v>
      </c>
      <c r="H13046" s="3">
        <v>110.67</v>
      </c>
      <c r="I13046" s="2">
        <v>0.4723</v>
      </c>
    </row>
    <row r="13047" spans="4:9" x14ac:dyDescent="0.25">
      <c r="D13047" s="3">
        <v>99.26</v>
      </c>
      <c r="E13047" s="2">
        <v>0.33474999999999999</v>
      </c>
      <c r="H13047" s="3">
        <v>110.74</v>
      </c>
      <c r="I13047" s="2">
        <v>0.47239999999999999</v>
      </c>
    </row>
    <row r="13048" spans="4:9" x14ac:dyDescent="0.25">
      <c r="D13048" s="3">
        <v>99.33</v>
      </c>
      <c r="E13048" s="2">
        <v>0.33484999999999998</v>
      </c>
      <c r="H13048" s="3">
        <v>110.8</v>
      </c>
      <c r="I13048" s="2">
        <v>0.47239999999999999</v>
      </c>
    </row>
    <row r="13049" spans="4:9" x14ac:dyDescent="0.25">
      <c r="D13049" s="3">
        <v>99.4</v>
      </c>
      <c r="E13049" s="2">
        <v>0.33484999999999998</v>
      </c>
      <c r="H13049" s="3">
        <v>110.87</v>
      </c>
      <c r="I13049" s="2">
        <v>0.47239999999999999</v>
      </c>
    </row>
    <row r="13050" spans="4:9" x14ac:dyDescent="0.25">
      <c r="D13050" s="3">
        <v>99.46</v>
      </c>
      <c r="E13050" s="2">
        <v>0.33484999999999998</v>
      </c>
      <c r="H13050" s="3">
        <v>110.94</v>
      </c>
      <c r="I13050" s="2">
        <v>0.47249999999999998</v>
      </c>
    </row>
    <row r="13051" spans="4:9" x14ac:dyDescent="0.25">
      <c r="D13051" s="3">
        <v>99.53</v>
      </c>
      <c r="E13051" s="2">
        <v>0.33484999999999998</v>
      </c>
      <c r="H13051" s="3">
        <v>111</v>
      </c>
      <c r="I13051" s="2">
        <v>0.47249999999999998</v>
      </c>
    </row>
    <row r="13052" spans="4:9" x14ac:dyDescent="0.25">
      <c r="D13052" s="3">
        <v>99.6</v>
      </c>
      <c r="E13052" s="2">
        <v>0.33484999999999998</v>
      </c>
      <c r="H13052" s="3">
        <v>111.07</v>
      </c>
      <c r="I13052" s="2">
        <v>0.47260000000000002</v>
      </c>
    </row>
    <row r="13053" spans="4:9" x14ac:dyDescent="0.25">
      <c r="D13053" s="3">
        <v>99.66</v>
      </c>
      <c r="E13053" s="2">
        <v>0.33484999999999998</v>
      </c>
      <c r="H13053" s="3">
        <v>111.14</v>
      </c>
      <c r="I13053" s="2">
        <v>0.47260000000000002</v>
      </c>
    </row>
    <row r="13054" spans="4:9" x14ac:dyDescent="0.25">
      <c r="D13054" s="3">
        <v>99.73</v>
      </c>
      <c r="E13054" s="2">
        <v>0.33484999999999998</v>
      </c>
      <c r="H13054" s="3">
        <v>111.2</v>
      </c>
      <c r="I13054" s="2">
        <v>0.47260000000000002</v>
      </c>
    </row>
    <row r="13055" spans="4:9" x14ac:dyDescent="0.25">
      <c r="D13055" s="3">
        <v>99.8</v>
      </c>
      <c r="E13055" s="2">
        <v>0.33484999999999998</v>
      </c>
      <c r="H13055" s="3">
        <v>111.27</v>
      </c>
      <c r="I13055" s="2">
        <v>0.47270000000000001</v>
      </c>
    </row>
    <row r="13056" spans="4:9" x14ac:dyDescent="0.25">
      <c r="D13056" s="3">
        <v>99.86</v>
      </c>
      <c r="E13056" s="2">
        <v>0.33484999999999998</v>
      </c>
      <c r="H13056" s="3">
        <v>111.34</v>
      </c>
      <c r="I13056" s="2">
        <v>0.47270000000000001</v>
      </c>
    </row>
    <row r="13057" spans="4:9" x14ac:dyDescent="0.25">
      <c r="D13057" s="3">
        <v>99.93</v>
      </c>
      <c r="E13057" s="2">
        <v>0.33484999999999998</v>
      </c>
      <c r="H13057" s="3">
        <v>111.4</v>
      </c>
      <c r="I13057" s="2">
        <v>0.4728</v>
      </c>
    </row>
    <row r="13058" spans="4:9" x14ac:dyDescent="0.25">
      <c r="D13058" s="3">
        <v>100</v>
      </c>
      <c r="E13058" s="2">
        <v>0.33484999999999998</v>
      </c>
      <c r="H13058" s="3">
        <v>111.47</v>
      </c>
      <c r="I13058" s="2">
        <v>0.4728</v>
      </c>
    </row>
    <row r="13059" spans="4:9" x14ac:dyDescent="0.25">
      <c r="D13059" s="3">
        <v>100.06</v>
      </c>
      <c r="E13059" s="2">
        <v>0.33484999999999998</v>
      </c>
      <c r="H13059" s="3">
        <v>111.54</v>
      </c>
      <c r="I13059" s="2">
        <v>0.4728</v>
      </c>
    </row>
    <row r="13060" spans="4:9" x14ac:dyDescent="0.25">
      <c r="D13060" s="3">
        <v>100.13</v>
      </c>
      <c r="E13060" s="2">
        <v>0.33484999999999998</v>
      </c>
      <c r="H13060" s="3">
        <v>111.61</v>
      </c>
      <c r="I13060" s="2">
        <v>0.47289999999999999</v>
      </c>
    </row>
    <row r="13061" spans="4:9" x14ac:dyDescent="0.25">
      <c r="D13061" s="3">
        <v>100.2</v>
      </c>
      <c r="E13061" s="2">
        <v>0.33495000000000003</v>
      </c>
      <c r="H13061" s="3">
        <v>111.67</v>
      </c>
      <c r="I13061" s="2">
        <v>0.47289999999999999</v>
      </c>
    </row>
    <row r="13062" spans="4:9" x14ac:dyDescent="0.25">
      <c r="D13062" s="3">
        <v>100.26</v>
      </c>
      <c r="E13062" s="2">
        <v>0.33484999999999998</v>
      </c>
      <c r="H13062" s="3">
        <v>111.74</v>
      </c>
      <c r="I13062" s="2">
        <v>0.47299999999999998</v>
      </c>
    </row>
    <row r="13063" spans="4:9" x14ac:dyDescent="0.25">
      <c r="D13063" s="3">
        <v>100.33</v>
      </c>
      <c r="E13063" s="2">
        <v>0.33495000000000003</v>
      </c>
      <c r="H13063" s="3">
        <v>111.8</v>
      </c>
      <c r="I13063" s="2">
        <v>0.47299999999999998</v>
      </c>
    </row>
    <row r="13064" spans="4:9" x14ac:dyDescent="0.25">
      <c r="D13064" s="3">
        <v>100.4</v>
      </c>
      <c r="E13064" s="2">
        <v>0.33495000000000003</v>
      </c>
      <c r="H13064" s="3">
        <v>111.87</v>
      </c>
      <c r="I13064" s="2">
        <v>0.47299999999999998</v>
      </c>
    </row>
    <row r="13065" spans="4:9" x14ac:dyDescent="0.25">
      <c r="D13065" s="3">
        <v>100.46</v>
      </c>
      <c r="E13065" s="2">
        <v>0.33495000000000003</v>
      </c>
      <c r="H13065" s="3">
        <v>111.94</v>
      </c>
      <c r="I13065" s="2">
        <v>0.47310000000000002</v>
      </c>
    </row>
    <row r="13066" spans="4:9" x14ac:dyDescent="0.25">
      <c r="D13066" s="3">
        <v>100.53</v>
      </c>
      <c r="E13066" s="2">
        <v>0.33495000000000003</v>
      </c>
      <c r="H13066" s="3">
        <v>112</v>
      </c>
      <c r="I13066" s="2">
        <v>0.47310000000000002</v>
      </c>
    </row>
    <row r="13067" spans="4:9" x14ac:dyDescent="0.25">
      <c r="D13067" s="3">
        <v>100.6</v>
      </c>
      <c r="E13067" s="2">
        <v>0.33495000000000003</v>
      </c>
      <c r="H13067" s="3">
        <v>112.07</v>
      </c>
      <c r="I13067" s="2">
        <v>0.47310000000000002</v>
      </c>
    </row>
    <row r="13068" spans="4:9" x14ac:dyDescent="0.25">
      <c r="D13068" s="3">
        <v>100.66</v>
      </c>
      <c r="E13068" s="2">
        <v>0.33495000000000003</v>
      </c>
      <c r="H13068" s="3">
        <v>112.14</v>
      </c>
      <c r="I13068" s="2">
        <v>0.47320000000000001</v>
      </c>
    </row>
    <row r="13069" spans="4:9" x14ac:dyDescent="0.25">
      <c r="D13069" s="3">
        <v>100.73</v>
      </c>
      <c r="E13069" s="2">
        <v>0.33495000000000003</v>
      </c>
      <c r="H13069" s="3">
        <v>112.21</v>
      </c>
      <c r="I13069" s="2">
        <v>0.47320000000000001</v>
      </c>
    </row>
    <row r="13070" spans="4:9" x14ac:dyDescent="0.25">
      <c r="D13070" s="3">
        <v>100.8</v>
      </c>
      <c r="E13070" s="2">
        <v>0.33495000000000003</v>
      </c>
      <c r="H13070" s="3">
        <v>112.27</v>
      </c>
      <c r="I13070" s="2">
        <v>0.4733</v>
      </c>
    </row>
    <row r="13071" spans="4:9" x14ac:dyDescent="0.25">
      <c r="D13071" s="3">
        <v>100.86</v>
      </c>
      <c r="E13071" s="2">
        <v>0.33495000000000003</v>
      </c>
      <c r="H13071" s="3">
        <v>112.34</v>
      </c>
      <c r="I13071" s="2">
        <v>0.4733</v>
      </c>
    </row>
    <row r="13072" spans="4:9" x14ac:dyDescent="0.25">
      <c r="D13072" s="3">
        <v>100.93</v>
      </c>
      <c r="E13072" s="2">
        <v>0.33495000000000003</v>
      </c>
      <c r="H13072" s="3">
        <v>112.41</v>
      </c>
      <c r="I13072" s="2">
        <v>0.4733</v>
      </c>
    </row>
    <row r="13073" spans="4:9" x14ac:dyDescent="0.25">
      <c r="D13073" s="3">
        <v>101</v>
      </c>
      <c r="E13073" s="2">
        <v>0.33495000000000003</v>
      </c>
      <c r="H13073" s="3">
        <v>112.47</v>
      </c>
      <c r="I13073" s="2">
        <v>0.47339999999999999</v>
      </c>
    </row>
    <row r="13074" spans="4:9" x14ac:dyDescent="0.25">
      <c r="D13074" s="3">
        <v>101.07</v>
      </c>
      <c r="E13074" s="2">
        <v>0.33495000000000003</v>
      </c>
      <c r="H13074" s="3">
        <v>112.54</v>
      </c>
      <c r="I13074" s="2">
        <v>0.47339999999999999</v>
      </c>
    </row>
    <row r="13075" spans="4:9" x14ac:dyDescent="0.25">
      <c r="D13075" s="3">
        <v>101.13</v>
      </c>
      <c r="E13075" s="2">
        <v>0.33495000000000003</v>
      </c>
      <c r="H13075" s="3">
        <v>112.61</v>
      </c>
      <c r="I13075" s="2">
        <v>0.47349999999999998</v>
      </c>
    </row>
    <row r="13076" spans="4:9" x14ac:dyDescent="0.25">
      <c r="D13076" s="3">
        <v>101.2</v>
      </c>
      <c r="E13076" s="2">
        <v>0.33495000000000003</v>
      </c>
      <c r="H13076" s="3">
        <v>112.67</v>
      </c>
      <c r="I13076" s="2">
        <v>0.47349999999999998</v>
      </c>
    </row>
    <row r="13077" spans="4:9" x14ac:dyDescent="0.25">
      <c r="D13077" s="3">
        <v>101.26</v>
      </c>
      <c r="E13077" s="2">
        <v>0.33495000000000003</v>
      </c>
      <c r="H13077" s="3">
        <v>112.74</v>
      </c>
      <c r="I13077" s="2">
        <v>0.47349999999999998</v>
      </c>
    </row>
    <row r="13078" spans="4:9" x14ac:dyDescent="0.25">
      <c r="D13078" s="3">
        <v>101.33</v>
      </c>
      <c r="E13078" s="2">
        <v>0.33495000000000003</v>
      </c>
      <c r="H13078" s="3">
        <v>112.81</v>
      </c>
      <c r="I13078" s="2">
        <v>0.47360000000000002</v>
      </c>
    </row>
    <row r="13079" spans="4:9" x14ac:dyDescent="0.25">
      <c r="D13079" s="3">
        <v>101.4</v>
      </c>
      <c r="E13079" s="2">
        <v>0.33495000000000003</v>
      </c>
      <c r="H13079" s="3">
        <v>112.87</v>
      </c>
      <c r="I13079" s="2">
        <v>0.47360000000000002</v>
      </c>
    </row>
    <row r="13080" spans="4:9" x14ac:dyDescent="0.25">
      <c r="D13080" s="3">
        <v>101.47</v>
      </c>
      <c r="E13080" s="2">
        <v>0.33495000000000003</v>
      </c>
      <c r="H13080" s="3">
        <v>112.94</v>
      </c>
      <c r="I13080" s="2">
        <v>0.47360000000000002</v>
      </c>
    </row>
    <row r="13081" spans="4:9" x14ac:dyDescent="0.25">
      <c r="D13081" s="3">
        <v>101.53</v>
      </c>
      <c r="E13081" s="2">
        <v>0.33495000000000003</v>
      </c>
      <c r="H13081" s="3">
        <v>113.01</v>
      </c>
      <c r="I13081" s="2">
        <v>0.47370000000000001</v>
      </c>
    </row>
    <row r="13082" spans="4:9" x14ac:dyDescent="0.25">
      <c r="D13082" s="3">
        <v>101.6</v>
      </c>
      <c r="E13082" s="2">
        <v>0.33495000000000003</v>
      </c>
      <c r="H13082" s="3">
        <v>113.07</v>
      </c>
      <c r="I13082" s="2">
        <v>0.47370000000000001</v>
      </c>
    </row>
    <row r="13083" spans="4:9" x14ac:dyDescent="0.25">
      <c r="D13083" s="3">
        <v>101.67</v>
      </c>
      <c r="E13083" s="2">
        <v>0.33495000000000003</v>
      </c>
      <c r="H13083" s="3">
        <v>113.14</v>
      </c>
      <c r="I13083" s="2">
        <v>0.4738</v>
      </c>
    </row>
    <row r="13084" spans="4:9" x14ac:dyDescent="0.25">
      <c r="D13084" s="3">
        <v>101.73</v>
      </c>
      <c r="E13084" s="2">
        <v>0.33495000000000003</v>
      </c>
      <c r="H13084" s="3">
        <v>113.21</v>
      </c>
      <c r="I13084" s="2">
        <v>0.4738</v>
      </c>
    </row>
    <row r="13085" spans="4:9" x14ac:dyDescent="0.25">
      <c r="D13085" s="3">
        <v>101.8</v>
      </c>
      <c r="E13085" s="2">
        <v>0.33495000000000003</v>
      </c>
      <c r="H13085" s="3">
        <v>113.27</v>
      </c>
      <c r="I13085" s="2">
        <v>0.4738</v>
      </c>
    </row>
    <row r="13086" spans="4:9" x14ac:dyDescent="0.25">
      <c r="D13086" s="3">
        <v>101.87</v>
      </c>
      <c r="E13086" s="2">
        <v>0.33495000000000003</v>
      </c>
      <c r="H13086" s="3">
        <v>113.34</v>
      </c>
      <c r="I13086" s="2">
        <v>0.47389999999999999</v>
      </c>
    </row>
    <row r="13087" spans="4:9" x14ac:dyDescent="0.25">
      <c r="D13087" s="3">
        <v>101.93</v>
      </c>
      <c r="E13087" s="2">
        <v>0.33505000000000001</v>
      </c>
      <c r="H13087" s="3">
        <v>113.41</v>
      </c>
      <c r="I13087" s="2">
        <v>0.47389999999999999</v>
      </c>
    </row>
    <row r="13088" spans="4:9" x14ac:dyDescent="0.25">
      <c r="D13088" s="3">
        <v>102</v>
      </c>
      <c r="E13088" s="2">
        <v>0.33505000000000001</v>
      </c>
      <c r="H13088" s="3">
        <v>113.47</v>
      </c>
      <c r="I13088" s="2">
        <v>0.47399999999999998</v>
      </c>
    </row>
    <row r="13089" spans="4:9" x14ac:dyDescent="0.25">
      <c r="D13089" s="3">
        <v>102.07</v>
      </c>
      <c r="E13089" s="2">
        <v>0.33505000000000001</v>
      </c>
      <c r="H13089" s="3">
        <v>113.54</v>
      </c>
      <c r="I13089" s="2">
        <v>0.47399999999999998</v>
      </c>
    </row>
    <row r="13090" spans="4:9" x14ac:dyDescent="0.25">
      <c r="D13090" s="3">
        <v>102.13</v>
      </c>
      <c r="E13090" s="2">
        <v>0.33505000000000001</v>
      </c>
      <c r="H13090" s="3">
        <v>113.61</v>
      </c>
      <c r="I13090" s="2">
        <v>0.47399999999999998</v>
      </c>
    </row>
    <row r="13091" spans="4:9" x14ac:dyDescent="0.25">
      <c r="D13091" s="3">
        <v>102.2</v>
      </c>
      <c r="E13091" s="2">
        <v>0.33505000000000001</v>
      </c>
      <c r="H13091" s="3">
        <v>113.67</v>
      </c>
      <c r="I13091" s="2">
        <v>0.47410000000000002</v>
      </c>
    </row>
    <row r="13092" spans="4:9" x14ac:dyDescent="0.25">
      <c r="D13092" s="3">
        <v>102.27</v>
      </c>
      <c r="E13092" s="2">
        <v>0.33505000000000001</v>
      </c>
      <c r="H13092" s="3">
        <v>113.74</v>
      </c>
      <c r="I13092" s="2">
        <v>0.47410000000000002</v>
      </c>
    </row>
    <row r="13093" spans="4:9" x14ac:dyDescent="0.25">
      <c r="D13093" s="3">
        <v>102.33</v>
      </c>
      <c r="E13093" s="2">
        <v>0.33505000000000001</v>
      </c>
      <c r="H13093" s="3">
        <v>113.81</v>
      </c>
      <c r="I13093" s="2">
        <v>0.47420000000000001</v>
      </c>
    </row>
    <row r="13094" spans="4:9" x14ac:dyDescent="0.25">
      <c r="D13094" s="3">
        <v>102.4</v>
      </c>
      <c r="E13094" s="2">
        <v>0.33505000000000001</v>
      </c>
      <c r="H13094" s="3">
        <v>113.87</v>
      </c>
      <c r="I13094" s="2">
        <v>0.47420000000000001</v>
      </c>
    </row>
    <row r="13095" spans="4:9" x14ac:dyDescent="0.25">
      <c r="D13095" s="3">
        <v>102.47</v>
      </c>
      <c r="E13095" s="2">
        <v>0.33505000000000001</v>
      </c>
      <c r="H13095" s="3">
        <v>113.94</v>
      </c>
      <c r="I13095" s="2">
        <v>0.47420000000000001</v>
      </c>
    </row>
    <row r="13096" spans="4:9" x14ac:dyDescent="0.25">
      <c r="D13096" s="3">
        <v>102.53</v>
      </c>
      <c r="E13096" s="2">
        <v>0.33505000000000001</v>
      </c>
      <c r="H13096" s="3">
        <v>114.01</v>
      </c>
      <c r="I13096" s="2">
        <v>0.4743</v>
      </c>
    </row>
    <row r="13097" spans="4:9" x14ac:dyDescent="0.25">
      <c r="D13097" s="3">
        <v>102.6</v>
      </c>
      <c r="E13097" s="2">
        <v>0.33505000000000001</v>
      </c>
      <c r="H13097" s="3">
        <v>114.07</v>
      </c>
      <c r="I13097" s="2">
        <v>0.4743</v>
      </c>
    </row>
    <row r="13098" spans="4:9" x14ac:dyDescent="0.25">
      <c r="D13098" s="3">
        <v>102.67</v>
      </c>
      <c r="E13098" s="2">
        <v>0.33505000000000001</v>
      </c>
      <c r="H13098" s="3">
        <v>114.14</v>
      </c>
      <c r="I13098" s="2">
        <v>0.4743</v>
      </c>
    </row>
    <row r="13099" spans="4:9" x14ac:dyDescent="0.25">
      <c r="D13099" s="3">
        <v>102.74</v>
      </c>
      <c r="E13099" s="2">
        <v>0.33505000000000001</v>
      </c>
      <c r="H13099" s="3">
        <v>114.21</v>
      </c>
      <c r="I13099" s="2">
        <v>0.47439999999999999</v>
      </c>
    </row>
    <row r="13100" spans="4:9" x14ac:dyDescent="0.25">
      <c r="D13100" s="3">
        <v>102.8</v>
      </c>
      <c r="E13100" s="2">
        <v>0.33505000000000001</v>
      </c>
      <c r="H13100" s="3">
        <v>114.27</v>
      </c>
      <c r="I13100" s="2">
        <v>0.47439999999999999</v>
      </c>
    </row>
    <row r="13101" spans="4:9" x14ac:dyDescent="0.25">
      <c r="D13101" s="3">
        <v>102.87</v>
      </c>
      <c r="E13101" s="2">
        <v>0.33505000000000001</v>
      </c>
      <c r="H13101" s="3">
        <v>114.34</v>
      </c>
      <c r="I13101" s="2">
        <v>0.47449999999999998</v>
      </c>
    </row>
    <row r="13102" spans="4:9" x14ac:dyDescent="0.25">
      <c r="D13102" s="3">
        <v>102.93</v>
      </c>
      <c r="E13102" s="2">
        <v>0.33505000000000001</v>
      </c>
      <c r="H13102" s="3">
        <v>114.41</v>
      </c>
      <c r="I13102" s="2">
        <v>0.47449999999999998</v>
      </c>
    </row>
    <row r="13103" spans="4:9" x14ac:dyDescent="0.25">
      <c r="D13103" s="3">
        <v>103</v>
      </c>
      <c r="E13103" s="2">
        <v>0.33505000000000001</v>
      </c>
      <c r="H13103" s="3">
        <v>114.47</v>
      </c>
      <c r="I13103" s="2">
        <v>0.47449999999999998</v>
      </c>
    </row>
    <row r="13104" spans="4:9" x14ac:dyDescent="0.25">
      <c r="D13104" s="3">
        <v>103.07</v>
      </c>
      <c r="E13104" s="2">
        <v>0.33505000000000001</v>
      </c>
      <c r="H13104" s="3">
        <v>114.54</v>
      </c>
      <c r="I13104" s="2">
        <v>0.47460000000000002</v>
      </c>
    </row>
    <row r="13105" spans="4:9" x14ac:dyDescent="0.25">
      <c r="D13105" s="3">
        <v>103.13</v>
      </c>
      <c r="E13105" s="2">
        <v>0.33505000000000001</v>
      </c>
      <c r="H13105" s="3">
        <v>114.61</v>
      </c>
      <c r="I13105" s="2">
        <v>0.47460000000000002</v>
      </c>
    </row>
    <row r="13106" spans="4:9" x14ac:dyDescent="0.25">
      <c r="D13106" s="3">
        <v>103.2</v>
      </c>
      <c r="E13106" s="2">
        <v>0.33505000000000001</v>
      </c>
      <c r="H13106" s="3">
        <v>114.68</v>
      </c>
      <c r="I13106" s="2">
        <v>0.47460000000000002</v>
      </c>
    </row>
    <row r="13107" spans="4:9" x14ac:dyDescent="0.25">
      <c r="D13107" s="3">
        <v>103.27</v>
      </c>
      <c r="E13107" s="2">
        <v>0.33505000000000001</v>
      </c>
      <c r="H13107" s="3">
        <v>114.74</v>
      </c>
      <c r="I13107" s="2">
        <v>0.47470000000000001</v>
      </c>
    </row>
    <row r="13108" spans="4:9" x14ac:dyDescent="0.25">
      <c r="D13108" s="3">
        <v>103.33</v>
      </c>
      <c r="E13108" s="2">
        <v>0.33505000000000001</v>
      </c>
      <c r="H13108" s="3">
        <v>114.81</v>
      </c>
      <c r="I13108" s="2">
        <v>0.47470000000000001</v>
      </c>
    </row>
    <row r="13109" spans="4:9" x14ac:dyDescent="0.25">
      <c r="D13109" s="3">
        <v>103.4</v>
      </c>
      <c r="E13109" s="2">
        <v>0.33505000000000001</v>
      </c>
      <c r="H13109" s="3">
        <v>114.87</v>
      </c>
      <c r="I13109" s="2">
        <v>0.4748</v>
      </c>
    </row>
    <row r="13110" spans="4:9" x14ac:dyDescent="0.25">
      <c r="D13110" s="3">
        <v>103.47</v>
      </c>
      <c r="E13110" s="2">
        <v>0.33505000000000001</v>
      </c>
      <c r="H13110" s="3">
        <v>114.94</v>
      </c>
      <c r="I13110" s="2">
        <v>0.4748</v>
      </c>
    </row>
    <row r="13111" spans="4:9" x14ac:dyDescent="0.25">
      <c r="D13111" s="3">
        <v>103.54</v>
      </c>
      <c r="E13111" s="2">
        <v>0.33505000000000001</v>
      </c>
      <c r="H13111" s="3">
        <v>115.01</v>
      </c>
      <c r="I13111" s="2">
        <v>0.4748</v>
      </c>
    </row>
    <row r="13112" spans="4:9" x14ac:dyDescent="0.25">
      <c r="D13112" s="3">
        <v>103.6</v>
      </c>
      <c r="E13112" s="2">
        <v>0.33505000000000001</v>
      </c>
      <c r="H13112" s="3">
        <v>115.08</v>
      </c>
      <c r="I13112" s="2">
        <v>0.47489999999999999</v>
      </c>
    </row>
    <row r="13113" spans="4:9" x14ac:dyDescent="0.25">
      <c r="D13113" s="3">
        <v>103.67</v>
      </c>
      <c r="E13113" s="2">
        <v>0.33505000000000001</v>
      </c>
      <c r="H13113" s="3">
        <v>115.14</v>
      </c>
      <c r="I13113" s="2">
        <v>0.47489999999999999</v>
      </c>
    </row>
    <row r="13114" spans="4:9" x14ac:dyDescent="0.25">
      <c r="D13114" s="3">
        <v>103.74</v>
      </c>
      <c r="E13114" s="2">
        <v>0.33505000000000001</v>
      </c>
      <c r="H13114" s="3">
        <v>115.21</v>
      </c>
      <c r="I13114" s="2">
        <v>0.47489999999999999</v>
      </c>
    </row>
    <row r="13115" spans="4:9" x14ac:dyDescent="0.25">
      <c r="D13115" s="3">
        <v>103.8</v>
      </c>
      <c r="E13115" s="2">
        <v>0.33505000000000001</v>
      </c>
      <c r="H13115" s="3">
        <v>115.28</v>
      </c>
      <c r="I13115" s="2">
        <v>0.47499999999999998</v>
      </c>
    </row>
    <row r="13116" spans="4:9" x14ac:dyDescent="0.25">
      <c r="D13116" s="3">
        <v>103.87</v>
      </c>
      <c r="E13116" s="2">
        <v>0.33515</v>
      </c>
      <c r="H13116" s="3">
        <v>115.34</v>
      </c>
      <c r="I13116" s="2">
        <v>0.47499999999999998</v>
      </c>
    </row>
    <row r="13117" spans="4:9" x14ac:dyDescent="0.25">
      <c r="D13117" s="3">
        <v>103.94</v>
      </c>
      <c r="E13117" s="2">
        <v>0.33515</v>
      </c>
      <c r="H13117" s="3">
        <v>115.41</v>
      </c>
      <c r="I13117" s="2">
        <v>0.47510000000000002</v>
      </c>
    </row>
    <row r="13118" spans="4:9" x14ac:dyDescent="0.25">
      <c r="D13118" s="3">
        <v>104</v>
      </c>
      <c r="E13118" s="2">
        <v>0.33515</v>
      </c>
      <c r="H13118" s="3">
        <v>115.48</v>
      </c>
      <c r="I13118" s="2">
        <v>0.47510000000000002</v>
      </c>
    </row>
    <row r="13119" spans="4:9" x14ac:dyDescent="0.25">
      <c r="D13119" s="3">
        <v>104.07</v>
      </c>
      <c r="E13119" s="2">
        <v>0.33515</v>
      </c>
      <c r="H13119" s="3">
        <v>115.54</v>
      </c>
      <c r="I13119" s="2">
        <v>0.47510000000000002</v>
      </c>
    </row>
    <row r="13120" spans="4:9" x14ac:dyDescent="0.25">
      <c r="D13120" s="3">
        <v>104.14</v>
      </c>
      <c r="E13120" s="2">
        <v>0.33515</v>
      </c>
      <c r="H13120" s="3">
        <v>115.61</v>
      </c>
      <c r="I13120" s="2">
        <v>0.47520000000000001</v>
      </c>
    </row>
    <row r="13121" spans="4:9" x14ac:dyDescent="0.25">
      <c r="D13121" s="3">
        <v>104.2</v>
      </c>
      <c r="E13121" s="2">
        <v>0.33515</v>
      </c>
      <c r="H13121" s="3">
        <v>115.68</v>
      </c>
      <c r="I13121" s="2">
        <v>0.47520000000000001</v>
      </c>
    </row>
    <row r="13122" spans="4:9" x14ac:dyDescent="0.25">
      <c r="D13122" s="3">
        <v>104.27</v>
      </c>
      <c r="E13122" s="2">
        <v>0.33515</v>
      </c>
      <c r="H13122" s="3">
        <v>115.74</v>
      </c>
      <c r="I13122" s="2">
        <v>0.47520000000000001</v>
      </c>
    </row>
    <row r="13123" spans="4:9" x14ac:dyDescent="0.25">
      <c r="D13123" s="3">
        <v>104.34</v>
      </c>
      <c r="E13123" s="2">
        <v>0.33515</v>
      </c>
      <c r="H13123" s="3">
        <v>115.81</v>
      </c>
      <c r="I13123" s="2">
        <v>0.4753</v>
      </c>
    </row>
    <row r="13124" spans="4:9" x14ac:dyDescent="0.25">
      <c r="D13124" s="3">
        <v>104.4</v>
      </c>
      <c r="E13124" s="2">
        <v>0.33515</v>
      </c>
      <c r="H13124" s="3">
        <v>115.88</v>
      </c>
      <c r="I13124" s="2">
        <v>0.4753</v>
      </c>
    </row>
    <row r="13125" spans="4:9" x14ac:dyDescent="0.25">
      <c r="D13125" s="3">
        <v>104.47</v>
      </c>
      <c r="E13125" s="2">
        <v>0.33515</v>
      </c>
      <c r="H13125" s="3">
        <v>115.94</v>
      </c>
      <c r="I13125" s="2">
        <v>0.47539999999999999</v>
      </c>
    </row>
    <row r="13126" spans="4:9" x14ac:dyDescent="0.25">
      <c r="D13126" s="3">
        <v>104.54</v>
      </c>
      <c r="E13126" s="2">
        <v>0.33515</v>
      </c>
      <c r="H13126" s="3">
        <v>116.01</v>
      </c>
      <c r="I13126" s="2">
        <v>0.47539999999999999</v>
      </c>
    </row>
    <row r="13127" spans="4:9" x14ac:dyDescent="0.25">
      <c r="D13127" s="3">
        <v>104.6</v>
      </c>
      <c r="E13127" s="2">
        <v>0.33515</v>
      </c>
      <c r="H13127" s="3">
        <v>116.08</v>
      </c>
      <c r="I13127" s="2">
        <v>0.47539999999999999</v>
      </c>
    </row>
    <row r="13128" spans="4:9" x14ac:dyDescent="0.25">
      <c r="D13128" s="3">
        <v>104.67</v>
      </c>
      <c r="E13128" s="2">
        <v>0.33515</v>
      </c>
      <c r="H13128" s="3">
        <v>116.14</v>
      </c>
      <c r="I13128" s="2">
        <v>0.47549999999999998</v>
      </c>
    </row>
    <row r="13129" spans="4:9" x14ac:dyDescent="0.25">
      <c r="D13129" s="3">
        <v>104.74</v>
      </c>
      <c r="E13129" s="2">
        <v>0.33515</v>
      </c>
      <c r="H13129" s="3">
        <v>116.21</v>
      </c>
      <c r="I13129" s="2">
        <v>0.47549999999999998</v>
      </c>
    </row>
    <row r="13130" spans="4:9" x14ac:dyDescent="0.25">
      <c r="D13130" s="3">
        <v>104.8</v>
      </c>
      <c r="E13130" s="2">
        <v>0.33515</v>
      </c>
      <c r="H13130" s="3">
        <v>116.28</v>
      </c>
      <c r="I13130" s="2">
        <v>0.47549999999999998</v>
      </c>
    </row>
    <row r="13131" spans="4:9" x14ac:dyDescent="0.25">
      <c r="D13131" s="3">
        <v>104.87</v>
      </c>
      <c r="E13131" s="2">
        <v>0.33515</v>
      </c>
      <c r="H13131" s="3">
        <v>116.34</v>
      </c>
      <c r="I13131" s="2">
        <v>0.47560000000000002</v>
      </c>
    </row>
    <row r="13132" spans="4:9" x14ac:dyDescent="0.25">
      <c r="D13132" s="3">
        <v>104.94</v>
      </c>
      <c r="E13132" s="2">
        <v>0.33524999999999999</v>
      </c>
      <c r="H13132" s="3">
        <v>116.41</v>
      </c>
      <c r="I13132" s="2">
        <v>0.47560000000000002</v>
      </c>
    </row>
    <row r="13133" spans="4:9" x14ac:dyDescent="0.25">
      <c r="D13133" s="3">
        <v>105</v>
      </c>
      <c r="E13133" s="2">
        <v>0.33524999999999999</v>
      </c>
      <c r="H13133" s="3">
        <v>116.48</v>
      </c>
      <c r="I13133" s="2">
        <v>0.47560000000000002</v>
      </c>
    </row>
    <row r="13134" spans="4:9" x14ac:dyDescent="0.25">
      <c r="D13134" s="3">
        <v>105.07</v>
      </c>
      <c r="E13134" s="2">
        <v>0.33524999999999999</v>
      </c>
      <c r="H13134" s="3">
        <v>116.54</v>
      </c>
      <c r="I13134" s="2">
        <v>0.47570000000000001</v>
      </c>
    </row>
    <row r="13135" spans="4:9" x14ac:dyDescent="0.25">
      <c r="D13135" s="3">
        <v>105.14</v>
      </c>
      <c r="E13135" s="2">
        <v>0.33524999999999999</v>
      </c>
      <c r="H13135" s="3">
        <v>116.61</v>
      </c>
      <c r="I13135" s="2">
        <v>0.47570000000000001</v>
      </c>
    </row>
    <row r="13136" spans="4:9" x14ac:dyDescent="0.25">
      <c r="D13136" s="3">
        <v>105.2</v>
      </c>
      <c r="E13136" s="2">
        <v>0.33524999999999999</v>
      </c>
      <c r="H13136" s="3">
        <v>116.68</v>
      </c>
      <c r="I13136" s="2">
        <v>0.4758</v>
      </c>
    </row>
    <row r="13137" spans="4:9" x14ac:dyDescent="0.25">
      <c r="D13137" s="3">
        <v>105.27</v>
      </c>
      <c r="E13137" s="2">
        <v>0.33524999999999999</v>
      </c>
      <c r="H13137" s="3">
        <v>116.74</v>
      </c>
      <c r="I13137" s="2">
        <v>0.4758</v>
      </c>
    </row>
    <row r="13138" spans="4:9" x14ac:dyDescent="0.25">
      <c r="D13138" s="3">
        <v>105.34</v>
      </c>
      <c r="E13138" s="2">
        <v>0.33524999999999999</v>
      </c>
      <c r="H13138" s="3">
        <v>116.81</v>
      </c>
      <c r="I13138" s="2">
        <v>0.4758</v>
      </c>
    </row>
    <row r="13139" spans="4:9" x14ac:dyDescent="0.25">
      <c r="D13139" s="3">
        <v>105.4</v>
      </c>
      <c r="E13139" s="2">
        <v>0.33524999999999999</v>
      </c>
      <c r="H13139" s="3">
        <v>116.88</v>
      </c>
      <c r="I13139" s="2">
        <v>0.47589999999999999</v>
      </c>
    </row>
    <row r="13140" spans="4:9" x14ac:dyDescent="0.25">
      <c r="D13140" s="3">
        <v>105.47</v>
      </c>
      <c r="E13140" s="2">
        <v>0.33524999999999999</v>
      </c>
      <c r="H13140" s="3">
        <v>116.94</v>
      </c>
      <c r="I13140" s="2">
        <v>0.47589999999999999</v>
      </c>
    </row>
    <row r="13141" spans="4:9" x14ac:dyDescent="0.25">
      <c r="D13141" s="3">
        <v>105.54</v>
      </c>
      <c r="E13141" s="2">
        <v>0.33524999999999999</v>
      </c>
      <c r="H13141" s="3">
        <v>117.01</v>
      </c>
      <c r="I13141" s="2">
        <v>0.47589999999999999</v>
      </c>
    </row>
    <row r="13142" spans="4:9" x14ac:dyDescent="0.25">
      <c r="D13142" s="3">
        <v>105.6</v>
      </c>
      <c r="E13142" s="2">
        <v>0.33524999999999999</v>
      </c>
      <c r="H13142" s="3">
        <v>117.08</v>
      </c>
      <c r="I13142" s="2">
        <v>0.47599999999999998</v>
      </c>
    </row>
    <row r="13143" spans="4:9" x14ac:dyDescent="0.25">
      <c r="D13143" s="3">
        <v>105.67</v>
      </c>
      <c r="E13143" s="2">
        <v>0.33534999999999998</v>
      </c>
      <c r="H13143" s="3">
        <v>117.14</v>
      </c>
      <c r="I13143" s="2">
        <v>0.47599999999999998</v>
      </c>
    </row>
    <row r="13144" spans="4:9" x14ac:dyDescent="0.25">
      <c r="D13144" s="3">
        <v>105.74</v>
      </c>
      <c r="E13144" s="2">
        <v>0.33534999999999998</v>
      </c>
      <c r="H13144" s="3">
        <v>117.21</v>
      </c>
      <c r="I13144" s="2">
        <v>0.47599999999999998</v>
      </c>
    </row>
    <row r="13145" spans="4:9" x14ac:dyDescent="0.25">
      <c r="D13145" s="3">
        <v>105.81</v>
      </c>
      <c r="E13145" s="2">
        <v>0.33534999999999998</v>
      </c>
      <c r="H13145" s="3">
        <v>117.28</v>
      </c>
      <c r="I13145" s="2">
        <v>0.47610000000000002</v>
      </c>
    </row>
    <row r="13146" spans="4:9" x14ac:dyDescent="0.25">
      <c r="D13146" s="3">
        <v>105.87</v>
      </c>
      <c r="E13146" s="2">
        <v>0.33534999999999998</v>
      </c>
      <c r="H13146" s="3">
        <v>117.34</v>
      </c>
      <c r="I13146" s="2">
        <v>0.47610000000000002</v>
      </c>
    </row>
    <row r="13147" spans="4:9" x14ac:dyDescent="0.25">
      <c r="D13147" s="3">
        <v>105.94</v>
      </c>
      <c r="E13147" s="2">
        <v>0.33534999999999998</v>
      </c>
      <c r="H13147" s="3">
        <v>117.41</v>
      </c>
      <c r="I13147" s="2">
        <v>0.47620000000000001</v>
      </c>
    </row>
    <row r="13148" spans="4:9" x14ac:dyDescent="0.25">
      <c r="D13148" s="3">
        <v>106.01</v>
      </c>
      <c r="E13148" s="2">
        <v>0.33534999999999998</v>
      </c>
      <c r="H13148" s="3">
        <v>117.48</v>
      </c>
      <c r="I13148" s="2">
        <v>0.47620000000000001</v>
      </c>
    </row>
    <row r="13149" spans="4:9" x14ac:dyDescent="0.25">
      <c r="D13149" s="3">
        <v>106.07</v>
      </c>
      <c r="E13149" s="2">
        <v>0.33534999999999998</v>
      </c>
      <c r="H13149" s="3">
        <v>117.55</v>
      </c>
      <c r="I13149" s="2">
        <v>0.47620000000000001</v>
      </c>
    </row>
    <row r="13150" spans="4:9" x14ac:dyDescent="0.25">
      <c r="D13150" s="3">
        <v>106.14</v>
      </c>
      <c r="E13150" s="2">
        <v>0.33534999999999998</v>
      </c>
      <c r="H13150" s="3">
        <v>117.61</v>
      </c>
      <c r="I13150" s="2">
        <v>0.4763</v>
      </c>
    </row>
    <row r="13151" spans="4:9" x14ac:dyDescent="0.25">
      <c r="D13151" s="3">
        <v>106.21</v>
      </c>
      <c r="E13151" s="2">
        <v>0.33534999999999998</v>
      </c>
      <c r="H13151" s="3">
        <v>117.68</v>
      </c>
      <c r="I13151" s="2">
        <v>0.4763</v>
      </c>
    </row>
    <row r="13152" spans="4:9" x14ac:dyDescent="0.25">
      <c r="D13152" s="3">
        <v>106.27</v>
      </c>
      <c r="E13152" s="2">
        <v>0.33534999999999998</v>
      </c>
      <c r="H13152" s="3">
        <v>117.75</v>
      </c>
      <c r="I13152" s="2">
        <v>0.4763</v>
      </c>
    </row>
    <row r="13153" spans="4:9" x14ac:dyDescent="0.25">
      <c r="D13153" s="3">
        <v>106.34</v>
      </c>
      <c r="E13153" s="2">
        <v>0.33534999999999998</v>
      </c>
      <c r="H13153" s="3">
        <v>117.81</v>
      </c>
      <c r="I13153" s="2">
        <v>0.47639999999999999</v>
      </c>
    </row>
    <row r="13154" spans="4:9" x14ac:dyDescent="0.25">
      <c r="D13154" s="3">
        <v>106.41</v>
      </c>
      <c r="E13154" s="2">
        <v>0.33534999999999998</v>
      </c>
      <c r="H13154" s="3">
        <v>117.88</v>
      </c>
      <c r="I13154" s="2">
        <v>0.47639999999999999</v>
      </c>
    </row>
    <row r="13155" spans="4:9" x14ac:dyDescent="0.25">
      <c r="D13155" s="3">
        <v>106.47</v>
      </c>
      <c r="E13155" s="2">
        <v>0.33545000000000003</v>
      </c>
      <c r="H13155" s="3">
        <v>117.95</v>
      </c>
      <c r="I13155" s="2">
        <v>0.47639999999999999</v>
      </c>
    </row>
    <row r="13156" spans="4:9" x14ac:dyDescent="0.25">
      <c r="D13156" s="3">
        <v>106.54</v>
      </c>
      <c r="E13156" s="2">
        <v>0.33545000000000003</v>
      </c>
      <c r="H13156" s="3">
        <v>118.01</v>
      </c>
      <c r="I13156" s="2">
        <v>0.47649999999999998</v>
      </c>
    </row>
    <row r="13157" spans="4:9" x14ac:dyDescent="0.25">
      <c r="D13157" s="3">
        <v>106.61</v>
      </c>
      <c r="E13157" s="2">
        <v>0.33545000000000003</v>
      </c>
      <c r="H13157" s="3">
        <v>118.08</v>
      </c>
      <c r="I13157" s="2">
        <v>0.47649999999999998</v>
      </c>
    </row>
    <row r="13158" spans="4:9" x14ac:dyDescent="0.25">
      <c r="D13158" s="3">
        <v>106.67</v>
      </c>
      <c r="E13158" s="2">
        <v>0.33545000000000003</v>
      </c>
      <c r="H13158" s="3">
        <v>118.15</v>
      </c>
      <c r="I13158" s="2">
        <v>0.47649999999999998</v>
      </c>
    </row>
    <row r="13159" spans="4:9" x14ac:dyDescent="0.25">
      <c r="D13159" s="3">
        <v>106.74</v>
      </c>
      <c r="E13159" s="2">
        <v>0.33545000000000003</v>
      </c>
      <c r="H13159" s="3">
        <v>118.21</v>
      </c>
      <c r="I13159" s="2">
        <v>0.47660000000000002</v>
      </c>
    </row>
    <row r="13160" spans="4:9" x14ac:dyDescent="0.25">
      <c r="D13160" s="3">
        <v>106.81</v>
      </c>
      <c r="E13160" s="2">
        <v>0.33545000000000003</v>
      </c>
      <c r="H13160" s="3">
        <v>118.28</v>
      </c>
      <c r="I13160" s="2">
        <v>0.47660000000000002</v>
      </c>
    </row>
    <row r="13161" spans="4:9" x14ac:dyDescent="0.25">
      <c r="D13161" s="3">
        <v>106.87</v>
      </c>
      <c r="E13161" s="2">
        <v>0.33545000000000003</v>
      </c>
      <c r="H13161" s="3">
        <v>118.35</v>
      </c>
      <c r="I13161" s="2">
        <v>0.47670000000000001</v>
      </c>
    </row>
    <row r="13162" spans="4:9" x14ac:dyDescent="0.25">
      <c r="D13162" s="3">
        <v>106.94</v>
      </c>
      <c r="E13162" s="2">
        <v>0.33545000000000003</v>
      </c>
      <c r="H13162" s="3">
        <v>118.41</v>
      </c>
      <c r="I13162" s="2">
        <v>0.47670000000000001</v>
      </c>
    </row>
    <row r="13163" spans="4:9" x14ac:dyDescent="0.25">
      <c r="D13163" s="3">
        <v>107.01</v>
      </c>
      <c r="E13163" s="2">
        <v>0.33545000000000003</v>
      </c>
      <c r="H13163" s="3">
        <v>118.48</v>
      </c>
      <c r="I13163" s="2">
        <v>0.47670000000000001</v>
      </c>
    </row>
    <row r="13164" spans="4:9" x14ac:dyDescent="0.25">
      <c r="D13164" s="3">
        <v>107.07</v>
      </c>
      <c r="E13164" s="2">
        <v>0.33545000000000003</v>
      </c>
      <c r="H13164" s="3">
        <v>118.55</v>
      </c>
      <c r="I13164" s="2">
        <v>0.4768</v>
      </c>
    </row>
    <row r="13165" spans="4:9" x14ac:dyDescent="0.25">
      <c r="D13165" s="3">
        <v>107.14</v>
      </c>
      <c r="E13165" s="2">
        <v>0.33555000000000001</v>
      </c>
      <c r="H13165" s="3">
        <v>118.61</v>
      </c>
      <c r="I13165" s="2">
        <v>0.4768</v>
      </c>
    </row>
    <row r="13166" spans="4:9" x14ac:dyDescent="0.25">
      <c r="D13166" s="3">
        <v>107.21</v>
      </c>
      <c r="E13166" s="2">
        <v>0.33555000000000001</v>
      </c>
      <c r="H13166" s="3">
        <v>118.68</v>
      </c>
      <c r="I13166" s="2">
        <v>0.4768</v>
      </c>
    </row>
    <row r="13167" spans="4:9" x14ac:dyDescent="0.25">
      <c r="D13167" s="3">
        <v>107.27</v>
      </c>
      <c r="E13167" s="2">
        <v>0.33555000000000001</v>
      </c>
      <c r="H13167" s="3">
        <v>118.75</v>
      </c>
      <c r="I13167" s="2">
        <v>0.47689999999999999</v>
      </c>
    </row>
    <row r="13168" spans="4:9" x14ac:dyDescent="0.25">
      <c r="D13168" s="3">
        <v>107.34</v>
      </c>
      <c r="E13168" s="2">
        <v>0.33555000000000001</v>
      </c>
      <c r="H13168" s="3">
        <v>118.81</v>
      </c>
      <c r="I13168" s="2">
        <v>0.47689999999999999</v>
      </c>
    </row>
    <row r="13169" spans="4:9" x14ac:dyDescent="0.25">
      <c r="D13169" s="3">
        <v>107.41</v>
      </c>
      <c r="E13169" s="2">
        <v>0.33555000000000001</v>
      </c>
      <c r="H13169" s="3">
        <v>118.88</v>
      </c>
      <c r="I13169" s="2">
        <v>0.47689999999999999</v>
      </c>
    </row>
    <row r="13170" spans="4:9" x14ac:dyDescent="0.25">
      <c r="D13170" s="3">
        <v>107.47</v>
      </c>
      <c r="E13170" s="2">
        <v>0.33555000000000001</v>
      </c>
      <c r="H13170" s="3">
        <v>118.95</v>
      </c>
      <c r="I13170" s="2">
        <v>0.47699999999999998</v>
      </c>
    </row>
    <row r="13171" spans="4:9" x14ac:dyDescent="0.25">
      <c r="D13171" s="3">
        <v>107.54</v>
      </c>
      <c r="E13171" s="2">
        <v>0.33555000000000001</v>
      </c>
      <c r="H13171" s="3">
        <v>119.01</v>
      </c>
      <c r="I13171" s="2">
        <v>0.47699999999999998</v>
      </c>
    </row>
    <row r="13172" spans="4:9" x14ac:dyDescent="0.25">
      <c r="D13172" s="3">
        <v>107.61</v>
      </c>
      <c r="E13172" s="2">
        <v>0.33555000000000001</v>
      </c>
      <c r="H13172" s="3">
        <v>119.08</v>
      </c>
      <c r="I13172" s="2">
        <v>0.47699999999999998</v>
      </c>
    </row>
    <row r="13173" spans="4:9" x14ac:dyDescent="0.25">
      <c r="D13173" s="3">
        <v>107.67</v>
      </c>
      <c r="E13173" s="2">
        <v>0.33555000000000001</v>
      </c>
      <c r="H13173" s="3">
        <v>119.15</v>
      </c>
      <c r="I13173" s="2">
        <v>0.47710000000000002</v>
      </c>
    </row>
    <row r="13174" spans="4:9" x14ac:dyDescent="0.25">
      <c r="D13174" s="3">
        <v>107.74</v>
      </c>
      <c r="E13174" s="2">
        <v>0.33555000000000001</v>
      </c>
      <c r="H13174" s="3">
        <v>119.21</v>
      </c>
      <c r="I13174" s="2">
        <v>0.47710000000000002</v>
      </c>
    </row>
    <row r="13175" spans="4:9" x14ac:dyDescent="0.25">
      <c r="D13175" s="3">
        <v>107.81</v>
      </c>
      <c r="E13175" s="2">
        <v>0.33565</v>
      </c>
      <c r="H13175" s="3">
        <v>119.28</v>
      </c>
      <c r="I13175" s="2">
        <v>0.47710000000000002</v>
      </c>
    </row>
    <row r="13176" spans="4:9" x14ac:dyDescent="0.25">
      <c r="D13176" s="3">
        <v>107.87</v>
      </c>
      <c r="E13176" s="2">
        <v>0.33565</v>
      </c>
      <c r="H13176" s="3">
        <v>119.35</v>
      </c>
      <c r="I13176" s="2">
        <v>0.47720000000000001</v>
      </c>
    </row>
    <row r="13177" spans="4:9" x14ac:dyDescent="0.25">
      <c r="D13177" s="3">
        <v>107.94</v>
      </c>
      <c r="E13177" s="2">
        <v>0.33565</v>
      </c>
      <c r="H13177" s="3">
        <v>119.41</v>
      </c>
      <c r="I13177" s="2">
        <v>0.47720000000000001</v>
      </c>
    </row>
    <row r="13178" spans="4:9" x14ac:dyDescent="0.25">
      <c r="D13178" s="3">
        <v>108.01</v>
      </c>
      <c r="E13178" s="2">
        <v>0.33565</v>
      </c>
      <c r="H13178" s="3">
        <v>119.48</v>
      </c>
      <c r="I13178" s="2">
        <v>0.4773</v>
      </c>
    </row>
    <row r="13179" spans="4:9" x14ac:dyDescent="0.25">
      <c r="D13179" s="3">
        <v>108.07</v>
      </c>
      <c r="E13179" s="2">
        <v>0.33565</v>
      </c>
      <c r="H13179" s="3">
        <v>119.55</v>
      </c>
      <c r="I13179" s="2">
        <v>0.4773</v>
      </c>
    </row>
    <row r="13180" spans="4:9" x14ac:dyDescent="0.25">
      <c r="D13180" s="3">
        <v>108.14</v>
      </c>
      <c r="E13180" s="2">
        <v>0.33565</v>
      </c>
      <c r="H13180" s="3">
        <v>119.61</v>
      </c>
      <c r="I13180" s="2">
        <v>0.4773</v>
      </c>
    </row>
    <row r="13181" spans="4:9" x14ac:dyDescent="0.25">
      <c r="D13181" s="3">
        <v>108.21</v>
      </c>
      <c r="E13181" s="2">
        <v>0.33565</v>
      </c>
      <c r="H13181" s="3">
        <v>119.68</v>
      </c>
      <c r="I13181" s="2">
        <v>0.47739999999999999</v>
      </c>
    </row>
    <row r="13182" spans="4:9" x14ac:dyDescent="0.25">
      <c r="D13182" s="3">
        <v>108.27</v>
      </c>
      <c r="E13182" s="2">
        <v>0.33565</v>
      </c>
      <c r="H13182" s="3">
        <v>119.75</v>
      </c>
      <c r="I13182" s="2">
        <v>0.47739999999999999</v>
      </c>
    </row>
    <row r="13183" spans="4:9" x14ac:dyDescent="0.25">
      <c r="D13183" s="3">
        <v>108.34</v>
      </c>
      <c r="E13183" s="2">
        <v>0.33565</v>
      </c>
      <c r="H13183" s="3">
        <v>119.81</v>
      </c>
      <c r="I13183" s="2">
        <v>0.47739999999999999</v>
      </c>
    </row>
    <row r="13184" spans="4:9" x14ac:dyDescent="0.25">
      <c r="D13184" s="3">
        <v>108.41</v>
      </c>
      <c r="E13184" s="2">
        <v>0.33565</v>
      </c>
      <c r="H13184" s="3">
        <v>119.88</v>
      </c>
      <c r="I13184" s="2">
        <v>0.47749999999999998</v>
      </c>
    </row>
    <row r="13185" spans="4:9" x14ac:dyDescent="0.25">
      <c r="D13185" s="3">
        <v>108.47</v>
      </c>
      <c r="E13185" s="2">
        <v>0.33574999999999999</v>
      </c>
      <c r="H13185" s="3">
        <v>119.95</v>
      </c>
      <c r="I13185" s="2">
        <v>0.47749999999999998</v>
      </c>
    </row>
    <row r="13186" spans="4:9" x14ac:dyDescent="0.25">
      <c r="D13186" s="3">
        <v>108.54</v>
      </c>
      <c r="E13186" s="2">
        <v>0.33574999999999999</v>
      </c>
      <c r="H13186" s="3">
        <v>120.01</v>
      </c>
      <c r="I13186" s="2">
        <v>0.47749999999999998</v>
      </c>
    </row>
    <row r="13187" spans="4:9" x14ac:dyDescent="0.25">
      <c r="D13187" s="3">
        <v>108.61</v>
      </c>
      <c r="E13187" s="2">
        <v>0.33574999999999999</v>
      </c>
      <c r="H13187" s="3">
        <v>120.08</v>
      </c>
      <c r="I13187" s="2">
        <v>0.47760000000000002</v>
      </c>
    </row>
    <row r="13188" spans="4:9" x14ac:dyDescent="0.25">
      <c r="D13188" s="3">
        <v>108.68</v>
      </c>
      <c r="E13188" s="2">
        <v>0.33574999999999999</v>
      </c>
      <c r="H13188" s="3">
        <v>120.15</v>
      </c>
      <c r="I13188" s="2">
        <v>0.47760000000000002</v>
      </c>
    </row>
    <row r="13189" spans="4:9" x14ac:dyDescent="0.25">
      <c r="D13189" s="3">
        <v>108.74</v>
      </c>
      <c r="E13189" s="2">
        <v>0.33574999999999999</v>
      </c>
      <c r="H13189" s="3">
        <v>120.21</v>
      </c>
      <c r="I13189" s="2">
        <v>0.47760000000000002</v>
      </c>
    </row>
    <row r="13190" spans="4:9" x14ac:dyDescent="0.25">
      <c r="D13190" s="3">
        <v>108.81</v>
      </c>
      <c r="E13190" s="2">
        <v>0.33574999999999999</v>
      </c>
      <c r="H13190" s="3">
        <v>120.28</v>
      </c>
      <c r="I13190" s="2">
        <v>0.47770000000000001</v>
      </c>
    </row>
    <row r="13191" spans="4:9" x14ac:dyDescent="0.25">
      <c r="D13191" s="3">
        <v>108.87</v>
      </c>
      <c r="E13191" s="2">
        <v>0.33574999999999999</v>
      </c>
      <c r="H13191" s="3">
        <v>120.35</v>
      </c>
      <c r="I13191" s="2">
        <v>0.47770000000000001</v>
      </c>
    </row>
    <row r="13192" spans="4:9" x14ac:dyDescent="0.25">
      <c r="D13192" s="3">
        <v>108.94</v>
      </c>
      <c r="E13192" s="2">
        <v>0.33574999999999999</v>
      </c>
      <c r="H13192" s="3">
        <v>120.41</v>
      </c>
      <c r="I13192" s="2">
        <v>0.47770000000000001</v>
      </c>
    </row>
    <row r="13193" spans="4:9" x14ac:dyDescent="0.25">
      <c r="D13193" s="3">
        <v>109.01</v>
      </c>
      <c r="E13193" s="2">
        <v>0.33574999999999999</v>
      </c>
      <c r="H13193" s="3">
        <v>120.48</v>
      </c>
      <c r="I13193" s="2">
        <v>0.4778</v>
      </c>
    </row>
    <row r="13194" spans="4:9" x14ac:dyDescent="0.25">
      <c r="D13194" s="3">
        <v>109.08</v>
      </c>
      <c r="E13194" s="2">
        <v>0.33584999999999998</v>
      </c>
      <c r="H13194" s="3">
        <v>120.55</v>
      </c>
      <c r="I13194" s="2">
        <v>0.4778</v>
      </c>
    </row>
    <row r="13195" spans="4:9" x14ac:dyDescent="0.25">
      <c r="D13195" s="3">
        <v>109.14</v>
      </c>
      <c r="E13195" s="2">
        <v>0.33584999999999998</v>
      </c>
      <c r="H13195" s="3">
        <v>120.61</v>
      </c>
      <c r="I13195" s="2">
        <v>0.47789999999999999</v>
      </c>
    </row>
    <row r="13196" spans="4:9" x14ac:dyDescent="0.25">
      <c r="D13196" s="3">
        <v>109.21</v>
      </c>
      <c r="E13196" s="2">
        <v>0.33584999999999998</v>
      </c>
      <c r="H13196" s="3">
        <v>120.68</v>
      </c>
      <c r="I13196" s="2">
        <v>0.47789999999999999</v>
      </c>
    </row>
    <row r="13197" spans="4:9" x14ac:dyDescent="0.25">
      <c r="D13197" s="3">
        <v>109.28</v>
      </c>
      <c r="E13197" s="2">
        <v>0.33584999999999998</v>
      </c>
      <c r="H13197" s="3">
        <v>120.75</v>
      </c>
      <c r="I13197" s="2">
        <v>0.47789999999999999</v>
      </c>
    </row>
    <row r="13198" spans="4:9" x14ac:dyDescent="0.25">
      <c r="D13198" s="3">
        <v>109.34</v>
      </c>
      <c r="E13198" s="2">
        <v>0.33584999999999998</v>
      </c>
      <c r="H13198" s="3">
        <v>120.81</v>
      </c>
      <c r="I13198" s="2">
        <v>0.47799999999999998</v>
      </c>
    </row>
    <row r="13199" spans="4:9" x14ac:dyDescent="0.25">
      <c r="D13199" s="3">
        <v>109.41</v>
      </c>
      <c r="E13199" s="2">
        <v>0.33584999999999998</v>
      </c>
      <c r="H13199" s="3">
        <v>120.88</v>
      </c>
      <c r="I13199" s="2">
        <v>0.47799999999999998</v>
      </c>
    </row>
    <row r="13200" spans="4:9" x14ac:dyDescent="0.25">
      <c r="D13200" s="3">
        <v>109.48</v>
      </c>
      <c r="E13200" s="2">
        <v>0.33584999999999998</v>
      </c>
      <c r="H13200" s="3">
        <v>120.95</v>
      </c>
      <c r="I13200" s="2">
        <v>0.47799999999999998</v>
      </c>
    </row>
    <row r="13201" spans="4:9" x14ac:dyDescent="0.25">
      <c r="D13201" s="3">
        <v>109.54</v>
      </c>
      <c r="E13201" s="2">
        <v>0.33584999999999998</v>
      </c>
      <c r="H13201" s="3">
        <v>121.01</v>
      </c>
      <c r="I13201" s="2">
        <v>0.47810000000000002</v>
      </c>
    </row>
    <row r="13202" spans="4:9" x14ac:dyDescent="0.25">
      <c r="D13202" s="3">
        <v>109.61</v>
      </c>
      <c r="E13202" s="2">
        <v>0.33584999999999998</v>
      </c>
      <c r="H13202" s="3">
        <v>121.08</v>
      </c>
      <c r="I13202" s="2">
        <v>0.47810000000000002</v>
      </c>
    </row>
    <row r="13203" spans="4:9" x14ac:dyDescent="0.25">
      <c r="D13203" s="3">
        <v>109.68</v>
      </c>
      <c r="E13203" s="2">
        <v>0.33584999999999998</v>
      </c>
      <c r="H13203" s="3">
        <v>121.15</v>
      </c>
      <c r="I13203" s="2">
        <v>0.47820000000000001</v>
      </c>
    </row>
    <row r="13204" spans="4:9" x14ac:dyDescent="0.25">
      <c r="D13204" s="3">
        <v>109.74</v>
      </c>
      <c r="E13204" s="2">
        <v>0.33595000000000003</v>
      </c>
      <c r="H13204" s="3">
        <v>121.22</v>
      </c>
      <c r="I13204" s="2">
        <v>0.47820000000000001</v>
      </c>
    </row>
    <row r="13205" spans="4:9" x14ac:dyDescent="0.25">
      <c r="D13205" s="3">
        <v>109.81</v>
      </c>
      <c r="E13205" s="2">
        <v>0.33595000000000003</v>
      </c>
      <c r="H13205" s="3">
        <v>121.28</v>
      </c>
      <c r="I13205" s="2">
        <v>0.47820000000000001</v>
      </c>
    </row>
    <row r="13206" spans="4:9" x14ac:dyDescent="0.25">
      <c r="D13206" s="3">
        <v>109.88</v>
      </c>
      <c r="E13206" s="2">
        <v>0.33595000000000003</v>
      </c>
      <c r="H13206" s="3">
        <v>121.35</v>
      </c>
      <c r="I13206" s="2">
        <v>0.4783</v>
      </c>
    </row>
    <row r="13207" spans="4:9" x14ac:dyDescent="0.25">
      <c r="D13207" s="3">
        <v>109.94</v>
      </c>
      <c r="E13207" s="2">
        <v>0.33595000000000003</v>
      </c>
      <c r="H13207" s="3">
        <v>121.42</v>
      </c>
      <c r="I13207" s="2">
        <v>0.4783</v>
      </c>
    </row>
    <row r="13208" spans="4:9" x14ac:dyDescent="0.25">
      <c r="D13208" s="3">
        <v>110.01</v>
      </c>
      <c r="E13208" s="2">
        <v>0.33595000000000003</v>
      </c>
      <c r="H13208" s="3">
        <v>121.48</v>
      </c>
      <c r="I13208" s="2">
        <v>0.4783</v>
      </c>
    </row>
    <row r="13209" spans="4:9" x14ac:dyDescent="0.25">
      <c r="D13209" s="3">
        <v>110.08</v>
      </c>
      <c r="E13209" s="2">
        <v>0.33595000000000003</v>
      </c>
      <c r="H13209" s="3">
        <v>121.55</v>
      </c>
      <c r="I13209" s="2">
        <v>0.47839999999999999</v>
      </c>
    </row>
    <row r="13210" spans="4:9" x14ac:dyDescent="0.25">
      <c r="D13210" s="3">
        <v>110.14</v>
      </c>
      <c r="E13210" s="2">
        <v>0.33595000000000003</v>
      </c>
      <c r="H13210" s="3">
        <v>121.62</v>
      </c>
      <c r="I13210" s="2">
        <v>0.47839999999999999</v>
      </c>
    </row>
    <row r="13211" spans="4:9" x14ac:dyDescent="0.25">
      <c r="D13211" s="3">
        <v>110.21</v>
      </c>
      <c r="E13211" s="2">
        <v>0.33595000000000003</v>
      </c>
      <c r="H13211" s="3">
        <v>121.68</v>
      </c>
      <c r="I13211" s="2">
        <v>0.47839999999999999</v>
      </c>
    </row>
    <row r="13212" spans="4:9" x14ac:dyDescent="0.25">
      <c r="D13212" s="3">
        <v>110.28</v>
      </c>
      <c r="E13212" s="2">
        <v>0.33605000000000002</v>
      </c>
      <c r="H13212" s="3">
        <v>121.75</v>
      </c>
      <c r="I13212" s="2">
        <v>0.47849999999999998</v>
      </c>
    </row>
    <row r="13213" spans="4:9" x14ac:dyDescent="0.25">
      <c r="D13213" s="3">
        <v>110.34</v>
      </c>
      <c r="E13213" s="2">
        <v>0.33605000000000002</v>
      </c>
      <c r="H13213" s="3">
        <v>121.82</v>
      </c>
      <c r="I13213" s="2">
        <v>0.47849999999999998</v>
      </c>
    </row>
    <row r="13214" spans="4:9" x14ac:dyDescent="0.25">
      <c r="D13214" s="3">
        <v>110.41</v>
      </c>
      <c r="E13214" s="2">
        <v>0.33605000000000002</v>
      </c>
      <c r="H13214" s="3">
        <v>121.88</v>
      </c>
      <c r="I13214" s="2">
        <v>0.47849999999999998</v>
      </c>
    </row>
    <row r="13215" spans="4:9" x14ac:dyDescent="0.25">
      <c r="D13215" s="3">
        <v>110.48</v>
      </c>
      <c r="E13215" s="2">
        <v>0.33605000000000002</v>
      </c>
      <c r="H13215" s="3">
        <v>121.95</v>
      </c>
      <c r="I13215" s="2">
        <v>0.47860000000000003</v>
      </c>
    </row>
    <row r="13216" spans="4:9" x14ac:dyDescent="0.25">
      <c r="D13216" s="3">
        <v>110.54</v>
      </c>
      <c r="E13216" s="2">
        <v>0.33605000000000002</v>
      </c>
      <c r="H13216" s="3">
        <v>122.02</v>
      </c>
      <c r="I13216" s="2">
        <v>0.47860000000000003</v>
      </c>
    </row>
    <row r="13217" spans="4:9" x14ac:dyDescent="0.25">
      <c r="D13217" s="3">
        <v>110.61</v>
      </c>
      <c r="E13217" s="2">
        <v>0.33605000000000002</v>
      </c>
      <c r="H13217" s="3">
        <v>122.08</v>
      </c>
      <c r="I13217" s="2">
        <v>0.47860000000000003</v>
      </c>
    </row>
    <row r="13218" spans="4:9" x14ac:dyDescent="0.25">
      <c r="D13218" s="3">
        <v>110.68</v>
      </c>
      <c r="E13218" s="2">
        <v>0.33605000000000002</v>
      </c>
      <c r="H13218" s="3">
        <v>122.15</v>
      </c>
      <c r="I13218" s="2">
        <v>0.47870000000000001</v>
      </c>
    </row>
    <row r="13219" spans="4:9" x14ac:dyDescent="0.25">
      <c r="D13219" s="3">
        <v>110.74</v>
      </c>
      <c r="E13219" s="2">
        <v>0.33615</v>
      </c>
      <c r="H13219" s="3">
        <v>122.22</v>
      </c>
      <c r="I13219" s="2">
        <v>0.47870000000000001</v>
      </c>
    </row>
    <row r="13220" spans="4:9" x14ac:dyDescent="0.25">
      <c r="D13220" s="3">
        <v>110.81</v>
      </c>
      <c r="E13220" s="2">
        <v>0.33615</v>
      </c>
      <c r="H13220" s="3">
        <v>122.28</v>
      </c>
      <c r="I13220" s="2">
        <v>0.4788</v>
      </c>
    </row>
    <row r="13221" spans="4:9" x14ac:dyDescent="0.25">
      <c r="D13221" s="3">
        <v>110.88</v>
      </c>
      <c r="E13221" s="2">
        <v>0.33615</v>
      </c>
      <c r="H13221" s="3">
        <v>122.35</v>
      </c>
      <c r="I13221" s="2">
        <v>0.4788</v>
      </c>
    </row>
    <row r="13222" spans="4:9" x14ac:dyDescent="0.25">
      <c r="D13222" s="3">
        <v>110.94</v>
      </c>
      <c r="E13222" s="2">
        <v>0.33615</v>
      </c>
      <c r="H13222" s="3">
        <v>122.42</v>
      </c>
      <c r="I13222" s="2">
        <v>0.4788</v>
      </c>
    </row>
    <row r="13223" spans="4:9" x14ac:dyDescent="0.25">
      <c r="D13223" s="3">
        <v>111.01</v>
      </c>
      <c r="E13223" s="2">
        <v>0.33615</v>
      </c>
      <c r="H13223" s="3">
        <v>122.48</v>
      </c>
      <c r="I13223" s="2">
        <v>0.47889999999999999</v>
      </c>
    </row>
    <row r="13224" spans="4:9" x14ac:dyDescent="0.25">
      <c r="D13224" s="3">
        <v>111.08</v>
      </c>
      <c r="E13224" s="2">
        <v>0.33615</v>
      </c>
      <c r="H13224" s="3">
        <v>122.55</v>
      </c>
      <c r="I13224" s="2">
        <v>0.47889999999999999</v>
      </c>
    </row>
    <row r="13225" spans="4:9" x14ac:dyDescent="0.25">
      <c r="D13225" s="3">
        <v>111.14</v>
      </c>
      <c r="E13225" s="2">
        <v>0.33615</v>
      </c>
      <c r="H13225" s="3">
        <v>122.62</v>
      </c>
      <c r="I13225" s="2">
        <v>0.47889999999999999</v>
      </c>
    </row>
    <row r="13226" spans="4:9" x14ac:dyDescent="0.25">
      <c r="D13226" s="3">
        <v>111.21</v>
      </c>
      <c r="E13226" s="2">
        <v>0.33615</v>
      </c>
      <c r="H13226" s="3">
        <v>122.68</v>
      </c>
      <c r="I13226" s="2">
        <v>0.47899999999999998</v>
      </c>
    </row>
    <row r="13227" spans="4:9" x14ac:dyDescent="0.25">
      <c r="D13227" s="3">
        <v>111.28</v>
      </c>
      <c r="E13227" s="2">
        <v>0.33624999999999999</v>
      </c>
      <c r="H13227" s="3">
        <v>122.75</v>
      </c>
      <c r="I13227" s="2">
        <v>0.47899999999999998</v>
      </c>
    </row>
    <row r="13228" spans="4:9" x14ac:dyDescent="0.25">
      <c r="D13228" s="3">
        <v>111.34</v>
      </c>
      <c r="E13228" s="2">
        <v>0.33624999999999999</v>
      </c>
      <c r="H13228" s="3">
        <v>122.82</v>
      </c>
      <c r="I13228" s="2">
        <v>0.47899999999999998</v>
      </c>
    </row>
    <row r="13229" spans="4:9" x14ac:dyDescent="0.25">
      <c r="D13229" s="3">
        <v>111.41</v>
      </c>
      <c r="E13229" s="2">
        <v>0.33624999999999999</v>
      </c>
      <c r="H13229" s="3">
        <v>122.88</v>
      </c>
      <c r="I13229" s="2">
        <v>0.47910000000000003</v>
      </c>
    </row>
    <row r="13230" spans="4:9" x14ac:dyDescent="0.25">
      <c r="D13230" s="3">
        <v>111.48</v>
      </c>
      <c r="E13230" s="2">
        <v>0.33624999999999999</v>
      </c>
      <c r="H13230" s="3">
        <v>122.95</v>
      </c>
      <c r="I13230" s="2">
        <v>0.47910000000000003</v>
      </c>
    </row>
    <row r="13231" spans="4:9" x14ac:dyDescent="0.25">
      <c r="D13231" s="3">
        <v>111.54</v>
      </c>
      <c r="E13231" s="2">
        <v>0.33624999999999999</v>
      </c>
      <c r="H13231" s="3">
        <v>123.02</v>
      </c>
      <c r="I13231" s="2">
        <v>0.47920000000000001</v>
      </c>
    </row>
    <row r="13232" spans="4:9" x14ac:dyDescent="0.25">
      <c r="D13232" s="3">
        <v>111.61</v>
      </c>
      <c r="E13232" s="2">
        <v>0.33624999999999999</v>
      </c>
      <c r="H13232" s="3">
        <v>123.08</v>
      </c>
      <c r="I13232" s="2">
        <v>0.47920000000000001</v>
      </c>
    </row>
    <row r="13233" spans="4:9" x14ac:dyDescent="0.25">
      <c r="D13233" s="3">
        <v>111.68</v>
      </c>
      <c r="E13233" s="2">
        <v>0.33624999999999999</v>
      </c>
      <c r="H13233" s="3">
        <v>123.15</v>
      </c>
      <c r="I13233" s="2">
        <v>0.47920000000000001</v>
      </c>
    </row>
    <row r="13234" spans="4:9" x14ac:dyDescent="0.25">
      <c r="D13234" s="3">
        <v>111.74</v>
      </c>
      <c r="E13234" s="2">
        <v>0.33624999999999999</v>
      </c>
      <c r="H13234" s="3">
        <v>123.22</v>
      </c>
      <c r="I13234" s="2">
        <v>0.4793</v>
      </c>
    </row>
    <row r="13235" spans="4:9" x14ac:dyDescent="0.25">
      <c r="D13235" s="3">
        <v>111.81</v>
      </c>
      <c r="E13235" s="2">
        <v>0.33634999999999998</v>
      </c>
      <c r="H13235" s="3">
        <v>123.28</v>
      </c>
      <c r="I13235" s="2">
        <v>0.4793</v>
      </c>
    </row>
    <row r="13236" spans="4:9" x14ac:dyDescent="0.25">
      <c r="D13236" s="3">
        <v>111.88</v>
      </c>
      <c r="E13236" s="2">
        <v>0.33634999999999998</v>
      </c>
      <c r="H13236" s="3">
        <v>123.35</v>
      </c>
      <c r="I13236" s="2">
        <v>0.4793</v>
      </c>
    </row>
    <row r="13237" spans="4:9" x14ac:dyDescent="0.25">
      <c r="D13237" s="3">
        <v>111.95</v>
      </c>
      <c r="E13237" s="2">
        <v>0.33634999999999998</v>
      </c>
      <c r="H13237" s="3">
        <v>123.42</v>
      </c>
      <c r="I13237" s="2">
        <v>0.47939999999999999</v>
      </c>
    </row>
    <row r="13238" spans="4:9" x14ac:dyDescent="0.25">
      <c r="D13238" s="3">
        <v>112.01</v>
      </c>
      <c r="E13238" s="2">
        <v>0.33634999999999998</v>
      </c>
      <c r="H13238" s="3">
        <v>123.48</v>
      </c>
      <c r="I13238" s="2">
        <v>0.47939999999999999</v>
      </c>
    </row>
    <row r="13239" spans="4:9" x14ac:dyDescent="0.25">
      <c r="D13239" s="3">
        <v>112.08</v>
      </c>
      <c r="E13239" s="2">
        <v>0.33634999999999998</v>
      </c>
      <c r="H13239" s="3">
        <v>123.55</v>
      </c>
      <c r="I13239" s="2">
        <v>0.47939999999999999</v>
      </c>
    </row>
    <row r="13240" spans="4:9" x14ac:dyDescent="0.25">
      <c r="D13240" s="3">
        <v>112.15</v>
      </c>
      <c r="E13240" s="2">
        <v>0.33634999999999998</v>
      </c>
      <c r="H13240" s="3">
        <v>123.62</v>
      </c>
      <c r="I13240" s="2">
        <v>0.47949999999999998</v>
      </c>
    </row>
    <row r="13241" spans="4:9" x14ac:dyDescent="0.25">
      <c r="D13241" s="3">
        <v>112.21</v>
      </c>
      <c r="E13241" s="2">
        <v>0.33634999999999998</v>
      </c>
      <c r="H13241" s="3">
        <v>123.68</v>
      </c>
      <c r="I13241" s="2">
        <v>0.47949999999999998</v>
      </c>
    </row>
    <row r="13242" spans="4:9" x14ac:dyDescent="0.25">
      <c r="D13242" s="3">
        <v>112.28</v>
      </c>
      <c r="E13242" s="2">
        <v>0.33645000000000003</v>
      </c>
      <c r="H13242" s="3">
        <v>123.75</v>
      </c>
      <c r="I13242" s="2">
        <v>0.47949999999999998</v>
      </c>
    </row>
    <row r="13243" spans="4:9" x14ac:dyDescent="0.25">
      <c r="D13243" s="3">
        <v>112.35</v>
      </c>
      <c r="E13243" s="2">
        <v>0.33645000000000003</v>
      </c>
      <c r="H13243" s="3">
        <v>123.82</v>
      </c>
      <c r="I13243" s="2">
        <v>0.47960000000000003</v>
      </c>
    </row>
    <row r="13244" spans="4:9" x14ac:dyDescent="0.25">
      <c r="D13244" s="3">
        <v>112.41</v>
      </c>
      <c r="E13244" s="2">
        <v>0.33645000000000003</v>
      </c>
      <c r="H13244" s="3">
        <v>123.88</v>
      </c>
      <c r="I13244" s="2">
        <v>0.47960000000000003</v>
      </c>
    </row>
    <row r="13245" spans="4:9" x14ac:dyDescent="0.25">
      <c r="D13245" s="3">
        <v>112.48</v>
      </c>
      <c r="E13245" s="2">
        <v>0.33645000000000003</v>
      </c>
      <c r="H13245" s="3">
        <v>123.95</v>
      </c>
      <c r="I13245" s="2">
        <v>0.47960000000000003</v>
      </c>
    </row>
    <row r="13246" spans="4:9" x14ac:dyDescent="0.25">
      <c r="D13246" s="3">
        <v>112.55</v>
      </c>
      <c r="E13246" s="2">
        <v>0.33645000000000003</v>
      </c>
      <c r="H13246" s="3">
        <v>124.02</v>
      </c>
      <c r="I13246" s="2">
        <v>0.47970000000000002</v>
      </c>
    </row>
    <row r="13247" spans="4:9" x14ac:dyDescent="0.25">
      <c r="D13247" s="3">
        <v>112.61</v>
      </c>
      <c r="E13247" s="2">
        <v>0.33645000000000003</v>
      </c>
      <c r="H13247" s="3">
        <v>124.08</v>
      </c>
      <c r="I13247" s="2">
        <v>0.47970000000000002</v>
      </c>
    </row>
    <row r="13248" spans="4:9" x14ac:dyDescent="0.25">
      <c r="D13248" s="3">
        <v>112.68</v>
      </c>
      <c r="E13248" s="2">
        <v>0.33645000000000003</v>
      </c>
      <c r="H13248" s="3">
        <v>124.15</v>
      </c>
      <c r="I13248" s="2">
        <v>0.4798</v>
      </c>
    </row>
    <row r="13249" spans="4:9" x14ac:dyDescent="0.25">
      <c r="D13249" s="3">
        <v>112.75</v>
      </c>
      <c r="E13249" s="2">
        <v>0.33645000000000003</v>
      </c>
      <c r="H13249" s="3">
        <v>124.22</v>
      </c>
      <c r="I13249" s="2">
        <v>0.4798</v>
      </c>
    </row>
    <row r="13250" spans="4:9" x14ac:dyDescent="0.25">
      <c r="D13250" s="3">
        <v>112.81</v>
      </c>
      <c r="E13250" s="2">
        <v>0.33655000000000002</v>
      </c>
      <c r="H13250" s="3">
        <v>124.28</v>
      </c>
      <c r="I13250" s="2">
        <v>0.4798</v>
      </c>
    </row>
    <row r="13251" spans="4:9" x14ac:dyDescent="0.25">
      <c r="D13251" s="3">
        <v>112.88</v>
      </c>
      <c r="E13251" s="2">
        <v>0.33655000000000002</v>
      </c>
      <c r="H13251" s="3">
        <v>124.35</v>
      </c>
      <c r="I13251" s="2">
        <v>0.47989999999999999</v>
      </c>
    </row>
    <row r="13252" spans="4:9" x14ac:dyDescent="0.25">
      <c r="D13252" s="3">
        <v>112.95</v>
      </c>
      <c r="E13252" s="2">
        <v>0.33655000000000002</v>
      </c>
      <c r="H13252" s="3">
        <v>124.42</v>
      </c>
      <c r="I13252" s="2">
        <v>0.47989999999999999</v>
      </c>
    </row>
    <row r="13253" spans="4:9" x14ac:dyDescent="0.25">
      <c r="D13253" s="3">
        <v>113.01</v>
      </c>
      <c r="E13253" s="2">
        <v>0.33655000000000002</v>
      </c>
      <c r="H13253" s="3">
        <v>124.48</v>
      </c>
      <c r="I13253" s="2">
        <v>0.47989999999999999</v>
      </c>
    </row>
    <row r="13254" spans="4:9" x14ac:dyDescent="0.25">
      <c r="D13254" s="3">
        <v>113.08</v>
      </c>
      <c r="E13254" s="2">
        <v>0.33655000000000002</v>
      </c>
      <c r="H13254" s="3">
        <v>124.55</v>
      </c>
      <c r="I13254" s="2">
        <v>0.48</v>
      </c>
    </row>
    <row r="13255" spans="4:9" x14ac:dyDescent="0.25">
      <c r="D13255" s="3">
        <v>113.15</v>
      </c>
      <c r="E13255" s="2">
        <v>0.33655000000000002</v>
      </c>
      <c r="H13255" s="3">
        <v>124.62</v>
      </c>
      <c r="I13255" s="2">
        <v>0.48</v>
      </c>
    </row>
    <row r="13256" spans="4:9" x14ac:dyDescent="0.25">
      <c r="D13256" s="3">
        <v>113.21</v>
      </c>
      <c r="E13256" s="2">
        <v>0.33655000000000002</v>
      </c>
      <c r="H13256" s="3">
        <v>124.68</v>
      </c>
      <c r="I13256" s="2">
        <v>0.48</v>
      </c>
    </row>
    <row r="13257" spans="4:9" x14ac:dyDescent="0.25">
      <c r="D13257" s="3">
        <v>113.28</v>
      </c>
      <c r="E13257" s="2">
        <v>0.33655000000000002</v>
      </c>
      <c r="H13257" s="3">
        <v>124.75</v>
      </c>
      <c r="I13257" s="2">
        <v>0.48010000000000003</v>
      </c>
    </row>
    <row r="13258" spans="4:9" x14ac:dyDescent="0.25">
      <c r="D13258" s="3">
        <v>113.35</v>
      </c>
      <c r="E13258" s="2">
        <v>0.33665</v>
      </c>
      <c r="H13258" s="3">
        <v>124.82</v>
      </c>
      <c r="I13258" s="2">
        <v>0.48010000000000003</v>
      </c>
    </row>
    <row r="13259" spans="4:9" x14ac:dyDescent="0.25">
      <c r="D13259" s="3">
        <v>113.41</v>
      </c>
      <c r="E13259" s="2">
        <v>0.33665</v>
      </c>
      <c r="H13259" s="3">
        <v>124.89</v>
      </c>
      <c r="I13259" s="2">
        <v>0.48010000000000003</v>
      </c>
    </row>
    <row r="13260" spans="4:9" x14ac:dyDescent="0.25">
      <c r="D13260" s="3">
        <v>113.48</v>
      </c>
      <c r="E13260" s="2">
        <v>0.33665</v>
      </c>
      <c r="H13260" s="3">
        <v>124.95</v>
      </c>
      <c r="I13260" s="2">
        <v>0.48020000000000002</v>
      </c>
    </row>
    <row r="13261" spans="4:9" x14ac:dyDescent="0.25">
      <c r="D13261" s="3">
        <v>113.55</v>
      </c>
      <c r="E13261" s="2">
        <v>0.33665</v>
      </c>
      <c r="H13261" s="3">
        <v>125.02</v>
      </c>
      <c r="I13261" s="2">
        <v>0.48020000000000002</v>
      </c>
    </row>
    <row r="13262" spans="4:9" x14ac:dyDescent="0.25">
      <c r="D13262" s="3">
        <v>113.61</v>
      </c>
      <c r="E13262" s="2">
        <v>0.33665</v>
      </c>
      <c r="H13262" s="3">
        <v>125.09</v>
      </c>
      <c r="I13262" s="2">
        <v>0.4803</v>
      </c>
    </row>
    <row r="13263" spans="4:9" x14ac:dyDescent="0.25">
      <c r="D13263" s="3">
        <v>113.68</v>
      </c>
      <c r="E13263" s="2">
        <v>0.33665</v>
      </c>
      <c r="H13263" s="3">
        <v>125.15</v>
      </c>
      <c r="I13263" s="2">
        <v>0.4803</v>
      </c>
    </row>
    <row r="13264" spans="4:9" x14ac:dyDescent="0.25">
      <c r="D13264" s="3">
        <v>113.75</v>
      </c>
      <c r="E13264" s="2">
        <v>0.33665</v>
      </c>
      <c r="H13264" s="3">
        <v>125.22</v>
      </c>
      <c r="I13264" s="2">
        <v>0.4803</v>
      </c>
    </row>
    <row r="13265" spans="4:9" x14ac:dyDescent="0.25">
      <c r="D13265" s="3">
        <v>113.81</v>
      </c>
      <c r="E13265" s="2">
        <v>0.33665</v>
      </c>
      <c r="H13265" s="3">
        <v>125.29</v>
      </c>
      <c r="I13265" s="2">
        <v>0.48039999999999999</v>
      </c>
    </row>
    <row r="13266" spans="4:9" x14ac:dyDescent="0.25">
      <c r="D13266" s="3">
        <v>113.88</v>
      </c>
      <c r="E13266" s="2">
        <v>0.33674999999999999</v>
      </c>
      <c r="H13266" s="3">
        <v>125.35</v>
      </c>
      <c r="I13266" s="2">
        <v>0.48039999999999999</v>
      </c>
    </row>
    <row r="13267" spans="4:9" x14ac:dyDescent="0.25">
      <c r="D13267" s="3">
        <v>113.95</v>
      </c>
      <c r="E13267" s="2">
        <v>0.33674999999999999</v>
      </c>
      <c r="H13267" s="3">
        <v>125.42</v>
      </c>
      <c r="I13267" s="2">
        <v>0.48039999999999999</v>
      </c>
    </row>
    <row r="13268" spans="4:9" x14ac:dyDescent="0.25">
      <c r="D13268" s="3">
        <v>114.01</v>
      </c>
      <c r="E13268" s="2">
        <v>0.33674999999999999</v>
      </c>
      <c r="H13268" s="3">
        <v>125.49</v>
      </c>
      <c r="I13268" s="2">
        <v>0.48049999999999998</v>
      </c>
    </row>
    <row r="13269" spans="4:9" x14ac:dyDescent="0.25">
      <c r="D13269" s="3">
        <v>114.08</v>
      </c>
      <c r="E13269" s="2">
        <v>0.33674999999999999</v>
      </c>
      <c r="H13269" s="3">
        <v>125.55</v>
      </c>
      <c r="I13269" s="2">
        <v>0.48049999999999998</v>
      </c>
    </row>
    <row r="13270" spans="4:9" x14ac:dyDescent="0.25">
      <c r="D13270" s="3">
        <v>114.15</v>
      </c>
      <c r="E13270" s="2">
        <v>0.33674999999999999</v>
      </c>
      <c r="H13270" s="3">
        <v>125.62</v>
      </c>
      <c r="I13270" s="2">
        <v>0.48060000000000003</v>
      </c>
    </row>
    <row r="13271" spans="4:9" x14ac:dyDescent="0.25">
      <c r="D13271" s="3">
        <v>114.21</v>
      </c>
      <c r="E13271" s="2">
        <v>0.33674999999999999</v>
      </c>
      <c r="H13271" s="3">
        <v>125.69</v>
      </c>
      <c r="I13271" s="2">
        <v>0.48060000000000003</v>
      </c>
    </row>
    <row r="13272" spans="4:9" x14ac:dyDescent="0.25">
      <c r="D13272" s="3">
        <v>114.28</v>
      </c>
      <c r="E13272" s="2">
        <v>0.33684999999999998</v>
      </c>
      <c r="H13272" s="3">
        <v>125.75</v>
      </c>
      <c r="I13272" s="2">
        <v>0.48060000000000003</v>
      </c>
    </row>
    <row r="13273" spans="4:9" x14ac:dyDescent="0.25">
      <c r="D13273" s="3">
        <v>114.35</v>
      </c>
      <c r="E13273" s="2">
        <v>0.33684999999999998</v>
      </c>
      <c r="H13273" s="3">
        <v>125.82</v>
      </c>
      <c r="I13273" s="2">
        <v>0.48070000000000002</v>
      </c>
    </row>
    <row r="13274" spans="4:9" x14ac:dyDescent="0.25">
      <c r="D13274" s="3">
        <v>114.42</v>
      </c>
      <c r="E13274" s="2">
        <v>0.33684999999999998</v>
      </c>
      <c r="H13274" s="3">
        <v>125.89</v>
      </c>
      <c r="I13274" s="2">
        <v>0.48070000000000002</v>
      </c>
    </row>
    <row r="13275" spans="4:9" x14ac:dyDescent="0.25">
      <c r="D13275" s="3">
        <v>114.48</v>
      </c>
      <c r="E13275" s="2">
        <v>0.33684999999999998</v>
      </c>
      <c r="H13275" s="3">
        <v>125.95</v>
      </c>
      <c r="I13275" s="2">
        <v>0.48070000000000002</v>
      </c>
    </row>
    <row r="13276" spans="4:9" x14ac:dyDescent="0.25">
      <c r="D13276" s="3">
        <v>114.55</v>
      </c>
      <c r="E13276" s="2">
        <v>0.33684999999999998</v>
      </c>
      <c r="H13276" s="3">
        <v>126.02</v>
      </c>
      <c r="I13276" s="2">
        <v>0.48080000000000001</v>
      </c>
    </row>
    <row r="13277" spans="4:9" x14ac:dyDescent="0.25">
      <c r="D13277" s="3">
        <v>114.62</v>
      </c>
      <c r="E13277" s="2">
        <v>0.33684999999999998</v>
      </c>
      <c r="H13277" s="3">
        <v>126.09</v>
      </c>
      <c r="I13277" s="2">
        <v>0.48080000000000001</v>
      </c>
    </row>
    <row r="13278" spans="4:9" x14ac:dyDescent="0.25">
      <c r="D13278" s="3">
        <v>114.68</v>
      </c>
      <c r="E13278" s="2">
        <v>0.33684999999999998</v>
      </c>
      <c r="H13278" s="3">
        <v>126.15</v>
      </c>
      <c r="I13278" s="2">
        <v>0.48080000000000001</v>
      </c>
    </row>
    <row r="13279" spans="4:9" x14ac:dyDescent="0.25">
      <c r="D13279" s="3">
        <v>114.75</v>
      </c>
      <c r="E13279" s="2">
        <v>0.33684999999999998</v>
      </c>
      <c r="H13279" s="3">
        <v>126.22</v>
      </c>
      <c r="I13279" s="2">
        <v>0.48089999999999999</v>
      </c>
    </row>
    <row r="13280" spans="4:9" x14ac:dyDescent="0.25">
      <c r="D13280" s="3">
        <v>114.82</v>
      </c>
      <c r="E13280" s="2">
        <v>0.33695000000000003</v>
      </c>
      <c r="H13280" s="3">
        <v>126.29</v>
      </c>
      <c r="I13280" s="2">
        <v>0.48089999999999999</v>
      </c>
    </row>
    <row r="13281" spans="4:9" x14ac:dyDescent="0.25">
      <c r="D13281" s="3">
        <v>114.88</v>
      </c>
      <c r="E13281" s="2">
        <v>0.33695000000000003</v>
      </c>
      <c r="H13281" s="3">
        <v>126.35</v>
      </c>
      <c r="I13281" s="2">
        <v>0.48089999999999999</v>
      </c>
    </row>
    <row r="13282" spans="4:9" x14ac:dyDescent="0.25">
      <c r="D13282" s="3">
        <v>114.95</v>
      </c>
      <c r="E13282" s="2">
        <v>0.33695000000000003</v>
      </c>
      <c r="H13282" s="3">
        <v>126.42</v>
      </c>
      <c r="I13282" s="2">
        <v>0.48099999999999998</v>
      </c>
    </row>
    <row r="13283" spans="4:9" x14ac:dyDescent="0.25">
      <c r="D13283" s="3">
        <v>115.02</v>
      </c>
      <c r="E13283" s="2">
        <v>0.33695000000000003</v>
      </c>
      <c r="H13283" s="3">
        <v>126.49</v>
      </c>
      <c r="I13283" s="2">
        <v>0.48099999999999998</v>
      </c>
    </row>
    <row r="13284" spans="4:9" x14ac:dyDescent="0.25">
      <c r="D13284" s="3">
        <v>115.08</v>
      </c>
      <c r="E13284" s="2">
        <v>0.33695000000000003</v>
      </c>
      <c r="H13284" s="3">
        <v>126.55</v>
      </c>
      <c r="I13284" s="2">
        <v>0.48099999999999998</v>
      </c>
    </row>
    <row r="13285" spans="4:9" x14ac:dyDescent="0.25">
      <c r="D13285" s="3">
        <v>115.15</v>
      </c>
      <c r="E13285" s="2">
        <v>0.33695000000000003</v>
      </c>
      <c r="H13285" s="3">
        <v>126.62</v>
      </c>
      <c r="I13285" s="2">
        <v>0.48110000000000003</v>
      </c>
    </row>
    <row r="13286" spans="4:9" x14ac:dyDescent="0.25">
      <c r="D13286" s="3">
        <v>115.22</v>
      </c>
      <c r="E13286" s="2">
        <v>0.33695000000000003</v>
      </c>
      <c r="H13286" s="3">
        <v>126.69</v>
      </c>
      <c r="I13286" s="2">
        <v>0.48110000000000003</v>
      </c>
    </row>
    <row r="13287" spans="4:9" x14ac:dyDescent="0.25">
      <c r="D13287" s="3">
        <v>115.28</v>
      </c>
      <c r="E13287" s="2">
        <v>0.33695000000000003</v>
      </c>
      <c r="H13287" s="3">
        <v>126.75</v>
      </c>
      <c r="I13287" s="2">
        <v>0.48120000000000002</v>
      </c>
    </row>
    <row r="13288" spans="4:9" x14ac:dyDescent="0.25">
      <c r="D13288" s="3">
        <v>115.35</v>
      </c>
      <c r="E13288" s="2">
        <v>0.33705000000000002</v>
      </c>
      <c r="H13288" s="3">
        <v>126.82</v>
      </c>
      <c r="I13288" s="2">
        <v>0.48120000000000002</v>
      </c>
    </row>
    <row r="13289" spans="4:9" x14ac:dyDescent="0.25">
      <c r="D13289" s="3">
        <v>115.42</v>
      </c>
      <c r="E13289" s="2">
        <v>0.33705000000000002</v>
      </c>
      <c r="H13289" s="3">
        <v>126.89</v>
      </c>
      <c r="I13289" s="2">
        <v>0.48120000000000002</v>
      </c>
    </row>
    <row r="13290" spans="4:9" x14ac:dyDescent="0.25">
      <c r="D13290" s="3">
        <v>115.48</v>
      </c>
      <c r="E13290" s="2">
        <v>0.33705000000000002</v>
      </c>
      <c r="H13290" s="3">
        <v>126.96</v>
      </c>
      <c r="I13290" s="2">
        <v>0.48130000000000001</v>
      </c>
    </row>
    <row r="13291" spans="4:9" x14ac:dyDescent="0.25">
      <c r="D13291" s="3">
        <v>115.55</v>
      </c>
      <c r="E13291" s="2">
        <v>0.33705000000000002</v>
      </c>
      <c r="H13291" s="3">
        <v>127.02</v>
      </c>
      <c r="I13291" s="2">
        <v>0.48130000000000001</v>
      </c>
    </row>
    <row r="13292" spans="4:9" x14ac:dyDescent="0.25">
      <c r="D13292" s="3">
        <v>115.62</v>
      </c>
      <c r="E13292" s="2">
        <v>0.33705000000000002</v>
      </c>
      <c r="H13292" s="3">
        <v>127.09</v>
      </c>
      <c r="I13292" s="2">
        <v>0.48130000000000001</v>
      </c>
    </row>
    <row r="13293" spans="4:9" x14ac:dyDescent="0.25">
      <c r="D13293" s="3">
        <v>115.68</v>
      </c>
      <c r="E13293" s="2">
        <v>0.33705000000000002</v>
      </c>
      <c r="H13293" s="3">
        <v>127.16</v>
      </c>
      <c r="I13293" s="2">
        <v>0.48139999999999999</v>
      </c>
    </row>
    <row r="13294" spans="4:9" x14ac:dyDescent="0.25">
      <c r="D13294" s="3">
        <v>115.75</v>
      </c>
      <c r="E13294" s="2">
        <v>0.33705000000000002</v>
      </c>
      <c r="H13294" s="3">
        <v>127.22</v>
      </c>
      <c r="I13294" s="2">
        <v>0.48139999999999999</v>
      </c>
    </row>
    <row r="13295" spans="4:9" x14ac:dyDescent="0.25">
      <c r="D13295" s="3">
        <v>115.82</v>
      </c>
      <c r="E13295" s="2">
        <v>0.33715000000000001</v>
      </c>
      <c r="H13295" s="3">
        <v>127.29</v>
      </c>
      <c r="I13295" s="2">
        <v>0.48139999999999999</v>
      </c>
    </row>
    <row r="13296" spans="4:9" x14ac:dyDescent="0.25">
      <c r="D13296" s="3">
        <v>115.88</v>
      </c>
      <c r="E13296" s="2">
        <v>0.33715000000000001</v>
      </c>
      <c r="H13296" s="3">
        <v>127.36</v>
      </c>
      <c r="I13296" s="2">
        <v>0.48149999999999998</v>
      </c>
    </row>
    <row r="13297" spans="4:9" x14ac:dyDescent="0.25">
      <c r="D13297" s="3">
        <v>115.95</v>
      </c>
      <c r="E13297" s="2">
        <v>0.33715000000000001</v>
      </c>
      <c r="H13297" s="3">
        <v>127.42</v>
      </c>
      <c r="I13297" s="2">
        <v>0.48149999999999998</v>
      </c>
    </row>
    <row r="13298" spans="4:9" x14ac:dyDescent="0.25">
      <c r="D13298" s="3">
        <v>116.02</v>
      </c>
      <c r="E13298" s="2">
        <v>0.33715000000000001</v>
      </c>
      <c r="H13298" s="3">
        <v>127.49</v>
      </c>
      <c r="I13298" s="2">
        <v>0.48159999999999997</v>
      </c>
    </row>
    <row r="13299" spans="4:9" x14ac:dyDescent="0.25">
      <c r="D13299" s="3">
        <v>116.08</v>
      </c>
      <c r="E13299" s="2">
        <v>0.33715000000000001</v>
      </c>
      <c r="H13299" s="3">
        <v>127.55</v>
      </c>
      <c r="I13299" s="2">
        <v>0.48159999999999997</v>
      </c>
    </row>
    <row r="13300" spans="4:9" x14ac:dyDescent="0.25">
      <c r="D13300" s="3">
        <v>116.15</v>
      </c>
      <c r="E13300" s="2">
        <v>0.33715000000000001</v>
      </c>
      <c r="H13300" s="3">
        <v>127.62</v>
      </c>
      <c r="I13300" s="2">
        <v>0.48159999999999997</v>
      </c>
    </row>
    <row r="13301" spans="4:9" x14ac:dyDescent="0.25">
      <c r="D13301" s="3">
        <v>116.22</v>
      </c>
      <c r="E13301" s="2">
        <v>0.33715000000000001</v>
      </c>
      <c r="H13301" s="3">
        <v>127.69</v>
      </c>
      <c r="I13301" s="2">
        <v>0.48170000000000002</v>
      </c>
    </row>
    <row r="13302" spans="4:9" x14ac:dyDescent="0.25">
      <c r="D13302" s="3">
        <v>116.28</v>
      </c>
      <c r="E13302" s="2">
        <v>0.33715000000000001</v>
      </c>
      <c r="H13302" s="3">
        <v>127.76</v>
      </c>
      <c r="I13302" s="2">
        <v>0.48170000000000002</v>
      </c>
    </row>
    <row r="13303" spans="4:9" x14ac:dyDescent="0.25">
      <c r="D13303" s="3">
        <v>116.35</v>
      </c>
      <c r="E13303" s="2">
        <v>0.33715000000000001</v>
      </c>
      <c r="H13303" s="3">
        <v>127.82</v>
      </c>
      <c r="I13303" s="2">
        <v>0.48170000000000002</v>
      </c>
    </row>
    <row r="13304" spans="4:9" x14ac:dyDescent="0.25">
      <c r="D13304" s="3">
        <v>116.42</v>
      </c>
      <c r="E13304" s="2">
        <v>0.33724999999999999</v>
      </c>
      <c r="H13304" s="3">
        <v>127.89</v>
      </c>
      <c r="I13304" s="2">
        <v>0.48180000000000001</v>
      </c>
    </row>
    <row r="13305" spans="4:9" x14ac:dyDescent="0.25">
      <c r="D13305" s="3">
        <v>116.48</v>
      </c>
      <c r="E13305" s="2">
        <v>0.33724999999999999</v>
      </c>
      <c r="H13305" s="3">
        <v>127.96</v>
      </c>
      <c r="I13305" s="2">
        <v>0.48180000000000001</v>
      </c>
    </row>
    <row r="13306" spans="4:9" x14ac:dyDescent="0.25">
      <c r="D13306" s="3">
        <v>116.55</v>
      </c>
      <c r="E13306" s="2">
        <v>0.33724999999999999</v>
      </c>
      <c r="H13306" s="3">
        <v>128.02000000000001</v>
      </c>
      <c r="I13306" s="2">
        <v>0.4819</v>
      </c>
    </row>
    <row r="13307" spans="4:9" x14ac:dyDescent="0.25">
      <c r="D13307" s="3">
        <v>116.62</v>
      </c>
      <c r="E13307" s="2">
        <v>0.33724999999999999</v>
      </c>
      <c r="H13307" s="3">
        <v>128.09</v>
      </c>
      <c r="I13307" s="2">
        <v>0.4819</v>
      </c>
    </row>
    <row r="13308" spans="4:9" x14ac:dyDescent="0.25">
      <c r="D13308" s="3">
        <v>116.68</v>
      </c>
      <c r="E13308" s="2">
        <v>0.33724999999999999</v>
      </c>
      <c r="H13308" s="3">
        <v>128.16</v>
      </c>
      <c r="I13308" s="2">
        <v>0.4819</v>
      </c>
    </row>
    <row r="13309" spans="4:9" x14ac:dyDescent="0.25">
      <c r="D13309" s="3">
        <v>116.75</v>
      </c>
      <c r="E13309" s="2">
        <v>0.33724999999999999</v>
      </c>
      <c r="H13309" s="3">
        <v>128.22</v>
      </c>
      <c r="I13309" s="2">
        <v>0.48199999999999998</v>
      </c>
    </row>
    <row r="13310" spans="4:9" x14ac:dyDescent="0.25">
      <c r="D13310" s="3">
        <v>116.82</v>
      </c>
      <c r="E13310" s="2">
        <v>0.33724999999999999</v>
      </c>
      <c r="H13310" s="3">
        <v>128.29</v>
      </c>
      <c r="I13310" s="2">
        <v>0.48199999999999998</v>
      </c>
    </row>
    <row r="13311" spans="4:9" x14ac:dyDescent="0.25">
      <c r="D13311" s="3">
        <v>116.88</v>
      </c>
      <c r="E13311" s="2">
        <v>0.33724999999999999</v>
      </c>
      <c r="H13311" s="3">
        <v>128.36000000000001</v>
      </c>
      <c r="I13311" s="2">
        <v>0.48199999999999998</v>
      </c>
    </row>
    <row r="13312" spans="4:9" x14ac:dyDescent="0.25">
      <c r="D13312" s="3">
        <v>116.95</v>
      </c>
      <c r="E13312" s="2">
        <v>0.33724999999999999</v>
      </c>
      <c r="H13312" s="3">
        <v>128.41999999999999</v>
      </c>
      <c r="I13312" s="2">
        <v>0.48209999999999997</v>
      </c>
    </row>
    <row r="13313" spans="4:9" x14ac:dyDescent="0.25">
      <c r="D13313" s="3">
        <v>117.02</v>
      </c>
      <c r="E13313" s="2">
        <v>0.33724999999999999</v>
      </c>
      <c r="H13313" s="3">
        <v>128.49</v>
      </c>
      <c r="I13313" s="2">
        <v>0.48209999999999997</v>
      </c>
    </row>
    <row r="13314" spans="4:9" x14ac:dyDescent="0.25">
      <c r="D13314" s="3">
        <v>117.09</v>
      </c>
      <c r="E13314" s="2">
        <v>0.33734999999999998</v>
      </c>
      <c r="H13314" s="3">
        <v>128.56</v>
      </c>
      <c r="I13314" s="2">
        <v>0.48220000000000002</v>
      </c>
    </row>
    <row r="13315" spans="4:9" x14ac:dyDescent="0.25">
      <c r="D13315" s="3">
        <v>117.15</v>
      </c>
      <c r="E13315" s="2">
        <v>0.33734999999999998</v>
      </c>
      <c r="H13315" s="3">
        <v>128.62</v>
      </c>
      <c r="I13315" s="2">
        <v>0.48220000000000002</v>
      </c>
    </row>
    <row r="13316" spans="4:9" x14ac:dyDescent="0.25">
      <c r="D13316" s="3">
        <v>117.22</v>
      </c>
      <c r="E13316" s="2">
        <v>0.33734999999999998</v>
      </c>
      <c r="H13316" s="3">
        <v>128.69</v>
      </c>
      <c r="I13316" s="2">
        <v>0.48220000000000002</v>
      </c>
    </row>
    <row r="13317" spans="4:9" x14ac:dyDescent="0.25">
      <c r="D13317" s="3">
        <v>117.29</v>
      </c>
      <c r="E13317" s="2">
        <v>0.33734999999999998</v>
      </c>
      <c r="H13317" s="3">
        <v>128.76</v>
      </c>
      <c r="I13317" s="2">
        <v>0.48230000000000001</v>
      </c>
    </row>
    <row r="13318" spans="4:9" x14ac:dyDescent="0.25">
      <c r="D13318" s="3">
        <v>117.35</v>
      </c>
      <c r="E13318" s="2">
        <v>0.33734999999999998</v>
      </c>
      <c r="H13318" s="3">
        <v>128.82</v>
      </c>
      <c r="I13318" s="2">
        <v>0.48230000000000001</v>
      </c>
    </row>
    <row r="13319" spans="4:9" x14ac:dyDescent="0.25">
      <c r="D13319" s="3">
        <v>117.42</v>
      </c>
      <c r="E13319" s="2">
        <v>0.33734999999999998</v>
      </c>
      <c r="H13319" s="3">
        <v>128.88999999999999</v>
      </c>
      <c r="I13319" s="2">
        <v>0.48230000000000001</v>
      </c>
    </row>
    <row r="13320" spans="4:9" x14ac:dyDescent="0.25">
      <c r="D13320" s="3">
        <v>117.49</v>
      </c>
      <c r="E13320" s="2">
        <v>0.33734999999999998</v>
      </c>
      <c r="H13320" s="3">
        <v>128.96</v>
      </c>
      <c r="I13320" s="2">
        <v>0.4824</v>
      </c>
    </row>
    <row r="13321" spans="4:9" x14ac:dyDescent="0.25">
      <c r="D13321" s="3">
        <v>117.55</v>
      </c>
      <c r="E13321" s="2">
        <v>0.33734999999999998</v>
      </c>
      <c r="H13321" s="3">
        <v>129.02000000000001</v>
      </c>
      <c r="I13321" s="2">
        <v>0.4824</v>
      </c>
    </row>
    <row r="13322" spans="4:9" x14ac:dyDescent="0.25">
      <c r="D13322" s="3">
        <v>117.62</v>
      </c>
      <c r="E13322" s="2">
        <v>0.33745000000000003</v>
      </c>
      <c r="H13322" s="3">
        <v>129.09</v>
      </c>
      <c r="I13322" s="2">
        <v>0.48249999999999998</v>
      </c>
    </row>
    <row r="13323" spans="4:9" x14ac:dyDescent="0.25">
      <c r="D13323" s="3">
        <v>117.69</v>
      </c>
      <c r="E13323" s="2">
        <v>0.33745000000000003</v>
      </c>
      <c r="H13323" s="3">
        <v>129.16</v>
      </c>
      <c r="I13323" s="2">
        <v>0.48249999999999998</v>
      </c>
    </row>
    <row r="13324" spans="4:9" x14ac:dyDescent="0.25">
      <c r="D13324" s="3">
        <v>117.75</v>
      </c>
      <c r="E13324" s="2">
        <v>0.33745000000000003</v>
      </c>
      <c r="H13324" s="3">
        <v>129.22</v>
      </c>
      <c r="I13324" s="2">
        <v>0.48249999999999998</v>
      </c>
    </row>
    <row r="13325" spans="4:9" x14ac:dyDescent="0.25">
      <c r="D13325" s="3">
        <v>117.82</v>
      </c>
      <c r="E13325" s="2">
        <v>0.33745000000000003</v>
      </c>
      <c r="H13325" s="3">
        <v>129.29</v>
      </c>
      <c r="I13325" s="2">
        <v>0.48259999999999997</v>
      </c>
    </row>
    <row r="13326" spans="4:9" x14ac:dyDescent="0.25">
      <c r="D13326" s="3">
        <v>117.89</v>
      </c>
      <c r="E13326" s="2">
        <v>0.33745000000000003</v>
      </c>
      <c r="H13326" s="3">
        <v>129.36000000000001</v>
      </c>
      <c r="I13326" s="2">
        <v>0.48259999999999997</v>
      </c>
    </row>
    <row r="13327" spans="4:9" x14ac:dyDescent="0.25">
      <c r="D13327" s="3">
        <v>117.95</v>
      </c>
      <c r="E13327" s="2">
        <v>0.33745000000000003</v>
      </c>
      <c r="H13327" s="3">
        <v>129.43</v>
      </c>
      <c r="I13327" s="2">
        <v>0.48259999999999997</v>
      </c>
    </row>
    <row r="13328" spans="4:9" x14ac:dyDescent="0.25">
      <c r="D13328" s="3">
        <v>118.02</v>
      </c>
      <c r="E13328" s="2">
        <v>0.33745000000000003</v>
      </c>
      <c r="H13328" s="3">
        <v>129.49</v>
      </c>
      <c r="I13328" s="2">
        <v>0.48270000000000002</v>
      </c>
    </row>
    <row r="13329" spans="4:9" x14ac:dyDescent="0.25">
      <c r="D13329" s="3">
        <v>118.09</v>
      </c>
      <c r="E13329" s="2">
        <v>0.33745000000000003</v>
      </c>
      <c r="H13329" s="3">
        <v>129.56</v>
      </c>
      <c r="I13329" s="2">
        <v>0.48270000000000002</v>
      </c>
    </row>
    <row r="13330" spans="4:9" x14ac:dyDescent="0.25">
      <c r="D13330" s="3">
        <v>118.15</v>
      </c>
      <c r="E13330" s="2">
        <v>0.33755000000000002</v>
      </c>
      <c r="H13330" s="3">
        <v>129.63</v>
      </c>
      <c r="I13330" s="2">
        <v>0.48280000000000001</v>
      </c>
    </row>
    <row r="13331" spans="4:9" x14ac:dyDescent="0.25">
      <c r="D13331" s="3">
        <v>118.22</v>
      </c>
      <c r="E13331" s="2">
        <v>0.33755000000000002</v>
      </c>
      <c r="H13331" s="3">
        <v>129.69</v>
      </c>
      <c r="I13331" s="2">
        <v>0.48280000000000001</v>
      </c>
    </row>
    <row r="13332" spans="4:9" x14ac:dyDescent="0.25">
      <c r="D13332" s="3">
        <v>118.29</v>
      </c>
      <c r="E13332" s="2">
        <v>0.33755000000000002</v>
      </c>
      <c r="H13332" s="3">
        <v>129.76</v>
      </c>
      <c r="I13332" s="2">
        <v>0.4829</v>
      </c>
    </row>
    <row r="13333" spans="4:9" x14ac:dyDescent="0.25">
      <c r="D13333" s="3">
        <v>118.35</v>
      </c>
      <c r="E13333" s="2">
        <v>0.33755000000000002</v>
      </c>
      <c r="H13333" s="3">
        <v>129.83000000000001</v>
      </c>
      <c r="I13333" s="2">
        <v>0.4829</v>
      </c>
    </row>
    <row r="13334" spans="4:9" x14ac:dyDescent="0.25">
      <c r="D13334" s="3">
        <v>118.42</v>
      </c>
      <c r="E13334" s="2">
        <v>0.33755000000000002</v>
      </c>
      <c r="H13334" s="3">
        <v>129.88999999999999</v>
      </c>
      <c r="I13334" s="2">
        <v>0.4829</v>
      </c>
    </row>
    <row r="13335" spans="4:9" x14ac:dyDescent="0.25">
      <c r="D13335" s="3">
        <v>118.49</v>
      </c>
      <c r="E13335" s="2">
        <v>0.33755000000000002</v>
      </c>
      <c r="H13335" s="3">
        <v>129.96</v>
      </c>
      <c r="I13335" s="2">
        <v>0.48299999999999998</v>
      </c>
    </row>
    <row r="13336" spans="4:9" x14ac:dyDescent="0.25">
      <c r="D13336" s="3">
        <v>118.55</v>
      </c>
      <c r="E13336" s="2">
        <v>0.33755000000000002</v>
      </c>
      <c r="H13336" s="3">
        <v>130.02000000000001</v>
      </c>
      <c r="I13336" s="2">
        <v>0.48299999999999998</v>
      </c>
    </row>
    <row r="13337" spans="4:9" x14ac:dyDescent="0.25">
      <c r="D13337" s="3">
        <v>118.62</v>
      </c>
      <c r="E13337" s="2">
        <v>0.33755000000000002</v>
      </c>
      <c r="H13337" s="3">
        <v>130.09</v>
      </c>
      <c r="I13337" s="2">
        <v>0.48299999999999998</v>
      </c>
    </row>
    <row r="13338" spans="4:9" x14ac:dyDescent="0.25">
      <c r="D13338" s="3">
        <v>118.69</v>
      </c>
      <c r="E13338" s="2">
        <v>0.33765000000000001</v>
      </c>
      <c r="H13338" s="3">
        <v>130.16</v>
      </c>
      <c r="I13338" s="2">
        <v>0.48309999999999997</v>
      </c>
    </row>
    <row r="13339" spans="4:9" x14ac:dyDescent="0.25">
      <c r="D13339" s="3">
        <v>118.75</v>
      </c>
      <c r="E13339" s="2">
        <v>0.33765000000000001</v>
      </c>
      <c r="H13339" s="3">
        <v>130.22999999999999</v>
      </c>
      <c r="I13339" s="2">
        <v>0.48309999999999997</v>
      </c>
    </row>
    <row r="13340" spans="4:9" x14ac:dyDescent="0.25">
      <c r="D13340" s="3">
        <v>118.82</v>
      </c>
      <c r="E13340" s="2">
        <v>0.33765000000000001</v>
      </c>
      <c r="H13340" s="3">
        <v>130.29</v>
      </c>
      <c r="I13340" s="2">
        <v>0.48320000000000002</v>
      </c>
    </row>
    <row r="13341" spans="4:9" x14ac:dyDescent="0.25">
      <c r="D13341" s="3">
        <v>118.89</v>
      </c>
      <c r="E13341" s="2">
        <v>0.33765000000000001</v>
      </c>
      <c r="H13341" s="3">
        <v>130.36000000000001</v>
      </c>
      <c r="I13341" s="2">
        <v>0.48320000000000002</v>
      </c>
    </row>
    <row r="13342" spans="4:9" x14ac:dyDescent="0.25">
      <c r="D13342" s="3">
        <v>118.95</v>
      </c>
      <c r="E13342" s="2">
        <v>0.33765000000000001</v>
      </c>
      <c r="H13342" s="3">
        <v>130.43</v>
      </c>
      <c r="I13342" s="2">
        <v>0.48320000000000002</v>
      </c>
    </row>
    <row r="13343" spans="4:9" x14ac:dyDescent="0.25">
      <c r="D13343" s="3">
        <v>119.02</v>
      </c>
      <c r="E13343" s="2">
        <v>0.33765000000000001</v>
      </c>
      <c r="H13343" s="3">
        <v>130.49</v>
      </c>
      <c r="I13343" s="2">
        <v>0.48330000000000001</v>
      </c>
    </row>
    <row r="13344" spans="4:9" x14ac:dyDescent="0.25">
      <c r="D13344" s="3">
        <v>119.09</v>
      </c>
      <c r="E13344" s="2">
        <v>0.33765000000000001</v>
      </c>
      <c r="H13344" s="3">
        <v>130.56</v>
      </c>
      <c r="I13344" s="2">
        <v>0.48330000000000001</v>
      </c>
    </row>
    <row r="13345" spans="4:9" x14ac:dyDescent="0.25">
      <c r="D13345" s="3">
        <v>119.15</v>
      </c>
      <c r="E13345" s="2">
        <v>0.33765000000000001</v>
      </c>
      <c r="H13345" s="3">
        <v>130.63</v>
      </c>
      <c r="I13345" s="2">
        <v>0.48330000000000001</v>
      </c>
    </row>
    <row r="13346" spans="4:9" x14ac:dyDescent="0.25">
      <c r="D13346" s="3">
        <v>119.22</v>
      </c>
      <c r="E13346" s="2">
        <v>0.33774999999999999</v>
      </c>
      <c r="H13346" s="3">
        <v>130.69</v>
      </c>
      <c r="I13346" s="2">
        <v>0.4834</v>
      </c>
    </row>
    <row r="13347" spans="4:9" x14ac:dyDescent="0.25">
      <c r="D13347" s="3">
        <v>119.29</v>
      </c>
      <c r="E13347" s="2">
        <v>0.33774999999999999</v>
      </c>
      <c r="H13347" s="3">
        <v>130.76</v>
      </c>
      <c r="I13347" s="2">
        <v>0.4834</v>
      </c>
    </row>
    <row r="13348" spans="4:9" x14ac:dyDescent="0.25">
      <c r="D13348" s="3">
        <v>119.35</v>
      </c>
      <c r="E13348" s="2">
        <v>0.33774999999999999</v>
      </c>
      <c r="H13348" s="3">
        <v>130.83000000000001</v>
      </c>
      <c r="I13348" s="2">
        <v>0.48349999999999999</v>
      </c>
    </row>
    <row r="13349" spans="4:9" x14ac:dyDescent="0.25">
      <c r="D13349" s="3">
        <v>119.42</v>
      </c>
      <c r="E13349" s="2">
        <v>0.33774999999999999</v>
      </c>
      <c r="H13349" s="3">
        <v>130.88999999999999</v>
      </c>
      <c r="I13349" s="2">
        <v>0.48349999999999999</v>
      </c>
    </row>
    <row r="13350" spans="4:9" x14ac:dyDescent="0.25">
      <c r="D13350" s="3">
        <v>119.49</v>
      </c>
      <c r="E13350" s="2">
        <v>0.33774999999999999</v>
      </c>
      <c r="H13350" s="3">
        <v>130.96</v>
      </c>
      <c r="I13350" s="2">
        <v>0.48349999999999999</v>
      </c>
    </row>
    <row r="13351" spans="4:9" x14ac:dyDescent="0.25">
      <c r="D13351" s="3">
        <v>119.55</v>
      </c>
      <c r="E13351" s="2">
        <v>0.33774999999999999</v>
      </c>
      <c r="H13351" s="3">
        <v>131.03</v>
      </c>
      <c r="I13351" s="2">
        <v>0.48359999999999997</v>
      </c>
    </row>
    <row r="13352" spans="4:9" x14ac:dyDescent="0.25">
      <c r="D13352" s="3">
        <v>119.62</v>
      </c>
      <c r="E13352" s="2">
        <v>0.33774999999999999</v>
      </c>
      <c r="H13352" s="3">
        <v>131.09</v>
      </c>
      <c r="I13352" s="2">
        <v>0.48359999999999997</v>
      </c>
    </row>
    <row r="13353" spans="4:9" x14ac:dyDescent="0.25">
      <c r="D13353" s="3">
        <v>119.69</v>
      </c>
      <c r="E13353" s="2">
        <v>0.33774999999999999</v>
      </c>
      <c r="H13353" s="3">
        <v>131.16</v>
      </c>
      <c r="I13353" s="2">
        <v>0.48370000000000002</v>
      </c>
    </row>
    <row r="13354" spans="4:9" x14ac:dyDescent="0.25">
      <c r="D13354" s="3">
        <v>119.75</v>
      </c>
      <c r="E13354" s="2">
        <v>0.33774999999999999</v>
      </c>
      <c r="H13354" s="3">
        <v>131.22999999999999</v>
      </c>
      <c r="I13354" s="2">
        <v>0.48370000000000002</v>
      </c>
    </row>
    <row r="13355" spans="4:9" x14ac:dyDescent="0.25">
      <c r="D13355" s="3">
        <v>119.82</v>
      </c>
      <c r="E13355" s="2">
        <v>0.33774999999999999</v>
      </c>
      <c r="H13355" s="3">
        <v>131.29</v>
      </c>
      <c r="I13355" s="2">
        <v>0.48370000000000002</v>
      </c>
    </row>
    <row r="13356" spans="4:9" x14ac:dyDescent="0.25">
      <c r="D13356" s="3">
        <v>119.89</v>
      </c>
      <c r="E13356" s="2">
        <v>0.33784999999999998</v>
      </c>
      <c r="H13356" s="3">
        <v>131.36000000000001</v>
      </c>
      <c r="I13356" s="2">
        <v>0.48380000000000001</v>
      </c>
    </row>
    <row r="13357" spans="4:9" x14ac:dyDescent="0.25">
      <c r="D13357" s="3">
        <v>119.95</v>
      </c>
      <c r="E13357" s="2">
        <v>0.33784999999999998</v>
      </c>
      <c r="H13357" s="3">
        <v>131.43</v>
      </c>
      <c r="I13357" s="2">
        <v>0.48380000000000001</v>
      </c>
    </row>
    <row r="13358" spans="4:9" x14ac:dyDescent="0.25">
      <c r="D13358" s="3">
        <v>120.02</v>
      </c>
      <c r="E13358" s="2">
        <v>0.33784999999999998</v>
      </c>
      <c r="H13358" s="3">
        <v>131.49</v>
      </c>
      <c r="I13358" s="2">
        <v>0.48380000000000001</v>
      </c>
    </row>
    <row r="13359" spans="4:9" x14ac:dyDescent="0.25">
      <c r="D13359" s="3">
        <v>120.09</v>
      </c>
      <c r="E13359" s="2">
        <v>0.33784999999999998</v>
      </c>
      <c r="H13359" s="3">
        <v>131.56</v>
      </c>
      <c r="I13359" s="2">
        <v>0.4839</v>
      </c>
    </row>
    <row r="13360" spans="4:9" x14ac:dyDescent="0.25">
      <c r="D13360" s="3">
        <v>120.16</v>
      </c>
      <c r="E13360" s="2">
        <v>0.33784999999999998</v>
      </c>
      <c r="H13360" s="3">
        <v>131.63</v>
      </c>
      <c r="I13360" s="2">
        <v>0.4839</v>
      </c>
    </row>
    <row r="13361" spans="4:9" x14ac:dyDescent="0.25">
      <c r="D13361" s="3">
        <v>120.22</v>
      </c>
      <c r="E13361" s="2">
        <v>0.33784999999999998</v>
      </c>
      <c r="H13361" s="3">
        <v>131.69</v>
      </c>
      <c r="I13361" s="2">
        <v>0.48399999999999999</v>
      </c>
    </row>
    <row r="13362" spans="4:9" x14ac:dyDescent="0.25">
      <c r="D13362" s="3">
        <v>120.29</v>
      </c>
      <c r="E13362" s="2">
        <v>0.33784999999999998</v>
      </c>
      <c r="H13362" s="3">
        <v>131.76</v>
      </c>
      <c r="I13362" s="2">
        <v>0.48399999999999999</v>
      </c>
    </row>
    <row r="13363" spans="4:9" x14ac:dyDescent="0.25">
      <c r="D13363" s="3">
        <v>120.36</v>
      </c>
      <c r="E13363" s="2">
        <v>0.33784999999999998</v>
      </c>
      <c r="H13363" s="3">
        <v>131.83000000000001</v>
      </c>
      <c r="I13363" s="2">
        <v>0.48399999999999999</v>
      </c>
    </row>
    <row r="13364" spans="4:9" x14ac:dyDescent="0.25">
      <c r="D13364" s="3">
        <v>120.42</v>
      </c>
      <c r="E13364" s="2">
        <v>0.33784999999999998</v>
      </c>
      <c r="H13364" s="3">
        <v>131.88999999999999</v>
      </c>
      <c r="I13364" s="2">
        <v>0.48409999999999997</v>
      </c>
    </row>
    <row r="13365" spans="4:9" x14ac:dyDescent="0.25">
      <c r="D13365" s="3">
        <v>120.49</v>
      </c>
      <c r="E13365" s="2">
        <v>0.33784999999999998</v>
      </c>
      <c r="H13365" s="3">
        <v>131.96</v>
      </c>
      <c r="I13365" s="2">
        <v>0.48409999999999997</v>
      </c>
    </row>
    <row r="13366" spans="4:9" x14ac:dyDescent="0.25">
      <c r="D13366" s="3">
        <v>120.56</v>
      </c>
      <c r="E13366" s="2">
        <v>0.33794999999999997</v>
      </c>
      <c r="H13366" s="3">
        <v>132.03</v>
      </c>
      <c r="I13366" s="2">
        <v>0.48409999999999997</v>
      </c>
    </row>
    <row r="13367" spans="4:9" x14ac:dyDescent="0.25">
      <c r="D13367" s="3">
        <v>120.62</v>
      </c>
      <c r="E13367" s="2">
        <v>0.33794999999999997</v>
      </c>
      <c r="H13367" s="3">
        <v>132.09</v>
      </c>
      <c r="I13367" s="2">
        <v>0.48420000000000002</v>
      </c>
    </row>
    <row r="13368" spans="4:9" x14ac:dyDescent="0.25">
      <c r="D13368" s="3">
        <v>120.69</v>
      </c>
      <c r="E13368" s="2">
        <v>0.33794999999999997</v>
      </c>
      <c r="H13368" s="3">
        <v>132.16</v>
      </c>
      <c r="I13368" s="2">
        <v>0.48420000000000002</v>
      </c>
    </row>
    <row r="13369" spans="4:9" x14ac:dyDescent="0.25">
      <c r="D13369" s="3">
        <v>120.76</v>
      </c>
      <c r="E13369" s="2">
        <v>0.33794999999999997</v>
      </c>
      <c r="H13369" s="3">
        <v>132.22999999999999</v>
      </c>
      <c r="I13369" s="2">
        <v>0.48430000000000001</v>
      </c>
    </row>
    <row r="13370" spans="4:9" x14ac:dyDescent="0.25">
      <c r="D13370" s="3">
        <v>120.82</v>
      </c>
      <c r="E13370" s="2">
        <v>0.33794999999999997</v>
      </c>
      <c r="H13370" s="3">
        <v>132.29</v>
      </c>
      <c r="I13370" s="2">
        <v>0.48430000000000001</v>
      </c>
    </row>
    <row r="13371" spans="4:9" x14ac:dyDescent="0.25">
      <c r="D13371" s="3">
        <v>120.89</v>
      </c>
      <c r="E13371" s="2">
        <v>0.33794999999999997</v>
      </c>
      <c r="H13371" s="3">
        <v>132.36000000000001</v>
      </c>
      <c r="I13371" s="2">
        <v>0.48430000000000001</v>
      </c>
    </row>
    <row r="13372" spans="4:9" x14ac:dyDescent="0.25">
      <c r="D13372" s="3">
        <v>120.96</v>
      </c>
      <c r="E13372" s="2">
        <v>0.33794999999999997</v>
      </c>
      <c r="H13372" s="3">
        <v>132.43</v>
      </c>
      <c r="I13372" s="2">
        <v>0.4844</v>
      </c>
    </row>
    <row r="13373" spans="4:9" x14ac:dyDescent="0.25">
      <c r="D13373" s="3">
        <v>121.02</v>
      </c>
      <c r="E13373" s="2">
        <v>0.33794999999999997</v>
      </c>
      <c r="H13373" s="3">
        <v>132.5</v>
      </c>
      <c r="I13373" s="2">
        <v>0.4844</v>
      </c>
    </row>
    <row r="13374" spans="4:9" x14ac:dyDescent="0.25">
      <c r="D13374" s="3">
        <v>121.09</v>
      </c>
      <c r="E13374" s="2">
        <v>0.33794999999999997</v>
      </c>
      <c r="H13374" s="3">
        <v>132.56</v>
      </c>
      <c r="I13374" s="2">
        <v>0.4844</v>
      </c>
    </row>
    <row r="13375" spans="4:9" x14ac:dyDescent="0.25">
      <c r="D13375" s="3">
        <v>121.16</v>
      </c>
      <c r="E13375" s="2">
        <v>0.33805000000000002</v>
      </c>
      <c r="H13375" s="3">
        <v>132.63</v>
      </c>
      <c r="I13375" s="2">
        <v>0.48449999999999999</v>
      </c>
    </row>
    <row r="13376" spans="4:9" x14ac:dyDescent="0.25">
      <c r="D13376" s="3">
        <v>121.22</v>
      </c>
      <c r="E13376" s="2">
        <v>0.33805000000000002</v>
      </c>
      <c r="H13376" s="3">
        <v>132.69999999999999</v>
      </c>
      <c r="I13376" s="2">
        <v>0.48449999999999999</v>
      </c>
    </row>
    <row r="13377" spans="4:9" x14ac:dyDescent="0.25">
      <c r="D13377" s="3">
        <v>121.29</v>
      </c>
      <c r="E13377" s="2">
        <v>0.33805000000000002</v>
      </c>
      <c r="H13377" s="3">
        <v>132.76</v>
      </c>
      <c r="I13377" s="2">
        <v>0.48459999999999998</v>
      </c>
    </row>
    <row r="13378" spans="4:9" x14ac:dyDescent="0.25">
      <c r="D13378" s="3">
        <v>121.36</v>
      </c>
      <c r="E13378" s="2">
        <v>0.33805000000000002</v>
      </c>
      <c r="H13378" s="3">
        <v>132.83000000000001</v>
      </c>
      <c r="I13378" s="2">
        <v>0.48459999999999998</v>
      </c>
    </row>
    <row r="13379" spans="4:9" x14ac:dyDescent="0.25">
      <c r="D13379" s="3">
        <v>121.42</v>
      </c>
      <c r="E13379" s="2">
        <v>0.33805000000000002</v>
      </c>
      <c r="H13379" s="3">
        <v>132.9</v>
      </c>
      <c r="I13379" s="2">
        <v>0.48459999999999998</v>
      </c>
    </row>
    <row r="13380" spans="4:9" x14ac:dyDescent="0.25">
      <c r="D13380" s="3">
        <v>121.49</v>
      </c>
      <c r="E13380" s="2">
        <v>0.33805000000000002</v>
      </c>
      <c r="H13380" s="3">
        <v>132.96</v>
      </c>
      <c r="I13380" s="2">
        <v>0.48470000000000002</v>
      </c>
    </row>
    <row r="13381" spans="4:9" x14ac:dyDescent="0.25">
      <c r="D13381" s="3">
        <v>121.56</v>
      </c>
      <c r="E13381" s="2">
        <v>0.33805000000000002</v>
      </c>
      <c r="H13381" s="3">
        <v>133.03</v>
      </c>
      <c r="I13381" s="2">
        <v>0.48470000000000002</v>
      </c>
    </row>
    <row r="13382" spans="4:9" x14ac:dyDescent="0.25">
      <c r="D13382" s="3">
        <v>121.62</v>
      </c>
      <c r="E13382" s="2">
        <v>0.33805000000000002</v>
      </c>
      <c r="H13382" s="3">
        <v>133.1</v>
      </c>
      <c r="I13382" s="2">
        <v>0.48470000000000002</v>
      </c>
    </row>
    <row r="13383" spans="4:9" x14ac:dyDescent="0.25">
      <c r="D13383" s="3">
        <v>121.69</v>
      </c>
      <c r="E13383" s="2">
        <v>0.33805000000000002</v>
      </c>
      <c r="H13383" s="3">
        <v>133.16</v>
      </c>
      <c r="I13383" s="2">
        <v>0.48480000000000001</v>
      </c>
    </row>
    <row r="13384" spans="4:9" x14ac:dyDescent="0.25">
      <c r="D13384" s="3">
        <v>121.76</v>
      </c>
      <c r="E13384" s="2">
        <v>0.33815000000000001</v>
      </c>
      <c r="H13384" s="3">
        <v>133.22999999999999</v>
      </c>
      <c r="I13384" s="2">
        <v>0.48480000000000001</v>
      </c>
    </row>
    <row r="13385" spans="4:9" x14ac:dyDescent="0.25">
      <c r="D13385" s="3">
        <v>121.82</v>
      </c>
      <c r="E13385" s="2">
        <v>0.33815000000000001</v>
      </c>
      <c r="H13385" s="3">
        <v>133.30000000000001</v>
      </c>
      <c r="I13385" s="2">
        <v>0.48480000000000001</v>
      </c>
    </row>
    <row r="13386" spans="4:9" x14ac:dyDescent="0.25">
      <c r="D13386" s="3">
        <v>121.89</v>
      </c>
      <c r="E13386" s="2">
        <v>0.33815000000000001</v>
      </c>
      <c r="H13386" s="3">
        <v>133.36000000000001</v>
      </c>
      <c r="I13386" s="2">
        <v>0.4849</v>
      </c>
    </row>
    <row r="13387" spans="4:9" x14ac:dyDescent="0.25">
      <c r="D13387" s="3">
        <v>121.96</v>
      </c>
      <c r="E13387" s="2">
        <v>0.33815000000000001</v>
      </c>
      <c r="H13387" s="3">
        <v>133.43</v>
      </c>
      <c r="I13387" s="2">
        <v>0.4849</v>
      </c>
    </row>
    <row r="13388" spans="4:9" x14ac:dyDescent="0.25">
      <c r="D13388" s="3">
        <v>122.02</v>
      </c>
      <c r="E13388" s="2">
        <v>0.33815000000000001</v>
      </c>
      <c r="H13388" s="3">
        <v>133.5</v>
      </c>
      <c r="I13388" s="2">
        <v>0.48499999999999999</v>
      </c>
    </row>
    <row r="13389" spans="4:9" x14ac:dyDescent="0.25">
      <c r="D13389" s="3">
        <v>122.09</v>
      </c>
      <c r="E13389" s="2">
        <v>0.33815000000000001</v>
      </c>
      <c r="H13389" s="3">
        <v>133.56</v>
      </c>
      <c r="I13389" s="2">
        <v>0.48499999999999999</v>
      </c>
    </row>
    <row r="13390" spans="4:9" x14ac:dyDescent="0.25">
      <c r="D13390" s="3">
        <v>122.16</v>
      </c>
      <c r="E13390" s="2">
        <v>0.33815000000000001</v>
      </c>
      <c r="H13390" s="3">
        <v>133.63</v>
      </c>
      <c r="I13390" s="2">
        <v>0.48499999999999999</v>
      </c>
    </row>
    <row r="13391" spans="4:9" x14ac:dyDescent="0.25">
      <c r="D13391" s="3">
        <v>122.22</v>
      </c>
      <c r="E13391" s="2">
        <v>0.33815000000000001</v>
      </c>
      <c r="H13391" s="3">
        <v>133.69999999999999</v>
      </c>
      <c r="I13391" s="2">
        <v>0.48509999999999998</v>
      </c>
    </row>
    <row r="13392" spans="4:9" x14ac:dyDescent="0.25">
      <c r="D13392" s="3">
        <v>122.29</v>
      </c>
      <c r="E13392" s="2">
        <v>0.33825</v>
      </c>
      <c r="H13392" s="3">
        <v>133.76</v>
      </c>
      <c r="I13392" s="2">
        <v>0.48509999999999998</v>
      </c>
    </row>
    <row r="13393" spans="4:9" x14ac:dyDescent="0.25">
      <c r="D13393" s="3">
        <v>122.36</v>
      </c>
      <c r="E13393" s="2">
        <v>0.33825</v>
      </c>
      <c r="H13393" s="3">
        <v>133.83000000000001</v>
      </c>
      <c r="I13393" s="2">
        <v>0.48520000000000002</v>
      </c>
    </row>
    <row r="13394" spans="4:9" x14ac:dyDescent="0.25">
      <c r="D13394" s="3">
        <v>122.43</v>
      </c>
      <c r="E13394" s="2">
        <v>0.33825</v>
      </c>
      <c r="H13394" s="3">
        <v>133.9</v>
      </c>
      <c r="I13394" s="2">
        <v>0.48520000000000002</v>
      </c>
    </row>
    <row r="13395" spans="4:9" x14ac:dyDescent="0.25">
      <c r="D13395" s="3">
        <v>122.49</v>
      </c>
      <c r="E13395" s="2">
        <v>0.33825</v>
      </c>
      <c r="H13395" s="3">
        <v>133.96</v>
      </c>
      <c r="I13395" s="2">
        <v>0.48520000000000002</v>
      </c>
    </row>
    <row r="13396" spans="4:9" x14ac:dyDescent="0.25">
      <c r="D13396" s="3">
        <v>122.56</v>
      </c>
      <c r="E13396" s="2">
        <v>0.33825</v>
      </c>
      <c r="H13396" s="3">
        <v>134.03</v>
      </c>
      <c r="I13396" s="2">
        <v>0.48530000000000001</v>
      </c>
    </row>
    <row r="13397" spans="4:9" x14ac:dyDescent="0.25">
      <c r="D13397" s="3">
        <v>122.62</v>
      </c>
      <c r="E13397" s="2">
        <v>0.33825</v>
      </c>
      <c r="H13397" s="3">
        <v>134.1</v>
      </c>
      <c r="I13397" s="2">
        <v>0.48530000000000001</v>
      </c>
    </row>
    <row r="13398" spans="4:9" x14ac:dyDescent="0.25">
      <c r="D13398" s="3">
        <v>122.69</v>
      </c>
      <c r="E13398" s="2">
        <v>0.33825</v>
      </c>
      <c r="H13398" s="3">
        <v>134.16</v>
      </c>
      <c r="I13398" s="2">
        <v>0.48530000000000001</v>
      </c>
    </row>
    <row r="13399" spans="4:9" x14ac:dyDescent="0.25">
      <c r="D13399" s="3">
        <v>122.76</v>
      </c>
      <c r="E13399" s="2">
        <v>0.33825</v>
      </c>
      <c r="H13399" s="3">
        <v>134.22999999999999</v>
      </c>
      <c r="I13399" s="2">
        <v>0.4854</v>
      </c>
    </row>
    <row r="13400" spans="4:9" x14ac:dyDescent="0.25">
      <c r="D13400" s="3">
        <v>122.83</v>
      </c>
      <c r="E13400" s="2">
        <v>0.33834999999999998</v>
      </c>
      <c r="H13400" s="3">
        <v>134.30000000000001</v>
      </c>
      <c r="I13400" s="2">
        <v>0.4854</v>
      </c>
    </row>
    <row r="13401" spans="4:9" x14ac:dyDescent="0.25">
      <c r="D13401" s="3">
        <v>122.89</v>
      </c>
      <c r="E13401" s="2">
        <v>0.33834999999999998</v>
      </c>
      <c r="H13401" s="3">
        <v>134.36000000000001</v>
      </c>
      <c r="I13401" s="2">
        <v>0.48549999999999999</v>
      </c>
    </row>
    <row r="13402" spans="4:9" x14ac:dyDescent="0.25">
      <c r="D13402" s="3">
        <v>122.96</v>
      </c>
      <c r="E13402" s="2">
        <v>0.33834999999999998</v>
      </c>
      <c r="H13402" s="3">
        <v>134.43</v>
      </c>
      <c r="I13402" s="2">
        <v>0.48549999999999999</v>
      </c>
    </row>
    <row r="13403" spans="4:9" x14ac:dyDescent="0.25">
      <c r="D13403" s="3">
        <v>123.03</v>
      </c>
      <c r="E13403" s="2">
        <v>0.33834999999999998</v>
      </c>
      <c r="H13403" s="3">
        <v>134.5</v>
      </c>
      <c r="I13403" s="2">
        <v>0.48549999999999999</v>
      </c>
    </row>
    <row r="13404" spans="4:9" x14ac:dyDescent="0.25">
      <c r="D13404" s="3">
        <v>123.09</v>
      </c>
      <c r="E13404" s="2">
        <v>0.33834999999999998</v>
      </c>
      <c r="H13404" s="3">
        <v>134.56</v>
      </c>
      <c r="I13404" s="2">
        <v>0.48559999999999998</v>
      </c>
    </row>
    <row r="13405" spans="4:9" x14ac:dyDescent="0.25">
      <c r="D13405" s="3">
        <v>123.16</v>
      </c>
      <c r="E13405" s="2">
        <v>0.33834999999999998</v>
      </c>
      <c r="H13405" s="3">
        <v>134.63</v>
      </c>
      <c r="I13405" s="2">
        <v>0.48559999999999998</v>
      </c>
    </row>
    <row r="13406" spans="4:9" x14ac:dyDescent="0.25">
      <c r="D13406" s="3">
        <v>123.23</v>
      </c>
      <c r="E13406" s="2">
        <v>0.33834999999999998</v>
      </c>
      <c r="H13406" s="3">
        <v>134.69999999999999</v>
      </c>
      <c r="I13406" s="2">
        <v>0.48559999999999998</v>
      </c>
    </row>
    <row r="13407" spans="4:9" x14ac:dyDescent="0.25">
      <c r="D13407" s="3">
        <v>123.29</v>
      </c>
      <c r="E13407" s="2">
        <v>0.33834999999999998</v>
      </c>
      <c r="H13407" s="3">
        <v>134.76</v>
      </c>
      <c r="I13407" s="2">
        <v>0.48570000000000002</v>
      </c>
    </row>
    <row r="13408" spans="4:9" x14ac:dyDescent="0.25">
      <c r="D13408" s="3">
        <v>123.36</v>
      </c>
      <c r="E13408" s="2">
        <v>0.33844999999999997</v>
      </c>
      <c r="H13408" s="3">
        <v>134.83000000000001</v>
      </c>
      <c r="I13408" s="2">
        <v>0.48570000000000002</v>
      </c>
    </row>
    <row r="13409" spans="4:9" x14ac:dyDescent="0.25">
      <c r="D13409" s="3">
        <v>123.43</v>
      </c>
      <c r="E13409" s="2">
        <v>0.33844999999999997</v>
      </c>
      <c r="H13409" s="3">
        <v>134.9</v>
      </c>
      <c r="I13409" s="2">
        <v>0.48570000000000002</v>
      </c>
    </row>
    <row r="13410" spans="4:9" x14ac:dyDescent="0.25">
      <c r="D13410" s="3">
        <v>123.49</v>
      </c>
      <c r="E13410" s="2">
        <v>0.33844999999999997</v>
      </c>
      <c r="H13410" s="3">
        <v>134.96</v>
      </c>
      <c r="I13410" s="2">
        <v>0.48580000000000001</v>
      </c>
    </row>
    <row r="13411" spans="4:9" x14ac:dyDescent="0.25">
      <c r="D13411" s="3">
        <v>123.56</v>
      </c>
      <c r="E13411" s="2">
        <v>0.33844999999999997</v>
      </c>
      <c r="H13411" s="3">
        <v>135.03</v>
      </c>
      <c r="I13411" s="2">
        <v>0.48580000000000001</v>
      </c>
    </row>
    <row r="13412" spans="4:9" x14ac:dyDescent="0.25">
      <c r="D13412" s="3">
        <v>123.63</v>
      </c>
      <c r="E13412" s="2">
        <v>0.33844999999999997</v>
      </c>
      <c r="H13412" s="3">
        <v>135.1</v>
      </c>
      <c r="I13412" s="2">
        <v>0.4859</v>
      </c>
    </row>
    <row r="13413" spans="4:9" x14ac:dyDescent="0.25">
      <c r="D13413" s="3">
        <v>123.69</v>
      </c>
      <c r="E13413" s="2">
        <v>0.33844999999999997</v>
      </c>
      <c r="H13413" s="3">
        <v>135.16999999999999</v>
      </c>
      <c r="I13413" s="2">
        <v>0.4859</v>
      </c>
    </row>
    <row r="13414" spans="4:9" x14ac:dyDescent="0.25">
      <c r="D13414" s="3">
        <v>123.76</v>
      </c>
      <c r="E13414" s="2">
        <v>0.33855000000000002</v>
      </c>
      <c r="H13414" s="3">
        <v>135.22999999999999</v>
      </c>
      <c r="I13414" s="2">
        <v>0.4859</v>
      </c>
    </row>
    <row r="13415" spans="4:9" x14ac:dyDescent="0.25">
      <c r="D13415" s="3">
        <v>123.83</v>
      </c>
      <c r="E13415" s="2">
        <v>0.33855000000000002</v>
      </c>
      <c r="H13415" s="3">
        <v>135.30000000000001</v>
      </c>
      <c r="I13415" s="2">
        <v>0.48599999999999999</v>
      </c>
    </row>
    <row r="13416" spans="4:9" x14ac:dyDescent="0.25">
      <c r="D13416" s="3">
        <v>123.89</v>
      </c>
      <c r="E13416" s="2">
        <v>0.33855000000000002</v>
      </c>
      <c r="H13416" s="3">
        <v>135.37</v>
      </c>
      <c r="I13416" s="2">
        <v>0.48599999999999999</v>
      </c>
    </row>
    <row r="13417" spans="4:9" x14ac:dyDescent="0.25">
      <c r="D13417" s="3">
        <v>123.96</v>
      </c>
      <c r="E13417" s="2">
        <v>0.33855000000000002</v>
      </c>
      <c r="H13417" s="3">
        <v>135.43</v>
      </c>
      <c r="I13417" s="2">
        <v>0.48599999999999999</v>
      </c>
    </row>
    <row r="13418" spans="4:9" x14ac:dyDescent="0.25">
      <c r="D13418" s="3">
        <v>124.03</v>
      </c>
      <c r="E13418" s="2">
        <v>0.33855000000000002</v>
      </c>
      <c r="H13418" s="3">
        <v>135.5</v>
      </c>
      <c r="I13418" s="2">
        <v>0.48609999999999998</v>
      </c>
    </row>
    <row r="13419" spans="4:9" x14ac:dyDescent="0.25">
      <c r="D13419" s="3">
        <v>124.09</v>
      </c>
      <c r="E13419" s="2">
        <v>0.33855000000000002</v>
      </c>
      <c r="H13419" s="3">
        <v>135.57</v>
      </c>
      <c r="I13419" s="2">
        <v>0.48609999999999998</v>
      </c>
    </row>
    <row r="13420" spans="4:9" x14ac:dyDescent="0.25">
      <c r="D13420" s="3">
        <v>124.16</v>
      </c>
      <c r="E13420" s="2">
        <v>0.33855000000000002</v>
      </c>
      <c r="H13420" s="3">
        <v>135.63</v>
      </c>
      <c r="I13420" s="2">
        <v>0.48620000000000002</v>
      </c>
    </row>
    <row r="13421" spans="4:9" x14ac:dyDescent="0.25">
      <c r="D13421" s="3">
        <v>124.23</v>
      </c>
      <c r="E13421" s="2">
        <v>0.33855000000000002</v>
      </c>
      <c r="H13421" s="3">
        <v>135.69999999999999</v>
      </c>
      <c r="I13421" s="2">
        <v>0.48620000000000002</v>
      </c>
    </row>
    <row r="13422" spans="4:9" x14ac:dyDescent="0.25">
      <c r="D13422" s="3">
        <v>124.29</v>
      </c>
      <c r="E13422" s="2">
        <v>0.33865000000000001</v>
      </c>
      <c r="H13422" s="3">
        <v>135.77000000000001</v>
      </c>
      <c r="I13422" s="2">
        <v>0.48620000000000002</v>
      </c>
    </row>
    <row r="13423" spans="4:9" x14ac:dyDescent="0.25">
      <c r="D13423" s="3">
        <v>124.36</v>
      </c>
      <c r="E13423" s="2">
        <v>0.33865000000000001</v>
      </c>
      <c r="H13423" s="3">
        <v>135.83000000000001</v>
      </c>
      <c r="I13423" s="2">
        <v>0.48630000000000001</v>
      </c>
    </row>
    <row r="13424" spans="4:9" x14ac:dyDescent="0.25">
      <c r="D13424" s="3">
        <v>124.43</v>
      </c>
      <c r="E13424" s="2">
        <v>0.33865000000000001</v>
      </c>
      <c r="H13424" s="3">
        <v>135.9</v>
      </c>
      <c r="I13424" s="2">
        <v>0.48630000000000001</v>
      </c>
    </row>
    <row r="13425" spans="4:9" x14ac:dyDescent="0.25">
      <c r="D13425" s="3">
        <v>124.49</v>
      </c>
      <c r="E13425" s="2">
        <v>0.33865000000000001</v>
      </c>
      <c r="H13425" s="3">
        <v>135.97</v>
      </c>
      <c r="I13425" s="2">
        <v>0.48630000000000001</v>
      </c>
    </row>
    <row r="13426" spans="4:9" x14ac:dyDescent="0.25">
      <c r="D13426" s="3">
        <v>124.56</v>
      </c>
      <c r="E13426" s="2">
        <v>0.33865000000000001</v>
      </c>
      <c r="H13426" s="3">
        <v>136.03</v>
      </c>
      <c r="I13426" s="2">
        <v>0.4864</v>
      </c>
    </row>
    <row r="13427" spans="4:9" x14ac:dyDescent="0.25">
      <c r="D13427" s="3">
        <v>124.63</v>
      </c>
      <c r="E13427" s="2">
        <v>0.33865000000000001</v>
      </c>
      <c r="H13427" s="3">
        <v>136.1</v>
      </c>
      <c r="I13427" s="2">
        <v>0.4864</v>
      </c>
    </row>
    <row r="13428" spans="4:9" x14ac:dyDescent="0.25">
      <c r="D13428" s="3">
        <v>124.69</v>
      </c>
      <c r="E13428" s="2">
        <v>0.33865000000000001</v>
      </c>
      <c r="H13428" s="3">
        <v>136.16999999999999</v>
      </c>
      <c r="I13428" s="2">
        <v>0.4864</v>
      </c>
    </row>
    <row r="13429" spans="4:9" x14ac:dyDescent="0.25">
      <c r="D13429" s="3">
        <v>124.76</v>
      </c>
      <c r="E13429" s="2">
        <v>0.33875</v>
      </c>
      <c r="H13429" s="3">
        <v>136.22999999999999</v>
      </c>
      <c r="I13429" s="2">
        <v>0.48649999999999999</v>
      </c>
    </row>
    <row r="13430" spans="4:9" x14ac:dyDescent="0.25">
      <c r="D13430" s="3">
        <v>124.83</v>
      </c>
      <c r="E13430" s="2">
        <v>0.33875</v>
      </c>
      <c r="H13430" s="3">
        <v>136.30000000000001</v>
      </c>
      <c r="I13430" s="2">
        <v>0.48649999999999999</v>
      </c>
    </row>
    <row r="13431" spans="4:9" x14ac:dyDescent="0.25">
      <c r="D13431" s="3">
        <v>124.89</v>
      </c>
      <c r="E13431" s="2">
        <v>0.33875</v>
      </c>
      <c r="H13431" s="3">
        <v>136.37</v>
      </c>
      <c r="I13431" s="2">
        <v>0.48649999999999999</v>
      </c>
    </row>
    <row r="13432" spans="4:9" x14ac:dyDescent="0.25">
      <c r="D13432" s="3">
        <v>124.96</v>
      </c>
      <c r="E13432" s="2">
        <v>0.33875</v>
      </c>
      <c r="H13432" s="3">
        <v>136.43</v>
      </c>
      <c r="I13432" s="2">
        <v>0.48659999999999998</v>
      </c>
    </row>
    <row r="13433" spans="4:9" x14ac:dyDescent="0.25">
      <c r="D13433" s="3">
        <v>125.03</v>
      </c>
      <c r="E13433" s="2">
        <v>0.33875</v>
      </c>
      <c r="H13433" s="3">
        <v>136.5</v>
      </c>
      <c r="I13433" s="2">
        <v>0.48659999999999998</v>
      </c>
    </row>
    <row r="13434" spans="4:9" x14ac:dyDescent="0.25">
      <c r="D13434" s="3">
        <v>125.09</v>
      </c>
      <c r="E13434" s="2">
        <v>0.33875</v>
      </c>
      <c r="H13434" s="3">
        <v>136.57</v>
      </c>
      <c r="I13434" s="2">
        <v>0.48659999999999998</v>
      </c>
    </row>
    <row r="13435" spans="4:9" x14ac:dyDescent="0.25">
      <c r="D13435" s="3">
        <v>125.16</v>
      </c>
      <c r="E13435" s="2">
        <v>0.33884999999999998</v>
      </c>
      <c r="H13435" s="3">
        <v>136.63</v>
      </c>
      <c r="I13435" s="2">
        <v>0.48670000000000002</v>
      </c>
    </row>
    <row r="13436" spans="4:9" x14ac:dyDescent="0.25">
      <c r="D13436" s="3">
        <v>125.23</v>
      </c>
      <c r="E13436" s="2">
        <v>0.33884999999999998</v>
      </c>
      <c r="H13436" s="3">
        <v>136.69999999999999</v>
      </c>
      <c r="I13436" s="2">
        <v>0.48670000000000002</v>
      </c>
    </row>
    <row r="13437" spans="4:9" x14ac:dyDescent="0.25">
      <c r="D13437" s="3">
        <v>125.29</v>
      </c>
      <c r="E13437" s="2">
        <v>0.33884999999999998</v>
      </c>
      <c r="H13437" s="3">
        <v>136.77000000000001</v>
      </c>
      <c r="I13437" s="2">
        <v>0.48680000000000001</v>
      </c>
    </row>
    <row r="13438" spans="4:9" x14ac:dyDescent="0.25">
      <c r="D13438" s="3">
        <v>125.36</v>
      </c>
      <c r="E13438" s="2">
        <v>0.33884999999999998</v>
      </c>
      <c r="H13438" s="3">
        <v>136.83000000000001</v>
      </c>
      <c r="I13438" s="2">
        <v>0.48680000000000001</v>
      </c>
    </row>
    <row r="13439" spans="4:9" x14ac:dyDescent="0.25">
      <c r="D13439" s="3">
        <v>125.43</v>
      </c>
      <c r="E13439" s="2">
        <v>0.33884999999999998</v>
      </c>
      <c r="H13439" s="3">
        <v>136.9</v>
      </c>
      <c r="I13439" s="2">
        <v>0.48680000000000001</v>
      </c>
    </row>
    <row r="13440" spans="4:9" x14ac:dyDescent="0.25">
      <c r="D13440" s="3">
        <v>125.49</v>
      </c>
      <c r="E13440" s="2">
        <v>0.33884999999999998</v>
      </c>
      <c r="H13440" s="3">
        <v>136.97</v>
      </c>
      <c r="I13440" s="2">
        <v>0.48680000000000001</v>
      </c>
    </row>
    <row r="13441" spans="4:9" x14ac:dyDescent="0.25">
      <c r="D13441" s="3">
        <v>125.56</v>
      </c>
      <c r="E13441" s="2">
        <v>0.33884999999999998</v>
      </c>
      <c r="H13441" s="3">
        <v>137.03</v>
      </c>
      <c r="I13441" s="2">
        <v>0.4869</v>
      </c>
    </row>
    <row r="13442" spans="4:9" x14ac:dyDescent="0.25">
      <c r="D13442" s="3">
        <v>125.63</v>
      </c>
      <c r="E13442" s="2">
        <v>0.33884999999999998</v>
      </c>
      <c r="H13442" s="3">
        <v>137.1</v>
      </c>
      <c r="I13442" s="2">
        <v>0.4869</v>
      </c>
    </row>
    <row r="13443" spans="4:9" x14ac:dyDescent="0.25">
      <c r="D13443" s="3">
        <v>125.69</v>
      </c>
      <c r="E13443" s="2">
        <v>0.33884999999999998</v>
      </c>
      <c r="H13443" s="3">
        <v>137.16999999999999</v>
      </c>
      <c r="I13443" s="2">
        <v>0.4869</v>
      </c>
    </row>
    <row r="13444" spans="4:9" x14ac:dyDescent="0.25">
      <c r="D13444" s="3">
        <v>125.76</v>
      </c>
      <c r="E13444" s="2">
        <v>0.33894999999999997</v>
      </c>
      <c r="H13444" s="3">
        <v>137.22999999999999</v>
      </c>
      <c r="I13444" s="2">
        <v>0.48699999999999999</v>
      </c>
    </row>
    <row r="13445" spans="4:9" x14ac:dyDescent="0.25">
      <c r="D13445" s="3">
        <v>125.83</v>
      </c>
      <c r="E13445" s="2">
        <v>0.33894999999999997</v>
      </c>
      <c r="H13445" s="3">
        <v>137.30000000000001</v>
      </c>
      <c r="I13445" s="2">
        <v>0.48699999999999999</v>
      </c>
    </row>
    <row r="13446" spans="4:9" x14ac:dyDescent="0.25">
      <c r="D13446" s="3">
        <v>125.89</v>
      </c>
      <c r="E13446" s="2">
        <v>0.33894999999999997</v>
      </c>
      <c r="H13446" s="3">
        <v>137.37</v>
      </c>
      <c r="I13446" s="2">
        <v>0.48699999999999999</v>
      </c>
    </row>
    <row r="13447" spans="4:9" x14ac:dyDescent="0.25">
      <c r="D13447" s="3">
        <v>125.96</v>
      </c>
      <c r="E13447" s="2">
        <v>0.33894999999999997</v>
      </c>
      <c r="H13447" s="3">
        <v>137.43</v>
      </c>
      <c r="I13447" s="2">
        <v>0.48709999999999998</v>
      </c>
    </row>
    <row r="13448" spans="4:9" x14ac:dyDescent="0.25">
      <c r="D13448" s="3">
        <v>126.03</v>
      </c>
      <c r="E13448" s="2">
        <v>0.33894999999999997</v>
      </c>
      <c r="H13448" s="3">
        <v>137.5</v>
      </c>
      <c r="I13448" s="2">
        <v>0.48709999999999998</v>
      </c>
    </row>
    <row r="13449" spans="4:9" x14ac:dyDescent="0.25">
      <c r="D13449" s="3">
        <v>126.1</v>
      </c>
      <c r="E13449" s="2">
        <v>0.33894999999999997</v>
      </c>
      <c r="H13449" s="3">
        <v>137.57</v>
      </c>
      <c r="I13449" s="2">
        <v>0.48720000000000002</v>
      </c>
    </row>
    <row r="13450" spans="4:9" x14ac:dyDescent="0.25">
      <c r="D13450" s="3">
        <v>126.16</v>
      </c>
      <c r="E13450" s="2">
        <v>0.33894999999999997</v>
      </c>
      <c r="H13450" s="3">
        <v>137.63999999999999</v>
      </c>
      <c r="I13450" s="2">
        <v>0.48720000000000002</v>
      </c>
    </row>
    <row r="13451" spans="4:9" x14ac:dyDescent="0.25">
      <c r="D13451" s="3">
        <v>126.23</v>
      </c>
      <c r="E13451" s="2">
        <v>0.33894999999999997</v>
      </c>
      <c r="H13451" s="3">
        <v>137.69999999999999</v>
      </c>
      <c r="I13451" s="2">
        <v>0.48720000000000002</v>
      </c>
    </row>
    <row r="13452" spans="4:9" x14ac:dyDescent="0.25">
      <c r="D13452" s="3">
        <v>126.29</v>
      </c>
      <c r="E13452" s="2">
        <v>0.33905000000000002</v>
      </c>
      <c r="H13452" s="3">
        <v>137.77000000000001</v>
      </c>
      <c r="I13452" s="2">
        <v>0.48730000000000001</v>
      </c>
    </row>
    <row r="13453" spans="4:9" x14ac:dyDescent="0.25">
      <c r="D13453" s="3">
        <v>126.36</v>
      </c>
      <c r="E13453" s="2">
        <v>0.33905000000000002</v>
      </c>
      <c r="H13453" s="3">
        <v>137.83000000000001</v>
      </c>
      <c r="I13453" s="2">
        <v>0.48730000000000001</v>
      </c>
    </row>
    <row r="13454" spans="4:9" x14ac:dyDescent="0.25">
      <c r="D13454" s="3">
        <v>126.43</v>
      </c>
      <c r="E13454" s="2">
        <v>0.33905000000000002</v>
      </c>
      <c r="H13454" s="3">
        <v>137.9</v>
      </c>
      <c r="I13454" s="2">
        <v>0.48730000000000001</v>
      </c>
    </row>
    <row r="13455" spans="4:9" x14ac:dyDescent="0.25">
      <c r="D13455" s="3">
        <v>126.5</v>
      </c>
      <c r="E13455" s="2">
        <v>0.33905000000000002</v>
      </c>
      <c r="H13455" s="3">
        <v>137.97</v>
      </c>
      <c r="I13455" s="2">
        <v>0.4874</v>
      </c>
    </row>
    <row r="13456" spans="4:9" x14ac:dyDescent="0.25">
      <c r="D13456" s="3">
        <v>126.56</v>
      </c>
      <c r="E13456" s="2">
        <v>0.33905000000000002</v>
      </c>
      <c r="H13456" s="3">
        <v>138.03</v>
      </c>
      <c r="I13456" s="2">
        <v>0.4874</v>
      </c>
    </row>
    <row r="13457" spans="4:9" x14ac:dyDescent="0.25">
      <c r="D13457" s="3">
        <v>126.63</v>
      </c>
      <c r="E13457" s="2">
        <v>0.33905000000000002</v>
      </c>
      <c r="H13457" s="3">
        <v>138.1</v>
      </c>
      <c r="I13457" s="2">
        <v>0.4874</v>
      </c>
    </row>
    <row r="13458" spans="4:9" x14ac:dyDescent="0.25">
      <c r="D13458" s="3">
        <v>126.7</v>
      </c>
      <c r="E13458" s="2">
        <v>0.33905000000000002</v>
      </c>
      <c r="H13458" s="3">
        <v>138.16999999999999</v>
      </c>
      <c r="I13458" s="2">
        <v>0.48749999999999999</v>
      </c>
    </row>
    <row r="13459" spans="4:9" x14ac:dyDescent="0.25">
      <c r="D13459" s="3">
        <v>126.76</v>
      </c>
      <c r="E13459" s="2">
        <v>0.33905000000000002</v>
      </c>
      <c r="H13459" s="3">
        <v>138.24</v>
      </c>
      <c r="I13459" s="2">
        <v>0.48749999999999999</v>
      </c>
    </row>
    <row r="13460" spans="4:9" x14ac:dyDescent="0.25">
      <c r="D13460" s="3">
        <v>126.83</v>
      </c>
      <c r="E13460" s="2">
        <v>0.33915000000000001</v>
      </c>
      <c r="H13460" s="3">
        <v>138.30000000000001</v>
      </c>
      <c r="I13460" s="2">
        <v>0.48749999999999999</v>
      </c>
    </row>
    <row r="13461" spans="4:9" x14ac:dyDescent="0.25">
      <c r="D13461" s="3">
        <v>126.9</v>
      </c>
      <c r="E13461" s="2">
        <v>0.33915000000000001</v>
      </c>
      <c r="H13461" s="3">
        <v>138.37</v>
      </c>
      <c r="I13461" s="2">
        <v>0.48759999999999998</v>
      </c>
    </row>
    <row r="13462" spans="4:9" x14ac:dyDescent="0.25">
      <c r="D13462" s="3">
        <v>126.96</v>
      </c>
      <c r="E13462" s="2">
        <v>0.33915000000000001</v>
      </c>
      <c r="H13462" s="3">
        <v>138.44</v>
      </c>
      <c r="I13462" s="2">
        <v>0.48759999999999998</v>
      </c>
    </row>
    <row r="13463" spans="4:9" x14ac:dyDescent="0.25">
      <c r="D13463" s="3">
        <v>127.03</v>
      </c>
      <c r="E13463" s="2">
        <v>0.33915000000000001</v>
      </c>
      <c r="H13463" s="3">
        <v>138.5</v>
      </c>
      <c r="I13463" s="2">
        <v>0.48759999999999998</v>
      </c>
    </row>
    <row r="13464" spans="4:9" x14ac:dyDescent="0.25">
      <c r="D13464" s="3">
        <v>127.1</v>
      </c>
      <c r="E13464" s="2">
        <v>0.33915000000000001</v>
      </c>
      <c r="H13464" s="3">
        <v>138.57</v>
      </c>
      <c r="I13464" s="2">
        <v>0.48770000000000002</v>
      </c>
    </row>
    <row r="13465" spans="4:9" x14ac:dyDescent="0.25">
      <c r="D13465" s="3">
        <v>127.16</v>
      </c>
      <c r="E13465" s="2">
        <v>0.33915000000000001</v>
      </c>
      <c r="H13465" s="3">
        <v>138.63</v>
      </c>
      <c r="I13465" s="2">
        <v>0.48770000000000002</v>
      </c>
    </row>
    <row r="13466" spans="4:9" x14ac:dyDescent="0.25">
      <c r="D13466" s="3">
        <v>127.23</v>
      </c>
      <c r="E13466" s="2">
        <v>0.33915000000000001</v>
      </c>
      <c r="H13466" s="3">
        <v>138.69999999999999</v>
      </c>
      <c r="I13466" s="2">
        <v>0.48770000000000002</v>
      </c>
    </row>
    <row r="13467" spans="4:9" x14ac:dyDescent="0.25">
      <c r="D13467" s="3">
        <v>127.3</v>
      </c>
      <c r="E13467" s="2">
        <v>0.33915000000000001</v>
      </c>
      <c r="H13467" s="3">
        <v>138.77000000000001</v>
      </c>
      <c r="I13467" s="2">
        <v>0.48780000000000001</v>
      </c>
    </row>
    <row r="13468" spans="4:9" x14ac:dyDescent="0.25">
      <c r="D13468" s="3">
        <v>127.36</v>
      </c>
      <c r="E13468" s="2">
        <v>0.33915000000000001</v>
      </c>
      <c r="H13468" s="3">
        <v>138.83000000000001</v>
      </c>
      <c r="I13468" s="2">
        <v>0.48780000000000001</v>
      </c>
    </row>
    <row r="13469" spans="4:9" x14ac:dyDescent="0.25">
      <c r="D13469" s="3">
        <v>127.43</v>
      </c>
      <c r="E13469" s="2">
        <v>0.33925</v>
      </c>
      <c r="H13469" s="3">
        <v>138.9</v>
      </c>
      <c r="I13469" s="2">
        <v>0.48780000000000001</v>
      </c>
    </row>
    <row r="13470" spans="4:9" x14ac:dyDescent="0.25">
      <c r="D13470" s="3">
        <v>127.5</v>
      </c>
      <c r="E13470" s="2">
        <v>0.33925</v>
      </c>
      <c r="H13470" s="3">
        <v>138.97</v>
      </c>
      <c r="I13470" s="2">
        <v>0.4879</v>
      </c>
    </row>
    <row r="13471" spans="4:9" x14ac:dyDescent="0.25">
      <c r="D13471" s="3">
        <v>127.56</v>
      </c>
      <c r="E13471" s="2">
        <v>0.33925</v>
      </c>
      <c r="H13471" s="3">
        <v>139.04</v>
      </c>
      <c r="I13471" s="2">
        <v>0.4879</v>
      </c>
    </row>
    <row r="13472" spans="4:9" x14ac:dyDescent="0.25">
      <c r="D13472" s="3">
        <v>127.63</v>
      </c>
      <c r="E13472" s="2">
        <v>0.33925</v>
      </c>
      <c r="H13472" s="3">
        <v>139.1</v>
      </c>
      <c r="I13472" s="2">
        <v>0.4879</v>
      </c>
    </row>
    <row r="13473" spans="4:9" x14ac:dyDescent="0.25">
      <c r="D13473" s="3">
        <v>127.7</v>
      </c>
      <c r="E13473" s="2">
        <v>0.33925</v>
      </c>
      <c r="H13473" s="3">
        <v>139.16999999999999</v>
      </c>
      <c r="I13473" s="2">
        <v>0.48799999999999999</v>
      </c>
    </row>
    <row r="13474" spans="4:9" x14ac:dyDescent="0.25">
      <c r="D13474" s="3">
        <v>127.77</v>
      </c>
      <c r="E13474" s="2">
        <v>0.33925</v>
      </c>
      <c r="H13474" s="3">
        <v>139.24</v>
      </c>
      <c r="I13474" s="2">
        <v>0.48799999999999999</v>
      </c>
    </row>
    <row r="13475" spans="4:9" x14ac:dyDescent="0.25">
      <c r="D13475" s="3">
        <v>127.83</v>
      </c>
      <c r="E13475" s="2">
        <v>0.33925</v>
      </c>
      <c r="H13475" s="3">
        <v>139.30000000000001</v>
      </c>
      <c r="I13475" s="2">
        <v>0.48809999999999998</v>
      </c>
    </row>
    <row r="13476" spans="4:9" x14ac:dyDescent="0.25">
      <c r="D13476" s="3">
        <v>127.9</v>
      </c>
      <c r="E13476" s="2">
        <v>0.33925</v>
      </c>
      <c r="H13476" s="3">
        <v>139.37</v>
      </c>
      <c r="I13476" s="2">
        <v>0.48809999999999998</v>
      </c>
    </row>
    <row r="13477" spans="4:9" x14ac:dyDescent="0.25">
      <c r="D13477" s="3">
        <v>127.96</v>
      </c>
      <c r="E13477" s="2">
        <v>0.33934999999999998</v>
      </c>
      <c r="H13477" s="3">
        <v>139.44</v>
      </c>
      <c r="I13477" s="2">
        <v>0.48809999999999998</v>
      </c>
    </row>
    <row r="13478" spans="4:9" x14ac:dyDescent="0.25">
      <c r="D13478" s="3">
        <v>128.03</v>
      </c>
      <c r="E13478" s="2">
        <v>0.33934999999999998</v>
      </c>
      <c r="H13478" s="3">
        <v>139.5</v>
      </c>
      <c r="I13478" s="2">
        <v>0.48820000000000002</v>
      </c>
    </row>
    <row r="13479" spans="4:9" x14ac:dyDescent="0.25">
      <c r="D13479" s="3">
        <v>128.1</v>
      </c>
      <c r="E13479" s="2">
        <v>0.33934999999999998</v>
      </c>
      <c r="H13479" s="3">
        <v>139.57</v>
      </c>
      <c r="I13479" s="2">
        <v>0.48820000000000002</v>
      </c>
    </row>
    <row r="13480" spans="4:9" x14ac:dyDescent="0.25">
      <c r="D13480" s="3">
        <v>128.16</v>
      </c>
      <c r="E13480" s="2">
        <v>0.33934999999999998</v>
      </c>
      <c r="H13480" s="3">
        <v>139.63999999999999</v>
      </c>
      <c r="I13480" s="2">
        <v>0.48820000000000002</v>
      </c>
    </row>
    <row r="13481" spans="4:9" x14ac:dyDescent="0.25">
      <c r="D13481" s="3">
        <v>128.22999999999999</v>
      </c>
      <c r="E13481" s="2">
        <v>0.33934999999999998</v>
      </c>
      <c r="H13481" s="3">
        <v>139.69999999999999</v>
      </c>
      <c r="I13481" s="2">
        <v>0.48830000000000001</v>
      </c>
    </row>
    <row r="13482" spans="4:9" x14ac:dyDescent="0.25">
      <c r="D13482" s="3">
        <v>128.30000000000001</v>
      </c>
      <c r="E13482" s="2">
        <v>0.33934999999999998</v>
      </c>
      <c r="H13482" s="3">
        <v>139.77000000000001</v>
      </c>
      <c r="I13482" s="2">
        <v>0.48830000000000001</v>
      </c>
    </row>
    <row r="13483" spans="4:9" x14ac:dyDescent="0.25">
      <c r="D13483" s="3">
        <v>128.37</v>
      </c>
      <c r="E13483" s="2">
        <v>0.33934999999999998</v>
      </c>
      <c r="H13483" s="3">
        <v>139.84</v>
      </c>
      <c r="I13483" s="2">
        <v>0.48830000000000001</v>
      </c>
    </row>
    <row r="13484" spans="4:9" x14ac:dyDescent="0.25">
      <c r="D13484" s="3">
        <v>128.43</v>
      </c>
      <c r="E13484" s="2">
        <v>0.33934999999999998</v>
      </c>
      <c r="H13484" s="3">
        <v>139.9</v>
      </c>
      <c r="I13484" s="2">
        <v>0.4884</v>
      </c>
    </row>
    <row r="13485" spans="4:9" x14ac:dyDescent="0.25">
      <c r="D13485" s="3">
        <v>128.5</v>
      </c>
      <c r="E13485" s="2">
        <v>0.33944999999999997</v>
      </c>
      <c r="H13485" s="3">
        <v>139.97</v>
      </c>
      <c r="I13485" s="2">
        <v>0.4884</v>
      </c>
    </row>
    <row r="13486" spans="4:9" x14ac:dyDescent="0.25">
      <c r="D13486" s="3">
        <v>128.57</v>
      </c>
      <c r="E13486" s="2">
        <v>0.33944999999999997</v>
      </c>
      <c r="H13486" s="3">
        <v>140.04</v>
      </c>
      <c r="I13486" s="2">
        <v>0.4884</v>
      </c>
    </row>
    <row r="13487" spans="4:9" x14ac:dyDescent="0.25">
      <c r="D13487" s="3">
        <v>128.63</v>
      </c>
      <c r="E13487" s="2">
        <v>0.33944999999999997</v>
      </c>
      <c r="H13487" s="3">
        <v>140.1</v>
      </c>
      <c r="I13487" s="2">
        <v>0.48849999999999999</v>
      </c>
    </row>
    <row r="13488" spans="4:9" x14ac:dyDescent="0.25">
      <c r="D13488" s="3">
        <v>128.69999999999999</v>
      </c>
      <c r="E13488" s="2">
        <v>0.33944999999999997</v>
      </c>
      <c r="H13488" s="3">
        <v>140.16999999999999</v>
      </c>
      <c r="I13488" s="2">
        <v>0.48849999999999999</v>
      </c>
    </row>
    <row r="13489" spans="4:9" x14ac:dyDescent="0.25">
      <c r="D13489" s="3">
        <v>128.77000000000001</v>
      </c>
      <c r="E13489" s="2">
        <v>0.33944999999999997</v>
      </c>
      <c r="H13489" s="3">
        <v>140.24</v>
      </c>
      <c r="I13489" s="2">
        <v>0.48849999999999999</v>
      </c>
    </row>
    <row r="13490" spans="4:9" x14ac:dyDescent="0.25">
      <c r="D13490" s="3">
        <v>128.83000000000001</v>
      </c>
      <c r="E13490" s="2">
        <v>0.33944999999999997</v>
      </c>
      <c r="H13490" s="3">
        <v>140.30000000000001</v>
      </c>
      <c r="I13490" s="2">
        <v>0.48859999999999998</v>
      </c>
    </row>
    <row r="13491" spans="4:9" x14ac:dyDescent="0.25">
      <c r="D13491" s="3">
        <v>128.9</v>
      </c>
      <c r="E13491" s="2">
        <v>0.33944999999999997</v>
      </c>
      <c r="H13491" s="3">
        <v>140.37</v>
      </c>
      <c r="I13491" s="2">
        <v>0.48859999999999998</v>
      </c>
    </row>
    <row r="13492" spans="4:9" x14ac:dyDescent="0.25">
      <c r="D13492" s="3">
        <v>128.97</v>
      </c>
      <c r="E13492" s="2">
        <v>0.33944999999999997</v>
      </c>
      <c r="H13492" s="3">
        <v>140.44</v>
      </c>
      <c r="I13492" s="2">
        <v>0.48870000000000002</v>
      </c>
    </row>
    <row r="13493" spans="4:9" x14ac:dyDescent="0.25">
      <c r="D13493" s="3">
        <v>129.03</v>
      </c>
      <c r="E13493" s="2">
        <v>0.33955000000000002</v>
      </c>
      <c r="H13493" s="3">
        <v>140.5</v>
      </c>
      <c r="I13493" s="2">
        <v>0.48870000000000002</v>
      </c>
    </row>
    <row r="13494" spans="4:9" x14ac:dyDescent="0.25">
      <c r="D13494" s="3">
        <v>129.1</v>
      </c>
      <c r="E13494" s="2">
        <v>0.33955000000000002</v>
      </c>
      <c r="H13494" s="3">
        <v>140.57</v>
      </c>
      <c r="I13494" s="2">
        <v>0.48870000000000002</v>
      </c>
    </row>
    <row r="13495" spans="4:9" x14ac:dyDescent="0.25">
      <c r="D13495" s="3">
        <v>129.16999999999999</v>
      </c>
      <c r="E13495" s="2">
        <v>0.33955000000000002</v>
      </c>
      <c r="H13495" s="3">
        <v>140.63999999999999</v>
      </c>
      <c r="I13495" s="2">
        <v>0.48880000000000001</v>
      </c>
    </row>
    <row r="13496" spans="4:9" x14ac:dyDescent="0.25">
      <c r="D13496" s="3">
        <v>129.22999999999999</v>
      </c>
      <c r="E13496" s="2">
        <v>0.33955000000000002</v>
      </c>
      <c r="H13496" s="3">
        <v>140.69999999999999</v>
      </c>
      <c r="I13496" s="2">
        <v>0.48880000000000001</v>
      </c>
    </row>
    <row r="13497" spans="4:9" x14ac:dyDescent="0.25">
      <c r="D13497" s="3">
        <v>129.30000000000001</v>
      </c>
      <c r="E13497" s="2">
        <v>0.33955000000000002</v>
      </c>
      <c r="H13497" s="3">
        <v>140.77000000000001</v>
      </c>
      <c r="I13497" s="2">
        <v>0.48880000000000001</v>
      </c>
    </row>
    <row r="13498" spans="4:9" x14ac:dyDescent="0.25">
      <c r="D13498" s="3">
        <v>129.37</v>
      </c>
      <c r="E13498" s="2">
        <v>0.33955000000000002</v>
      </c>
      <c r="H13498" s="3">
        <v>140.84</v>
      </c>
      <c r="I13498" s="2">
        <v>0.4889</v>
      </c>
    </row>
    <row r="13499" spans="4:9" x14ac:dyDescent="0.25">
      <c r="D13499" s="3">
        <v>129.43</v>
      </c>
      <c r="E13499" s="2">
        <v>0.33955000000000002</v>
      </c>
      <c r="H13499" s="3">
        <v>140.9</v>
      </c>
      <c r="I13499" s="2">
        <v>0.4889</v>
      </c>
    </row>
    <row r="13500" spans="4:9" x14ac:dyDescent="0.25">
      <c r="D13500" s="3">
        <v>129.5</v>
      </c>
      <c r="E13500" s="2">
        <v>0.33955000000000002</v>
      </c>
      <c r="H13500" s="3">
        <v>140.97</v>
      </c>
      <c r="I13500" s="2">
        <v>0.4889</v>
      </c>
    </row>
    <row r="13501" spans="4:9" x14ac:dyDescent="0.25">
      <c r="D13501" s="3">
        <v>129.57</v>
      </c>
      <c r="E13501" s="2">
        <v>0.33965000000000001</v>
      </c>
      <c r="H13501" s="3">
        <v>141.04</v>
      </c>
      <c r="I13501" s="2">
        <v>0.48899999999999999</v>
      </c>
    </row>
    <row r="13502" spans="4:9" x14ac:dyDescent="0.25">
      <c r="D13502" s="3">
        <v>129.63</v>
      </c>
      <c r="E13502" s="2">
        <v>0.33965000000000001</v>
      </c>
      <c r="H13502" s="3">
        <v>141.1</v>
      </c>
      <c r="I13502" s="2">
        <v>0.48899999999999999</v>
      </c>
    </row>
    <row r="13503" spans="4:9" x14ac:dyDescent="0.25">
      <c r="D13503" s="3">
        <v>129.69999999999999</v>
      </c>
      <c r="E13503" s="2">
        <v>0.33965000000000001</v>
      </c>
      <c r="H13503" s="3">
        <v>141.16999999999999</v>
      </c>
      <c r="I13503" s="2">
        <v>0.48899999999999999</v>
      </c>
    </row>
    <row r="13504" spans="4:9" x14ac:dyDescent="0.25">
      <c r="D13504" s="3">
        <v>129.77000000000001</v>
      </c>
      <c r="E13504" s="2">
        <v>0.33965000000000001</v>
      </c>
      <c r="H13504" s="3">
        <v>141.24</v>
      </c>
      <c r="I13504" s="2">
        <v>0.48909999999999998</v>
      </c>
    </row>
    <row r="13505" spans="4:9" x14ac:dyDescent="0.25">
      <c r="D13505" s="3">
        <v>129.83000000000001</v>
      </c>
      <c r="E13505" s="2">
        <v>0.33965000000000001</v>
      </c>
      <c r="H13505" s="3">
        <v>141.30000000000001</v>
      </c>
      <c r="I13505" s="2">
        <v>0.48909999999999998</v>
      </c>
    </row>
    <row r="13506" spans="4:9" x14ac:dyDescent="0.25">
      <c r="D13506" s="3">
        <v>129.9</v>
      </c>
      <c r="E13506" s="2">
        <v>0.33965000000000001</v>
      </c>
      <c r="H13506" s="3">
        <v>141.37</v>
      </c>
      <c r="I13506" s="2">
        <v>0.48920000000000002</v>
      </c>
    </row>
    <row r="13507" spans="4:9" x14ac:dyDescent="0.25">
      <c r="D13507" s="3">
        <v>129.97</v>
      </c>
      <c r="E13507" s="2">
        <v>0.33965000000000001</v>
      </c>
      <c r="H13507" s="3">
        <v>141.44</v>
      </c>
      <c r="I13507" s="2">
        <v>0.48920000000000002</v>
      </c>
    </row>
    <row r="13508" spans="4:9" x14ac:dyDescent="0.25">
      <c r="D13508" s="3">
        <v>130.03</v>
      </c>
      <c r="E13508" s="2">
        <v>0.33975</v>
      </c>
      <c r="H13508" s="3">
        <v>141.5</v>
      </c>
      <c r="I13508" s="2">
        <v>0.48920000000000002</v>
      </c>
    </row>
    <row r="13509" spans="4:9" x14ac:dyDescent="0.25">
      <c r="D13509" s="3">
        <v>130.1</v>
      </c>
      <c r="E13509" s="2">
        <v>0.33975</v>
      </c>
      <c r="H13509" s="3">
        <v>141.57</v>
      </c>
      <c r="I13509" s="2">
        <v>0.48920000000000002</v>
      </c>
    </row>
    <row r="13510" spans="4:9" x14ac:dyDescent="0.25">
      <c r="D13510" s="3">
        <v>130.16999999999999</v>
      </c>
      <c r="E13510" s="2">
        <v>0.33975</v>
      </c>
      <c r="H13510" s="3">
        <v>141.63999999999999</v>
      </c>
      <c r="I13510" s="2">
        <v>0.48930000000000001</v>
      </c>
    </row>
    <row r="13511" spans="4:9" x14ac:dyDescent="0.25">
      <c r="D13511" s="3">
        <v>130.22999999999999</v>
      </c>
      <c r="E13511" s="2">
        <v>0.33975</v>
      </c>
      <c r="H13511" s="3">
        <v>141.69999999999999</v>
      </c>
      <c r="I13511" s="2">
        <v>0.48930000000000001</v>
      </c>
    </row>
    <row r="13512" spans="4:9" x14ac:dyDescent="0.25">
      <c r="D13512" s="3">
        <v>130.30000000000001</v>
      </c>
      <c r="E13512" s="2">
        <v>0.33975</v>
      </c>
      <c r="H13512" s="3">
        <v>141.77000000000001</v>
      </c>
      <c r="I13512" s="2">
        <v>0.4894</v>
      </c>
    </row>
    <row r="13513" spans="4:9" x14ac:dyDescent="0.25">
      <c r="D13513" s="3">
        <v>130.37</v>
      </c>
      <c r="E13513" s="2">
        <v>0.33975</v>
      </c>
      <c r="H13513" s="3">
        <v>141.84</v>
      </c>
      <c r="I13513" s="2">
        <v>0.4894</v>
      </c>
    </row>
    <row r="13514" spans="4:9" x14ac:dyDescent="0.25">
      <c r="D13514" s="3">
        <v>130.43</v>
      </c>
      <c r="E13514" s="2">
        <v>0.33975</v>
      </c>
      <c r="H13514" s="3">
        <v>141.9</v>
      </c>
      <c r="I13514" s="2">
        <v>0.4894</v>
      </c>
    </row>
    <row r="13515" spans="4:9" x14ac:dyDescent="0.25">
      <c r="D13515" s="3">
        <v>130.5</v>
      </c>
      <c r="E13515" s="2">
        <v>0.33984999999999999</v>
      </c>
      <c r="H13515" s="3">
        <v>141.97</v>
      </c>
      <c r="I13515" s="2">
        <v>0.48949999999999999</v>
      </c>
    </row>
    <row r="13516" spans="4:9" x14ac:dyDescent="0.25">
      <c r="D13516" s="3">
        <v>130.57</v>
      </c>
      <c r="E13516" s="2">
        <v>0.33984999999999999</v>
      </c>
      <c r="H13516" s="3">
        <v>142.04</v>
      </c>
      <c r="I13516" s="2">
        <v>0.48949999999999999</v>
      </c>
    </row>
    <row r="13517" spans="4:9" x14ac:dyDescent="0.25">
      <c r="D13517" s="3">
        <v>130.63999999999999</v>
      </c>
      <c r="E13517" s="2">
        <v>0.33984999999999999</v>
      </c>
      <c r="H13517" s="3">
        <v>142.1</v>
      </c>
      <c r="I13517" s="2">
        <v>0.48949999999999999</v>
      </c>
    </row>
    <row r="13518" spans="4:9" x14ac:dyDescent="0.25">
      <c r="D13518" s="3">
        <v>130.69999999999999</v>
      </c>
      <c r="E13518" s="2">
        <v>0.33984999999999999</v>
      </c>
      <c r="H13518" s="3">
        <v>142.16999999999999</v>
      </c>
      <c r="I13518" s="2">
        <v>0.48959999999999998</v>
      </c>
    </row>
    <row r="13519" spans="4:9" x14ac:dyDescent="0.25">
      <c r="D13519" s="3">
        <v>130.77000000000001</v>
      </c>
      <c r="E13519" s="2">
        <v>0.33984999999999999</v>
      </c>
      <c r="H13519" s="3">
        <v>142.24</v>
      </c>
      <c r="I13519" s="2">
        <v>0.48959999999999998</v>
      </c>
    </row>
    <row r="13520" spans="4:9" x14ac:dyDescent="0.25">
      <c r="D13520" s="3">
        <v>130.84</v>
      </c>
      <c r="E13520" s="2">
        <v>0.33984999999999999</v>
      </c>
      <c r="H13520" s="3">
        <v>142.30000000000001</v>
      </c>
      <c r="I13520" s="2">
        <v>0.48970000000000002</v>
      </c>
    </row>
    <row r="13521" spans="4:9" x14ac:dyDescent="0.25">
      <c r="D13521" s="3">
        <v>130.9</v>
      </c>
      <c r="E13521" s="2">
        <v>0.33984999999999999</v>
      </c>
      <c r="H13521" s="3">
        <v>142.37</v>
      </c>
      <c r="I13521" s="2">
        <v>0.48970000000000002</v>
      </c>
    </row>
    <row r="13522" spans="4:9" x14ac:dyDescent="0.25">
      <c r="D13522" s="3">
        <v>130.97</v>
      </c>
      <c r="E13522" s="2">
        <v>0.33994999999999997</v>
      </c>
      <c r="H13522" s="3">
        <v>142.44</v>
      </c>
      <c r="I13522" s="2">
        <v>0.48970000000000002</v>
      </c>
    </row>
    <row r="13523" spans="4:9" x14ac:dyDescent="0.25">
      <c r="D13523" s="3">
        <v>131.04</v>
      </c>
      <c r="E13523" s="2">
        <v>0.33994999999999997</v>
      </c>
      <c r="H13523" s="3">
        <v>142.51</v>
      </c>
      <c r="I13523" s="2">
        <v>0.48980000000000001</v>
      </c>
    </row>
    <row r="13524" spans="4:9" x14ac:dyDescent="0.25">
      <c r="D13524" s="3">
        <v>131.1</v>
      </c>
      <c r="E13524" s="2">
        <v>0.33994999999999997</v>
      </c>
      <c r="H13524" s="3">
        <v>142.57</v>
      </c>
      <c r="I13524" s="2">
        <v>0.48980000000000001</v>
      </c>
    </row>
    <row r="13525" spans="4:9" x14ac:dyDescent="0.25">
      <c r="D13525" s="3">
        <v>131.16999999999999</v>
      </c>
      <c r="E13525" s="2">
        <v>0.33994999999999997</v>
      </c>
      <c r="H13525" s="3">
        <v>142.63999999999999</v>
      </c>
      <c r="I13525" s="2">
        <v>0.48980000000000001</v>
      </c>
    </row>
    <row r="13526" spans="4:9" x14ac:dyDescent="0.25">
      <c r="D13526" s="3">
        <v>131.24</v>
      </c>
      <c r="E13526" s="2">
        <v>0.33994999999999997</v>
      </c>
      <c r="H13526" s="3">
        <v>142.71</v>
      </c>
      <c r="I13526" s="2">
        <v>0.4899</v>
      </c>
    </row>
    <row r="13527" spans="4:9" x14ac:dyDescent="0.25">
      <c r="D13527" s="3">
        <v>131.30000000000001</v>
      </c>
      <c r="E13527" s="2">
        <v>0.33994999999999997</v>
      </c>
      <c r="H13527" s="3">
        <v>142.77000000000001</v>
      </c>
      <c r="I13527" s="2">
        <v>0.4899</v>
      </c>
    </row>
    <row r="13528" spans="4:9" x14ac:dyDescent="0.25">
      <c r="D13528" s="3">
        <v>131.37</v>
      </c>
      <c r="E13528" s="2">
        <v>0.34005000000000002</v>
      </c>
      <c r="H13528" s="3">
        <v>142.84</v>
      </c>
      <c r="I13528" s="2">
        <v>0.49</v>
      </c>
    </row>
    <row r="13529" spans="4:9" x14ac:dyDescent="0.25">
      <c r="D13529" s="3">
        <v>131.44</v>
      </c>
      <c r="E13529" s="2">
        <v>0.34005000000000002</v>
      </c>
      <c r="H13529" s="3">
        <v>142.9</v>
      </c>
      <c r="I13529" s="2">
        <v>0.49</v>
      </c>
    </row>
    <row r="13530" spans="4:9" x14ac:dyDescent="0.25">
      <c r="D13530" s="3">
        <v>131.5</v>
      </c>
      <c r="E13530" s="2">
        <v>0.34005000000000002</v>
      </c>
      <c r="H13530" s="3">
        <v>142.97</v>
      </c>
      <c r="I13530" s="2">
        <v>0.49</v>
      </c>
    </row>
    <row r="13531" spans="4:9" x14ac:dyDescent="0.25">
      <c r="D13531" s="3">
        <v>131.57</v>
      </c>
      <c r="E13531" s="2">
        <v>0.34005000000000002</v>
      </c>
      <c r="H13531" s="3">
        <v>143.04</v>
      </c>
      <c r="I13531" s="2">
        <v>0.49009999999999998</v>
      </c>
    </row>
    <row r="13532" spans="4:9" x14ac:dyDescent="0.25">
      <c r="D13532" s="3">
        <v>131.63999999999999</v>
      </c>
      <c r="E13532" s="2">
        <v>0.34005000000000002</v>
      </c>
      <c r="H13532" s="3">
        <v>143.1</v>
      </c>
      <c r="I13532" s="2">
        <v>0.49009999999999998</v>
      </c>
    </row>
    <row r="13533" spans="4:9" x14ac:dyDescent="0.25">
      <c r="D13533" s="3">
        <v>131.69999999999999</v>
      </c>
      <c r="E13533" s="2">
        <v>0.34005000000000002</v>
      </c>
      <c r="H13533" s="3">
        <v>143.16999999999999</v>
      </c>
      <c r="I13533" s="2">
        <v>0.49009999999999998</v>
      </c>
    </row>
    <row r="13534" spans="4:9" x14ac:dyDescent="0.25">
      <c r="D13534" s="3">
        <v>131.77000000000001</v>
      </c>
      <c r="E13534" s="2">
        <v>0.34015000000000001</v>
      </c>
      <c r="H13534" s="3">
        <v>143.24</v>
      </c>
      <c r="I13534" s="2">
        <v>0.49020000000000002</v>
      </c>
    </row>
    <row r="13535" spans="4:9" x14ac:dyDescent="0.25">
      <c r="D13535" s="3">
        <v>131.84</v>
      </c>
      <c r="E13535" s="2">
        <v>0.34015000000000001</v>
      </c>
      <c r="H13535" s="3">
        <v>143.31</v>
      </c>
      <c r="I13535" s="2">
        <v>0.49020000000000002</v>
      </c>
    </row>
    <row r="13536" spans="4:9" x14ac:dyDescent="0.25">
      <c r="D13536" s="3">
        <v>131.9</v>
      </c>
      <c r="E13536" s="2">
        <v>0.34015000000000001</v>
      </c>
      <c r="H13536" s="3">
        <v>143.37</v>
      </c>
      <c r="I13536" s="2">
        <v>0.49030000000000001</v>
      </c>
    </row>
    <row r="13537" spans="4:9" x14ac:dyDescent="0.25">
      <c r="D13537" s="3">
        <v>131.97</v>
      </c>
      <c r="E13537" s="2">
        <v>0.34015000000000001</v>
      </c>
      <c r="H13537" s="3">
        <v>143.44</v>
      </c>
      <c r="I13537" s="2">
        <v>0.49030000000000001</v>
      </c>
    </row>
    <row r="13538" spans="4:9" x14ac:dyDescent="0.25">
      <c r="D13538" s="3">
        <v>132.04</v>
      </c>
      <c r="E13538" s="2">
        <v>0.34015000000000001</v>
      </c>
      <c r="H13538" s="3">
        <v>143.51</v>
      </c>
      <c r="I13538" s="2">
        <v>0.49030000000000001</v>
      </c>
    </row>
    <row r="13539" spans="4:9" x14ac:dyDescent="0.25">
      <c r="D13539" s="3">
        <v>132.1</v>
      </c>
      <c r="E13539" s="2">
        <v>0.34025</v>
      </c>
      <c r="H13539" s="3">
        <v>143.57</v>
      </c>
      <c r="I13539" s="2">
        <v>0.4904</v>
      </c>
    </row>
    <row r="13540" spans="4:9" x14ac:dyDescent="0.25">
      <c r="D13540" s="3">
        <v>132.16999999999999</v>
      </c>
      <c r="E13540" s="2">
        <v>0.34025</v>
      </c>
      <c r="H13540" s="3">
        <v>143.63999999999999</v>
      </c>
      <c r="I13540" s="2">
        <v>0.4904</v>
      </c>
    </row>
    <row r="13541" spans="4:9" x14ac:dyDescent="0.25">
      <c r="D13541" s="3">
        <v>132.24</v>
      </c>
      <c r="E13541" s="2">
        <v>0.34025</v>
      </c>
      <c r="H13541" s="3">
        <v>143.71</v>
      </c>
      <c r="I13541" s="2">
        <v>0.4904</v>
      </c>
    </row>
    <row r="13542" spans="4:9" x14ac:dyDescent="0.25">
      <c r="D13542" s="3">
        <v>132.30000000000001</v>
      </c>
      <c r="E13542" s="2">
        <v>0.34025</v>
      </c>
      <c r="H13542" s="3">
        <v>143.77000000000001</v>
      </c>
      <c r="I13542" s="2">
        <v>0.49049999999999999</v>
      </c>
    </row>
    <row r="13543" spans="4:9" x14ac:dyDescent="0.25">
      <c r="D13543" s="3">
        <v>132.37</v>
      </c>
      <c r="E13543" s="2">
        <v>0.34025</v>
      </c>
      <c r="H13543" s="3">
        <v>143.84</v>
      </c>
      <c r="I13543" s="2">
        <v>0.49049999999999999</v>
      </c>
    </row>
    <row r="13544" spans="4:9" x14ac:dyDescent="0.25">
      <c r="D13544" s="3">
        <v>132.44</v>
      </c>
      <c r="E13544" s="2">
        <v>0.34025</v>
      </c>
      <c r="H13544" s="3">
        <v>143.91</v>
      </c>
      <c r="I13544" s="2">
        <v>0.49059999999999998</v>
      </c>
    </row>
    <row r="13545" spans="4:9" x14ac:dyDescent="0.25">
      <c r="D13545" s="3">
        <v>132.5</v>
      </c>
      <c r="E13545" s="2">
        <v>0.34034999999999999</v>
      </c>
      <c r="H13545" s="3">
        <v>143.97</v>
      </c>
      <c r="I13545" s="2">
        <v>0.49059999999999998</v>
      </c>
    </row>
    <row r="13546" spans="4:9" x14ac:dyDescent="0.25">
      <c r="D13546" s="3">
        <v>132.57</v>
      </c>
      <c r="E13546" s="2">
        <v>0.34034999999999999</v>
      </c>
      <c r="H13546" s="3">
        <v>144.04</v>
      </c>
      <c r="I13546" s="2">
        <v>0.49059999999999998</v>
      </c>
    </row>
    <row r="13547" spans="4:9" x14ac:dyDescent="0.25">
      <c r="D13547" s="3">
        <v>132.63999999999999</v>
      </c>
      <c r="E13547" s="2">
        <v>0.34034999999999999</v>
      </c>
      <c r="H13547" s="3">
        <v>144.11000000000001</v>
      </c>
      <c r="I13547" s="2">
        <v>0.49070000000000003</v>
      </c>
    </row>
    <row r="13548" spans="4:9" x14ac:dyDescent="0.25">
      <c r="D13548" s="3">
        <v>132.69999999999999</v>
      </c>
      <c r="E13548" s="2">
        <v>0.34034999999999999</v>
      </c>
      <c r="H13548" s="3">
        <v>144.16999999999999</v>
      </c>
      <c r="I13548" s="2">
        <v>0.49070000000000003</v>
      </c>
    </row>
    <row r="13549" spans="4:9" x14ac:dyDescent="0.25">
      <c r="D13549" s="3">
        <v>132.77000000000001</v>
      </c>
      <c r="E13549" s="2">
        <v>0.34034999999999999</v>
      </c>
      <c r="H13549" s="3">
        <v>144.24</v>
      </c>
      <c r="I13549" s="2">
        <v>0.49070000000000003</v>
      </c>
    </row>
    <row r="13550" spans="4:9" x14ac:dyDescent="0.25">
      <c r="D13550" s="3">
        <v>132.84</v>
      </c>
      <c r="E13550" s="2">
        <v>0.34034999999999999</v>
      </c>
      <c r="H13550" s="3">
        <v>144.31</v>
      </c>
      <c r="I13550" s="2">
        <v>0.49080000000000001</v>
      </c>
    </row>
    <row r="13551" spans="4:9" x14ac:dyDescent="0.25">
      <c r="D13551" s="3">
        <v>132.91</v>
      </c>
      <c r="E13551" s="2">
        <v>0.34044999999999997</v>
      </c>
      <c r="H13551" s="3">
        <v>144.37</v>
      </c>
      <c r="I13551" s="2">
        <v>0.49080000000000001</v>
      </c>
    </row>
    <row r="13552" spans="4:9" x14ac:dyDescent="0.25">
      <c r="D13552" s="3">
        <v>132.97</v>
      </c>
      <c r="E13552" s="2">
        <v>0.34044999999999997</v>
      </c>
      <c r="H13552" s="3">
        <v>144.44</v>
      </c>
      <c r="I13552" s="2">
        <v>0.49080000000000001</v>
      </c>
    </row>
    <row r="13553" spans="4:9" x14ac:dyDescent="0.25">
      <c r="D13553" s="3">
        <v>133.04</v>
      </c>
      <c r="E13553" s="2">
        <v>0.34044999999999997</v>
      </c>
      <c r="H13553" s="3">
        <v>144.51</v>
      </c>
      <c r="I13553" s="2">
        <v>0.4909</v>
      </c>
    </row>
    <row r="13554" spans="4:9" x14ac:dyDescent="0.25">
      <c r="D13554" s="3">
        <v>133.11000000000001</v>
      </c>
      <c r="E13554" s="2">
        <v>0.34044999999999997</v>
      </c>
      <c r="H13554" s="3">
        <v>144.57</v>
      </c>
      <c r="I13554" s="2">
        <v>0.4909</v>
      </c>
    </row>
    <row r="13555" spans="4:9" x14ac:dyDescent="0.25">
      <c r="D13555" s="3">
        <v>133.16999999999999</v>
      </c>
      <c r="E13555" s="2">
        <v>0.34044999999999997</v>
      </c>
      <c r="H13555" s="3">
        <v>144.63999999999999</v>
      </c>
      <c r="I13555" s="2">
        <v>0.49099999999999999</v>
      </c>
    </row>
    <row r="13556" spans="4:9" x14ac:dyDescent="0.25">
      <c r="D13556" s="3">
        <v>133.24</v>
      </c>
      <c r="E13556" s="2">
        <v>0.34044999999999997</v>
      </c>
      <c r="H13556" s="3">
        <v>144.71</v>
      </c>
      <c r="I13556" s="2">
        <v>0.49099999999999999</v>
      </c>
    </row>
    <row r="13557" spans="4:9" x14ac:dyDescent="0.25">
      <c r="D13557" s="3">
        <v>133.31</v>
      </c>
      <c r="E13557" s="2">
        <v>0.34055000000000002</v>
      </c>
      <c r="H13557" s="3">
        <v>144.77000000000001</v>
      </c>
      <c r="I13557" s="2">
        <v>0.49099999999999999</v>
      </c>
    </row>
    <row r="13558" spans="4:9" x14ac:dyDescent="0.25">
      <c r="D13558" s="3">
        <v>133.37</v>
      </c>
      <c r="E13558" s="2">
        <v>0.34055000000000002</v>
      </c>
      <c r="H13558" s="3">
        <v>144.84</v>
      </c>
      <c r="I13558" s="2">
        <v>0.49109999999999998</v>
      </c>
    </row>
    <row r="13559" spans="4:9" x14ac:dyDescent="0.25">
      <c r="D13559" s="3">
        <v>133.44</v>
      </c>
      <c r="E13559" s="2">
        <v>0.34055000000000002</v>
      </c>
      <c r="H13559" s="3">
        <v>144.91</v>
      </c>
      <c r="I13559" s="2">
        <v>0.49109999999999998</v>
      </c>
    </row>
    <row r="13560" spans="4:9" x14ac:dyDescent="0.25">
      <c r="D13560" s="3">
        <v>133.51</v>
      </c>
      <c r="E13560" s="2">
        <v>0.34055000000000002</v>
      </c>
      <c r="H13560" s="3">
        <v>144.97</v>
      </c>
      <c r="I13560" s="2">
        <v>0.49109999999999998</v>
      </c>
    </row>
    <row r="13561" spans="4:9" x14ac:dyDescent="0.25">
      <c r="D13561" s="3">
        <v>133.57</v>
      </c>
      <c r="E13561" s="2">
        <v>0.34055000000000002</v>
      </c>
      <c r="H13561" s="3">
        <v>145.04</v>
      </c>
      <c r="I13561" s="2">
        <v>0.49120000000000003</v>
      </c>
    </row>
    <row r="13562" spans="4:9" x14ac:dyDescent="0.25">
      <c r="D13562" s="3">
        <v>133.63999999999999</v>
      </c>
      <c r="E13562" s="2">
        <v>0.34055000000000002</v>
      </c>
      <c r="H13562" s="3">
        <v>145.11000000000001</v>
      </c>
      <c r="I13562" s="2">
        <v>0.49120000000000003</v>
      </c>
    </row>
    <row r="13563" spans="4:9" x14ac:dyDescent="0.25">
      <c r="D13563" s="3">
        <v>133.71</v>
      </c>
      <c r="E13563" s="2">
        <v>0.34065000000000001</v>
      </c>
      <c r="H13563" s="3">
        <v>145.16999999999999</v>
      </c>
      <c r="I13563" s="2">
        <v>0.49130000000000001</v>
      </c>
    </row>
    <row r="13564" spans="4:9" x14ac:dyDescent="0.25">
      <c r="D13564" s="3">
        <v>133.77000000000001</v>
      </c>
      <c r="E13564" s="2">
        <v>0.34065000000000001</v>
      </c>
      <c r="H13564" s="3">
        <v>145.24</v>
      </c>
      <c r="I13564" s="2">
        <v>0.49130000000000001</v>
      </c>
    </row>
    <row r="13565" spans="4:9" x14ac:dyDescent="0.25">
      <c r="D13565" s="3">
        <v>133.84</v>
      </c>
      <c r="E13565" s="2">
        <v>0.34065000000000001</v>
      </c>
      <c r="H13565" s="3">
        <v>145.31</v>
      </c>
      <c r="I13565" s="2">
        <v>0.49130000000000001</v>
      </c>
    </row>
    <row r="13566" spans="4:9" x14ac:dyDescent="0.25">
      <c r="D13566" s="3">
        <v>133.91</v>
      </c>
      <c r="E13566" s="2">
        <v>0.34065000000000001</v>
      </c>
      <c r="H13566" s="3">
        <v>145.37</v>
      </c>
      <c r="I13566" s="2">
        <v>0.4914</v>
      </c>
    </row>
    <row r="13567" spans="4:9" x14ac:dyDescent="0.25">
      <c r="D13567" s="3">
        <v>133.97</v>
      </c>
      <c r="E13567" s="2">
        <v>0.34075</v>
      </c>
      <c r="H13567" s="3">
        <v>145.44</v>
      </c>
      <c r="I13567" s="2">
        <v>0.4914</v>
      </c>
    </row>
    <row r="13568" spans="4:9" x14ac:dyDescent="0.25">
      <c r="D13568" s="3">
        <v>134.04</v>
      </c>
      <c r="E13568" s="2">
        <v>0.34075</v>
      </c>
      <c r="H13568" s="3">
        <v>145.51</v>
      </c>
      <c r="I13568" s="2">
        <v>0.4914</v>
      </c>
    </row>
    <row r="13569" spans="4:9" x14ac:dyDescent="0.25">
      <c r="D13569" s="3">
        <v>134.11000000000001</v>
      </c>
      <c r="E13569" s="2">
        <v>0.34075</v>
      </c>
      <c r="H13569" s="3">
        <v>145.57</v>
      </c>
      <c r="I13569" s="2">
        <v>0.49149999999999999</v>
      </c>
    </row>
    <row r="13570" spans="4:9" x14ac:dyDescent="0.25">
      <c r="D13570" s="3">
        <v>134.16999999999999</v>
      </c>
      <c r="E13570" s="2">
        <v>0.34075</v>
      </c>
      <c r="H13570" s="3">
        <v>145.63999999999999</v>
      </c>
      <c r="I13570" s="2">
        <v>0.49149999999999999</v>
      </c>
    </row>
    <row r="13571" spans="4:9" x14ac:dyDescent="0.25">
      <c r="D13571" s="3">
        <v>134.24</v>
      </c>
      <c r="E13571" s="2">
        <v>0.34075</v>
      </c>
      <c r="H13571" s="3">
        <v>145.71</v>
      </c>
      <c r="I13571" s="2">
        <v>0.49149999999999999</v>
      </c>
    </row>
    <row r="13572" spans="4:9" x14ac:dyDescent="0.25">
      <c r="D13572" s="3">
        <v>134.31</v>
      </c>
      <c r="E13572" s="2">
        <v>0.34075</v>
      </c>
      <c r="H13572" s="3">
        <v>145.77000000000001</v>
      </c>
      <c r="I13572" s="2">
        <v>0.49159999999999998</v>
      </c>
    </row>
    <row r="13573" spans="4:9" x14ac:dyDescent="0.25">
      <c r="D13573" s="3">
        <v>134.37</v>
      </c>
      <c r="E13573" s="2">
        <v>0.34084999999999999</v>
      </c>
      <c r="H13573" s="3">
        <v>145.84</v>
      </c>
      <c r="I13573" s="2">
        <v>0.49159999999999998</v>
      </c>
    </row>
    <row r="13574" spans="4:9" x14ac:dyDescent="0.25">
      <c r="D13574" s="3">
        <v>134.44</v>
      </c>
      <c r="E13574" s="2">
        <v>0.34084999999999999</v>
      </c>
      <c r="H13574" s="3">
        <v>145.91</v>
      </c>
      <c r="I13574" s="2">
        <v>0.49170000000000003</v>
      </c>
    </row>
    <row r="13575" spans="4:9" x14ac:dyDescent="0.25">
      <c r="D13575" s="3">
        <v>134.51</v>
      </c>
      <c r="E13575" s="2">
        <v>0.34084999999999999</v>
      </c>
      <c r="H13575" s="3">
        <v>145.97</v>
      </c>
      <c r="I13575" s="2">
        <v>0.49170000000000003</v>
      </c>
    </row>
    <row r="13576" spans="4:9" x14ac:dyDescent="0.25">
      <c r="D13576" s="3">
        <v>134.57</v>
      </c>
      <c r="E13576" s="2">
        <v>0.34084999999999999</v>
      </c>
      <c r="H13576" s="3">
        <v>146.04</v>
      </c>
      <c r="I13576" s="2">
        <v>0.49170000000000003</v>
      </c>
    </row>
    <row r="13577" spans="4:9" x14ac:dyDescent="0.25">
      <c r="D13577" s="3">
        <v>134.63999999999999</v>
      </c>
      <c r="E13577" s="2">
        <v>0.34084999999999999</v>
      </c>
      <c r="H13577" s="3">
        <v>146.11000000000001</v>
      </c>
      <c r="I13577" s="2">
        <v>0.49180000000000001</v>
      </c>
    </row>
    <row r="13578" spans="4:9" x14ac:dyDescent="0.25">
      <c r="D13578" s="3">
        <v>134.71</v>
      </c>
      <c r="E13578" s="2">
        <v>0.34094999999999998</v>
      </c>
      <c r="H13578" s="3">
        <v>146.16999999999999</v>
      </c>
      <c r="I13578" s="2">
        <v>0.49180000000000001</v>
      </c>
    </row>
    <row r="13579" spans="4:9" x14ac:dyDescent="0.25">
      <c r="D13579" s="3">
        <v>134.77000000000001</v>
      </c>
      <c r="E13579" s="2">
        <v>0.34094999999999998</v>
      </c>
      <c r="H13579" s="3">
        <v>146.24</v>
      </c>
      <c r="I13579" s="2">
        <v>0.4919</v>
      </c>
    </row>
    <row r="13580" spans="4:9" x14ac:dyDescent="0.25">
      <c r="D13580" s="3">
        <v>134.84</v>
      </c>
      <c r="E13580" s="2">
        <v>0.34094999999999998</v>
      </c>
      <c r="H13580" s="3">
        <v>146.31</v>
      </c>
      <c r="I13580" s="2">
        <v>0.4919</v>
      </c>
    </row>
    <row r="13581" spans="4:9" x14ac:dyDescent="0.25">
      <c r="D13581" s="3">
        <v>134.91</v>
      </c>
      <c r="E13581" s="2">
        <v>0.34094999999999998</v>
      </c>
      <c r="H13581" s="3">
        <v>146.38</v>
      </c>
      <c r="I13581" s="2">
        <v>0.4919</v>
      </c>
    </row>
    <row r="13582" spans="4:9" x14ac:dyDescent="0.25">
      <c r="D13582" s="3">
        <v>134.97</v>
      </c>
      <c r="E13582" s="2">
        <v>0.34094999999999998</v>
      </c>
      <c r="H13582" s="3">
        <v>146.44</v>
      </c>
      <c r="I13582" s="2">
        <v>0.49199999999999999</v>
      </c>
    </row>
    <row r="13583" spans="4:9" x14ac:dyDescent="0.25">
      <c r="D13583" s="3">
        <v>135.04</v>
      </c>
      <c r="E13583" s="2">
        <v>0.34094999999999998</v>
      </c>
      <c r="H13583" s="3">
        <v>146.51</v>
      </c>
      <c r="I13583" s="2">
        <v>0.49199999999999999</v>
      </c>
    </row>
    <row r="13584" spans="4:9" x14ac:dyDescent="0.25">
      <c r="D13584" s="3">
        <v>135.11000000000001</v>
      </c>
      <c r="E13584" s="2">
        <v>0.34094999999999998</v>
      </c>
      <c r="H13584" s="3">
        <v>146.58000000000001</v>
      </c>
      <c r="I13584" s="2">
        <v>0.49199999999999999</v>
      </c>
    </row>
    <row r="13585" spans="4:9" x14ac:dyDescent="0.25">
      <c r="D13585" s="3">
        <v>135.16999999999999</v>
      </c>
      <c r="E13585" s="2">
        <v>0.34105000000000002</v>
      </c>
      <c r="H13585" s="3">
        <v>146.63999999999999</v>
      </c>
      <c r="I13585" s="2">
        <v>0.49209999999999998</v>
      </c>
    </row>
    <row r="13586" spans="4:9" x14ac:dyDescent="0.25">
      <c r="D13586" s="3">
        <v>135.24</v>
      </c>
      <c r="E13586" s="2">
        <v>0.34105000000000002</v>
      </c>
      <c r="H13586" s="3">
        <v>146.71</v>
      </c>
      <c r="I13586" s="2">
        <v>0.49209999999999998</v>
      </c>
    </row>
    <row r="13587" spans="4:9" x14ac:dyDescent="0.25">
      <c r="D13587" s="3">
        <v>135.31</v>
      </c>
      <c r="E13587" s="2">
        <v>0.34105000000000002</v>
      </c>
      <c r="H13587" s="3">
        <v>146.78</v>
      </c>
      <c r="I13587" s="2">
        <v>0.49209999999999998</v>
      </c>
    </row>
    <row r="13588" spans="4:9" x14ac:dyDescent="0.25">
      <c r="D13588" s="3">
        <v>135.38</v>
      </c>
      <c r="E13588" s="2">
        <v>0.34105000000000002</v>
      </c>
      <c r="H13588" s="3">
        <v>146.84</v>
      </c>
      <c r="I13588" s="2">
        <v>0.49220000000000003</v>
      </c>
    </row>
    <row r="13589" spans="4:9" x14ac:dyDescent="0.25">
      <c r="D13589" s="3">
        <v>135.44</v>
      </c>
      <c r="E13589" s="2">
        <v>0.34105000000000002</v>
      </c>
      <c r="H13589" s="3">
        <v>146.91</v>
      </c>
      <c r="I13589" s="2">
        <v>0.49220000000000003</v>
      </c>
    </row>
    <row r="13590" spans="4:9" x14ac:dyDescent="0.25">
      <c r="D13590" s="3">
        <v>135.51</v>
      </c>
      <c r="E13590" s="2">
        <v>0.34115000000000001</v>
      </c>
      <c r="H13590" s="3">
        <v>146.97999999999999</v>
      </c>
      <c r="I13590" s="2">
        <v>0.49230000000000002</v>
      </c>
    </row>
    <row r="13591" spans="4:9" x14ac:dyDescent="0.25">
      <c r="D13591" s="3">
        <v>135.57</v>
      </c>
      <c r="E13591" s="2">
        <v>0.34115000000000001</v>
      </c>
      <c r="H13591" s="3">
        <v>147.04</v>
      </c>
      <c r="I13591" s="2">
        <v>0.49230000000000002</v>
      </c>
    </row>
    <row r="13592" spans="4:9" x14ac:dyDescent="0.25">
      <c r="D13592" s="3">
        <v>135.63999999999999</v>
      </c>
      <c r="E13592" s="2">
        <v>0.34115000000000001</v>
      </c>
      <c r="H13592" s="3">
        <v>147.11000000000001</v>
      </c>
      <c r="I13592" s="2">
        <v>0.49230000000000002</v>
      </c>
    </row>
    <row r="13593" spans="4:9" x14ac:dyDescent="0.25">
      <c r="D13593" s="3">
        <v>135.71</v>
      </c>
      <c r="E13593" s="2">
        <v>0.34115000000000001</v>
      </c>
      <c r="H13593" s="3">
        <v>147.18</v>
      </c>
      <c r="I13593" s="2">
        <v>0.4924</v>
      </c>
    </row>
    <row r="13594" spans="4:9" x14ac:dyDescent="0.25">
      <c r="D13594" s="3">
        <v>135.78</v>
      </c>
      <c r="E13594" s="2">
        <v>0.34115000000000001</v>
      </c>
      <c r="H13594" s="3">
        <v>147.24</v>
      </c>
      <c r="I13594" s="2">
        <v>0.4924</v>
      </c>
    </row>
    <row r="13595" spans="4:9" x14ac:dyDescent="0.25">
      <c r="D13595" s="3">
        <v>135.84</v>
      </c>
      <c r="E13595" s="2">
        <v>0.34115000000000001</v>
      </c>
      <c r="H13595" s="3">
        <v>147.31</v>
      </c>
      <c r="I13595" s="2">
        <v>0.4924</v>
      </c>
    </row>
    <row r="13596" spans="4:9" x14ac:dyDescent="0.25">
      <c r="D13596" s="3">
        <v>135.91</v>
      </c>
      <c r="E13596" s="2">
        <v>0.34115000000000001</v>
      </c>
      <c r="H13596" s="3">
        <v>147.37</v>
      </c>
      <c r="I13596" s="2">
        <v>0.49249999999999999</v>
      </c>
    </row>
    <row r="13597" spans="4:9" x14ac:dyDescent="0.25">
      <c r="D13597" s="3">
        <v>135.97999999999999</v>
      </c>
      <c r="E13597" s="2">
        <v>0.34125</v>
      </c>
      <c r="H13597" s="3">
        <v>147.44</v>
      </c>
      <c r="I13597" s="2">
        <v>0.49249999999999999</v>
      </c>
    </row>
    <row r="13598" spans="4:9" x14ac:dyDescent="0.25">
      <c r="D13598" s="3">
        <v>136.04</v>
      </c>
      <c r="E13598" s="2">
        <v>0.34125</v>
      </c>
      <c r="H13598" s="3">
        <v>147.51</v>
      </c>
      <c r="I13598" s="2">
        <v>0.49249999999999999</v>
      </c>
    </row>
    <row r="13599" spans="4:9" x14ac:dyDescent="0.25">
      <c r="D13599" s="3">
        <v>136.11000000000001</v>
      </c>
      <c r="E13599" s="2">
        <v>0.34125</v>
      </c>
      <c r="H13599" s="3">
        <v>147.58000000000001</v>
      </c>
      <c r="I13599" s="2">
        <v>0.49259999999999998</v>
      </c>
    </row>
    <row r="13600" spans="4:9" x14ac:dyDescent="0.25">
      <c r="D13600" s="3">
        <v>136.18</v>
      </c>
      <c r="E13600" s="2">
        <v>0.34125</v>
      </c>
      <c r="H13600" s="3">
        <v>147.63999999999999</v>
      </c>
      <c r="I13600" s="2">
        <v>0.49259999999999998</v>
      </c>
    </row>
    <row r="13601" spans="4:9" x14ac:dyDescent="0.25">
      <c r="D13601" s="3">
        <v>136.24</v>
      </c>
      <c r="E13601" s="2">
        <v>0.34125</v>
      </c>
      <c r="H13601" s="3">
        <v>147.71</v>
      </c>
      <c r="I13601" s="2">
        <v>0.49259999999999998</v>
      </c>
    </row>
    <row r="13602" spans="4:9" x14ac:dyDescent="0.25">
      <c r="D13602" s="3">
        <v>136.31</v>
      </c>
      <c r="E13602" s="2">
        <v>0.34125</v>
      </c>
      <c r="H13602" s="3">
        <v>147.78</v>
      </c>
      <c r="I13602" s="2">
        <v>0.49270000000000003</v>
      </c>
    </row>
    <row r="13603" spans="4:9" x14ac:dyDescent="0.25">
      <c r="D13603" s="3">
        <v>136.38</v>
      </c>
      <c r="E13603" s="2">
        <v>0.34134999999999999</v>
      </c>
      <c r="H13603" s="3">
        <v>147.84</v>
      </c>
      <c r="I13603" s="2">
        <v>0.49270000000000003</v>
      </c>
    </row>
    <row r="13604" spans="4:9" x14ac:dyDescent="0.25">
      <c r="D13604" s="3">
        <v>136.44</v>
      </c>
      <c r="E13604" s="2">
        <v>0.34134999999999999</v>
      </c>
      <c r="H13604" s="3">
        <v>147.91</v>
      </c>
      <c r="I13604" s="2">
        <v>0.49280000000000002</v>
      </c>
    </row>
    <row r="13605" spans="4:9" x14ac:dyDescent="0.25">
      <c r="D13605" s="3">
        <v>136.51</v>
      </c>
      <c r="E13605" s="2">
        <v>0.34134999999999999</v>
      </c>
      <c r="H13605" s="3">
        <v>147.97999999999999</v>
      </c>
      <c r="I13605" s="2">
        <v>0.49280000000000002</v>
      </c>
    </row>
    <row r="13606" spans="4:9" x14ac:dyDescent="0.25">
      <c r="D13606" s="3">
        <v>136.58000000000001</v>
      </c>
      <c r="E13606" s="2">
        <v>0.34134999999999999</v>
      </c>
      <c r="H13606" s="3">
        <v>148.04</v>
      </c>
      <c r="I13606" s="2">
        <v>0.49280000000000002</v>
      </c>
    </row>
    <row r="13607" spans="4:9" x14ac:dyDescent="0.25">
      <c r="D13607" s="3">
        <v>136.63999999999999</v>
      </c>
      <c r="E13607" s="2">
        <v>0.34134999999999999</v>
      </c>
      <c r="H13607" s="3">
        <v>148.11000000000001</v>
      </c>
      <c r="I13607" s="2">
        <v>0.4929</v>
      </c>
    </row>
    <row r="13608" spans="4:9" x14ac:dyDescent="0.25">
      <c r="D13608" s="3">
        <v>136.71</v>
      </c>
      <c r="E13608" s="2">
        <v>0.34134999999999999</v>
      </c>
      <c r="H13608" s="3">
        <v>148.18</v>
      </c>
      <c r="I13608" s="2">
        <v>0.4929</v>
      </c>
    </row>
    <row r="13609" spans="4:9" x14ac:dyDescent="0.25">
      <c r="D13609" s="3">
        <v>136.78</v>
      </c>
      <c r="E13609" s="2">
        <v>0.34144999999999998</v>
      </c>
      <c r="H13609" s="3">
        <v>148.24</v>
      </c>
      <c r="I13609" s="2">
        <v>0.4929</v>
      </c>
    </row>
    <row r="13610" spans="4:9" x14ac:dyDescent="0.25">
      <c r="D13610" s="3">
        <v>136.84</v>
      </c>
      <c r="E13610" s="2">
        <v>0.34144999999999998</v>
      </c>
      <c r="H13610" s="3">
        <v>148.31</v>
      </c>
      <c r="I13610" s="2">
        <v>0.49299999999999999</v>
      </c>
    </row>
    <row r="13611" spans="4:9" x14ac:dyDescent="0.25">
      <c r="D13611" s="3">
        <v>136.91</v>
      </c>
      <c r="E13611" s="2">
        <v>0.34144999999999998</v>
      </c>
      <c r="H13611" s="3">
        <v>148.38</v>
      </c>
      <c r="I13611" s="2">
        <v>0.49299999999999999</v>
      </c>
    </row>
    <row r="13612" spans="4:9" x14ac:dyDescent="0.25">
      <c r="D13612" s="3">
        <v>136.97999999999999</v>
      </c>
      <c r="E13612" s="2">
        <v>0.34144999999999998</v>
      </c>
      <c r="H13612" s="3">
        <v>148.44</v>
      </c>
      <c r="I13612" s="2">
        <v>0.49299999999999999</v>
      </c>
    </row>
    <row r="13613" spans="4:9" x14ac:dyDescent="0.25">
      <c r="D13613" s="3">
        <v>137.04</v>
      </c>
      <c r="E13613" s="2">
        <v>0.34144999999999998</v>
      </c>
      <c r="H13613" s="3">
        <v>148.51</v>
      </c>
      <c r="I13613" s="2">
        <v>0.49309999999999998</v>
      </c>
    </row>
    <row r="13614" spans="4:9" x14ac:dyDescent="0.25">
      <c r="D13614" s="3">
        <v>137.11000000000001</v>
      </c>
      <c r="E13614" s="2">
        <v>0.34144999999999998</v>
      </c>
      <c r="H13614" s="3">
        <v>148.58000000000001</v>
      </c>
      <c r="I13614" s="2">
        <v>0.49309999999999998</v>
      </c>
    </row>
    <row r="13615" spans="4:9" x14ac:dyDescent="0.25">
      <c r="D13615" s="3">
        <v>137.18</v>
      </c>
      <c r="E13615" s="2">
        <v>0.34155000000000002</v>
      </c>
      <c r="H13615" s="3">
        <v>148.63999999999999</v>
      </c>
      <c r="I13615" s="2">
        <v>0.49309999999999998</v>
      </c>
    </row>
    <row r="13616" spans="4:9" x14ac:dyDescent="0.25">
      <c r="D13616" s="3">
        <v>137.24</v>
      </c>
      <c r="E13616" s="2">
        <v>0.34155000000000002</v>
      </c>
      <c r="H13616" s="3">
        <v>148.71</v>
      </c>
      <c r="I13616" s="2">
        <v>0.49320000000000003</v>
      </c>
    </row>
    <row r="13617" spans="4:9" x14ac:dyDescent="0.25">
      <c r="D13617" s="3">
        <v>137.31</v>
      </c>
      <c r="E13617" s="2">
        <v>0.34155000000000002</v>
      </c>
      <c r="H13617" s="3">
        <v>148.78</v>
      </c>
      <c r="I13617" s="2">
        <v>0.49320000000000003</v>
      </c>
    </row>
    <row r="13618" spans="4:9" x14ac:dyDescent="0.25">
      <c r="D13618" s="3">
        <v>137.38</v>
      </c>
      <c r="E13618" s="2">
        <v>0.34155000000000002</v>
      </c>
      <c r="H13618" s="3">
        <v>148.84</v>
      </c>
      <c r="I13618" s="2">
        <v>0.49320000000000003</v>
      </c>
    </row>
    <row r="13619" spans="4:9" x14ac:dyDescent="0.25">
      <c r="D13619" s="3">
        <v>137.44</v>
      </c>
      <c r="E13619" s="2">
        <v>0.34155000000000002</v>
      </c>
      <c r="H13619" s="3">
        <v>148.91</v>
      </c>
      <c r="I13619" s="2">
        <v>0.49330000000000002</v>
      </c>
    </row>
    <row r="13620" spans="4:9" x14ac:dyDescent="0.25">
      <c r="D13620" s="3">
        <v>137.51</v>
      </c>
      <c r="E13620" s="2">
        <v>0.34155000000000002</v>
      </c>
      <c r="H13620" s="3">
        <v>148.97999999999999</v>
      </c>
      <c r="I13620" s="2">
        <v>0.49330000000000002</v>
      </c>
    </row>
    <row r="13621" spans="4:9" x14ac:dyDescent="0.25">
      <c r="D13621" s="3">
        <v>137.58000000000001</v>
      </c>
      <c r="E13621" s="2">
        <v>0.34165000000000001</v>
      </c>
      <c r="H13621" s="3">
        <v>149.04</v>
      </c>
      <c r="I13621" s="2">
        <v>0.49340000000000001</v>
      </c>
    </row>
    <row r="13622" spans="4:9" x14ac:dyDescent="0.25">
      <c r="D13622" s="3">
        <v>137.63999999999999</v>
      </c>
      <c r="E13622" s="2">
        <v>0.34165000000000001</v>
      </c>
      <c r="H13622" s="3">
        <v>149.11000000000001</v>
      </c>
      <c r="I13622" s="2">
        <v>0.49340000000000001</v>
      </c>
    </row>
    <row r="13623" spans="4:9" x14ac:dyDescent="0.25">
      <c r="D13623" s="3">
        <v>137.71</v>
      </c>
      <c r="E13623" s="2">
        <v>0.34165000000000001</v>
      </c>
      <c r="H13623" s="3">
        <v>149.18</v>
      </c>
      <c r="I13623" s="2">
        <v>0.49340000000000001</v>
      </c>
    </row>
    <row r="13624" spans="4:9" x14ac:dyDescent="0.25">
      <c r="D13624" s="3">
        <v>137.78</v>
      </c>
      <c r="E13624" s="2">
        <v>0.34165000000000001</v>
      </c>
      <c r="H13624" s="3">
        <v>149.24</v>
      </c>
      <c r="I13624" s="2">
        <v>0.49349999999999999</v>
      </c>
    </row>
    <row r="13625" spans="4:9" x14ac:dyDescent="0.25">
      <c r="D13625" s="3">
        <v>137.84</v>
      </c>
      <c r="E13625" s="2">
        <v>0.34165000000000001</v>
      </c>
      <c r="H13625" s="3">
        <v>149.31</v>
      </c>
      <c r="I13625" s="2">
        <v>0.49349999999999999</v>
      </c>
    </row>
    <row r="13626" spans="4:9" x14ac:dyDescent="0.25">
      <c r="D13626" s="3">
        <v>137.91</v>
      </c>
      <c r="E13626" s="2">
        <v>0.34165000000000001</v>
      </c>
      <c r="H13626" s="3">
        <v>149.38</v>
      </c>
      <c r="I13626" s="2">
        <v>0.49349999999999999</v>
      </c>
    </row>
    <row r="13627" spans="4:9" x14ac:dyDescent="0.25">
      <c r="D13627" s="3">
        <v>137.97999999999999</v>
      </c>
      <c r="E13627" s="2">
        <v>0.34165000000000001</v>
      </c>
      <c r="H13627" s="3">
        <v>149.44</v>
      </c>
      <c r="I13627" s="2">
        <v>0.49359999999999998</v>
      </c>
    </row>
    <row r="13628" spans="4:9" x14ac:dyDescent="0.25">
      <c r="D13628" s="3">
        <v>138.04</v>
      </c>
      <c r="E13628" s="2">
        <v>0.34175</v>
      </c>
      <c r="H13628" s="3">
        <v>149.51</v>
      </c>
      <c r="I13628" s="2">
        <v>0.49359999999999998</v>
      </c>
    </row>
    <row r="13629" spans="4:9" x14ac:dyDescent="0.25">
      <c r="D13629" s="3">
        <v>138.11000000000001</v>
      </c>
      <c r="E13629" s="2">
        <v>0.34175</v>
      </c>
      <c r="H13629" s="3">
        <v>149.58000000000001</v>
      </c>
      <c r="I13629" s="2">
        <v>0.49359999999999998</v>
      </c>
    </row>
    <row r="13630" spans="4:9" x14ac:dyDescent="0.25">
      <c r="D13630" s="3">
        <v>138.18</v>
      </c>
      <c r="E13630" s="2">
        <v>0.34175</v>
      </c>
      <c r="H13630" s="3">
        <v>149.63999999999999</v>
      </c>
      <c r="I13630" s="2">
        <v>0.49370000000000003</v>
      </c>
    </row>
    <row r="13631" spans="4:9" x14ac:dyDescent="0.25">
      <c r="D13631" s="3">
        <v>138.24</v>
      </c>
      <c r="E13631" s="2">
        <v>0.34175</v>
      </c>
      <c r="H13631" s="3">
        <v>149.71</v>
      </c>
      <c r="I13631" s="2">
        <v>0.49370000000000003</v>
      </c>
    </row>
    <row r="13632" spans="4:9" x14ac:dyDescent="0.25">
      <c r="D13632" s="3">
        <v>138.31</v>
      </c>
      <c r="E13632" s="2">
        <v>0.34175</v>
      </c>
      <c r="H13632" s="3">
        <v>149.78</v>
      </c>
      <c r="I13632" s="2">
        <v>0.49380000000000002</v>
      </c>
    </row>
    <row r="13633" spans="4:9" x14ac:dyDescent="0.25">
      <c r="D13633" s="3">
        <v>138.38</v>
      </c>
      <c r="E13633" s="2">
        <v>0.34175</v>
      </c>
      <c r="H13633" s="3">
        <v>149.84</v>
      </c>
      <c r="I13633" s="2">
        <v>0.49380000000000002</v>
      </c>
    </row>
    <row r="13634" spans="4:9" x14ac:dyDescent="0.25">
      <c r="D13634" s="3">
        <v>138.44999999999999</v>
      </c>
      <c r="E13634" s="2">
        <v>0.34184999999999999</v>
      </c>
      <c r="H13634" s="3">
        <v>149.91</v>
      </c>
      <c r="I13634" s="2">
        <v>0.49380000000000002</v>
      </c>
    </row>
    <row r="13635" spans="4:9" x14ac:dyDescent="0.25">
      <c r="D13635" s="3">
        <v>138.51</v>
      </c>
      <c r="E13635" s="2">
        <v>0.34184999999999999</v>
      </c>
      <c r="H13635" s="3">
        <v>149.97999999999999</v>
      </c>
      <c r="I13635" s="2">
        <v>0.49390000000000001</v>
      </c>
    </row>
    <row r="13636" spans="4:9" x14ac:dyDescent="0.25">
      <c r="D13636" s="3">
        <v>138.58000000000001</v>
      </c>
      <c r="E13636" s="2">
        <v>0.34184999999999999</v>
      </c>
      <c r="H13636" s="3">
        <v>150.04</v>
      </c>
      <c r="I13636" s="2">
        <v>0.49390000000000001</v>
      </c>
    </row>
    <row r="13637" spans="4:9" x14ac:dyDescent="0.25">
      <c r="D13637" s="3">
        <v>138.65</v>
      </c>
      <c r="E13637" s="2">
        <v>0.34184999999999999</v>
      </c>
      <c r="H13637" s="3">
        <v>150.11000000000001</v>
      </c>
      <c r="I13637" s="2">
        <v>0.49390000000000001</v>
      </c>
    </row>
    <row r="13638" spans="4:9" x14ac:dyDescent="0.25">
      <c r="D13638" s="3">
        <v>138.71</v>
      </c>
      <c r="E13638" s="2">
        <v>0.34184999999999999</v>
      </c>
      <c r="H13638" s="3">
        <v>150.18</v>
      </c>
      <c r="I13638" s="2">
        <v>0.49399999999999999</v>
      </c>
    </row>
    <row r="13639" spans="4:9" x14ac:dyDescent="0.25">
      <c r="D13639" s="3">
        <v>138.78</v>
      </c>
      <c r="E13639" s="2">
        <v>0.34184999999999999</v>
      </c>
      <c r="H13639" s="3">
        <v>150.25</v>
      </c>
      <c r="I13639" s="2">
        <v>0.49399999999999999</v>
      </c>
    </row>
    <row r="13640" spans="4:9" x14ac:dyDescent="0.25">
      <c r="D13640" s="3">
        <v>138.84</v>
      </c>
      <c r="E13640" s="2">
        <v>0.34194999999999998</v>
      </c>
      <c r="H13640" s="3">
        <v>150.31</v>
      </c>
      <c r="I13640" s="2">
        <v>0.49399999999999999</v>
      </c>
    </row>
    <row r="13641" spans="4:9" x14ac:dyDescent="0.25">
      <c r="D13641" s="3">
        <v>138.91</v>
      </c>
      <c r="E13641" s="2">
        <v>0.34194999999999998</v>
      </c>
      <c r="H13641" s="3">
        <v>150.38</v>
      </c>
      <c r="I13641" s="2">
        <v>0.49409999999999998</v>
      </c>
    </row>
    <row r="13642" spans="4:9" x14ac:dyDescent="0.25">
      <c r="D13642" s="3">
        <v>138.97999999999999</v>
      </c>
      <c r="E13642" s="2">
        <v>0.34194999999999998</v>
      </c>
      <c r="H13642" s="3">
        <v>150.44999999999999</v>
      </c>
      <c r="I13642" s="2">
        <v>0.49409999999999998</v>
      </c>
    </row>
    <row r="13643" spans="4:9" x14ac:dyDescent="0.25">
      <c r="D13643" s="3">
        <v>139.05000000000001</v>
      </c>
      <c r="E13643" s="2">
        <v>0.34194999999999998</v>
      </c>
      <c r="H13643" s="3">
        <v>150.51</v>
      </c>
      <c r="I13643" s="2">
        <v>0.49409999999999998</v>
      </c>
    </row>
    <row r="13644" spans="4:9" x14ac:dyDescent="0.25">
      <c r="D13644" s="3">
        <v>139.11000000000001</v>
      </c>
      <c r="E13644" s="2">
        <v>0.34194999999999998</v>
      </c>
      <c r="H13644" s="3">
        <v>150.58000000000001</v>
      </c>
      <c r="I13644" s="2">
        <v>0.49419999999999997</v>
      </c>
    </row>
    <row r="13645" spans="4:9" x14ac:dyDescent="0.25">
      <c r="D13645" s="3">
        <v>139.18</v>
      </c>
      <c r="E13645" s="2">
        <v>0.34194999999999998</v>
      </c>
      <c r="H13645" s="3">
        <v>150.65</v>
      </c>
      <c r="I13645" s="2">
        <v>0.49419999999999997</v>
      </c>
    </row>
    <row r="13646" spans="4:9" x14ac:dyDescent="0.25">
      <c r="D13646" s="3">
        <v>139.25</v>
      </c>
      <c r="E13646" s="2">
        <v>0.34205000000000002</v>
      </c>
      <c r="H13646" s="3">
        <v>150.71</v>
      </c>
      <c r="I13646" s="2">
        <v>0.49419999999999997</v>
      </c>
    </row>
    <row r="13647" spans="4:9" x14ac:dyDescent="0.25">
      <c r="D13647" s="3">
        <v>139.31</v>
      </c>
      <c r="E13647" s="2">
        <v>0.34205000000000002</v>
      </c>
      <c r="H13647" s="3">
        <v>150.78</v>
      </c>
      <c r="I13647" s="2">
        <v>0.49430000000000002</v>
      </c>
    </row>
    <row r="13648" spans="4:9" x14ac:dyDescent="0.25">
      <c r="D13648" s="3">
        <v>139.38</v>
      </c>
      <c r="E13648" s="2">
        <v>0.34205000000000002</v>
      </c>
      <c r="H13648" s="3">
        <v>150.85</v>
      </c>
      <c r="I13648" s="2">
        <v>0.49430000000000002</v>
      </c>
    </row>
    <row r="13649" spans="4:9" x14ac:dyDescent="0.25">
      <c r="D13649" s="3">
        <v>139.44999999999999</v>
      </c>
      <c r="E13649" s="2">
        <v>0.34205000000000002</v>
      </c>
      <c r="H13649" s="3">
        <v>150.91</v>
      </c>
      <c r="I13649" s="2">
        <v>0.49430000000000002</v>
      </c>
    </row>
    <row r="13650" spans="4:9" x14ac:dyDescent="0.25">
      <c r="D13650" s="3">
        <v>139.51</v>
      </c>
      <c r="E13650" s="2">
        <v>0.34205000000000002</v>
      </c>
      <c r="H13650" s="3">
        <v>150.97999999999999</v>
      </c>
      <c r="I13650" s="2">
        <v>0.49440000000000001</v>
      </c>
    </row>
    <row r="13651" spans="4:9" x14ac:dyDescent="0.25">
      <c r="D13651" s="3">
        <v>139.58000000000001</v>
      </c>
      <c r="E13651" s="2">
        <v>0.34205000000000002</v>
      </c>
      <c r="H13651" s="3">
        <v>151.05000000000001</v>
      </c>
      <c r="I13651" s="2">
        <v>0.49440000000000001</v>
      </c>
    </row>
    <row r="13652" spans="4:9" x14ac:dyDescent="0.25">
      <c r="D13652" s="3">
        <v>139.65</v>
      </c>
      <c r="E13652" s="2">
        <v>0.34205000000000002</v>
      </c>
      <c r="H13652" s="3">
        <v>151.11000000000001</v>
      </c>
      <c r="I13652" s="2">
        <v>0.49440000000000001</v>
      </c>
    </row>
    <row r="13653" spans="4:9" x14ac:dyDescent="0.25">
      <c r="D13653" s="3">
        <v>139.71</v>
      </c>
      <c r="E13653" s="2">
        <v>0.34205000000000002</v>
      </c>
      <c r="H13653" s="3">
        <v>151.18</v>
      </c>
      <c r="I13653" s="2">
        <v>0.4945</v>
      </c>
    </row>
    <row r="13654" spans="4:9" x14ac:dyDescent="0.25">
      <c r="D13654" s="3">
        <v>139.78</v>
      </c>
      <c r="E13654" s="2">
        <v>0.34215000000000001</v>
      </c>
      <c r="H13654" s="3">
        <v>151.25</v>
      </c>
      <c r="I13654" s="2">
        <v>0.4945</v>
      </c>
    </row>
    <row r="13655" spans="4:9" x14ac:dyDescent="0.25">
      <c r="D13655" s="3">
        <v>139.85</v>
      </c>
      <c r="E13655" s="2">
        <v>0.34215000000000001</v>
      </c>
      <c r="H13655" s="3">
        <v>151.31</v>
      </c>
      <c r="I13655" s="2">
        <v>0.4945</v>
      </c>
    </row>
    <row r="13656" spans="4:9" x14ac:dyDescent="0.25">
      <c r="D13656" s="3">
        <v>139.91</v>
      </c>
      <c r="E13656" s="2">
        <v>0.34215000000000001</v>
      </c>
      <c r="H13656" s="3">
        <v>151.38</v>
      </c>
      <c r="I13656" s="2">
        <v>0.49459999999999998</v>
      </c>
    </row>
    <row r="13657" spans="4:9" x14ac:dyDescent="0.25">
      <c r="D13657" s="3">
        <v>139.97999999999999</v>
      </c>
      <c r="E13657" s="2">
        <v>0.34215000000000001</v>
      </c>
      <c r="H13657" s="3">
        <v>151.44999999999999</v>
      </c>
      <c r="I13657" s="2">
        <v>0.49459999999999998</v>
      </c>
    </row>
    <row r="13658" spans="4:9" x14ac:dyDescent="0.25">
      <c r="D13658" s="3">
        <v>140.05000000000001</v>
      </c>
      <c r="E13658" s="2">
        <v>0.34215000000000001</v>
      </c>
      <c r="H13658" s="3">
        <v>151.51</v>
      </c>
      <c r="I13658" s="2">
        <v>0.49469999999999997</v>
      </c>
    </row>
    <row r="13659" spans="4:9" x14ac:dyDescent="0.25">
      <c r="D13659" s="3">
        <v>140.11000000000001</v>
      </c>
      <c r="E13659" s="2">
        <v>0.34215000000000001</v>
      </c>
      <c r="H13659" s="3">
        <v>151.58000000000001</v>
      </c>
      <c r="I13659" s="2">
        <v>0.49469999999999997</v>
      </c>
    </row>
    <row r="13660" spans="4:9" x14ac:dyDescent="0.25">
      <c r="D13660" s="3">
        <v>140.18</v>
      </c>
      <c r="E13660" s="2">
        <v>0.34215000000000001</v>
      </c>
      <c r="H13660" s="3">
        <v>151.65</v>
      </c>
      <c r="I13660" s="2">
        <v>0.49469999999999997</v>
      </c>
    </row>
    <row r="13661" spans="4:9" x14ac:dyDescent="0.25">
      <c r="D13661" s="3">
        <v>140.25</v>
      </c>
      <c r="E13661" s="2">
        <v>0.34225</v>
      </c>
      <c r="H13661" s="3">
        <v>151.71</v>
      </c>
      <c r="I13661" s="2">
        <v>0.49480000000000002</v>
      </c>
    </row>
    <row r="13662" spans="4:9" x14ac:dyDescent="0.25">
      <c r="D13662" s="3">
        <v>140.31</v>
      </c>
      <c r="E13662" s="2">
        <v>0.34225</v>
      </c>
      <c r="H13662" s="3">
        <v>151.78</v>
      </c>
      <c r="I13662" s="2">
        <v>0.49480000000000002</v>
      </c>
    </row>
    <row r="13663" spans="4:9" x14ac:dyDescent="0.25">
      <c r="D13663" s="3">
        <v>140.38</v>
      </c>
      <c r="E13663" s="2">
        <v>0.34225</v>
      </c>
      <c r="H13663" s="3">
        <v>151.85</v>
      </c>
      <c r="I13663" s="2">
        <v>0.49480000000000002</v>
      </c>
    </row>
    <row r="13664" spans="4:9" x14ac:dyDescent="0.25">
      <c r="D13664" s="3">
        <v>140.44999999999999</v>
      </c>
      <c r="E13664" s="2">
        <v>0.34225</v>
      </c>
      <c r="H13664" s="3">
        <v>151.91</v>
      </c>
      <c r="I13664" s="2">
        <v>0.49490000000000001</v>
      </c>
    </row>
    <row r="13665" spans="4:9" x14ac:dyDescent="0.25">
      <c r="D13665" s="3">
        <v>140.51</v>
      </c>
      <c r="E13665" s="2">
        <v>0.34225</v>
      </c>
      <c r="H13665" s="3">
        <v>151.97999999999999</v>
      </c>
      <c r="I13665" s="2">
        <v>0.49490000000000001</v>
      </c>
    </row>
    <row r="13666" spans="4:9" x14ac:dyDescent="0.25">
      <c r="D13666" s="3">
        <v>140.58000000000001</v>
      </c>
      <c r="E13666" s="2">
        <v>0.34225</v>
      </c>
      <c r="H13666" s="3">
        <v>152.05000000000001</v>
      </c>
      <c r="I13666" s="2">
        <v>0.49490000000000001</v>
      </c>
    </row>
    <row r="13667" spans="4:9" x14ac:dyDescent="0.25">
      <c r="D13667" s="3">
        <v>140.65</v>
      </c>
      <c r="E13667" s="2">
        <v>0.34225</v>
      </c>
      <c r="H13667" s="3">
        <v>152.11000000000001</v>
      </c>
      <c r="I13667" s="2">
        <v>0.495</v>
      </c>
    </row>
    <row r="13668" spans="4:9" x14ac:dyDescent="0.25">
      <c r="D13668" s="3">
        <v>140.71</v>
      </c>
      <c r="E13668" s="2">
        <v>0.34225</v>
      </c>
      <c r="H13668" s="3">
        <v>152.18</v>
      </c>
      <c r="I13668" s="2">
        <v>0.495</v>
      </c>
    </row>
    <row r="13669" spans="4:9" x14ac:dyDescent="0.25">
      <c r="D13669" s="3">
        <v>140.78</v>
      </c>
      <c r="E13669" s="2">
        <v>0.34234999999999999</v>
      </c>
      <c r="H13669" s="3">
        <v>152.25</v>
      </c>
      <c r="I13669" s="2">
        <v>0.495</v>
      </c>
    </row>
    <row r="13670" spans="4:9" x14ac:dyDescent="0.25">
      <c r="D13670" s="3">
        <v>140.85</v>
      </c>
      <c r="E13670" s="2">
        <v>0.34234999999999999</v>
      </c>
      <c r="H13670" s="3">
        <v>152.31</v>
      </c>
      <c r="I13670" s="2">
        <v>0.49509999999999998</v>
      </c>
    </row>
    <row r="13671" spans="4:9" x14ac:dyDescent="0.25">
      <c r="D13671" s="3">
        <v>140.91</v>
      </c>
      <c r="E13671" s="2">
        <v>0.34234999999999999</v>
      </c>
      <c r="H13671" s="3">
        <v>152.38</v>
      </c>
      <c r="I13671" s="2">
        <v>0.49509999999999998</v>
      </c>
    </row>
    <row r="13672" spans="4:9" x14ac:dyDescent="0.25">
      <c r="D13672" s="3">
        <v>140.97999999999999</v>
      </c>
      <c r="E13672" s="2">
        <v>0.34234999999999999</v>
      </c>
      <c r="H13672" s="3">
        <v>152.44999999999999</v>
      </c>
      <c r="I13672" s="2">
        <v>0.49509999999999998</v>
      </c>
    </row>
    <row r="13673" spans="4:9" x14ac:dyDescent="0.25">
      <c r="D13673" s="3">
        <v>141.05000000000001</v>
      </c>
      <c r="E13673" s="2">
        <v>0.34234999999999999</v>
      </c>
      <c r="H13673" s="3">
        <v>152.51</v>
      </c>
      <c r="I13673" s="2">
        <v>0.49519999999999997</v>
      </c>
    </row>
    <row r="13674" spans="4:9" x14ac:dyDescent="0.25">
      <c r="D13674" s="3">
        <v>141.12</v>
      </c>
      <c r="E13674" s="2">
        <v>0.34234999999999999</v>
      </c>
      <c r="H13674" s="3">
        <v>152.58000000000001</v>
      </c>
      <c r="I13674" s="2">
        <v>0.49519999999999997</v>
      </c>
    </row>
    <row r="13675" spans="4:9" x14ac:dyDescent="0.25">
      <c r="D13675" s="3">
        <v>141.18</v>
      </c>
      <c r="E13675" s="2">
        <v>0.34234999999999999</v>
      </c>
      <c r="H13675" s="3">
        <v>152.65</v>
      </c>
      <c r="I13675" s="2">
        <v>0.49519999999999997</v>
      </c>
    </row>
    <row r="13676" spans="4:9" x14ac:dyDescent="0.25">
      <c r="D13676" s="3">
        <v>141.25</v>
      </c>
      <c r="E13676" s="2">
        <v>0.34244999999999998</v>
      </c>
      <c r="H13676" s="3">
        <v>152.71</v>
      </c>
      <c r="I13676" s="2">
        <v>0.49530000000000002</v>
      </c>
    </row>
    <row r="13677" spans="4:9" x14ac:dyDescent="0.25">
      <c r="D13677" s="3">
        <v>141.32</v>
      </c>
      <c r="E13677" s="2">
        <v>0.34244999999999998</v>
      </c>
      <c r="H13677" s="3">
        <v>152.78</v>
      </c>
      <c r="I13677" s="2">
        <v>0.49530000000000002</v>
      </c>
    </row>
    <row r="13678" spans="4:9" x14ac:dyDescent="0.25">
      <c r="D13678" s="3">
        <v>141.38</v>
      </c>
      <c r="E13678" s="2">
        <v>0.34244999999999998</v>
      </c>
      <c r="H13678" s="3">
        <v>152.85</v>
      </c>
      <c r="I13678" s="2">
        <v>0.49540000000000001</v>
      </c>
    </row>
    <row r="13679" spans="4:9" x14ac:dyDescent="0.25">
      <c r="D13679" s="3">
        <v>141.44999999999999</v>
      </c>
      <c r="E13679" s="2">
        <v>0.34244999999999998</v>
      </c>
      <c r="H13679" s="3">
        <v>152.91</v>
      </c>
      <c r="I13679" s="2">
        <v>0.49540000000000001</v>
      </c>
    </row>
    <row r="13680" spans="4:9" x14ac:dyDescent="0.25">
      <c r="D13680" s="3">
        <v>141.52000000000001</v>
      </c>
      <c r="E13680" s="2">
        <v>0.34244999999999998</v>
      </c>
      <c r="H13680" s="3">
        <v>152.97999999999999</v>
      </c>
      <c r="I13680" s="2">
        <v>0.49540000000000001</v>
      </c>
    </row>
    <row r="13681" spans="4:9" x14ac:dyDescent="0.25">
      <c r="D13681" s="3">
        <v>141.58000000000001</v>
      </c>
      <c r="E13681" s="2">
        <v>0.34244999999999998</v>
      </c>
      <c r="H13681" s="3">
        <v>153.05000000000001</v>
      </c>
      <c r="I13681" s="2">
        <v>0.4955</v>
      </c>
    </row>
    <row r="13682" spans="4:9" x14ac:dyDescent="0.25">
      <c r="D13682" s="3">
        <v>141.65</v>
      </c>
      <c r="E13682" s="2">
        <v>0.34255000000000002</v>
      </c>
      <c r="H13682" s="3">
        <v>153.11000000000001</v>
      </c>
      <c r="I13682" s="2">
        <v>0.4955</v>
      </c>
    </row>
    <row r="13683" spans="4:9" x14ac:dyDescent="0.25">
      <c r="D13683" s="3">
        <v>141.72</v>
      </c>
      <c r="E13683" s="2">
        <v>0.34255000000000002</v>
      </c>
      <c r="H13683" s="3">
        <v>153.18</v>
      </c>
      <c r="I13683" s="2">
        <v>0.4955</v>
      </c>
    </row>
    <row r="13684" spans="4:9" x14ac:dyDescent="0.25">
      <c r="D13684" s="3">
        <v>141.78</v>
      </c>
      <c r="E13684" s="2">
        <v>0.34255000000000002</v>
      </c>
      <c r="H13684" s="3">
        <v>153.25</v>
      </c>
      <c r="I13684" s="2">
        <v>0.49559999999999998</v>
      </c>
    </row>
    <row r="13685" spans="4:9" x14ac:dyDescent="0.25">
      <c r="D13685" s="3">
        <v>141.85</v>
      </c>
      <c r="E13685" s="2">
        <v>0.34255000000000002</v>
      </c>
      <c r="H13685" s="3">
        <v>153.31</v>
      </c>
      <c r="I13685" s="2">
        <v>0.49559999999999998</v>
      </c>
    </row>
    <row r="13686" spans="4:9" x14ac:dyDescent="0.25">
      <c r="D13686" s="3">
        <v>141.91</v>
      </c>
      <c r="E13686" s="2">
        <v>0.34255000000000002</v>
      </c>
      <c r="H13686" s="3">
        <v>153.38</v>
      </c>
      <c r="I13686" s="2">
        <v>0.49559999999999998</v>
      </c>
    </row>
    <row r="13687" spans="4:9" x14ac:dyDescent="0.25">
      <c r="D13687" s="3">
        <v>141.97999999999999</v>
      </c>
      <c r="E13687" s="2">
        <v>0.34255000000000002</v>
      </c>
      <c r="H13687" s="3">
        <v>153.44999999999999</v>
      </c>
      <c r="I13687" s="2">
        <v>0.49569999999999997</v>
      </c>
    </row>
    <row r="13688" spans="4:9" x14ac:dyDescent="0.25">
      <c r="D13688" s="3">
        <v>142.05000000000001</v>
      </c>
      <c r="E13688" s="2">
        <v>0.34265000000000001</v>
      </c>
      <c r="H13688" s="3">
        <v>153.52000000000001</v>
      </c>
      <c r="I13688" s="2">
        <v>0.49569999999999997</v>
      </c>
    </row>
    <row r="13689" spans="4:9" x14ac:dyDescent="0.25">
      <c r="D13689" s="3">
        <v>142.12</v>
      </c>
      <c r="E13689" s="2">
        <v>0.34265000000000001</v>
      </c>
      <c r="H13689" s="3">
        <v>153.58000000000001</v>
      </c>
      <c r="I13689" s="2">
        <v>0.49569999999999997</v>
      </c>
    </row>
    <row r="13690" spans="4:9" x14ac:dyDescent="0.25">
      <c r="D13690" s="3">
        <v>142.18</v>
      </c>
      <c r="E13690" s="2">
        <v>0.34265000000000001</v>
      </c>
      <c r="H13690" s="3">
        <v>153.65</v>
      </c>
      <c r="I13690" s="2">
        <v>0.49580000000000002</v>
      </c>
    </row>
    <row r="13691" spans="4:9" x14ac:dyDescent="0.25">
      <c r="D13691" s="3">
        <v>142.25</v>
      </c>
      <c r="E13691" s="2">
        <v>0.34265000000000001</v>
      </c>
      <c r="H13691" s="3">
        <v>153.71</v>
      </c>
      <c r="I13691" s="2">
        <v>0.49580000000000002</v>
      </c>
    </row>
    <row r="13692" spans="4:9" x14ac:dyDescent="0.25">
      <c r="D13692" s="3">
        <v>142.32</v>
      </c>
      <c r="E13692" s="2">
        <v>0.34265000000000001</v>
      </c>
      <c r="H13692" s="3">
        <v>153.78</v>
      </c>
      <c r="I13692" s="2">
        <v>0.49580000000000002</v>
      </c>
    </row>
    <row r="13693" spans="4:9" x14ac:dyDescent="0.25">
      <c r="D13693" s="3">
        <v>142.38</v>
      </c>
      <c r="E13693" s="2">
        <v>0.34265000000000001</v>
      </c>
      <c r="H13693" s="3">
        <v>153.85</v>
      </c>
      <c r="I13693" s="2">
        <v>0.49590000000000001</v>
      </c>
    </row>
    <row r="13694" spans="4:9" x14ac:dyDescent="0.25">
      <c r="D13694" s="3">
        <v>142.44999999999999</v>
      </c>
      <c r="E13694" s="2">
        <v>0.34265000000000001</v>
      </c>
      <c r="H13694" s="3">
        <v>153.91999999999999</v>
      </c>
      <c r="I13694" s="2">
        <v>0.49590000000000001</v>
      </c>
    </row>
    <row r="13695" spans="4:9" x14ac:dyDescent="0.25">
      <c r="D13695" s="3">
        <v>142.52000000000001</v>
      </c>
      <c r="E13695" s="2">
        <v>0.34275</v>
      </c>
      <c r="H13695" s="3">
        <v>153.97999999999999</v>
      </c>
      <c r="I13695" s="2">
        <v>0.49590000000000001</v>
      </c>
    </row>
    <row r="13696" spans="4:9" x14ac:dyDescent="0.25">
      <c r="D13696" s="3">
        <v>142.58000000000001</v>
      </c>
      <c r="E13696" s="2">
        <v>0.34275</v>
      </c>
      <c r="H13696" s="3">
        <v>154.05000000000001</v>
      </c>
      <c r="I13696" s="2">
        <v>0.496</v>
      </c>
    </row>
    <row r="13697" spans="4:9" x14ac:dyDescent="0.25">
      <c r="D13697" s="3">
        <v>142.65</v>
      </c>
      <c r="E13697" s="2">
        <v>0.34275</v>
      </c>
      <c r="H13697" s="3">
        <v>154.12</v>
      </c>
      <c r="I13697" s="2">
        <v>0.496</v>
      </c>
    </row>
    <row r="13698" spans="4:9" x14ac:dyDescent="0.25">
      <c r="D13698" s="3">
        <v>142.72</v>
      </c>
      <c r="E13698" s="2">
        <v>0.34275</v>
      </c>
      <c r="H13698" s="3">
        <v>154.18</v>
      </c>
      <c r="I13698" s="2">
        <v>0.496</v>
      </c>
    </row>
    <row r="13699" spans="4:9" x14ac:dyDescent="0.25">
      <c r="D13699" s="3">
        <v>142.78</v>
      </c>
      <c r="E13699" s="2">
        <v>0.34275</v>
      </c>
      <c r="H13699" s="3">
        <v>154.25</v>
      </c>
      <c r="I13699" s="2">
        <v>0.49609999999999999</v>
      </c>
    </row>
    <row r="13700" spans="4:9" x14ac:dyDescent="0.25">
      <c r="D13700" s="3">
        <v>142.85</v>
      </c>
      <c r="E13700" s="2">
        <v>0.34275</v>
      </c>
      <c r="H13700" s="3">
        <v>154.32</v>
      </c>
      <c r="I13700" s="2">
        <v>0.49609999999999999</v>
      </c>
    </row>
    <row r="13701" spans="4:9" x14ac:dyDescent="0.25">
      <c r="D13701" s="3">
        <v>142.91999999999999</v>
      </c>
      <c r="E13701" s="2">
        <v>0.34275</v>
      </c>
      <c r="H13701" s="3">
        <v>154.38</v>
      </c>
      <c r="I13701" s="2">
        <v>0.49609999999999999</v>
      </c>
    </row>
    <row r="13702" spans="4:9" x14ac:dyDescent="0.25">
      <c r="D13702" s="3">
        <v>142.97999999999999</v>
      </c>
      <c r="E13702" s="2">
        <v>0.34275</v>
      </c>
      <c r="H13702" s="3">
        <v>154.44999999999999</v>
      </c>
      <c r="I13702" s="2">
        <v>0.49619999999999997</v>
      </c>
    </row>
    <row r="13703" spans="4:9" x14ac:dyDescent="0.25">
      <c r="D13703" s="3">
        <v>143.05000000000001</v>
      </c>
      <c r="E13703" s="2">
        <v>0.34284999999999999</v>
      </c>
      <c r="H13703" s="3">
        <v>154.52000000000001</v>
      </c>
      <c r="I13703" s="2">
        <v>0.49619999999999997</v>
      </c>
    </row>
    <row r="13704" spans="4:9" x14ac:dyDescent="0.25">
      <c r="D13704" s="3">
        <v>143.12</v>
      </c>
      <c r="E13704" s="2">
        <v>0.34284999999999999</v>
      </c>
      <c r="H13704" s="3">
        <v>154.58000000000001</v>
      </c>
      <c r="I13704" s="2">
        <v>0.49619999999999997</v>
      </c>
    </row>
    <row r="13705" spans="4:9" x14ac:dyDescent="0.25">
      <c r="D13705" s="3">
        <v>143.18</v>
      </c>
      <c r="E13705" s="2">
        <v>0.34284999999999999</v>
      </c>
      <c r="H13705" s="3">
        <v>154.65</v>
      </c>
      <c r="I13705" s="2">
        <v>0.49630000000000002</v>
      </c>
    </row>
    <row r="13706" spans="4:9" x14ac:dyDescent="0.25">
      <c r="D13706" s="3">
        <v>143.25</v>
      </c>
      <c r="E13706" s="2">
        <v>0.34284999999999999</v>
      </c>
      <c r="H13706" s="3">
        <v>154.72</v>
      </c>
      <c r="I13706" s="2">
        <v>0.49630000000000002</v>
      </c>
    </row>
    <row r="13707" spans="4:9" x14ac:dyDescent="0.25">
      <c r="D13707" s="3">
        <v>143.32</v>
      </c>
      <c r="E13707" s="2">
        <v>0.34284999999999999</v>
      </c>
      <c r="H13707" s="3">
        <v>154.78</v>
      </c>
      <c r="I13707" s="2">
        <v>0.49630000000000002</v>
      </c>
    </row>
    <row r="13708" spans="4:9" x14ac:dyDescent="0.25">
      <c r="D13708" s="3">
        <v>143.38</v>
      </c>
      <c r="E13708" s="2">
        <v>0.34294999999999998</v>
      </c>
      <c r="H13708" s="3">
        <v>154.85</v>
      </c>
      <c r="I13708" s="2">
        <v>0.49640000000000001</v>
      </c>
    </row>
    <row r="13709" spans="4:9" x14ac:dyDescent="0.25">
      <c r="D13709" s="3">
        <v>143.44999999999999</v>
      </c>
      <c r="E13709" s="2">
        <v>0.34294999999999998</v>
      </c>
      <c r="H13709" s="3">
        <v>154.91999999999999</v>
      </c>
      <c r="I13709" s="2">
        <v>0.49640000000000001</v>
      </c>
    </row>
    <row r="13710" spans="4:9" x14ac:dyDescent="0.25">
      <c r="D13710" s="3">
        <v>143.52000000000001</v>
      </c>
      <c r="E13710" s="2">
        <v>0.34294999999999998</v>
      </c>
      <c r="H13710" s="3">
        <v>154.97999999999999</v>
      </c>
      <c r="I13710" s="2">
        <v>0.49640000000000001</v>
      </c>
    </row>
    <row r="13711" spans="4:9" x14ac:dyDescent="0.25">
      <c r="D13711" s="3">
        <v>143.58000000000001</v>
      </c>
      <c r="E13711" s="2">
        <v>0.34294999999999998</v>
      </c>
      <c r="H13711" s="3">
        <v>155.05000000000001</v>
      </c>
      <c r="I13711" s="2">
        <v>0.4965</v>
      </c>
    </row>
    <row r="13712" spans="4:9" x14ac:dyDescent="0.25">
      <c r="D13712" s="3">
        <v>143.65</v>
      </c>
      <c r="E13712" s="2">
        <v>0.34294999999999998</v>
      </c>
      <c r="H13712" s="3">
        <v>155.12</v>
      </c>
      <c r="I13712" s="2">
        <v>0.4965</v>
      </c>
    </row>
    <row r="13713" spans="4:9" x14ac:dyDescent="0.25">
      <c r="D13713" s="3">
        <v>143.72</v>
      </c>
      <c r="E13713" s="2">
        <v>0.34294999999999998</v>
      </c>
      <c r="H13713" s="3">
        <v>155.18</v>
      </c>
      <c r="I13713" s="2">
        <v>0.4965</v>
      </c>
    </row>
    <row r="13714" spans="4:9" x14ac:dyDescent="0.25">
      <c r="D13714" s="3">
        <v>143.78</v>
      </c>
      <c r="E13714" s="2">
        <v>0.34294999999999998</v>
      </c>
      <c r="H13714" s="3">
        <v>155.25</v>
      </c>
      <c r="I13714" s="2">
        <v>0.49659999999999999</v>
      </c>
    </row>
    <row r="13715" spans="4:9" x14ac:dyDescent="0.25">
      <c r="D13715" s="3">
        <v>143.85</v>
      </c>
      <c r="E13715" s="2">
        <v>0.34305000000000002</v>
      </c>
      <c r="H13715" s="3">
        <v>155.32</v>
      </c>
      <c r="I13715" s="2">
        <v>0.49659999999999999</v>
      </c>
    </row>
    <row r="13716" spans="4:9" x14ac:dyDescent="0.25">
      <c r="D13716" s="3">
        <v>143.91999999999999</v>
      </c>
      <c r="E13716" s="2">
        <v>0.34305000000000002</v>
      </c>
      <c r="H13716" s="3">
        <v>155.38</v>
      </c>
      <c r="I13716" s="2">
        <v>0.49669999999999997</v>
      </c>
    </row>
    <row r="13717" spans="4:9" x14ac:dyDescent="0.25">
      <c r="D13717" s="3">
        <v>143.97999999999999</v>
      </c>
      <c r="E13717" s="2">
        <v>0.34305000000000002</v>
      </c>
      <c r="H13717" s="3">
        <v>155.44999999999999</v>
      </c>
      <c r="I13717" s="2">
        <v>0.49669999999999997</v>
      </c>
    </row>
    <row r="13718" spans="4:9" x14ac:dyDescent="0.25">
      <c r="D13718" s="3">
        <v>144.05000000000001</v>
      </c>
      <c r="E13718" s="2">
        <v>0.34305000000000002</v>
      </c>
      <c r="H13718" s="3">
        <v>155.52000000000001</v>
      </c>
      <c r="I13718" s="2">
        <v>0.49669999999999997</v>
      </c>
    </row>
    <row r="13719" spans="4:9" x14ac:dyDescent="0.25">
      <c r="D13719" s="3">
        <v>144.12</v>
      </c>
      <c r="E13719" s="2">
        <v>0.34305000000000002</v>
      </c>
      <c r="H13719" s="3">
        <v>155.58000000000001</v>
      </c>
      <c r="I13719" s="2">
        <v>0.49669999999999997</v>
      </c>
    </row>
    <row r="13720" spans="4:9" x14ac:dyDescent="0.25">
      <c r="D13720" s="3">
        <v>144.18</v>
      </c>
      <c r="E13720" s="2">
        <v>0.34305000000000002</v>
      </c>
      <c r="H13720" s="3">
        <v>155.65</v>
      </c>
      <c r="I13720" s="2">
        <v>0.49680000000000002</v>
      </c>
    </row>
    <row r="13721" spans="4:9" x14ac:dyDescent="0.25">
      <c r="D13721" s="3">
        <v>144.25</v>
      </c>
      <c r="E13721" s="2">
        <v>0.34305000000000002</v>
      </c>
      <c r="H13721" s="3">
        <v>155.72</v>
      </c>
      <c r="I13721" s="2">
        <v>0.49680000000000002</v>
      </c>
    </row>
    <row r="13722" spans="4:9" x14ac:dyDescent="0.25">
      <c r="D13722" s="3">
        <v>144.32</v>
      </c>
      <c r="E13722" s="2">
        <v>0.34305000000000002</v>
      </c>
      <c r="H13722" s="3">
        <v>155.78</v>
      </c>
      <c r="I13722" s="2">
        <v>0.49680000000000002</v>
      </c>
    </row>
    <row r="13723" spans="4:9" x14ac:dyDescent="0.25">
      <c r="D13723" s="3">
        <v>144.38999999999999</v>
      </c>
      <c r="E13723" s="2">
        <v>0.34315000000000001</v>
      </c>
      <c r="H13723" s="3">
        <v>155.85</v>
      </c>
      <c r="I13723" s="2">
        <v>0.49690000000000001</v>
      </c>
    </row>
    <row r="13724" spans="4:9" x14ac:dyDescent="0.25">
      <c r="D13724" s="3">
        <v>144.44999999999999</v>
      </c>
      <c r="E13724" s="2">
        <v>0.34315000000000001</v>
      </c>
      <c r="H13724" s="3">
        <v>155.91999999999999</v>
      </c>
      <c r="I13724" s="2">
        <v>0.49690000000000001</v>
      </c>
    </row>
    <row r="13725" spans="4:9" x14ac:dyDescent="0.25">
      <c r="D13725" s="3">
        <v>144.52000000000001</v>
      </c>
      <c r="E13725" s="2">
        <v>0.34315000000000001</v>
      </c>
      <c r="H13725" s="3">
        <v>155.97999999999999</v>
      </c>
      <c r="I13725" s="2">
        <v>0.497</v>
      </c>
    </row>
    <row r="13726" spans="4:9" x14ac:dyDescent="0.25">
      <c r="D13726" s="3">
        <v>144.58000000000001</v>
      </c>
      <c r="E13726" s="2">
        <v>0.34315000000000001</v>
      </c>
      <c r="H13726" s="3">
        <v>156.05000000000001</v>
      </c>
      <c r="I13726" s="2">
        <v>0.497</v>
      </c>
    </row>
    <row r="13727" spans="4:9" x14ac:dyDescent="0.25">
      <c r="D13727" s="3">
        <v>144.65</v>
      </c>
      <c r="E13727" s="2">
        <v>0.34315000000000001</v>
      </c>
      <c r="H13727" s="3">
        <v>156.12</v>
      </c>
      <c r="I13727" s="2">
        <v>0.497</v>
      </c>
    </row>
    <row r="13728" spans="4:9" x14ac:dyDescent="0.25">
      <c r="D13728" s="3">
        <v>144.72</v>
      </c>
      <c r="E13728" s="2">
        <v>0.34315000000000001</v>
      </c>
      <c r="H13728" s="3">
        <v>156.18</v>
      </c>
      <c r="I13728" s="2">
        <v>0.49709999999999999</v>
      </c>
    </row>
    <row r="13729" spans="4:9" x14ac:dyDescent="0.25">
      <c r="D13729" s="3">
        <v>144.79</v>
      </c>
      <c r="E13729" s="2">
        <v>0.34315000000000001</v>
      </c>
      <c r="H13729" s="3">
        <v>156.25</v>
      </c>
      <c r="I13729" s="2">
        <v>0.49709999999999999</v>
      </c>
    </row>
    <row r="13730" spans="4:9" x14ac:dyDescent="0.25">
      <c r="D13730" s="3">
        <v>144.85</v>
      </c>
      <c r="E13730" s="2">
        <v>0.34325</v>
      </c>
      <c r="H13730" s="3">
        <v>156.32</v>
      </c>
      <c r="I13730" s="2">
        <v>0.49709999999999999</v>
      </c>
    </row>
    <row r="13731" spans="4:9" x14ac:dyDescent="0.25">
      <c r="D13731" s="3">
        <v>144.91999999999999</v>
      </c>
      <c r="E13731" s="2">
        <v>0.34325</v>
      </c>
      <c r="H13731" s="3">
        <v>156.38</v>
      </c>
      <c r="I13731" s="2">
        <v>0.49719999999999998</v>
      </c>
    </row>
    <row r="13732" spans="4:9" x14ac:dyDescent="0.25">
      <c r="D13732" s="3">
        <v>144.99</v>
      </c>
      <c r="E13732" s="2">
        <v>0.34325</v>
      </c>
      <c r="H13732" s="3">
        <v>156.44999999999999</v>
      </c>
      <c r="I13732" s="2">
        <v>0.49719999999999998</v>
      </c>
    </row>
    <row r="13733" spans="4:9" x14ac:dyDescent="0.25">
      <c r="D13733" s="3">
        <v>145.05000000000001</v>
      </c>
      <c r="E13733" s="2">
        <v>0.34325</v>
      </c>
      <c r="H13733" s="3">
        <v>156.52000000000001</v>
      </c>
      <c r="I13733" s="2">
        <v>0.49719999999999998</v>
      </c>
    </row>
    <row r="13734" spans="4:9" x14ac:dyDescent="0.25">
      <c r="D13734" s="3">
        <v>145.12</v>
      </c>
      <c r="E13734" s="2">
        <v>0.34325</v>
      </c>
      <c r="H13734" s="3">
        <v>156.59</v>
      </c>
      <c r="I13734" s="2">
        <v>0.49730000000000002</v>
      </c>
    </row>
    <row r="13735" spans="4:9" x14ac:dyDescent="0.25">
      <c r="D13735" s="3">
        <v>145.19</v>
      </c>
      <c r="E13735" s="2">
        <v>0.34325</v>
      </c>
      <c r="H13735" s="3">
        <v>156.65</v>
      </c>
      <c r="I13735" s="2">
        <v>0.49730000000000002</v>
      </c>
    </row>
    <row r="13736" spans="4:9" x14ac:dyDescent="0.25">
      <c r="D13736" s="3">
        <v>145.25</v>
      </c>
      <c r="E13736" s="2">
        <v>0.34325</v>
      </c>
      <c r="H13736" s="3">
        <v>156.72</v>
      </c>
      <c r="I13736" s="2">
        <v>0.49730000000000002</v>
      </c>
    </row>
    <row r="13737" spans="4:9" x14ac:dyDescent="0.25">
      <c r="D13737" s="3">
        <v>145.32</v>
      </c>
      <c r="E13737" s="2">
        <v>0.34334999999999999</v>
      </c>
      <c r="H13737" s="3">
        <v>156.78</v>
      </c>
      <c r="I13737" s="2">
        <v>0.49740000000000001</v>
      </c>
    </row>
    <row r="13738" spans="4:9" x14ac:dyDescent="0.25">
      <c r="D13738" s="3">
        <v>145.38999999999999</v>
      </c>
      <c r="E13738" s="2">
        <v>0.34334999999999999</v>
      </c>
      <c r="H13738" s="3">
        <v>156.85</v>
      </c>
      <c r="I13738" s="2">
        <v>0.49740000000000001</v>
      </c>
    </row>
    <row r="13739" spans="4:9" x14ac:dyDescent="0.25">
      <c r="D13739" s="3">
        <v>145.44999999999999</v>
      </c>
      <c r="E13739" s="2">
        <v>0.34334999999999999</v>
      </c>
      <c r="H13739" s="3">
        <v>156.91999999999999</v>
      </c>
      <c r="I13739" s="2">
        <v>0.49740000000000001</v>
      </c>
    </row>
    <row r="13740" spans="4:9" x14ac:dyDescent="0.25">
      <c r="D13740" s="3">
        <v>145.52000000000001</v>
      </c>
      <c r="E13740" s="2">
        <v>0.34334999999999999</v>
      </c>
      <c r="H13740" s="3">
        <v>156.99</v>
      </c>
      <c r="I13740" s="2">
        <v>0.4975</v>
      </c>
    </row>
    <row r="13741" spans="4:9" x14ac:dyDescent="0.25">
      <c r="D13741" s="3">
        <v>145.59</v>
      </c>
      <c r="E13741" s="2">
        <v>0.34334999999999999</v>
      </c>
      <c r="H13741" s="3">
        <v>157.05000000000001</v>
      </c>
      <c r="I13741" s="2">
        <v>0.4975</v>
      </c>
    </row>
    <row r="13742" spans="4:9" x14ac:dyDescent="0.25">
      <c r="D13742" s="3">
        <v>145.65</v>
      </c>
      <c r="E13742" s="2">
        <v>0.34334999999999999</v>
      </c>
      <c r="H13742" s="3">
        <v>157.12</v>
      </c>
      <c r="I13742" s="2">
        <v>0.4975</v>
      </c>
    </row>
    <row r="13743" spans="4:9" x14ac:dyDescent="0.25">
      <c r="D13743" s="3">
        <v>145.72</v>
      </c>
      <c r="E13743" s="2">
        <v>0.34344999999999998</v>
      </c>
      <c r="H13743" s="3">
        <v>157.18</v>
      </c>
      <c r="I13743" s="2">
        <v>0.49759999999999999</v>
      </c>
    </row>
    <row r="13744" spans="4:9" x14ac:dyDescent="0.25">
      <c r="D13744" s="3">
        <v>145.79</v>
      </c>
      <c r="E13744" s="2">
        <v>0.34344999999999998</v>
      </c>
      <c r="H13744" s="3">
        <v>157.25</v>
      </c>
      <c r="I13744" s="2">
        <v>0.49759999999999999</v>
      </c>
    </row>
    <row r="13745" spans="4:9" x14ac:dyDescent="0.25">
      <c r="D13745" s="3">
        <v>145.85</v>
      </c>
      <c r="E13745" s="2">
        <v>0.34344999999999998</v>
      </c>
      <c r="H13745" s="3">
        <v>157.32</v>
      </c>
      <c r="I13745" s="2">
        <v>0.49759999999999999</v>
      </c>
    </row>
    <row r="13746" spans="4:9" x14ac:dyDescent="0.25">
      <c r="D13746" s="3">
        <v>145.91999999999999</v>
      </c>
      <c r="E13746" s="2">
        <v>0.34344999999999998</v>
      </c>
      <c r="H13746" s="3">
        <v>157.38</v>
      </c>
      <c r="I13746" s="2">
        <v>0.49769999999999998</v>
      </c>
    </row>
    <row r="13747" spans="4:9" x14ac:dyDescent="0.25">
      <c r="D13747" s="3">
        <v>145.99</v>
      </c>
      <c r="E13747" s="2">
        <v>0.34344999999999998</v>
      </c>
      <c r="H13747" s="3">
        <v>157.44999999999999</v>
      </c>
      <c r="I13747" s="2">
        <v>0.49769999999999998</v>
      </c>
    </row>
    <row r="13748" spans="4:9" x14ac:dyDescent="0.25">
      <c r="D13748" s="3">
        <v>146.05000000000001</v>
      </c>
      <c r="E13748" s="2">
        <v>0.34344999999999998</v>
      </c>
      <c r="H13748" s="3">
        <v>157.52000000000001</v>
      </c>
      <c r="I13748" s="2">
        <v>0.49769999999999998</v>
      </c>
    </row>
    <row r="13749" spans="4:9" x14ac:dyDescent="0.25">
      <c r="D13749" s="3">
        <v>146.12</v>
      </c>
      <c r="E13749" s="2">
        <v>0.34344999999999998</v>
      </c>
      <c r="H13749" s="3">
        <v>157.58000000000001</v>
      </c>
      <c r="I13749" s="2">
        <v>0.49780000000000002</v>
      </c>
    </row>
    <row r="13750" spans="4:9" x14ac:dyDescent="0.25">
      <c r="D13750" s="3">
        <v>146.19</v>
      </c>
      <c r="E13750" s="2">
        <v>0.34355000000000002</v>
      </c>
      <c r="H13750" s="3">
        <v>157.65</v>
      </c>
      <c r="I13750" s="2">
        <v>0.49780000000000002</v>
      </c>
    </row>
    <row r="13751" spans="4:9" x14ac:dyDescent="0.25">
      <c r="D13751" s="3">
        <v>146.25</v>
      </c>
      <c r="E13751" s="2">
        <v>0.34355000000000002</v>
      </c>
      <c r="H13751" s="3">
        <v>157.72</v>
      </c>
      <c r="I13751" s="2">
        <v>0.49780000000000002</v>
      </c>
    </row>
    <row r="13752" spans="4:9" x14ac:dyDescent="0.25">
      <c r="D13752" s="3">
        <v>146.32</v>
      </c>
      <c r="E13752" s="2">
        <v>0.34355000000000002</v>
      </c>
      <c r="H13752" s="3">
        <v>157.79</v>
      </c>
      <c r="I13752" s="2">
        <v>0.49780000000000002</v>
      </c>
    </row>
    <row r="13753" spans="4:9" x14ac:dyDescent="0.25">
      <c r="D13753" s="3">
        <v>146.38999999999999</v>
      </c>
      <c r="E13753" s="2">
        <v>0.34355000000000002</v>
      </c>
      <c r="H13753" s="3">
        <v>157.85</v>
      </c>
      <c r="I13753" s="2">
        <v>0.49790000000000001</v>
      </c>
    </row>
    <row r="13754" spans="4:9" x14ac:dyDescent="0.25">
      <c r="D13754" s="3">
        <v>146.44999999999999</v>
      </c>
      <c r="E13754" s="2">
        <v>0.34355000000000002</v>
      </c>
      <c r="H13754" s="3">
        <v>157.91999999999999</v>
      </c>
      <c r="I13754" s="2">
        <v>0.49790000000000001</v>
      </c>
    </row>
    <row r="13755" spans="4:9" x14ac:dyDescent="0.25">
      <c r="D13755" s="3">
        <v>146.52000000000001</v>
      </c>
      <c r="E13755" s="2">
        <v>0.34355000000000002</v>
      </c>
      <c r="H13755" s="3">
        <v>157.99</v>
      </c>
      <c r="I13755" s="2">
        <v>0.49790000000000001</v>
      </c>
    </row>
    <row r="13756" spans="4:9" x14ac:dyDescent="0.25">
      <c r="D13756" s="3">
        <v>146.59</v>
      </c>
      <c r="E13756" s="2">
        <v>0.34355000000000002</v>
      </c>
      <c r="H13756" s="3">
        <v>158.05000000000001</v>
      </c>
      <c r="I13756" s="2">
        <v>0.498</v>
      </c>
    </row>
    <row r="13757" spans="4:9" x14ac:dyDescent="0.25">
      <c r="D13757" s="3">
        <v>146.65</v>
      </c>
      <c r="E13757" s="2">
        <v>0.34355000000000002</v>
      </c>
      <c r="H13757" s="3">
        <v>158.12</v>
      </c>
      <c r="I13757" s="2">
        <v>0.498</v>
      </c>
    </row>
    <row r="13758" spans="4:9" x14ac:dyDescent="0.25">
      <c r="D13758" s="3">
        <v>146.72</v>
      </c>
      <c r="E13758" s="2">
        <v>0.34365000000000001</v>
      </c>
      <c r="H13758" s="3">
        <v>158.18</v>
      </c>
      <c r="I13758" s="2">
        <v>0.49809999999999999</v>
      </c>
    </row>
    <row r="13759" spans="4:9" x14ac:dyDescent="0.25">
      <c r="D13759" s="3">
        <v>146.79</v>
      </c>
      <c r="E13759" s="2">
        <v>0.34365000000000001</v>
      </c>
      <c r="H13759" s="3">
        <v>158.25</v>
      </c>
      <c r="I13759" s="2">
        <v>0.49809999999999999</v>
      </c>
    </row>
    <row r="13760" spans="4:9" x14ac:dyDescent="0.25">
      <c r="D13760" s="3">
        <v>146.85</v>
      </c>
      <c r="E13760" s="2">
        <v>0.34365000000000001</v>
      </c>
      <c r="H13760" s="3">
        <v>158.32</v>
      </c>
      <c r="I13760" s="2">
        <v>0.49809999999999999</v>
      </c>
    </row>
    <row r="13761" spans="4:9" x14ac:dyDescent="0.25">
      <c r="D13761" s="3">
        <v>146.91999999999999</v>
      </c>
      <c r="E13761" s="2">
        <v>0.34365000000000001</v>
      </c>
      <c r="H13761" s="3">
        <v>158.38999999999999</v>
      </c>
      <c r="I13761" s="2">
        <v>0.49809999999999999</v>
      </c>
    </row>
    <row r="13762" spans="4:9" x14ac:dyDescent="0.25">
      <c r="D13762" s="3">
        <v>146.99</v>
      </c>
      <c r="E13762" s="2">
        <v>0.34365000000000001</v>
      </c>
      <c r="H13762" s="3">
        <v>158.44999999999999</v>
      </c>
      <c r="I13762" s="2">
        <v>0.49819999999999998</v>
      </c>
    </row>
    <row r="13763" spans="4:9" x14ac:dyDescent="0.25">
      <c r="D13763" s="3">
        <v>147.05000000000001</v>
      </c>
      <c r="E13763" s="2">
        <v>0.34365000000000001</v>
      </c>
      <c r="H13763" s="3">
        <v>158.52000000000001</v>
      </c>
      <c r="I13763" s="2">
        <v>0.49819999999999998</v>
      </c>
    </row>
    <row r="13764" spans="4:9" x14ac:dyDescent="0.25">
      <c r="D13764" s="3">
        <v>147.12</v>
      </c>
      <c r="E13764" s="2">
        <v>0.34365000000000001</v>
      </c>
      <c r="H13764" s="3">
        <v>158.59</v>
      </c>
      <c r="I13764" s="2">
        <v>0.49819999999999998</v>
      </c>
    </row>
    <row r="13765" spans="4:9" x14ac:dyDescent="0.25">
      <c r="D13765" s="3">
        <v>147.19</v>
      </c>
      <c r="E13765" s="2">
        <v>0.34375</v>
      </c>
      <c r="H13765" s="3">
        <v>158.65</v>
      </c>
      <c r="I13765" s="2">
        <v>0.49830000000000002</v>
      </c>
    </row>
    <row r="13766" spans="4:9" x14ac:dyDescent="0.25">
      <c r="D13766" s="3">
        <v>147.25</v>
      </c>
      <c r="E13766" s="2">
        <v>0.34375</v>
      </c>
      <c r="H13766" s="3">
        <v>158.72</v>
      </c>
      <c r="I13766" s="2">
        <v>0.49830000000000002</v>
      </c>
    </row>
    <row r="13767" spans="4:9" x14ac:dyDescent="0.25">
      <c r="D13767" s="3">
        <v>147.32</v>
      </c>
      <c r="E13767" s="2">
        <v>0.34375</v>
      </c>
      <c r="H13767" s="3">
        <v>158.79</v>
      </c>
      <c r="I13767" s="2">
        <v>0.49830000000000002</v>
      </c>
    </row>
    <row r="13768" spans="4:9" x14ac:dyDescent="0.25">
      <c r="D13768" s="3">
        <v>147.38999999999999</v>
      </c>
      <c r="E13768" s="2">
        <v>0.34375</v>
      </c>
      <c r="H13768" s="3">
        <v>158.85</v>
      </c>
      <c r="I13768" s="2">
        <v>0.49840000000000001</v>
      </c>
    </row>
    <row r="13769" spans="4:9" x14ac:dyDescent="0.25">
      <c r="D13769" s="3">
        <v>147.44999999999999</v>
      </c>
      <c r="E13769" s="2">
        <v>0.34375</v>
      </c>
      <c r="H13769" s="3">
        <v>158.91999999999999</v>
      </c>
      <c r="I13769" s="2">
        <v>0.49840000000000001</v>
      </c>
    </row>
    <row r="13770" spans="4:9" x14ac:dyDescent="0.25">
      <c r="D13770" s="3">
        <v>147.52000000000001</v>
      </c>
      <c r="E13770" s="2">
        <v>0.34375</v>
      </c>
      <c r="H13770" s="3">
        <v>158.99</v>
      </c>
      <c r="I13770" s="2">
        <v>0.49840000000000001</v>
      </c>
    </row>
    <row r="13771" spans="4:9" x14ac:dyDescent="0.25">
      <c r="D13771" s="3">
        <v>147.59</v>
      </c>
      <c r="E13771" s="2">
        <v>0.34375</v>
      </c>
      <c r="H13771" s="3">
        <v>159.05000000000001</v>
      </c>
      <c r="I13771" s="2">
        <v>0.4985</v>
      </c>
    </row>
    <row r="13772" spans="4:9" x14ac:dyDescent="0.25">
      <c r="D13772" s="3">
        <v>147.65</v>
      </c>
      <c r="E13772" s="2">
        <v>0.34375</v>
      </c>
      <c r="H13772" s="3">
        <v>159.12</v>
      </c>
      <c r="I13772" s="2">
        <v>0.4985</v>
      </c>
    </row>
    <row r="13773" spans="4:9" x14ac:dyDescent="0.25">
      <c r="D13773" s="3">
        <v>147.72</v>
      </c>
      <c r="E13773" s="2">
        <v>0.34375</v>
      </c>
      <c r="H13773" s="3">
        <v>159.19</v>
      </c>
      <c r="I13773" s="2">
        <v>0.4985</v>
      </c>
    </row>
    <row r="13774" spans="4:9" x14ac:dyDescent="0.25">
      <c r="D13774" s="3">
        <v>147.79</v>
      </c>
      <c r="E13774" s="2">
        <v>0.34384999999999999</v>
      </c>
      <c r="H13774" s="3">
        <v>159.25</v>
      </c>
      <c r="I13774" s="2">
        <v>0.49859999999999999</v>
      </c>
    </row>
    <row r="13775" spans="4:9" x14ac:dyDescent="0.25">
      <c r="D13775" s="3">
        <v>147.85</v>
      </c>
      <c r="E13775" s="2">
        <v>0.34384999999999999</v>
      </c>
      <c r="H13775" s="3">
        <v>159.32</v>
      </c>
      <c r="I13775" s="2">
        <v>0.49859999999999999</v>
      </c>
    </row>
    <row r="13776" spans="4:9" x14ac:dyDescent="0.25">
      <c r="D13776" s="3">
        <v>147.91999999999999</v>
      </c>
      <c r="E13776" s="2">
        <v>0.34384999999999999</v>
      </c>
      <c r="H13776" s="3">
        <v>159.38999999999999</v>
      </c>
      <c r="I13776" s="2">
        <v>0.49859999999999999</v>
      </c>
    </row>
    <row r="13777" spans="4:9" x14ac:dyDescent="0.25">
      <c r="D13777" s="3">
        <v>147.99</v>
      </c>
      <c r="E13777" s="2">
        <v>0.34384999999999999</v>
      </c>
      <c r="H13777" s="3">
        <v>159.44999999999999</v>
      </c>
      <c r="I13777" s="2">
        <v>0.49869999999999998</v>
      </c>
    </row>
    <row r="13778" spans="4:9" x14ac:dyDescent="0.25">
      <c r="D13778" s="3">
        <v>148.05000000000001</v>
      </c>
      <c r="E13778" s="2">
        <v>0.34384999999999999</v>
      </c>
      <c r="H13778" s="3">
        <v>159.52000000000001</v>
      </c>
      <c r="I13778" s="2">
        <v>0.49869999999999998</v>
      </c>
    </row>
    <row r="13779" spans="4:9" x14ac:dyDescent="0.25">
      <c r="D13779" s="3">
        <v>148.12</v>
      </c>
      <c r="E13779" s="2">
        <v>0.34384999999999999</v>
      </c>
      <c r="H13779" s="3">
        <v>159.59</v>
      </c>
      <c r="I13779" s="2">
        <v>0.49869999999999998</v>
      </c>
    </row>
    <row r="13780" spans="4:9" x14ac:dyDescent="0.25">
      <c r="D13780" s="3">
        <v>148.19</v>
      </c>
      <c r="E13780" s="2">
        <v>0.34384999999999999</v>
      </c>
      <c r="H13780" s="3">
        <v>159.65</v>
      </c>
      <c r="I13780" s="2">
        <v>0.49869999999999998</v>
      </c>
    </row>
    <row r="13781" spans="4:9" x14ac:dyDescent="0.25">
      <c r="D13781" s="3">
        <v>148.26</v>
      </c>
      <c r="E13781" s="2">
        <v>0.34384999999999999</v>
      </c>
      <c r="H13781" s="3">
        <v>159.72</v>
      </c>
      <c r="I13781" s="2">
        <v>0.49880000000000002</v>
      </c>
    </row>
    <row r="13782" spans="4:9" x14ac:dyDescent="0.25">
      <c r="D13782" s="3">
        <v>148.32</v>
      </c>
      <c r="E13782" s="2">
        <v>0.34384999999999999</v>
      </c>
      <c r="H13782" s="3">
        <v>159.79</v>
      </c>
      <c r="I13782" s="2">
        <v>0.49880000000000002</v>
      </c>
    </row>
    <row r="13783" spans="4:9" x14ac:dyDescent="0.25">
      <c r="D13783" s="3">
        <v>148.38999999999999</v>
      </c>
      <c r="E13783" s="2">
        <v>0.34394999999999998</v>
      </c>
      <c r="H13783" s="3">
        <v>159.85</v>
      </c>
      <c r="I13783" s="2">
        <v>0.49880000000000002</v>
      </c>
    </row>
    <row r="13784" spans="4:9" x14ac:dyDescent="0.25">
      <c r="D13784" s="3">
        <v>148.44999999999999</v>
      </c>
      <c r="E13784" s="2">
        <v>0.34394999999999998</v>
      </c>
      <c r="H13784" s="3">
        <v>159.91999999999999</v>
      </c>
      <c r="I13784" s="2">
        <v>0.49890000000000001</v>
      </c>
    </row>
    <row r="13785" spans="4:9" x14ac:dyDescent="0.25">
      <c r="D13785" s="3">
        <v>148.52000000000001</v>
      </c>
      <c r="E13785" s="2">
        <v>0.34394999999999998</v>
      </c>
      <c r="H13785" s="3">
        <v>159.99</v>
      </c>
      <c r="I13785" s="2">
        <v>0.49890000000000001</v>
      </c>
    </row>
    <row r="13786" spans="4:9" x14ac:dyDescent="0.25">
      <c r="D13786" s="3">
        <v>148.59</v>
      </c>
      <c r="E13786" s="2">
        <v>0.34394999999999998</v>
      </c>
      <c r="H13786" s="3">
        <v>160.05000000000001</v>
      </c>
      <c r="I13786" s="2">
        <v>0.49890000000000001</v>
      </c>
    </row>
    <row r="13787" spans="4:9" x14ac:dyDescent="0.25">
      <c r="D13787" s="3">
        <v>148.66</v>
      </c>
      <c r="E13787" s="2">
        <v>0.34394999999999998</v>
      </c>
      <c r="H13787" s="3">
        <v>160.12</v>
      </c>
      <c r="I13787" s="2">
        <v>0.499</v>
      </c>
    </row>
    <row r="13788" spans="4:9" x14ac:dyDescent="0.25">
      <c r="D13788" s="3">
        <v>148.72</v>
      </c>
      <c r="E13788" s="2">
        <v>0.34394999999999998</v>
      </c>
      <c r="H13788" s="3">
        <v>160.19</v>
      </c>
      <c r="I13788" s="2">
        <v>0.499</v>
      </c>
    </row>
    <row r="13789" spans="4:9" x14ac:dyDescent="0.25">
      <c r="D13789" s="3">
        <v>148.79</v>
      </c>
      <c r="E13789" s="2">
        <v>0.34394999999999998</v>
      </c>
      <c r="H13789" s="3">
        <v>160.25</v>
      </c>
      <c r="I13789" s="2">
        <v>0.499</v>
      </c>
    </row>
    <row r="13790" spans="4:9" x14ac:dyDescent="0.25">
      <c r="D13790" s="3">
        <v>148.86000000000001</v>
      </c>
      <c r="E13790" s="2">
        <v>0.34394999999999998</v>
      </c>
      <c r="H13790" s="3">
        <v>160.32</v>
      </c>
      <c r="I13790" s="2">
        <v>0.49909999999999999</v>
      </c>
    </row>
    <row r="13791" spans="4:9" x14ac:dyDescent="0.25">
      <c r="D13791" s="3">
        <v>148.91999999999999</v>
      </c>
      <c r="E13791" s="2">
        <v>0.34394999999999998</v>
      </c>
      <c r="H13791" s="3">
        <v>160.38999999999999</v>
      </c>
      <c r="I13791" s="2">
        <v>0.49909999999999999</v>
      </c>
    </row>
    <row r="13792" spans="4:9" x14ac:dyDescent="0.25">
      <c r="D13792" s="3">
        <v>148.99</v>
      </c>
      <c r="E13792" s="2">
        <v>0.34405000000000002</v>
      </c>
      <c r="H13792" s="3">
        <v>160.44999999999999</v>
      </c>
      <c r="I13792" s="2">
        <v>0.49909999999999999</v>
      </c>
    </row>
    <row r="13793" spans="4:9" x14ac:dyDescent="0.25">
      <c r="D13793" s="3">
        <v>149.06</v>
      </c>
      <c r="E13793" s="2">
        <v>0.34405000000000002</v>
      </c>
      <c r="H13793" s="3">
        <v>160.52000000000001</v>
      </c>
      <c r="I13793" s="2">
        <v>0.49919999999999998</v>
      </c>
    </row>
    <row r="13794" spans="4:9" x14ac:dyDescent="0.25">
      <c r="D13794" s="3">
        <v>149.12</v>
      </c>
      <c r="E13794" s="2">
        <v>0.34405000000000002</v>
      </c>
      <c r="H13794" s="3">
        <v>160.59</v>
      </c>
      <c r="I13794" s="2">
        <v>0.49919999999999998</v>
      </c>
    </row>
    <row r="13795" spans="4:9" x14ac:dyDescent="0.25">
      <c r="D13795" s="3">
        <v>149.19</v>
      </c>
      <c r="E13795" s="2">
        <v>0.34405000000000002</v>
      </c>
      <c r="H13795" s="3">
        <v>160.65</v>
      </c>
      <c r="I13795" s="2">
        <v>0.49919999999999998</v>
      </c>
    </row>
    <row r="13796" spans="4:9" x14ac:dyDescent="0.25">
      <c r="D13796" s="3">
        <v>149.26</v>
      </c>
      <c r="E13796" s="2">
        <v>0.34405000000000002</v>
      </c>
      <c r="H13796" s="3">
        <v>160.72</v>
      </c>
      <c r="I13796" s="2">
        <v>0.49919999999999998</v>
      </c>
    </row>
    <row r="13797" spans="4:9" x14ac:dyDescent="0.25">
      <c r="D13797" s="3">
        <v>149.32</v>
      </c>
      <c r="E13797" s="2">
        <v>0.34405000000000002</v>
      </c>
      <c r="H13797" s="3">
        <v>160.79</v>
      </c>
      <c r="I13797" s="2">
        <v>0.49930000000000002</v>
      </c>
    </row>
    <row r="13798" spans="4:9" x14ac:dyDescent="0.25">
      <c r="D13798" s="3">
        <v>149.38999999999999</v>
      </c>
      <c r="E13798" s="2">
        <v>0.34405000000000002</v>
      </c>
      <c r="H13798" s="3">
        <v>160.85</v>
      </c>
      <c r="I13798" s="2">
        <v>0.49930000000000002</v>
      </c>
    </row>
    <row r="13799" spans="4:9" x14ac:dyDescent="0.25">
      <c r="D13799" s="3">
        <v>149.46</v>
      </c>
      <c r="E13799" s="2">
        <v>0.34405000000000002</v>
      </c>
      <c r="H13799" s="3">
        <v>160.91999999999999</v>
      </c>
      <c r="I13799" s="2">
        <v>0.49930000000000002</v>
      </c>
    </row>
    <row r="13800" spans="4:9" x14ac:dyDescent="0.25">
      <c r="D13800" s="3">
        <v>149.52000000000001</v>
      </c>
      <c r="E13800" s="2">
        <v>0.34405000000000002</v>
      </c>
      <c r="H13800" s="3">
        <v>160.99</v>
      </c>
      <c r="I13800" s="2">
        <v>0.49940000000000001</v>
      </c>
    </row>
    <row r="13801" spans="4:9" x14ac:dyDescent="0.25">
      <c r="D13801" s="3">
        <v>149.59</v>
      </c>
      <c r="E13801" s="2">
        <v>0.34415000000000001</v>
      </c>
      <c r="H13801" s="3">
        <v>161.05000000000001</v>
      </c>
      <c r="I13801" s="2">
        <v>0.49940000000000001</v>
      </c>
    </row>
    <row r="13802" spans="4:9" x14ac:dyDescent="0.25">
      <c r="D13802" s="3">
        <v>149.66</v>
      </c>
      <c r="E13802" s="2">
        <v>0.34415000000000001</v>
      </c>
      <c r="H13802" s="3">
        <v>161.12</v>
      </c>
      <c r="I13802" s="2">
        <v>0.49940000000000001</v>
      </c>
    </row>
    <row r="13803" spans="4:9" x14ac:dyDescent="0.25">
      <c r="D13803" s="3">
        <v>149.72</v>
      </c>
      <c r="E13803" s="2">
        <v>0.34415000000000001</v>
      </c>
      <c r="H13803" s="3">
        <v>161.19</v>
      </c>
      <c r="I13803" s="2">
        <v>0.4995</v>
      </c>
    </row>
    <row r="13804" spans="4:9" x14ac:dyDescent="0.25">
      <c r="D13804" s="3">
        <v>149.79</v>
      </c>
      <c r="E13804" s="2">
        <v>0.34415000000000001</v>
      </c>
      <c r="H13804" s="3">
        <v>161.25</v>
      </c>
      <c r="I13804" s="2">
        <v>0.4995</v>
      </c>
    </row>
    <row r="13805" spans="4:9" x14ac:dyDescent="0.25">
      <c r="D13805" s="3">
        <v>149.86000000000001</v>
      </c>
      <c r="E13805" s="2">
        <v>0.34415000000000001</v>
      </c>
      <c r="H13805" s="3">
        <v>161.32</v>
      </c>
      <c r="I13805" s="2">
        <v>0.4995</v>
      </c>
    </row>
    <row r="13806" spans="4:9" x14ac:dyDescent="0.25">
      <c r="D13806" s="3">
        <v>149.91999999999999</v>
      </c>
      <c r="E13806" s="2">
        <v>0.34415000000000001</v>
      </c>
      <c r="H13806" s="3">
        <v>161.38999999999999</v>
      </c>
      <c r="I13806" s="2">
        <v>0.49959999999999999</v>
      </c>
    </row>
    <row r="13807" spans="4:9" x14ac:dyDescent="0.25">
      <c r="D13807" s="3">
        <v>149.99</v>
      </c>
      <c r="E13807" s="2">
        <v>0.34415000000000001</v>
      </c>
      <c r="H13807" s="3">
        <v>161.44999999999999</v>
      </c>
      <c r="I13807" s="2">
        <v>0.49959999999999999</v>
      </c>
    </row>
    <row r="13808" spans="4:9" x14ac:dyDescent="0.25">
      <c r="D13808" s="3">
        <v>150.06</v>
      </c>
      <c r="E13808" s="2">
        <v>0.34425</v>
      </c>
      <c r="H13808" s="3">
        <v>161.52000000000001</v>
      </c>
      <c r="I13808" s="2">
        <v>0.49959999999999999</v>
      </c>
    </row>
    <row r="13809" spans="4:9" x14ac:dyDescent="0.25">
      <c r="D13809" s="3">
        <v>150.12</v>
      </c>
      <c r="E13809" s="2">
        <v>0.34425</v>
      </c>
      <c r="H13809" s="3">
        <v>161.59</v>
      </c>
      <c r="I13809" s="2">
        <v>0.49969999999999998</v>
      </c>
    </row>
    <row r="13810" spans="4:9" x14ac:dyDescent="0.25">
      <c r="D13810" s="3">
        <v>150.19</v>
      </c>
      <c r="E13810" s="2">
        <v>0.34425</v>
      </c>
      <c r="H13810" s="3">
        <v>161.65</v>
      </c>
      <c r="I13810" s="2">
        <v>0.49969999999999998</v>
      </c>
    </row>
    <row r="13811" spans="4:9" x14ac:dyDescent="0.25">
      <c r="D13811" s="3">
        <v>150.26</v>
      </c>
      <c r="E13811" s="2">
        <v>0.34425</v>
      </c>
      <c r="H13811" s="3">
        <v>161.72</v>
      </c>
      <c r="I13811" s="2">
        <v>0.49969999999999998</v>
      </c>
    </row>
    <row r="13812" spans="4:9" x14ac:dyDescent="0.25">
      <c r="D13812" s="3">
        <v>150.32</v>
      </c>
      <c r="E13812" s="2">
        <v>0.34425</v>
      </c>
      <c r="H13812" s="3">
        <v>161.79</v>
      </c>
      <c r="I13812" s="2">
        <v>0.49969999999999998</v>
      </c>
    </row>
    <row r="13813" spans="4:9" x14ac:dyDescent="0.25">
      <c r="D13813" s="3">
        <v>150.38999999999999</v>
      </c>
      <c r="E13813" s="2">
        <v>0.34425</v>
      </c>
      <c r="H13813" s="3">
        <v>161.85</v>
      </c>
      <c r="I13813" s="2">
        <v>0.49980000000000002</v>
      </c>
    </row>
    <row r="13814" spans="4:9" x14ac:dyDescent="0.25">
      <c r="D13814" s="3">
        <v>150.46</v>
      </c>
      <c r="E13814" s="2">
        <v>0.34425</v>
      </c>
      <c r="H13814" s="3">
        <v>161.91999999999999</v>
      </c>
      <c r="I13814" s="2">
        <v>0.49980000000000002</v>
      </c>
    </row>
    <row r="13815" spans="4:9" x14ac:dyDescent="0.25">
      <c r="D13815" s="3">
        <v>150.52000000000001</v>
      </c>
      <c r="E13815" s="2">
        <v>0.34425</v>
      </c>
      <c r="H13815" s="3">
        <v>161.99</v>
      </c>
      <c r="I13815" s="2">
        <v>0.49980000000000002</v>
      </c>
    </row>
    <row r="13816" spans="4:9" x14ac:dyDescent="0.25">
      <c r="D13816" s="3">
        <v>150.59</v>
      </c>
      <c r="E13816" s="2">
        <v>0.34425</v>
      </c>
      <c r="H13816" s="3">
        <v>162.05000000000001</v>
      </c>
      <c r="I13816" s="2">
        <v>0.49990000000000001</v>
      </c>
    </row>
    <row r="13817" spans="4:9" x14ac:dyDescent="0.25">
      <c r="D13817" s="3">
        <v>150.66</v>
      </c>
      <c r="E13817" s="2">
        <v>0.34434999999999999</v>
      </c>
      <c r="H13817" s="3">
        <v>162.12</v>
      </c>
      <c r="I13817" s="2">
        <v>0.49990000000000001</v>
      </c>
    </row>
    <row r="13818" spans="4:9" x14ac:dyDescent="0.25">
      <c r="D13818" s="3">
        <v>150.72</v>
      </c>
      <c r="E13818" s="2">
        <v>0.34434999999999999</v>
      </c>
      <c r="H13818" s="3">
        <v>162.19</v>
      </c>
      <c r="I13818" s="2">
        <v>0.49990000000000001</v>
      </c>
    </row>
    <row r="13819" spans="4:9" x14ac:dyDescent="0.25">
      <c r="D13819" s="3">
        <v>150.79</v>
      </c>
      <c r="E13819" s="2">
        <v>0.34434999999999999</v>
      </c>
      <c r="H13819" s="3">
        <v>162.26</v>
      </c>
      <c r="I13819" s="2">
        <v>0.5</v>
      </c>
    </row>
    <row r="13820" spans="4:9" x14ac:dyDescent="0.25">
      <c r="D13820" s="3">
        <v>150.86000000000001</v>
      </c>
      <c r="E13820" s="2">
        <v>0.34434999999999999</v>
      </c>
      <c r="H13820" s="3">
        <v>162.32</v>
      </c>
      <c r="I13820" s="2">
        <v>0.5</v>
      </c>
    </row>
    <row r="13821" spans="4:9" x14ac:dyDescent="0.25">
      <c r="D13821" s="3">
        <v>150.91999999999999</v>
      </c>
      <c r="E13821" s="2">
        <v>0.34434999999999999</v>
      </c>
      <c r="H13821" s="3">
        <v>162.38999999999999</v>
      </c>
      <c r="I13821" s="2">
        <v>0.5</v>
      </c>
    </row>
    <row r="13822" spans="4:9" x14ac:dyDescent="0.25">
      <c r="D13822" s="3">
        <v>150.99</v>
      </c>
      <c r="E13822" s="2">
        <v>0.34434999999999999</v>
      </c>
      <c r="H13822" s="3">
        <v>162.44999999999999</v>
      </c>
      <c r="I13822" s="2">
        <v>0.50009999999999999</v>
      </c>
    </row>
    <row r="13823" spans="4:9" x14ac:dyDescent="0.25">
      <c r="D13823" s="3">
        <v>151.06</v>
      </c>
      <c r="E13823" s="2">
        <v>0.34434999999999999</v>
      </c>
      <c r="H13823" s="3">
        <v>162.52000000000001</v>
      </c>
      <c r="I13823" s="2">
        <v>0.50009999999999999</v>
      </c>
    </row>
    <row r="13824" spans="4:9" x14ac:dyDescent="0.25">
      <c r="D13824" s="3">
        <v>151.12</v>
      </c>
      <c r="E13824" s="2">
        <v>0.34434999999999999</v>
      </c>
      <c r="H13824" s="3">
        <v>162.59</v>
      </c>
      <c r="I13824" s="2">
        <v>0.50009999999999999</v>
      </c>
    </row>
    <row r="13825" spans="4:9" x14ac:dyDescent="0.25">
      <c r="D13825" s="3">
        <v>151.19</v>
      </c>
      <c r="E13825" s="2">
        <v>0.34434999999999999</v>
      </c>
      <c r="H13825" s="3">
        <v>162.65</v>
      </c>
      <c r="I13825" s="2">
        <v>0.50019999999999998</v>
      </c>
    </row>
    <row r="13826" spans="4:9" x14ac:dyDescent="0.25">
      <c r="D13826" s="3">
        <v>151.26</v>
      </c>
      <c r="E13826" s="2">
        <v>0.34434999999999999</v>
      </c>
      <c r="H13826" s="3">
        <v>162.72</v>
      </c>
      <c r="I13826" s="2">
        <v>0.50019999999999998</v>
      </c>
    </row>
    <row r="13827" spans="4:9" x14ac:dyDescent="0.25">
      <c r="D13827" s="3">
        <v>151.32</v>
      </c>
      <c r="E13827" s="2">
        <v>0.34444999999999998</v>
      </c>
      <c r="H13827" s="3">
        <v>162.79</v>
      </c>
      <c r="I13827" s="2">
        <v>0.50019999999999998</v>
      </c>
    </row>
    <row r="13828" spans="4:9" x14ac:dyDescent="0.25">
      <c r="D13828" s="3">
        <v>151.38999999999999</v>
      </c>
      <c r="E13828" s="2">
        <v>0.34444999999999998</v>
      </c>
      <c r="H13828" s="3">
        <v>162.86000000000001</v>
      </c>
      <c r="I13828" s="2">
        <v>0.50029999999999997</v>
      </c>
    </row>
    <row r="13829" spans="4:9" x14ac:dyDescent="0.25">
      <c r="D13829" s="3">
        <v>151.46</v>
      </c>
      <c r="E13829" s="2">
        <v>0.34444999999999998</v>
      </c>
      <c r="H13829" s="3">
        <v>162.91999999999999</v>
      </c>
      <c r="I13829" s="2">
        <v>0.50029999999999997</v>
      </c>
    </row>
    <row r="13830" spans="4:9" x14ac:dyDescent="0.25">
      <c r="D13830" s="3">
        <v>151.52000000000001</v>
      </c>
      <c r="E13830" s="2">
        <v>0.34444999999999998</v>
      </c>
      <c r="H13830" s="3">
        <v>162.99</v>
      </c>
      <c r="I13830" s="2">
        <v>0.50029999999999997</v>
      </c>
    </row>
    <row r="13831" spans="4:9" x14ac:dyDescent="0.25">
      <c r="D13831" s="3">
        <v>151.59</v>
      </c>
      <c r="E13831" s="2">
        <v>0.34444999999999998</v>
      </c>
      <c r="H13831" s="3">
        <v>163.06</v>
      </c>
      <c r="I13831" s="2">
        <v>0.50039999999999996</v>
      </c>
    </row>
    <row r="13832" spans="4:9" x14ac:dyDescent="0.25">
      <c r="D13832" s="3">
        <v>151.66</v>
      </c>
      <c r="E13832" s="2">
        <v>0.34444999999999998</v>
      </c>
      <c r="H13832" s="3">
        <v>163.12</v>
      </c>
      <c r="I13832" s="2">
        <v>0.50039999999999996</v>
      </c>
    </row>
    <row r="13833" spans="4:9" x14ac:dyDescent="0.25">
      <c r="D13833" s="3">
        <v>151.72999999999999</v>
      </c>
      <c r="E13833" s="2">
        <v>0.34444999999999998</v>
      </c>
      <c r="H13833" s="3">
        <v>163.19</v>
      </c>
      <c r="I13833" s="2">
        <v>0.50039999999999996</v>
      </c>
    </row>
    <row r="13834" spans="4:9" x14ac:dyDescent="0.25">
      <c r="D13834" s="3">
        <v>151.79</v>
      </c>
      <c r="E13834" s="2">
        <v>0.34444999999999998</v>
      </c>
      <c r="H13834" s="3">
        <v>163.26</v>
      </c>
      <c r="I13834" s="2">
        <v>0.50049999999999994</v>
      </c>
    </row>
    <row r="13835" spans="4:9" x14ac:dyDescent="0.25">
      <c r="D13835" s="3">
        <v>151.86000000000001</v>
      </c>
      <c r="E13835" s="2">
        <v>0.34444999999999998</v>
      </c>
      <c r="H13835" s="3">
        <v>163.32</v>
      </c>
      <c r="I13835" s="2">
        <v>0.50049999999999994</v>
      </c>
    </row>
    <row r="13836" spans="4:9" x14ac:dyDescent="0.25">
      <c r="D13836" s="3">
        <v>151.91999999999999</v>
      </c>
      <c r="E13836" s="2">
        <v>0.34444999999999998</v>
      </c>
      <c r="H13836" s="3">
        <v>163.38999999999999</v>
      </c>
      <c r="I13836" s="2">
        <v>0.50049999999999994</v>
      </c>
    </row>
    <row r="13837" spans="4:9" x14ac:dyDescent="0.25">
      <c r="D13837" s="3">
        <v>151.99</v>
      </c>
      <c r="E13837" s="2">
        <v>0.34455000000000002</v>
      </c>
      <c r="H13837" s="3">
        <v>163.46</v>
      </c>
      <c r="I13837" s="2">
        <v>0.50060000000000004</v>
      </c>
    </row>
    <row r="13838" spans="4:9" x14ac:dyDescent="0.25">
      <c r="D13838" s="3">
        <v>152.06</v>
      </c>
      <c r="E13838" s="2">
        <v>0.34455000000000002</v>
      </c>
      <c r="H13838" s="3">
        <v>163.52000000000001</v>
      </c>
      <c r="I13838" s="2">
        <v>0.50060000000000004</v>
      </c>
    </row>
    <row r="13839" spans="4:9" x14ac:dyDescent="0.25">
      <c r="D13839" s="3">
        <v>152.12</v>
      </c>
      <c r="E13839" s="2">
        <v>0.34455000000000002</v>
      </c>
      <c r="H13839" s="3">
        <v>163.59</v>
      </c>
      <c r="I13839" s="2">
        <v>0.50060000000000004</v>
      </c>
    </row>
    <row r="13840" spans="4:9" x14ac:dyDescent="0.25">
      <c r="D13840" s="3">
        <v>152.19</v>
      </c>
      <c r="E13840" s="2">
        <v>0.34455000000000002</v>
      </c>
      <c r="H13840" s="3">
        <v>163.66</v>
      </c>
      <c r="I13840" s="2">
        <v>0.50070000000000003</v>
      </c>
    </row>
    <row r="13841" spans="4:9" x14ac:dyDescent="0.25">
      <c r="D13841" s="3">
        <v>152.26</v>
      </c>
      <c r="E13841" s="2">
        <v>0.34455000000000002</v>
      </c>
      <c r="H13841" s="3">
        <v>163.72</v>
      </c>
      <c r="I13841" s="2">
        <v>0.50070000000000003</v>
      </c>
    </row>
    <row r="13842" spans="4:9" x14ac:dyDescent="0.25">
      <c r="D13842" s="3">
        <v>152.32</v>
      </c>
      <c r="E13842" s="2">
        <v>0.34455000000000002</v>
      </c>
      <c r="H13842" s="3">
        <v>163.79</v>
      </c>
      <c r="I13842" s="2">
        <v>0.50070000000000003</v>
      </c>
    </row>
    <row r="13843" spans="4:9" x14ac:dyDescent="0.25">
      <c r="D13843" s="3">
        <v>152.38999999999999</v>
      </c>
      <c r="E13843" s="2">
        <v>0.34455000000000002</v>
      </c>
      <c r="H13843" s="3">
        <v>163.86</v>
      </c>
      <c r="I13843" s="2">
        <v>0.50080000000000002</v>
      </c>
    </row>
    <row r="13844" spans="4:9" x14ac:dyDescent="0.25">
      <c r="D13844" s="3">
        <v>152.46</v>
      </c>
      <c r="E13844" s="2">
        <v>0.34455000000000002</v>
      </c>
      <c r="H13844" s="3">
        <v>163.92</v>
      </c>
      <c r="I13844" s="2">
        <v>0.50080000000000002</v>
      </c>
    </row>
    <row r="13845" spans="4:9" x14ac:dyDescent="0.25">
      <c r="D13845" s="3">
        <v>152.53</v>
      </c>
      <c r="E13845" s="2">
        <v>0.34465000000000001</v>
      </c>
      <c r="H13845" s="3">
        <v>163.99</v>
      </c>
      <c r="I13845" s="2">
        <v>0.50080000000000002</v>
      </c>
    </row>
    <row r="13846" spans="4:9" x14ac:dyDescent="0.25">
      <c r="D13846" s="3">
        <v>152.59</v>
      </c>
      <c r="E13846" s="2">
        <v>0.34465000000000001</v>
      </c>
      <c r="H13846" s="3">
        <v>164.06</v>
      </c>
      <c r="I13846" s="2">
        <v>0.50090000000000001</v>
      </c>
    </row>
    <row r="13847" spans="4:9" x14ac:dyDescent="0.25">
      <c r="D13847" s="3">
        <v>152.66</v>
      </c>
      <c r="E13847" s="2">
        <v>0.34465000000000001</v>
      </c>
      <c r="H13847" s="3">
        <v>164.12</v>
      </c>
      <c r="I13847" s="2">
        <v>0.50090000000000001</v>
      </c>
    </row>
    <row r="13848" spans="4:9" x14ac:dyDescent="0.25">
      <c r="D13848" s="3">
        <v>152.72999999999999</v>
      </c>
      <c r="E13848" s="2">
        <v>0.34465000000000001</v>
      </c>
      <c r="H13848" s="3">
        <v>164.19</v>
      </c>
      <c r="I13848" s="2">
        <v>0.50090000000000001</v>
      </c>
    </row>
    <row r="13849" spans="4:9" x14ac:dyDescent="0.25">
      <c r="D13849" s="3">
        <v>152.79</v>
      </c>
      <c r="E13849" s="2">
        <v>0.34465000000000001</v>
      </c>
      <c r="H13849" s="3">
        <v>164.26</v>
      </c>
      <c r="I13849" s="2">
        <v>0.501</v>
      </c>
    </row>
    <row r="13850" spans="4:9" x14ac:dyDescent="0.25">
      <c r="D13850" s="3">
        <v>152.86000000000001</v>
      </c>
      <c r="E13850" s="2">
        <v>0.34465000000000001</v>
      </c>
      <c r="H13850" s="3">
        <v>164.32</v>
      </c>
      <c r="I13850" s="2">
        <v>0.501</v>
      </c>
    </row>
    <row r="13851" spans="4:9" x14ac:dyDescent="0.25">
      <c r="D13851" s="3">
        <v>152.93</v>
      </c>
      <c r="E13851" s="2">
        <v>0.34465000000000001</v>
      </c>
      <c r="H13851" s="3">
        <v>164.39</v>
      </c>
      <c r="I13851" s="2">
        <v>0.501</v>
      </c>
    </row>
    <row r="13852" spans="4:9" x14ac:dyDescent="0.25">
      <c r="D13852" s="3">
        <v>152.99</v>
      </c>
      <c r="E13852" s="2">
        <v>0.34465000000000001</v>
      </c>
      <c r="H13852" s="3">
        <v>164.46</v>
      </c>
      <c r="I13852" s="2">
        <v>0.50109999999999999</v>
      </c>
    </row>
    <row r="13853" spans="4:9" x14ac:dyDescent="0.25">
      <c r="D13853" s="3">
        <v>153.06</v>
      </c>
      <c r="E13853" s="2">
        <v>0.34465000000000001</v>
      </c>
      <c r="H13853" s="3">
        <v>164.52</v>
      </c>
      <c r="I13853" s="2">
        <v>0.50109999999999999</v>
      </c>
    </row>
    <row r="13854" spans="4:9" x14ac:dyDescent="0.25">
      <c r="D13854" s="3">
        <v>153.13</v>
      </c>
      <c r="E13854" s="2">
        <v>0.34465000000000001</v>
      </c>
      <c r="H13854" s="3">
        <v>164.59</v>
      </c>
      <c r="I13854" s="2">
        <v>0.50109999999999999</v>
      </c>
    </row>
    <row r="13855" spans="4:9" x14ac:dyDescent="0.25">
      <c r="D13855" s="3">
        <v>153.19</v>
      </c>
      <c r="E13855" s="2">
        <v>0.34475</v>
      </c>
      <c r="H13855" s="3">
        <v>164.66</v>
      </c>
      <c r="I13855" s="2">
        <v>0.50119999999999998</v>
      </c>
    </row>
    <row r="13856" spans="4:9" x14ac:dyDescent="0.25">
      <c r="D13856" s="3">
        <v>153.26</v>
      </c>
      <c r="E13856" s="2">
        <v>0.34475</v>
      </c>
      <c r="H13856" s="3">
        <v>164.72</v>
      </c>
      <c r="I13856" s="2">
        <v>0.50119999999999998</v>
      </c>
    </row>
    <row r="13857" spans="4:9" x14ac:dyDescent="0.25">
      <c r="D13857" s="3">
        <v>153.33000000000001</v>
      </c>
      <c r="E13857" s="2">
        <v>0.34475</v>
      </c>
      <c r="H13857" s="3">
        <v>164.79</v>
      </c>
      <c r="I13857" s="2">
        <v>0.50119999999999998</v>
      </c>
    </row>
    <row r="13858" spans="4:9" x14ac:dyDescent="0.25">
      <c r="D13858" s="3">
        <v>153.38999999999999</v>
      </c>
      <c r="E13858" s="2">
        <v>0.34475</v>
      </c>
      <c r="H13858" s="3">
        <v>164.86</v>
      </c>
      <c r="I13858" s="2">
        <v>0.50129999999999997</v>
      </c>
    </row>
    <row r="13859" spans="4:9" x14ac:dyDescent="0.25">
      <c r="D13859" s="3">
        <v>153.46</v>
      </c>
      <c r="E13859" s="2">
        <v>0.34475</v>
      </c>
      <c r="H13859" s="3">
        <v>164.92</v>
      </c>
      <c r="I13859" s="2">
        <v>0.50129999999999997</v>
      </c>
    </row>
    <row r="13860" spans="4:9" x14ac:dyDescent="0.25">
      <c r="D13860" s="3">
        <v>153.53</v>
      </c>
      <c r="E13860" s="2">
        <v>0.34475</v>
      </c>
      <c r="H13860" s="3">
        <v>164.99</v>
      </c>
      <c r="I13860" s="2">
        <v>0.50129999999999997</v>
      </c>
    </row>
    <row r="13861" spans="4:9" x14ac:dyDescent="0.25">
      <c r="D13861" s="3">
        <v>153.59</v>
      </c>
      <c r="E13861" s="2">
        <v>0.34475</v>
      </c>
      <c r="H13861" s="3">
        <v>165.06</v>
      </c>
      <c r="I13861" s="2">
        <v>0.50139999999999996</v>
      </c>
    </row>
    <row r="13862" spans="4:9" x14ac:dyDescent="0.25">
      <c r="D13862" s="3">
        <v>153.66</v>
      </c>
      <c r="E13862" s="2">
        <v>0.34475</v>
      </c>
      <c r="H13862" s="3">
        <v>165.12</v>
      </c>
      <c r="I13862" s="2">
        <v>0.50139999999999996</v>
      </c>
    </row>
    <row r="13863" spans="4:9" x14ac:dyDescent="0.25">
      <c r="D13863" s="3">
        <v>153.72999999999999</v>
      </c>
      <c r="E13863" s="2">
        <v>0.34484999999999999</v>
      </c>
      <c r="H13863" s="3">
        <v>165.19</v>
      </c>
      <c r="I13863" s="2">
        <v>0.50139999999999996</v>
      </c>
    </row>
    <row r="13864" spans="4:9" x14ac:dyDescent="0.25">
      <c r="D13864" s="3">
        <v>153.79</v>
      </c>
      <c r="E13864" s="2">
        <v>0.34484999999999999</v>
      </c>
      <c r="H13864" s="3">
        <v>165.26</v>
      </c>
      <c r="I13864" s="2">
        <v>0.50149999999999995</v>
      </c>
    </row>
    <row r="13865" spans="4:9" x14ac:dyDescent="0.25">
      <c r="D13865" s="3">
        <v>153.86000000000001</v>
      </c>
      <c r="E13865" s="2">
        <v>0.34484999999999999</v>
      </c>
      <c r="H13865" s="3">
        <v>165.32</v>
      </c>
      <c r="I13865" s="2">
        <v>0.50149999999999995</v>
      </c>
    </row>
    <row r="13866" spans="4:9" x14ac:dyDescent="0.25">
      <c r="D13866" s="3">
        <v>153.93</v>
      </c>
      <c r="E13866" s="2">
        <v>0.34484999999999999</v>
      </c>
      <c r="H13866" s="3">
        <v>165.39</v>
      </c>
      <c r="I13866" s="2">
        <v>0.50149999999999995</v>
      </c>
    </row>
    <row r="13867" spans="4:9" x14ac:dyDescent="0.25">
      <c r="D13867" s="3">
        <v>153.99</v>
      </c>
      <c r="E13867" s="2">
        <v>0.34484999999999999</v>
      </c>
      <c r="H13867" s="3">
        <v>165.46</v>
      </c>
      <c r="I13867" s="2">
        <v>0.50160000000000005</v>
      </c>
    </row>
    <row r="13868" spans="4:9" x14ac:dyDescent="0.25">
      <c r="D13868" s="3">
        <v>154.06</v>
      </c>
      <c r="E13868" s="2">
        <v>0.34484999999999999</v>
      </c>
      <c r="H13868" s="3">
        <v>165.52</v>
      </c>
      <c r="I13868" s="2">
        <v>0.50160000000000005</v>
      </c>
    </row>
    <row r="13869" spans="4:9" x14ac:dyDescent="0.25">
      <c r="D13869" s="3">
        <v>154.13</v>
      </c>
      <c r="E13869" s="2">
        <v>0.34484999999999999</v>
      </c>
      <c r="H13869" s="3">
        <v>165.59</v>
      </c>
      <c r="I13869" s="2">
        <v>0.50160000000000005</v>
      </c>
    </row>
    <row r="13870" spans="4:9" x14ac:dyDescent="0.25">
      <c r="D13870" s="3">
        <v>154.19</v>
      </c>
      <c r="E13870" s="2">
        <v>0.34484999999999999</v>
      </c>
      <c r="H13870" s="3">
        <v>165.66</v>
      </c>
      <c r="I13870" s="2">
        <v>0.50170000000000003</v>
      </c>
    </row>
    <row r="13871" spans="4:9" x14ac:dyDescent="0.25">
      <c r="D13871" s="3">
        <v>154.26</v>
      </c>
      <c r="E13871" s="2">
        <v>0.34484999999999999</v>
      </c>
      <c r="H13871" s="3">
        <v>165.73</v>
      </c>
      <c r="I13871" s="2">
        <v>0.50170000000000003</v>
      </c>
    </row>
    <row r="13872" spans="4:9" x14ac:dyDescent="0.25">
      <c r="D13872" s="3">
        <v>154.33000000000001</v>
      </c>
      <c r="E13872" s="2">
        <v>0.34494999999999998</v>
      </c>
      <c r="H13872" s="3">
        <v>165.79</v>
      </c>
      <c r="I13872" s="2">
        <v>0.50170000000000003</v>
      </c>
    </row>
    <row r="13873" spans="4:9" x14ac:dyDescent="0.25">
      <c r="D13873" s="3">
        <v>154.38999999999999</v>
      </c>
      <c r="E13873" s="2">
        <v>0.34494999999999998</v>
      </c>
      <c r="H13873" s="3">
        <v>165.86</v>
      </c>
      <c r="I13873" s="2">
        <v>0.50180000000000002</v>
      </c>
    </row>
    <row r="13874" spans="4:9" x14ac:dyDescent="0.25">
      <c r="D13874" s="3">
        <v>154.46</v>
      </c>
      <c r="E13874" s="2">
        <v>0.34494999999999998</v>
      </c>
      <c r="H13874" s="3">
        <v>165.93</v>
      </c>
      <c r="I13874" s="2">
        <v>0.50180000000000002</v>
      </c>
    </row>
    <row r="13875" spans="4:9" x14ac:dyDescent="0.25">
      <c r="D13875" s="3">
        <v>154.53</v>
      </c>
      <c r="E13875" s="2">
        <v>0.34494999999999998</v>
      </c>
      <c r="H13875" s="3">
        <v>165.99</v>
      </c>
      <c r="I13875" s="2">
        <v>0.50180000000000002</v>
      </c>
    </row>
    <row r="13876" spans="4:9" x14ac:dyDescent="0.25">
      <c r="D13876" s="3">
        <v>154.59</v>
      </c>
      <c r="E13876" s="2">
        <v>0.34494999999999998</v>
      </c>
      <c r="H13876" s="3">
        <v>166.06</v>
      </c>
      <c r="I13876" s="2">
        <v>0.50190000000000001</v>
      </c>
    </row>
    <row r="13877" spans="4:9" x14ac:dyDescent="0.25">
      <c r="D13877" s="3">
        <v>154.66</v>
      </c>
      <c r="E13877" s="2">
        <v>0.34494999999999998</v>
      </c>
      <c r="H13877" s="3">
        <v>166.12</v>
      </c>
      <c r="I13877" s="2">
        <v>0.50190000000000001</v>
      </c>
    </row>
    <row r="13878" spans="4:9" x14ac:dyDescent="0.25">
      <c r="D13878" s="3">
        <v>154.72999999999999</v>
      </c>
      <c r="E13878" s="2">
        <v>0.34494999999999998</v>
      </c>
      <c r="H13878" s="3">
        <v>166.19</v>
      </c>
      <c r="I13878" s="2">
        <v>0.50190000000000001</v>
      </c>
    </row>
    <row r="13879" spans="4:9" x14ac:dyDescent="0.25">
      <c r="D13879" s="3">
        <v>154.79</v>
      </c>
      <c r="E13879" s="2">
        <v>0.34494999999999998</v>
      </c>
      <c r="H13879" s="3">
        <v>166.26</v>
      </c>
      <c r="I13879" s="2">
        <v>0.50190000000000001</v>
      </c>
    </row>
    <row r="13880" spans="4:9" x14ac:dyDescent="0.25">
      <c r="D13880" s="3">
        <v>154.86000000000001</v>
      </c>
      <c r="E13880" s="2">
        <v>0.34494999999999998</v>
      </c>
      <c r="H13880" s="3">
        <v>166.33</v>
      </c>
      <c r="I13880" s="2">
        <v>0.502</v>
      </c>
    </row>
    <row r="13881" spans="4:9" x14ac:dyDescent="0.25">
      <c r="D13881" s="3">
        <v>154.93</v>
      </c>
      <c r="E13881" s="2">
        <v>0.34505000000000002</v>
      </c>
      <c r="H13881" s="3">
        <v>166.39</v>
      </c>
      <c r="I13881" s="2">
        <v>0.502</v>
      </c>
    </row>
    <row r="13882" spans="4:9" x14ac:dyDescent="0.25">
      <c r="D13882" s="3">
        <v>154.99</v>
      </c>
      <c r="E13882" s="2">
        <v>0.34505000000000002</v>
      </c>
      <c r="H13882" s="3">
        <v>166.46</v>
      </c>
      <c r="I13882" s="2">
        <v>0.502</v>
      </c>
    </row>
    <row r="13883" spans="4:9" x14ac:dyDescent="0.25">
      <c r="D13883" s="3">
        <v>155.06</v>
      </c>
      <c r="E13883" s="2">
        <v>0.34505000000000002</v>
      </c>
      <c r="H13883" s="3">
        <v>166.53</v>
      </c>
      <c r="I13883" s="2">
        <v>0.50209999999999999</v>
      </c>
    </row>
    <row r="13884" spans="4:9" x14ac:dyDescent="0.25">
      <c r="D13884" s="3">
        <v>155.13</v>
      </c>
      <c r="E13884" s="2">
        <v>0.34505000000000002</v>
      </c>
      <c r="H13884" s="3">
        <v>166.59</v>
      </c>
      <c r="I13884" s="2">
        <v>0.50209999999999999</v>
      </c>
    </row>
    <row r="13885" spans="4:9" x14ac:dyDescent="0.25">
      <c r="D13885" s="3">
        <v>155.19</v>
      </c>
      <c r="E13885" s="2">
        <v>0.34505000000000002</v>
      </c>
      <c r="H13885" s="3">
        <v>166.66</v>
      </c>
      <c r="I13885" s="2">
        <v>0.50209999999999999</v>
      </c>
    </row>
    <row r="13886" spans="4:9" x14ac:dyDescent="0.25">
      <c r="D13886" s="3">
        <v>155.26</v>
      </c>
      <c r="E13886" s="2">
        <v>0.34505000000000002</v>
      </c>
      <c r="H13886" s="3">
        <v>166.73</v>
      </c>
      <c r="I13886" s="2">
        <v>0.50219999999999998</v>
      </c>
    </row>
    <row r="13887" spans="4:9" x14ac:dyDescent="0.25">
      <c r="D13887" s="3">
        <v>155.33000000000001</v>
      </c>
      <c r="E13887" s="2">
        <v>0.34505000000000002</v>
      </c>
      <c r="H13887" s="3">
        <v>166.79</v>
      </c>
      <c r="I13887" s="2">
        <v>0.50219999999999998</v>
      </c>
    </row>
    <row r="13888" spans="4:9" x14ac:dyDescent="0.25">
      <c r="D13888" s="3">
        <v>155.38999999999999</v>
      </c>
      <c r="E13888" s="2">
        <v>0.34505000000000002</v>
      </c>
      <c r="H13888" s="3">
        <v>166.86</v>
      </c>
      <c r="I13888" s="2">
        <v>0.50219999999999998</v>
      </c>
    </row>
    <row r="13889" spans="4:9" x14ac:dyDescent="0.25">
      <c r="D13889" s="3">
        <v>155.46</v>
      </c>
      <c r="E13889" s="2">
        <v>0.34515000000000001</v>
      </c>
      <c r="H13889" s="3">
        <v>166.93</v>
      </c>
      <c r="I13889" s="2">
        <v>0.50229999999999997</v>
      </c>
    </row>
    <row r="13890" spans="4:9" x14ac:dyDescent="0.25">
      <c r="D13890" s="3">
        <v>155.53</v>
      </c>
      <c r="E13890" s="2">
        <v>0.34515000000000001</v>
      </c>
      <c r="H13890" s="3">
        <v>166.99</v>
      </c>
      <c r="I13890" s="2">
        <v>0.50229999999999997</v>
      </c>
    </row>
    <row r="13891" spans="4:9" x14ac:dyDescent="0.25">
      <c r="D13891" s="3">
        <v>155.6</v>
      </c>
      <c r="E13891" s="2">
        <v>0.34515000000000001</v>
      </c>
      <c r="H13891" s="3">
        <v>167.06</v>
      </c>
      <c r="I13891" s="2">
        <v>0.50229999999999997</v>
      </c>
    </row>
    <row r="13892" spans="4:9" x14ac:dyDescent="0.25">
      <c r="D13892" s="3">
        <v>155.66</v>
      </c>
      <c r="E13892" s="2">
        <v>0.34515000000000001</v>
      </c>
      <c r="H13892" s="3">
        <v>167.13</v>
      </c>
      <c r="I13892" s="2">
        <v>0.50239999999999996</v>
      </c>
    </row>
    <row r="13893" spans="4:9" x14ac:dyDescent="0.25">
      <c r="D13893" s="3">
        <v>155.72999999999999</v>
      </c>
      <c r="E13893" s="2">
        <v>0.34515000000000001</v>
      </c>
      <c r="H13893" s="3">
        <v>167.19</v>
      </c>
      <c r="I13893" s="2">
        <v>0.50239999999999996</v>
      </c>
    </row>
    <row r="13894" spans="4:9" x14ac:dyDescent="0.25">
      <c r="D13894" s="3">
        <v>155.80000000000001</v>
      </c>
      <c r="E13894" s="2">
        <v>0.34515000000000001</v>
      </c>
      <c r="H13894" s="3">
        <v>167.26</v>
      </c>
      <c r="I13894" s="2">
        <v>0.50239999999999996</v>
      </c>
    </row>
    <row r="13895" spans="4:9" x14ac:dyDescent="0.25">
      <c r="D13895" s="3">
        <v>155.86000000000001</v>
      </c>
      <c r="E13895" s="2">
        <v>0.34515000000000001</v>
      </c>
      <c r="H13895" s="3">
        <v>167.33</v>
      </c>
      <c r="I13895" s="2">
        <v>0.50249999999999995</v>
      </c>
    </row>
    <row r="13896" spans="4:9" x14ac:dyDescent="0.25">
      <c r="D13896" s="3">
        <v>155.93</v>
      </c>
      <c r="E13896" s="2">
        <v>0.34515000000000001</v>
      </c>
      <c r="H13896" s="3">
        <v>167.39</v>
      </c>
      <c r="I13896" s="2">
        <v>0.50249999999999995</v>
      </c>
    </row>
    <row r="13897" spans="4:9" x14ac:dyDescent="0.25">
      <c r="D13897" s="3">
        <v>156</v>
      </c>
      <c r="E13897" s="2">
        <v>0.34515000000000001</v>
      </c>
      <c r="H13897" s="3">
        <v>167.46</v>
      </c>
      <c r="I13897" s="2">
        <v>0.50249999999999995</v>
      </c>
    </row>
    <row r="13898" spans="4:9" x14ac:dyDescent="0.25">
      <c r="D13898" s="3">
        <v>156.06</v>
      </c>
      <c r="E13898" s="2">
        <v>0.34515000000000001</v>
      </c>
      <c r="H13898" s="3">
        <v>167.53</v>
      </c>
      <c r="I13898" s="2">
        <v>0.50260000000000005</v>
      </c>
    </row>
    <row r="13899" spans="4:9" x14ac:dyDescent="0.25">
      <c r="D13899" s="3">
        <v>156.13</v>
      </c>
      <c r="E13899" s="2">
        <v>0.34525</v>
      </c>
      <c r="H13899" s="3">
        <v>167.59</v>
      </c>
      <c r="I13899" s="2">
        <v>0.50260000000000005</v>
      </c>
    </row>
    <row r="13900" spans="4:9" x14ac:dyDescent="0.25">
      <c r="D13900" s="3">
        <v>156.19999999999999</v>
      </c>
      <c r="E13900" s="2">
        <v>0.34525</v>
      </c>
      <c r="H13900" s="3">
        <v>167.66</v>
      </c>
      <c r="I13900" s="2">
        <v>0.50260000000000005</v>
      </c>
    </row>
    <row r="13901" spans="4:9" x14ac:dyDescent="0.25">
      <c r="D13901" s="3">
        <v>156.26</v>
      </c>
      <c r="E13901" s="2">
        <v>0.34525</v>
      </c>
      <c r="H13901" s="3">
        <v>167.73</v>
      </c>
      <c r="I13901" s="2">
        <v>0.50270000000000004</v>
      </c>
    </row>
    <row r="13902" spans="4:9" x14ac:dyDescent="0.25">
      <c r="D13902" s="3">
        <v>156.33000000000001</v>
      </c>
      <c r="E13902" s="2">
        <v>0.34525</v>
      </c>
      <c r="H13902" s="3">
        <v>167.79</v>
      </c>
      <c r="I13902" s="2">
        <v>0.50270000000000004</v>
      </c>
    </row>
    <row r="13903" spans="4:9" x14ac:dyDescent="0.25">
      <c r="D13903" s="3">
        <v>156.4</v>
      </c>
      <c r="E13903" s="2">
        <v>0.34525</v>
      </c>
      <c r="H13903" s="3">
        <v>167.86</v>
      </c>
      <c r="I13903" s="2">
        <v>0.50270000000000004</v>
      </c>
    </row>
    <row r="13904" spans="4:9" x14ac:dyDescent="0.25">
      <c r="D13904" s="3">
        <v>156.46</v>
      </c>
      <c r="E13904" s="2">
        <v>0.34525</v>
      </c>
      <c r="H13904" s="3">
        <v>167.93</v>
      </c>
      <c r="I13904" s="2">
        <v>0.50280000000000002</v>
      </c>
    </row>
    <row r="13905" spans="4:9" x14ac:dyDescent="0.25">
      <c r="D13905" s="3">
        <v>156.53</v>
      </c>
      <c r="E13905" s="2">
        <v>0.34525</v>
      </c>
      <c r="H13905" s="3">
        <v>167.99</v>
      </c>
      <c r="I13905" s="2">
        <v>0.50280000000000002</v>
      </c>
    </row>
    <row r="13906" spans="4:9" x14ac:dyDescent="0.25">
      <c r="D13906" s="3">
        <v>156.6</v>
      </c>
      <c r="E13906" s="2">
        <v>0.34525</v>
      </c>
      <c r="H13906" s="3">
        <v>168.06</v>
      </c>
      <c r="I13906" s="2">
        <v>0.50280000000000002</v>
      </c>
    </row>
    <row r="13907" spans="4:9" x14ac:dyDescent="0.25">
      <c r="D13907" s="3">
        <v>156.66</v>
      </c>
      <c r="E13907" s="2">
        <v>0.34534999999999999</v>
      </c>
      <c r="H13907" s="3">
        <v>168.13</v>
      </c>
      <c r="I13907" s="2">
        <v>0.50290000000000001</v>
      </c>
    </row>
    <row r="13908" spans="4:9" x14ac:dyDescent="0.25">
      <c r="D13908" s="3">
        <v>156.72999999999999</v>
      </c>
      <c r="E13908" s="2">
        <v>0.34534999999999999</v>
      </c>
      <c r="H13908" s="3">
        <v>168.19</v>
      </c>
      <c r="I13908" s="2">
        <v>0.50290000000000001</v>
      </c>
    </row>
    <row r="13909" spans="4:9" x14ac:dyDescent="0.25">
      <c r="D13909" s="3">
        <v>156.80000000000001</v>
      </c>
      <c r="E13909" s="2">
        <v>0.34534999999999999</v>
      </c>
      <c r="H13909" s="3">
        <v>168.26</v>
      </c>
      <c r="I13909" s="2">
        <v>0.50290000000000001</v>
      </c>
    </row>
    <row r="13910" spans="4:9" x14ac:dyDescent="0.25">
      <c r="D13910" s="3">
        <v>156.86000000000001</v>
      </c>
      <c r="E13910" s="2">
        <v>0.34534999999999999</v>
      </c>
      <c r="H13910" s="3">
        <v>168.33</v>
      </c>
      <c r="I13910" s="2">
        <v>0.503</v>
      </c>
    </row>
    <row r="13911" spans="4:9" x14ac:dyDescent="0.25">
      <c r="D13911" s="3">
        <v>156.93</v>
      </c>
      <c r="E13911" s="2">
        <v>0.34534999999999999</v>
      </c>
      <c r="H13911" s="3">
        <v>168.39</v>
      </c>
      <c r="I13911" s="2">
        <v>0.503</v>
      </c>
    </row>
    <row r="13912" spans="4:9" x14ac:dyDescent="0.25">
      <c r="D13912" s="3">
        <v>157</v>
      </c>
      <c r="E13912" s="2">
        <v>0.34534999999999999</v>
      </c>
      <c r="H13912" s="3">
        <v>168.46</v>
      </c>
      <c r="I13912" s="2">
        <v>0.503</v>
      </c>
    </row>
    <row r="13913" spans="4:9" x14ac:dyDescent="0.25">
      <c r="D13913" s="3">
        <v>157.06</v>
      </c>
      <c r="E13913" s="2">
        <v>0.34534999999999999</v>
      </c>
      <c r="H13913" s="3">
        <v>168.53</v>
      </c>
      <c r="I13913" s="2">
        <v>0.50309999999999999</v>
      </c>
    </row>
    <row r="13914" spans="4:9" x14ac:dyDescent="0.25">
      <c r="D13914" s="3">
        <v>157.13</v>
      </c>
      <c r="E13914" s="2">
        <v>0.34534999999999999</v>
      </c>
      <c r="H13914" s="3">
        <v>168.59</v>
      </c>
      <c r="I13914" s="2">
        <v>0.50309999999999999</v>
      </c>
    </row>
    <row r="13915" spans="4:9" x14ac:dyDescent="0.25">
      <c r="D13915" s="3">
        <v>157.19999999999999</v>
      </c>
      <c r="E13915" s="2">
        <v>0.34534999999999999</v>
      </c>
      <c r="H13915" s="3">
        <v>168.66</v>
      </c>
      <c r="I13915" s="2">
        <v>0.50309999999999999</v>
      </c>
    </row>
    <row r="13916" spans="4:9" x14ac:dyDescent="0.25">
      <c r="D13916" s="3">
        <v>157.26</v>
      </c>
      <c r="E13916" s="2">
        <v>0.34544999999999998</v>
      </c>
      <c r="H13916" s="3">
        <v>168.73</v>
      </c>
      <c r="I13916" s="2">
        <v>0.50319999999999998</v>
      </c>
    </row>
    <row r="13917" spans="4:9" x14ac:dyDescent="0.25">
      <c r="D13917" s="3">
        <v>157.33000000000001</v>
      </c>
      <c r="E13917" s="2">
        <v>0.34544999999999998</v>
      </c>
      <c r="H13917" s="3">
        <v>168.79</v>
      </c>
      <c r="I13917" s="2">
        <v>0.50319999999999998</v>
      </c>
    </row>
    <row r="13918" spans="4:9" x14ac:dyDescent="0.25">
      <c r="D13918" s="3">
        <v>157.4</v>
      </c>
      <c r="E13918" s="2">
        <v>0.34544999999999998</v>
      </c>
      <c r="H13918" s="3">
        <v>168.86</v>
      </c>
      <c r="I13918" s="2">
        <v>0.50319999999999998</v>
      </c>
    </row>
    <row r="13919" spans="4:9" x14ac:dyDescent="0.25">
      <c r="D13919" s="3">
        <v>157.46</v>
      </c>
      <c r="E13919" s="2">
        <v>0.34544999999999998</v>
      </c>
      <c r="H13919" s="3">
        <v>168.93</v>
      </c>
      <c r="I13919" s="2">
        <v>0.50329999999999997</v>
      </c>
    </row>
    <row r="13920" spans="4:9" x14ac:dyDescent="0.25">
      <c r="D13920" s="3">
        <v>157.53</v>
      </c>
      <c r="E13920" s="2">
        <v>0.34544999999999998</v>
      </c>
      <c r="H13920" s="3">
        <v>168.99</v>
      </c>
      <c r="I13920" s="2">
        <v>0.50329999999999997</v>
      </c>
    </row>
    <row r="13921" spans="4:9" x14ac:dyDescent="0.25">
      <c r="D13921" s="3">
        <v>157.6</v>
      </c>
      <c r="E13921" s="2">
        <v>0.34544999999999998</v>
      </c>
      <c r="H13921" s="3">
        <v>169.06</v>
      </c>
      <c r="I13921" s="2">
        <v>0.50329999999999997</v>
      </c>
    </row>
    <row r="13922" spans="4:9" x14ac:dyDescent="0.25">
      <c r="D13922" s="3">
        <v>157.66</v>
      </c>
      <c r="E13922" s="2">
        <v>0.34544999999999998</v>
      </c>
      <c r="H13922" s="3">
        <v>169.13</v>
      </c>
      <c r="I13922" s="2">
        <v>0.50329999999999997</v>
      </c>
    </row>
    <row r="13923" spans="4:9" x14ac:dyDescent="0.25">
      <c r="D13923" s="3">
        <v>157.72999999999999</v>
      </c>
      <c r="E13923" s="2">
        <v>0.34544999999999998</v>
      </c>
      <c r="H13923" s="3">
        <v>169.2</v>
      </c>
      <c r="I13923" s="2">
        <v>0.50339999999999996</v>
      </c>
    </row>
    <row r="13924" spans="4:9" x14ac:dyDescent="0.25">
      <c r="D13924" s="3">
        <v>157.80000000000001</v>
      </c>
      <c r="E13924" s="2">
        <v>0.34544999999999998</v>
      </c>
      <c r="H13924" s="3">
        <v>169.26</v>
      </c>
      <c r="I13924" s="2">
        <v>0.50339999999999996</v>
      </c>
    </row>
    <row r="13925" spans="4:9" x14ac:dyDescent="0.25">
      <c r="D13925" s="3">
        <v>157.86000000000001</v>
      </c>
      <c r="E13925" s="2">
        <v>0.34544999999999998</v>
      </c>
      <c r="H13925" s="3">
        <v>169.33</v>
      </c>
      <c r="I13925" s="2">
        <v>0.50339999999999996</v>
      </c>
    </row>
    <row r="13926" spans="4:9" x14ac:dyDescent="0.25">
      <c r="D13926" s="3">
        <v>157.93</v>
      </c>
      <c r="E13926" s="2">
        <v>0.34555000000000002</v>
      </c>
      <c r="H13926" s="3">
        <v>169.4</v>
      </c>
      <c r="I13926" s="2">
        <v>0.50349999999999995</v>
      </c>
    </row>
    <row r="13927" spans="4:9" x14ac:dyDescent="0.25">
      <c r="D13927" s="3">
        <v>158</v>
      </c>
      <c r="E13927" s="2">
        <v>0.34555000000000002</v>
      </c>
      <c r="H13927" s="3">
        <v>169.46</v>
      </c>
      <c r="I13927" s="2">
        <v>0.50349999999999995</v>
      </c>
    </row>
    <row r="13928" spans="4:9" x14ac:dyDescent="0.25">
      <c r="D13928" s="3">
        <v>158.06</v>
      </c>
      <c r="E13928" s="2">
        <v>0.34555000000000002</v>
      </c>
      <c r="H13928" s="3">
        <v>169.53</v>
      </c>
      <c r="I13928" s="2">
        <v>0.50349999999999995</v>
      </c>
    </row>
    <row r="13929" spans="4:9" x14ac:dyDescent="0.25">
      <c r="D13929" s="3">
        <v>158.13</v>
      </c>
      <c r="E13929" s="2">
        <v>0.34555000000000002</v>
      </c>
      <c r="H13929" s="3">
        <v>169.6</v>
      </c>
      <c r="I13929" s="2">
        <v>0.50360000000000005</v>
      </c>
    </row>
    <row r="13930" spans="4:9" x14ac:dyDescent="0.25">
      <c r="D13930" s="3">
        <v>158.19999999999999</v>
      </c>
      <c r="E13930" s="2">
        <v>0.34555000000000002</v>
      </c>
      <c r="H13930" s="3">
        <v>169.66</v>
      </c>
      <c r="I13930" s="2">
        <v>0.50360000000000005</v>
      </c>
    </row>
    <row r="13931" spans="4:9" x14ac:dyDescent="0.25">
      <c r="D13931" s="3">
        <v>158.26</v>
      </c>
      <c r="E13931" s="2">
        <v>0.34555000000000002</v>
      </c>
      <c r="H13931" s="3">
        <v>169.73</v>
      </c>
      <c r="I13931" s="2">
        <v>0.50360000000000005</v>
      </c>
    </row>
    <row r="13932" spans="4:9" x14ac:dyDescent="0.25">
      <c r="D13932" s="3">
        <v>158.33000000000001</v>
      </c>
      <c r="E13932" s="2">
        <v>0.34555000000000002</v>
      </c>
      <c r="H13932" s="3">
        <v>169.8</v>
      </c>
      <c r="I13932" s="2">
        <v>0.50370000000000004</v>
      </c>
    </row>
    <row r="13933" spans="4:9" x14ac:dyDescent="0.25">
      <c r="D13933" s="3">
        <v>158.4</v>
      </c>
      <c r="E13933" s="2">
        <v>0.34555000000000002</v>
      </c>
      <c r="H13933" s="3">
        <v>169.86</v>
      </c>
      <c r="I13933" s="2">
        <v>0.50370000000000004</v>
      </c>
    </row>
    <row r="13934" spans="4:9" x14ac:dyDescent="0.25">
      <c r="D13934" s="3">
        <v>158.46</v>
      </c>
      <c r="E13934" s="2">
        <v>0.34565000000000001</v>
      </c>
      <c r="H13934" s="3">
        <v>169.93</v>
      </c>
      <c r="I13934" s="2">
        <v>0.50370000000000004</v>
      </c>
    </row>
    <row r="13935" spans="4:9" x14ac:dyDescent="0.25">
      <c r="D13935" s="3">
        <v>158.53</v>
      </c>
      <c r="E13935" s="2">
        <v>0.34565000000000001</v>
      </c>
      <c r="H13935" s="3">
        <v>170</v>
      </c>
      <c r="I13935" s="2">
        <v>0.50380000000000003</v>
      </c>
    </row>
    <row r="13936" spans="4:9" x14ac:dyDescent="0.25">
      <c r="D13936" s="3">
        <v>158.6</v>
      </c>
      <c r="E13936" s="2">
        <v>0.34565000000000001</v>
      </c>
      <c r="H13936" s="3">
        <v>170.06</v>
      </c>
      <c r="I13936" s="2">
        <v>0.50380000000000003</v>
      </c>
    </row>
    <row r="13937" spans="4:9" x14ac:dyDescent="0.25">
      <c r="D13937" s="3">
        <v>158.66</v>
      </c>
      <c r="E13937" s="2">
        <v>0.34565000000000001</v>
      </c>
      <c r="H13937" s="3">
        <v>170.13</v>
      </c>
      <c r="I13937" s="2">
        <v>0.50380000000000003</v>
      </c>
    </row>
    <row r="13938" spans="4:9" x14ac:dyDescent="0.25">
      <c r="D13938" s="3">
        <v>158.72999999999999</v>
      </c>
      <c r="E13938" s="2">
        <v>0.34565000000000001</v>
      </c>
      <c r="H13938" s="3">
        <v>170.2</v>
      </c>
      <c r="I13938" s="2">
        <v>0.50390000000000001</v>
      </c>
    </row>
    <row r="13939" spans="4:9" x14ac:dyDescent="0.25">
      <c r="D13939" s="3">
        <v>158.80000000000001</v>
      </c>
      <c r="E13939" s="2">
        <v>0.34565000000000001</v>
      </c>
      <c r="H13939" s="3">
        <v>170.26</v>
      </c>
      <c r="I13939" s="2">
        <v>0.50390000000000001</v>
      </c>
    </row>
    <row r="13940" spans="4:9" x14ac:dyDescent="0.25">
      <c r="D13940" s="3">
        <v>158.86000000000001</v>
      </c>
      <c r="E13940" s="2">
        <v>0.34565000000000001</v>
      </c>
      <c r="H13940" s="3">
        <v>170.33</v>
      </c>
      <c r="I13940" s="2">
        <v>0.50390000000000001</v>
      </c>
    </row>
    <row r="13941" spans="4:9" x14ac:dyDescent="0.25">
      <c r="D13941" s="3">
        <v>158.93</v>
      </c>
      <c r="E13941" s="2">
        <v>0.34565000000000001</v>
      </c>
      <c r="H13941" s="3">
        <v>170.4</v>
      </c>
      <c r="I13941" s="2">
        <v>0.504</v>
      </c>
    </row>
    <row r="13942" spans="4:9" x14ac:dyDescent="0.25">
      <c r="D13942" s="3">
        <v>159</v>
      </c>
      <c r="E13942" s="2">
        <v>0.34565000000000001</v>
      </c>
      <c r="H13942" s="3">
        <v>170.46</v>
      </c>
      <c r="I13942" s="2">
        <v>0.504</v>
      </c>
    </row>
    <row r="13943" spans="4:9" x14ac:dyDescent="0.25">
      <c r="D13943" s="3">
        <v>159.06</v>
      </c>
      <c r="E13943" s="2">
        <v>0.34575</v>
      </c>
      <c r="H13943" s="3">
        <v>170.53</v>
      </c>
      <c r="I13943" s="2">
        <v>0.504</v>
      </c>
    </row>
    <row r="13944" spans="4:9" x14ac:dyDescent="0.25">
      <c r="D13944" s="3">
        <v>159.13</v>
      </c>
      <c r="E13944" s="2">
        <v>0.34575</v>
      </c>
      <c r="H13944" s="3">
        <v>170.6</v>
      </c>
      <c r="I13944" s="2">
        <v>0.50409999999999999</v>
      </c>
    </row>
    <row r="13945" spans="4:9" x14ac:dyDescent="0.25">
      <c r="D13945" s="3">
        <v>159.19999999999999</v>
      </c>
      <c r="E13945" s="2">
        <v>0.34575</v>
      </c>
      <c r="H13945" s="3">
        <v>170.66</v>
      </c>
      <c r="I13945" s="2">
        <v>0.50409999999999999</v>
      </c>
    </row>
    <row r="13946" spans="4:9" x14ac:dyDescent="0.25">
      <c r="D13946" s="3">
        <v>159.26</v>
      </c>
      <c r="E13946" s="2">
        <v>0.34575</v>
      </c>
      <c r="H13946" s="3">
        <v>170.73</v>
      </c>
      <c r="I13946" s="2">
        <v>0.50409999999999999</v>
      </c>
    </row>
    <row r="13947" spans="4:9" x14ac:dyDescent="0.25">
      <c r="D13947" s="3">
        <v>159.33000000000001</v>
      </c>
      <c r="E13947" s="2">
        <v>0.34575</v>
      </c>
      <c r="H13947" s="3">
        <v>170.8</v>
      </c>
      <c r="I13947" s="2">
        <v>0.50419999999999998</v>
      </c>
    </row>
    <row r="13948" spans="4:9" x14ac:dyDescent="0.25">
      <c r="D13948" s="3">
        <v>159.4</v>
      </c>
      <c r="E13948" s="2">
        <v>0.34575</v>
      </c>
      <c r="H13948" s="3">
        <v>170.86</v>
      </c>
      <c r="I13948" s="2">
        <v>0.50419999999999998</v>
      </c>
    </row>
    <row r="13949" spans="4:9" x14ac:dyDescent="0.25">
      <c r="D13949" s="3">
        <v>159.46</v>
      </c>
      <c r="E13949" s="2">
        <v>0.34575</v>
      </c>
      <c r="H13949" s="3">
        <v>170.93</v>
      </c>
      <c r="I13949" s="2">
        <v>0.50419999999999998</v>
      </c>
    </row>
    <row r="13950" spans="4:9" x14ac:dyDescent="0.25">
      <c r="D13950" s="3">
        <v>159.53</v>
      </c>
      <c r="E13950" s="2">
        <v>0.34575</v>
      </c>
      <c r="H13950" s="3">
        <v>171</v>
      </c>
      <c r="I13950" s="2">
        <v>0.50429999999999997</v>
      </c>
    </row>
    <row r="13951" spans="4:9" x14ac:dyDescent="0.25">
      <c r="D13951" s="3">
        <v>159.6</v>
      </c>
      <c r="E13951" s="2">
        <v>0.34584999999999999</v>
      </c>
      <c r="H13951" s="3">
        <v>171.06</v>
      </c>
      <c r="I13951" s="2">
        <v>0.50429999999999997</v>
      </c>
    </row>
    <row r="13952" spans="4:9" x14ac:dyDescent="0.25">
      <c r="D13952" s="3">
        <v>159.66</v>
      </c>
      <c r="E13952" s="2">
        <v>0.34584999999999999</v>
      </c>
      <c r="H13952" s="3">
        <v>171.13</v>
      </c>
      <c r="I13952" s="2">
        <v>0.50429999999999997</v>
      </c>
    </row>
    <row r="13953" spans="4:9" x14ac:dyDescent="0.25">
      <c r="D13953" s="3">
        <v>159.72999999999999</v>
      </c>
      <c r="E13953" s="2">
        <v>0.34584999999999999</v>
      </c>
      <c r="H13953" s="3">
        <v>171.2</v>
      </c>
      <c r="I13953" s="2">
        <v>0.50439999999999996</v>
      </c>
    </row>
    <row r="13954" spans="4:9" x14ac:dyDescent="0.25">
      <c r="D13954" s="3">
        <v>159.80000000000001</v>
      </c>
      <c r="E13954" s="2">
        <v>0.34584999999999999</v>
      </c>
      <c r="H13954" s="3">
        <v>171.26</v>
      </c>
      <c r="I13954" s="2">
        <v>0.50439999999999996</v>
      </c>
    </row>
    <row r="13955" spans="4:9" x14ac:dyDescent="0.25">
      <c r="D13955" s="3">
        <v>159.87</v>
      </c>
      <c r="E13955" s="2">
        <v>0.34584999999999999</v>
      </c>
      <c r="H13955" s="3">
        <v>171.33</v>
      </c>
      <c r="I13955" s="2">
        <v>0.50439999999999996</v>
      </c>
    </row>
    <row r="13956" spans="4:9" x14ac:dyDescent="0.25">
      <c r="D13956" s="3">
        <v>159.93</v>
      </c>
      <c r="E13956" s="2">
        <v>0.34584999999999999</v>
      </c>
      <c r="H13956" s="3">
        <v>171.4</v>
      </c>
      <c r="I13956" s="2">
        <v>0.50449999999999995</v>
      </c>
    </row>
    <row r="13957" spans="4:9" x14ac:dyDescent="0.25">
      <c r="D13957" s="3">
        <v>160</v>
      </c>
      <c r="E13957" s="2">
        <v>0.34584999999999999</v>
      </c>
      <c r="H13957" s="3">
        <v>171.46</v>
      </c>
      <c r="I13957" s="2">
        <v>0.50449999999999995</v>
      </c>
    </row>
    <row r="13958" spans="4:9" x14ac:dyDescent="0.25">
      <c r="D13958" s="3">
        <v>160.07</v>
      </c>
      <c r="E13958" s="2">
        <v>0.34584999999999999</v>
      </c>
      <c r="H13958" s="3">
        <v>171.53</v>
      </c>
      <c r="I13958" s="2">
        <v>0.50449999999999995</v>
      </c>
    </row>
    <row r="13959" spans="4:9" x14ac:dyDescent="0.25">
      <c r="D13959" s="3">
        <v>160.13</v>
      </c>
      <c r="E13959" s="2">
        <v>0.34594999999999998</v>
      </c>
      <c r="H13959" s="3">
        <v>171.6</v>
      </c>
      <c r="I13959" s="2">
        <v>0.50460000000000005</v>
      </c>
    </row>
    <row r="13960" spans="4:9" x14ac:dyDescent="0.25">
      <c r="D13960" s="3">
        <v>160.19999999999999</v>
      </c>
      <c r="E13960" s="2">
        <v>0.34594999999999998</v>
      </c>
      <c r="H13960" s="3">
        <v>171.66</v>
      </c>
      <c r="I13960" s="2">
        <v>0.50460000000000005</v>
      </c>
    </row>
    <row r="13961" spans="4:9" x14ac:dyDescent="0.25">
      <c r="D13961" s="3">
        <v>160.27000000000001</v>
      </c>
      <c r="E13961" s="2">
        <v>0.34594999999999998</v>
      </c>
      <c r="H13961" s="3">
        <v>171.73</v>
      </c>
      <c r="I13961" s="2">
        <v>0.50460000000000005</v>
      </c>
    </row>
    <row r="13962" spans="4:9" x14ac:dyDescent="0.25">
      <c r="D13962" s="3">
        <v>160.33000000000001</v>
      </c>
      <c r="E13962" s="2">
        <v>0.34594999999999998</v>
      </c>
      <c r="H13962" s="3">
        <v>171.8</v>
      </c>
      <c r="I13962" s="2">
        <v>0.50470000000000004</v>
      </c>
    </row>
    <row r="13963" spans="4:9" x14ac:dyDescent="0.25">
      <c r="D13963" s="3">
        <v>160.4</v>
      </c>
      <c r="E13963" s="2">
        <v>0.34594999999999998</v>
      </c>
      <c r="H13963" s="3">
        <v>171.86</v>
      </c>
      <c r="I13963" s="2">
        <v>0.50470000000000004</v>
      </c>
    </row>
    <row r="13964" spans="4:9" x14ac:dyDescent="0.25">
      <c r="D13964" s="3">
        <v>160.47</v>
      </c>
      <c r="E13964" s="2">
        <v>0.34594999999999998</v>
      </c>
      <c r="H13964" s="3">
        <v>171.93</v>
      </c>
      <c r="I13964" s="2">
        <v>0.50470000000000004</v>
      </c>
    </row>
    <row r="13965" spans="4:9" x14ac:dyDescent="0.25">
      <c r="D13965" s="3">
        <v>160.53</v>
      </c>
      <c r="E13965" s="2">
        <v>0.34594999999999998</v>
      </c>
      <c r="H13965" s="3">
        <v>172</v>
      </c>
      <c r="I13965" s="2">
        <v>0.50480000000000003</v>
      </c>
    </row>
    <row r="13966" spans="4:9" x14ac:dyDescent="0.25">
      <c r="D13966" s="3">
        <v>160.6</v>
      </c>
      <c r="E13966" s="2">
        <v>0.34594999999999998</v>
      </c>
      <c r="H13966" s="3">
        <v>172.06</v>
      </c>
      <c r="I13966" s="2">
        <v>0.50480000000000003</v>
      </c>
    </row>
    <row r="13967" spans="4:9" x14ac:dyDescent="0.25">
      <c r="D13967" s="3">
        <v>160.66999999999999</v>
      </c>
      <c r="E13967" s="2">
        <v>0.34594999999999998</v>
      </c>
      <c r="H13967" s="3">
        <v>172.13</v>
      </c>
      <c r="I13967" s="2">
        <v>0.50480000000000003</v>
      </c>
    </row>
    <row r="13968" spans="4:9" x14ac:dyDescent="0.25">
      <c r="D13968" s="3">
        <v>160.72999999999999</v>
      </c>
      <c r="E13968" s="2">
        <v>0.34594999999999998</v>
      </c>
      <c r="H13968" s="3">
        <v>172.2</v>
      </c>
      <c r="I13968" s="2">
        <v>0.50490000000000002</v>
      </c>
    </row>
    <row r="13969" spans="4:9" x14ac:dyDescent="0.25">
      <c r="D13969" s="3">
        <v>160.80000000000001</v>
      </c>
      <c r="E13969" s="2">
        <v>0.34605000000000002</v>
      </c>
      <c r="H13969" s="3">
        <v>172.26</v>
      </c>
      <c r="I13969" s="2">
        <v>0.50490000000000002</v>
      </c>
    </row>
    <row r="13970" spans="4:9" x14ac:dyDescent="0.25">
      <c r="D13970" s="3">
        <v>160.87</v>
      </c>
      <c r="E13970" s="2">
        <v>0.34605000000000002</v>
      </c>
      <c r="H13970" s="3">
        <v>172.33</v>
      </c>
      <c r="I13970" s="2">
        <v>0.50490000000000002</v>
      </c>
    </row>
    <row r="13971" spans="4:9" x14ac:dyDescent="0.25">
      <c r="D13971" s="3">
        <v>160.93</v>
      </c>
      <c r="E13971" s="2">
        <v>0.34605000000000002</v>
      </c>
      <c r="H13971" s="3">
        <v>172.4</v>
      </c>
      <c r="I13971" s="2">
        <v>0.505</v>
      </c>
    </row>
    <row r="13972" spans="4:9" x14ac:dyDescent="0.25">
      <c r="D13972" s="3">
        <v>161</v>
      </c>
      <c r="E13972" s="2">
        <v>0.34605000000000002</v>
      </c>
      <c r="H13972" s="3">
        <v>172.46</v>
      </c>
      <c r="I13972" s="2">
        <v>0.505</v>
      </c>
    </row>
    <row r="13973" spans="4:9" x14ac:dyDescent="0.25">
      <c r="D13973" s="3">
        <v>161.07</v>
      </c>
      <c r="E13973" s="2">
        <v>0.34605000000000002</v>
      </c>
      <c r="H13973" s="3">
        <v>172.53</v>
      </c>
      <c r="I13973" s="2">
        <v>0.505</v>
      </c>
    </row>
    <row r="13974" spans="4:9" x14ac:dyDescent="0.25">
      <c r="D13974" s="3">
        <v>161.13</v>
      </c>
      <c r="E13974" s="2">
        <v>0.34605000000000002</v>
      </c>
      <c r="H13974" s="3">
        <v>172.6</v>
      </c>
      <c r="I13974" s="2">
        <v>0.50509999999999999</v>
      </c>
    </row>
    <row r="13975" spans="4:9" x14ac:dyDescent="0.25">
      <c r="D13975" s="3">
        <v>161.19999999999999</v>
      </c>
      <c r="E13975" s="2">
        <v>0.34605000000000002</v>
      </c>
      <c r="H13975" s="3">
        <v>172.66</v>
      </c>
      <c r="I13975" s="2">
        <v>0.50509999999999999</v>
      </c>
    </row>
    <row r="13976" spans="4:9" x14ac:dyDescent="0.25">
      <c r="D13976" s="3">
        <v>161.27000000000001</v>
      </c>
      <c r="E13976" s="2">
        <v>0.34615000000000001</v>
      </c>
      <c r="H13976" s="3">
        <v>172.73</v>
      </c>
      <c r="I13976" s="2">
        <v>0.50519999999999998</v>
      </c>
    </row>
    <row r="13977" spans="4:9" x14ac:dyDescent="0.25">
      <c r="D13977" s="3">
        <v>161.33000000000001</v>
      </c>
      <c r="E13977" s="2">
        <v>0.34615000000000001</v>
      </c>
      <c r="H13977" s="3">
        <v>172.8</v>
      </c>
      <c r="I13977" s="2">
        <v>0.50519999999999998</v>
      </c>
    </row>
    <row r="13978" spans="4:9" x14ac:dyDescent="0.25">
      <c r="D13978" s="3">
        <v>161.4</v>
      </c>
      <c r="E13978" s="2">
        <v>0.34615000000000001</v>
      </c>
      <c r="H13978" s="3">
        <v>172.86</v>
      </c>
      <c r="I13978" s="2">
        <v>0.50519999999999998</v>
      </c>
    </row>
    <row r="13979" spans="4:9" x14ac:dyDescent="0.25">
      <c r="D13979" s="3">
        <v>161.47</v>
      </c>
      <c r="E13979" s="2">
        <v>0.34615000000000001</v>
      </c>
      <c r="H13979" s="3">
        <v>172.93</v>
      </c>
      <c r="I13979" s="2">
        <v>0.50529999999999997</v>
      </c>
    </row>
    <row r="13980" spans="4:9" x14ac:dyDescent="0.25">
      <c r="D13980" s="3">
        <v>161.53</v>
      </c>
      <c r="E13980" s="2">
        <v>0.34615000000000001</v>
      </c>
      <c r="H13980" s="3">
        <v>173</v>
      </c>
      <c r="I13980" s="2">
        <v>0.50529999999999997</v>
      </c>
    </row>
    <row r="13981" spans="4:9" x14ac:dyDescent="0.25">
      <c r="D13981" s="3">
        <v>161.6</v>
      </c>
      <c r="E13981" s="2">
        <v>0.34615000000000001</v>
      </c>
      <c r="H13981" s="3">
        <v>173.07</v>
      </c>
      <c r="I13981" s="2">
        <v>0.50529999999999997</v>
      </c>
    </row>
    <row r="13982" spans="4:9" x14ac:dyDescent="0.25">
      <c r="D13982" s="3">
        <v>161.66999999999999</v>
      </c>
      <c r="E13982" s="2">
        <v>0.34625</v>
      </c>
      <c r="H13982" s="3">
        <v>173.13</v>
      </c>
      <c r="I13982" s="2">
        <v>0.50529999999999997</v>
      </c>
    </row>
    <row r="13983" spans="4:9" x14ac:dyDescent="0.25">
      <c r="D13983" s="3">
        <v>161.72999999999999</v>
      </c>
      <c r="E13983" s="2">
        <v>0.34625</v>
      </c>
      <c r="H13983" s="3">
        <v>173.2</v>
      </c>
      <c r="I13983" s="2">
        <v>0.50539999999999996</v>
      </c>
    </row>
    <row r="13984" spans="4:9" x14ac:dyDescent="0.25">
      <c r="D13984" s="3">
        <v>161.80000000000001</v>
      </c>
      <c r="E13984" s="2">
        <v>0.34625</v>
      </c>
      <c r="H13984" s="3">
        <v>173.27</v>
      </c>
      <c r="I13984" s="2">
        <v>0.50539999999999996</v>
      </c>
    </row>
    <row r="13985" spans="4:9" x14ac:dyDescent="0.25">
      <c r="D13985" s="3">
        <v>161.87</v>
      </c>
      <c r="E13985" s="2">
        <v>0.34625</v>
      </c>
      <c r="H13985" s="3">
        <v>173.33</v>
      </c>
      <c r="I13985" s="2">
        <v>0.50549999999999995</v>
      </c>
    </row>
    <row r="13986" spans="4:9" x14ac:dyDescent="0.25">
      <c r="D13986" s="3">
        <v>161.93</v>
      </c>
      <c r="E13986" s="2">
        <v>0.34625</v>
      </c>
      <c r="H13986" s="3">
        <v>173.4</v>
      </c>
      <c r="I13986" s="2">
        <v>0.50549999999999995</v>
      </c>
    </row>
    <row r="13987" spans="4:9" x14ac:dyDescent="0.25">
      <c r="D13987" s="3">
        <v>162</v>
      </c>
      <c r="E13987" s="2">
        <v>0.34625</v>
      </c>
      <c r="H13987" s="3">
        <v>173.47</v>
      </c>
      <c r="I13987" s="2">
        <v>0.50549999999999995</v>
      </c>
    </row>
    <row r="13988" spans="4:9" x14ac:dyDescent="0.25">
      <c r="D13988" s="3">
        <v>162.07</v>
      </c>
      <c r="E13988" s="2">
        <v>0.34625</v>
      </c>
      <c r="H13988" s="3">
        <v>173.53</v>
      </c>
      <c r="I13988" s="2">
        <v>0.50560000000000005</v>
      </c>
    </row>
    <row r="13989" spans="4:9" x14ac:dyDescent="0.25">
      <c r="D13989" s="3">
        <v>162.13</v>
      </c>
      <c r="E13989" s="2">
        <v>0.34625</v>
      </c>
      <c r="H13989" s="3">
        <v>173.6</v>
      </c>
      <c r="I13989" s="2">
        <v>0.50560000000000005</v>
      </c>
    </row>
    <row r="13990" spans="4:9" x14ac:dyDescent="0.25">
      <c r="D13990" s="3">
        <v>162.19999999999999</v>
      </c>
      <c r="E13990" s="2">
        <v>0.34625</v>
      </c>
      <c r="H13990" s="3">
        <v>173.67</v>
      </c>
      <c r="I13990" s="2">
        <v>0.50560000000000005</v>
      </c>
    </row>
    <row r="13991" spans="4:9" x14ac:dyDescent="0.25">
      <c r="D13991" s="3">
        <v>162.27000000000001</v>
      </c>
      <c r="E13991" s="2">
        <v>0.34634999999999999</v>
      </c>
      <c r="H13991" s="3">
        <v>173.73</v>
      </c>
      <c r="I13991" s="2">
        <v>0.50570000000000004</v>
      </c>
    </row>
    <row r="13992" spans="4:9" x14ac:dyDescent="0.25">
      <c r="D13992" s="3">
        <v>162.33000000000001</v>
      </c>
      <c r="E13992" s="2">
        <v>0.34634999999999999</v>
      </c>
      <c r="H13992" s="3">
        <v>173.8</v>
      </c>
      <c r="I13992" s="2">
        <v>0.50570000000000004</v>
      </c>
    </row>
    <row r="13993" spans="4:9" x14ac:dyDescent="0.25">
      <c r="D13993" s="3">
        <v>162.4</v>
      </c>
      <c r="E13993" s="2">
        <v>0.34634999999999999</v>
      </c>
      <c r="H13993" s="3">
        <v>173.87</v>
      </c>
      <c r="I13993" s="2">
        <v>0.50570000000000004</v>
      </c>
    </row>
    <row r="13994" spans="4:9" x14ac:dyDescent="0.25">
      <c r="D13994" s="3">
        <v>162.47</v>
      </c>
      <c r="E13994" s="2">
        <v>0.34634999999999999</v>
      </c>
      <c r="H13994" s="3">
        <v>173.93</v>
      </c>
      <c r="I13994" s="2">
        <v>0.50580000000000003</v>
      </c>
    </row>
    <row r="13995" spans="4:9" x14ac:dyDescent="0.25">
      <c r="D13995" s="3">
        <v>162.53</v>
      </c>
      <c r="E13995" s="2">
        <v>0.34634999999999999</v>
      </c>
      <c r="H13995" s="3">
        <v>174</v>
      </c>
      <c r="I13995" s="2">
        <v>0.50580000000000003</v>
      </c>
    </row>
    <row r="13996" spans="4:9" x14ac:dyDescent="0.25">
      <c r="D13996" s="3">
        <v>162.6</v>
      </c>
      <c r="E13996" s="2">
        <v>0.34634999999999999</v>
      </c>
      <c r="H13996" s="3">
        <v>174.07</v>
      </c>
      <c r="I13996" s="2">
        <v>0.50580000000000003</v>
      </c>
    </row>
    <row r="13997" spans="4:9" x14ac:dyDescent="0.25">
      <c r="D13997" s="3">
        <v>162.66999999999999</v>
      </c>
      <c r="E13997" s="2">
        <v>0.34634999999999999</v>
      </c>
      <c r="H13997" s="3">
        <v>174.13</v>
      </c>
      <c r="I13997" s="2">
        <v>0.50590000000000002</v>
      </c>
    </row>
    <row r="13998" spans="4:9" x14ac:dyDescent="0.25">
      <c r="D13998" s="3">
        <v>162.72999999999999</v>
      </c>
      <c r="E13998" s="2">
        <v>0.34634999999999999</v>
      </c>
      <c r="H13998" s="3">
        <v>174.2</v>
      </c>
      <c r="I13998" s="2">
        <v>0.50590000000000002</v>
      </c>
    </row>
    <row r="13999" spans="4:9" x14ac:dyDescent="0.25">
      <c r="D13999" s="3">
        <v>162.80000000000001</v>
      </c>
      <c r="E13999" s="2">
        <v>0.34634999999999999</v>
      </c>
      <c r="H13999" s="3">
        <v>174.27</v>
      </c>
      <c r="I13999" s="2">
        <v>0.50590000000000002</v>
      </c>
    </row>
    <row r="14000" spans="4:9" x14ac:dyDescent="0.25">
      <c r="D14000" s="3">
        <v>162.87</v>
      </c>
      <c r="E14000" s="2">
        <v>0.34634999999999999</v>
      </c>
      <c r="H14000" s="3">
        <v>174.33</v>
      </c>
      <c r="I14000" s="2">
        <v>0.50600000000000001</v>
      </c>
    </row>
    <row r="14001" spans="4:9" x14ac:dyDescent="0.25">
      <c r="D14001" s="3">
        <v>162.93</v>
      </c>
      <c r="E14001" s="2">
        <v>0.34644999999999998</v>
      </c>
      <c r="H14001" s="3">
        <v>174.4</v>
      </c>
      <c r="I14001" s="2">
        <v>0.50600000000000001</v>
      </c>
    </row>
    <row r="14002" spans="4:9" x14ac:dyDescent="0.25">
      <c r="D14002" s="3">
        <v>163</v>
      </c>
      <c r="E14002" s="2">
        <v>0.34644999999999998</v>
      </c>
      <c r="H14002" s="3">
        <v>174.47</v>
      </c>
      <c r="I14002" s="2">
        <v>0.50609999999999999</v>
      </c>
    </row>
    <row r="14003" spans="4:9" x14ac:dyDescent="0.25">
      <c r="D14003" s="3">
        <v>163.07</v>
      </c>
      <c r="E14003" s="2">
        <v>0.34644999999999998</v>
      </c>
      <c r="H14003" s="3">
        <v>174.53</v>
      </c>
      <c r="I14003" s="2">
        <v>0.50609999999999999</v>
      </c>
    </row>
    <row r="14004" spans="4:9" x14ac:dyDescent="0.25">
      <c r="D14004" s="3">
        <v>163.13</v>
      </c>
      <c r="E14004" s="2">
        <v>0.34644999999999998</v>
      </c>
      <c r="H14004" s="3">
        <v>174.6</v>
      </c>
      <c r="I14004" s="2">
        <v>0.50609999999999999</v>
      </c>
    </row>
    <row r="14005" spans="4:9" x14ac:dyDescent="0.25">
      <c r="D14005" s="3">
        <v>163.19999999999999</v>
      </c>
      <c r="E14005" s="2">
        <v>0.34644999999999998</v>
      </c>
      <c r="H14005" s="3">
        <v>174.67</v>
      </c>
      <c r="I14005" s="2">
        <v>0.50619999999999998</v>
      </c>
    </row>
    <row r="14006" spans="4:9" x14ac:dyDescent="0.25">
      <c r="D14006" s="3">
        <v>163.27000000000001</v>
      </c>
      <c r="E14006" s="2">
        <v>0.34644999999999998</v>
      </c>
      <c r="H14006" s="3">
        <v>174.73</v>
      </c>
      <c r="I14006" s="2">
        <v>0.50619999999999998</v>
      </c>
    </row>
    <row r="14007" spans="4:9" x14ac:dyDescent="0.25">
      <c r="D14007" s="3">
        <v>163.33000000000001</v>
      </c>
      <c r="E14007" s="2">
        <v>0.34655000000000002</v>
      </c>
      <c r="H14007" s="3">
        <v>174.8</v>
      </c>
      <c r="I14007" s="2">
        <v>0.50619999999999998</v>
      </c>
    </row>
    <row r="14008" spans="4:9" x14ac:dyDescent="0.25">
      <c r="D14008" s="3">
        <v>163.4</v>
      </c>
      <c r="E14008" s="2">
        <v>0.34655000000000002</v>
      </c>
      <c r="H14008" s="3">
        <v>174.87</v>
      </c>
      <c r="I14008" s="2">
        <v>0.50629999999999997</v>
      </c>
    </row>
    <row r="14009" spans="4:9" x14ac:dyDescent="0.25">
      <c r="D14009" s="3">
        <v>163.47</v>
      </c>
      <c r="E14009" s="2">
        <v>0.34655000000000002</v>
      </c>
      <c r="H14009" s="3">
        <v>174.93</v>
      </c>
      <c r="I14009" s="2">
        <v>0.50629999999999997</v>
      </c>
    </row>
    <row r="14010" spans="4:9" x14ac:dyDescent="0.25">
      <c r="D14010" s="3">
        <v>163.53</v>
      </c>
      <c r="E14010" s="2">
        <v>0.34655000000000002</v>
      </c>
      <c r="H14010" s="3">
        <v>175</v>
      </c>
      <c r="I14010" s="2">
        <v>0.50629999999999997</v>
      </c>
    </row>
    <row r="14011" spans="4:9" x14ac:dyDescent="0.25">
      <c r="D14011" s="3">
        <v>163.6</v>
      </c>
      <c r="E14011" s="2">
        <v>0.34655000000000002</v>
      </c>
      <c r="H14011" s="3">
        <v>175.07</v>
      </c>
      <c r="I14011" s="2">
        <v>0.50639999999999996</v>
      </c>
    </row>
    <row r="14012" spans="4:9" x14ac:dyDescent="0.25">
      <c r="D14012" s="3">
        <v>163.66999999999999</v>
      </c>
      <c r="E14012" s="2">
        <v>0.34655000000000002</v>
      </c>
      <c r="H14012" s="3">
        <v>175.13</v>
      </c>
      <c r="I14012" s="2">
        <v>0.50639999999999996</v>
      </c>
    </row>
    <row r="14013" spans="4:9" x14ac:dyDescent="0.25">
      <c r="D14013" s="3">
        <v>163.72999999999999</v>
      </c>
      <c r="E14013" s="2">
        <v>0.34655000000000002</v>
      </c>
      <c r="H14013" s="3">
        <v>175.2</v>
      </c>
      <c r="I14013" s="2">
        <v>0.50639999999999996</v>
      </c>
    </row>
    <row r="14014" spans="4:9" x14ac:dyDescent="0.25">
      <c r="D14014" s="3">
        <v>163.80000000000001</v>
      </c>
      <c r="E14014" s="2">
        <v>0.34655000000000002</v>
      </c>
      <c r="H14014" s="3">
        <v>175.27</v>
      </c>
      <c r="I14014" s="2">
        <v>0.50649999999999995</v>
      </c>
    </row>
    <row r="14015" spans="4:9" x14ac:dyDescent="0.25">
      <c r="D14015" s="3">
        <v>163.87</v>
      </c>
      <c r="E14015" s="2">
        <v>0.34655000000000002</v>
      </c>
      <c r="H14015" s="3">
        <v>175.33</v>
      </c>
      <c r="I14015" s="2">
        <v>0.50649999999999995</v>
      </c>
    </row>
    <row r="14016" spans="4:9" x14ac:dyDescent="0.25">
      <c r="D14016" s="3">
        <v>163.93</v>
      </c>
      <c r="E14016" s="2">
        <v>0.34665000000000001</v>
      </c>
      <c r="H14016" s="3">
        <v>175.4</v>
      </c>
      <c r="I14016" s="2">
        <v>0.50649999999999995</v>
      </c>
    </row>
    <row r="14017" spans="4:9" x14ac:dyDescent="0.25">
      <c r="D14017" s="3">
        <v>164</v>
      </c>
      <c r="E14017" s="2">
        <v>0.34665000000000001</v>
      </c>
      <c r="H14017" s="3">
        <v>175.47</v>
      </c>
      <c r="I14017" s="2">
        <v>0.50660000000000005</v>
      </c>
    </row>
    <row r="14018" spans="4:9" x14ac:dyDescent="0.25">
      <c r="D14018" s="3">
        <v>164.07</v>
      </c>
      <c r="E14018" s="2">
        <v>0.34665000000000001</v>
      </c>
      <c r="H14018" s="3">
        <v>175.53</v>
      </c>
      <c r="I14018" s="2">
        <v>0.50660000000000005</v>
      </c>
    </row>
    <row r="14019" spans="4:9" x14ac:dyDescent="0.25">
      <c r="D14019" s="3">
        <v>164.14</v>
      </c>
      <c r="E14019" s="2">
        <v>0.34665000000000001</v>
      </c>
      <c r="H14019" s="3">
        <v>175.6</v>
      </c>
      <c r="I14019" s="2">
        <v>0.50670000000000004</v>
      </c>
    </row>
    <row r="14020" spans="4:9" x14ac:dyDescent="0.25">
      <c r="D14020" s="3">
        <v>164.2</v>
      </c>
      <c r="E14020" s="2">
        <v>0.34665000000000001</v>
      </c>
      <c r="H14020" s="3">
        <v>175.67</v>
      </c>
      <c r="I14020" s="2">
        <v>0.50670000000000004</v>
      </c>
    </row>
    <row r="14021" spans="4:9" x14ac:dyDescent="0.25">
      <c r="D14021" s="3">
        <v>164.27</v>
      </c>
      <c r="E14021" s="2">
        <v>0.34665000000000001</v>
      </c>
      <c r="H14021" s="3">
        <v>175.73</v>
      </c>
      <c r="I14021" s="2">
        <v>0.50670000000000004</v>
      </c>
    </row>
    <row r="14022" spans="4:9" x14ac:dyDescent="0.25">
      <c r="D14022" s="3">
        <v>164.34</v>
      </c>
      <c r="E14022" s="2">
        <v>0.34665000000000001</v>
      </c>
      <c r="H14022" s="3">
        <v>175.8</v>
      </c>
      <c r="I14022" s="2">
        <v>0.50680000000000003</v>
      </c>
    </row>
    <row r="14023" spans="4:9" x14ac:dyDescent="0.25">
      <c r="D14023" s="3">
        <v>164.4</v>
      </c>
      <c r="E14023" s="2">
        <v>0.34675</v>
      </c>
      <c r="H14023" s="3">
        <v>175.87</v>
      </c>
      <c r="I14023" s="2">
        <v>0.50680000000000003</v>
      </c>
    </row>
    <row r="14024" spans="4:9" x14ac:dyDescent="0.25">
      <c r="D14024" s="3">
        <v>164.47</v>
      </c>
      <c r="E14024" s="2">
        <v>0.34675</v>
      </c>
      <c r="H14024" s="3">
        <v>175.94</v>
      </c>
      <c r="I14024" s="2">
        <v>0.50680000000000003</v>
      </c>
    </row>
    <row r="14025" spans="4:9" x14ac:dyDescent="0.25">
      <c r="D14025" s="3">
        <v>164.54</v>
      </c>
      <c r="E14025" s="2">
        <v>0.34675</v>
      </c>
      <c r="H14025" s="3">
        <v>176</v>
      </c>
      <c r="I14025" s="2">
        <v>0.50690000000000002</v>
      </c>
    </row>
    <row r="14026" spans="4:9" x14ac:dyDescent="0.25">
      <c r="D14026" s="3">
        <v>164.6</v>
      </c>
      <c r="E14026" s="2">
        <v>0.34675</v>
      </c>
      <c r="H14026" s="3">
        <v>176.07</v>
      </c>
      <c r="I14026" s="2">
        <v>0.50690000000000002</v>
      </c>
    </row>
    <row r="14027" spans="4:9" x14ac:dyDescent="0.25">
      <c r="D14027" s="3">
        <v>164.67</v>
      </c>
      <c r="E14027" s="2">
        <v>0.34675</v>
      </c>
      <c r="H14027" s="3">
        <v>176.14</v>
      </c>
      <c r="I14027" s="2">
        <v>0.50690000000000002</v>
      </c>
    </row>
    <row r="14028" spans="4:9" x14ac:dyDescent="0.25">
      <c r="D14028" s="3">
        <v>164.74</v>
      </c>
      <c r="E14028" s="2">
        <v>0.34675</v>
      </c>
      <c r="H14028" s="3">
        <v>176.2</v>
      </c>
      <c r="I14028" s="2">
        <v>0.50700000000000001</v>
      </c>
    </row>
    <row r="14029" spans="4:9" x14ac:dyDescent="0.25">
      <c r="D14029" s="3">
        <v>164.8</v>
      </c>
      <c r="E14029" s="2">
        <v>0.34675</v>
      </c>
      <c r="H14029" s="3">
        <v>176.27</v>
      </c>
      <c r="I14029" s="2">
        <v>0.50700000000000001</v>
      </c>
    </row>
    <row r="14030" spans="4:9" x14ac:dyDescent="0.25">
      <c r="D14030" s="3">
        <v>164.87</v>
      </c>
      <c r="E14030" s="2">
        <v>0.34675</v>
      </c>
      <c r="H14030" s="3">
        <v>176.34</v>
      </c>
      <c r="I14030" s="2">
        <v>0.5071</v>
      </c>
    </row>
    <row r="14031" spans="4:9" x14ac:dyDescent="0.25">
      <c r="D14031" s="3">
        <v>164.94</v>
      </c>
      <c r="E14031" s="2">
        <v>0.34675</v>
      </c>
      <c r="H14031" s="3">
        <v>176.4</v>
      </c>
      <c r="I14031" s="2">
        <v>0.5071</v>
      </c>
    </row>
    <row r="14032" spans="4:9" x14ac:dyDescent="0.25">
      <c r="D14032" s="3">
        <v>165</v>
      </c>
      <c r="E14032" s="2">
        <v>0.34684999999999999</v>
      </c>
      <c r="H14032" s="3">
        <v>176.47</v>
      </c>
      <c r="I14032" s="2">
        <v>0.5071</v>
      </c>
    </row>
    <row r="14033" spans="4:9" x14ac:dyDescent="0.25">
      <c r="D14033" s="3">
        <v>165.07</v>
      </c>
      <c r="E14033" s="2">
        <v>0.34684999999999999</v>
      </c>
      <c r="H14033" s="3">
        <v>176.54</v>
      </c>
      <c r="I14033" s="2">
        <v>0.50719999999999998</v>
      </c>
    </row>
    <row r="14034" spans="4:9" x14ac:dyDescent="0.25">
      <c r="D14034" s="3">
        <v>165.14</v>
      </c>
      <c r="E14034" s="2">
        <v>0.34684999999999999</v>
      </c>
      <c r="H14034" s="3">
        <v>176.6</v>
      </c>
      <c r="I14034" s="2">
        <v>0.50719999999999998</v>
      </c>
    </row>
    <row r="14035" spans="4:9" x14ac:dyDescent="0.25">
      <c r="D14035" s="3">
        <v>165.2</v>
      </c>
      <c r="E14035" s="2">
        <v>0.34684999999999999</v>
      </c>
      <c r="H14035" s="3">
        <v>176.67</v>
      </c>
      <c r="I14035" s="2">
        <v>0.50729999999999997</v>
      </c>
    </row>
    <row r="14036" spans="4:9" x14ac:dyDescent="0.25">
      <c r="D14036" s="3">
        <v>165.27</v>
      </c>
      <c r="E14036" s="2">
        <v>0.34684999999999999</v>
      </c>
      <c r="H14036" s="3">
        <v>176.74</v>
      </c>
      <c r="I14036" s="2">
        <v>0.50729999999999997</v>
      </c>
    </row>
    <row r="14037" spans="4:9" x14ac:dyDescent="0.25">
      <c r="D14037" s="3">
        <v>165.34</v>
      </c>
      <c r="E14037" s="2">
        <v>0.34684999999999999</v>
      </c>
      <c r="H14037" s="3">
        <v>176.8</v>
      </c>
      <c r="I14037" s="2">
        <v>0.50729999999999997</v>
      </c>
    </row>
    <row r="14038" spans="4:9" x14ac:dyDescent="0.25">
      <c r="D14038" s="3">
        <v>165.4</v>
      </c>
      <c r="E14038" s="2">
        <v>0.34684999999999999</v>
      </c>
      <c r="H14038" s="3">
        <v>176.87</v>
      </c>
      <c r="I14038" s="2">
        <v>0.50739999999999996</v>
      </c>
    </row>
    <row r="14039" spans="4:9" x14ac:dyDescent="0.25">
      <c r="D14039" s="3">
        <v>165.47</v>
      </c>
      <c r="E14039" s="2">
        <v>0.34694999999999998</v>
      </c>
      <c r="H14039" s="3">
        <v>176.94</v>
      </c>
      <c r="I14039" s="2">
        <v>0.50739999999999996</v>
      </c>
    </row>
    <row r="14040" spans="4:9" x14ac:dyDescent="0.25">
      <c r="D14040" s="3">
        <v>165.54</v>
      </c>
      <c r="E14040" s="2">
        <v>0.34694999999999998</v>
      </c>
      <c r="H14040" s="3">
        <v>177</v>
      </c>
      <c r="I14040" s="2">
        <v>0.50739999999999996</v>
      </c>
    </row>
    <row r="14041" spans="4:9" x14ac:dyDescent="0.25">
      <c r="D14041" s="3">
        <v>165.6</v>
      </c>
      <c r="E14041" s="2">
        <v>0.34694999999999998</v>
      </c>
      <c r="H14041" s="3">
        <v>177.07</v>
      </c>
      <c r="I14041" s="2">
        <v>0.50749999999999995</v>
      </c>
    </row>
    <row r="14042" spans="4:9" x14ac:dyDescent="0.25">
      <c r="D14042" s="3">
        <v>165.67</v>
      </c>
      <c r="E14042" s="2">
        <v>0.34694999999999998</v>
      </c>
      <c r="H14042" s="3">
        <v>177.14</v>
      </c>
      <c r="I14042" s="2">
        <v>0.50749999999999995</v>
      </c>
    </row>
    <row r="14043" spans="4:9" x14ac:dyDescent="0.25">
      <c r="D14043" s="3">
        <v>165.74</v>
      </c>
      <c r="E14043" s="2">
        <v>0.34694999999999998</v>
      </c>
      <c r="H14043" s="3">
        <v>177.2</v>
      </c>
      <c r="I14043" s="2">
        <v>0.50749999999999995</v>
      </c>
    </row>
    <row r="14044" spans="4:9" x14ac:dyDescent="0.25">
      <c r="D14044" s="3">
        <v>165.8</v>
      </c>
      <c r="E14044" s="2">
        <v>0.34694999999999998</v>
      </c>
      <c r="H14044" s="3">
        <v>177.27</v>
      </c>
      <c r="I14044" s="2">
        <v>0.50760000000000005</v>
      </c>
    </row>
    <row r="14045" spans="4:9" x14ac:dyDescent="0.25">
      <c r="D14045" s="3">
        <v>165.87</v>
      </c>
      <c r="E14045" s="2">
        <v>0.34694999999999998</v>
      </c>
      <c r="H14045" s="3">
        <v>177.34</v>
      </c>
      <c r="I14045" s="2">
        <v>0.50760000000000005</v>
      </c>
    </row>
    <row r="14046" spans="4:9" x14ac:dyDescent="0.25">
      <c r="D14046" s="3">
        <v>165.94</v>
      </c>
      <c r="E14046" s="2">
        <v>0.34694999999999998</v>
      </c>
      <c r="H14046" s="3">
        <v>177.4</v>
      </c>
      <c r="I14046" s="2">
        <v>0.50770000000000004</v>
      </c>
    </row>
    <row r="14047" spans="4:9" x14ac:dyDescent="0.25">
      <c r="D14047" s="3">
        <v>166</v>
      </c>
      <c r="E14047" s="2">
        <v>0.34694999999999998</v>
      </c>
      <c r="H14047" s="3">
        <v>177.47</v>
      </c>
      <c r="I14047" s="2">
        <v>0.50770000000000004</v>
      </c>
    </row>
    <row r="14048" spans="4:9" x14ac:dyDescent="0.25">
      <c r="D14048" s="3">
        <v>166.07</v>
      </c>
      <c r="E14048" s="2">
        <v>0.34705000000000003</v>
      </c>
      <c r="H14048" s="3">
        <v>177.54</v>
      </c>
      <c r="I14048" s="2">
        <v>0.50770000000000004</v>
      </c>
    </row>
    <row r="14049" spans="4:9" x14ac:dyDescent="0.25">
      <c r="D14049" s="3">
        <v>166.14</v>
      </c>
      <c r="E14049" s="2">
        <v>0.34705000000000003</v>
      </c>
      <c r="H14049" s="3">
        <v>177.6</v>
      </c>
      <c r="I14049" s="2">
        <v>0.50780000000000003</v>
      </c>
    </row>
    <row r="14050" spans="4:9" x14ac:dyDescent="0.25">
      <c r="D14050" s="3">
        <v>166.2</v>
      </c>
      <c r="E14050" s="2">
        <v>0.34705000000000003</v>
      </c>
      <c r="H14050" s="3">
        <v>177.67</v>
      </c>
      <c r="I14050" s="2">
        <v>0.50780000000000003</v>
      </c>
    </row>
    <row r="14051" spans="4:9" x14ac:dyDescent="0.25">
      <c r="D14051" s="3">
        <v>166.27</v>
      </c>
      <c r="E14051" s="2">
        <v>0.34705000000000003</v>
      </c>
      <c r="H14051" s="3">
        <v>177.74</v>
      </c>
      <c r="I14051" s="2">
        <v>0.50780000000000003</v>
      </c>
    </row>
    <row r="14052" spans="4:9" x14ac:dyDescent="0.25">
      <c r="D14052" s="3">
        <v>166.34</v>
      </c>
      <c r="E14052" s="2">
        <v>0.34705000000000003</v>
      </c>
      <c r="H14052" s="3">
        <v>177.8</v>
      </c>
      <c r="I14052" s="2">
        <v>0.50790000000000002</v>
      </c>
    </row>
    <row r="14053" spans="4:9" x14ac:dyDescent="0.25">
      <c r="D14053" s="3">
        <v>166.4</v>
      </c>
      <c r="E14053" s="2">
        <v>0.34705000000000003</v>
      </c>
      <c r="H14053" s="3">
        <v>177.87</v>
      </c>
      <c r="I14053" s="2">
        <v>0.50790000000000002</v>
      </c>
    </row>
    <row r="14054" spans="4:9" x14ac:dyDescent="0.25">
      <c r="D14054" s="3">
        <v>166.47</v>
      </c>
      <c r="E14054" s="2">
        <v>0.34705000000000003</v>
      </c>
      <c r="H14054" s="3">
        <v>177.94</v>
      </c>
      <c r="I14054" s="2">
        <v>0.50790000000000002</v>
      </c>
    </row>
    <row r="14055" spans="4:9" x14ac:dyDescent="0.25">
      <c r="D14055" s="3">
        <v>166.54</v>
      </c>
      <c r="E14055" s="2">
        <v>0.34705000000000003</v>
      </c>
      <c r="H14055" s="3">
        <v>178</v>
      </c>
      <c r="I14055" s="2">
        <v>0.50800000000000001</v>
      </c>
    </row>
    <row r="14056" spans="4:9" x14ac:dyDescent="0.25">
      <c r="D14056" s="3">
        <v>166.6</v>
      </c>
      <c r="E14056" s="2">
        <v>0.34705000000000003</v>
      </c>
      <c r="H14056" s="3">
        <v>178.07</v>
      </c>
      <c r="I14056" s="2">
        <v>0.50800000000000001</v>
      </c>
    </row>
    <row r="14057" spans="4:9" x14ac:dyDescent="0.25">
      <c r="D14057" s="3">
        <v>166.67</v>
      </c>
      <c r="E14057" s="2">
        <v>0.34715000000000001</v>
      </c>
      <c r="H14057" s="3">
        <v>178.14</v>
      </c>
      <c r="I14057" s="2">
        <v>0.50800000000000001</v>
      </c>
    </row>
    <row r="14058" spans="4:9" x14ac:dyDescent="0.25">
      <c r="D14058" s="3">
        <v>166.74</v>
      </c>
      <c r="E14058" s="2">
        <v>0.34715000000000001</v>
      </c>
      <c r="H14058" s="3">
        <v>178.2</v>
      </c>
      <c r="I14058" s="2">
        <v>0.5081</v>
      </c>
    </row>
    <row r="14059" spans="4:9" x14ac:dyDescent="0.25">
      <c r="D14059" s="3">
        <v>166.8</v>
      </c>
      <c r="E14059" s="2">
        <v>0.34715000000000001</v>
      </c>
      <c r="H14059" s="3">
        <v>178.27</v>
      </c>
      <c r="I14059" s="2">
        <v>0.5081</v>
      </c>
    </row>
    <row r="14060" spans="4:9" x14ac:dyDescent="0.25">
      <c r="D14060" s="3">
        <v>166.87</v>
      </c>
      <c r="E14060" s="2">
        <v>0.34715000000000001</v>
      </c>
      <c r="H14060" s="3">
        <v>178.34</v>
      </c>
      <c r="I14060" s="2">
        <v>0.5081</v>
      </c>
    </row>
    <row r="14061" spans="4:9" x14ac:dyDescent="0.25">
      <c r="D14061" s="3">
        <v>166.94</v>
      </c>
      <c r="E14061" s="2">
        <v>0.34715000000000001</v>
      </c>
      <c r="H14061" s="3">
        <v>178.4</v>
      </c>
      <c r="I14061" s="2">
        <v>0.50819999999999999</v>
      </c>
    </row>
    <row r="14062" spans="4:9" x14ac:dyDescent="0.25">
      <c r="D14062" s="3">
        <v>167</v>
      </c>
      <c r="E14062" s="2">
        <v>0.34715000000000001</v>
      </c>
      <c r="H14062" s="3">
        <v>178.47</v>
      </c>
      <c r="I14062" s="2">
        <v>0.50819999999999999</v>
      </c>
    </row>
    <row r="14063" spans="4:9" x14ac:dyDescent="0.25">
      <c r="D14063" s="3">
        <v>167.07</v>
      </c>
      <c r="E14063" s="2">
        <v>0.34715000000000001</v>
      </c>
      <c r="H14063" s="3">
        <v>178.54</v>
      </c>
      <c r="I14063" s="2">
        <v>0.50829999999999997</v>
      </c>
    </row>
    <row r="14064" spans="4:9" x14ac:dyDescent="0.25">
      <c r="D14064" s="3">
        <v>167.14</v>
      </c>
      <c r="E14064" s="2">
        <v>0.34715000000000001</v>
      </c>
      <c r="H14064" s="3">
        <v>178.6</v>
      </c>
      <c r="I14064" s="2">
        <v>0.50829999999999997</v>
      </c>
    </row>
    <row r="14065" spans="4:9" x14ac:dyDescent="0.25">
      <c r="D14065" s="3">
        <v>167.21</v>
      </c>
      <c r="E14065" s="2">
        <v>0.34715000000000001</v>
      </c>
      <c r="H14065" s="3">
        <v>178.67</v>
      </c>
      <c r="I14065" s="2">
        <v>0.50829999999999997</v>
      </c>
    </row>
    <row r="14066" spans="4:9" x14ac:dyDescent="0.25">
      <c r="D14066" s="3">
        <v>167.27</v>
      </c>
      <c r="E14066" s="2">
        <v>0.34715000000000001</v>
      </c>
      <c r="H14066" s="3">
        <v>178.74</v>
      </c>
      <c r="I14066" s="2">
        <v>0.50839999999999996</v>
      </c>
    </row>
    <row r="14067" spans="4:9" x14ac:dyDescent="0.25">
      <c r="D14067" s="3">
        <v>167.34</v>
      </c>
      <c r="E14067" s="2">
        <v>0.34715000000000001</v>
      </c>
      <c r="H14067" s="3">
        <v>178.8</v>
      </c>
      <c r="I14067" s="2">
        <v>0.50839999999999996</v>
      </c>
    </row>
    <row r="14068" spans="4:9" x14ac:dyDescent="0.25">
      <c r="D14068" s="3">
        <v>167.41</v>
      </c>
      <c r="E14068" s="2">
        <v>0.34725</v>
      </c>
      <c r="H14068" s="3">
        <v>178.87</v>
      </c>
      <c r="I14068" s="2">
        <v>0.50839999999999996</v>
      </c>
    </row>
    <row r="14069" spans="4:9" x14ac:dyDescent="0.25">
      <c r="D14069" s="3">
        <v>167.47</v>
      </c>
      <c r="E14069" s="2">
        <v>0.34725</v>
      </c>
      <c r="H14069" s="3">
        <v>178.94</v>
      </c>
      <c r="I14069" s="2">
        <v>0.50849999999999995</v>
      </c>
    </row>
    <row r="14070" spans="4:9" x14ac:dyDescent="0.25">
      <c r="D14070" s="3">
        <v>167.54</v>
      </c>
      <c r="E14070" s="2">
        <v>0.34725</v>
      </c>
      <c r="H14070" s="3">
        <v>179</v>
      </c>
      <c r="I14070" s="2">
        <v>0.50849999999999995</v>
      </c>
    </row>
    <row r="14071" spans="4:9" x14ac:dyDescent="0.25">
      <c r="D14071" s="3">
        <v>167.61</v>
      </c>
      <c r="E14071" s="2">
        <v>0.34725</v>
      </c>
      <c r="H14071" s="3">
        <v>179.07</v>
      </c>
      <c r="I14071" s="2">
        <v>0.50849999999999995</v>
      </c>
    </row>
    <row r="14072" spans="4:9" x14ac:dyDescent="0.25">
      <c r="D14072" s="3">
        <v>167.67</v>
      </c>
      <c r="E14072" s="2">
        <v>0.34725</v>
      </c>
      <c r="H14072" s="3">
        <v>179.14</v>
      </c>
      <c r="I14072" s="2">
        <v>0.50860000000000005</v>
      </c>
    </row>
    <row r="14073" spans="4:9" x14ac:dyDescent="0.25">
      <c r="D14073" s="3">
        <v>167.74</v>
      </c>
      <c r="E14073" s="2">
        <v>0.34725</v>
      </c>
      <c r="H14073" s="3">
        <v>179.21</v>
      </c>
      <c r="I14073" s="2">
        <v>0.50860000000000005</v>
      </c>
    </row>
    <row r="14074" spans="4:9" x14ac:dyDescent="0.25">
      <c r="D14074" s="3">
        <v>167.81</v>
      </c>
      <c r="E14074" s="2">
        <v>0.34725</v>
      </c>
      <c r="H14074" s="3">
        <v>179.27</v>
      </c>
      <c r="I14074" s="2">
        <v>0.50860000000000005</v>
      </c>
    </row>
    <row r="14075" spans="4:9" x14ac:dyDescent="0.25">
      <c r="D14075" s="3">
        <v>167.87</v>
      </c>
      <c r="E14075" s="2">
        <v>0.34725</v>
      </c>
      <c r="H14075" s="3">
        <v>179.34</v>
      </c>
      <c r="I14075" s="2">
        <v>0.50870000000000004</v>
      </c>
    </row>
    <row r="14076" spans="4:9" x14ac:dyDescent="0.25">
      <c r="D14076" s="3">
        <v>167.94</v>
      </c>
      <c r="E14076" s="2">
        <v>0.34734999999999999</v>
      </c>
      <c r="H14076" s="3">
        <v>179.41</v>
      </c>
      <c r="I14076" s="2">
        <v>0.50870000000000004</v>
      </c>
    </row>
    <row r="14077" spans="4:9" x14ac:dyDescent="0.25">
      <c r="D14077" s="3">
        <v>168.01</v>
      </c>
      <c r="E14077" s="2">
        <v>0.34734999999999999</v>
      </c>
      <c r="H14077" s="3">
        <v>179.47</v>
      </c>
      <c r="I14077" s="2">
        <v>0.50870000000000004</v>
      </c>
    </row>
    <row r="14078" spans="4:9" x14ac:dyDescent="0.25">
      <c r="D14078" s="3">
        <v>168.07</v>
      </c>
      <c r="E14078" s="2">
        <v>0.34734999999999999</v>
      </c>
      <c r="H14078" s="3">
        <v>179.54</v>
      </c>
      <c r="I14078" s="2">
        <v>0.50880000000000003</v>
      </c>
    </row>
    <row r="14079" spans="4:9" x14ac:dyDescent="0.25">
      <c r="D14079" s="3">
        <v>168.14</v>
      </c>
      <c r="E14079" s="2">
        <v>0.34734999999999999</v>
      </c>
      <c r="H14079" s="3">
        <v>179.6</v>
      </c>
      <c r="I14079" s="2">
        <v>0.50880000000000003</v>
      </c>
    </row>
    <row r="14080" spans="4:9" x14ac:dyDescent="0.25">
      <c r="D14080" s="3">
        <v>168.21</v>
      </c>
      <c r="E14080" s="2">
        <v>0.34734999999999999</v>
      </c>
      <c r="H14080" s="3">
        <v>179.67</v>
      </c>
      <c r="I14080" s="2">
        <v>0.50880000000000003</v>
      </c>
    </row>
    <row r="14081" spans="4:9" x14ac:dyDescent="0.25">
      <c r="D14081" s="3">
        <v>168.27</v>
      </c>
      <c r="E14081" s="2">
        <v>0.34734999999999999</v>
      </c>
      <c r="H14081" s="3">
        <v>179.74</v>
      </c>
      <c r="I14081" s="2">
        <v>0.50890000000000002</v>
      </c>
    </row>
    <row r="14082" spans="4:9" x14ac:dyDescent="0.25">
      <c r="D14082" s="3">
        <v>168.34</v>
      </c>
      <c r="E14082" s="2">
        <v>0.34734999999999999</v>
      </c>
      <c r="H14082" s="3">
        <v>179.81</v>
      </c>
      <c r="I14082" s="2">
        <v>0.50890000000000002</v>
      </c>
    </row>
    <row r="14083" spans="4:9" x14ac:dyDescent="0.25">
      <c r="D14083" s="3">
        <v>168.41</v>
      </c>
      <c r="E14083" s="2">
        <v>0.34734999999999999</v>
      </c>
      <c r="H14083" s="3">
        <v>179.87</v>
      </c>
      <c r="I14083" s="2">
        <v>0.50900000000000001</v>
      </c>
    </row>
    <row r="14084" spans="4:9" x14ac:dyDescent="0.25">
      <c r="D14084" s="3">
        <v>168.47</v>
      </c>
      <c r="E14084" s="2">
        <v>0.34734999999999999</v>
      </c>
      <c r="H14084" s="3">
        <v>179.94</v>
      </c>
      <c r="I14084" s="2">
        <v>0.50900000000000001</v>
      </c>
    </row>
    <row r="14085" spans="4:9" x14ac:dyDescent="0.25">
      <c r="D14085" s="3">
        <v>168.54</v>
      </c>
      <c r="E14085" s="2">
        <v>0.34744999999999998</v>
      </c>
      <c r="H14085" s="3">
        <v>180.01</v>
      </c>
      <c r="I14085" s="2">
        <v>0.50900000000000001</v>
      </c>
    </row>
    <row r="14086" spans="4:9" x14ac:dyDescent="0.25">
      <c r="D14086" s="3">
        <v>168.61</v>
      </c>
      <c r="E14086" s="2">
        <v>0.34744999999999998</v>
      </c>
      <c r="H14086" s="3">
        <v>180.07</v>
      </c>
      <c r="I14086" s="2">
        <v>0.5091</v>
      </c>
    </row>
    <row r="14087" spans="4:9" x14ac:dyDescent="0.25">
      <c r="D14087" s="3">
        <v>168.67</v>
      </c>
      <c r="E14087" s="2">
        <v>0.34744999999999998</v>
      </c>
      <c r="H14087" s="3">
        <v>180.14</v>
      </c>
      <c r="I14087" s="2">
        <v>0.5091</v>
      </c>
    </row>
    <row r="14088" spans="4:9" x14ac:dyDescent="0.25">
      <c r="D14088" s="3">
        <v>168.74</v>
      </c>
      <c r="E14088" s="2">
        <v>0.34744999999999998</v>
      </c>
      <c r="H14088" s="3">
        <v>180.21</v>
      </c>
      <c r="I14088" s="2">
        <v>0.5091</v>
      </c>
    </row>
    <row r="14089" spans="4:9" x14ac:dyDescent="0.25">
      <c r="D14089" s="3">
        <v>168.81</v>
      </c>
      <c r="E14089" s="2">
        <v>0.34744999999999998</v>
      </c>
      <c r="H14089" s="3">
        <v>180.27</v>
      </c>
      <c r="I14089" s="2">
        <v>0.50919999999999999</v>
      </c>
    </row>
    <row r="14090" spans="4:9" x14ac:dyDescent="0.25">
      <c r="D14090" s="3">
        <v>168.87</v>
      </c>
      <c r="E14090" s="2">
        <v>0.34744999999999998</v>
      </c>
      <c r="H14090" s="3">
        <v>180.34</v>
      </c>
      <c r="I14090" s="2">
        <v>0.50919999999999999</v>
      </c>
    </row>
    <row r="14091" spans="4:9" x14ac:dyDescent="0.25">
      <c r="D14091" s="3">
        <v>168.94</v>
      </c>
      <c r="E14091" s="2">
        <v>0.34744999999999998</v>
      </c>
      <c r="H14091" s="3">
        <v>180.41</v>
      </c>
      <c r="I14091" s="2">
        <v>0.50929999999999997</v>
      </c>
    </row>
    <row r="14092" spans="4:9" x14ac:dyDescent="0.25">
      <c r="D14092" s="3">
        <v>169.01</v>
      </c>
      <c r="E14092" s="2">
        <v>0.34744999999999998</v>
      </c>
      <c r="H14092" s="3">
        <v>180.47</v>
      </c>
      <c r="I14092" s="2">
        <v>0.50929999999999997</v>
      </c>
    </row>
    <row r="14093" spans="4:9" x14ac:dyDescent="0.25">
      <c r="D14093" s="3">
        <v>169.07</v>
      </c>
      <c r="E14093" s="2">
        <v>0.34744999999999998</v>
      </c>
      <c r="H14093" s="3">
        <v>180.54</v>
      </c>
      <c r="I14093" s="2">
        <v>0.50929999999999997</v>
      </c>
    </row>
    <row r="14094" spans="4:9" x14ac:dyDescent="0.25">
      <c r="D14094" s="3">
        <v>169.14</v>
      </c>
      <c r="E14094" s="2">
        <v>0.34744999999999998</v>
      </c>
      <c r="H14094" s="3">
        <v>180.61</v>
      </c>
      <c r="I14094" s="2">
        <v>0.50939999999999996</v>
      </c>
    </row>
    <row r="14095" spans="4:9" x14ac:dyDescent="0.25">
      <c r="D14095" s="3">
        <v>169.21</v>
      </c>
      <c r="E14095" s="2">
        <v>0.34744999999999998</v>
      </c>
      <c r="H14095" s="3">
        <v>180.67</v>
      </c>
      <c r="I14095" s="2">
        <v>0.50939999999999996</v>
      </c>
    </row>
    <row r="14096" spans="4:9" x14ac:dyDescent="0.25">
      <c r="D14096" s="3">
        <v>169.27</v>
      </c>
      <c r="E14096" s="2">
        <v>0.34755000000000003</v>
      </c>
      <c r="H14096" s="3">
        <v>180.74</v>
      </c>
      <c r="I14096" s="2">
        <v>0.50939999999999996</v>
      </c>
    </row>
    <row r="14097" spans="4:9" x14ac:dyDescent="0.25">
      <c r="D14097" s="3">
        <v>169.34</v>
      </c>
      <c r="E14097" s="2">
        <v>0.34755000000000003</v>
      </c>
      <c r="H14097" s="3">
        <v>180.81</v>
      </c>
      <c r="I14097" s="2">
        <v>0.50949999999999995</v>
      </c>
    </row>
    <row r="14098" spans="4:9" x14ac:dyDescent="0.25">
      <c r="D14098" s="3">
        <v>169.41</v>
      </c>
      <c r="E14098" s="2">
        <v>0.34755000000000003</v>
      </c>
      <c r="H14098" s="3">
        <v>180.87</v>
      </c>
      <c r="I14098" s="2">
        <v>0.50949999999999995</v>
      </c>
    </row>
    <row r="14099" spans="4:9" x14ac:dyDescent="0.25">
      <c r="D14099" s="3">
        <v>169.47</v>
      </c>
      <c r="E14099" s="2">
        <v>0.34755000000000003</v>
      </c>
      <c r="H14099" s="3">
        <v>180.94</v>
      </c>
      <c r="I14099" s="2">
        <v>0.50949999999999995</v>
      </c>
    </row>
    <row r="14100" spans="4:9" x14ac:dyDescent="0.25">
      <c r="D14100" s="3">
        <v>169.54</v>
      </c>
      <c r="E14100" s="2">
        <v>0.34755000000000003</v>
      </c>
      <c r="H14100" s="3">
        <v>181.01</v>
      </c>
      <c r="I14100" s="2">
        <v>0.50960000000000005</v>
      </c>
    </row>
    <row r="14101" spans="4:9" x14ac:dyDescent="0.25">
      <c r="D14101" s="3">
        <v>169.61</v>
      </c>
      <c r="E14101" s="2">
        <v>0.34755000000000003</v>
      </c>
      <c r="H14101" s="3">
        <v>181.07</v>
      </c>
      <c r="I14101" s="2">
        <v>0.50960000000000005</v>
      </c>
    </row>
    <row r="14102" spans="4:9" x14ac:dyDescent="0.25">
      <c r="D14102" s="3">
        <v>169.67</v>
      </c>
      <c r="E14102" s="2">
        <v>0.34755000000000003</v>
      </c>
      <c r="H14102" s="3">
        <v>181.14</v>
      </c>
      <c r="I14102" s="2">
        <v>0.50970000000000004</v>
      </c>
    </row>
    <row r="14103" spans="4:9" x14ac:dyDescent="0.25">
      <c r="D14103" s="3">
        <v>169.74</v>
      </c>
      <c r="E14103" s="2">
        <v>0.34755000000000003</v>
      </c>
      <c r="H14103" s="3">
        <v>181.21</v>
      </c>
      <c r="I14103" s="2">
        <v>0.50970000000000004</v>
      </c>
    </row>
    <row r="14104" spans="4:9" x14ac:dyDescent="0.25">
      <c r="D14104" s="3">
        <v>169.81</v>
      </c>
      <c r="E14104" s="2">
        <v>0.34755000000000003</v>
      </c>
      <c r="H14104" s="3">
        <v>181.27</v>
      </c>
      <c r="I14104" s="2">
        <v>0.50970000000000004</v>
      </c>
    </row>
    <row r="14105" spans="4:9" x14ac:dyDescent="0.25">
      <c r="D14105" s="3">
        <v>169.87</v>
      </c>
      <c r="E14105" s="2">
        <v>0.34755000000000003</v>
      </c>
      <c r="H14105" s="3">
        <v>181.34</v>
      </c>
      <c r="I14105" s="2">
        <v>0.50980000000000003</v>
      </c>
    </row>
    <row r="14106" spans="4:9" x14ac:dyDescent="0.25">
      <c r="D14106" s="3">
        <v>169.94</v>
      </c>
      <c r="E14106" s="2">
        <v>0.34755000000000003</v>
      </c>
      <c r="H14106" s="3">
        <v>181.41</v>
      </c>
      <c r="I14106" s="2">
        <v>0.50980000000000003</v>
      </c>
    </row>
    <row r="14107" spans="4:9" x14ac:dyDescent="0.25">
      <c r="D14107" s="3">
        <v>170.01</v>
      </c>
      <c r="E14107" s="2">
        <v>0.34765000000000001</v>
      </c>
      <c r="H14107" s="3">
        <v>181.47</v>
      </c>
      <c r="I14107" s="2">
        <v>0.50980000000000003</v>
      </c>
    </row>
    <row r="14108" spans="4:9" x14ac:dyDescent="0.25">
      <c r="D14108" s="3">
        <v>170.07</v>
      </c>
      <c r="E14108" s="2">
        <v>0.34765000000000001</v>
      </c>
      <c r="H14108" s="3">
        <v>181.54</v>
      </c>
      <c r="I14108" s="2">
        <v>0.50990000000000002</v>
      </c>
    </row>
    <row r="14109" spans="4:9" x14ac:dyDescent="0.25">
      <c r="D14109" s="3">
        <v>170.14</v>
      </c>
      <c r="E14109" s="2">
        <v>0.34765000000000001</v>
      </c>
      <c r="H14109" s="3">
        <v>181.61</v>
      </c>
      <c r="I14109" s="2">
        <v>0.50990000000000002</v>
      </c>
    </row>
    <row r="14110" spans="4:9" x14ac:dyDescent="0.25">
      <c r="D14110" s="3">
        <v>170.21</v>
      </c>
      <c r="E14110" s="2">
        <v>0.34765000000000001</v>
      </c>
      <c r="H14110" s="3">
        <v>181.67</v>
      </c>
      <c r="I14110" s="2">
        <v>0.51</v>
      </c>
    </row>
    <row r="14111" spans="4:9" x14ac:dyDescent="0.25">
      <c r="D14111" s="3">
        <v>170.27</v>
      </c>
      <c r="E14111" s="2">
        <v>0.34765000000000001</v>
      </c>
      <c r="H14111" s="3">
        <v>181.74</v>
      </c>
      <c r="I14111" s="2">
        <v>0.51</v>
      </c>
    </row>
    <row r="14112" spans="4:9" x14ac:dyDescent="0.25">
      <c r="D14112" s="3">
        <v>170.34</v>
      </c>
      <c r="E14112" s="2">
        <v>0.34765000000000001</v>
      </c>
      <c r="H14112" s="3">
        <v>181.81</v>
      </c>
      <c r="I14112" s="2">
        <v>0.51</v>
      </c>
    </row>
    <row r="14113" spans="4:9" x14ac:dyDescent="0.25">
      <c r="D14113" s="3">
        <v>170.41</v>
      </c>
      <c r="E14113" s="2">
        <v>0.34765000000000001</v>
      </c>
      <c r="H14113" s="3">
        <v>181.87</v>
      </c>
      <c r="I14113" s="2">
        <v>0.51</v>
      </c>
    </row>
    <row r="14114" spans="4:9" x14ac:dyDescent="0.25">
      <c r="D14114" s="3">
        <v>170.47</v>
      </c>
      <c r="E14114" s="2">
        <v>0.34765000000000001</v>
      </c>
      <c r="H14114" s="3">
        <v>181.94</v>
      </c>
      <c r="I14114" s="2">
        <v>0.5101</v>
      </c>
    </row>
    <row r="14115" spans="4:9" x14ac:dyDescent="0.25">
      <c r="D14115" s="3">
        <v>170.54</v>
      </c>
      <c r="E14115" s="2">
        <v>0.34765000000000001</v>
      </c>
      <c r="H14115" s="3">
        <v>182.01</v>
      </c>
      <c r="I14115" s="2">
        <v>0.5101</v>
      </c>
    </row>
    <row r="14116" spans="4:9" x14ac:dyDescent="0.25">
      <c r="D14116" s="3">
        <v>170.61</v>
      </c>
      <c r="E14116" s="2">
        <v>0.34775</v>
      </c>
      <c r="H14116" s="3">
        <v>182.07</v>
      </c>
      <c r="I14116" s="2">
        <v>0.51019999999999999</v>
      </c>
    </row>
    <row r="14117" spans="4:9" x14ac:dyDescent="0.25">
      <c r="D14117" s="3">
        <v>170.67</v>
      </c>
      <c r="E14117" s="2">
        <v>0.34775</v>
      </c>
      <c r="H14117" s="3">
        <v>182.14</v>
      </c>
      <c r="I14117" s="2">
        <v>0.51019999999999999</v>
      </c>
    </row>
    <row r="14118" spans="4:9" x14ac:dyDescent="0.25">
      <c r="D14118" s="3">
        <v>170.74</v>
      </c>
      <c r="E14118" s="2">
        <v>0.34775</v>
      </c>
      <c r="H14118" s="3">
        <v>182.21</v>
      </c>
      <c r="I14118" s="2">
        <v>0.51019999999999999</v>
      </c>
    </row>
    <row r="14119" spans="4:9" x14ac:dyDescent="0.25">
      <c r="D14119" s="3">
        <v>170.81</v>
      </c>
      <c r="E14119" s="2">
        <v>0.34775</v>
      </c>
      <c r="H14119" s="3">
        <v>182.27</v>
      </c>
      <c r="I14119" s="2">
        <v>0.51029999999999998</v>
      </c>
    </row>
    <row r="14120" spans="4:9" x14ac:dyDescent="0.25">
      <c r="D14120" s="3">
        <v>170.88</v>
      </c>
      <c r="E14120" s="2">
        <v>0.34775</v>
      </c>
      <c r="H14120" s="3">
        <v>182.34</v>
      </c>
      <c r="I14120" s="2">
        <v>0.51029999999999998</v>
      </c>
    </row>
    <row r="14121" spans="4:9" x14ac:dyDescent="0.25">
      <c r="D14121" s="3">
        <v>170.94</v>
      </c>
      <c r="E14121" s="2">
        <v>0.34775</v>
      </c>
      <c r="H14121" s="3">
        <v>182.41</v>
      </c>
      <c r="I14121" s="2">
        <v>0.51029999999999998</v>
      </c>
    </row>
    <row r="14122" spans="4:9" x14ac:dyDescent="0.25">
      <c r="D14122" s="3">
        <v>171.01</v>
      </c>
      <c r="E14122" s="2">
        <v>0.34775</v>
      </c>
      <c r="H14122" s="3">
        <v>182.47</v>
      </c>
      <c r="I14122" s="2">
        <v>0.51039999999999996</v>
      </c>
    </row>
    <row r="14123" spans="4:9" x14ac:dyDescent="0.25">
      <c r="D14123" s="3">
        <v>171.08</v>
      </c>
      <c r="E14123" s="2">
        <v>0.34775</v>
      </c>
      <c r="H14123" s="3">
        <v>182.54</v>
      </c>
      <c r="I14123" s="2">
        <v>0.51039999999999996</v>
      </c>
    </row>
    <row r="14124" spans="4:9" x14ac:dyDescent="0.25">
      <c r="D14124" s="3">
        <v>171.14</v>
      </c>
      <c r="E14124" s="2">
        <v>0.34775</v>
      </c>
      <c r="H14124" s="3">
        <v>182.61</v>
      </c>
      <c r="I14124" s="2">
        <v>0.51049999999999995</v>
      </c>
    </row>
    <row r="14125" spans="4:9" x14ac:dyDescent="0.25">
      <c r="D14125" s="3">
        <v>171.21</v>
      </c>
      <c r="E14125" s="2">
        <v>0.34775</v>
      </c>
      <c r="H14125" s="3">
        <v>182.67</v>
      </c>
      <c r="I14125" s="2">
        <v>0.51049999999999995</v>
      </c>
    </row>
    <row r="14126" spans="4:9" x14ac:dyDescent="0.25">
      <c r="D14126" s="3">
        <v>171.27</v>
      </c>
      <c r="E14126" s="2">
        <v>0.34784999999999999</v>
      </c>
      <c r="H14126" s="3">
        <v>182.74</v>
      </c>
      <c r="I14126" s="2">
        <v>0.51049999999999995</v>
      </c>
    </row>
    <row r="14127" spans="4:9" x14ac:dyDescent="0.25">
      <c r="D14127" s="3">
        <v>171.34</v>
      </c>
      <c r="E14127" s="2">
        <v>0.34784999999999999</v>
      </c>
      <c r="H14127" s="3">
        <v>182.81</v>
      </c>
      <c r="I14127" s="2">
        <v>0.51060000000000005</v>
      </c>
    </row>
    <row r="14128" spans="4:9" x14ac:dyDescent="0.25">
      <c r="D14128" s="3">
        <v>171.41</v>
      </c>
      <c r="E14128" s="2">
        <v>0.34784999999999999</v>
      </c>
      <c r="H14128" s="3">
        <v>182.87</v>
      </c>
      <c r="I14128" s="2">
        <v>0.51060000000000005</v>
      </c>
    </row>
    <row r="14129" spans="4:9" x14ac:dyDescent="0.25">
      <c r="D14129" s="3">
        <v>171.48</v>
      </c>
      <c r="E14129" s="2">
        <v>0.34784999999999999</v>
      </c>
      <c r="H14129" s="3">
        <v>182.94</v>
      </c>
      <c r="I14129" s="2">
        <v>0.51070000000000004</v>
      </c>
    </row>
    <row r="14130" spans="4:9" x14ac:dyDescent="0.25">
      <c r="D14130" s="3">
        <v>171.54</v>
      </c>
      <c r="E14130" s="2">
        <v>0.34784999999999999</v>
      </c>
      <c r="H14130" s="3">
        <v>183.01</v>
      </c>
      <c r="I14130" s="2">
        <v>0.51070000000000004</v>
      </c>
    </row>
    <row r="14131" spans="4:9" x14ac:dyDescent="0.25">
      <c r="D14131" s="3">
        <v>171.61</v>
      </c>
      <c r="E14131" s="2">
        <v>0.34784999999999999</v>
      </c>
      <c r="H14131" s="3">
        <v>183.07</v>
      </c>
      <c r="I14131" s="2">
        <v>0.51070000000000004</v>
      </c>
    </row>
    <row r="14132" spans="4:9" x14ac:dyDescent="0.25">
      <c r="D14132" s="3">
        <v>171.68</v>
      </c>
      <c r="E14132" s="2">
        <v>0.34784999999999999</v>
      </c>
      <c r="H14132" s="3">
        <v>183.14</v>
      </c>
      <c r="I14132" s="2">
        <v>0.51080000000000003</v>
      </c>
    </row>
    <row r="14133" spans="4:9" x14ac:dyDescent="0.25">
      <c r="D14133" s="3">
        <v>171.74</v>
      </c>
      <c r="E14133" s="2">
        <v>0.34784999999999999</v>
      </c>
      <c r="H14133" s="3">
        <v>183.21</v>
      </c>
      <c r="I14133" s="2">
        <v>0.51080000000000003</v>
      </c>
    </row>
    <row r="14134" spans="4:9" x14ac:dyDescent="0.25">
      <c r="D14134" s="3">
        <v>171.81</v>
      </c>
      <c r="E14134" s="2">
        <v>0.34784999999999999</v>
      </c>
      <c r="H14134" s="3">
        <v>183.27</v>
      </c>
      <c r="I14134" s="2">
        <v>0.51090000000000002</v>
      </c>
    </row>
    <row r="14135" spans="4:9" x14ac:dyDescent="0.25">
      <c r="D14135" s="3">
        <v>171.88</v>
      </c>
      <c r="E14135" s="2">
        <v>0.34784999999999999</v>
      </c>
      <c r="H14135" s="3">
        <v>183.34</v>
      </c>
      <c r="I14135" s="2">
        <v>0.51090000000000002</v>
      </c>
    </row>
    <row r="14136" spans="4:9" x14ac:dyDescent="0.25">
      <c r="D14136" s="3">
        <v>171.94</v>
      </c>
      <c r="E14136" s="2">
        <v>0.34784999999999999</v>
      </c>
      <c r="H14136" s="3">
        <v>183.41</v>
      </c>
      <c r="I14136" s="2">
        <v>0.51090000000000002</v>
      </c>
    </row>
    <row r="14137" spans="4:9" x14ac:dyDescent="0.25">
      <c r="D14137" s="3">
        <v>172.01</v>
      </c>
      <c r="E14137" s="2">
        <v>0.34794999999999998</v>
      </c>
      <c r="H14137" s="3">
        <v>183.47</v>
      </c>
      <c r="I14137" s="2">
        <v>0.51100000000000001</v>
      </c>
    </row>
    <row r="14138" spans="4:9" x14ac:dyDescent="0.25">
      <c r="D14138" s="3">
        <v>172.08</v>
      </c>
      <c r="E14138" s="2">
        <v>0.34794999999999998</v>
      </c>
      <c r="H14138" s="3">
        <v>183.54</v>
      </c>
      <c r="I14138" s="2">
        <v>0.51100000000000001</v>
      </c>
    </row>
    <row r="14139" spans="4:9" x14ac:dyDescent="0.25">
      <c r="D14139" s="3">
        <v>172.14</v>
      </c>
      <c r="E14139" s="2">
        <v>0.34794999999999998</v>
      </c>
      <c r="H14139" s="3">
        <v>183.61</v>
      </c>
      <c r="I14139" s="2">
        <v>0.5111</v>
      </c>
    </row>
    <row r="14140" spans="4:9" x14ac:dyDescent="0.25">
      <c r="D14140" s="3">
        <v>172.21</v>
      </c>
      <c r="E14140" s="2">
        <v>0.34794999999999998</v>
      </c>
      <c r="H14140" s="3">
        <v>183.67</v>
      </c>
      <c r="I14140" s="2">
        <v>0.5111</v>
      </c>
    </row>
    <row r="14141" spans="4:9" x14ac:dyDescent="0.25">
      <c r="D14141" s="3">
        <v>172.28</v>
      </c>
      <c r="E14141" s="2">
        <v>0.34794999999999998</v>
      </c>
      <c r="H14141" s="3">
        <v>183.74</v>
      </c>
      <c r="I14141" s="2">
        <v>0.5111</v>
      </c>
    </row>
    <row r="14142" spans="4:9" x14ac:dyDescent="0.25">
      <c r="D14142" s="3">
        <v>172.34</v>
      </c>
      <c r="E14142" s="2">
        <v>0.34794999999999998</v>
      </c>
      <c r="H14142" s="3">
        <v>183.81</v>
      </c>
      <c r="I14142" s="2">
        <v>0.51119999999999999</v>
      </c>
    </row>
    <row r="14143" spans="4:9" x14ac:dyDescent="0.25">
      <c r="D14143" s="3">
        <v>172.41</v>
      </c>
      <c r="E14143" s="2">
        <v>0.34794999999999998</v>
      </c>
      <c r="H14143" s="3">
        <v>183.88</v>
      </c>
      <c r="I14143" s="2">
        <v>0.51119999999999999</v>
      </c>
    </row>
    <row r="14144" spans="4:9" x14ac:dyDescent="0.25">
      <c r="D14144" s="3">
        <v>172.48</v>
      </c>
      <c r="E14144" s="2">
        <v>0.34794999999999998</v>
      </c>
      <c r="H14144" s="3">
        <v>183.94</v>
      </c>
      <c r="I14144" s="2">
        <v>0.51129999999999998</v>
      </c>
    </row>
    <row r="14145" spans="4:9" x14ac:dyDescent="0.25">
      <c r="D14145" s="3">
        <v>172.54</v>
      </c>
      <c r="E14145" s="2">
        <v>0.34794999999999998</v>
      </c>
      <c r="H14145" s="3">
        <v>184.01</v>
      </c>
      <c r="I14145" s="2">
        <v>0.51129999999999998</v>
      </c>
    </row>
    <row r="14146" spans="4:9" x14ac:dyDescent="0.25">
      <c r="D14146" s="3">
        <v>172.61</v>
      </c>
      <c r="E14146" s="2">
        <v>0.34805000000000003</v>
      </c>
      <c r="H14146" s="3">
        <v>184.07</v>
      </c>
      <c r="I14146" s="2">
        <v>0.51129999999999998</v>
      </c>
    </row>
    <row r="14147" spans="4:9" x14ac:dyDescent="0.25">
      <c r="D14147" s="3">
        <v>172.68</v>
      </c>
      <c r="E14147" s="2">
        <v>0.34805000000000003</v>
      </c>
      <c r="H14147" s="3">
        <v>184.14</v>
      </c>
      <c r="I14147" s="2">
        <v>0.51139999999999997</v>
      </c>
    </row>
    <row r="14148" spans="4:9" x14ac:dyDescent="0.25">
      <c r="D14148" s="3">
        <v>172.74</v>
      </c>
      <c r="E14148" s="2">
        <v>0.34805000000000003</v>
      </c>
      <c r="H14148" s="3">
        <v>184.21</v>
      </c>
      <c r="I14148" s="2">
        <v>0.51139999999999997</v>
      </c>
    </row>
    <row r="14149" spans="4:9" x14ac:dyDescent="0.25">
      <c r="D14149" s="3">
        <v>172.81</v>
      </c>
      <c r="E14149" s="2">
        <v>0.34805000000000003</v>
      </c>
      <c r="H14149" s="3">
        <v>184.28</v>
      </c>
      <c r="I14149" s="2">
        <v>0.51149999999999995</v>
      </c>
    </row>
    <row r="14150" spans="4:9" x14ac:dyDescent="0.25">
      <c r="D14150" s="3">
        <v>172.88</v>
      </c>
      <c r="E14150" s="2">
        <v>0.34805000000000003</v>
      </c>
      <c r="H14150" s="3">
        <v>184.34</v>
      </c>
      <c r="I14150" s="2">
        <v>0.51149999999999995</v>
      </c>
    </row>
    <row r="14151" spans="4:9" x14ac:dyDescent="0.25">
      <c r="D14151" s="3">
        <v>172.94</v>
      </c>
      <c r="E14151" s="2">
        <v>0.34805000000000003</v>
      </c>
      <c r="H14151" s="3">
        <v>184.41</v>
      </c>
      <c r="I14151" s="2">
        <v>0.51149999999999995</v>
      </c>
    </row>
    <row r="14152" spans="4:9" x14ac:dyDescent="0.25">
      <c r="D14152" s="3">
        <v>173.01</v>
      </c>
      <c r="E14152" s="2">
        <v>0.34805000000000003</v>
      </c>
      <c r="H14152" s="3">
        <v>184.48</v>
      </c>
      <c r="I14152" s="2">
        <v>0.51160000000000005</v>
      </c>
    </row>
    <row r="14153" spans="4:9" x14ac:dyDescent="0.25">
      <c r="D14153" s="3">
        <v>173.08</v>
      </c>
      <c r="E14153" s="2">
        <v>0.34805000000000003</v>
      </c>
      <c r="H14153" s="3">
        <v>184.54</v>
      </c>
      <c r="I14153" s="2">
        <v>0.51160000000000005</v>
      </c>
    </row>
    <row r="14154" spans="4:9" x14ac:dyDescent="0.25">
      <c r="D14154" s="3">
        <v>173.14</v>
      </c>
      <c r="E14154" s="2">
        <v>0.34805000000000003</v>
      </c>
      <c r="H14154" s="3">
        <v>184.61</v>
      </c>
      <c r="I14154" s="2">
        <v>0.51170000000000004</v>
      </c>
    </row>
    <row r="14155" spans="4:9" x14ac:dyDescent="0.25">
      <c r="D14155" s="3">
        <v>173.21</v>
      </c>
      <c r="E14155" s="2">
        <v>0.34805000000000003</v>
      </c>
      <c r="H14155" s="3">
        <v>184.68</v>
      </c>
      <c r="I14155" s="2">
        <v>0.51170000000000004</v>
      </c>
    </row>
    <row r="14156" spans="4:9" x14ac:dyDescent="0.25">
      <c r="D14156" s="3">
        <v>173.28</v>
      </c>
      <c r="E14156" s="2">
        <v>0.34805000000000003</v>
      </c>
      <c r="H14156" s="3">
        <v>184.74</v>
      </c>
      <c r="I14156" s="2">
        <v>0.51170000000000004</v>
      </c>
    </row>
    <row r="14157" spans="4:9" x14ac:dyDescent="0.25">
      <c r="D14157" s="3">
        <v>173.34</v>
      </c>
      <c r="E14157" s="2">
        <v>0.34805000000000003</v>
      </c>
      <c r="H14157" s="3">
        <v>184.81</v>
      </c>
      <c r="I14157" s="2">
        <v>0.51180000000000003</v>
      </c>
    </row>
    <row r="14158" spans="4:9" x14ac:dyDescent="0.25">
      <c r="D14158" s="3">
        <v>173.41</v>
      </c>
      <c r="E14158" s="2">
        <v>0.34815000000000002</v>
      </c>
      <c r="H14158" s="3">
        <v>184.88</v>
      </c>
      <c r="I14158" s="2">
        <v>0.51180000000000003</v>
      </c>
    </row>
    <row r="14159" spans="4:9" x14ac:dyDescent="0.25">
      <c r="D14159" s="3">
        <v>173.48</v>
      </c>
      <c r="E14159" s="2">
        <v>0.34815000000000002</v>
      </c>
      <c r="H14159" s="3">
        <v>184.94</v>
      </c>
      <c r="I14159" s="2">
        <v>0.51190000000000002</v>
      </c>
    </row>
    <row r="14160" spans="4:9" x14ac:dyDescent="0.25">
      <c r="D14160" s="3">
        <v>173.54</v>
      </c>
      <c r="E14160" s="2">
        <v>0.34815000000000002</v>
      </c>
      <c r="H14160" s="3">
        <v>185.01</v>
      </c>
      <c r="I14160" s="2">
        <v>0.51190000000000002</v>
      </c>
    </row>
    <row r="14161" spans="4:9" x14ac:dyDescent="0.25">
      <c r="D14161" s="3">
        <v>173.61</v>
      </c>
      <c r="E14161" s="2">
        <v>0.34815000000000002</v>
      </c>
      <c r="H14161" s="3">
        <v>185.08</v>
      </c>
      <c r="I14161" s="2">
        <v>0.51190000000000002</v>
      </c>
    </row>
    <row r="14162" spans="4:9" x14ac:dyDescent="0.25">
      <c r="D14162" s="3">
        <v>173.68</v>
      </c>
      <c r="E14162" s="2">
        <v>0.34815000000000002</v>
      </c>
      <c r="H14162" s="3">
        <v>185.14</v>
      </c>
      <c r="I14162" s="2">
        <v>0.51200000000000001</v>
      </c>
    </row>
    <row r="14163" spans="4:9" x14ac:dyDescent="0.25">
      <c r="D14163" s="3">
        <v>173.74</v>
      </c>
      <c r="E14163" s="2">
        <v>0.34815000000000002</v>
      </c>
      <c r="H14163" s="3">
        <v>185.21</v>
      </c>
      <c r="I14163" s="2">
        <v>0.51200000000000001</v>
      </c>
    </row>
    <row r="14164" spans="4:9" x14ac:dyDescent="0.25">
      <c r="D14164" s="3">
        <v>173.81</v>
      </c>
      <c r="E14164" s="2">
        <v>0.34815000000000002</v>
      </c>
      <c r="H14164" s="3">
        <v>185.28</v>
      </c>
      <c r="I14164" s="2">
        <v>0.5121</v>
      </c>
    </row>
    <row r="14165" spans="4:9" x14ac:dyDescent="0.25">
      <c r="D14165" s="3">
        <v>173.88</v>
      </c>
      <c r="E14165" s="2">
        <v>0.34815000000000002</v>
      </c>
      <c r="H14165" s="3">
        <v>185.34</v>
      </c>
      <c r="I14165" s="2">
        <v>0.5121</v>
      </c>
    </row>
    <row r="14166" spans="4:9" x14ac:dyDescent="0.25">
      <c r="D14166" s="3">
        <v>173.94</v>
      </c>
      <c r="E14166" s="2">
        <v>0.34815000000000002</v>
      </c>
      <c r="H14166" s="3">
        <v>185.41</v>
      </c>
      <c r="I14166" s="2">
        <v>0.5121</v>
      </c>
    </row>
    <row r="14167" spans="4:9" x14ac:dyDescent="0.25">
      <c r="D14167" s="3">
        <v>174.01</v>
      </c>
      <c r="E14167" s="2">
        <v>0.34815000000000002</v>
      </c>
      <c r="H14167" s="3">
        <v>185.48</v>
      </c>
      <c r="I14167" s="2">
        <v>0.51219999999999999</v>
      </c>
    </row>
    <row r="14168" spans="4:9" x14ac:dyDescent="0.25">
      <c r="D14168" s="3">
        <v>174.08</v>
      </c>
      <c r="E14168" s="2">
        <v>0.34825</v>
      </c>
      <c r="H14168" s="3">
        <v>185.54</v>
      </c>
      <c r="I14168" s="2">
        <v>0.51219999999999999</v>
      </c>
    </row>
    <row r="14169" spans="4:9" x14ac:dyDescent="0.25">
      <c r="D14169" s="3">
        <v>174.14</v>
      </c>
      <c r="E14169" s="2">
        <v>0.34825</v>
      </c>
      <c r="H14169" s="3">
        <v>185.61</v>
      </c>
      <c r="I14169" s="2">
        <v>0.51229999999999998</v>
      </c>
    </row>
    <row r="14170" spans="4:9" x14ac:dyDescent="0.25">
      <c r="D14170" s="3">
        <v>174.21</v>
      </c>
      <c r="E14170" s="2">
        <v>0.34825</v>
      </c>
      <c r="H14170" s="3">
        <v>185.68</v>
      </c>
      <c r="I14170" s="2">
        <v>0.51229999999999998</v>
      </c>
    </row>
    <row r="14171" spans="4:9" x14ac:dyDescent="0.25">
      <c r="D14171" s="3">
        <v>174.28</v>
      </c>
      <c r="E14171" s="2">
        <v>0.34825</v>
      </c>
      <c r="H14171" s="3">
        <v>185.74</v>
      </c>
      <c r="I14171" s="2">
        <v>0.51229999999999998</v>
      </c>
    </row>
    <row r="14172" spans="4:9" x14ac:dyDescent="0.25">
      <c r="D14172" s="3">
        <v>174.34</v>
      </c>
      <c r="E14172" s="2">
        <v>0.34825</v>
      </c>
      <c r="H14172" s="3">
        <v>185.81</v>
      </c>
      <c r="I14172" s="2">
        <v>0.51239999999999997</v>
      </c>
    </row>
    <row r="14173" spans="4:9" x14ac:dyDescent="0.25">
      <c r="D14173" s="3">
        <v>174.41</v>
      </c>
      <c r="E14173" s="2">
        <v>0.34825</v>
      </c>
      <c r="H14173" s="3">
        <v>185.88</v>
      </c>
      <c r="I14173" s="2">
        <v>0.51239999999999997</v>
      </c>
    </row>
    <row r="14174" spans="4:9" x14ac:dyDescent="0.25">
      <c r="D14174" s="3">
        <v>174.48</v>
      </c>
      <c r="E14174" s="2">
        <v>0.34825</v>
      </c>
      <c r="H14174" s="3">
        <v>185.94</v>
      </c>
      <c r="I14174" s="2">
        <v>0.51249999999999996</v>
      </c>
    </row>
    <row r="14175" spans="4:9" x14ac:dyDescent="0.25">
      <c r="D14175" s="3">
        <v>174.55</v>
      </c>
      <c r="E14175" s="2">
        <v>0.34825</v>
      </c>
      <c r="H14175" s="3">
        <v>186.01</v>
      </c>
      <c r="I14175" s="2">
        <v>0.51249999999999996</v>
      </c>
    </row>
    <row r="14176" spans="4:9" x14ac:dyDescent="0.25">
      <c r="D14176" s="3">
        <v>174.61</v>
      </c>
      <c r="E14176" s="2">
        <v>0.34825</v>
      </c>
      <c r="H14176" s="3">
        <v>186.08</v>
      </c>
      <c r="I14176" s="2">
        <v>0.51249999999999996</v>
      </c>
    </row>
    <row r="14177" spans="4:9" x14ac:dyDescent="0.25">
      <c r="D14177" s="3">
        <v>174.68</v>
      </c>
      <c r="E14177" s="2">
        <v>0.34834999999999999</v>
      </c>
      <c r="H14177" s="3">
        <v>186.14</v>
      </c>
      <c r="I14177" s="2">
        <v>0.51259999999999994</v>
      </c>
    </row>
    <row r="14178" spans="4:9" x14ac:dyDescent="0.25">
      <c r="D14178" s="3">
        <v>174.75</v>
      </c>
      <c r="E14178" s="2">
        <v>0.34834999999999999</v>
      </c>
      <c r="H14178" s="3">
        <v>186.21</v>
      </c>
      <c r="I14178" s="2">
        <v>0.51259999999999994</v>
      </c>
    </row>
    <row r="14179" spans="4:9" x14ac:dyDescent="0.25">
      <c r="D14179" s="3">
        <v>174.81</v>
      </c>
      <c r="E14179" s="2">
        <v>0.34834999999999999</v>
      </c>
      <c r="H14179" s="3">
        <v>186.28</v>
      </c>
      <c r="I14179" s="2">
        <v>0.51270000000000004</v>
      </c>
    </row>
    <row r="14180" spans="4:9" x14ac:dyDescent="0.25">
      <c r="D14180" s="3">
        <v>174.88</v>
      </c>
      <c r="E14180" s="2">
        <v>0.34834999999999999</v>
      </c>
      <c r="H14180" s="3">
        <v>186.34</v>
      </c>
      <c r="I14180" s="2">
        <v>0.51270000000000004</v>
      </c>
    </row>
    <row r="14181" spans="4:9" x14ac:dyDescent="0.25">
      <c r="D14181" s="3">
        <v>174.95</v>
      </c>
      <c r="E14181" s="2">
        <v>0.34834999999999999</v>
      </c>
      <c r="H14181" s="3">
        <v>186.41</v>
      </c>
      <c r="I14181" s="2">
        <v>0.51280000000000003</v>
      </c>
    </row>
    <row r="14182" spans="4:9" x14ac:dyDescent="0.25">
      <c r="D14182" s="3">
        <v>175.01</v>
      </c>
      <c r="E14182" s="2">
        <v>0.34834999999999999</v>
      </c>
      <c r="H14182" s="3">
        <v>186.48</v>
      </c>
      <c r="I14182" s="2">
        <v>0.51280000000000003</v>
      </c>
    </row>
    <row r="14183" spans="4:9" x14ac:dyDescent="0.25">
      <c r="D14183" s="3">
        <v>175.08</v>
      </c>
      <c r="E14183" s="2">
        <v>0.34834999999999999</v>
      </c>
      <c r="H14183" s="3">
        <v>186.54</v>
      </c>
      <c r="I14183" s="2">
        <v>0.51290000000000002</v>
      </c>
    </row>
    <row r="14184" spans="4:9" x14ac:dyDescent="0.25">
      <c r="D14184" s="3">
        <v>175.15</v>
      </c>
      <c r="E14184" s="2">
        <v>0.34834999999999999</v>
      </c>
      <c r="H14184" s="3">
        <v>186.61</v>
      </c>
      <c r="I14184" s="2">
        <v>0.51290000000000002</v>
      </c>
    </row>
    <row r="14185" spans="4:9" x14ac:dyDescent="0.25">
      <c r="D14185" s="3">
        <v>175.21</v>
      </c>
      <c r="E14185" s="2">
        <v>0.34834999999999999</v>
      </c>
      <c r="H14185" s="3">
        <v>186.68</v>
      </c>
      <c r="I14185" s="2">
        <v>0.51290000000000002</v>
      </c>
    </row>
    <row r="14186" spans="4:9" x14ac:dyDescent="0.25">
      <c r="D14186" s="3">
        <v>175.28</v>
      </c>
      <c r="E14186" s="2">
        <v>0.34844999999999998</v>
      </c>
      <c r="H14186" s="3">
        <v>186.74</v>
      </c>
      <c r="I14186" s="2">
        <v>0.51300000000000001</v>
      </c>
    </row>
    <row r="14187" spans="4:9" x14ac:dyDescent="0.25">
      <c r="D14187" s="3">
        <v>175.35</v>
      </c>
      <c r="E14187" s="2">
        <v>0.34844999999999998</v>
      </c>
      <c r="H14187" s="3">
        <v>186.81</v>
      </c>
      <c r="I14187" s="2">
        <v>0.51300000000000001</v>
      </c>
    </row>
    <row r="14188" spans="4:9" x14ac:dyDescent="0.25">
      <c r="D14188" s="3">
        <v>175.41</v>
      </c>
      <c r="E14188" s="2">
        <v>0.34844999999999998</v>
      </c>
      <c r="H14188" s="3">
        <v>186.88</v>
      </c>
      <c r="I14188" s="2">
        <v>0.5131</v>
      </c>
    </row>
    <row r="14189" spans="4:9" x14ac:dyDescent="0.25">
      <c r="D14189" s="3">
        <v>175.48</v>
      </c>
      <c r="E14189" s="2">
        <v>0.34844999999999998</v>
      </c>
      <c r="H14189" s="3">
        <v>186.94</v>
      </c>
      <c r="I14189" s="2">
        <v>0.5131</v>
      </c>
    </row>
    <row r="14190" spans="4:9" x14ac:dyDescent="0.25">
      <c r="D14190" s="3">
        <v>175.55</v>
      </c>
      <c r="E14190" s="2">
        <v>0.34844999999999998</v>
      </c>
      <c r="H14190" s="3">
        <v>187.01</v>
      </c>
      <c r="I14190" s="2">
        <v>0.5131</v>
      </c>
    </row>
    <row r="14191" spans="4:9" x14ac:dyDescent="0.25">
      <c r="D14191" s="3">
        <v>175.61</v>
      </c>
      <c r="E14191" s="2">
        <v>0.34844999999999998</v>
      </c>
      <c r="H14191" s="3">
        <v>187.08</v>
      </c>
      <c r="I14191" s="2">
        <v>0.51319999999999999</v>
      </c>
    </row>
    <row r="14192" spans="4:9" x14ac:dyDescent="0.25">
      <c r="D14192" s="3">
        <v>175.68</v>
      </c>
      <c r="E14192" s="2">
        <v>0.34844999999999998</v>
      </c>
      <c r="H14192" s="3">
        <v>187.14</v>
      </c>
      <c r="I14192" s="2">
        <v>0.51319999999999999</v>
      </c>
    </row>
    <row r="14193" spans="4:9" x14ac:dyDescent="0.25">
      <c r="D14193" s="3">
        <v>175.75</v>
      </c>
      <c r="E14193" s="2">
        <v>0.34844999999999998</v>
      </c>
      <c r="H14193" s="3">
        <v>187.21</v>
      </c>
      <c r="I14193" s="2">
        <v>0.51329999999999998</v>
      </c>
    </row>
    <row r="14194" spans="4:9" x14ac:dyDescent="0.25">
      <c r="D14194" s="3">
        <v>175.81</v>
      </c>
      <c r="E14194" s="2">
        <v>0.34844999999999998</v>
      </c>
      <c r="H14194" s="3">
        <v>187.28</v>
      </c>
      <c r="I14194" s="2">
        <v>0.51329999999999998</v>
      </c>
    </row>
    <row r="14195" spans="4:9" x14ac:dyDescent="0.25">
      <c r="D14195" s="3">
        <v>175.88</v>
      </c>
      <c r="E14195" s="2">
        <v>0.34844999999999998</v>
      </c>
      <c r="H14195" s="3">
        <v>187.34</v>
      </c>
      <c r="I14195" s="2">
        <v>0.51339999999999997</v>
      </c>
    </row>
    <row r="14196" spans="4:9" x14ac:dyDescent="0.25">
      <c r="D14196" s="3">
        <v>175.95</v>
      </c>
      <c r="E14196" s="2">
        <v>0.34855000000000003</v>
      </c>
      <c r="H14196" s="3">
        <v>187.41</v>
      </c>
      <c r="I14196" s="2">
        <v>0.51339999999999997</v>
      </c>
    </row>
    <row r="14197" spans="4:9" x14ac:dyDescent="0.25">
      <c r="D14197" s="3">
        <v>176.01</v>
      </c>
      <c r="E14197" s="2">
        <v>0.34855000000000003</v>
      </c>
      <c r="H14197" s="3">
        <v>187.48</v>
      </c>
      <c r="I14197" s="2">
        <v>0.51339999999999997</v>
      </c>
    </row>
    <row r="14198" spans="4:9" x14ac:dyDescent="0.25">
      <c r="D14198" s="3">
        <v>176.08</v>
      </c>
      <c r="E14198" s="2">
        <v>0.34855000000000003</v>
      </c>
      <c r="H14198" s="3">
        <v>187.54</v>
      </c>
      <c r="I14198" s="2">
        <v>0.51349999999999996</v>
      </c>
    </row>
    <row r="14199" spans="4:9" x14ac:dyDescent="0.25">
      <c r="D14199" s="3">
        <v>176.15</v>
      </c>
      <c r="E14199" s="2">
        <v>0.34855000000000003</v>
      </c>
      <c r="H14199" s="3">
        <v>187.61</v>
      </c>
      <c r="I14199" s="2">
        <v>0.51349999999999996</v>
      </c>
    </row>
    <row r="14200" spans="4:9" x14ac:dyDescent="0.25">
      <c r="D14200" s="3">
        <v>176.21</v>
      </c>
      <c r="E14200" s="2">
        <v>0.34855000000000003</v>
      </c>
      <c r="H14200" s="3">
        <v>187.68</v>
      </c>
      <c r="I14200" s="2">
        <v>0.51359999999999995</v>
      </c>
    </row>
    <row r="14201" spans="4:9" x14ac:dyDescent="0.25">
      <c r="D14201" s="3">
        <v>176.28</v>
      </c>
      <c r="E14201" s="2">
        <v>0.34855000000000003</v>
      </c>
      <c r="H14201" s="3">
        <v>187.74</v>
      </c>
      <c r="I14201" s="2">
        <v>0.51359999999999995</v>
      </c>
    </row>
    <row r="14202" spans="4:9" x14ac:dyDescent="0.25">
      <c r="D14202" s="3">
        <v>176.35</v>
      </c>
      <c r="E14202" s="2">
        <v>0.34855000000000003</v>
      </c>
      <c r="H14202" s="3">
        <v>187.81</v>
      </c>
      <c r="I14202" s="2">
        <v>0.51370000000000005</v>
      </c>
    </row>
    <row r="14203" spans="4:9" x14ac:dyDescent="0.25">
      <c r="D14203" s="3">
        <v>176.41</v>
      </c>
      <c r="E14203" s="2">
        <v>0.34855000000000003</v>
      </c>
      <c r="H14203" s="3">
        <v>187.88</v>
      </c>
      <c r="I14203" s="2">
        <v>0.51370000000000005</v>
      </c>
    </row>
    <row r="14204" spans="4:9" x14ac:dyDescent="0.25">
      <c r="D14204" s="3">
        <v>176.48</v>
      </c>
      <c r="E14204" s="2">
        <v>0.34865000000000002</v>
      </c>
      <c r="H14204" s="3">
        <v>187.94</v>
      </c>
      <c r="I14204" s="2">
        <v>0.51370000000000005</v>
      </c>
    </row>
    <row r="14205" spans="4:9" x14ac:dyDescent="0.25">
      <c r="D14205" s="3">
        <v>176.55</v>
      </c>
      <c r="E14205" s="2">
        <v>0.34865000000000002</v>
      </c>
      <c r="H14205" s="3">
        <v>188.01</v>
      </c>
      <c r="I14205" s="2">
        <v>0.51380000000000003</v>
      </c>
    </row>
    <row r="14206" spans="4:9" x14ac:dyDescent="0.25">
      <c r="D14206" s="3">
        <v>176.61</v>
      </c>
      <c r="E14206" s="2">
        <v>0.34865000000000002</v>
      </c>
      <c r="H14206" s="3">
        <v>188.08</v>
      </c>
      <c r="I14206" s="2">
        <v>0.51380000000000003</v>
      </c>
    </row>
    <row r="14207" spans="4:9" x14ac:dyDescent="0.25">
      <c r="D14207" s="3">
        <v>176.68</v>
      </c>
      <c r="E14207" s="2">
        <v>0.34865000000000002</v>
      </c>
      <c r="H14207" s="3">
        <v>188.14</v>
      </c>
      <c r="I14207" s="2">
        <v>0.51390000000000002</v>
      </c>
    </row>
    <row r="14208" spans="4:9" x14ac:dyDescent="0.25">
      <c r="D14208" s="3">
        <v>176.75</v>
      </c>
      <c r="E14208" s="2">
        <v>0.34865000000000002</v>
      </c>
      <c r="H14208" s="3">
        <v>188.21</v>
      </c>
      <c r="I14208" s="2">
        <v>0.51390000000000002</v>
      </c>
    </row>
    <row r="14209" spans="4:9" x14ac:dyDescent="0.25">
      <c r="D14209" s="3">
        <v>176.81</v>
      </c>
      <c r="E14209" s="2">
        <v>0.34865000000000002</v>
      </c>
      <c r="H14209" s="3">
        <v>188.28</v>
      </c>
      <c r="I14209" s="2">
        <v>0.51400000000000001</v>
      </c>
    </row>
    <row r="14210" spans="4:9" x14ac:dyDescent="0.25">
      <c r="D14210" s="3">
        <v>176.88</v>
      </c>
      <c r="E14210" s="2">
        <v>0.34865000000000002</v>
      </c>
      <c r="H14210" s="3">
        <v>188.34</v>
      </c>
      <c r="I14210" s="2">
        <v>0.51400000000000001</v>
      </c>
    </row>
    <row r="14211" spans="4:9" x14ac:dyDescent="0.25">
      <c r="D14211" s="3">
        <v>176.95</v>
      </c>
      <c r="E14211" s="2">
        <v>0.34865000000000002</v>
      </c>
      <c r="H14211" s="3">
        <v>188.41</v>
      </c>
      <c r="I14211" s="2">
        <v>0.51400000000000001</v>
      </c>
    </row>
    <row r="14212" spans="4:9" x14ac:dyDescent="0.25">
      <c r="D14212" s="3">
        <v>177.01</v>
      </c>
      <c r="E14212" s="2">
        <v>0.34865000000000002</v>
      </c>
      <c r="H14212" s="3">
        <v>188.48</v>
      </c>
      <c r="I14212" s="2">
        <v>0.5141</v>
      </c>
    </row>
    <row r="14213" spans="4:9" x14ac:dyDescent="0.25">
      <c r="D14213" s="3">
        <v>177.08</v>
      </c>
      <c r="E14213" s="2">
        <v>0.34865000000000002</v>
      </c>
      <c r="H14213" s="3">
        <v>188.54</v>
      </c>
      <c r="I14213" s="2">
        <v>0.5141</v>
      </c>
    </row>
    <row r="14214" spans="4:9" x14ac:dyDescent="0.25">
      <c r="D14214" s="3">
        <v>177.15</v>
      </c>
      <c r="E14214" s="2">
        <v>0.34865000000000002</v>
      </c>
      <c r="H14214" s="3">
        <v>188.61</v>
      </c>
      <c r="I14214" s="2">
        <v>0.51419999999999999</v>
      </c>
    </row>
    <row r="14215" spans="4:9" x14ac:dyDescent="0.25">
      <c r="D14215" s="3">
        <v>177.22</v>
      </c>
      <c r="E14215" s="2">
        <v>0.34875</v>
      </c>
      <c r="H14215" s="3">
        <v>188.68</v>
      </c>
      <c r="I14215" s="2">
        <v>0.51419999999999999</v>
      </c>
    </row>
    <row r="14216" spans="4:9" x14ac:dyDescent="0.25">
      <c r="D14216" s="3">
        <v>177.28</v>
      </c>
      <c r="E14216" s="2">
        <v>0.34875</v>
      </c>
      <c r="H14216" s="3">
        <v>188.75</v>
      </c>
      <c r="I14216" s="2">
        <v>0.51429999999999998</v>
      </c>
    </row>
    <row r="14217" spans="4:9" x14ac:dyDescent="0.25">
      <c r="D14217" s="3">
        <v>177.35</v>
      </c>
      <c r="E14217" s="2">
        <v>0.34875</v>
      </c>
      <c r="H14217" s="3">
        <v>188.81</v>
      </c>
      <c r="I14217" s="2">
        <v>0.51429999999999998</v>
      </c>
    </row>
    <row r="14218" spans="4:9" x14ac:dyDescent="0.25">
      <c r="D14218" s="3">
        <v>177.42</v>
      </c>
      <c r="E14218" s="2">
        <v>0.34875</v>
      </c>
      <c r="H14218" s="3">
        <v>188.88</v>
      </c>
      <c r="I14218" s="2">
        <v>0.51429999999999998</v>
      </c>
    </row>
    <row r="14219" spans="4:9" x14ac:dyDescent="0.25">
      <c r="D14219" s="3">
        <v>177.48</v>
      </c>
      <c r="E14219" s="2">
        <v>0.34875</v>
      </c>
      <c r="H14219" s="3">
        <v>188.95</v>
      </c>
      <c r="I14219" s="2">
        <v>0.51439999999999997</v>
      </c>
    </row>
    <row r="14220" spans="4:9" x14ac:dyDescent="0.25">
      <c r="D14220" s="3">
        <v>177.55</v>
      </c>
      <c r="E14220" s="2">
        <v>0.34875</v>
      </c>
      <c r="H14220" s="3">
        <v>189.01</v>
      </c>
      <c r="I14220" s="2">
        <v>0.51439999999999997</v>
      </c>
    </row>
    <row r="14221" spans="4:9" x14ac:dyDescent="0.25">
      <c r="D14221" s="3">
        <v>177.62</v>
      </c>
      <c r="E14221" s="2">
        <v>0.34875</v>
      </c>
      <c r="H14221" s="3">
        <v>189.08</v>
      </c>
      <c r="I14221" s="2">
        <v>0.51449999999999996</v>
      </c>
    </row>
    <row r="14222" spans="4:9" x14ac:dyDescent="0.25">
      <c r="D14222" s="3">
        <v>177.68</v>
      </c>
      <c r="E14222" s="2">
        <v>0.34875</v>
      </c>
      <c r="H14222" s="3">
        <v>189.15</v>
      </c>
      <c r="I14222" s="2">
        <v>0.51449999999999996</v>
      </c>
    </row>
    <row r="14223" spans="4:9" x14ac:dyDescent="0.25">
      <c r="D14223" s="3">
        <v>177.75</v>
      </c>
      <c r="E14223" s="2">
        <v>0.34875</v>
      </c>
      <c r="H14223" s="3">
        <v>189.21</v>
      </c>
      <c r="I14223" s="2">
        <v>0.51459999999999995</v>
      </c>
    </row>
    <row r="14224" spans="4:9" x14ac:dyDescent="0.25">
      <c r="D14224" s="3">
        <v>177.82</v>
      </c>
      <c r="E14224" s="2">
        <v>0.34875</v>
      </c>
      <c r="H14224" s="3">
        <v>189.28</v>
      </c>
      <c r="I14224" s="2">
        <v>0.51459999999999995</v>
      </c>
    </row>
    <row r="14225" spans="4:9" x14ac:dyDescent="0.25">
      <c r="D14225" s="3">
        <v>177.88</v>
      </c>
      <c r="E14225" s="2">
        <v>0.34875</v>
      </c>
      <c r="H14225" s="3">
        <v>189.35</v>
      </c>
      <c r="I14225" s="2">
        <v>0.51470000000000005</v>
      </c>
    </row>
    <row r="14226" spans="4:9" x14ac:dyDescent="0.25">
      <c r="D14226" s="3">
        <v>177.95</v>
      </c>
      <c r="E14226" s="2">
        <v>0.34884999999999999</v>
      </c>
      <c r="H14226" s="3">
        <v>189.41</v>
      </c>
      <c r="I14226" s="2">
        <v>0.51470000000000005</v>
      </c>
    </row>
    <row r="14227" spans="4:9" x14ac:dyDescent="0.25">
      <c r="D14227" s="3">
        <v>178.02</v>
      </c>
      <c r="E14227" s="2">
        <v>0.34884999999999999</v>
      </c>
      <c r="H14227" s="3">
        <v>189.48</v>
      </c>
      <c r="I14227" s="2">
        <v>0.51480000000000004</v>
      </c>
    </row>
    <row r="14228" spans="4:9" x14ac:dyDescent="0.25">
      <c r="D14228" s="3">
        <v>178.08</v>
      </c>
      <c r="E14228" s="2">
        <v>0.34884999999999999</v>
      </c>
      <c r="H14228" s="3">
        <v>189.55</v>
      </c>
      <c r="I14228" s="2">
        <v>0.51480000000000004</v>
      </c>
    </row>
    <row r="14229" spans="4:9" x14ac:dyDescent="0.25">
      <c r="D14229" s="3">
        <v>178.15</v>
      </c>
      <c r="E14229" s="2">
        <v>0.34884999999999999</v>
      </c>
      <c r="H14229" s="3">
        <v>189.61</v>
      </c>
      <c r="I14229" s="2">
        <v>0.51490000000000002</v>
      </c>
    </row>
    <row r="14230" spans="4:9" x14ac:dyDescent="0.25">
      <c r="D14230" s="3">
        <v>178.22</v>
      </c>
      <c r="E14230" s="2">
        <v>0.34884999999999999</v>
      </c>
      <c r="H14230" s="3">
        <v>189.68</v>
      </c>
      <c r="I14230" s="2">
        <v>0.51490000000000002</v>
      </c>
    </row>
    <row r="14231" spans="4:9" x14ac:dyDescent="0.25">
      <c r="D14231" s="3">
        <v>178.28</v>
      </c>
      <c r="E14231" s="2">
        <v>0.34884999999999999</v>
      </c>
      <c r="H14231" s="3">
        <v>189.75</v>
      </c>
      <c r="I14231" s="2">
        <v>0.51490000000000002</v>
      </c>
    </row>
    <row r="14232" spans="4:9" x14ac:dyDescent="0.25">
      <c r="D14232" s="3">
        <v>178.35</v>
      </c>
      <c r="E14232" s="2">
        <v>0.34884999999999999</v>
      </c>
      <c r="H14232" s="3">
        <v>189.81</v>
      </c>
      <c r="I14232" s="2">
        <v>0.51500000000000001</v>
      </c>
    </row>
    <row r="14233" spans="4:9" x14ac:dyDescent="0.25">
      <c r="D14233" s="3">
        <v>178.42</v>
      </c>
      <c r="E14233" s="2">
        <v>0.34884999999999999</v>
      </c>
      <c r="H14233" s="3">
        <v>189.88</v>
      </c>
      <c r="I14233" s="2">
        <v>0.51500000000000001</v>
      </c>
    </row>
    <row r="14234" spans="4:9" x14ac:dyDescent="0.25">
      <c r="D14234" s="3">
        <v>178.48</v>
      </c>
      <c r="E14234" s="2">
        <v>0.34884999999999999</v>
      </c>
      <c r="H14234" s="3">
        <v>189.95</v>
      </c>
      <c r="I14234" s="2">
        <v>0.5151</v>
      </c>
    </row>
    <row r="14235" spans="4:9" x14ac:dyDescent="0.25">
      <c r="D14235" s="3">
        <v>178.55</v>
      </c>
      <c r="E14235" s="2">
        <v>0.34894999999999998</v>
      </c>
      <c r="H14235" s="3">
        <v>190.01</v>
      </c>
      <c r="I14235" s="2">
        <v>0.5151</v>
      </c>
    </row>
    <row r="14236" spans="4:9" x14ac:dyDescent="0.25">
      <c r="D14236" s="3">
        <v>178.62</v>
      </c>
      <c r="E14236" s="2">
        <v>0.34894999999999998</v>
      </c>
      <c r="H14236" s="3">
        <v>190.08</v>
      </c>
      <c r="I14236" s="2">
        <v>0.51519999999999999</v>
      </c>
    </row>
    <row r="14237" spans="4:9" x14ac:dyDescent="0.25">
      <c r="D14237" s="3">
        <v>178.68</v>
      </c>
      <c r="E14237" s="2">
        <v>0.34894999999999998</v>
      </c>
      <c r="H14237" s="3">
        <v>190.15</v>
      </c>
      <c r="I14237" s="2">
        <v>0.51519999999999999</v>
      </c>
    </row>
    <row r="14238" spans="4:9" x14ac:dyDescent="0.25">
      <c r="D14238" s="3">
        <v>178.75</v>
      </c>
      <c r="E14238" s="2">
        <v>0.34894999999999998</v>
      </c>
      <c r="H14238" s="3">
        <v>190.21</v>
      </c>
      <c r="I14238" s="2">
        <v>0.51529999999999998</v>
      </c>
    </row>
    <row r="14239" spans="4:9" x14ac:dyDescent="0.25">
      <c r="D14239" s="3">
        <v>178.82</v>
      </c>
      <c r="E14239" s="2">
        <v>0.34894999999999998</v>
      </c>
      <c r="H14239" s="3">
        <v>190.28</v>
      </c>
      <c r="I14239" s="2">
        <v>0.51529999999999998</v>
      </c>
    </row>
    <row r="14240" spans="4:9" x14ac:dyDescent="0.25">
      <c r="D14240" s="3">
        <v>178.88</v>
      </c>
      <c r="E14240" s="2">
        <v>0.34894999999999998</v>
      </c>
      <c r="H14240" s="3">
        <v>190.35</v>
      </c>
      <c r="I14240" s="2">
        <v>0.51539999999999997</v>
      </c>
    </row>
    <row r="14241" spans="4:9" x14ac:dyDescent="0.25">
      <c r="D14241" s="3">
        <v>178.95</v>
      </c>
      <c r="E14241" s="2">
        <v>0.34894999999999998</v>
      </c>
      <c r="H14241" s="3">
        <v>190.41</v>
      </c>
      <c r="I14241" s="2">
        <v>0.51539999999999997</v>
      </c>
    </row>
    <row r="14242" spans="4:9" x14ac:dyDescent="0.25">
      <c r="D14242" s="3">
        <v>179.02</v>
      </c>
      <c r="E14242" s="2">
        <v>0.34894999999999998</v>
      </c>
      <c r="H14242" s="3">
        <v>190.48</v>
      </c>
      <c r="I14242" s="2">
        <v>0.51549999999999996</v>
      </c>
    </row>
    <row r="14243" spans="4:9" x14ac:dyDescent="0.25">
      <c r="D14243" s="3">
        <v>179.08</v>
      </c>
      <c r="E14243" s="2">
        <v>0.34894999999999998</v>
      </c>
      <c r="H14243" s="3">
        <v>190.55</v>
      </c>
      <c r="I14243" s="2">
        <v>0.51549999999999996</v>
      </c>
    </row>
    <row r="14244" spans="4:9" x14ac:dyDescent="0.25">
      <c r="D14244" s="3">
        <v>179.15</v>
      </c>
      <c r="E14244" s="2">
        <v>0.34905000000000003</v>
      </c>
      <c r="H14244" s="3">
        <v>190.61</v>
      </c>
      <c r="I14244" s="2">
        <v>0.51549999999999996</v>
      </c>
    </row>
    <row r="14245" spans="4:9" x14ac:dyDescent="0.25">
      <c r="D14245" s="3">
        <v>179.22</v>
      </c>
      <c r="E14245" s="2">
        <v>0.34905000000000003</v>
      </c>
      <c r="H14245" s="3">
        <v>190.68</v>
      </c>
      <c r="I14245" s="2">
        <v>0.51559999999999995</v>
      </c>
    </row>
    <row r="14246" spans="4:9" x14ac:dyDescent="0.25">
      <c r="D14246" s="3">
        <v>179.28</v>
      </c>
      <c r="E14246" s="2">
        <v>0.34905000000000003</v>
      </c>
      <c r="H14246" s="3">
        <v>190.75</v>
      </c>
      <c r="I14246" s="2">
        <v>0.51559999999999995</v>
      </c>
    </row>
    <row r="14247" spans="4:9" x14ac:dyDescent="0.25">
      <c r="D14247" s="3">
        <v>179.35</v>
      </c>
      <c r="E14247" s="2">
        <v>0.34905000000000003</v>
      </c>
      <c r="H14247" s="3">
        <v>190.81</v>
      </c>
      <c r="I14247" s="2">
        <v>0.51570000000000005</v>
      </c>
    </row>
    <row r="14248" spans="4:9" x14ac:dyDescent="0.25">
      <c r="D14248" s="3">
        <v>179.42</v>
      </c>
      <c r="E14248" s="2">
        <v>0.34905000000000003</v>
      </c>
      <c r="H14248" s="3">
        <v>190.88</v>
      </c>
      <c r="I14248" s="2">
        <v>0.51570000000000005</v>
      </c>
    </row>
    <row r="14249" spans="4:9" x14ac:dyDescent="0.25">
      <c r="D14249" s="3">
        <v>179.48</v>
      </c>
      <c r="E14249" s="2">
        <v>0.34905000000000003</v>
      </c>
      <c r="H14249" s="3">
        <v>190.95</v>
      </c>
      <c r="I14249" s="2">
        <v>0.51580000000000004</v>
      </c>
    </row>
    <row r="14250" spans="4:9" x14ac:dyDescent="0.25">
      <c r="D14250" s="3">
        <v>179.55</v>
      </c>
      <c r="E14250" s="2">
        <v>0.34905000000000003</v>
      </c>
      <c r="H14250" s="3">
        <v>191.01</v>
      </c>
      <c r="I14250" s="2">
        <v>0.51580000000000004</v>
      </c>
    </row>
    <row r="14251" spans="4:9" x14ac:dyDescent="0.25">
      <c r="D14251" s="3">
        <v>179.62</v>
      </c>
      <c r="E14251" s="2">
        <v>0.34905000000000003</v>
      </c>
      <c r="H14251" s="3">
        <v>191.08</v>
      </c>
      <c r="I14251" s="2">
        <v>0.51590000000000003</v>
      </c>
    </row>
    <row r="14252" spans="4:9" x14ac:dyDescent="0.25">
      <c r="D14252" s="3">
        <v>179.68</v>
      </c>
      <c r="E14252" s="2">
        <v>0.34905000000000003</v>
      </c>
      <c r="H14252" s="3">
        <v>191.15</v>
      </c>
      <c r="I14252" s="2">
        <v>0.51590000000000003</v>
      </c>
    </row>
    <row r="14253" spans="4:9" x14ac:dyDescent="0.25">
      <c r="D14253" s="3">
        <v>179.75</v>
      </c>
      <c r="E14253" s="2">
        <v>0.34905000000000003</v>
      </c>
      <c r="H14253" s="3">
        <v>191.21</v>
      </c>
      <c r="I14253" s="2">
        <v>0.51600000000000001</v>
      </c>
    </row>
    <row r="14254" spans="4:9" x14ac:dyDescent="0.25">
      <c r="D14254" s="3">
        <v>179.82</v>
      </c>
      <c r="E14254" s="2">
        <v>0.34905000000000003</v>
      </c>
      <c r="H14254" s="3">
        <v>191.28</v>
      </c>
      <c r="I14254" s="2">
        <v>0.51600000000000001</v>
      </c>
    </row>
    <row r="14255" spans="4:9" x14ac:dyDescent="0.25">
      <c r="D14255" s="3">
        <v>179.88</v>
      </c>
      <c r="E14255" s="2">
        <v>0.34905000000000003</v>
      </c>
      <c r="H14255" s="3">
        <v>191.35</v>
      </c>
      <c r="I14255" s="2">
        <v>0.5161</v>
      </c>
    </row>
    <row r="14256" spans="4:9" x14ac:dyDescent="0.25">
      <c r="D14256" s="3">
        <v>179.95</v>
      </c>
      <c r="E14256" s="2">
        <v>0.34905000000000003</v>
      </c>
      <c r="H14256" s="3">
        <v>191.41</v>
      </c>
      <c r="I14256" s="2">
        <v>0.5161</v>
      </c>
    </row>
    <row r="14257" spans="4:9" x14ac:dyDescent="0.25">
      <c r="D14257" s="3">
        <v>180.02</v>
      </c>
      <c r="E14257" s="2">
        <v>0.34905000000000003</v>
      </c>
      <c r="H14257" s="3">
        <v>191.48</v>
      </c>
      <c r="I14257" s="2">
        <v>0.51619999999999999</v>
      </c>
    </row>
    <row r="14258" spans="4:9" x14ac:dyDescent="0.25">
      <c r="D14258" s="3">
        <v>180.08</v>
      </c>
      <c r="E14258" s="2">
        <v>0.34915000000000002</v>
      </c>
      <c r="H14258" s="3">
        <v>191.55</v>
      </c>
      <c r="I14258" s="2">
        <v>0.51619999999999999</v>
      </c>
    </row>
    <row r="14259" spans="4:9" x14ac:dyDescent="0.25">
      <c r="D14259" s="3">
        <v>180.15</v>
      </c>
      <c r="E14259" s="2">
        <v>0.34915000000000002</v>
      </c>
      <c r="H14259" s="3">
        <v>191.61</v>
      </c>
      <c r="I14259" s="2">
        <v>0.51629999999999998</v>
      </c>
    </row>
    <row r="14260" spans="4:9" x14ac:dyDescent="0.25">
      <c r="D14260" s="3">
        <v>180.22</v>
      </c>
      <c r="E14260" s="2">
        <v>0.34915000000000002</v>
      </c>
      <c r="H14260" s="3">
        <v>191.68</v>
      </c>
      <c r="I14260" s="2">
        <v>0.51629999999999998</v>
      </c>
    </row>
    <row r="14261" spans="4:9" x14ac:dyDescent="0.25">
      <c r="D14261" s="3">
        <v>180.29</v>
      </c>
      <c r="E14261" s="2">
        <v>0.34915000000000002</v>
      </c>
      <c r="H14261" s="3">
        <v>191.75</v>
      </c>
      <c r="I14261" s="2">
        <v>0.51629999999999998</v>
      </c>
    </row>
    <row r="14262" spans="4:9" x14ac:dyDescent="0.25">
      <c r="D14262" s="3">
        <v>180.35</v>
      </c>
      <c r="E14262" s="2">
        <v>0.34915000000000002</v>
      </c>
      <c r="H14262" s="3">
        <v>191.81</v>
      </c>
      <c r="I14262" s="2">
        <v>0.51639999999999997</v>
      </c>
    </row>
    <row r="14263" spans="4:9" x14ac:dyDescent="0.25">
      <c r="D14263" s="3">
        <v>180.42</v>
      </c>
      <c r="E14263" s="2">
        <v>0.34915000000000002</v>
      </c>
      <c r="H14263" s="3">
        <v>191.88</v>
      </c>
      <c r="I14263" s="2">
        <v>0.51639999999999997</v>
      </c>
    </row>
    <row r="14264" spans="4:9" x14ac:dyDescent="0.25">
      <c r="D14264" s="3">
        <v>180.49</v>
      </c>
      <c r="E14264" s="2">
        <v>0.34915000000000002</v>
      </c>
      <c r="H14264" s="3">
        <v>191.95</v>
      </c>
      <c r="I14264" s="2">
        <v>0.51649999999999996</v>
      </c>
    </row>
    <row r="14265" spans="4:9" x14ac:dyDescent="0.25">
      <c r="D14265" s="3">
        <v>180.55</v>
      </c>
      <c r="E14265" s="2">
        <v>0.34915000000000002</v>
      </c>
      <c r="H14265" s="3">
        <v>192.01</v>
      </c>
      <c r="I14265" s="2">
        <v>0.51649999999999996</v>
      </c>
    </row>
    <row r="14266" spans="4:9" x14ac:dyDescent="0.25">
      <c r="D14266" s="3">
        <v>180.62</v>
      </c>
      <c r="E14266" s="2">
        <v>0.34915000000000002</v>
      </c>
      <c r="H14266" s="3">
        <v>192.08</v>
      </c>
      <c r="I14266" s="2">
        <v>0.51659999999999995</v>
      </c>
    </row>
    <row r="14267" spans="4:9" x14ac:dyDescent="0.25">
      <c r="D14267" s="3">
        <v>180.69</v>
      </c>
      <c r="E14267" s="2">
        <v>0.34915000000000002</v>
      </c>
      <c r="H14267" s="3">
        <v>192.15</v>
      </c>
      <c r="I14267" s="2">
        <v>0.51659999999999995</v>
      </c>
    </row>
    <row r="14268" spans="4:9" x14ac:dyDescent="0.25">
      <c r="D14268" s="3">
        <v>180.75</v>
      </c>
      <c r="E14268" s="2">
        <v>0.34925</v>
      </c>
      <c r="H14268" s="3">
        <v>192.21</v>
      </c>
      <c r="I14268" s="2">
        <v>0.51670000000000005</v>
      </c>
    </row>
    <row r="14269" spans="4:9" x14ac:dyDescent="0.25">
      <c r="D14269" s="3">
        <v>180.82</v>
      </c>
      <c r="E14269" s="2">
        <v>0.34925</v>
      </c>
      <c r="H14269" s="3">
        <v>192.28</v>
      </c>
      <c r="I14269" s="2">
        <v>0.51670000000000005</v>
      </c>
    </row>
    <row r="14270" spans="4:9" x14ac:dyDescent="0.25">
      <c r="D14270" s="3">
        <v>180.88</v>
      </c>
      <c r="E14270" s="2">
        <v>0.34925</v>
      </c>
      <c r="H14270" s="3">
        <v>192.35</v>
      </c>
      <c r="I14270" s="2">
        <v>0.51680000000000004</v>
      </c>
    </row>
    <row r="14271" spans="4:9" x14ac:dyDescent="0.25">
      <c r="D14271" s="3">
        <v>180.95</v>
      </c>
      <c r="E14271" s="2">
        <v>0.34925</v>
      </c>
      <c r="H14271" s="3">
        <v>192.41</v>
      </c>
      <c r="I14271" s="2">
        <v>0.51680000000000004</v>
      </c>
    </row>
    <row r="14272" spans="4:9" x14ac:dyDescent="0.25">
      <c r="D14272" s="3">
        <v>181.02</v>
      </c>
      <c r="E14272" s="2">
        <v>0.34925</v>
      </c>
      <c r="H14272" s="3">
        <v>192.48</v>
      </c>
      <c r="I14272" s="2">
        <v>0.51690000000000003</v>
      </c>
    </row>
    <row r="14273" spans="4:9" x14ac:dyDescent="0.25">
      <c r="D14273" s="3">
        <v>181.09</v>
      </c>
      <c r="E14273" s="2">
        <v>0.34925</v>
      </c>
      <c r="H14273" s="3">
        <v>192.55</v>
      </c>
      <c r="I14273" s="2">
        <v>0.51690000000000003</v>
      </c>
    </row>
    <row r="14274" spans="4:9" x14ac:dyDescent="0.25">
      <c r="D14274" s="3">
        <v>181.15</v>
      </c>
      <c r="E14274" s="2">
        <v>0.34925</v>
      </c>
      <c r="H14274" s="3">
        <v>192.61</v>
      </c>
      <c r="I14274" s="2">
        <v>0.51700000000000002</v>
      </c>
    </row>
    <row r="14275" spans="4:9" x14ac:dyDescent="0.25">
      <c r="D14275" s="3">
        <v>181.22</v>
      </c>
      <c r="E14275" s="2">
        <v>0.34925</v>
      </c>
      <c r="H14275" s="3">
        <v>192.68</v>
      </c>
      <c r="I14275" s="2">
        <v>0.51700000000000002</v>
      </c>
    </row>
    <row r="14276" spans="4:9" x14ac:dyDescent="0.25">
      <c r="D14276" s="3">
        <v>181.29</v>
      </c>
      <c r="E14276" s="2">
        <v>0.34925</v>
      </c>
      <c r="H14276" s="3">
        <v>192.75</v>
      </c>
      <c r="I14276" s="2">
        <v>0.5171</v>
      </c>
    </row>
    <row r="14277" spans="4:9" x14ac:dyDescent="0.25">
      <c r="D14277" s="3">
        <v>181.35</v>
      </c>
      <c r="E14277" s="2">
        <v>0.34925</v>
      </c>
      <c r="H14277" s="3">
        <v>192.81</v>
      </c>
      <c r="I14277" s="2">
        <v>0.5171</v>
      </c>
    </row>
    <row r="14278" spans="4:9" x14ac:dyDescent="0.25">
      <c r="D14278" s="3">
        <v>181.42</v>
      </c>
      <c r="E14278" s="2">
        <v>0.34925</v>
      </c>
      <c r="H14278" s="3">
        <v>192.88</v>
      </c>
      <c r="I14278" s="2">
        <v>0.51719999999999999</v>
      </c>
    </row>
    <row r="14279" spans="4:9" x14ac:dyDescent="0.25">
      <c r="D14279" s="3">
        <v>181.49</v>
      </c>
      <c r="E14279" s="2">
        <v>0.34925</v>
      </c>
      <c r="H14279" s="3">
        <v>192.95</v>
      </c>
      <c r="I14279" s="2">
        <v>0.51719999999999999</v>
      </c>
    </row>
    <row r="14280" spans="4:9" x14ac:dyDescent="0.25">
      <c r="D14280" s="3">
        <v>181.55</v>
      </c>
      <c r="E14280" s="2">
        <v>0.34925</v>
      </c>
      <c r="H14280" s="3">
        <v>193.01</v>
      </c>
      <c r="I14280" s="2">
        <v>0.51719999999999999</v>
      </c>
    </row>
    <row r="14281" spans="4:9" x14ac:dyDescent="0.25">
      <c r="D14281" s="3">
        <v>181.62</v>
      </c>
      <c r="E14281" s="2">
        <v>0.34925</v>
      </c>
      <c r="H14281" s="3">
        <v>193.08</v>
      </c>
      <c r="I14281" s="2">
        <v>0.51729999999999998</v>
      </c>
    </row>
    <row r="14282" spans="4:9" x14ac:dyDescent="0.25">
      <c r="D14282" s="3">
        <v>181.69</v>
      </c>
      <c r="E14282" s="2">
        <v>0.34934999999999999</v>
      </c>
      <c r="H14282" s="3">
        <v>193.15</v>
      </c>
      <c r="I14282" s="2">
        <v>0.51729999999999998</v>
      </c>
    </row>
    <row r="14283" spans="4:9" x14ac:dyDescent="0.25">
      <c r="D14283" s="3">
        <v>181.75</v>
      </c>
      <c r="E14283" s="2">
        <v>0.34934999999999999</v>
      </c>
      <c r="H14283" s="3">
        <v>193.22</v>
      </c>
      <c r="I14283" s="2">
        <v>0.51739999999999997</v>
      </c>
    </row>
    <row r="14284" spans="4:9" x14ac:dyDescent="0.25">
      <c r="D14284" s="3">
        <v>181.82</v>
      </c>
      <c r="E14284" s="2">
        <v>0.34934999999999999</v>
      </c>
      <c r="H14284" s="3">
        <v>193.28</v>
      </c>
      <c r="I14284" s="2">
        <v>0.51749999999999996</v>
      </c>
    </row>
    <row r="14285" spans="4:9" x14ac:dyDescent="0.25">
      <c r="D14285" s="3">
        <v>181.89</v>
      </c>
      <c r="E14285" s="2">
        <v>0.34934999999999999</v>
      </c>
      <c r="H14285" s="3">
        <v>193.35</v>
      </c>
      <c r="I14285" s="2">
        <v>0.51749999999999996</v>
      </c>
    </row>
    <row r="14286" spans="4:9" x14ac:dyDescent="0.25">
      <c r="D14286" s="3">
        <v>181.95</v>
      </c>
      <c r="E14286" s="2">
        <v>0.34934999999999999</v>
      </c>
      <c r="H14286" s="3">
        <v>193.41</v>
      </c>
      <c r="I14286" s="2">
        <v>0.51759999999999995</v>
      </c>
    </row>
    <row r="14287" spans="4:9" x14ac:dyDescent="0.25">
      <c r="D14287" s="3">
        <v>182.02</v>
      </c>
      <c r="E14287" s="2">
        <v>0.34934999999999999</v>
      </c>
      <c r="H14287" s="3">
        <v>193.48</v>
      </c>
      <c r="I14287" s="2">
        <v>0.51759999999999995</v>
      </c>
    </row>
    <row r="14288" spans="4:9" x14ac:dyDescent="0.25">
      <c r="D14288" s="3">
        <v>182.09</v>
      </c>
      <c r="E14288" s="2">
        <v>0.34934999999999999</v>
      </c>
      <c r="H14288" s="3">
        <v>193.55</v>
      </c>
      <c r="I14288" s="2">
        <v>0.51770000000000005</v>
      </c>
    </row>
    <row r="14289" spans="4:9" x14ac:dyDescent="0.25">
      <c r="D14289" s="3">
        <v>182.15</v>
      </c>
      <c r="E14289" s="2">
        <v>0.34934999999999999</v>
      </c>
      <c r="H14289" s="3">
        <v>193.61</v>
      </c>
      <c r="I14289" s="2">
        <v>0.51770000000000005</v>
      </c>
    </row>
    <row r="14290" spans="4:9" x14ac:dyDescent="0.25">
      <c r="D14290" s="3">
        <v>182.22</v>
      </c>
      <c r="E14290" s="2">
        <v>0.34934999999999999</v>
      </c>
      <c r="H14290" s="3">
        <v>193.68</v>
      </c>
      <c r="I14290" s="2">
        <v>0.51770000000000005</v>
      </c>
    </row>
    <row r="14291" spans="4:9" x14ac:dyDescent="0.25">
      <c r="D14291" s="3">
        <v>182.29</v>
      </c>
      <c r="E14291" s="2">
        <v>0.34944999999999998</v>
      </c>
      <c r="H14291" s="3">
        <v>193.75</v>
      </c>
      <c r="I14291" s="2">
        <v>0.51780000000000004</v>
      </c>
    </row>
    <row r="14292" spans="4:9" x14ac:dyDescent="0.25">
      <c r="D14292" s="3">
        <v>182.35</v>
      </c>
      <c r="E14292" s="2">
        <v>0.34944999999999998</v>
      </c>
      <c r="H14292" s="3">
        <v>193.81</v>
      </c>
      <c r="I14292" s="2">
        <v>0.51780000000000004</v>
      </c>
    </row>
    <row r="14293" spans="4:9" x14ac:dyDescent="0.25">
      <c r="D14293" s="3">
        <v>182.42</v>
      </c>
      <c r="E14293" s="2">
        <v>0.34944999999999998</v>
      </c>
      <c r="H14293" s="3">
        <v>193.88</v>
      </c>
      <c r="I14293" s="2">
        <v>0.51790000000000003</v>
      </c>
    </row>
    <row r="14294" spans="4:9" x14ac:dyDescent="0.25">
      <c r="D14294" s="3">
        <v>182.49</v>
      </c>
      <c r="E14294" s="2">
        <v>0.34944999999999998</v>
      </c>
      <c r="H14294" s="3">
        <v>193.95</v>
      </c>
      <c r="I14294" s="2">
        <v>0.51790000000000003</v>
      </c>
    </row>
    <row r="14295" spans="4:9" x14ac:dyDescent="0.25">
      <c r="D14295" s="3">
        <v>182.55</v>
      </c>
      <c r="E14295" s="2">
        <v>0.34944999999999998</v>
      </c>
      <c r="H14295" s="3">
        <v>194.01</v>
      </c>
      <c r="I14295" s="2">
        <v>0.51800000000000002</v>
      </c>
    </row>
    <row r="14296" spans="4:9" x14ac:dyDescent="0.25">
      <c r="D14296" s="3">
        <v>182.62</v>
      </c>
      <c r="E14296" s="2">
        <v>0.34944999999999998</v>
      </c>
      <c r="H14296" s="3">
        <v>194.08</v>
      </c>
      <c r="I14296" s="2">
        <v>0.51800000000000002</v>
      </c>
    </row>
    <row r="14297" spans="4:9" x14ac:dyDescent="0.25">
      <c r="D14297" s="3">
        <v>182.69</v>
      </c>
      <c r="E14297" s="2">
        <v>0.34944999999999998</v>
      </c>
      <c r="H14297" s="3">
        <v>194.15</v>
      </c>
      <c r="I14297" s="2">
        <v>0.5181</v>
      </c>
    </row>
    <row r="14298" spans="4:9" x14ac:dyDescent="0.25">
      <c r="D14298" s="3">
        <v>182.75</v>
      </c>
      <c r="E14298" s="2">
        <v>0.34944999999999998</v>
      </c>
      <c r="H14298" s="3">
        <v>194.21</v>
      </c>
      <c r="I14298" s="2">
        <v>0.5181</v>
      </c>
    </row>
    <row r="14299" spans="4:9" x14ac:dyDescent="0.25">
      <c r="D14299" s="3">
        <v>182.82</v>
      </c>
      <c r="E14299" s="2">
        <v>0.34944999999999998</v>
      </c>
      <c r="H14299" s="3">
        <v>194.28</v>
      </c>
      <c r="I14299" s="2">
        <v>0.51819999999999999</v>
      </c>
    </row>
    <row r="14300" spans="4:9" x14ac:dyDescent="0.25">
      <c r="D14300" s="3">
        <v>182.89</v>
      </c>
      <c r="E14300" s="2">
        <v>0.34944999999999998</v>
      </c>
      <c r="H14300" s="3">
        <v>194.35</v>
      </c>
      <c r="I14300" s="2">
        <v>0.51819999999999999</v>
      </c>
    </row>
    <row r="14301" spans="4:9" x14ac:dyDescent="0.25">
      <c r="D14301" s="3">
        <v>182.95</v>
      </c>
      <c r="E14301" s="2">
        <v>0.34944999999999998</v>
      </c>
      <c r="H14301" s="3">
        <v>194.42</v>
      </c>
      <c r="I14301" s="2">
        <v>0.51829999999999998</v>
      </c>
    </row>
    <row r="14302" spans="4:9" x14ac:dyDescent="0.25">
      <c r="D14302" s="3">
        <v>183.02</v>
      </c>
      <c r="E14302" s="2">
        <v>0.34944999999999998</v>
      </c>
      <c r="H14302" s="3">
        <v>194.48</v>
      </c>
      <c r="I14302" s="2">
        <v>0.51829999999999998</v>
      </c>
    </row>
    <row r="14303" spans="4:9" x14ac:dyDescent="0.25">
      <c r="D14303" s="3">
        <v>183.09</v>
      </c>
      <c r="E14303" s="2">
        <v>0.34955000000000003</v>
      </c>
      <c r="H14303" s="3">
        <v>194.55</v>
      </c>
      <c r="I14303" s="2">
        <v>0.51839999999999997</v>
      </c>
    </row>
    <row r="14304" spans="4:9" x14ac:dyDescent="0.25">
      <c r="D14304" s="3">
        <v>183.15</v>
      </c>
      <c r="E14304" s="2">
        <v>0.34955000000000003</v>
      </c>
      <c r="H14304" s="3">
        <v>194.62</v>
      </c>
      <c r="I14304" s="2">
        <v>0.51839999999999997</v>
      </c>
    </row>
    <row r="14305" spans="4:9" x14ac:dyDescent="0.25">
      <c r="D14305" s="3">
        <v>183.22</v>
      </c>
      <c r="E14305" s="2">
        <v>0.34955000000000003</v>
      </c>
      <c r="H14305" s="3">
        <v>194.68</v>
      </c>
      <c r="I14305" s="2">
        <v>0.51849999999999996</v>
      </c>
    </row>
    <row r="14306" spans="4:9" x14ac:dyDescent="0.25">
      <c r="D14306" s="3">
        <v>183.29</v>
      </c>
      <c r="E14306" s="2">
        <v>0.34955000000000003</v>
      </c>
      <c r="H14306" s="3">
        <v>194.75</v>
      </c>
      <c r="I14306" s="2">
        <v>0.51849999999999996</v>
      </c>
    </row>
    <row r="14307" spans="4:9" x14ac:dyDescent="0.25">
      <c r="D14307" s="3">
        <v>183.35</v>
      </c>
      <c r="E14307" s="2">
        <v>0.34955000000000003</v>
      </c>
      <c r="H14307" s="3">
        <v>194.82</v>
      </c>
      <c r="I14307" s="2">
        <v>0.51859999999999995</v>
      </c>
    </row>
    <row r="14308" spans="4:9" x14ac:dyDescent="0.25">
      <c r="D14308" s="3">
        <v>183.42</v>
      </c>
      <c r="E14308" s="2">
        <v>0.34955000000000003</v>
      </c>
      <c r="H14308" s="3">
        <v>194.88</v>
      </c>
      <c r="I14308" s="2">
        <v>0.51859999999999995</v>
      </c>
    </row>
    <row r="14309" spans="4:9" x14ac:dyDescent="0.25">
      <c r="D14309" s="3">
        <v>183.49</v>
      </c>
      <c r="E14309" s="2">
        <v>0.34955000000000003</v>
      </c>
      <c r="H14309" s="3">
        <v>194.95</v>
      </c>
      <c r="I14309" s="2">
        <v>0.51870000000000005</v>
      </c>
    </row>
    <row r="14310" spans="4:9" x14ac:dyDescent="0.25">
      <c r="D14310" s="3">
        <v>183.55</v>
      </c>
      <c r="E14310" s="2">
        <v>0.34955000000000003</v>
      </c>
      <c r="H14310" s="3">
        <v>195.02</v>
      </c>
      <c r="I14310" s="2">
        <v>0.51870000000000005</v>
      </c>
    </row>
    <row r="14311" spans="4:9" x14ac:dyDescent="0.25">
      <c r="D14311" s="3">
        <v>183.62</v>
      </c>
      <c r="E14311" s="2">
        <v>0.34955000000000003</v>
      </c>
      <c r="H14311" s="3">
        <v>195.08</v>
      </c>
      <c r="I14311" s="2">
        <v>0.51880000000000004</v>
      </c>
    </row>
    <row r="14312" spans="4:9" x14ac:dyDescent="0.25">
      <c r="D14312" s="3">
        <v>183.69</v>
      </c>
      <c r="E14312" s="2">
        <v>0.34955000000000003</v>
      </c>
      <c r="H14312" s="3">
        <v>195.15</v>
      </c>
      <c r="I14312" s="2">
        <v>0.51880000000000004</v>
      </c>
    </row>
    <row r="14313" spans="4:9" x14ac:dyDescent="0.25">
      <c r="D14313" s="3">
        <v>183.75</v>
      </c>
      <c r="E14313" s="2">
        <v>0.34965000000000002</v>
      </c>
      <c r="H14313" s="3">
        <v>195.22</v>
      </c>
      <c r="I14313" s="2">
        <v>0.51890000000000003</v>
      </c>
    </row>
    <row r="14314" spans="4:9" x14ac:dyDescent="0.25">
      <c r="D14314" s="3">
        <v>183.82</v>
      </c>
      <c r="E14314" s="2">
        <v>0.34965000000000002</v>
      </c>
      <c r="H14314" s="3">
        <v>195.28</v>
      </c>
      <c r="I14314" s="2">
        <v>0.51890000000000003</v>
      </c>
    </row>
    <row r="14315" spans="4:9" x14ac:dyDescent="0.25">
      <c r="D14315" s="3">
        <v>183.89</v>
      </c>
      <c r="E14315" s="2">
        <v>0.34965000000000002</v>
      </c>
      <c r="H14315" s="3">
        <v>195.35</v>
      </c>
      <c r="I14315" s="2">
        <v>0.51900000000000002</v>
      </c>
    </row>
    <row r="14316" spans="4:9" x14ac:dyDescent="0.25">
      <c r="D14316" s="3">
        <v>183.95</v>
      </c>
      <c r="E14316" s="2">
        <v>0.34965000000000002</v>
      </c>
      <c r="H14316" s="3">
        <v>195.42</v>
      </c>
      <c r="I14316" s="2">
        <v>0.51900000000000002</v>
      </c>
    </row>
    <row r="14317" spans="4:9" x14ac:dyDescent="0.25">
      <c r="D14317" s="3">
        <v>184.02</v>
      </c>
      <c r="E14317" s="2">
        <v>0.34965000000000002</v>
      </c>
      <c r="H14317" s="3">
        <v>195.48</v>
      </c>
      <c r="I14317" s="2">
        <v>0.51910000000000001</v>
      </c>
    </row>
    <row r="14318" spans="4:9" x14ac:dyDescent="0.25">
      <c r="D14318" s="3">
        <v>184.09</v>
      </c>
      <c r="E14318" s="2">
        <v>0.34965000000000002</v>
      </c>
      <c r="H14318" s="3">
        <v>195.55</v>
      </c>
      <c r="I14318" s="2">
        <v>0.51910000000000001</v>
      </c>
    </row>
    <row r="14319" spans="4:9" x14ac:dyDescent="0.25">
      <c r="D14319" s="3">
        <v>184.16</v>
      </c>
      <c r="E14319" s="2">
        <v>0.34965000000000002</v>
      </c>
      <c r="H14319" s="3">
        <v>195.62</v>
      </c>
      <c r="I14319" s="2">
        <v>0.51919999999999999</v>
      </c>
    </row>
    <row r="14320" spans="4:9" x14ac:dyDescent="0.25">
      <c r="D14320" s="3">
        <v>184.22</v>
      </c>
      <c r="E14320" s="2">
        <v>0.34965000000000002</v>
      </c>
      <c r="H14320" s="3">
        <v>195.68</v>
      </c>
      <c r="I14320" s="2">
        <v>0.51919999999999999</v>
      </c>
    </row>
    <row r="14321" spans="4:9" x14ac:dyDescent="0.25">
      <c r="D14321" s="3">
        <v>184.29</v>
      </c>
      <c r="E14321" s="2">
        <v>0.34965000000000002</v>
      </c>
      <c r="H14321" s="3">
        <v>195.75</v>
      </c>
      <c r="I14321" s="2">
        <v>0.51929999999999998</v>
      </c>
    </row>
    <row r="14322" spans="4:9" x14ac:dyDescent="0.25">
      <c r="D14322" s="3">
        <v>184.36</v>
      </c>
      <c r="E14322" s="2">
        <v>0.34965000000000002</v>
      </c>
      <c r="H14322" s="3">
        <v>195.82</v>
      </c>
      <c r="I14322" s="2">
        <v>0.51929999999999998</v>
      </c>
    </row>
    <row r="14323" spans="4:9" x14ac:dyDescent="0.25">
      <c r="D14323" s="3">
        <v>184.42</v>
      </c>
      <c r="E14323" s="2">
        <v>0.34975000000000001</v>
      </c>
      <c r="H14323" s="3">
        <v>195.88</v>
      </c>
      <c r="I14323" s="2">
        <v>0.51939999999999997</v>
      </c>
    </row>
    <row r="14324" spans="4:9" x14ac:dyDescent="0.25">
      <c r="D14324" s="3">
        <v>184.49</v>
      </c>
      <c r="E14324" s="2">
        <v>0.34975000000000001</v>
      </c>
      <c r="H14324" s="3">
        <v>195.95</v>
      </c>
      <c r="I14324" s="2">
        <v>0.51939999999999997</v>
      </c>
    </row>
    <row r="14325" spans="4:9" x14ac:dyDescent="0.25">
      <c r="D14325" s="3">
        <v>184.56</v>
      </c>
      <c r="E14325" s="2">
        <v>0.34975000000000001</v>
      </c>
      <c r="H14325" s="3">
        <v>196.02</v>
      </c>
      <c r="I14325" s="2">
        <v>0.51949999999999996</v>
      </c>
    </row>
    <row r="14326" spans="4:9" x14ac:dyDescent="0.25">
      <c r="D14326" s="3">
        <v>184.62</v>
      </c>
      <c r="E14326" s="2">
        <v>0.34975000000000001</v>
      </c>
      <c r="H14326" s="3">
        <v>196.08</v>
      </c>
      <c r="I14326" s="2">
        <v>0.51959999999999995</v>
      </c>
    </row>
    <row r="14327" spans="4:9" x14ac:dyDescent="0.25">
      <c r="D14327" s="3">
        <v>184.69</v>
      </c>
      <c r="E14327" s="2">
        <v>0.34975000000000001</v>
      </c>
      <c r="H14327" s="3">
        <v>196.15</v>
      </c>
      <c r="I14327" s="2">
        <v>0.51959999999999995</v>
      </c>
    </row>
    <row r="14328" spans="4:9" x14ac:dyDescent="0.25">
      <c r="D14328" s="3">
        <v>184.76</v>
      </c>
      <c r="E14328" s="2">
        <v>0.34975000000000001</v>
      </c>
      <c r="H14328" s="3">
        <v>196.22</v>
      </c>
      <c r="I14328" s="2">
        <v>0.51970000000000005</v>
      </c>
    </row>
    <row r="14329" spans="4:9" x14ac:dyDescent="0.25">
      <c r="D14329" s="3">
        <v>184.82</v>
      </c>
      <c r="E14329" s="2">
        <v>0.34975000000000001</v>
      </c>
      <c r="H14329" s="3">
        <v>196.28</v>
      </c>
      <c r="I14329" s="2">
        <v>0.51970000000000005</v>
      </c>
    </row>
    <row r="14330" spans="4:9" x14ac:dyDescent="0.25">
      <c r="D14330" s="3">
        <v>184.89</v>
      </c>
      <c r="E14330" s="2">
        <v>0.34975000000000001</v>
      </c>
      <c r="H14330" s="3">
        <v>196.35</v>
      </c>
      <c r="I14330" s="2">
        <v>0.51980000000000004</v>
      </c>
    </row>
    <row r="14331" spans="4:9" x14ac:dyDescent="0.25">
      <c r="D14331" s="3">
        <v>184.96</v>
      </c>
      <c r="E14331" s="2">
        <v>0.34975000000000001</v>
      </c>
      <c r="H14331" s="3">
        <v>196.42</v>
      </c>
      <c r="I14331" s="2">
        <v>0.51980000000000004</v>
      </c>
    </row>
    <row r="14332" spans="4:9" x14ac:dyDescent="0.25">
      <c r="D14332" s="3">
        <v>185.02</v>
      </c>
      <c r="E14332" s="2">
        <v>0.34975000000000001</v>
      </c>
      <c r="H14332" s="3">
        <v>196.48</v>
      </c>
      <c r="I14332" s="2">
        <v>0.51990000000000003</v>
      </c>
    </row>
    <row r="14333" spans="4:9" x14ac:dyDescent="0.25">
      <c r="D14333" s="3">
        <v>185.09</v>
      </c>
      <c r="E14333" s="2">
        <v>0.34984999999999999</v>
      </c>
      <c r="H14333" s="3">
        <v>196.55</v>
      </c>
      <c r="I14333" s="2">
        <v>0.51990000000000003</v>
      </c>
    </row>
    <row r="14334" spans="4:9" x14ac:dyDescent="0.25">
      <c r="D14334" s="3">
        <v>185.16</v>
      </c>
      <c r="E14334" s="2">
        <v>0.34984999999999999</v>
      </c>
      <c r="H14334" s="3">
        <v>196.62</v>
      </c>
      <c r="I14334" s="2">
        <v>0.52</v>
      </c>
    </row>
    <row r="14335" spans="4:9" x14ac:dyDescent="0.25">
      <c r="D14335" s="3">
        <v>185.22</v>
      </c>
      <c r="E14335" s="2">
        <v>0.34984999999999999</v>
      </c>
      <c r="H14335" s="3">
        <v>196.68</v>
      </c>
      <c r="I14335" s="2">
        <v>0.52</v>
      </c>
    </row>
    <row r="14336" spans="4:9" x14ac:dyDescent="0.25">
      <c r="D14336" s="3">
        <v>185.29</v>
      </c>
      <c r="E14336" s="2">
        <v>0.34984999999999999</v>
      </c>
      <c r="H14336" s="3">
        <v>196.75</v>
      </c>
      <c r="I14336" s="2">
        <v>0.52010000000000001</v>
      </c>
    </row>
    <row r="14337" spans="4:9" x14ac:dyDescent="0.25">
      <c r="D14337" s="3">
        <v>185.36</v>
      </c>
      <c r="E14337" s="2">
        <v>0.34984999999999999</v>
      </c>
      <c r="H14337" s="3">
        <v>196.82</v>
      </c>
      <c r="I14337" s="2">
        <v>0.5202</v>
      </c>
    </row>
    <row r="14338" spans="4:9" x14ac:dyDescent="0.25">
      <c r="D14338" s="3">
        <v>185.42</v>
      </c>
      <c r="E14338" s="2">
        <v>0.34984999999999999</v>
      </c>
      <c r="H14338" s="3">
        <v>196.88</v>
      </c>
      <c r="I14338" s="2">
        <v>0.5202</v>
      </c>
    </row>
    <row r="14339" spans="4:9" x14ac:dyDescent="0.25">
      <c r="D14339" s="3">
        <v>185.49</v>
      </c>
      <c r="E14339" s="2">
        <v>0.34984999999999999</v>
      </c>
      <c r="H14339" s="3">
        <v>196.95</v>
      </c>
      <c r="I14339" s="2">
        <v>0.52029999999999998</v>
      </c>
    </row>
    <row r="14340" spans="4:9" x14ac:dyDescent="0.25">
      <c r="D14340" s="3">
        <v>185.56</v>
      </c>
      <c r="E14340" s="2">
        <v>0.34984999999999999</v>
      </c>
      <c r="H14340" s="3">
        <v>197.02</v>
      </c>
      <c r="I14340" s="2">
        <v>0.52029999999999998</v>
      </c>
    </row>
    <row r="14341" spans="4:9" x14ac:dyDescent="0.25">
      <c r="D14341" s="3">
        <v>185.62</v>
      </c>
      <c r="E14341" s="2">
        <v>0.34984999999999999</v>
      </c>
      <c r="H14341" s="3">
        <v>197.08</v>
      </c>
      <c r="I14341" s="2">
        <v>0.52039999999999997</v>
      </c>
    </row>
    <row r="14342" spans="4:9" x14ac:dyDescent="0.25">
      <c r="D14342" s="3">
        <v>185.69</v>
      </c>
      <c r="E14342" s="2">
        <v>0.34984999999999999</v>
      </c>
      <c r="H14342" s="3">
        <v>197.15</v>
      </c>
      <c r="I14342" s="2">
        <v>0.52049999999999996</v>
      </c>
    </row>
    <row r="14343" spans="4:9" x14ac:dyDescent="0.25">
      <c r="D14343" s="3">
        <v>185.76</v>
      </c>
      <c r="E14343" s="2">
        <v>0.34984999999999999</v>
      </c>
      <c r="H14343" s="3">
        <v>197.22</v>
      </c>
      <c r="I14343" s="2">
        <v>0.52059999999999995</v>
      </c>
    </row>
    <row r="14344" spans="4:9" x14ac:dyDescent="0.25">
      <c r="D14344" s="3">
        <v>185.82</v>
      </c>
      <c r="E14344" s="2">
        <v>0.34994999999999998</v>
      </c>
      <c r="H14344" s="3">
        <v>197.28</v>
      </c>
      <c r="I14344" s="2">
        <v>0.52059999999999995</v>
      </c>
    </row>
    <row r="14345" spans="4:9" x14ac:dyDescent="0.25">
      <c r="D14345" s="3">
        <v>185.89</v>
      </c>
      <c r="E14345" s="2">
        <v>0.34994999999999998</v>
      </c>
      <c r="H14345" s="3">
        <v>197.35</v>
      </c>
      <c r="I14345" s="2">
        <v>0.52070000000000005</v>
      </c>
    </row>
    <row r="14346" spans="4:9" x14ac:dyDescent="0.25">
      <c r="D14346" s="3">
        <v>185.96</v>
      </c>
      <c r="E14346" s="2">
        <v>0.34994999999999998</v>
      </c>
      <c r="H14346" s="3">
        <v>197.42</v>
      </c>
      <c r="I14346" s="2">
        <v>0.52070000000000005</v>
      </c>
    </row>
    <row r="14347" spans="4:9" x14ac:dyDescent="0.25">
      <c r="D14347" s="3">
        <v>186.02</v>
      </c>
      <c r="E14347" s="2">
        <v>0.34994999999999998</v>
      </c>
      <c r="H14347" s="3">
        <v>197.48</v>
      </c>
      <c r="I14347" s="2">
        <v>0.52080000000000004</v>
      </c>
    </row>
    <row r="14348" spans="4:9" x14ac:dyDescent="0.25">
      <c r="D14348" s="3">
        <v>186.09</v>
      </c>
      <c r="E14348" s="2">
        <v>0.34994999999999998</v>
      </c>
      <c r="H14348" s="3">
        <v>197.55</v>
      </c>
      <c r="I14348" s="2">
        <v>0.52090000000000003</v>
      </c>
    </row>
    <row r="14349" spans="4:9" x14ac:dyDescent="0.25">
      <c r="D14349" s="3">
        <v>186.16</v>
      </c>
      <c r="E14349" s="2">
        <v>0.34994999999999998</v>
      </c>
      <c r="H14349" s="3">
        <v>197.62</v>
      </c>
      <c r="I14349" s="2">
        <v>0.52090000000000003</v>
      </c>
    </row>
    <row r="14350" spans="4:9" x14ac:dyDescent="0.25">
      <c r="D14350" s="3">
        <v>186.22</v>
      </c>
      <c r="E14350" s="2">
        <v>0.34994999999999998</v>
      </c>
      <c r="H14350" s="3">
        <v>197.68</v>
      </c>
      <c r="I14350" s="2">
        <v>0.52100000000000002</v>
      </c>
    </row>
    <row r="14351" spans="4:9" x14ac:dyDescent="0.25">
      <c r="D14351" s="3">
        <v>186.29</v>
      </c>
      <c r="E14351" s="2">
        <v>0.34994999999999998</v>
      </c>
      <c r="H14351" s="3">
        <v>197.75</v>
      </c>
      <c r="I14351" s="2">
        <v>0.52110000000000001</v>
      </c>
    </row>
    <row r="14352" spans="4:9" x14ac:dyDescent="0.25">
      <c r="D14352" s="3">
        <v>186.36</v>
      </c>
      <c r="E14352" s="2">
        <v>0.34994999999999998</v>
      </c>
      <c r="H14352" s="3">
        <v>197.82</v>
      </c>
      <c r="I14352" s="2">
        <v>0.52110000000000001</v>
      </c>
    </row>
    <row r="14353" spans="4:9" x14ac:dyDescent="0.25">
      <c r="D14353" s="3">
        <v>186.42</v>
      </c>
      <c r="E14353" s="2">
        <v>0.34994999999999998</v>
      </c>
      <c r="H14353" s="3">
        <v>197.88</v>
      </c>
      <c r="I14353" s="2">
        <v>0.5212</v>
      </c>
    </row>
    <row r="14354" spans="4:9" x14ac:dyDescent="0.25">
      <c r="D14354" s="3">
        <v>186.49</v>
      </c>
      <c r="E14354" s="2">
        <v>0.34994999999999998</v>
      </c>
      <c r="H14354" s="3">
        <v>197.95</v>
      </c>
      <c r="I14354" s="2">
        <v>0.5212</v>
      </c>
    </row>
    <row r="14355" spans="4:9" x14ac:dyDescent="0.25">
      <c r="D14355" s="3">
        <v>186.56</v>
      </c>
      <c r="E14355" s="2">
        <v>0.35004999999999997</v>
      </c>
      <c r="H14355" s="3">
        <v>198.02</v>
      </c>
      <c r="I14355" s="2">
        <v>0.52129999999999999</v>
      </c>
    </row>
    <row r="14356" spans="4:9" x14ac:dyDescent="0.25">
      <c r="D14356" s="3">
        <v>186.63</v>
      </c>
      <c r="E14356" s="2">
        <v>0.35004999999999997</v>
      </c>
      <c r="H14356" s="3">
        <v>198.08</v>
      </c>
      <c r="I14356" s="2">
        <v>0.52139999999999997</v>
      </c>
    </row>
    <row r="14357" spans="4:9" x14ac:dyDescent="0.25">
      <c r="D14357" s="3">
        <v>186.69</v>
      </c>
      <c r="E14357" s="2">
        <v>0.35004999999999997</v>
      </c>
      <c r="H14357" s="3">
        <v>198.15</v>
      </c>
      <c r="I14357" s="2">
        <v>0.52139999999999997</v>
      </c>
    </row>
    <row r="14358" spans="4:9" x14ac:dyDescent="0.25">
      <c r="D14358" s="3">
        <v>186.76</v>
      </c>
      <c r="E14358" s="2">
        <v>0.35004999999999997</v>
      </c>
      <c r="H14358" s="3">
        <v>198.22</v>
      </c>
      <c r="I14358" s="2">
        <v>0.52149999999999996</v>
      </c>
    </row>
    <row r="14359" spans="4:9" x14ac:dyDescent="0.25">
      <c r="D14359" s="3">
        <v>186.82</v>
      </c>
      <c r="E14359" s="2">
        <v>0.35004999999999997</v>
      </c>
      <c r="H14359" s="3">
        <v>198.28</v>
      </c>
      <c r="I14359" s="2">
        <v>0.52149999999999996</v>
      </c>
    </row>
    <row r="14360" spans="4:9" x14ac:dyDescent="0.25">
      <c r="D14360" s="3">
        <v>186.89</v>
      </c>
      <c r="E14360" s="2">
        <v>0.35004999999999997</v>
      </c>
      <c r="H14360" s="3">
        <v>198.35</v>
      </c>
      <c r="I14360" s="2">
        <v>0.52159999999999995</v>
      </c>
    </row>
    <row r="14361" spans="4:9" x14ac:dyDescent="0.25">
      <c r="D14361" s="3">
        <v>186.96</v>
      </c>
      <c r="E14361" s="2">
        <v>0.35004999999999997</v>
      </c>
      <c r="H14361" s="3">
        <v>198.42</v>
      </c>
      <c r="I14361" s="2">
        <v>0.52170000000000005</v>
      </c>
    </row>
    <row r="14362" spans="4:9" x14ac:dyDescent="0.25">
      <c r="D14362" s="3">
        <v>187.03</v>
      </c>
      <c r="E14362" s="2">
        <v>0.35004999999999997</v>
      </c>
      <c r="H14362" s="3">
        <v>198.48</v>
      </c>
      <c r="I14362" s="2">
        <v>0.52170000000000005</v>
      </c>
    </row>
    <row r="14363" spans="4:9" x14ac:dyDescent="0.25">
      <c r="D14363" s="3">
        <v>187.09</v>
      </c>
      <c r="E14363" s="2">
        <v>0.35015000000000002</v>
      </c>
      <c r="H14363" s="3">
        <v>198.55</v>
      </c>
      <c r="I14363" s="2">
        <v>0.52180000000000004</v>
      </c>
    </row>
    <row r="14364" spans="4:9" x14ac:dyDescent="0.25">
      <c r="D14364" s="3">
        <v>187.16</v>
      </c>
      <c r="E14364" s="2">
        <v>0.35015000000000002</v>
      </c>
      <c r="H14364" s="3">
        <v>198.62</v>
      </c>
      <c r="I14364" s="2">
        <v>0.52180000000000004</v>
      </c>
    </row>
    <row r="14365" spans="4:9" x14ac:dyDescent="0.25">
      <c r="D14365" s="3">
        <v>187.23</v>
      </c>
      <c r="E14365" s="2">
        <v>0.35015000000000002</v>
      </c>
      <c r="H14365" s="3">
        <v>198.68</v>
      </c>
      <c r="I14365" s="2">
        <v>0.52190000000000003</v>
      </c>
    </row>
    <row r="14366" spans="4:9" x14ac:dyDescent="0.25">
      <c r="D14366" s="3">
        <v>187.29</v>
      </c>
      <c r="E14366" s="2">
        <v>0.35015000000000002</v>
      </c>
      <c r="H14366" s="3">
        <v>198.75</v>
      </c>
      <c r="I14366" s="2">
        <v>0.52200000000000002</v>
      </c>
    </row>
    <row r="14367" spans="4:9" x14ac:dyDescent="0.25">
      <c r="D14367" s="3">
        <v>187.36</v>
      </c>
      <c r="E14367" s="2">
        <v>0.35015000000000002</v>
      </c>
      <c r="H14367" s="3">
        <v>198.82</v>
      </c>
      <c r="I14367" s="2">
        <v>0.52200000000000002</v>
      </c>
    </row>
    <row r="14368" spans="4:9" x14ac:dyDescent="0.25">
      <c r="D14368" s="3">
        <v>187.43</v>
      </c>
      <c r="E14368" s="2">
        <v>0.35015000000000002</v>
      </c>
      <c r="H14368" s="3">
        <v>198.88</v>
      </c>
      <c r="I14368" s="2">
        <v>0.52210000000000001</v>
      </c>
    </row>
    <row r="14369" spans="4:9" x14ac:dyDescent="0.25">
      <c r="D14369" s="3">
        <v>187.49</v>
      </c>
      <c r="E14369" s="2">
        <v>0.35015000000000002</v>
      </c>
      <c r="H14369" s="3">
        <v>198.95</v>
      </c>
      <c r="I14369" s="2">
        <v>0.5222</v>
      </c>
    </row>
    <row r="14370" spans="4:9" x14ac:dyDescent="0.25">
      <c r="D14370" s="3">
        <v>187.56</v>
      </c>
      <c r="E14370" s="2">
        <v>0.35015000000000002</v>
      </c>
      <c r="H14370" s="3">
        <v>199.02</v>
      </c>
      <c r="I14370" s="2">
        <v>0.5222</v>
      </c>
    </row>
    <row r="14371" spans="4:9" x14ac:dyDescent="0.25">
      <c r="D14371" s="3">
        <v>187.63</v>
      </c>
      <c r="E14371" s="2">
        <v>0.35015000000000002</v>
      </c>
      <c r="H14371" s="3">
        <v>199.08</v>
      </c>
      <c r="I14371" s="2">
        <v>0.52229999999999999</v>
      </c>
    </row>
    <row r="14372" spans="4:9" x14ac:dyDescent="0.25">
      <c r="D14372" s="3">
        <v>187.69</v>
      </c>
      <c r="E14372" s="2">
        <v>0.35015000000000002</v>
      </c>
      <c r="H14372" s="3">
        <v>199.15</v>
      </c>
      <c r="I14372" s="2">
        <v>0.52229999999999999</v>
      </c>
    </row>
    <row r="14373" spans="4:9" x14ac:dyDescent="0.25">
      <c r="D14373" s="3">
        <v>187.76</v>
      </c>
      <c r="E14373" s="2">
        <v>0.35015000000000002</v>
      </c>
      <c r="H14373" s="3">
        <v>199.22</v>
      </c>
      <c r="I14373" s="2">
        <v>0.52239999999999998</v>
      </c>
    </row>
    <row r="14374" spans="4:9" x14ac:dyDescent="0.25">
      <c r="D14374" s="3">
        <v>187.83</v>
      </c>
      <c r="E14374" s="2">
        <v>0.35025000000000001</v>
      </c>
      <c r="H14374" s="3">
        <v>199.28</v>
      </c>
      <c r="I14374" s="2">
        <v>0.52249999999999996</v>
      </c>
    </row>
    <row r="14375" spans="4:9" x14ac:dyDescent="0.25">
      <c r="D14375" s="3">
        <v>187.89</v>
      </c>
      <c r="E14375" s="2">
        <v>0.35025000000000001</v>
      </c>
      <c r="H14375" s="3">
        <v>199.35</v>
      </c>
      <c r="I14375" s="2">
        <v>0.52249999999999996</v>
      </c>
    </row>
    <row r="14376" spans="4:9" x14ac:dyDescent="0.25">
      <c r="D14376" s="3">
        <v>187.96</v>
      </c>
      <c r="E14376" s="2">
        <v>0.35025000000000001</v>
      </c>
      <c r="H14376" s="3">
        <v>199.42</v>
      </c>
      <c r="I14376" s="2">
        <v>0.52259999999999995</v>
      </c>
    </row>
    <row r="14377" spans="4:9" x14ac:dyDescent="0.25">
      <c r="D14377" s="3">
        <v>188.03</v>
      </c>
      <c r="E14377" s="2">
        <v>0.35025000000000001</v>
      </c>
      <c r="H14377" s="3">
        <v>199.49</v>
      </c>
      <c r="I14377" s="2">
        <v>0.52270000000000005</v>
      </c>
    </row>
    <row r="14378" spans="4:9" x14ac:dyDescent="0.25">
      <c r="D14378" s="3">
        <v>188.09</v>
      </c>
      <c r="E14378" s="2">
        <v>0.35025000000000001</v>
      </c>
      <c r="H14378" s="3">
        <v>199.55</v>
      </c>
      <c r="I14378" s="2">
        <v>0.52270000000000005</v>
      </c>
    </row>
    <row r="14379" spans="4:9" x14ac:dyDescent="0.25">
      <c r="D14379" s="3">
        <v>188.16</v>
      </c>
      <c r="E14379" s="2">
        <v>0.35025000000000001</v>
      </c>
      <c r="H14379" s="3">
        <v>199.62</v>
      </c>
      <c r="I14379" s="2">
        <v>0.52280000000000004</v>
      </c>
    </row>
    <row r="14380" spans="4:9" x14ac:dyDescent="0.25">
      <c r="D14380" s="3">
        <v>188.23</v>
      </c>
      <c r="E14380" s="2">
        <v>0.35025000000000001</v>
      </c>
      <c r="H14380" s="3">
        <v>199.68</v>
      </c>
      <c r="I14380" s="2">
        <v>0.52290000000000003</v>
      </c>
    </row>
    <row r="14381" spans="4:9" x14ac:dyDescent="0.25">
      <c r="D14381" s="3">
        <v>188.29</v>
      </c>
      <c r="E14381" s="2">
        <v>0.35025000000000001</v>
      </c>
      <c r="H14381" s="3">
        <v>199.75</v>
      </c>
      <c r="I14381" s="2">
        <v>0.52290000000000003</v>
      </c>
    </row>
    <row r="14382" spans="4:9" x14ac:dyDescent="0.25">
      <c r="D14382" s="3">
        <v>188.36</v>
      </c>
      <c r="E14382" s="2">
        <v>0.35025000000000001</v>
      </c>
      <c r="H14382" s="3">
        <v>199.82</v>
      </c>
      <c r="I14382" s="2">
        <v>0.52300000000000002</v>
      </c>
    </row>
    <row r="14383" spans="4:9" x14ac:dyDescent="0.25">
      <c r="D14383" s="3">
        <v>188.43</v>
      </c>
      <c r="E14383" s="2">
        <v>0.35025000000000001</v>
      </c>
      <c r="H14383" s="3">
        <v>199.88</v>
      </c>
      <c r="I14383" s="2">
        <v>0.52310000000000001</v>
      </c>
    </row>
    <row r="14384" spans="4:9" x14ac:dyDescent="0.25">
      <c r="D14384" s="3">
        <v>188.49</v>
      </c>
      <c r="E14384" s="2">
        <v>0.35034999999999999</v>
      </c>
      <c r="H14384" s="3">
        <v>199.95</v>
      </c>
      <c r="I14384" s="2">
        <v>0.5232</v>
      </c>
    </row>
    <row r="14385" spans="4:9" x14ac:dyDescent="0.25">
      <c r="D14385" s="3">
        <v>188.56</v>
      </c>
      <c r="E14385" s="2">
        <v>0.35034999999999999</v>
      </c>
      <c r="H14385" s="3">
        <v>200.02</v>
      </c>
      <c r="I14385" s="2">
        <v>0.5232</v>
      </c>
    </row>
    <row r="14386" spans="4:9" x14ac:dyDescent="0.25">
      <c r="D14386" s="3">
        <v>188.63</v>
      </c>
      <c r="E14386" s="2">
        <v>0.35034999999999999</v>
      </c>
      <c r="H14386" s="3">
        <v>200.08</v>
      </c>
      <c r="I14386" s="2">
        <v>0.52329999999999999</v>
      </c>
    </row>
    <row r="14387" spans="4:9" x14ac:dyDescent="0.25">
      <c r="D14387" s="3">
        <v>188.69</v>
      </c>
      <c r="E14387" s="2">
        <v>0.35034999999999999</v>
      </c>
      <c r="H14387" s="3">
        <v>200.15</v>
      </c>
      <c r="I14387" s="2">
        <v>0.52339999999999998</v>
      </c>
    </row>
    <row r="14388" spans="4:9" x14ac:dyDescent="0.25">
      <c r="D14388" s="3">
        <v>188.76</v>
      </c>
      <c r="E14388" s="2">
        <v>0.35034999999999999</v>
      </c>
      <c r="H14388" s="3">
        <v>200.22</v>
      </c>
      <c r="I14388" s="2">
        <v>0.52349999999999997</v>
      </c>
    </row>
    <row r="14389" spans="4:9" x14ac:dyDescent="0.25">
      <c r="D14389" s="3">
        <v>188.83</v>
      </c>
      <c r="E14389" s="2">
        <v>0.35034999999999999</v>
      </c>
      <c r="H14389" s="3">
        <v>200.29</v>
      </c>
      <c r="I14389" s="2">
        <v>0.52349999999999997</v>
      </c>
    </row>
    <row r="14390" spans="4:9" x14ac:dyDescent="0.25">
      <c r="D14390" s="3">
        <v>188.89</v>
      </c>
      <c r="E14390" s="2">
        <v>0.35034999999999999</v>
      </c>
      <c r="H14390" s="3">
        <v>200.35</v>
      </c>
      <c r="I14390" s="2">
        <v>0.52359999999999995</v>
      </c>
    </row>
    <row r="14391" spans="4:9" x14ac:dyDescent="0.25">
      <c r="D14391" s="3">
        <v>188.96</v>
      </c>
      <c r="E14391" s="2">
        <v>0.35034999999999999</v>
      </c>
      <c r="H14391" s="3">
        <v>200.42</v>
      </c>
      <c r="I14391" s="2">
        <v>0.52359999999999995</v>
      </c>
    </row>
    <row r="14392" spans="4:9" x14ac:dyDescent="0.25">
      <c r="D14392" s="3">
        <v>189.03</v>
      </c>
      <c r="E14392" s="2">
        <v>0.35034999999999999</v>
      </c>
      <c r="H14392" s="3">
        <v>200.49</v>
      </c>
      <c r="I14392" s="2">
        <v>0.52370000000000005</v>
      </c>
    </row>
    <row r="14393" spans="4:9" x14ac:dyDescent="0.25">
      <c r="D14393" s="3">
        <v>189.09</v>
      </c>
      <c r="E14393" s="2">
        <v>0.35044999999999998</v>
      </c>
      <c r="H14393" s="3">
        <v>200.55</v>
      </c>
      <c r="I14393" s="2">
        <v>0.52380000000000004</v>
      </c>
    </row>
    <row r="14394" spans="4:9" x14ac:dyDescent="0.25">
      <c r="D14394" s="3">
        <v>189.16</v>
      </c>
      <c r="E14394" s="2">
        <v>0.35044999999999998</v>
      </c>
      <c r="H14394" s="3">
        <v>200.62</v>
      </c>
      <c r="I14394" s="2">
        <v>0.52390000000000003</v>
      </c>
    </row>
    <row r="14395" spans="4:9" x14ac:dyDescent="0.25">
      <c r="D14395" s="3">
        <v>189.23</v>
      </c>
      <c r="E14395" s="2">
        <v>0.35044999999999998</v>
      </c>
      <c r="H14395" s="3">
        <v>200.69</v>
      </c>
      <c r="I14395" s="2">
        <v>0.52400000000000002</v>
      </c>
    </row>
    <row r="14396" spans="4:9" x14ac:dyDescent="0.25">
      <c r="D14396" s="3">
        <v>189.29</v>
      </c>
      <c r="E14396" s="2">
        <v>0.35044999999999998</v>
      </c>
      <c r="H14396" s="3">
        <v>200.75</v>
      </c>
      <c r="I14396" s="2">
        <v>0.52400000000000002</v>
      </c>
    </row>
    <row r="14397" spans="4:9" x14ac:dyDescent="0.25">
      <c r="D14397" s="3">
        <v>189.36</v>
      </c>
      <c r="E14397" s="2">
        <v>0.35044999999999998</v>
      </c>
      <c r="H14397" s="3">
        <v>200.82</v>
      </c>
      <c r="I14397" s="2">
        <v>0.52410000000000001</v>
      </c>
    </row>
    <row r="14398" spans="4:9" x14ac:dyDescent="0.25">
      <c r="D14398" s="3">
        <v>189.43</v>
      </c>
      <c r="E14398" s="2">
        <v>0.35044999999999998</v>
      </c>
      <c r="H14398" s="3">
        <v>200.89</v>
      </c>
      <c r="I14398" s="2">
        <v>0.5242</v>
      </c>
    </row>
    <row r="14399" spans="4:9" x14ac:dyDescent="0.25">
      <c r="D14399" s="3">
        <v>189.49</v>
      </c>
      <c r="E14399" s="2">
        <v>0.35044999999999998</v>
      </c>
      <c r="H14399" s="3">
        <v>200.95</v>
      </c>
      <c r="I14399" s="2">
        <v>0.52429999999999999</v>
      </c>
    </row>
    <row r="14400" spans="4:9" x14ac:dyDescent="0.25">
      <c r="D14400" s="3">
        <v>189.56</v>
      </c>
      <c r="E14400" s="2">
        <v>0.35044999999999998</v>
      </c>
      <c r="H14400" s="3">
        <v>201.02</v>
      </c>
      <c r="I14400" s="2">
        <v>0.52449999999999997</v>
      </c>
    </row>
    <row r="14401" spans="4:9" x14ac:dyDescent="0.25">
      <c r="D14401" s="3">
        <v>189.63</v>
      </c>
      <c r="E14401" s="2">
        <v>0.35044999999999998</v>
      </c>
      <c r="H14401" s="3">
        <v>201.09</v>
      </c>
      <c r="I14401" s="2">
        <v>0.52459999999999996</v>
      </c>
    </row>
    <row r="14402" spans="4:9" x14ac:dyDescent="0.25">
      <c r="D14402" s="3">
        <v>189.69</v>
      </c>
      <c r="E14402" s="2">
        <v>0.35044999999999998</v>
      </c>
      <c r="H14402" s="3">
        <v>201.15</v>
      </c>
      <c r="I14402" s="2">
        <v>0.52459999999999996</v>
      </c>
    </row>
    <row r="14403" spans="4:9" x14ac:dyDescent="0.25">
      <c r="D14403" s="3">
        <v>189.76</v>
      </c>
      <c r="E14403" s="2">
        <v>0.35044999999999998</v>
      </c>
      <c r="H14403" s="3">
        <v>201.22</v>
      </c>
      <c r="I14403" s="2">
        <v>0.52470000000000006</v>
      </c>
    </row>
    <row r="14404" spans="4:9" x14ac:dyDescent="0.25">
      <c r="D14404" s="3">
        <v>189.83</v>
      </c>
      <c r="E14404" s="2">
        <v>0.35054999999999997</v>
      </c>
      <c r="H14404" s="3">
        <v>201.29</v>
      </c>
      <c r="I14404" s="2">
        <v>0.52480000000000004</v>
      </c>
    </row>
    <row r="14405" spans="4:9" x14ac:dyDescent="0.25">
      <c r="D14405" s="3">
        <v>189.89</v>
      </c>
      <c r="E14405" s="2">
        <v>0.35054999999999997</v>
      </c>
      <c r="H14405" s="3">
        <v>201.35</v>
      </c>
      <c r="I14405" s="2">
        <v>0.52480000000000004</v>
      </c>
    </row>
    <row r="14406" spans="4:9" x14ac:dyDescent="0.25">
      <c r="D14406" s="3">
        <v>189.96</v>
      </c>
      <c r="E14406" s="2">
        <v>0.35054999999999997</v>
      </c>
      <c r="H14406" s="3">
        <v>201.42</v>
      </c>
      <c r="I14406" s="2">
        <v>0.52490000000000003</v>
      </c>
    </row>
    <row r="14407" spans="4:9" x14ac:dyDescent="0.25">
      <c r="D14407" s="3">
        <v>190.03</v>
      </c>
      <c r="E14407" s="2">
        <v>0.35054999999999997</v>
      </c>
      <c r="H14407" s="3">
        <v>201.49</v>
      </c>
      <c r="I14407" s="2">
        <v>0.52500000000000002</v>
      </c>
    </row>
    <row r="14408" spans="4:9" x14ac:dyDescent="0.25">
      <c r="D14408" s="3">
        <v>190.09</v>
      </c>
      <c r="E14408" s="2">
        <v>0.35054999999999997</v>
      </c>
      <c r="H14408" s="3">
        <v>201.55</v>
      </c>
      <c r="I14408" s="2">
        <v>0.52510000000000001</v>
      </c>
    </row>
    <row r="14409" spans="4:9" x14ac:dyDescent="0.25">
      <c r="D14409" s="3">
        <v>190.16</v>
      </c>
      <c r="E14409" s="2">
        <v>0.35054999999999997</v>
      </c>
      <c r="H14409" s="3">
        <v>201.62</v>
      </c>
      <c r="I14409" s="2">
        <v>0.5252</v>
      </c>
    </row>
    <row r="14410" spans="4:9" x14ac:dyDescent="0.25">
      <c r="D14410" s="3">
        <v>190.23</v>
      </c>
      <c r="E14410" s="2">
        <v>0.35054999999999997</v>
      </c>
      <c r="H14410" s="3">
        <v>201.69</v>
      </c>
      <c r="I14410" s="2">
        <v>0.52529999999999999</v>
      </c>
    </row>
    <row r="14411" spans="4:9" x14ac:dyDescent="0.25">
      <c r="D14411" s="3">
        <v>190.29</v>
      </c>
      <c r="E14411" s="2">
        <v>0.35054999999999997</v>
      </c>
      <c r="H14411" s="3">
        <v>201.75</v>
      </c>
      <c r="I14411" s="2">
        <v>0.52529999999999999</v>
      </c>
    </row>
    <row r="14412" spans="4:9" x14ac:dyDescent="0.25">
      <c r="D14412" s="3">
        <v>190.36</v>
      </c>
      <c r="E14412" s="2">
        <v>0.35054999999999997</v>
      </c>
      <c r="H14412" s="3">
        <v>201.82</v>
      </c>
      <c r="I14412" s="2">
        <v>0.52539999999999998</v>
      </c>
    </row>
    <row r="14413" spans="4:9" x14ac:dyDescent="0.25">
      <c r="D14413" s="3">
        <v>190.43</v>
      </c>
      <c r="E14413" s="2">
        <v>0.35054999999999997</v>
      </c>
      <c r="H14413" s="3">
        <v>201.89</v>
      </c>
      <c r="I14413" s="2">
        <v>0.52559999999999996</v>
      </c>
    </row>
    <row r="14414" spans="4:9" x14ac:dyDescent="0.25">
      <c r="D14414" s="3">
        <v>190.5</v>
      </c>
      <c r="E14414" s="2">
        <v>0.35054999999999997</v>
      </c>
      <c r="H14414" s="3">
        <v>201.95</v>
      </c>
      <c r="I14414" s="2">
        <v>0.52569999999999995</v>
      </c>
    </row>
    <row r="14415" spans="4:9" x14ac:dyDescent="0.25">
      <c r="D14415" s="3">
        <v>190.56</v>
      </c>
      <c r="E14415" s="2">
        <v>0.35065000000000002</v>
      </c>
      <c r="H14415" s="3">
        <v>202.02</v>
      </c>
      <c r="I14415" s="2">
        <v>0.52569999999999995</v>
      </c>
    </row>
    <row r="14416" spans="4:9" x14ac:dyDescent="0.25">
      <c r="D14416" s="3">
        <v>190.63</v>
      </c>
      <c r="E14416" s="2">
        <v>0.35065000000000002</v>
      </c>
      <c r="H14416" s="3">
        <v>202.09</v>
      </c>
      <c r="I14416" s="2">
        <v>0.52580000000000005</v>
      </c>
    </row>
    <row r="14417" spans="4:9" x14ac:dyDescent="0.25">
      <c r="D14417" s="3">
        <v>190.7</v>
      </c>
      <c r="E14417" s="2">
        <v>0.35065000000000002</v>
      </c>
      <c r="H14417" s="3">
        <v>202.15</v>
      </c>
      <c r="I14417" s="2">
        <v>0.52590000000000003</v>
      </c>
    </row>
    <row r="14418" spans="4:9" x14ac:dyDescent="0.25">
      <c r="D14418" s="3">
        <v>190.76</v>
      </c>
      <c r="E14418" s="2">
        <v>0.35065000000000002</v>
      </c>
      <c r="H14418" s="3">
        <v>202.22</v>
      </c>
      <c r="I14418" s="2">
        <v>0.52600000000000002</v>
      </c>
    </row>
    <row r="14419" spans="4:9" x14ac:dyDescent="0.25">
      <c r="D14419" s="3">
        <v>190.83</v>
      </c>
      <c r="E14419" s="2">
        <v>0.35065000000000002</v>
      </c>
      <c r="H14419" s="3">
        <v>202.29</v>
      </c>
      <c r="I14419" s="2">
        <v>0.52610000000000001</v>
      </c>
    </row>
    <row r="14420" spans="4:9" x14ac:dyDescent="0.25">
      <c r="D14420" s="3">
        <v>190.9</v>
      </c>
      <c r="E14420" s="2">
        <v>0.35065000000000002</v>
      </c>
      <c r="H14420" s="3">
        <v>202.35</v>
      </c>
      <c r="I14420" s="2">
        <v>0.52610000000000001</v>
      </c>
    </row>
    <row r="14421" spans="4:9" x14ac:dyDescent="0.25">
      <c r="D14421" s="3">
        <v>190.96</v>
      </c>
      <c r="E14421" s="2">
        <v>0.35065000000000002</v>
      </c>
      <c r="H14421" s="3">
        <v>202.42</v>
      </c>
      <c r="I14421" s="2">
        <v>0.5262</v>
      </c>
    </row>
    <row r="14422" spans="4:9" x14ac:dyDescent="0.25">
      <c r="D14422" s="3">
        <v>191.03</v>
      </c>
      <c r="E14422" s="2">
        <v>0.35065000000000002</v>
      </c>
      <c r="H14422" s="3">
        <v>202.49</v>
      </c>
      <c r="I14422" s="2">
        <v>0.52629999999999999</v>
      </c>
    </row>
    <row r="14423" spans="4:9" x14ac:dyDescent="0.25">
      <c r="D14423" s="3">
        <v>191.1</v>
      </c>
      <c r="E14423" s="2">
        <v>0.35065000000000002</v>
      </c>
      <c r="H14423" s="3">
        <v>202.55</v>
      </c>
      <c r="I14423" s="2">
        <v>0.52629999999999999</v>
      </c>
    </row>
    <row r="14424" spans="4:9" x14ac:dyDescent="0.25">
      <c r="D14424" s="3">
        <v>191.16</v>
      </c>
      <c r="E14424" s="2">
        <v>0.35075000000000001</v>
      </c>
      <c r="H14424" s="3">
        <v>202.62</v>
      </c>
      <c r="I14424" s="2">
        <v>0.52639999999999998</v>
      </c>
    </row>
    <row r="14425" spans="4:9" x14ac:dyDescent="0.25">
      <c r="D14425" s="3">
        <v>191.23</v>
      </c>
      <c r="E14425" s="2">
        <v>0.35075000000000001</v>
      </c>
      <c r="H14425" s="3">
        <v>202.69</v>
      </c>
      <c r="I14425" s="2">
        <v>0.52649999999999997</v>
      </c>
    </row>
    <row r="14426" spans="4:9" x14ac:dyDescent="0.25">
      <c r="D14426" s="3">
        <v>191.3</v>
      </c>
      <c r="E14426" s="2">
        <v>0.35075000000000001</v>
      </c>
      <c r="H14426" s="3">
        <v>202.75</v>
      </c>
      <c r="I14426" s="2">
        <v>0.52659999999999996</v>
      </c>
    </row>
    <row r="14427" spans="4:9" x14ac:dyDescent="0.25">
      <c r="D14427" s="3">
        <v>191.36</v>
      </c>
      <c r="E14427" s="2">
        <v>0.35075000000000001</v>
      </c>
      <c r="H14427" s="3">
        <v>202.82</v>
      </c>
      <c r="I14427" s="2">
        <v>0.52669999999999995</v>
      </c>
    </row>
    <row r="14428" spans="4:9" x14ac:dyDescent="0.25">
      <c r="D14428" s="3">
        <v>191.43</v>
      </c>
      <c r="E14428" s="2">
        <v>0.35075000000000001</v>
      </c>
      <c r="H14428" s="3">
        <v>202.89</v>
      </c>
      <c r="I14428" s="2">
        <v>0.52680000000000005</v>
      </c>
    </row>
    <row r="14429" spans="4:9" x14ac:dyDescent="0.25">
      <c r="D14429" s="3">
        <v>191.5</v>
      </c>
      <c r="E14429" s="2">
        <v>0.35075000000000001</v>
      </c>
      <c r="H14429" s="3">
        <v>202.95</v>
      </c>
      <c r="I14429" s="2">
        <v>0.52690000000000003</v>
      </c>
    </row>
    <row r="14430" spans="4:9" x14ac:dyDescent="0.25">
      <c r="D14430" s="3">
        <v>191.56</v>
      </c>
      <c r="E14430" s="2">
        <v>0.35075000000000001</v>
      </c>
      <c r="H14430" s="3">
        <v>203.02</v>
      </c>
      <c r="I14430" s="2">
        <v>0.52700000000000002</v>
      </c>
    </row>
    <row r="14431" spans="4:9" x14ac:dyDescent="0.25">
      <c r="D14431" s="3">
        <v>191.63</v>
      </c>
      <c r="E14431" s="2">
        <v>0.35075000000000001</v>
      </c>
      <c r="H14431" s="3">
        <v>203.09</v>
      </c>
      <c r="I14431" s="2">
        <v>0.52710000000000001</v>
      </c>
    </row>
    <row r="14432" spans="4:9" x14ac:dyDescent="0.25">
      <c r="D14432" s="3">
        <v>191.7</v>
      </c>
      <c r="E14432" s="2">
        <v>0.35075000000000001</v>
      </c>
      <c r="H14432" s="3">
        <v>203.15</v>
      </c>
      <c r="I14432" s="2">
        <v>0.5272</v>
      </c>
    </row>
    <row r="14433" spans="4:9" x14ac:dyDescent="0.25">
      <c r="D14433" s="3">
        <v>191.76</v>
      </c>
      <c r="E14433" s="2">
        <v>0.35075000000000001</v>
      </c>
      <c r="H14433" s="3">
        <v>203.22</v>
      </c>
      <c r="I14433" s="2">
        <v>0.52739999999999998</v>
      </c>
    </row>
    <row r="14434" spans="4:9" x14ac:dyDescent="0.25">
      <c r="D14434" s="3">
        <v>191.83</v>
      </c>
      <c r="E14434" s="2">
        <v>0.35075000000000001</v>
      </c>
      <c r="H14434" s="3">
        <v>203.29</v>
      </c>
      <c r="I14434" s="2">
        <v>0.52749999999999997</v>
      </c>
    </row>
    <row r="14435" spans="4:9" x14ac:dyDescent="0.25">
      <c r="D14435" s="3">
        <v>191.9</v>
      </c>
      <c r="E14435" s="2">
        <v>0.35085</v>
      </c>
      <c r="H14435" s="3">
        <v>203.35</v>
      </c>
      <c r="I14435" s="2">
        <v>0.52759999999999996</v>
      </c>
    </row>
    <row r="14436" spans="4:9" x14ac:dyDescent="0.25">
      <c r="D14436" s="3">
        <v>191.96</v>
      </c>
      <c r="E14436" s="2">
        <v>0.35085</v>
      </c>
      <c r="H14436" s="3">
        <v>203.42</v>
      </c>
      <c r="I14436" s="2">
        <v>0.52759999999999996</v>
      </c>
    </row>
    <row r="14437" spans="4:9" x14ac:dyDescent="0.25">
      <c r="D14437" s="3">
        <v>192.03</v>
      </c>
      <c r="E14437" s="2">
        <v>0.35085</v>
      </c>
      <c r="H14437" s="3">
        <v>203.49</v>
      </c>
      <c r="I14437" s="2">
        <v>0.52769999999999995</v>
      </c>
    </row>
    <row r="14438" spans="4:9" x14ac:dyDescent="0.25">
      <c r="D14438" s="3">
        <v>192.1</v>
      </c>
      <c r="E14438" s="2">
        <v>0.35085</v>
      </c>
      <c r="H14438" s="3">
        <v>203.55</v>
      </c>
      <c r="I14438" s="2">
        <v>0.52780000000000005</v>
      </c>
    </row>
    <row r="14439" spans="4:9" x14ac:dyDescent="0.25">
      <c r="D14439" s="3">
        <v>192.16</v>
      </c>
      <c r="E14439" s="2">
        <v>0.35085</v>
      </c>
      <c r="H14439" s="3">
        <v>203.62</v>
      </c>
      <c r="I14439" s="2">
        <v>0.52790000000000004</v>
      </c>
    </row>
    <row r="14440" spans="4:9" x14ac:dyDescent="0.25">
      <c r="D14440" s="3">
        <v>192.23</v>
      </c>
      <c r="E14440" s="2">
        <v>0.35085</v>
      </c>
      <c r="H14440" s="3">
        <v>203.69</v>
      </c>
      <c r="I14440" s="2">
        <v>0.52800000000000002</v>
      </c>
    </row>
    <row r="14441" spans="4:9" x14ac:dyDescent="0.25">
      <c r="D14441" s="3">
        <v>192.3</v>
      </c>
      <c r="E14441" s="2">
        <v>0.35085</v>
      </c>
      <c r="H14441" s="3">
        <v>203.75</v>
      </c>
      <c r="I14441" s="2">
        <v>0.52810000000000001</v>
      </c>
    </row>
    <row r="14442" spans="4:9" x14ac:dyDescent="0.25">
      <c r="D14442" s="3">
        <v>192.36</v>
      </c>
      <c r="E14442" s="2">
        <v>0.35085</v>
      </c>
      <c r="H14442" s="3">
        <v>203.82</v>
      </c>
      <c r="I14442" s="2">
        <v>0.5282</v>
      </c>
    </row>
    <row r="14443" spans="4:9" x14ac:dyDescent="0.25">
      <c r="D14443" s="3">
        <v>192.43</v>
      </c>
      <c r="E14443" s="2">
        <v>0.35085</v>
      </c>
      <c r="H14443" s="3">
        <v>203.89</v>
      </c>
      <c r="I14443" s="2">
        <v>0.52829999999999999</v>
      </c>
    </row>
    <row r="14444" spans="4:9" x14ac:dyDescent="0.25">
      <c r="D14444" s="3">
        <v>192.5</v>
      </c>
      <c r="E14444" s="2">
        <v>0.35085</v>
      </c>
      <c r="H14444" s="3">
        <v>203.95</v>
      </c>
      <c r="I14444" s="2">
        <v>0.52839999999999998</v>
      </c>
    </row>
    <row r="14445" spans="4:9" x14ac:dyDescent="0.25">
      <c r="D14445" s="3">
        <v>192.56</v>
      </c>
      <c r="E14445" s="2">
        <v>0.35085</v>
      </c>
      <c r="H14445" s="3">
        <v>204.02</v>
      </c>
      <c r="I14445" s="2">
        <v>0.52859999999999996</v>
      </c>
    </row>
    <row r="14446" spans="4:9" x14ac:dyDescent="0.25">
      <c r="D14446" s="3">
        <v>192.63</v>
      </c>
      <c r="E14446" s="2">
        <v>0.35085</v>
      </c>
      <c r="H14446" s="3">
        <v>204.09</v>
      </c>
      <c r="I14446" s="2">
        <v>0.52869999999999995</v>
      </c>
    </row>
    <row r="14447" spans="4:9" x14ac:dyDescent="0.25">
      <c r="D14447" s="3">
        <v>192.7</v>
      </c>
      <c r="E14447" s="2">
        <v>0.35085</v>
      </c>
      <c r="H14447" s="3">
        <v>204.15</v>
      </c>
      <c r="I14447" s="2">
        <v>0.52880000000000005</v>
      </c>
    </row>
    <row r="14448" spans="4:9" x14ac:dyDescent="0.25">
      <c r="D14448" s="3">
        <v>192.76</v>
      </c>
      <c r="E14448" s="2">
        <v>0.35094999999999998</v>
      </c>
      <c r="H14448" s="3">
        <v>204.22</v>
      </c>
      <c r="I14448" s="2">
        <v>0.52890000000000004</v>
      </c>
    </row>
    <row r="14449" spans="4:9" x14ac:dyDescent="0.25">
      <c r="D14449" s="3">
        <v>192.83</v>
      </c>
      <c r="E14449" s="2">
        <v>0.35094999999999998</v>
      </c>
      <c r="H14449" s="3">
        <v>204.29</v>
      </c>
      <c r="I14449" s="2">
        <v>0.52900000000000003</v>
      </c>
    </row>
    <row r="14450" spans="4:9" x14ac:dyDescent="0.25">
      <c r="D14450" s="3">
        <v>192.9</v>
      </c>
      <c r="E14450" s="2">
        <v>0.35094999999999998</v>
      </c>
      <c r="H14450" s="3">
        <v>204.35</v>
      </c>
      <c r="I14450" s="2">
        <v>0.52910000000000001</v>
      </c>
    </row>
    <row r="14451" spans="4:9" x14ac:dyDescent="0.25">
      <c r="D14451" s="3">
        <v>192.96</v>
      </c>
      <c r="E14451" s="2">
        <v>0.35094999999999998</v>
      </c>
      <c r="H14451" s="3">
        <v>204.42</v>
      </c>
      <c r="I14451" s="2">
        <v>0.5292</v>
      </c>
    </row>
    <row r="14452" spans="4:9" x14ac:dyDescent="0.25">
      <c r="D14452" s="3">
        <v>193.03</v>
      </c>
      <c r="E14452" s="2">
        <v>0.35094999999999998</v>
      </c>
      <c r="H14452" s="3">
        <v>204.49</v>
      </c>
      <c r="I14452" s="2">
        <v>0.52929999999999999</v>
      </c>
    </row>
    <row r="14453" spans="4:9" x14ac:dyDescent="0.25">
      <c r="D14453" s="3">
        <v>193.1</v>
      </c>
      <c r="E14453" s="2">
        <v>0.35094999999999998</v>
      </c>
      <c r="H14453" s="3">
        <v>204.55</v>
      </c>
      <c r="I14453" s="2">
        <v>0.52929999999999999</v>
      </c>
    </row>
    <row r="14454" spans="4:9" x14ac:dyDescent="0.25">
      <c r="D14454" s="3">
        <v>193.16</v>
      </c>
      <c r="E14454" s="2">
        <v>0.35094999999999998</v>
      </c>
      <c r="H14454" s="3">
        <v>204.62</v>
      </c>
      <c r="I14454" s="2">
        <v>0.52939999999999998</v>
      </c>
    </row>
    <row r="14455" spans="4:9" x14ac:dyDescent="0.25">
      <c r="D14455" s="3">
        <v>193.23</v>
      </c>
      <c r="E14455" s="2">
        <v>0.35094999999999998</v>
      </c>
      <c r="H14455" s="3">
        <v>204.69</v>
      </c>
      <c r="I14455" s="2">
        <v>0.52949999999999997</v>
      </c>
    </row>
    <row r="14456" spans="4:9" x14ac:dyDescent="0.25">
      <c r="D14456" s="3">
        <v>193.3</v>
      </c>
      <c r="E14456" s="2">
        <v>0.35094999999999998</v>
      </c>
      <c r="H14456" s="3">
        <v>204.75</v>
      </c>
      <c r="I14456" s="2">
        <v>0.52959999999999996</v>
      </c>
    </row>
    <row r="14457" spans="4:9" x14ac:dyDescent="0.25">
      <c r="D14457" s="3">
        <v>193.36</v>
      </c>
      <c r="E14457" s="2">
        <v>0.35094999999999998</v>
      </c>
      <c r="H14457" s="3">
        <v>204.82</v>
      </c>
      <c r="I14457" s="2">
        <v>0.52980000000000005</v>
      </c>
    </row>
    <row r="14458" spans="4:9" x14ac:dyDescent="0.25">
      <c r="D14458" s="3">
        <v>193.43</v>
      </c>
      <c r="E14458" s="2">
        <v>0.35094999999999998</v>
      </c>
      <c r="H14458" s="3">
        <v>204.89</v>
      </c>
      <c r="I14458" s="2">
        <v>0.52990000000000004</v>
      </c>
    </row>
    <row r="14459" spans="4:9" x14ac:dyDescent="0.25">
      <c r="D14459" s="3">
        <v>193.5</v>
      </c>
      <c r="E14459" s="2">
        <v>0.35094999999999998</v>
      </c>
      <c r="H14459" s="3">
        <v>204.95</v>
      </c>
      <c r="I14459" s="2">
        <v>0.53</v>
      </c>
    </row>
    <row r="14460" spans="4:9" x14ac:dyDescent="0.25">
      <c r="D14460" s="3">
        <v>193.56</v>
      </c>
      <c r="E14460" s="2">
        <v>0.35094999999999998</v>
      </c>
      <c r="H14460" s="3">
        <v>205.02</v>
      </c>
      <c r="I14460" s="2">
        <v>0.5302</v>
      </c>
    </row>
    <row r="14461" spans="4:9" x14ac:dyDescent="0.25">
      <c r="D14461" s="3">
        <v>193.63</v>
      </c>
      <c r="E14461" s="2">
        <v>0.35094999999999998</v>
      </c>
      <c r="H14461" s="3">
        <v>205.09</v>
      </c>
      <c r="I14461" s="2">
        <v>0.53029999999999999</v>
      </c>
    </row>
    <row r="14462" spans="4:9" x14ac:dyDescent="0.25">
      <c r="D14462" s="3">
        <v>193.7</v>
      </c>
      <c r="E14462" s="2">
        <v>0.35104999999999997</v>
      </c>
      <c r="H14462" s="3">
        <v>205.15</v>
      </c>
      <c r="I14462" s="2">
        <v>0.53039999999999998</v>
      </c>
    </row>
    <row r="14463" spans="4:9" x14ac:dyDescent="0.25">
      <c r="D14463" s="3">
        <v>193.76</v>
      </c>
      <c r="E14463" s="2">
        <v>0.35104999999999997</v>
      </c>
      <c r="H14463" s="3">
        <v>205.22</v>
      </c>
      <c r="I14463" s="2">
        <v>0.53049999999999997</v>
      </c>
    </row>
    <row r="14464" spans="4:9" x14ac:dyDescent="0.25">
      <c r="D14464" s="3">
        <v>193.83</v>
      </c>
      <c r="E14464" s="2">
        <v>0.35104999999999997</v>
      </c>
      <c r="H14464" s="3">
        <v>205.29</v>
      </c>
      <c r="I14464" s="2">
        <v>0.53049999999999997</v>
      </c>
    </row>
    <row r="14465" spans="4:9" x14ac:dyDescent="0.25">
      <c r="D14465" s="3">
        <v>193.9</v>
      </c>
      <c r="E14465" s="2">
        <v>0.35104999999999997</v>
      </c>
      <c r="H14465" s="3">
        <v>205.35</v>
      </c>
      <c r="I14465" s="2">
        <v>0.53059999999999996</v>
      </c>
    </row>
    <row r="14466" spans="4:9" x14ac:dyDescent="0.25">
      <c r="D14466" s="3">
        <v>193.97</v>
      </c>
      <c r="E14466" s="2">
        <v>0.35104999999999997</v>
      </c>
      <c r="H14466" s="3">
        <v>205.42</v>
      </c>
      <c r="I14466" s="2">
        <v>0.53080000000000005</v>
      </c>
    </row>
    <row r="14467" spans="4:9" x14ac:dyDescent="0.25">
      <c r="D14467" s="3">
        <v>194.03</v>
      </c>
      <c r="E14467" s="2">
        <v>0.35104999999999997</v>
      </c>
      <c r="H14467" s="3">
        <v>205.49</v>
      </c>
      <c r="I14467" s="2">
        <v>0.53090000000000004</v>
      </c>
    </row>
    <row r="14468" spans="4:9" x14ac:dyDescent="0.25">
      <c r="D14468" s="3">
        <v>194.1</v>
      </c>
      <c r="E14468" s="2">
        <v>0.35104999999999997</v>
      </c>
      <c r="H14468" s="3">
        <v>205.55</v>
      </c>
      <c r="I14468" s="2">
        <v>0.53100000000000003</v>
      </c>
    </row>
    <row r="14469" spans="4:9" x14ac:dyDescent="0.25">
      <c r="D14469" s="3">
        <v>194.16</v>
      </c>
      <c r="E14469" s="2">
        <v>0.35104999999999997</v>
      </c>
      <c r="H14469" s="3">
        <v>205.62</v>
      </c>
      <c r="I14469" s="2">
        <v>0.53110000000000002</v>
      </c>
    </row>
    <row r="14470" spans="4:9" x14ac:dyDescent="0.25">
      <c r="D14470" s="3">
        <v>194.23</v>
      </c>
      <c r="E14470" s="2">
        <v>0.35104999999999997</v>
      </c>
      <c r="H14470" s="3">
        <v>205.69</v>
      </c>
      <c r="I14470" s="2">
        <v>0.53129999999999999</v>
      </c>
    </row>
    <row r="14471" spans="4:9" x14ac:dyDescent="0.25">
      <c r="D14471" s="3">
        <v>194.3</v>
      </c>
      <c r="E14471" s="2">
        <v>0.35104999999999997</v>
      </c>
      <c r="H14471" s="3">
        <v>205.75</v>
      </c>
      <c r="I14471" s="2">
        <v>0.53139999999999998</v>
      </c>
    </row>
    <row r="14472" spans="4:9" x14ac:dyDescent="0.25">
      <c r="D14472" s="3">
        <v>194.36</v>
      </c>
      <c r="E14472" s="2">
        <v>0.35104999999999997</v>
      </c>
      <c r="H14472" s="3">
        <v>205.82</v>
      </c>
      <c r="I14472" s="2">
        <v>0.53149999999999997</v>
      </c>
    </row>
    <row r="14473" spans="4:9" x14ac:dyDescent="0.25">
      <c r="D14473" s="3">
        <v>194.43</v>
      </c>
      <c r="E14473" s="2">
        <v>0.35104999999999997</v>
      </c>
      <c r="H14473" s="3">
        <v>205.89</v>
      </c>
      <c r="I14473" s="2">
        <v>0.53159999999999996</v>
      </c>
    </row>
    <row r="14474" spans="4:9" x14ac:dyDescent="0.25">
      <c r="D14474" s="3">
        <v>194.5</v>
      </c>
      <c r="E14474" s="2">
        <v>0.35104999999999997</v>
      </c>
      <c r="H14474" s="3">
        <v>205.95</v>
      </c>
      <c r="I14474" s="2">
        <v>0.53180000000000005</v>
      </c>
    </row>
    <row r="14475" spans="4:9" x14ac:dyDescent="0.25">
      <c r="D14475" s="3">
        <v>194.57</v>
      </c>
      <c r="E14475" s="2">
        <v>0.35104999999999997</v>
      </c>
      <c r="H14475" s="3">
        <v>206.02</v>
      </c>
      <c r="I14475" s="2">
        <v>0.53190000000000004</v>
      </c>
    </row>
    <row r="14476" spans="4:9" x14ac:dyDescent="0.25">
      <c r="D14476" s="3">
        <v>194.63</v>
      </c>
      <c r="E14476" s="2">
        <v>0.35104999999999997</v>
      </c>
      <c r="H14476" s="3">
        <v>206.09</v>
      </c>
      <c r="I14476" s="2">
        <v>0.53200000000000003</v>
      </c>
    </row>
    <row r="14477" spans="4:9" x14ac:dyDescent="0.25">
      <c r="D14477" s="3">
        <v>194.7</v>
      </c>
      <c r="E14477" s="2">
        <v>0.35104999999999997</v>
      </c>
      <c r="H14477" s="3">
        <v>206.15</v>
      </c>
      <c r="I14477" s="2">
        <v>0.53210000000000002</v>
      </c>
    </row>
    <row r="14478" spans="4:9" x14ac:dyDescent="0.25">
      <c r="D14478" s="3">
        <v>194.76</v>
      </c>
      <c r="E14478" s="2">
        <v>0.35115000000000002</v>
      </c>
      <c r="H14478" s="3">
        <v>206.22</v>
      </c>
      <c r="I14478" s="2">
        <v>0.53220000000000001</v>
      </c>
    </row>
    <row r="14479" spans="4:9" x14ac:dyDescent="0.25">
      <c r="D14479" s="3">
        <v>194.83</v>
      </c>
      <c r="E14479" s="2">
        <v>0.35115000000000002</v>
      </c>
      <c r="H14479" s="3">
        <v>206.29</v>
      </c>
      <c r="I14479" s="2">
        <v>0.5323</v>
      </c>
    </row>
    <row r="14480" spans="4:9" x14ac:dyDescent="0.25">
      <c r="D14480" s="3">
        <v>194.9</v>
      </c>
      <c r="E14480" s="2">
        <v>0.35115000000000002</v>
      </c>
      <c r="H14480" s="3">
        <v>206.36</v>
      </c>
      <c r="I14480" s="2">
        <v>0.53239999999999998</v>
      </c>
    </row>
    <row r="14481" spans="4:9" x14ac:dyDescent="0.25">
      <c r="D14481" s="3">
        <v>194.97</v>
      </c>
      <c r="E14481" s="2">
        <v>0.35115000000000002</v>
      </c>
      <c r="H14481" s="3">
        <v>206.42</v>
      </c>
      <c r="I14481" s="2">
        <v>0.53249999999999997</v>
      </c>
    </row>
    <row r="14482" spans="4:9" x14ac:dyDescent="0.25">
      <c r="D14482" s="3">
        <v>195.03</v>
      </c>
      <c r="E14482" s="2">
        <v>0.35115000000000002</v>
      </c>
      <c r="H14482" s="3">
        <v>206.49</v>
      </c>
      <c r="I14482" s="2">
        <v>0.53259999999999996</v>
      </c>
    </row>
    <row r="14483" spans="4:9" x14ac:dyDescent="0.25">
      <c r="D14483" s="3">
        <v>195.1</v>
      </c>
      <c r="E14483" s="2">
        <v>0.35115000000000002</v>
      </c>
      <c r="H14483" s="3">
        <v>206.55</v>
      </c>
      <c r="I14483" s="2">
        <v>0.53280000000000005</v>
      </c>
    </row>
    <row r="14484" spans="4:9" x14ac:dyDescent="0.25">
      <c r="D14484" s="3">
        <v>195.17</v>
      </c>
      <c r="E14484" s="2">
        <v>0.35115000000000002</v>
      </c>
      <c r="H14484" s="3">
        <v>206.62</v>
      </c>
      <c r="I14484" s="2">
        <v>0.53290000000000004</v>
      </c>
    </row>
    <row r="14485" spans="4:9" x14ac:dyDescent="0.25">
      <c r="D14485" s="3">
        <v>195.23</v>
      </c>
      <c r="E14485" s="2">
        <v>0.35115000000000002</v>
      </c>
      <c r="H14485" s="3">
        <v>206.69</v>
      </c>
      <c r="I14485" s="2">
        <v>0.53300000000000003</v>
      </c>
    </row>
    <row r="14486" spans="4:9" x14ac:dyDescent="0.25">
      <c r="D14486" s="3">
        <v>195.3</v>
      </c>
      <c r="E14486" s="2">
        <v>0.35115000000000002</v>
      </c>
      <c r="H14486" s="3">
        <v>206.75</v>
      </c>
      <c r="I14486" s="2">
        <v>0.53310000000000002</v>
      </c>
    </row>
    <row r="14487" spans="4:9" x14ac:dyDescent="0.25">
      <c r="D14487" s="3">
        <v>195.37</v>
      </c>
      <c r="E14487" s="2">
        <v>0.35115000000000002</v>
      </c>
      <c r="H14487" s="3">
        <v>206.82</v>
      </c>
      <c r="I14487" s="2">
        <v>0.53320000000000001</v>
      </c>
    </row>
    <row r="14488" spans="4:9" x14ac:dyDescent="0.25">
      <c r="D14488" s="3">
        <v>195.43</v>
      </c>
      <c r="E14488" s="2">
        <v>0.35115000000000002</v>
      </c>
      <c r="H14488" s="3">
        <v>206.89</v>
      </c>
      <c r="I14488" s="2">
        <v>0.5333</v>
      </c>
    </row>
    <row r="14489" spans="4:9" x14ac:dyDescent="0.25">
      <c r="D14489" s="3">
        <v>195.5</v>
      </c>
      <c r="E14489" s="2">
        <v>0.35115000000000002</v>
      </c>
      <c r="H14489" s="3">
        <v>206.95</v>
      </c>
      <c r="I14489" s="2">
        <v>0.53339999999999999</v>
      </c>
    </row>
    <row r="14490" spans="4:9" x14ac:dyDescent="0.25">
      <c r="D14490" s="3">
        <v>195.57</v>
      </c>
      <c r="E14490" s="2">
        <v>0.35115000000000002</v>
      </c>
      <c r="H14490" s="3">
        <v>207.02</v>
      </c>
      <c r="I14490" s="2">
        <v>0.53359999999999996</v>
      </c>
    </row>
    <row r="14491" spans="4:9" x14ac:dyDescent="0.25">
      <c r="D14491" s="3">
        <v>195.63</v>
      </c>
      <c r="E14491" s="2">
        <v>0.35115000000000002</v>
      </c>
      <c r="H14491" s="3">
        <v>207.09</v>
      </c>
      <c r="I14491" s="2">
        <v>0.53369999999999995</v>
      </c>
    </row>
    <row r="14492" spans="4:9" x14ac:dyDescent="0.25">
      <c r="D14492" s="3">
        <v>195.7</v>
      </c>
      <c r="E14492" s="2">
        <v>0.35115000000000002</v>
      </c>
      <c r="H14492" s="3">
        <v>207.16</v>
      </c>
      <c r="I14492" s="2">
        <v>0.53380000000000005</v>
      </c>
    </row>
    <row r="14493" spans="4:9" x14ac:dyDescent="0.25">
      <c r="D14493" s="3">
        <v>195.77</v>
      </c>
      <c r="E14493" s="2">
        <v>0.35115000000000002</v>
      </c>
      <c r="H14493" s="3">
        <v>207.22</v>
      </c>
      <c r="I14493" s="2">
        <v>0.53390000000000004</v>
      </c>
    </row>
    <row r="14494" spans="4:9" x14ac:dyDescent="0.25">
      <c r="D14494" s="3">
        <v>195.83</v>
      </c>
      <c r="E14494" s="2">
        <v>0.35115000000000002</v>
      </c>
      <c r="H14494" s="3">
        <v>207.29</v>
      </c>
      <c r="I14494" s="2">
        <v>0.53390000000000004</v>
      </c>
    </row>
    <row r="14495" spans="4:9" x14ac:dyDescent="0.25">
      <c r="D14495" s="3">
        <v>195.9</v>
      </c>
      <c r="E14495" s="2">
        <v>0.35115000000000002</v>
      </c>
      <c r="H14495" s="3">
        <v>207.35</v>
      </c>
      <c r="I14495" s="2">
        <v>0.53410000000000002</v>
      </c>
    </row>
    <row r="14496" spans="4:9" x14ac:dyDescent="0.25">
      <c r="D14496" s="3">
        <v>195.97</v>
      </c>
      <c r="E14496" s="2">
        <v>0.35125000000000001</v>
      </c>
      <c r="H14496" s="3">
        <v>207.42</v>
      </c>
      <c r="I14496" s="2">
        <v>0.5343</v>
      </c>
    </row>
    <row r="14497" spans="4:9" x14ac:dyDescent="0.25">
      <c r="D14497" s="3">
        <v>196.03</v>
      </c>
      <c r="E14497" s="2">
        <v>0.35125000000000001</v>
      </c>
      <c r="H14497" s="3">
        <v>207.49</v>
      </c>
      <c r="I14497" s="2">
        <v>0.53439999999999999</v>
      </c>
    </row>
    <row r="14498" spans="4:9" x14ac:dyDescent="0.25">
      <c r="D14498" s="3">
        <v>196.1</v>
      </c>
      <c r="E14498" s="2">
        <v>0.35125000000000001</v>
      </c>
      <c r="H14498" s="3">
        <v>207.55</v>
      </c>
      <c r="I14498" s="2">
        <v>0.53449999999999998</v>
      </c>
    </row>
    <row r="14499" spans="4:9" x14ac:dyDescent="0.25">
      <c r="D14499" s="3">
        <v>196.17</v>
      </c>
      <c r="E14499" s="2">
        <v>0.35125000000000001</v>
      </c>
      <c r="H14499" s="3">
        <v>207.62</v>
      </c>
      <c r="I14499" s="2">
        <v>0.53459999999999996</v>
      </c>
    </row>
    <row r="14500" spans="4:9" x14ac:dyDescent="0.25">
      <c r="D14500" s="3">
        <v>196.23</v>
      </c>
      <c r="E14500" s="2">
        <v>0.35125000000000001</v>
      </c>
      <c r="H14500" s="3">
        <v>207.69</v>
      </c>
      <c r="I14500" s="2">
        <v>0.53469999999999995</v>
      </c>
    </row>
    <row r="14501" spans="4:9" x14ac:dyDescent="0.25">
      <c r="D14501" s="3">
        <v>196.3</v>
      </c>
      <c r="E14501" s="2">
        <v>0.35125000000000001</v>
      </c>
      <c r="H14501" s="3">
        <v>207.75</v>
      </c>
      <c r="I14501" s="2">
        <v>0.53480000000000005</v>
      </c>
    </row>
    <row r="14502" spans="4:9" x14ac:dyDescent="0.25">
      <c r="D14502" s="3">
        <v>196.37</v>
      </c>
      <c r="E14502" s="2">
        <v>0.35125000000000001</v>
      </c>
      <c r="H14502" s="3">
        <v>207.82</v>
      </c>
      <c r="I14502" s="2">
        <v>0.53480000000000005</v>
      </c>
    </row>
    <row r="14503" spans="4:9" x14ac:dyDescent="0.25">
      <c r="D14503" s="3">
        <v>196.43</v>
      </c>
      <c r="E14503" s="2">
        <v>0.35125000000000001</v>
      </c>
      <c r="H14503" s="3">
        <v>207.89</v>
      </c>
      <c r="I14503" s="2">
        <v>0.53490000000000004</v>
      </c>
    </row>
    <row r="14504" spans="4:9" x14ac:dyDescent="0.25">
      <c r="D14504" s="3">
        <v>196.5</v>
      </c>
      <c r="E14504" s="2">
        <v>0.35125000000000001</v>
      </c>
      <c r="H14504" s="3">
        <v>207.96</v>
      </c>
      <c r="I14504" s="2">
        <v>0.53500000000000003</v>
      </c>
    </row>
    <row r="14505" spans="4:9" x14ac:dyDescent="0.25">
      <c r="D14505" s="3">
        <v>196.57</v>
      </c>
      <c r="E14505" s="2">
        <v>0.35125000000000001</v>
      </c>
      <c r="H14505" s="3">
        <v>208.02</v>
      </c>
      <c r="I14505" s="2">
        <v>0.53510000000000002</v>
      </c>
    </row>
    <row r="14506" spans="4:9" x14ac:dyDescent="0.25">
      <c r="D14506" s="3">
        <v>196.63</v>
      </c>
      <c r="E14506" s="2">
        <v>0.35125000000000001</v>
      </c>
      <c r="H14506" s="3">
        <v>208.09</v>
      </c>
      <c r="I14506" s="2">
        <v>0.5353</v>
      </c>
    </row>
    <row r="14507" spans="4:9" x14ac:dyDescent="0.25">
      <c r="D14507" s="3">
        <v>196.7</v>
      </c>
      <c r="E14507" s="2">
        <v>0.35125000000000001</v>
      </c>
      <c r="H14507" s="3">
        <v>208.15</v>
      </c>
      <c r="I14507" s="2">
        <v>0.53539999999999999</v>
      </c>
    </row>
    <row r="14508" spans="4:9" x14ac:dyDescent="0.25">
      <c r="D14508" s="3">
        <v>196.77</v>
      </c>
      <c r="E14508" s="2">
        <v>0.35125000000000001</v>
      </c>
      <c r="H14508" s="3">
        <v>208.22</v>
      </c>
      <c r="I14508" s="2">
        <v>0.53549999999999998</v>
      </c>
    </row>
    <row r="14509" spans="4:9" x14ac:dyDescent="0.25">
      <c r="D14509" s="3">
        <v>196.83</v>
      </c>
      <c r="E14509" s="2">
        <v>0.35125000000000001</v>
      </c>
      <c r="H14509" s="3">
        <v>208.29</v>
      </c>
      <c r="I14509" s="2">
        <v>0.53559999999999997</v>
      </c>
    </row>
    <row r="14510" spans="4:9" x14ac:dyDescent="0.25">
      <c r="D14510" s="3">
        <v>196.9</v>
      </c>
      <c r="E14510" s="2">
        <v>0.35135</v>
      </c>
      <c r="H14510" s="3">
        <v>208.35</v>
      </c>
      <c r="I14510" s="2">
        <v>0.53569999999999995</v>
      </c>
    </row>
    <row r="14511" spans="4:9" x14ac:dyDescent="0.25">
      <c r="D14511" s="3">
        <v>196.97</v>
      </c>
      <c r="E14511" s="2">
        <v>0.35135</v>
      </c>
      <c r="H14511" s="3">
        <v>208.42</v>
      </c>
      <c r="I14511" s="2">
        <v>0.53580000000000005</v>
      </c>
    </row>
    <row r="14512" spans="4:9" x14ac:dyDescent="0.25">
      <c r="D14512" s="3">
        <v>197.03</v>
      </c>
      <c r="E14512" s="2">
        <v>0.35135</v>
      </c>
      <c r="H14512" s="3">
        <v>208.49</v>
      </c>
      <c r="I14512" s="2">
        <v>0.53590000000000004</v>
      </c>
    </row>
    <row r="14513" spans="4:9" x14ac:dyDescent="0.25">
      <c r="D14513" s="3">
        <v>197.1</v>
      </c>
      <c r="E14513" s="2">
        <v>0.35135</v>
      </c>
      <c r="H14513" s="3">
        <v>208.55</v>
      </c>
      <c r="I14513" s="2">
        <v>0.53610000000000002</v>
      </c>
    </row>
    <row r="14514" spans="4:9" x14ac:dyDescent="0.25">
      <c r="D14514" s="3">
        <v>197.17</v>
      </c>
      <c r="E14514" s="2">
        <v>0.35135</v>
      </c>
      <c r="H14514" s="3">
        <v>208.62</v>
      </c>
      <c r="I14514" s="2">
        <v>0.5363</v>
      </c>
    </row>
    <row r="14515" spans="4:9" x14ac:dyDescent="0.25">
      <c r="D14515" s="3">
        <v>197.23</v>
      </c>
      <c r="E14515" s="2">
        <v>0.35135</v>
      </c>
      <c r="H14515" s="3">
        <v>208.69</v>
      </c>
      <c r="I14515" s="2">
        <v>0.53639999999999999</v>
      </c>
    </row>
    <row r="14516" spans="4:9" x14ac:dyDescent="0.25">
      <c r="D14516" s="3">
        <v>197.3</v>
      </c>
      <c r="E14516" s="2">
        <v>0.35135</v>
      </c>
      <c r="H14516" s="3">
        <v>208.75</v>
      </c>
      <c r="I14516" s="2">
        <v>0.53649999999999998</v>
      </c>
    </row>
    <row r="14517" spans="4:9" x14ac:dyDescent="0.25">
      <c r="D14517" s="3">
        <v>197.37</v>
      </c>
      <c r="E14517" s="2">
        <v>0.35135</v>
      </c>
      <c r="H14517" s="3">
        <v>208.82</v>
      </c>
      <c r="I14517" s="2">
        <v>0.53649999999999998</v>
      </c>
    </row>
    <row r="14518" spans="4:9" x14ac:dyDescent="0.25">
      <c r="D14518" s="3">
        <v>197.43</v>
      </c>
      <c r="E14518" s="2">
        <v>0.35135</v>
      </c>
      <c r="H14518" s="3">
        <v>208.89</v>
      </c>
      <c r="I14518" s="2">
        <v>0.53659999999999997</v>
      </c>
    </row>
    <row r="14519" spans="4:9" x14ac:dyDescent="0.25">
      <c r="D14519" s="3">
        <v>197.5</v>
      </c>
      <c r="E14519" s="2">
        <v>0.35135</v>
      </c>
      <c r="H14519" s="3">
        <v>208.96</v>
      </c>
      <c r="I14519" s="2">
        <v>0.53669999999999995</v>
      </c>
    </row>
    <row r="14520" spans="4:9" x14ac:dyDescent="0.25">
      <c r="D14520" s="3">
        <v>197.57</v>
      </c>
      <c r="E14520" s="2">
        <v>0.35135</v>
      </c>
      <c r="H14520" s="3">
        <v>209.02</v>
      </c>
      <c r="I14520" s="2">
        <v>0.53680000000000005</v>
      </c>
    </row>
    <row r="14521" spans="4:9" x14ac:dyDescent="0.25">
      <c r="D14521" s="3">
        <v>197.63</v>
      </c>
      <c r="E14521" s="2">
        <v>0.35135</v>
      </c>
      <c r="H14521" s="3">
        <v>209.09</v>
      </c>
      <c r="I14521" s="2">
        <v>0.53690000000000004</v>
      </c>
    </row>
    <row r="14522" spans="4:9" x14ac:dyDescent="0.25">
      <c r="D14522" s="3">
        <v>197.7</v>
      </c>
      <c r="E14522" s="2">
        <v>0.35144999999999998</v>
      </c>
      <c r="H14522" s="3">
        <v>209.16</v>
      </c>
      <c r="I14522" s="2">
        <v>0.53710000000000002</v>
      </c>
    </row>
    <row r="14523" spans="4:9" x14ac:dyDescent="0.25">
      <c r="D14523" s="3">
        <v>197.77</v>
      </c>
      <c r="E14523" s="2">
        <v>0.35144999999999998</v>
      </c>
      <c r="H14523" s="3">
        <v>209.22</v>
      </c>
      <c r="I14523" s="2">
        <v>0.53720000000000001</v>
      </c>
    </row>
    <row r="14524" spans="4:9" x14ac:dyDescent="0.25">
      <c r="D14524" s="3">
        <v>197.83</v>
      </c>
      <c r="E14524" s="2">
        <v>0.35144999999999998</v>
      </c>
      <c r="H14524" s="3">
        <v>209.29</v>
      </c>
      <c r="I14524" s="2">
        <v>0.5373</v>
      </c>
    </row>
    <row r="14525" spans="4:9" x14ac:dyDescent="0.25">
      <c r="D14525" s="3">
        <v>197.9</v>
      </c>
      <c r="E14525" s="2">
        <v>0.35144999999999998</v>
      </c>
      <c r="H14525" s="3">
        <v>209.36</v>
      </c>
      <c r="I14525" s="2">
        <v>0.53739999999999999</v>
      </c>
    </row>
    <row r="14526" spans="4:9" x14ac:dyDescent="0.25">
      <c r="D14526" s="3">
        <v>197.97</v>
      </c>
      <c r="E14526" s="2">
        <v>0.35144999999999998</v>
      </c>
      <c r="H14526" s="3">
        <v>209.42</v>
      </c>
      <c r="I14526" s="2">
        <v>0.53759999999999997</v>
      </c>
    </row>
    <row r="14527" spans="4:9" x14ac:dyDescent="0.25">
      <c r="D14527" s="3">
        <v>198.03</v>
      </c>
      <c r="E14527" s="2">
        <v>0.35144999999999998</v>
      </c>
      <c r="H14527" s="3">
        <v>209.49</v>
      </c>
      <c r="I14527" s="2">
        <v>0.53769999999999996</v>
      </c>
    </row>
    <row r="14528" spans="4:9" x14ac:dyDescent="0.25">
      <c r="D14528" s="3">
        <v>198.1</v>
      </c>
      <c r="E14528" s="2">
        <v>0.35144999999999998</v>
      </c>
      <c r="H14528" s="3">
        <v>209.55</v>
      </c>
      <c r="I14528" s="2">
        <v>0.53779999999999994</v>
      </c>
    </row>
    <row r="14529" spans="4:9" x14ac:dyDescent="0.25">
      <c r="D14529" s="3">
        <v>198.17</v>
      </c>
      <c r="E14529" s="2">
        <v>0.35144999999999998</v>
      </c>
      <c r="H14529" s="3">
        <v>209.62</v>
      </c>
      <c r="I14529" s="2">
        <v>0.53790000000000004</v>
      </c>
    </row>
    <row r="14530" spans="4:9" x14ac:dyDescent="0.25">
      <c r="D14530" s="3">
        <v>198.23</v>
      </c>
      <c r="E14530" s="2">
        <v>0.35144999999999998</v>
      </c>
      <c r="H14530" s="3">
        <v>209.69</v>
      </c>
      <c r="I14530" s="2">
        <v>0.53810000000000002</v>
      </c>
    </row>
    <row r="14531" spans="4:9" x14ac:dyDescent="0.25">
      <c r="D14531" s="3">
        <v>198.3</v>
      </c>
      <c r="E14531" s="2">
        <v>0.35144999999999998</v>
      </c>
      <c r="H14531" s="3">
        <v>209.76</v>
      </c>
      <c r="I14531" s="2">
        <v>0.53820000000000001</v>
      </c>
    </row>
    <row r="14532" spans="4:9" x14ac:dyDescent="0.25">
      <c r="D14532" s="3">
        <v>198.37</v>
      </c>
      <c r="E14532" s="2">
        <v>0.35144999999999998</v>
      </c>
      <c r="H14532" s="3">
        <v>209.82</v>
      </c>
      <c r="I14532" s="2">
        <v>0.53839999999999999</v>
      </c>
    </row>
    <row r="14533" spans="4:9" x14ac:dyDescent="0.25">
      <c r="D14533" s="3">
        <v>198.43</v>
      </c>
      <c r="E14533" s="2">
        <v>0.35144999999999998</v>
      </c>
      <c r="H14533" s="3">
        <v>209.89</v>
      </c>
      <c r="I14533" s="2">
        <v>0.53849999999999998</v>
      </c>
    </row>
    <row r="14534" spans="4:9" x14ac:dyDescent="0.25">
      <c r="D14534" s="3">
        <v>198.5</v>
      </c>
      <c r="E14534" s="2">
        <v>0.35144999999999998</v>
      </c>
      <c r="H14534" s="3">
        <v>209.96</v>
      </c>
      <c r="I14534" s="2">
        <v>0.53859999999999997</v>
      </c>
    </row>
    <row r="14535" spans="4:9" x14ac:dyDescent="0.25">
      <c r="D14535" s="3">
        <v>198.57</v>
      </c>
      <c r="E14535" s="2">
        <v>0.35154999999999997</v>
      </c>
      <c r="H14535" s="3">
        <v>210.02</v>
      </c>
      <c r="I14535" s="2">
        <v>0.53869999999999996</v>
      </c>
    </row>
    <row r="14536" spans="4:9" x14ac:dyDescent="0.25">
      <c r="D14536" s="3">
        <v>198.63</v>
      </c>
      <c r="E14536" s="2">
        <v>0.35154999999999997</v>
      </c>
      <c r="H14536" s="3">
        <v>210.09</v>
      </c>
      <c r="I14536" s="2">
        <v>0.53879999999999995</v>
      </c>
    </row>
    <row r="14537" spans="4:9" x14ac:dyDescent="0.25">
      <c r="D14537" s="3">
        <v>198.7</v>
      </c>
      <c r="E14537" s="2">
        <v>0.35154999999999997</v>
      </c>
      <c r="H14537" s="3">
        <v>210.16</v>
      </c>
      <c r="I14537" s="2">
        <v>0.53900000000000003</v>
      </c>
    </row>
    <row r="14538" spans="4:9" x14ac:dyDescent="0.25">
      <c r="D14538" s="3">
        <v>198.77</v>
      </c>
      <c r="E14538" s="2">
        <v>0.35154999999999997</v>
      </c>
      <c r="H14538" s="3">
        <v>210.22</v>
      </c>
      <c r="I14538" s="2">
        <v>0.53900000000000003</v>
      </c>
    </row>
    <row r="14539" spans="4:9" x14ac:dyDescent="0.25">
      <c r="D14539" s="3">
        <v>198.84</v>
      </c>
      <c r="E14539" s="2">
        <v>0.35154999999999997</v>
      </c>
      <c r="H14539" s="3">
        <v>210.29</v>
      </c>
      <c r="I14539" s="2">
        <v>0.53910000000000002</v>
      </c>
    </row>
    <row r="14540" spans="4:9" x14ac:dyDescent="0.25">
      <c r="D14540" s="3">
        <v>198.9</v>
      </c>
      <c r="E14540" s="2">
        <v>0.35154999999999997</v>
      </c>
      <c r="H14540" s="3">
        <v>210.36</v>
      </c>
      <c r="I14540" s="2">
        <v>0.5393</v>
      </c>
    </row>
    <row r="14541" spans="4:9" x14ac:dyDescent="0.25">
      <c r="D14541" s="3">
        <v>198.97</v>
      </c>
      <c r="E14541" s="2">
        <v>0.35154999999999997</v>
      </c>
      <c r="H14541" s="3">
        <v>210.42</v>
      </c>
      <c r="I14541" s="2">
        <v>0.53939999999999999</v>
      </c>
    </row>
    <row r="14542" spans="4:9" x14ac:dyDescent="0.25">
      <c r="D14542" s="3">
        <v>199.03</v>
      </c>
      <c r="E14542" s="2">
        <v>0.35154999999999997</v>
      </c>
      <c r="H14542" s="3">
        <v>210.49</v>
      </c>
      <c r="I14542" s="2">
        <v>0.53959999999999997</v>
      </c>
    </row>
    <row r="14543" spans="4:9" x14ac:dyDescent="0.25">
      <c r="D14543" s="3">
        <v>199.1</v>
      </c>
      <c r="E14543" s="2">
        <v>0.35154999999999997</v>
      </c>
      <c r="H14543" s="3">
        <v>210.56</v>
      </c>
      <c r="I14543" s="2">
        <v>0.53969999999999996</v>
      </c>
    </row>
    <row r="14544" spans="4:9" x14ac:dyDescent="0.25">
      <c r="D14544" s="3">
        <v>199.17</v>
      </c>
      <c r="E14544" s="2">
        <v>0.35154999999999997</v>
      </c>
      <c r="H14544" s="3">
        <v>210.62</v>
      </c>
      <c r="I14544" s="2">
        <v>0.53969999999999996</v>
      </c>
    </row>
    <row r="14545" spans="4:9" x14ac:dyDescent="0.25">
      <c r="D14545" s="3">
        <v>199.24</v>
      </c>
      <c r="E14545" s="2">
        <v>0.35154999999999997</v>
      </c>
      <c r="H14545" s="3">
        <v>210.69</v>
      </c>
      <c r="I14545" s="2">
        <v>0.53979999999999995</v>
      </c>
    </row>
    <row r="14546" spans="4:9" x14ac:dyDescent="0.25">
      <c r="D14546" s="3">
        <v>199.3</v>
      </c>
      <c r="E14546" s="2">
        <v>0.35165000000000002</v>
      </c>
      <c r="H14546" s="3">
        <v>210.76</v>
      </c>
      <c r="I14546" s="2">
        <v>0.53990000000000005</v>
      </c>
    </row>
    <row r="14547" spans="4:9" x14ac:dyDescent="0.25">
      <c r="D14547" s="3">
        <v>199.37</v>
      </c>
      <c r="E14547" s="2">
        <v>0.35165000000000002</v>
      </c>
      <c r="H14547" s="3">
        <v>210.82</v>
      </c>
      <c r="I14547" s="2">
        <v>0.54</v>
      </c>
    </row>
    <row r="14548" spans="4:9" x14ac:dyDescent="0.25">
      <c r="D14548" s="3">
        <v>199.44</v>
      </c>
      <c r="E14548" s="2">
        <v>0.35165000000000002</v>
      </c>
      <c r="H14548" s="3">
        <v>210.89</v>
      </c>
      <c r="I14548" s="2">
        <v>0.54010000000000002</v>
      </c>
    </row>
    <row r="14549" spans="4:9" x14ac:dyDescent="0.25">
      <c r="D14549" s="3">
        <v>199.5</v>
      </c>
      <c r="E14549" s="2">
        <v>0.35165000000000002</v>
      </c>
      <c r="H14549" s="3">
        <v>210.96</v>
      </c>
      <c r="I14549" s="2">
        <v>0.54020000000000001</v>
      </c>
    </row>
    <row r="14550" spans="4:9" x14ac:dyDescent="0.25">
      <c r="D14550" s="3">
        <v>199.57</v>
      </c>
      <c r="E14550" s="2">
        <v>0.35165000000000002</v>
      </c>
      <c r="H14550" s="3">
        <v>211.02</v>
      </c>
      <c r="I14550" s="2">
        <v>0.5403</v>
      </c>
    </row>
    <row r="14551" spans="4:9" x14ac:dyDescent="0.25">
      <c r="D14551" s="3">
        <v>199.64</v>
      </c>
      <c r="E14551" s="2">
        <v>0.35165000000000002</v>
      </c>
      <c r="H14551" s="3">
        <v>211.09</v>
      </c>
      <c r="I14551" s="2">
        <v>0.54049999999999998</v>
      </c>
    </row>
    <row r="14552" spans="4:9" x14ac:dyDescent="0.25">
      <c r="D14552" s="3">
        <v>199.7</v>
      </c>
      <c r="E14552" s="2">
        <v>0.35165000000000002</v>
      </c>
      <c r="H14552" s="3">
        <v>211.16</v>
      </c>
      <c r="I14552" s="2">
        <v>0.54059999999999997</v>
      </c>
    </row>
    <row r="14553" spans="4:9" x14ac:dyDescent="0.25">
      <c r="D14553" s="3">
        <v>199.77</v>
      </c>
      <c r="E14553" s="2">
        <v>0.35165000000000002</v>
      </c>
      <c r="H14553" s="3">
        <v>211.22</v>
      </c>
      <c r="I14553" s="2">
        <v>0.54079999999999995</v>
      </c>
    </row>
    <row r="14554" spans="4:9" x14ac:dyDescent="0.25">
      <c r="D14554" s="3">
        <v>199.84</v>
      </c>
      <c r="E14554" s="2">
        <v>0.35165000000000002</v>
      </c>
      <c r="H14554" s="3">
        <v>211.29</v>
      </c>
      <c r="I14554" s="2">
        <v>0.54090000000000005</v>
      </c>
    </row>
    <row r="14555" spans="4:9" x14ac:dyDescent="0.25">
      <c r="D14555" s="3">
        <v>199.9</v>
      </c>
      <c r="E14555" s="2">
        <v>0.35165000000000002</v>
      </c>
      <c r="H14555" s="3">
        <v>211.36</v>
      </c>
      <c r="I14555" s="2">
        <v>0.54100000000000004</v>
      </c>
    </row>
    <row r="14556" spans="4:9" x14ac:dyDescent="0.25">
      <c r="D14556" s="3">
        <v>199.97</v>
      </c>
      <c r="E14556" s="2">
        <v>0.35165000000000002</v>
      </c>
      <c r="H14556" s="3">
        <v>211.42</v>
      </c>
      <c r="I14556" s="2">
        <v>0.54110000000000003</v>
      </c>
    </row>
    <row r="14557" spans="4:9" x14ac:dyDescent="0.25">
      <c r="D14557" s="3">
        <v>200.04</v>
      </c>
      <c r="E14557" s="2">
        <v>0.35165000000000002</v>
      </c>
      <c r="H14557" s="3">
        <v>211.49</v>
      </c>
      <c r="I14557" s="2">
        <v>0.54120000000000001</v>
      </c>
    </row>
    <row r="14558" spans="4:9" x14ac:dyDescent="0.25">
      <c r="D14558" s="3">
        <v>200.1</v>
      </c>
      <c r="E14558" s="2">
        <v>0.35165000000000002</v>
      </c>
      <c r="H14558" s="3">
        <v>211.56</v>
      </c>
      <c r="I14558" s="2">
        <v>0.5413</v>
      </c>
    </row>
    <row r="14559" spans="4:9" x14ac:dyDescent="0.25">
      <c r="D14559" s="3">
        <v>200.17</v>
      </c>
      <c r="E14559" s="2">
        <v>0.35175000000000001</v>
      </c>
      <c r="H14559" s="3">
        <v>211.62</v>
      </c>
      <c r="I14559" s="2">
        <v>0.54149999999999998</v>
      </c>
    </row>
    <row r="14560" spans="4:9" x14ac:dyDescent="0.25">
      <c r="D14560" s="3">
        <v>200.24</v>
      </c>
      <c r="E14560" s="2">
        <v>0.35175000000000001</v>
      </c>
      <c r="H14560" s="3">
        <v>211.69</v>
      </c>
      <c r="I14560" s="2">
        <v>0.54159999999999997</v>
      </c>
    </row>
    <row r="14561" spans="4:9" x14ac:dyDescent="0.25">
      <c r="D14561" s="3">
        <v>200.3</v>
      </c>
      <c r="E14561" s="2">
        <v>0.35175000000000001</v>
      </c>
      <c r="H14561" s="3">
        <v>211.76</v>
      </c>
      <c r="I14561" s="2">
        <v>0.54169999999999996</v>
      </c>
    </row>
    <row r="14562" spans="4:9" x14ac:dyDescent="0.25">
      <c r="D14562" s="3">
        <v>200.37</v>
      </c>
      <c r="E14562" s="2">
        <v>0.35175000000000001</v>
      </c>
      <c r="H14562" s="3">
        <v>211.82</v>
      </c>
      <c r="I14562" s="2">
        <v>0.54179999999999995</v>
      </c>
    </row>
    <row r="14563" spans="4:9" x14ac:dyDescent="0.25">
      <c r="D14563" s="3">
        <v>200.44</v>
      </c>
      <c r="E14563" s="2">
        <v>0.35175000000000001</v>
      </c>
      <c r="H14563" s="3">
        <v>211.89</v>
      </c>
      <c r="I14563" s="2">
        <v>0.54190000000000005</v>
      </c>
    </row>
    <row r="14564" spans="4:9" x14ac:dyDescent="0.25">
      <c r="D14564" s="3">
        <v>200.5</v>
      </c>
      <c r="E14564" s="2">
        <v>0.35175000000000001</v>
      </c>
      <c r="H14564" s="3">
        <v>211.96</v>
      </c>
      <c r="I14564" s="2">
        <v>0.54210000000000003</v>
      </c>
    </row>
    <row r="14565" spans="4:9" x14ac:dyDescent="0.25">
      <c r="D14565" s="3">
        <v>200.57</v>
      </c>
      <c r="E14565" s="2">
        <v>0.35175000000000001</v>
      </c>
      <c r="H14565" s="3">
        <v>212.02</v>
      </c>
      <c r="I14565" s="2">
        <v>0.5423</v>
      </c>
    </row>
    <row r="14566" spans="4:9" x14ac:dyDescent="0.25">
      <c r="D14566" s="3">
        <v>200.64</v>
      </c>
      <c r="E14566" s="2">
        <v>0.35175000000000001</v>
      </c>
      <c r="H14566" s="3">
        <v>212.09</v>
      </c>
      <c r="I14566" s="2">
        <v>0.54249999999999998</v>
      </c>
    </row>
    <row r="14567" spans="4:9" x14ac:dyDescent="0.25">
      <c r="D14567" s="3">
        <v>200.7</v>
      </c>
      <c r="E14567" s="2">
        <v>0.35175000000000001</v>
      </c>
      <c r="H14567" s="3">
        <v>212.16</v>
      </c>
      <c r="I14567" s="2">
        <v>0.54259999999999997</v>
      </c>
    </row>
    <row r="14568" spans="4:9" x14ac:dyDescent="0.25">
      <c r="D14568" s="3">
        <v>200.77</v>
      </c>
      <c r="E14568" s="2">
        <v>0.35175000000000001</v>
      </c>
      <c r="H14568" s="3">
        <v>212.22</v>
      </c>
      <c r="I14568" s="2">
        <v>0.54269999999999996</v>
      </c>
    </row>
    <row r="14569" spans="4:9" x14ac:dyDescent="0.25">
      <c r="D14569" s="3">
        <v>200.84</v>
      </c>
      <c r="E14569" s="2">
        <v>0.35175000000000001</v>
      </c>
      <c r="H14569" s="3">
        <v>212.29</v>
      </c>
      <c r="I14569" s="2">
        <v>0.54279999999999995</v>
      </c>
    </row>
    <row r="14570" spans="4:9" x14ac:dyDescent="0.25">
      <c r="D14570" s="3">
        <v>200.9</v>
      </c>
      <c r="E14570" s="2">
        <v>0.35185</v>
      </c>
      <c r="H14570" s="3">
        <v>212.36</v>
      </c>
      <c r="I14570" s="2">
        <v>0.54290000000000005</v>
      </c>
    </row>
    <row r="14571" spans="4:9" x14ac:dyDescent="0.25">
      <c r="D14571" s="3">
        <v>200.97</v>
      </c>
      <c r="E14571" s="2">
        <v>0.35185</v>
      </c>
      <c r="H14571" s="3">
        <v>212.42</v>
      </c>
      <c r="I14571" s="2">
        <v>0.54290000000000005</v>
      </c>
    </row>
    <row r="14572" spans="4:9" x14ac:dyDescent="0.25">
      <c r="D14572" s="3">
        <v>201.04</v>
      </c>
      <c r="E14572" s="2">
        <v>0.35185</v>
      </c>
      <c r="H14572" s="3">
        <v>212.49</v>
      </c>
      <c r="I14572" s="2">
        <v>0.54310000000000003</v>
      </c>
    </row>
    <row r="14573" spans="4:9" x14ac:dyDescent="0.25">
      <c r="D14573" s="3">
        <v>201.1</v>
      </c>
      <c r="E14573" s="2">
        <v>0.35185</v>
      </c>
      <c r="H14573" s="3">
        <v>212.56</v>
      </c>
      <c r="I14573" s="2">
        <v>0.54320000000000002</v>
      </c>
    </row>
    <row r="14574" spans="4:9" x14ac:dyDescent="0.25">
      <c r="D14574" s="3">
        <v>201.17</v>
      </c>
      <c r="E14574" s="2">
        <v>0.35185</v>
      </c>
      <c r="H14574" s="3">
        <v>212.62</v>
      </c>
      <c r="I14574" s="2">
        <v>0.54339999999999999</v>
      </c>
    </row>
    <row r="14575" spans="4:9" x14ac:dyDescent="0.25">
      <c r="D14575" s="3">
        <v>201.24</v>
      </c>
      <c r="E14575" s="2">
        <v>0.35185</v>
      </c>
      <c r="H14575" s="3">
        <v>212.69</v>
      </c>
      <c r="I14575" s="2">
        <v>0.54349999999999998</v>
      </c>
    </row>
    <row r="14576" spans="4:9" x14ac:dyDescent="0.25">
      <c r="D14576" s="3">
        <v>201.3</v>
      </c>
      <c r="E14576" s="2">
        <v>0.35185</v>
      </c>
      <c r="H14576" s="3">
        <v>212.76</v>
      </c>
      <c r="I14576" s="2">
        <v>0.54369999999999996</v>
      </c>
    </row>
    <row r="14577" spans="4:9" x14ac:dyDescent="0.25">
      <c r="D14577" s="3">
        <v>201.37</v>
      </c>
      <c r="E14577" s="2">
        <v>0.35185</v>
      </c>
      <c r="H14577" s="3">
        <v>212.82</v>
      </c>
      <c r="I14577" s="2">
        <v>0.54379999999999995</v>
      </c>
    </row>
    <row r="14578" spans="4:9" x14ac:dyDescent="0.25">
      <c r="D14578" s="3">
        <v>201.44</v>
      </c>
      <c r="E14578" s="2">
        <v>0.35185</v>
      </c>
      <c r="H14578" s="3">
        <v>212.89</v>
      </c>
      <c r="I14578" s="2">
        <v>0.54390000000000005</v>
      </c>
    </row>
    <row r="14579" spans="4:9" x14ac:dyDescent="0.25">
      <c r="D14579" s="3">
        <v>201.5</v>
      </c>
      <c r="E14579" s="2">
        <v>0.35194999999999999</v>
      </c>
      <c r="H14579" s="3">
        <v>212.96</v>
      </c>
      <c r="I14579" s="2">
        <v>0.54400000000000004</v>
      </c>
    </row>
    <row r="14580" spans="4:9" x14ac:dyDescent="0.25">
      <c r="D14580" s="3">
        <v>201.57</v>
      </c>
      <c r="E14580" s="2">
        <v>0.35194999999999999</v>
      </c>
      <c r="H14580" s="3">
        <v>213.02</v>
      </c>
      <c r="I14580" s="2">
        <v>0.54410000000000003</v>
      </c>
    </row>
    <row r="14581" spans="4:9" x14ac:dyDescent="0.25">
      <c r="D14581" s="3">
        <v>201.64</v>
      </c>
      <c r="E14581" s="2">
        <v>0.35194999999999999</v>
      </c>
      <c r="H14581" s="3">
        <v>213.09</v>
      </c>
      <c r="I14581" s="2">
        <v>0.54420000000000002</v>
      </c>
    </row>
    <row r="14582" spans="4:9" x14ac:dyDescent="0.25">
      <c r="D14582" s="3">
        <v>201.7</v>
      </c>
      <c r="E14582" s="2">
        <v>0.35194999999999999</v>
      </c>
      <c r="H14582" s="3">
        <v>213.16</v>
      </c>
      <c r="I14582" s="2">
        <v>0.5444</v>
      </c>
    </row>
    <row r="14583" spans="4:9" x14ac:dyDescent="0.25">
      <c r="D14583" s="3">
        <v>201.77</v>
      </c>
      <c r="E14583" s="2">
        <v>0.35194999999999999</v>
      </c>
      <c r="H14583" s="3">
        <v>213.22</v>
      </c>
      <c r="I14583" s="2">
        <v>0.54449999999999998</v>
      </c>
    </row>
    <row r="14584" spans="4:9" x14ac:dyDescent="0.25">
      <c r="D14584" s="3">
        <v>201.84</v>
      </c>
      <c r="E14584" s="2">
        <v>0.35194999999999999</v>
      </c>
      <c r="H14584" s="3">
        <v>213.29</v>
      </c>
      <c r="I14584" s="2">
        <v>0.54459999999999997</v>
      </c>
    </row>
    <row r="14585" spans="4:9" x14ac:dyDescent="0.25">
      <c r="D14585" s="3">
        <v>201.9</v>
      </c>
      <c r="E14585" s="2">
        <v>0.35194999999999999</v>
      </c>
      <c r="H14585" s="3">
        <v>213.36</v>
      </c>
      <c r="I14585" s="2">
        <v>0.54469999999999996</v>
      </c>
    </row>
    <row r="14586" spans="4:9" x14ac:dyDescent="0.25">
      <c r="D14586" s="3">
        <v>201.97</v>
      </c>
      <c r="E14586" s="2">
        <v>0.35194999999999999</v>
      </c>
      <c r="H14586" s="3">
        <v>213.42</v>
      </c>
      <c r="I14586" s="2">
        <v>0.54479999999999995</v>
      </c>
    </row>
    <row r="14587" spans="4:9" x14ac:dyDescent="0.25">
      <c r="D14587" s="3">
        <v>202.04</v>
      </c>
      <c r="E14587" s="2">
        <v>0.35194999999999999</v>
      </c>
      <c r="H14587" s="3">
        <v>213.49</v>
      </c>
      <c r="I14587" s="2">
        <v>0.54490000000000005</v>
      </c>
    </row>
    <row r="14588" spans="4:9" x14ac:dyDescent="0.25">
      <c r="D14588" s="3">
        <v>202.1</v>
      </c>
      <c r="E14588" s="2">
        <v>0.35194999999999999</v>
      </c>
      <c r="H14588" s="3">
        <v>213.56</v>
      </c>
      <c r="I14588" s="2">
        <v>0.54510000000000003</v>
      </c>
    </row>
    <row r="14589" spans="4:9" x14ac:dyDescent="0.25">
      <c r="D14589" s="3">
        <v>202.17</v>
      </c>
      <c r="E14589" s="2">
        <v>0.35204999999999997</v>
      </c>
      <c r="H14589" s="3">
        <v>213.62</v>
      </c>
      <c r="I14589" s="2">
        <v>0.54530000000000001</v>
      </c>
    </row>
    <row r="14590" spans="4:9" x14ac:dyDescent="0.25">
      <c r="D14590" s="3">
        <v>202.24</v>
      </c>
      <c r="E14590" s="2">
        <v>0.35204999999999997</v>
      </c>
      <c r="H14590" s="3">
        <v>213.69</v>
      </c>
      <c r="I14590" s="2">
        <v>0.54549999999999998</v>
      </c>
    </row>
    <row r="14591" spans="4:9" x14ac:dyDescent="0.25">
      <c r="D14591" s="3">
        <v>202.3</v>
      </c>
      <c r="E14591" s="2">
        <v>0.35204999999999997</v>
      </c>
      <c r="H14591" s="3">
        <v>213.76</v>
      </c>
      <c r="I14591" s="2">
        <v>0.54569999999999996</v>
      </c>
    </row>
    <row r="14592" spans="4:9" x14ac:dyDescent="0.25">
      <c r="D14592" s="3">
        <v>202.37</v>
      </c>
      <c r="E14592" s="2">
        <v>0.35204999999999997</v>
      </c>
      <c r="H14592" s="3">
        <v>213.82</v>
      </c>
      <c r="I14592" s="2">
        <v>0.54579999999999995</v>
      </c>
    </row>
    <row r="14593" spans="4:9" x14ac:dyDescent="0.25">
      <c r="D14593" s="3">
        <v>202.44</v>
      </c>
      <c r="E14593" s="2">
        <v>0.35204999999999997</v>
      </c>
      <c r="H14593" s="3">
        <v>213.89</v>
      </c>
      <c r="I14593" s="2">
        <v>0.54600000000000004</v>
      </c>
    </row>
    <row r="14594" spans="4:9" x14ac:dyDescent="0.25">
      <c r="D14594" s="3">
        <v>202.5</v>
      </c>
      <c r="E14594" s="2">
        <v>0.35204999999999997</v>
      </c>
      <c r="H14594" s="3">
        <v>213.96</v>
      </c>
      <c r="I14594" s="2">
        <v>0.54610000000000003</v>
      </c>
    </row>
    <row r="14595" spans="4:9" x14ac:dyDescent="0.25">
      <c r="D14595" s="3">
        <v>202.57</v>
      </c>
      <c r="E14595" s="2">
        <v>0.35204999999999997</v>
      </c>
      <c r="H14595" s="3">
        <v>214.02</v>
      </c>
      <c r="I14595" s="2">
        <v>0.54620000000000002</v>
      </c>
    </row>
    <row r="14596" spans="4:9" x14ac:dyDescent="0.25">
      <c r="D14596" s="3">
        <v>202.64</v>
      </c>
      <c r="E14596" s="2">
        <v>0.35204999999999997</v>
      </c>
      <c r="H14596" s="3">
        <v>214.09</v>
      </c>
      <c r="I14596" s="2">
        <v>0.54630000000000001</v>
      </c>
    </row>
    <row r="14597" spans="4:9" x14ac:dyDescent="0.25">
      <c r="D14597" s="3">
        <v>202.71</v>
      </c>
      <c r="E14597" s="2">
        <v>0.35204999999999997</v>
      </c>
      <c r="H14597" s="3">
        <v>214.16</v>
      </c>
      <c r="I14597" s="2">
        <v>0.54649999999999999</v>
      </c>
    </row>
    <row r="14598" spans="4:9" x14ac:dyDescent="0.25">
      <c r="D14598" s="3">
        <v>202.77</v>
      </c>
      <c r="E14598" s="2">
        <v>0.35204999999999997</v>
      </c>
      <c r="H14598" s="3">
        <v>214.22</v>
      </c>
      <c r="I14598" s="2">
        <v>0.54659999999999997</v>
      </c>
    </row>
    <row r="14599" spans="4:9" x14ac:dyDescent="0.25">
      <c r="D14599" s="3">
        <v>202.84</v>
      </c>
      <c r="E14599" s="2">
        <v>0.35204999999999997</v>
      </c>
      <c r="H14599" s="3">
        <v>214.29</v>
      </c>
      <c r="I14599" s="2">
        <v>0.54669999999999996</v>
      </c>
    </row>
    <row r="14600" spans="4:9" x14ac:dyDescent="0.25">
      <c r="D14600" s="3">
        <v>202.91</v>
      </c>
      <c r="E14600" s="2">
        <v>0.35215000000000002</v>
      </c>
      <c r="H14600" s="3">
        <v>214.36</v>
      </c>
      <c r="I14600" s="2">
        <v>0.54679999999999995</v>
      </c>
    </row>
    <row r="14601" spans="4:9" x14ac:dyDescent="0.25">
      <c r="D14601" s="3">
        <v>202.97</v>
      </c>
      <c r="E14601" s="2">
        <v>0.35215000000000002</v>
      </c>
      <c r="H14601" s="3">
        <v>214.42</v>
      </c>
      <c r="I14601" s="2">
        <v>0.54690000000000005</v>
      </c>
    </row>
    <row r="14602" spans="4:9" x14ac:dyDescent="0.25">
      <c r="D14602" s="3">
        <v>203.04</v>
      </c>
      <c r="E14602" s="2">
        <v>0.35215000000000002</v>
      </c>
      <c r="H14602" s="3">
        <v>214.49</v>
      </c>
      <c r="I14602" s="2">
        <v>0.54710000000000003</v>
      </c>
    </row>
    <row r="14603" spans="4:9" x14ac:dyDescent="0.25">
      <c r="D14603" s="3">
        <v>203.11</v>
      </c>
      <c r="E14603" s="2">
        <v>0.35215000000000002</v>
      </c>
      <c r="H14603" s="3">
        <v>214.56</v>
      </c>
      <c r="I14603" s="2">
        <v>0.54720000000000002</v>
      </c>
    </row>
    <row r="14604" spans="4:9" x14ac:dyDescent="0.25">
      <c r="D14604" s="3">
        <v>203.17</v>
      </c>
      <c r="E14604" s="2">
        <v>0.35215000000000002</v>
      </c>
      <c r="H14604" s="3">
        <v>214.62</v>
      </c>
      <c r="I14604" s="2">
        <v>0.54730000000000001</v>
      </c>
    </row>
    <row r="14605" spans="4:9" x14ac:dyDescent="0.25">
      <c r="D14605" s="3">
        <v>203.24</v>
      </c>
      <c r="E14605" s="2">
        <v>0.35215000000000002</v>
      </c>
      <c r="H14605" s="3">
        <v>214.69</v>
      </c>
      <c r="I14605" s="2">
        <v>0.5474</v>
      </c>
    </row>
    <row r="14606" spans="4:9" x14ac:dyDescent="0.25">
      <c r="D14606" s="3">
        <v>203.31</v>
      </c>
      <c r="E14606" s="2">
        <v>0.35215000000000002</v>
      </c>
      <c r="H14606" s="3">
        <v>214.76</v>
      </c>
      <c r="I14606" s="2">
        <v>0.5474</v>
      </c>
    </row>
    <row r="14607" spans="4:9" x14ac:dyDescent="0.25">
      <c r="D14607" s="3">
        <v>203.37</v>
      </c>
      <c r="E14607" s="2">
        <v>0.35215000000000002</v>
      </c>
      <c r="H14607" s="3">
        <v>214.82</v>
      </c>
      <c r="I14607" s="2">
        <v>0.54759999999999998</v>
      </c>
    </row>
    <row r="14608" spans="4:9" x14ac:dyDescent="0.25">
      <c r="D14608" s="3">
        <v>203.44</v>
      </c>
      <c r="E14608" s="2">
        <v>0.35215000000000002</v>
      </c>
      <c r="H14608" s="3">
        <v>214.89</v>
      </c>
      <c r="I14608" s="2">
        <v>0.54769999999999996</v>
      </c>
    </row>
    <row r="14609" spans="4:9" x14ac:dyDescent="0.25">
      <c r="D14609" s="3">
        <v>203.51</v>
      </c>
      <c r="E14609" s="2">
        <v>0.35215000000000002</v>
      </c>
      <c r="H14609" s="3">
        <v>214.96</v>
      </c>
      <c r="I14609" s="2">
        <v>0.54779999999999995</v>
      </c>
    </row>
    <row r="14610" spans="4:9" x14ac:dyDescent="0.25">
      <c r="D14610" s="3">
        <v>203.57</v>
      </c>
      <c r="E14610" s="2">
        <v>0.35215000000000002</v>
      </c>
      <c r="H14610" s="3">
        <v>215.02</v>
      </c>
      <c r="I14610" s="2">
        <v>0.54800000000000004</v>
      </c>
    </row>
    <row r="14611" spans="4:9" x14ac:dyDescent="0.25">
      <c r="D14611" s="3">
        <v>203.64</v>
      </c>
      <c r="E14611" s="2">
        <v>0.35215000000000002</v>
      </c>
      <c r="H14611" s="3">
        <v>215.09</v>
      </c>
      <c r="I14611" s="2">
        <v>0.54820000000000002</v>
      </c>
    </row>
    <row r="14612" spans="4:9" x14ac:dyDescent="0.25">
      <c r="D14612" s="3">
        <v>203.71</v>
      </c>
      <c r="E14612" s="2">
        <v>0.35225000000000001</v>
      </c>
      <c r="H14612" s="3">
        <v>215.16</v>
      </c>
      <c r="I14612" s="2">
        <v>0.54830000000000001</v>
      </c>
    </row>
    <row r="14613" spans="4:9" x14ac:dyDescent="0.25">
      <c r="D14613" s="3">
        <v>203.77</v>
      </c>
      <c r="E14613" s="2">
        <v>0.35225000000000001</v>
      </c>
      <c r="H14613" s="3">
        <v>215.22</v>
      </c>
      <c r="I14613" s="2">
        <v>0.5484</v>
      </c>
    </row>
    <row r="14614" spans="4:9" x14ac:dyDescent="0.25">
      <c r="D14614" s="3">
        <v>203.84</v>
      </c>
      <c r="E14614" s="2">
        <v>0.35225000000000001</v>
      </c>
      <c r="H14614" s="3">
        <v>215.29</v>
      </c>
      <c r="I14614" s="2">
        <v>0.54849999999999999</v>
      </c>
    </row>
    <row r="14615" spans="4:9" x14ac:dyDescent="0.25">
      <c r="D14615" s="3">
        <v>203.91</v>
      </c>
      <c r="E14615" s="2">
        <v>0.35225000000000001</v>
      </c>
      <c r="H14615" s="3">
        <v>215.36</v>
      </c>
      <c r="I14615" s="2">
        <v>0.54859999999999998</v>
      </c>
    </row>
    <row r="14616" spans="4:9" x14ac:dyDescent="0.25">
      <c r="D14616" s="3">
        <v>203.97</v>
      </c>
      <c r="E14616" s="2">
        <v>0.35225000000000001</v>
      </c>
      <c r="H14616" s="3">
        <v>215.42</v>
      </c>
      <c r="I14616" s="2">
        <v>0.54879999999999995</v>
      </c>
    </row>
    <row r="14617" spans="4:9" x14ac:dyDescent="0.25">
      <c r="D14617" s="3">
        <v>204.04</v>
      </c>
      <c r="E14617" s="2">
        <v>0.35225000000000001</v>
      </c>
      <c r="H14617" s="3">
        <v>215.49</v>
      </c>
      <c r="I14617" s="2">
        <v>0.54900000000000004</v>
      </c>
    </row>
    <row r="14618" spans="4:9" x14ac:dyDescent="0.25">
      <c r="D14618" s="3">
        <v>204.11</v>
      </c>
      <c r="E14618" s="2">
        <v>0.35225000000000001</v>
      </c>
      <c r="H14618" s="3">
        <v>215.56</v>
      </c>
      <c r="I14618" s="2">
        <v>0.54930000000000001</v>
      </c>
    </row>
    <row r="14619" spans="4:9" x14ac:dyDescent="0.25">
      <c r="D14619" s="3">
        <v>204.17</v>
      </c>
      <c r="E14619" s="2">
        <v>0.35225000000000001</v>
      </c>
      <c r="H14619" s="3">
        <v>215.62</v>
      </c>
      <c r="I14619" s="2">
        <v>0.5494</v>
      </c>
    </row>
    <row r="14620" spans="4:9" x14ac:dyDescent="0.25">
      <c r="D14620" s="3">
        <v>204.24</v>
      </c>
      <c r="E14620" s="2">
        <v>0.35225000000000001</v>
      </c>
      <c r="H14620" s="3">
        <v>215.69</v>
      </c>
      <c r="I14620" s="2">
        <v>0.54949999999999999</v>
      </c>
    </row>
    <row r="14621" spans="4:9" x14ac:dyDescent="0.25">
      <c r="D14621" s="3">
        <v>204.31</v>
      </c>
      <c r="E14621" s="2">
        <v>0.35225000000000001</v>
      </c>
      <c r="H14621" s="3">
        <v>215.76</v>
      </c>
      <c r="I14621" s="2">
        <v>0.54959999999999998</v>
      </c>
    </row>
    <row r="14622" spans="4:9" x14ac:dyDescent="0.25">
      <c r="D14622" s="3">
        <v>204.37</v>
      </c>
      <c r="E14622" s="2">
        <v>0.35235</v>
      </c>
      <c r="H14622" s="3">
        <v>215.82</v>
      </c>
      <c r="I14622" s="2">
        <v>0.54969999999999997</v>
      </c>
    </row>
    <row r="14623" spans="4:9" x14ac:dyDescent="0.25">
      <c r="D14623" s="3">
        <v>204.44</v>
      </c>
      <c r="E14623" s="2">
        <v>0.35235</v>
      </c>
      <c r="H14623" s="3">
        <v>215.89</v>
      </c>
      <c r="I14623" s="2">
        <v>0.54979999999999996</v>
      </c>
    </row>
    <row r="14624" spans="4:9" x14ac:dyDescent="0.25">
      <c r="D14624" s="3">
        <v>204.51</v>
      </c>
      <c r="E14624" s="2">
        <v>0.35235</v>
      </c>
      <c r="H14624" s="3">
        <v>215.96</v>
      </c>
      <c r="I14624" s="2">
        <v>0.55000000000000004</v>
      </c>
    </row>
    <row r="14625" spans="4:9" x14ac:dyDescent="0.25">
      <c r="D14625" s="3">
        <v>204.57</v>
      </c>
      <c r="E14625" s="2">
        <v>0.35235</v>
      </c>
      <c r="H14625" s="3">
        <v>216.02</v>
      </c>
      <c r="I14625" s="2">
        <v>0.55010000000000003</v>
      </c>
    </row>
    <row r="14626" spans="4:9" x14ac:dyDescent="0.25">
      <c r="D14626" s="3">
        <v>204.64</v>
      </c>
      <c r="E14626" s="2">
        <v>0.35235</v>
      </c>
      <c r="H14626" s="3">
        <v>216.09</v>
      </c>
      <c r="I14626" s="2">
        <v>0.55020000000000002</v>
      </c>
    </row>
    <row r="14627" spans="4:9" x14ac:dyDescent="0.25">
      <c r="D14627" s="3">
        <v>204.71</v>
      </c>
      <c r="E14627" s="2">
        <v>0.35235</v>
      </c>
      <c r="H14627" s="3">
        <v>216.16</v>
      </c>
      <c r="I14627" s="2">
        <v>0.55020000000000002</v>
      </c>
    </row>
    <row r="14628" spans="4:9" x14ac:dyDescent="0.25">
      <c r="D14628" s="3">
        <v>204.77</v>
      </c>
      <c r="E14628" s="2">
        <v>0.35235</v>
      </c>
      <c r="H14628" s="3">
        <v>216.22</v>
      </c>
      <c r="I14628" s="2">
        <v>0.55030000000000001</v>
      </c>
    </row>
    <row r="14629" spans="4:9" x14ac:dyDescent="0.25">
      <c r="D14629" s="3">
        <v>204.84</v>
      </c>
      <c r="E14629" s="2">
        <v>0.35235</v>
      </c>
      <c r="H14629" s="3">
        <v>216.29</v>
      </c>
      <c r="I14629" s="2">
        <v>0.55049999999999999</v>
      </c>
    </row>
    <row r="14630" spans="4:9" x14ac:dyDescent="0.25">
      <c r="D14630" s="3">
        <v>204.91</v>
      </c>
      <c r="E14630" s="2">
        <v>0.35235</v>
      </c>
      <c r="H14630" s="3">
        <v>216.36</v>
      </c>
      <c r="I14630" s="2">
        <v>0.55069999999999997</v>
      </c>
    </row>
    <row r="14631" spans="4:9" x14ac:dyDescent="0.25">
      <c r="D14631" s="3">
        <v>204.97</v>
      </c>
      <c r="E14631" s="2">
        <v>0.35235</v>
      </c>
      <c r="H14631" s="3">
        <v>216.42</v>
      </c>
      <c r="I14631" s="2">
        <v>0.55089999999999995</v>
      </c>
    </row>
    <row r="14632" spans="4:9" x14ac:dyDescent="0.25">
      <c r="D14632" s="3">
        <v>205.04</v>
      </c>
      <c r="E14632" s="2">
        <v>0.35235</v>
      </c>
      <c r="H14632" s="3">
        <v>216.49</v>
      </c>
      <c r="I14632" s="2">
        <v>0.55100000000000005</v>
      </c>
    </row>
    <row r="14633" spans="4:9" x14ac:dyDescent="0.25">
      <c r="D14633" s="3">
        <v>205.11</v>
      </c>
      <c r="E14633" s="2">
        <v>0.35235</v>
      </c>
      <c r="H14633" s="3">
        <v>216.56</v>
      </c>
      <c r="I14633" s="2">
        <v>0.55110000000000003</v>
      </c>
    </row>
    <row r="14634" spans="4:9" x14ac:dyDescent="0.25">
      <c r="D14634" s="3">
        <v>205.17</v>
      </c>
      <c r="E14634" s="2">
        <v>0.35235</v>
      </c>
      <c r="H14634" s="3">
        <v>216.62</v>
      </c>
      <c r="I14634" s="2">
        <v>0.55120000000000002</v>
      </c>
    </row>
    <row r="14635" spans="4:9" x14ac:dyDescent="0.25">
      <c r="D14635" s="3">
        <v>205.24</v>
      </c>
      <c r="E14635" s="2">
        <v>0.35244999999999999</v>
      </c>
      <c r="H14635" s="3">
        <v>216.69</v>
      </c>
      <c r="I14635" s="2">
        <v>0.55130000000000001</v>
      </c>
    </row>
    <row r="14636" spans="4:9" x14ac:dyDescent="0.25">
      <c r="D14636" s="3">
        <v>205.31</v>
      </c>
      <c r="E14636" s="2">
        <v>0.35244999999999999</v>
      </c>
      <c r="H14636" s="3">
        <v>216.76</v>
      </c>
      <c r="I14636" s="2">
        <v>0.5514</v>
      </c>
    </row>
    <row r="14637" spans="4:9" x14ac:dyDescent="0.25">
      <c r="D14637" s="3">
        <v>205.38</v>
      </c>
      <c r="E14637" s="2">
        <v>0.35244999999999999</v>
      </c>
      <c r="H14637" s="3">
        <v>216.82</v>
      </c>
      <c r="I14637" s="2">
        <v>0.55149999999999999</v>
      </c>
    </row>
    <row r="14638" spans="4:9" x14ac:dyDescent="0.25">
      <c r="D14638" s="3">
        <v>205.44</v>
      </c>
      <c r="E14638" s="2">
        <v>0.35244999999999999</v>
      </c>
      <c r="H14638" s="3">
        <v>216.89</v>
      </c>
      <c r="I14638" s="2">
        <v>0.55159999999999998</v>
      </c>
    </row>
    <row r="14639" spans="4:9" x14ac:dyDescent="0.25">
      <c r="D14639" s="3">
        <v>205.51</v>
      </c>
      <c r="E14639" s="2">
        <v>0.35244999999999999</v>
      </c>
      <c r="H14639" s="3">
        <v>216.96</v>
      </c>
      <c r="I14639" s="2">
        <v>0.55169999999999997</v>
      </c>
    </row>
    <row r="14640" spans="4:9" x14ac:dyDescent="0.25">
      <c r="D14640" s="3">
        <v>205.57</v>
      </c>
      <c r="E14640" s="2">
        <v>0.35244999999999999</v>
      </c>
      <c r="H14640" s="3">
        <v>217.02</v>
      </c>
      <c r="I14640" s="2">
        <v>0.55179999999999996</v>
      </c>
    </row>
    <row r="14641" spans="4:9" x14ac:dyDescent="0.25">
      <c r="D14641" s="3">
        <v>205.64</v>
      </c>
      <c r="E14641" s="2">
        <v>0.35244999999999999</v>
      </c>
      <c r="H14641" s="3">
        <v>217.09</v>
      </c>
      <c r="I14641" s="2">
        <v>0.55200000000000005</v>
      </c>
    </row>
    <row r="14642" spans="4:9" x14ac:dyDescent="0.25">
      <c r="D14642" s="3">
        <v>205.71</v>
      </c>
      <c r="E14642" s="2">
        <v>0.35244999999999999</v>
      </c>
      <c r="H14642" s="3">
        <v>217.16</v>
      </c>
      <c r="I14642" s="2">
        <v>0.55210000000000004</v>
      </c>
    </row>
    <row r="14643" spans="4:9" x14ac:dyDescent="0.25">
      <c r="D14643" s="3">
        <v>205.78</v>
      </c>
      <c r="E14643" s="2">
        <v>0.35244999999999999</v>
      </c>
      <c r="H14643" s="3">
        <v>217.22</v>
      </c>
      <c r="I14643" s="2">
        <v>0.55230000000000001</v>
      </c>
    </row>
    <row r="14644" spans="4:9" x14ac:dyDescent="0.25">
      <c r="D14644" s="3">
        <v>205.84</v>
      </c>
      <c r="E14644" s="2">
        <v>0.35254999999999997</v>
      </c>
      <c r="H14644" s="3">
        <v>217.29</v>
      </c>
      <c r="I14644" s="2">
        <v>0.5524</v>
      </c>
    </row>
    <row r="14645" spans="4:9" x14ac:dyDescent="0.25">
      <c r="D14645" s="3">
        <v>205.91</v>
      </c>
      <c r="E14645" s="2">
        <v>0.35254999999999997</v>
      </c>
      <c r="H14645" s="3">
        <v>217.36</v>
      </c>
      <c r="I14645" s="2">
        <v>0.55249999999999999</v>
      </c>
    </row>
    <row r="14646" spans="4:9" x14ac:dyDescent="0.25">
      <c r="D14646" s="3">
        <v>205.98</v>
      </c>
      <c r="E14646" s="2">
        <v>0.35254999999999997</v>
      </c>
      <c r="H14646" s="3">
        <v>217.42</v>
      </c>
      <c r="I14646" s="2">
        <v>0.55259999999999998</v>
      </c>
    </row>
    <row r="14647" spans="4:9" x14ac:dyDescent="0.25">
      <c r="D14647" s="3">
        <v>206.04</v>
      </c>
      <c r="E14647" s="2">
        <v>0.35254999999999997</v>
      </c>
      <c r="H14647" s="3">
        <v>217.49</v>
      </c>
      <c r="I14647" s="2">
        <v>0.55269999999999997</v>
      </c>
    </row>
    <row r="14648" spans="4:9" x14ac:dyDescent="0.25">
      <c r="D14648" s="3">
        <v>206.11</v>
      </c>
      <c r="E14648" s="2">
        <v>0.35254999999999997</v>
      </c>
      <c r="H14648" s="3">
        <v>217.56</v>
      </c>
      <c r="I14648" s="2">
        <v>0.55279999999999996</v>
      </c>
    </row>
    <row r="14649" spans="4:9" x14ac:dyDescent="0.25">
      <c r="D14649" s="3">
        <v>206.18</v>
      </c>
      <c r="E14649" s="2">
        <v>0.35254999999999997</v>
      </c>
      <c r="H14649" s="3">
        <v>217.62</v>
      </c>
      <c r="I14649" s="2">
        <v>0.55289999999999995</v>
      </c>
    </row>
    <row r="14650" spans="4:9" x14ac:dyDescent="0.25">
      <c r="D14650" s="3">
        <v>206.24</v>
      </c>
      <c r="E14650" s="2">
        <v>0.35254999999999997</v>
      </c>
      <c r="H14650" s="3">
        <v>217.69</v>
      </c>
      <c r="I14650" s="2">
        <v>0.55300000000000005</v>
      </c>
    </row>
    <row r="14651" spans="4:9" x14ac:dyDescent="0.25">
      <c r="D14651" s="3">
        <v>206.31</v>
      </c>
      <c r="E14651" s="2">
        <v>0.35254999999999997</v>
      </c>
      <c r="H14651" s="3">
        <v>217.76</v>
      </c>
      <c r="I14651" s="2">
        <v>0.55310000000000004</v>
      </c>
    </row>
    <row r="14652" spans="4:9" x14ac:dyDescent="0.25">
      <c r="D14652" s="3">
        <v>206.38</v>
      </c>
      <c r="E14652" s="2">
        <v>0.35254999999999997</v>
      </c>
      <c r="H14652" s="3">
        <v>217.82</v>
      </c>
      <c r="I14652" s="2">
        <v>0.55320000000000003</v>
      </c>
    </row>
    <row r="14653" spans="4:9" x14ac:dyDescent="0.25">
      <c r="D14653" s="3">
        <v>206.44</v>
      </c>
      <c r="E14653" s="2">
        <v>0.35254999999999997</v>
      </c>
      <c r="H14653" s="3">
        <v>217.89</v>
      </c>
      <c r="I14653" s="2">
        <v>0.55330000000000001</v>
      </c>
    </row>
    <row r="14654" spans="4:9" x14ac:dyDescent="0.25">
      <c r="D14654" s="3">
        <v>206.51</v>
      </c>
      <c r="E14654" s="2">
        <v>0.35254999999999997</v>
      </c>
      <c r="H14654" s="3">
        <v>217.96</v>
      </c>
      <c r="I14654" s="2">
        <v>0.5534</v>
      </c>
    </row>
    <row r="14655" spans="4:9" x14ac:dyDescent="0.25">
      <c r="D14655" s="3">
        <v>206.58</v>
      </c>
      <c r="E14655" s="2">
        <v>0.35254999999999997</v>
      </c>
      <c r="H14655" s="3">
        <v>218.02</v>
      </c>
      <c r="I14655" s="2">
        <v>0.55349999999999999</v>
      </c>
    </row>
    <row r="14656" spans="4:9" x14ac:dyDescent="0.25">
      <c r="D14656" s="3">
        <v>206.64</v>
      </c>
      <c r="E14656" s="2">
        <v>0.35254999999999997</v>
      </c>
      <c r="H14656" s="3">
        <v>218.09</v>
      </c>
      <c r="I14656" s="2">
        <v>0.55359999999999998</v>
      </c>
    </row>
    <row r="14657" spans="4:9" x14ac:dyDescent="0.25">
      <c r="D14657" s="3">
        <v>206.71</v>
      </c>
      <c r="E14657" s="2">
        <v>0.35265000000000002</v>
      </c>
      <c r="H14657" s="3">
        <v>218.16</v>
      </c>
      <c r="I14657" s="2">
        <v>0.55369999999999997</v>
      </c>
    </row>
    <row r="14658" spans="4:9" x14ac:dyDescent="0.25">
      <c r="D14658" s="3">
        <v>206.78</v>
      </c>
      <c r="E14658" s="2">
        <v>0.35265000000000002</v>
      </c>
      <c r="H14658" s="3">
        <v>218.22</v>
      </c>
      <c r="I14658" s="2">
        <v>0.55389999999999995</v>
      </c>
    </row>
    <row r="14659" spans="4:9" x14ac:dyDescent="0.25">
      <c r="D14659" s="3">
        <v>206.84</v>
      </c>
      <c r="E14659" s="2">
        <v>0.35265000000000002</v>
      </c>
      <c r="H14659" s="3">
        <v>218.29</v>
      </c>
      <c r="I14659" s="2">
        <v>0.55389999999999995</v>
      </c>
    </row>
    <row r="14660" spans="4:9" x14ac:dyDescent="0.25">
      <c r="D14660" s="3">
        <v>206.91</v>
      </c>
      <c r="E14660" s="2">
        <v>0.35265000000000002</v>
      </c>
      <c r="H14660" s="3">
        <v>218.36</v>
      </c>
      <c r="I14660" s="2">
        <v>0.55410000000000004</v>
      </c>
    </row>
    <row r="14661" spans="4:9" x14ac:dyDescent="0.25">
      <c r="D14661" s="3">
        <v>206.98</v>
      </c>
      <c r="E14661" s="2">
        <v>0.35265000000000002</v>
      </c>
      <c r="H14661" s="3">
        <v>218.42</v>
      </c>
      <c r="I14661" s="2">
        <v>0.55410000000000004</v>
      </c>
    </row>
    <row r="14662" spans="4:9" x14ac:dyDescent="0.25">
      <c r="D14662" s="3">
        <v>207.04</v>
      </c>
      <c r="E14662" s="2">
        <v>0.35265000000000002</v>
      </c>
      <c r="H14662" s="3">
        <v>218.49</v>
      </c>
      <c r="I14662" s="2">
        <v>0.55420000000000003</v>
      </c>
    </row>
    <row r="14663" spans="4:9" x14ac:dyDescent="0.25">
      <c r="D14663" s="3">
        <v>207.11</v>
      </c>
      <c r="E14663" s="2">
        <v>0.35265000000000002</v>
      </c>
      <c r="H14663" s="3">
        <v>218.56</v>
      </c>
      <c r="I14663" s="2">
        <v>0.55430000000000001</v>
      </c>
    </row>
    <row r="14664" spans="4:9" x14ac:dyDescent="0.25">
      <c r="D14664" s="3">
        <v>207.18</v>
      </c>
      <c r="E14664" s="2">
        <v>0.35265000000000002</v>
      </c>
      <c r="H14664" s="3">
        <v>218.62</v>
      </c>
      <c r="I14664" s="2">
        <v>0.55449999999999999</v>
      </c>
    </row>
    <row r="14665" spans="4:9" x14ac:dyDescent="0.25">
      <c r="D14665" s="3">
        <v>207.24</v>
      </c>
      <c r="E14665" s="2">
        <v>0.35265000000000002</v>
      </c>
      <c r="H14665" s="3">
        <v>218.69</v>
      </c>
      <c r="I14665" s="2">
        <v>0.55469999999999997</v>
      </c>
    </row>
    <row r="14666" spans="4:9" x14ac:dyDescent="0.25">
      <c r="D14666" s="3">
        <v>207.31</v>
      </c>
      <c r="E14666" s="2">
        <v>0.35265000000000002</v>
      </c>
      <c r="H14666" s="3">
        <v>218.76</v>
      </c>
      <c r="I14666" s="2">
        <v>0.55479999999999996</v>
      </c>
    </row>
    <row r="14667" spans="4:9" x14ac:dyDescent="0.25">
      <c r="D14667" s="3">
        <v>207.38</v>
      </c>
      <c r="E14667" s="2">
        <v>0.35265000000000002</v>
      </c>
      <c r="H14667" s="3">
        <v>218.82</v>
      </c>
      <c r="I14667" s="2">
        <v>0.55489999999999995</v>
      </c>
    </row>
    <row r="14668" spans="4:9" x14ac:dyDescent="0.25">
      <c r="D14668" s="3">
        <v>207.44</v>
      </c>
      <c r="E14668" s="2">
        <v>0.35265000000000002</v>
      </c>
      <c r="H14668" s="3">
        <v>218.89</v>
      </c>
      <c r="I14668" s="2">
        <v>0.55500000000000005</v>
      </c>
    </row>
    <row r="14669" spans="4:9" x14ac:dyDescent="0.25">
      <c r="D14669" s="3">
        <v>207.51</v>
      </c>
      <c r="E14669" s="2">
        <v>0.35265000000000002</v>
      </c>
      <c r="H14669" s="3">
        <v>218.96</v>
      </c>
      <c r="I14669" s="2">
        <v>0.55510000000000004</v>
      </c>
    </row>
    <row r="14670" spans="4:9" x14ac:dyDescent="0.25">
      <c r="D14670" s="3">
        <v>207.58</v>
      </c>
      <c r="E14670" s="2">
        <v>0.35275000000000001</v>
      </c>
      <c r="H14670" s="3">
        <v>219.02</v>
      </c>
      <c r="I14670" s="2">
        <v>0.55520000000000003</v>
      </c>
    </row>
    <row r="14671" spans="4:9" x14ac:dyDescent="0.25">
      <c r="D14671" s="3">
        <v>207.64</v>
      </c>
      <c r="E14671" s="2">
        <v>0.35275000000000001</v>
      </c>
      <c r="H14671" s="3">
        <v>219.09</v>
      </c>
      <c r="I14671" s="2">
        <v>0.55530000000000002</v>
      </c>
    </row>
    <row r="14672" spans="4:9" x14ac:dyDescent="0.25">
      <c r="D14672" s="3">
        <v>207.71</v>
      </c>
      <c r="E14672" s="2">
        <v>0.35275000000000001</v>
      </c>
      <c r="H14672" s="3">
        <v>219.16</v>
      </c>
      <c r="I14672" s="2">
        <v>0.55549999999999999</v>
      </c>
    </row>
    <row r="14673" spans="4:9" x14ac:dyDescent="0.25">
      <c r="D14673" s="3">
        <v>207.78</v>
      </c>
      <c r="E14673" s="2">
        <v>0.35275000000000001</v>
      </c>
      <c r="H14673" s="3">
        <v>219.22</v>
      </c>
      <c r="I14673" s="2">
        <v>0.55559999999999998</v>
      </c>
    </row>
    <row r="14674" spans="4:9" x14ac:dyDescent="0.25">
      <c r="D14674" s="3">
        <v>207.84</v>
      </c>
      <c r="E14674" s="2">
        <v>0.35275000000000001</v>
      </c>
      <c r="H14674" s="3">
        <v>219.29</v>
      </c>
      <c r="I14674" s="2">
        <v>0.55579999999999996</v>
      </c>
    </row>
    <row r="14675" spans="4:9" x14ac:dyDescent="0.25">
      <c r="D14675" s="3">
        <v>207.91</v>
      </c>
      <c r="E14675" s="2">
        <v>0.35275000000000001</v>
      </c>
      <c r="H14675" s="3">
        <v>219.36</v>
      </c>
      <c r="I14675" s="2">
        <v>0.55600000000000005</v>
      </c>
    </row>
    <row r="14676" spans="4:9" x14ac:dyDescent="0.25">
      <c r="D14676" s="3">
        <v>207.98</v>
      </c>
      <c r="E14676" s="2">
        <v>0.35275000000000001</v>
      </c>
      <c r="H14676" s="3">
        <v>219.42</v>
      </c>
      <c r="I14676" s="2">
        <v>0.55610000000000004</v>
      </c>
    </row>
    <row r="14677" spans="4:9" x14ac:dyDescent="0.25">
      <c r="D14677" s="3">
        <v>208.04</v>
      </c>
      <c r="E14677" s="2">
        <v>0.35275000000000001</v>
      </c>
      <c r="H14677" s="3">
        <v>219.49</v>
      </c>
      <c r="I14677" s="2">
        <v>0.55620000000000003</v>
      </c>
    </row>
    <row r="14678" spans="4:9" x14ac:dyDescent="0.25">
      <c r="D14678" s="3">
        <v>208.11</v>
      </c>
      <c r="E14678" s="2">
        <v>0.35275000000000001</v>
      </c>
      <c r="H14678" s="3">
        <v>219.56</v>
      </c>
      <c r="I14678" s="2">
        <v>0.55630000000000002</v>
      </c>
    </row>
    <row r="14679" spans="4:9" x14ac:dyDescent="0.25">
      <c r="D14679" s="3">
        <v>208.18</v>
      </c>
      <c r="E14679" s="2">
        <v>0.35275000000000001</v>
      </c>
      <c r="H14679" s="3">
        <v>219.62</v>
      </c>
      <c r="I14679" s="2">
        <v>0.55649999999999999</v>
      </c>
    </row>
    <row r="14680" spans="4:9" x14ac:dyDescent="0.25">
      <c r="D14680" s="3">
        <v>208.24</v>
      </c>
      <c r="E14680" s="2">
        <v>0.35275000000000001</v>
      </c>
      <c r="H14680" s="3">
        <v>219.69</v>
      </c>
      <c r="I14680" s="2">
        <v>0.55659999999999998</v>
      </c>
    </row>
    <row r="14681" spans="4:9" x14ac:dyDescent="0.25">
      <c r="D14681" s="3">
        <v>208.31</v>
      </c>
      <c r="E14681" s="2">
        <v>0.35275000000000001</v>
      </c>
      <c r="H14681" s="3">
        <v>219.76</v>
      </c>
      <c r="I14681" s="2">
        <v>0.55669999999999997</v>
      </c>
    </row>
    <row r="14682" spans="4:9" x14ac:dyDescent="0.25">
      <c r="D14682" s="3">
        <v>208.38</v>
      </c>
      <c r="E14682" s="2">
        <v>0.35275000000000001</v>
      </c>
      <c r="H14682" s="3">
        <v>219.82</v>
      </c>
      <c r="I14682" s="2">
        <v>0.55679999999999996</v>
      </c>
    </row>
    <row r="14683" spans="4:9" x14ac:dyDescent="0.25">
      <c r="D14683" s="3">
        <v>208.45</v>
      </c>
      <c r="E14683" s="2">
        <v>0.35275000000000001</v>
      </c>
      <c r="H14683" s="3">
        <v>219.89</v>
      </c>
      <c r="I14683" s="2">
        <v>0.55689999999999995</v>
      </c>
    </row>
    <row r="14684" spans="4:9" x14ac:dyDescent="0.25">
      <c r="D14684" s="3">
        <v>208.51</v>
      </c>
      <c r="E14684" s="2">
        <v>0.35275000000000001</v>
      </c>
      <c r="H14684" s="3">
        <v>219.96</v>
      </c>
      <c r="I14684" s="2">
        <v>0.55700000000000005</v>
      </c>
    </row>
    <row r="14685" spans="4:9" x14ac:dyDescent="0.25">
      <c r="D14685" s="3">
        <v>208.58</v>
      </c>
      <c r="E14685" s="2">
        <v>0.35275000000000001</v>
      </c>
      <c r="H14685" s="3">
        <v>220.02</v>
      </c>
      <c r="I14685" s="2">
        <v>0.55710000000000004</v>
      </c>
    </row>
    <row r="14686" spans="4:9" x14ac:dyDescent="0.25">
      <c r="D14686" s="3">
        <v>208.65</v>
      </c>
      <c r="E14686" s="2">
        <v>0.35275000000000001</v>
      </c>
      <c r="H14686" s="3">
        <v>220.09</v>
      </c>
      <c r="I14686" s="2">
        <v>0.55720000000000003</v>
      </c>
    </row>
    <row r="14687" spans="4:9" x14ac:dyDescent="0.25">
      <c r="D14687" s="3">
        <v>208.71</v>
      </c>
      <c r="E14687" s="2">
        <v>0.35285</v>
      </c>
      <c r="H14687" s="3">
        <v>220.16</v>
      </c>
      <c r="I14687" s="2">
        <v>0.55730000000000002</v>
      </c>
    </row>
    <row r="14688" spans="4:9" x14ac:dyDescent="0.25">
      <c r="D14688" s="3">
        <v>208.78</v>
      </c>
      <c r="E14688" s="2">
        <v>0.35285</v>
      </c>
      <c r="H14688" s="3">
        <v>220.22</v>
      </c>
      <c r="I14688" s="2">
        <v>0.55740000000000001</v>
      </c>
    </row>
    <row r="14689" spans="4:9" x14ac:dyDescent="0.25">
      <c r="D14689" s="3">
        <v>208.85</v>
      </c>
      <c r="E14689" s="2">
        <v>0.35285</v>
      </c>
      <c r="H14689" s="3">
        <v>220.29</v>
      </c>
      <c r="I14689" s="2">
        <v>0.55759999999999998</v>
      </c>
    </row>
    <row r="14690" spans="4:9" x14ac:dyDescent="0.25">
      <c r="D14690" s="3">
        <v>208.91</v>
      </c>
      <c r="E14690" s="2">
        <v>0.35285</v>
      </c>
      <c r="H14690" s="3">
        <v>220.36</v>
      </c>
      <c r="I14690" s="2">
        <v>0.55779999999999996</v>
      </c>
    </row>
    <row r="14691" spans="4:9" x14ac:dyDescent="0.25">
      <c r="D14691" s="3">
        <v>208.98</v>
      </c>
      <c r="E14691" s="2">
        <v>0.35285</v>
      </c>
      <c r="H14691" s="3">
        <v>220.42</v>
      </c>
      <c r="I14691" s="2">
        <v>0.55800000000000005</v>
      </c>
    </row>
    <row r="14692" spans="4:9" x14ac:dyDescent="0.25">
      <c r="D14692" s="3">
        <v>209.05</v>
      </c>
      <c r="E14692" s="2">
        <v>0.35285</v>
      </c>
      <c r="H14692" s="3">
        <v>220.49</v>
      </c>
      <c r="I14692" s="2">
        <v>0.55820000000000003</v>
      </c>
    </row>
    <row r="14693" spans="4:9" x14ac:dyDescent="0.25">
      <c r="D14693" s="3">
        <v>209.11</v>
      </c>
      <c r="E14693" s="2">
        <v>0.35285</v>
      </c>
      <c r="H14693" s="3">
        <v>220.56</v>
      </c>
      <c r="I14693" s="2">
        <v>0.55830000000000002</v>
      </c>
    </row>
    <row r="14694" spans="4:9" x14ac:dyDescent="0.25">
      <c r="D14694" s="3">
        <v>209.18</v>
      </c>
      <c r="E14694" s="2">
        <v>0.35285</v>
      </c>
      <c r="H14694" s="3">
        <v>220.62</v>
      </c>
      <c r="I14694" s="2">
        <v>0.55830000000000002</v>
      </c>
    </row>
    <row r="14695" spans="4:9" x14ac:dyDescent="0.25">
      <c r="D14695" s="3">
        <v>209.25</v>
      </c>
      <c r="E14695" s="2">
        <v>0.35285</v>
      </c>
      <c r="H14695" s="3">
        <v>220.69</v>
      </c>
      <c r="I14695" s="2">
        <v>0.55840000000000001</v>
      </c>
    </row>
    <row r="14696" spans="4:9" x14ac:dyDescent="0.25">
      <c r="D14696" s="3">
        <v>209.31</v>
      </c>
      <c r="E14696" s="2">
        <v>0.35285</v>
      </c>
      <c r="H14696" s="3">
        <v>220.76</v>
      </c>
      <c r="I14696" s="2">
        <v>0.5585</v>
      </c>
    </row>
    <row r="14697" spans="4:9" x14ac:dyDescent="0.25">
      <c r="D14697" s="3">
        <v>209.38</v>
      </c>
      <c r="E14697" s="2">
        <v>0.35285</v>
      </c>
      <c r="H14697" s="3">
        <v>220.82</v>
      </c>
      <c r="I14697" s="2">
        <v>0.55859999999999999</v>
      </c>
    </row>
    <row r="14698" spans="4:9" x14ac:dyDescent="0.25">
      <c r="D14698" s="3">
        <v>209.45</v>
      </c>
      <c r="E14698" s="2">
        <v>0.35285</v>
      </c>
      <c r="H14698" s="3">
        <v>220.89</v>
      </c>
      <c r="I14698" s="2">
        <v>0.55879999999999996</v>
      </c>
    </row>
    <row r="14699" spans="4:9" x14ac:dyDescent="0.25">
      <c r="D14699" s="3">
        <v>209.51</v>
      </c>
      <c r="E14699" s="2">
        <v>0.35285</v>
      </c>
      <c r="H14699" s="3">
        <v>220.96</v>
      </c>
      <c r="I14699" s="2">
        <v>0.55900000000000005</v>
      </c>
    </row>
    <row r="14700" spans="4:9" x14ac:dyDescent="0.25">
      <c r="D14700" s="3">
        <v>209.58</v>
      </c>
      <c r="E14700" s="2">
        <v>0.35285</v>
      </c>
      <c r="H14700" s="3">
        <v>221.02</v>
      </c>
      <c r="I14700" s="2">
        <v>0.55910000000000004</v>
      </c>
    </row>
    <row r="14701" spans="4:9" x14ac:dyDescent="0.25">
      <c r="D14701" s="3">
        <v>209.65</v>
      </c>
      <c r="E14701" s="2">
        <v>0.35285</v>
      </c>
      <c r="H14701" s="3">
        <v>221.09</v>
      </c>
      <c r="I14701" s="2">
        <v>0.55920000000000003</v>
      </c>
    </row>
    <row r="14702" spans="4:9" x14ac:dyDescent="0.25">
      <c r="D14702" s="3">
        <v>209.71</v>
      </c>
      <c r="E14702" s="2">
        <v>0.35285</v>
      </c>
      <c r="H14702" s="3">
        <v>221.16</v>
      </c>
      <c r="I14702" s="2">
        <v>0.55930000000000002</v>
      </c>
    </row>
    <row r="14703" spans="4:9" x14ac:dyDescent="0.25">
      <c r="D14703" s="3">
        <v>209.78</v>
      </c>
      <c r="E14703" s="2">
        <v>0.35285</v>
      </c>
      <c r="H14703" s="3">
        <v>221.22</v>
      </c>
      <c r="I14703" s="2">
        <v>0.55940000000000001</v>
      </c>
    </row>
    <row r="14704" spans="4:9" x14ac:dyDescent="0.25">
      <c r="D14704" s="3">
        <v>209.85</v>
      </c>
      <c r="E14704" s="2">
        <v>0.35294999999999999</v>
      </c>
      <c r="H14704" s="3">
        <v>221.29</v>
      </c>
      <c r="I14704" s="2">
        <v>0.55940000000000001</v>
      </c>
    </row>
    <row r="14705" spans="4:9" x14ac:dyDescent="0.25">
      <c r="D14705" s="3">
        <v>209.91</v>
      </c>
      <c r="E14705" s="2">
        <v>0.35294999999999999</v>
      </c>
      <c r="H14705" s="3">
        <v>221.36</v>
      </c>
      <c r="I14705" s="2">
        <v>0.55959999999999999</v>
      </c>
    </row>
    <row r="14706" spans="4:9" x14ac:dyDescent="0.25">
      <c r="D14706" s="3">
        <v>209.98</v>
      </c>
      <c r="E14706" s="2">
        <v>0.35294999999999999</v>
      </c>
      <c r="H14706" s="3">
        <v>221.42</v>
      </c>
      <c r="I14706" s="2">
        <v>0.55969999999999998</v>
      </c>
    </row>
    <row r="14707" spans="4:9" x14ac:dyDescent="0.25">
      <c r="D14707" s="3">
        <v>210.05</v>
      </c>
      <c r="E14707" s="2">
        <v>0.35294999999999999</v>
      </c>
      <c r="H14707" s="3">
        <v>221.49</v>
      </c>
      <c r="I14707" s="2">
        <v>0.55989999999999995</v>
      </c>
    </row>
    <row r="14708" spans="4:9" x14ac:dyDescent="0.25">
      <c r="D14708" s="3">
        <v>210.11</v>
      </c>
      <c r="E14708" s="2">
        <v>0.35294999999999999</v>
      </c>
      <c r="H14708" s="3">
        <v>221.56</v>
      </c>
      <c r="I14708" s="2">
        <v>0.56000000000000005</v>
      </c>
    </row>
    <row r="14709" spans="4:9" x14ac:dyDescent="0.25">
      <c r="D14709" s="3">
        <v>210.18</v>
      </c>
      <c r="E14709" s="2">
        <v>0.35294999999999999</v>
      </c>
      <c r="H14709" s="3">
        <v>221.62</v>
      </c>
      <c r="I14709" s="2">
        <v>0.56020000000000003</v>
      </c>
    </row>
    <row r="14710" spans="4:9" x14ac:dyDescent="0.25">
      <c r="D14710" s="3">
        <v>210.25</v>
      </c>
      <c r="E14710" s="2">
        <v>0.35294999999999999</v>
      </c>
      <c r="H14710" s="3">
        <v>221.69</v>
      </c>
      <c r="I14710" s="2">
        <v>0.56030000000000002</v>
      </c>
    </row>
    <row r="14711" spans="4:9" x14ac:dyDescent="0.25">
      <c r="D14711" s="3">
        <v>210.31</v>
      </c>
      <c r="E14711" s="2">
        <v>0.35294999999999999</v>
      </c>
      <c r="H14711" s="3">
        <v>221.76</v>
      </c>
      <c r="I14711" s="2">
        <v>0.56040000000000001</v>
      </c>
    </row>
    <row r="14712" spans="4:9" x14ac:dyDescent="0.25">
      <c r="D14712" s="3">
        <v>210.38</v>
      </c>
      <c r="E14712" s="2">
        <v>0.35294999999999999</v>
      </c>
      <c r="H14712" s="3">
        <v>221.82</v>
      </c>
      <c r="I14712" s="2">
        <v>0.5605</v>
      </c>
    </row>
    <row r="14713" spans="4:9" x14ac:dyDescent="0.25">
      <c r="D14713" s="3">
        <v>210.45</v>
      </c>
      <c r="E14713" s="2">
        <v>0.35294999999999999</v>
      </c>
      <c r="H14713" s="3">
        <v>221.89</v>
      </c>
      <c r="I14713" s="2">
        <v>0.56069999999999998</v>
      </c>
    </row>
    <row r="14714" spans="4:9" x14ac:dyDescent="0.25">
      <c r="D14714" s="3">
        <v>210.51</v>
      </c>
      <c r="E14714" s="2">
        <v>0.35294999999999999</v>
      </c>
      <c r="H14714" s="3">
        <v>221.96</v>
      </c>
      <c r="I14714" s="2">
        <v>0.56079999999999997</v>
      </c>
    </row>
    <row r="14715" spans="4:9" x14ac:dyDescent="0.25">
      <c r="D14715" s="3">
        <v>210.58</v>
      </c>
      <c r="E14715" s="2">
        <v>0.35294999999999999</v>
      </c>
      <c r="H14715" s="3">
        <v>222.02</v>
      </c>
      <c r="I14715" s="2">
        <v>0.56089999999999995</v>
      </c>
    </row>
    <row r="14716" spans="4:9" x14ac:dyDescent="0.25">
      <c r="D14716" s="3">
        <v>210.65</v>
      </c>
      <c r="E14716" s="2">
        <v>0.35294999999999999</v>
      </c>
      <c r="H14716" s="3">
        <v>222.09</v>
      </c>
      <c r="I14716" s="2">
        <v>0.56100000000000005</v>
      </c>
    </row>
    <row r="14717" spans="4:9" x14ac:dyDescent="0.25">
      <c r="D14717" s="3">
        <v>210.71</v>
      </c>
      <c r="E14717" s="2">
        <v>0.35294999999999999</v>
      </c>
      <c r="H14717" s="3">
        <v>222.16</v>
      </c>
      <c r="I14717" s="2">
        <v>0.56110000000000004</v>
      </c>
    </row>
    <row r="14718" spans="4:9" x14ac:dyDescent="0.25">
      <c r="D14718" s="3">
        <v>210.78</v>
      </c>
      <c r="E14718" s="2">
        <v>0.35294999999999999</v>
      </c>
      <c r="H14718" s="3">
        <v>222.22</v>
      </c>
      <c r="I14718" s="2">
        <v>0.56130000000000002</v>
      </c>
    </row>
    <row r="14719" spans="4:9" x14ac:dyDescent="0.25">
      <c r="D14719" s="3">
        <v>210.85</v>
      </c>
      <c r="E14719" s="2">
        <v>0.35294999999999999</v>
      </c>
      <c r="H14719" s="3">
        <v>222.29</v>
      </c>
      <c r="I14719" s="2">
        <v>0.56140000000000001</v>
      </c>
    </row>
    <row r="14720" spans="4:9" x14ac:dyDescent="0.25">
      <c r="D14720" s="3">
        <v>210.91</v>
      </c>
      <c r="E14720" s="2">
        <v>0.35304999999999997</v>
      </c>
      <c r="H14720" s="3">
        <v>222.36</v>
      </c>
      <c r="I14720" s="2">
        <v>0.5615</v>
      </c>
    </row>
    <row r="14721" spans="4:9" x14ac:dyDescent="0.25">
      <c r="D14721" s="3">
        <v>210.98</v>
      </c>
      <c r="E14721" s="2">
        <v>0.35304999999999997</v>
      </c>
      <c r="H14721" s="3">
        <v>222.42</v>
      </c>
      <c r="I14721" s="2">
        <v>0.56169999999999998</v>
      </c>
    </row>
    <row r="14722" spans="4:9" x14ac:dyDescent="0.25">
      <c r="D14722" s="3">
        <v>211.05</v>
      </c>
      <c r="E14722" s="2">
        <v>0.35304999999999997</v>
      </c>
      <c r="H14722" s="3">
        <v>222.49</v>
      </c>
      <c r="I14722" s="2">
        <v>0.56179999999999997</v>
      </c>
    </row>
    <row r="14723" spans="4:9" x14ac:dyDescent="0.25">
      <c r="D14723" s="3">
        <v>211.11</v>
      </c>
      <c r="E14723" s="2">
        <v>0.35304999999999997</v>
      </c>
      <c r="H14723" s="3">
        <v>222.56</v>
      </c>
      <c r="I14723" s="2">
        <v>0.56189999999999996</v>
      </c>
    </row>
    <row r="14724" spans="4:9" x14ac:dyDescent="0.25">
      <c r="D14724" s="3">
        <v>211.18</v>
      </c>
      <c r="E14724" s="2">
        <v>0.35304999999999997</v>
      </c>
      <c r="H14724" s="3">
        <v>222.62</v>
      </c>
      <c r="I14724" s="2">
        <v>0.56200000000000006</v>
      </c>
    </row>
    <row r="14725" spans="4:9" x14ac:dyDescent="0.25">
      <c r="D14725" s="3">
        <v>211.25</v>
      </c>
      <c r="E14725" s="2">
        <v>0.35304999999999997</v>
      </c>
      <c r="H14725" s="3">
        <v>222.69</v>
      </c>
      <c r="I14725" s="2">
        <v>0.56210000000000004</v>
      </c>
    </row>
    <row r="14726" spans="4:9" x14ac:dyDescent="0.25">
      <c r="D14726" s="3">
        <v>211.31</v>
      </c>
      <c r="E14726" s="2">
        <v>0.35304999999999997</v>
      </c>
      <c r="H14726" s="3">
        <v>222.76</v>
      </c>
      <c r="I14726" s="2">
        <v>0.56220000000000003</v>
      </c>
    </row>
    <row r="14727" spans="4:9" x14ac:dyDescent="0.25">
      <c r="D14727" s="3">
        <v>211.38</v>
      </c>
      <c r="E14727" s="2">
        <v>0.35304999999999997</v>
      </c>
      <c r="H14727" s="3">
        <v>222.82</v>
      </c>
      <c r="I14727" s="2">
        <v>0.56230000000000002</v>
      </c>
    </row>
    <row r="14728" spans="4:9" x14ac:dyDescent="0.25">
      <c r="D14728" s="3">
        <v>211.45</v>
      </c>
      <c r="E14728" s="2">
        <v>0.35304999999999997</v>
      </c>
      <c r="H14728" s="3">
        <v>222.89</v>
      </c>
      <c r="I14728" s="2">
        <v>0.56240000000000001</v>
      </c>
    </row>
    <row r="14729" spans="4:9" x14ac:dyDescent="0.25">
      <c r="D14729" s="3">
        <v>211.51</v>
      </c>
      <c r="E14729" s="2">
        <v>0.35304999999999997</v>
      </c>
      <c r="H14729" s="3">
        <v>222.96</v>
      </c>
      <c r="I14729" s="2">
        <v>0.5625</v>
      </c>
    </row>
    <row r="14730" spans="4:9" x14ac:dyDescent="0.25">
      <c r="D14730" s="3">
        <v>211.58</v>
      </c>
      <c r="E14730" s="2">
        <v>0.35304999999999997</v>
      </c>
      <c r="H14730" s="3">
        <v>223.02</v>
      </c>
      <c r="I14730" s="2">
        <v>0.5625</v>
      </c>
    </row>
    <row r="14731" spans="4:9" x14ac:dyDescent="0.25">
      <c r="D14731" s="3">
        <v>211.65</v>
      </c>
      <c r="E14731" s="2">
        <v>0.35304999999999997</v>
      </c>
      <c r="H14731" s="3">
        <v>223.09</v>
      </c>
      <c r="I14731" s="2">
        <v>0.56259999999999999</v>
      </c>
    </row>
    <row r="14732" spans="4:9" x14ac:dyDescent="0.25">
      <c r="D14732" s="3">
        <v>211.71</v>
      </c>
      <c r="E14732" s="2">
        <v>0.35304999999999997</v>
      </c>
      <c r="H14732" s="3">
        <v>223.16</v>
      </c>
      <c r="I14732" s="2">
        <v>0.56279999999999997</v>
      </c>
    </row>
    <row r="14733" spans="4:9" x14ac:dyDescent="0.25">
      <c r="D14733" s="3">
        <v>211.78</v>
      </c>
      <c r="E14733" s="2">
        <v>0.35304999999999997</v>
      </c>
      <c r="H14733" s="3">
        <v>223.22</v>
      </c>
      <c r="I14733" s="2">
        <v>0.56289999999999996</v>
      </c>
    </row>
    <row r="14734" spans="4:9" x14ac:dyDescent="0.25">
      <c r="D14734" s="3">
        <v>211.85</v>
      </c>
      <c r="E14734" s="2">
        <v>0.35304999999999997</v>
      </c>
      <c r="H14734" s="3">
        <v>223.29</v>
      </c>
      <c r="I14734" s="2">
        <v>0.56299999999999994</v>
      </c>
    </row>
    <row r="14735" spans="4:9" x14ac:dyDescent="0.25">
      <c r="D14735" s="3">
        <v>211.92</v>
      </c>
      <c r="E14735" s="2">
        <v>0.35304999999999997</v>
      </c>
      <c r="H14735" s="3">
        <v>223.36</v>
      </c>
      <c r="I14735" s="2">
        <v>0.56310000000000004</v>
      </c>
    </row>
    <row r="14736" spans="4:9" x14ac:dyDescent="0.25">
      <c r="D14736" s="3">
        <v>211.98</v>
      </c>
      <c r="E14736" s="2">
        <v>0.35304999999999997</v>
      </c>
      <c r="H14736" s="3">
        <v>223.42</v>
      </c>
      <c r="I14736" s="2">
        <v>0.56320000000000003</v>
      </c>
    </row>
    <row r="14737" spans="4:9" x14ac:dyDescent="0.25">
      <c r="D14737" s="3">
        <v>212.05</v>
      </c>
      <c r="E14737" s="2">
        <v>0.35304999999999997</v>
      </c>
      <c r="H14737" s="3">
        <v>223.49</v>
      </c>
      <c r="I14737" s="2">
        <v>0.56330000000000002</v>
      </c>
    </row>
    <row r="14738" spans="4:9" x14ac:dyDescent="0.25">
      <c r="D14738" s="3">
        <v>212.12</v>
      </c>
      <c r="E14738" s="2">
        <v>0.35304999999999997</v>
      </c>
      <c r="H14738" s="3">
        <v>223.56</v>
      </c>
      <c r="I14738" s="2">
        <v>0.56340000000000001</v>
      </c>
    </row>
    <row r="14739" spans="4:9" x14ac:dyDescent="0.25">
      <c r="D14739" s="3">
        <v>212.18</v>
      </c>
      <c r="E14739" s="2">
        <v>0.35304999999999997</v>
      </c>
      <c r="H14739" s="3">
        <v>223.62</v>
      </c>
      <c r="I14739" s="2">
        <v>0.5635</v>
      </c>
    </row>
    <row r="14740" spans="4:9" x14ac:dyDescent="0.25">
      <c r="D14740" s="3">
        <v>212.25</v>
      </c>
      <c r="E14740" s="2">
        <v>0.35315000000000002</v>
      </c>
      <c r="H14740" s="3">
        <v>223.69</v>
      </c>
      <c r="I14740" s="2">
        <v>0.5635</v>
      </c>
    </row>
    <row r="14741" spans="4:9" x14ac:dyDescent="0.25">
      <c r="D14741" s="3">
        <v>212.32</v>
      </c>
      <c r="E14741" s="2">
        <v>0.35315000000000002</v>
      </c>
      <c r="H14741" s="3">
        <v>223.76</v>
      </c>
      <c r="I14741" s="2">
        <v>0.56359999999999999</v>
      </c>
    </row>
    <row r="14742" spans="4:9" x14ac:dyDescent="0.25">
      <c r="D14742" s="3">
        <v>212.38</v>
      </c>
      <c r="E14742" s="2">
        <v>0.35315000000000002</v>
      </c>
      <c r="H14742" s="3">
        <v>223.82</v>
      </c>
      <c r="I14742" s="2">
        <v>0.56369999999999998</v>
      </c>
    </row>
    <row r="14743" spans="4:9" x14ac:dyDescent="0.25">
      <c r="D14743" s="3">
        <v>212.45</v>
      </c>
      <c r="E14743" s="2">
        <v>0.35315000000000002</v>
      </c>
      <c r="H14743" s="3">
        <v>223.89</v>
      </c>
      <c r="I14743" s="2">
        <v>0.56389999999999996</v>
      </c>
    </row>
    <row r="14744" spans="4:9" x14ac:dyDescent="0.25">
      <c r="D14744" s="3">
        <v>212.52</v>
      </c>
      <c r="E14744" s="2">
        <v>0.35315000000000002</v>
      </c>
      <c r="H14744" s="3">
        <v>223.96</v>
      </c>
      <c r="I14744" s="2">
        <v>0.56399999999999995</v>
      </c>
    </row>
    <row r="14745" spans="4:9" x14ac:dyDescent="0.25">
      <c r="D14745" s="3">
        <v>212.58</v>
      </c>
      <c r="E14745" s="2">
        <v>0.35315000000000002</v>
      </c>
      <c r="H14745" s="3">
        <v>224.02</v>
      </c>
      <c r="I14745" s="2">
        <v>0.56410000000000005</v>
      </c>
    </row>
    <row r="14746" spans="4:9" x14ac:dyDescent="0.25">
      <c r="D14746" s="3">
        <v>212.65</v>
      </c>
      <c r="E14746" s="2">
        <v>0.35315000000000002</v>
      </c>
      <c r="H14746" s="3">
        <v>224.09</v>
      </c>
      <c r="I14746" s="2">
        <v>0.56420000000000003</v>
      </c>
    </row>
    <row r="14747" spans="4:9" x14ac:dyDescent="0.25">
      <c r="D14747" s="3">
        <v>212.72</v>
      </c>
      <c r="E14747" s="2">
        <v>0.35315000000000002</v>
      </c>
      <c r="H14747" s="3">
        <v>224.16</v>
      </c>
      <c r="I14747" s="2">
        <v>0.56430000000000002</v>
      </c>
    </row>
    <row r="14748" spans="4:9" x14ac:dyDescent="0.25">
      <c r="D14748" s="3">
        <v>212.78</v>
      </c>
      <c r="E14748" s="2">
        <v>0.35315000000000002</v>
      </c>
      <c r="H14748" s="3">
        <v>224.22</v>
      </c>
      <c r="I14748" s="2">
        <v>0.56440000000000001</v>
      </c>
    </row>
    <row r="14749" spans="4:9" x14ac:dyDescent="0.25">
      <c r="D14749" s="3">
        <v>212.85</v>
      </c>
      <c r="E14749" s="2">
        <v>0.35315000000000002</v>
      </c>
      <c r="H14749" s="3">
        <v>224.29</v>
      </c>
      <c r="I14749" s="2">
        <v>0.5645</v>
      </c>
    </row>
    <row r="14750" spans="4:9" x14ac:dyDescent="0.25">
      <c r="D14750" s="3">
        <v>212.92</v>
      </c>
      <c r="E14750" s="2">
        <v>0.35315000000000002</v>
      </c>
      <c r="H14750" s="3">
        <v>224.36</v>
      </c>
      <c r="I14750" s="2">
        <v>0.56469999999999998</v>
      </c>
    </row>
    <row r="14751" spans="4:9" x14ac:dyDescent="0.25">
      <c r="D14751" s="3">
        <v>212.98</v>
      </c>
      <c r="E14751" s="2">
        <v>0.35315000000000002</v>
      </c>
      <c r="H14751" s="3">
        <v>224.42</v>
      </c>
      <c r="I14751" s="2">
        <v>0.56479999999999997</v>
      </c>
    </row>
    <row r="14752" spans="4:9" x14ac:dyDescent="0.25">
      <c r="D14752" s="3">
        <v>213.05</v>
      </c>
      <c r="E14752" s="2">
        <v>0.35315000000000002</v>
      </c>
      <c r="H14752" s="3">
        <v>224.49</v>
      </c>
      <c r="I14752" s="2">
        <v>0.56489999999999996</v>
      </c>
    </row>
    <row r="14753" spans="4:9" x14ac:dyDescent="0.25">
      <c r="D14753" s="3">
        <v>213.12</v>
      </c>
      <c r="E14753" s="2">
        <v>0.35315000000000002</v>
      </c>
      <c r="H14753" s="3">
        <v>224.56</v>
      </c>
      <c r="I14753" s="2">
        <v>0.56499999999999995</v>
      </c>
    </row>
    <row r="14754" spans="4:9" x14ac:dyDescent="0.25">
      <c r="D14754" s="3">
        <v>213.18</v>
      </c>
      <c r="E14754" s="2">
        <v>0.35315000000000002</v>
      </c>
      <c r="H14754" s="3">
        <v>224.62</v>
      </c>
      <c r="I14754" s="2">
        <v>0.56510000000000005</v>
      </c>
    </row>
    <row r="14755" spans="4:9" x14ac:dyDescent="0.25">
      <c r="D14755" s="3">
        <v>213.25</v>
      </c>
      <c r="E14755" s="2">
        <v>0.35315000000000002</v>
      </c>
      <c r="H14755" s="3">
        <v>224.69</v>
      </c>
      <c r="I14755" s="2">
        <v>0.56520000000000004</v>
      </c>
    </row>
    <row r="14756" spans="4:9" x14ac:dyDescent="0.25">
      <c r="D14756" s="3">
        <v>213.32</v>
      </c>
      <c r="E14756" s="2">
        <v>0.35325000000000001</v>
      </c>
      <c r="H14756" s="3">
        <v>224.76</v>
      </c>
      <c r="I14756" s="2">
        <v>0.56530000000000002</v>
      </c>
    </row>
    <row r="14757" spans="4:9" x14ac:dyDescent="0.25">
      <c r="D14757" s="3">
        <v>213.38</v>
      </c>
      <c r="E14757" s="2">
        <v>0.35325000000000001</v>
      </c>
      <c r="H14757" s="3">
        <v>224.82</v>
      </c>
      <c r="I14757" s="2">
        <v>0.5655</v>
      </c>
    </row>
    <row r="14758" spans="4:9" x14ac:dyDescent="0.25">
      <c r="D14758" s="3">
        <v>213.45</v>
      </c>
      <c r="E14758" s="2">
        <v>0.35325000000000001</v>
      </c>
      <c r="H14758" s="3">
        <v>224.89</v>
      </c>
      <c r="I14758" s="2">
        <v>0.56559999999999999</v>
      </c>
    </row>
    <row r="14759" spans="4:9" x14ac:dyDescent="0.25">
      <c r="D14759" s="3">
        <v>213.52</v>
      </c>
      <c r="E14759" s="2">
        <v>0.35325000000000001</v>
      </c>
      <c r="H14759" s="3">
        <v>224.96</v>
      </c>
      <c r="I14759" s="2">
        <v>0.56579999999999997</v>
      </c>
    </row>
    <row r="14760" spans="4:9" x14ac:dyDescent="0.25">
      <c r="D14760" s="3">
        <v>213.58</v>
      </c>
      <c r="E14760" s="2">
        <v>0.35325000000000001</v>
      </c>
      <c r="H14760" s="3">
        <v>225.02</v>
      </c>
      <c r="I14760" s="2">
        <v>0.56589999999999996</v>
      </c>
    </row>
    <row r="14761" spans="4:9" x14ac:dyDescent="0.25">
      <c r="D14761" s="3">
        <v>213.65</v>
      </c>
      <c r="E14761" s="2">
        <v>0.35325000000000001</v>
      </c>
      <c r="H14761" s="3">
        <v>225.09</v>
      </c>
      <c r="I14761" s="2">
        <v>0.56610000000000005</v>
      </c>
    </row>
    <row r="14762" spans="4:9" x14ac:dyDescent="0.25">
      <c r="D14762" s="3">
        <v>213.72</v>
      </c>
      <c r="E14762" s="2">
        <v>0.35325000000000001</v>
      </c>
      <c r="H14762" s="3">
        <v>225.16</v>
      </c>
      <c r="I14762" s="2">
        <v>0.56610000000000005</v>
      </c>
    </row>
    <row r="14763" spans="4:9" x14ac:dyDescent="0.25">
      <c r="D14763" s="3">
        <v>213.78</v>
      </c>
      <c r="E14763" s="2">
        <v>0.35325000000000001</v>
      </c>
      <c r="H14763" s="3">
        <v>225.22</v>
      </c>
      <c r="I14763" s="2">
        <v>0.56620000000000004</v>
      </c>
    </row>
    <row r="14764" spans="4:9" x14ac:dyDescent="0.25">
      <c r="D14764" s="3">
        <v>213.85</v>
      </c>
      <c r="E14764" s="2">
        <v>0.35325000000000001</v>
      </c>
      <c r="H14764" s="3">
        <v>225.29</v>
      </c>
      <c r="I14764" s="2">
        <v>0.56630000000000003</v>
      </c>
    </row>
    <row r="14765" spans="4:9" x14ac:dyDescent="0.25">
      <c r="D14765" s="3">
        <v>213.92</v>
      </c>
      <c r="E14765" s="2">
        <v>0.35325000000000001</v>
      </c>
      <c r="H14765" s="3">
        <v>225.36</v>
      </c>
      <c r="I14765" s="2">
        <v>0.56640000000000001</v>
      </c>
    </row>
    <row r="14766" spans="4:9" x14ac:dyDescent="0.25">
      <c r="D14766" s="3">
        <v>213.98</v>
      </c>
      <c r="E14766" s="2">
        <v>0.35325000000000001</v>
      </c>
      <c r="H14766" s="3">
        <v>225.42</v>
      </c>
      <c r="I14766" s="2">
        <v>0.5665</v>
      </c>
    </row>
    <row r="14767" spans="4:9" x14ac:dyDescent="0.25">
      <c r="D14767" s="3">
        <v>214.05</v>
      </c>
      <c r="E14767" s="2">
        <v>0.35325000000000001</v>
      </c>
      <c r="H14767" s="3">
        <v>225.49</v>
      </c>
      <c r="I14767" s="2">
        <v>0.56659999999999999</v>
      </c>
    </row>
    <row r="14768" spans="4:9" x14ac:dyDescent="0.25">
      <c r="D14768" s="3">
        <v>214.12</v>
      </c>
      <c r="E14768" s="2">
        <v>0.35325000000000001</v>
      </c>
      <c r="H14768" s="3">
        <v>225.56</v>
      </c>
      <c r="I14768" s="2">
        <v>0.56669999999999998</v>
      </c>
    </row>
    <row r="14769" spans="4:9" x14ac:dyDescent="0.25">
      <c r="D14769" s="3">
        <v>214.18</v>
      </c>
      <c r="E14769" s="2">
        <v>0.35325000000000001</v>
      </c>
      <c r="H14769" s="3">
        <v>225.62</v>
      </c>
      <c r="I14769" s="2">
        <v>0.56679999999999997</v>
      </c>
    </row>
    <row r="14770" spans="4:9" x14ac:dyDescent="0.25">
      <c r="D14770" s="3">
        <v>214.25</v>
      </c>
      <c r="E14770" s="2">
        <v>0.35335</v>
      </c>
      <c r="H14770" s="3">
        <v>225.69</v>
      </c>
      <c r="I14770" s="2">
        <v>0.56689999999999996</v>
      </c>
    </row>
    <row r="14771" spans="4:9" x14ac:dyDescent="0.25">
      <c r="D14771" s="3">
        <v>214.32</v>
      </c>
      <c r="E14771" s="2">
        <v>0.35335</v>
      </c>
      <c r="H14771" s="3">
        <v>225.76</v>
      </c>
      <c r="I14771" s="2">
        <v>0.56699999999999995</v>
      </c>
    </row>
    <row r="14772" spans="4:9" x14ac:dyDescent="0.25">
      <c r="D14772" s="3">
        <v>214.38</v>
      </c>
      <c r="E14772" s="2">
        <v>0.35335</v>
      </c>
      <c r="H14772" s="3">
        <v>225.83</v>
      </c>
      <c r="I14772" s="2">
        <v>0.56710000000000005</v>
      </c>
    </row>
    <row r="14773" spans="4:9" x14ac:dyDescent="0.25">
      <c r="D14773" s="3">
        <v>214.45</v>
      </c>
      <c r="E14773" s="2">
        <v>0.35335</v>
      </c>
      <c r="H14773" s="3">
        <v>225.89</v>
      </c>
      <c r="I14773" s="2">
        <v>0.56720000000000004</v>
      </c>
    </row>
    <row r="14774" spans="4:9" x14ac:dyDescent="0.25">
      <c r="D14774" s="3">
        <v>214.52</v>
      </c>
      <c r="E14774" s="2">
        <v>0.35335</v>
      </c>
      <c r="H14774" s="3">
        <v>225.96</v>
      </c>
      <c r="I14774" s="2">
        <v>0.56720000000000004</v>
      </c>
    </row>
    <row r="14775" spans="4:9" x14ac:dyDescent="0.25">
      <c r="D14775" s="3">
        <v>214.58</v>
      </c>
      <c r="E14775" s="2">
        <v>0.35335</v>
      </c>
      <c r="H14775" s="3">
        <v>226.02</v>
      </c>
      <c r="I14775" s="2">
        <v>0.56730000000000003</v>
      </c>
    </row>
    <row r="14776" spans="4:9" x14ac:dyDescent="0.25">
      <c r="D14776" s="3">
        <v>214.65</v>
      </c>
      <c r="E14776" s="2">
        <v>0.35335</v>
      </c>
      <c r="H14776" s="3">
        <v>226.09</v>
      </c>
      <c r="I14776" s="2">
        <v>0.56740000000000002</v>
      </c>
    </row>
    <row r="14777" spans="4:9" x14ac:dyDescent="0.25">
      <c r="D14777" s="3">
        <v>214.72</v>
      </c>
      <c r="E14777" s="2">
        <v>0.35335</v>
      </c>
      <c r="H14777" s="3">
        <v>226.16</v>
      </c>
      <c r="I14777" s="2">
        <v>0.5675</v>
      </c>
    </row>
    <row r="14778" spans="4:9" x14ac:dyDescent="0.25">
      <c r="D14778" s="3">
        <v>214.78</v>
      </c>
      <c r="E14778" s="2">
        <v>0.35335</v>
      </c>
      <c r="H14778" s="3">
        <v>226.23</v>
      </c>
      <c r="I14778" s="2">
        <v>0.5675</v>
      </c>
    </row>
    <row r="14779" spans="4:9" x14ac:dyDescent="0.25">
      <c r="D14779" s="3">
        <v>214.85</v>
      </c>
      <c r="E14779" s="2">
        <v>0.35335</v>
      </c>
      <c r="H14779" s="3">
        <v>226.29</v>
      </c>
      <c r="I14779" s="2">
        <v>0.56759999999999999</v>
      </c>
    </row>
    <row r="14780" spans="4:9" x14ac:dyDescent="0.25">
      <c r="D14780" s="3">
        <v>214.92</v>
      </c>
      <c r="E14780" s="2">
        <v>0.35335</v>
      </c>
      <c r="H14780" s="3">
        <v>226.36</v>
      </c>
      <c r="I14780" s="2">
        <v>0.56769999999999998</v>
      </c>
    </row>
    <row r="14781" spans="4:9" x14ac:dyDescent="0.25">
      <c r="D14781" s="3">
        <v>214.98</v>
      </c>
      <c r="E14781" s="2">
        <v>0.35335</v>
      </c>
      <c r="H14781" s="3">
        <v>226.43</v>
      </c>
      <c r="I14781" s="2">
        <v>0.56779999999999997</v>
      </c>
    </row>
    <row r="14782" spans="4:9" x14ac:dyDescent="0.25">
      <c r="D14782" s="3">
        <v>215.05</v>
      </c>
      <c r="E14782" s="2">
        <v>0.35335</v>
      </c>
      <c r="H14782" s="3">
        <v>226.49</v>
      </c>
      <c r="I14782" s="2">
        <v>0.56789999999999996</v>
      </c>
    </row>
    <row r="14783" spans="4:9" x14ac:dyDescent="0.25">
      <c r="D14783" s="3">
        <v>215.12</v>
      </c>
      <c r="E14783" s="2">
        <v>0.35344999999999999</v>
      </c>
      <c r="H14783" s="3">
        <v>226.56</v>
      </c>
      <c r="I14783" s="2">
        <v>0.56799999999999995</v>
      </c>
    </row>
    <row r="14784" spans="4:9" x14ac:dyDescent="0.25">
      <c r="D14784" s="3">
        <v>215.19</v>
      </c>
      <c r="E14784" s="2">
        <v>0.35344999999999999</v>
      </c>
      <c r="H14784" s="3">
        <v>226.63</v>
      </c>
      <c r="I14784" s="2">
        <v>0.56799999999999995</v>
      </c>
    </row>
    <row r="14785" spans="4:9" x14ac:dyDescent="0.25">
      <c r="D14785" s="3">
        <v>215.25</v>
      </c>
      <c r="E14785" s="2">
        <v>0.35344999999999999</v>
      </c>
      <c r="H14785" s="3">
        <v>226.69</v>
      </c>
      <c r="I14785" s="2">
        <v>0.56810000000000005</v>
      </c>
    </row>
    <row r="14786" spans="4:9" x14ac:dyDescent="0.25">
      <c r="D14786" s="3">
        <v>215.32</v>
      </c>
      <c r="E14786" s="2">
        <v>0.35344999999999999</v>
      </c>
      <c r="H14786" s="3">
        <v>226.76</v>
      </c>
      <c r="I14786" s="2">
        <v>0.56820000000000004</v>
      </c>
    </row>
    <row r="14787" spans="4:9" x14ac:dyDescent="0.25">
      <c r="D14787" s="3">
        <v>215.39</v>
      </c>
      <c r="E14787" s="2">
        <v>0.35344999999999999</v>
      </c>
      <c r="H14787" s="3">
        <v>226.83</v>
      </c>
      <c r="I14787" s="2">
        <v>0.56820000000000004</v>
      </c>
    </row>
    <row r="14788" spans="4:9" x14ac:dyDescent="0.25">
      <c r="D14788" s="3">
        <v>215.45</v>
      </c>
      <c r="E14788" s="2">
        <v>0.35344999999999999</v>
      </c>
      <c r="H14788" s="3">
        <v>226.89</v>
      </c>
      <c r="I14788" s="2">
        <v>0.56830000000000003</v>
      </c>
    </row>
    <row r="14789" spans="4:9" x14ac:dyDescent="0.25">
      <c r="D14789" s="3">
        <v>215.52</v>
      </c>
      <c r="E14789" s="2">
        <v>0.35344999999999999</v>
      </c>
      <c r="H14789" s="3">
        <v>226.96</v>
      </c>
      <c r="I14789" s="2">
        <v>0.56840000000000002</v>
      </c>
    </row>
    <row r="14790" spans="4:9" x14ac:dyDescent="0.25">
      <c r="D14790" s="3">
        <v>215.59</v>
      </c>
      <c r="E14790" s="2">
        <v>0.35344999999999999</v>
      </c>
      <c r="H14790" s="3">
        <v>227.02</v>
      </c>
      <c r="I14790" s="2">
        <v>0.56850000000000001</v>
      </c>
    </row>
    <row r="14791" spans="4:9" x14ac:dyDescent="0.25">
      <c r="D14791" s="3">
        <v>215.65</v>
      </c>
      <c r="E14791" s="2">
        <v>0.35344999999999999</v>
      </c>
      <c r="H14791" s="3">
        <v>227.09</v>
      </c>
      <c r="I14791" s="2">
        <v>0.56859999999999999</v>
      </c>
    </row>
    <row r="14792" spans="4:9" x14ac:dyDescent="0.25">
      <c r="D14792" s="3">
        <v>215.72</v>
      </c>
      <c r="E14792" s="2">
        <v>0.35344999999999999</v>
      </c>
      <c r="H14792" s="3">
        <v>227.16</v>
      </c>
      <c r="I14792" s="2">
        <v>0.56859999999999999</v>
      </c>
    </row>
    <row r="14793" spans="4:9" x14ac:dyDescent="0.25">
      <c r="D14793" s="3">
        <v>215.79</v>
      </c>
      <c r="E14793" s="2">
        <v>0.35344999999999999</v>
      </c>
      <c r="H14793" s="3">
        <v>227.22</v>
      </c>
      <c r="I14793" s="2">
        <v>0.56869999999999998</v>
      </c>
    </row>
    <row r="14794" spans="4:9" x14ac:dyDescent="0.25">
      <c r="D14794" s="3">
        <v>215.85</v>
      </c>
      <c r="E14794" s="2">
        <v>0.35354999999999998</v>
      </c>
      <c r="H14794" s="3">
        <v>227.29</v>
      </c>
      <c r="I14794" s="2">
        <v>0.56879999999999997</v>
      </c>
    </row>
    <row r="14795" spans="4:9" x14ac:dyDescent="0.25">
      <c r="D14795" s="3">
        <v>215.92</v>
      </c>
      <c r="E14795" s="2">
        <v>0.35354999999999998</v>
      </c>
      <c r="H14795" s="3">
        <v>227.36</v>
      </c>
      <c r="I14795" s="2">
        <v>0.56879999999999997</v>
      </c>
    </row>
    <row r="14796" spans="4:9" x14ac:dyDescent="0.25">
      <c r="D14796" s="3">
        <v>215.99</v>
      </c>
      <c r="E14796" s="2">
        <v>0.35354999999999998</v>
      </c>
      <c r="H14796" s="3">
        <v>227.43</v>
      </c>
      <c r="I14796" s="2">
        <v>0.56889999999999996</v>
      </c>
    </row>
    <row r="14797" spans="4:9" x14ac:dyDescent="0.25">
      <c r="D14797" s="3">
        <v>216.05</v>
      </c>
      <c r="E14797" s="2">
        <v>0.35354999999999998</v>
      </c>
      <c r="H14797" s="3">
        <v>227.49</v>
      </c>
      <c r="I14797" s="2">
        <v>0.56910000000000005</v>
      </c>
    </row>
    <row r="14798" spans="4:9" x14ac:dyDescent="0.25">
      <c r="D14798" s="3">
        <v>216.12</v>
      </c>
      <c r="E14798" s="2">
        <v>0.35354999999999998</v>
      </c>
      <c r="H14798" s="3">
        <v>227.56</v>
      </c>
      <c r="I14798" s="2">
        <v>0.56920000000000004</v>
      </c>
    </row>
    <row r="14799" spans="4:9" x14ac:dyDescent="0.25">
      <c r="D14799" s="3">
        <v>216.19</v>
      </c>
      <c r="E14799" s="2">
        <v>0.35354999999999998</v>
      </c>
      <c r="H14799" s="3">
        <v>227.63</v>
      </c>
      <c r="I14799" s="2">
        <v>0.56930000000000003</v>
      </c>
    </row>
    <row r="14800" spans="4:9" x14ac:dyDescent="0.25">
      <c r="D14800" s="3">
        <v>216.25</v>
      </c>
      <c r="E14800" s="2">
        <v>0.35354999999999998</v>
      </c>
      <c r="H14800" s="3">
        <v>227.69</v>
      </c>
      <c r="I14800" s="2">
        <v>0.56930000000000003</v>
      </c>
    </row>
    <row r="14801" spans="4:9" x14ac:dyDescent="0.25">
      <c r="D14801" s="3">
        <v>216.32</v>
      </c>
      <c r="E14801" s="2">
        <v>0.35354999999999998</v>
      </c>
      <c r="H14801" s="3">
        <v>227.76</v>
      </c>
      <c r="I14801" s="2">
        <v>0.56940000000000002</v>
      </c>
    </row>
    <row r="14802" spans="4:9" x14ac:dyDescent="0.25">
      <c r="D14802" s="3">
        <v>216.39</v>
      </c>
      <c r="E14802" s="2">
        <v>0.35354999999999998</v>
      </c>
      <c r="H14802" s="3">
        <v>227.83</v>
      </c>
      <c r="I14802" s="2">
        <v>0.56950000000000001</v>
      </c>
    </row>
    <row r="14803" spans="4:9" x14ac:dyDescent="0.25">
      <c r="D14803" s="3">
        <v>216.45</v>
      </c>
      <c r="E14803" s="2">
        <v>0.35354999999999998</v>
      </c>
      <c r="H14803" s="3">
        <v>227.89</v>
      </c>
      <c r="I14803" s="2">
        <v>0.56950000000000001</v>
      </c>
    </row>
    <row r="14804" spans="4:9" x14ac:dyDescent="0.25">
      <c r="D14804" s="3">
        <v>216.52</v>
      </c>
      <c r="E14804" s="2">
        <v>0.35354999999999998</v>
      </c>
      <c r="H14804" s="3">
        <v>227.96</v>
      </c>
      <c r="I14804" s="2">
        <v>0.5696</v>
      </c>
    </row>
    <row r="14805" spans="4:9" x14ac:dyDescent="0.25">
      <c r="D14805" s="3">
        <v>216.59</v>
      </c>
      <c r="E14805" s="2">
        <v>0.35354999999999998</v>
      </c>
      <c r="H14805" s="3">
        <v>228.03</v>
      </c>
      <c r="I14805" s="2">
        <v>0.5696</v>
      </c>
    </row>
    <row r="14806" spans="4:9" x14ac:dyDescent="0.25">
      <c r="D14806" s="3">
        <v>216.65</v>
      </c>
      <c r="E14806" s="2">
        <v>0.35365000000000002</v>
      </c>
      <c r="H14806" s="3">
        <v>228.09</v>
      </c>
      <c r="I14806" s="2">
        <v>0.56979999999999997</v>
      </c>
    </row>
    <row r="14807" spans="4:9" x14ac:dyDescent="0.25">
      <c r="D14807" s="3">
        <v>216.72</v>
      </c>
      <c r="E14807" s="2">
        <v>0.35365000000000002</v>
      </c>
      <c r="H14807" s="3">
        <v>228.16</v>
      </c>
      <c r="I14807" s="2">
        <v>0.56989999999999996</v>
      </c>
    </row>
    <row r="14808" spans="4:9" x14ac:dyDescent="0.25">
      <c r="D14808" s="3">
        <v>216.79</v>
      </c>
      <c r="E14808" s="2">
        <v>0.35365000000000002</v>
      </c>
      <c r="H14808" s="3">
        <v>228.23</v>
      </c>
      <c r="I14808" s="2">
        <v>0.57010000000000005</v>
      </c>
    </row>
    <row r="14809" spans="4:9" x14ac:dyDescent="0.25">
      <c r="D14809" s="3">
        <v>216.85</v>
      </c>
      <c r="E14809" s="2">
        <v>0.35365000000000002</v>
      </c>
      <c r="H14809" s="3">
        <v>228.29</v>
      </c>
      <c r="I14809" s="2">
        <v>0.57020000000000004</v>
      </c>
    </row>
    <row r="14810" spans="4:9" x14ac:dyDescent="0.25">
      <c r="D14810" s="3">
        <v>216.92</v>
      </c>
      <c r="E14810" s="2">
        <v>0.35365000000000002</v>
      </c>
      <c r="H14810" s="3">
        <v>228.36</v>
      </c>
      <c r="I14810" s="2">
        <v>0.57040000000000002</v>
      </c>
    </row>
    <row r="14811" spans="4:9" x14ac:dyDescent="0.25">
      <c r="D14811" s="3">
        <v>216.99</v>
      </c>
      <c r="E14811" s="2">
        <v>0.35365000000000002</v>
      </c>
      <c r="H14811" s="3">
        <v>228.43</v>
      </c>
      <c r="I14811" s="2">
        <v>0.57050000000000001</v>
      </c>
    </row>
    <row r="14812" spans="4:9" x14ac:dyDescent="0.25">
      <c r="D14812" s="3">
        <v>217.05</v>
      </c>
      <c r="E14812" s="2">
        <v>0.35365000000000002</v>
      </c>
      <c r="H14812" s="3">
        <v>228.49</v>
      </c>
      <c r="I14812" s="2">
        <v>0.5706</v>
      </c>
    </row>
    <row r="14813" spans="4:9" x14ac:dyDescent="0.25">
      <c r="D14813" s="3">
        <v>217.12</v>
      </c>
      <c r="E14813" s="2">
        <v>0.35365000000000002</v>
      </c>
      <c r="H14813" s="3">
        <v>228.56</v>
      </c>
      <c r="I14813" s="2">
        <v>0.5706</v>
      </c>
    </row>
    <row r="14814" spans="4:9" x14ac:dyDescent="0.25">
      <c r="D14814" s="3">
        <v>217.19</v>
      </c>
      <c r="E14814" s="2">
        <v>0.35365000000000002</v>
      </c>
      <c r="H14814" s="3">
        <v>228.63</v>
      </c>
      <c r="I14814" s="2">
        <v>0.57069999999999999</v>
      </c>
    </row>
    <row r="14815" spans="4:9" x14ac:dyDescent="0.25">
      <c r="D14815" s="3">
        <v>217.25</v>
      </c>
      <c r="E14815" s="2">
        <v>0.35365000000000002</v>
      </c>
      <c r="H14815" s="3">
        <v>228.69</v>
      </c>
      <c r="I14815" s="2">
        <v>0.57079999999999997</v>
      </c>
    </row>
    <row r="14816" spans="4:9" x14ac:dyDescent="0.25">
      <c r="D14816" s="3">
        <v>217.32</v>
      </c>
      <c r="E14816" s="2">
        <v>0.35365000000000002</v>
      </c>
      <c r="H14816" s="3">
        <v>228.76</v>
      </c>
      <c r="I14816" s="2">
        <v>0.57079999999999997</v>
      </c>
    </row>
    <row r="14817" spans="4:9" x14ac:dyDescent="0.25">
      <c r="D14817" s="3">
        <v>217.39</v>
      </c>
      <c r="E14817" s="2">
        <v>0.35375000000000001</v>
      </c>
      <c r="H14817" s="3">
        <v>228.83</v>
      </c>
      <c r="I14817" s="2">
        <v>0.57089999999999996</v>
      </c>
    </row>
    <row r="14818" spans="4:9" x14ac:dyDescent="0.25">
      <c r="D14818" s="3">
        <v>217.45</v>
      </c>
      <c r="E14818" s="2">
        <v>0.35375000000000001</v>
      </c>
      <c r="H14818" s="3">
        <v>228.89</v>
      </c>
      <c r="I14818" s="2">
        <v>0.57099999999999995</v>
      </c>
    </row>
    <row r="14819" spans="4:9" x14ac:dyDescent="0.25">
      <c r="D14819" s="3">
        <v>217.52</v>
      </c>
      <c r="E14819" s="2">
        <v>0.35375000000000001</v>
      </c>
      <c r="H14819" s="3">
        <v>228.96</v>
      </c>
      <c r="I14819" s="2">
        <v>0.57110000000000005</v>
      </c>
    </row>
    <row r="14820" spans="4:9" x14ac:dyDescent="0.25">
      <c r="D14820" s="3">
        <v>217.59</v>
      </c>
      <c r="E14820" s="2">
        <v>0.35375000000000001</v>
      </c>
      <c r="H14820" s="3">
        <v>229.03</v>
      </c>
      <c r="I14820" s="2">
        <v>0.57120000000000004</v>
      </c>
    </row>
    <row r="14821" spans="4:9" x14ac:dyDescent="0.25">
      <c r="D14821" s="3">
        <v>217.65</v>
      </c>
      <c r="E14821" s="2">
        <v>0.35375000000000001</v>
      </c>
      <c r="H14821" s="3">
        <v>229.09</v>
      </c>
      <c r="I14821" s="2">
        <v>0.57130000000000003</v>
      </c>
    </row>
    <row r="14822" spans="4:9" x14ac:dyDescent="0.25">
      <c r="D14822" s="3">
        <v>217.72</v>
      </c>
      <c r="E14822" s="2">
        <v>0.35375000000000001</v>
      </c>
      <c r="H14822" s="3">
        <v>229.16</v>
      </c>
      <c r="I14822" s="2">
        <v>0.57130000000000003</v>
      </c>
    </row>
    <row r="14823" spans="4:9" x14ac:dyDescent="0.25">
      <c r="D14823" s="3">
        <v>217.79</v>
      </c>
      <c r="E14823" s="2">
        <v>0.35375000000000001</v>
      </c>
      <c r="H14823" s="3">
        <v>229.23</v>
      </c>
      <c r="I14823" s="2">
        <v>0.57140000000000002</v>
      </c>
    </row>
    <row r="14824" spans="4:9" x14ac:dyDescent="0.25">
      <c r="D14824" s="3">
        <v>217.85</v>
      </c>
      <c r="E14824" s="2">
        <v>0.35375000000000001</v>
      </c>
      <c r="H14824" s="3">
        <v>229.29</v>
      </c>
      <c r="I14824" s="2">
        <v>0.57150000000000001</v>
      </c>
    </row>
    <row r="14825" spans="4:9" x14ac:dyDescent="0.25">
      <c r="D14825" s="3">
        <v>217.92</v>
      </c>
      <c r="E14825" s="2">
        <v>0.35375000000000001</v>
      </c>
      <c r="H14825" s="3">
        <v>229.36</v>
      </c>
      <c r="I14825" s="2">
        <v>0.57150000000000001</v>
      </c>
    </row>
    <row r="14826" spans="4:9" x14ac:dyDescent="0.25">
      <c r="D14826" s="3">
        <v>217.99</v>
      </c>
      <c r="E14826" s="2">
        <v>0.35375000000000001</v>
      </c>
      <c r="H14826" s="3">
        <v>229.43</v>
      </c>
      <c r="I14826" s="2">
        <v>0.5716</v>
      </c>
    </row>
    <row r="14827" spans="4:9" x14ac:dyDescent="0.25">
      <c r="D14827" s="3">
        <v>218.05</v>
      </c>
      <c r="E14827" s="2">
        <v>0.35385</v>
      </c>
      <c r="H14827" s="3">
        <v>229.49</v>
      </c>
      <c r="I14827" s="2">
        <v>0.57169999999999999</v>
      </c>
    </row>
    <row r="14828" spans="4:9" x14ac:dyDescent="0.25">
      <c r="D14828" s="3">
        <v>218.12</v>
      </c>
      <c r="E14828" s="2">
        <v>0.35385</v>
      </c>
      <c r="H14828" s="3">
        <v>229.56</v>
      </c>
      <c r="I14828" s="2">
        <v>0.57179999999999997</v>
      </c>
    </row>
    <row r="14829" spans="4:9" x14ac:dyDescent="0.25">
      <c r="D14829" s="3">
        <v>218.19</v>
      </c>
      <c r="E14829" s="2">
        <v>0.35385</v>
      </c>
      <c r="H14829" s="3">
        <v>229.63</v>
      </c>
      <c r="I14829" s="2">
        <v>0.57189999999999996</v>
      </c>
    </row>
    <row r="14830" spans="4:9" x14ac:dyDescent="0.25">
      <c r="D14830" s="3">
        <v>218.25</v>
      </c>
      <c r="E14830" s="2">
        <v>0.35385</v>
      </c>
      <c r="H14830" s="3">
        <v>229.69</v>
      </c>
      <c r="I14830" s="2">
        <v>0.57199999999999995</v>
      </c>
    </row>
    <row r="14831" spans="4:9" x14ac:dyDescent="0.25">
      <c r="D14831" s="3">
        <v>218.32</v>
      </c>
      <c r="E14831" s="2">
        <v>0.35385</v>
      </c>
      <c r="H14831" s="3">
        <v>229.76</v>
      </c>
      <c r="I14831" s="2">
        <v>0.57199999999999995</v>
      </c>
    </row>
    <row r="14832" spans="4:9" x14ac:dyDescent="0.25">
      <c r="D14832" s="3">
        <v>218.39</v>
      </c>
      <c r="E14832" s="2">
        <v>0.35385</v>
      </c>
      <c r="H14832" s="3">
        <v>229.83</v>
      </c>
      <c r="I14832" s="2">
        <v>0.57210000000000005</v>
      </c>
    </row>
    <row r="14833" spans="4:9" x14ac:dyDescent="0.25">
      <c r="D14833" s="3">
        <v>218.45</v>
      </c>
      <c r="E14833" s="2">
        <v>0.35385</v>
      </c>
      <c r="H14833" s="3">
        <v>229.89</v>
      </c>
      <c r="I14833" s="2">
        <v>0.57220000000000004</v>
      </c>
    </row>
    <row r="14834" spans="4:9" x14ac:dyDescent="0.25">
      <c r="D14834" s="3">
        <v>218.52</v>
      </c>
      <c r="E14834" s="2">
        <v>0.35385</v>
      </c>
      <c r="H14834" s="3">
        <v>229.96</v>
      </c>
      <c r="I14834" s="2">
        <v>0.57220000000000004</v>
      </c>
    </row>
    <row r="14835" spans="4:9" x14ac:dyDescent="0.25">
      <c r="D14835" s="3">
        <v>218.59</v>
      </c>
      <c r="E14835" s="2">
        <v>0.35385</v>
      </c>
      <c r="H14835" s="3">
        <v>230.03</v>
      </c>
      <c r="I14835" s="2">
        <v>0.57230000000000003</v>
      </c>
    </row>
    <row r="14836" spans="4:9" x14ac:dyDescent="0.25">
      <c r="D14836" s="3">
        <v>218.66</v>
      </c>
      <c r="E14836" s="2">
        <v>0.35385</v>
      </c>
      <c r="H14836" s="3">
        <v>230.09</v>
      </c>
      <c r="I14836" s="2">
        <v>0.57240000000000002</v>
      </c>
    </row>
    <row r="14837" spans="4:9" x14ac:dyDescent="0.25">
      <c r="D14837" s="3">
        <v>218.72</v>
      </c>
      <c r="E14837" s="2">
        <v>0.35394999999999999</v>
      </c>
      <c r="H14837" s="3">
        <v>230.16</v>
      </c>
      <c r="I14837" s="2">
        <v>0.57240000000000002</v>
      </c>
    </row>
    <row r="14838" spans="4:9" x14ac:dyDescent="0.25">
      <c r="D14838" s="3">
        <v>218.79</v>
      </c>
      <c r="E14838" s="2">
        <v>0.35394999999999999</v>
      </c>
      <c r="H14838" s="3">
        <v>230.23</v>
      </c>
      <c r="I14838" s="2">
        <v>0.57250000000000001</v>
      </c>
    </row>
    <row r="14839" spans="4:9" x14ac:dyDescent="0.25">
      <c r="D14839" s="3">
        <v>218.85</v>
      </c>
      <c r="E14839" s="2">
        <v>0.35394999999999999</v>
      </c>
      <c r="H14839" s="3">
        <v>230.29</v>
      </c>
      <c r="I14839" s="2">
        <v>0.5726</v>
      </c>
    </row>
    <row r="14840" spans="4:9" x14ac:dyDescent="0.25">
      <c r="D14840" s="3">
        <v>218.92</v>
      </c>
      <c r="E14840" s="2">
        <v>0.35394999999999999</v>
      </c>
      <c r="H14840" s="3">
        <v>230.36</v>
      </c>
      <c r="I14840" s="2">
        <v>0.5726</v>
      </c>
    </row>
    <row r="14841" spans="4:9" x14ac:dyDescent="0.25">
      <c r="D14841" s="3">
        <v>218.99</v>
      </c>
      <c r="E14841" s="2">
        <v>0.35394999999999999</v>
      </c>
      <c r="H14841" s="3">
        <v>230.43</v>
      </c>
      <c r="I14841" s="2">
        <v>0.57269999999999999</v>
      </c>
    </row>
    <row r="14842" spans="4:9" x14ac:dyDescent="0.25">
      <c r="D14842" s="3">
        <v>219.05</v>
      </c>
      <c r="E14842" s="2">
        <v>0.35394999999999999</v>
      </c>
      <c r="H14842" s="3">
        <v>230.49</v>
      </c>
      <c r="I14842" s="2">
        <v>0.57279999999999998</v>
      </c>
    </row>
    <row r="14843" spans="4:9" x14ac:dyDescent="0.25">
      <c r="D14843" s="3">
        <v>219.12</v>
      </c>
      <c r="E14843" s="2">
        <v>0.35394999999999999</v>
      </c>
      <c r="H14843" s="3">
        <v>230.56</v>
      </c>
      <c r="I14843" s="2">
        <v>0.57279999999999998</v>
      </c>
    </row>
    <row r="14844" spans="4:9" x14ac:dyDescent="0.25">
      <c r="D14844" s="3">
        <v>219.19</v>
      </c>
      <c r="E14844" s="2">
        <v>0.35394999999999999</v>
      </c>
      <c r="H14844" s="3">
        <v>230.63</v>
      </c>
      <c r="I14844" s="2">
        <v>0.57289999999999996</v>
      </c>
    </row>
    <row r="14845" spans="4:9" x14ac:dyDescent="0.25">
      <c r="D14845" s="3">
        <v>219.26</v>
      </c>
      <c r="E14845" s="2">
        <v>0.35394999999999999</v>
      </c>
      <c r="H14845" s="3">
        <v>230.69</v>
      </c>
      <c r="I14845" s="2">
        <v>0.57299999999999995</v>
      </c>
    </row>
    <row r="14846" spans="4:9" x14ac:dyDescent="0.25">
      <c r="D14846" s="3">
        <v>219.32</v>
      </c>
      <c r="E14846" s="2">
        <v>0.35404999999999998</v>
      </c>
      <c r="H14846" s="3">
        <v>230.76</v>
      </c>
      <c r="I14846" s="2">
        <v>0.57299999999999995</v>
      </c>
    </row>
    <row r="14847" spans="4:9" x14ac:dyDescent="0.25">
      <c r="D14847" s="3">
        <v>219.39</v>
      </c>
      <c r="E14847" s="2">
        <v>0.35404999999999998</v>
      </c>
      <c r="H14847" s="3">
        <v>230.83</v>
      </c>
      <c r="I14847" s="2">
        <v>0.57310000000000005</v>
      </c>
    </row>
    <row r="14848" spans="4:9" x14ac:dyDescent="0.25">
      <c r="D14848" s="3">
        <v>219.46</v>
      </c>
      <c r="E14848" s="2">
        <v>0.35404999999999998</v>
      </c>
      <c r="H14848" s="3">
        <v>230.89</v>
      </c>
      <c r="I14848" s="2">
        <v>0.57320000000000004</v>
      </c>
    </row>
    <row r="14849" spans="4:9" x14ac:dyDescent="0.25">
      <c r="D14849" s="3">
        <v>219.52</v>
      </c>
      <c r="E14849" s="2">
        <v>0.35404999999999998</v>
      </c>
      <c r="H14849" s="3">
        <v>230.96</v>
      </c>
      <c r="I14849" s="2">
        <v>0.57330000000000003</v>
      </c>
    </row>
    <row r="14850" spans="4:9" x14ac:dyDescent="0.25">
      <c r="D14850" s="3">
        <v>219.59</v>
      </c>
      <c r="E14850" s="2">
        <v>0.35404999999999998</v>
      </c>
      <c r="H14850" s="3">
        <v>231.03</v>
      </c>
      <c r="I14850" s="2">
        <v>0.57330000000000003</v>
      </c>
    </row>
    <row r="14851" spans="4:9" x14ac:dyDescent="0.25">
      <c r="D14851" s="3">
        <v>219.66</v>
      </c>
      <c r="E14851" s="2">
        <v>0.35404999999999998</v>
      </c>
      <c r="H14851" s="3">
        <v>231.09</v>
      </c>
      <c r="I14851" s="2">
        <v>0.57340000000000002</v>
      </c>
    </row>
    <row r="14852" spans="4:9" x14ac:dyDescent="0.25">
      <c r="D14852" s="3">
        <v>219.72</v>
      </c>
      <c r="E14852" s="2">
        <v>0.35404999999999998</v>
      </c>
      <c r="H14852" s="3">
        <v>231.16</v>
      </c>
      <c r="I14852" s="2">
        <v>0.57350000000000001</v>
      </c>
    </row>
    <row r="14853" spans="4:9" x14ac:dyDescent="0.25">
      <c r="D14853" s="3">
        <v>219.79</v>
      </c>
      <c r="E14853" s="2">
        <v>0.35404999999999998</v>
      </c>
      <c r="H14853" s="3">
        <v>231.23</v>
      </c>
      <c r="I14853" s="2">
        <v>0.57350000000000001</v>
      </c>
    </row>
    <row r="14854" spans="4:9" x14ac:dyDescent="0.25">
      <c r="D14854" s="3">
        <v>219.86</v>
      </c>
      <c r="E14854" s="2">
        <v>0.35404999999999998</v>
      </c>
      <c r="H14854" s="3">
        <v>231.29</v>
      </c>
      <c r="I14854" s="2">
        <v>0.5736</v>
      </c>
    </row>
    <row r="14855" spans="4:9" x14ac:dyDescent="0.25">
      <c r="D14855" s="3">
        <v>219.92</v>
      </c>
      <c r="E14855" s="2">
        <v>0.35415000000000002</v>
      </c>
      <c r="H14855" s="3">
        <v>231.36</v>
      </c>
      <c r="I14855" s="2">
        <v>0.57369999999999999</v>
      </c>
    </row>
    <row r="14856" spans="4:9" x14ac:dyDescent="0.25">
      <c r="D14856" s="3">
        <v>219.99</v>
      </c>
      <c r="E14856" s="2">
        <v>0.35415000000000002</v>
      </c>
      <c r="H14856" s="3">
        <v>231.43</v>
      </c>
      <c r="I14856" s="2">
        <v>0.57369999999999999</v>
      </c>
    </row>
    <row r="14857" spans="4:9" x14ac:dyDescent="0.25">
      <c r="D14857" s="3">
        <v>220.06</v>
      </c>
      <c r="E14857" s="2">
        <v>0.35415000000000002</v>
      </c>
      <c r="H14857" s="3">
        <v>231.49</v>
      </c>
      <c r="I14857" s="2">
        <v>0.57379999999999998</v>
      </c>
    </row>
    <row r="14858" spans="4:9" x14ac:dyDescent="0.25">
      <c r="D14858" s="3">
        <v>220.12</v>
      </c>
      <c r="E14858" s="2">
        <v>0.35415000000000002</v>
      </c>
      <c r="H14858" s="3">
        <v>231.56</v>
      </c>
      <c r="I14858" s="2">
        <v>0.57389999999999997</v>
      </c>
    </row>
    <row r="14859" spans="4:9" x14ac:dyDescent="0.25">
      <c r="D14859" s="3">
        <v>220.19</v>
      </c>
      <c r="E14859" s="2">
        <v>0.35415000000000002</v>
      </c>
      <c r="H14859" s="3">
        <v>231.63</v>
      </c>
      <c r="I14859" s="2">
        <v>0.57389999999999997</v>
      </c>
    </row>
    <row r="14860" spans="4:9" x14ac:dyDescent="0.25">
      <c r="D14860" s="3">
        <v>220.26</v>
      </c>
      <c r="E14860" s="2">
        <v>0.35415000000000002</v>
      </c>
      <c r="H14860" s="3">
        <v>231.69</v>
      </c>
      <c r="I14860" s="2">
        <v>0.57399999999999995</v>
      </c>
    </row>
    <row r="14861" spans="4:9" x14ac:dyDescent="0.25">
      <c r="D14861" s="3">
        <v>220.32</v>
      </c>
      <c r="E14861" s="2">
        <v>0.35425000000000001</v>
      </c>
      <c r="H14861" s="3">
        <v>231.76</v>
      </c>
      <c r="I14861" s="2">
        <v>0.57410000000000005</v>
      </c>
    </row>
    <row r="14862" spans="4:9" x14ac:dyDescent="0.25">
      <c r="D14862" s="3">
        <v>220.39</v>
      </c>
      <c r="E14862" s="2">
        <v>0.35425000000000001</v>
      </c>
      <c r="H14862" s="3">
        <v>231.83</v>
      </c>
      <c r="I14862" s="2">
        <v>0.57410000000000005</v>
      </c>
    </row>
    <row r="14863" spans="4:9" x14ac:dyDescent="0.25">
      <c r="D14863" s="3">
        <v>220.46</v>
      </c>
      <c r="E14863" s="2">
        <v>0.35425000000000001</v>
      </c>
      <c r="H14863" s="3">
        <v>231.89</v>
      </c>
      <c r="I14863" s="2">
        <v>0.57420000000000004</v>
      </c>
    </row>
    <row r="14864" spans="4:9" x14ac:dyDescent="0.25">
      <c r="D14864" s="3">
        <v>220.52</v>
      </c>
      <c r="E14864" s="2">
        <v>0.35425000000000001</v>
      </c>
      <c r="H14864" s="3">
        <v>231.96</v>
      </c>
      <c r="I14864" s="2">
        <v>0.57420000000000004</v>
      </c>
    </row>
    <row r="14865" spans="4:9" x14ac:dyDescent="0.25">
      <c r="D14865" s="3">
        <v>220.59</v>
      </c>
      <c r="E14865" s="2">
        <v>0.35425000000000001</v>
      </c>
      <c r="H14865" s="3">
        <v>232.03</v>
      </c>
      <c r="I14865" s="2">
        <v>0.57430000000000003</v>
      </c>
    </row>
    <row r="14866" spans="4:9" x14ac:dyDescent="0.25">
      <c r="D14866" s="3">
        <v>220.66</v>
      </c>
      <c r="E14866" s="2">
        <v>0.35425000000000001</v>
      </c>
      <c r="H14866" s="3">
        <v>232.09</v>
      </c>
      <c r="I14866" s="2">
        <v>0.57440000000000002</v>
      </c>
    </row>
    <row r="14867" spans="4:9" x14ac:dyDescent="0.25">
      <c r="D14867" s="3">
        <v>220.72</v>
      </c>
      <c r="E14867" s="2">
        <v>0.35425000000000001</v>
      </c>
      <c r="H14867" s="3">
        <v>232.16</v>
      </c>
      <c r="I14867" s="2">
        <v>0.57440000000000002</v>
      </c>
    </row>
    <row r="14868" spans="4:9" x14ac:dyDescent="0.25">
      <c r="D14868" s="3">
        <v>220.79</v>
      </c>
      <c r="E14868" s="2">
        <v>0.35435</v>
      </c>
      <c r="H14868" s="3">
        <v>232.23</v>
      </c>
      <c r="I14868" s="2">
        <v>0.57450000000000001</v>
      </c>
    </row>
    <row r="14869" spans="4:9" x14ac:dyDescent="0.25">
      <c r="D14869" s="3">
        <v>220.86</v>
      </c>
      <c r="E14869" s="2">
        <v>0.35435</v>
      </c>
      <c r="H14869" s="3">
        <v>232.29</v>
      </c>
      <c r="I14869" s="2">
        <v>0.5746</v>
      </c>
    </row>
    <row r="14870" spans="4:9" x14ac:dyDescent="0.25">
      <c r="D14870" s="3">
        <v>220.92</v>
      </c>
      <c r="E14870" s="2">
        <v>0.35435</v>
      </c>
      <c r="H14870" s="3">
        <v>232.36</v>
      </c>
      <c r="I14870" s="2">
        <v>0.5746</v>
      </c>
    </row>
    <row r="14871" spans="4:9" x14ac:dyDescent="0.25">
      <c r="D14871" s="3">
        <v>220.99</v>
      </c>
      <c r="E14871" s="2">
        <v>0.35435</v>
      </c>
      <c r="H14871" s="3">
        <v>232.43</v>
      </c>
      <c r="I14871" s="2">
        <v>0.57469999999999999</v>
      </c>
    </row>
    <row r="14872" spans="4:9" x14ac:dyDescent="0.25">
      <c r="D14872" s="3">
        <v>221.06</v>
      </c>
      <c r="E14872" s="2">
        <v>0.35435</v>
      </c>
      <c r="H14872" s="3">
        <v>232.49</v>
      </c>
      <c r="I14872" s="2">
        <v>0.57479999999999998</v>
      </c>
    </row>
    <row r="14873" spans="4:9" x14ac:dyDescent="0.25">
      <c r="D14873" s="3">
        <v>221.12</v>
      </c>
      <c r="E14873" s="2">
        <v>0.35435</v>
      </c>
      <c r="H14873" s="3">
        <v>232.56</v>
      </c>
      <c r="I14873" s="2">
        <v>0.57479999999999998</v>
      </c>
    </row>
    <row r="14874" spans="4:9" x14ac:dyDescent="0.25">
      <c r="D14874" s="3">
        <v>221.19</v>
      </c>
      <c r="E14874" s="2">
        <v>0.35444999999999999</v>
      </c>
      <c r="H14874" s="3">
        <v>232.63</v>
      </c>
      <c r="I14874" s="2">
        <v>0.57489999999999997</v>
      </c>
    </row>
    <row r="14875" spans="4:9" x14ac:dyDescent="0.25">
      <c r="D14875" s="3">
        <v>221.26</v>
      </c>
      <c r="E14875" s="2">
        <v>0.35444999999999999</v>
      </c>
      <c r="H14875" s="3">
        <v>232.7</v>
      </c>
      <c r="I14875" s="2">
        <v>0.57499999999999996</v>
      </c>
    </row>
    <row r="14876" spans="4:9" x14ac:dyDescent="0.25">
      <c r="D14876" s="3">
        <v>221.32</v>
      </c>
      <c r="E14876" s="2">
        <v>0.35444999999999999</v>
      </c>
      <c r="H14876" s="3">
        <v>232.76</v>
      </c>
      <c r="I14876" s="2">
        <v>0.57499999999999996</v>
      </c>
    </row>
    <row r="14877" spans="4:9" x14ac:dyDescent="0.25">
      <c r="D14877" s="3">
        <v>221.39</v>
      </c>
      <c r="E14877" s="2">
        <v>0.35444999999999999</v>
      </c>
      <c r="H14877" s="3">
        <v>232.83</v>
      </c>
      <c r="I14877" s="2">
        <v>0.57509999999999994</v>
      </c>
    </row>
    <row r="14878" spans="4:9" x14ac:dyDescent="0.25">
      <c r="D14878" s="3">
        <v>221.46</v>
      </c>
      <c r="E14878" s="2">
        <v>0.35444999999999999</v>
      </c>
      <c r="H14878" s="3">
        <v>232.9</v>
      </c>
      <c r="I14878" s="2">
        <v>0.57520000000000004</v>
      </c>
    </row>
    <row r="14879" spans="4:9" x14ac:dyDescent="0.25">
      <c r="D14879" s="3">
        <v>221.52</v>
      </c>
      <c r="E14879" s="2">
        <v>0.35444999999999999</v>
      </c>
      <c r="H14879" s="3">
        <v>232.96</v>
      </c>
      <c r="I14879" s="2">
        <v>0.57520000000000004</v>
      </c>
    </row>
    <row r="14880" spans="4:9" x14ac:dyDescent="0.25">
      <c r="D14880" s="3">
        <v>221.59</v>
      </c>
      <c r="E14880" s="2">
        <v>0.35444999999999999</v>
      </c>
      <c r="H14880" s="3">
        <v>233.03</v>
      </c>
      <c r="I14880" s="2">
        <v>0.57530000000000003</v>
      </c>
    </row>
    <row r="14881" spans="4:9" x14ac:dyDescent="0.25">
      <c r="D14881" s="3">
        <v>221.66</v>
      </c>
      <c r="E14881" s="2">
        <v>0.35454999999999998</v>
      </c>
      <c r="H14881" s="3">
        <v>233.1</v>
      </c>
      <c r="I14881" s="2">
        <v>0.57530000000000003</v>
      </c>
    </row>
    <row r="14882" spans="4:9" x14ac:dyDescent="0.25">
      <c r="D14882" s="3">
        <v>221.72</v>
      </c>
      <c r="E14882" s="2">
        <v>0.35454999999999998</v>
      </c>
      <c r="H14882" s="3">
        <v>233.16</v>
      </c>
      <c r="I14882" s="2">
        <v>0.57540000000000002</v>
      </c>
    </row>
    <row r="14883" spans="4:9" x14ac:dyDescent="0.25">
      <c r="D14883" s="3">
        <v>221.79</v>
      </c>
      <c r="E14883" s="2">
        <v>0.35454999999999998</v>
      </c>
      <c r="H14883" s="3">
        <v>233.23</v>
      </c>
      <c r="I14883" s="2">
        <v>0.57550000000000001</v>
      </c>
    </row>
    <row r="14884" spans="4:9" x14ac:dyDescent="0.25">
      <c r="D14884" s="3">
        <v>221.86</v>
      </c>
      <c r="E14884" s="2">
        <v>0.35454999999999998</v>
      </c>
      <c r="H14884" s="3">
        <v>233.29</v>
      </c>
      <c r="I14884" s="2">
        <v>0.57550000000000001</v>
      </c>
    </row>
    <row r="14885" spans="4:9" x14ac:dyDescent="0.25">
      <c r="D14885" s="3">
        <v>221.92</v>
      </c>
      <c r="E14885" s="2">
        <v>0.35454999999999998</v>
      </c>
      <c r="H14885" s="3">
        <v>233.36</v>
      </c>
      <c r="I14885" s="2">
        <v>0.5756</v>
      </c>
    </row>
    <row r="14886" spans="4:9" x14ac:dyDescent="0.25">
      <c r="D14886" s="3">
        <v>221.99</v>
      </c>
      <c r="E14886" s="2">
        <v>0.35454999999999998</v>
      </c>
      <c r="H14886" s="3">
        <v>233.43</v>
      </c>
      <c r="I14886" s="2">
        <v>0.5756</v>
      </c>
    </row>
    <row r="14887" spans="4:9" x14ac:dyDescent="0.25">
      <c r="D14887" s="3">
        <v>222.06</v>
      </c>
      <c r="E14887" s="2">
        <v>0.35454999999999998</v>
      </c>
      <c r="H14887" s="3">
        <v>233.5</v>
      </c>
      <c r="I14887" s="2">
        <v>0.57569999999999999</v>
      </c>
    </row>
    <row r="14888" spans="4:9" x14ac:dyDescent="0.25">
      <c r="D14888" s="3">
        <v>222.12</v>
      </c>
      <c r="E14888" s="2">
        <v>0.35465000000000002</v>
      </c>
      <c r="H14888" s="3">
        <v>233.56</v>
      </c>
      <c r="I14888" s="2">
        <v>0.57579999999999998</v>
      </c>
    </row>
    <row r="14889" spans="4:9" x14ac:dyDescent="0.25">
      <c r="D14889" s="3">
        <v>222.19</v>
      </c>
      <c r="E14889" s="2">
        <v>0.35465000000000002</v>
      </c>
      <c r="H14889" s="3">
        <v>233.63</v>
      </c>
      <c r="I14889" s="2">
        <v>0.57579999999999998</v>
      </c>
    </row>
    <row r="14890" spans="4:9" x14ac:dyDescent="0.25">
      <c r="D14890" s="3">
        <v>222.26</v>
      </c>
      <c r="E14890" s="2">
        <v>0.35465000000000002</v>
      </c>
      <c r="H14890" s="3">
        <v>233.7</v>
      </c>
      <c r="I14890" s="2">
        <v>0.57589999999999997</v>
      </c>
    </row>
    <row r="14891" spans="4:9" x14ac:dyDescent="0.25">
      <c r="D14891" s="3">
        <v>222.32</v>
      </c>
      <c r="E14891" s="2">
        <v>0.35465000000000002</v>
      </c>
      <c r="H14891" s="3">
        <v>233.76</v>
      </c>
      <c r="I14891" s="2">
        <v>0.57599999999999996</v>
      </c>
    </row>
    <row r="14892" spans="4:9" x14ac:dyDescent="0.25">
      <c r="D14892" s="3">
        <v>222.39</v>
      </c>
      <c r="E14892" s="2">
        <v>0.35465000000000002</v>
      </c>
      <c r="H14892" s="3">
        <v>233.83</v>
      </c>
      <c r="I14892" s="2">
        <v>0.57599999999999996</v>
      </c>
    </row>
    <row r="14893" spans="4:9" x14ac:dyDescent="0.25">
      <c r="D14893" s="3">
        <v>222.46</v>
      </c>
      <c r="E14893" s="2">
        <v>0.35465000000000002</v>
      </c>
      <c r="H14893" s="3">
        <v>233.9</v>
      </c>
      <c r="I14893" s="2">
        <v>0.57609999999999995</v>
      </c>
    </row>
    <row r="14894" spans="4:9" x14ac:dyDescent="0.25">
      <c r="D14894" s="3">
        <v>222.52</v>
      </c>
      <c r="E14894" s="2">
        <v>0.35475000000000001</v>
      </c>
      <c r="H14894" s="3">
        <v>233.96</v>
      </c>
      <c r="I14894" s="2">
        <v>0.57609999999999995</v>
      </c>
    </row>
    <row r="14895" spans="4:9" x14ac:dyDescent="0.25">
      <c r="D14895" s="3">
        <v>222.59</v>
      </c>
      <c r="E14895" s="2">
        <v>0.35475000000000001</v>
      </c>
      <c r="H14895" s="3">
        <v>234.03</v>
      </c>
      <c r="I14895" s="2">
        <v>0.57620000000000005</v>
      </c>
    </row>
    <row r="14896" spans="4:9" x14ac:dyDescent="0.25">
      <c r="D14896" s="3">
        <v>222.66</v>
      </c>
      <c r="E14896" s="2">
        <v>0.35475000000000001</v>
      </c>
      <c r="H14896" s="3">
        <v>234.1</v>
      </c>
      <c r="I14896" s="2">
        <v>0.57630000000000003</v>
      </c>
    </row>
    <row r="14897" spans="4:9" x14ac:dyDescent="0.25">
      <c r="D14897" s="3">
        <v>222.72</v>
      </c>
      <c r="E14897" s="2">
        <v>0.35475000000000001</v>
      </c>
      <c r="H14897" s="3">
        <v>234.16</v>
      </c>
      <c r="I14897" s="2">
        <v>0.57630000000000003</v>
      </c>
    </row>
    <row r="14898" spans="4:9" x14ac:dyDescent="0.25">
      <c r="D14898" s="3">
        <v>222.79</v>
      </c>
      <c r="E14898" s="2">
        <v>0.35475000000000001</v>
      </c>
      <c r="H14898" s="3">
        <v>234.23</v>
      </c>
      <c r="I14898" s="2">
        <v>0.57640000000000002</v>
      </c>
    </row>
    <row r="14899" spans="4:9" x14ac:dyDescent="0.25">
      <c r="D14899" s="3">
        <v>222.86</v>
      </c>
      <c r="E14899" s="2">
        <v>0.35485</v>
      </c>
      <c r="H14899" s="3">
        <v>234.3</v>
      </c>
      <c r="I14899" s="2">
        <v>0.57650000000000001</v>
      </c>
    </row>
    <row r="14900" spans="4:9" x14ac:dyDescent="0.25">
      <c r="D14900" s="3">
        <v>222.92</v>
      </c>
      <c r="E14900" s="2">
        <v>0.35485</v>
      </c>
      <c r="H14900" s="3">
        <v>234.36</v>
      </c>
      <c r="I14900" s="2">
        <v>0.57650000000000001</v>
      </c>
    </row>
    <row r="14901" spans="4:9" x14ac:dyDescent="0.25">
      <c r="D14901" s="3">
        <v>222.99</v>
      </c>
      <c r="E14901" s="2">
        <v>0.35485</v>
      </c>
      <c r="H14901" s="3">
        <v>234.43</v>
      </c>
      <c r="I14901" s="2">
        <v>0.5766</v>
      </c>
    </row>
    <row r="14902" spans="4:9" x14ac:dyDescent="0.25">
      <c r="D14902" s="3">
        <v>223.06</v>
      </c>
      <c r="E14902" s="2">
        <v>0.35485</v>
      </c>
      <c r="H14902" s="3">
        <v>234.5</v>
      </c>
      <c r="I14902" s="2">
        <v>0.5766</v>
      </c>
    </row>
    <row r="14903" spans="4:9" x14ac:dyDescent="0.25">
      <c r="D14903" s="3">
        <v>223.12</v>
      </c>
      <c r="E14903" s="2">
        <v>0.35485</v>
      </c>
      <c r="H14903" s="3">
        <v>234.56</v>
      </c>
      <c r="I14903" s="2">
        <v>0.57669999999999999</v>
      </c>
    </row>
    <row r="14904" spans="4:9" x14ac:dyDescent="0.25">
      <c r="D14904" s="3">
        <v>223.19</v>
      </c>
      <c r="E14904" s="2">
        <v>0.35494999999999999</v>
      </c>
      <c r="H14904" s="3">
        <v>234.63</v>
      </c>
      <c r="I14904" s="2">
        <v>0.57669999999999999</v>
      </c>
    </row>
    <row r="14905" spans="4:9" x14ac:dyDescent="0.25">
      <c r="D14905" s="3">
        <v>223.26</v>
      </c>
      <c r="E14905" s="2">
        <v>0.35494999999999999</v>
      </c>
      <c r="H14905" s="3">
        <v>234.7</v>
      </c>
      <c r="I14905" s="2">
        <v>0.57679999999999998</v>
      </c>
    </row>
    <row r="14906" spans="4:9" x14ac:dyDescent="0.25">
      <c r="D14906" s="3">
        <v>223.32</v>
      </c>
      <c r="E14906" s="2">
        <v>0.35494999999999999</v>
      </c>
      <c r="H14906" s="3">
        <v>234.76</v>
      </c>
      <c r="I14906" s="2">
        <v>0.57689999999999997</v>
      </c>
    </row>
    <row r="14907" spans="4:9" x14ac:dyDescent="0.25">
      <c r="D14907" s="3">
        <v>223.39</v>
      </c>
      <c r="E14907" s="2">
        <v>0.35494999999999999</v>
      </c>
      <c r="H14907" s="3">
        <v>234.83</v>
      </c>
      <c r="I14907" s="2">
        <v>0.57689999999999997</v>
      </c>
    </row>
    <row r="14908" spans="4:9" x14ac:dyDescent="0.25">
      <c r="D14908" s="3">
        <v>223.46</v>
      </c>
      <c r="E14908" s="2">
        <v>0.35494999999999999</v>
      </c>
      <c r="H14908" s="3">
        <v>234.9</v>
      </c>
      <c r="I14908" s="2">
        <v>0.57699999999999996</v>
      </c>
    </row>
    <row r="14909" spans="4:9" x14ac:dyDescent="0.25">
      <c r="D14909" s="3">
        <v>223.52</v>
      </c>
      <c r="E14909" s="2">
        <v>0.35494999999999999</v>
      </c>
      <c r="H14909" s="3">
        <v>234.96</v>
      </c>
      <c r="I14909" s="2">
        <v>0.57699999999999996</v>
      </c>
    </row>
    <row r="14910" spans="4:9" x14ac:dyDescent="0.25">
      <c r="D14910" s="3">
        <v>223.59</v>
      </c>
      <c r="E14910" s="2">
        <v>0.35504999999999998</v>
      </c>
      <c r="H14910" s="3">
        <v>235.03</v>
      </c>
      <c r="I14910" s="2">
        <v>0.57709999999999995</v>
      </c>
    </row>
    <row r="14911" spans="4:9" x14ac:dyDescent="0.25">
      <c r="D14911" s="3">
        <v>223.66</v>
      </c>
      <c r="E14911" s="2">
        <v>0.35504999999999998</v>
      </c>
      <c r="H14911" s="3">
        <v>235.1</v>
      </c>
      <c r="I14911" s="2">
        <v>0.57720000000000005</v>
      </c>
    </row>
    <row r="14912" spans="4:9" x14ac:dyDescent="0.25">
      <c r="D14912" s="3">
        <v>223.72</v>
      </c>
      <c r="E14912" s="2">
        <v>0.35504999999999998</v>
      </c>
      <c r="H14912" s="3">
        <v>235.16</v>
      </c>
      <c r="I14912" s="2">
        <v>0.57720000000000005</v>
      </c>
    </row>
    <row r="14913" spans="4:9" x14ac:dyDescent="0.25">
      <c r="D14913" s="3">
        <v>223.79</v>
      </c>
      <c r="E14913" s="2">
        <v>0.35504999999999998</v>
      </c>
      <c r="H14913" s="3">
        <v>235.23</v>
      </c>
      <c r="I14913" s="2">
        <v>0.57730000000000004</v>
      </c>
    </row>
    <row r="14914" spans="4:9" x14ac:dyDescent="0.25">
      <c r="D14914" s="3">
        <v>223.86</v>
      </c>
      <c r="E14914" s="2">
        <v>0.35504999999999998</v>
      </c>
      <c r="H14914" s="3">
        <v>235.3</v>
      </c>
      <c r="I14914" s="2">
        <v>0.57730000000000004</v>
      </c>
    </row>
    <row r="14915" spans="4:9" x14ac:dyDescent="0.25">
      <c r="D14915" s="3">
        <v>223.92</v>
      </c>
      <c r="E14915" s="2">
        <v>0.35504999999999998</v>
      </c>
      <c r="H14915" s="3">
        <v>235.36</v>
      </c>
      <c r="I14915" s="2">
        <v>0.57740000000000002</v>
      </c>
    </row>
    <row r="14916" spans="4:9" x14ac:dyDescent="0.25">
      <c r="D14916" s="3">
        <v>223.99</v>
      </c>
      <c r="E14916" s="2">
        <v>0.35515000000000002</v>
      </c>
      <c r="H14916" s="3">
        <v>235.43</v>
      </c>
      <c r="I14916" s="2">
        <v>0.57740000000000002</v>
      </c>
    </row>
    <row r="14917" spans="4:9" x14ac:dyDescent="0.25">
      <c r="D14917" s="3">
        <v>224.06</v>
      </c>
      <c r="E14917" s="2">
        <v>0.35515000000000002</v>
      </c>
      <c r="H14917" s="3">
        <v>235.5</v>
      </c>
      <c r="I14917" s="2">
        <v>0.57750000000000001</v>
      </c>
    </row>
    <row r="14918" spans="4:9" x14ac:dyDescent="0.25">
      <c r="D14918" s="3">
        <v>224.13</v>
      </c>
      <c r="E14918" s="2">
        <v>0.35515000000000002</v>
      </c>
      <c r="H14918" s="3">
        <v>235.56</v>
      </c>
      <c r="I14918" s="2">
        <v>0.57750000000000001</v>
      </c>
    </row>
    <row r="14919" spans="4:9" x14ac:dyDescent="0.25">
      <c r="D14919" s="3">
        <v>224.19</v>
      </c>
      <c r="E14919" s="2">
        <v>0.35515000000000002</v>
      </c>
      <c r="H14919" s="3">
        <v>235.63</v>
      </c>
      <c r="I14919" s="2">
        <v>0.5776</v>
      </c>
    </row>
    <row r="14920" spans="4:9" x14ac:dyDescent="0.25">
      <c r="D14920" s="3">
        <v>224.26</v>
      </c>
      <c r="E14920" s="2">
        <v>0.35525000000000001</v>
      </c>
      <c r="H14920" s="3">
        <v>235.7</v>
      </c>
      <c r="I14920" s="2">
        <v>0.57769999999999999</v>
      </c>
    </row>
    <row r="14921" spans="4:9" x14ac:dyDescent="0.25">
      <c r="D14921" s="3">
        <v>224.33</v>
      </c>
      <c r="E14921" s="2">
        <v>0.35525000000000001</v>
      </c>
      <c r="H14921" s="3">
        <v>235.76</v>
      </c>
      <c r="I14921" s="2">
        <v>0.57769999999999999</v>
      </c>
    </row>
    <row r="14922" spans="4:9" x14ac:dyDescent="0.25">
      <c r="D14922" s="3">
        <v>224.39</v>
      </c>
      <c r="E14922" s="2">
        <v>0.35525000000000001</v>
      </c>
      <c r="H14922" s="3">
        <v>235.83</v>
      </c>
      <c r="I14922" s="2">
        <v>0.57779999999999998</v>
      </c>
    </row>
    <row r="14923" spans="4:9" x14ac:dyDescent="0.25">
      <c r="D14923" s="3">
        <v>224.46</v>
      </c>
      <c r="E14923" s="2">
        <v>0.35525000000000001</v>
      </c>
      <c r="H14923" s="3">
        <v>235.9</v>
      </c>
      <c r="I14923" s="2">
        <v>0.57779999999999998</v>
      </c>
    </row>
    <row r="14924" spans="4:9" x14ac:dyDescent="0.25">
      <c r="D14924" s="3">
        <v>224.53</v>
      </c>
      <c r="E14924" s="2">
        <v>0.35525000000000001</v>
      </c>
      <c r="H14924" s="3">
        <v>235.96</v>
      </c>
      <c r="I14924" s="2">
        <v>0.57789999999999997</v>
      </c>
    </row>
    <row r="14925" spans="4:9" x14ac:dyDescent="0.25">
      <c r="D14925" s="3">
        <v>224.59</v>
      </c>
      <c r="E14925" s="2">
        <v>0.35535</v>
      </c>
      <c r="H14925" s="3">
        <v>236.03</v>
      </c>
      <c r="I14925" s="2">
        <v>0.57789999999999997</v>
      </c>
    </row>
    <row r="14926" spans="4:9" x14ac:dyDescent="0.25">
      <c r="D14926" s="3">
        <v>224.66</v>
      </c>
      <c r="E14926" s="2">
        <v>0.35535</v>
      </c>
      <c r="H14926" s="3">
        <v>236.1</v>
      </c>
      <c r="I14926" s="2">
        <v>0.57799999999999996</v>
      </c>
    </row>
    <row r="14927" spans="4:9" x14ac:dyDescent="0.25">
      <c r="D14927" s="3">
        <v>224.73</v>
      </c>
      <c r="E14927" s="2">
        <v>0.35535</v>
      </c>
      <c r="H14927" s="3">
        <v>236.16</v>
      </c>
      <c r="I14927" s="2">
        <v>0.57809999999999995</v>
      </c>
    </row>
    <row r="14928" spans="4:9" x14ac:dyDescent="0.25">
      <c r="D14928" s="3">
        <v>224.79</v>
      </c>
      <c r="E14928" s="2">
        <v>0.35535</v>
      </c>
      <c r="H14928" s="3">
        <v>236.23</v>
      </c>
      <c r="I14928" s="2">
        <v>0.57809999999999995</v>
      </c>
    </row>
    <row r="14929" spans="4:9" x14ac:dyDescent="0.25">
      <c r="D14929" s="3">
        <v>224.86</v>
      </c>
      <c r="E14929" s="2">
        <v>0.35535</v>
      </c>
      <c r="H14929" s="3">
        <v>236.3</v>
      </c>
      <c r="I14929" s="2">
        <v>0.57820000000000005</v>
      </c>
    </row>
    <row r="14930" spans="4:9" x14ac:dyDescent="0.25">
      <c r="D14930" s="3">
        <v>224.93</v>
      </c>
      <c r="E14930" s="2">
        <v>0.35544999999999999</v>
      </c>
      <c r="H14930" s="3">
        <v>236.36</v>
      </c>
      <c r="I14930" s="2">
        <v>0.57820000000000005</v>
      </c>
    </row>
    <row r="14931" spans="4:9" x14ac:dyDescent="0.25">
      <c r="D14931" s="3">
        <v>224.99</v>
      </c>
      <c r="E14931" s="2">
        <v>0.35544999999999999</v>
      </c>
      <c r="H14931" s="3">
        <v>236.43</v>
      </c>
      <c r="I14931" s="2">
        <v>0.57830000000000004</v>
      </c>
    </row>
    <row r="14932" spans="4:9" x14ac:dyDescent="0.25">
      <c r="D14932" s="3">
        <v>225.06</v>
      </c>
      <c r="E14932" s="2">
        <v>0.35544999999999999</v>
      </c>
      <c r="H14932" s="3">
        <v>236.5</v>
      </c>
      <c r="I14932" s="2">
        <v>0.57830000000000004</v>
      </c>
    </row>
    <row r="14933" spans="4:9" x14ac:dyDescent="0.25">
      <c r="D14933" s="3">
        <v>225.13</v>
      </c>
      <c r="E14933" s="2">
        <v>0.35544999999999999</v>
      </c>
      <c r="H14933" s="3">
        <v>236.57</v>
      </c>
      <c r="I14933" s="2">
        <v>0.57840000000000003</v>
      </c>
    </row>
    <row r="14934" spans="4:9" x14ac:dyDescent="0.25">
      <c r="D14934" s="3">
        <v>225.19</v>
      </c>
      <c r="E14934" s="2">
        <v>0.35554999999999998</v>
      </c>
      <c r="H14934" s="3">
        <v>236.63</v>
      </c>
      <c r="I14934" s="2">
        <v>0.57840000000000003</v>
      </c>
    </row>
    <row r="14935" spans="4:9" x14ac:dyDescent="0.25">
      <c r="D14935" s="3">
        <v>225.26</v>
      </c>
      <c r="E14935" s="2">
        <v>0.35554999999999998</v>
      </c>
      <c r="H14935" s="3">
        <v>236.7</v>
      </c>
      <c r="I14935" s="2">
        <v>0.57850000000000001</v>
      </c>
    </row>
    <row r="14936" spans="4:9" x14ac:dyDescent="0.25">
      <c r="D14936" s="3">
        <v>225.33</v>
      </c>
      <c r="E14936" s="2">
        <v>0.35554999999999998</v>
      </c>
      <c r="H14936" s="3">
        <v>236.77</v>
      </c>
      <c r="I14936" s="2">
        <v>0.57850000000000001</v>
      </c>
    </row>
    <row r="14937" spans="4:9" x14ac:dyDescent="0.25">
      <c r="D14937" s="3">
        <v>225.39</v>
      </c>
      <c r="E14937" s="2">
        <v>0.35554999999999998</v>
      </c>
      <c r="H14937" s="3">
        <v>236.83</v>
      </c>
      <c r="I14937" s="2">
        <v>0.5786</v>
      </c>
    </row>
    <row r="14938" spans="4:9" x14ac:dyDescent="0.25">
      <c r="D14938" s="3">
        <v>225.46</v>
      </c>
      <c r="E14938" s="2">
        <v>0.35554999999999998</v>
      </c>
      <c r="H14938" s="3">
        <v>236.9</v>
      </c>
      <c r="I14938" s="2">
        <v>0.5786</v>
      </c>
    </row>
    <row r="14939" spans="4:9" x14ac:dyDescent="0.25">
      <c r="D14939" s="3">
        <v>225.53</v>
      </c>
      <c r="E14939" s="2">
        <v>0.35554999999999998</v>
      </c>
      <c r="H14939" s="3">
        <v>236.97</v>
      </c>
      <c r="I14939" s="2">
        <v>0.57869999999999999</v>
      </c>
    </row>
    <row r="14940" spans="4:9" x14ac:dyDescent="0.25">
      <c r="D14940" s="3">
        <v>225.59</v>
      </c>
      <c r="E14940" s="2">
        <v>0.35565000000000002</v>
      </c>
      <c r="H14940" s="3">
        <v>237.03</v>
      </c>
      <c r="I14940" s="2">
        <v>0.57869999999999999</v>
      </c>
    </row>
    <row r="14941" spans="4:9" x14ac:dyDescent="0.25">
      <c r="D14941" s="3">
        <v>225.66</v>
      </c>
      <c r="E14941" s="2">
        <v>0.35565000000000002</v>
      </c>
      <c r="H14941" s="3">
        <v>237.1</v>
      </c>
      <c r="I14941" s="2">
        <v>0.57879999999999998</v>
      </c>
    </row>
    <row r="14942" spans="4:9" x14ac:dyDescent="0.25">
      <c r="D14942" s="3">
        <v>225.73</v>
      </c>
      <c r="E14942" s="2">
        <v>0.35565000000000002</v>
      </c>
      <c r="H14942" s="3">
        <v>237.17</v>
      </c>
      <c r="I14942" s="2">
        <v>0.57879999999999998</v>
      </c>
    </row>
    <row r="14943" spans="4:9" x14ac:dyDescent="0.25">
      <c r="D14943" s="3">
        <v>225.79</v>
      </c>
      <c r="E14943" s="2">
        <v>0.35565000000000002</v>
      </c>
      <c r="H14943" s="3">
        <v>237.23</v>
      </c>
      <c r="I14943" s="2">
        <v>0.57889999999999997</v>
      </c>
    </row>
    <row r="14944" spans="4:9" x14ac:dyDescent="0.25">
      <c r="D14944" s="3">
        <v>225.86</v>
      </c>
      <c r="E14944" s="2">
        <v>0.35575000000000001</v>
      </c>
      <c r="H14944" s="3">
        <v>237.3</v>
      </c>
      <c r="I14944" s="2">
        <v>0.57889999999999997</v>
      </c>
    </row>
    <row r="14945" spans="4:9" x14ac:dyDescent="0.25">
      <c r="D14945" s="3">
        <v>225.93</v>
      </c>
      <c r="E14945" s="2">
        <v>0.35575000000000001</v>
      </c>
      <c r="H14945" s="3">
        <v>237.37</v>
      </c>
      <c r="I14945" s="2">
        <v>0.57899999999999996</v>
      </c>
    </row>
    <row r="14946" spans="4:9" x14ac:dyDescent="0.25">
      <c r="D14946" s="3">
        <v>225.99</v>
      </c>
      <c r="E14946" s="2">
        <v>0.35575000000000001</v>
      </c>
      <c r="H14946" s="3">
        <v>237.43</v>
      </c>
      <c r="I14946" s="2">
        <v>0.57899999999999996</v>
      </c>
    </row>
    <row r="14947" spans="4:9" x14ac:dyDescent="0.25">
      <c r="D14947" s="3">
        <v>226.06</v>
      </c>
      <c r="E14947" s="2">
        <v>0.35575000000000001</v>
      </c>
      <c r="H14947" s="3">
        <v>237.5</v>
      </c>
      <c r="I14947" s="2">
        <v>0.57909999999999995</v>
      </c>
    </row>
    <row r="14948" spans="4:9" x14ac:dyDescent="0.25">
      <c r="D14948" s="3">
        <v>226.13</v>
      </c>
      <c r="E14948" s="2">
        <v>0.35585</v>
      </c>
      <c r="H14948" s="3">
        <v>237.57</v>
      </c>
      <c r="I14948" s="2">
        <v>0.57909999999999995</v>
      </c>
    </row>
    <row r="14949" spans="4:9" x14ac:dyDescent="0.25">
      <c r="D14949" s="3">
        <v>226.19</v>
      </c>
      <c r="E14949" s="2">
        <v>0.35585</v>
      </c>
      <c r="H14949" s="3">
        <v>237.63</v>
      </c>
      <c r="I14949" s="2">
        <v>0.57920000000000005</v>
      </c>
    </row>
    <row r="14950" spans="4:9" x14ac:dyDescent="0.25">
      <c r="D14950" s="3">
        <v>226.26</v>
      </c>
      <c r="E14950" s="2">
        <v>0.35585</v>
      </c>
      <c r="H14950" s="3">
        <v>237.7</v>
      </c>
      <c r="I14950" s="2">
        <v>0.57920000000000005</v>
      </c>
    </row>
    <row r="14951" spans="4:9" x14ac:dyDescent="0.25">
      <c r="D14951" s="3">
        <v>226.33</v>
      </c>
      <c r="E14951" s="2">
        <v>0.35585</v>
      </c>
      <c r="H14951" s="3">
        <v>237.77</v>
      </c>
      <c r="I14951" s="2">
        <v>0.57930000000000004</v>
      </c>
    </row>
    <row r="14952" spans="4:9" x14ac:dyDescent="0.25">
      <c r="D14952" s="3">
        <v>226.39</v>
      </c>
      <c r="E14952" s="2">
        <v>0.35585</v>
      </c>
      <c r="H14952" s="3">
        <v>237.83</v>
      </c>
      <c r="I14952" s="2">
        <v>0.57930000000000004</v>
      </c>
    </row>
    <row r="14953" spans="4:9" x14ac:dyDescent="0.25">
      <c r="D14953" s="3">
        <v>226.46</v>
      </c>
      <c r="E14953" s="2">
        <v>0.35594999999999999</v>
      </c>
      <c r="H14953" s="3">
        <v>237.9</v>
      </c>
      <c r="I14953" s="2">
        <v>0.57940000000000003</v>
      </c>
    </row>
    <row r="14954" spans="4:9" x14ac:dyDescent="0.25">
      <c r="D14954" s="3">
        <v>226.53</v>
      </c>
      <c r="E14954" s="2">
        <v>0.35594999999999999</v>
      </c>
      <c r="H14954" s="3">
        <v>237.97</v>
      </c>
      <c r="I14954" s="2">
        <v>0.57940000000000003</v>
      </c>
    </row>
    <row r="14955" spans="4:9" x14ac:dyDescent="0.25">
      <c r="D14955" s="3">
        <v>226.59</v>
      </c>
      <c r="E14955" s="2">
        <v>0.35594999999999999</v>
      </c>
      <c r="H14955" s="3">
        <v>238.03</v>
      </c>
      <c r="I14955" s="2">
        <v>0.57950000000000002</v>
      </c>
    </row>
    <row r="14956" spans="4:9" x14ac:dyDescent="0.25">
      <c r="D14956" s="3">
        <v>226.66</v>
      </c>
      <c r="E14956" s="2">
        <v>0.35594999999999999</v>
      </c>
      <c r="H14956" s="3">
        <v>238.1</v>
      </c>
      <c r="I14956" s="2">
        <v>0.57950000000000002</v>
      </c>
    </row>
    <row r="14957" spans="4:9" x14ac:dyDescent="0.25">
      <c r="D14957" s="3">
        <v>226.73</v>
      </c>
      <c r="E14957" s="2">
        <v>0.35604999999999998</v>
      </c>
      <c r="H14957" s="3">
        <v>238.17</v>
      </c>
      <c r="I14957" s="2">
        <v>0.5796</v>
      </c>
    </row>
    <row r="14958" spans="4:9" x14ac:dyDescent="0.25">
      <c r="D14958" s="3">
        <v>226.79</v>
      </c>
      <c r="E14958" s="2">
        <v>0.35604999999999998</v>
      </c>
      <c r="H14958" s="3">
        <v>238.23</v>
      </c>
      <c r="I14958" s="2">
        <v>0.5796</v>
      </c>
    </row>
    <row r="14959" spans="4:9" x14ac:dyDescent="0.25">
      <c r="D14959" s="3">
        <v>226.86</v>
      </c>
      <c r="E14959" s="2">
        <v>0.35604999999999998</v>
      </c>
      <c r="H14959" s="3">
        <v>238.3</v>
      </c>
      <c r="I14959" s="2">
        <v>0.57969999999999999</v>
      </c>
    </row>
    <row r="14960" spans="4:9" x14ac:dyDescent="0.25">
      <c r="D14960" s="3">
        <v>226.93</v>
      </c>
      <c r="E14960" s="2">
        <v>0.35604999999999998</v>
      </c>
      <c r="H14960" s="3">
        <v>238.37</v>
      </c>
      <c r="I14960" s="2">
        <v>0.57969999999999999</v>
      </c>
    </row>
    <row r="14961" spans="4:9" x14ac:dyDescent="0.25">
      <c r="D14961" s="3">
        <v>226.99</v>
      </c>
      <c r="E14961" s="2">
        <v>0.35615000000000002</v>
      </c>
      <c r="H14961" s="3">
        <v>238.43</v>
      </c>
      <c r="I14961" s="2">
        <v>0.57979999999999998</v>
      </c>
    </row>
    <row r="14962" spans="4:9" x14ac:dyDescent="0.25">
      <c r="D14962" s="3">
        <v>227.06</v>
      </c>
      <c r="E14962" s="2">
        <v>0.35615000000000002</v>
      </c>
      <c r="H14962" s="3">
        <v>238.5</v>
      </c>
      <c r="I14962" s="2">
        <v>0.57979999999999998</v>
      </c>
    </row>
    <row r="14963" spans="4:9" x14ac:dyDescent="0.25">
      <c r="D14963" s="3">
        <v>227.13</v>
      </c>
      <c r="E14963" s="2">
        <v>0.35615000000000002</v>
      </c>
      <c r="H14963" s="3">
        <v>238.57</v>
      </c>
      <c r="I14963" s="2">
        <v>0.57989999999999997</v>
      </c>
    </row>
    <row r="14964" spans="4:9" x14ac:dyDescent="0.25">
      <c r="D14964" s="3">
        <v>227.19</v>
      </c>
      <c r="E14964" s="2">
        <v>0.35615000000000002</v>
      </c>
      <c r="H14964" s="3">
        <v>238.63</v>
      </c>
      <c r="I14964" s="2">
        <v>0.57989999999999997</v>
      </c>
    </row>
    <row r="14965" spans="4:9" x14ac:dyDescent="0.25">
      <c r="D14965" s="3">
        <v>227.26</v>
      </c>
      <c r="E14965" s="2">
        <v>0.35625000000000001</v>
      </c>
      <c r="H14965" s="3">
        <v>238.7</v>
      </c>
      <c r="I14965" s="2">
        <v>0.57989999999999997</v>
      </c>
    </row>
    <row r="14966" spans="4:9" x14ac:dyDescent="0.25">
      <c r="D14966" s="3">
        <v>227.33</v>
      </c>
      <c r="E14966" s="2">
        <v>0.35625000000000001</v>
      </c>
      <c r="H14966" s="3">
        <v>238.77</v>
      </c>
      <c r="I14966" s="2">
        <v>0.57999999999999996</v>
      </c>
    </row>
    <row r="14967" spans="4:9" x14ac:dyDescent="0.25">
      <c r="D14967" s="3">
        <v>227.39</v>
      </c>
      <c r="E14967" s="2">
        <v>0.35625000000000001</v>
      </c>
      <c r="H14967" s="3">
        <v>238.83</v>
      </c>
      <c r="I14967" s="2">
        <v>0.57999999999999996</v>
      </c>
    </row>
    <row r="14968" spans="4:9" x14ac:dyDescent="0.25">
      <c r="D14968" s="3">
        <v>227.46</v>
      </c>
      <c r="E14968" s="2">
        <v>0.35625000000000001</v>
      </c>
      <c r="H14968" s="3">
        <v>238.9</v>
      </c>
      <c r="I14968" s="2">
        <v>0.58009999999999995</v>
      </c>
    </row>
    <row r="14969" spans="4:9" x14ac:dyDescent="0.25">
      <c r="D14969" s="3">
        <v>227.53</v>
      </c>
      <c r="E14969" s="2">
        <v>0.35635</v>
      </c>
      <c r="H14969" s="3">
        <v>238.97</v>
      </c>
      <c r="I14969" s="2">
        <v>0.58009999999999995</v>
      </c>
    </row>
    <row r="14970" spans="4:9" x14ac:dyDescent="0.25">
      <c r="D14970" s="3">
        <v>227.59</v>
      </c>
      <c r="E14970" s="2">
        <v>0.35635</v>
      </c>
      <c r="H14970" s="3">
        <v>239.03</v>
      </c>
      <c r="I14970" s="2">
        <v>0.58020000000000005</v>
      </c>
    </row>
    <row r="14971" spans="4:9" x14ac:dyDescent="0.25">
      <c r="D14971" s="3">
        <v>227.66</v>
      </c>
      <c r="E14971" s="2">
        <v>0.35635</v>
      </c>
      <c r="H14971" s="3">
        <v>239.1</v>
      </c>
      <c r="I14971" s="2">
        <v>0.58020000000000005</v>
      </c>
    </row>
    <row r="14972" spans="4:9" x14ac:dyDescent="0.25">
      <c r="D14972" s="3">
        <v>227.73</v>
      </c>
      <c r="E14972" s="2">
        <v>0.35635</v>
      </c>
      <c r="H14972" s="3">
        <v>239.17</v>
      </c>
      <c r="I14972" s="2">
        <v>0.58030000000000004</v>
      </c>
    </row>
    <row r="14973" spans="4:9" x14ac:dyDescent="0.25">
      <c r="D14973" s="3">
        <v>227.79</v>
      </c>
      <c r="E14973" s="2">
        <v>0.35635</v>
      </c>
      <c r="H14973" s="3">
        <v>239.23</v>
      </c>
      <c r="I14973" s="2">
        <v>0.58030000000000004</v>
      </c>
    </row>
    <row r="14974" spans="4:9" x14ac:dyDescent="0.25">
      <c r="D14974" s="3">
        <v>227.86</v>
      </c>
      <c r="E14974" s="2">
        <v>0.35644999999999999</v>
      </c>
      <c r="H14974" s="3">
        <v>239.3</v>
      </c>
      <c r="I14974" s="2">
        <v>0.58030000000000004</v>
      </c>
    </row>
    <row r="14975" spans="4:9" x14ac:dyDescent="0.25">
      <c r="D14975" s="3">
        <v>227.93</v>
      </c>
      <c r="E14975" s="2">
        <v>0.35644999999999999</v>
      </c>
      <c r="H14975" s="3">
        <v>239.37</v>
      </c>
      <c r="I14975" s="2">
        <v>0.58040000000000003</v>
      </c>
    </row>
    <row r="14976" spans="4:9" x14ac:dyDescent="0.25">
      <c r="D14976" s="3">
        <v>228</v>
      </c>
      <c r="E14976" s="2">
        <v>0.35644999999999999</v>
      </c>
      <c r="H14976" s="3">
        <v>239.44</v>
      </c>
      <c r="I14976" s="2">
        <v>0.58040000000000003</v>
      </c>
    </row>
    <row r="14977" spans="4:9" x14ac:dyDescent="0.25">
      <c r="D14977" s="3">
        <v>228.06</v>
      </c>
      <c r="E14977" s="2">
        <v>0.35644999999999999</v>
      </c>
      <c r="H14977" s="3">
        <v>239.5</v>
      </c>
      <c r="I14977" s="2">
        <v>0.58050000000000002</v>
      </c>
    </row>
    <row r="14978" spans="4:9" x14ac:dyDescent="0.25">
      <c r="D14978" s="3">
        <v>228.13</v>
      </c>
      <c r="E14978" s="2">
        <v>0.35654999999999998</v>
      </c>
      <c r="H14978" s="3">
        <v>239.57</v>
      </c>
      <c r="I14978" s="2">
        <v>0.58050000000000002</v>
      </c>
    </row>
    <row r="14979" spans="4:9" x14ac:dyDescent="0.25">
      <c r="D14979" s="3">
        <v>228.2</v>
      </c>
      <c r="E14979" s="2">
        <v>0.35654999999999998</v>
      </c>
      <c r="H14979" s="3">
        <v>239.64</v>
      </c>
      <c r="I14979" s="2">
        <v>0.5806</v>
      </c>
    </row>
    <row r="14980" spans="4:9" x14ac:dyDescent="0.25">
      <c r="D14980" s="3">
        <v>228.26</v>
      </c>
      <c r="E14980" s="2">
        <v>0.35654999999999998</v>
      </c>
      <c r="H14980" s="3">
        <v>239.7</v>
      </c>
      <c r="I14980" s="2">
        <v>0.5806</v>
      </c>
    </row>
    <row r="14981" spans="4:9" x14ac:dyDescent="0.25">
      <c r="D14981" s="3">
        <v>228.33</v>
      </c>
      <c r="E14981" s="2">
        <v>0.35654999999999998</v>
      </c>
      <c r="H14981" s="3">
        <v>239.77</v>
      </c>
      <c r="I14981" s="2">
        <v>0.5806</v>
      </c>
    </row>
    <row r="14982" spans="4:9" x14ac:dyDescent="0.25">
      <c r="D14982" s="3">
        <v>228.39</v>
      </c>
      <c r="E14982" s="2">
        <v>0.35665000000000002</v>
      </c>
      <c r="H14982" s="3">
        <v>239.83</v>
      </c>
      <c r="I14982" s="2">
        <v>0.58069999999999999</v>
      </c>
    </row>
    <row r="14983" spans="4:9" x14ac:dyDescent="0.25">
      <c r="D14983" s="3">
        <v>228.46</v>
      </c>
      <c r="E14983" s="2">
        <v>0.35665000000000002</v>
      </c>
      <c r="H14983" s="3">
        <v>239.9</v>
      </c>
      <c r="I14983" s="2">
        <v>0.58069999999999999</v>
      </c>
    </row>
    <row r="14984" spans="4:9" x14ac:dyDescent="0.25">
      <c r="D14984" s="3">
        <v>228.53</v>
      </c>
      <c r="E14984" s="2">
        <v>0.35665000000000002</v>
      </c>
      <c r="H14984" s="3">
        <v>239.97</v>
      </c>
      <c r="I14984" s="2">
        <v>0.58079999999999998</v>
      </c>
    </row>
    <row r="14985" spans="4:9" x14ac:dyDescent="0.25">
      <c r="D14985" s="3">
        <v>228.6</v>
      </c>
      <c r="E14985" s="2">
        <v>0.35665000000000002</v>
      </c>
      <c r="H14985" s="3">
        <v>240.04</v>
      </c>
      <c r="I14985" s="2">
        <v>0.58079999999999998</v>
      </c>
    </row>
    <row r="14986" spans="4:9" x14ac:dyDescent="0.25">
      <c r="D14986" s="3">
        <v>228.66</v>
      </c>
      <c r="E14986" s="2">
        <v>0.35675000000000001</v>
      </c>
      <c r="H14986" s="3">
        <v>240.1</v>
      </c>
      <c r="I14986" s="2">
        <v>0.58079999999999998</v>
      </c>
    </row>
    <row r="14987" spans="4:9" x14ac:dyDescent="0.25">
      <c r="D14987" s="3">
        <v>228.73</v>
      </c>
      <c r="E14987" s="2">
        <v>0.35675000000000001</v>
      </c>
      <c r="H14987" s="3">
        <v>240.17</v>
      </c>
      <c r="I14987" s="2">
        <v>0.58089999999999997</v>
      </c>
    </row>
    <row r="14988" spans="4:9" x14ac:dyDescent="0.25">
      <c r="D14988" s="3">
        <v>228.8</v>
      </c>
      <c r="E14988" s="2">
        <v>0.35675000000000001</v>
      </c>
      <c r="H14988" s="3">
        <v>240.24</v>
      </c>
      <c r="I14988" s="2">
        <v>0.58089999999999997</v>
      </c>
    </row>
    <row r="14989" spans="4:9" x14ac:dyDescent="0.25">
      <c r="D14989" s="3">
        <v>228.86</v>
      </c>
      <c r="E14989" s="2">
        <v>0.35675000000000001</v>
      </c>
      <c r="H14989" s="3">
        <v>240.3</v>
      </c>
      <c r="I14989" s="2">
        <v>0.58099999999999996</v>
      </c>
    </row>
    <row r="14990" spans="4:9" x14ac:dyDescent="0.25">
      <c r="D14990" s="3">
        <v>228.93</v>
      </c>
      <c r="E14990" s="2">
        <v>0.35685</v>
      </c>
      <c r="H14990" s="3">
        <v>240.37</v>
      </c>
      <c r="I14990" s="2">
        <v>0.58099999999999996</v>
      </c>
    </row>
    <row r="14991" spans="4:9" x14ac:dyDescent="0.25">
      <c r="D14991" s="3">
        <v>229</v>
      </c>
      <c r="E14991" s="2">
        <v>0.35685</v>
      </c>
      <c r="H14991" s="3">
        <v>240.44</v>
      </c>
      <c r="I14991" s="2">
        <v>0.58099999999999996</v>
      </c>
    </row>
    <row r="14992" spans="4:9" x14ac:dyDescent="0.25">
      <c r="D14992" s="3">
        <v>229.06</v>
      </c>
      <c r="E14992" s="2">
        <v>0.35685</v>
      </c>
      <c r="H14992" s="3">
        <v>240.5</v>
      </c>
      <c r="I14992" s="2">
        <v>0.58109999999999995</v>
      </c>
    </row>
    <row r="14993" spans="4:9" x14ac:dyDescent="0.25">
      <c r="D14993" s="3">
        <v>229.13</v>
      </c>
      <c r="E14993" s="2">
        <v>0.35694999999999999</v>
      </c>
      <c r="H14993" s="3">
        <v>240.57</v>
      </c>
      <c r="I14993" s="2">
        <v>0.58109999999999995</v>
      </c>
    </row>
    <row r="14994" spans="4:9" x14ac:dyDescent="0.25">
      <c r="D14994" s="3">
        <v>229.2</v>
      </c>
      <c r="E14994" s="2">
        <v>0.35694999999999999</v>
      </c>
      <c r="H14994" s="3">
        <v>240.64</v>
      </c>
      <c r="I14994" s="2">
        <v>0.58109999999999995</v>
      </c>
    </row>
    <row r="14995" spans="4:9" x14ac:dyDescent="0.25">
      <c r="D14995" s="3">
        <v>229.26</v>
      </c>
      <c r="E14995" s="2">
        <v>0.35694999999999999</v>
      </c>
      <c r="H14995" s="3">
        <v>240.7</v>
      </c>
      <c r="I14995" s="2">
        <v>0.58120000000000005</v>
      </c>
    </row>
    <row r="14996" spans="4:9" x14ac:dyDescent="0.25">
      <c r="D14996" s="3">
        <v>229.33</v>
      </c>
      <c r="E14996" s="2">
        <v>0.35694999999999999</v>
      </c>
      <c r="H14996" s="3">
        <v>240.77</v>
      </c>
      <c r="I14996" s="2">
        <v>0.58120000000000005</v>
      </c>
    </row>
    <row r="14997" spans="4:9" x14ac:dyDescent="0.25">
      <c r="D14997" s="3">
        <v>229.4</v>
      </c>
      <c r="E14997" s="2">
        <v>0.35704999999999998</v>
      </c>
      <c r="H14997" s="3">
        <v>240.84</v>
      </c>
      <c r="I14997" s="2">
        <v>0.58120000000000005</v>
      </c>
    </row>
    <row r="14998" spans="4:9" x14ac:dyDescent="0.25">
      <c r="D14998" s="3">
        <v>229.46</v>
      </c>
      <c r="E14998" s="2">
        <v>0.35704999999999998</v>
      </c>
      <c r="H14998" s="3">
        <v>240.9</v>
      </c>
      <c r="I14998" s="2">
        <v>0.58130000000000004</v>
      </c>
    </row>
    <row r="14999" spans="4:9" x14ac:dyDescent="0.25">
      <c r="D14999" s="3">
        <v>229.53</v>
      </c>
      <c r="E14999" s="2">
        <v>0.35704999999999998</v>
      </c>
      <c r="H14999" s="3">
        <v>240.97</v>
      </c>
      <c r="I14999" s="2">
        <v>0.58130000000000004</v>
      </c>
    </row>
    <row r="15000" spans="4:9" x14ac:dyDescent="0.25">
      <c r="D15000" s="3">
        <v>229.6</v>
      </c>
      <c r="E15000" s="2">
        <v>0.35704999999999998</v>
      </c>
      <c r="H15000" s="3">
        <v>241.04</v>
      </c>
      <c r="I15000" s="2">
        <v>0.58130000000000004</v>
      </c>
    </row>
    <row r="15001" spans="4:9" x14ac:dyDescent="0.25">
      <c r="D15001" s="3">
        <v>229.66</v>
      </c>
      <c r="E15001" s="2">
        <v>0.35715000000000002</v>
      </c>
      <c r="H15001" s="3">
        <v>241.1</v>
      </c>
      <c r="I15001" s="2">
        <v>0.58140000000000003</v>
      </c>
    </row>
    <row r="15002" spans="4:9" x14ac:dyDescent="0.25">
      <c r="D15002" s="3">
        <v>229.73</v>
      </c>
      <c r="E15002" s="2">
        <v>0.35715000000000002</v>
      </c>
      <c r="H15002" s="3">
        <v>241.17</v>
      </c>
      <c r="I15002" s="2">
        <v>0.58140000000000003</v>
      </c>
    </row>
    <row r="15003" spans="4:9" x14ac:dyDescent="0.25">
      <c r="D15003" s="3">
        <v>229.8</v>
      </c>
      <c r="E15003" s="2">
        <v>0.35715000000000002</v>
      </c>
      <c r="H15003" s="3">
        <v>241.24</v>
      </c>
      <c r="I15003" s="2">
        <v>0.58150000000000002</v>
      </c>
    </row>
    <row r="15004" spans="4:9" x14ac:dyDescent="0.25">
      <c r="D15004" s="3">
        <v>229.86</v>
      </c>
      <c r="E15004" s="2">
        <v>0.35725000000000001</v>
      </c>
      <c r="H15004" s="3">
        <v>241.3</v>
      </c>
      <c r="I15004" s="2">
        <v>0.58150000000000002</v>
      </c>
    </row>
    <row r="15005" spans="4:9" x14ac:dyDescent="0.25">
      <c r="D15005" s="3">
        <v>229.93</v>
      </c>
      <c r="E15005" s="2">
        <v>0.35725000000000001</v>
      </c>
      <c r="H15005" s="3">
        <v>241.37</v>
      </c>
      <c r="I15005" s="2">
        <v>0.58150000000000002</v>
      </c>
    </row>
    <row r="15006" spans="4:9" x14ac:dyDescent="0.25">
      <c r="D15006" s="3">
        <v>230</v>
      </c>
      <c r="E15006" s="2">
        <v>0.35725000000000001</v>
      </c>
      <c r="H15006" s="3">
        <v>241.44</v>
      </c>
      <c r="I15006" s="2">
        <v>0.58160000000000001</v>
      </c>
    </row>
    <row r="15007" spans="4:9" x14ac:dyDescent="0.25">
      <c r="D15007" s="3">
        <v>230.06</v>
      </c>
      <c r="E15007" s="2">
        <v>0.35725000000000001</v>
      </c>
      <c r="H15007" s="3">
        <v>241.5</v>
      </c>
      <c r="I15007" s="2">
        <v>0.58160000000000001</v>
      </c>
    </row>
    <row r="15008" spans="4:9" x14ac:dyDescent="0.25">
      <c r="D15008" s="3">
        <v>230.13</v>
      </c>
      <c r="E15008" s="2">
        <v>0.35735</v>
      </c>
      <c r="H15008" s="3">
        <v>241.57</v>
      </c>
      <c r="I15008" s="2">
        <v>0.58160000000000001</v>
      </c>
    </row>
    <row r="15009" spans="4:9" x14ac:dyDescent="0.25">
      <c r="D15009" s="3">
        <v>230.2</v>
      </c>
      <c r="E15009" s="2">
        <v>0.35735</v>
      </c>
      <c r="H15009" s="3">
        <v>241.64</v>
      </c>
      <c r="I15009" s="2">
        <v>0.58169999999999999</v>
      </c>
    </row>
    <row r="15010" spans="4:9" x14ac:dyDescent="0.25">
      <c r="D15010" s="3">
        <v>230.26</v>
      </c>
      <c r="E15010" s="2">
        <v>0.35735</v>
      </c>
      <c r="H15010" s="3">
        <v>241.7</v>
      </c>
      <c r="I15010" s="2">
        <v>0.58169999999999999</v>
      </c>
    </row>
    <row r="15011" spans="4:9" x14ac:dyDescent="0.25">
      <c r="D15011" s="3">
        <v>230.33</v>
      </c>
      <c r="E15011" s="2">
        <v>0.35744999999999999</v>
      </c>
      <c r="H15011" s="3">
        <v>241.77</v>
      </c>
      <c r="I15011" s="2">
        <v>0.58169999999999999</v>
      </c>
    </row>
    <row r="15012" spans="4:9" x14ac:dyDescent="0.25">
      <c r="D15012" s="3">
        <v>230.4</v>
      </c>
      <c r="E15012" s="2">
        <v>0.35744999999999999</v>
      </c>
      <c r="H15012" s="3">
        <v>241.84</v>
      </c>
      <c r="I15012" s="2">
        <v>0.58179999999999998</v>
      </c>
    </row>
    <row r="15013" spans="4:9" x14ac:dyDescent="0.25">
      <c r="D15013" s="3">
        <v>230.46</v>
      </c>
      <c r="E15013" s="2">
        <v>0.35744999999999999</v>
      </c>
      <c r="H15013" s="3">
        <v>241.9</v>
      </c>
      <c r="I15013" s="2">
        <v>0.58179999999999998</v>
      </c>
    </row>
    <row r="15014" spans="4:9" x14ac:dyDescent="0.25">
      <c r="D15014" s="3">
        <v>230.53</v>
      </c>
      <c r="E15014" s="2">
        <v>0.35754999999999998</v>
      </c>
      <c r="H15014" s="3">
        <v>241.97</v>
      </c>
      <c r="I15014" s="2">
        <v>0.58179999999999998</v>
      </c>
    </row>
    <row r="15015" spans="4:9" x14ac:dyDescent="0.25">
      <c r="D15015" s="3">
        <v>230.6</v>
      </c>
      <c r="E15015" s="2">
        <v>0.35754999999999998</v>
      </c>
      <c r="H15015" s="3">
        <v>242.04</v>
      </c>
      <c r="I15015" s="2">
        <v>0.58189999999999997</v>
      </c>
    </row>
    <row r="15016" spans="4:9" x14ac:dyDescent="0.25">
      <c r="D15016" s="3">
        <v>230.66</v>
      </c>
      <c r="E15016" s="2">
        <v>0.35754999999999998</v>
      </c>
      <c r="H15016" s="3">
        <v>242.1</v>
      </c>
      <c r="I15016" s="2">
        <v>0.58189999999999997</v>
      </c>
    </row>
    <row r="15017" spans="4:9" x14ac:dyDescent="0.25">
      <c r="D15017" s="3">
        <v>230.73</v>
      </c>
      <c r="E15017" s="2">
        <v>0.35765000000000002</v>
      </c>
      <c r="H15017" s="3">
        <v>242.17</v>
      </c>
      <c r="I15017" s="2">
        <v>0.58189999999999997</v>
      </c>
    </row>
    <row r="15018" spans="4:9" x14ac:dyDescent="0.25">
      <c r="D15018" s="3">
        <v>230.8</v>
      </c>
      <c r="E15018" s="2">
        <v>0.35765000000000002</v>
      </c>
      <c r="H15018" s="3">
        <v>242.24</v>
      </c>
      <c r="I15018" s="2">
        <v>0.58199999999999996</v>
      </c>
    </row>
    <row r="15019" spans="4:9" x14ac:dyDescent="0.25">
      <c r="D15019" s="3">
        <v>230.86</v>
      </c>
      <c r="E15019" s="2">
        <v>0.35765000000000002</v>
      </c>
      <c r="H15019" s="3">
        <v>242.31</v>
      </c>
      <c r="I15019" s="2">
        <v>0.58199999999999996</v>
      </c>
    </row>
    <row r="15020" spans="4:9" x14ac:dyDescent="0.25">
      <c r="D15020" s="3">
        <v>230.93</v>
      </c>
      <c r="E15020" s="2">
        <v>0.35765000000000002</v>
      </c>
      <c r="H15020" s="3">
        <v>242.37</v>
      </c>
      <c r="I15020" s="2">
        <v>0.58199999999999996</v>
      </c>
    </row>
    <row r="15021" spans="4:9" x14ac:dyDescent="0.25">
      <c r="D15021" s="3">
        <v>231</v>
      </c>
      <c r="E15021" s="2">
        <v>0.35775000000000001</v>
      </c>
      <c r="H15021" s="3">
        <v>242.44</v>
      </c>
      <c r="I15021" s="2">
        <v>0.58209999999999995</v>
      </c>
    </row>
    <row r="15022" spans="4:9" x14ac:dyDescent="0.25">
      <c r="D15022" s="3">
        <v>231.06</v>
      </c>
      <c r="E15022" s="2">
        <v>0.35775000000000001</v>
      </c>
      <c r="H15022" s="3">
        <v>242.5</v>
      </c>
      <c r="I15022" s="2">
        <v>0.58209999999999995</v>
      </c>
    </row>
    <row r="15023" spans="4:9" x14ac:dyDescent="0.25">
      <c r="D15023" s="3">
        <v>231.13</v>
      </c>
      <c r="E15023" s="2">
        <v>0.35775000000000001</v>
      </c>
      <c r="H15023" s="3">
        <v>242.57</v>
      </c>
      <c r="I15023" s="2">
        <v>0.58209999999999995</v>
      </c>
    </row>
    <row r="15024" spans="4:9" x14ac:dyDescent="0.25">
      <c r="D15024" s="3">
        <v>231.2</v>
      </c>
      <c r="E15024" s="2">
        <v>0.35785</v>
      </c>
      <c r="H15024" s="3">
        <v>242.64</v>
      </c>
      <c r="I15024" s="2">
        <v>0.58220000000000005</v>
      </c>
    </row>
    <row r="15025" spans="4:9" x14ac:dyDescent="0.25">
      <c r="D15025" s="3">
        <v>231.26</v>
      </c>
      <c r="E15025" s="2">
        <v>0.35785</v>
      </c>
      <c r="H15025" s="3">
        <v>242.7</v>
      </c>
      <c r="I15025" s="2">
        <v>0.58220000000000005</v>
      </c>
    </row>
    <row r="15026" spans="4:9" x14ac:dyDescent="0.25">
      <c r="D15026" s="3">
        <v>231.33</v>
      </c>
      <c r="E15026" s="2">
        <v>0.35785</v>
      </c>
      <c r="H15026" s="3">
        <v>242.77</v>
      </c>
      <c r="I15026" s="2">
        <v>0.58220000000000005</v>
      </c>
    </row>
    <row r="15027" spans="4:9" x14ac:dyDescent="0.25">
      <c r="D15027" s="3">
        <v>231.4</v>
      </c>
      <c r="E15027" s="2">
        <v>0.35794999999999999</v>
      </c>
      <c r="H15027" s="3">
        <v>242.84</v>
      </c>
      <c r="I15027" s="2">
        <v>0.58230000000000004</v>
      </c>
    </row>
    <row r="15028" spans="4:9" x14ac:dyDescent="0.25">
      <c r="D15028" s="3">
        <v>231.46</v>
      </c>
      <c r="E15028" s="2">
        <v>0.35794999999999999</v>
      </c>
      <c r="H15028" s="3">
        <v>242.91</v>
      </c>
      <c r="I15028" s="2">
        <v>0.58230000000000004</v>
      </c>
    </row>
    <row r="15029" spans="4:9" x14ac:dyDescent="0.25">
      <c r="D15029" s="3">
        <v>231.53</v>
      </c>
      <c r="E15029" s="2">
        <v>0.35794999999999999</v>
      </c>
      <c r="H15029" s="3">
        <v>242.97</v>
      </c>
      <c r="I15029" s="2">
        <v>0.58230000000000004</v>
      </c>
    </row>
    <row r="15030" spans="4:9" x14ac:dyDescent="0.25">
      <c r="D15030" s="3">
        <v>231.6</v>
      </c>
      <c r="E15030" s="2">
        <v>0.35804999999999998</v>
      </c>
      <c r="H15030" s="3">
        <v>243.04</v>
      </c>
      <c r="I15030" s="2">
        <v>0.58230000000000004</v>
      </c>
    </row>
    <row r="15031" spans="4:9" x14ac:dyDescent="0.25">
      <c r="D15031" s="3">
        <v>231.66</v>
      </c>
      <c r="E15031" s="2">
        <v>0.35804999999999998</v>
      </c>
      <c r="H15031" s="3">
        <v>243.11</v>
      </c>
      <c r="I15031" s="2">
        <v>0.58240000000000003</v>
      </c>
    </row>
    <row r="15032" spans="4:9" x14ac:dyDescent="0.25">
      <c r="D15032" s="3">
        <v>231.73</v>
      </c>
      <c r="E15032" s="2">
        <v>0.35804999999999998</v>
      </c>
      <c r="H15032" s="3">
        <v>243.17</v>
      </c>
      <c r="I15032" s="2">
        <v>0.58240000000000003</v>
      </c>
    </row>
    <row r="15033" spans="4:9" x14ac:dyDescent="0.25">
      <c r="D15033" s="3">
        <v>231.8</v>
      </c>
      <c r="E15033" s="2">
        <v>0.35815000000000002</v>
      </c>
      <c r="H15033" s="3">
        <v>243.24</v>
      </c>
      <c r="I15033" s="2">
        <v>0.58240000000000003</v>
      </c>
    </row>
    <row r="15034" spans="4:9" x14ac:dyDescent="0.25">
      <c r="D15034" s="3">
        <v>231.86</v>
      </c>
      <c r="E15034" s="2">
        <v>0.35815000000000002</v>
      </c>
      <c r="H15034" s="3">
        <v>243.31</v>
      </c>
      <c r="I15034" s="2">
        <v>0.58250000000000002</v>
      </c>
    </row>
    <row r="15035" spans="4:9" x14ac:dyDescent="0.25">
      <c r="D15035" s="3">
        <v>231.93</v>
      </c>
      <c r="E15035" s="2">
        <v>0.35815000000000002</v>
      </c>
      <c r="H15035" s="3">
        <v>243.37</v>
      </c>
      <c r="I15035" s="2">
        <v>0.58250000000000002</v>
      </c>
    </row>
    <row r="15036" spans="4:9" x14ac:dyDescent="0.25">
      <c r="D15036" s="3">
        <v>232</v>
      </c>
      <c r="E15036" s="2">
        <v>0.35825000000000001</v>
      </c>
      <c r="H15036" s="3">
        <v>243.44</v>
      </c>
      <c r="I15036" s="2">
        <v>0.58250000000000002</v>
      </c>
    </row>
    <row r="15037" spans="4:9" x14ac:dyDescent="0.25">
      <c r="D15037" s="3">
        <v>232.06</v>
      </c>
      <c r="E15037" s="2">
        <v>0.35825000000000001</v>
      </c>
      <c r="H15037" s="3">
        <v>243.51</v>
      </c>
      <c r="I15037" s="2">
        <v>0.58250000000000002</v>
      </c>
    </row>
    <row r="15038" spans="4:9" x14ac:dyDescent="0.25">
      <c r="D15038" s="3">
        <v>232.13</v>
      </c>
      <c r="E15038" s="2">
        <v>0.35825000000000001</v>
      </c>
      <c r="H15038" s="3">
        <v>243.57</v>
      </c>
      <c r="I15038" s="2">
        <v>0.58260000000000001</v>
      </c>
    </row>
    <row r="15039" spans="4:9" x14ac:dyDescent="0.25">
      <c r="D15039" s="3">
        <v>232.2</v>
      </c>
      <c r="E15039" s="2">
        <v>0.35835</v>
      </c>
      <c r="H15039" s="3">
        <v>243.64</v>
      </c>
      <c r="I15039" s="2">
        <v>0.58260000000000001</v>
      </c>
    </row>
    <row r="15040" spans="4:9" x14ac:dyDescent="0.25">
      <c r="D15040" s="3">
        <v>232.26</v>
      </c>
      <c r="E15040" s="2">
        <v>0.35835</v>
      </c>
      <c r="H15040" s="3">
        <v>243.71</v>
      </c>
      <c r="I15040" s="2">
        <v>0.58260000000000001</v>
      </c>
    </row>
    <row r="15041" spans="4:9" x14ac:dyDescent="0.25">
      <c r="D15041" s="3">
        <v>232.33</v>
      </c>
      <c r="E15041" s="2">
        <v>0.35844999999999999</v>
      </c>
      <c r="H15041" s="3">
        <v>243.77</v>
      </c>
      <c r="I15041" s="2">
        <v>0.5827</v>
      </c>
    </row>
    <row r="15042" spans="4:9" x14ac:dyDescent="0.25">
      <c r="D15042" s="3">
        <v>232.4</v>
      </c>
      <c r="E15042" s="2">
        <v>0.35844999999999999</v>
      </c>
      <c r="H15042" s="3">
        <v>243.84</v>
      </c>
      <c r="I15042" s="2">
        <v>0.5827</v>
      </c>
    </row>
    <row r="15043" spans="4:9" x14ac:dyDescent="0.25">
      <c r="D15043" s="3">
        <v>232.46</v>
      </c>
      <c r="E15043" s="2">
        <v>0.35844999999999999</v>
      </c>
      <c r="H15043" s="3">
        <v>243.91</v>
      </c>
      <c r="I15043" s="2">
        <v>0.5827</v>
      </c>
    </row>
    <row r="15044" spans="4:9" x14ac:dyDescent="0.25">
      <c r="D15044" s="3">
        <v>232.53</v>
      </c>
      <c r="E15044" s="2">
        <v>0.35854999999999998</v>
      </c>
      <c r="H15044" s="3">
        <v>243.97</v>
      </c>
      <c r="I15044" s="2">
        <v>0.5827</v>
      </c>
    </row>
    <row r="15045" spans="4:9" x14ac:dyDescent="0.25">
      <c r="D15045" s="3">
        <v>232.6</v>
      </c>
      <c r="E15045" s="2">
        <v>0.35854999999999998</v>
      </c>
      <c r="H15045" s="3">
        <v>244.04</v>
      </c>
      <c r="I15045" s="2">
        <v>0.58279999999999998</v>
      </c>
    </row>
    <row r="15046" spans="4:9" x14ac:dyDescent="0.25">
      <c r="D15046" s="3">
        <v>232.67</v>
      </c>
      <c r="E15046" s="2">
        <v>0.35854999999999998</v>
      </c>
      <c r="H15046" s="3">
        <v>244.11</v>
      </c>
      <c r="I15046" s="2">
        <v>0.58279999999999998</v>
      </c>
    </row>
    <row r="15047" spans="4:9" x14ac:dyDescent="0.25">
      <c r="D15047" s="3">
        <v>232.73</v>
      </c>
      <c r="E15047" s="2">
        <v>0.35865000000000002</v>
      </c>
      <c r="H15047" s="3">
        <v>244.17</v>
      </c>
      <c r="I15047" s="2">
        <v>0.58279999999999998</v>
      </c>
    </row>
    <row r="15048" spans="4:9" x14ac:dyDescent="0.25">
      <c r="D15048" s="3">
        <v>232.8</v>
      </c>
      <c r="E15048" s="2">
        <v>0.35865000000000002</v>
      </c>
      <c r="H15048" s="3">
        <v>244.24</v>
      </c>
      <c r="I15048" s="2">
        <v>0.58279999999999998</v>
      </c>
    </row>
    <row r="15049" spans="4:9" x14ac:dyDescent="0.25">
      <c r="D15049" s="3">
        <v>232.87</v>
      </c>
      <c r="E15049" s="2">
        <v>0.35875000000000001</v>
      </c>
      <c r="H15049" s="3">
        <v>244.31</v>
      </c>
      <c r="I15049" s="2">
        <v>0.58289999999999997</v>
      </c>
    </row>
    <row r="15050" spans="4:9" x14ac:dyDescent="0.25">
      <c r="D15050" s="3">
        <v>232.93</v>
      </c>
      <c r="E15050" s="2">
        <v>0.35875000000000001</v>
      </c>
      <c r="H15050" s="3">
        <v>244.37</v>
      </c>
      <c r="I15050" s="2">
        <v>0.58289999999999997</v>
      </c>
    </row>
    <row r="15051" spans="4:9" x14ac:dyDescent="0.25">
      <c r="D15051" s="3">
        <v>233</v>
      </c>
      <c r="E15051" s="2">
        <v>0.35875000000000001</v>
      </c>
      <c r="H15051" s="3">
        <v>244.44</v>
      </c>
      <c r="I15051" s="2">
        <v>0.58289999999999997</v>
      </c>
    </row>
    <row r="15052" spans="4:9" x14ac:dyDescent="0.25">
      <c r="D15052" s="3">
        <v>233.06</v>
      </c>
      <c r="E15052" s="2">
        <v>0.35885</v>
      </c>
      <c r="H15052" s="3">
        <v>244.51</v>
      </c>
      <c r="I15052" s="2">
        <v>0.58299999999999996</v>
      </c>
    </row>
    <row r="15053" spans="4:9" x14ac:dyDescent="0.25">
      <c r="D15053" s="3">
        <v>233.13</v>
      </c>
      <c r="E15053" s="2">
        <v>0.35885</v>
      </c>
      <c r="H15053" s="3">
        <v>244.57</v>
      </c>
      <c r="I15053" s="2">
        <v>0.58299999999999996</v>
      </c>
    </row>
    <row r="15054" spans="4:9" x14ac:dyDescent="0.25">
      <c r="D15054" s="3">
        <v>233.2</v>
      </c>
      <c r="E15054" s="2">
        <v>0.35885</v>
      </c>
      <c r="H15054" s="3">
        <v>244.64</v>
      </c>
      <c r="I15054" s="2">
        <v>0.58299999999999996</v>
      </c>
    </row>
    <row r="15055" spans="4:9" x14ac:dyDescent="0.25">
      <c r="D15055" s="3">
        <v>233.27</v>
      </c>
      <c r="E15055" s="2">
        <v>0.35894999999999999</v>
      </c>
      <c r="H15055" s="3">
        <v>244.71</v>
      </c>
      <c r="I15055" s="2">
        <v>0.58299999999999996</v>
      </c>
    </row>
    <row r="15056" spans="4:9" x14ac:dyDescent="0.25">
      <c r="D15056" s="3">
        <v>233.33</v>
      </c>
      <c r="E15056" s="2">
        <v>0.35894999999999999</v>
      </c>
      <c r="H15056" s="3">
        <v>244.77</v>
      </c>
      <c r="I15056" s="2">
        <v>0.58299999999999996</v>
      </c>
    </row>
    <row r="15057" spans="4:9" x14ac:dyDescent="0.25">
      <c r="D15057" s="3">
        <v>233.4</v>
      </c>
      <c r="E15057" s="2">
        <v>0.35904999999999998</v>
      </c>
      <c r="H15057" s="3">
        <v>244.84</v>
      </c>
      <c r="I15057" s="2">
        <v>0.58309999999999995</v>
      </c>
    </row>
    <row r="15058" spans="4:9" x14ac:dyDescent="0.25">
      <c r="D15058" s="3">
        <v>233.47</v>
      </c>
      <c r="E15058" s="2">
        <v>0.35904999999999998</v>
      </c>
      <c r="H15058" s="3">
        <v>244.91</v>
      </c>
      <c r="I15058" s="2">
        <v>0.58309999999999995</v>
      </c>
    </row>
    <row r="15059" spans="4:9" x14ac:dyDescent="0.25">
      <c r="D15059" s="3">
        <v>233.53</v>
      </c>
      <c r="E15059" s="2">
        <v>0.35904999999999998</v>
      </c>
      <c r="H15059" s="3">
        <v>244.97</v>
      </c>
      <c r="I15059" s="2">
        <v>0.58309999999999995</v>
      </c>
    </row>
    <row r="15060" spans="4:9" x14ac:dyDescent="0.25">
      <c r="D15060" s="3">
        <v>233.6</v>
      </c>
      <c r="E15060" s="2">
        <v>0.35915000000000002</v>
      </c>
      <c r="H15060" s="3">
        <v>245.04</v>
      </c>
      <c r="I15060" s="2">
        <v>0.58309999999999995</v>
      </c>
    </row>
    <row r="15061" spans="4:9" x14ac:dyDescent="0.25">
      <c r="D15061" s="3">
        <v>233.67</v>
      </c>
      <c r="E15061" s="2">
        <v>0.35915000000000002</v>
      </c>
      <c r="H15061" s="3">
        <v>245.11</v>
      </c>
      <c r="I15061" s="2">
        <v>0.58320000000000005</v>
      </c>
    </row>
    <row r="15062" spans="4:9" x14ac:dyDescent="0.25">
      <c r="D15062" s="3">
        <v>233.73</v>
      </c>
      <c r="E15062" s="2">
        <v>0.35925000000000001</v>
      </c>
      <c r="H15062" s="3">
        <v>245.18</v>
      </c>
      <c r="I15062" s="2">
        <v>0.58320000000000005</v>
      </c>
    </row>
    <row r="15063" spans="4:9" x14ac:dyDescent="0.25">
      <c r="D15063" s="3">
        <v>233.8</v>
      </c>
      <c r="E15063" s="2">
        <v>0.35925000000000001</v>
      </c>
      <c r="H15063" s="3">
        <v>245.24</v>
      </c>
      <c r="I15063" s="2">
        <v>0.58320000000000005</v>
      </c>
    </row>
    <row r="15064" spans="4:9" x14ac:dyDescent="0.25">
      <c r="D15064" s="3">
        <v>233.87</v>
      </c>
      <c r="E15064" s="2">
        <v>0.35925000000000001</v>
      </c>
      <c r="H15064" s="3">
        <v>245.31</v>
      </c>
      <c r="I15064" s="2">
        <v>0.58320000000000005</v>
      </c>
    </row>
    <row r="15065" spans="4:9" x14ac:dyDescent="0.25">
      <c r="D15065" s="3">
        <v>233.93</v>
      </c>
      <c r="E15065" s="2">
        <v>0.35935</v>
      </c>
      <c r="H15065" s="3">
        <v>245.38</v>
      </c>
      <c r="I15065" s="2">
        <v>0.58330000000000004</v>
      </c>
    </row>
    <row r="15066" spans="4:9" x14ac:dyDescent="0.25">
      <c r="D15066" s="3">
        <v>234</v>
      </c>
      <c r="E15066" s="2">
        <v>0.35935</v>
      </c>
      <c r="H15066" s="3">
        <v>245.44</v>
      </c>
      <c r="I15066" s="2">
        <v>0.58330000000000004</v>
      </c>
    </row>
    <row r="15067" spans="4:9" x14ac:dyDescent="0.25">
      <c r="D15067" s="3">
        <v>234.07</v>
      </c>
      <c r="E15067" s="2">
        <v>0.35944999999999999</v>
      </c>
      <c r="H15067" s="3">
        <v>245.51</v>
      </c>
      <c r="I15067" s="2">
        <v>0.58330000000000004</v>
      </c>
    </row>
    <row r="15068" spans="4:9" x14ac:dyDescent="0.25">
      <c r="D15068" s="3">
        <v>234.13</v>
      </c>
      <c r="E15068" s="2">
        <v>0.35944999999999999</v>
      </c>
      <c r="H15068" s="3">
        <v>245.58</v>
      </c>
      <c r="I15068" s="2">
        <v>0.58330000000000004</v>
      </c>
    </row>
    <row r="15069" spans="4:9" x14ac:dyDescent="0.25">
      <c r="D15069" s="3">
        <v>234.2</v>
      </c>
      <c r="E15069" s="2">
        <v>0.35944999999999999</v>
      </c>
      <c r="H15069" s="3">
        <v>245.64</v>
      </c>
      <c r="I15069" s="2">
        <v>0.58340000000000003</v>
      </c>
    </row>
    <row r="15070" spans="4:9" x14ac:dyDescent="0.25">
      <c r="D15070" s="3">
        <v>234.27</v>
      </c>
      <c r="E15070" s="2">
        <v>0.35954999999999998</v>
      </c>
      <c r="H15070" s="3">
        <v>245.71</v>
      </c>
      <c r="I15070" s="2">
        <v>0.58340000000000003</v>
      </c>
    </row>
    <row r="15071" spans="4:9" x14ac:dyDescent="0.25">
      <c r="D15071" s="3">
        <v>234.33</v>
      </c>
      <c r="E15071" s="2">
        <v>0.35954999999999998</v>
      </c>
      <c r="H15071" s="3">
        <v>245.78</v>
      </c>
      <c r="I15071" s="2">
        <v>0.58340000000000003</v>
      </c>
    </row>
    <row r="15072" spans="4:9" x14ac:dyDescent="0.25">
      <c r="D15072" s="3">
        <v>234.4</v>
      </c>
      <c r="E15072" s="2">
        <v>0.35965000000000003</v>
      </c>
      <c r="H15072" s="3">
        <v>245.84</v>
      </c>
      <c r="I15072" s="2">
        <v>0.58340000000000003</v>
      </c>
    </row>
    <row r="15073" spans="4:9" x14ac:dyDescent="0.25">
      <c r="D15073" s="3">
        <v>234.47</v>
      </c>
      <c r="E15073" s="2">
        <v>0.35965000000000003</v>
      </c>
      <c r="H15073" s="3">
        <v>245.91</v>
      </c>
      <c r="I15073" s="2">
        <v>0.58350000000000002</v>
      </c>
    </row>
    <row r="15074" spans="4:9" x14ac:dyDescent="0.25">
      <c r="D15074" s="3">
        <v>234.53</v>
      </c>
      <c r="E15074" s="2">
        <v>0.35975000000000001</v>
      </c>
      <c r="H15074" s="3">
        <v>245.98</v>
      </c>
      <c r="I15074" s="2">
        <v>0.58350000000000002</v>
      </c>
    </row>
    <row r="15075" spans="4:9" x14ac:dyDescent="0.25">
      <c r="D15075" s="3">
        <v>234.6</v>
      </c>
      <c r="E15075" s="2">
        <v>0.35975000000000001</v>
      </c>
      <c r="H15075" s="3">
        <v>246.04</v>
      </c>
      <c r="I15075" s="2">
        <v>0.58350000000000002</v>
      </c>
    </row>
    <row r="15076" spans="4:9" x14ac:dyDescent="0.25">
      <c r="D15076" s="3">
        <v>234.67</v>
      </c>
      <c r="E15076" s="2">
        <v>0.35975000000000001</v>
      </c>
      <c r="H15076" s="3">
        <v>246.11</v>
      </c>
      <c r="I15076" s="2">
        <v>0.58350000000000002</v>
      </c>
    </row>
    <row r="15077" spans="4:9" x14ac:dyDescent="0.25">
      <c r="D15077" s="3">
        <v>234.73</v>
      </c>
      <c r="E15077" s="2">
        <v>0.35985</v>
      </c>
      <c r="H15077" s="3">
        <v>246.18</v>
      </c>
      <c r="I15077" s="2">
        <v>0.58360000000000001</v>
      </c>
    </row>
    <row r="15078" spans="4:9" x14ac:dyDescent="0.25">
      <c r="D15078" s="3">
        <v>234.8</v>
      </c>
      <c r="E15078" s="2">
        <v>0.35985</v>
      </c>
      <c r="H15078" s="3">
        <v>246.24</v>
      </c>
      <c r="I15078" s="2">
        <v>0.58360000000000001</v>
      </c>
    </row>
    <row r="15079" spans="4:9" x14ac:dyDescent="0.25">
      <c r="D15079" s="3">
        <v>234.87</v>
      </c>
      <c r="E15079" s="2">
        <v>0.35994999999999999</v>
      </c>
      <c r="H15079" s="3">
        <v>246.31</v>
      </c>
      <c r="I15079" s="2">
        <v>0.58360000000000001</v>
      </c>
    </row>
    <row r="15080" spans="4:9" x14ac:dyDescent="0.25">
      <c r="D15080" s="3">
        <v>234.93</v>
      </c>
      <c r="E15080" s="2">
        <v>0.35994999999999999</v>
      </c>
      <c r="H15080" s="3">
        <v>246.38</v>
      </c>
      <c r="I15080" s="2">
        <v>0.58360000000000001</v>
      </c>
    </row>
    <row r="15081" spans="4:9" x14ac:dyDescent="0.25">
      <c r="D15081" s="3">
        <v>235</v>
      </c>
      <c r="E15081" s="2">
        <v>0.36004999999999998</v>
      </c>
      <c r="H15081" s="3">
        <v>246.44</v>
      </c>
      <c r="I15081" s="2">
        <v>0.58360000000000001</v>
      </c>
    </row>
    <row r="15082" spans="4:9" x14ac:dyDescent="0.25">
      <c r="D15082" s="3">
        <v>235.07</v>
      </c>
      <c r="E15082" s="2">
        <v>0.36004999999999998</v>
      </c>
      <c r="H15082" s="3">
        <v>246.51</v>
      </c>
      <c r="I15082" s="2">
        <v>0.5837</v>
      </c>
    </row>
    <row r="15083" spans="4:9" x14ac:dyDescent="0.25">
      <c r="D15083" s="3">
        <v>235.13</v>
      </c>
      <c r="E15083" s="2">
        <v>0.36004999999999998</v>
      </c>
      <c r="H15083" s="3">
        <v>246.58</v>
      </c>
      <c r="I15083" s="2">
        <v>0.5837</v>
      </c>
    </row>
    <row r="15084" spans="4:9" x14ac:dyDescent="0.25">
      <c r="D15084" s="3">
        <v>235.2</v>
      </c>
      <c r="E15084" s="2">
        <v>0.36015000000000003</v>
      </c>
      <c r="H15084" s="3">
        <v>246.64</v>
      </c>
      <c r="I15084" s="2">
        <v>0.5837</v>
      </c>
    </row>
    <row r="15085" spans="4:9" x14ac:dyDescent="0.25">
      <c r="D15085" s="3">
        <v>235.27</v>
      </c>
      <c r="E15085" s="2">
        <v>0.36015000000000003</v>
      </c>
      <c r="H15085" s="3">
        <v>246.71</v>
      </c>
      <c r="I15085" s="2">
        <v>0.5837</v>
      </c>
    </row>
    <row r="15086" spans="4:9" x14ac:dyDescent="0.25">
      <c r="D15086" s="3">
        <v>235.33</v>
      </c>
      <c r="E15086" s="2">
        <v>0.36025000000000001</v>
      </c>
      <c r="H15086" s="3">
        <v>246.78</v>
      </c>
      <c r="I15086" s="2">
        <v>0.5837</v>
      </c>
    </row>
    <row r="15087" spans="4:9" x14ac:dyDescent="0.25">
      <c r="D15087" s="3">
        <v>235.4</v>
      </c>
      <c r="E15087" s="2">
        <v>0.36025000000000001</v>
      </c>
      <c r="H15087" s="3">
        <v>246.84</v>
      </c>
      <c r="I15087" s="2">
        <v>0.58379999999999999</v>
      </c>
    </row>
    <row r="15088" spans="4:9" x14ac:dyDescent="0.25">
      <c r="D15088" s="3">
        <v>235.47</v>
      </c>
      <c r="E15088" s="2">
        <v>0.36025000000000001</v>
      </c>
      <c r="H15088" s="3">
        <v>246.91</v>
      </c>
      <c r="I15088" s="2">
        <v>0.58379999999999999</v>
      </c>
    </row>
    <row r="15089" spans="4:9" x14ac:dyDescent="0.25">
      <c r="D15089" s="3">
        <v>235.53</v>
      </c>
      <c r="E15089" s="2">
        <v>0.36035</v>
      </c>
      <c r="H15089" s="3">
        <v>246.98</v>
      </c>
      <c r="I15089" s="2">
        <v>0.58379999999999999</v>
      </c>
    </row>
    <row r="15090" spans="4:9" x14ac:dyDescent="0.25">
      <c r="D15090" s="3">
        <v>235.6</v>
      </c>
      <c r="E15090" s="2">
        <v>0.36035</v>
      </c>
      <c r="H15090" s="3">
        <v>247.04</v>
      </c>
      <c r="I15090" s="2">
        <v>0.58379999999999999</v>
      </c>
    </row>
    <row r="15091" spans="4:9" x14ac:dyDescent="0.25">
      <c r="D15091" s="3">
        <v>235.67</v>
      </c>
      <c r="E15091" s="2">
        <v>0.36044999999999999</v>
      </c>
      <c r="H15091" s="3">
        <v>247.11</v>
      </c>
      <c r="I15091" s="2">
        <v>0.58379999999999999</v>
      </c>
    </row>
    <row r="15092" spans="4:9" x14ac:dyDescent="0.25">
      <c r="D15092" s="3">
        <v>235.73</v>
      </c>
      <c r="E15092" s="2">
        <v>0.36044999999999999</v>
      </c>
      <c r="H15092" s="3">
        <v>247.18</v>
      </c>
      <c r="I15092" s="2">
        <v>0.58379999999999999</v>
      </c>
    </row>
    <row r="15093" spans="4:9" x14ac:dyDescent="0.25">
      <c r="D15093" s="3">
        <v>235.8</v>
      </c>
      <c r="E15093" s="2">
        <v>0.36054999999999998</v>
      </c>
      <c r="H15093" s="3">
        <v>247.24</v>
      </c>
      <c r="I15093" s="2">
        <v>0.58389999999999997</v>
      </c>
    </row>
    <row r="15094" spans="4:9" x14ac:dyDescent="0.25">
      <c r="D15094" s="3">
        <v>235.87</v>
      </c>
      <c r="E15094" s="2">
        <v>0.36054999999999998</v>
      </c>
      <c r="H15094" s="3">
        <v>247.31</v>
      </c>
      <c r="I15094" s="2">
        <v>0.58389999999999997</v>
      </c>
    </row>
    <row r="15095" spans="4:9" x14ac:dyDescent="0.25">
      <c r="D15095" s="3">
        <v>235.93</v>
      </c>
      <c r="E15095" s="2">
        <v>0.36065000000000003</v>
      </c>
      <c r="H15095" s="3">
        <v>247.38</v>
      </c>
      <c r="I15095" s="2">
        <v>0.58389999999999997</v>
      </c>
    </row>
    <row r="15096" spans="4:9" x14ac:dyDescent="0.25">
      <c r="D15096" s="3">
        <v>236</v>
      </c>
      <c r="E15096" s="2">
        <v>0.36065000000000003</v>
      </c>
      <c r="H15096" s="3">
        <v>247.44</v>
      </c>
      <c r="I15096" s="2">
        <v>0.58389999999999997</v>
      </c>
    </row>
    <row r="15097" spans="4:9" x14ac:dyDescent="0.25">
      <c r="D15097" s="3">
        <v>236.07</v>
      </c>
      <c r="E15097" s="2">
        <v>0.36075000000000002</v>
      </c>
      <c r="H15097" s="3">
        <v>247.51</v>
      </c>
      <c r="I15097" s="2">
        <v>0.58389999999999997</v>
      </c>
    </row>
    <row r="15098" spans="4:9" x14ac:dyDescent="0.25">
      <c r="D15098" s="3">
        <v>236.13</v>
      </c>
      <c r="E15098" s="2">
        <v>0.36075000000000002</v>
      </c>
      <c r="H15098" s="3">
        <v>247.58</v>
      </c>
      <c r="I15098" s="2">
        <v>0.58389999999999997</v>
      </c>
    </row>
    <row r="15099" spans="4:9" x14ac:dyDescent="0.25">
      <c r="D15099" s="3">
        <v>236.2</v>
      </c>
      <c r="E15099" s="2">
        <v>0.36085</v>
      </c>
      <c r="H15099" s="3">
        <v>247.64</v>
      </c>
      <c r="I15099" s="2">
        <v>0.58399999999999996</v>
      </c>
    </row>
    <row r="15100" spans="4:9" x14ac:dyDescent="0.25">
      <c r="D15100" s="3">
        <v>236.27</v>
      </c>
      <c r="E15100" s="2">
        <v>0.36085</v>
      </c>
      <c r="H15100" s="3">
        <v>247.71</v>
      </c>
      <c r="I15100" s="2">
        <v>0.58399999999999996</v>
      </c>
    </row>
    <row r="15101" spans="4:9" x14ac:dyDescent="0.25">
      <c r="D15101" s="3">
        <v>236.33</v>
      </c>
      <c r="E15101" s="2">
        <v>0.36085</v>
      </c>
      <c r="H15101" s="3">
        <v>247.78</v>
      </c>
      <c r="I15101" s="2">
        <v>0.58399999999999996</v>
      </c>
    </row>
    <row r="15102" spans="4:9" x14ac:dyDescent="0.25">
      <c r="D15102" s="3">
        <v>236.4</v>
      </c>
      <c r="E15102" s="2">
        <v>0.36094999999999999</v>
      </c>
      <c r="H15102" s="3">
        <v>247.85</v>
      </c>
      <c r="I15102" s="2">
        <v>0.58399999999999996</v>
      </c>
    </row>
    <row r="15103" spans="4:9" x14ac:dyDescent="0.25">
      <c r="D15103" s="3">
        <v>236.47</v>
      </c>
      <c r="E15103" s="2">
        <v>0.36104999999999998</v>
      </c>
      <c r="H15103" s="3">
        <v>247.91</v>
      </c>
      <c r="I15103" s="2">
        <v>0.58399999999999996</v>
      </c>
    </row>
    <row r="15104" spans="4:9" x14ac:dyDescent="0.25">
      <c r="D15104" s="3">
        <v>236.53</v>
      </c>
      <c r="E15104" s="2">
        <v>0.36104999999999998</v>
      </c>
      <c r="H15104" s="3">
        <v>247.98</v>
      </c>
      <c r="I15104" s="2">
        <v>0.58399999999999996</v>
      </c>
    </row>
    <row r="15105" spans="4:9" x14ac:dyDescent="0.25">
      <c r="D15105" s="3">
        <v>236.6</v>
      </c>
      <c r="E15105" s="2">
        <v>0.36104999999999998</v>
      </c>
      <c r="H15105" s="3">
        <v>248.05</v>
      </c>
      <c r="I15105" s="2">
        <v>0.58409999999999995</v>
      </c>
    </row>
    <row r="15106" spans="4:9" x14ac:dyDescent="0.25">
      <c r="D15106" s="3">
        <v>236.67</v>
      </c>
      <c r="E15106" s="2">
        <v>0.36115000000000003</v>
      </c>
      <c r="H15106" s="3">
        <v>248.11</v>
      </c>
      <c r="I15106" s="2">
        <v>0.58409999999999995</v>
      </c>
    </row>
    <row r="15107" spans="4:9" x14ac:dyDescent="0.25">
      <c r="D15107" s="3">
        <v>236.73</v>
      </c>
      <c r="E15107" s="2">
        <v>0.36115000000000003</v>
      </c>
      <c r="H15107" s="3">
        <v>248.18</v>
      </c>
      <c r="I15107" s="2">
        <v>0.58409999999999995</v>
      </c>
    </row>
    <row r="15108" spans="4:9" x14ac:dyDescent="0.25">
      <c r="D15108" s="3">
        <v>236.8</v>
      </c>
      <c r="E15108" s="2">
        <v>0.36125000000000002</v>
      </c>
      <c r="H15108" s="3">
        <v>248.25</v>
      </c>
      <c r="I15108" s="2">
        <v>0.58409999999999995</v>
      </c>
    </row>
    <row r="15109" spans="4:9" x14ac:dyDescent="0.25">
      <c r="D15109" s="3">
        <v>236.87</v>
      </c>
      <c r="E15109" s="2">
        <v>0.36125000000000002</v>
      </c>
      <c r="H15109" s="3">
        <v>248.31</v>
      </c>
      <c r="I15109" s="2">
        <v>0.58409999999999995</v>
      </c>
    </row>
    <row r="15110" spans="4:9" x14ac:dyDescent="0.25">
      <c r="D15110" s="3">
        <v>236.93</v>
      </c>
      <c r="E15110" s="2">
        <v>0.36135</v>
      </c>
      <c r="H15110" s="3">
        <v>248.38</v>
      </c>
      <c r="I15110" s="2">
        <v>0.58409999999999995</v>
      </c>
    </row>
    <row r="15111" spans="4:9" x14ac:dyDescent="0.25">
      <c r="D15111" s="3">
        <v>237</v>
      </c>
      <c r="E15111" s="2">
        <v>0.36135</v>
      </c>
      <c r="H15111" s="3">
        <v>248.45</v>
      </c>
      <c r="I15111" s="2">
        <v>0.58409999999999995</v>
      </c>
    </row>
    <row r="15112" spans="4:9" x14ac:dyDescent="0.25">
      <c r="D15112" s="3">
        <v>237.07</v>
      </c>
      <c r="E15112" s="2">
        <v>0.36144999999999999</v>
      </c>
      <c r="H15112" s="3">
        <v>248.51</v>
      </c>
      <c r="I15112" s="2">
        <v>0.58420000000000005</v>
      </c>
    </row>
    <row r="15113" spans="4:9" x14ac:dyDescent="0.25">
      <c r="D15113" s="3">
        <v>237.13</v>
      </c>
      <c r="E15113" s="2">
        <v>0.36144999999999999</v>
      </c>
      <c r="H15113" s="3">
        <v>248.58</v>
      </c>
      <c r="I15113" s="2">
        <v>0.58420000000000005</v>
      </c>
    </row>
    <row r="15114" spans="4:9" x14ac:dyDescent="0.25">
      <c r="D15114" s="3">
        <v>237.2</v>
      </c>
      <c r="E15114" s="2">
        <v>0.36154999999999998</v>
      </c>
      <c r="H15114" s="3">
        <v>248.65</v>
      </c>
      <c r="I15114" s="2">
        <v>0.58420000000000005</v>
      </c>
    </row>
    <row r="15115" spans="4:9" x14ac:dyDescent="0.25">
      <c r="D15115" s="3">
        <v>237.27</v>
      </c>
      <c r="E15115" s="2">
        <v>0.36154999999999998</v>
      </c>
      <c r="H15115" s="3">
        <v>248.71</v>
      </c>
      <c r="I15115" s="2">
        <v>0.58420000000000005</v>
      </c>
    </row>
    <row r="15116" spans="4:9" x14ac:dyDescent="0.25">
      <c r="D15116" s="3">
        <v>237.33</v>
      </c>
      <c r="E15116" s="2">
        <v>0.36165000000000003</v>
      </c>
      <c r="H15116" s="3">
        <v>248.78</v>
      </c>
      <c r="I15116" s="2">
        <v>0.58420000000000005</v>
      </c>
    </row>
    <row r="15117" spans="4:9" x14ac:dyDescent="0.25">
      <c r="D15117" s="3">
        <v>237.4</v>
      </c>
      <c r="E15117" s="2">
        <v>0.36165000000000003</v>
      </c>
      <c r="H15117" s="3">
        <v>248.85</v>
      </c>
      <c r="I15117" s="2">
        <v>0.58420000000000005</v>
      </c>
    </row>
    <row r="15118" spans="4:9" x14ac:dyDescent="0.25">
      <c r="D15118" s="3">
        <v>237.47</v>
      </c>
      <c r="E15118" s="2">
        <v>0.36175000000000002</v>
      </c>
      <c r="H15118" s="3">
        <v>248.91</v>
      </c>
      <c r="I15118" s="2">
        <v>0.58430000000000004</v>
      </c>
    </row>
    <row r="15119" spans="4:9" x14ac:dyDescent="0.25">
      <c r="D15119" s="3">
        <v>237.53</v>
      </c>
      <c r="E15119" s="2">
        <v>0.36175000000000002</v>
      </c>
      <c r="H15119" s="3">
        <v>248.98</v>
      </c>
      <c r="I15119" s="2">
        <v>0.58430000000000004</v>
      </c>
    </row>
    <row r="15120" spans="4:9" x14ac:dyDescent="0.25">
      <c r="D15120" s="3">
        <v>237.6</v>
      </c>
      <c r="E15120" s="2">
        <v>0.36185</v>
      </c>
      <c r="H15120" s="3">
        <v>249.05</v>
      </c>
      <c r="I15120" s="2">
        <v>0.58430000000000004</v>
      </c>
    </row>
    <row r="15121" spans="4:9" x14ac:dyDescent="0.25">
      <c r="D15121" s="3">
        <v>237.67</v>
      </c>
      <c r="E15121" s="2">
        <v>0.36185</v>
      </c>
      <c r="H15121" s="3">
        <v>249.11</v>
      </c>
      <c r="I15121" s="2">
        <v>0.58430000000000004</v>
      </c>
    </row>
    <row r="15122" spans="4:9" x14ac:dyDescent="0.25">
      <c r="D15122" s="3">
        <v>237.74</v>
      </c>
      <c r="E15122" s="2">
        <v>0.36194999999999999</v>
      </c>
      <c r="H15122" s="3">
        <v>249.18</v>
      </c>
      <c r="I15122" s="2">
        <v>0.58430000000000004</v>
      </c>
    </row>
    <row r="15123" spans="4:9" x14ac:dyDescent="0.25">
      <c r="D15123" s="3">
        <v>237.8</v>
      </c>
      <c r="E15123" s="2">
        <v>0.36194999999999999</v>
      </c>
      <c r="H15123" s="3">
        <v>249.25</v>
      </c>
      <c r="I15123" s="2">
        <v>0.58430000000000004</v>
      </c>
    </row>
    <row r="15124" spans="4:9" x14ac:dyDescent="0.25">
      <c r="D15124" s="3">
        <v>237.87</v>
      </c>
      <c r="E15124" s="2">
        <v>0.36204999999999998</v>
      </c>
      <c r="H15124" s="3">
        <v>249.31</v>
      </c>
      <c r="I15124" s="2">
        <v>0.58430000000000004</v>
      </c>
    </row>
    <row r="15125" spans="4:9" x14ac:dyDescent="0.25">
      <c r="D15125" s="3">
        <v>237.94</v>
      </c>
      <c r="E15125" s="2">
        <v>0.36215000000000003</v>
      </c>
      <c r="H15125" s="3">
        <v>249.38</v>
      </c>
      <c r="I15125" s="2">
        <v>0.58430000000000004</v>
      </c>
    </row>
    <row r="15126" spans="4:9" x14ac:dyDescent="0.25">
      <c r="D15126" s="3">
        <v>238</v>
      </c>
      <c r="E15126" s="2">
        <v>0.36215000000000003</v>
      </c>
      <c r="H15126" s="3">
        <v>249.45</v>
      </c>
      <c r="I15126" s="2">
        <v>0.58440000000000003</v>
      </c>
    </row>
    <row r="15127" spans="4:9" x14ac:dyDescent="0.25">
      <c r="D15127" s="3">
        <v>238.07</v>
      </c>
      <c r="E15127" s="2">
        <v>0.36225000000000002</v>
      </c>
      <c r="H15127" s="3">
        <v>249.51</v>
      </c>
      <c r="I15127" s="2">
        <v>0.58440000000000003</v>
      </c>
    </row>
    <row r="15128" spans="4:9" x14ac:dyDescent="0.25">
      <c r="D15128" s="3">
        <v>238.14</v>
      </c>
      <c r="E15128" s="2">
        <v>0.36225000000000002</v>
      </c>
      <c r="H15128" s="3">
        <v>249.58</v>
      </c>
      <c r="I15128" s="2">
        <v>0.58440000000000003</v>
      </c>
    </row>
    <row r="15129" spans="4:9" x14ac:dyDescent="0.25">
      <c r="D15129" s="3">
        <v>238.2</v>
      </c>
      <c r="E15129" s="2">
        <v>0.36235000000000001</v>
      </c>
      <c r="H15129" s="3">
        <v>249.65</v>
      </c>
      <c r="I15129" s="2">
        <v>0.58440000000000003</v>
      </c>
    </row>
    <row r="15130" spans="4:9" x14ac:dyDescent="0.25">
      <c r="D15130" s="3">
        <v>238.27</v>
      </c>
      <c r="E15130" s="2">
        <v>0.36235000000000001</v>
      </c>
      <c r="H15130" s="3">
        <v>249.71</v>
      </c>
      <c r="I15130" s="2">
        <v>0.58440000000000003</v>
      </c>
    </row>
    <row r="15131" spans="4:9" x14ac:dyDescent="0.25">
      <c r="D15131" s="3">
        <v>238.34</v>
      </c>
      <c r="E15131" s="2">
        <v>0.36244999999999999</v>
      </c>
      <c r="H15131" s="3">
        <v>249.78</v>
      </c>
      <c r="I15131" s="2">
        <v>0.58440000000000003</v>
      </c>
    </row>
    <row r="15132" spans="4:9" x14ac:dyDescent="0.25">
      <c r="D15132" s="3">
        <v>238.4</v>
      </c>
      <c r="E15132" s="2">
        <v>0.36244999999999999</v>
      </c>
      <c r="H15132" s="3">
        <v>249.85</v>
      </c>
      <c r="I15132" s="2">
        <v>0.58440000000000003</v>
      </c>
    </row>
    <row r="15133" spans="4:9" x14ac:dyDescent="0.25">
      <c r="D15133" s="3">
        <v>238.47</v>
      </c>
      <c r="E15133" s="2">
        <v>0.36254999999999998</v>
      </c>
      <c r="H15133" s="3">
        <v>249.91</v>
      </c>
      <c r="I15133" s="2">
        <v>0.58440000000000003</v>
      </c>
    </row>
    <row r="15134" spans="4:9" x14ac:dyDescent="0.25">
      <c r="D15134" s="3">
        <v>238.54</v>
      </c>
      <c r="E15134" s="2">
        <v>0.36264999999999997</v>
      </c>
      <c r="H15134" s="3">
        <v>249.98</v>
      </c>
      <c r="I15134" s="2">
        <v>0.58450000000000002</v>
      </c>
    </row>
    <row r="15135" spans="4:9" x14ac:dyDescent="0.25">
      <c r="D15135" s="3">
        <v>238.6</v>
      </c>
      <c r="E15135" s="2">
        <v>0.36264999999999997</v>
      </c>
      <c r="H15135" s="3">
        <v>250.05</v>
      </c>
      <c r="I15135" s="2">
        <v>0.58450000000000002</v>
      </c>
    </row>
    <row r="15136" spans="4:9" x14ac:dyDescent="0.25">
      <c r="D15136" s="3">
        <v>238.67</v>
      </c>
      <c r="E15136" s="2">
        <v>0.36275000000000002</v>
      </c>
      <c r="H15136" s="3">
        <v>250.11</v>
      </c>
      <c r="I15136" s="2">
        <v>0.58450000000000002</v>
      </c>
    </row>
    <row r="15137" spans="4:9" x14ac:dyDescent="0.25">
      <c r="D15137" s="3">
        <v>238.74</v>
      </c>
      <c r="E15137" s="2">
        <v>0.36275000000000002</v>
      </c>
      <c r="H15137" s="3">
        <v>250.18</v>
      </c>
      <c r="I15137" s="2">
        <v>0.58450000000000002</v>
      </c>
    </row>
    <row r="15138" spans="4:9" x14ac:dyDescent="0.25">
      <c r="D15138" s="3">
        <v>238.8</v>
      </c>
      <c r="E15138" s="2">
        <v>0.36285000000000001</v>
      </c>
      <c r="H15138" s="3">
        <v>250.25</v>
      </c>
      <c r="I15138" s="2">
        <v>0.58450000000000002</v>
      </c>
    </row>
    <row r="15139" spans="4:9" x14ac:dyDescent="0.25">
      <c r="D15139" s="3">
        <v>238.87</v>
      </c>
      <c r="E15139" s="2">
        <v>0.36285000000000001</v>
      </c>
      <c r="H15139" s="3">
        <v>250.31</v>
      </c>
      <c r="I15139" s="2">
        <v>0.58450000000000002</v>
      </c>
    </row>
    <row r="15140" spans="4:9" x14ac:dyDescent="0.25">
      <c r="D15140" s="3">
        <v>238.94</v>
      </c>
      <c r="E15140" s="2">
        <v>0.36294999999999999</v>
      </c>
      <c r="H15140" s="3">
        <v>250.38</v>
      </c>
      <c r="I15140" s="2">
        <v>0.58450000000000002</v>
      </c>
    </row>
    <row r="15141" spans="4:9" x14ac:dyDescent="0.25">
      <c r="D15141" s="3">
        <v>239</v>
      </c>
      <c r="E15141" s="2">
        <v>0.36294999999999999</v>
      </c>
      <c r="H15141" s="3">
        <v>250.45</v>
      </c>
      <c r="I15141" s="2">
        <v>0.58450000000000002</v>
      </c>
    </row>
    <row r="15142" spans="4:9" x14ac:dyDescent="0.25">
      <c r="D15142" s="3">
        <v>239.07</v>
      </c>
      <c r="E15142" s="2">
        <v>0.36304999999999998</v>
      </c>
      <c r="H15142" s="3">
        <v>250.51</v>
      </c>
      <c r="I15142" s="2">
        <v>0.58450000000000002</v>
      </c>
    </row>
    <row r="15143" spans="4:9" x14ac:dyDescent="0.25">
      <c r="D15143" s="3">
        <v>239.14</v>
      </c>
      <c r="E15143" s="2">
        <v>0.36304999999999998</v>
      </c>
      <c r="H15143" s="3">
        <v>250.58</v>
      </c>
      <c r="I15143" s="2">
        <v>0.58450000000000002</v>
      </c>
    </row>
    <row r="15144" spans="4:9" x14ac:dyDescent="0.25">
      <c r="D15144" s="3">
        <v>239.2</v>
      </c>
      <c r="E15144" s="2">
        <v>0.36314999999999997</v>
      </c>
      <c r="H15144" s="3">
        <v>250.65</v>
      </c>
      <c r="I15144" s="2">
        <v>0.58460000000000001</v>
      </c>
    </row>
    <row r="15145" spans="4:9" x14ac:dyDescent="0.25">
      <c r="D15145" s="3">
        <v>239.27</v>
      </c>
      <c r="E15145" s="2">
        <v>0.36314999999999997</v>
      </c>
      <c r="H15145" s="3">
        <v>250.72</v>
      </c>
      <c r="I15145" s="2">
        <v>0.58460000000000001</v>
      </c>
    </row>
    <row r="15146" spans="4:9" x14ac:dyDescent="0.25">
      <c r="D15146" s="3">
        <v>239.34</v>
      </c>
      <c r="E15146" s="2">
        <v>0.36325000000000002</v>
      </c>
      <c r="H15146" s="3">
        <v>250.78</v>
      </c>
      <c r="I15146" s="2">
        <v>0.58460000000000001</v>
      </c>
    </row>
    <row r="15147" spans="4:9" x14ac:dyDescent="0.25">
      <c r="D15147" s="3">
        <v>239.4</v>
      </c>
      <c r="E15147" s="2">
        <v>0.36335000000000001</v>
      </c>
      <c r="H15147" s="3">
        <v>250.85</v>
      </c>
      <c r="I15147" s="2">
        <v>0.58460000000000001</v>
      </c>
    </row>
    <row r="15148" spans="4:9" x14ac:dyDescent="0.25">
      <c r="D15148" s="3">
        <v>239.47</v>
      </c>
      <c r="E15148" s="2">
        <v>0.36335000000000001</v>
      </c>
      <c r="H15148" s="3">
        <v>250.92</v>
      </c>
      <c r="I15148" s="2">
        <v>0.58460000000000001</v>
      </c>
    </row>
    <row r="15149" spans="4:9" x14ac:dyDescent="0.25">
      <c r="D15149" s="3">
        <v>239.54</v>
      </c>
      <c r="E15149" s="2">
        <v>0.36345</v>
      </c>
      <c r="H15149" s="3">
        <v>250.98</v>
      </c>
      <c r="I15149" s="2">
        <v>0.58460000000000001</v>
      </c>
    </row>
    <row r="15150" spans="4:9" x14ac:dyDescent="0.25">
      <c r="D15150" s="3">
        <v>239.6</v>
      </c>
      <c r="E15150" s="2">
        <v>0.36345</v>
      </c>
      <c r="H15150" s="3">
        <v>251.05</v>
      </c>
      <c r="I15150" s="2">
        <v>0.58460000000000001</v>
      </c>
    </row>
    <row r="15151" spans="4:9" x14ac:dyDescent="0.25">
      <c r="D15151" s="3">
        <v>239.67</v>
      </c>
      <c r="E15151" s="2">
        <v>0.36354999999999998</v>
      </c>
      <c r="H15151" s="3">
        <v>251.12</v>
      </c>
      <c r="I15151" s="2">
        <v>0.58460000000000001</v>
      </c>
    </row>
    <row r="15152" spans="4:9" x14ac:dyDescent="0.25">
      <c r="D15152" s="3">
        <v>239.74</v>
      </c>
      <c r="E15152" s="2">
        <v>0.36354999999999998</v>
      </c>
      <c r="H15152" s="3">
        <v>251.18</v>
      </c>
      <c r="I15152" s="2">
        <v>0.58460000000000001</v>
      </c>
    </row>
    <row r="15153" spans="4:9" x14ac:dyDescent="0.25">
      <c r="D15153" s="3">
        <v>239.8</v>
      </c>
      <c r="E15153" s="2">
        <v>0.36364999999999997</v>
      </c>
      <c r="H15153" s="3">
        <v>251.25</v>
      </c>
      <c r="I15153" s="2">
        <v>0.58460000000000001</v>
      </c>
    </row>
    <row r="15154" spans="4:9" x14ac:dyDescent="0.25">
      <c r="D15154" s="3">
        <v>239.87</v>
      </c>
      <c r="E15154" s="2">
        <v>0.36364999999999997</v>
      </c>
      <c r="H15154" s="3">
        <v>251.32</v>
      </c>
      <c r="I15154" s="2">
        <v>0.5847</v>
      </c>
    </row>
    <row r="15155" spans="4:9" x14ac:dyDescent="0.25">
      <c r="D15155" s="3">
        <v>239.94</v>
      </c>
      <c r="E15155" s="2">
        <v>0.36375000000000002</v>
      </c>
      <c r="H15155" s="3">
        <v>251.38</v>
      </c>
      <c r="I15155" s="2">
        <v>0.5847</v>
      </c>
    </row>
    <row r="15156" spans="4:9" x14ac:dyDescent="0.25">
      <c r="D15156" s="3">
        <v>240</v>
      </c>
      <c r="E15156" s="2">
        <v>0.36385000000000001</v>
      </c>
      <c r="H15156" s="3">
        <v>251.45</v>
      </c>
      <c r="I15156" s="2">
        <v>0.5847</v>
      </c>
    </row>
    <row r="15157" spans="4:9" x14ac:dyDescent="0.25">
      <c r="D15157" s="3">
        <v>240.07</v>
      </c>
      <c r="E15157" s="2">
        <v>0.36385000000000001</v>
      </c>
      <c r="H15157" s="3">
        <v>251.52</v>
      </c>
      <c r="I15157" s="2">
        <v>0.5847</v>
      </c>
    </row>
    <row r="15158" spans="4:9" x14ac:dyDescent="0.25">
      <c r="D15158" s="3">
        <v>240.14</v>
      </c>
      <c r="E15158" s="2">
        <v>0.36395</v>
      </c>
      <c r="H15158" s="3">
        <v>251.58</v>
      </c>
      <c r="I15158" s="2">
        <v>0.5847</v>
      </c>
    </row>
    <row r="15159" spans="4:9" x14ac:dyDescent="0.25">
      <c r="D15159" s="3">
        <v>240.2</v>
      </c>
      <c r="E15159" s="2">
        <v>0.36395</v>
      </c>
      <c r="H15159" s="3">
        <v>251.65</v>
      </c>
      <c r="I15159" s="2">
        <v>0.5847</v>
      </c>
    </row>
    <row r="15160" spans="4:9" x14ac:dyDescent="0.25">
      <c r="D15160" s="3">
        <v>240.27</v>
      </c>
      <c r="E15160" s="2">
        <v>0.36404999999999998</v>
      </c>
      <c r="H15160" s="3">
        <v>251.72</v>
      </c>
      <c r="I15160" s="2">
        <v>0.5847</v>
      </c>
    </row>
    <row r="15161" spans="4:9" x14ac:dyDescent="0.25">
      <c r="D15161" s="3">
        <v>240.34</v>
      </c>
      <c r="E15161" s="2">
        <v>0.36414999999999997</v>
      </c>
      <c r="H15161" s="3">
        <v>251.78</v>
      </c>
      <c r="I15161" s="2">
        <v>0.5847</v>
      </c>
    </row>
    <row r="15162" spans="4:9" x14ac:dyDescent="0.25">
      <c r="D15162" s="3">
        <v>240.4</v>
      </c>
      <c r="E15162" s="2">
        <v>0.36414999999999997</v>
      </c>
      <c r="H15162" s="3">
        <v>251.85</v>
      </c>
      <c r="I15162" s="2">
        <v>0.5847</v>
      </c>
    </row>
    <row r="15163" spans="4:9" x14ac:dyDescent="0.25">
      <c r="D15163" s="3">
        <v>240.47</v>
      </c>
      <c r="E15163" s="2">
        <v>0.36425000000000002</v>
      </c>
      <c r="H15163" s="3">
        <v>251.92</v>
      </c>
      <c r="I15163" s="2">
        <v>0.5847</v>
      </c>
    </row>
    <row r="15164" spans="4:9" x14ac:dyDescent="0.25">
      <c r="D15164" s="3">
        <v>240.54</v>
      </c>
      <c r="E15164" s="2">
        <v>0.36435000000000001</v>
      </c>
      <c r="H15164" s="3">
        <v>251.98</v>
      </c>
      <c r="I15164" s="2">
        <v>0.5847</v>
      </c>
    </row>
    <row r="15165" spans="4:9" x14ac:dyDescent="0.25">
      <c r="D15165" s="3">
        <v>240.6</v>
      </c>
      <c r="E15165" s="2">
        <v>0.36445</v>
      </c>
      <c r="H15165" s="3">
        <v>252.05</v>
      </c>
      <c r="I15165" s="2">
        <v>0.58479999999999999</v>
      </c>
    </row>
    <row r="15166" spans="4:9" x14ac:dyDescent="0.25">
      <c r="D15166" s="3">
        <v>240.67</v>
      </c>
      <c r="E15166" s="2">
        <v>0.36445</v>
      </c>
      <c r="H15166" s="3">
        <v>252.12</v>
      </c>
      <c r="I15166" s="2">
        <v>0.58479999999999999</v>
      </c>
    </row>
    <row r="15167" spans="4:9" x14ac:dyDescent="0.25">
      <c r="D15167" s="3">
        <v>240.74</v>
      </c>
      <c r="E15167" s="2">
        <v>0.36454999999999999</v>
      </c>
      <c r="H15167" s="3">
        <v>252.18</v>
      </c>
      <c r="I15167" s="2">
        <v>0.58479999999999999</v>
      </c>
    </row>
    <row r="15168" spans="4:9" x14ac:dyDescent="0.25">
      <c r="D15168" s="3">
        <v>240.8</v>
      </c>
      <c r="E15168" s="2">
        <v>0.36464999999999997</v>
      </c>
      <c r="H15168" s="3">
        <v>252.25</v>
      </c>
      <c r="I15168" s="2">
        <v>0.58479999999999999</v>
      </c>
    </row>
    <row r="15169" spans="4:9" x14ac:dyDescent="0.25">
      <c r="D15169" s="3">
        <v>240.87</v>
      </c>
      <c r="E15169" s="2">
        <v>0.36464999999999997</v>
      </c>
      <c r="H15169" s="3">
        <v>252.32</v>
      </c>
      <c r="I15169" s="2">
        <v>0.58479999999999999</v>
      </c>
    </row>
    <row r="15170" spans="4:9" x14ac:dyDescent="0.25">
      <c r="D15170" s="3">
        <v>240.94</v>
      </c>
      <c r="E15170" s="2">
        <v>0.36475000000000002</v>
      </c>
      <c r="H15170" s="3">
        <v>252.38</v>
      </c>
      <c r="I15170" s="2">
        <v>0.58479999999999999</v>
      </c>
    </row>
    <row r="15171" spans="4:9" x14ac:dyDescent="0.25">
      <c r="D15171" s="3">
        <v>241</v>
      </c>
      <c r="E15171" s="2">
        <v>0.36475000000000002</v>
      </c>
      <c r="H15171" s="3">
        <v>252.45</v>
      </c>
      <c r="I15171" s="2">
        <v>0.58479999999999999</v>
      </c>
    </row>
    <row r="15172" spans="4:9" x14ac:dyDescent="0.25">
      <c r="D15172" s="3">
        <v>241.07</v>
      </c>
      <c r="E15172" s="2">
        <v>0.36485000000000001</v>
      </c>
      <c r="H15172" s="3">
        <v>252.52</v>
      </c>
      <c r="I15172" s="2">
        <v>0.58479999999999999</v>
      </c>
    </row>
    <row r="15173" spans="4:9" x14ac:dyDescent="0.25">
      <c r="D15173" s="3">
        <v>241.14</v>
      </c>
      <c r="E15173" s="2">
        <v>0.36495</v>
      </c>
      <c r="H15173" s="3">
        <v>252.58</v>
      </c>
      <c r="I15173" s="2">
        <v>0.58479999999999999</v>
      </c>
    </row>
    <row r="15174" spans="4:9" x14ac:dyDescent="0.25">
      <c r="D15174" s="3">
        <v>241.2</v>
      </c>
      <c r="E15174" s="2">
        <v>0.36495</v>
      </c>
      <c r="H15174" s="3">
        <v>252.65</v>
      </c>
      <c r="I15174" s="2">
        <v>0.58479999999999999</v>
      </c>
    </row>
    <row r="15175" spans="4:9" x14ac:dyDescent="0.25">
      <c r="D15175" s="3">
        <v>241.27</v>
      </c>
      <c r="E15175" s="2">
        <v>0.36504999999999999</v>
      </c>
      <c r="H15175" s="3">
        <v>252.72</v>
      </c>
      <c r="I15175" s="2">
        <v>0.58479999999999999</v>
      </c>
    </row>
    <row r="15176" spans="4:9" x14ac:dyDescent="0.25">
      <c r="D15176" s="3">
        <v>241.34</v>
      </c>
      <c r="E15176" s="2">
        <v>0.36504999999999999</v>
      </c>
      <c r="H15176" s="3">
        <v>252.78</v>
      </c>
      <c r="I15176" s="2">
        <v>0.58479999999999999</v>
      </c>
    </row>
    <row r="15177" spans="4:9" x14ac:dyDescent="0.25">
      <c r="D15177" s="3">
        <v>241.4</v>
      </c>
      <c r="E15177" s="2">
        <v>0.36514999999999997</v>
      </c>
      <c r="H15177" s="3">
        <v>252.85</v>
      </c>
      <c r="I15177" s="2">
        <v>0.58479999999999999</v>
      </c>
    </row>
    <row r="15178" spans="4:9" x14ac:dyDescent="0.25">
      <c r="D15178" s="3">
        <v>241.47</v>
      </c>
      <c r="E15178" s="2">
        <v>0.36514999999999997</v>
      </c>
      <c r="H15178" s="3">
        <v>252.92</v>
      </c>
      <c r="I15178" s="2">
        <v>0.58489999999999998</v>
      </c>
    </row>
    <row r="15179" spans="4:9" x14ac:dyDescent="0.25">
      <c r="D15179" s="3">
        <v>241.54</v>
      </c>
      <c r="E15179" s="2">
        <v>0.36525000000000002</v>
      </c>
      <c r="H15179" s="3">
        <v>252.98</v>
      </c>
      <c r="I15179" s="2">
        <v>0.58489999999999998</v>
      </c>
    </row>
    <row r="15180" spans="4:9" x14ac:dyDescent="0.25">
      <c r="D15180" s="3">
        <v>241.6</v>
      </c>
      <c r="E15180" s="2">
        <v>0.36535000000000001</v>
      </c>
      <c r="H15180" s="3">
        <v>253.05</v>
      </c>
      <c r="I15180" s="2">
        <v>0.58489999999999998</v>
      </c>
    </row>
    <row r="15181" spans="4:9" x14ac:dyDescent="0.25">
      <c r="D15181" s="3">
        <v>241.67</v>
      </c>
      <c r="E15181" s="2">
        <v>0.36545</v>
      </c>
      <c r="H15181" s="3">
        <v>253.12</v>
      </c>
      <c r="I15181" s="2">
        <v>0.58489999999999998</v>
      </c>
    </row>
    <row r="15182" spans="4:9" x14ac:dyDescent="0.25">
      <c r="D15182" s="3">
        <v>241.74</v>
      </c>
      <c r="E15182" s="2">
        <v>0.36554999999999999</v>
      </c>
      <c r="H15182" s="3">
        <v>253.18</v>
      </c>
      <c r="I15182" s="2">
        <v>0.58489999999999998</v>
      </c>
    </row>
    <row r="15183" spans="4:9" x14ac:dyDescent="0.25">
      <c r="D15183" s="3">
        <v>241.8</v>
      </c>
      <c r="E15183" s="2">
        <v>0.36564999999999998</v>
      </c>
      <c r="H15183" s="3">
        <v>253.25</v>
      </c>
      <c r="I15183" s="2">
        <v>0.58489999999999998</v>
      </c>
    </row>
    <row r="15184" spans="4:9" x14ac:dyDescent="0.25">
      <c r="D15184" s="3">
        <v>241.87</v>
      </c>
      <c r="E15184" s="2">
        <v>0.36564999999999998</v>
      </c>
      <c r="H15184" s="3">
        <v>253.32</v>
      </c>
      <c r="I15184" s="2">
        <v>0.58489999999999998</v>
      </c>
    </row>
    <row r="15185" spans="4:9" x14ac:dyDescent="0.25">
      <c r="D15185" s="3">
        <v>241.94</v>
      </c>
      <c r="E15185" s="2">
        <v>0.36575000000000002</v>
      </c>
      <c r="H15185" s="3">
        <v>253.39</v>
      </c>
      <c r="I15185" s="2">
        <v>0.58489999999999998</v>
      </c>
    </row>
    <row r="15186" spans="4:9" x14ac:dyDescent="0.25">
      <c r="D15186" s="3">
        <v>242</v>
      </c>
      <c r="E15186" s="2">
        <v>0.36575000000000002</v>
      </c>
      <c r="H15186" s="3">
        <v>253.45</v>
      </c>
      <c r="I15186" s="2">
        <v>0.58489999999999998</v>
      </c>
    </row>
    <row r="15187" spans="4:9" x14ac:dyDescent="0.25">
      <c r="D15187" s="3">
        <v>242.07</v>
      </c>
      <c r="E15187" s="2">
        <v>0.36585000000000001</v>
      </c>
      <c r="H15187" s="3">
        <v>253.52</v>
      </c>
      <c r="I15187" s="2">
        <v>0.58489999999999998</v>
      </c>
    </row>
    <row r="15188" spans="4:9" x14ac:dyDescent="0.25">
      <c r="D15188" s="3">
        <v>242.14</v>
      </c>
      <c r="E15188" s="2">
        <v>0.36595</v>
      </c>
      <c r="H15188" s="3">
        <v>253.59</v>
      </c>
      <c r="I15188" s="2">
        <v>0.58489999999999998</v>
      </c>
    </row>
    <row r="15189" spans="4:9" x14ac:dyDescent="0.25">
      <c r="D15189" s="3">
        <v>242.2</v>
      </c>
      <c r="E15189" s="2">
        <v>0.36595</v>
      </c>
      <c r="H15189" s="3">
        <v>253.65</v>
      </c>
      <c r="I15189" s="2">
        <v>0.58489999999999998</v>
      </c>
    </row>
    <row r="15190" spans="4:9" x14ac:dyDescent="0.25">
      <c r="D15190" s="3">
        <v>242.27</v>
      </c>
      <c r="E15190" s="2">
        <v>0.36604999999999999</v>
      </c>
      <c r="H15190" s="3">
        <v>253.72</v>
      </c>
      <c r="I15190" s="2">
        <v>0.58489999999999998</v>
      </c>
    </row>
    <row r="15191" spans="4:9" x14ac:dyDescent="0.25">
      <c r="D15191" s="3">
        <v>242.34</v>
      </c>
      <c r="E15191" s="2">
        <v>0.36614999999999998</v>
      </c>
      <c r="H15191" s="3">
        <v>253.79</v>
      </c>
      <c r="I15191" s="2">
        <v>0.58489999999999998</v>
      </c>
    </row>
    <row r="15192" spans="4:9" x14ac:dyDescent="0.25">
      <c r="D15192" s="3">
        <v>242.4</v>
      </c>
      <c r="E15192" s="2">
        <v>0.36614999999999998</v>
      </c>
      <c r="H15192" s="3">
        <v>253.85</v>
      </c>
      <c r="I15192" s="2">
        <v>0.58489999999999998</v>
      </c>
    </row>
    <row r="15193" spans="4:9" x14ac:dyDescent="0.25">
      <c r="D15193" s="3">
        <v>242.47</v>
      </c>
      <c r="E15193" s="2">
        <v>0.36625000000000002</v>
      </c>
      <c r="H15193" s="3">
        <v>253.92</v>
      </c>
      <c r="I15193" s="2">
        <v>0.58499999999999996</v>
      </c>
    </row>
    <row r="15194" spans="4:9" x14ac:dyDescent="0.25">
      <c r="D15194" s="3">
        <v>242.54</v>
      </c>
      <c r="E15194" s="2">
        <v>0.36635000000000001</v>
      </c>
      <c r="H15194" s="3">
        <v>253.99</v>
      </c>
      <c r="I15194" s="2">
        <v>0.58499999999999996</v>
      </c>
    </row>
    <row r="15195" spans="4:9" x14ac:dyDescent="0.25">
      <c r="D15195" s="3">
        <v>242.61</v>
      </c>
      <c r="E15195" s="2">
        <v>0.36635000000000001</v>
      </c>
      <c r="H15195" s="3">
        <v>254.05</v>
      </c>
      <c r="I15195" s="2">
        <v>0.58499999999999996</v>
      </c>
    </row>
    <row r="15196" spans="4:9" x14ac:dyDescent="0.25">
      <c r="D15196" s="3">
        <v>242.67</v>
      </c>
      <c r="E15196" s="2">
        <v>0.36645</v>
      </c>
      <c r="H15196" s="3">
        <v>254.12</v>
      </c>
      <c r="I15196" s="2">
        <v>0.58499999999999996</v>
      </c>
    </row>
    <row r="15197" spans="4:9" x14ac:dyDescent="0.25">
      <c r="D15197" s="3">
        <v>242.74</v>
      </c>
      <c r="E15197" s="2">
        <v>0.36654999999999999</v>
      </c>
      <c r="H15197" s="3">
        <v>254.19</v>
      </c>
      <c r="I15197" s="2">
        <v>0.58499999999999996</v>
      </c>
    </row>
    <row r="15198" spans="4:9" x14ac:dyDescent="0.25">
      <c r="D15198" s="3">
        <v>242.81</v>
      </c>
      <c r="E15198" s="2">
        <v>0.36654999999999999</v>
      </c>
      <c r="H15198" s="3">
        <v>254.25</v>
      </c>
      <c r="I15198" s="2">
        <v>0.58499999999999996</v>
      </c>
    </row>
    <row r="15199" spans="4:9" x14ac:dyDescent="0.25">
      <c r="D15199" s="3">
        <v>242.87</v>
      </c>
      <c r="E15199" s="2">
        <v>0.36664999999999998</v>
      </c>
      <c r="H15199" s="3">
        <v>254.32</v>
      </c>
      <c r="I15199" s="2">
        <v>0.58499999999999996</v>
      </c>
    </row>
    <row r="15200" spans="4:9" x14ac:dyDescent="0.25">
      <c r="D15200" s="3">
        <v>242.94</v>
      </c>
      <c r="E15200" s="2">
        <v>0.36675000000000002</v>
      </c>
      <c r="H15200" s="3">
        <v>254.39</v>
      </c>
      <c r="I15200" s="2">
        <v>0.58499999999999996</v>
      </c>
    </row>
    <row r="15201" spans="4:9" x14ac:dyDescent="0.25">
      <c r="D15201" s="3">
        <v>243.01</v>
      </c>
      <c r="E15201" s="2">
        <v>0.36675000000000002</v>
      </c>
      <c r="H15201" s="3">
        <v>254.45</v>
      </c>
      <c r="I15201" s="2">
        <v>0.58499999999999996</v>
      </c>
    </row>
    <row r="15202" spans="4:9" x14ac:dyDescent="0.25">
      <c r="D15202" s="3">
        <v>243.07</v>
      </c>
      <c r="E15202" s="2">
        <v>0.36685000000000001</v>
      </c>
      <c r="H15202" s="3">
        <v>254.52</v>
      </c>
      <c r="I15202" s="2">
        <v>0.58499999999999996</v>
      </c>
    </row>
    <row r="15203" spans="4:9" x14ac:dyDescent="0.25">
      <c r="D15203" s="3">
        <v>243.14</v>
      </c>
      <c r="E15203" s="2">
        <v>0.36695</v>
      </c>
      <c r="H15203" s="3">
        <v>254.59</v>
      </c>
      <c r="I15203" s="2">
        <v>0.58499999999999996</v>
      </c>
    </row>
    <row r="15204" spans="4:9" x14ac:dyDescent="0.25">
      <c r="D15204" s="3">
        <v>243.21</v>
      </c>
      <c r="E15204" s="2">
        <v>0.36695</v>
      </c>
      <c r="H15204" s="3">
        <v>254.65</v>
      </c>
      <c r="I15204" s="2">
        <v>0.58499999999999996</v>
      </c>
    </row>
    <row r="15205" spans="4:9" x14ac:dyDescent="0.25">
      <c r="D15205" s="3">
        <v>243.27</v>
      </c>
      <c r="E15205" s="2">
        <v>0.36704999999999999</v>
      </c>
      <c r="H15205" s="3">
        <v>254.72</v>
      </c>
      <c r="I15205" s="2">
        <v>0.58499999999999996</v>
      </c>
    </row>
    <row r="15206" spans="4:9" x14ac:dyDescent="0.25">
      <c r="D15206" s="3">
        <v>243.34</v>
      </c>
      <c r="E15206" s="2">
        <v>0.36714999999999998</v>
      </c>
      <c r="H15206" s="3">
        <v>254.79</v>
      </c>
      <c r="I15206" s="2">
        <v>0.58499999999999996</v>
      </c>
    </row>
    <row r="15207" spans="4:9" x14ac:dyDescent="0.25">
      <c r="D15207" s="3">
        <v>243.41</v>
      </c>
      <c r="E15207" s="2">
        <v>0.36725000000000002</v>
      </c>
      <c r="H15207" s="3">
        <v>254.85</v>
      </c>
      <c r="I15207" s="2">
        <v>0.58499999999999996</v>
      </c>
    </row>
    <row r="15208" spans="4:9" x14ac:dyDescent="0.25">
      <c r="D15208" s="3">
        <v>243.47</v>
      </c>
      <c r="E15208" s="2">
        <v>0.36735000000000001</v>
      </c>
      <c r="H15208" s="3">
        <v>254.92</v>
      </c>
      <c r="I15208" s="2">
        <v>0.58509999999999995</v>
      </c>
    </row>
    <row r="15209" spans="4:9" x14ac:dyDescent="0.25">
      <c r="D15209" s="3">
        <v>243.54</v>
      </c>
      <c r="E15209" s="2">
        <v>0.36735000000000001</v>
      </c>
      <c r="H15209" s="3">
        <v>254.99</v>
      </c>
      <c r="I15209" s="2">
        <v>0.58509999999999995</v>
      </c>
    </row>
    <row r="15210" spans="4:9" x14ac:dyDescent="0.25">
      <c r="D15210" s="3">
        <v>243.61</v>
      </c>
      <c r="E15210" s="2">
        <v>0.36745</v>
      </c>
      <c r="H15210" s="3">
        <v>255.06</v>
      </c>
      <c r="I15210" s="2">
        <v>0.58509999999999995</v>
      </c>
    </row>
    <row r="15211" spans="4:9" x14ac:dyDescent="0.25">
      <c r="D15211" s="3">
        <v>243.67</v>
      </c>
      <c r="E15211" s="2">
        <v>0.36754999999999999</v>
      </c>
      <c r="H15211" s="3">
        <v>255.12</v>
      </c>
      <c r="I15211" s="2">
        <v>0.58509999999999995</v>
      </c>
    </row>
    <row r="15212" spans="4:9" x14ac:dyDescent="0.25">
      <c r="D15212" s="3">
        <v>243.74</v>
      </c>
      <c r="E15212" s="2">
        <v>0.36754999999999999</v>
      </c>
      <c r="H15212" s="3">
        <v>255.19</v>
      </c>
      <c r="I15212" s="2">
        <v>0.58509999999999995</v>
      </c>
    </row>
    <row r="15213" spans="4:9" x14ac:dyDescent="0.25">
      <c r="D15213" s="3">
        <v>243.81</v>
      </c>
      <c r="E15213" s="2">
        <v>0.36764999999999998</v>
      </c>
      <c r="H15213" s="3">
        <v>255.25</v>
      </c>
      <c r="I15213" s="2">
        <v>0.58509999999999995</v>
      </c>
    </row>
    <row r="15214" spans="4:9" x14ac:dyDescent="0.25">
      <c r="D15214" s="3">
        <v>243.87</v>
      </c>
      <c r="E15214" s="2">
        <v>0.36775000000000002</v>
      </c>
      <c r="H15214" s="3">
        <v>255.32</v>
      </c>
      <c r="I15214" s="2">
        <v>0.58509999999999995</v>
      </c>
    </row>
    <row r="15215" spans="4:9" x14ac:dyDescent="0.25">
      <c r="D15215" s="3">
        <v>243.94</v>
      </c>
      <c r="E15215" s="2">
        <v>0.36775000000000002</v>
      </c>
      <c r="H15215" s="3">
        <v>255.39</v>
      </c>
      <c r="I15215" s="2">
        <v>0.58509999999999995</v>
      </c>
    </row>
    <row r="15216" spans="4:9" x14ac:dyDescent="0.25">
      <c r="D15216" s="3">
        <v>244.01</v>
      </c>
      <c r="E15216" s="2">
        <v>0.36785000000000001</v>
      </c>
      <c r="H15216" s="3">
        <v>255.46</v>
      </c>
      <c r="I15216" s="2">
        <v>0.58509999999999995</v>
      </c>
    </row>
    <row r="15217" spans="4:9" x14ac:dyDescent="0.25">
      <c r="D15217" s="3">
        <v>244.07</v>
      </c>
      <c r="E15217" s="2">
        <v>0.36795</v>
      </c>
      <c r="H15217" s="3">
        <v>255.52</v>
      </c>
      <c r="I15217" s="2">
        <v>0.58509999999999995</v>
      </c>
    </row>
    <row r="15218" spans="4:9" x14ac:dyDescent="0.25">
      <c r="D15218" s="3">
        <v>244.14</v>
      </c>
      <c r="E15218" s="2">
        <v>0.36795</v>
      </c>
      <c r="H15218" s="3">
        <v>255.59</v>
      </c>
      <c r="I15218" s="2">
        <v>0.58509999999999995</v>
      </c>
    </row>
    <row r="15219" spans="4:9" x14ac:dyDescent="0.25">
      <c r="D15219" s="3">
        <v>244.21</v>
      </c>
      <c r="E15219" s="2">
        <v>0.36804999999999999</v>
      </c>
      <c r="H15219" s="3">
        <v>255.66</v>
      </c>
      <c r="I15219" s="2">
        <v>0.58509999999999995</v>
      </c>
    </row>
    <row r="15220" spans="4:9" x14ac:dyDescent="0.25">
      <c r="D15220" s="3">
        <v>244.27</v>
      </c>
      <c r="E15220" s="2">
        <v>0.36814999999999998</v>
      </c>
      <c r="H15220" s="3">
        <v>255.72</v>
      </c>
      <c r="I15220" s="2">
        <v>0.58509999999999995</v>
      </c>
    </row>
    <row r="15221" spans="4:9" x14ac:dyDescent="0.25">
      <c r="D15221" s="3">
        <v>244.34</v>
      </c>
      <c r="E15221" s="2">
        <v>0.36814999999999998</v>
      </c>
      <c r="H15221" s="3">
        <v>255.79</v>
      </c>
      <c r="I15221" s="2">
        <v>0.58509999999999995</v>
      </c>
    </row>
    <row r="15222" spans="4:9" x14ac:dyDescent="0.25">
      <c r="D15222" s="3">
        <v>244.41</v>
      </c>
      <c r="E15222" s="2">
        <v>0.36825000000000002</v>
      </c>
      <c r="H15222" s="3">
        <v>255.85</v>
      </c>
      <c r="I15222" s="2">
        <v>0.58509999999999995</v>
      </c>
    </row>
    <row r="15223" spans="4:9" x14ac:dyDescent="0.25">
      <c r="D15223" s="3">
        <v>244.47</v>
      </c>
      <c r="E15223" s="2">
        <v>0.36835000000000001</v>
      </c>
      <c r="H15223" s="3">
        <v>255.92</v>
      </c>
      <c r="I15223" s="2">
        <v>0.58520000000000005</v>
      </c>
    </row>
    <row r="15224" spans="4:9" x14ac:dyDescent="0.25">
      <c r="D15224" s="3">
        <v>244.54</v>
      </c>
      <c r="E15224" s="2">
        <v>0.36835000000000001</v>
      </c>
      <c r="H15224" s="3">
        <v>255.99</v>
      </c>
      <c r="I15224" s="2">
        <v>0.58520000000000005</v>
      </c>
    </row>
    <row r="15225" spans="4:9" x14ac:dyDescent="0.25">
      <c r="D15225" s="3">
        <v>244.61</v>
      </c>
      <c r="E15225" s="2">
        <v>0.36845</v>
      </c>
      <c r="H15225" s="3">
        <v>256.06</v>
      </c>
      <c r="I15225" s="2">
        <v>0.58520000000000005</v>
      </c>
    </row>
    <row r="15226" spans="4:9" x14ac:dyDescent="0.25">
      <c r="D15226" s="3">
        <v>244.67</v>
      </c>
      <c r="E15226" s="2">
        <v>0.36854999999999999</v>
      </c>
      <c r="H15226" s="3">
        <v>256.12</v>
      </c>
      <c r="I15226" s="2">
        <v>0.58520000000000005</v>
      </c>
    </row>
    <row r="15227" spans="4:9" x14ac:dyDescent="0.25">
      <c r="D15227" s="3">
        <v>244.74</v>
      </c>
      <c r="E15227" s="2">
        <v>0.36854999999999999</v>
      </c>
      <c r="H15227" s="3">
        <v>256.19</v>
      </c>
      <c r="I15227" s="2">
        <v>0.58520000000000005</v>
      </c>
    </row>
    <row r="15228" spans="4:9" x14ac:dyDescent="0.25">
      <c r="D15228" s="3">
        <v>244.81</v>
      </c>
      <c r="E15228" s="2">
        <v>0.36864999999999998</v>
      </c>
      <c r="H15228" s="3">
        <v>256.26</v>
      </c>
      <c r="I15228" s="2">
        <v>0.58520000000000005</v>
      </c>
    </row>
    <row r="15229" spans="4:9" x14ac:dyDescent="0.25">
      <c r="D15229" s="3">
        <v>244.87</v>
      </c>
      <c r="E15229" s="2">
        <v>0.36875000000000002</v>
      </c>
      <c r="H15229" s="3">
        <v>256.32</v>
      </c>
      <c r="I15229" s="2">
        <v>0.58520000000000005</v>
      </c>
    </row>
    <row r="15230" spans="4:9" x14ac:dyDescent="0.25">
      <c r="D15230" s="3">
        <v>244.94</v>
      </c>
      <c r="E15230" s="2">
        <v>0.36875000000000002</v>
      </c>
      <c r="H15230" s="3">
        <v>256.39</v>
      </c>
      <c r="I15230" s="2">
        <v>0.58520000000000005</v>
      </c>
    </row>
    <row r="15231" spans="4:9" x14ac:dyDescent="0.25">
      <c r="D15231" s="3">
        <v>245.01</v>
      </c>
      <c r="E15231" s="2">
        <v>0.36885000000000001</v>
      </c>
      <c r="H15231" s="3">
        <v>256.45999999999998</v>
      </c>
      <c r="I15231" s="2">
        <v>0.58520000000000005</v>
      </c>
    </row>
    <row r="15232" spans="4:9" x14ac:dyDescent="0.25">
      <c r="D15232" s="3">
        <v>245.07</v>
      </c>
      <c r="E15232" s="2">
        <v>0.36895</v>
      </c>
      <c r="H15232" s="3">
        <v>256.52</v>
      </c>
      <c r="I15232" s="2">
        <v>0.58520000000000005</v>
      </c>
    </row>
    <row r="15233" spans="4:9" x14ac:dyDescent="0.25">
      <c r="D15233" s="3">
        <v>245.14</v>
      </c>
      <c r="E15233" s="2">
        <v>0.36904999999999999</v>
      </c>
      <c r="H15233" s="3">
        <v>256.58999999999997</v>
      </c>
      <c r="I15233" s="2">
        <v>0.58520000000000005</v>
      </c>
    </row>
    <row r="15234" spans="4:9" x14ac:dyDescent="0.25">
      <c r="D15234" s="3">
        <v>245.21</v>
      </c>
      <c r="E15234" s="2">
        <v>0.36914999999999998</v>
      </c>
      <c r="H15234" s="3">
        <v>256.66000000000003</v>
      </c>
      <c r="I15234" s="2">
        <v>0.58520000000000005</v>
      </c>
    </row>
    <row r="15235" spans="4:9" x14ac:dyDescent="0.25">
      <c r="D15235" s="3">
        <v>245.27</v>
      </c>
      <c r="E15235" s="2">
        <v>0.36925000000000002</v>
      </c>
      <c r="H15235" s="3">
        <v>256.72000000000003</v>
      </c>
      <c r="I15235" s="2">
        <v>0.58520000000000005</v>
      </c>
    </row>
    <row r="15236" spans="4:9" x14ac:dyDescent="0.25">
      <c r="D15236" s="3">
        <v>245.34</v>
      </c>
      <c r="E15236" s="2">
        <v>0.36925000000000002</v>
      </c>
      <c r="H15236" s="3">
        <v>256.79000000000002</v>
      </c>
      <c r="I15236" s="2">
        <v>0.58520000000000005</v>
      </c>
    </row>
    <row r="15237" spans="4:9" x14ac:dyDescent="0.25">
      <c r="D15237" s="3">
        <v>245.41</v>
      </c>
      <c r="E15237" s="2">
        <v>0.36935000000000001</v>
      </c>
      <c r="H15237" s="3">
        <v>256.86</v>
      </c>
      <c r="I15237" s="2">
        <v>0.58520000000000005</v>
      </c>
    </row>
    <row r="15238" spans="4:9" x14ac:dyDescent="0.25">
      <c r="D15238" s="3">
        <v>245.47</v>
      </c>
      <c r="E15238" s="2">
        <v>0.36945</v>
      </c>
      <c r="H15238" s="3">
        <v>256.92</v>
      </c>
      <c r="I15238" s="2">
        <v>0.58520000000000005</v>
      </c>
    </row>
    <row r="15239" spans="4:9" x14ac:dyDescent="0.25">
      <c r="D15239" s="3">
        <v>245.54</v>
      </c>
      <c r="E15239" s="2">
        <v>0.36945</v>
      </c>
      <c r="H15239" s="3">
        <v>256.99</v>
      </c>
      <c r="I15239" s="2">
        <v>0.58520000000000005</v>
      </c>
    </row>
    <row r="15240" spans="4:9" x14ac:dyDescent="0.25">
      <c r="D15240" s="3">
        <v>245.61</v>
      </c>
      <c r="E15240" s="2">
        <v>0.36954999999999999</v>
      </c>
      <c r="H15240" s="3">
        <v>257.06</v>
      </c>
      <c r="I15240" s="2">
        <v>0.58520000000000005</v>
      </c>
    </row>
    <row r="15241" spans="4:9" x14ac:dyDescent="0.25">
      <c r="D15241" s="3">
        <v>245.67</v>
      </c>
      <c r="E15241" s="2">
        <v>0.36964999999999998</v>
      </c>
      <c r="H15241" s="3">
        <v>257.12</v>
      </c>
      <c r="I15241" s="2">
        <v>0.58530000000000004</v>
      </c>
    </row>
    <row r="15242" spans="4:9" x14ac:dyDescent="0.25">
      <c r="D15242" s="3">
        <v>245.74</v>
      </c>
      <c r="E15242" s="2">
        <v>0.36964999999999998</v>
      </c>
      <c r="H15242" s="3">
        <v>257.19</v>
      </c>
      <c r="I15242" s="2">
        <v>0.58530000000000004</v>
      </c>
    </row>
    <row r="15243" spans="4:9" x14ac:dyDescent="0.25">
      <c r="D15243" s="3">
        <v>245.81</v>
      </c>
      <c r="E15243" s="2">
        <v>0.36975000000000002</v>
      </c>
      <c r="H15243" s="3">
        <v>257.26</v>
      </c>
      <c r="I15243" s="2">
        <v>0.58530000000000004</v>
      </c>
    </row>
    <row r="15244" spans="4:9" x14ac:dyDescent="0.25">
      <c r="D15244" s="3">
        <v>245.87</v>
      </c>
      <c r="E15244" s="2">
        <v>0.36985000000000001</v>
      </c>
      <c r="H15244" s="3">
        <v>257.32</v>
      </c>
      <c r="I15244" s="2">
        <v>0.58530000000000004</v>
      </c>
    </row>
    <row r="15245" spans="4:9" x14ac:dyDescent="0.25">
      <c r="D15245" s="3">
        <v>245.94</v>
      </c>
      <c r="E15245" s="2">
        <v>0.36995</v>
      </c>
      <c r="H15245" s="3">
        <v>257.39</v>
      </c>
      <c r="I15245" s="2">
        <v>0.58530000000000004</v>
      </c>
    </row>
    <row r="15246" spans="4:9" x14ac:dyDescent="0.25">
      <c r="D15246" s="3">
        <v>246.01</v>
      </c>
      <c r="E15246" s="2">
        <v>0.36995</v>
      </c>
      <c r="H15246" s="3">
        <v>257.45999999999998</v>
      </c>
      <c r="I15246" s="2">
        <v>0.58530000000000004</v>
      </c>
    </row>
    <row r="15247" spans="4:9" x14ac:dyDescent="0.25">
      <c r="D15247" s="3">
        <v>246.07</v>
      </c>
      <c r="E15247" s="2">
        <v>0.37004999999999999</v>
      </c>
      <c r="H15247" s="3">
        <v>257.52</v>
      </c>
      <c r="I15247" s="2">
        <v>0.58530000000000004</v>
      </c>
    </row>
    <row r="15248" spans="4:9" x14ac:dyDescent="0.25">
      <c r="D15248" s="3">
        <v>246.14</v>
      </c>
      <c r="E15248" s="2">
        <v>0.37014999999999998</v>
      </c>
      <c r="H15248" s="3">
        <v>257.58999999999997</v>
      </c>
      <c r="I15248" s="2">
        <v>0.58530000000000004</v>
      </c>
    </row>
    <row r="15249" spans="4:9" x14ac:dyDescent="0.25">
      <c r="D15249" s="3">
        <v>246.21</v>
      </c>
      <c r="E15249" s="2">
        <v>0.37014999999999998</v>
      </c>
      <c r="H15249" s="3">
        <v>257.66000000000003</v>
      </c>
      <c r="I15249" s="2">
        <v>0.58530000000000004</v>
      </c>
    </row>
    <row r="15250" spans="4:9" x14ac:dyDescent="0.25">
      <c r="D15250" s="3">
        <v>246.27</v>
      </c>
      <c r="E15250" s="2">
        <v>0.37025000000000002</v>
      </c>
      <c r="H15250" s="3">
        <v>257.72000000000003</v>
      </c>
      <c r="I15250" s="2">
        <v>0.58530000000000004</v>
      </c>
    </row>
    <row r="15251" spans="4:9" x14ac:dyDescent="0.25">
      <c r="D15251" s="3">
        <v>246.34</v>
      </c>
      <c r="E15251" s="2">
        <v>0.37035000000000001</v>
      </c>
      <c r="H15251" s="3">
        <v>257.79000000000002</v>
      </c>
      <c r="I15251" s="2">
        <v>0.58530000000000004</v>
      </c>
    </row>
    <row r="15252" spans="4:9" x14ac:dyDescent="0.25">
      <c r="D15252" s="3">
        <v>246.41</v>
      </c>
      <c r="E15252" s="2">
        <v>0.37045</v>
      </c>
      <c r="H15252" s="3">
        <v>257.86</v>
      </c>
      <c r="I15252" s="2">
        <v>0.58530000000000004</v>
      </c>
    </row>
    <row r="15253" spans="4:9" x14ac:dyDescent="0.25">
      <c r="D15253" s="3">
        <v>246.47</v>
      </c>
      <c r="E15253" s="2">
        <v>0.37045</v>
      </c>
      <c r="H15253" s="3">
        <v>257.93</v>
      </c>
      <c r="I15253" s="2">
        <v>0.58530000000000004</v>
      </c>
    </row>
    <row r="15254" spans="4:9" x14ac:dyDescent="0.25">
      <c r="D15254" s="3">
        <v>246.54</v>
      </c>
      <c r="E15254" s="2">
        <v>0.37054999999999999</v>
      </c>
      <c r="H15254" s="3">
        <v>257.99</v>
      </c>
      <c r="I15254" s="2">
        <v>0.58530000000000004</v>
      </c>
    </row>
    <row r="15255" spans="4:9" x14ac:dyDescent="0.25">
      <c r="D15255" s="3">
        <v>246.61</v>
      </c>
      <c r="E15255" s="2">
        <v>0.37064999999999998</v>
      </c>
      <c r="H15255" s="3">
        <v>258.06</v>
      </c>
      <c r="I15255" s="2">
        <v>0.58530000000000004</v>
      </c>
    </row>
    <row r="15256" spans="4:9" x14ac:dyDescent="0.25">
      <c r="D15256" s="3">
        <v>246.67</v>
      </c>
      <c r="E15256" s="2">
        <v>0.37075000000000002</v>
      </c>
      <c r="H15256" s="3">
        <v>258.13</v>
      </c>
      <c r="I15256" s="2">
        <v>0.58530000000000004</v>
      </c>
    </row>
    <row r="15257" spans="4:9" x14ac:dyDescent="0.25">
      <c r="D15257" s="3">
        <v>246.74</v>
      </c>
      <c r="E15257" s="2">
        <v>0.37075000000000002</v>
      </c>
      <c r="H15257" s="3">
        <v>258.19</v>
      </c>
      <c r="I15257" s="2">
        <v>0.58530000000000004</v>
      </c>
    </row>
    <row r="15258" spans="4:9" x14ac:dyDescent="0.25">
      <c r="D15258" s="3">
        <v>246.81</v>
      </c>
      <c r="E15258" s="2">
        <v>0.37085000000000001</v>
      </c>
      <c r="H15258" s="3">
        <v>258.26</v>
      </c>
      <c r="I15258" s="2">
        <v>0.58530000000000004</v>
      </c>
    </row>
    <row r="15259" spans="4:9" x14ac:dyDescent="0.25">
      <c r="D15259" s="3">
        <v>246.87</v>
      </c>
      <c r="E15259" s="2">
        <v>0.37085000000000001</v>
      </c>
      <c r="H15259" s="3">
        <v>258.33</v>
      </c>
      <c r="I15259" s="2">
        <v>0.58530000000000004</v>
      </c>
    </row>
    <row r="15260" spans="4:9" x14ac:dyDescent="0.25">
      <c r="D15260" s="3">
        <v>246.94</v>
      </c>
      <c r="E15260" s="2">
        <v>0.37095</v>
      </c>
      <c r="H15260" s="3">
        <v>258.39</v>
      </c>
      <c r="I15260" s="2">
        <v>0.58530000000000004</v>
      </c>
    </row>
    <row r="15261" spans="4:9" x14ac:dyDescent="0.25">
      <c r="D15261" s="3">
        <v>247.01</v>
      </c>
      <c r="E15261" s="2">
        <v>0.37104999999999999</v>
      </c>
      <c r="H15261" s="3">
        <v>258.45999999999998</v>
      </c>
      <c r="I15261" s="2">
        <v>0.58530000000000004</v>
      </c>
    </row>
    <row r="15262" spans="4:9" x14ac:dyDescent="0.25">
      <c r="D15262" s="3">
        <v>247.07</v>
      </c>
      <c r="E15262" s="2">
        <v>0.37104999999999999</v>
      </c>
      <c r="H15262" s="3">
        <v>258.52999999999997</v>
      </c>
      <c r="I15262" s="2">
        <v>0.58530000000000004</v>
      </c>
    </row>
    <row r="15263" spans="4:9" x14ac:dyDescent="0.25">
      <c r="D15263" s="3">
        <v>247.14</v>
      </c>
      <c r="E15263" s="2">
        <v>0.37114999999999998</v>
      </c>
      <c r="H15263" s="3">
        <v>258.58999999999997</v>
      </c>
      <c r="I15263" s="2">
        <v>0.58540000000000003</v>
      </c>
    </row>
    <row r="15264" spans="4:9" x14ac:dyDescent="0.25">
      <c r="D15264" s="3">
        <v>247.21</v>
      </c>
      <c r="E15264" s="2">
        <v>0.37125000000000002</v>
      </c>
      <c r="H15264" s="3">
        <v>258.66000000000003</v>
      </c>
      <c r="I15264" s="2">
        <v>0.58540000000000003</v>
      </c>
    </row>
    <row r="15265" spans="4:9" x14ac:dyDescent="0.25">
      <c r="D15265" s="3">
        <v>247.27</v>
      </c>
      <c r="E15265" s="2">
        <v>0.37135000000000001</v>
      </c>
      <c r="H15265" s="3">
        <v>258.73</v>
      </c>
      <c r="I15265" s="2">
        <v>0.58540000000000003</v>
      </c>
    </row>
    <row r="15266" spans="4:9" x14ac:dyDescent="0.25">
      <c r="D15266" s="3">
        <v>247.34</v>
      </c>
      <c r="E15266" s="2">
        <v>0.37135000000000001</v>
      </c>
      <c r="H15266" s="3">
        <v>258.79000000000002</v>
      </c>
      <c r="I15266" s="2">
        <v>0.58540000000000003</v>
      </c>
    </row>
    <row r="15267" spans="4:9" x14ac:dyDescent="0.25">
      <c r="D15267" s="3">
        <v>247.41</v>
      </c>
      <c r="E15267" s="2">
        <v>0.37145</v>
      </c>
      <c r="H15267" s="3">
        <v>258.86</v>
      </c>
      <c r="I15267" s="2">
        <v>0.58540000000000003</v>
      </c>
    </row>
    <row r="15268" spans="4:9" x14ac:dyDescent="0.25">
      <c r="D15268" s="3">
        <v>247.48</v>
      </c>
      <c r="E15268" s="2">
        <v>0.37145</v>
      </c>
      <c r="H15268" s="3">
        <v>258.93</v>
      </c>
      <c r="I15268" s="2">
        <v>0.58540000000000003</v>
      </c>
    </row>
    <row r="15269" spans="4:9" x14ac:dyDescent="0.25">
      <c r="D15269" s="3">
        <v>247.54</v>
      </c>
      <c r="E15269" s="2">
        <v>0.37154999999999999</v>
      </c>
      <c r="H15269" s="3">
        <v>258.99</v>
      </c>
      <c r="I15269" s="2">
        <v>0.58540000000000003</v>
      </c>
    </row>
    <row r="15270" spans="4:9" x14ac:dyDescent="0.25">
      <c r="D15270" s="3">
        <v>247.61</v>
      </c>
      <c r="E15270" s="2">
        <v>0.37164999999999998</v>
      </c>
      <c r="H15270" s="3">
        <v>259.06</v>
      </c>
      <c r="I15270" s="2">
        <v>0.58540000000000003</v>
      </c>
    </row>
    <row r="15271" spans="4:9" x14ac:dyDescent="0.25">
      <c r="D15271" s="3">
        <v>247.68</v>
      </c>
      <c r="E15271" s="2">
        <v>0.37175000000000002</v>
      </c>
      <c r="H15271" s="3">
        <v>259.13</v>
      </c>
      <c r="I15271" s="2">
        <v>0.58540000000000003</v>
      </c>
    </row>
    <row r="15272" spans="4:9" x14ac:dyDescent="0.25">
      <c r="D15272" s="3">
        <v>247.74</v>
      </c>
      <c r="E15272" s="2">
        <v>0.37175000000000002</v>
      </c>
      <c r="H15272" s="3">
        <v>259.19</v>
      </c>
      <c r="I15272" s="2">
        <v>0.58540000000000003</v>
      </c>
    </row>
    <row r="15273" spans="4:9" x14ac:dyDescent="0.25">
      <c r="D15273" s="3">
        <v>247.81</v>
      </c>
      <c r="E15273" s="2">
        <v>0.37185000000000001</v>
      </c>
      <c r="H15273" s="3">
        <v>259.26</v>
      </c>
      <c r="I15273" s="2">
        <v>0.58540000000000003</v>
      </c>
    </row>
    <row r="15274" spans="4:9" x14ac:dyDescent="0.25">
      <c r="D15274" s="3">
        <v>247.88</v>
      </c>
      <c r="E15274" s="2">
        <v>0.37195</v>
      </c>
      <c r="H15274" s="3">
        <v>259.33</v>
      </c>
      <c r="I15274" s="2">
        <v>0.58540000000000003</v>
      </c>
    </row>
    <row r="15275" spans="4:9" x14ac:dyDescent="0.25">
      <c r="D15275" s="3">
        <v>247.94</v>
      </c>
      <c r="E15275" s="2">
        <v>0.37204999999999999</v>
      </c>
      <c r="H15275" s="3">
        <v>259.39</v>
      </c>
      <c r="I15275" s="2">
        <v>0.58540000000000003</v>
      </c>
    </row>
    <row r="15276" spans="4:9" x14ac:dyDescent="0.25">
      <c r="D15276" s="3">
        <v>248.01</v>
      </c>
      <c r="E15276" s="2">
        <v>0.37204999999999999</v>
      </c>
      <c r="H15276" s="3">
        <v>259.45999999999998</v>
      </c>
      <c r="I15276" s="2">
        <v>0.58540000000000003</v>
      </c>
    </row>
    <row r="15277" spans="4:9" x14ac:dyDescent="0.25">
      <c r="D15277" s="3">
        <v>248.08</v>
      </c>
      <c r="E15277" s="2">
        <v>0.37214999999999998</v>
      </c>
      <c r="H15277" s="3">
        <v>259.52999999999997</v>
      </c>
      <c r="I15277" s="2">
        <v>0.58540000000000003</v>
      </c>
    </row>
    <row r="15278" spans="4:9" x14ac:dyDescent="0.25">
      <c r="D15278" s="3">
        <v>248.14</v>
      </c>
      <c r="E15278" s="2">
        <v>0.37225000000000003</v>
      </c>
      <c r="H15278" s="3">
        <v>259.58999999999997</v>
      </c>
      <c r="I15278" s="2">
        <v>0.58540000000000003</v>
      </c>
    </row>
    <row r="15279" spans="4:9" x14ac:dyDescent="0.25">
      <c r="D15279" s="3">
        <v>248.21</v>
      </c>
      <c r="E15279" s="2">
        <v>0.37235000000000001</v>
      </c>
      <c r="H15279" s="3">
        <v>259.66000000000003</v>
      </c>
      <c r="I15279" s="2">
        <v>0.58540000000000003</v>
      </c>
    </row>
    <row r="15280" spans="4:9" x14ac:dyDescent="0.25">
      <c r="D15280" s="3">
        <v>248.28</v>
      </c>
      <c r="E15280" s="2">
        <v>0.37235000000000001</v>
      </c>
      <c r="H15280" s="3">
        <v>259.73</v>
      </c>
      <c r="I15280" s="2">
        <v>0.58540000000000003</v>
      </c>
    </row>
    <row r="15281" spans="4:9" x14ac:dyDescent="0.25">
      <c r="D15281" s="3">
        <v>248.34</v>
      </c>
      <c r="E15281" s="2">
        <v>0.37245</v>
      </c>
      <c r="H15281" s="3">
        <v>259.79000000000002</v>
      </c>
      <c r="I15281" s="2">
        <v>0.58550000000000002</v>
      </c>
    </row>
    <row r="15282" spans="4:9" x14ac:dyDescent="0.25">
      <c r="D15282" s="3">
        <v>248.41</v>
      </c>
      <c r="E15282" s="2">
        <v>0.37254999999999999</v>
      </c>
      <c r="H15282" s="3">
        <v>259.86</v>
      </c>
      <c r="I15282" s="2">
        <v>0.58550000000000002</v>
      </c>
    </row>
    <row r="15283" spans="4:9" x14ac:dyDescent="0.25">
      <c r="D15283" s="3">
        <v>248.48</v>
      </c>
      <c r="E15283" s="2">
        <v>0.37254999999999999</v>
      </c>
      <c r="H15283" s="3">
        <v>259.93</v>
      </c>
      <c r="I15283" s="2">
        <v>0.58550000000000002</v>
      </c>
    </row>
    <row r="15284" spans="4:9" x14ac:dyDescent="0.25">
      <c r="D15284" s="3">
        <v>248.54</v>
      </c>
      <c r="E15284" s="2">
        <v>0.37264999999999998</v>
      </c>
      <c r="H15284" s="3">
        <v>259.99</v>
      </c>
      <c r="I15284" s="2">
        <v>0.58550000000000002</v>
      </c>
    </row>
    <row r="15285" spans="4:9" x14ac:dyDescent="0.25">
      <c r="D15285" s="3">
        <v>248.61</v>
      </c>
      <c r="E15285" s="2">
        <v>0.37275000000000003</v>
      </c>
      <c r="H15285" s="3">
        <v>260.06</v>
      </c>
      <c r="I15285" s="2">
        <v>0.58550000000000002</v>
      </c>
    </row>
    <row r="15286" spans="4:9" x14ac:dyDescent="0.25">
      <c r="D15286" s="3">
        <v>248.68</v>
      </c>
      <c r="E15286" s="2">
        <v>0.37275000000000003</v>
      </c>
      <c r="H15286" s="3">
        <v>260.13</v>
      </c>
      <c r="I15286" s="2">
        <v>0.58550000000000002</v>
      </c>
    </row>
    <row r="15287" spans="4:9" x14ac:dyDescent="0.25">
      <c r="D15287" s="3">
        <v>248.74</v>
      </c>
      <c r="E15287" s="2">
        <v>0.37285000000000001</v>
      </c>
      <c r="H15287" s="3">
        <v>260.19</v>
      </c>
      <c r="I15287" s="2">
        <v>0.58550000000000002</v>
      </c>
    </row>
    <row r="15288" spans="4:9" x14ac:dyDescent="0.25">
      <c r="D15288" s="3">
        <v>248.81</v>
      </c>
      <c r="E15288" s="2">
        <v>0.37295</v>
      </c>
      <c r="H15288" s="3">
        <v>260.26</v>
      </c>
      <c r="I15288" s="2">
        <v>0.58550000000000002</v>
      </c>
    </row>
    <row r="15289" spans="4:9" x14ac:dyDescent="0.25">
      <c r="D15289" s="3">
        <v>248.88</v>
      </c>
      <c r="E15289" s="2">
        <v>0.37295</v>
      </c>
      <c r="H15289" s="3">
        <v>260.33</v>
      </c>
      <c r="I15289" s="2">
        <v>0.58550000000000002</v>
      </c>
    </row>
    <row r="15290" spans="4:9" x14ac:dyDescent="0.25">
      <c r="D15290" s="3">
        <v>248.94</v>
      </c>
      <c r="E15290" s="2">
        <v>0.37304999999999999</v>
      </c>
      <c r="H15290" s="3">
        <v>260.39</v>
      </c>
      <c r="I15290" s="2">
        <v>0.58550000000000002</v>
      </c>
    </row>
    <row r="15291" spans="4:9" x14ac:dyDescent="0.25">
      <c r="D15291" s="3">
        <v>249.01</v>
      </c>
      <c r="E15291" s="2">
        <v>0.37314999999999998</v>
      </c>
      <c r="H15291" s="3">
        <v>260.45999999999998</v>
      </c>
      <c r="I15291" s="2">
        <v>0.58550000000000002</v>
      </c>
    </row>
    <row r="15292" spans="4:9" x14ac:dyDescent="0.25">
      <c r="D15292" s="3">
        <v>249.08</v>
      </c>
      <c r="E15292" s="2">
        <v>0.37314999999999998</v>
      </c>
      <c r="H15292" s="3">
        <v>260.52999999999997</v>
      </c>
      <c r="I15292" s="2">
        <v>0.58550000000000002</v>
      </c>
    </row>
    <row r="15293" spans="4:9" x14ac:dyDescent="0.25">
      <c r="D15293" s="3">
        <v>249.14</v>
      </c>
      <c r="E15293" s="2">
        <v>0.37325000000000003</v>
      </c>
      <c r="H15293" s="3">
        <v>260.60000000000002</v>
      </c>
      <c r="I15293" s="2">
        <v>0.58550000000000002</v>
      </c>
    </row>
    <row r="15294" spans="4:9" x14ac:dyDescent="0.25">
      <c r="D15294" s="3">
        <v>249.21</v>
      </c>
      <c r="E15294" s="2">
        <v>0.37335000000000002</v>
      </c>
      <c r="H15294" s="3">
        <v>260.66000000000003</v>
      </c>
      <c r="I15294" s="2">
        <v>0.58550000000000002</v>
      </c>
    </row>
    <row r="15295" spans="4:9" x14ac:dyDescent="0.25">
      <c r="D15295" s="3">
        <v>249.28</v>
      </c>
      <c r="E15295" s="2">
        <v>0.37335000000000002</v>
      </c>
      <c r="H15295" s="3">
        <v>260.73</v>
      </c>
      <c r="I15295" s="2">
        <v>0.58550000000000002</v>
      </c>
    </row>
    <row r="15296" spans="4:9" x14ac:dyDescent="0.25">
      <c r="D15296" s="3">
        <v>249.34</v>
      </c>
      <c r="E15296" s="2">
        <v>0.37345</v>
      </c>
      <c r="H15296" s="3">
        <v>260.8</v>
      </c>
      <c r="I15296" s="2">
        <v>0.58550000000000002</v>
      </c>
    </row>
    <row r="15297" spans="4:9" x14ac:dyDescent="0.25">
      <c r="D15297" s="3">
        <v>249.41</v>
      </c>
      <c r="E15297" s="2">
        <v>0.37354999999999999</v>
      </c>
      <c r="H15297" s="3">
        <v>260.86</v>
      </c>
      <c r="I15297" s="2">
        <v>0.58550000000000002</v>
      </c>
    </row>
    <row r="15298" spans="4:9" x14ac:dyDescent="0.25">
      <c r="D15298" s="3">
        <v>249.48</v>
      </c>
      <c r="E15298" s="2">
        <v>0.37354999999999999</v>
      </c>
      <c r="H15298" s="3">
        <v>260.93</v>
      </c>
      <c r="I15298" s="2">
        <v>0.58560000000000001</v>
      </c>
    </row>
    <row r="15299" spans="4:9" x14ac:dyDescent="0.25">
      <c r="D15299" s="3">
        <v>249.54</v>
      </c>
      <c r="E15299" s="2">
        <v>0.37364999999999998</v>
      </c>
      <c r="H15299" s="3">
        <v>260.99</v>
      </c>
      <c r="I15299" s="2">
        <v>0.58560000000000001</v>
      </c>
    </row>
    <row r="15300" spans="4:9" x14ac:dyDescent="0.25">
      <c r="D15300" s="3">
        <v>249.61</v>
      </c>
      <c r="E15300" s="2">
        <v>0.37375000000000003</v>
      </c>
      <c r="H15300" s="3">
        <v>261.06</v>
      </c>
      <c r="I15300" s="2">
        <v>0.58560000000000001</v>
      </c>
    </row>
    <row r="15301" spans="4:9" x14ac:dyDescent="0.25">
      <c r="D15301" s="3">
        <v>249.68</v>
      </c>
      <c r="E15301" s="2">
        <v>0.37385000000000002</v>
      </c>
      <c r="H15301" s="3">
        <v>261.13</v>
      </c>
      <c r="I15301" s="2">
        <v>0.58560000000000001</v>
      </c>
    </row>
    <row r="15302" spans="4:9" x14ac:dyDescent="0.25">
      <c r="D15302" s="3">
        <v>249.74</v>
      </c>
      <c r="E15302" s="2">
        <v>0.37395</v>
      </c>
      <c r="H15302" s="3">
        <v>261.2</v>
      </c>
      <c r="I15302" s="2">
        <v>0.58560000000000001</v>
      </c>
    </row>
    <row r="15303" spans="4:9" x14ac:dyDescent="0.25">
      <c r="D15303" s="3">
        <v>249.81</v>
      </c>
      <c r="E15303" s="2">
        <v>0.37414999999999998</v>
      </c>
      <c r="H15303" s="3">
        <v>261.26</v>
      </c>
      <c r="I15303" s="2">
        <v>0.58560000000000001</v>
      </c>
    </row>
    <row r="15304" spans="4:9" x14ac:dyDescent="0.25">
      <c r="D15304" s="3">
        <v>249.88</v>
      </c>
      <c r="E15304" s="2">
        <v>0.37414999999999998</v>
      </c>
      <c r="H15304" s="3">
        <v>261.33</v>
      </c>
      <c r="I15304" s="2">
        <v>0.58560000000000001</v>
      </c>
    </row>
    <row r="15305" spans="4:9" x14ac:dyDescent="0.25">
      <c r="D15305" s="3">
        <v>249.94</v>
      </c>
      <c r="E15305" s="2">
        <v>0.37425000000000003</v>
      </c>
      <c r="H15305" s="3">
        <v>261.39</v>
      </c>
      <c r="I15305" s="2">
        <v>0.58560000000000001</v>
      </c>
    </row>
    <row r="15306" spans="4:9" x14ac:dyDescent="0.25">
      <c r="D15306" s="3">
        <v>250.01</v>
      </c>
      <c r="E15306" s="2">
        <v>0.37425000000000003</v>
      </c>
      <c r="H15306" s="3">
        <v>261.45999999999998</v>
      </c>
      <c r="I15306" s="2">
        <v>0.58560000000000001</v>
      </c>
    </row>
    <row r="15307" spans="4:9" x14ac:dyDescent="0.25">
      <c r="D15307" s="3">
        <v>250.08</v>
      </c>
      <c r="E15307" s="2">
        <v>0.37435000000000002</v>
      </c>
      <c r="H15307" s="3">
        <v>261.52999999999997</v>
      </c>
      <c r="I15307" s="2">
        <v>0.58560000000000001</v>
      </c>
    </row>
    <row r="15308" spans="4:9" x14ac:dyDescent="0.25">
      <c r="D15308" s="3">
        <v>250.14</v>
      </c>
      <c r="E15308" s="2">
        <v>0.37445000000000001</v>
      </c>
      <c r="H15308" s="3">
        <v>261.60000000000002</v>
      </c>
      <c r="I15308" s="2">
        <v>0.58560000000000001</v>
      </c>
    </row>
    <row r="15309" spans="4:9" x14ac:dyDescent="0.25">
      <c r="D15309" s="3">
        <v>250.21</v>
      </c>
      <c r="E15309" s="2">
        <v>0.37445000000000001</v>
      </c>
      <c r="H15309" s="3">
        <v>261.66000000000003</v>
      </c>
      <c r="I15309" s="2">
        <v>0.58560000000000001</v>
      </c>
    </row>
    <row r="15310" spans="4:9" x14ac:dyDescent="0.25">
      <c r="D15310" s="3">
        <v>250.28</v>
      </c>
      <c r="E15310" s="2">
        <v>0.37454999999999999</v>
      </c>
      <c r="H15310" s="3">
        <v>261.73</v>
      </c>
      <c r="I15310" s="2">
        <v>0.58560000000000001</v>
      </c>
    </row>
    <row r="15311" spans="4:9" x14ac:dyDescent="0.25">
      <c r="D15311" s="3">
        <v>250.34</v>
      </c>
      <c r="E15311" s="2">
        <v>0.37464999999999998</v>
      </c>
      <c r="H15311" s="3">
        <v>261.8</v>
      </c>
      <c r="I15311" s="2">
        <v>0.58560000000000001</v>
      </c>
    </row>
    <row r="15312" spans="4:9" x14ac:dyDescent="0.25">
      <c r="D15312" s="3">
        <v>250.41</v>
      </c>
      <c r="E15312" s="2">
        <v>0.37464999999999998</v>
      </c>
      <c r="H15312" s="3">
        <v>261.86</v>
      </c>
      <c r="I15312" s="2">
        <v>0.58560000000000001</v>
      </c>
    </row>
    <row r="15313" spans="4:9" x14ac:dyDescent="0.25">
      <c r="D15313" s="3">
        <v>250.48</v>
      </c>
      <c r="E15313" s="2">
        <v>0.37475000000000003</v>
      </c>
      <c r="H15313" s="3">
        <v>261.93</v>
      </c>
      <c r="I15313" s="2">
        <v>0.58560000000000001</v>
      </c>
    </row>
    <row r="15314" spans="4:9" x14ac:dyDescent="0.25">
      <c r="D15314" s="3">
        <v>250.55</v>
      </c>
      <c r="E15314" s="2">
        <v>0.37485000000000002</v>
      </c>
      <c r="H15314" s="3">
        <v>262</v>
      </c>
      <c r="I15314" s="2">
        <v>0.58560000000000001</v>
      </c>
    </row>
    <row r="15315" spans="4:9" x14ac:dyDescent="0.25">
      <c r="D15315" s="3">
        <v>250.61</v>
      </c>
      <c r="E15315" s="2">
        <v>0.37485000000000002</v>
      </c>
      <c r="H15315" s="3">
        <v>262.06</v>
      </c>
      <c r="I15315" s="2">
        <v>0.58560000000000001</v>
      </c>
    </row>
    <row r="15316" spans="4:9" x14ac:dyDescent="0.25">
      <c r="D15316" s="3">
        <v>250.68</v>
      </c>
      <c r="E15316" s="2">
        <v>0.37495000000000001</v>
      </c>
      <c r="H15316" s="3">
        <v>262.13</v>
      </c>
      <c r="I15316" s="2">
        <v>0.58560000000000001</v>
      </c>
    </row>
    <row r="15317" spans="4:9" x14ac:dyDescent="0.25">
      <c r="D15317" s="3">
        <v>250.74</v>
      </c>
      <c r="E15317" s="2">
        <v>0.37504999999999999</v>
      </c>
      <c r="H15317" s="3">
        <v>262.2</v>
      </c>
      <c r="I15317" s="2">
        <v>0.58560000000000001</v>
      </c>
    </row>
    <row r="15318" spans="4:9" x14ac:dyDescent="0.25">
      <c r="D15318" s="3">
        <v>250.81</v>
      </c>
      <c r="E15318" s="2">
        <v>0.37504999999999999</v>
      </c>
      <c r="H15318" s="3">
        <v>262.26</v>
      </c>
      <c r="I15318" s="2">
        <v>0.58560000000000001</v>
      </c>
    </row>
    <row r="15319" spans="4:9" x14ac:dyDescent="0.25">
      <c r="D15319" s="3">
        <v>250.88</v>
      </c>
      <c r="E15319" s="2">
        <v>0.37514999999999998</v>
      </c>
      <c r="H15319" s="3">
        <v>262.33</v>
      </c>
      <c r="I15319" s="2">
        <v>0.58560000000000001</v>
      </c>
    </row>
    <row r="15320" spans="4:9" x14ac:dyDescent="0.25">
      <c r="D15320" s="3">
        <v>250.94</v>
      </c>
      <c r="E15320" s="2">
        <v>0.37524999999999997</v>
      </c>
      <c r="H15320" s="3">
        <v>262.39999999999998</v>
      </c>
      <c r="I15320" s="2">
        <v>0.5857</v>
      </c>
    </row>
    <row r="15321" spans="4:9" x14ac:dyDescent="0.25">
      <c r="D15321" s="3">
        <v>251.01</v>
      </c>
      <c r="E15321" s="2">
        <v>0.37524999999999997</v>
      </c>
      <c r="H15321" s="3">
        <v>262.45999999999998</v>
      </c>
      <c r="I15321" s="2">
        <v>0.5857</v>
      </c>
    </row>
    <row r="15322" spans="4:9" x14ac:dyDescent="0.25">
      <c r="D15322" s="3">
        <v>251.08</v>
      </c>
      <c r="E15322" s="2">
        <v>0.37535000000000002</v>
      </c>
      <c r="H15322" s="3">
        <v>262.52999999999997</v>
      </c>
      <c r="I15322" s="2">
        <v>0.5857</v>
      </c>
    </row>
    <row r="15323" spans="4:9" x14ac:dyDescent="0.25">
      <c r="D15323" s="3">
        <v>251.14</v>
      </c>
      <c r="E15323" s="2">
        <v>0.37545000000000001</v>
      </c>
      <c r="H15323" s="3">
        <v>262.60000000000002</v>
      </c>
      <c r="I15323" s="2">
        <v>0.5857</v>
      </c>
    </row>
    <row r="15324" spans="4:9" x14ac:dyDescent="0.25">
      <c r="D15324" s="3">
        <v>251.21</v>
      </c>
      <c r="E15324" s="2">
        <v>0.37545000000000001</v>
      </c>
      <c r="H15324" s="3">
        <v>262.66000000000003</v>
      </c>
      <c r="I15324" s="2">
        <v>0.5857</v>
      </c>
    </row>
    <row r="15325" spans="4:9" x14ac:dyDescent="0.25">
      <c r="D15325" s="3">
        <v>251.28</v>
      </c>
      <c r="E15325" s="2">
        <v>0.37554999999999999</v>
      </c>
      <c r="H15325" s="3">
        <v>262.73</v>
      </c>
      <c r="I15325" s="2">
        <v>0.5857</v>
      </c>
    </row>
    <row r="15326" spans="4:9" x14ac:dyDescent="0.25">
      <c r="D15326" s="3">
        <v>251.34</v>
      </c>
      <c r="E15326" s="2">
        <v>0.37554999999999999</v>
      </c>
      <c r="H15326" s="3">
        <v>262.8</v>
      </c>
      <c r="I15326" s="2">
        <v>0.5857</v>
      </c>
    </row>
    <row r="15327" spans="4:9" x14ac:dyDescent="0.25">
      <c r="D15327" s="3">
        <v>251.41</v>
      </c>
      <c r="E15327" s="2">
        <v>0.37564999999999998</v>
      </c>
      <c r="H15327" s="3">
        <v>262.86</v>
      </c>
      <c r="I15327" s="2">
        <v>0.5857</v>
      </c>
    </row>
    <row r="15328" spans="4:9" x14ac:dyDescent="0.25">
      <c r="D15328" s="3">
        <v>251.48</v>
      </c>
      <c r="E15328" s="2">
        <v>0.37574999999999997</v>
      </c>
      <c r="H15328" s="3">
        <v>262.93</v>
      </c>
      <c r="I15328" s="2">
        <v>0.5857</v>
      </c>
    </row>
    <row r="15329" spans="4:9" x14ac:dyDescent="0.25">
      <c r="D15329" s="3">
        <v>251.54</v>
      </c>
      <c r="E15329" s="2">
        <v>0.37574999999999997</v>
      </c>
      <c r="H15329" s="3">
        <v>263</v>
      </c>
      <c r="I15329" s="2">
        <v>0.5857</v>
      </c>
    </row>
    <row r="15330" spans="4:9" x14ac:dyDescent="0.25">
      <c r="D15330" s="3">
        <v>251.61</v>
      </c>
      <c r="E15330" s="2">
        <v>0.37585000000000002</v>
      </c>
      <c r="H15330" s="3">
        <v>263.06</v>
      </c>
      <c r="I15330" s="2">
        <v>0.5857</v>
      </c>
    </row>
    <row r="15331" spans="4:9" x14ac:dyDescent="0.25">
      <c r="D15331" s="3">
        <v>251.68</v>
      </c>
      <c r="E15331" s="2">
        <v>0.37595000000000001</v>
      </c>
      <c r="H15331" s="3">
        <v>263.13</v>
      </c>
      <c r="I15331" s="2">
        <v>0.58579999999999999</v>
      </c>
    </row>
    <row r="15332" spans="4:9" x14ac:dyDescent="0.25">
      <c r="D15332" s="3">
        <v>251.75</v>
      </c>
      <c r="E15332" s="2">
        <v>0.37595000000000001</v>
      </c>
      <c r="H15332" s="3">
        <v>263.2</v>
      </c>
      <c r="I15332" s="2">
        <v>0.58579999999999999</v>
      </c>
    </row>
    <row r="15333" spans="4:9" x14ac:dyDescent="0.25">
      <c r="D15333" s="3">
        <v>251.81</v>
      </c>
      <c r="E15333" s="2">
        <v>0.37605</v>
      </c>
      <c r="H15333" s="3">
        <v>263.26</v>
      </c>
      <c r="I15333" s="2">
        <v>0.58579999999999999</v>
      </c>
    </row>
    <row r="15334" spans="4:9" x14ac:dyDescent="0.25">
      <c r="D15334" s="3">
        <v>251.88</v>
      </c>
      <c r="E15334" s="2">
        <v>0.37614999999999998</v>
      </c>
      <c r="H15334" s="3">
        <v>263.33</v>
      </c>
      <c r="I15334" s="2">
        <v>0.58579999999999999</v>
      </c>
    </row>
    <row r="15335" spans="4:9" x14ac:dyDescent="0.25">
      <c r="D15335" s="3">
        <v>251.95</v>
      </c>
      <c r="E15335" s="2">
        <v>0.37614999999999998</v>
      </c>
      <c r="H15335" s="3">
        <v>263.39999999999998</v>
      </c>
      <c r="I15335" s="2">
        <v>0.58579999999999999</v>
      </c>
    </row>
    <row r="15336" spans="4:9" x14ac:dyDescent="0.25">
      <c r="D15336" s="3">
        <v>252.01</v>
      </c>
      <c r="E15336" s="2">
        <v>0.37624999999999997</v>
      </c>
      <c r="H15336" s="3">
        <v>263.45999999999998</v>
      </c>
      <c r="I15336" s="2">
        <v>0.58579999999999999</v>
      </c>
    </row>
    <row r="15337" spans="4:9" x14ac:dyDescent="0.25">
      <c r="D15337" s="3">
        <v>252.08</v>
      </c>
      <c r="E15337" s="2">
        <v>0.37635000000000002</v>
      </c>
      <c r="H15337" s="3">
        <v>263.52999999999997</v>
      </c>
      <c r="I15337" s="2">
        <v>0.58579999999999999</v>
      </c>
    </row>
    <row r="15338" spans="4:9" x14ac:dyDescent="0.25">
      <c r="D15338" s="3">
        <v>252.15</v>
      </c>
      <c r="E15338" s="2">
        <v>0.37635000000000002</v>
      </c>
      <c r="H15338" s="3">
        <v>263.60000000000002</v>
      </c>
      <c r="I15338" s="2">
        <v>0.58579999999999999</v>
      </c>
    </row>
    <row r="15339" spans="4:9" x14ac:dyDescent="0.25">
      <c r="D15339" s="3">
        <v>252.21</v>
      </c>
      <c r="E15339" s="2">
        <v>0.37645000000000001</v>
      </c>
      <c r="H15339" s="3">
        <v>263.66000000000003</v>
      </c>
      <c r="I15339" s="2">
        <v>0.58579999999999999</v>
      </c>
    </row>
    <row r="15340" spans="4:9" x14ac:dyDescent="0.25">
      <c r="D15340" s="3">
        <v>252.28</v>
      </c>
      <c r="E15340" s="2">
        <v>0.37645000000000001</v>
      </c>
      <c r="H15340" s="3">
        <v>263.73</v>
      </c>
      <c r="I15340" s="2">
        <v>0.58579999999999999</v>
      </c>
    </row>
    <row r="15341" spans="4:9" x14ac:dyDescent="0.25">
      <c r="D15341" s="3">
        <v>252.35</v>
      </c>
      <c r="E15341" s="2">
        <v>0.37655</v>
      </c>
      <c r="H15341" s="3">
        <v>263.8</v>
      </c>
      <c r="I15341" s="2">
        <v>0.58579999999999999</v>
      </c>
    </row>
    <row r="15342" spans="4:9" x14ac:dyDescent="0.25">
      <c r="D15342" s="3">
        <v>252.41</v>
      </c>
      <c r="E15342" s="2">
        <v>0.37664999999999998</v>
      </c>
      <c r="H15342" s="3">
        <v>263.87</v>
      </c>
      <c r="I15342" s="2">
        <v>0.58579999999999999</v>
      </c>
    </row>
    <row r="15343" spans="4:9" x14ac:dyDescent="0.25">
      <c r="D15343" s="3">
        <v>252.48</v>
      </c>
      <c r="E15343" s="2">
        <v>0.37664999999999998</v>
      </c>
      <c r="H15343" s="3">
        <v>263.93</v>
      </c>
      <c r="I15343" s="2">
        <v>0.58579999999999999</v>
      </c>
    </row>
    <row r="15344" spans="4:9" x14ac:dyDescent="0.25">
      <c r="D15344" s="3">
        <v>252.55</v>
      </c>
      <c r="E15344" s="2">
        <v>0.37674999999999997</v>
      </c>
      <c r="H15344" s="3">
        <v>264</v>
      </c>
      <c r="I15344" s="2">
        <v>0.58579999999999999</v>
      </c>
    </row>
    <row r="15345" spans="4:9" x14ac:dyDescent="0.25">
      <c r="D15345" s="3">
        <v>252.61</v>
      </c>
      <c r="E15345" s="2">
        <v>0.37685000000000002</v>
      </c>
      <c r="H15345" s="3">
        <v>264.06</v>
      </c>
      <c r="I15345" s="2">
        <v>0.58589999999999998</v>
      </c>
    </row>
    <row r="15346" spans="4:9" x14ac:dyDescent="0.25">
      <c r="D15346" s="3">
        <v>252.68</v>
      </c>
      <c r="E15346" s="2">
        <v>0.37685000000000002</v>
      </c>
      <c r="H15346" s="3">
        <v>264.13</v>
      </c>
      <c r="I15346" s="2">
        <v>0.58589999999999998</v>
      </c>
    </row>
    <row r="15347" spans="4:9" x14ac:dyDescent="0.25">
      <c r="D15347" s="3">
        <v>252.75</v>
      </c>
      <c r="E15347" s="2">
        <v>0.37695000000000001</v>
      </c>
      <c r="H15347" s="3">
        <v>264.2</v>
      </c>
      <c r="I15347" s="2">
        <v>0.58589999999999998</v>
      </c>
    </row>
    <row r="15348" spans="4:9" x14ac:dyDescent="0.25">
      <c r="D15348" s="3">
        <v>252.81</v>
      </c>
      <c r="E15348" s="2">
        <v>0.37705</v>
      </c>
      <c r="H15348" s="3">
        <v>264.26</v>
      </c>
      <c r="I15348" s="2">
        <v>0.58589999999999998</v>
      </c>
    </row>
    <row r="15349" spans="4:9" x14ac:dyDescent="0.25">
      <c r="D15349" s="3">
        <v>252.88</v>
      </c>
      <c r="E15349" s="2">
        <v>0.37705</v>
      </c>
      <c r="H15349" s="3">
        <v>264.33</v>
      </c>
      <c r="I15349" s="2">
        <v>0.58589999999999998</v>
      </c>
    </row>
    <row r="15350" spans="4:9" x14ac:dyDescent="0.25">
      <c r="D15350" s="3">
        <v>252.95</v>
      </c>
      <c r="E15350" s="2">
        <v>0.37714999999999999</v>
      </c>
      <c r="H15350" s="3">
        <v>264.39999999999998</v>
      </c>
      <c r="I15350" s="2">
        <v>0.58589999999999998</v>
      </c>
    </row>
    <row r="15351" spans="4:9" x14ac:dyDescent="0.25">
      <c r="D15351" s="3">
        <v>253.01</v>
      </c>
      <c r="E15351" s="2">
        <v>0.37724999999999997</v>
      </c>
      <c r="H15351" s="3">
        <v>264.45999999999998</v>
      </c>
      <c r="I15351" s="2">
        <v>0.58589999999999998</v>
      </c>
    </row>
    <row r="15352" spans="4:9" x14ac:dyDescent="0.25">
      <c r="D15352" s="3">
        <v>253.08</v>
      </c>
      <c r="E15352" s="2">
        <v>0.37724999999999997</v>
      </c>
      <c r="H15352" s="3">
        <v>264.52999999999997</v>
      </c>
      <c r="I15352" s="2">
        <v>0.58589999999999998</v>
      </c>
    </row>
    <row r="15353" spans="4:9" x14ac:dyDescent="0.25">
      <c r="D15353" s="3">
        <v>253.15</v>
      </c>
      <c r="E15353" s="2">
        <v>0.37735000000000002</v>
      </c>
      <c r="H15353" s="3">
        <v>264.60000000000002</v>
      </c>
      <c r="I15353" s="2">
        <v>0.58589999999999998</v>
      </c>
    </row>
    <row r="15354" spans="4:9" x14ac:dyDescent="0.25">
      <c r="D15354" s="3">
        <v>253.21</v>
      </c>
      <c r="E15354" s="2">
        <v>0.37745000000000001</v>
      </c>
      <c r="H15354" s="3">
        <v>264.66000000000003</v>
      </c>
      <c r="I15354" s="2">
        <v>0.58589999999999998</v>
      </c>
    </row>
    <row r="15355" spans="4:9" x14ac:dyDescent="0.25">
      <c r="D15355" s="3">
        <v>253.28</v>
      </c>
      <c r="E15355" s="2">
        <v>0.37745000000000001</v>
      </c>
      <c r="H15355" s="3">
        <v>264.73</v>
      </c>
      <c r="I15355" s="2">
        <v>0.58589999999999998</v>
      </c>
    </row>
    <row r="15356" spans="4:9" x14ac:dyDescent="0.25">
      <c r="D15356" s="3">
        <v>253.35</v>
      </c>
      <c r="E15356" s="2">
        <v>0.37755</v>
      </c>
      <c r="H15356" s="3">
        <v>264.8</v>
      </c>
      <c r="I15356" s="2">
        <v>0.58599999999999997</v>
      </c>
    </row>
    <row r="15357" spans="4:9" x14ac:dyDescent="0.25">
      <c r="D15357" s="3">
        <v>253.41</v>
      </c>
      <c r="E15357" s="2">
        <v>0.37764999999999999</v>
      </c>
      <c r="H15357" s="3">
        <v>264.87</v>
      </c>
      <c r="I15357" s="2">
        <v>0.58599999999999997</v>
      </c>
    </row>
    <row r="15358" spans="4:9" x14ac:dyDescent="0.25">
      <c r="D15358" s="3">
        <v>253.48</v>
      </c>
      <c r="E15358" s="2">
        <v>0.37764999999999999</v>
      </c>
      <c r="H15358" s="3">
        <v>264.93</v>
      </c>
      <c r="I15358" s="2">
        <v>0.58599999999999997</v>
      </c>
    </row>
    <row r="15359" spans="4:9" x14ac:dyDescent="0.25">
      <c r="D15359" s="3">
        <v>253.55</v>
      </c>
      <c r="E15359" s="2">
        <v>0.37774999999999997</v>
      </c>
      <c r="H15359" s="3">
        <v>265</v>
      </c>
      <c r="I15359" s="2">
        <v>0.58599999999999997</v>
      </c>
    </row>
    <row r="15360" spans="4:9" x14ac:dyDescent="0.25">
      <c r="D15360" s="3">
        <v>253.61</v>
      </c>
      <c r="E15360" s="2">
        <v>0.37774999999999997</v>
      </c>
      <c r="H15360" s="3">
        <v>265.07</v>
      </c>
      <c r="I15360" s="2">
        <v>0.58599999999999997</v>
      </c>
    </row>
    <row r="15361" spans="4:9" x14ac:dyDescent="0.25">
      <c r="D15361" s="3">
        <v>253.68</v>
      </c>
      <c r="E15361" s="2">
        <v>0.37785000000000002</v>
      </c>
      <c r="H15361" s="3">
        <v>265.13</v>
      </c>
      <c r="I15361" s="2">
        <v>0.58599999999999997</v>
      </c>
    </row>
    <row r="15362" spans="4:9" x14ac:dyDescent="0.25">
      <c r="D15362" s="3">
        <v>253.75</v>
      </c>
      <c r="E15362" s="2">
        <v>0.37795000000000001</v>
      </c>
      <c r="H15362" s="3">
        <v>265.2</v>
      </c>
      <c r="I15362" s="2">
        <v>0.58599999999999997</v>
      </c>
    </row>
    <row r="15363" spans="4:9" x14ac:dyDescent="0.25">
      <c r="D15363" s="3">
        <v>253.81</v>
      </c>
      <c r="E15363" s="2">
        <v>0.37795000000000001</v>
      </c>
      <c r="H15363" s="3">
        <v>265.27</v>
      </c>
      <c r="I15363" s="2">
        <v>0.58599999999999997</v>
      </c>
    </row>
    <row r="15364" spans="4:9" x14ac:dyDescent="0.25">
      <c r="D15364" s="3">
        <v>253.88</v>
      </c>
      <c r="E15364" s="2">
        <v>0.37805</v>
      </c>
      <c r="H15364" s="3">
        <v>265.33</v>
      </c>
      <c r="I15364" s="2">
        <v>0.58599999999999997</v>
      </c>
    </row>
    <row r="15365" spans="4:9" x14ac:dyDescent="0.25">
      <c r="D15365" s="3">
        <v>253.95</v>
      </c>
      <c r="E15365" s="2">
        <v>0.37805</v>
      </c>
      <c r="H15365" s="3">
        <v>265.39999999999998</v>
      </c>
      <c r="I15365" s="2">
        <v>0.58599999999999997</v>
      </c>
    </row>
    <row r="15366" spans="4:9" x14ac:dyDescent="0.25">
      <c r="D15366" s="3">
        <v>254.01</v>
      </c>
      <c r="E15366" s="2">
        <v>0.37814999999999999</v>
      </c>
      <c r="H15366" s="3">
        <v>265.47000000000003</v>
      </c>
      <c r="I15366" s="2">
        <v>0.58599999999999997</v>
      </c>
    </row>
    <row r="15367" spans="4:9" x14ac:dyDescent="0.25">
      <c r="D15367" s="3">
        <v>254.08</v>
      </c>
      <c r="E15367" s="2">
        <v>0.37824999999999998</v>
      </c>
      <c r="H15367" s="3">
        <v>265.52999999999997</v>
      </c>
      <c r="I15367" s="2">
        <v>0.58599999999999997</v>
      </c>
    </row>
    <row r="15368" spans="4:9" x14ac:dyDescent="0.25">
      <c r="D15368" s="3">
        <v>254.15</v>
      </c>
      <c r="E15368" s="2">
        <v>0.37824999999999998</v>
      </c>
      <c r="H15368" s="3">
        <v>265.60000000000002</v>
      </c>
      <c r="I15368" s="2">
        <v>0.58609999999999995</v>
      </c>
    </row>
    <row r="15369" spans="4:9" x14ac:dyDescent="0.25">
      <c r="D15369" s="3">
        <v>254.21</v>
      </c>
      <c r="E15369" s="2">
        <v>0.37835000000000002</v>
      </c>
      <c r="H15369" s="3">
        <v>265.67</v>
      </c>
      <c r="I15369" s="2">
        <v>0.58609999999999995</v>
      </c>
    </row>
    <row r="15370" spans="4:9" x14ac:dyDescent="0.25">
      <c r="D15370" s="3">
        <v>254.28</v>
      </c>
      <c r="E15370" s="2">
        <v>0.37835000000000002</v>
      </c>
      <c r="H15370" s="3">
        <v>265.73</v>
      </c>
      <c r="I15370" s="2">
        <v>0.58609999999999995</v>
      </c>
    </row>
    <row r="15371" spans="4:9" x14ac:dyDescent="0.25">
      <c r="D15371" s="3">
        <v>254.35</v>
      </c>
      <c r="E15371" s="2">
        <v>0.37845000000000001</v>
      </c>
      <c r="H15371" s="3">
        <v>265.8</v>
      </c>
      <c r="I15371" s="2">
        <v>0.58609999999999995</v>
      </c>
    </row>
    <row r="15372" spans="4:9" x14ac:dyDescent="0.25">
      <c r="D15372" s="3">
        <v>254.41</v>
      </c>
      <c r="E15372" s="2">
        <v>0.37855</v>
      </c>
      <c r="H15372" s="3">
        <v>265.87</v>
      </c>
      <c r="I15372" s="2">
        <v>0.58609999999999995</v>
      </c>
    </row>
    <row r="15373" spans="4:9" x14ac:dyDescent="0.25">
      <c r="D15373" s="3">
        <v>254.48</v>
      </c>
      <c r="E15373" s="2">
        <v>0.37855</v>
      </c>
      <c r="H15373" s="3">
        <v>265.93</v>
      </c>
      <c r="I15373" s="2">
        <v>0.58609999999999995</v>
      </c>
    </row>
    <row r="15374" spans="4:9" x14ac:dyDescent="0.25">
      <c r="D15374" s="3">
        <v>254.55</v>
      </c>
      <c r="E15374" s="2">
        <v>0.37864999999999999</v>
      </c>
      <c r="H15374" s="3">
        <v>266</v>
      </c>
      <c r="I15374" s="2">
        <v>0.58609999999999995</v>
      </c>
    </row>
    <row r="15375" spans="4:9" x14ac:dyDescent="0.25">
      <c r="D15375" s="3">
        <v>254.61</v>
      </c>
      <c r="E15375" s="2">
        <v>0.37864999999999999</v>
      </c>
      <c r="H15375" s="3">
        <v>266.07</v>
      </c>
      <c r="I15375" s="2">
        <v>0.58609999999999995</v>
      </c>
    </row>
    <row r="15376" spans="4:9" x14ac:dyDescent="0.25">
      <c r="D15376" s="3">
        <v>254.68</v>
      </c>
      <c r="E15376" s="2">
        <v>0.37874999999999998</v>
      </c>
      <c r="H15376" s="3">
        <v>266.13</v>
      </c>
      <c r="I15376" s="2">
        <v>0.58609999999999995</v>
      </c>
    </row>
    <row r="15377" spans="4:9" x14ac:dyDescent="0.25">
      <c r="D15377" s="3">
        <v>254.75</v>
      </c>
      <c r="E15377" s="2">
        <v>0.37885000000000002</v>
      </c>
      <c r="H15377" s="3">
        <v>266.2</v>
      </c>
      <c r="I15377" s="2">
        <v>0.58620000000000005</v>
      </c>
    </row>
    <row r="15378" spans="4:9" x14ac:dyDescent="0.25">
      <c r="D15378" s="3">
        <v>254.81</v>
      </c>
      <c r="E15378" s="2">
        <v>0.37885000000000002</v>
      </c>
      <c r="H15378" s="3">
        <v>266.27</v>
      </c>
      <c r="I15378" s="2">
        <v>0.58620000000000005</v>
      </c>
    </row>
    <row r="15379" spans="4:9" x14ac:dyDescent="0.25">
      <c r="D15379" s="3">
        <v>254.88</v>
      </c>
      <c r="E15379" s="2">
        <v>0.37895000000000001</v>
      </c>
      <c r="H15379" s="3">
        <v>266.33</v>
      </c>
      <c r="I15379" s="2">
        <v>0.58620000000000005</v>
      </c>
    </row>
    <row r="15380" spans="4:9" x14ac:dyDescent="0.25">
      <c r="D15380" s="3">
        <v>254.95</v>
      </c>
      <c r="E15380" s="2">
        <v>0.37895000000000001</v>
      </c>
      <c r="H15380" s="3">
        <v>266.39999999999998</v>
      </c>
      <c r="I15380" s="2">
        <v>0.58620000000000005</v>
      </c>
    </row>
    <row r="15381" spans="4:9" x14ac:dyDescent="0.25">
      <c r="D15381" s="3">
        <v>255.01</v>
      </c>
      <c r="E15381" s="2">
        <v>0.37905</v>
      </c>
      <c r="H15381" s="3">
        <v>266.47000000000003</v>
      </c>
      <c r="I15381" s="2">
        <v>0.58620000000000005</v>
      </c>
    </row>
    <row r="15382" spans="4:9" x14ac:dyDescent="0.25">
      <c r="D15382" s="3">
        <v>255.08</v>
      </c>
      <c r="E15382" s="2">
        <v>0.37914999999999999</v>
      </c>
      <c r="H15382" s="3">
        <v>266.52999999999997</v>
      </c>
      <c r="I15382" s="2">
        <v>0.58620000000000005</v>
      </c>
    </row>
    <row r="15383" spans="4:9" x14ac:dyDescent="0.25">
      <c r="D15383" s="3">
        <v>255.15</v>
      </c>
      <c r="E15383" s="2">
        <v>0.37914999999999999</v>
      </c>
      <c r="H15383" s="3">
        <v>266.60000000000002</v>
      </c>
      <c r="I15383" s="2">
        <v>0.58620000000000005</v>
      </c>
    </row>
    <row r="15384" spans="4:9" x14ac:dyDescent="0.25">
      <c r="D15384" s="3">
        <v>255.22</v>
      </c>
      <c r="E15384" s="2">
        <v>0.37924999999999998</v>
      </c>
      <c r="H15384" s="3">
        <v>266.67</v>
      </c>
      <c r="I15384" s="2">
        <v>0.58630000000000004</v>
      </c>
    </row>
    <row r="15385" spans="4:9" x14ac:dyDescent="0.25">
      <c r="D15385" s="3">
        <v>255.28</v>
      </c>
      <c r="E15385" s="2">
        <v>0.37924999999999998</v>
      </c>
      <c r="H15385" s="3">
        <v>266.73</v>
      </c>
      <c r="I15385" s="2">
        <v>0.58630000000000004</v>
      </c>
    </row>
    <row r="15386" spans="4:9" x14ac:dyDescent="0.25">
      <c r="D15386" s="3">
        <v>255.35</v>
      </c>
      <c r="E15386" s="2">
        <v>0.37935000000000002</v>
      </c>
      <c r="H15386" s="3">
        <v>266.8</v>
      </c>
      <c r="I15386" s="2">
        <v>0.58630000000000004</v>
      </c>
    </row>
    <row r="15387" spans="4:9" x14ac:dyDescent="0.25">
      <c r="D15387" s="3">
        <v>255.41</v>
      </c>
      <c r="E15387" s="2">
        <v>0.37935000000000002</v>
      </c>
      <c r="H15387" s="3">
        <v>266.87</v>
      </c>
      <c r="I15387" s="2">
        <v>0.58630000000000004</v>
      </c>
    </row>
    <row r="15388" spans="4:9" x14ac:dyDescent="0.25">
      <c r="D15388" s="3">
        <v>255.48</v>
      </c>
      <c r="E15388" s="2">
        <v>0.37945000000000001</v>
      </c>
      <c r="H15388" s="3">
        <v>266.93</v>
      </c>
      <c r="I15388" s="2">
        <v>0.58630000000000004</v>
      </c>
    </row>
    <row r="15389" spans="4:9" x14ac:dyDescent="0.25">
      <c r="D15389" s="3">
        <v>255.55</v>
      </c>
      <c r="E15389" s="2">
        <v>0.37955</v>
      </c>
      <c r="H15389" s="3">
        <v>267</v>
      </c>
      <c r="I15389" s="2">
        <v>0.58630000000000004</v>
      </c>
    </row>
    <row r="15390" spans="4:9" x14ac:dyDescent="0.25">
      <c r="D15390" s="3">
        <v>255.61</v>
      </c>
      <c r="E15390" s="2">
        <v>0.37955</v>
      </c>
      <c r="H15390" s="3">
        <v>267.07</v>
      </c>
      <c r="I15390" s="2">
        <v>0.58630000000000004</v>
      </c>
    </row>
    <row r="15391" spans="4:9" x14ac:dyDescent="0.25">
      <c r="D15391" s="3">
        <v>255.68</v>
      </c>
      <c r="E15391" s="2">
        <v>0.37964999999999999</v>
      </c>
      <c r="H15391" s="3">
        <v>267.14</v>
      </c>
      <c r="I15391" s="2">
        <v>0.58640000000000003</v>
      </c>
    </row>
    <row r="15392" spans="4:9" x14ac:dyDescent="0.25">
      <c r="D15392" s="3">
        <v>255.75</v>
      </c>
      <c r="E15392" s="2">
        <v>0.37974999999999998</v>
      </c>
      <c r="H15392" s="3">
        <v>267.2</v>
      </c>
      <c r="I15392" s="2">
        <v>0.58640000000000003</v>
      </c>
    </row>
    <row r="15393" spans="4:9" x14ac:dyDescent="0.25">
      <c r="D15393" s="3">
        <v>255.81</v>
      </c>
      <c r="E15393" s="2">
        <v>0.37974999999999998</v>
      </c>
      <c r="H15393" s="3">
        <v>267.27</v>
      </c>
      <c r="I15393" s="2">
        <v>0.58640000000000003</v>
      </c>
    </row>
    <row r="15394" spans="4:9" x14ac:dyDescent="0.25">
      <c r="D15394" s="3">
        <v>255.88</v>
      </c>
      <c r="E15394" s="2">
        <v>0.37985000000000002</v>
      </c>
      <c r="H15394" s="3">
        <v>267.33</v>
      </c>
      <c r="I15394" s="2">
        <v>0.58640000000000003</v>
      </c>
    </row>
    <row r="15395" spans="4:9" x14ac:dyDescent="0.25">
      <c r="D15395" s="3">
        <v>255.95</v>
      </c>
      <c r="E15395" s="2">
        <v>0.37985000000000002</v>
      </c>
      <c r="H15395" s="3">
        <v>267.39999999999998</v>
      </c>
      <c r="I15395" s="2">
        <v>0.58640000000000003</v>
      </c>
    </row>
    <row r="15396" spans="4:9" x14ac:dyDescent="0.25">
      <c r="D15396" s="3">
        <v>256.01</v>
      </c>
      <c r="E15396" s="2">
        <v>0.37995000000000001</v>
      </c>
      <c r="H15396" s="3">
        <v>267.47000000000003</v>
      </c>
      <c r="I15396" s="2">
        <v>0.58640000000000003</v>
      </c>
    </row>
    <row r="15397" spans="4:9" x14ac:dyDescent="0.25">
      <c r="D15397" s="3">
        <v>256.08</v>
      </c>
      <c r="E15397" s="2">
        <v>0.37995000000000001</v>
      </c>
      <c r="H15397" s="3">
        <v>267.54000000000002</v>
      </c>
      <c r="I15397" s="2">
        <v>0.58640000000000003</v>
      </c>
    </row>
    <row r="15398" spans="4:9" x14ac:dyDescent="0.25">
      <c r="D15398" s="3">
        <v>256.14999999999998</v>
      </c>
      <c r="E15398" s="2">
        <v>0.38005</v>
      </c>
      <c r="H15398" s="3">
        <v>267.60000000000002</v>
      </c>
      <c r="I15398" s="2">
        <v>0.58640000000000003</v>
      </c>
    </row>
    <row r="15399" spans="4:9" x14ac:dyDescent="0.25">
      <c r="D15399" s="3">
        <v>256.22000000000003</v>
      </c>
      <c r="E15399" s="2">
        <v>0.38014999999999999</v>
      </c>
      <c r="H15399" s="3">
        <v>267.67</v>
      </c>
      <c r="I15399" s="2">
        <v>0.58650000000000002</v>
      </c>
    </row>
    <row r="15400" spans="4:9" x14ac:dyDescent="0.25">
      <c r="D15400" s="3">
        <v>256.27999999999997</v>
      </c>
      <c r="E15400" s="2">
        <v>0.38014999999999999</v>
      </c>
      <c r="H15400" s="3">
        <v>267.74</v>
      </c>
      <c r="I15400" s="2">
        <v>0.58650000000000002</v>
      </c>
    </row>
    <row r="15401" spans="4:9" x14ac:dyDescent="0.25">
      <c r="D15401" s="3">
        <v>256.35000000000002</v>
      </c>
      <c r="E15401" s="2">
        <v>0.38024999999999998</v>
      </c>
      <c r="H15401" s="3">
        <v>267.8</v>
      </c>
      <c r="I15401" s="2">
        <v>0.58650000000000002</v>
      </c>
    </row>
    <row r="15402" spans="4:9" x14ac:dyDescent="0.25">
      <c r="D15402" s="3">
        <v>256.42</v>
      </c>
      <c r="E15402" s="2">
        <v>0.38024999999999998</v>
      </c>
      <c r="H15402" s="3">
        <v>267.87</v>
      </c>
      <c r="I15402" s="2">
        <v>0.58650000000000002</v>
      </c>
    </row>
    <row r="15403" spans="4:9" x14ac:dyDescent="0.25">
      <c r="D15403" s="3">
        <v>256.48</v>
      </c>
      <c r="E15403" s="2">
        <v>0.38035000000000002</v>
      </c>
      <c r="H15403" s="3">
        <v>267.94</v>
      </c>
      <c r="I15403" s="2">
        <v>0.58650000000000002</v>
      </c>
    </row>
    <row r="15404" spans="4:9" x14ac:dyDescent="0.25">
      <c r="D15404" s="3">
        <v>256.55</v>
      </c>
      <c r="E15404" s="2">
        <v>0.38035000000000002</v>
      </c>
      <c r="H15404" s="3">
        <v>268</v>
      </c>
      <c r="I15404" s="2">
        <v>0.58650000000000002</v>
      </c>
    </row>
    <row r="15405" spans="4:9" x14ac:dyDescent="0.25">
      <c r="D15405" s="3">
        <v>256.62</v>
      </c>
      <c r="E15405" s="2">
        <v>0.38045000000000001</v>
      </c>
      <c r="H15405" s="3">
        <v>268.07</v>
      </c>
      <c r="I15405" s="2">
        <v>0.58650000000000002</v>
      </c>
    </row>
    <row r="15406" spans="4:9" x14ac:dyDescent="0.25">
      <c r="D15406" s="3">
        <v>256.68</v>
      </c>
      <c r="E15406" s="2">
        <v>0.38045000000000001</v>
      </c>
      <c r="H15406" s="3">
        <v>268.14</v>
      </c>
      <c r="I15406" s="2">
        <v>0.58650000000000002</v>
      </c>
    </row>
    <row r="15407" spans="4:9" x14ac:dyDescent="0.25">
      <c r="D15407" s="3">
        <v>256.75</v>
      </c>
      <c r="E15407" s="2">
        <v>0.38055</v>
      </c>
      <c r="H15407" s="3">
        <v>268.2</v>
      </c>
      <c r="I15407" s="2">
        <v>0.58650000000000002</v>
      </c>
    </row>
    <row r="15408" spans="4:9" x14ac:dyDescent="0.25">
      <c r="D15408" s="3">
        <v>256.82</v>
      </c>
      <c r="E15408" s="2">
        <v>0.38064999999999999</v>
      </c>
      <c r="H15408" s="3">
        <v>268.27</v>
      </c>
      <c r="I15408" s="2">
        <v>0.58650000000000002</v>
      </c>
    </row>
    <row r="15409" spans="4:9" x14ac:dyDescent="0.25">
      <c r="D15409" s="3">
        <v>256.88</v>
      </c>
      <c r="E15409" s="2">
        <v>0.38064999999999999</v>
      </c>
      <c r="H15409" s="3">
        <v>268.33999999999997</v>
      </c>
      <c r="I15409" s="2">
        <v>0.58660000000000001</v>
      </c>
    </row>
    <row r="15410" spans="4:9" x14ac:dyDescent="0.25">
      <c r="D15410" s="3">
        <v>256.95</v>
      </c>
      <c r="E15410" s="2">
        <v>0.38074999999999998</v>
      </c>
      <c r="H15410" s="3">
        <v>268.39999999999998</v>
      </c>
      <c r="I15410" s="2">
        <v>0.58660000000000001</v>
      </c>
    </row>
    <row r="15411" spans="4:9" x14ac:dyDescent="0.25">
      <c r="D15411" s="3">
        <v>257.02</v>
      </c>
      <c r="E15411" s="2">
        <v>0.38074999999999998</v>
      </c>
      <c r="H15411" s="3">
        <v>268.47000000000003</v>
      </c>
      <c r="I15411" s="2">
        <v>0.58660000000000001</v>
      </c>
    </row>
    <row r="15412" spans="4:9" x14ac:dyDescent="0.25">
      <c r="D15412" s="3">
        <v>257.08</v>
      </c>
      <c r="E15412" s="2">
        <v>0.38085000000000002</v>
      </c>
      <c r="H15412" s="3">
        <v>268.54000000000002</v>
      </c>
      <c r="I15412" s="2">
        <v>0.58660000000000001</v>
      </c>
    </row>
    <row r="15413" spans="4:9" x14ac:dyDescent="0.25">
      <c r="D15413" s="3">
        <v>257.14999999999998</v>
      </c>
      <c r="E15413" s="2">
        <v>0.38085000000000002</v>
      </c>
      <c r="H15413" s="3">
        <v>268.60000000000002</v>
      </c>
      <c r="I15413" s="2">
        <v>0.58660000000000001</v>
      </c>
    </row>
    <row r="15414" spans="4:9" x14ac:dyDescent="0.25">
      <c r="D15414" s="3">
        <v>257.22000000000003</v>
      </c>
      <c r="E15414" s="2">
        <v>0.38095000000000001</v>
      </c>
      <c r="H15414" s="3">
        <v>268.67</v>
      </c>
      <c r="I15414" s="2">
        <v>0.58660000000000001</v>
      </c>
    </row>
    <row r="15415" spans="4:9" x14ac:dyDescent="0.25">
      <c r="D15415" s="3">
        <v>257.27999999999997</v>
      </c>
      <c r="E15415" s="2">
        <v>0.38095000000000001</v>
      </c>
      <c r="H15415" s="3">
        <v>268.74</v>
      </c>
      <c r="I15415" s="2">
        <v>0.58660000000000001</v>
      </c>
    </row>
    <row r="15416" spans="4:9" x14ac:dyDescent="0.25">
      <c r="D15416" s="3">
        <v>257.35000000000002</v>
      </c>
      <c r="E15416" s="2">
        <v>0.38105</v>
      </c>
      <c r="H15416" s="3">
        <v>268.8</v>
      </c>
      <c r="I15416" s="2">
        <v>0.58660000000000001</v>
      </c>
    </row>
    <row r="15417" spans="4:9" x14ac:dyDescent="0.25">
      <c r="D15417" s="3">
        <v>257.42</v>
      </c>
      <c r="E15417" s="2">
        <v>0.38105</v>
      </c>
      <c r="H15417" s="3">
        <v>268.87</v>
      </c>
      <c r="I15417" s="2">
        <v>0.58660000000000001</v>
      </c>
    </row>
    <row r="15418" spans="4:9" x14ac:dyDescent="0.25">
      <c r="D15418" s="3">
        <v>257.48</v>
      </c>
      <c r="E15418" s="2">
        <v>0.38114999999999999</v>
      </c>
      <c r="H15418" s="3">
        <v>268.94</v>
      </c>
      <c r="I15418" s="2">
        <v>0.58660000000000001</v>
      </c>
    </row>
    <row r="15419" spans="4:9" x14ac:dyDescent="0.25">
      <c r="D15419" s="3">
        <v>257.55</v>
      </c>
      <c r="E15419" s="2">
        <v>0.38114999999999999</v>
      </c>
      <c r="H15419" s="3">
        <v>269</v>
      </c>
      <c r="I15419" s="2">
        <v>0.58660000000000001</v>
      </c>
    </row>
    <row r="15420" spans="4:9" x14ac:dyDescent="0.25">
      <c r="D15420" s="3">
        <v>257.62</v>
      </c>
      <c r="E15420" s="2">
        <v>0.38124999999999998</v>
      </c>
      <c r="H15420" s="3">
        <v>269.07</v>
      </c>
      <c r="I15420" s="2">
        <v>0.58660000000000001</v>
      </c>
    </row>
    <row r="15421" spans="4:9" x14ac:dyDescent="0.25">
      <c r="D15421" s="3">
        <v>257.68</v>
      </c>
      <c r="E15421" s="2">
        <v>0.38124999999999998</v>
      </c>
      <c r="H15421" s="3">
        <v>269.14</v>
      </c>
      <c r="I15421" s="2">
        <v>0.58660000000000001</v>
      </c>
    </row>
    <row r="15422" spans="4:9" x14ac:dyDescent="0.25">
      <c r="D15422" s="3">
        <v>257.75</v>
      </c>
      <c r="E15422" s="2">
        <v>0.38135000000000002</v>
      </c>
      <c r="H15422" s="3">
        <v>269.20999999999998</v>
      </c>
      <c r="I15422" s="2">
        <v>0.58660000000000001</v>
      </c>
    </row>
    <row r="15423" spans="4:9" x14ac:dyDescent="0.25">
      <c r="D15423" s="3">
        <v>257.82</v>
      </c>
      <c r="E15423" s="2">
        <v>0.38145000000000001</v>
      </c>
      <c r="H15423" s="3">
        <v>269.27</v>
      </c>
      <c r="I15423" s="2">
        <v>0.5867</v>
      </c>
    </row>
    <row r="15424" spans="4:9" x14ac:dyDescent="0.25">
      <c r="D15424" s="3">
        <v>257.88</v>
      </c>
      <c r="E15424" s="2">
        <v>0.38145000000000001</v>
      </c>
      <c r="H15424" s="3">
        <v>269.33999999999997</v>
      </c>
      <c r="I15424" s="2">
        <v>0.5867</v>
      </c>
    </row>
    <row r="15425" spans="4:9" x14ac:dyDescent="0.25">
      <c r="D15425" s="3">
        <v>257.95</v>
      </c>
      <c r="E15425" s="2">
        <v>0.38155</v>
      </c>
      <c r="H15425" s="3">
        <v>269.39999999999998</v>
      </c>
      <c r="I15425" s="2">
        <v>0.5867</v>
      </c>
    </row>
    <row r="15426" spans="4:9" x14ac:dyDescent="0.25">
      <c r="D15426" s="3">
        <v>258.02</v>
      </c>
      <c r="E15426" s="2">
        <v>0.38155</v>
      </c>
      <c r="H15426" s="3">
        <v>269.47000000000003</v>
      </c>
      <c r="I15426" s="2">
        <v>0.5867</v>
      </c>
    </row>
    <row r="15427" spans="4:9" x14ac:dyDescent="0.25">
      <c r="D15427" s="3">
        <v>258.08</v>
      </c>
      <c r="E15427" s="2">
        <v>0.38164999999999999</v>
      </c>
      <c r="H15427" s="3">
        <v>269.54000000000002</v>
      </c>
      <c r="I15427" s="2">
        <v>0.5867</v>
      </c>
    </row>
    <row r="15428" spans="4:9" x14ac:dyDescent="0.25">
      <c r="D15428" s="3">
        <v>258.14999999999998</v>
      </c>
      <c r="E15428" s="2">
        <v>0.38164999999999999</v>
      </c>
      <c r="H15428" s="3">
        <v>269.61</v>
      </c>
      <c r="I15428" s="2">
        <v>0.5867</v>
      </c>
    </row>
    <row r="15429" spans="4:9" x14ac:dyDescent="0.25">
      <c r="D15429" s="3">
        <v>258.22000000000003</v>
      </c>
      <c r="E15429" s="2">
        <v>0.38174999999999998</v>
      </c>
      <c r="H15429" s="3">
        <v>269.67</v>
      </c>
      <c r="I15429" s="2">
        <v>0.5867</v>
      </c>
    </row>
    <row r="15430" spans="4:9" x14ac:dyDescent="0.25">
      <c r="D15430" s="3">
        <v>258.27999999999997</v>
      </c>
      <c r="E15430" s="2">
        <v>0.38174999999999998</v>
      </c>
      <c r="H15430" s="3">
        <v>269.74</v>
      </c>
      <c r="I15430" s="2">
        <v>0.5867</v>
      </c>
    </row>
    <row r="15431" spans="4:9" x14ac:dyDescent="0.25">
      <c r="D15431" s="3">
        <v>258.35000000000002</v>
      </c>
      <c r="E15431" s="2">
        <v>0.38185000000000002</v>
      </c>
      <c r="H15431" s="3">
        <v>269.8</v>
      </c>
      <c r="I15431" s="2">
        <v>0.5867</v>
      </c>
    </row>
    <row r="15432" spans="4:9" x14ac:dyDescent="0.25">
      <c r="D15432" s="3">
        <v>258.42</v>
      </c>
      <c r="E15432" s="2">
        <v>0.38185000000000002</v>
      </c>
      <c r="H15432" s="3">
        <v>269.87</v>
      </c>
      <c r="I15432" s="2">
        <v>0.5867</v>
      </c>
    </row>
    <row r="15433" spans="4:9" x14ac:dyDescent="0.25">
      <c r="D15433" s="3">
        <v>258.48</v>
      </c>
      <c r="E15433" s="2">
        <v>0.38195000000000001</v>
      </c>
      <c r="H15433" s="3">
        <v>269.94</v>
      </c>
      <c r="I15433" s="2">
        <v>0.5867</v>
      </c>
    </row>
    <row r="15434" spans="4:9" x14ac:dyDescent="0.25">
      <c r="D15434" s="3">
        <v>258.55</v>
      </c>
      <c r="E15434" s="2">
        <v>0.38195000000000001</v>
      </c>
      <c r="H15434" s="3">
        <v>270.01</v>
      </c>
      <c r="I15434" s="2">
        <v>0.5867</v>
      </c>
    </row>
    <row r="15435" spans="4:9" x14ac:dyDescent="0.25">
      <c r="D15435" s="3">
        <v>258.62</v>
      </c>
      <c r="E15435" s="2">
        <v>0.38205</v>
      </c>
      <c r="H15435" s="3">
        <v>270.07</v>
      </c>
      <c r="I15435" s="2">
        <v>0.5867</v>
      </c>
    </row>
    <row r="15436" spans="4:9" x14ac:dyDescent="0.25">
      <c r="D15436" s="3">
        <v>258.68</v>
      </c>
      <c r="E15436" s="2">
        <v>0.38205</v>
      </c>
      <c r="H15436" s="3">
        <v>270.14</v>
      </c>
      <c r="I15436" s="2">
        <v>0.5867</v>
      </c>
    </row>
    <row r="15437" spans="4:9" x14ac:dyDescent="0.25">
      <c r="D15437" s="3">
        <v>258.75</v>
      </c>
      <c r="E15437" s="2">
        <v>0.38214999999999999</v>
      </c>
      <c r="H15437" s="3">
        <v>270.20999999999998</v>
      </c>
      <c r="I15437" s="2">
        <v>0.5867</v>
      </c>
    </row>
    <row r="15438" spans="4:9" x14ac:dyDescent="0.25">
      <c r="D15438" s="3">
        <v>258.82</v>
      </c>
      <c r="E15438" s="2">
        <v>0.38214999999999999</v>
      </c>
      <c r="H15438" s="3">
        <v>270.27</v>
      </c>
      <c r="I15438" s="2">
        <v>0.58679999999999999</v>
      </c>
    </row>
    <row r="15439" spans="4:9" x14ac:dyDescent="0.25">
      <c r="D15439" s="3">
        <v>258.88</v>
      </c>
      <c r="E15439" s="2">
        <v>0.38224999999999998</v>
      </c>
      <c r="H15439" s="3">
        <v>270.33999999999997</v>
      </c>
      <c r="I15439" s="2">
        <v>0.58679999999999999</v>
      </c>
    </row>
    <row r="15440" spans="4:9" x14ac:dyDescent="0.25">
      <c r="D15440" s="3">
        <v>258.95</v>
      </c>
      <c r="E15440" s="2">
        <v>0.38224999999999998</v>
      </c>
      <c r="H15440" s="3">
        <v>270.41000000000003</v>
      </c>
      <c r="I15440" s="2">
        <v>0.58679999999999999</v>
      </c>
    </row>
    <row r="15441" spans="4:9" x14ac:dyDescent="0.25">
      <c r="D15441" s="3">
        <v>259.02</v>
      </c>
      <c r="E15441" s="2">
        <v>0.38235000000000002</v>
      </c>
      <c r="H15441" s="3">
        <v>270.47000000000003</v>
      </c>
      <c r="I15441" s="2">
        <v>0.58679999999999999</v>
      </c>
    </row>
    <row r="15442" spans="4:9" x14ac:dyDescent="0.25">
      <c r="D15442" s="3">
        <v>259.08</v>
      </c>
      <c r="E15442" s="2">
        <v>0.38235000000000002</v>
      </c>
      <c r="H15442" s="3">
        <v>270.54000000000002</v>
      </c>
      <c r="I15442" s="2">
        <v>0.58679999999999999</v>
      </c>
    </row>
    <row r="15443" spans="4:9" x14ac:dyDescent="0.25">
      <c r="D15443" s="3">
        <v>259.14999999999998</v>
      </c>
      <c r="E15443" s="2">
        <v>0.38245000000000001</v>
      </c>
      <c r="H15443" s="3">
        <v>270.61</v>
      </c>
      <c r="I15443" s="2">
        <v>0.58679999999999999</v>
      </c>
    </row>
    <row r="15444" spans="4:9" x14ac:dyDescent="0.25">
      <c r="D15444" s="3">
        <v>259.22000000000003</v>
      </c>
      <c r="E15444" s="2">
        <v>0.38245000000000001</v>
      </c>
      <c r="H15444" s="3">
        <v>270.67</v>
      </c>
      <c r="I15444" s="2">
        <v>0.58679999999999999</v>
      </c>
    </row>
    <row r="15445" spans="4:9" x14ac:dyDescent="0.25">
      <c r="D15445" s="3">
        <v>259.27999999999997</v>
      </c>
      <c r="E15445" s="2">
        <v>0.38255</v>
      </c>
      <c r="H15445" s="3">
        <v>270.74</v>
      </c>
      <c r="I15445" s="2">
        <v>0.58679999999999999</v>
      </c>
    </row>
    <row r="15446" spans="4:9" x14ac:dyDescent="0.25">
      <c r="D15446" s="3">
        <v>259.35000000000002</v>
      </c>
      <c r="E15446" s="2">
        <v>0.38255</v>
      </c>
      <c r="H15446" s="3">
        <v>270.81</v>
      </c>
      <c r="I15446" s="2">
        <v>0.58679999999999999</v>
      </c>
    </row>
    <row r="15447" spans="4:9" x14ac:dyDescent="0.25">
      <c r="D15447" s="3">
        <v>259.42</v>
      </c>
      <c r="E15447" s="2">
        <v>0.38264999999999999</v>
      </c>
      <c r="H15447" s="3">
        <v>270.87</v>
      </c>
      <c r="I15447" s="2">
        <v>0.58679999999999999</v>
      </c>
    </row>
    <row r="15448" spans="4:9" x14ac:dyDescent="0.25">
      <c r="D15448" s="3">
        <v>259.48</v>
      </c>
      <c r="E15448" s="2">
        <v>0.38264999999999999</v>
      </c>
      <c r="H15448" s="3">
        <v>270.94</v>
      </c>
      <c r="I15448" s="2">
        <v>0.58679999999999999</v>
      </c>
    </row>
    <row r="15449" spans="4:9" x14ac:dyDescent="0.25">
      <c r="D15449" s="3">
        <v>259.55</v>
      </c>
      <c r="E15449" s="2">
        <v>0.38264999999999999</v>
      </c>
      <c r="H15449" s="3">
        <v>271.01</v>
      </c>
      <c r="I15449" s="2">
        <v>0.58679999999999999</v>
      </c>
    </row>
    <row r="15450" spans="4:9" x14ac:dyDescent="0.25">
      <c r="D15450" s="3">
        <v>259.62</v>
      </c>
      <c r="E15450" s="2">
        <v>0.38274999999999998</v>
      </c>
      <c r="H15450" s="3">
        <v>271.07</v>
      </c>
      <c r="I15450" s="2">
        <v>0.58679999999999999</v>
      </c>
    </row>
    <row r="15451" spans="4:9" x14ac:dyDescent="0.25">
      <c r="D15451" s="3">
        <v>259.68</v>
      </c>
      <c r="E15451" s="2">
        <v>0.38274999999999998</v>
      </c>
      <c r="H15451" s="3">
        <v>271.14</v>
      </c>
      <c r="I15451" s="2">
        <v>0.58679999999999999</v>
      </c>
    </row>
    <row r="15452" spans="4:9" x14ac:dyDescent="0.25">
      <c r="D15452" s="3">
        <v>259.75</v>
      </c>
      <c r="E15452" s="2">
        <v>0.38285000000000002</v>
      </c>
      <c r="H15452" s="3">
        <v>271.20999999999998</v>
      </c>
      <c r="I15452" s="2">
        <v>0.58679999999999999</v>
      </c>
    </row>
    <row r="15453" spans="4:9" x14ac:dyDescent="0.25">
      <c r="D15453" s="3">
        <v>259.82</v>
      </c>
      <c r="E15453" s="2">
        <v>0.38285000000000002</v>
      </c>
      <c r="H15453" s="3">
        <v>271.27</v>
      </c>
      <c r="I15453" s="2">
        <v>0.58679999999999999</v>
      </c>
    </row>
    <row r="15454" spans="4:9" x14ac:dyDescent="0.25">
      <c r="D15454" s="3">
        <v>259.88</v>
      </c>
      <c r="E15454" s="2">
        <v>0.38295000000000001</v>
      </c>
      <c r="H15454" s="3">
        <v>271.33999999999997</v>
      </c>
      <c r="I15454" s="2">
        <v>0.58679999999999999</v>
      </c>
    </row>
    <row r="15455" spans="4:9" x14ac:dyDescent="0.25">
      <c r="D15455" s="3">
        <v>259.95</v>
      </c>
      <c r="E15455" s="2">
        <v>0.38295000000000001</v>
      </c>
      <c r="H15455" s="3">
        <v>271.41000000000003</v>
      </c>
      <c r="I15455" s="2">
        <v>0.58679999999999999</v>
      </c>
    </row>
    <row r="15456" spans="4:9" x14ac:dyDescent="0.25">
      <c r="D15456" s="3">
        <v>260.02</v>
      </c>
      <c r="E15456" s="2">
        <v>0.38305</v>
      </c>
      <c r="H15456" s="3">
        <v>271.47000000000003</v>
      </c>
      <c r="I15456" s="2">
        <v>0.58679999999999999</v>
      </c>
    </row>
    <row r="15457" spans="4:9" x14ac:dyDescent="0.25">
      <c r="D15457" s="3">
        <v>260.08999999999997</v>
      </c>
      <c r="E15457" s="2">
        <v>0.38305</v>
      </c>
      <c r="H15457" s="3">
        <v>271.54000000000002</v>
      </c>
      <c r="I15457" s="2">
        <v>0.58689999999999998</v>
      </c>
    </row>
    <row r="15458" spans="4:9" x14ac:dyDescent="0.25">
      <c r="D15458" s="3">
        <v>260.14999999999998</v>
      </c>
      <c r="E15458" s="2">
        <v>0.38314999999999999</v>
      </c>
      <c r="H15458" s="3">
        <v>271.61</v>
      </c>
      <c r="I15458" s="2">
        <v>0.58689999999999998</v>
      </c>
    </row>
    <row r="15459" spans="4:9" x14ac:dyDescent="0.25">
      <c r="D15459" s="3">
        <v>260.22000000000003</v>
      </c>
      <c r="E15459" s="2">
        <v>0.38314999999999999</v>
      </c>
      <c r="H15459" s="3">
        <v>271.67</v>
      </c>
      <c r="I15459" s="2">
        <v>0.58689999999999998</v>
      </c>
    </row>
    <row r="15460" spans="4:9" x14ac:dyDescent="0.25">
      <c r="D15460" s="3">
        <v>260.29000000000002</v>
      </c>
      <c r="E15460" s="2">
        <v>0.38314999999999999</v>
      </c>
      <c r="H15460" s="3">
        <v>271.74</v>
      </c>
      <c r="I15460" s="2">
        <v>0.58689999999999998</v>
      </c>
    </row>
    <row r="15461" spans="4:9" x14ac:dyDescent="0.25">
      <c r="D15461" s="3">
        <v>260.35000000000002</v>
      </c>
      <c r="E15461" s="2">
        <v>0.38324999999999998</v>
      </c>
      <c r="H15461" s="3">
        <v>271.81</v>
      </c>
      <c r="I15461" s="2">
        <v>0.58689999999999998</v>
      </c>
    </row>
    <row r="15462" spans="4:9" x14ac:dyDescent="0.25">
      <c r="D15462" s="3">
        <v>260.42</v>
      </c>
      <c r="E15462" s="2">
        <v>0.38324999999999998</v>
      </c>
      <c r="H15462" s="3">
        <v>271.87</v>
      </c>
      <c r="I15462" s="2">
        <v>0.58689999999999998</v>
      </c>
    </row>
    <row r="15463" spans="4:9" x14ac:dyDescent="0.25">
      <c r="D15463" s="3">
        <v>260.49</v>
      </c>
      <c r="E15463" s="2">
        <v>0.38335000000000002</v>
      </c>
      <c r="H15463" s="3">
        <v>271.94</v>
      </c>
      <c r="I15463" s="2">
        <v>0.58689999999999998</v>
      </c>
    </row>
    <row r="15464" spans="4:9" x14ac:dyDescent="0.25">
      <c r="D15464" s="3">
        <v>260.55</v>
      </c>
      <c r="E15464" s="2">
        <v>0.38335000000000002</v>
      </c>
      <c r="H15464" s="3">
        <v>272.01</v>
      </c>
      <c r="I15464" s="2">
        <v>0.58689999999999998</v>
      </c>
    </row>
    <row r="15465" spans="4:9" x14ac:dyDescent="0.25">
      <c r="D15465" s="3">
        <v>260.62</v>
      </c>
      <c r="E15465" s="2">
        <v>0.38345000000000001</v>
      </c>
      <c r="H15465" s="3">
        <v>272.07</v>
      </c>
      <c r="I15465" s="2">
        <v>0.58689999999999998</v>
      </c>
    </row>
    <row r="15466" spans="4:9" x14ac:dyDescent="0.25">
      <c r="D15466" s="3">
        <v>260.69</v>
      </c>
      <c r="E15466" s="2">
        <v>0.38345000000000001</v>
      </c>
      <c r="H15466" s="3">
        <v>272.14</v>
      </c>
      <c r="I15466" s="2">
        <v>0.58689999999999998</v>
      </c>
    </row>
    <row r="15467" spans="4:9" x14ac:dyDescent="0.25">
      <c r="D15467" s="3">
        <v>260.75</v>
      </c>
      <c r="E15467" s="2">
        <v>0.38345000000000001</v>
      </c>
      <c r="H15467" s="3">
        <v>272.20999999999998</v>
      </c>
      <c r="I15467" s="2">
        <v>0.58689999999999998</v>
      </c>
    </row>
    <row r="15468" spans="4:9" x14ac:dyDescent="0.25">
      <c r="D15468" s="3">
        <v>260.82</v>
      </c>
      <c r="E15468" s="2">
        <v>0.38355</v>
      </c>
      <c r="H15468" s="3">
        <v>272.27</v>
      </c>
      <c r="I15468" s="2">
        <v>0.58689999999999998</v>
      </c>
    </row>
    <row r="15469" spans="4:9" x14ac:dyDescent="0.25">
      <c r="D15469" s="3">
        <v>260.88</v>
      </c>
      <c r="E15469" s="2">
        <v>0.38355</v>
      </c>
      <c r="H15469" s="3">
        <v>272.33999999999997</v>
      </c>
      <c r="I15469" s="2">
        <v>0.58689999999999998</v>
      </c>
    </row>
    <row r="15470" spans="4:9" x14ac:dyDescent="0.25">
      <c r="D15470" s="3">
        <v>260.95</v>
      </c>
      <c r="E15470" s="2">
        <v>0.38364999999999999</v>
      </c>
      <c r="H15470" s="3">
        <v>272.41000000000003</v>
      </c>
      <c r="I15470" s="2">
        <v>0.58689999999999998</v>
      </c>
    </row>
    <row r="15471" spans="4:9" x14ac:dyDescent="0.25">
      <c r="D15471" s="3">
        <v>261.02</v>
      </c>
      <c r="E15471" s="2">
        <v>0.38364999999999999</v>
      </c>
      <c r="H15471" s="3">
        <v>272.48</v>
      </c>
      <c r="I15471" s="2">
        <v>0.58689999999999998</v>
      </c>
    </row>
    <row r="15472" spans="4:9" x14ac:dyDescent="0.25">
      <c r="D15472" s="3">
        <v>261.08</v>
      </c>
      <c r="E15472" s="2">
        <v>0.38374999999999998</v>
      </c>
      <c r="H15472" s="3">
        <v>272.54000000000002</v>
      </c>
      <c r="I15472" s="2">
        <v>0.58689999999999998</v>
      </c>
    </row>
    <row r="15473" spans="4:9" x14ac:dyDescent="0.25">
      <c r="D15473" s="3">
        <v>261.14999999999998</v>
      </c>
      <c r="E15473" s="2">
        <v>0.38374999999999998</v>
      </c>
      <c r="H15473" s="3">
        <v>272.61</v>
      </c>
      <c r="I15473" s="2">
        <v>0.58689999999999998</v>
      </c>
    </row>
    <row r="15474" spans="4:9" x14ac:dyDescent="0.25">
      <c r="D15474" s="3">
        <v>261.22000000000003</v>
      </c>
      <c r="E15474" s="2">
        <v>0.38374999999999998</v>
      </c>
      <c r="H15474" s="3">
        <v>272.68</v>
      </c>
      <c r="I15474" s="2">
        <v>0.58689999999999998</v>
      </c>
    </row>
    <row r="15475" spans="4:9" x14ac:dyDescent="0.25">
      <c r="D15475" s="3">
        <v>261.29000000000002</v>
      </c>
      <c r="E15475" s="2">
        <v>0.38385000000000002</v>
      </c>
      <c r="H15475" s="3">
        <v>272.74</v>
      </c>
      <c r="I15475" s="2">
        <v>0.58689999999999998</v>
      </c>
    </row>
    <row r="15476" spans="4:9" x14ac:dyDescent="0.25">
      <c r="D15476" s="3">
        <v>261.35000000000002</v>
      </c>
      <c r="E15476" s="2">
        <v>0.38385000000000002</v>
      </c>
      <c r="H15476" s="3">
        <v>272.81</v>
      </c>
      <c r="I15476" s="2">
        <v>0.58689999999999998</v>
      </c>
    </row>
    <row r="15477" spans="4:9" x14ac:dyDescent="0.25">
      <c r="D15477" s="3">
        <v>261.42</v>
      </c>
      <c r="E15477" s="2">
        <v>0.38395000000000001</v>
      </c>
      <c r="H15477" s="3">
        <v>272.88</v>
      </c>
      <c r="I15477" s="2">
        <v>0.58689999999999998</v>
      </c>
    </row>
    <row r="15478" spans="4:9" x14ac:dyDescent="0.25">
      <c r="D15478" s="3">
        <v>261.49</v>
      </c>
      <c r="E15478" s="2">
        <v>0.38395000000000001</v>
      </c>
      <c r="H15478" s="3">
        <v>272.94</v>
      </c>
      <c r="I15478" s="2">
        <v>0.58689999999999998</v>
      </c>
    </row>
    <row r="15479" spans="4:9" x14ac:dyDescent="0.25">
      <c r="D15479" s="3">
        <v>261.55</v>
      </c>
      <c r="E15479" s="2">
        <v>0.38405</v>
      </c>
      <c r="H15479" s="3">
        <v>273.01</v>
      </c>
      <c r="I15479" s="2">
        <v>0.58689999999999998</v>
      </c>
    </row>
    <row r="15480" spans="4:9" x14ac:dyDescent="0.25">
      <c r="D15480" s="3">
        <v>261.62</v>
      </c>
      <c r="E15480" s="2">
        <v>0.38405</v>
      </c>
      <c r="H15480" s="3">
        <v>273.08</v>
      </c>
      <c r="I15480" s="2">
        <v>0.58689999999999998</v>
      </c>
    </row>
    <row r="15481" spans="4:9" x14ac:dyDescent="0.25">
      <c r="D15481" s="3">
        <v>261.69</v>
      </c>
      <c r="E15481" s="2">
        <v>0.38405</v>
      </c>
      <c r="H15481" s="3">
        <v>273.14</v>
      </c>
      <c r="I15481" s="2">
        <v>0.58689999999999998</v>
      </c>
    </row>
    <row r="15482" spans="4:9" x14ac:dyDescent="0.25">
      <c r="D15482" s="3">
        <v>261.75</v>
      </c>
      <c r="E15482" s="2">
        <v>0.38414999999999999</v>
      </c>
      <c r="H15482" s="3">
        <v>273.20999999999998</v>
      </c>
      <c r="I15482" s="2">
        <v>0.58689999999999998</v>
      </c>
    </row>
    <row r="15483" spans="4:9" x14ac:dyDescent="0.25">
      <c r="D15483" s="3">
        <v>261.82</v>
      </c>
      <c r="E15483" s="2">
        <v>0.38414999999999999</v>
      </c>
      <c r="H15483" s="3">
        <v>273.27999999999997</v>
      </c>
      <c r="I15483" s="2">
        <v>0.58689999999999998</v>
      </c>
    </row>
    <row r="15484" spans="4:9" x14ac:dyDescent="0.25">
      <c r="D15484" s="3">
        <v>261.89</v>
      </c>
      <c r="E15484" s="2">
        <v>0.38414999999999999</v>
      </c>
      <c r="H15484" s="3">
        <v>273.33999999999997</v>
      </c>
      <c r="I15484" s="2">
        <v>0.58689999999999998</v>
      </c>
    </row>
    <row r="15485" spans="4:9" x14ac:dyDescent="0.25">
      <c r="D15485" s="3">
        <v>261.95</v>
      </c>
      <c r="E15485" s="2">
        <v>0.38424999999999998</v>
      </c>
      <c r="H15485" s="3">
        <v>273.41000000000003</v>
      </c>
      <c r="I15485" s="2">
        <v>0.58689999999999998</v>
      </c>
    </row>
    <row r="15486" spans="4:9" x14ac:dyDescent="0.25">
      <c r="D15486" s="3">
        <v>262.02</v>
      </c>
      <c r="E15486" s="2">
        <v>0.38424999999999998</v>
      </c>
      <c r="H15486" s="3">
        <v>273.48</v>
      </c>
      <c r="I15486" s="2">
        <v>0.58689999999999998</v>
      </c>
    </row>
    <row r="15487" spans="4:9" x14ac:dyDescent="0.25">
      <c r="D15487" s="3">
        <v>262.08999999999997</v>
      </c>
      <c r="E15487" s="2">
        <v>0.38435000000000002</v>
      </c>
      <c r="H15487" s="3">
        <v>273.54000000000002</v>
      </c>
      <c r="I15487" s="2">
        <v>0.58689999999999998</v>
      </c>
    </row>
    <row r="15488" spans="4:9" x14ac:dyDescent="0.25">
      <c r="D15488" s="3">
        <v>262.14999999999998</v>
      </c>
      <c r="E15488" s="2">
        <v>0.38435000000000002</v>
      </c>
      <c r="H15488" s="3">
        <v>273.61</v>
      </c>
      <c r="I15488" s="2">
        <v>0.58689999999999998</v>
      </c>
    </row>
    <row r="15489" spans="4:9" x14ac:dyDescent="0.25">
      <c r="D15489" s="3">
        <v>262.22000000000003</v>
      </c>
      <c r="E15489" s="2">
        <v>0.38435000000000002</v>
      </c>
      <c r="H15489" s="3">
        <v>273.68</v>
      </c>
      <c r="I15489" s="2">
        <v>0.58689999999999998</v>
      </c>
    </row>
    <row r="15490" spans="4:9" x14ac:dyDescent="0.25">
      <c r="D15490" s="3">
        <v>262.29000000000002</v>
      </c>
      <c r="E15490" s="2">
        <v>0.38445000000000001</v>
      </c>
      <c r="H15490" s="3">
        <v>273.74</v>
      </c>
      <c r="I15490" s="2">
        <v>0.58689999999999998</v>
      </c>
    </row>
    <row r="15491" spans="4:9" x14ac:dyDescent="0.25">
      <c r="D15491" s="3">
        <v>262.35000000000002</v>
      </c>
      <c r="E15491" s="2">
        <v>0.38445000000000001</v>
      </c>
      <c r="H15491" s="3">
        <v>273.81</v>
      </c>
      <c r="I15491" s="2">
        <v>0.58689999999999998</v>
      </c>
    </row>
    <row r="15492" spans="4:9" x14ac:dyDescent="0.25">
      <c r="D15492" s="3">
        <v>262.42</v>
      </c>
      <c r="E15492" s="2">
        <v>0.38455</v>
      </c>
      <c r="H15492" s="3">
        <v>273.88</v>
      </c>
      <c r="I15492" s="2">
        <v>0.58689999999999998</v>
      </c>
    </row>
    <row r="15493" spans="4:9" x14ac:dyDescent="0.25">
      <c r="D15493" s="3">
        <v>262.49</v>
      </c>
      <c r="E15493" s="2">
        <v>0.38455</v>
      </c>
      <c r="H15493" s="3">
        <v>273.94</v>
      </c>
      <c r="I15493" s="2">
        <v>0.58689999999999998</v>
      </c>
    </row>
    <row r="15494" spans="4:9" x14ac:dyDescent="0.25">
      <c r="D15494" s="3">
        <v>262.55</v>
      </c>
      <c r="E15494" s="2">
        <v>0.38455</v>
      </c>
      <c r="H15494" s="3">
        <v>274.01</v>
      </c>
      <c r="I15494" s="2">
        <v>0.58689999999999998</v>
      </c>
    </row>
    <row r="15495" spans="4:9" x14ac:dyDescent="0.25">
      <c r="D15495" s="3">
        <v>262.62</v>
      </c>
      <c r="E15495" s="2">
        <v>0.38464999999999999</v>
      </c>
      <c r="H15495" s="3">
        <v>274.08</v>
      </c>
      <c r="I15495" s="2">
        <v>0.58689999999999998</v>
      </c>
    </row>
    <row r="15496" spans="4:9" x14ac:dyDescent="0.25">
      <c r="D15496" s="3">
        <v>262.69</v>
      </c>
      <c r="E15496" s="2">
        <v>0.38464999999999999</v>
      </c>
      <c r="H15496" s="3">
        <v>274.14</v>
      </c>
      <c r="I15496" s="2">
        <v>0.58689999999999998</v>
      </c>
    </row>
    <row r="15497" spans="4:9" x14ac:dyDescent="0.25">
      <c r="D15497" s="3">
        <v>262.75</v>
      </c>
      <c r="E15497" s="2">
        <v>0.38474999999999998</v>
      </c>
      <c r="H15497" s="3">
        <v>274.20999999999998</v>
      </c>
      <c r="I15497" s="2">
        <v>0.58689999999999998</v>
      </c>
    </row>
    <row r="15498" spans="4:9" x14ac:dyDescent="0.25">
      <c r="D15498" s="3">
        <v>262.82</v>
      </c>
      <c r="E15498" s="2">
        <v>0.38474999999999998</v>
      </c>
      <c r="H15498" s="3">
        <v>274.27999999999997</v>
      </c>
      <c r="I15498" s="2">
        <v>0.58689999999999998</v>
      </c>
    </row>
    <row r="15499" spans="4:9" x14ac:dyDescent="0.25">
      <c r="D15499" s="3">
        <v>262.89</v>
      </c>
      <c r="E15499" s="2">
        <v>0.38474999999999998</v>
      </c>
      <c r="H15499" s="3">
        <v>274.33999999999997</v>
      </c>
      <c r="I15499" s="2">
        <v>0.58689999999999998</v>
      </c>
    </row>
    <row r="15500" spans="4:9" x14ac:dyDescent="0.25">
      <c r="D15500" s="3">
        <v>262.95</v>
      </c>
      <c r="E15500" s="2">
        <v>0.38485000000000003</v>
      </c>
      <c r="H15500" s="3">
        <v>274.41000000000003</v>
      </c>
      <c r="I15500" s="2">
        <v>0.58689999999999998</v>
      </c>
    </row>
    <row r="15501" spans="4:9" x14ac:dyDescent="0.25">
      <c r="D15501" s="3">
        <v>263.02</v>
      </c>
      <c r="E15501" s="2">
        <v>0.38485000000000003</v>
      </c>
      <c r="H15501" s="3">
        <v>274.48</v>
      </c>
      <c r="I15501" s="2">
        <v>0.58689999999999998</v>
      </c>
    </row>
    <row r="15502" spans="4:9" x14ac:dyDescent="0.25">
      <c r="D15502" s="3">
        <v>263.08999999999997</v>
      </c>
      <c r="E15502" s="2">
        <v>0.38495000000000001</v>
      </c>
      <c r="H15502" s="3">
        <v>274.54000000000002</v>
      </c>
      <c r="I15502" s="2">
        <v>0.58689999999999998</v>
      </c>
    </row>
    <row r="15503" spans="4:9" x14ac:dyDescent="0.25">
      <c r="D15503" s="3">
        <v>263.14999999999998</v>
      </c>
      <c r="E15503" s="2">
        <v>0.38495000000000001</v>
      </c>
      <c r="H15503" s="3">
        <v>274.61</v>
      </c>
      <c r="I15503" s="2">
        <v>0.58689999999999998</v>
      </c>
    </row>
    <row r="15504" spans="4:9" x14ac:dyDescent="0.25">
      <c r="D15504" s="3">
        <v>263.22000000000003</v>
      </c>
      <c r="E15504" s="2">
        <v>0.38495000000000001</v>
      </c>
      <c r="H15504" s="3">
        <v>274.68</v>
      </c>
      <c r="I15504" s="2">
        <v>0.58689999999999998</v>
      </c>
    </row>
    <row r="15505" spans="4:9" x14ac:dyDescent="0.25">
      <c r="D15505" s="3">
        <v>263.29000000000002</v>
      </c>
      <c r="E15505" s="2">
        <v>0.38505</v>
      </c>
      <c r="H15505" s="3">
        <v>274.74</v>
      </c>
      <c r="I15505" s="2">
        <v>0.58699999999999997</v>
      </c>
    </row>
    <row r="15506" spans="4:9" x14ac:dyDescent="0.25">
      <c r="D15506" s="3">
        <v>263.35000000000002</v>
      </c>
      <c r="E15506" s="2">
        <v>0.38505</v>
      </c>
      <c r="H15506" s="3">
        <v>274.81</v>
      </c>
      <c r="I15506" s="2">
        <v>0.58699999999999997</v>
      </c>
    </row>
    <row r="15507" spans="4:9" x14ac:dyDescent="0.25">
      <c r="D15507" s="3">
        <v>263.42</v>
      </c>
      <c r="E15507" s="2">
        <v>0.38514999999999999</v>
      </c>
      <c r="H15507" s="3">
        <v>274.88</v>
      </c>
      <c r="I15507" s="2">
        <v>0.58699999999999997</v>
      </c>
    </row>
    <row r="15508" spans="4:9" x14ac:dyDescent="0.25">
      <c r="D15508" s="3">
        <v>263.49</v>
      </c>
      <c r="E15508" s="2">
        <v>0.38514999999999999</v>
      </c>
      <c r="H15508" s="3">
        <v>274.94</v>
      </c>
      <c r="I15508" s="2">
        <v>0.58699999999999997</v>
      </c>
    </row>
    <row r="15509" spans="4:9" x14ac:dyDescent="0.25">
      <c r="D15509" s="3">
        <v>263.55</v>
      </c>
      <c r="E15509" s="2">
        <v>0.38514999999999999</v>
      </c>
      <c r="H15509" s="3">
        <v>275.01</v>
      </c>
      <c r="I15509" s="2">
        <v>0.58699999999999997</v>
      </c>
    </row>
    <row r="15510" spans="4:9" x14ac:dyDescent="0.25">
      <c r="D15510" s="3">
        <v>263.62</v>
      </c>
      <c r="E15510" s="2">
        <v>0.38524999999999998</v>
      </c>
      <c r="H15510" s="3">
        <v>275.08</v>
      </c>
      <c r="I15510" s="2">
        <v>0.58699999999999997</v>
      </c>
    </row>
    <row r="15511" spans="4:9" x14ac:dyDescent="0.25">
      <c r="D15511" s="3">
        <v>263.69</v>
      </c>
      <c r="E15511" s="2">
        <v>0.38524999999999998</v>
      </c>
      <c r="H15511" s="3">
        <v>275.14</v>
      </c>
      <c r="I15511" s="2">
        <v>0.58699999999999997</v>
      </c>
    </row>
    <row r="15512" spans="4:9" x14ac:dyDescent="0.25">
      <c r="D15512" s="3">
        <v>263.75</v>
      </c>
      <c r="E15512" s="2">
        <v>0.38524999999999998</v>
      </c>
      <c r="H15512" s="3">
        <v>275.20999999999998</v>
      </c>
      <c r="I15512" s="2">
        <v>0.58699999999999997</v>
      </c>
    </row>
    <row r="15513" spans="4:9" x14ac:dyDescent="0.25">
      <c r="D15513" s="3">
        <v>263.82</v>
      </c>
      <c r="E15513" s="2">
        <v>0.38535000000000003</v>
      </c>
      <c r="H15513" s="3">
        <v>275.27999999999997</v>
      </c>
      <c r="I15513" s="2">
        <v>0.58699999999999997</v>
      </c>
    </row>
    <row r="15514" spans="4:9" x14ac:dyDescent="0.25">
      <c r="D15514" s="3">
        <v>263.89</v>
      </c>
      <c r="E15514" s="2">
        <v>0.38535000000000003</v>
      </c>
      <c r="H15514" s="3">
        <v>275.33999999999997</v>
      </c>
      <c r="I15514" s="2">
        <v>0.58699999999999997</v>
      </c>
    </row>
    <row r="15515" spans="4:9" x14ac:dyDescent="0.25">
      <c r="D15515" s="3">
        <v>263.95</v>
      </c>
      <c r="E15515" s="2">
        <v>0.38535000000000003</v>
      </c>
      <c r="H15515" s="3">
        <v>275.41000000000003</v>
      </c>
      <c r="I15515" s="2">
        <v>0.58699999999999997</v>
      </c>
    </row>
    <row r="15516" spans="4:9" x14ac:dyDescent="0.25">
      <c r="D15516" s="3">
        <v>264.02</v>
      </c>
      <c r="E15516" s="2">
        <v>0.38545000000000001</v>
      </c>
      <c r="H15516" s="3">
        <v>275.48</v>
      </c>
      <c r="I15516" s="2">
        <v>0.58699999999999997</v>
      </c>
    </row>
    <row r="15517" spans="4:9" x14ac:dyDescent="0.25">
      <c r="D15517" s="3">
        <v>264.08999999999997</v>
      </c>
      <c r="E15517" s="2">
        <v>0.38545000000000001</v>
      </c>
      <c r="H15517" s="3">
        <v>275.54000000000002</v>
      </c>
      <c r="I15517" s="2">
        <v>0.58699999999999997</v>
      </c>
    </row>
    <row r="15518" spans="4:9" x14ac:dyDescent="0.25">
      <c r="D15518" s="3">
        <v>264.14999999999998</v>
      </c>
      <c r="E15518" s="2">
        <v>0.38545000000000001</v>
      </c>
      <c r="H15518" s="3">
        <v>275.61</v>
      </c>
      <c r="I15518" s="2">
        <v>0.58699999999999997</v>
      </c>
    </row>
    <row r="15519" spans="4:9" x14ac:dyDescent="0.25">
      <c r="D15519" s="3">
        <v>264.22000000000003</v>
      </c>
      <c r="E15519" s="2">
        <v>0.38555</v>
      </c>
      <c r="H15519" s="3">
        <v>275.68</v>
      </c>
      <c r="I15519" s="2">
        <v>0.58699999999999997</v>
      </c>
    </row>
    <row r="15520" spans="4:9" x14ac:dyDescent="0.25">
      <c r="D15520" s="3">
        <v>264.29000000000002</v>
      </c>
      <c r="E15520" s="2">
        <v>0.38555</v>
      </c>
      <c r="H15520" s="3">
        <v>275.74</v>
      </c>
      <c r="I15520" s="2">
        <v>0.58699999999999997</v>
      </c>
    </row>
    <row r="15521" spans="4:9" x14ac:dyDescent="0.25">
      <c r="D15521" s="3">
        <v>264.35000000000002</v>
      </c>
      <c r="E15521" s="2">
        <v>0.38555</v>
      </c>
      <c r="H15521" s="3">
        <v>275.81</v>
      </c>
      <c r="I15521" s="2">
        <v>0.58699999999999997</v>
      </c>
    </row>
    <row r="15522" spans="4:9" x14ac:dyDescent="0.25">
      <c r="D15522" s="3">
        <v>264.42</v>
      </c>
      <c r="E15522" s="2">
        <v>0.38564999999999999</v>
      </c>
      <c r="H15522" s="3">
        <v>275.88</v>
      </c>
      <c r="I15522" s="2">
        <v>0.58699999999999997</v>
      </c>
    </row>
    <row r="15523" spans="4:9" x14ac:dyDescent="0.25">
      <c r="D15523" s="3">
        <v>264.49</v>
      </c>
      <c r="E15523" s="2">
        <v>0.38564999999999999</v>
      </c>
      <c r="H15523" s="3">
        <v>275.95</v>
      </c>
      <c r="I15523" s="2">
        <v>0.58699999999999997</v>
      </c>
    </row>
    <row r="15524" spans="4:9" x14ac:dyDescent="0.25">
      <c r="D15524" s="3">
        <v>264.56</v>
      </c>
      <c r="E15524" s="2">
        <v>0.38564999999999999</v>
      </c>
      <c r="H15524" s="3">
        <v>276.01</v>
      </c>
      <c r="I15524" s="2">
        <v>0.58699999999999997</v>
      </c>
    </row>
    <row r="15525" spans="4:9" x14ac:dyDescent="0.25">
      <c r="D15525" s="3">
        <v>264.62</v>
      </c>
      <c r="E15525" s="2">
        <v>0.38574999999999998</v>
      </c>
      <c r="H15525" s="3">
        <v>276.08</v>
      </c>
      <c r="I15525" s="2">
        <v>0.58699999999999997</v>
      </c>
    </row>
    <row r="15526" spans="4:9" x14ac:dyDescent="0.25">
      <c r="D15526" s="3">
        <v>264.69</v>
      </c>
      <c r="E15526" s="2">
        <v>0.38574999999999998</v>
      </c>
      <c r="H15526" s="3">
        <v>276.14999999999998</v>
      </c>
      <c r="I15526" s="2">
        <v>0.58699999999999997</v>
      </c>
    </row>
    <row r="15527" spans="4:9" x14ac:dyDescent="0.25">
      <c r="D15527" s="3">
        <v>264.76</v>
      </c>
      <c r="E15527" s="2">
        <v>0.38574999999999998</v>
      </c>
      <c r="H15527" s="3">
        <v>276.20999999999998</v>
      </c>
      <c r="I15527" s="2">
        <v>0.58699999999999997</v>
      </c>
    </row>
    <row r="15528" spans="4:9" x14ac:dyDescent="0.25">
      <c r="D15528" s="3">
        <v>264.82</v>
      </c>
      <c r="E15528" s="2">
        <v>0.38585000000000003</v>
      </c>
      <c r="H15528" s="3">
        <v>276.27999999999997</v>
      </c>
      <c r="I15528" s="2">
        <v>0.58699999999999997</v>
      </c>
    </row>
    <row r="15529" spans="4:9" x14ac:dyDescent="0.25">
      <c r="D15529" s="3">
        <v>264.89</v>
      </c>
      <c r="E15529" s="2">
        <v>0.38585000000000003</v>
      </c>
      <c r="H15529" s="3">
        <v>276.35000000000002</v>
      </c>
      <c r="I15529" s="2">
        <v>0.58699999999999997</v>
      </c>
    </row>
    <row r="15530" spans="4:9" x14ac:dyDescent="0.25">
      <c r="D15530" s="3">
        <v>264.95999999999998</v>
      </c>
      <c r="E15530" s="2">
        <v>0.38585000000000003</v>
      </c>
      <c r="H15530" s="3">
        <v>276.41000000000003</v>
      </c>
      <c r="I15530" s="2">
        <v>0.58699999999999997</v>
      </c>
    </row>
    <row r="15531" spans="4:9" x14ac:dyDescent="0.25">
      <c r="D15531" s="3">
        <v>265.02</v>
      </c>
      <c r="E15531" s="2">
        <v>0.38595000000000002</v>
      </c>
      <c r="H15531" s="3">
        <v>276.48</v>
      </c>
      <c r="I15531" s="2">
        <v>0.58699999999999997</v>
      </c>
    </row>
    <row r="15532" spans="4:9" x14ac:dyDescent="0.25">
      <c r="D15532" s="3">
        <v>265.08999999999997</v>
      </c>
      <c r="E15532" s="2">
        <v>0.38595000000000002</v>
      </c>
      <c r="H15532" s="3">
        <v>276.55</v>
      </c>
      <c r="I15532" s="2">
        <v>0.58699999999999997</v>
      </c>
    </row>
    <row r="15533" spans="4:9" x14ac:dyDescent="0.25">
      <c r="D15533" s="3">
        <v>265.16000000000003</v>
      </c>
      <c r="E15533" s="2">
        <v>0.38595000000000002</v>
      </c>
      <c r="H15533" s="3">
        <v>276.61</v>
      </c>
      <c r="I15533" s="2">
        <v>0.58699999999999997</v>
      </c>
    </row>
    <row r="15534" spans="4:9" x14ac:dyDescent="0.25">
      <c r="D15534" s="3">
        <v>265.22000000000003</v>
      </c>
      <c r="E15534" s="2">
        <v>0.38605</v>
      </c>
      <c r="H15534" s="3">
        <v>276.68</v>
      </c>
      <c r="I15534" s="2">
        <v>0.58699999999999997</v>
      </c>
    </row>
    <row r="15535" spans="4:9" x14ac:dyDescent="0.25">
      <c r="D15535" s="3">
        <v>265.29000000000002</v>
      </c>
      <c r="E15535" s="2">
        <v>0.38605</v>
      </c>
      <c r="H15535" s="3">
        <v>276.75</v>
      </c>
      <c r="I15535" s="2">
        <v>0.58699999999999997</v>
      </c>
    </row>
    <row r="15536" spans="4:9" x14ac:dyDescent="0.25">
      <c r="D15536" s="3">
        <v>265.36</v>
      </c>
      <c r="E15536" s="2">
        <v>0.38605</v>
      </c>
      <c r="H15536" s="3">
        <v>276.81</v>
      </c>
      <c r="I15536" s="2">
        <v>0.58699999999999997</v>
      </c>
    </row>
    <row r="15537" spans="4:9" x14ac:dyDescent="0.25">
      <c r="D15537" s="3">
        <v>265.42</v>
      </c>
      <c r="E15537" s="2">
        <v>0.38614999999999999</v>
      </c>
      <c r="H15537" s="3">
        <v>276.88</v>
      </c>
      <c r="I15537" s="2">
        <v>0.58699999999999997</v>
      </c>
    </row>
    <row r="15538" spans="4:9" x14ac:dyDescent="0.25">
      <c r="D15538" s="3">
        <v>265.49</v>
      </c>
      <c r="E15538" s="2">
        <v>0.38614999999999999</v>
      </c>
      <c r="H15538" s="3">
        <v>276.95</v>
      </c>
      <c r="I15538" s="2">
        <v>0.58699999999999997</v>
      </c>
    </row>
    <row r="15539" spans="4:9" x14ac:dyDescent="0.25">
      <c r="D15539" s="3">
        <v>265.56</v>
      </c>
      <c r="E15539" s="2">
        <v>0.38614999999999999</v>
      </c>
      <c r="H15539" s="3">
        <v>277.01</v>
      </c>
      <c r="I15539" s="2">
        <v>0.58699999999999997</v>
      </c>
    </row>
    <row r="15540" spans="4:9" x14ac:dyDescent="0.25">
      <c r="D15540" s="3">
        <v>265.62</v>
      </c>
      <c r="E15540" s="2">
        <v>0.38624999999999998</v>
      </c>
      <c r="H15540" s="3">
        <v>277.08</v>
      </c>
      <c r="I15540" s="2">
        <v>0.58699999999999997</v>
      </c>
    </row>
    <row r="15541" spans="4:9" x14ac:dyDescent="0.25">
      <c r="D15541" s="3">
        <v>265.69</v>
      </c>
      <c r="E15541" s="2">
        <v>0.38624999999999998</v>
      </c>
      <c r="H15541" s="3">
        <v>277.14999999999998</v>
      </c>
      <c r="I15541" s="2">
        <v>0.58699999999999997</v>
      </c>
    </row>
    <row r="15542" spans="4:9" x14ac:dyDescent="0.25">
      <c r="D15542" s="3">
        <v>265.76</v>
      </c>
      <c r="E15542" s="2">
        <v>0.38624999999999998</v>
      </c>
      <c r="H15542" s="3">
        <v>277.20999999999998</v>
      </c>
      <c r="I15542" s="2">
        <v>0.58699999999999997</v>
      </c>
    </row>
    <row r="15543" spans="4:9" x14ac:dyDescent="0.25">
      <c r="D15543" s="3">
        <v>265.82</v>
      </c>
      <c r="E15543" s="2">
        <v>0.38635000000000003</v>
      </c>
      <c r="H15543" s="3">
        <v>277.27999999999997</v>
      </c>
      <c r="I15543" s="2">
        <v>0.58699999999999997</v>
      </c>
    </row>
    <row r="15544" spans="4:9" x14ac:dyDescent="0.25">
      <c r="D15544" s="3">
        <v>265.89</v>
      </c>
      <c r="E15544" s="2">
        <v>0.38635000000000003</v>
      </c>
      <c r="H15544" s="3">
        <v>277.35000000000002</v>
      </c>
      <c r="I15544" s="2">
        <v>0.58699999999999997</v>
      </c>
    </row>
    <row r="15545" spans="4:9" x14ac:dyDescent="0.25">
      <c r="D15545" s="3">
        <v>265.95999999999998</v>
      </c>
      <c r="E15545" s="2">
        <v>0.38635000000000003</v>
      </c>
      <c r="H15545" s="3">
        <v>277.41000000000003</v>
      </c>
      <c r="I15545" s="2">
        <v>0.58699999999999997</v>
      </c>
    </row>
    <row r="15546" spans="4:9" x14ac:dyDescent="0.25">
      <c r="D15546" s="3">
        <v>266.02</v>
      </c>
      <c r="E15546" s="2">
        <v>0.38645000000000002</v>
      </c>
      <c r="H15546" s="3">
        <v>277.48</v>
      </c>
      <c r="I15546" s="2">
        <v>0.58699999999999997</v>
      </c>
    </row>
    <row r="15547" spans="4:9" x14ac:dyDescent="0.25">
      <c r="D15547" s="3">
        <v>266.08999999999997</v>
      </c>
      <c r="E15547" s="2">
        <v>0.38645000000000002</v>
      </c>
      <c r="H15547" s="3">
        <v>277.55</v>
      </c>
      <c r="I15547" s="2">
        <v>0.58699999999999997</v>
      </c>
    </row>
    <row r="15548" spans="4:9" x14ac:dyDescent="0.25">
      <c r="D15548" s="3">
        <v>266.16000000000003</v>
      </c>
      <c r="E15548" s="2">
        <v>0.38645000000000002</v>
      </c>
      <c r="H15548" s="3">
        <v>277.61</v>
      </c>
      <c r="I15548" s="2">
        <v>0.58699999999999997</v>
      </c>
    </row>
    <row r="15549" spans="4:9" x14ac:dyDescent="0.25">
      <c r="D15549" s="3">
        <v>266.22000000000003</v>
      </c>
      <c r="E15549" s="2">
        <v>0.38655</v>
      </c>
      <c r="H15549" s="3">
        <v>277.68</v>
      </c>
      <c r="I15549" s="2">
        <v>0.58699999999999997</v>
      </c>
    </row>
    <row r="15550" spans="4:9" x14ac:dyDescent="0.25">
      <c r="D15550" s="3">
        <v>266.29000000000002</v>
      </c>
      <c r="E15550" s="2">
        <v>0.38655</v>
      </c>
      <c r="H15550" s="3">
        <v>277.75</v>
      </c>
      <c r="I15550" s="2">
        <v>0.58699999999999997</v>
      </c>
    </row>
    <row r="15551" spans="4:9" x14ac:dyDescent="0.25">
      <c r="D15551" s="3">
        <v>266.36</v>
      </c>
      <c r="E15551" s="2">
        <v>0.38655</v>
      </c>
      <c r="H15551" s="3">
        <v>277.81</v>
      </c>
      <c r="I15551" s="2">
        <v>0.58699999999999997</v>
      </c>
    </row>
    <row r="15552" spans="4:9" x14ac:dyDescent="0.25">
      <c r="D15552" s="3">
        <v>266.42</v>
      </c>
      <c r="E15552" s="2">
        <v>0.38655</v>
      </c>
      <c r="H15552" s="3">
        <v>277.88</v>
      </c>
      <c r="I15552" s="2">
        <v>0.58699999999999997</v>
      </c>
    </row>
    <row r="15553" spans="4:9" x14ac:dyDescent="0.25">
      <c r="D15553" s="3">
        <v>266.49</v>
      </c>
      <c r="E15553" s="2">
        <v>0.38664999999999999</v>
      </c>
      <c r="H15553" s="3">
        <v>277.95</v>
      </c>
      <c r="I15553" s="2">
        <v>0.58699999999999997</v>
      </c>
    </row>
    <row r="15554" spans="4:9" x14ac:dyDescent="0.25">
      <c r="D15554" s="3">
        <v>266.56</v>
      </c>
      <c r="E15554" s="2">
        <v>0.38664999999999999</v>
      </c>
      <c r="H15554" s="3">
        <v>278.01</v>
      </c>
      <c r="I15554" s="2">
        <v>0.58699999999999997</v>
      </c>
    </row>
    <row r="15555" spans="4:9" x14ac:dyDescent="0.25">
      <c r="D15555" s="3">
        <v>266.62</v>
      </c>
      <c r="E15555" s="2">
        <v>0.38664999999999999</v>
      </c>
      <c r="H15555" s="3">
        <v>278.08</v>
      </c>
      <c r="I15555" s="2">
        <v>0.58699999999999997</v>
      </c>
    </row>
    <row r="15556" spans="4:9" x14ac:dyDescent="0.25">
      <c r="D15556" s="3">
        <v>266.69</v>
      </c>
      <c r="E15556" s="2">
        <v>0.38674999999999998</v>
      </c>
      <c r="H15556" s="3">
        <v>278.14999999999998</v>
      </c>
      <c r="I15556" s="2">
        <v>0.58699999999999997</v>
      </c>
    </row>
    <row r="15557" spans="4:9" x14ac:dyDescent="0.25">
      <c r="D15557" s="3">
        <v>266.76</v>
      </c>
      <c r="E15557" s="2">
        <v>0.38674999999999998</v>
      </c>
      <c r="H15557" s="3">
        <v>278.20999999999998</v>
      </c>
      <c r="I15557" s="2">
        <v>0.58699999999999997</v>
      </c>
    </row>
    <row r="15558" spans="4:9" x14ac:dyDescent="0.25">
      <c r="D15558" s="3">
        <v>266.82</v>
      </c>
      <c r="E15558" s="2">
        <v>0.38674999999999998</v>
      </c>
      <c r="H15558" s="3">
        <v>278.27999999999997</v>
      </c>
      <c r="I15558" s="2">
        <v>0.58699999999999997</v>
      </c>
    </row>
    <row r="15559" spans="4:9" x14ac:dyDescent="0.25">
      <c r="D15559" s="3">
        <v>266.89</v>
      </c>
      <c r="E15559" s="2">
        <v>0.38685000000000003</v>
      </c>
      <c r="H15559" s="3">
        <v>278.35000000000002</v>
      </c>
      <c r="I15559" s="2">
        <v>0.58699999999999997</v>
      </c>
    </row>
    <row r="15560" spans="4:9" x14ac:dyDescent="0.25">
      <c r="D15560" s="3">
        <v>266.95999999999998</v>
      </c>
      <c r="E15560" s="2">
        <v>0.38685000000000003</v>
      </c>
      <c r="H15560" s="3">
        <v>278.41000000000003</v>
      </c>
      <c r="I15560" s="2">
        <v>0.58699999999999997</v>
      </c>
    </row>
    <row r="15561" spans="4:9" x14ac:dyDescent="0.25">
      <c r="D15561" s="3">
        <v>267.02</v>
      </c>
      <c r="E15561" s="2">
        <v>0.38685000000000003</v>
      </c>
      <c r="H15561" s="3">
        <v>278.48</v>
      </c>
      <c r="I15561" s="2">
        <v>0.58709999999999996</v>
      </c>
    </row>
    <row r="15562" spans="4:9" x14ac:dyDescent="0.25">
      <c r="D15562" s="3">
        <v>267.08999999999997</v>
      </c>
      <c r="E15562" s="2">
        <v>0.38685000000000003</v>
      </c>
      <c r="H15562" s="3">
        <v>278.55</v>
      </c>
      <c r="I15562" s="2">
        <v>0.58699999999999997</v>
      </c>
    </row>
    <row r="15563" spans="4:9" x14ac:dyDescent="0.25">
      <c r="D15563" s="3">
        <v>267.16000000000003</v>
      </c>
      <c r="E15563" s="2">
        <v>0.38695000000000002</v>
      </c>
      <c r="H15563" s="3">
        <v>278.61</v>
      </c>
      <c r="I15563" s="2">
        <v>0.58699999999999997</v>
      </c>
    </row>
    <row r="15564" spans="4:9" x14ac:dyDescent="0.25">
      <c r="D15564" s="3">
        <v>267.22000000000003</v>
      </c>
      <c r="E15564" s="2">
        <v>0.38695000000000002</v>
      </c>
      <c r="H15564" s="3">
        <v>278.68</v>
      </c>
      <c r="I15564" s="2">
        <v>0.58699999999999997</v>
      </c>
    </row>
    <row r="15565" spans="4:9" x14ac:dyDescent="0.25">
      <c r="D15565" s="3">
        <v>267.29000000000002</v>
      </c>
      <c r="E15565" s="2">
        <v>0.38695000000000002</v>
      </c>
      <c r="H15565" s="3">
        <v>278.75</v>
      </c>
      <c r="I15565" s="2">
        <v>0.58699999999999997</v>
      </c>
    </row>
    <row r="15566" spans="4:9" x14ac:dyDescent="0.25">
      <c r="D15566" s="3">
        <v>267.36</v>
      </c>
      <c r="E15566" s="2">
        <v>0.38705000000000001</v>
      </c>
      <c r="H15566" s="3">
        <v>278.82</v>
      </c>
      <c r="I15566" s="2">
        <v>0.58699999999999997</v>
      </c>
    </row>
    <row r="15567" spans="4:9" x14ac:dyDescent="0.25">
      <c r="D15567" s="3">
        <v>267.42</v>
      </c>
      <c r="E15567" s="2">
        <v>0.38705000000000001</v>
      </c>
      <c r="H15567" s="3">
        <v>278.88</v>
      </c>
      <c r="I15567" s="2">
        <v>0.58699999999999997</v>
      </c>
    </row>
    <row r="15568" spans="4:9" x14ac:dyDescent="0.25">
      <c r="D15568" s="3">
        <v>267.49</v>
      </c>
      <c r="E15568" s="2">
        <v>0.38705000000000001</v>
      </c>
      <c r="H15568" s="3">
        <v>278.95</v>
      </c>
      <c r="I15568" s="2">
        <v>0.58699999999999997</v>
      </c>
    </row>
    <row r="15569" spans="4:9" x14ac:dyDescent="0.25">
      <c r="D15569" s="3">
        <v>267.56</v>
      </c>
      <c r="E15569" s="2">
        <v>0.38714999999999999</v>
      </c>
      <c r="H15569" s="3">
        <v>279.02</v>
      </c>
      <c r="I15569" s="2">
        <v>0.58699999999999997</v>
      </c>
    </row>
    <row r="15570" spans="4:9" x14ac:dyDescent="0.25">
      <c r="D15570" s="3">
        <v>267.63</v>
      </c>
      <c r="E15570" s="2">
        <v>0.38714999999999999</v>
      </c>
      <c r="H15570" s="3">
        <v>279.08</v>
      </c>
      <c r="I15570" s="2">
        <v>0.58699999999999997</v>
      </c>
    </row>
    <row r="15571" spans="4:9" x14ac:dyDescent="0.25">
      <c r="D15571" s="3">
        <v>267.69</v>
      </c>
      <c r="E15571" s="2">
        <v>0.38714999999999999</v>
      </c>
      <c r="H15571" s="3">
        <v>279.14999999999998</v>
      </c>
      <c r="I15571" s="2">
        <v>0.58699999999999997</v>
      </c>
    </row>
    <row r="15572" spans="4:9" x14ac:dyDescent="0.25">
      <c r="D15572" s="3">
        <v>267.76</v>
      </c>
      <c r="E15572" s="2">
        <v>0.38714999999999999</v>
      </c>
      <c r="H15572" s="3">
        <v>279.22000000000003</v>
      </c>
      <c r="I15572" s="2">
        <v>0.58699999999999997</v>
      </c>
    </row>
    <row r="15573" spans="4:9" x14ac:dyDescent="0.25">
      <c r="D15573" s="3">
        <v>267.82</v>
      </c>
      <c r="E15573" s="2">
        <v>0.38724999999999998</v>
      </c>
      <c r="H15573" s="3">
        <v>279.27999999999997</v>
      </c>
      <c r="I15573" s="2">
        <v>0.58699999999999997</v>
      </c>
    </row>
    <row r="15574" spans="4:9" x14ac:dyDescent="0.25">
      <c r="D15574" s="3">
        <v>267.89</v>
      </c>
      <c r="E15574" s="2">
        <v>0.38724999999999998</v>
      </c>
      <c r="H15574" s="3">
        <v>279.35000000000002</v>
      </c>
      <c r="I15574" s="2">
        <v>0.58699999999999997</v>
      </c>
    </row>
    <row r="15575" spans="4:9" x14ac:dyDescent="0.25">
      <c r="D15575" s="3">
        <v>267.95999999999998</v>
      </c>
      <c r="E15575" s="2">
        <v>0.38724999999999998</v>
      </c>
      <c r="H15575" s="3">
        <v>279.42</v>
      </c>
      <c r="I15575" s="2">
        <v>0.58699999999999997</v>
      </c>
    </row>
    <row r="15576" spans="4:9" x14ac:dyDescent="0.25">
      <c r="D15576" s="3">
        <v>268.02999999999997</v>
      </c>
      <c r="E15576" s="2">
        <v>0.38724999999999998</v>
      </c>
      <c r="H15576" s="3">
        <v>279.48</v>
      </c>
      <c r="I15576" s="2">
        <v>0.58699999999999997</v>
      </c>
    </row>
    <row r="15577" spans="4:9" x14ac:dyDescent="0.25">
      <c r="D15577" s="3">
        <v>268.08999999999997</v>
      </c>
      <c r="E15577" s="2">
        <v>0.38735000000000003</v>
      </c>
      <c r="H15577" s="3">
        <v>279.55</v>
      </c>
      <c r="I15577" s="2">
        <v>0.58699999999999997</v>
      </c>
    </row>
    <row r="15578" spans="4:9" x14ac:dyDescent="0.25">
      <c r="D15578" s="3">
        <v>268.16000000000003</v>
      </c>
      <c r="E15578" s="2">
        <v>0.38735000000000003</v>
      </c>
      <c r="H15578" s="3">
        <v>279.62</v>
      </c>
      <c r="I15578" s="2">
        <v>0.58699999999999997</v>
      </c>
    </row>
    <row r="15579" spans="4:9" x14ac:dyDescent="0.25">
      <c r="D15579" s="3">
        <v>268.23</v>
      </c>
      <c r="E15579" s="2">
        <v>0.38735000000000003</v>
      </c>
      <c r="H15579" s="3">
        <v>279.68</v>
      </c>
      <c r="I15579" s="2">
        <v>0.58699999999999997</v>
      </c>
    </row>
    <row r="15580" spans="4:9" x14ac:dyDescent="0.25">
      <c r="D15580" s="3">
        <v>268.29000000000002</v>
      </c>
      <c r="E15580" s="2">
        <v>0.38735000000000003</v>
      </c>
      <c r="H15580" s="3">
        <v>279.75</v>
      </c>
      <c r="I15580" s="2">
        <v>0.58699999999999997</v>
      </c>
    </row>
    <row r="15581" spans="4:9" x14ac:dyDescent="0.25">
      <c r="D15581" s="3">
        <v>268.36</v>
      </c>
      <c r="E15581" s="2">
        <v>0.38745000000000002</v>
      </c>
      <c r="H15581" s="3">
        <v>279.82</v>
      </c>
      <c r="I15581" s="2">
        <v>0.58699999999999997</v>
      </c>
    </row>
    <row r="15582" spans="4:9" x14ac:dyDescent="0.25">
      <c r="D15582" s="3">
        <v>268.43</v>
      </c>
      <c r="E15582" s="2">
        <v>0.38745000000000002</v>
      </c>
      <c r="H15582" s="3">
        <v>279.88</v>
      </c>
      <c r="I15582" s="2">
        <v>0.58699999999999997</v>
      </c>
    </row>
    <row r="15583" spans="4:9" x14ac:dyDescent="0.25">
      <c r="D15583" s="3">
        <v>268.49</v>
      </c>
      <c r="E15583" s="2">
        <v>0.38745000000000002</v>
      </c>
      <c r="H15583" s="3">
        <v>279.95</v>
      </c>
      <c r="I15583" s="2">
        <v>0.58699999999999997</v>
      </c>
    </row>
    <row r="15584" spans="4:9" x14ac:dyDescent="0.25">
      <c r="D15584" s="3">
        <v>268.56</v>
      </c>
      <c r="E15584" s="2">
        <v>0.38745000000000002</v>
      </c>
      <c r="H15584" s="3">
        <v>280.02</v>
      </c>
      <c r="I15584" s="2">
        <v>0.58699999999999997</v>
      </c>
    </row>
    <row r="15585" spans="4:9" x14ac:dyDescent="0.25">
      <c r="D15585" s="3">
        <v>268.63</v>
      </c>
      <c r="E15585" s="2">
        <v>0.38745000000000002</v>
      </c>
      <c r="H15585" s="3">
        <v>280.08</v>
      </c>
      <c r="I15585" s="2">
        <v>0.58699999999999997</v>
      </c>
    </row>
    <row r="15586" spans="4:9" x14ac:dyDescent="0.25">
      <c r="D15586" s="3">
        <v>268.69</v>
      </c>
      <c r="E15586" s="2">
        <v>0.38755000000000001</v>
      </c>
      <c r="H15586" s="3">
        <v>280.14999999999998</v>
      </c>
      <c r="I15586" s="2">
        <v>0.58699999999999997</v>
      </c>
    </row>
    <row r="15587" spans="4:9" x14ac:dyDescent="0.25">
      <c r="D15587" s="3">
        <v>268.76</v>
      </c>
      <c r="E15587" s="2">
        <v>0.38755000000000001</v>
      </c>
      <c r="H15587" s="3">
        <v>280.22000000000003</v>
      </c>
      <c r="I15587" s="2">
        <v>0.58699999999999997</v>
      </c>
    </row>
    <row r="15588" spans="4:9" x14ac:dyDescent="0.25">
      <c r="D15588" s="3">
        <v>268.83</v>
      </c>
      <c r="E15588" s="2">
        <v>0.38755000000000001</v>
      </c>
      <c r="H15588" s="3">
        <v>280.27999999999997</v>
      </c>
      <c r="I15588" s="2">
        <v>0.58699999999999997</v>
      </c>
    </row>
    <row r="15589" spans="4:9" x14ac:dyDescent="0.25">
      <c r="D15589" s="3">
        <v>268.89</v>
      </c>
      <c r="E15589" s="2">
        <v>0.38755000000000001</v>
      </c>
      <c r="H15589" s="3">
        <v>280.35000000000002</v>
      </c>
      <c r="I15589" s="2">
        <v>0.58699999999999997</v>
      </c>
    </row>
    <row r="15590" spans="4:9" x14ac:dyDescent="0.25">
      <c r="D15590" s="3">
        <v>268.95999999999998</v>
      </c>
      <c r="E15590" s="2">
        <v>0.38755000000000001</v>
      </c>
      <c r="H15590" s="3">
        <v>280.42</v>
      </c>
      <c r="I15590" s="2">
        <v>0.58699999999999997</v>
      </c>
    </row>
    <row r="15591" spans="4:9" x14ac:dyDescent="0.25">
      <c r="D15591" s="3">
        <v>269.02999999999997</v>
      </c>
      <c r="E15591" s="2">
        <v>0.38764999999999999</v>
      </c>
      <c r="H15591" s="3">
        <v>280.48</v>
      </c>
      <c r="I15591" s="2">
        <v>0.58699999999999997</v>
      </c>
    </row>
    <row r="15592" spans="4:9" x14ac:dyDescent="0.25">
      <c r="D15592" s="3">
        <v>269.08999999999997</v>
      </c>
      <c r="E15592" s="2">
        <v>0.38764999999999999</v>
      </c>
      <c r="H15592" s="3">
        <v>280.55</v>
      </c>
      <c r="I15592" s="2">
        <v>0.58699999999999997</v>
      </c>
    </row>
    <row r="15593" spans="4:9" x14ac:dyDescent="0.25">
      <c r="D15593" s="3">
        <v>269.16000000000003</v>
      </c>
      <c r="E15593" s="2">
        <v>0.38764999999999999</v>
      </c>
      <c r="H15593" s="3">
        <v>280.62</v>
      </c>
      <c r="I15593" s="2">
        <v>0.58699999999999997</v>
      </c>
    </row>
    <row r="15594" spans="4:9" x14ac:dyDescent="0.25">
      <c r="D15594" s="3">
        <v>269.23</v>
      </c>
      <c r="E15594" s="2">
        <v>0.38764999999999999</v>
      </c>
      <c r="H15594" s="3">
        <v>280.68</v>
      </c>
      <c r="I15594" s="2">
        <v>0.58699999999999997</v>
      </c>
    </row>
    <row r="15595" spans="4:9" x14ac:dyDescent="0.25">
      <c r="D15595" s="3">
        <v>269.29000000000002</v>
      </c>
      <c r="E15595" s="2">
        <v>0.38764999999999999</v>
      </c>
      <c r="H15595" s="3">
        <v>280.75</v>
      </c>
      <c r="I15595" s="2">
        <v>0.58699999999999997</v>
      </c>
    </row>
    <row r="15596" spans="4:9" x14ac:dyDescent="0.25">
      <c r="D15596" s="3">
        <v>269.36</v>
      </c>
      <c r="E15596" s="2">
        <v>0.38774999999999998</v>
      </c>
      <c r="H15596" s="3">
        <v>280.82</v>
      </c>
      <c r="I15596" s="2">
        <v>0.58699999999999997</v>
      </c>
    </row>
    <row r="15597" spans="4:9" x14ac:dyDescent="0.25">
      <c r="D15597" s="3">
        <v>269.43</v>
      </c>
      <c r="E15597" s="2">
        <v>0.38774999999999998</v>
      </c>
      <c r="H15597" s="3">
        <v>280.88</v>
      </c>
      <c r="I15597" s="2">
        <v>0.58699999999999997</v>
      </c>
    </row>
    <row r="15598" spans="4:9" x14ac:dyDescent="0.25">
      <c r="D15598" s="3">
        <v>269.49</v>
      </c>
      <c r="E15598" s="2">
        <v>0.38774999999999998</v>
      </c>
      <c r="H15598" s="3">
        <v>280.95</v>
      </c>
      <c r="I15598" s="2">
        <v>0.58699999999999997</v>
      </c>
    </row>
    <row r="15599" spans="4:9" x14ac:dyDescent="0.25">
      <c r="D15599" s="3">
        <v>269.56</v>
      </c>
      <c r="E15599" s="2">
        <v>0.38774999999999998</v>
      </c>
      <c r="H15599" s="3">
        <v>281.02</v>
      </c>
      <c r="I15599" s="2">
        <v>0.58699999999999997</v>
      </c>
    </row>
    <row r="15600" spans="4:9" x14ac:dyDescent="0.25">
      <c r="D15600" s="3">
        <v>269.63</v>
      </c>
      <c r="E15600" s="2">
        <v>0.38774999999999998</v>
      </c>
      <c r="H15600" s="3">
        <v>281.08</v>
      </c>
      <c r="I15600" s="2">
        <v>0.58699999999999997</v>
      </c>
    </row>
    <row r="15601" spans="4:9" x14ac:dyDescent="0.25">
      <c r="D15601" s="3">
        <v>269.69</v>
      </c>
      <c r="E15601" s="2">
        <v>0.38784999999999997</v>
      </c>
      <c r="H15601" s="3">
        <v>281.14999999999998</v>
      </c>
      <c r="I15601" s="2">
        <v>0.58699999999999997</v>
      </c>
    </row>
    <row r="15602" spans="4:9" x14ac:dyDescent="0.25">
      <c r="D15602" s="3">
        <v>269.76</v>
      </c>
      <c r="E15602" s="2">
        <v>0.38784999999999997</v>
      </c>
      <c r="H15602" s="3">
        <v>281.22000000000003</v>
      </c>
      <c r="I15602" s="2">
        <v>0.58699999999999997</v>
      </c>
    </row>
    <row r="15603" spans="4:9" x14ac:dyDescent="0.25">
      <c r="D15603" s="3">
        <v>269.83</v>
      </c>
      <c r="E15603" s="2">
        <v>0.38784999999999997</v>
      </c>
      <c r="H15603" s="3">
        <v>281.27999999999997</v>
      </c>
      <c r="I15603" s="2">
        <v>0.58699999999999997</v>
      </c>
    </row>
    <row r="15604" spans="4:9" x14ac:dyDescent="0.25">
      <c r="D15604" s="3">
        <v>269.89</v>
      </c>
      <c r="E15604" s="2">
        <v>0.38784999999999997</v>
      </c>
      <c r="H15604" s="3">
        <v>281.35000000000002</v>
      </c>
      <c r="I15604" s="2">
        <v>0.58699999999999997</v>
      </c>
    </row>
    <row r="15605" spans="4:9" x14ac:dyDescent="0.25">
      <c r="D15605" s="3">
        <v>269.95999999999998</v>
      </c>
      <c r="E15605" s="2">
        <v>0.38784999999999997</v>
      </c>
      <c r="H15605" s="3">
        <v>281.42</v>
      </c>
      <c r="I15605" s="2">
        <v>0.58699999999999997</v>
      </c>
    </row>
    <row r="15606" spans="4:9" x14ac:dyDescent="0.25">
      <c r="D15606" s="3">
        <v>270.02999999999997</v>
      </c>
      <c r="E15606" s="2">
        <v>0.38795000000000002</v>
      </c>
      <c r="H15606" s="3">
        <v>281.48</v>
      </c>
      <c r="I15606" s="2">
        <v>0.58699999999999997</v>
      </c>
    </row>
    <row r="15607" spans="4:9" x14ac:dyDescent="0.25">
      <c r="D15607" s="3">
        <v>270.08999999999997</v>
      </c>
      <c r="E15607" s="2">
        <v>0.38795000000000002</v>
      </c>
      <c r="H15607" s="3">
        <v>281.55</v>
      </c>
      <c r="I15607" s="2">
        <v>0.58699999999999997</v>
      </c>
    </row>
    <row r="15608" spans="4:9" x14ac:dyDescent="0.25">
      <c r="D15608" s="3">
        <v>270.16000000000003</v>
      </c>
      <c r="E15608" s="2">
        <v>0.38795000000000002</v>
      </c>
      <c r="H15608" s="3">
        <v>281.62</v>
      </c>
      <c r="I15608" s="2">
        <v>0.58699999999999997</v>
      </c>
    </row>
    <row r="15609" spans="4:9" x14ac:dyDescent="0.25">
      <c r="D15609" s="3">
        <v>270.23</v>
      </c>
      <c r="E15609" s="2">
        <v>0.38795000000000002</v>
      </c>
      <c r="H15609" s="3">
        <v>281.68</v>
      </c>
      <c r="I15609" s="2">
        <v>0.58699999999999997</v>
      </c>
    </row>
    <row r="15610" spans="4:9" x14ac:dyDescent="0.25">
      <c r="D15610" s="3">
        <v>270.29000000000002</v>
      </c>
      <c r="E15610" s="2">
        <v>0.38795000000000002</v>
      </c>
      <c r="H15610" s="3">
        <v>281.75</v>
      </c>
      <c r="I15610" s="2">
        <v>0.58699999999999997</v>
      </c>
    </row>
    <row r="15611" spans="4:9" x14ac:dyDescent="0.25">
      <c r="D15611" s="3">
        <v>270.36</v>
      </c>
      <c r="E15611" s="2">
        <v>0.38795000000000002</v>
      </c>
      <c r="H15611" s="3">
        <v>281.82</v>
      </c>
      <c r="I15611" s="2">
        <v>0.58699999999999997</v>
      </c>
    </row>
    <row r="15612" spans="4:9" x14ac:dyDescent="0.25">
      <c r="D15612" s="3">
        <v>270.43</v>
      </c>
      <c r="E15612" s="2">
        <v>0.38805000000000001</v>
      </c>
      <c r="H15612" s="3">
        <v>281.88</v>
      </c>
      <c r="I15612" s="2">
        <v>0.58699999999999997</v>
      </c>
    </row>
    <row r="15613" spans="4:9" x14ac:dyDescent="0.25">
      <c r="D15613" s="3">
        <v>270.49</v>
      </c>
      <c r="E15613" s="2">
        <v>0.38805000000000001</v>
      </c>
      <c r="H15613" s="3">
        <v>281.95</v>
      </c>
      <c r="I15613" s="2">
        <v>0.58699999999999997</v>
      </c>
    </row>
    <row r="15614" spans="4:9" x14ac:dyDescent="0.25">
      <c r="D15614" s="3">
        <v>270.56</v>
      </c>
      <c r="E15614" s="2">
        <v>0.38805000000000001</v>
      </c>
      <c r="H15614" s="3">
        <v>282.02</v>
      </c>
      <c r="I15614" s="2">
        <v>0.58699999999999997</v>
      </c>
    </row>
    <row r="15615" spans="4:9" x14ac:dyDescent="0.25">
      <c r="D15615" s="3">
        <v>270.63</v>
      </c>
      <c r="E15615" s="2">
        <v>0.38805000000000001</v>
      </c>
      <c r="H15615" s="3">
        <v>282.08</v>
      </c>
      <c r="I15615" s="2">
        <v>0.58699999999999997</v>
      </c>
    </row>
    <row r="15616" spans="4:9" x14ac:dyDescent="0.25">
      <c r="D15616" s="3">
        <v>270.7</v>
      </c>
      <c r="E15616" s="2">
        <v>0.38805000000000001</v>
      </c>
      <c r="H15616" s="3">
        <v>282.14999999999998</v>
      </c>
      <c r="I15616" s="2">
        <v>0.58699999999999997</v>
      </c>
    </row>
    <row r="15617" spans="4:9" x14ac:dyDescent="0.25">
      <c r="D15617" s="3">
        <v>270.76</v>
      </c>
      <c r="E15617" s="2">
        <v>0.38805000000000001</v>
      </c>
      <c r="H15617" s="3">
        <v>282.22000000000003</v>
      </c>
      <c r="I15617" s="2">
        <v>0.58699999999999997</v>
      </c>
    </row>
    <row r="15618" spans="4:9" x14ac:dyDescent="0.25">
      <c r="D15618" s="3">
        <v>270.83</v>
      </c>
      <c r="E15618" s="2">
        <v>0.38805000000000001</v>
      </c>
      <c r="H15618" s="3">
        <v>282.27999999999997</v>
      </c>
      <c r="I15618" s="2">
        <v>0.58699999999999997</v>
      </c>
    </row>
    <row r="15619" spans="4:9" x14ac:dyDescent="0.25">
      <c r="D15619" s="3">
        <v>270.89999999999998</v>
      </c>
      <c r="E15619" s="2">
        <v>0.38815</v>
      </c>
      <c r="H15619" s="3">
        <v>282.35000000000002</v>
      </c>
      <c r="I15619" s="2">
        <v>0.58699999999999997</v>
      </c>
    </row>
    <row r="15620" spans="4:9" x14ac:dyDescent="0.25">
      <c r="D15620" s="3">
        <v>270.95999999999998</v>
      </c>
      <c r="E15620" s="2">
        <v>0.38815</v>
      </c>
      <c r="H15620" s="3">
        <v>282.42</v>
      </c>
      <c r="I15620" s="2">
        <v>0.58699999999999997</v>
      </c>
    </row>
    <row r="15621" spans="4:9" x14ac:dyDescent="0.25">
      <c r="D15621" s="3">
        <v>271.02999999999997</v>
      </c>
      <c r="E15621" s="2">
        <v>0.38815</v>
      </c>
      <c r="H15621" s="3">
        <v>282.49</v>
      </c>
      <c r="I15621" s="2">
        <v>0.58699999999999997</v>
      </c>
    </row>
    <row r="15622" spans="4:9" x14ac:dyDescent="0.25">
      <c r="D15622" s="3">
        <v>271.08999999999997</v>
      </c>
      <c r="E15622" s="2">
        <v>0.38815</v>
      </c>
      <c r="H15622" s="3">
        <v>282.55</v>
      </c>
      <c r="I15622" s="2">
        <v>0.58699999999999997</v>
      </c>
    </row>
    <row r="15623" spans="4:9" x14ac:dyDescent="0.25">
      <c r="D15623" s="3">
        <v>271.16000000000003</v>
      </c>
      <c r="E15623" s="2">
        <v>0.38815</v>
      </c>
      <c r="H15623" s="3">
        <v>282.62</v>
      </c>
      <c r="I15623" s="2">
        <v>0.58699999999999997</v>
      </c>
    </row>
    <row r="15624" spans="4:9" x14ac:dyDescent="0.25">
      <c r="D15624" s="3">
        <v>271.23</v>
      </c>
      <c r="E15624" s="2">
        <v>0.38815</v>
      </c>
      <c r="H15624" s="3">
        <v>282.69</v>
      </c>
      <c r="I15624" s="2">
        <v>0.58699999999999997</v>
      </c>
    </row>
    <row r="15625" spans="4:9" x14ac:dyDescent="0.25">
      <c r="D15625" s="3">
        <v>271.3</v>
      </c>
      <c r="E15625" s="2">
        <v>0.38815</v>
      </c>
      <c r="H15625" s="3">
        <v>282.75</v>
      </c>
      <c r="I15625" s="2">
        <v>0.58699999999999997</v>
      </c>
    </row>
    <row r="15626" spans="4:9" x14ac:dyDescent="0.25">
      <c r="D15626" s="3">
        <v>271.36</v>
      </c>
      <c r="E15626" s="2">
        <v>0.38824999999999998</v>
      </c>
      <c r="H15626" s="3">
        <v>282.82</v>
      </c>
      <c r="I15626" s="2">
        <v>0.58699999999999997</v>
      </c>
    </row>
    <row r="15627" spans="4:9" x14ac:dyDescent="0.25">
      <c r="D15627" s="3">
        <v>271.43</v>
      </c>
      <c r="E15627" s="2">
        <v>0.38824999999999998</v>
      </c>
      <c r="H15627" s="3">
        <v>282.89</v>
      </c>
      <c r="I15627" s="2">
        <v>0.58699999999999997</v>
      </c>
    </row>
    <row r="15628" spans="4:9" x14ac:dyDescent="0.25">
      <c r="D15628" s="3">
        <v>271.49</v>
      </c>
      <c r="E15628" s="2">
        <v>0.38824999999999998</v>
      </c>
      <c r="H15628" s="3">
        <v>282.95</v>
      </c>
      <c r="I15628" s="2">
        <v>0.58699999999999997</v>
      </c>
    </row>
    <row r="15629" spans="4:9" x14ac:dyDescent="0.25">
      <c r="D15629" s="3">
        <v>271.56</v>
      </c>
      <c r="E15629" s="2">
        <v>0.38824999999999998</v>
      </c>
      <c r="H15629" s="3">
        <v>283.02</v>
      </c>
      <c r="I15629" s="2">
        <v>0.58699999999999997</v>
      </c>
    </row>
    <row r="15630" spans="4:9" x14ac:dyDescent="0.25">
      <c r="D15630" s="3">
        <v>271.63</v>
      </c>
      <c r="E15630" s="2">
        <v>0.38824999999999998</v>
      </c>
      <c r="H15630" s="3">
        <v>283.08999999999997</v>
      </c>
      <c r="I15630" s="2">
        <v>0.58699999999999997</v>
      </c>
    </row>
    <row r="15631" spans="4:9" x14ac:dyDescent="0.25">
      <c r="D15631" s="3">
        <v>271.7</v>
      </c>
      <c r="E15631" s="2">
        <v>0.38824999999999998</v>
      </c>
      <c r="H15631" s="3">
        <v>283.14999999999998</v>
      </c>
      <c r="I15631" s="2">
        <v>0.58699999999999997</v>
      </c>
    </row>
    <row r="15632" spans="4:9" x14ac:dyDescent="0.25">
      <c r="D15632" s="3">
        <v>271.76</v>
      </c>
      <c r="E15632" s="2">
        <v>0.38824999999999998</v>
      </c>
      <c r="H15632" s="3">
        <v>283.22000000000003</v>
      </c>
      <c r="I15632" s="2">
        <v>0.58699999999999997</v>
      </c>
    </row>
    <row r="15633" spans="4:9" x14ac:dyDescent="0.25">
      <c r="D15633" s="3">
        <v>271.83</v>
      </c>
      <c r="E15633" s="2">
        <v>0.38834999999999997</v>
      </c>
      <c r="H15633" s="3">
        <v>283.29000000000002</v>
      </c>
      <c r="I15633" s="2">
        <v>0.58699999999999997</v>
      </c>
    </row>
    <row r="15634" spans="4:9" x14ac:dyDescent="0.25">
      <c r="D15634" s="3">
        <v>271.89999999999998</v>
      </c>
      <c r="E15634" s="2">
        <v>0.38834999999999997</v>
      </c>
      <c r="H15634" s="3">
        <v>283.35000000000002</v>
      </c>
      <c r="I15634" s="2">
        <v>0.58699999999999997</v>
      </c>
    </row>
    <row r="15635" spans="4:9" x14ac:dyDescent="0.25">
      <c r="D15635" s="3">
        <v>271.95999999999998</v>
      </c>
      <c r="E15635" s="2">
        <v>0.38834999999999997</v>
      </c>
      <c r="H15635" s="3">
        <v>283.42</v>
      </c>
      <c r="I15635" s="2">
        <v>0.58699999999999997</v>
      </c>
    </row>
    <row r="15636" spans="4:9" x14ac:dyDescent="0.25">
      <c r="D15636" s="3">
        <v>272.02999999999997</v>
      </c>
      <c r="E15636" s="2">
        <v>0.38834999999999997</v>
      </c>
      <c r="H15636" s="3">
        <v>283.49</v>
      </c>
      <c r="I15636" s="2">
        <v>0.58699999999999997</v>
      </c>
    </row>
    <row r="15637" spans="4:9" x14ac:dyDescent="0.25">
      <c r="D15637" s="3">
        <v>272.10000000000002</v>
      </c>
      <c r="E15637" s="2">
        <v>0.38834999999999997</v>
      </c>
      <c r="H15637" s="3">
        <v>283.55</v>
      </c>
      <c r="I15637" s="2">
        <v>0.58699999999999997</v>
      </c>
    </row>
    <row r="15638" spans="4:9" x14ac:dyDescent="0.25">
      <c r="D15638" s="3">
        <v>272.16000000000003</v>
      </c>
      <c r="E15638" s="2">
        <v>0.38834999999999997</v>
      </c>
      <c r="H15638" s="3">
        <v>283.62</v>
      </c>
      <c r="I15638" s="2">
        <v>0.58699999999999997</v>
      </c>
    </row>
    <row r="15639" spans="4:9" x14ac:dyDescent="0.25">
      <c r="D15639" s="3">
        <v>272.23</v>
      </c>
      <c r="E15639" s="2">
        <v>0.38834999999999997</v>
      </c>
      <c r="H15639" s="3">
        <v>283.69</v>
      </c>
      <c r="I15639" s="2">
        <v>0.58699999999999997</v>
      </c>
    </row>
    <row r="15640" spans="4:9" x14ac:dyDescent="0.25">
      <c r="D15640" s="3">
        <v>272.3</v>
      </c>
      <c r="E15640" s="2">
        <v>0.38834999999999997</v>
      </c>
      <c r="H15640" s="3">
        <v>283.75</v>
      </c>
      <c r="I15640" s="2">
        <v>0.58699999999999997</v>
      </c>
    </row>
    <row r="15641" spans="4:9" x14ac:dyDescent="0.25">
      <c r="D15641" s="3">
        <v>272.36</v>
      </c>
      <c r="E15641" s="2">
        <v>0.38834999999999997</v>
      </c>
      <c r="H15641" s="3">
        <v>283.82</v>
      </c>
      <c r="I15641" s="2">
        <v>0.58699999999999997</v>
      </c>
    </row>
    <row r="15642" spans="4:9" x14ac:dyDescent="0.25">
      <c r="D15642" s="3">
        <v>272.43</v>
      </c>
      <c r="E15642" s="2">
        <v>0.38834999999999997</v>
      </c>
      <c r="H15642" s="3">
        <v>283.89</v>
      </c>
      <c r="I15642" s="2">
        <v>0.58699999999999997</v>
      </c>
    </row>
    <row r="15643" spans="4:9" x14ac:dyDescent="0.25">
      <c r="D15643" s="3">
        <v>272.5</v>
      </c>
      <c r="E15643" s="2">
        <v>0.38834999999999997</v>
      </c>
      <c r="H15643" s="3">
        <v>283.95</v>
      </c>
      <c r="I15643" s="2">
        <v>0.58699999999999997</v>
      </c>
    </row>
    <row r="15644" spans="4:9" x14ac:dyDescent="0.25">
      <c r="D15644" s="3">
        <v>272.56</v>
      </c>
      <c r="E15644" s="2">
        <v>0.38845000000000002</v>
      </c>
      <c r="H15644" s="3">
        <v>284.02</v>
      </c>
      <c r="I15644" s="2">
        <v>0.58699999999999997</v>
      </c>
    </row>
    <row r="15645" spans="4:9" x14ac:dyDescent="0.25">
      <c r="D15645" s="3">
        <v>272.63</v>
      </c>
      <c r="E15645" s="2">
        <v>0.38845000000000002</v>
      </c>
      <c r="H15645" s="3">
        <v>284.08999999999997</v>
      </c>
      <c r="I15645" s="2">
        <v>0.58699999999999997</v>
      </c>
    </row>
    <row r="15646" spans="4:9" x14ac:dyDescent="0.25">
      <c r="D15646" s="3">
        <v>272.7</v>
      </c>
      <c r="E15646" s="2">
        <v>0.38845000000000002</v>
      </c>
      <c r="H15646" s="3">
        <v>284.14999999999998</v>
      </c>
      <c r="I15646" s="2">
        <v>0.58699999999999997</v>
      </c>
    </row>
    <row r="15647" spans="4:9" x14ac:dyDescent="0.25">
      <c r="D15647" s="3">
        <v>272.76</v>
      </c>
      <c r="E15647" s="2">
        <v>0.38845000000000002</v>
      </c>
      <c r="H15647" s="3">
        <v>284.22000000000003</v>
      </c>
      <c r="I15647" s="2">
        <v>0.58699999999999997</v>
      </c>
    </row>
    <row r="15648" spans="4:9" x14ac:dyDescent="0.25">
      <c r="D15648" s="3">
        <v>272.83</v>
      </c>
      <c r="E15648" s="2">
        <v>0.38845000000000002</v>
      </c>
      <c r="H15648" s="3">
        <v>284.29000000000002</v>
      </c>
      <c r="I15648" s="2">
        <v>0.58699999999999997</v>
      </c>
    </row>
    <row r="15649" spans="4:9" x14ac:dyDescent="0.25">
      <c r="D15649" s="3">
        <v>272.89999999999998</v>
      </c>
      <c r="E15649" s="2">
        <v>0.38845000000000002</v>
      </c>
      <c r="H15649" s="3">
        <v>284.35000000000002</v>
      </c>
      <c r="I15649" s="2">
        <v>0.58699999999999997</v>
      </c>
    </row>
    <row r="15650" spans="4:9" x14ac:dyDescent="0.25">
      <c r="D15650" s="3">
        <v>272.95999999999998</v>
      </c>
      <c r="E15650" s="2">
        <v>0.38845000000000002</v>
      </c>
      <c r="H15650" s="3">
        <v>284.42</v>
      </c>
      <c r="I15650" s="2">
        <v>0.58699999999999997</v>
      </c>
    </row>
    <row r="15651" spans="4:9" x14ac:dyDescent="0.25">
      <c r="D15651" s="3">
        <v>273.02999999999997</v>
      </c>
      <c r="E15651" s="2">
        <v>0.38845000000000002</v>
      </c>
      <c r="H15651" s="3">
        <v>284.49</v>
      </c>
      <c r="I15651" s="2">
        <v>0.58699999999999997</v>
      </c>
    </row>
    <row r="15652" spans="4:9" x14ac:dyDescent="0.25">
      <c r="D15652" s="3">
        <v>273.10000000000002</v>
      </c>
      <c r="E15652" s="2">
        <v>0.38845000000000002</v>
      </c>
      <c r="H15652" s="3">
        <v>284.55</v>
      </c>
      <c r="I15652" s="2">
        <v>0.58699999999999997</v>
      </c>
    </row>
    <row r="15653" spans="4:9" x14ac:dyDescent="0.25">
      <c r="D15653" s="3">
        <v>273.16000000000003</v>
      </c>
      <c r="E15653" s="2">
        <v>0.38845000000000002</v>
      </c>
      <c r="H15653" s="3">
        <v>284.62</v>
      </c>
      <c r="I15653" s="2">
        <v>0.58699999999999997</v>
      </c>
    </row>
    <row r="15654" spans="4:9" x14ac:dyDescent="0.25">
      <c r="D15654" s="3">
        <v>273.23</v>
      </c>
      <c r="E15654" s="2">
        <v>0.38845000000000002</v>
      </c>
      <c r="H15654" s="3">
        <v>284.69</v>
      </c>
      <c r="I15654" s="2">
        <v>0.58699999999999997</v>
      </c>
    </row>
    <row r="15655" spans="4:9" x14ac:dyDescent="0.25">
      <c r="D15655" s="3">
        <v>273.3</v>
      </c>
      <c r="E15655" s="2">
        <v>0.38845000000000002</v>
      </c>
      <c r="H15655" s="3">
        <v>284.75</v>
      </c>
      <c r="I15655" s="2">
        <v>0.58699999999999997</v>
      </c>
    </row>
    <row r="15656" spans="4:9" x14ac:dyDescent="0.25">
      <c r="D15656" s="3">
        <v>273.36</v>
      </c>
      <c r="E15656" s="2">
        <v>0.38855000000000001</v>
      </c>
      <c r="H15656" s="3">
        <v>284.82</v>
      </c>
      <c r="I15656" s="2">
        <v>0.58699999999999997</v>
      </c>
    </row>
    <row r="15657" spans="4:9" x14ac:dyDescent="0.25">
      <c r="D15657" s="3">
        <v>273.43</v>
      </c>
      <c r="E15657" s="2">
        <v>0.38855000000000001</v>
      </c>
      <c r="H15657" s="3">
        <v>284.89</v>
      </c>
      <c r="I15657" s="2">
        <v>0.58699999999999997</v>
      </c>
    </row>
    <row r="15658" spans="4:9" x14ac:dyDescent="0.25">
      <c r="D15658" s="3">
        <v>273.5</v>
      </c>
      <c r="E15658" s="2">
        <v>0.38855000000000001</v>
      </c>
      <c r="H15658" s="3">
        <v>284.95</v>
      </c>
      <c r="I15658" s="2">
        <v>0.58699999999999997</v>
      </c>
    </row>
    <row r="15659" spans="4:9" x14ac:dyDescent="0.25">
      <c r="D15659" s="3">
        <v>273.56</v>
      </c>
      <c r="E15659" s="2">
        <v>0.38855000000000001</v>
      </c>
      <c r="H15659" s="3">
        <v>285.02</v>
      </c>
      <c r="I15659" s="2">
        <v>0.58699999999999997</v>
      </c>
    </row>
    <row r="15660" spans="4:9" x14ac:dyDescent="0.25">
      <c r="D15660" s="3">
        <v>273.63</v>
      </c>
      <c r="E15660" s="2">
        <v>0.38855000000000001</v>
      </c>
      <c r="H15660" s="3">
        <v>285.08999999999997</v>
      </c>
      <c r="I15660" s="2">
        <v>0.58699999999999997</v>
      </c>
    </row>
    <row r="15661" spans="4:9" x14ac:dyDescent="0.25">
      <c r="D15661" s="3">
        <v>273.7</v>
      </c>
      <c r="E15661" s="2">
        <v>0.38855000000000001</v>
      </c>
      <c r="H15661" s="3">
        <v>285.14999999999998</v>
      </c>
      <c r="I15661" s="2">
        <v>0.58699999999999997</v>
      </c>
    </row>
    <row r="15662" spans="4:9" x14ac:dyDescent="0.25">
      <c r="D15662" s="3">
        <v>273.76</v>
      </c>
      <c r="E15662" s="2">
        <v>0.38855000000000001</v>
      </c>
      <c r="H15662" s="3">
        <v>285.22000000000003</v>
      </c>
      <c r="I15662" s="2">
        <v>0.58689999999999998</v>
      </c>
    </row>
    <row r="15663" spans="4:9" x14ac:dyDescent="0.25">
      <c r="D15663" s="3">
        <v>273.83</v>
      </c>
      <c r="E15663" s="2">
        <v>0.38855000000000001</v>
      </c>
      <c r="H15663" s="3">
        <v>285.29000000000002</v>
      </c>
      <c r="I15663" s="2">
        <v>0.58689999999999998</v>
      </c>
    </row>
    <row r="15664" spans="4:9" x14ac:dyDescent="0.25">
      <c r="D15664" s="3">
        <v>273.89999999999998</v>
      </c>
      <c r="E15664" s="2">
        <v>0.38855000000000001</v>
      </c>
      <c r="H15664" s="3">
        <v>285.36</v>
      </c>
      <c r="I15664" s="2">
        <v>0.58689999999999998</v>
      </c>
    </row>
    <row r="15665" spans="4:9" x14ac:dyDescent="0.25">
      <c r="D15665" s="3">
        <v>273.95999999999998</v>
      </c>
      <c r="E15665" s="2">
        <v>0.38855000000000001</v>
      </c>
      <c r="H15665" s="3">
        <v>285.42</v>
      </c>
      <c r="I15665" s="2">
        <v>0.58689999999999998</v>
      </c>
    </row>
    <row r="15666" spans="4:9" x14ac:dyDescent="0.25">
      <c r="D15666" s="3">
        <v>274.02999999999997</v>
      </c>
      <c r="E15666" s="2">
        <v>0.38855000000000001</v>
      </c>
      <c r="H15666" s="3">
        <v>285.49</v>
      </c>
      <c r="I15666" s="2">
        <v>0.58689999999999998</v>
      </c>
    </row>
    <row r="15667" spans="4:9" x14ac:dyDescent="0.25">
      <c r="D15667" s="3">
        <v>274.10000000000002</v>
      </c>
      <c r="E15667" s="2">
        <v>0.38855000000000001</v>
      </c>
      <c r="H15667" s="3">
        <v>285.56</v>
      </c>
      <c r="I15667" s="2">
        <v>0.58689999999999998</v>
      </c>
    </row>
    <row r="15668" spans="4:9" x14ac:dyDescent="0.25">
      <c r="D15668" s="3">
        <v>274.16000000000003</v>
      </c>
      <c r="E15668" s="2">
        <v>0.38855000000000001</v>
      </c>
      <c r="H15668" s="3">
        <v>285.62</v>
      </c>
      <c r="I15668" s="2">
        <v>0.58689999999999998</v>
      </c>
    </row>
    <row r="15669" spans="4:9" x14ac:dyDescent="0.25">
      <c r="D15669" s="3">
        <v>274.23</v>
      </c>
      <c r="E15669" s="2">
        <v>0.38865</v>
      </c>
      <c r="H15669" s="3">
        <v>285.69</v>
      </c>
      <c r="I15669" s="2">
        <v>0.58689999999999998</v>
      </c>
    </row>
    <row r="15670" spans="4:9" x14ac:dyDescent="0.25">
      <c r="D15670" s="3">
        <v>274.3</v>
      </c>
      <c r="E15670" s="2">
        <v>0.38865</v>
      </c>
      <c r="H15670" s="3">
        <v>285.76</v>
      </c>
      <c r="I15670" s="2">
        <v>0.58689999999999998</v>
      </c>
    </row>
    <row r="15671" spans="4:9" x14ac:dyDescent="0.25">
      <c r="D15671" s="3">
        <v>274.36</v>
      </c>
      <c r="E15671" s="2">
        <v>0.38865</v>
      </c>
      <c r="H15671" s="3">
        <v>285.82</v>
      </c>
      <c r="I15671" s="2">
        <v>0.58689999999999998</v>
      </c>
    </row>
    <row r="15672" spans="4:9" x14ac:dyDescent="0.25">
      <c r="D15672" s="3">
        <v>274.43</v>
      </c>
      <c r="E15672" s="2">
        <v>0.38865</v>
      </c>
      <c r="H15672" s="3">
        <v>285.89</v>
      </c>
      <c r="I15672" s="2">
        <v>0.58689999999999998</v>
      </c>
    </row>
    <row r="15673" spans="4:9" x14ac:dyDescent="0.25">
      <c r="D15673" s="3">
        <v>274.5</v>
      </c>
      <c r="E15673" s="2">
        <v>0.38865</v>
      </c>
      <c r="H15673" s="3">
        <v>285.95999999999998</v>
      </c>
      <c r="I15673" s="2">
        <v>0.58689999999999998</v>
      </c>
    </row>
    <row r="15674" spans="4:9" x14ac:dyDescent="0.25">
      <c r="D15674" s="3">
        <v>274.56</v>
      </c>
      <c r="E15674" s="2">
        <v>0.38865</v>
      </c>
      <c r="H15674" s="3">
        <v>286.02</v>
      </c>
      <c r="I15674" s="2">
        <v>0.58689999999999998</v>
      </c>
    </row>
    <row r="15675" spans="4:9" x14ac:dyDescent="0.25">
      <c r="D15675" s="3">
        <v>274.63</v>
      </c>
      <c r="E15675" s="2">
        <v>0.38865</v>
      </c>
      <c r="H15675" s="3">
        <v>286.08999999999997</v>
      </c>
      <c r="I15675" s="2">
        <v>0.58689999999999998</v>
      </c>
    </row>
    <row r="15676" spans="4:9" x14ac:dyDescent="0.25">
      <c r="D15676" s="3">
        <v>274.7</v>
      </c>
      <c r="E15676" s="2">
        <v>0.38865</v>
      </c>
      <c r="H15676" s="3">
        <v>286.16000000000003</v>
      </c>
      <c r="I15676" s="2">
        <v>0.58689999999999998</v>
      </c>
    </row>
    <row r="15677" spans="4:9" x14ac:dyDescent="0.25">
      <c r="D15677" s="3">
        <v>274.76</v>
      </c>
      <c r="E15677" s="2">
        <v>0.38865</v>
      </c>
      <c r="H15677" s="3">
        <v>286.22000000000003</v>
      </c>
      <c r="I15677" s="2">
        <v>0.58689999999999998</v>
      </c>
    </row>
    <row r="15678" spans="4:9" x14ac:dyDescent="0.25">
      <c r="D15678" s="3">
        <v>274.83</v>
      </c>
      <c r="E15678" s="2">
        <v>0.38865</v>
      </c>
      <c r="H15678" s="3">
        <v>286.29000000000002</v>
      </c>
      <c r="I15678" s="2">
        <v>0.58689999999999998</v>
      </c>
    </row>
    <row r="15679" spans="4:9" x14ac:dyDescent="0.25">
      <c r="D15679" s="3">
        <v>274.89999999999998</v>
      </c>
      <c r="E15679" s="2">
        <v>0.38865</v>
      </c>
      <c r="H15679" s="3">
        <v>286.36</v>
      </c>
      <c r="I15679" s="2">
        <v>0.58689999999999998</v>
      </c>
    </row>
    <row r="15680" spans="4:9" x14ac:dyDescent="0.25">
      <c r="D15680" s="3">
        <v>274.97000000000003</v>
      </c>
      <c r="E15680" s="2">
        <v>0.38865</v>
      </c>
      <c r="H15680" s="3">
        <v>286.42</v>
      </c>
      <c r="I15680" s="2">
        <v>0.58689999999999998</v>
      </c>
    </row>
    <row r="15681" spans="4:9" x14ac:dyDescent="0.25">
      <c r="D15681" s="3">
        <v>275.02999999999997</v>
      </c>
      <c r="E15681" s="2">
        <v>0.38865</v>
      </c>
      <c r="H15681" s="3">
        <v>286.49</v>
      </c>
      <c r="I15681" s="2">
        <v>0.58689999999999998</v>
      </c>
    </row>
    <row r="15682" spans="4:9" x14ac:dyDescent="0.25">
      <c r="D15682" s="3">
        <v>275.10000000000002</v>
      </c>
      <c r="E15682" s="2">
        <v>0.38865</v>
      </c>
      <c r="H15682" s="3">
        <v>286.56</v>
      </c>
      <c r="I15682" s="2">
        <v>0.58689999999999998</v>
      </c>
    </row>
    <row r="15683" spans="4:9" x14ac:dyDescent="0.25">
      <c r="D15683" s="3">
        <v>275.17</v>
      </c>
      <c r="E15683" s="2">
        <v>0.38865</v>
      </c>
      <c r="H15683" s="3">
        <v>286.62</v>
      </c>
      <c r="I15683" s="2">
        <v>0.58689999999999998</v>
      </c>
    </row>
    <row r="15684" spans="4:9" x14ac:dyDescent="0.25">
      <c r="D15684" s="3">
        <v>275.23</v>
      </c>
      <c r="E15684" s="2">
        <v>0.38865</v>
      </c>
      <c r="H15684" s="3">
        <v>286.69</v>
      </c>
      <c r="I15684" s="2">
        <v>0.58689999999999998</v>
      </c>
    </row>
    <row r="15685" spans="4:9" x14ac:dyDescent="0.25">
      <c r="D15685" s="3">
        <v>275.3</v>
      </c>
      <c r="E15685" s="2">
        <v>0.38865</v>
      </c>
      <c r="H15685" s="3">
        <v>286.76</v>
      </c>
      <c r="I15685" s="2">
        <v>0.58689999999999998</v>
      </c>
    </row>
    <row r="15686" spans="4:9" x14ac:dyDescent="0.25">
      <c r="D15686" s="3">
        <v>275.37</v>
      </c>
      <c r="E15686" s="2">
        <v>0.38874999999999998</v>
      </c>
      <c r="H15686" s="3">
        <v>286.82</v>
      </c>
      <c r="I15686" s="2">
        <v>0.58689999999999998</v>
      </c>
    </row>
    <row r="15687" spans="4:9" x14ac:dyDescent="0.25">
      <c r="D15687" s="3">
        <v>275.43</v>
      </c>
      <c r="E15687" s="2">
        <v>0.38874999999999998</v>
      </c>
      <c r="H15687" s="3">
        <v>286.89</v>
      </c>
      <c r="I15687" s="2">
        <v>0.58679999999999999</v>
      </c>
    </row>
    <row r="15688" spans="4:9" x14ac:dyDescent="0.25">
      <c r="D15688" s="3">
        <v>275.5</v>
      </c>
      <c r="E15688" s="2">
        <v>0.38874999999999998</v>
      </c>
      <c r="H15688" s="3">
        <v>286.95999999999998</v>
      </c>
      <c r="I15688" s="2">
        <v>0.58679999999999999</v>
      </c>
    </row>
    <row r="15689" spans="4:9" x14ac:dyDescent="0.25">
      <c r="D15689" s="3">
        <v>275.57</v>
      </c>
      <c r="E15689" s="2">
        <v>0.38874999999999998</v>
      </c>
      <c r="H15689" s="3">
        <v>287.02</v>
      </c>
      <c r="I15689" s="2">
        <v>0.58679999999999999</v>
      </c>
    </row>
    <row r="15690" spans="4:9" x14ac:dyDescent="0.25">
      <c r="D15690" s="3">
        <v>275.63</v>
      </c>
      <c r="E15690" s="2">
        <v>0.38874999999999998</v>
      </c>
      <c r="H15690" s="3">
        <v>287.08999999999997</v>
      </c>
      <c r="I15690" s="2">
        <v>0.58679999999999999</v>
      </c>
    </row>
    <row r="15691" spans="4:9" x14ac:dyDescent="0.25">
      <c r="D15691" s="3">
        <v>275.7</v>
      </c>
      <c r="E15691" s="2">
        <v>0.38874999999999998</v>
      </c>
      <c r="H15691" s="3">
        <v>287.16000000000003</v>
      </c>
      <c r="I15691" s="2">
        <v>0.58679999999999999</v>
      </c>
    </row>
    <row r="15692" spans="4:9" x14ac:dyDescent="0.25">
      <c r="D15692" s="3">
        <v>275.77</v>
      </c>
      <c r="E15692" s="2">
        <v>0.38874999999999998</v>
      </c>
      <c r="H15692" s="3">
        <v>287.22000000000003</v>
      </c>
      <c r="I15692" s="2">
        <v>0.58679999999999999</v>
      </c>
    </row>
    <row r="15693" spans="4:9" x14ac:dyDescent="0.25">
      <c r="D15693" s="3">
        <v>275.83</v>
      </c>
      <c r="E15693" s="2">
        <v>0.38874999999999998</v>
      </c>
      <c r="H15693" s="3">
        <v>287.29000000000002</v>
      </c>
      <c r="I15693" s="2">
        <v>0.58679999999999999</v>
      </c>
    </row>
    <row r="15694" spans="4:9" x14ac:dyDescent="0.25">
      <c r="D15694" s="3">
        <v>275.89999999999998</v>
      </c>
      <c r="E15694" s="2">
        <v>0.38874999999999998</v>
      </c>
      <c r="H15694" s="3">
        <v>287.36</v>
      </c>
      <c r="I15694" s="2">
        <v>0.58679999999999999</v>
      </c>
    </row>
    <row r="15695" spans="4:9" x14ac:dyDescent="0.25">
      <c r="D15695" s="3">
        <v>275.97000000000003</v>
      </c>
      <c r="E15695" s="2">
        <v>0.38874999999999998</v>
      </c>
      <c r="H15695" s="3">
        <v>287.42</v>
      </c>
      <c r="I15695" s="2">
        <v>0.58679999999999999</v>
      </c>
    </row>
    <row r="15696" spans="4:9" x14ac:dyDescent="0.25">
      <c r="D15696" s="3">
        <v>276.02999999999997</v>
      </c>
      <c r="E15696" s="2">
        <v>0.38874999999999998</v>
      </c>
      <c r="H15696" s="3">
        <v>287.49</v>
      </c>
      <c r="I15696" s="2">
        <v>0.58679999999999999</v>
      </c>
    </row>
    <row r="15697" spans="4:9" x14ac:dyDescent="0.25">
      <c r="D15697" s="3">
        <v>276.10000000000002</v>
      </c>
      <c r="E15697" s="2">
        <v>0.38874999999999998</v>
      </c>
      <c r="H15697" s="3">
        <v>287.56</v>
      </c>
      <c r="I15697" s="2">
        <v>0.58679999999999999</v>
      </c>
    </row>
    <row r="15698" spans="4:9" x14ac:dyDescent="0.25">
      <c r="D15698" s="3">
        <v>276.17</v>
      </c>
      <c r="E15698" s="2">
        <v>0.38874999999999998</v>
      </c>
      <c r="H15698" s="3">
        <v>287.62</v>
      </c>
      <c r="I15698" s="2">
        <v>0.58679999999999999</v>
      </c>
    </row>
    <row r="15699" spans="4:9" x14ac:dyDescent="0.25">
      <c r="D15699" s="3">
        <v>276.23</v>
      </c>
      <c r="E15699" s="2">
        <v>0.38874999999999998</v>
      </c>
      <c r="H15699" s="3">
        <v>287.69</v>
      </c>
      <c r="I15699" s="2">
        <v>0.58679999999999999</v>
      </c>
    </row>
    <row r="15700" spans="4:9" x14ac:dyDescent="0.25">
      <c r="D15700" s="3">
        <v>276.3</v>
      </c>
      <c r="E15700" s="2">
        <v>0.38874999999999998</v>
      </c>
      <c r="H15700" s="3">
        <v>287.76</v>
      </c>
      <c r="I15700" s="2">
        <v>0.58679999999999999</v>
      </c>
    </row>
    <row r="15701" spans="4:9" x14ac:dyDescent="0.25">
      <c r="D15701" s="3">
        <v>276.37</v>
      </c>
      <c r="E15701" s="2">
        <v>0.38874999999999998</v>
      </c>
      <c r="H15701" s="3">
        <v>287.82</v>
      </c>
      <c r="I15701" s="2">
        <v>0.58679999999999999</v>
      </c>
    </row>
    <row r="15702" spans="4:9" x14ac:dyDescent="0.25">
      <c r="D15702" s="3">
        <v>276.43</v>
      </c>
      <c r="E15702" s="2">
        <v>0.38874999999999998</v>
      </c>
      <c r="H15702" s="3">
        <v>287.89</v>
      </c>
      <c r="I15702" s="2">
        <v>0.5867</v>
      </c>
    </row>
    <row r="15703" spans="4:9" x14ac:dyDescent="0.25">
      <c r="D15703" s="3">
        <v>276.5</v>
      </c>
      <c r="E15703" s="2">
        <v>0.38874999999999998</v>
      </c>
      <c r="H15703" s="3">
        <v>287.95999999999998</v>
      </c>
      <c r="I15703" s="2">
        <v>0.5867</v>
      </c>
    </row>
    <row r="15704" spans="4:9" x14ac:dyDescent="0.25">
      <c r="D15704" s="3">
        <v>276.57</v>
      </c>
      <c r="E15704" s="2">
        <v>0.38874999999999998</v>
      </c>
      <c r="H15704" s="3">
        <v>288.02</v>
      </c>
      <c r="I15704" s="2">
        <v>0.5867</v>
      </c>
    </row>
    <row r="15705" spans="4:9" x14ac:dyDescent="0.25">
      <c r="D15705" s="3">
        <v>276.63</v>
      </c>
      <c r="E15705" s="2">
        <v>0.38874999999999998</v>
      </c>
      <c r="H15705" s="3">
        <v>288.08999999999997</v>
      </c>
      <c r="I15705" s="2">
        <v>0.5867</v>
      </c>
    </row>
    <row r="15706" spans="4:9" x14ac:dyDescent="0.25">
      <c r="D15706" s="3">
        <v>276.7</v>
      </c>
      <c r="E15706" s="2">
        <v>0.38874999999999998</v>
      </c>
      <c r="H15706" s="3">
        <v>288.16000000000003</v>
      </c>
      <c r="I15706" s="2">
        <v>0.5867</v>
      </c>
    </row>
    <row r="15707" spans="4:9" x14ac:dyDescent="0.25">
      <c r="D15707" s="3">
        <v>276.77</v>
      </c>
      <c r="E15707" s="2">
        <v>0.38874999999999998</v>
      </c>
      <c r="H15707" s="3">
        <v>288.22000000000003</v>
      </c>
      <c r="I15707" s="2">
        <v>0.5867</v>
      </c>
    </row>
    <row r="15708" spans="4:9" x14ac:dyDescent="0.25">
      <c r="D15708" s="3">
        <v>276.83</v>
      </c>
      <c r="E15708" s="2">
        <v>0.38874999999999998</v>
      </c>
      <c r="H15708" s="3">
        <v>288.29000000000002</v>
      </c>
      <c r="I15708" s="2">
        <v>0.5867</v>
      </c>
    </row>
    <row r="15709" spans="4:9" x14ac:dyDescent="0.25">
      <c r="D15709" s="3">
        <v>276.89999999999998</v>
      </c>
      <c r="E15709" s="2">
        <v>0.38874999999999998</v>
      </c>
      <c r="H15709" s="3">
        <v>288.36</v>
      </c>
      <c r="I15709" s="2">
        <v>0.5867</v>
      </c>
    </row>
    <row r="15710" spans="4:9" x14ac:dyDescent="0.25">
      <c r="D15710" s="3">
        <v>276.97000000000003</v>
      </c>
      <c r="E15710" s="2">
        <v>0.38874999999999998</v>
      </c>
      <c r="H15710" s="3">
        <v>288.42</v>
      </c>
      <c r="I15710" s="2">
        <v>0.5867</v>
      </c>
    </row>
    <row r="15711" spans="4:9" x14ac:dyDescent="0.25">
      <c r="D15711" s="3">
        <v>277.02999999999997</v>
      </c>
      <c r="E15711" s="2">
        <v>0.38874999999999998</v>
      </c>
      <c r="H15711" s="3">
        <v>288.49</v>
      </c>
      <c r="I15711" s="2">
        <v>0.5867</v>
      </c>
    </row>
    <row r="15712" spans="4:9" x14ac:dyDescent="0.25">
      <c r="D15712" s="3">
        <v>277.10000000000002</v>
      </c>
      <c r="E15712" s="2">
        <v>0.38874999999999998</v>
      </c>
      <c r="H15712" s="3">
        <v>288.56</v>
      </c>
      <c r="I15712" s="2">
        <v>0.5867</v>
      </c>
    </row>
    <row r="15713" spans="4:9" x14ac:dyDescent="0.25">
      <c r="D15713" s="3">
        <v>277.17</v>
      </c>
      <c r="E15713" s="2">
        <v>0.38874999999999998</v>
      </c>
      <c r="H15713" s="3">
        <v>288.63</v>
      </c>
      <c r="I15713" s="2">
        <v>0.5867</v>
      </c>
    </row>
    <row r="15714" spans="4:9" x14ac:dyDescent="0.25">
      <c r="D15714" s="3">
        <v>277.23</v>
      </c>
      <c r="E15714" s="2">
        <v>0.38874999999999998</v>
      </c>
      <c r="H15714" s="3">
        <v>288.69</v>
      </c>
      <c r="I15714" s="2">
        <v>0.5867</v>
      </c>
    </row>
    <row r="15715" spans="4:9" x14ac:dyDescent="0.25">
      <c r="D15715" s="3">
        <v>277.3</v>
      </c>
      <c r="E15715" s="2">
        <v>0.38874999999999998</v>
      </c>
      <c r="H15715" s="3">
        <v>288.76</v>
      </c>
      <c r="I15715" s="2">
        <v>0.58660000000000001</v>
      </c>
    </row>
    <row r="15716" spans="4:9" x14ac:dyDescent="0.25">
      <c r="D15716" s="3">
        <v>277.37</v>
      </c>
      <c r="E15716" s="2">
        <v>0.38884999999999997</v>
      </c>
      <c r="H15716" s="3">
        <v>288.83</v>
      </c>
      <c r="I15716" s="2">
        <v>0.58660000000000001</v>
      </c>
    </row>
    <row r="15717" spans="4:9" x14ac:dyDescent="0.25">
      <c r="D15717" s="3">
        <v>277.44</v>
      </c>
      <c r="E15717" s="2">
        <v>0.38884999999999997</v>
      </c>
      <c r="H15717" s="3">
        <v>288.89</v>
      </c>
      <c r="I15717" s="2">
        <v>0.58660000000000001</v>
      </c>
    </row>
    <row r="15718" spans="4:9" x14ac:dyDescent="0.25">
      <c r="D15718" s="3">
        <v>277.5</v>
      </c>
      <c r="E15718" s="2">
        <v>0.38884999999999997</v>
      </c>
      <c r="H15718" s="3">
        <v>288.95999999999998</v>
      </c>
      <c r="I15718" s="2">
        <v>0.58660000000000001</v>
      </c>
    </row>
    <row r="15719" spans="4:9" x14ac:dyDescent="0.25">
      <c r="D15719" s="3">
        <v>277.57</v>
      </c>
      <c r="E15719" s="2">
        <v>0.38884999999999997</v>
      </c>
      <c r="H15719" s="3">
        <v>289.02999999999997</v>
      </c>
      <c r="I15719" s="2">
        <v>0.58660000000000001</v>
      </c>
    </row>
    <row r="15720" spans="4:9" x14ac:dyDescent="0.25">
      <c r="D15720" s="3">
        <v>277.63</v>
      </c>
      <c r="E15720" s="2">
        <v>0.38884999999999997</v>
      </c>
      <c r="H15720" s="3">
        <v>289.08999999999997</v>
      </c>
      <c r="I15720" s="2">
        <v>0.58660000000000001</v>
      </c>
    </row>
    <row r="15721" spans="4:9" x14ac:dyDescent="0.25">
      <c r="D15721" s="3">
        <v>277.7</v>
      </c>
      <c r="E15721" s="2">
        <v>0.38884999999999997</v>
      </c>
      <c r="H15721" s="3">
        <v>289.16000000000003</v>
      </c>
      <c r="I15721" s="2">
        <v>0.58660000000000001</v>
      </c>
    </row>
    <row r="15722" spans="4:9" x14ac:dyDescent="0.25">
      <c r="D15722" s="3">
        <v>277.77</v>
      </c>
      <c r="E15722" s="2">
        <v>0.38884999999999997</v>
      </c>
      <c r="H15722" s="3">
        <v>289.23</v>
      </c>
      <c r="I15722" s="2">
        <v>0.58660000000000001</v>
      </c>
    </row>
    <row r="15723" spans="4:9" x14ac:dyDescent="0.25">
      <c r="D15723" s="3">
        <v>277.83</v>
      </c>
      <c r="E15723" s="2">
        <v>0.38884999999999997</v>
      </c>
      <c r="H15723" s="3">
        <v>289.29000000000002</v>
      </c>
      <c r="I15723" s="2">
        <v>0.58660000000000001</v>
      </c>
    </row>
    <row r="15724" spans="4:9" x14ac:dyDescent="0.25">
      <c r="D15724" s="3">
        <v>277.89999999999998</v>
      </c>
      <c r="E15724" s="2">
        <v>0.38884999999999997</v>
      </c>
      <c r="H15724" s="3">
        <v>289.36</v>
      </c>
      <c r="I15724" s="2">
        <v>0.58660000000000001</v>
      </c>
    </row>
    <row r="15725" spans="4:9" x14ac:dyDescent="0.25">
      <c r="D15725" s="3">
        <v>277.97000000000003</v>
      </c>
      <c r="E15725" s="2">
        <v>0.38884999999999997</v>
      </c>
      <c r="H15725" s="3">
        <v>289.43</v>
      </c>
      <c r="I15725" s="2">
        <v>0.58660000000000001</v>
      </c>
    </row>
    <row r="15726" spans="4:9" x14ac:dyDescent="0.25">
      <c r="D15726" s="3">
        <v>278.02999999999997</v>
      </c>
      <c r="E15726" s="2">
        <v>0.38884999999999997</v>
      </c>
      <c r="H15726" s="3">
        <v>289.49</v>
      </c>
      <c r="I15726" s="2">
        <v>0.58650000000000002</v>
      </c>
    </row>
    <row r="15727" spans="4:9" x14ac:dyDescent="0.25">
      <c r="D15727" s="3">
        <v>278.10000000000002</v>
      </c>
      <c r="E15727" s="2">
        <v>0.38884999999999997</v>
      </c>
      <c r="H15727" s="3">
        <v>289.56</v>
      </c>
      <c r="I15727" s="2">
        <v>0.58650000000000002</v>
      </c>
    </row>
    <row r="15728" spans="4:9" x14ac:dyDescent="0.25">
      <c r="D15728" s="3">
        <v>278.17</v>
      </c>
      <c r="E15728" s="2">
        <v>0.38884999999999997</v>
      </c>
      <c r="H15728" s="3">
        <v>289.63</v>
      </c>
      <c r="I15728" s="2">
        <v>0.58650000000000002</v>
      </c>
    </row>
    <row r="15729" spans="4:9" x14ac:dyDescent="0.25">
      <c r="D15729" s="3">
        <v>278.24</v>
      </c>
      <c r="E15729" s="2">
        <v>0.38884999999999997</v>
      </c>
      <c r="H15729" s="3">
        <v>289.69</v>
      </c>
      <c r="I15729" s="2">
        <v>0.58650000000000002</v>
      </c>
    </row>
    <row r="15730" spans="4:9" x14ac:dyDescent="0.25">
      <c r="D15730" s="3">
        <v>278.3</v>
      </c>
      <c r="E15730" s="2">
        <v>0.38884999999999997</v>
      </c>
      <c r="H15730" s="3">
        <v>289.76</v>
      </c>
      <c r="I15730" s="2">
        <v>0.58650000000000002</v>
      </c>
    </row>
    <row r="15731" spans="4:9" x14ac:dyDescent="0.25">
      <c r="D15731" s="3">
        <v>278.37</v>
      </c>
      <c r="E15731" s="2">
        <v>0.38884999999999997</v>
      </c>
      <c r="H15731" s="3">
        <v>289.83</v>
      </c>
      <c r="I15731" s="2">
        <v>0.58650000000000002</v>
      </c>
    </row>
    <row r="15732" spans="4:9" x14ac:dyDescent="0.25">
      <c r="D15732" s="3">
        <v>278.44</v>
      </c>
      <c r="E15732" s="2">
        <v>0.38884999999999997</v>
      </c>
      <c r="H15732" s="3">
        <v>289.89</v>
      </c>
      <c r="I15732" s="2">
        <v>0.58650000000000002</v>
      </c>
    </row>
    <row r="15733" spans="4:9" x14ac:dyDescent="0.25">
      <c r="D15733" s="3">
        <v>278.5</v>
      </c>
      <c r="E15733" s="2">
        <v>0.38884999999999997</v>
      </c>
      <c r="H15733" s="3">
        <v>289.95999999999998</v>
      </c>
      <c r="I15733" s="2">
        <v>0.58650000000000002</v>
      </c>
    </row>
    <row r="15734" spans="4:9" x14ac:dyDescent="0.25">
      <c r="D15734" s="3">
        <v>278.57</v>
      </c>
      <c r="E15734" s="2">
        <v>0.38884999999999997</v>
      </c>
      <c r="H15734" s="3">
        <v>290.02999999999997</v>
      </c>
      <c r="I15734" s="2">
        <v>0.58640000000000003</v>
      </c>
    </row>
    <row r="15735" spans="4:9" x14ac:dyDescent="0.25">
      <c r="D15735" s="3">
        <v>278.64</v>
      </c>
      <c r="E15735" s="2">
        <v>0.38884999999999997</v>
      </c>
      <c r="H15735" s="3">
        <v>290.08999999999997</v>
      </c>
      <c r="I15735" s="2">
        <v>0.58640000000000003</v>
      </c>
    </row>
    <row r="15736" spans="4:9" x14ac:dyDescent="0.25">
      <c r="D15736" s="3">
        <v>278.7</v>
      </c>
      <c r="E15736" s="2">
        <v>0.38884999999999997</v>
      </c>
      <c r="H15736" s="3">
        <v>290.16000000000003</v>
      </c>
      <c r="I15736" s="2">
        <v>0.58640000000000003</v>
      </c>
    </row>
    <row r="15737" spans="4:9" x14ac:dyDescent="0.25">
      <c r="D15737" s="3">
        <v>278.77</v>
      </c>
      <c r="E15737" s="2">
        <v>0.38884999999999997</v>
      </c>
      <c r="H15737" s="3">
        <v>290.23</v>
      </c>
      <c r="I15737" s="2">
        <v>0.58640000000000003</v>
      </c>
    </row>
    <row r="15738" spans="4:9" x14ac:dyDescent="0.25">
      <c r="D15738" s="3">
        <v>278.83999999999997</v>
      </c>
      <c r="E15738" s="2">
        <v>0.38884999999999997</v>
      </c>
      <c r="H15738" s="3">
        <v>290.29000000000002</v>
      </c>
      <c r="I15738" s="2">
        <v>0.58640000000000003</v>
      </c>
    </row>
    <row r="15739" spans="4:9" x14ac:dyDescent="0.25">
      <c r="D15739" s="3">
        <v>278.89999999999998</v>
      </c>
      <c r="E15739" s="2">
        <v>0.38884999999999997</v>
      </c>
      <c r="H15739" s="3">
        <v>290.36</v>
      </c>
      <c r="I15739" s="2">
        <v>0.58640000000000003</v>
      </c>
    </row>
    <row r="15740" spans="4:9" x14ac:dyDescent="0.25">
      <c r="D15740" s="3">
        <v>278.97000000000003</v>
      </c>
      <c r="E15740" s="2">
        <v>0.38884999999999997</v>
      </c>
      <c r="H15740" s="3">
        <v>290.43</v>
      </c>
      <c r="I15740" s="2">
        <v>0.58640000000000003</v>
      </c>
    </row>
    <row r="15741" spans="4:9" x14ac:dyDescent="0.25">
      <c r="D15741" s="3">
        <v>279.04000000000002</v>
      </c>
      <c r="E15741" s="2">
        <v>0.38884999999999997</v>
      </c>
      <c r="H15741" s="3">
        <v>290.49</v>
      </c>
      <c r="I15741" s="2">
        <v>0.58640000000000003</v>
      </c>
    </row>
    <row r="15742" spans="4:9" x14ac:dyDescent="0.25">
      <c r="D15742" s="3">
        <v>279.10000000000002</v>
      </c>
      <c r="E15742" s="2">
        <v>0.38884999999999997</v>
      </c>
      <c r="H15742" s="3">
        <v>290.56</v>
      </c>
      <c r="I15742" s="2">
        <v>0.58640000000000003</v>
      </c>
    </row>
    <row r="15743" spans="4:9" x14ac:dyDescent="0.25">
      <c r="D15743" s="3">
        <v>279.17</v>
      </c>
      <c r="E15743" s="2">
        <v>0.38884999999999997</v>
      </c>
      <c r="H15743" s="3">
        <v>290.63</v>
      </c>
      <c r="I15743" s="2">
        <v>0.58630000000000004</v>
      </c>
    </row>
    <row r="15744" spans="4:9" x14ac:dyDescent="0.25">
      <c r="D15744" s="3">
        <v>279.24</v>
      </c>
      <c r="E15744" s="2">
        <v>0.38884999999999997</v>
      </c>
      <c r="H15744" s="3">
        <v>290.69</v>
      </c>
      <c r="I15744" s="2">
        <v>0.58630000000000004</v>
      </c>
    </row>
    <row r="15745" spans="4:9" x14ac:dyDescent="0.25">
      <c r="D15745" s="3">
        <v>279.3</v>
      </c>
      <c r="E15745" s="2">
        <v>0.38884999999999997</v>
      </c>
      <c r="H15745" s="3">
        <v>290.76</v>
      </c>
      <c r="I15745" s="2">
        <v>0.58630000000000004</v>
      </c>
    </row>
    <row r="15746" spans="4:9" x14ac:dyDescent="0.25">
      <c r="D15746" s="3">
        <v>279.37</v>
      </c>
      <c r="E15746" s="2">
        <v>0.38884999999999997</v>
      </c>
      <c r="H15746" s="3">
        <v>290.83</v>
      </c>
      <c r="I15746" s="2">
        <v>0.58630000000000004</v>
      </c>
    </row>
    <row r="15747" spans="4:9" x14ac:dyDescent="0.25">
      <c r="D15747" s="3">
        <v>279.44</v>
      </c>
      <c r="E15747" s="2">
        <v>0.38884999999999997</v>
      </c>
      <c r="H15747" s="3">
        <v>290.89</v>
      </c>
      <c r="I15747" s="2">
        <v>0.58630000000000004</v>
      </c>
    </row>
    <row r="15748" spans="4:9" x14ac:dyDescent="0.25">
      <c r="D15748" s="3">
        <v>279.5</v>
      </c>
      <c r="E15748" s="2">
        <v>0.38884999999999997</v>
      </c>
      <c r="H15748" s="3">
        <v>290.95999999999998</v>
      </c>
      <c r="I15748" s="2">
        <v>0.58630000000000004</v>
      </c>
    </row>
    <row r="15749" spans="4:9" x14ac:dyDescent="0.25">
      <c r="D15749" s="3">
        <v>279.57</v>
      </c>
      <c r="E15749" s="2">
        <v>0.38884999999999997</v>
      </c>
      <c r="H15749" s="3">
        <v>291.02999999999997</v>
      </c>
      <c r="I15749" s="2">
        <v>0.58630000000000004</v>
      </c>
    </row>
    <row r="15750" spans="4:9" x14ac:dyDescent="0.25">
      <c r="D15750" s="3">
        <v>279.64</v>
      </c>
      <c r="E15750" s="2">
        <v>0.38884999999999997</v>
      </c>
      <c r="H15750" s="3">
        <v>291.08999999999997</v>
      </c>
      <c r="I15750" s="2">
        <v>0.58630000000000004</v>
      </c>
    </row>
    <row r="15751" spans="4:9" x14ac:dyDescent="0.25">
      <c r="D15751" s="3">
        <v>279.7</v>
      </c>
      <c r="E15751" s="2">
        <v>0.38884999999999997</v>
      </c>
      <c r="H15751" s="3">
        <v>291.16000000000003</v>
      </c>
      <c r="I15751" s="2">
        <v>0.58620000000000005</v>
      </c>
    </row>
    <row r="15752" spans="4:9" x14ac:dyDescent="0.25">
      <c r="D15752" s="3">
        <v>279.77</v>
      </c>
      <c r="E15752" s="2">
        <v>0.38884999999999997</v>
      </c>
      <c r="H15752" s="3">
        <v>291.23</v>
      </c>
      <c r="I15752" s="2">
        <v>0.58620000000000005</v>
      </c>
    </row>
    <row r="15753" spans="4:9" x14ac:dyDescent="0.25">
      <c r="D15753" s="3">
        <v>279.83999999999997</v>
      </c>
      <c r="E15753" s="2">
        <v>0.38884999999999997</v>
      </c>
      <c r="H15753" s="3">
        <v>291.29000000000002</v>
      </c>
      <c r="I15753" s="2">
        <v>0.58620000000000005</v>
      </c>
    </row>
    <row r="15754" spans="4:9" x14ac:dyDescent="0.25">
      <c r="D15754" s="3">
        <v>279.89999999999998</v>
      </c>
      <c r="E15754" s="2">
        <v>0.38884999999999997</v>
      </c>
      <c r="H15754" s="3">
        <v>291.36</v>
      </c>
      <c r="I15754" s="2">
        <v>0.58620000000000005</v>
      </c>
    </row>
    <row r="15755" spans="4:9" x14ac:dyDescent="0.25">
      <c r="D15755" s="3">
        <v>279.97000000000003</v>
      </c>
      <c r="E15755" s="2">
        <v>0.38884999999999997</v>
      </c>
      <c r="H15755" s="3">
        <v>291.43</v>
      </c>
      <c r="I15755" s="2">
        <v>0.58620000000000005</v>
      </c>
    </row>
    <row r="15756" spans="4:9" x14ac:dyDescent="0.25">
      <c r="D15756" s="3">
        <v>280.04000000000002</v>
      </c>
      <c r="E15756" s="2">
        <v>0.38884999999999997</v>
      </c>
      <c r="H15756" s="3">
        <v>291.5</v>
      </c>
      <c r="I15756" s="2">
        <v>0.58620000000000005</v>
      </c>
    </row>
    <row r="15757" spans="4:9" x14ac:dyDescent="0.25">
      <c r="D15757" s="3">
        <v>280.10000000000002</v>
      </c>
      <c r="E15757" s="2">
        <v>0.38884999999999997</v>
      </c>
      <c r="H15757" s="3">
        <v>291.56</v>
      </c>
      <c r="I15757" s="2">
        <v>0.58620000000000005</v>
      </c>
    </row>
    <row r="15758" spans="4:9" x14ac:dyDescent="0.25">
      <c r="D15758" s="3">
        <v>280.17</v>
      </c>
      <c r="E15758" s="2">
        <v>0.38884999999999997</v>
      </c>
      <c r="H15758" s="3">
        <v>291.63</v>
      </c>
      <c r="I15758" s="2">
        <v>0.58620000000000005</v>
      </c>
    </row>
    <row r="15759" spans="4:9" x14ac:dyDescent="0.25">
      <c r="D15759" s="3">
        <v>280.24</v>
      </c>
      <c r="E15759" s="2">
        <v>0.38884999999999997</v>
      </c>
      <c r="H15759" s="3">
        <v>291.7</v>
      </c>
      <c r="I15759" s="2">
        <v>0.58609999999999995</v>
      </c>
    </row>
    <row r="15760" spans="4:9" x14ac:dyDescent="0.25">
      <c r="D15760" s="3">
        <v>280.3</v>
      </c>
      <c r="E15760" s="2">
        <v>0.38884999999999997</v>
      </c>
      <c r="H15760" s="3">
        <v>291.76</v>
      </c>
      <c r="I15760" s="2">
        <v>0.58609999999999995</v>
      </c>
    </row>
    <row r="15761" spans="4:9" x14ac:dyDescent="0.25">
      <c r="D15761" s="3">
        <v>280.37</v>
      </c>
      <c r="E15761" s="2">
        <v>0.38884999999999997</v>
      </c>
      <c r="H15761" s="3">
        <v>291.83</v>
      </c>
      <c r="I15761" s="2">
        <v>0.58609999999999995</v>
      </c>
    </row>
    <row r="15762" spans="4:9" x14ac:dyDescent="0.25">
      <c r="D15762" s="3">
        <v>280.44</v>
      </c>
      <c r="E15762" s="2">
        <v>0.38884999999999997</v>
      </c>
      <c r="H15762" s="3">
        <v>291.89999999999998</v>
      </c>
      <c r="I15762" s="2">
        <v>0.58609999999999995</v>
      </c>
    </row>
    <row r="15763" spans="4:9" x14ac:dyDescent="0.25">
      <c r="D15763" s="3">
        <v>280.5</v>
      </c>
      <c r="E15763" s="2">
        <v>0.38884999999999997</v>
      </c>
      <c r="H15763" s="3">
        <v>291.95999999999998</v>
      </c>
      <c r="I15763" s="2">
        <v>0.58609999999999995</v>
      </c>
    </row>
    <row r="15764" spans="4:9" x14ac:dyDescent="0.25">
      <c r="D15764" s="3">
        <v>280.57</v>
      </c>
      <c r="E15764" s="2">
        <v>0.38884999999999997</v>
      </c>
      <c r="H15764" s="3">
        <v>292.02999999999997</v>
      </c>
      <c r="I15764" s="2">
        <v>0.58609999999999995</v>
      </c>
    </row>
    <row r="15765" spans="4:9" x14ac:dyDescent="0.25">
      <c r="D15765" s="3">
        <v>280.64</v>
      </c>
      <c r="E15765" s="2">
        <v>0.38884999999999997</v>
      </c>
      <c r="H15765" s="3">
        <v>292.10000000000002</v>
      </c>
      <c r="I15765" s="2">
        <v>0.58609999999999995</v>
      </c>
    </row>
    <row r="15766" spans="4:9" x14ac:dyDescent="0.25">
      <c r="D15766" s="3">
        <v>280.7</v>
      </c>
      <c r="E15766" s="2">
        <v>0.38884999999999997</v>
      </c>
      <c r="H15766" s="3">
        <v>292.16000000000003</v>
      </c>
      <c r="I15766" s="2">
        <v>0.58599999999999997</v>
      </c>
    </row>
    <row r="15767" spans="4:9" x14ac:dyDescent="0.25">
      <c r="D15767" s="3">
        <v>280.77</v>
      </c>
      <c r="E15767" s="2">
        <v>0.38884999999999997</v>
      </c>
      <c r="H15767" s="3">
        <v>292.23</v>
      </c>
      <c r="I15767" s="2">
        <v>0.58599999999999997</v>
      </c>
    </row>
    <row r="15768" spans="4:9" x14ac:dyDescent="0.25">
      <c r="D15768" s="3">
        <v>280.83999999999997</v>
      </c>
      <c r="E15768" s="2">
        <v>0.38884999999999997</v>
      </c>
      <c r="H15768" s="3">
        <v>292.3</v>
      </c>
      <c r="I15768" s="2">
        <v>0.58599999999999997</v>
      </c>
    </row>
    <row r="15769" spans="4:9" x14ac:dyDescent="0.25">
      <c r="D15769" s="3">
        <v>280.89999999999998</v>
      </c>
      <c r="E15769" s="2">
        <v>0.38884999999999997</v>
      </c>
      <c r="H15769" s="3">
        <v>292.36</v>
      </c>
      <c r="I15769" s="2">
        <v>0.58599999999999997</v>
      </c>
    </row>
    <row r="15770" spans="4:9" x14ac:dyDescent="0.25">
      <c r="D15770" s="3">
        <v>280.97000000000003</v>
      </c>
      <c r="E15770" s="2">
        <v>0.38874999999999998</v>
      </c>
      <c r="H15770" s="3">
        <v>292.43</v>
      </c>
      <c r="I15770" s="2">
        <v>0.58599999999999997</v>
      </c>
    </row>
    <row r="15771" spans="4:9" x14ac:dyDescent="0.25">
      <c r="D15771" s="3">
        <v>281.04000000000002</v>
      </c>
      <c r="E15771" s="2">
        <v>0.38874999999999998</v>
      </c>
      <c r="H15771" s="3">
        <v>292.5</v>
      </c>
      <c r="I15771" s="2">
        <v>0.58599999999999997</v>
      </c>
    </row>
    <row r="15772" spans="4:9" x14ac:dyDescent="0.25">
      <c r="D15772" s="3">
        <v>281.10000000000002</v>
      </c>
      <c r="E15772" s="2">
        <v>0.38874999999999998</v>
      </c>
      <c r="H15772" s="3">
        <v>292.56</v>
      </c>
      <c r="I15772" s="2">
        <v>0.58599999999999997</v>
      </c>
    </row>
    <row r="15773" spans="4:9" x14ac:dyDescent="0.25">
      <c r="D15773" s="3">
        <v>281.17</v>
      </c>
      <c r="E15773" s="2">
        <v>0.38874999999999998</v>
      </c>
      <c r="H15773" s="3">
        <v>292.63</v>
      </c>
      <c r="I15773" s="2">
        <v>0.58589999999999998</v>
      </c>
    </row>
    <row r="15774" spans="4:9" x14ac:dyDescent="0.25">
      <c r="D15774" s="3">
        <v>281.24</v>
      </c>
      <c r="E15774" s="2">
        <v>0.38874999999999998</v>
      </c>
      <c r="H15774" s="3">
        <v>292.7</v>
      </c>
      <c r="I15774" s="2">
        <v>0.58589999999999998</v>
      </c>
    </row>
    <row r="15775" spans="4:9" x14ac:dyDescent="0.25">
      <c r="D15775" s="3">
        <v>281.3</v>
      </c>
      <c r="E15775" s="2">
        <v>0.38874999999999998</v>
      </c>
      <c r="H15775" s="3">
        <v>292.76</v>
      </c>
      <c r="I15775" s="2">
        <v>0.58589999999999998</v>
      </c>
    </row>
    <row r="15776" spans="4:9" x14ac:dyDescent="0.25">
      <c r="D15776" s="3">
        <v>281.37</v>
      </c>
      <c r="E15776" s="2">
        <v>0.38874999999999998</v>
      </c>
      <c r="H15776" s="3">
        <v>292.83</v>
      </c>
      <c r="I15776" s="2">
        <v>0.58589999999999998</v>
      </c>
    </row>
    <row r="15777" spans="4:9" x14ac:dyDescent="0.25">
      <c r="D15777" s="3">
        <v>281.44</v>
      </c>
      <c r="E15777" s="2">
        <v>0.38874999999999998</v>
      </c>
      <c r="H15777" s="3">
        <v>292.89999999999998</v>
      </c>
      <c r="I15777" s="2">
        <v>0.58589999999999998</v>
      </c>
    </row>
    <row r="15778" spans="4:9" x14ac:dyDescent="0.25">
      <c r="D15778" s="3">
        <v>281.5</v>
      </c>
      <c r="E15778" s="2">
        <v>0.38874999999999998</v>
      </c>
      <c r="H15778" s="3">
        <v>292.95999999999998</v>
      </c>
      <c r="I15778" s="2">
        <v>0.58589999999999998</v>
      </c>
    </row>
    <row r="15779" spans="4:9" x14ac:dyDescent="0.25">
      <c r="D15779" s="3">
        <v>281.57</v>
      </c>
      <c r="E15779" s="2">
        <v>0.38874999999999998</v>
      </c>
      <c r="H15779" s="3">
        <v>293.02999999999997</v>
      </c>
      <c r="I15779" s="2">
        <v>0.58579999999999999</v>
      </c>
    </row>
    <row r="15780" spans="4:9" x14ac:dyDescent="0.25">
      <c r="D15780" s="3">
        <v>281.64</v>
      </c>
      <c r="E15780" s="2">
        <v>0.38874999999999998</v>
      </c>
      <c r="H15780" s="3">
        <v>293.10000000000002</v>
      </c>
      <c r="I15780" s="2">
        <v>0.58579999999999999</v>
      </c>
    </row>
    <row r="15781" spans="4:9" x14ac:dyDescent="0.25">
      <c r="D15781" s="3">
        <v>281.70999999999998</v>
      </c>
      <c r="E15781" s="2">
        <v>0.38874999999999998</v>
      </c>
      <c r="H15781" s="3">
        <v>293.16000000000003</v>
      </c>
      <c r="I15781" s="2">
        <v>0.58579999999999999</v>
      </c>
    </row>
    <row r="15782" spans="4:9" x14ac:dyDescent="0.25">
      <c r="D15782" s="3">
        <v>281.77</v>
      </c>
      <c r="E15782" s="2">
        <v>0.38874999999999998</v>
      </c>
      <c r="H15782" s="3">
        <v>293.23</v>
      </c>
      <c r="I15782" s="2">
        <v>0.58579999999999999</v>
      </c>
    </row>
    <row r="15783" spans="4:9" x14ac:dyDescent="0.25">
      <c r="D15783" s="3">
        <v>281.83999999999997</v>
      </c>
      <c r="E15783" s="2">
        <v>0.38874999999999998</v>
      </c>
      <c r="H15783" s="3">
        <v>293.3</v>
      </c>
      <c r="I15783" s="2">
        <v>0.58579999999999999</v>
      </c>
    </row>
    <row r="15784" spans="4:9" x14ac:dyDescent="0.25">
      <c r="D15784" s="3">
        <v>281.91000000000003</v>
      </c>
      <c r="E15784" s="2">
        <v>0.38874999999999998</v>
      </c>
      <c r="H15784" s="3">
        <v>293.36</v>
      </c>
      <c r="I15784" s="2">
        <v>0.58579999999999999</v>
      </c>
    </row>
    <row r="15785" spans="4:9" x14ac:dyDescent="0.25">
      <c r="D15785" s="3">
        <v>281.97000000000003</v>
      </c>
      <c r="E15785" s="2">
        <v>0.38874999999999998</v>
      </c>
      <c r="H15785" s="3">
        <v>293.43</v>
      </c>
      <c r="I15785" s="2">
        <v>0.58579999999999999</v>
      </c>
    </row>
    <row r="15786" spans="4:9" x14ac:dyDescent="0.25">
      <c r="D15786" s="3">
        <v>282.04000000000002</v>
      </c>
      <c r="E15786" s="2">
        <v>0.38865</v>
      </c>
      <c r="H15786" s="3">
        <v>293.5</v>
      </c>
      <c r="I15786" s="2">
        <v>0.5857</v>
      </c>
    </row>
    <row r="15787" spans="4:9" x14ac:dyDescent="0.25">
      <c r="D15787" s="3">
        <v>282.11</v>
      </c>
      <c r="E15787" s="2">
        <v>0.38865</v>
      </c>
      <c r="H15787" s="3">
        <v>293.56</v>
      </c>
      <c r="I15787" s="2">
        <v>0.5857</v>
      </c>
    </row>
    <row r="15788" spans="4:9" x14ac:dyDescent="0.25">
      <c r="D15788" s="3">
        <v>282.17</v>
      </c>
      <c r="E15788" s="2">
        <v>0.38865</v>
      </c>
      <c r="H15788" s="3">
        <v>293.63</v>
      </c>
      <c r="I15788" s="2">
        <v>0.5857</v>
      </c>
    </row>
    <row r="15789" spans="4:9" x14ac:dyDescent="0.25">
      <c r="D15789" s="3">
        <v>282.24</v>
      </c>
      <c r="E15789" s="2">
        <v>0.38865</v>
      </c>
      <c r="H15789" s="3">
        <v>293.7</v>
      </c>
      <c r="I15789" s="2">
        <v>0.5857</v>
      </c>
    </row>
    <row r="15790" spans="4:9" x14ac:dyDescent="0.25">
      <c r="D15790" s="3">
        <v>282.31</v>
      </c>
      <c r="E15790" s="2">
        <v>0.38865</v>
      </c>
      <c r="H15790" s="3">
        <v>293.76</v>
      </c>
      <c r="I15790" s="2">
        <v>0.5857</v>
      </c>
    </row>
    <row r="15791" spans="4:9" x14ac:dyDescent="0.25">
      <c r="D15791" s="3">
        <v>282.37</v>
      </c>
      <c r="E15791" s="2">
        <v>0.38865</v>
      </c>
      <c r="H15791" s="3">
        <v>293.83</v>
      </c>
      <c r="I15791" s="2">
        <v>0.58560000000000001</v>
      </c>
    </row>
    <row r="15792" spans="4:9" x14ac:dyDescent="0.25">
      <c r="D15792" s="3">
        <v>282.44</v>
      </c>
      <c r="E15792" s="2">
        <v>0.38865</v>
      </c>
      <c r="H15792" s="3">
        <v>293.89999999999998</v>
      </c>
      <c r="I15792" s="2">
        <v>0.58560000000000001</v>
      </c>
    </row>
    <row r="15793" spans="4:9" ht="15.75" thickBot="1" x14ac:dyDescent="0.3">
      <c r="D15793" s="3">
        <v>282.51</v>
      </c>
      <c r="E15793" s="2">
        <v>0.38865</v>
      </c>
      <c r="H15793" s="3">
        <v>293.95999999999998</v>
      </c>
      <c r="I15793" s="2">
        <v>0.58560000000000001</v>
      </c>
    </row>
    <row r="15794" spans="4:9" ht="15.75" thickBot="1" x14ac:dyDescent="0.3">
      <c r="D15794" s="3">
        <v>282.57</v>
      </c>
      <c r="E15794" s="2">
        <v>0.38865</v>
      </c>
      <c r="H15794" s="173">
        <v>294.02999999999997</v>
      </c>
      <c r="I15794" s="175">
        <v>0.58560000000000001</v>
      </c>
    </row>
    <row r="15795" spans="4:9" x14ac:dyDescent="0.25">
      <c r="D15795" s="3">
        <v>282.64</v>
      </c>
      <c r="E15795" s="2">
        <v>0.38865</v>
      </c>
    </row>
    <row r="15796" spans="4:9" x14ac:dyDescent="0.25">
      <c r="D15796" s="3">
        <v>282.70999999999998</v>
      </c>
      <c r="E15796" s="2">
        <v>0.38865</v>
      </c>
    </row>
    <row r="15797" spans="4:9" x14ac:dyDescent="0.25">
      <c r="D15797" s="3">
        <v>282.77</v>
      </c>
      <c r="E15797" s="2">
        <v>0.38865</v>
      </c>
    </row>
    <row r="15798" spans="4:9" x14ac:dyDescent="0.25">
      <c r="D15798" s="3">
        <v>282.83999999999997</v>
      </c>
      <c r="E15798" s="2">
        <v>0.38865</v>
      </c>
    </row>
    <row r="15799" spans="4:9" x14ac:dyDescent="0.25">
      <c r="D15799" s="3">
        <v>282.91000000000003</v>
      </c>
      <c r="E15799" s="2">
        <v>0.38855000000000001</v>
      </c>
    </row>
    <row r="15800" spans="4:9" x14ac:dyDescent="0.25">
      <c r="D15800" s="3">
        <v>282.97000000000003</v>
      </c>
      <c r="E15800" s="2">
        <v>0.38855000000000001</v>
      </c>
    </row>
    <row r="15801" spans="4:9" x14ac:dyDescent="0.25">
      <c r="D15801" s="3">
        <v>283.04000000000002</v>
      </c>
      <c r="E15801" s="2">
        <v>0.38855000000000001</v>
      </c>
    </row>
    <row r="15802" spans="4:9" x14ac:dyDescent="0.25">
      <c r="D15802" s="3">
        <v>283.11</v>
      </c>
      <c r="E15802" s="2">
        <v>0.38855000000000001</v>
      </c>
    </row>
    <row r="15803" spans="4:9" x14ac:dyDescent="0.25">
      <c r="D15803" s="3">
        <v>283.17</v>
      </c>
      <c r="E15803" s="2">
        <v>0.38855000000000001</v>
      </c>
    </row>
    <row r="15804" spans="4:9" x14ac:dyDescent="0.25">
      <c r="D15804" s="3">
        <v>283.24</v>
      </c>
      <c r="E15804" s="2">
        <v>0.38855000000000001</v>
      </c>
    </row>
    <row r="15805" spans="4:9" x14ac:dyDescent="0.25">
      <c r="D15805" s="3">
        <v>283.31</v>
      </c>
      <c r="E15805" s="2">
        <v>0.38855000000000001</v>
      </c>
    </row>
    <row r="15806" spans="4:9" x14ac:dyDescent="0.25">
      <c r="D15806" s="3">
        <v>283.37</v>
      </c>
      <c r="E15806" s="2">
        <v>0.38855000000000001</v>
      </c>
    </row>
    <row r="15807" spans="4:9" x14ac:dyDescent="0.25">
      <c r="D15807" s="3">
        <v>283.44</v>
      </c>
      <c r="E15807" s="2">
        <v>0.38855000000000001</v>
      </c>
    </row>
    <row r="15808" spans="4:9" x14ac:dyDescent="0.25">
      <c r="D15808" s="3">
        <v>283.51</v>
      </c>
      <c r="E15808" s="2">
        <v>0.38855000000000001</v>
      </c>
    </row>
    <row r="15809" spans="4:5" x14ac:dyDescent="0.25">
      <c r="D15809" s="3">
        <v>283.57</v>
      </c>
      <c r="E15809" s="2">
        <v>0.38855000000000001</v>
      </c>
    </row>
    <row r="15810" spans="4:5" x14ac:dyDescent="0.25">
      <c r="D15810" s="3">
        <v>283.64</v>
      </c>
      <c r="E15810" s="2">
        <v>0.38855000000000001</v>
      </c>
    </row>
    <row r="15811" spans="4:5" x14ac:dyDescent="0.25">
      <c r="D15811" s="3">
        <v>283.70999999999998</v>
      </c>
      <c r="E15811" s="2">
        <v>0.38845000000000002</v>
      </c>
    </row>
    <row r="15812" spans="4:5" x14ac:dyDescent="0.25">
      <c r="D15812" s="3">
        <v>283.77</v>
      </c>
      <c r="E15812" s="2">
        <v>0.38845000000000002</v>
      </c>
    </row>
    <row r="15813" spans="4:5" x14ac:dyDescent="0.25">
      <c r="D15813" s="3">
        <v>283.83999999999997</v>
      </c>
      <c r="E15813" s="2">
        <v>0.38845000000000002</v>
      </c>
    </row>
    <row r="15814" spans="4:5" x14ac:dyDescent="0.25">
      <c r="D15814" s="3">
        <v>283.91000000000003</v>
      </c>
      <c r="E15814" s="2">
        <v>0.38845000000000002</v>
      </c>
    </row>
    <row r="15815" spans="4:5" x14ac:dyDescent="0.25">
      <c r="D15815" s="3">
        <v>283.97000000000003</v>
      </c>
      <c r="E15815" s="2">
        <v>0.38845000000000002</v>
      </c>
    </row>
    <row r="15816" spans="4:5" x14ac:dyDescent="0.25">
      <c r="D15816" s="3">
        <v>284.04000000000002</v>
      </c>
      <c r="E15816" s="2">
        <v>0.38845000000000002</v>
      </c>
    </row>
    <row r="15817" spans="4:5" x14ac:dyDescent="0.25">
      <c r="D15817" s="3">
        <v>284.11</v>
      </c>
      <c r="E15817" s="2">
        <v>0.38845000000000002</v>
      </c>
    </row>
    <row r="15818" spans="4:5" x14ac:dyDescent="0.25">
      <c r="D15818" s="3">
        <v>284.17</v>
      </c>
      <c r="E15818" s="2">
        <v>0.38845000000000002</v>
      </c>
    </row>
    <row r="15819" spans="4:5" x14ac:dyDescent="0.25">
      <c r="D15819" s="3">
        <v>284.24</v>
      </c>
      <c r="E15819" s="2">
        <v>0.38834999999999997</v>
      </c>
    </row>
    <row r="15820" spans="4:5" x14ac:dyDescent="0.25">
      <c r="D15820" s="3">
        <v>284.31</v>
      </c>
      <c r="E15820" s="2">
        <v>0.38834999999999997</v>
      </c>
    </row>
    <row r="15821" spans="4:5" x14ac:dyDescent="0.25">
      <c r="D15821" s="3">
        <v>284.37</v>
      </c>
      <c r="E15821" s="2">
        <v>0.38834999999999997</v>
      </c>
    </row>
    <row r="15822" spans="4:5" x14ac:dyDescent="0.25">
      <c r="D15822" s="3">
        <v>284.44</v>
      </c>
      <c r="E15822" s="2">
        <v>0.38834999999999997</v>
      </c>
    </row>
    <row r="15823" spans="4:5" x14ac:dyDescent="0.25">
      <c r="D15823" s="3">
        <v>284.51</v>
      </c>
      <c r="E15823" s="2">
        <v>0.38834999999999997</v>
      </c>
    </row>
    <row r="15824" spans="4:5" x14ac:dyDescent="0.25">
      <c r="D15824" s="3">
        <v>284.57</v>
      </c>
      <c r="E15824" s="2">
        <v>0.38834999999999997</v>
      </c>
    </row>
    <row r="15825" spans="4:5" x14ac:dyDescent="0.25">
      <c r="D15825" s="3">
        <v>284.64</v>
      </c>
      <c r="E15825" s="2">
        <v>0.38834999999999997</v>
      </c>
    </row>
    <row r="15826" spans="4:5" x14ac:dyDescent="0.25">
      <c r="D15826" s="3">
        <v>284.70999999999998</v>
      </c>
      <c r="E15826" s="2">
        <v>0.38834999999999997</v>
      </c>
    </row>
    <row r="15827" spans="4:5" x14ac:dyDescent="0.25">
      <c r="D15827" s="3">
        <v>284.77</v>
      </c>
      <c r="E15827" s="2">
        <v>0.38834999999999997</v>
      </c>
    </row>
    <row r="15828" spans="4:5" x14ac:dyDescent="0.25">
      <c r="D15828" s="3">
        <v>284.83999999999997</v>
      </c>
      <c r="E15828" s="2">
        <v>0.38834999999999997</v>
      </c>
    </row>
    <row r="15829" spans="4:5" x14ac:dyDescent="0.25">
      <c r="D15829" s="3">
        <v>284.91000000000003</v>
      </c>
      <c r="E15829" s="2">
        <v>0.38834999999999997</v>
      </c>
    </row>
    <row r="15830" spans="4:5" x14ac:dyDescent="0.25">
      <c r="D15830" s="3">
        <v>284.97000000000003</v>
      </c>
      <c r="E15830" s="2">
        <v>0.38834999999999997</v>
      </c>
    </row>
    <row r="15831" spans="4:5" x14ac:dyDescent="0.25">
      <c r="D15831" s="3">
        <v>285.04000000000002</v>
      </c>
      <c r="E15831" s="2">
        <v>0.38824999999999998</v>
      </c>
    </row>
    <row r="15832" spans="4:5" x14ac:dyDescent="0.25">
      <c r="D15832" s="3">
        <v>285.11</v>
      </c>
      <c r="E15832" s="2">
        <v>0.38824999999999998</v>
      </c>
    </row>
    <row r="15833" spans="4:5" x14ac:dyDescent="0.25">
      <c r="D15833" s="3">
        <v>285.17</v>
      </c>
      <c r="E15833" s="2">
        <v>0.38824999999999998</v>
      </c>
    </row>
    <row r="15834" spans="4:5" x14ac:dyDescent="0.25">
      <c r="D15834" s="3">
        <v>285.24</v>
      </c>
      <c r="E15834" s="2">
        <v>0.38824999999999998</v>
      </c>
    </row>
    <row r="15835" spans="4:5" x14ac:dyDescent="0.25">
      <c r="D15835" s="3">
        <v>285.31</v>
      </c>
      <c r="E15835" s="2">
        <v>0.38824999999999998</v>
      </c>
    </row>
    <row r="15836" spans="4:5" x14ac:dyDescent="0.25">
      <c r="D15836" s="3">
        <v>285.37</v>
      </c>
      <c r="E15836" s="2">
        <v>0.38824999999999998</v>
      </c>
    </row>
    <row r="15837" spans="4:5" x14ac:dyDescent="0.25">
      <c r="D15837" s="3">
        <v>285.44</v>
      </c>
      <c r="E15837" s="2">
        <v>0.38824999999999998</v>
      </c>
    </row>
    <row r="15838" spans="4:5" x14ac:dyDescent="0.25">
      <c r="D15838" s="3">
        <v>285.51</v>
      </c>
      <c r="E15838" s="2">
        <v>0.38815</v>
      </c>
    </row>
    <row r="15839" spans="4:5" x14ac:dyDescent="0.25">
      <c r="D15839" s="3">
        <v>285.58</v>
      </c>
      <c r="E15839" s="2">
        <v>0.38815</v>
      </c>
    </row>
    <row r="15840" spans="4:5" x14ac:dyDescent="0.25">
      <c r="D15840" s="3">
        <v>285.64</v>
      </c>
      <c r="E15840" s="2">
        <v>0.38815</v>
      </c>
    </row>
    <row r="15841" spans="4:5" x14ac:dyDescent="0.25">
      <c r="D15841" s="3">
        <v>285.70999999999998</v>
      </c>
      <c r="E15841" s="2">
        <v>0.38815</v>
      </c>
    </row>
    <row r="15842" spans="4:5" x14ac:dyDescent="0.25">
      <c r="D15842" s="3">
        <v>285.77999999999997</v>
      </c>
      <c r="E15842" s="2">
        <v>0.38815</v>
      </c>
    </row>
    <row r="15843" spans="4:5" x14ac:dyDescent="0.25">
      <c r="D15843" s="3">
        <v>285.83999999999997</v>
      </c>
      <c r="E15843" s="2">
        <v>0.38815</v>
      </c>
    </row>
    <row r="15844" spans="4:5" x14ac:dyDescent="0.25">
      <c r="D15844" s="3">
        <v>285.91000000000003</v>
      </c>
      <c r="E15844" s="2">
        <v>0.38815</v>
      </c>
    </row>
    <row r="15845" spans="4:5" x14ac:dyDescent="0.25">
      <c r="D15845" s="3">
        <v>285.97000000000003</v>
      </c>
      <c r="E15845" s="2">
        <v>0.38815</v>
      </c>
    </row>
    <row r="15846" spans="4:5" x14ac:dyDescent="0.25">
      <c r="D15846" s="3">
        <v>286.04000000000002</v>
      </c>
      <c r="E15846" s="2">
        <v>0.38805000000000001</v>
      </c>
    </row>
    <row r="15847" spans="4:5" x14ac:dyDescent="0.25">
      <c r="D15847" s="3">
        <v>286.11</v>
      </c>
      <c r="E15847" s="2">
        <v>0.38805000000000001</v>
      </c>
    </row>
    <row r="15848" spans="4:5" x14ac:dyDescent="0.25">
      <c r="D15848" s="3">
        <v>286.18</v>
      </c>
      <c r="E15848" s="2">
        <v>0.38805000000000001</v>
      </c>
    </row>
    <row r="15849" spans="4:5" x14ac:dyDescent="0.25">
      <c r="D15849" s="3">
        <v>286.24</v>
      </c>
      <c r="E15849" s="2">
        <v>0.38805000000000001</v>
      </c>
    </row>
    <row r="15850" spans="4:5" x14ac:dyDescent="0.25">
      <c r="D15850" s="3">
        <v>286.31</v>
      </c>
      <c r="E15850" s="2">
        <v>0.38805000000000001</v>
      </c>
    </row>
    <row r="15851" spans="4:5" x14ac:dyDescent="0.25">
      <c r="D15851" s="3">
        <v>286.38</v>
      </c>
      <c r="E15851" s="2">
        <v>0.38805000000000001</v>
      </c>
    </row>
    <row r="15852" spans="4:5" x14ac:dyDescent="0.25">
      <c r="D15852" s="3">
        <v>286.44</v>
      </c>
      <c r="E15852" s="2">
        <v>0.38805000000000001</v>
      </c>
    </row>
    <row r="15853" spans="4:5" x14ac:dyDescent="0.25">
      <c r="D15853" s="3">
        <v>286.51</v>
      </c>
      <c r="E15853" s="2">
        <v>0.38805000000000001</v>
      </c>
    </row>
    <row r="15854" spans="4:5" x14ac:dyDescent="0.25">
      <c r="D15854" s="3">
        <v>286.58</v>
      </c>
      <c r="E15854" s="2">
        <v>0.38805000000000001</v>
      </c>
    </row>
    <row r="15855" spans="4:5" x14ac:dyDescent="0.25">
      <c r="D15855" s="3">
        <v>286.64</v>
      </c>
      <c r="E15855" s="2">
        <v>0.38805000000000001</v>
      </c>
    </row>
    <row r="15856" spans="4:5" x14ac:dyDescent="0.25">
      <c r="D15856" s="3">
        <v>286.70999999999998</v>
      </c>
      <c r="E15856" s="2">
        <v>0.38795000000000002</v>
      </c>
    </row>
    <row r="15857" spans="4:5" x14ac:dyDescent="0.25">
      <c r="D15857" s="3">
        <v>286.77999999999997</v>
      </c>
      <c r="E15857" s="2">
        <v>0.38795000000000002</v>
      </c>
    </row>
    <row r="15858" spans="4:5" x14ac:dyDescent="0.25">
      <c r="D15858" s="3">
        <v>286.83999999999997</v>
      </c>
      <c r="E15858" s="2">
        <v>0.38795000000000002</v>
      </c>
    </row>
    <row r="15859" spans="4:5" x14ac:dyDescent="0.25">
      <c r="D15859" s="3">
        <v>286.91000000000003</v>
      </c>
      <c r="E15859" s="2">
        <v>0.38795000000000002</v>
      </c>
    </row>
    <row r="15860" spans="4:5" x14ac:dyDescent="0.25">
      <c r="D15860" s="3">
        <v>286.98</v>
      </c>
      <c r="E15860" s="2">
        <v>0.38795000000000002</v>
      </c>
    </row>
    <row r="15861" spans="4:5" x14ac:dyDescent="0.25">
      <c r="D15861" s="3">
        <v>287.04000000000002</v>
      </c>
      <c r="E15861" s="2">
        <v>0.38795000000000002</v>
      </c>
    </row>
    <row r="15862" spans="4:5" x14ac:dyDescent="0.25">
      <c r="D15862" s="3">
        <v>287.11</v>
      </c>
      <c r="E15862" s="2">
        <v>0.38795000000000002</v>
      </c>
    </row>
    <row r="15863" spans="4:5" x14ac:dyDescent="0.25">
      <c r="D15863" s="3">
        <v>287.18</v>
      </c>
      <c r="E15863" s="2">
        <v>0.38784999999999997</v>
      </c>
    </row>
    <row r="15864" spans="4:5" x14ac:dyDescent="0.25">
      <c r="D15864" s="3">
        <v>287.24</v>
      </c>
      <c r="E15864" s="2">
        <v>0.38784999999999997</v>
      </c>
    </row>
    <row r="15865" spans="4:5" x14ac:dyDescent="0.25">
      <c r="D15865" s="3">
        <v>287.31</v>
      </c>
      <c r="E15865" s="2">
        <v>0.38784999999999997</v>
      </c>
    </row>
    <row r="15866" spans="4:5" x14ac:dyDescent="0.25">
      <c r="D15866" s="3">
        <v>287.38</v>
      </c>
      <c r="E15866" s="2">
        <v>0.38784999999999997</v>
      </c>
    </row>
    <row r="15867" spans="4:5" x14ac:dyDescent="0.25">
      <c r="D15867" s="3">
        <v>287.44</v>
      </c>
      <c r="E15867" s="2">
        <v>0.38784999999999997</v>
      </c>
    </row>
    <row r="15868" spans="4:5" x14ac:dyDescent="0.25">
      <c r="D15868" s="3">
        <v>287.51</v>
      </c>
      <c r="E15868" s="2">
        <v>0.38784999999999997</v>
      </c>
    </row>
    <row r="15869" spans="4:5" x14ac:dyDescent="0.25">
      <c r="D15869" s="3">
        <v>287.58</v>
      </c>
      <c r="E15869" s="2">
        <v>0.38784999999999997</v>
      </c>
    </row>
    <row r="15870" spans="4:5" x14ac:dyDescent="0.25">
      <c r="D15870" s="3">
        <v>287.64</v>
      </c>
      <c r="E15870" s="2">
        <v>0.38774999999999998</v>
      </c>
    </row>
    <row r="15871" spans="4:5" x14ac:dyDescent="0.25">
      <c r="D15871" s="3">
        <v>287.70999999999998</v>
      </c>
      <c r="E15871" s="2">
        <v>0.38774999999999998</v>
      </c>
    </row>
    <row r="15872" spans="4:5" x14ac:dyDescent="0.25">
      <c r="D15872" s="3">
        <v>287.77999999999997</v>
      </c>
      <c r="E15872" s="2">
        <v>0.38774999999999998</v>
      </c>
    </row>
    <row r="15873" spans="4:5" x14ac:dyDescent="0.25">
      <c r="D15873" s="3">
        <v>287.83999999999997</v>
      </c>
      <c r="E15873" s="2">
        <v>0.38774999999999998</v>
      </c>
    </row>
    <row r="15874" spans="4:5" x14ac:dyDescent="0.25">
      <c r="D15874" s="3">
        <v>287.91000000000003</v>
      </c>
      <c r="E15874" s="2">
        <v>0.38774999999999998</v>
      </c>
    </row>
    <row r="15875" spans="4:5" x14ac:dyDescent="0.25">
      <c r="D15875" s="3">
        <v>287.98</v>
      </c>
      <c r="E15875" s="2">
        <v>0.38774999999999998</v>
      </c>
    </row>
    <row r="15876" spans="4:5" x14ac:dyDescent="0.25">
      <c r="D15876" s="3">
        <v>288.04000000000002</v>
      </c>
      <c r="E15876" s="2">
        <v>0.38774999999999998</v>
      </c>
    </row>
    <row r="15877" spans="4:5" x14ac:dyDescent="0.25">
      <c r="D15877" s="3">
        <v>288.11</v>
      </c>
      <c r="E15877" s="2">
        <v>0.38774999999999998</v>
      </c>
    </row>
    <row r="15878" spans="4:5" x14ac:dyDescent="0.25">
      <c r="D15878" s="3">
        <v>288.18</v>
      </c>
      <c r="E15878" s="2">
        <v>0.38764999999999999</v>
      </c>
    </row>
    <row r="15879" spans="4:5" x14ac:dyDescent="0.25">
      <c r="D15879" s="3">
        <v>288.24</v>
      </c>
      <c r="E15879" s="2">
        <v>0.38764999999999999</v>
      </c>
    </row>
    <row r="15880" spans="4:5" x14ac:dyDescent="0.25">
      <c r="D15880" s="3">
        <v>288.31</v>
      </c>
      <c r="E15880" s="2">
        <v>0.38764999999999999</v>
      </c>
    </row>
    <row r="15881" spans="4:5" x14ac:dyDescent="0.25">
      <c r="D15881" s="3">
        <v>288.38</v>
      </c>
      <c r="E15881" s="2">
        <v>0.38764999999999999</v>
      </c>
    </row>
    <row r="15882" spans="4:5" x14ac:dyDescent="0.25">
      <c r="D15882" s="3">
        <v>288.44</v>
      </c>
      <c r="E15882" s="2">
        <v>0.38764999999999999</v>
      </c>
    </row>
    <row r="15883" spans="4:5" x14ac:dyDescent="0.25">
      <c r="D15883" s="3">
        <v>288.51</v>
      </c>
      <c r="E15883" s="2">
        <v>0.38764999999999999</v>
      </c>
    </row>
    <row r="15884" spans="4:5" x14ac:dyDescent="0.25">
      <c r="D15884" s="3">
        <v>288.58</v>
      </c>
      <c r="E15884" s="2">
        <v>0.38755000000000001</v>
      </c>
    </row>
    <row r="15885" spans="4:5" x14ac:dyDescent="0.25">
      <c r="D15885" s="3">
        <v>288.64</v>
      </c>
      <c r="E15885" s="2">
        <v>0.38755000000000001</v>
      </c>
    </row>
    <row r="15886" spans="4:5" x14ac:dyDescent="0.25">
      <c r="D15886" s="3">
        <v>288.70999999999998</v>
      </c>
      <c r="E15886" s="2">
        <v>0.38755000000000001</v>
      </c>
    </row>
    <row r="15887" spans="4:5" x14ac:dyDescent="0.25">
      <c r="D15887" s="3">
        <v>288.77999999999997</v>
      </c>
      <c r="E15887" s="2">
        <v>0.38755000000000001</v>
      </c>
    </row>
    <row r="15888" spans="4:5" x14ac:dyDescent="0.25">
      <c r="D15888" s="3">
        <v>288.83999999999997</v>
      </c>
      <c r="E15888" s="2">
        <v>0.38755000000000001</v>
      </c>
    </row>
    <row r="15889" spans="4:5" x14ac:dyDescent="0.25">
      <c r="D15889" s="3">
        <v>288.91000000000003</v>
      </c>
      <c r="E15889" s="2">
        <v>0.38755000000000001</v>
      </c>
    </row>
    <row r="15890" spans="4:5" x14ac:dyDescent="0.25">
      <c r="D15890" s="3">
        <v>288.98</v>
      </c>
      <c r="E15890" s="2">
        <v>0.38745000000000002</v>
      </c>
    </row>
    <row r="15891" spans="4:5" x14ac:dyDescent="0.25">
      <c r="D15891" s="3">
        <v>289.04000000000002</v>
      </c>
      <c r="E15891" s="2">
        <v>0.38745000000000002</v>
      </c>
    </row>
    <row r="15892" spans="4:5" x14ac:dyDescent="0.25">
      <c r="D15892" s="3">
        <v>289.11</v>
      </c>
      <c r="E15892" s="2">
        <v>0.38745000000000002</v>
      </c>
    </row>
    <row r="15893" spans="4:5" x14ac:dyDescent="0.25">
      <c r="D15893" s="3">
        <v>289.18</v>
      </c>
      <c r="E15893" s="2">
        <v>0.38745000000000002</v>
      </c>
    </row>
    <row r="15894" spans="4:5" x14ac:dyDescent="0.25">
      <c r="D15894" s="3">
        <v>289.25</v>
      </c>
      <c r="E15894" s="2">
        <v>0.38745000000000002</v>
      </c>
    </row>
    <row r="15895" spans="4:5" x14ac:dyDescent="0.25">
      <c r="D15895" s="3">
        <v>289.31</v>
      </c>
      <c r="E15895" s="2">
        <v>0.38745000000000002</v>
      </c>
    </row>
    <row r="15896" spans="4:5" x14ac:dyDescent="0.25">
      <c r="D15896" s="3">
        <v>289.38</v>
      </c>
      <c r="E15896" s="2">
        <v>0.38735000000000003</v>
      </c>
    </row>
    <row r="15897" spans="4:5" x14ac:dyDescent="0.25">
      <c r="D15897" s="3">
        <v>289.44</v>
      </c>
      <c r="E15897" s="2">
        <v>0.38735000000000003</v>
      </c>
    </row>
    <row r="15898" spans="4:5" x14ac:dyDescent="0.25">
      <c r="D15898" s="3">
        <v>289.51</v>
      </c>
      <c r="E15898" s="2">
        <v>0.38735000000000003</v>
      </c>
    </row>
    <row r="15899" spans="4:5" x14ac:dyDescent="0.25">
      <c r="D15899" s="3">
        <v>289.58</v>
      </c>
      <c r="E15899" s="2">
        <v>0.38735000000000003</v>
      </c>
    </row>
    <row r="15900" spans="4:5" x14ac:dyDescent="0.25">
      <c r="D15900" s="3">
        <v>289.64</v>
      </c>
      <c r="E15900" s="2">
        <v>0.38735000000000003</v>
      </c>
    </row>
    <row r="15901" spans="4:5" x14ac:dyDescent="0.25">
      <c r="D15901" s="3">
        <v>289.70999999999998</v>
      </c>
      <c r="E15901" s="2">
        <v>0.38735000000000003</v>
      </c>
    </row>
    <row r="15902" spans="4:5" x14ac:dyDescent="0.25">
      <c r="D15902" s="3">
        <v>289.77999999999997</v>
      </c>
      <c r="E15902" s="2">
        <v>0.38735000000000003</v>
      </c>
    </row>
    <row r="15903" spans="4:5" x14ac:dyDescent="0.25">
      <c r="D15903" s="3">
        <v>289.85000000000002</v>
      </c>
      <c r="E15903" s="2">
        <v>0.38724999999999998</v>
      </c>
    </row>
    <row r="15904" spans="4:5" x14ac:dyDescent="0.25">
      <c r="D15904" s="3">
        <v>289.91000000000003</v>
      </c>
      <c r="E15904" s="2">
        <v>0.38724999999999998</v>
      </c>
    </row>
    <row r="15905" spans="4:5" x14ac:dyDescent="0.25">
      <c r="D15905" s="3">
        <v>289.98</v>
      </c>
      <c r="E15905" s="2">
        <v>0.38724999999999998</v>
      </c>
    </row>
    <row r="15906" spans="4:5" x14ac:dyDescent="0.25">
      <c r="D15906" s="3">
        <v>290.05</v>
      </c>
      <c r="E15906" s="2">
        <v>0.38724999999999998</v>
      </c>
    </row>
    <row r="15907" spans="4:5" x14ac:dyDescent="0.25">
      <c r="D15907" s="3">
        <v>290.11</v>
      </c>
      <c r="E15907" s="2">
        <v>0.38724999999999998</v>
      </c>
    </row>
    <row r="15908" spans="4:5" x14ac:dyDescent="0.25">
      <c r="D15908" s="3">
        <v>290.18</v>
      </c>
      <c r="E15908" s="2">
        <v>0.38714999999999999</v>
      </c>
    </row>
    <row r="15909" spans="4:5" x14ac:dyDescent="0.25">
      <c r="D15909" s="3">
        <v>290.25</v>
      </c>
      <c r="E15909" s="2">
        <v>0.38714999999999999</v>
      </c>
    </row>
    <row r="15910" spans="4:5" x14ac:dyDescent="0.25">
      <c r="D15910" s="3">
        <v>290.31</v>
      </c>
      <c r="E15910" s="2">
        <v>0.38714999999999999</v>
      </c>
    </row>
    <row r="15911" spans="4:5" x14ac:dyDescent="0.25">
      <c r="D15911" s="3">
        <v>290.38</v>
      </c>
      <c r="E15911" s="2">
        <v>0.38714999999999999</v>
      </c>
    </row>
    <row r="15912" spans="4:5" x14ac:dyDescent="0.25">
      <c r="D15912" s="3">
        <v>290.45</v>
      </c>
      <c r="E15912" s="2">
        <v>0.38714999999999999</v>
      </c>
    </row>
    <row r="15913" spans="4:5" x14ac:dyDescent="0.25">
      <c r="D15913" s="3">
        <v>290.51</v>
      </c>
      <c r="E15913" s="2">
        <v>0.38714999999999999</v>
      </c>
    </row>
    <row r="15914" spans="4:5" x14ac:dyDescent="0.25">
      <c r="D15914" s="3">
        <v>290.58</v>
      </c>
      <c r="E15914" s="2">
        <v>0.38705000000000001</v>
      </c>
    </row>
    <row r="15915" spans="4:5" x14ac:dyDescent="0.25">
      <c r="D15915" s="3">
        <v>290.64999999999998</v>
      </c>
      <c r="E15915" s="2">
        <v>0.38705000000000001</v>
      </c>
    </row>
    <row r="15916" spans="4:5" x14ac:dyDescent="0.25">
      <c r="D15916" s="3">
        <v>290.70999999999998</v>
      </c>
      <c r="E15916" s="2">
        <v>0.38705000000000001</v>
      </c>
    </row>
    <row r="15917" spans="4:5" x14ac:dyDescent="0.25">
      <c r="D15917" s="3">
        <v>290.77999999999997</v>
      </c>
      <c r="E15917" s="2">
        <v>0.38705000000000001</v>
      </c>
    </row>
    <row r="15918" spans="4:5" x14ac:dyDescent="0.25">
      <c r="D15918" s="3">
        <v>290.85000000000002</v>
      </c>
      <c r="E15918" s="2">
        <v>0.38695000000000002</v>
      </c>
    </row>
    <row r="15919" spans="4:5" x14ac:dyDescent="0.25">
      <c r="D15919" s="3">
        <v>290.91000000000003</v>
      </c>
      <c r="E15919" s="2">
        <v>0.38695000000000002</v>
      </c>
    </row>
    <row r="15920" spans="4:5" x14ac:dyDescent="0.25">
      <c r="D15920" s="3">
        <v>290.98</v>
      </c>
      <c r="E15920" s="2">
        <v>0.38695000000000002</v>
      </c>
    </row>
    <row r="15921" spans="4:5" x14ac:dyDescent="0.25">
      <c r="D15921" s="3">
        <v>291.05</v>
      </c>
      <c r="E15921" s="2">
        <v>0.38695000000000002</v>
      </c>
    </row>
    <row r="15922" spans="4:5" x14ac:dyDescent="0.25">
      <c r="D15922" s="3">
        <v>291.11</v>
      </c>
      <c r="E15922" s="2">
        <v>0.38695000000000002</v>
      </c>
    </row>
    <row r="15923" spans="4:5" x14ac:dyDescent="0.25">
      <c r="D15923" s="3">
        <v>291.18</v>
      </c>
      <c r="E15923" s="2">
        <v>0.38685000000000003</v>
      </c>
    </row>
    <row r="15924" spans="4:5" x14ac:dyDescent="0.25">
      <c r="D15924" s="3">
        <v>291.25</v>
      </c>
      <c r="E15924" s="2">
        <v>0.38685000000000003</v>
      </c>
    </row>
    <row r="15925" spans="4:5" x14ac:dyDescent="0.25">
      <c r="D15925" s="3">
        <v>291.31</v>
      </c>
      <c r="E15925" s="2">
        <v>0.38685000000000003</v>
      </c>
    </row>
    <row r="15926" spans="4:5" x14ac:dyDescent="0.25">
      <c r="D15926" s="3">
        <v>291.38</v>
      </c>
      <c r="E15926" s="2">
        <v>0.38685000000000003</v>
      </c>
    </row>
    <row r="15927" spans="4:5" x14ac:dyDescent="0.25">
      <c r="D15927" s="3">
        <v>291.45</v>
      </c>
      <c r="E15927" s="2">
        <v>0.38685000000000003</v>
      </c>
    </row>
    <row r="15928" spans="4:5" x14ac:dyDescent="0.25">
      <c r="D15928" s="3">
        <v>291.51</v>
      </c>
      <c r="E15928" s="2">
        <v>0.38674999999999998</v>
      </c>
    </row>
    <row r="15929" spans="4:5" x14ac:dyDescent="0.25">
      <c r="D15929" s="3">
        <v>291.58</v>
      </c>
      <c r="E15929" s="2">
        <v>0.38674999999999998</v>
      </c>
    </row>
    <row r="15930" spans="4:5" x14ac:dyDescent="0.25">
      <c r="D15930" s="3">
        <v>291.64999999999998</v>
      </c>
      <c r="E15930" s="2">
        <v>0.38674999999999998</v>
      </c>
    </row>
    <row r="15931" spans="4:5" x14ac:dyDescent="0.25">
      <c r="D15931" s="3">
        <v>291.70999999999998</v>
      </c>
      <c r="E15931" s="2">
        <v>0.38674999999999998</v>
      </c>
    </row>
    <row r="15932" spans="4:5" x14ac:dyDescent="0.25">
      <c r="D15932" s="3">
        <v>291.77999999999997</v>
      </c>
      <c r="E15932" s="2">
        <v>0.38674999999999998</v>
      </c>
    </row>
    <row r="15933" spans="4:5" x14ac:dyDescent="0.25">
      <c r="D15933" s="3">
        <v>291.85000000000002</v>
      </c>
      <c r="E15933" s="2">
        <v>0.38664999999999999</v>
      </c>
    </row>
    <row r="15934" spans="4:5" x14ac:dyDescent="0.25">
      <c r="D15934" s="3">
        <v>291.92</v>
      </c>
      <c r="E15934" s="2">
        <v>0.38664999999999999</v>
      </c>
    </row>
    <row r="15935" spans="4:5" x14ac:dyDescent="0.25">
      <c r="D15935" s="3">
        <v>291.98</v>
      </c>
      <c r="E15935" s="2">
        <v>0.38664999999999999</v>
      </c>
    </row>
    <row r="15936" spans="4:5" x14ac:dyDescent="0.25">
      <c r="D15936" s="3">
        <v>292.05</v>
      </c>
      <c r="E15936" s="2">
        <v>0.38664999999999999</v>
      </c>
    </row>
    <row r="15937" spans="4:5" x14ac:dyDescent="0.25">
      <c r="D15937" s="3">
        <v>292.11</v>
      </c>
      <c r="E15937" s="2">
        <v>0.38664999999999999</v>
      </c>
    </row>
    <row r="15938" spans="4:5" x14ac:dyDescent="0.25">
      <c r="D15938" s="3">
        <v>292.18</v>
      </c>
      <c r="E15938" s="2">
        <v>0.38655</v>
      </c>
    </row>
    <row r="15939" spans="4:5" x14ac:dyDescent="0.25">
      <c r="D15939" s="3">
        <v>292.25</v>
      </c>
      <c r="E15939" s="2">
        <v>0.38655</v>
      </c>
    </row>
    <row r="15940" spans="4:5" x14ac:dyDescent="0.25">
      <c r="D15940" s="3">
        <v>292.32</v>
      </c>
      <c r="E15940" s="2">
        <v>0.38655</v>
      </c>
    </row>
    <row r="15941" spans="4:5" x14ac:dyDescent="0.25">
      <c r="D15941" s="3">
        <v>292.38</v>
      </c>
      <c r="E15941" s="2">
        <v>0.38655</v>
      </c>
    </row>
    <row r="15942" spans="4:5" x14ac:dyDescent="0.25">
      <c r="D15942" s="3">
        <v>292.45</v>
      </c>
      <c r="E15942" s="2">
        <v>0.38645000000000002</v>
      </c>
    </row>
    <row r="15943" spans="4:5" x14ac:dyDescent="0.25">
      <c r="D15943" s="3">
        <v>292.51</v>
      </c>
      <c r="E15943" s="2">
        <v>0.38645000000000002</v>
      </c>
    </row>
    <row r="15944" spans="4:5" x14ac:dyDescent="0.25">
      <c r="D15944" s="3">
        <v>292.58</v>
      </c>
      <c r="E15944" s="2">
        <v>0.38645000000000002</v>
      </c>
    </row>
    <row r="15945" spans="4:5" x14ac:dyDescent="0.25">
      <c r="D15945" s="3">
        <v>292.64999999999998</v>
      </c>
      <c r="E15945" s="2">
        <v>0.38645000000000002</v>
      </c>
    </row>
    <row r="15946" spans="4:5" x14ac:dyDescent="0.25">
      <c r="D15946" s="3">
        <v>292.70999999999998</v>
      </c>
      <c r="E15946" s="2">
        <v>0.38635000000000003</v>
      </c>
    </row>
    <row r="15947" spans="4:5" x14ac:dyDescent="0.25">
      <c r="D15947" s="3">
        <v>292.77999999999997</v>
      </c>
      <c r="E15947" s="2">
        <v>0.38635000000000003</v>
      </c>
    </row>
    <row r="15948" spans="4:5" x14ac:dyDescent="0.25">
      <c r="D15948" s="3">
        <v>292.85000000000002</v>
      </c>
      <c r="E15948" s="2">
        <v>0.38635000000000003</v>
      </c>
    </row>
    <row r="15949" spans="4:5" x14ac:dyDescent="0.25">
      <c r="D15949" s="3">
        <v>292.91000000000003</v>
      </c>
      <c r="E15949" s="2">
        <v>0.38635000000000003</v>
      </c>
    </row>
    <row r="15950" spans="4:5" x14ac:dyDescent="0.25">
      <c r="D15950" s="3">
        <v>292.98</v>
      </c>
      <c r="E15950" s="2">
        <v>0.38624999999999998</v>
      </c>
    </row>
    <row r="15951" spans="4:5" x14ac:dyDescent="0.25">
      <c r="D15951" s="3">
        <v>293.05</v>
      </c>
      <c r="E15951" s="2">
        <v>0.38624999999999998</v>
      </c>
    </row>
    <row r="15952" spans="4:5" x14ac:dyDescent="0.25">
      <c r="D15952" s="3">
        <v>293.12</v>
      </c>
      <c r="E15952" s="2">
        <v>0.38624999999999998</v>
      </c>
    </row>
    <row r="15953" spans="4:5" x14ac:dyDescent="0.25">
      <c r="D15953" s="3">
        <v>293.18</v>
      </c>
      <c r="E15953" s="2">
        <v>0.38624999999999998</v>
      </c>
    </row>
    <row r="15954" spans="4:5" x14ac:dyDescent="0.25">
      <c r="D15954" s="3">
        <v>293.25</v>
      </c>
      <c r="E15954" s="2">
        <v>0.38614999999999999</v>
      </c>
    </row>
    <row r="15955" spans="4:5" x14ac:dyDescent="0.25">
      <c r="D15955" s="3">
        <v>293.32</v>
      </c>
      <c r="E15955" s="2">
        <v>0.38614999999999999</v>
      </c>
    </row>
    <row r="15956" spans="4:5" x14ac:dyDescent="0.25">
      <c r="D15956" s="3">
        <v>293.38</v>
      </c>
      <c r="E15956" s="2">
        <v>0.38614999999999999</v>
      </c>
    </row>
    <row r="15957" spans="4:5" x14ac:dyDescent="0.25">
      <c r="D15957" s="3">
        <v>293.45</v>
      </c>
      <c r="E15957" s="2">
        <v>0.38614999999999999</v>
      </c>
    </row>
    <row r="15958" spans="4:5" x14ac:dyDescent="0.25">
      <c r="D15958" s="3">
        <v>293.52</v>
      </c>
      <c r="E15958" s="2">
        <v>0.38605</v>
      </c>
    </row>
    <row r="15959" spans="4:5" x14ac:dyDescent="0.25">
      <c r="D15959" s="3">
        <v>293.58</v>
      </c>
      <c r="E15959" s="2">
        <v>0.38605</v>
      </c>
    </row>
    <row r="15960" spans="4:5" x14ac:dyDescent="0.25">
      <c r="D15960" s="3">
        <v>293.64999999999998</v>
      </c>
      <c r="E15960" s="2">
        <v>0.38605</v>
      </c>
    </row>
    <row r="15961" spans="4:5" x14ac:dyDescent="0.25">
      <c r="D15961" s="3">
        <v>293.72000000000003</v>
      </c>
      <c r="E15961" s="2">
        <v>0.38595000000000002</v>
      </c>
    </row>
    <row r="15962" spans="4:5" x14ac:dyDescent="0.25">
      <c r="D15962" s="3">
        <v>293.77999999999997</v>
      </c>
      <c r="E15962" s="2">
        <v>0.38595000000000002</v>
      </c>
    </row>
    <row r="15963" spans="4:5" x14ac:dyDescent="0.25">
      <c r="D15963" s="3">
        <v>293.85000000000002</v>
      </c>
      <c r="E15963" s="2">
        <v>0.38595000000000002</v>
      </c>
    </row>
    <row r="15964" spans="4:5" x14ac:dyDescent="0.25">
      <c r="D15964" s="3">
        <v>293.92</v>
      </c>
      <c r="E15964" s="2">
        <v>0.38595000000000002</v>
      </c>
    </row>
    <row r="15965" spans="4:5" x14ac:dyDescent="0.25">
      <c r="D15965" s="3">
        <v>293.98</v>
      </c>
      <c r="E15965" s="2">
        <v>0.38595000000000002</v>
      </c>
    </row>
    <row r="15966" spans="4:5" x14ac:dyDescent="0.25">
      <c r="D15966" s="3">
        <v>294.05</v>
      </c>
      <c r="E15966" s="2">
        <v>0.38585000000000003</v>
      </c>
    </row>
    <row r="15967" spans="4:5" ht="15.75" thickBot="1" x14ac:dyDescent="0.3">
      <c r="D15967" s="19">
        <v>294.12</v>
      </c>
      <c r="E15967" s="5">
        <v>0.38585000000000003</v>
      </c>
    </row>
  </sheetData>
  <mergeCells count="6">
    <mergeCell ref="A1:Q6"/>
    <mergeCell ref="B9:C9"/>
    <mergeCell ref="H9:I9"/>
    <mergeCell ref="F9:G9"/>
    <mergeCell ref="D9:E9"/>
    <mergeCell ref="B8:I8"/>
  </mergeCells>
  <pageMargins left="0.7" right="0.7" top="0.75" bottom="0.75" header="0.3" footer="0.3"/>
  <pageSetup paperSize="9" orientation="portrait" r:id="rId1"/>
  <drawing r:id="rId2"/>
  <legacyDrawing r:id="rId3"/>
  <oleObjects>
    <mc:AlternateContent xmlns:mc="http://schemas.openxmlformats.org/markup-compatibility/2006">
      <mc:Choice Requires="x14">
        <oleObject progId="Origin50.Graph" shapeId="6145" r:id="rId4">
          <objectPr defaultSize="0" autoPict="0" r:id="rId5">
            <anchor moveWithCells="1">
              <from>
                <xdr:col>9</xdr:col>
                <xdr:colOff>38100</xdr:colOff>
                <xdr:row>7</xdr:row>
                <xdr:rowOff>9525</xdr:rowOff>
              </from>
              <to>
                <xdr:col>16</xdr:col>
                <xdr:colOff>466725</xdr:colOff>
                <xdr:row>24</xdr:row>
                <xdr:rowOff>57150</xdr:rowOff>
              </to>
            </anchor>
          </objectPr>
        </oleObject>
      </mc:Choice>
      <mc:Fallback>
        <oleObject progId="Origin50.Graph" shapeId="6145" r:id="rId4"/>
      </mc:Fallback>
    </mc:AlternateContent>
  </oleObjec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3E8174-198C-4A58-8CB9-419E199B24D4}">
  <dimension ref="B1:R3173"/>
  <sheetViews>
    <sheetView topLeftCell="A13" workbookViewId="0">
      <selection activeCell="O5" sqref="O5"/>
    </sheetView>
  </sheetViews>
  <sheetFormatPr defaultRowHeight="15" x14ac:dyDescent="0.25"/>
  <cols>
    <col min="2" max="2" width="22.85546875" bestFit="1" customWidth="1"/>
    <col min="3" max="3" width="11.5703125" bestFit="1" customWidth="1"/>
    <col min="4" max="4" width="10.5703125" bestFit="1" customWidth="1"/>
    <col min="5" max="5" width="22.85546875" bestFit="1" customWidth="1"/>
    <col min="6" max="6" width="15" bestFit="1" customWidth="1"/>
    <col min="7" max="7" width="12" bestFit="1" customWidth="1"/>
    <col min="8" max="8" width="22.85546875" bestFit="1" customWidth="1"/>
    <col min="9" max="10" width="12.7109375" bestFit="1" customWidth="1"/>
    <col min="11" max="11" width="22.85546875" bestFit="1" customWidth="1"/>
    <col min="12" max="13" width="12.7109375" bestFit="1" customWidth="1"/>
    <col min="15" max="15" width="10.28515625" bestFit="1" customWidth="1"/>
    <col min="16" max="16" width="14.7109375" bestFit="1" customWidth="1"/>
    <col min="18" max="18" width="10.5703125" bestFit="1" customWidth="1"/>
  </cols>
  <sheetData>
    <row r="1" spans="2:13" x14ac:dyDescent="0.25">
      <c r="B1" s="321" t="s">
        <v>100</v>
      </c>
      <c r="C1" s="322"/>
      <c r="D1" s="322"/>
      <c r="E1" s="322"/>
      <c r="F1" s="322"/>
      <c r="G1" s="322"/>
      <c r="H1" s="322"/>
      <c r="I1" s="322"/>
      <c r="J1" s="322"/>
      <c r="K1" s="323"/>
    </row>
    <row r="2" spans="2:13" x14ac:dyDescent="0.25">
      <c r="B2" s="324"/>
      <c r="C2" s="325"/>
      <c r="D2" s="325"/>
      <c r="E2" s="325"/>
      <c r="F2" s="325"/>
      <c r="G2" s="325"/>
      <c r="H2" s="325"/>
      <c r="I2" s="325"/>
      <c r="J2" s="325"/>
      <c r="K2" s="326"/>
    </row>
    <row r="3" spans="2:13" x14ac:dyDescent="0.25">
      <c r="B3" s="324"/>
      <c r="C3" s="325"/>
      <c r="D3" s="325"/>
      <c r="E3" s="325"/>
      <c r="F3" s="325"/>
      <c r="G3" s="325"/>
      <c r="H3" s="325"/>
      <c r="I3" s="325"/>
      <c r="J3" s="325"/>
      <c r="K3" s="326"/>
    </row>
    <row r="4" spans="2:13" ht="15.75" thickBot="1" x14ac:dyDescent="0.3">
      <c r="B4" s="327"/>
      <c r="C4" s="328"/>
      <c r="D4" s="328"/>
      <c r="E4" s="328"/>
      <c r="F4" s="328"/>
      <c r="G4" s="328"/>
      <c r="H4" s="328"/>
      <c r="I4" s="328"/>
      <c r="J4" s="328"/>
      <c r="K4" s="329"/>
    </row>
    <row r="5" spans="2:13" x14ac:dyDescent="0.25">
      <c r="E5">
        <f>10^6</f>
        <v>1000000</v>
      </c>
    </row>
    <row r="6" spans="2:13" ht="15.75" thickBot="1" x14ac:dyDescent="0.3"/>
    <row r="7" spans="2:13" x14ac:dyDescent="0.25">
      <c r="B7" s="467" t="s">
        <v>99</v>
      </c>
      <c r="C7" s="468"/>
      <c r="D7" s="468"/>
      <c r="E7" s="464" t="s">
        <v>98</v>
      </c>
      <c r="F7" s="465"/>
      <c r="G7" s="466"/>
      <c r="H7" s="462" t="s">
        <v>97</v>
      </c>
      <c r="I7" s="463"/>
      <c r="J7" s="463"/>
      <c r="K7" s="459" t="s">
        <v>90</v>
      </c>
      <c r="L7" s="460"/>
      <c r="M7" s="461"/>
    </row>
    <row r="8" spans="2:13" ht="15.75" thickBot="1" x14ac:dyDescent="0.3">
      <c r="B8" s="156" t="s">
        <v>95</v>
      </c>
      <c r="C8" s="157" t="s">
        <v>96</v>
      </c>
      <c r="D8" s="157" t="s">
        <v>94</v>
      </c>
      <c r="E8" s="160" t="s">
        <v>95</v>
      </c>
      <c r="F8" s="161" t="s">
        <v>96</v>
      </c>
      <c r="G8" s="162" t="s">
        <v>94</v>
      </c>
      <c r="H8" s="158" t="s">
        <v>95</v>
      </c>
      <c r="I8" s="159" t="s">
        <v>96</v>
      </c>
      <c r="J8" s="159" t="s">
        <v>94</v>
      </c>
      <c r="K8" s="153" t="s">
        <v>95</v>
      </c>
      <c r="L8" s="154" t="s">
        <v>96</v>
      </c>
      <c r="M8" s="155" t="s">
        <v>94</v>
      </c>
    </row>
    <row r="9" spans="2:13" x14ac:dyDescent="0.25">
      <c r="B9" s="3">
        <v>0</v>
      </c>
      <c r="C9" s="150">
        <v>0</v>
      </c>
      <c r="D9" s="169">
        <f t="shared" ref="D9:D72" si="0">C9/$E$5</f>
        <v>0</v>
      </c>
      <c r="E9" s="3">
        <v>0</v>
      </c>
      <c r="F9" s="1">
        <v>0</v>
      </c>
      <c r="G9" s="2">
        <f t="shared" ref="G9:G72" si="1">F9/$E$5</f>
        <v>0</v>
      </c>
      <c r="H9" s="3">
        <v>0</v>
      </c>
      <c r="I9" s="1">
        <v>0</v>
      </c>
      <c r="J9" s="2">
        <f t="shared" ref="J9:J72" si="2">I9/$E$5</f>
        <v>0</v>
      </c>
      <c r="K9" s="3">
        <v>0</v>
      </c>
      <c r="L9" s="1">
        <v>0</v>
      </c>
      <c r="M9" s="2">
        <f t="shared" ref="M9:M72" si="3">L9/$E$5</f>
        <v>0</v>
      </c>
    </row>
    <row r="10" spans="2:13" x14ac:dyDescent="0.25">
      <c r="B10" s="3">
        <v>2.1231422505307856E-4</v>
      </c>
      <c r="C10" s="150">
        <v>292621.2881987174</v>
      </c>
      <c r="D10" s="169">
        <f t="shared" si="0"/>
        <v>0.29262128819871741</v>
      </c>
      <c r="E10" s="3">
        <v>2.5380710659898478E-4</v>
      </c>
      <c r="F10" s="1">
        <v>30762.394681523554</v>
      </c>
      <c r="G10" s="2">
        <f t="shared" si="1"/>
        <v>3.0762394681523555E-2</v>
      </c>
      <c r="H10" s="3">
        <v>2.2202486678507994E-4</v>
      </c>
      <c r="I10" s="1">
        <v>42845.938104253728</v>
      </c>
      <c r="J10" s="2">
        <f t="shared" si="2"/>
        <v>4.2845938104253731E-2</v>
      </c>
      <c r="K10" s="3">
        <v>2.4271844660194174E-4</v>
      </c>
      <c r="L10" s="1">
        <v>1148794.6799667499</v>
      </c>
      <c r="M10" s="2">
        <f t="shared" si="3"/>
        <v>1.1487946799667499</v>
      </c>
    </row>
    <row r="11" spans="2:13" x14ac:dyDescent="0.25">
      <c r="B11" s="3">
        <v>4.2462845010615713E-4</v>
      </c>
      <c r="C11" s="150">
        <v>1454793.3362152097</v>
      </c>
      <c r="D11" s="169">
        <f t="shared" si="0"/>
        <v>1.4547933362152097</v>
      </c>
      <c r="E11" s="3">
        <v>5.0761421319796957E-4</v>
      </c>
      <c r="F11" s="1">
        <v>36174.297449569218</v>
      </c>
      <c r="G11" s="2">
        <f t="shared" si="1"/>
        <v>3.6174297449569216E-2</v>
      </c>
      <c r="H11" s="3">
        <v>4.4404973357015987E-4</v>
      </c>
      <c r="I11" s="1">
        <v>100713.15803799871</v>
      </c>
      <c r="J11" s="2">
        <f t="shared" si="2"/>
        <v>0.10071315803799871</v>
      </c>
      <c r="K11" s="3">
        <v>4.8543689320388347E-4</v>
      </c>
      <c r="L11" s="1">
        <v>1163044.7690298064</v>
      </c>
      <c r="M11" s="2">
        <f t="shared" si="3"/>
        <v>1.1630447690298065</v>
      </c>
    </row>
    <row r="12" spans="2:13" x14ac:dyDescent="0.25">
      <c r="B12" s="3">
        <v>6.3694267515923564E-4</v>
      </c>
      <c r="C12" s="150">
        <v>1266917.1682239887</v>
      </c>
      <c r="D12" s="169">
        <f t="shared" si="0"/>
        <v>1.2669171682239888</v>
      </c>
      <c r="E12" s="3">
        <v>7.614213197969543E-4</v>
      </c>
      <c r="F12" s="1">
        <v>83647.128748217598</v>
      </c>
      <c r="G12" s="2">
        <f t="shared" si="1"/>
        <v>8.36471287482176E-2</v>
      </c>
      <c r="H12" s="3">
        <v>6.6607460035523981E-4</v>
      </c>
      <c r="I12" s="1">
        <v>139324.90931783197</v>
      </c>
      <c r="J12" s="2">
        <f t="shared" si="2"/>
        <v>0.13932490931783198</v>
      </c>
      <c r="K12" s="3">
        <v>7.2815533980582516E-4</v>
      </c>
      <c r="L12" s="1">
        <v>1188338.6771167319</v>
      </c>
      <c r="M12" s="2">
        <f t="shared" si="3"/>
        <v>1.1883386771167319</v>
      </c>
    </row>
    <row r="13" spans="2:13" x14ac:dyDescent="0.25">
      <c r="B13" s="3">
        <v>8.4925690021231425E-4</v>
      </c>
      <c r="C13" s="150">
        <v>1255278.8215342662</v>
      </c>
      <c r="D13" s="169">
        <f t="shared" si="0"/>
        <v>1.2552788215342663</v>
      </c>
      <c r="E13" s="3">
        <v>1.0152284263959391E-3</v>
      </c>
      <c r="F13" s="1">
        <v>190081.21651978511</v>
      </c>
      <c r="G13" s="2">
        <f t="shared" si="1"/>
        <v>0.1900812165197851</v>
      </c>
      <c r="H13" s="3">
        <v>8.8809946714031975E-4</v>
      </c>
      <c r="I13" s="1">
        <v>172895.96199716511</v>
      </c>
      <c r="J13" s="2">
        <f t="shared" si="2"/>
        <v>0.17289596199716512</v>
      </c>
      <c r="K13" s="3">
        <v>9.7087378640776695E-4</v>
      </c>
      <c r="L13" s="1">
        <v>1221232.6327039546</v>
      </c>
      <c r="M13" s="2">
        <f t="shared" si="3"/>
        <v>1.2212326327039547</v>
      </c>
    </row>
    <row r="14" spans="2:13" x14ac:dyDescent="0.25">
      <c r="B14" s="3">
        <v>1.0615711252653928E-3</v>
      </c>
      <c r="C14" s="150">
        <v>1102317.6936122109</v>
      </c>
      <c r="D14" s="169">
        <f t="shared" si="0"/>
        <v>1.102317693612211</v>
      </c>
      <c r="E14" s="3">
        <v>1.269035532994924E-3</v>
      </c>
      <c r="F14" s="1">
        <v>301072.69609602448</v>
      </c>
      <c r="G14" s="2">
        <f t="shared" si="1"/>
        <v>0.30107269609602449</v>
      </c>
      <c r="H14" s="3">
        <v>1.1101243339253998E-3</v>
      </c>
      <c r="I14" s="1">
        <v>208584.10808870825</v>
      </c>
      <c r="J14" s="2">
        <f t="shared" si="2"/>
        <v>0.20858410808870825</v>
      </c>
      <c r="K14" s="3">
        <v>1.2135922330097086E-3</v>
      </c>
      <c r="L14" s="1">
        <v>1238926.4932905831</v>
      </c>
      <c r="M14" s="2">
        <f t="shared" si="3"/>
        <v>1.2389264932905832</v>
      </c>
    </row>
    <row r="15" spans="2:13" x14ac:dyDescent="0.25">
      <c r="B15" s="3">
        <v>1.2738853503184713E-3</v>
      </c>
      <c r="C15" s="150">
        <v>1371662.2884314838</v>
      </c>
      <c r="D15" s="169">
        <f t="shared" si="0"/>
        <v>1.3716622884314837</v>
      </c>
      <c r="E15" s="3">
        <v>1.5228426395939086E-3</v>
      </c>
      <c r="F15" s="1">
        <v>414152.98024940398</v>
      </c>
      <c r="G15" s="2">
        <f t="shared" si="1"/>
        <v>0.414152980249404</v>
      </c>
      <c r="H15" s="3">
        <v>1.3321492007104796E-3</v>
      </c>
      <c r="I15" s="1">
        <v>259999.23381381249</v>
      </c>
      <c r="J15" s="2">
        <f t="shared" si="2"/>
        <v>0.25999923381381251</v>
      </c>
      <c r="K15" s="3">
        <v>1.4563106796116503E-3</v>
      </c>
      <c r="L15" s="1">
        <v>1243201.5200095</v>
      </c>
      <c r="M15" s="2">
        <f t="shared" si="3"/>
        <v>1.2432015200094999</v>
      </c>
    </row>
    <row r="16" spans="2:13" x14ac:dyDescent="0.25">
      <c r="B16" s="3">
        <v>1.48619957537155E-3</v>
      </c>
      <c r="C16" s="150">
        <v>1641006.8832507567</v>
      </c>
      <c r="D16" s="169">
        <f t="shared" si="0"/>
        <v>1.6410068832507567</v>
      </c>
      <c r="E16" s="3">
        <v>1.7766497461928937E-3</v>
      </c>
      <c r="F16" s="1">
        <v>525239.4054882396</v>
      </c>
      <c r="G16" s="2">
        <f t="shared" si="1"/>
        <v>0.52523940548823955</v>
      </c>
      <c r="H16" s="3">
        <v>1.5541740674955597E-3</v>
      </c>
      <c r="I16" s="1">
        <v>324318.54795619822</v>
      </c>
      <c r="J16" s="2">
        <f t="shared" si="2"/>
        <v>0.32431854795619824</v>
      </c>
      <c r="K16" s="3">
        <v>1.6990291262135922E-3</v>
      </c>
      <c r="L16" s="1">
        <v>1281083.0067687924</v>
      </c>
      <c r="M16" s="2">
        <f t="shared" si="3"/>
        <v>1.2810830067687924</v>
      </c>
    </row>
    <row r="17" spans="2:18" x14ac:dyDescent="0.25">
      <c r="B17" s="3">
        <v>1.6985138004246285E-3</v>
      </c>
      <c r="C17" s="150">
        <v>1700861.2376550403</v>
      </c>
      <c r="D17" s="169">
        <f t="shared" si="0"/>
        <v>1.7008612376550403</v>
      </c>
      <c r="E17" s="3">
        <v>2.0304568527918783E-3</v>
      </c>
      <c r="F17" s="1">
        <v>636990.45036525559</v>
      </c>
      <c r="G17" s="2">
        <f t="shared" si="1"/>
        <v>0.63699045036525559</v>
      </c>
      <c r="H17" s="3">
        <v>1.7761989342806395E-3</v>
      </c>
      <c r="I17" s="1">
        <v>395089.9563072247</v>
      </c>
      <c r="J17" s="2">
        <f t="shared" si="2"/>
        <v>0.39508995630722471</v>
      </c>
      <c r="K17" s="3">
        <v>1.9417475728155339E-3</v>
      </c>
      <c r="L17" s="1">
        <v>1304714.4044650281</v>
      </c>
      <c r="M17" s="2">
        <f t="shared" si="3"/>
        <v>1.3047144044650281</v>
      </c>
    </row>
    <row r="18" spans="2:18" x14ac:dyDescent="0.25">
      <c r="B18" s="3">
        <v>1.9108280254777068E-3</v>
      </c>
      <c r="C18" s="150">
        <v>1665946.1975858747</v>
      </c>
      <c r="D18" s="169">
        <f t="shared" si="0"/>
        <v>1.6659461975858747</v>
      </c>
      <c r="E18" s="3">
        <v>2.2842639593908631E-3</v>
      </c>
      <c r="F18" s="1">
        <v>738677.25500695966</v>
      </c>
      <c r="G18" s="2">
        <f t="shared" si="1"/>
        <v>0.73867725500695969</v>
      </c>
      <c r="H18" s="3">
        <v>1.9982238010657193E-3</v>
      </c>
      <c r="I18" s="1">
        <v>442170.08123589889</v>
      </c>
      <c r="J18" s="2">
        <f t="shared" si="2"/>
        <v>0.4421700812358989</v>
      </c>
      <c r="K18" s="3">
        <v>2.1844660194174754E-3</v>
      </c>
      <c r="L18" s="1">
        <v>1319914.4994656218</v>
      </c>
      <c r="M18" s="2">
        <f t="shared" si="3"/>
        <v>1.3199144994656218</v>
      </c>
    </row>
    <row r="19" spans="2:18" x14ac:dyDescent="0.25">
      <c r="B19" s="3">
        <v>2.1231422505307855E-3</v>
      </c>
      <c r="C19" s="150">
        <v>1759052.9711036491</v>
      </c>
      <c r="D19" s="169">
        <f t="shared" si="0"/>
        <v>1.7590529711036491</v>
      </c>
      <c r="E19" s="3">
        <v>2.538071065989848E-3</v>
      </c>
      <c r="F19" s="1">
        <v>839699.44001048245</v>
      </c>
      <c r="G19" s="2">
        <f t="shared" si="1"/>
        <v>0.83969944001048247</v>
      </c>
      <c r="H19" s="3">
        <v>2.2202486678507996E-3</v>
      </c>
      <c r="I19" s="1">
        <v>487939.62452844274</v>
      </c>
      <c r="J19" s="2">
        <f t="shared" si="2"/>
        <v>0.48793962452844275</v>
      </c>
      <c r="K19" s="3">
        <v>2.4271844660194173E-3</v>
      </c>
      <c r="L19" s="1">
        <v>1351858.4491153068</v>
      </c>
      <c r="M19" s="2">
        <f t="shared" si="3"/>
        <v>1.3518584491153069</v>
      </c>
    </row>
    <row r="20" spans="2:18" x14ac:dyDescent="0.25">
      <c r="B20" s="3">
        <v>2.335456475583864E-3</v>
      </c>
      <c r="C20" s="150">
        <v>1993482.5258537573</v>
      </c>
      <c r="D20" s="169">
        <f t="shared" si="0"/>
        <v>1.9934825258537572</v>
      </c>
      <c r="E20" s="3">
        <v>2.7918781725888328E-3</v>
      </c>
      <c r="F20" s="1">
        <v>942715.48392854724</v>
      </c>
      <c r="G20" s="2">
        <f t="shared" si="1"/>
        <v>0.9427154839285472</v>
      </c>
      <c r="H20" s="3">
        <v>2.4422735346358794E-3</v>
      </c>
      <c r="I20" s="1">
        <v>540060.44805761683</v>
      </c>
      <c r="J20" s="2">
        <f t="shared" si="2"/>
        <v>0.54006044805761688</v>
      </c>
      <c r="K20" s="3">
        <v>2.6699029126213592E-3</v>
      </c>
      <c r="L20" s="1">
        <v>1382258.6391164945</v>
      </c>
      <c r="M20" s="2">
        <f t="shared" si="3"/>
        <v>1.3822586391164944</v>
      </c>
    </row>
    <row r="21" spans="2:18" x14ac:dyDescent="0.25">
      <c r="B21" s="3">
        <v>2.5477707006369425E-3</v>
      </c>
      <c r="C21" s="150">
        <v>2227912.0806038645</v>
      </c>
      <c r="D21" s="169">
        <f t="shared" si="0"/>
        <v>2.2279120806038644</v>
      </c>
      <c r="E21" s="3">
        <v>3.0456852791878172E-3</v>
      </c>
      <c r="F21" s="1">
        <v>1056460.387720108</v>
      </c>
      <c r="G21" s="2">
        <f t="shared" si="1"/>
        <v>1.056460387720108</v>
      </c>
      <c r="H21" s="3">
        <v>2.6642984014209592E-3</v>
      </c>
      <c r="I21" s="1">
        <v>605085.46000407287</v>
      </c>
      <c r="J21" s="2">
        <f t="shared" si="2"/>
        <v>0.60508546000407282</v>
      </c>
      <c r="K21" s="3">
        <v>2.9126213592233006E-3</v>
      </c>
      <c r="L21" s="1">
        <v>1403277.5204845031</v>
      </c>
      <c r="M21" s="2">
        <f t="shared" si="3"/>
        <v>1.4032775204845032</v>
      </c>
    </row>
    <row r="22" spans="2:18" x14ac:dyDescent="0.25">
      <c r="B22" s="3">
        <v>2.7600849256900211E-3</v>
      </c>
      <c r="C22" s="150">
        <v>2485618.3287334158</v>
      </c>
      <c r="D22" s="169">
        <f t="shared" si="0"/>
        <v>2.4856183287334157</v>
      </c>
      <c r="E22" s="3">
        <v>3.2994923857868025E-3</v>
      </c>
      <c r="F22" s="1">
        <v>1167546.8129589437</v>
      </c>
      <c r="G22" s="2">
        <f t="shared" si="1"/>
        <v>1.1675468129589437</v>
      </c>
      <c r="H22" s="3">
        <v>2.8863232682060391E-3</v>
      </c>
      <c r="I22" s="1">
        <v>660029.07474952773</v>
      </c>
      <c r="J22" s="2">
        <f t="shared" si="2"/>
        <v>0.66002907474952777</v>
      </c>
      <c r="K22" s="3">
        <v>3.1553398058252425E-3</v>
      </c>
      <c r="L22" s="1">
        <v>1417646.3602897518</v>
      </c>
      <c r="M22" s="2">
        <f t="shared" si="3"/>
        <v>1.4176463602897518</v>
      </c>
    </row>
    <row r="23" spans="2:18" ht="15.75" thickBot="1" x14ac:dyDescent="0.3">
      <c r="B23" s="3">
        <v>2.9723991507431E-3</v>
      </c>
      <c r="C23" s="150">
        <v>2299404.7816978688</v>
      </c>
      <c r="D23" s="169">
        <f t="shared" si="0"/>
        <v>2.2994047816978687</v>
      </c>
      <c r="E23" s="3">
        <v>3.5532994923857873E-3</v>
      </c>
      <c r="F23" s="1">
        <v>1275310.1400068747</v>
      </c>
      <c r="G23" s="2">
        <f t="shared" si="1"/>
        <v>1.2753101400068747</v>
      </c>
      <c r="H23" s="3">
        <v>3.1083481349911193E-3</v>
      </c>
      <c r="I23" s="1">
        <v>715073.50346699241</v>
      </c>
      <c r="J23" s="2">
        <f t="shared" si="2"/>
        <v>0.71507350346699239</v>
      </c>
      <c r="K23" s="3">
        <v>3.3980582524271844E-3</v>
      </c>
      <c r="L23" s="1">
        <v>1424415.1525947039</v>
      </c>
      <c r="M23" s="2">
        <f t="shared" si="3"/>
        <v>1.424415152594704</v>
      </c>
      <c r="Q23" t="s">
        <v>93</v>
      </c>
      <c r="R23" t="s">
        <v>92</v>
      </c>
    </row>
    <row r="24" spans="2:18" x14ac:dyDescent="0.25">
      <c r="B24" s="3">
        <v>3.1847133757961781E-3</v>
      </c>
      <c r="C24" s="150">
        <v>2733348.8511289204</v>
      </c>
      <c r="D24" s="169">
        <f t="shared" si="0"/>
        <v>2.7333488511289206</v>
      </c>
      <c r="E24" s="3">
        <v>3.8071065989847717E-3</v>
      </c>
      <c r="F24" s="1">
        <v>1378990.8035631208</v>
      </c>
      <c r="G24" s="2">
        <f t="shared" si="1"/>
        <v>1.3789908035631209</v>
      </c>
      <c r="H24" s="3">
        <v>3.3303730017761987E-3</v>
      </c>
      <c r="I24" s="1">
        <v>779292.00363736809</v>
      </c>
      <c r="J24" s="2">
        <f t="shared" si="2"/>
        <v>0.77929200363736806</v>
      </c>
      <c r="K24" s="3">
        <v>3.6407766990291259E-3</v>
      </c>
      <c r="L24" s="1">
        <v>1467402.9212682578</v>
      </c>
      <c r="M24" s="2">
        <f t="shared" si="3"/>
        <v>1.4674029212682578</v>
      </c>
      <c r="P24" s="6" t="s">
        <v>0</v>
      </c>
      <c r="Q24" s="152">
        <v>43.69</v>
      </c>
      <c r="R24" s="151">
        <v>802.95679231520535</v>
      </c>
    </row>
    <row r="25" spans="2:18" x14ac:dyDescent="0.25">
      <c r="B25" s="3">
        <v>3.397027600849257E-3</v>
      </c>
      <c r="C25" s="150">
        <v>2861370.6647158586</v>
      </c>
      <c r="D25" s="169">
        <f t="shared" si="0"/>
        <v>2.8613706647158588</v>
      </c>
      <c r="E25" s="3">
        <v>4.0609137055837565E-3</v>
      </c>
      <c r="F25" s="1">
        <v>1480012.9885666436</v>
      </c>
      <c r="G25" s="2">
        <f t="shared" si="1"/>
        <v>1.4800129885666435</v>
      </c>
      <c r="H25" s="3">
        <v>3.552397868561279E-3</v>
      </c>
      <c r="I25" s="1">
        <v>832219.33894262253</v>
      </c>
      <c r="J25" s="2">
        <f t="shared" si="2"/>
        <v>0.83221933894262257</v>
      </c>
      <c r="K25" s="3">
        <v>3.8834951456310678E-3</v>
      </c>
      <c r="L25" s="1">
        <v>1483315.5207220046</v>
      </c>
      <c r="M25" s="2">
        <f t="shared" si="3"/>
        <v>1.4833155207220046</v>
      </c>
      <c r="P25" s="3" t="s">
        <v>16</v>
      </c>
      <c r="Q25" s="150">
        <v>37.58</v>
      </c>
      <c r="R25" s="149">
        <v>275.17190045812049</v>
      </c>
    </row>
    <row r="26" spans="2:18" x14ac:dyDescent="0.25">
      <c r="B26" s="3">
        <v>3.6093418259023355E-3</v>
      </c>
      <c r="C26" s="150">
        <v>3120739.5338010848</v>
      </c>
      <c r="D26" s="169">
        <f t="shared" si="0"/>
        <v>3.120739533801085</v>
      </c>
      <c r="E26" s="3">
        <v>4.3147208121827414E-3</v>
      </c>
      <c r="F26" s="1">
        <v>1583693.6521228906</v>
      </c>
      <c r="G26" s="2">
        <f t="shared" si="1"/>
        <v>1.5836936521228906</v>
      </c>
      <c r="H26" s="3">
        <v>3.7744227353463593E-3</v>
      </c>
      <c r="I26" s="1">
        <v>882928.76686365693</v>
      </c>
      <c r="J26" s="2">
        <f t="shared" si="2"/>
        <v>0.88292876686365696</v>
      </c>
      <c r="K26" s="3">
        <v>4.1262135922330101E-3</v>
      </c>
      <c r="L26" s="1">
        <v>1501009.3813086334</v>
      </c>
      <c r="M26" s="2">
        <f t="shared" si="3"/>
        <v>1.5010093813086334</v>
      </c>
      <c r="P26" s="3" t="s">
        <v>91</v>
      </c>
      <c r="Q26" s="150">
        <v>32.69</v>
      </c>
      <c r="R26" s="149">
        <v>268.69756513212064</v>
      </c>
    </row>
    <row r="27" spans="2:18" ht="15.75" thickBot="1" x14ac:dyDescent="0.3">
      <c r="B27" s="3">
        <v>3.8216560509554136E-3</v>
      </c>
      <c r="C27" s="150">
        <v>3190569.6139394143</v>
      </c>
      <c r="D27" s="169">
        <f t="shared" si="0"/>
        <v>3.1905696139394144</v>
      </c>
      <c r="E27" s="3">
        <v>4.5685279187817262E-3</v>
      </c>
      <c r="F27" s="1">
        <v>1681392.7389355078</v>
      </c>
      <c r="G27" s="2">
        <f t="shared" si="1"/>
        <v>1.6813927389355079</v>
      </c>
      <c r="H27" s="3">
        <v>3.9964476021314387E-3</v>
      </c>
      <c r="I27" s="1">
        <v>939384.59118926176</v>
      </c>
      <c r="J27" s="2">
        <f t="shared" si="2"/>
        <v>0.93938459118926176</v>
      </c>
      <c r="K27" s="3">
        <v>4.3689320388349507E-3</v>
      </c>
      <c r="L27" s="1">
        <v>1541503.3843961523</v>
      </c>
      <c r="M27" s="2">
        <f t="shared" si="3"/>
        <v>1.5415033843961523</v>
      </c>
      <c r="P27" s="19" t="s">
        <v>90</v>
      </c>
      <c r="Q27" s="148">
        <v>35.5</v>
      </c>
      <c r="R27" s="147">
        <v>289.05939644593474</v>
      </c>
    </row>
    <row r="28" spans="2:18" x14ac:dyDescent="0.25">
      <c r="B28" s="3">
        <v>4.0339702760084925E-3</v>
      </c>
      <c r="C28" s="150">
        <v>3084161.8727762452</v>
      </c>
      <c r="D28" s="169">
        <f t="shared" si="0"/>
        <v>3.0841618727762454</v>
      </c>
      <c r="E28" s="3">
        <v>4.8223350253807111E-3</v>
      </c>
      <c r="F28" s="1">
        <v>1769692.2051509926</v>
      </c>
      <c r="G28" s="2">
        <f t="shared" si="1"/>
        <v>1.7696922051509927</v>
      </c>
      <c r="H28" s="3">
        <v>4.2184724689165185E-3</v>
      </c>
      <c r="I28" s="1">
        <v>1021447.164405409</v>
      </c>
      <c r="J28" s="2">
        <f t="shared" si="2"/>
        <v>1.0214471644054091</v>
      </c>
      <c r="K28" s="3">
        <v>4.6116504854368931E-3</v>
      </c>
      <c r="L28" s="1">
        <v>1567628.5476784229</v>
      </c>
      <c r="M28" s="2">
        <f t="shared" si="3"/>
        <v>1.5676285476784229</v>
      </c>
      <c r="O28" s="6">
        <f>10^6</f>
        <v>1000000</v>
      </c>
      <c r="P28" s="358" t="s">
        <v>101</v>
      </c>
      <c r="Q28" s="458"/>
    </row>
    <row r="29" spans="2:18" x14ac:dyDescent="0.25">
      <c r="B29" s="3">
        <v>4.246284501061571E-3</v>
      </c>
      <c r="C29" s="150">
        <v>3401722.4753100802</v>
      </c>
      <c r="D29" s="169">
        <f t="shared" si="0"/>
        <v>3.4017224753100801</v>
      </c>
      <c r="E29" s="3">
        <v>5.0761421319796959E-3</v>
      </c>
      <c r="F29" s="1">
        <v>1888849.0117105981</v>
      </c>
      <c r="G29" s="2">
        <f t="shared" si="1"/>
        <v>1.888849011710598</v>
      </c>
      <c r="H29" s="3">
        <v>4.4404973357015992E-3</v>
      </c>
      <c r="I29" s="1">
        <v>1075080.1975147335</v>
      </c>
      <c r="J29" s="2">
        <f t="shared" si="2"/>
        <v>1.0750801975147335</v>
      </c>
      <c r="K29" s="3">
        <v>4.8543689320388345E-3</v>
      </c>
      <c r="L29" s="1">
        <v>1589597.4349839687</v>
      </c>
      <c r="M29" s="2">
        <f t="shared" si="3"/>
        <v>1.5895974349839688</v>
      </c>
      <c r="O29" s="3" t="s">
        <v>89</v>
      </c>
      <c r="P29" s="1">
        <f>SLOPE(C9:C245,B9:B245)</f>
        <v>802956792.31520534</v>
      </c>
      <c r="Q29" s="2">
        <f>P29/$O$28</f>
        <v>802.95679231520535</v>
      </c>
    </row>
    <row r="30" spans="2:18" x14ac:dyDescent="0.25">
      <c r="B30" s="3">
        <v>4.4585987261146496E-3</v>
      </c>
      <c r="C30" s="150">
        <v>3647790.3767499099</v>
      </c>
      <c r="D30" s="169">
        <f t="shared" si="0"/>
        <v>3.64779037674991</v>
      </c>
      <c r="E30" s="3">
        <v>5.3299492385786799E-3</v>
      </c>
      <c r="F30" s="1">
        <v>2007246.2529694252</v>
      </c>
      <c r="G30" s="2">
        <f t="shared" si="1"/>
        <v>2.0072462529694253</v>
      </c>
      <c r="H30" s="3">
        <v>4.6625222024866781E-3</v>
      </c>
      <c r="I30" s="1">
        <v>1137181.6042728995</v>
      </c>
      <c r="J30" s="2">
        <f t="shared" si="2"/>
        <v>1.1371816042728995</v>
      </c>
      <c r="K30" s="3">
        <v>5.097087378640776E-3</v>
      </c>
      <c r="L30" s="1">
        <v>1630803.9425246408</v>
      </c>
      <c r="M30" s="2">
        <f t="shared" si="3"/>
        <v>1.6308039425246408</v>
      </c>
      <c r="O30" s="3" t="s">
        <v>88</v>
      </c>
      <c r="P30" s="1">
        <f>SLOPE(F108:F403,E108:E403)</f>
        <v>275171900.45812047</v>
      </c>
      <c r="Q30" s="2">
        <f>P30/$O$28</f>
        <v>275.17190045812049</v>
      </c>
    </row>
    <row r="31" spans="2:18" x14ac:dyDescent="0.25">
      <c r="B31" s="3">
        <v>4.6709129511677281E-3</v>
      </c>
      <c r="C31" s="150">
        <v>3705982.1101985178</v>
      </c>
      <c r="D31" s="169">
        <f t="shared" si="0"/>
        <v>3.705982110198518</v>
      </c>
      <c r="E31" s="3">
        <v>5.5837563451776656E-3</v>
      </c>
      <c r="F31" s="1">
        <v>2115674.1996555375</v>
      </c>
      <c r="G31" s="2">
        <f t="shared" si="1"/>
        <v>2.1156741996555377</v>
      </c>
      <c r="H31" s="3">
        <v>4.8845470692717588E-3</v>
      </c>
      <c r="I31" s="1">
        <v>1198678.1271990046</v>
      </c>
      <c r="J31" s="2">
        <f t="shared" si="2"/>
        <v>1.1986781271990046</v>
      </c>
      <c r="K31" s="3">
        <v>5.3398058252427183E-3</v>
      </c>
      <c r="L31" s="1">
        <v>1647666.5479159246</v>
      </c>
      <c r="M31" s="2">
        <f t="shared" si="3"/>
        <v>1.6476665479159245</v>
      </c>
      <c r="O31" s="3" t="s">
        <v>87</v>
      </c>
      <c r="P31" s="1">
        <f>SLOPE(I9:I577,H9:H577)</f>
        <v>268697565.13212067</v>
      </c>
      <c r="Q31" s="2">
        <f>P31/$O$28</f>
        <v>268.69756513212064</v>
      </c>
    </row>
    <row r="32" spans="2:18" ht="15.75" thickBot="1" x14ac:dyDescent="0.3">
      <c r="B32" s="3">
        <v>4.8832271762208066E-3</v>
      </c>
      <c r="C32" s="150">
        <v>3682705.4168190747</v>
      </c>
      <c r="D32" s="169">
        <f t="shared" si="0"/>
        <v>3.6827054168190747</v>
      </c>
      <c r="E32" s="3">
        <v>5.8375634517766504E-3</v>
      </c>
      <c r="F32" s="1">
        <v>2215367.1453826977</v>
      </c>
      <c r="G32" s="2">
        <f t="shared" si="1"/>
        <v>2.2153671453826975</v>
      </c>
      <c r="H32" s="3">
        <v>5.1065719360568387E-3</v>
      </c>
      <c r="I32" s="1">
        <v>1255033.1375525997</v>
      </c>
      <c r="J32" s="2">
        <f t="shared" si="2"/>
        <v>1.2550331375525996</v>
      </c>
      <c r="K32" s="3">
        <v>5.5825242718446598E-3</v>
      </c>
      <c r="L32" s="1">
        <v>1666191.6636978982</v>
      </c>
      <c r="M32" s="2">
        <f t="shared" si="3"/>
        <v>1.6661916636978982</v>
      </c>
      <c r="O32" s="19" t="s">
        <v>86</v>
      </c>
      <c r="P32" s="4">
        <f>SLOPE(L112:L421,K112:K421)</f>
        <v>289059396.44593471</v>
      </c>
      <c r="Q32" s="5">
        <f>P32/$O$28</f>
        <v>289.05939644593474</v>
      </c>
    </row>
    <row r="33" spans="2:13" x14ac:dyDescent="0.25">
      <c r="B33" s="3">
        <v>5.0955414012738851E-3</v>
      </c>
      <c r="C33" s="150">
        <v>3905496.6248794612</v>
      </c>
      <c r="D33" s="169">
        <f t="shared" si="0"/>
        <v>3.9054966248794614</v>
      </c>
      <c r="E33" s="3">
        <v>6.0913705583756344E-3</v>
      </c>
      <c r="F33" s="1">
        <v>2340410.5830233358</v>
      </c>
      <c r="G33" s="2">
        <f t="shared" si="1"/>
        <v>2.3404105830233357</v>
      </c>
      <c r="H33" s="3">
        <v>5.3285968028419185E-3</v>
      </c>
      <c r="I33" s="1">
        <v>1320058.1494990552</v>
      </c>
      <c r="J33" s="2">
        <f t="shared" si="2"/>
        <v>1.3200581494990553</v>
      </c>
      <c r="K33" s="3">
        <v>5.8252427184466013E-3</v>
      </c>
      <c r="L33" s="1">
        <v>1694929.3433083957</v>
      </c>
      <c r="M33" s="2">
        <f t="shared" si="3"/>
        <v>1.6949293433083956</v>
      </c>
    </row>
    <row r="34" spans="2:13" x14ac:dyDescent="0.25">
      <c r="B34" s="3">
        <v>5.3078556263269636E-3</v>
      </c>
      <c r="C34" s="150">
        <v>4246333.920792738</v>
      </c>
      <c r="D34" s="169">
        <f t="shared" si="0"/>
        <v>4.246333920792738</v>
      </c>
      <c r="E34" s="3">
        <v>6.3451776649746192E-3</v>
      </c>
      <c r="F34" s="1">
        <v>2460896.6288593039</v>
      </c>
      <c r="G34" s="2">
        <f t="shared" si="1"/>
        <v>2.4608966288593037</v>
      </c>
      <c r="H34" s="3">
        <v>5.5506216696269983E-3</v>
      </c>
      <c r="I34" s="1">
        <v>1376513.9738246605</v>
      </c>
      <c r="J34" s="2">
        <f t="shared" si="2"/>
        <v>1.3765139738246606</v>
      </c>
      <c r="K34" s="3">
        <v>6.0679611650485436E-3</v>
      </c>
      <c r="L34" s="1">
        <v>1717610.7350670942</v>
      </c>
      <c r="M34" s="2">
        <f t="shared" si="3"/>
        <v>1.7176107350670942</v>
      </c>
    </row>
    <row r="35" spans="2:13" x14ac:dyDescent="0.25">
      <c r="B35" s="3">
        <v>5.5201698513800421E-3</v>
      </c>
      <c r="C35" s="150">
        <v>4434210.0887839589</v>
      </c>
      <c r="D35" s="169">
        <f t="shared" si="0"/>
        <v>4.4342100887839591</v>
      </c>
      <c r="E35" s="3">
        <v>6.5989847715736049E-3</v>
      </c>
      <c r="F35" s="1">
        <v>2572647.6737363208</v>
      </c>
      <c r="G35" s="2">
        <f t="shared" si="1"/>
        <v>2.5726476737363209</v>
      </c>
      <c r="H35" s="3">
        <v>5.7726465364120782E-3</v>
      </c>
      <c r="I35" s="1">
        <v>1428634.7973538346</v>
      </c>
      <c r="J35" s="2">
        <f t="shared" si="2"/>
        <v>1.4286347973538347</v>
      </c>
      <c r="K35" s="3">
        <v>6.3106796116504851E-3</v>
      </c>
      <c r="L35" s="1">
        <v>1763211.0200688755</v>
      </c>
      <c r="M35" s="2">
        <f t="shared" si="3"/>
        <v>1.7632110200688755</v>
      </c>
    </row>
    <row r="36" spans="2:13" x14ac:dyDescent="0.25">
      <c r="B36" s="3">
        <v>5.7324840764331215E-3</v>
      </c>
      <c r="C36" s="150">
        <v>4199780.5340338517</v>
      </c>
      <c r="D36" s="169">
        <f t="shared" si="0"/>
        <v>4.1997805340338514</v>
      </c>
      <c r="E36" s="3">
        <v>6.8527918781725898E-3</v>
      </c>
      <c r="F36" s="1">
        <v>2683639.1533125592</v>
      </c>
      <c r="G36" s="2">
        <f t="shared" si="1"/>
        <v>2.6836391533125594</v>
      </c>
      <c r="H36" s="3">
        <v>5.9946714031971588E-3</v>
      </c>
      <c r="I36" s="1">
        <v>1495071.2049084308</v>
      </c>
      <c r="J36" s="2">
        <f t="shared" si="2"/>
        <v>1.4950712049084307</v>
      </c>
      <c r="K36" s="3">
        <v>6.5533980582524274E-3</v>
      </c>
      <c r="L36" s="1">
        <v>1789336.1833511461</v>
      </c>
      <c r="M36" s="2">
        <f t="shared" si="3"/>
        <v>1.7893361833511461</v>
      </c>
    </row>
    <row r="37" spans="2:13" x14ac:dyDescent="0.25">
      <c r="B37" s="3">
        <v>5.9447983014862E-3</v>
      </c>
      <c r="C37" s="150">
        <v>4527316.8623017333</v>
      </c>
      <c r="D37" s="169">
        <f t="shared" si="0"/>
        <v>4.527316862301733</v>
      </c>
      <c r="E37" s="3">
        <v>7.1065989847715746E-3</v>
      </c>
      <c r="F37" s="1">
        <v>2794060.9589132145</v>
      </c>
      <c r="G37" s="2">
        <f t="shared" si="1"/>
        <v>2.7940609589132146</v>
      </c>
      <c r="H37" s="3">
        <v>6.2166962699822387E-3</v>
      </c>
      <c r="I37" s="1">
        <v>1558684.8212467462</v>
      </c>
      <c r="J37" s="2">
        <f t="shared" si="2"/>
        <v>1.5586848212467461</v>
      </c>
      <c r="K37" s="3">
        <v>6.7961165048543689E-3</v>
      </c>
      <c r="L37" s="1">
        <v>1812848.8303051896</v>
      </c>
      <c r="M37" s="2">
        <f t="shared" si="3"/>
        <v>1.8128488303051895</v>
      </c>
    </row>
    <row r="38" spans="2:13" x14ac:dyDescent="0.25">
      <c r="B38" s="3">
        <v>6.1571125265392776E-3</v>
      </c>
      <c r="C38" s="150">
        <v>4809962.4247664046</v>
      </c>
      <c r="D38" s="169">
        <f t="shared" si="0"/>
        <v>4.8099624247664048</v>
      </c>
      <c r="E38" s="3">
        <v>7.3604060913705577E-3</v>
      </c>
      <c r="F38" s="1">
        <v>2911793.5805338612</v>
      </c>
      <c r="G38" s="2">
        <f t="shared" si="1"/>
        <v>2.9117935805338613</v>
      </c>
      <c r="H38" s="3">
        <v>6.4387211367673176E-3</v>
      </c>
      <c r="I38" s="1">
        <v>1623609.019221192</v>
      </c>
      <c r="J38" s="2">
        <f t="shared" si="2"/>
        <v>1.6236090192211921</v>
      </c>
      <c r="K38" s="3">
        <v>7.0388349514563095E-3</v>
      </c>
      <c r="L38" s="1">
        <v>1855005.3437833986</v>
      </c>
      <c r="M38" s="2">
        <f t="shared" si="3"/>
        <v>1.8550053437833987</v>
      </c>
    </row>
    <row r="39" spans="2:13" x14ac:dyDescent="0.25">
      <c r="B39" s="3">
        <v>6.3694267515923561E-3</v>
      </c>
      <c r="C39" s="150">
        <v>4996175.9718019497</v>
      </c>
      <c r="D39" s="169">
        <f t="shared" si="0"/>
        <v>4.9961759718019501</v>
      </c>
      <c r="E39" s="3">
        <v>7.6142131979695434E-3</v>
      </c>
      <c r="F39" s="1">
        <v>3018892.2879436109</v>
      </c>
      <c r="G39" s="2">
        <f t="shared" si="1"/>
        <v>3.0188922879436109</v>
      </c>
      <c r="H39" s="3">
        <v>6.6607460035523975E-3</v>
      </c>
      <c r="I39" s="1">
        <v>1682181.9369590071</v>
      </c>
      <c r="J39" s="2">
        <f t="shared" si="2"/>
        <v>1.682181936959007</v>
      </c>
      <c r="K39" s="3">
        <v>7.2815533980582518E-3</v>
      </c>
      <c r="L39" s="1">
        <v>1875311.7206982544</v>
      </c>
      <c r="M39" s="2">
        <f t="shared" si="3"/>
        <v>1.8753117206982544</v>
      </c>
    </row>
    <row r="40" spans="2:13" x14ac:dyDescent="0.25">
      <c r="B40" s="3">
        <v>6.5817409766454347E-3</v>
      </c>
      <c r="C40" s="150">
        <v>4972899.2784225084</v>
      </c>
      <c r="D40" s="169">
        <f t="shared" si="0"/>
        <v>4.9728992784225081</v>
      </c>
      <c r="E40" s="3">
        <v>7.8680203045685283E-3</v>
      </c>
      <c r="F40" s="1">
        <v>3127320.2346297214</v>
      </c>
      <c r="G40" s="2">
        <f t="shared" si="1"/>
        <v>3.1273202346297215</v>
      </c>
      <c r="H40" s="3">
        <v>6.8827708703374782E-3</v>
      </c>
      <c r="I40" s="1">
        <v>1731479.9692719008</v>
      </c>
      <c r="J40" s="2">
        <f t="shared" si="2"/>
        <v>1.7314799692719007</v>
      </c>
      <c r="K40" s="3">
        <v>7.5242718446601933E-3</v>
      </c>
      <c r="L40" s="1">
        <v>1916518.2282389265</v>
      </c>
      <c r="M40" s="2">
        <f t="shared" si="3"/>
        <v>1.9165182282389266</v>
      </c>
    </row>
    <row r="41" spans="2:13" x14ac:dyDescent="0.25">
      <c r="B41" s="3">
        <v>6.794055201698514E-3</v>
      </c>
      <c r="C41" s="150">
        <v>5160775.4464137293</v>
      </c>
      <c r="D41" s="169">
        <f t="shared" si="0"/>
        <v>5.1607754464137292</v>
      </c>
      <c r="E41" s="3">
        <v>8.1218274111675131E-3</v>
      </c>
      <c r="F41" s="1">
        <v>3241065.1384212822</v>
      </c>
      <c r="G41" s="2">
        <f t="shared" si="1"/>
        <v>3.2410651384212823</v>
      </c>
      <c r="H41" s="3">
        <v>7.104795737122558E-3</v>
      </c>
      <c r="I41" s="1">
        <v>1795093.5856102167</v>
      </c>
      <c r="J41" s="2">
        <f t="shared" si="2"/>
        <v>1.7950935856102168</v>
      </c>
      <c r="K41" s="3">
        <v>7.7669902912621356E-3</v>
      </c>
      <c r="L41" s="1">
        <v>1955349.7209357559</v>
      </c>
      <c r="M41" s="2">
        <f t="shared" si="3"/>
        <v>1.9553497209357558</v>
      </c>
    </row>
    <row r="42" spans="2:13" x14ac:dyDescent="0.25">
      <c r="B42" s="3">
        <v>7.0063694267515925E-3</v>
      </c>
      <c r="C42" s="150">
        <v>5383566.654474115</v>
      </c>
      <c r="D42" s="169">
        <f t="shared" si="0"/>
        <v>5.383566654474115</v>
      </c>
      <c r="E42" s="3">
        <v>8.3756345177664979E-3</v>
      </c>
      <c r="F42" s="1">
        <v>3362785.4778710147</v>
      </c>
      <c r="G42" s="2">
        <f t="shared" si="1"/>
        <v>3.3627854778710149</v>
      </c>
      <c r="H42" s="3">
        <v>7.3268206039076378E-3</v>
      </c>
      <c r="I42" s="1">
        <v>1863647.0865770227</v>
      </c>
      <c r="J42" s="2">
        <f t="shared" si="2"/>
        <v>1.8636470865770227</v>
      </c>
      <c r="K42" s="3">
        <v>8.0097087378640779E-3</v>
      </c>
      <c r="L42" s="1">
        <v>1970549.8159363498</v>
      </c>
      <c r="M42" s="2">
        <f t="shared" si="3"/>
        <v>1.9705498159363497</v>
      </c>
    </row>
    <row r="43" spans="2:13" x14ac:dyDescent="0.25">
      <c r="B43" s="3">
        <v>7.218683651804671E-3</v>
      </c>
      <c r="C43" s="150">
        <v>5559804.4757756144</v>
      </c>
      <c r="D43" s="169">
        <f t="shared" si="0"/>
        <v>5.5598044757756142</v>
      </c>
      <c r="E43" s="3">
        <v>8.6294416243654828E-3</v>
      </c>
      <c r="F43" s="1">
        <v>3477859.6209389381</v>
      </c>
      <c r="G43" s="2">
        <f t="shared" si="1"/>
        <v>3.4778596209389381</v>
      </c>
      <c r="H43" s="3">
        <v>7.5488454706927185E-3</v>
      </c>
      <c r="I43" s="1">
        <v>1932200.5875438286</v>
      </c>
      <c r="J43" s="2">
        <f t="shared" si="2"/>
        <v>1.9322005875438286</v>
      </c>
      <c r="K43" s="3">
        <v>8.2524271844660203E-3</v>
      </c>
      <c r="L43" s="1">
        <v>2005937.5371096069</v>
      </c>
      <c r="M43" s="2">
        <f t="shared" si="3"/>
        <v>2.0059375371096069</v>
      </c>
    </row>
    <row r="44" spans="2:13" x14ac:dyDescent="0.25">
      <c r="B44" s="3">
        <v>7.4309978768577487E-3</v>
      </c>
      <c r="C44" s="150">
        <v>5548166.1290858928</v>
      </c>
      <c r="D44" s="169">
        <f t="shared" si="0"/>
        <v>5.5481661290858932</v>
      </c>
      <c r="E44" s="3">
        <v>8.8832487309644676E-3</v>
      </c>
      <c r="F44" s="1">
        <v>3574894.0881133731</v>
      </c>
      <c r="G44" s="2">
        <f t="shared" si="1"/>
        <v>3.5748940881133731</v>
      </c>
      <c r="H44" s="3">
        <v>7.7708703374777975E-3</v>
      </c>
      <c r="I44" s="1">
        <v>1992285.7148617941</v>
      </c>
      <c r="J44" s="2">
        <f t="shared" si="2"/>
        <v>1.9922857148617941</v>
      </c>
      <c r="K44" s="3">
        <v>8.4951456310679609E-3</v>
      </c>
      <c r="L44" s="1">
        <v>2036218.9763686024</v>
      </c>
      <c r="M44" s="2">
        <f t="shared" si="3"/>
        <v>2.0362189763686023</v>
      </c>
    </row>
    <row r="45" spans="2:13" x14ac:dyDescent="0.25">
      <c r="B45" s="3">
        <v>7.6433121019108272E-3</v>
      </c>
      <c r="C45" s="150">
        <v>5689488.9103182275</v>
      </c>
      <c r="D45" s="169">
        <f t="shared" si="0"/>
        <v>5.6894889103182278</v>
      </c>
      <c r="E45" s="3">
        <v>9.1370558375634525E-3</v>
      </c>
      <c r="F45" s="1">
        <v>3690632.8508194759</v>
      </c>
      <c r="G45" s="2">
        <f t="shared" si="1"/>
        <v>3.6906328508194761</v>
      </c>
      <c r="H45" s="3">
        <v>7.9928952042628773E-3</v>
      </c>
      <c r="I45" s="1">
        <v>2045112.2361950388</v>
      </c>
      <c r="J45" s="2">
        <f t="shared" si="2"/>
        <v>2.0451122361950387</v>
      </c>
      <c r="K45" s="3">
        <v>8.7378640776699015E-3</v>
      </c>
      <c r="L45" s="1">
        <v>2069944.1871511696</v>
      </c>
      <c r="M45" s="2">
        <f t="shared" si="3"/>
        <v>2.0699441871511697</v>
      </c>
    </row>
    <row r="46" spans="2:13" x14ac:dyDescent="0.25">
      <c r="B46" s="3">
        <v>7.8556263269639066E-3</v>
      </c>
      <c r="C46" s="150">
        <v>5958833.5051374994</v>
      </c>
      <c r="D46" s="169">
        <f t="shared" si="0"/>
        <v>5.9588335051374992</v>
      </c>
      <c r="E46" s="3">
        <v>9.3908629441624373E-3</v>
      </c>
      <c r="F46" s="1">
        <v>3823082.0501427036</v>
      </c>
      <c r="G46" s="2">
        <f t="shared" si="1"/>
        <v>3.8230820501427036</v>
      </c>
      <c r="H46" s="3">
        <v>8.214920071047958E-3</v>
      </c>
      <c r="I46" s="1">
        <v>2108625.0385613441</v>
      </c>
      <c r="J46" s="2">
        <f t="shared" si="2"/>
        <v>2.1086250385613443</v>
      </c>
      <c r="K46" s="3">
        <v>8.9805825242718438E-3</v>
      </c>
      <c r="L46" s="1">
        <v>2110438.1902386891</v>
      </c>
      <c r="M46" s="2">
        <f t="shared" si="3"/>
        <v>2.1104381902386891</v>
      </c>
    </row>
    <row r="47" spans="2:13" x14ac:dyDescent="0.25">
      <c r="B47" s="3">
        <v>8.0679405520169851E-3</v>
      </c>
      <c r="C47" s="150">
        <v>6111794.6330595557</v>
      </c>
      <c r="D47" s="169">
        <f t="shared" si="0"/>
        <v>6.1117946330595556</v>
      </c>
      <c r="E47" s="3">
        <v>9.6446700507614221E-3</v>
      </c>
      <c r="F47" s="1">
        <v>3941574.2370641287</v>
      </c>
      <c r="G47" s="2">
        <f t="shared" si="1"/>
        <v>3.9415742370641289</v>
      </c>
      <c r="H47" s="3">
        <v>8.436944937833037E-3</v>
      </c>
      <c r="I47" s="1">
        <v>2168004.4680752391</v>
      </c>
      <c r="J47" s="2">
        <f t="shared" si="2"/>
        <v>2.1680044680752393</v>
      </c>
      <c r="K47" s="3">
        <v>9.2233009708737861E-3</v>
      </c>
      <c r="L47" s="1">
        <v>2120532.0033250209</v>
      </c>
      <c r="M47" s="2">
        <f t="shared" si="3"/>
        <v>2.120532003325021</v>
      </c>
    </row>
    <row r="48" spans="2:13" x14ac:dyDescent="0.25">
      <c r="B48" s="3">
        <v>8.2802547770700636E-3</v>
      </c>
      <c r="C48" s="150">
        <v>6169986.3665081654</v>
      </c>
      <c r="D48" s="169">
        <f t="shared" si="0"/>
        <v>6.1699863665081658</v>
      </c>
      <c r="E48" s="3">
        <v>9.898477157360407E-3</v>
      </c>
      <c r="F48" s="1">
        <v>4062629.95687568</v>
      </c>
      <c r="G48" s="2">
        <f t="shared" si="1"/>
        <v>4.0626299568756803</v>
      </c>
      <c r="H48" s="3">
        <v>8.6589698046181177E-3</v>
      </c>
      <c r="I48" s="1">
        <v>2236557.9690420451</v>
      </c>
      <c r="J48" s="2">
        <f t="shared" si="2"/>
        <v>2.2365579690420452</v>
      </c>
      <c r="K48" s="3">
        <v>9.4660194174757285E-3</v>
      </c>
      <c r="L48" s="1">
        <v>2148319.6769979815</v>
      </c>
      <c r="M48" s="2">
        <f t="shared" si="3"/>
        <v>2.1483196769979815</v>
      </c>
    </row>
    <row r="49" spans="2:13" x14ac:dyDescent="0.25">
      <c r="B49" s="3">
        <v>8.4925690021231421E-3</v>
      </c>
      <c r="C49" s="150">
        <v>6181624.7131978869</v>
      </c>
      <c r="D49" s="169">
        <f t="shared" si="0"/>
        <v>6.1816247131978868</v>
      </c>
      <c r="E49" s="3">
        <v>1.0152284263959392E-2</v>
      </c>
      <c r="F49" s="1">
        <v>4180362.5784963276</v>
      </c>
      <c r="G49" s="2">
        <f t="shared" si="1"/>
        <v>4.1803625784963279</v>
      </c>
      <c r="H49" s="3">
        <v>8.8809946714031984E-3</v>
      </c>
      <c r="I49" s="1">
        <v>2311563.564217492</v>
      </c>
      <c r="J49" s="2">
        <f t="shared" si="2"/>
        <v>2.3115635642174919</v>
      </c>
      <c r="K49" s="3">
        <v>9.7087378640776691E-3</v>
      </c>
      <c r="L49" s="1">
        <v>2181213.6325852042</v>
      </c>
      <c r="M49" s="2">
        <f t="shared" si="3"/>
        <v>2.1812136325852043</v>
      </c>
    </row>
    <row r="50" spans="2:13" x14ac:dyDescent="0.25">
      <c r="B50" s="3">
        <v>8.7048832271762206E-3</v>
      </c>
      <c r="C50" s="150">
        <v>6474246.0013966039</v>
      </c>
      <c r="D50" s="169">
        <f t="shared" si="0"/>
        <v>6.4742460013966037</v>
      </c>
      <c r="E50" s="3">
        <v>1.0406091370558375E-2</v>
      </c>
      <c r="F50" s="1">
        <v>4301513.2439704761</v>
      </c>
      <c r="G50" s="2">
        <f t="shared" si="1"/>
        <v>4.3015132439704757</v>
      </c>
      <c r="H50" s="3">
        <v>9.1030195381882773E-3</v>
      </c>
      <c r="I50" s="1">
        <v>2371547.8775634468</v>
      </c>
      <c r="J50" s="2">
        <f t="shared" si="2"/>
        <v>2.3715478775634469</v>
      </c>
      <c r="K50" s="3">
        <v>9.9514563106796097E-3</v>
      </c>
      <c r="L50" s="1">
        <v>2204845.0302814394</v>
      </c>
      <c r="M50" s="2">
        <f t="shared" si="3"/>
        <v>2.2048450302814393</v>
      </c>
    </row>
    <row r="51" spans="2:13" x14ac:dyDescent="0.25">
      <c r="B51" s="3">
        <v>8.9171974522292991E-3</v>
      </c>
      <c r="C51" s="150">
        <v>6896551.7241379321</v>
      </c>
      <c r="D51" s="169">
        <f t="shared" si="0"/>
        <v>6.8965517241379324</v>
      </c>
      <c r="E51" s="3">
        <v>1.065989847715736E-2</v>
      </c>
      <c r="F51" s="1">
        <v>4425987.0076355301</v>
      </c>
      <c r="G51" s="2">
        <f t="shared" si="1"/>
        <v>4.4259870076355297</v>
      </c>
      <c r="H51" s="3">
        <v>9.3250444049733563E-3</v>
      </c>
      <c r="I51" s="1">
        <v>2442924.169746533</v>
      </c>
      <c r="J51" s="2">
        <f t="shared" si="2"/>
        <v>2.4429241697465329</v>
      </c>
      <c r="K51" s="3">
        <v>1.0194174757281552E-2</v>
      </c>
      <c r="L51" s="1">
        <v>2246051.5378221115</v>
      </c>
      <c r="M51" s="2">
        <f t="shared" si="3"/>
        <v>2.2460515378221113</v>
      </c>
    </row>
    <row r="52" spans="2:13" x14ac:dyDescent="0.25">
      <c r="B52" s="3">
        <v>9.1295116772823776E-3</v>
      </c>
      <c r="C52" s="150">
        <v>6698699.8304126635</v>
      </c>
      <c r="D52" s="169">
        <f t="shared" si="0"/>
        <v>6.6986998304126635</v>
      </c>
      <c r="E52" s="3">
        <v>1.0913705583756345E-2</v>
      </c>
      <c r="F52" s="1">
        <v>4535649.2479354087</v>
      </c>
      <c r="G52" s="2">
        <f t="shared" si="1"/>
        <v>4.5356492479354085</v>
      </c>
      <c r="H52" s="3">
        <v>9.547069271758437E-3</v>
      </c>
      <c r="I52" s="1">
        <v>2517929.764921979</v>
      </c>
      <c r="J52" s="2">
        <f t="shared" si="2"/>
        <v>2.5179297649219792</v>
      </c>
      <c r="K52" s="3">
        <v>1.0436893203883494E-2</v>
      </c>
      <c r="L52" s="1">
        <v>2289870.5616910108</v>
      </c>
      <c r="M52" s="2">
        <f t="shared" si="3"/>
        <v>2.2898705616910107</v>
      </c>
    </row>
    <row r="53" spans="2:13" x14ac:dyDescent="0.25">
      <c r="B53" s="3">
        <v>9.3418259023354561E-3</v>
      </c>
      <c r="C53" s="150">
        <v>6603930.435939217</v>
      </c>
      <c r="D53" s="169">
        <f t="shared" si="0"/>
        <v>6.6039304359392172</v>
      </c>
      <c r="E53" s="3">
        <v>1.1167512690355331E-2</v>
      </c>
      <c r="F53" s="1">
        <v>4644741.8142596986</v>
      </c>
      <c r="G53" s="2">
        <f t="shared" si="1"/>
        <v>4.6447418142596986</v>
      </c>
      <c r="H53" s="3">
        <v>9.7690941385435177E-3</v>
      </c>
      <c r="I53" s="1">
        <v>2574385.5892475843</v>
      </c>
      <c r="J53" s="2">
        <f t="shared" si="2"/>
        <v>2.5743855892475844</v>
      </c>
      <c r="K53" s="3">
        <v>1.0679611650485437E-2</v>
      </c>
      <c r="L53" s="1">
        <v>2328702.05438784</v>
      </c>
      <c r="M53" s="2">
        <f t="shared" si="3"/>
        <v>2.3287020543878398</v>
      </c>
    </row>
    <row r="54" spans="2:13" x14ac:dyDescent="0.25">
      <c r="B54" s="3">
        <v>9.5541401273885346E-3</v>
      </c>
      <c r="C54" s="150">
        <v>6768529.9105509948</v>
      </c>
      <c r="D54" s="169">
        <f t="shared" si="0"/>
        <v>6.7685299105509946</v>
      </c>
      <c r="E54" s="3">
        <v>1.1421319796954316E-2</v>
      </c>
      <c r="F54" s="1">
        <v>4767221.7190102115</v>
      </c>
      <c r="G54" s="2">
        <f t="shared" si="1"/>
        <v>4.7672217190102115</v>
      </c>
      <c r="H54" s="3">
        <v>9.9911190053285966E-3</v>
      </c>
      <c r="I54" s="1">
        <v>2632958.5069853999</v>
      </c>
      <c r="J54" s="2">
        <f t="shared" si="2"/>
        <v>2.6329585069853998</v>
      </c>
      <c r="K54" s="3">
        <v>1.0922330097087379E-2</v>
      </c>
      <c r="L54" s="1">
        <v>2379289.870561691</v>
      </c>
      <c r="M54" s="2">
        <f t="shared" si="3"/>
        <v>2.3792898705616912</v>
      </c>
    </row>
    <row r="55" spans="2:13" x14ac:dyDescent="0.25">
      <c r="B55" s="3">
        <v>9.7664543524416132E-3</v>
      </c>
      <c r="C55" s="150">
        <v>7121005.5531539954</v>
      </c>
      <c r="D55" s="169">
        <f t="shared" si="0"/>
        <v>7.1210055531539957</v>
      </c>
      <c r="E55" s="3">
        <v>1.1675126903553301E-2</v>
      </c>
      <c r="F55" s="1">
        <v>4891600.5370126683</v>
      </c>
      <c r="G55" s="2">
        <f t="shared" si="1"/>
        <v>4.8916005370126685</v>
      </c>
      <c r="H55" s="3">
        <v>1.0213143872113677E-2</v>
      </c>
      <c r="I55" s="1">
        <v>2693648.5181354256</v>
      </c>
      <c r="J55" s="2">
        <f t="shared" si="2"/>
        <v>2.6936485181354257</v>
      </c>
      <c r="K55" s="3">
        <v>1.116504854368932E-2</v>
      </c>
      <c r="L55" s="1">
        <v>2390214.9388433676</v>
      </c>
      <c r="M55" s="2">
        <f t="shared" si="3"/>
        <v>2.3902149388433678</v>
      </c>
    </row>
    <row r="56" spans="2:13" x14ac:dyDescent="0.25">
      <c r="B56" s="3">
        <v>9.9787685774946917E-3</v>
      </c>
      <c r="C56" s="150">
        <v>7589864.6626542117</v>
      </c>
      <c r="D56" s="169">
        <f t="shared" si="0"/>
        <v>7.5898646626542119</v>
      </c>
      <c r="E56" s="3">
        <v>1.1928934010152284E-2</v>
      </c>
      <c r="F56" s="1">
        <v>5014080.4417631794</v>
      </c>
      <c r="G56" s="2">
        <f t="shared" si="1"/>
        <v>5.0140804417631797</v>
      </c>
      <c r="H56" s="3">
        <v>1.0435168738898756E-2</v>
      </c>
      <c r="I56" s="1">
        <v>2765831.3220945913</v>
      </c>
      <c r="J56" s="2">
        <f t="shared" si="2"/>
        <v>2.7658313220945914</v>
      </c>
      <c r="K56" s="3">
        <v>1.140776699029126E-2</v>
      </c>
      <c r="L56" s="1">
        <v>2430708.9419308873</v>
      </c>
      <c r="M56" s="2">
        <f t="shared" si="3"/>
        <v>2.4307089419308872</v>
      </c>
    </row>
    <row r="57" spans="2:13" x14ac:dyDescent="0.25">
      <c r="B57" s="3">
        <v>1.019108280254777E-2</v>
      </c>
      <c r="C57" s="150">
        <v>7425265.1880424321</v>
      </c>
      <c r="D57" s="169">
        <f t="shared" si="0"/>
        <v>7.4252651880424319</v>
      </c>
      <c r="E57" s="3">
        <v>1.2182741116751269E-2</v>
      </c>
      <c r="F57" s="1">
        <v>5124502.2473638337</v>
      </c>
      <c r="G57" s="2">
        <f t="shared" si="1"/>
        <v>5.124502247363834</v>
      </c>
      <c r="H57" s="3">
        <v>1.0657193605683837E-2</v>
      </c>
      <c r="I57" s="1">
        <v>2847994.7092827484</v>
      </c>
      <c r="J57" s="2">
        <f t="shared" si="2"/>
        <v>2.8479947092827484</v>
      </c>
      <c r="K57" s="3">
        <v>1.1650485436893203E-2</v>
      </c>
      <c r="L57" s="1">
        <v>2481178.0073625459</v>
      </c>
      <c r="M57" s="2">
        <f t="shared" si="3"/>
        <v>2.481178007362546</v>
      </c>
    </row>
    <row r="58" spans="2:13" x14ac:dyDescent="0.25">
      <c r="B58" s="3">
        <v>1.0403397027600849E-2</v>
      </c>
      <c r="C58" s="150">
        <v>7624779.7027233765</v>
      </c>
      <c r="D58" s="169">
        <f t="shared" si="0"/>
        <v>7.6247797027233766</v>
      </c>
      <c r="E58" s="3">
        <v>1.2436548223350254E-2</v>
      </c>
      <c r="F58" s="1">
        <v>5249545.6850044727</v>
      </c>
      <c r="G58" s="2">
        <f t="shared" si="1"/>
        <v>5.2495456850044731</v>
      </c>
      <c r="H58" s="3">
        <v>1.0879218472468916E-2</v>
      </c>
      <c r="I58" s="1">
        <v>2913725.4190332741</v>
      </c>
      <c r="J58" s="2">
        <f t="shared" si="2"/>
        <v>2.9137254190332742</v>
      </c>
      <c r="K58" s="3">
        <v>1.1893203883495145E-2</v>
      </c>
      <c r="L58" s="1">
        <v>2514903.2181451134</v>
      </c>
      <c r="M58" s="2">
        <f t="shared" si="3"/>
        <v>2.5149032181451134</v>
      </c>
    </row>
    <row r="59" spans="2:13" x14ac:dyDescent="0.25">
      <c r="B59" s="3">
        <v>1.0615711252653927E-2</v>
      </c>
      <c r="C59" s="150">
        <v>7905762.6442323718</v>
      </c>
      <c r="D59" s="169">
        <f t="shared" si="0"/>
        <v>7.9057626442323716</v>
      </c>
      <c r="E59" s="3">
        <v>1.2690355329949238E-2</v>
      </c>
      <c r="F59" s="1">
        <v>5357973.6316905841</v>
      </c>
      <c r="G59" s="2">
        <f t="shared" si="1"/>
        <v>5.3579736316905837</v>
      </c>
      <c r="H59" s="3">
        <v>1.1101243339253997E-2</v>
      </c>
      <c r="I59" s="1">
        <v>2963729.1491502384</v>
      </c>
      <c r="J59" s="2">
        <f t="shared" si="2"/>
        <v>2.9637291491502382</v>
      </c>
      <c r="K59" s="3">
        <v>1.2135922330097087E-2</v>
      </c>
      <c r="L59" s="1">
        <v>2547797.1737323361</v>
      </c>
      <c r="M59" s="2">
        <f t="shared" si="3"/>
        <v>2.5477971737323362</v>
      </c>
    </row>
    <row r="60" spans="2:13" x14ac:dyDescent="0.25">
      <c r="B60" s="3">
        <v>1.0828025477707006E-2</v>
      </c>
      <c r="C60" s="150">
        <v>7882485.9508529268</v>
      </c>
      <c r="D60" s="169">
        <f t="shared" si="0"/>
        <v>7.882485950852927</v>
      </c>
      <c r="E60" s="3">
        <v>1.2944162436548223E-2</v>
      </c>
      <c r="F60" s="1">
        <v>5465736.9587385152</v>
      </c>
      <c r="G60" s="2">
        <f t="shared" si="1"/>
        <v>5.465736958738515</v>
      </c>
      <c r="H60" s="3">
        <v>1.1323268206039077E-2</v>
      </c>
      <c r="I60" s="1">
        <v>3038734.7443256853</v>
      </c>
      <c r="J60" s="2">
        <f t="shared" si="2"/>
        <v>3.0387347443256854</v>
      </c>
      <c r="K60" s="3">
        <v>1.2378640776699028E-2</v>
      </c>
      <c r="L60" s="1">
        <v>2584847.4052962838</v>
      </c>
      <c r="M60" s="2">
        <f t="shared" si="3"/>
        <v>2.584847405296284</v>
      </c>
    </row>
    <row r="61" spans="2:13" x14ac:dyDescent="0.25">
      <c r="B61" s="3">
        <v>1.1040339702760084E-2</v>
      </c>
      <c r="C61" s="150">
        <v>7988893.6920160949</v>
      </c>
      <c r="D61" s="169">
        <f t="shared" si="0"/>
        <v>7.9888936920160951</v>
      </c>
      <c r="E61" s="3">
        <v>1.319796954314721E-2</v>
      </c>
      <c r="F61" s="1">
        <v>5577393.0579529349</v>
      </c>
      <c r="G61" s="2">
        <f t="shared" si="1"/>
        <v>5.5773930579529347</v>
      </c>
      <c r="H61" s="3">
        <v>1.1545293072824156E-2</v>
      </c>
      <c r="I61" s="1">
        <v>3118680.2241296219</v>
      </c>
      <c r="J61" s="2">
        <f t="shared" si="2"/>
        <v>3.1186802241296219</v>
      </c>
      <c r="K61" s="3">
        <v>1.262135922330097E-2</v>
      </c>
      <c r="L61" s="1">
        <v>2627003.9187744926</v>
      </c>
      <c r="M61" s="2">
        <f t="shared" si="3"/>
        <v>2.6270039187744927</v>
      </c>
    </row>
    <row r="62" spans="2:13" x14ac:dyDescent="0.25">
      <c r="B62" s="3">
        <v>1.1252653927813164E-2</v>
      </c>
      <c r="C62" s="150">
        <v>8269876.6335250903</v>
      </c>
      <c r="D62" s="169">
        <f t="shared" si="0"/>
        <v>8.2698766335250902</v>
      </c>
      <c r="E62" s="3">
        <v>1.3451776649746195E-2</v>
      </c>
      <c r="F62" s="1">
        <v>5709272.5833005775</v>
      </c>
      <c r="G62" s="2">
        <f t="shared" si="1"/>
        <v>5.7092725833005771</v>
      </c>
      <c r="H62" s="3">
        <v>1.1767317939609237E-2</v>
      </c>
      <c r="I62" s="1">
        <v>3189451.6324806483</v>
      </c>
      <c r="J62" s="2">
        <f t="shared" si="2"/>
        <v>3.1894516324806483</v>
      </c>
      <c r="K62" s="3">
        <v>1.2864077669902912E-2</v>
      </c>
      <c r="L62" s="1">
        <v>2676760.4797529988</v>
      </c>
      <c r="M62" s="2">
        <f t="shared" si="3"/>
        <v>2.6767604797529989</v>
      </c>
    </row>
    <row r="63" spans="2:13" x14ac:dyDescent="0.25">
      <c r="B63" s="3">
        <v>1.1464968152866243E-2</v>
      </c>
      <c r="C63" s="150">
        <v>8610713.9294383693</v>
      </c>
      <c r="D63" s="169">
        <f t="shared" si="0"/>
        <v>8.6107139294383686</v>
      </c>
      <c r="E63" s="3">
        <v>1.370558375634518E-2</v>
      </c>
      <c r="F63" s="1">
        <v>5839063.3040710818</v>
      </c>
      <c r="G63" s="2">
        <f t="shared" si="1"/>
        <v>5.8390633040710815</v>
      </c>
      <c r="H63" s="3">
        <v>1.1989342806394318E-2</v>
      </c>
      <c r="I63" s="1">
        <v>3254375.8304550936</v>
      </c>
      <c r="J63" s="2">
        <f t="shared" si="2"/>
        <v>3.2543758304550936</v>
      </c>
      <c r="K63" s="3">
        <v>1.3106796116504855E-2</v>
      </c>
      <c r="L63" s="1">
        <v>2702054.3878399245</v>
      </c>
      <c r="M63" s="2">
        <f t="shared" si="3"/>
        <v>2.7020543878399246</v>
      </c>
    </row>
    <row r="64" spans="2:13" x14ac:dyDescent="0.25">
      <c r="B64" s="3">
        <v>1.1677282377919321E-2</v>
      </c>
      <c r="C64" s="150">
        <v>8903335.2176370863</v>
      </c>
      <c r="D64" s="169">
        <f t="shared" si="0"/>
        <v>8.9033352176370855</v>
      </c>
      <c r="E64" s="3">
        <v>1.3959390862944164E-2</v>
      </c>
      <c r="F64" s="1">
        <v>5968189.405203402</v>
      </c>
      <c r="G64" s="2">
        <f t="shared" si="1"/>
        <v>5.9681894052034021</v>
      </c>
      <c r="H64" s="3">
        <v>1.2211367673179397E-2</v>
      </c>
      <c r="I64" s="1">
        <v>3330893.6352106901</v>
      </c>
      <c r="J64" s="2">
        <f t="shared" si="2"/>
        <v>3.3308936352106899</v>
      </c>
      <c r="K64" s="3">
        <v>1.3349514563106797E-2</v>
      </c>
      <c r="L64" s="1">
        <v>2739935.8745992165</v>
      </c>
      <c r="M64" s="2">
        <f t="shared" si="3"/>
        <v>2.7399358745992166</v>
      </c>
    </row>
    <row r="65" spans="2:13" x14ac:dyDescent="0.25">
      <c r="B65" s="3">
        <v>1.18895966029724E-2</v>
      </c>
      <c r="C65" s="150">
        <v>8738735.7430253066</v>
      </c>
      <c r="D65" s="169">
        <f t="shared" si="0"/>
        <v>8.7387357430253072</v>
      </c>
      <c r="E65" s="3">
        <v>1.4213197969543149E-2</v>
      </c>
      <c r="F65" s="1">
        <v>6099309.3652502671</v>
      </c>
      <c r="G65" s="2">
        <f t="shared" si="1"/>
        <v>6.0993093652502672</v>
      </c>
      <c r="H65" s="3">
        <v>1.2433392539964477E-2</v>
      </c>
      <c r="I65" s="1">
        <v>3412956.2084268378</v>
      </c>
      <c r="J65" s="2">
        <f t="shared" si="2"/>
        <v>3.4129562084268379</v>
      </c>
      <c r="K65" s="3">
        <v>1.3592233009708738E-2</v>
      </c>
      <c r="L65" s="1">
        <v>2783754.8984681158</v>
      </c>
      <c r="M65" s="2">
        <f t="shared" si="3"/>
        <v>2.783754898468116</v>
      </c>
    </row>
    <row r="66" spans="2:13" x14ac:dyDescent="0.25">
      <c r="B66" s="3">
        <v>1.2101910828025477E-2</v>
      </c>
      <c r="C66" s="150">
        <v>8821866.7908090334</v>
      </c>
      <c r="D66" s="169">
        <f t="shared" si="0"/>
        <v>8.8218667908090342</v>
      </c>
      <c r="E66" s="3">
        <v>1.4467005076142131E-2</v>
      </c>
      <c r="F66" s="1">
        <v>6221789.27000078</v>
      </c>
      <c r="G66" s="2">
        <f t="shared" si="1"/>
        <v>6.2217892700007802</v>
      </c>
      <c r="H66" s="3">
        <v>1.2655417406749555E-2</v>
      </c>
      <c r="I66" s="1">
        <v>3483021.9189737942</v>
      </c>
      <c r="J66" s="2">
        <f t="shared" si="2"/>
        <v>3.4830219189737943</v>
      </c>
      <c r="K66" s="3">
        <v>1.3834951456310678E-2</v>
      </c>
      <c r="L66" s="1">
        <v>2819142.6196413729</v>
      </c>
      <c r="M66" s="2">
        <f t="shared" si="3"/>
        <v>2.8191426196413731</v>
      </c>
    </row>
    <row r="67" spans="2:13" x14ac:dyDescent="0.25">
      <c r="B67" s="3">
        <v>1.2314225053078555E-2</v>
      </c>
      <c r="C67" s="150">
        <v>9244172.5135503635</v>
      </c>
      <c r="D67" s="169">
        <f t="shared" si="0"/>
        <v>9.2441725135503638</v>
      </c>
      <c r="E67" s="3">
        <v>1.4720812182741115E-2</v>
      </c>
      <c r="F67" s="1">
        <v>6359555.4264294561</v>
      </c>
      <c r="G67" s="2">
        <f t="shared" si="1"/>
        <v>6.3595554264294565</v>
      </c>
      <c r="H67" s="3">
        <v>1.2877442273534635E-2</v>
      </c>
      <c r="I67" s="1">
        <v>3551575.4199406002</v>
      </c>
      <c r="J67" s="2">
        <f t="shared" si="2"/>
        <v>3.5515754199406002</v>
      </c>
      <c r="K67" s="3">
        <v>1.4077669902912619E-2</v>
      </c>
      <c r="L67" s="1">
        <v>2860467.8779242374</v>
      </c>
      <c r="M67" s="2">
        <f t="shared" si="3"/>
        <v>2.8604678779242372</v>
      </c>
    </row>
    <row r="68" spans="2:13" x14ac:dyDescent="0.25">
      <c r="B68" s="3">
        <v>1.2526539278131634E-2</v>
      </c>
      <c r="C68" s="150">
        <v>9360555.9804475792</v>
      </c>
      <c r="D68" s="169">
        <f t="shared" si="0"/>
        <v>9.3605559804475789</v>
      </c>
      <c r="E68" s="3">
        <v>1.4974619289340102E-2</v>
      </c>
      <c r="F68" s="1">
        <v>6476718.3740745187</v>
      </c>
      <c r="G68" s="2">
        <f t="shared" si="1"/>
        <v>6.4767183740745189</v>
      </c>
      <c r="H68" s="3">
        <v>1.3099467140319716E-2</v>
      </c>
      <c r="I68" s="1">
        <v>3616600.4318870557</v>
      </c>
      <c r="J68" s="2">
        <f t="shared" si="2"/>
        <v>3.6166004318870559</v>
      </c>
      <c r="K68" s="3">
        <v>1.4320388349514561E-2</v>
      </c>
      <c r="L68" s="1">
        <v>2898468.1154257217</v>
      </c>
      <c r="M68" s="2">
        <f t="shared" si="3"/>
        <v>2.8984681154257217</v>
      </c>
    </row>
    <row r="69" spans="2:13" x14ac:dyDescent="0.25">
      <c r="B69" s="3">
        <v>1.2738853503184712E-2</v>
      </c>
      <c r="C69" s="150">
        <v>9443687.028231306</v>
      </c>
      <c r="D69" s="169">
        <f t="shared" si="0"/>
        <v>9.4436870282313059</v>
      </c>
      <c r="E69" s="3">
        <v>1.5228426395939087E-2</v>
      </c>
      <c r="F69" s="1">
        <v>6587709.8536507562</v>
      </c>
      <c r="G69" s="2">
        <f t="shared" si="1"/>
        <v>6.5877098536507566</v>
      </c>
      <c r="H69" s="3">
        <v>1.3321492007104795E-2</v>
      </c>
      <c r="I69" s="1">
        <v>3705115.0993118435</v>
      </c>
      <c r="J69" s="2">
        <f t="shared" si="2"/>
        <v>3.7051150993118434</v>
      </c>
      <c r="K69" s="3">
        <v>1.4563106796116504E-2</v>
      </c>
      <c r="L69" s="1">
        <v>2946443.415271346</v>
      </c>
      <c r="M69" s="2">
        <f t="shared" si="3"/>
        <v>2.9464434152713461</v>
      </c>
    </row>
    <row r="70" spans="2:13" x14ac:dyDescent="0.25">
      <c r="B70" s="3">
        <v>1.2951167728237791E-2</v>
      </c>
      <c r="C70" s="150">
        <v>9536793.8017490804</v>
      </c>
      <c r="D70" s="169">
        <f t="shared" si="0"/>
        <v>9.5367938017490808</v>
      </c>
      <c r="E70" s="3">
        <v>1.5482233502538072E-2</v>
      </c>
      <c r="F70" s="1">
        <v>6710854.3780394495</v>
      </c>
      <c r="G70" s="2">
        <f t="shared" si="1"/>
        <v>6.7108543780394498</v>
      </c>
      <c r="H70" s="3">
        <v>1.3543516873889876E-2</v>
      </c>
      <c r="I70" s="1">
        <v>3779414.9966832204</v>
      </c>
      <c r="J70" s="2">
        <f t="shared" si="2"/>
        <v>3.7794149966832205</v>
      </c>
      <c r="K70" s="3">
        <v>1.4805825242718446E-2</v>
      </c>
      <c r="L70" s="1">
        <v>2999524.9970312319</v>
      </c>
      <c r="M70" s="2">
        <f t="shared" si="3"/>
        <v>2.9995249970312319</v>
      </c>
    </row>
    <row r="71" spans="2:13" x14ac:dyDescent="0.25">
      <c r="B71" s="3">
        <v>1.3163481953290869E-2</v>
      </c>
      <c r="C71" s="150">
        <v>9736308.3164300229</v>
      </c>
      <c r="D71" s="169">
        <f t="shared" si="0"/>
        <v>9.7363083164300228</v>
      </c>
      <c r="E71" s="3">
        <v>1.5736040609137057E-2</v>
      </c>
      <c r="F71" s="1">
        <v>6837986.6202572286</v>
      </c>
      <c r="G71" s="2">
        <f t="shared" si="1"/>
        <v>6.8379866202572286</v>
      </c>
      <c r="H71" s="3">
        <v>1.3765541740674956E-2</v>
      </c>
      <c r="I71" s="1">
        <v>3844440.008629676</v>
      </c>
      <c r="J71" s="2">
        <f t="shared" si="2"/>
        <v>3.8444400086296762</v>
      </c>
      <c r="K71" s="3">
        <v>1.5048543689320387E-2</v>
      </c>
      <c r="L71" s="1">
        <v>3023987.6499228124</v>
      </c>
      <c r="M71" s="2">
        <f t="shared" si="3"/>
        <v>3.0239876499228124</v>
      </c>
    </row>
    <row r="72" spans="2:13" x14ac:dyDescent="0.25">
      <c r="B72" s="3">
        <v>1.337579617834395E-2</v>
      </c>
      <c r="C72" s="150">
        <v>9994014.5645595733</v>
      </c>
      <c r="D72" s="169">
        <f t="shared" si="0"/>
        <v>9.9940145645595742</v>
      </c>
      <c r="E72" s="3">
        <v>1.5989847715736041E-2</v>
      </c>
      <c r="F72" s="1">
        <v>6961036.1989833228</v>
      </c>
      <c r="G72" s="2">
        <f t="shared" si="1"/>
        <v>6.9610361989833232</v>
      </c>
      <c r="H72" s="3">
        <v>1.3987566607460035E-2</v>
      </c>
      <c r="I72" s="1">
        <v>3920856.9994132621</v>
      </c>
      <c r="J72" s="2">
        <f t="shared" si="2"/>
        <v>3.920856999413262</v>
      </c>
      <c r="K72" s="3">
        <v>1.5291262135922329E-2</v>
      </c>
      <c r="L72" s="1">
        <v>3066144.1634010216</v>
      </c>
      <c r="M72" s="2">
        <f t="shared" si="3"/>
        <v>3.0661441634010216</v>
      </c>
    </row>
    <row r="73" spans="2:13" x14ac:dyDescent="0.25">
      <c r="B73" s="3">
        <v>1.3588110403397028E-2</v>
      </c>
      <c r="C73" s="150">
        <v>10146975.69248163</v>
      </c>
      <c r="D73" s="169">
        <f t="shared" ref="D73:D136" si="4">C73/$E$5</f>
        <v>10.146975692481629</v>
      </c>
      <c r="E73" s="3">
        <v>1.6243654822335026E-2</v>
      </c>
      <c r="F73" s="1">
        <v>7082186.8644574713</v>
      </c>
      <c r="G73" s="2">
        <f t="shared" ref="G73:G136" si="5">F73/$E$5</f>
        <v>7.082186864457471</v>
      </c>
      <c r="H73" s="3">
        <v>1.4209591474245116E-2</v>
      </c>
      <c r="I73" s="1">
        <v>4008766.7830059901</v>
      </c>
      <c r="J73" s="2">
        <f t="shared" ref="J73:J136" si="6">I73/$E$5</f>
        <v>4.0087667830059903</v>
      </c>
      <c r="K73" s="3">
        <v>1.5533980582524271E-2</v>
      </c>
      <c r="L73" s="1">
        <v>3133594.5849661566</v>
      </c>
      <c r="M73" s="2">
        <f t="shared" ref="M73:M136" si="7">L73/$E$5</f>
        <v>3.1335945849661568</v>
      </c>
    </row>
    <row r="74" spans="2:13" x14ac:dyDescent="0.25">
      <c r="B74" s="3">
        <v>1.3800424628450107E-2</v>
      </c>
      <c r="C74" s="150">
        <v>10265021.780334521</v>
      </c>
      <c r="D74" s="169">
        <f t="shared" si="4"/>
        <v>10.265021780334521</v>
      </c>
      <c r="E74" s="3">
        <v>1.6497461928934011E-2</v>
      </c>
      <c r="F74" s="1">
        <v>7209983.7263134327</v>
      </c>
      <c r="G74" s="2">
        <f t="shared" si="5"/>
        <v>7.2099837263134328</v>
      </c>
      <c r="H74" s="3">
        <v>1.4431616341030197E-2</v>
      </c>
      <c r="I74" s="1">
        <v>4093047.2636063574</v>
      </c>
      <c r="J74" s="2">
        <f t="shared" si="6"/>
        <v>4.0930472636063575</v>
      </c>
      <c r="K74" s="3">
        <v>1.5776699029126214E-2</v>
      </c>
      <c r="L74" s="1">
        <v>3171476.0717254486</v>
      </c>
      <c r="M74" s="2">
        <f t="shared" si="7"/>
        <v>3.1714760717254484</v>
      </c>
    </row>
    <row r="75" spans="2:13" x14ac:dyDescent="0.25">
      <c r="B75" s="3">
        <v>1.4012738853503185E-2</v>
      </c>
      <c r="C75" s="150">
        <v>10615834.801981846</v>
      </c>
      <c r="D75" s="169">
        <f t="shared" si="4"/>
        <v>10.615834801981846</v>
      </c>
      <c r="E75" s="3">
        <v>1.6751269035532996E-2</v>
      </c>
      <c r="F75" s="1">
        <v>7329710.2068486232</v>
      </c>
      <c r="G75" s="2">
        <f t="shared" si="5"/>
        <v>7.3297102068486231</v>
      </c>
      <c r="H75" s="3">
        <v>1.4653641207815276E-2</v>
      </c>
      <c r="I75" s="1">
        <v>4176622.0464026537</v>
      </c>
      <c r="J75" s="2">
        <f t="shared" si="6"/>
        <v>4.1766220464026533</v>
      </c>
      <c r="K75" s="3">
        <v>1.6019417475728156E-2</v>
      </c>
      <c r="L75" s="1">
        <v>3220401.3775086096</v>
      </c>
      <c r="M75" s="2">
        <f t="shared" si="7"/>
        <v>3.2204013775086096</v>
      </c>
    </row>
    <row r="76" spans="2:13" x14ac:dyDescent="0.25">
      <c r="B76" s="3">
        <v>1.4225053078556264E-2</v>
      </c>
      <c r="C76" s="150">
        <v>10710604.196455294</v>
      </c>
      <c r="D76" s="169">
        <f t="shared" si="4"/>
        <v>10.710604196455295</v>
      </c>
      <c r="E76" s="3">
        <v>1.7005076142131981E-2</v>
      </c>
      <c r="F76" s="1">
        <v>7436144.2946201917</v>
      </c>
      <c r="G76" s="2">
        <f t="shared" si="5"/>
        <v>7.4361442946201919</v>
      </c>
      <c r="H76" s="3">
        <v>1.4875666074600356E-2</v>
      </c>
      <c r="I76" s="1">
        <v>4266648.9234075928</v>
      </c>
      <c r="J76" s="2">
        <f t="shared" si="6"/>
        <v>4.2666489234075931</v>
      </c>
      <c r="K76" s="3">
        <v>1.6262135922330098E-2</v>
      </c>
      <c r="L76" s="1">
        <v>3253295.3330958323</v>
      </c>
      <c r="M76" s="2">
        <f t="shared" si="7"/>
        <v>3.2532953330958323</v>
      </c>
    </row>
    <row r="77" spans="2:13" x14ac:dyDescent="0.25">
      <c r="B77" s="3">
        <v>1.4437367303609342E-2</v>
      </c>
      <c r="C77" s="150">
        <v>10933395.404515682</v>
      </c>
      <c r="D77" s="169">
        <f t="shared" si="4"/>
        <v>10.933395404515682</v>
      </c>
      <c r="E77" s="3">
        <v>1.7258883248730966E-2</v>
      </c>
      <c r="F77" s="1">
        <v>7565935.0153906941</v>
      </c>
      <c r="G77" s="2">
        <f t="shared" si="5"/>
        <v>7.5659350153906946</v>
      </c>
      <c r="H77" s="3">
        <v>1.5097690941385437E-2</v>
      </c>
      <c r="I77" s="1">
        <v>4340848.0068069594</v>
      </c>
      <c r="J77" s="2">
        <f t="shared" si="6"/>
        <v>4.3408480068069597</v>
      </c>
      <c r="K77" s="3">
        <v>1.6504854368932041E-2</v>
      </c>
      <c r="L77" s="1">
        <v>3293670.5854411591</v>
      </c>
      <c r="M77" s="2">
        <f t="shared" si="7"/>
        <v>3.2936705854411592</v>
      </c>
    </row>
    <row r="78" spans="2:13" x14ac:dyDescent="0.25">
      <c r="B78" s="3">
        <v>1.4649681528662419E-2</v>
      </c>
      <c r="C78" s="150">
        <v>11026502.178033454</v>
      </c>
      <c r="D78" s="169">
        <f t="shared" si="4"/>
        <v>11.026502178033454</v>
      </c>
      <c r="E78" s="3">
        <v>1.7512690355329947E-2</v>
      </c>
      <c r="F78" s="1">
        <v>7701042.6932666451</v>
      </c>
      <c r="G78" s="2">
        <f t="shared" si="5"/>
        <v>7.7010426932666451</v>
      </c>
      <c r="H78" s="3">
        <v>1.5319715808170514E-2</v>
      </c>
      <c r="I78" s="1">
        <v>4423011.3939951165</v>
      </c>
      <c r="J78" s="2">
        <f t="shared" si="6"/>
        <v>4.4230113939951163</v>
      </c>
      <c r="K78" s="3">
        <v>1.6747572815533979E-2</v>
      </c>
      <c r="L78" s="1">
        <v>3338320.8645054032</v>
      </c>
      <c r="M78" s="2">
        <f t="shared" si="7"/>
        <v>3.3383208645054032</v>
      </c>
    </row>
    <row r="79" spans="2:13" x14ac:dyDescent="0.25">
      <c r="B79" s="3">
        <v>1.4861995753715497E-2</v>
      </c>
      <c r="C79" s="150">
        <v>11038140.524723176</v>
      </c>
      <c r="D79" s="169">
        <f t="shared" si="4"/>
        <v>11.038140524723175</v>
      </c>
      <c r="E79" s="3">
        <v>1.7766497461928935E-2</v>
      </c>
      <c r="F79" s="1">
        <v>7841562.2739106417</v>
      </c>
      <c r="G79" s="2">
        <f t="shared" si="5"/>
        <v>7.8415622739106414</v>
      </c>
      <c r="H79" s="3">
        <v>1.5541740674955595E-2</v>
      </c>
      <c r="I79" s="1">
        <v>4504469.0833792035</v>
      </c>
      <c r="J79" s="2">
        <f t="shared" si="6"/>
        <v>4.5044690833792034</v>
      </c>
      <c r="K79" s="3">
        <v>1.6990291262135922E-2</v>
      </c>
      <c r="L79" s="1">
        <v>3375489.8468115432</v>
      </c>
      <c r="M79" s="2">
        <f t="shared" si="7"/>
        <v>3.3754898468115431</v>
      </c>
    </row>
    <row r="80" spans="2:13" x14ac:dyDescent="0.25">
      <c r="B80" s="3">
        <v>1.5074309978768576E-2</v>
      </c>
      <c r="C80" s="150">
        <v>11344062.78056729</v>
      </c>
      <c r="D80" s="169">
        <f t="shared" si="4"/>
        <v>11.34406278056729</v>
      </c>
      <c r="E80" s="3">
        <v>1.802030456852792E-2</v>
      </c>
      <c r="F80" s="1">
        <v>7964042.1786611527</v>
      </c>
      <c r="G80" s="2">
        <f t="shared" si="5"/>
        <v>7.9640421786611526</v>
      </c>
      <c r="H80" s="3">
        <v>1.5763765541740676E-2</v>
      </c>
      <c r="I80" s="1">
        <v>4585926.7727632904</v>
      </c>
      <c r="J80" s="2">
        <f t="shared" si="6"/>
        <v>4.5859267727632904</v>
      </c>
      <c r="K80" s="3">
        <v>1.7233009708737861E-2</v>
      </c>
      <c r="L80" s="1">
        <v>3415033.8439615248</v>
      </c>
      <c r="M80" s="2">
        <f t="shared" si="7"/>
        <v>3.4150338439615249</v>
      </c>
    </row>
    <row r="81" spans="2:13" x14ac:dyDescent="0.25">
      <c r="B81" s="3">
        <v>1.5286624203821654E-2</v>
      </c>
      <c r="C81" s="150">
        <v>11437169.554085063</v>
      </c>
      <c r="D81" s="169">
        <f t="shared" si="4"/>
        <v>11.437169554085063</v>
      </c>
      <c r="E81" s="3">
        <v>1.8274111675126905E-2</v>
      </c>
      <c r="F81" s="1">
        <v>8088515.9423262086</v>
      </c>
      <c r="G81" s="2">
        <f t="shared" si="5"/>
        <v>8.0885159423262092</v>
      </c>
      <c r="H81" s="3">
        <v>1.5985790408525755E-2</v>
      </c>
      <c r="I81" s="1">
        <v>4668795.8577555167</v>
      </c>
      <c r="J81" s="2">
        <f t="shared" si="6"/>
        <v>4.6687958577555166</v>
      </c>
      <c r="K81" s="3">
        <v>1.7475728155339803E-2</v>
      </c>
      <c r="L81" s="1">
        <v>3466452.9153307215</v>
      </c>
      <c r="M81" s="2">
        <f t="shared" si="7"/>
        <v>3.4664529153307218</v>
      </c>
    </row>
    <row r="82" spans="2:13" x14ac:dyDescent="0.25">
      <c r="B82" s="3">
        <v>1.5498938428874733E-2</v>
      </c>
      <c r="C82" s="150">
        <v>11495361.287533671</v>
      </c>
      <c r="D82" s="169">
        <f t="shared" si="4"/>
        <v>11.495361287533671</v>
      </c>
      <c r="E82" s="3">
        <v>1.852791878172589E-2</v>
      </c>
      <c r="F82" s="1">
        <v>8223623.6202021595</v>
      </c>
      <c r="G82" s="2">
        <f t="shared" si="5"/>
        <v>8.2236236202021598</v>
      </c>
      <c r="H82" s="3">
        <v>1.6207815275310834E-2</v>
      </c>
      <c r="I82" s="1">
        <v>4748741.3375594551</v>
      </c>
      <c r="J82" s="2">
        <f t="shared" si="6"/>
        <v>4.7487413375594549</v>
      </c>
      <c r="K82" s="3">
        <v>1.7718446601941745E-2</v>
      </c>
      <c r="L82" s="1">
        <v>3498515.6157225985</v>
      </c>
      <c r="M82" s="2">
        <f t="shared" si="7"/>
        <v>3.4985156157225985</v>
      </c>
    </row>
    <row r="83" spans="2:13" x14ac:dyDescent="0.25">
      <c r="B83" s="3">
        <v>1.5711252653927813E-2</v>
      </c>
      <c r="C83" s="150">
        <v>11824560.236757226</v>
      </c>
      <c r="D83" s="169">
        <f t="shared" si="4"/>
        <v>11.824560236757227</v>
      </c>
      <c r="E83" s="3">
        <v>1.8781725888324875E-2</v>
      </c>
      <c r="F83" s="1">
        <v>8346103.5249526706</v>
      </c>
      <c r="G83" s="2">
        <f t="shared" si="5"/>
        <v>8.3461035249526709</v>
      </c>
      <c r="H83" s="3">
        <v>1.6429840142095916E-2</v>
      </c>
      <c r="I83" s="1">
        <v>4834433.2137679625</v>
      </c>
      <c r="J83" s="2">
        <f t="shared" si="6"/>
        <v>4.8344332137679622</v>
      </c>
      <c r="K83" s="3">
        <v>1.7961165048543688E-2</v>
      </c>
      <c r="L83" s="1">
        <v>3548272.1767011047</v>
      </c>
      <c r="M83" s="2">
        <f t="shared" si="7"/>
        <v>3.5482721767011047</v>
      </c>
    </row>
    <row r="84" spans="2:13" x14ac:dyDescent="0.25">
      <c r="B84" s="3">
        <v>1.5923566878980892E-2</v>
      </c>
      <c r="C84" s="150">
        <v>11871113.623516114</v>
      </c>
      <c r="D84" s="169">
        <f t="shared" si="4"/>
        <v>11.871113623516115</v>
      </c>
      <c r="E84" s="3">
        <v>1.9035532994923859E-2</v>
      </c>
      <c r="F84" s="1">
        <v>8463171.5269351359</v>
      </c>
      <c r="G84" s="2">
        <f t="shared" si="5"/>
        <v>8.4631715269351364</v>
      </c>
      <c r="H84" s="3">
        <v>1.6651865008880995E-2</v>
      </c>
      <c r="I84" s="1">
        <v>4914479.5075439094</v>
      </c>
      <c r="J84" s="2">
        <f t="shared" si="6"/>
        <v>4.9144795075439092</v>
      </c>
      <c r="K84" s="3">
        <v>1.820388349514563E-2</v>
      </c>
      <c r="L84" s="1">
        <v>3578553.6159601002</v>
      </c>
      <c r="M84" s="2">
        <f t="shared" si="7"/>
        <v>3.5785536159601001</v>
      </c>
    </row>
    <row r="85" spans="2:13" x14ac:dyDescent="0.25">
      <c r="B85" s="3">
        <v>1.613588110403397E-2</v>
      </c>
      <c r="C85" s="150">
        <v>12035713.098127892</v>
      </c>
      <c r="D85" s="169">
        <f t="shared" si="4"/>
        <v>12.035713098127893</v>
      </c>
      <c r="E85" s="3">
        <v>1.9289340101522844E-2</v>
      </c>
      <c r="F85" s="1">
        <v>8573593.3325357903</v>
      </c>
      <c r="G85" s="2">
        <f t="shared" si="5"/>
        <v>8.5735933325357898</v>
      </c>
      <c r="H85" s="3">
        <v>1.6873889875666074E-2</v>
      </c>
      <c r="I85" s="1">
        <v>4979504.519490364</v>
      </c>
      <c r="J85" s="2">
        <f t="shared" si="6"/>
        <v>4.979504519490364</v>
      </c>
      <c r="K85" s="3">
        <v>1.8446601941747572E-2</v>
      </c>
      <c r="L85" s="1">
        <v>3629972.687329296</v>
      </c>
      <c r="M85" s="2">
        <f t="shared" si="7"/>
        <v>3.6299726873292961</v>
      </c>
    </row>
    <row r="86" spans="2:13" x14ac:dyDescent="0.25">
      <c r="B86" s="3">
        <v>1.6348195329087049E-2</v>
      </c>
      <c r="C86" s="150">
        <v>12246865.959498558</v>
      </c>
      <c r="D86" s="169">
        <f t="shared" si="4"/>
        <v>12.246865959498558</v>
      </c>
      <c r="E86" s="3">
        <v>1.9543147208121829E-2</v>
      </c>
      <c r="F86" s="1">
        <v>8681926.3335593045</v>
      </c>
      <c r="G86" s="2">
        <f t="shared" si="5"/>
        <v>8.6819263335593053</v>
      </c>
      <c r="H86" s="3">
        <v>1.7095914742451156E-2</v>
      </c>
      <c r="I86" s="1">
        <v>5059449.9992943015</v>
      </c>
      <c r="J86" s="2">
        <f t="shared" si="6"/>
        <v>5.0594499992943014</v>
      </c>
      <c r="K86" s="3">
        <v>1.8689320388349515E-2</v>
      </c>
      <c r="L86" s="1">
        <v>3686379.289870562</v>
      </c>
      <c r="M86" s="2">
        <f t="shared" si="7"/>
        <v>3.6863792898705618</v>
      </c>
    </row>
    <row r="87" spans="2:13" x14ac:dyDescent="0.25">
      <c r="B87" s="3">
        <v>1.6560509554140127E-2</v>
      </c>
      <c r="C87" s="150">
        <v>12399827.087420614</v>
      </c>
      <c r="D87" s="169">
        <f t="shared" si="4"/>
        <v>12.399827087420615</v>
      </c>
      <c r="E87" s="3">
        <v>1.9796954314720814E-2</v>
      </c>
      <c r="F87" s="1">
        <v>8802412.3793952744</v>
      </c>
      <c r="G87" s="2">
        <f t="shared" si="5"/>
        <v>8.8024123793952747</v>
      </c>
      <c r="H87" s="3">
        <v>1.7317939609236235E-2</v>
      </c>
      <c r="I87" s="1">
        <v>5143730.4798946697</v>
      </c>
      <c r="J87" s="2">
        <f t="shared" si="6"/>
        <v>5.1437304798946695</v>
      </c>
      <c r="K87" s="3">
        <v>1.8932038834951457E-2</v>
      </c>
      <c r="L87" s="1">
        <v>3732810.8300676881</v>
      </c>
      <c r="M87" s="2">
        <f t="shared" si="7"/>
        <v>3.7328108300676881</v>
      </c>
    </row>
    <row r="88" spans="2:13" x14ac:dyDescent="0.25">
      <c r="B88" s="3">
        <v>1.6772823779193206E-2</v>
      </c>
      <c r="C88" s="150">
        <v>12973431.317128323</v>
      </c>
      <c r="D88" s="169">
        <f t="shared" si="4"/>
        <v>12.973431317128323</v>
      </c>
      <c r="E88" s="3">
        <v>2.0050761421319799E-2</v>
      </c>
      <c r="F88" s="1">
        <v>8900776.0858460702</v>
      </c>
      <c r="G88" s="2">
        <f t="shared" si="5"/>
        <v>8.9007760858460703</v>
      </c>
      <c r="H88" s="3">
        <v>1.7539964476021314E-2</v>
      </c>
      <c r="I88" s="1">
        <v>5234463.0547036771</v>
      </c>
      <c r="J88" s="2">
        <f t="shared" si="6"/>
        <v>5.234463054703677</v>
      </c>
      <c r="K88" s="3">
        <v>1.9174757281553399E-2</v>
      </c>
      <c r="L88" s="1">
        <v>3789217.4326089541</v>
      </c>
      <c r="M88" s="2">
        <f t="shared" si="7"/>
        <v>3.7892174326089543</v>
      </c>
    </row>
    <row r="89" spans="2:13" x14ac:dyDescent="0.25">
      <c r="B89" s="3">
        <v>1.6985138004246284E-2</v>
      </c>
      <c r="C89" s="150">
        <v>13021647.324842885</v>
      </c>
      <c r="D89" s="169">
        <f t="shared" si="4"/>
        <v>13.021647324842885</v>
      </c>
      <c r="E89" s="3">
        <v>2.0304568527918784E-2</v>
      </c>
      <c r="F89" s="1">
        <v>8994392.5091670062</v>
      </c>
      <c r="G89" s="2">
        <f t="shared" si="5"/>
        <v>8.9943925091670067</v>
      </c>
      <c r="H89" s="3">
        <v>1.7761989342806397E-2</v>
      </c>
      <c r="I89" s="1">
        <v>5318037.8374999743</v>
      </c>
      <c r="J89" s="2">
        <f t="shared" si="6"/>
        <v>5.3180378374999746</v>
      </c>
      <c r="K89" s="3">
        <v>1.9417475728155338E-2</v>
      </c>
      <c r="L89" s="1">
        <v>3846574.0410877573</v>
      </c>
      <c r="M89" s="2">
        <f t="shared" si="7"/>
        <v>3.8465740410877571</v>
      </c>
    </row>
    <row r="90" spans="2:13" x14ac:dyDescent="0.25">
      <c r="B90" s="3">
        <v>1.7197452229299363E-2</v>
      </c>
      <c r="C90" s="150">
        <v>12880324.54361055</v>
      </c>
      <c r="D90" s="169">
        <f t="shared" si="4"/>
        <v>12.88032454361055</v>
      </c>
      <c r="E90" s="3">
        <v>2.0558375634517768E-2</v>
      </c>
      <c r="F90" s="1">
        <v>9071393.4415334109</v>
      </c>
      <c r="G90" s="2">
        <f t="shared" si="5"/>
        <v>9.0713934415334112</v>
      </c>
      <c r="H90" s="3">
        <v>1.7984014209591476E-2</v>
      </c>
      <c r="I90" s="1">
        <v>5410181.8079171218</v>
      </c>
      <c r="J90" s="2">
        <f t="shared" si="6"/>
        <v>5.4101818079171222</v>
      </c>
      <c r="K90" s="3">
        <v>1.966019417475728E-2</v>
      </c>
      <c r="L90" s="1">
        <v>3896330.6020662631</v>
      </c>
      <c r="M90" s="2">
        <f t="shared" si="7"/>
        <v>3.8963306020662629</v>
      </c>
    </row>
    <row r="91" spans="2:13" x14ac:dyDescent="0.25">
      <c r="B91" s="3">
        <v>1.7409766454352441E-2</v>
      </c>
      <c r="C91" s="150">
        <v>13221161.839523826</v>
      </c>
      <c r="D91" s="169">
        <f t="shared" si="4"/>
        <v>13.221161839523825</v>
      </c>
      <c r="E91" s="3">
        <v>2.081218274111675E-2</v>
      </c>
      <c r="F91" s="1">
        <v>9150957.9067899454</v>
      </c>
      <c r="G91" s="2">
        <f t="shared" si="5"/>
        <v>9.1509579067899463</v>
      </c>
      <c r="H91" s="3">
        <v>1.8206039076376555E-2</v>
      </c>
      <c r="I91" s="1">
        <v>5486598.7987007089</v>
      </c>
      <c r="J91" s="2">
        <f t="shared" si="6"/>
        <v>5.486598798700709</v>
      </c>
      <c r="K91" s="3">
        <v>1.9902912621359219E-2</v>
      </c>
      <c r="L91" s="1">
        <v>3948580.9286308042</v>
      </c>
      <c r="M91" s="2">
        <f t="shared" si="7"/>
        <v>3.948580928630804</v>
      </c>
    </row>
    <row r="92" spans="2:13" x14ac:dyDescent="0.25">
      <c r="B92" s="3">
        <v>1.762208067940552E-2</v>
      </c>
      <c r="C92" s="150">
        <v>13221161.839523826</v>
      </c>
      <c r="D92" s="169">
        <f t="shared" si="4"/>
        <v>13.221161839523825</v>
      </c>
      <c r="E92" s="3">
        <v>2.1065989847715735E-2</v>
      </c>
      <c r="F92" s="1">
        <v>9220553.0774737634</v>
      </c>
      <c r="G92" s="2">
        <f t="shared" si="5"/>
        <v>9.2205530774737632</v>
      </c>
      <c r="H92" s="3">
        <v>1.8428063943161634E-2</v>
      </c>
      <c r="I92" s="1">
        <v>5578742.7691178573</v>
      </c>
      <c r="J92" s="2">
        <f t="shared" si="6"/>
        <v>5.5787427691178575</v>
      </c>
      <c r="K92" s="3">
        <v>2.0145631067961162E-2</v>
      </c>
      <c r="L92" s="1">
        <v>3987293.6705854414</v>
      </c>
      <c r="M92" s="2">
        <f t="shared" si="7"/>
        <v>3.9872936705854416</v>
      </c>
    </row>
    <row r="93" spans="2:13" x14ac:dyDescent="0.25">
      <c r="B93" s="3">
        <v>1.7834394904458598E-2</v>
      </c>
      <c r="C93" s="150">
        <v>13360821.999800488</v>
      </c>
      <c r="D93" s="169">
        <f t="shared" si="4"/>
        <v>13.360821999800489</v>
      </c>
      <c r="E93" s="3">
        <v>2.1319796954314719E-2</v>
      </c>
      <c r="F93" s="1">
        <v>9294800.5856248494</v>
      </c>
      <c r="G93" s="2">
        <f t="shared" si="5"/>
        <v>9.2948005856248486</v>
      </c>
      <c r="H93" s="3">
        <v>1.8650088809946713E-2</v>
      </c>
      <c r="I93" s="1">
        <v>5670181.0417309348</v>
      </c>
      <c r="J93" s="2">
        <f t="shared" si="6"/>
        <v>5.6701810417309346</v>
      </c>
      <c r="K93" s="3">
        <v>2.0388349514563104E-2</v>
      </c>
      <c r="L93" s="1">
        <v>4036218.9763686028</v>
      </c>
      <c r="M93" s="2">
        <f t="shared" si="7"/>
        <v>4.0362189763686027</v>
      </c>
    </row>
    <row r="94" spans="2:13" x14ac:dyDescent="0.25">
      <c r="B94" s="3">
        <v>1.8046709129511677E-2</v>
      </c>
      <c r="C94" s="150">
        <v>13583613.207860876</v>
      </c>
      <c r="D94" s="169">
        <f t="shared" si="4"/>
        <v>13.583613207860877</v>
      </c>
      <c r="E94" s="3">
        <v>2.1573604060913704E-2</v>
      </c>
      <c r="F94" s="1">
        <v>9378447.714373067</v>
      </c>
      <c r="G94" s="2">
        <f t="shared" si="5"/>
        <v>9.3784477143730669</v>
      </c>
      <c r="H94" s="3">
        <v>1.8872113676731795E-2</v>
      </c>
      <c r="I94" s="1">
        <v>5766660.012944513</v>
      </c>
      <c r="J94" s="2">
        <f t="shared" si="6"/>
        <v>5.7666600129445129</v>
      </c>
      <c r="K94" s="3">
        <v>2.0631067961165046E-2</v>
      </c>
      <c r="L94" s="1">
        <v>4099394.3712148205</v>
      </c>
      <c r="M94" s="2">
        <f t="shared" si="7"/>
        <v>4.0993943712148209</v>
      </c>
    </row>
    <row r="95" spans="2:13" x14ac:dyDescent="0.25">
      <c r="B95" s="3">
        <v>1.8259023354564755E-2</v>
      </c>
      <c r="C95" s="150">
        <v>13724935.989093207</v>
      </c>
      <c r="D95" s="169">
        <f t="shared" si="4"/>
        <v>13.724935989093208</v>
      </c>
      <c r="E95" s="3">
        <v>2.1827411167512689E-2</v>
      </c>
      <c r="F95" s="1">
        <v>9460765.6038449202</v>
      </c>
      <c r="G95" s="2">
        <f t="shared" si="5"/>
        <v>9.460765603844921</v>
      </c>
      <c r="H95" s="3">
        <v>1.9094138543516874E-2</v>
      </c>
      <c r="I95" s="1">
        <v>5841665.6081199599</v>
      </c>
      <c r="J95" s="2">
        <f t="shared" si="6"/>
        <v>5.8416656081199596</v>
      </c>
      <c r="K95" s="3">
        <v>2.0873786407766989E-2</v>
      </c>
      <c r="L95" s="1">
        <v>4135613.3475834229</v>
      </c>
      <c r="M95" s="2">
        <f t="shared" si="7"/>
        <v>4.1356133475834227</v>
      </c>
    </row>
    <row r="96" spans="2:13" x14ac:dyDescent="0.25">
      <c r="B96" s="3">
        <v>1.8471337579617834E-2</v>
      </c>
      <c r="C96" s="150">
        <v>14089049.978385929</v>
      </c>
      <c r="D96" s="169">
        <f t="shared" si="4"/>
        <v>14.08904997838593</v>
      </c>
      <c r="E96" s="3">
        <v>2.2081218274111677E-2</v>
      </c>
      <c r="F96" s="1">
        <v>9533683.8727196436</v>
      </c>
      <c r="G96" s="2">
        <f t="shared" si="5"/>
        <v>9.533683872719644</v>
      </c>
      <c r="H96" s="3">
        <v>1.9316163410301953E-2</v>
      </c>
      <c r="I96" s="1">
        <v>5911630.5046949061</v>
      </c>
      <c r="J96" s="2">
        <f t="shared" si="6"/>
        <v>5.911630504694906</v>
      </c>
      <c r="K96" s="3">
        <v>2.1116504854368931E-2</v>
      </c>
      <c r="L96" s="1">
        <v>4183707.3981712395</v>
      </c>
      <c r="M96" s="2">
        <f t="shared" si="7"/>
        <v>4.1837073981712392</v>
      </c>
    </row>
    <row r="97" spans="2:13" x14ac:dyDescent="0.25">
      <c r="B97" s="3">
        <v>1.8683651804670912E-2</v>
      </c>
      <c r="C97" s="150">
        <v>14217071.791972868</v>
      </c>
      <c r="D97" s="169">
        <f t="shared" si="4"/>
        <v>14.217071791972868</v>
      </c>
      <c r="E97" s="3">
        <v>2.2335025380710662E-2</v>
      </c>
      <c r="F97" s="1">
        <v>9610589.859423453</v>
      </c>
      <c r="G97" s="2">
        <f t="shared" si="5"/>
        <v>9.6105898594234525</v>
      </c>
      <c r="H97" s="3">
        <v>1.9538188277087035E-2</v>
      </c>
      <c r="I97" s="1">
        <v>6005992.3824962741</v>
      </c>
      <c r="J97" s="2">
        <f t="shared" si="6"/>
        <v>6.0059923824962738</v>
      </c>
      <c r="K97" s="3">
        <v>2.1359223300970873E-2</v>
      </c>
      <c r="L97" s="1">
        <v>4230851.4428215185</v>
      </c>
      <c r="M97" s="2">
        <f t="shared" si="7"/>
        <v>4.2308514428215185</v>
      </c>
    </row>
    <row r="98" spans="2:13" x14ac:dyDescent="0.25">
      <c r="B98" s="3">
        <v>1.8895966029723991E-2</v>
      </c>
      <c r="C98" s="150">
        <v>14123965.018455096</v>
      </c>
      <c r="D98" s="169">
        <f t="shared" si="4"/>
        <v>14.123965018455095</v>
      </c>
      <c r="E98" s="3">
        <v>2.2588832487309647E-2</v>
      </c>
      <c r="F98" s="1">
        <v>9690249.2703425847</v>
      </c>
      <c r="G98" s="2">
        <f t="shared" si="5"/>
        <v>9.6902492703425853</v>
      </c>
      <c r="H98" s="3">
        <v>1.9760213143872114E-2</v>
      </c>
      <c r="I98" s="1">
        <v>6088760.6535164909</v>
      </c>
      <c r="J98" s="2">
        <f t="shared" si="6"/>
        <v>6.0887606535164913</v>
      </c>
      <c r="K98" s="3">
        <v>2.1601941747572816E-2</v>
      </c>
      <c r="L98" s="1">
        <v>4273007.9562997269</v>
      </c>
      <c r="M98" s="2">
        <f t="shared" si="7"/>
        <v>4.2730079562997272</v>
      </c>
    </row>
    <row r="99" spans="2:13" x14ac:dyDescent="0.25">
      <c r="B99" s="3">
        <v>1.9108280254777069E-2</v>
      </c>
      <c r="C99" s="150">
        <v>14464802.314368371</v>
      </c>
      <c r="D99" s="169">
        <f t="shared" si="4"/>
        <v>14.46480231436837</v>
      </c>
      <c r="E99" s="3">
        <v>2.2842639593908632E-2</v>
      </c>
      <c r="F99" s="1">
        <v>9765826.0177700315</v>
      </c>
      <c r="G99" s="2">
        <f t="shared" si="5"/>
        <v>9.7658260177700313</v>
      </c>
      <c r="H99" s="3">
        <v>1.9982238010657193E-2</v>
      </c>
      <c r="I99" s="1">
        <v>6165984.1560761575</v>
      </c>
      <c r="J99" s="2">
        <f t="shared" si="6"/>
        <v>6.1659841560761572</v>
      </c>
      <c r="K99" s="3">
        <v>2.1844660194174758E-2</v>
      </c>
      <c r="L99" s="1">
        <v>4325258.2828642679</v>
      </c>
      <c r="M99" s="2">
        <f t="shared" si="7"/>
        <v>4.3252582828642678</v>
      </c>
    </row>
    <row r="100" spans="2:13" x14ac:dyDescent="0.25">
      <c r="B100" s="3">
        <v>1.9320594479830148E-2</v>
      </c>
      <c r="C100" s="150">
        <v>14604462.474645037</v>
      </c>
      <c r="D100" s="169">
        <f t="shared" si="4"/>
        <v>14.604462474645038</v>
      </c>
      <c r="E100" s="3">
        <v>2.3096446700507617E-2</v>
      </c>
      <c r="F100" s="1">
        <v>9842162.3304982577</v>
      </c>
      <c r="G100" s="2">
        <f t="shared" si="5"/>
        <v>9.8421623304982582</v>
      </c>
      <c r="H100" s="3">
        <v>2.0204262877442276E-2</v>
      </c>
      <c r="I100" s="1">
        <v>6248046.7292923052</v>
      </c>
      <c r="J100" s="2">
        <f t="shared" si="6"/>
        <v>6.2480467292923052</v>
      </c>
      <c r="K100" s="3">
        <v>2.2087378640776697E-2</v>
      </c>
      <c r="L100" s="1">
        <v>4366583.5411471324</v>
      </c>
      <c r="M100" s="2">
        <f t="shared" si="7"/>
        <v>4.3665835411471328</v>
      </c>
    </row>
    <row r="101" spans="2:13" x14ac:dyDescent="0.25">
      <c r="B101" s="3">
        <v>1.9532908704883226E-2</v>
      </c>
      <c r="C101" s="150">
        <v>14991853.157317199</v>
      </c>
      <c r="D101" s="169">
        <f t="shared" si="4"/>
        <v>14.991853157317198</v>
      </c>
      <c r="E101" s="3">
        <v>2.3350253807106602E-2</v>
      </c>
      <c r="F101" s="1">
        <v>9910997.9358812962</v>
      </c>
      <c r="G101" s="2">
        <f t="shared" si="5"/>
        <v>9.9109979358812961</v>
      </c>
      <c r="H101" s="3">
        <v>2.0426287744227355E-2</v>
      </c>
      <c r="I101" s="1">
        <v>6338073.6062972434</v>
      </c>
      <c r="J101" s="2">
        <f t="shared" si="6"/>
        <v>6.3380736062972431</v>
      </c>
      <c r="K101" s="3">
        <v>2.2330097087378639E-2</v>
      </c>
      <c r="L101" s="1">
        <v>4415508.8469302934</v>
      </c>
      <c r="M101" s="2">
        <f t="shared" si="7"/>
        <v>4.415508846930293</v>
      </c>
    </row>
    <row r="102" spans="2:13" x14ac:dyDescent="0.25">
      <c r="B102" s="3">
        <v>1.9745222929936305E-2</v>
      </c>
      <c r="C102" s="150">
        <v>15073321.584145252</v>
      </c>
      <c r="D102" s="169">
        <f t="shared" si="4"/>
        <v>15.073321584145251</v>
      </c>
      <c r="E102" s="3">
        <v>2.3604060913705587E-2</v>
      </c>
      <c r="F102" s="1">
        <v>9984011.1504186168</v>
      </c>
      <c r="G102" s="2">
        <f t="shared" si="5"/>
        <v>9.9840111504186169</v>
      </c>
      <c r="H102" s="3">
        <v>2.0648312611012434E-2</v>
      </c>
      <c r="I102" s="1">
        <v>6423059.7847016808</v>
      </c>
      <c r="J102" s="2">
        <f t="shared" si="6"/>
        <v>6.4230597847016808</v>
      </c>
      <c r="K102" s="3">
        <v>2.2572815533980582E-2</v>
      </c>
      <c r="L102" s="1">
        <v>4479515.4969718568</v>
      </c>
      <c r="M102" s="2">
        <f t="shared" si="7"/>
        <v>4.4795154969718567</v>
      </c>
    </row>
    <row r="103" spans="2:13" x14ac:dyDescent="0.25">
      <c r="B103" s="3">
        <v>1.9957537154989383E-2</v>
      </c>
      <c r="C103" s="150">
        <v>15061683.237455528</v>
      </c>
      <c r="D103" s="169">
        <f t="shared" si="4"/>
        <v>15.061683237455528</v>
      </c>
      <c r="E103" s="3">
        <v>2.3857868020304568E-2</v>
      </c>
      <c r="F103" s="1">
        <v>10066234.094227875</v>
      </c>
      <c r="G103" s="2">
        <f t="shared" si="5"/>
        <v>10.066234094227875</v>
      </c>
      <c r="H103" s="3">
        <v>2.0870337477797513E-2</v>
      </c>
      <c r="I103" s="1">
        <v>6504517.4740857687</v>
      </c>
      <c r="J103" s="2">
        <f t="shared" si="6"/>
        <v>6.5045174740857687</v>
      </c>
      <c r="K103" s="3">
        <v>2.281553398058252E-2</v>
      </c>
      <c r="L103" s="1">
        <v>4535922.0995131219</v>
      </c>
      <c r="M103" s="2">
        <f t="shared" si="7"/>
        <v>4.5359220995131215</v>
      </c>
    </row>
    <row r="104" spans="2:13" x14ac:dyDescent="0.25">
      <c r="B104" s="3">
        <v>2.0169851380042462E-2</v>
      </c>
      <c r="C104" s="150">
        <v>15390882.186679084</v>
      </c>
      <c r="D104" s="169">
        <f t="shared" si="4"/>
        <v>15.390882186679084</v>
      </c>
      <c r="E104" s="3">
        <v>2.4111675126903553E-2</v>
      </c>
      <c r="F104" s="1">
        <v>10144564.265870644</v>
      </c>
      <c r="G104" s="2">
        <f t="shared" si="5"/>
        <v>10.144564265870644</v>
      </c>
      <c r="H104" s="3">
        <v>2.1092362344582592E-2</v>
      </c>
      <c r="I104" s="1">
        <v>6585975.1634698547</v>
      </c>
      <c r="J104" s="2">
        <f t="shared" si="6"/>
        <v>6.5859751634698549</v>
      </c>
      <c r="K104" s="3">
        <v>2.3058252427184463E-2</v>
      </c>
      <c r="L104" s="1">
        <v>4593278.707991926</v>
      </c>
      <c r="M104" s="2">
        <f t="shared" si="7"/>
        <v>4.5932787079919262</v>
      </c>
    </row>
    <row r="105" spans="2:13" x14ac:dyDescent="0.25">
      <c r="B105" s="3">
        <v>2.038216560509554E-2</v>
      </c>
      <c r="C105" s="150">
        <v>15520566.621221699</v>
      </c>
      <c r="D105" s="169">
        <f t="shared" si="4"/>
        <v>15.520566621221699</v>
      </c>
      <c r="E105" s="3">
        <v>2.4365482233502538E-2</v>
      </c>
      <c r="F105" s="1">
        <v>10229540.633895222</v>
      </c>
      <c r="G105" s="2">
        <f t="shared" si="5"/>
        <v>10.229540633895223</v>
      </c>
      <c r="H105" s="3">
        <v>2.1314387211367674E-2</v>
      </c>
      <c r="I105" s="1">
        <v>6668138.5506580118</v>
      </c>
      <c r="J105" s="2">
        <f t="shared" si="6"/>
        <v>6.6681385506580115</v>
      </c>
      <c r="K105" s="3">
        <v>2.3300970873786405E-2</v>
      </c>
      <c r="L105" s="1">
        <v>4647191.5449471567</v>
      </c>
      <c r="M105" s="2">
        <f t="shared" si="7"/>
        <v>4.647191544947157</v>
      </c>
    </row>
    <row r="106" spans="2:13" x14ac:dyDescent="0.25">
      <c r="B106" s="3">
        <v>2.0594479830148619E-2</v>
      </c>
      <c r="C106" s="150">
        <v>15483988.96019686</v>
      </c>
      <c r="D106" s="169">
        <f t="shared" si="4"/>
        <v>15.483988960196861</v>
      </c>
      <c r="E106" s="3">
        <v>2.4619289340101522E-2</v>
      </c>
      <c r="F106" s="1">
        <v>10306446.620599031</v>
      </c>
      <c r="G106" s="2">
        <f t="shared" si="5"/>
        <v>10.306446620599031</v>
      </c>
      <c r="H106" s="3">
        <v>2.1536412078152753E-2</v>
      </c>
      <c r="I106" s="1">
        <v>6768851.7086960115</v>
      </c>
      <c r="J106" s="2">
        <f t="shared" si="6"/>
        <v>6.7688517086960118</v>
      </c>
      <c r="K106" s="3">
        <v>2.3543689320388347E-2</v>
      </c>
      <c r="L106" s="1">
        <v>4691841.8240114003</v>
      </c>
      <c r="M106" s="2">
        <f t="shared" si="7"/>
        <v>4.6918418240114006</v>
      </c>
    </row>
    <row r="107" spans="2:13" x14ac:dyDescent="0.25">
      <c r="B107" s="3">
        <v>2.0806794055201697E-2</v>
      </c>
      <c r="C107" s="150">
        <v>15859741.296179302</v>
      </c>
      <c r="D107" s="169">
        <f t="shared" si="4"/>
        <v>15.859741296179301</v>
      </c>
      <c r="E107" s="3">
        <v>2.4873096446700507E-2</v>
      </c>
      <c r="F107" s="1">
        <v>10385441.411879983</v>
      </c>
      <c r="G107" s="2">
        <f t="shared" si="5"/>
        <v>10.385441411879983</v>
      </c>
      <c r="H107" s="3">
        <v>2.1758436944937832E-2</v>
      </c>
      <c r="I107" s="1">
        <v>6855249.282708589</v>
      </c>
      <c r="J107" s="2">
        <f t="shared" si="6"/>
        <v>6.8552492827085887</v>
      </c>
      <c r="K107" s="3">
        <v>2.378640776699029E-2</v>
      </c>
      <c r="L107" s="1">
        <v>4748367.1772948578</v>
      </c>
      <c r="M107" s="2">
        <f t="shared" si="7"/>
        <v>4.7483671772948579</v>
      </c>
    </row>
    <row r="108" spans="2:13" x14ac:dyDescent="0.25">
      <c r="B108" s="3">
        <v>2.1019108280254776E-2</v>
      </c>
      <c r="C108" s="150">
        <v>16012702.42410136</v>
      </c>
      <c r="D108" s="169">
        <f t="shared" si="4"/>
        <v>16.012702424101359</v>
      </c>
      <c r="E108" s="3">
        <v>2.5126903553299492E-2</v>
      </c>
      <c r="F108" s="1">
        <v>10466999.736051058</v>
      </c>
      <c r="G108" s="2">
        <f t="shared" si="5"/>
        <v>10.466999736051058</v>
      </c>
      <c r="H108" s="3">
        <v>2.1980461811722914E-2</v>
      </c>
      <c r="I108" s="1">
        <v>6936706.972092675</v>
      </c>
      <c r="J108" s="2">
        <f t="shared" si="6"/>
        <v>6.9367069720926748</v>
      </c>
      <c r="K108" s="3">
        <v>2.4029126213592232E-2</v>
      </c>
      <c r="L108" s="1">
        <v>4787079.9192494955</v>
      </c>
      <c r="M108" s="2">
        <f t="shared" si="7"/>
        <v>4.7870799192494955</v>
      </c>
    </row>
    <row r="109" spans="2:13" x14ac:dyDescent="0.25">
      <c r="B109" s="3">
        <v>2.1231422505307854E-2</v>
      </c>
      <c r="C109" s="150">
        <v>16223855.285472021</v>
      </c>
      <c r="D109" s="169">
        <f t="shared" si="4"/>
        <v>16.22385528547202</v>
      </c>
      <c r="E109" s="3">
        <v>2.5380710659898477E-2</v>
      </c>
      <c r="F109" s="1">
        <v>10528619.471076705</v>
      </c>
      <c r="G109" s="2">
        <f t="shared" si="5"/>
        <v>10.528619471076704</v>
      </c>
      <c r="H109" s="3">
        <v>2.2202486678507993E-2</v>
      </c>
      <c r="I109" s="1">
        <v>7018870.3592808321</v>
      </c>
      <c r="J109" s="2">
        <f t="shared" si="6"/>
        <v>7.0188703592808324</v>
      </c>
      <c r="K109" s="3">
        <v>2.4271844660194174E-2</v>
      </c>
      <c r="L109" s="1">
        <v>4840280.2517515747</v>
      </c>
      <c r="M109" s="2">
        <f t="shared" si="7"/>
        <v>4.8402802517515751</v>
      </c>
    </row>
    <row r="110" spans="2:13" x14ac:dyDescent="0.25">
      <c r="B110" s="3">
        <v>2.1443736730360933E-2</v>
      </c>
      <c r="C110" s="150">
        <v>16165663.552023415</v>
      </c>
      <c r="D110" s="169">
        <f t="shared" si="4"/>
        <v>16.165663552023414</v>
      </c>
      <c r="E110" s="3">
        <v>2.5634517766497462E-2</v>
      </c>
      <c r="F110" s="1">
        <v>10599543.881036885</v>
      </c>
      <c r="G110" s="2">
        <f t="shared" si="5"/>
        <v>10.599543881036885</v>
      </c>
      <c r="H110" s="3">
        <v>2.2424511545293072E-2</v>
      </c>
      <c r="I110" s="1">
        <v>7108090.72450969</v>
      </c>
      <c r="J110" s="2">
        <f t="shared" si="6"/>
        <v>7.1080907245096903</v>
      </c>
      <c r="K110" s="3">
        <v>2.4514563106796117E-2</v>
      </c>
      <c r="L110" s="1">
        <v>4908443.1777698612</v>
      </c>
      <c r="M110" s="2">
        <f t="shared" si="7"/>
        <v>4.9084431777698612</v>
      </c>
    </row>
    <row r="111" spans="2:13" x14ac:dyDescent="0.25">
      <c r="B111" s="3">
        <v>2.1656050955414011E-2</v>
      </c>
      <c r="C111" s="150">
        <v>16200578.592092577</v>
      </c>
      <c r="D111" s="169">
        <f t="shared" si="4"/>
        <v>16.200578592092576</v>
      </c>
      <c r="E111" s="3">
        <v>2.5888324873096447E-2</v>
      </c>
      <c r="F111" s="1">
        <v>10698572.207125863</v>
      </c>
      <c r="G111" s="2">
        <f t="shared" si="5"/>
        <v>10.698572207125864</v>
      </c>
      <c r="H111" s="3">
        <v>2.2646536412078155E-2</v>
      </c>
      <c r="I111" s="1">
        <v>7190254.111697847</v>
      </c>
      <c r="J111" s="2">
        <f t="shared" si="6"/>
        <v>7.1902541116978469</v>
      </c>
      <c r="K111" s="3">
        <v>2.4757281553398056E-2</v>
      </c>
      <c r="L111" s="1">
        <v>4955705.9731623335</v>
      </c>
      <c r="M111" s="2">
        <f t="shared" si="7"/>
        <v>4.9557059731623339</v>
      </c>
    </row>
    <row r="112" spans="2:13" x14ac:dyDescent="0.25">
      <c r="B112" s="3">
        <v>2.186836518046709E-2</v>
      </c>
      <c r="C112" s="150">
        <v>16587969.274764743</v>
      </c>
      <c r="D112" s="169">
        <f t="shared" si="4"/>
        <v>16.587969274764742</v>
      </c>
      <c r="E112" s="3">
        <v>2.6142131979695431E-2</v>
      </c>
      <c r="F112" s="1">
        <v>10786207.053703168</v>
      </c>
      <c r="G112" s="2">
        <f t="shared" si="5"/>
        <v>10.786207053703169</v>
      </c>
      <c r="H112" s="3">
        <v>2.2868561278863234E-2</v>
      </c>
      <c r="I112" s="1">
        <v>7271006.1032778639</v>
      </c>
      <c r="J112" s="2">
        <f t="shared" si="6"/>
        <v>7.2710061032778643</v>
      </c>
      <c r="K112" s="3">
        <v>2.4999999999999998E-2</v>
      </c>
      <c r="L112" s="1">
        <v>5001187.5074219219</v>
      </c>
      <c r="M112" s="2">
        <f t="shared" si="7"/>
        <v>5.0011875074219221</v>
      </c>
    </row>
    <row r="113" spans="2:13" x14ac:dyDescent="0.25">
      <c r="B113" s="3">
        <v>2.2080679405520168E-2</v>
      </c>
      <c r="C113" s="150">
        <v>16775845.442755964</v>
      </c>
      <c r="D113" s="169">
        <f t="shared" si="4"/>
        <v>16.775845442755962</v>
      </c>
      <c r="E113" s="3">
        <v>2.639593908629442E-2</v>
      </c>
      <c r="F113" s="1">
        <v>10865106.899321519</v>
      </c>
      <c r="G113" s="2">
        <f t="shared" si="5"/>
        <v>10.865106899321519</v>
      </c>
      <c r="H113" s="3">
        <v>2.3090586145648313E-2</v>
      </c>
      <c r="I113" s="1">
        <v>7355286.5838782322</v>
      </c>
      <c r="J113" s="2">
        <f t="shared" si="6"/>
        <v>7.3552865838782324</v>
      </c>
      <c r="K113" s="3">
        <v>2.524271844660194E-2</v>
      </c>
      <c r="L113" s="1">
        <v>5059375.3710960699</v>
      </c>
      <c r="M113" s="2">
        <f t="shared" si="7"/>
        <v>5.0593753710960696</v>
      </c>
    </row>
    <row r="114" spans="2:13" x14ac:dyDescent="0.25">
      <c r="B114" s="3">
        <v>2.229299363057325E-2</v>
      </c>
      <c r="C114" s="150">
        <v>16739267.781731125</v>
      </c>
      <c r="D114" s="169">
        <f t="shared" si="4"/>
        <v>16.739267781731126</v>
      </c>
      <c r="E114" s="3">
        <v>2.6649746192893405E-2</v>
      </c>
      <c r="F114" s="1">
        <v>10950747.886984281</v>
      </c>
      <c r="G114" s="2">
        <f t="shared" si="5"/>
        <v>10.950747886984281</v>
      </c>
      <c r="H114" s="3">
        <v>2.3312611012433395E-2</v>
      </c>
      <c r="I114" s="1">
        <v>7446724.8564913105</v>
      </c>
      <c r="J114" s="2">
        <f t="shared" si="6"/>
        <v>7.4467248564913104</v>
      </c>
      <c r="K114" s="3">
        <v>2.5485436893203883E-2</v>
      </c>
      <c r="L114" s="1">
        <v>5117563.2347702179</v>
      </c>
      <c r="M114" s="2">
        <f t="shared" si="7"/>
        <v>5.117563234770218</v>
      </c>
    </row>
    <row r="115" spans="2:13" x14ac:dyDescent="0.25">
      <c r="B115" s="3">
        <v>2.2505307855626329E-2</v>
      </c>
      <c r="C115" s="150">
        <v>16938782.296412066</v>
      </c>
      <c r="D115" s="169">
        <f t="shared" si="4"/>
        <v>16.938782296412064</v>
      </c>
      <c r="E115" s="3">
        <v>2.6903553299492389E-2</v>
      </c>
      <c r="F115" s="1">
        <v>11028413.438988868</v>
      </c>
      <c r="G115" s="2">
        <f t="shared" si="5"/>
        <v>11.028413438988869</v>
      </c>
      <c r="H115" s="3">
        <v>2.3534635879218474E-2</v>
      </c>
      <c r="I115" s="1">
        <v>7523847.5450789668</v>
      </c>
      <c r="J115" s="2">
        <f t="shared" si="6"/>
        <v>7.5238475450789668</v>
      </c>
      <c r="K115" s="3">
        <v>2.5728155339805825E-2</v>
      </c>
      <c r="L115" s="1">
        <v>5177294.8580928631</v>
      </c>
      <c r="M115" s="2">
        <f t="shared" si="7"/>
        <v>5.1772948580928633</v>
      </c>
    </row>
    <row r="116" spans="2:13" x14ac:dyDescent="0.25">
      <c r="B116" s="3">
        <v>2.2717622080679407E-2</v>
      </c>
      <c r="C116" s="150">
        <v>17209789.512187015</v>
      </c>
      <c r="D116" s="169">
        <f t="shared" si="4"/>
        <v>17.209789512187015</v>
      </c>
      <c r="E116" s="3">
        <v>2.7157360406091374E-2</v>
      </c>
      <c r="F116" s="1">
        <v>11114719.046289811</v>
      </c>
      <c r="G116" s="2">
        <f t="shared" si="5"/>
        <v>11.11471904628981</v>
      </c>
      <c r="H116" s="3">
        <v>2.3756660746003553E-2</v>
      </c>
      <c r="I116" s="1">
        <v>7610245.1190915443</v>
      </c>
      <c r="J116" s="2">
        <f t="shared" si="6"/>
        <v>7.6102451190915446</v>
      </c>
      <c r="K116" s="3">
        <v>2.5970873786407767E-2</v>
      </c>
      <c r="L116" s="1">
        <v>5222063.8878993001</v>
      </c>
      <c r="M116" s="2">
        <f t="shared" si="7"/>
        <v>5.2220638878993002</v>
      </c>
    </row>
    <row r="117" spans="2:13" x14ac:dyDescent="0.25">
      <c r="B117" s="3">
        <v>2.2929936305732486E-2</v>
      </c>
      <c r="C117" s="150">
        <v>17444219.066937122</v>
      </c>
      <c r="D117" s="169">
        <f t="shared" si="4"/>
        <v>17.444219066937123</v>
      </c>
      <c r="E117" s="3">
        <v>2.7411167512690359E-2</v>
      </c>
      <c r="F117" s="1">
        <v>11195707.696485303</v>
      </c>
      <c r="G117" s="2">
        <f t="shared" si="5"/>
        <v>11.195707696485304</v>
      </c>
      <c r="H117" s="3">
        <v>2.3978685612788635E-2</v>
      </c>
      <c r="I117" s="1">
        <v>7683839.3186588511</v>
      </c>
      <c r="J117" s="2">
        <f t="shared" si="6"/>
        <v>7.6838393186588512</v>
      </c>
      <c r="K117" s="3">
        <v>2.621359223300971E-2</v>
      </c>
      <c r="L117" s="1">
        <v>5280964.2560266005</v>
      </c>
      <c r="M117" s="2">
        <f t="shared" si="7"/>
        <v>5.2809642560266008</v>
      </c>
    </row>
    <row r="118" spans="2:13" x14ac:dyDescent="0.25">
      <c r="B118" s="3">
        <v>2.3142250530785564E-2</v>
      </c>
      <c r="C118" s="150">
        <v>17736840.355135839</v>
      </c>
      <c r="D118" s="169">
        <f t="shared" si="4"/>
        <v>17.73684035513584</v>
      </c>
      <c r="E118" s="3">
        <v>2.7664974619289344E-2</v>
      </c>
      <c r="F118" s="1">
        <v>11259226.344762895</v>
      </c>
      <c r="G118" s="2">
        <f t="shared" si="5"/>
        <v>11.259226344762896</v>
      </c>
      <c r="H118" s="3">
        <v>2.4200710479573714E-2</v>
      </c>
      <c r="I118" s="1">
        <v>7759550.6116383672</v>
      </c>
      <c r="J118" s="2">
        <f t="shared" si="6"/>
        <v>7.7595506116383675</v>
      </c>
      <c r="K118" s="3">
        <v>2.6456310679611652E-2</v>
      </c>
      <c r="L118" s="1">
        <v>5361952.2622016389</v>
      </c>
      <c r="M118" s="2">
        <f t="shared" si="7"/>
        <v>5.3619522622016387</v>
      </c>
    </row>
    <row r="119" spans="2:13" x14ac:dyDescent="0.25">
      <c r="B119" s="3">
        <v>2.3354564755838643E-2</v>
      </c>
      <c r="C119" s="150">
        <v>17760117.048515286</v>
      </c>
      <c r="D119" s="169">
        <f t="shared" si="4"/>
        <v>17.760117048515287</v>
      </c>
      <c r="E119" s="3">
        <v>2.7918781725888329E-2</v>
      </c>
      <c r="F119" s="1">
        <v>11342873.473511113</v>
      </c>
      <c r="G119" s="2">
        <f t="shared" si="5"/>
        <v>11.342873473511112</v>
      </c>
      <c r="H119" s="3">
        <v>2.4422735346358793E-2</v>
      </c>
      <c r="I119" s="1">
        <v>7838891.2076102439</v>
      </c>
      <c r="J119" s="2">
        <f t="shared" si="6"/>
        <v>7.8388912076102439</v>
      </c>
      <c r="K119" s="3">
        <v>2.6699029126213594E-2</v>
      </c>
      <c r="L119" s="1">
        <v>5408265.051656574</v>
      </c>
      <c r="M119" s="2">
        <f t="shared" si="7"/>
        <v>5.4082650516565742</v>
      </c>
    </row>
    <row r="120" spans="2:13" x14ac:dyDescent="0.25">
      <c r="B120" s="3">
        <v>2.3566878980891721E-2</v>
      </c>
      <c r="C120" s="150">
        <v>18112592.691118281</v>
      </c>
      <c r="D120" s="169">
        <f t="shared" si="4"/>
        <v>18.11259269111828</v>
      </c>
      <c r="E120" s="3">
        <v>2.8172588832487314E-2</v>
      </c>
      <c r="F120" s="1">
        <v>11425191.362982966</v>
      </c>
      <c r="G120" s="2">
        <f t="shared" si="5"/>
        <v>11.425191362982966</v>
      </c>
      <c r="H120" s="3">
        <v>2.4644760213143876E-2</v>
      </c>
      <c r="I120" s="1">
        <v>7922465.9904065412</v>
      </c>
      <c r="J120" s="2">
        <f t="shared" si="6"/>
        <v>7.9224659904065415</v>
      </c>
      <c r="K120" s="3">
        <v>2.6941747572815533E-2</v>
      </c>
      <c r="L120" s="1">
        <v>5465621.6601353763</v>
      </c>
      <c r="M120" s="2">
        <f t="shared" si="7"/>
        <v>5.4656216601353762</v>
      </c>
    </row>
    <row r="121" spans="2:13" x14ac:dyDescent="0.25">
      <c r="B121" s="3">
        <v>2.37791932059448E-2</v>
      </c>
      <c r="C121" s="150">
        <v>18335383.899178669</v>
      </c>
      <c r="D121" s="169">
        <f t="shared" si="4"/>
        <v>18.33538389917867</v>
      </c>
      <c r="E121" s="3">
        <v>2.8426395939086298E-2</v>
      </c>
      <c r="F121" s="1">
        <v>11499438.871134052</v>
      </c>
      <c r="G121" s="2">
        <f t="shared" si="5"/>
        <v>11.499438871134052</v>
      </c>
      <c r="H121" s="3">
        <v>2.4866785079928955E-2</v>
      </c>
      <c r="I121" s="1">
        <v>8005335.0753987692</v>
      </c>
      <c r="J121" s="2">
        <f t="shared" si="6"/>
        <v>8.0053350753987687</v>
      </c>
      <c r="K121" s="3">
        <v>2.7184466019417475E-2</v>
      </c>
      <c r="L121" s="1">
        <v>5516209.4763092268</v>
      </c>
      <c r="M121" s="2">
        <f t="shared" si="7"/>
        <v>5.5162094763092266</v>
      </c>
    </row>
    <row r="122" spans="2:13" x14ac:dyDescent="0.25">
      <c r="B122" s="3">
        <v>2.3991507430997875E-2</v>
      </c>
      <c r="C122" s="150">
        <v>18440129.019386165</v>
      </c>
      <c r="D122" s="169">
        <f t="shared" si="4"/>
        <v>18.440129019386166</v>
      </c>
      <c r="E122" s="3">
        <v>2.8680203045685276E-2</v>
      </c>
      <c r="F122" s="1">
        <v>11570363.281094233</v>
      </c>
      <c r="G122" s="2">
        <f t="shared" si="5"/>
        <v>11.570363281094233</v>
      </c>
      <c r="H122" s="3">
        <v>2.508880994671403E-2</v>
      </c>
      <c r="I122" s="1">
        <v>8091026.9516072758</v>
      </c>
      <c r="J122" s="2">
        <f t="shared" si="6"/>
        <v>8.0910269516072759</v>
      </c>
      <c r="K122" s="3">
        <v>2.7427184466019414E-2</v>
      </c>
      <c r="L122" s="1">
        <v>5574278.5892411824</v>
      </c>
      <c r="M122" s="2">
        <f t="shared" si="7"/>
        <v>5.5742785892411826</v>
      </c>
    </row>
    <row r="123" spans="2:13" x14ac:dyDescent="0.25">
      <c r="B123" s="3">
        <v>2.4203821656050954E-2</v>
      </c>
      <c r="C123" s="150">
        <v>18687859.541781668</v>
      </c>
      <c r="D123" s="169">
        <f t="shared" si="4"/>
        <v>18.687859541781666</v>
      </c>
      <c r="E123" s="3">
        <v>2.8934010152284261E-2</v>
      </c>
      <c r="F123" s="1">
        <v>11646604.64815986</v>
      </c>
      <c r="G123" s="2">
        <f t="shared" si="5"/>
        <v>11.64660464815986</v>
      </c>
      <c r="H123" s="3">
        <v>2.5310834813499109E-2</v>
      </c>
      <c r="I123" s="1">
        <v>8183170.9220244233</v>
      </c>
      <c r="J123" s="2">
        <f t="shared" si="6"/>
        <v>8.1831709220244235</v>
      </c>
      <c r="K123" s="3">
        <v>2.7669902912621357E-2</v>
      </c>
      <c r="L123" s="1">
        <v>5626528.9158057244</v>
      </c>
      <c r="M123" s="2">
        <f t="shared" si="7"/>
        <v>5.6265289158057241</v>
      </c>
    </row>
    <row r="124" spans="2:13" x14ac:dyDescent="0.25">
      <c r="B124" s="3">
        <v>2.4416135881104032E-2</v>
      </c>
      <c r="C124" s="150">
        <v>18711136.235161111</v>
      </c>
      <c r="D124" s="169">
        <f t="shared" si="4"/>
        <v>18.71113623516111</v>
      </c>
      <c r="E124" s="3">
        <v>2.9187817258883246E-2</v>
      </c>
      <c r="F124" s="1">
        <v>11724270.200164448</v>
      </c>
      <c r="G124" s="2">
        <f t="shared" si="5"/>
        <v>11.724270200164449</v>
      </c>
      <c r="H124" s="3">
        <v>2.5532859680284192E-2</v>
      </c>
      <c r="I124" s="1">
        <v>8276020.5902456418</v>
      </c>
      <c r="J124" s="2">
        <f t="shared" si="6"/>
        <v>8.2760205902456416</v>
      </c>
      <c r="K124" s="3">
        <v>2.7912621359223296E-2</v>
      </c>
      <c r="L124" s="1">
        <v>5671179.194869969</v>
      </c>
      <c r="M124" s="2">
        <f t="shared" si="7"/>
        <v>5.6711791948699695</v>
      </c>
    </row>
    <row r="125" spans="2:13" x14ac:dyDescent="0.25">
      <c r="B125" s="3">
        <v>2.4628450106157111E-2</v>
      </c>
      <c r="C125" s="150">
        <v>19121803.611212719</v>
      </c>
      <c r="D125" s="169">
        <f t="shared" si="4"/>
        <v>19.121803611212719</v>
      </c>
      <c r="E125" s="3">
        <v>2.9441624365482231E-2</v>
      </c>
      <c r="F125" s="1">
        <v>11801176.186868256</v>
      </c>
      <c r="G125" s="2">
        <f t="shared" si="5"/>
        <v>11.801176186868256</v>
      </c>
      <c r="H125" s="3">
        <v>2.5754884547069271E-2</v>
      </c>
      <c r="I125" s="1">
        <v>8353848.976637369</v>
      </c>
      <c r="J125" s="2">
        <f t="shared" si="6"/>
        <v>8.3538489766373694</v>
      </c>
      <c r="K125" s="3">
        <v>2.8155339805825238E-2</v>
      </c>
      <c r="L125" s="1">
        <v>5713335.7083481783</v>
      </c>
      <c r="M125" s="2">
        <f t="shared" si="7"/>
        <v>5.7133357083481782</v>
      </c>
    </row>
    <row r="126" spans="2:13" x14ac:dyDescent="0.25">
      <c r="B126" s="3">
        <v>2.4840764331210189E-2</v>
      </c>
      <c r="C126" s="150">
        <v>19344594.819273107</v>
      </c>
      <c r="D126" s="169">
        <f t="shared" si="4"/>
        <v>19.344594819273105</v>
      </c>
      <c r="E126" s="3">
        <v>2.9695431472081219E-2</v>
      </c>
      <c r="F126" s="1">
        <v>11895552.175489968</v>
      </c>
      <c r="G126" s="2">
        <f t="shared" si="5"/>
        <v>11.895552175489968</v>
      </c>
      <c r="H126" s="3">
        <v>2.597690941385435E-2</v>
      </c>
      <c r="I126" s="1">
        <v>8444581.5514463782</v>
      </c>
      <c r="J126" s="2">
        <f t="shared" si="6"/>
        <v>8.4445815514463778</v>
      </c>
      <c r="K126" s="3">
        <v>2.839805825242718E-2</v>
      </c>
      <c r="L126" s="1">
        <v>5776629.8539365884</v>
      </c>
      <c r="M126" s="2">
        <f t="shared" si="7"/>
        <v>5.7766298539365888</v>
      </c>
    </row>
    <row r="127" spans="2:13" x14ac:dyDescent="0.25">
      <c r="B127" s="3">
        <v>2.5053078556263268E-2</v>
      </c>
      <c r="C127" s="150">
        <v>19356233.165962826</v>
      </c>
      <c r="D127" s="169">
        <f t="shared" si="4"/>
        <v>19.356233165962827</v>
      </c>
      <c r="E127" s="3">
        <v>2.9949238578680204E-2</v>
      </c>
      <c r="F127" s="1">
        <v>11993156.316639988</v>
      </c>
      <c r="G127" s="2">
        <f t="shared" si="5"/>
        <v>11.993156316639988</v>
      </c>
      <c r="H127" s="3">
        <v>2.6198934280639432E-2</v>
      </c>
      <c r="I127" s="1">
        <v>8545294.709484376</v>
      </c>
      <c r="J127" s="2">
        <f t="shared" si="6"/>
        <v>8.5452947094843754</v>
      </c>
      <c r="K127" s="3">
        <v>2.8640776699029123E-2</v>
      </c>
      <c r="L127" s="1">
        <v>5820448.8778054863</v>
      </c>
      <c r="M127" s="2">
        <f t="shared" si="7"/>
        <v>5.8204488778054859</v>
      </c>
    </row>
    <row r="128" spans="2:13" x14ac:dyDescent="0.25">
      <c r="B128" s="3">
        <v>2.5265392781316346E-2</v>
      </c>
      <c r="C128" s="150">
        <v>19590662.720712934</v>
      </c>
      <c r="D128" s="169">
        <f t="shared" si="4"/>
        <v>19.590662720712935</v>
      </c>
      <c r="E128" s="3">
        <v>3.0203045685279189E-2</v>
      </c>
      <c r="F128" s="1">
        <v>12072815.727559121</v>
      </c>
      <c r="G128" s="2">
        <f t="shared" si="5"/>
        <v>12.072815727559121</v>
      </c>
      <c r="H128" s="3">
        <v>2.6420959147424511E-2</v>
      </c>
      <c r="I128" s="1">
        <v>8616066.1178354025</v>
      </c>
      <c r="J128" s="2">
        <f t="shared" si="6"/>
        <v>8.6160661178354019</v>
      </c>
      <c r="K128" s="3">
        <v>2.8883495145631065E-2</v>
      </c>
      <c r="L128" s="1">
        <v>5876024.2251514075</v>
      </c>
      <c r="M128" s="2">
        <f t="shared" si="7"/>
        <v>5.8760242251514079</v>
      </c>
    </row>
    <row r="129" spans="2:13" x14ac:dyDescent="0.25">
      <c r="B129" s="3">
        <v>2.5477707006369425E-2</v>
      </c>
      <c r="C129" s="150">
        <v>19883284.008911654</v>
      </c>
      <c r="D129" s="169">
        <f t="shared" si="4"/>
        <v>19.883284008911655</v>
      </c>
      <c r="E129" s="3">
        <v>3.0456852791878174E-2</v>
      </c>
      <c r="F129" s="1">
        <v>12143075.517881116</v>
      </c>
      <c r="G129" s="2">
        <f t="shared" si="5"/>
        <v>12.143075517881115</v>
      </c>
      <c r="H129" s="3">
        <v>2.664298401420959E-2</v>
      </c>
      <c r="I129" s="1">
        <v>8688853.8056266271</v>
      </c>
      <c r="J129" s="2">
        <f t="shared" si="6"/>
        <v>8.6888538056266267</v>
      </c>
      <c r="K129" s="3">
        <v>2.9126213592233007E-2</v>
      </c>
      <c r="L129" s="1">
        <v>5940980.8811305081</v>
      </c>
      <c r="M129" s="2">
        <f t="shared" si="7"/>
        <v>5.9409808811305078</v>
      </c>
    </row>
    <row r="130" spans="2:13" x14ac:dyDescent="0.25">
      <c r="B130" s="3">
        <v>2.5690021231422503E-2</v>
      </c>
      <c r="C130" s="150">
        <v>19989691.750074822</v>
      </c>
      <c r="D130" s="169">
        <f t="shared" si="4"/>
        <v>19.989691750074822</v>
      </c>
      <c r="E130" s="3">
        <v>3.0710659898477159E-2</v>
      </c>
      <c r="F130" s="1">
        <v>12228716.505543882</v>
      </c>
      <c r="G130" s="2">
        <f t="shared" si="5"/>
        <v>12.228716505543883</v>
      </c>
      <c r="H130" s="3">
        <v>2.6865008880994672E-2</v>
      </c>
      <c r="I130" s="1">
        <v>8776763.589219356</v>
      </c>
      <c r="J130" s="2">
        <f t="shared" si="6"/>
        <v>8.7767635892193567</v>
      </c>
      <c r="K130" s="3">
        <v>2.936893203883495E-2</v>
      </c>
      <c r="L130" s="1">
        <v>5995724.9732810836</v>
      </c>
      <c r="M130" s="2">
        <f t="shared" si="7"/>
        <v>5.9957249732810833</v>
      </c>
    </row>
    <row r="131" spans="2:13" x14ac:dyDescent="0.25">
      <c r="B131" s="3">
        <v>2.5902335456475582E-2</v>
      </c>
      <c r="C131" s="150">
        <v>20247397.998204373</v>
      </c>
      <c r="D131" s="169">
        <f t="shared" si="4"/>
        <v>20.247397998204374</v>
      </c>
      <c r="E131" s="3">
        <v>3.0964467005076143E-2</v>
      </c>
      <c r="F131" s="1">
        <v>12315686.732483001</v>
      </c>
      <c r="G131" s="2">
        <f t="shared" si="5"/>
        <v>12.315686732483002</v>
      </c>
      <c r="H131" s="3">
        <v>2.7087033747779751E-2</v>
      </c>
      <c r="I131" s="1">
        <v>8850357.7887866627</v>
      </c>
      <c r="J131" s="2">
        <f t="shared" si="6"/>
        <v>8.8503577887866633</v>
      </c>
      <c r="K131" s="3">
        <v>2.9611650485436892E-2</v>
      </c>
      <c r="L131" s="1">
        <v>6049637.8102363143</v>
      </c>
      <c r="M131" s="2">
        <f t="shared" si="7"/>
        <v>6.0496378102363142</v>
      </c>
    </row>
    <row r="132" spans="2:13" x14ac:dyDescent="0.25">
      <c r="B132" s="3">
        <v>2.611464968152866E-2</v>
      </c>
      <c r="C132" s="150">
        <v>20377082.432746988</v>
      </c>
      <c r="D132" s="169">
        <f t="shared" si="4"/>
        <v>20.377082432746988</v>
      </c>
      <c r="E132" s="3">
        <v>3.1218274111675128E-2</v>
      </c>
      <c r="F132" s="1">
        <v>12392592.719186811</v>
      </c>
      <c r="G132" s="2">
        <f t="shared" si="5"/>
        <v>12.39259271918681</v>
      </c>
      <c r="H132" s="3">
        <v>2.730905861456483E-2</v>
      </c>
      <c r="I132" s="1">
        <v>8938872.4562114514</v>
      </c>
      <c r="J132" s="2">
        <f t="shared" si="6"/>
        <v>8.9388724562114508</v>
      </c>
      <c r="K132" s="3">
        <v>2.9854368932038834E-2</v>
      </c>
      <c r="L132" s="1">
        <v>6107825.6739104623</v>
      </c>
      <c r="M132" s="2">
        <f t="shared" si="7"/>
        <v>6.1078256739104626</v>
      </c>
    </row>
    <row r="133" spans="2:13" x14ac:dyDescent="0.25">
      <c r="B133" s="3">
        <v>2.6326963906581739E-2</v>
      </c>
      <c r="C133" s="150">
        <v>20435274.166195597</v>
      </c>
      <c r="D133" s="169">
        <f t="shared" si="4"/>
        <v>20.435274166195597</v>
      </c>
      <c r="E133" s="3">
        <v>3.1472081218274113E-2</v>
      </c>
      <c r="F133" s="1">
        <v>12456870.93276518</v>
      </c>
      <c r="G133" s="2">
        <f t="shared" si="5"/>
        <v>12.456870932765181</v>
      </c>
      <c r="H133" s="3">
        <v>2.7531083481349913E-2</v>
      </c>
      <c r="I133" s="1">
        <v>9018918.7499873973</v>
      </c>
      <c r="J133" s="2">
        <f t="shared" si="6"/>
        <v>9.0189187499873977</v>
      </c>
      <c r="K133" s="3">
        <v>3.0097087378640773E-2</v>
      </c>
      <c r="L133" s="1">
        <v>6157582.2348889681</v>
      </c>
      <c r="M133" s="2">
        <f t="shared" si="7"/>
        <v>6.1575822348889684</v>
      </c>
    </row>
    <row r="134" spans="2:13" x14ac:dyDescent="0.25">
      <c r="B134" s="3">
        <v>2.6539278131634817E-2</v>
      </c>
      <c r="C134" s="150">
        <v>20727895.454394311</v>
      </c>
      <c r="D134" s="169">
        <f t="shared" si="4"/>
        <v>20.727895454394311</v>
      </c>
      <c r="E134" s="3">
        <v>3.1725888324873094E-2</v>
      </c>
      <c r="F134" s="1">
        <v>12545835.018618846</v>
      </c>
      <c r="G134" s="2">
        <f t="shared" si="5"/>
        <v>12.545835018618845</v>
      </c>
      <c r="H134" s="3">
        <v>2.7753108348134992E-2</v>
      </c>
      <c r="I134" s="1">
        <v>9086766.5531501323</v>
      </c>
      <c r="J134" s="2">
        <f t="shared" si="6"/>
        <v>9.0867665531501327</v>
      </c>
      <c r="K134" s="3">
        <v>3.0339805825242715E-2</v>
      </c>
      <c r="L134" s="1">
        <v>6217313.8582116142</v>
      </c>
      <c r="M134" s="2">
        <f t="shared" si="7"/>
        <v>6.2173138582116145</v>
      </c>
    </row>
    <row r="135" spans="2:13" x14ac:dyDescent="0.25">
      <c r="B135" s="3">
        <v>2.6751592356687899E-2</v>
      </c>
      <c r="C135" s="150">
        <v>20669703.720945705</v>
      </c>
      <c r="D135" s="169">
        <f t="shared" si="4"/>
        <v>20.669703720945705</v>
      </c>
      <c r="E135" s="3">
        <v>3.1979695431472083E-2</v>
      </c>
      <c r="F135" s="1">
        <v>12635558.669773294</v>
      </c>
      <c r="G135" s="2">
        <f t="shared" si="5"/>
        <v>12.635558669773294</v>
      </c>
      <c r="H135" s="3">
        <v>2.7975133214920071E-2</v>
      </c>
      <c r="I135" s="1">
        <v>9163183.5439337213</v>
      </c>
      <c r="J135" s="2">
        <f t="shared" si="6"/>
        <v>9.1631835439337213</v>
      </c>
      <c r="K135" s="3">
        <v>3.0582524271844658E-2</v>
      </c>
      <c r="L135" s="1">
        <v>6275501.7218857622</v>
      </c>
      <c r="M135" s="2">
        <f t="shared" si="7"/>
        <v>6.2755017218857621</v>
      </c>
    </row>
    <row r="136" spans="2:13" x14ac:dyDescent="0.25">
      <c r="B136" s="3">
        <v>2.6963906581740978E-2</v>
      </c>
      <c r="C136" s="150">
        <v>20927409.969075255</v>
      </c>
      <c r="D136" s="169">
        <f t="shared" si="4"/>
        <v>20.927409969075256</v>
      </c>
      <c r="E136" s="3">
        <v>3.2233502538071071E-2</v>
      </c>
      <c r="F136" s="1">
        <v>12713793.895753464</v>
      </c>
      <c r="G136" s="2">
        <f t="shared" si="5"/>
        <v>12.713793895753463</v>
      </c>
      <c r="H136" s="3">
        <v>2.8197158081705153E-2</v>
      </c>
      <c r="I136" s="1">
        <v>9243229.8377096672</v>
      </c>
      <c r="J136" s="2">
        <f t="shared" si="6"/>
        <v>9.2432298377096664</v>
      </c>
      <c r="K136" s="3">
        <v>3.08252427184466E-2</v>
      </c>
      <c r="L136" s="1">
        <v>6328583.3036456481</v>
      </c>
      <c r="M136" s="2">
        <f t="shared" si="7"/>
        <v>6.3285833036456483</v>
      </c>
    </row>
    <row r="137" spans="2:13" x14ac:dyDescent="0.25">
      <c r="B137" s="3">
        <v>2.7176220806794056E-2</v>
      </c>
      <c r="C137" s="150">
        <v>21126924.483756196</v>
      </c>
      <c r="D137" s="169">
        <f t="shared" ref="D137:D200" si="8">C137/$E$5</f>
        <v>21.126924483756195</v>
      </c>
      <c r="E137" s="3">
        <v>3.2487309644670052E-2</v>
      </c>
      <c r="F137" s="1">
        <v>12790699.882457273</v>
      </c>
      <c r="G137" s="2">
        <f t="shared" ref="G137:G200" si="9">F137/$E$5</f>
        <v>12.790699882457274</v>
      </c>
      <c r="H137" s="3">
        <v>2.8419182948490232E-2</v>
      </c>
      <c r="I137" s="1">
        <v>9323881.0153176747</v>
      </c>
      <c r="J137" s="2">
        <f t="shared" ref="J137:J200" si="10">I137/$E$5</f>
        <v>9.3238810153176743</v>
      </c>
      <c r="K137" s="3">
        <v>3.1067961165048542E-2</v>
      </c>
      <c r="L137" s="1">
        <v>6383446.1465384159</v>
      </c>
      <c r="M137" s="2">
        <f t="shared" ref="M137:M200" si="11">L137/$E$5</f>
        <v>6.3834461465384162</v>
      </c>
    </row>
    <row r="138" spans="2:13" x14ac:dyDescent="0.25">
      <c r="B138" s="3">
        <v>2.7388535031847135E-2</v>
      </c>
      <c r="C138" s="150">
        <v>21279885.611678254</v>
      </c>
      <c r="D138" s="169">
        <f t="shared" si="8"/>
        <v>21.279885611678253</v>
      </c>
      <c r="E138" s="3">
        <v>3.2741116751269041E-2</v>
      </c>
      <c r="F138" s="1">
        <v>12875011.630843671</v>
      </c>
      <c r="G138" s="2">
        <f t="shared" si="9"/>
        <v>12.875011630843671</v>
      </c>
      <c r="H138" s="3">
        <v>2.8641207815275311E-2</v>
      </c>
      <c r="I138" s="1">
        <v>9413202.1945185419</v>
      </c>
      <c r="J138" s="2">
        <f t="shared" si="10"/>
        <v>9.4132021945185418</v>
      </c>
      <c r="K138" s="3">
        <v>3.1310679611650481E-2</v>
      </c>
      <c r="L138" s="1">
        <v>6437358.9834936475</v>
      </c>
      <c r="M138" s="2">
        <f t="shared" si="11"/>
        <v>6.4373589834936471</v>
      </c>
    </row>
    <row r="139" spans="2:13" x14ac:dyDescent="0.25">
      <c r="B139" s="3">
        <v>2.7600849256900213E-2</v>
      </c>
      <c r="C139" s="150">
        <v>21655637.947660696</v>
      </c>
      <c r="D139" s="169">
        <f t="shared" si="8"/>
        <v>21.655637947660697</v>
      </c>
      <c r="E139" s="3">
        <v>3.2994923857868022E-2</v>
      </c>
      <c r="F139" s="1">
        <v>12957994.139953705</v>
      </c>
      <c r="G139" s="2">
        <f t="shared" si="9"/>
        <v>12.957994139953705</v>
      </c>
      <c r="H139" s="3">
        <v>2.8863232682060393E-2</v>
      </c>
      <c r="I139" s="1">
        <v>9498894.0707270503</v>
      </c>
      <c r="J139" s="2">
        <f t="shared" si="10"/>
        <v>9.4988940707270508</v>
      </c>
      <c r="K139" s="3">
        <v>3.1553398058252427E-2</v>
      </c>
      <c r="L139" s="1">
        <v>6495546.8471677955</v>
      </c>
      <c r="M139" s="2">
        <f t="shared" si="11"/>
        <v>6.4955468471677955</v>
      </c>
    </row>
    <row r="140" spans="2:13" x14ac:dyDescent="0.25">
      <c r="B140" s="3">
        <v>2.7813163481953292E-2</v>
      </c>
      <c r="C140" s="150">
        <v>21783659.761247635</v>
      </c>
      <c r="D140" s="169">
        <f t="shared" si="8"/>
        <v>21.783659761247634</v>
      </c>
      <c r="E140" s="3">
        <v>3.324873096446701E-2</v>
      </c>
      <c r="F140" s="1">
        <v>13033570.887381157</v>
      </c>
      <c r="G140" s="2">
        <f t="shared" si="9"/>
        <v>13.033570887381156</v>
      </c>
      <c r="H140" s="3">
        <v>2.9085257548845472E-2</v>
      </c>
      <c r="I140" s="1">
        <v>9581763.1557192765</v>
      </c>
      <c r="J140" s="2">
        <f t="shared" si="10"/>
        <v>9.5817631557192762</v>
      </c>
      <c r="K140" s="3">
        <v>3.1796116504854366E-2</v>
      </c>
      <c r="L140" s="1">
        <v>6560384.7524047028</v>
      </c>
      <c r="M140" s="2">
        <f t="shared" si="11"/>
        <v>6.560384752404703</v>
      </c>
    </row>
    <row r="141" spans="2:13" x14ac:dyDescent="0.25">
      <c r="B141" s="3">
        <v>2.802547770700637E-2</v>
      </c>
      <c r="C141" s="150">
        <v>21948259.235859416</v>
      </c>
      <c r="D141" s="169">
        <f t="shared" si="8"/>
        <v>21.948259235859418</v>
      </c>
      <c r="E141" s="3">
        <v>3.3502538071065992E-2</v>
      </c>
      <c r="F141" s="1">
        <v>13105159.916979516</v>
      </c>
      <c r="G141" s="2">
        <f t="shared" si="9"/>
        <v>13.105159916979517</v>
      </c>
      <c r="H141" s="3">
        <v>2.9307282415630551E-2</v>
      </c>
      <c r="I141" s="1">
        <v>9665337.9385155737</v>
      </c>
      <c r="J141" s="2">
        <f t="shared" si="10"/>
        <v>9.6653379385155738</v>
      </c>
      <c r="K141" s="3">
        <v>3.2038834951456312E-2</v>
      </c>
      <c r="L141" s="1">
        <v>6627835.1739698369</v>
      </c>
      <c r="M141" s="2">
        <f t="shared" si="11"/>
        <v>6.6278351739698369</v>
      </c>
    </row>
    <row r="142" spans="2:13" x14ac:dyDescent="0.25">
      <c r="B142" s="3">
        <v>2.8237791932059449E-2</v>
      </c>
      <c r="C142" s="150">
        <v>21983174.275928579</v>
      </c>
      <c r="D142" s="169">
        <f t="shared" si="8"/>
        <v>21.98317427592858</v>
      </c>
      <c r="E142" s="3">
        <v>3.375634517766498E-2</v>
      </c>
      <c r="F142" s="1">
        <v>13184154.708260467</v>
      </c>
      <c r="G142" s="2">
        <f t="shared" si="9"/>
        <v>13.184154708260467</v>
      </c>
      <c r="H142" s="3">
        <v>2.9529307282415634E-2</v>
      </c>
      <c r="I142" s="1">
        <v>9751029.8147240821</v>
      </c>
      <c r="J142" s="2">
        <f t="shared" si="10"/>
        <v>9.7510298147240828</v>
      </c>
      <c r="K142" s="3">
        <v>3.2281553398058251E-2</v>
      </c>
      <c r="L142" s="1">
        <v>6691841.8240114003</v>
      </c>
      <c r="M142" s="2">
        <f t="shared" si="11"/>
        <v>6.6918418240114006</v>
      </c>
    </row>
    <row r="143" spans="2:13" x14ac:dyDescent="0.25">
      <c r="B143" s="3">
        <v>2.8450106157112527E-2</v>
      </c>
      <c r="C143" s="150">
        <v>22124497.057160914</v>
      </c>
      <c r="D143" s="169">
        <f t="shared" si="8"/>
        <v>22.124497057160912</v>
      </c>
      <c r="E143" s="3">
        <v>3.4010152284263961E-2</v>
      </c>
      <c r="F143" s="1">
        <v>13272454.174475951</v>
      </c>
      <c r="G143" s="2">
        <f t="shared" si="9"/>
        <v>13.272454174475952</v>
      </c>
      <c r="H143" s="3">
        <v>2.9751332149200713E-2</v>
      </c>
      <c r="I143" s="1">
        <v>9821801.2230751086</v>
      </c>
      <c r="J143" s="2">
        <f t="shared" si="10"/>
        <v>9.8218012230751093</v>
      </c>
      <c r="K143" s="3">
        <v>3.2524271844660196E-2</v>
      </c>
      <c r="L143" s="1">
        <v>6739104.6194038717</v>
      </c>
      <c r="M143" s="2">
        <f t="shared" si="11"/>
        <v>6.7391046194038715</v>
      </c>
    </row>
    <row r="144" spans="2:13" x14ac:dyDescent="0.25">
      <c r="B144" s="3">
        <v>2.8662420382165606E-2</v>
      </c>
      <c r="C144" s="150">
        <v>22370564.958600741</v>
      </c>
      <c r="D144" s="169">
        <f t="shared" si="8"/>
        <v>22.370564958600742</v>
      </c>
      <c r="E144" s="3">
        <v>3.426395939086295E-2</v>
      </c>
      <c r="F144" s="1">
        <v>13356101.303224171</v>
      </c>
      <c r="G144" s="2">
        <f t="shared" si="9"/>
        <v>13.35610130322417</v>
      </c>
      <c r="H144" s="3">
        <v>2.9973357015985792E-2</v>
      </c>
      <c r="I144" s="1">
        <v>9896806.8182505555</v>
      </c>
      <c r="J144" s="2">
        <f t="shared" si="10"/>
        <v>9.8968068182505551</v>
      </c>
      <c r="K144" s="3">
        <v>3.2766990291262135E-2</v>
      </c>
      <c r="L144" s="1">
        <v>6787911.1744448403</v>
      </c>
      <c r="M144" s="2">
        <f t="shared" si="11"/>
        <v>6.7879111744448402</v>
      </c>
    </row>
    <row r="145" spans="2:13" x14ac:dyDescent="0.25">
      <c r="B145" s="3">
        <v>2.8874734607218684E-2</v>
      </c>
      <c r="C145" s="150">
        <v>22723040.601203743</v>
      </c>
      <c r="D145" s="169">
        <f t="shared" si="8"/>
        <v>22.723040601203742</v>
      </c>
      <c r="E145" s="3">
        <v>3.4517766497461931E-2</v>
      </c>
      <c r="F145" s="1">
        <v>13433766.855228754</v>
      </c>
      <c r="G145" s="2">
        <f t="shared" si="9"/>
        <v>13.433766855228754</v>
      </c>
      <c r="H145" s="3">
        <v>3.0195381882770874E-2</v>
      </c>
      <c r="I145" s="1">
        <v>9980381.6010468509</v>
      </c>
      <c r="J145" s="2">
        <f t="shared" si="10"/>
        <v>9.9803816010468509</v>
      </c>
      <c r="K145" s="3">
        <v>3.3009708737864081E-2</v>
      </c>
      <c r="L145" s="1">
        <v>6846930.293314334</v>
      </c>
      <c r="M145" s="2">
        <f t="shared" si="11"/>
        <v>6.8469302933143341</v>
      </c>
    </row>
    <row r="146" spans="2:13" x14ac:dyDescent="0.25">
      <c r="B146" s="3">
        <v>2.9087048832271763E-2</v>
      </c>
      <c r="C146" s="150">
        <v>22934193.462574407</v>
      </c>
      <c r="D146" s="169">
        <f t="shared" si="8"/>
        <v>22.934193462574406</v>
      </c>
      <c r="E146" s="3">
        <v>3.4771573604060919E-2</v>
      </c>
      <c r="F146" s="1">
        <v>13503267.080249975</v>
      </c>
      <c r="G146" s="2">
        <f t="shared" si="9"/>
        <v>13.503267080249975</v>
      </c>
      <c r="H146" s="3">
        <v>3.0417406749555953E-2</v>
      </c>
      <c r="I146" s="1">
        <v>10066073.477255359</v>
      </c>
      <c r="J146" s="2">
        <f t="shared" si="10"/>
        <v>10.06607347725536</v>
      </c>
      <c r="K146" s="3">
        <v>3.325242718446602E-2</v>
      </c>
      <c r="L146" s="1">
        <v>6911886.9492934337</v>
      </c>
      <c r="M146" s="2">
        <f t="shared" si="11"/>
        <v>6.9118869492934341</v>
      </c>
    </row>
    <row r="147" spans="2:13" x14ac:dyDescent="0.25">
      <c r="B147" s="3">
        <v>2.9299363057324838E-2</v>
      </c>
      <c r="C147" s="150">
        <v>23098792.937186185</v>
      </c>
      <c r="D147" s="169">
        <f t="shared" si="8"/>
        <v>23.098792937186186</v>
      </c>
      <c r="E147" s="3">
        <v>3.5025380710659894E-2</v>
      </c>
      <c r="F147" s="1">
        <v>13583591.110807287</v>
      </c>
      <c r="G147" s="2">
        <f t="shared" si="9"/>
        <v>13.583591110807287</v>
      </c>
      <c r="H147" s="3">
        <v>3.0639431616341029E-2</v>
      </c>
      <c r="I147" s="1">
        <v>10141784.770234875</v>
      </c>
      <c r="J147" s="2">
        <f t="shared" si="10"/>
        <v>10.141784770234876</v>
      </c>
      <c r="K147" s="3">
        <v>3.3495145631067959E-2</v>
      </c>
      <c r="L147" s="1">
        <v>6972568.5785536161</v>
      </c>
      <c r="M147" s="2">
        <f t="shared" si="11"/>
        <v>6.9725685785536164</v>
      </c>
    </row>
    <row r="148" spans="2:13" x14ac:dyDescent="0.25">
      <c r="B148" s="3">
        <v>2.9511677282377916E-2</v>
      </c>
      <c r="C148" s="150">
        <v>23098792.937186185</v>
      </c>
      <c r="D148" s="169">
        <f t="shared" si="8"/>
        <v>23.098792937186186</v>
      </c>
      <c r="E148" s="3">
        <v>3.5279187817258882E-2</v>
      </c>
      <c r="F148" s="1">
        <v>13656509.37968201</v>
      </c>
      <c r="G148" s="2">
        <f t="shared" si="9"/>
        <v>13.65650937968201</v>
      </c>
      <c r="H148" s="3">
        <v>3.0861456483126107E-2</v>
      </c>
      <c r="I148" s="1">
        <v>10211043.96900575</v>
      </c>
      <c r="J148" s="2">
        <f t="shared" si="10"/>
        <v>10.21104396900575</v>
      </c>
      <c r="K148" s="3">
        <v>3.3737864077669898E-2</v>
      </c>
      <c r="L148" s="1">
        <v>7031468.9466809165</v>
      </c>
      <c r="M148" s="2">
        <f t="shared" si="11"/>
        <v>7.0314689466809162</v>
      </c>
    </row>
    <row r="149" spans="2:13" x14ac:dyDescent="0.25">
      <c r="B149" s="3">
        <v>2.9723991507430995E-2</v>
      </c>
      <c r="C149" s="150">
        <v>23356499.185315739</v>
      </c>
      <c r="D149" s="169">
        <f t="shared" si="8"/>
        <v>23.356499185315741</v>
      </c>
      <c r="E149" s="3">
        <v>3.553299492385787E-2</v>
      </c>
      <c r="F149" s="1">
        <v>13734174.931686601</v>
      </c>
      <c r="G149" s="2">
        <f t="shared" si="9"/>
        <v>13.734174931686601</v>
      </c>
      <c r="H149" s="3">
        <v>3.108348134991119E-2</v>
      </c>
      <c r="I149" s="1">
        <v>10284638.168573057</v>
      </c>
      <c r="J149" s="2">
        <f t="shared" si="10"/>
        <v>10.284638168573057</v>
      </c>
      <c r="K149" s="3">
        <v>3.3980582524271843E-2</v>
      </c>
      <c r="L149" s="1">
        <v>7091319.3207457559</v>
      </c>
      <c r="M149" s="2">
        <f t="shared" si="11"/>
        <v>7.0913193207457557</v>
      </c>
    </row>
    <row r="150" spans="2:13" x14ac:dyDescent="0.25">
      <c r="B150" s="3">
        <v>2.9936305732484073E-2</v>
      </c>
      <c r="C150" s="150">
        <v>23684035.513583615</v>
      </c>
      <c r="D150" s="169">
        <f t="shared" si="8"/>
        <v>23.684035513583616</v>
      </c>
      <c r="E150" s="3">
        <v>3.5786802030456852E-2</v>
      </c>
      <c r="F150" s="1">
        <v>13807757.820199503</v>
      </c>
      <c r="G150" s="2">
        <f t="shared" si="9"/>
        <v>13.807757820199503</v>
      </c>
      <c r="H150" s="3">
        <v>3.1305506216696269E-2</v>
      </c>
      <c r="I150" s="1">
        <v>10359643.763748504</v>
      </c>
      <c r="J150" s="2">
        <f t="shared" si="10"/>
        <v>10.359643763748505</v>
      </c>
      <c r="K150" s="3">
        <v>3.4223300970873782E-2</v>
      </c>
      <c r="L150" s="1">
        <v>7145232.1577009866</v>
      </c>
      <c r="M150" s="2">
        <f t="shared" si="11"/>
        <v>7.1452321577009865</v>
      </c>
    </row>
    <row r="151" spans="2:13" x14ac:dyDescent="0.25">
      <c r="B151" s="3">
        <v>3.0148619957537152E-2</v>
      </c>
      <c r="C151" s="150">
        <v>23614205.433445286</v>
      </c>
      <c r="D151" s="169">
        <f t="shared" si="8"/>
        <v>23.614205433445285</v>
      </c>
      <c r="E151" s="3">
        <v>3.604060913705584E-2</v>
      </c>
      <c r="F151" s="1">
        <v>13898051.145329529</v>
      </c>
      <c r="G151" s="2">
        <f t="shared" si="9"/>
        <v>13.898051145329529</v>
      </c>
      <c r="H151" s="3">
        <v>3.1527531083481351E-2</v>
      </c>
      <c r="I151" s="1">
        <v>10442512.848740732</v>
      </c>
      <c r="J151" s="2">
        <f t="shared" si="10"/>
        <v>10.442512848740732</v>
      </c>
      <c r="K151" s="3">
        <v>3.4466019417475721E-2</v>
      </c>
      <c r="L151" s="1">
        <v>7220282.6267664181</v>
      </c>
      <c r="M151" s="2">
        <f t="shared" si="11"/>
        <v>7.2202826267664184</v>
      </c>
    </row>
    <row r="152" spans="2:13" x14ac:dyDescent="0.25">
      <c r="B152" s="3">
        <v>3.036093418259023E-2</v>
      </c>
      <c r="C152" s="150">
        <v>23860273.33488512</v>
      </c>
      <c r="D152" s="169">
        <f t="shared" si="8"/>
        <v>23.860273334885122</v>
      </c>
      <c r="E152" s="3">
        <v>3.6294416243654821E-2</v>
      </c>
      <c r="F152" s="1">
        <v>13984356.752630474</v>
      </c>
      <c r="G152" s="2">
        <f t="shared" si="9"/>
        <v>13.984356752630474</v>
      </c>
      <c r="H152" s="3">
        <v>3.1749555950266427E-2</v>
      </c>
      <c r="I152" s="1">
        <v>10518929.839524318</v>
      </c>
      <c r="J152" s="2">
        <f t="shared" si="10"/>
        <v>10.518929839524317</v>
      </c>
      <c r="K152" s="3">
        <v>3.4708737864077667E-2</v>
      </c>
      <c r="L152" s="1">
        <v>7280964.2560266014</v>
      </c>
      <c r="M152" s="2">
        <f t="shared" si="11"/>
        <v>7.2809642560266017</v>
      </c>
    </row>
    <row r="153" spans="2:13" x14ac:dyDescent="0.25">
      <c r="B153" s="3">
        <v>3.0573248407643309E-2</v>
      </c>
      <c r="C153" s="150">
        <v>24224387.324177843</v>
      </c>
      <c r="D153" s="169">
        <f t="shared" si="8"/>
        <v>24.224387324177844</v>
      </c>
      <c r="E153" s="3">
        <v>3.654822335025381E-2</v>
      </c>
      <c r="F153" s="1">
        <v>14066674.642102325</v>
      </c>
      <c r="G153" s="2">
        <f t="shared" si="9"/>
        <v>14.066674642102326</v>
      </c>
      <c r="H153" s="3">
        <v>3.1971580817051509E-2</v>
      </c>
      <c r="I153" s="1">
        <v>10593935.434699764</v>
      </c>
      <c r="J153" s="2">
        <f t="shared" si="10"/>
        <v>10.593935434699764</v>
      </c>
      <c r="K153" s="3">
        <v>3.4951456310679606E-2</v>
      </c>
      <c r="L153" s="1">
        <v>7339152.1197007485</v>
      </c>
      <c r="M153" s="2">
        <f t="shared" si="11"/>
        <v>7.3391521197007483</v>
      </c>
    </row>
    <row r="154" spans="2:13" x14ac:dyDescent="0.25">
      <c r="B154" s="3">
        <v>3.0785562632696387E-2</v>
      </c>
      <c r="C154" s="150">
        <v>24305855.751005892</v>
      </c>
      <c r="D154" s="169">
        <f t="shared" si="8"/>
        <v>24.305855751005893</v>
      </c>
      <c r="E154" s="3">
        <v>3.6802030456852791E-2</v>
      </c>
      <c r="F154" s="1">
        <v>14140922.150253413</v>
      </c>
      <c r="G154" s="2">
        <f t="shared" si="9"/>
        <v>14.140922150253413</v>
      </c>
      <c r="H154" s="3">
        <v>3.2193605683836592E-2</v>
      </c>
      <c r="I154" s="1">
        <v>10673276.030671641</v>
      </c>
      <c r="J154" s="2">
        <f t="shared" si="10"/>
        <v>10.673276030671641</v>
      </c>
      <c r="K154" s="3">
        <v>3.5194174757281552E-2</v>
      </c>
      <c r="L154" s="1">
        <v>7396389.9774373602</v>
      </c>
      <c r="M154" s="2">
        <f t="shared" si="11"/>
        <v>7.3963899774373605</v>
      </c>
    </row>
    <row r="155" spans="2:13" x14ac:dyDescent="0.25">
      <c r="B155" s="3">
        <v>3.0997876857749466E-2</v>
      </c>
      <c r="C155" s="150">
        <v>24400625.14547934</v>
      </c>
      <c r="D155" s="169">
        <f t="shared" si="8"/>
        <v>24.400625145479339</v>
      </c>
      <c r="E155" s="3">
        <v>3.7055837563451779E-2</v>
      </c>
      <c r="F155" s="1">
        <v>14210517.320937229</v>
      </c>
      <c r="G155" s="2">
        <f t="shared" si="9"/>
        <v>14.21051732093723</v>
      </c>
      <c r="H155" s="3">
        <v>3.2415630550621667E-2</v>
      </c>
      <c r="I155" s="1">
        <v>10747575.928043019</v>
      </c>
      <c r="J155" s="2">
        <f t="shared" si="10"/>
        <v>10.74757592804302</v>
      </c>
      <c r="K155" s="3">
        <v>3.5436893203883491E-2</v>
      </c>
      <c r="L155" s="1">
        <v>7464671.65419784</v>
      </c>
      <c r="M155" s="2">
        <f t="shared" si="11"/>
        <v>7.46467165419784</v>
      </c>
    </row>
    <row r="156" spans="2:13" x14ac:dyDescent="0.25">
      <c r="B156" s="3">
        <v>3.1210191082802548E-2</v>
      </c>
      <c r="C156" s="150">
        <v>24447178.532238226</v>
      </c>
      <c r="D156" s="169">
        <f t="shared" si="8"/>
        <v>24.447178532238226</v>
      </c>
      <c r="E156" s="3">
        <v>3.7309644670050761E-2</v>
      </c>
      <c r="F156" s="1">
        <v>14292170.590770902</v>
      </c>
      <c r="G156" s="2">
        <f t="shared" si="9"/>
        <v>14.292170590770903</v>
      </c>
      <c r="H156" s="3">
        <v>3.263765541740675E-2</v>
      </c>
      <c r="I156" s="1">
        <v>10829638.501259165</v>
      </c>
      <c r="J156" s="2">
        <f t="shared" si="10"/>
        <v>10.829638501259165</v>
      </c>
      <c r="K156" s="3">
        <v>3.5679611650485436E-2</v>
      </c>
      <c r="L156" s="1">
        <v>7525353.2834580224</v>
      </c>
      <c r="M156" s="2">
        <f t="shared" si="11"/>
        <v>7.5253532834580223</v>
      </c>
    </row>
    <row r="157" spans="2:13" x14ac:dyDescent="0.25">
      <c r="B157" s="3">
        <v>3.1422505307855626E-2</v>
      </c>
      <c r="C157" s="150">
        <v>24681608.086988334</v>
      </c>
      <c r="D157" s="169">
        <f t="shared" si="8"/>
        <v>24.681608086988334</v>
      </c>
      <c r="E157" s="3">
        <v>3.7563451776649749E-2</v>
      </c>
      <c r="F157" s="1">
        <v>14370405.816751076</v>
      </c>
      <c r="G157" s="2">
        <f t="shared" si="9"/>
        <v>14.370405816751076</v>
      </c>
      <c r="H157" s="3">
        <v>3.2859680284191832E-2</v>
      </c>
      <c r="I157" s="1">
        <v>10902527.003022401</v>
      </c>
      <c r="J157" s="2">
        <f t="shared" si="10"/>
        <v>10.902527003022401</v>
      </c>
      <c r="K157" s="3">
        <v>3.5922330097087375E-2</v>
      </c>
      <c r="L157" s="1">
        <v>7565847.2865455411</v>
      </c>
      <c r="M157" s="2">
        <f t="shared" si="11"/>
        <v>7.5658472865455408</v>
      </c>
    </row>
    <row r="158" spans="2:13" x14ac:dyDescent="0.25">
      <c r="B158" s="3">
        <v>3.1634819532908705E-2</v>
      </c>
      <c r="C158" s="150">
        <v>25057360.422970776</v>
      </c>
      <c r="D158" s="169">
        <f t="shared" si="8"/>
        <v>25.057360422970774</v>
      </c>
      <c r="E158" s="3">
        <v>3.7817258883248731E-2</v>
      </c>
      <c r="F158" s="1">
        <v>14450065.227670206</v>
      </c>
      <c r="G158" s="2">
        <f t="shared" si="9"/>
        <v>14.450065227670207</v>
      </c>
      <c r="H158" s="3">
        <v>3.3081705150976908E-2</v>
      </c>
      <c r="I158" s="1">
        <v>10981867.598994279</v>
      </c>
      <c r="J158" s="2">
        <f t="shared" si="10"/>
        <v>10.981867598994279</v>
      </c>
      <c r="K158" s="3">
        <v>3.6165048543689321E-2</v>
      </c>
      <c r="L158" s="1">
        <v>7635791.4736967115</v>
      </c>
      <c r="M158" s="2">
        <f t="shared" si="11"/>
        <v>7.6357914736967114</v>
      </c>
    </row>
    <row r="159" spans="2:13" x14ac:dyDescent="0.25">
      <c r="B159" s="3">
        <v>3.1847133757961783E-2</v>
      </c>
      <c r="C159" s="150">
        <v>25150467.196488548</v>
      </c>
      <c r="D159" s="169">
        <f t="shared" si="8"/>
        <v>25.150467196488549</v>
      </c>
      <c r="E159" s="3">
        <v>3.8071065989847719E-2</v>
      </c>
      <c r="F159" s="1">
        <v>14523648.116183111</v>
      </c>
      <c r="G159" s="2">
        <f t="shared" si="9"/>
        <v>14.523648116183111</v>
      </c>
      <c r="H159" s="3">
        <v>3.330373001776199E-2</v>
      </c>
      <c r="I159" s="1">
        <v>11060401.683190076</v>
      </c>
      <c r="J159" s="2">
        <f t="shared" si="10"/>
        <v>11.060401683190076</v>
      </c>
      <c r="K159" s="3">
        <v>3.640776699029126E-2</v>
      </c>
      <c r="L159" s="1">
        <v>7702410.6400665008</v>
      </c>
      <c r="M159" s="2">
        <f t="shared" si="11"/>
        <v>7.7024106400665007</v>
      </c>
    </row>
    <row r="160" spans="2:13" x14ac:dyDescent="0.25">
      <c r="B160" s="3">
        <v>3.2059447983014862E-2</v>
      </c>
      <c r="C160" s="150">
        <v>25349981.711169492</v>
      </c>
      <c r="D160" s="169">
        <f t="shared" si="8"/>
        <v>25.349981711169491</v>
      </c>
      <c r="E160" s="3">
        <v>3.83248730964467E-2</v>
      </c>
      <c r="F160" s="1">
        <v>14603972.146740424</v>
      </c>
      <c r="G160" s="2">
        <f t="shared" si="9"/>
        <v>14.603972146740423</v>
      </c>
      <c r="H160" s="3">
        <v>3.3525754884547072E-2</v>
      </c>
      <c r="I160" s="1">
        <v>11121797.392144172</v>
      </c>
      <c r="J160" s="2">
        <f t="shared" si="10"/>
        <v>11.121797392144172</v>
      </c>
      <c r="K160" s="3">
        <v>3.6650485436893199E-2</v>
      </c>
      <c r="L160" s="1">
        <v>7767248.545303409</v>
      </c>
      <c r="M160" s="2">
        <f t="shared" si="11"/>
        <v>7.767248545303409</v>
      </c>
    </row>
    <row r="161" spans="2:13" x14ac:dyDescent="0.25">
      <c r="B161" s="3">
        <v>3.227176220806794E-2</v>
      </c>
      <c r="C161" s="150">
        <v>25526219.53247099</v>
      </c>
      <c r="D161" s="169">
        <f t="shared" si="8"/>
        <v>25.526219532470989</v>
      </c>
      <c r="E161" s="3">
        <v>3.8578680203045689E-2</v>
      </c>
      <c r="F161" s="1">
        <v>14691606.993317725</v>
      </c>
      <c r="G161" s="2">
        <f t="shared" si="9"/>
        <v>14.691606993317725</v>
      </c>
      <c r="H161" s="3">
        <v>3.3747779751332148E-2</v>
      </c>
      <c r="I161" s="1">
        <v>11195391.591711476</v>
      </c>
      <c r="J161" s="2">
        <f t="shared" si="10"/>
        <v>11.195391591711477</v>
      </c>
      <c r="K161" s="3">
        <v>3.6893203883495145E-2</v>
      </c>
      <c r="L161" s="1">
        <v>7822111.3881961759</v>
      </c>
      <c r="M161" s="2">
        <f t="shared" si="11"/>
        <v>7.8221113881961761</v>
      </c>
    </row>
    <row r="162" spans="2:13" x14ac:dyDescent="0.25">
      <c r="B162" s="3">
        <v>3.2484076433121019E-2</v>
      </c>
      <c r="C162" s="150">
        <v>25772287.433910824</v>
      </c>
      <c r="D162" s="169">
        <f t="shared" si="8"/>
        <v>25.772287433910826</v>
      </c>
      <c r="E162" s="3">
        <v>3.883248730964467E-2</v>
      </c>
      <c r="F162" s="1">
        <v>14769842.219297899</v>
      </c>
      <c r="G162" s="2">
        <f t="shared" si="9"/>
        <v>14.7698422192979</v>
      </c>
      <c r="H162" s="3">
        <v>3.396980461811723E-2</v>
      </c>
      <c r="I162" s="1">
        <v>11283301.375304205</v>
      </c>
      <c r="J162" s="2">
        <f t="shared" si="10"/>
        <v>11.283301375304205</v>
      </c>
      <c r="K162" s="3">
        <v>3.7135922330097083E-2</v>
      </c>
      <c r="L162" s="1">
        <v>7865930.4120650757</v>
      </c>
      <c r="M162" s="2">
        <f t="shared" si="11"/>
        <v>7.8659304120650759</v>
      </c>
    </row>
    <row r="163" spans="2:13" x14ac:dyDescent="0.25">
      <c r="B163" s="3">
        <v>3.2696390658174097E-2</v>
      </c>
      <c r="C163" s="150">
        <v>26020017.956306327</v>
      </c>
      <c r="D163" s="169">
        <f t="shared" si="8"/>
        <v>26.020017956306326</v>
      </c>
      <c r="E163" s="3">
        <v>3.9086294416243658E-2</v>
      </c>
      <c r="F163" s="1">
        <v>14848837.01057885</v>
      </c>
      <c r="G163" s="2">
        <f t="shared" si="9"/>
        <v>14.848837010578849</v>
      </c>
      <c r="H163" s="3">
        <v>3.4191829484902313E-2</v>
      </c>
      <c r="I163" s="1">
        <v>11362541.157304073</v>
      </c>
      <c r="J163" s="2">
        <f t="shared" si="10"/>
        <v>11.362541157304072</v>
      </c>
      <c r="K163" s="3">
        <v>3.7378640776699029E-2</v>
      </c>
      <c r="L163" s="1">
        <v>7926612.0413252581</v>
      </c>
      <c r="M163" s="2">
        <f t="shared" si="11"/>
        <v>7.9266120413252583</v>
      </c>
    </row>
    <row r="164" spans="2:13" x14ac:dyDescent="0.25">
      <c r="B164" s="3">
        <v>3.2908704883227176E-2</v>
      </c>
      <c r="C164" s="150">
        <v>26136401.423203547</v>
      </c>
      <c r="D164" s="169">
        <f t="shared" si="8"/>
        <v>26.136401423203548</v>
      </c>
      <c r="E164" s="3">
        <v>3.934010152284264E-2</v>
      </c>
      <c r="F164" s="1">
        <v>14944447.292814324</v>
      </c>
      <c r="G164" s="2">
        <f t="shared" si="9"/>
        <v>14.944447292814324</v>
      </c>
      <c r="H164" s="3">
        <v>3.4413854351687388E-2</v>
      </c>
      <c r="I164" s="1">
        <v>11443293.14888409</v>
      </c>
      <c r="J164" s="2">
        <f t="shared" si="10"/>
        <v>11.44329314888409</v>
      </c>
      <c r="K164" s="3">
        <v>3.7621359223300968E-2</v>
      </c>
      <c r="L164" s="1">
        <v>7993943.7121482017</v>
      </c>
      <c r="M164" s="2">
        <f t="shared" si="11"/>
        <v>7.9939437121482015</v>
      </c>
    </row>
    <row r="165" spans="2:13" x14ac:dyDescent="0.25">
      <c r="B165" s="3">
        <v>3.3121019108280254E-2</v>
      </c>
      <c r="C165" s="150">
        <v>26382469.324643373</v>
      </c>
      <c r="D165" s="169">
        <f t="shared" si="8"/>
        <v>26.382469324643374</v>
      </c>
      <c r="E165" s="3">
        <v>3.9593908629441628E-2</v>
      </c>
      <c r="F165" s="1">
        <v>15033506.324330585</v>
      </c>
      <c r="G165" s="2">
        <f t="shared" si="9"/>
        <v>15.033506324330585</v>
      </c>
      <c r="H165" s="3">
        <v>3.4635879218472471E-2</v>
      </c>
      <c r="I165" s="1">
        <v>11517593.046255466</v>
      </c>
      <c r="J165" s="2">
        <f t="shared" si="10"/>
        <v>11.517593046255465</v>
      </c>
      <c r="K165" s="3">
        <v>3.7864077669902914E-2</v>
      </c>
      <c r="L165" s="1">
        <v>8058069.1129319565</v>
      </c>
      <c r="M165" s="2">
        <f t="shared" si="11"/>
        <v>8.0580691129319568</v>
      </c>
    </row>
    <row r="166" spans="2:13" x14ac:dyDescent="0.25">
      <c r="B166" s="3">
        <v>3.3333333333333333E-2</v>
      </c>
      <c r="C166" s="150">
        <v>26711668.273866929</v>
      </c>
      <c r="D166" s="169">
        <f t="shared" si="8"/>
        <v>26.71166827386693</v>
      </c>
      <c r="E166" s="3">
        <v>3.9847715736040609E-2</v>
      </c>
      <c r="F166" s="1">
        <v>15107753.832481673</v>
      </c>
      <c r="G166" s="2">
        <f t="shared" si="9"/>
        <v>15.107753832481674</v>
      </c>
      <c r="H166" s="3">
        <v>3.4857904085257553E-2</v>
      </c>
      <c r="I166" s="1">
        <v>11585440.849418201</v>
      </c>
      <c r="J166" s="2">
        <f t="shared" si="10"/>
        <v>11.5854408494182</v>
      </c>
      <c r="K166" s="3">
        <v>3.8106796116504853E-2</v>
      </c>
      <c r="L166" s="1">
        <v>8132169.5760598518</v>
      </c>
      <c r="M166" s="2">
        <f t="shared" si="11"/>
        <v>8.1321695760598516</v>
      </c>
    </row>
    <row r="167" spans="2:13" x14ac:dyDescent="0.25">
      <c r="B167" s="3">
        <v>3.3545647558386411E-2</v>
      </c>
      <c r="C167" s="150">
        <v>26839690.087453868</v>
      </c>
      <c r="D167" s="169">
        <f t="shared" si="8"/>
        <v>26.839690087453867</v>
      </c>
      <c r="E167" s="3">
        <v>4.0101522842639598E-2</v>
      </c>
      <c r="F167" s="1">
        <v>15177349.003165493</v>
      </c>
      <c r="G167" s="2">
        <f t="shared" si="9"/>
        <v>15.177349003165492</v>
      </c>
      <c r="H167" s="3">
        <v>3.5079928952042629E-2</v>
      </c>
      <c r="I167" s="1">
        <v>11651877.256972797</v>
      </c>
      <c r="J167" s="2">
        <f t="shared" si="10"/>
        <v>11.651877256972798</v>
      </c>
      <c r="K167" s="3">
        <v>3.8349514563106799E-2</v>
      </c>
      <c r="L167" s="1">
        <v>8192851.2053200342</v>
      </c>
      <c r="M167" s="2">
        <f t="shared" si="11"/>
        <v>8.192851205320034</v>
      </c>
    </row>
    <row r="168" spans="2:13" x14ac:dyDescent="0.25">
      <c r="B168" s="3">
        <v>3.375796178343949E-2</v>
      </c>
      <c r="C168" s="150">
        <v>26816413.394074425</v>
      </c>
      <c r="D168" s="169">
        <f t="shared" si="8"/>
        <v>26.816413394074424</v>
      </c>
      <c r="E168" s="3">
        <v>4.0355329949238579E-2</v>
      </c>
      <c r="F168" s="1">
        <v>15254254.989869302</v>
      </c>
      <c r="G168" s="2">
        <f t="shared" si="9"/>
        <v>15.254254989869303</v>
      </c>
      <c r="H168" s="3">
        <v>3.5301953818827711E-2</v>
      </c>
      <c r="I168" s="1">
        <v>11730411.341168595</v>
      </c>
      <c r="J168" s="2">
        <f t="shared" si="10"/>
        <v>11.730411341168596</v>
      </c>
      <c r="K168" s="3">
        <v>3.8592233009708737E-2</v>
      </c>
      <c r="L168" s="1">
        <v>8264576.6536040856</v>
      </c>
      <c r="M168" s="2">
        <f t="shared" si="11"/>
        <v>8.2645766536040863</v>
      </c>
    </row>
    <row r="169" spans="2:13" x14ac:dyDescent="0.25">
      <c r="B169" s="3">
        <v>3.3970276008492568E-2</v>
      </c>
      <c r="C169" s="150">
        <v>27110697.303228818</v>
      </c>
      <c r="D169" s="169">
        <f t="shared" si="8"/>
        <v>27.110697303228818</v>
      </c>
      <c r="E169" s="3">
        <v>4.0609137055837567E-2</v>
      </c>
      <c r="F169" s="1">
        <v>15336572.879341157</v>
      </c>
      <c r="G169" s="2">
        <f t="shared" si="9"/>
        <v>15.336572879341157</v>
      </c>
      <c r="H169" s="3">
        <v>3.5523978685612793E-2</v>
      </c>
      <c r="I169" s="1">
        <v>11809751.93714047</v>
      </c>
      <c r="J169" s="2">
        <f t="shared" si="10"/>
        <v>11.80975193714047</v>
      </c>
      <c r="K169" s="3">
        <v>3.8834951456310676E-2</v>
      </c>
      <c r="L169" s="1">
        <v>8332739.5796223739</v>
      </c>
      <c r="M169" s="2">
        <f t="shared" si="11"/>
        <v>8.3327395796223733</v>
      </c>
    </row>
    <row r="170" spans="2:13" x14ac:dyDescent="0.25">
      <c r="B170" s="3">
        <v>3.4182590233545647E-2</v>
      </c>
      <c r="C170" s="150">
        <v>27345126.857978925</v>
      </c>
      <c r="D170" s="169">
        <f t="shared" si="8"/>
        <v>27.345126857978926</v>
      </c>
      <c r="E170" s="3">
        <v>4.0862944162436556E-2</v>
      </c>
      <c r="F170" s="1">
        <v>15417561.529536648</v>
      </c>
      <c r="G170" s="2">
        <f t="shared" si="9"/>
        <v>15.417561529536648</v>
      </c>
      <c r="H170" s="3">
        <v>3.5746003552397869E-2</v>
      </c>
      <c r="I170" s="1">
        <v>11894738.11554491</v>
      </c>
      <c r="J170" s="2">
        <f t="shared" si="10"/>
        <v>11.894738115544909</v>
      </c>
      <c r="K170" s="3">
        <v>3.9077669902912622E-2</v>
      </c>
      <c r="L170" s="1">
        <v>8390927.44329652</v>
      </c>
      <c r="M170" s="2">
        <f t="shared" si="11"/>
        <v>8.3909274432965208</v>
      </c>
    </row>
    <row r="171" spans="2:13" x14ac:dyDescent="0.25">
      <c r="B171" s="3">
        <v>3.4394904458598725E-2</v>
      </c>
      <c r="C171" s="150">
        <v>27509726.332590703</v>
      </c>
      <c r="D171" s="169">
        <f t="shared" si="8"/>
        <v>27.509726332590702</v>
      </c>
      <c r="E171" s="3">
        <v>4.1116751269035537E-2</v>
      </c>
      <c r="F171" s="1">
        <v>15490479.798411371</v>
      </c>
      <c r="G171" s="2">
        <f t="shared" si="9"/>
        <v>15.490479798411371</v>
      </c>
      <c r="H171" s="3">
        <v>3.5968028419182951E-2</v>
      </c>
      <c r="I171" s="1">
        <v>11966820.105532063</v>
      </c>
      <c r="J171" s="2">
        <f t="shared" si="10"/>
        <v>11.966820105532063</v>
      </c>
      <c r="K171" s="3">
        <v>3.9320388349514561E-2</v>
      </c>
      <c r="L171" s="1">
        <v>8451609.0725567043</v>
      </c>
      <c r="M171" s="2">
        <f t="shared" si="11"/>
        <v>8.451609072556705</v>
      </c>
    </row>
    <row r="172" spans="2:13" x14ac:dyDescent="0.25">
      <c r="B172" s="3">
        <v>3.4607218683651804E-2</v>
      </c>
      <c r="C172" s="150">
        <v>27473148.671565861</v>
      </c>
      <c r="D172" s="169">
        <f t="shared" si="8"/>
        <v>27.473148671565859</v>
      </c>
      <c r="E172" s="3">
        <v>4.1370558375634518E-2</v>
      </c>
      <c r="F172" s="1">
        <v>15568715.024391541</v>
      </c>
      <c r="G172" s="2">
        <f t="shared" si="9"/>
        <v>15.56871502439154</v>
      </c>
      <c r="H172" s="3">
        <v>3.6190053285968027E-2</v>
      </c>
      <c r="I172" s="1">
        <v>12036180.118274951</v>
      </c>
      <c r="J172" s="2">
        <f t="shared" si="10"/>
        <v>12.036180118274951</v>
      </c>
      <c r="K172" s="3">
        <v>3.95631067961165E-2</v>
      </c>
      <c r="L172" s="1">
        <v>8509796.9362308513</v>
      </c>
      <c r="M172" s="2">
        <f t="shared" si="11"/>
        <v>8.5097969362308508</v>
      </c>
    </row>
    <row r="173" spans="2:13" x14ac:dyDescent="0.25">
      <c r="B173" s="3">
        <v>3.4819532908704882E-2</v>
      </c>
      <c r="C173" s="150">
        <v>27591194.759418752</v>
      </c>
      <c r="D173" s="169">
        <f t="shared" si="8"/>
        <v>27.591194759418752</v>
      </c>
      <c r="E173" s="3">
        <v>4.16243654822335E-2</v>
      </c>
      <c r="F173" s="1">
        <v>15638310.195075361</v>
      </c>
      <c r="G173" s="2">
        <f t="shared" si="9"/>
        <v>15.638310195075361</v>
      </c>
      <c r="H173" s="3">
        <v>3.6412078152753109E-2</v>
      </c>
      <c r="I173" s="1">
        <v>12106145.014849897</v>
      </c>
      <c r="J173" s="2">
        <f t="shared" si="10"/>
        <v>12.106145014849897</v>
      </c>
      <c r="K173" s="3">
        <v>3.9805825242718439E-2</v>
      </c>
      <c r="L173" s="1">
        <v>8563709.773186082</v>
      </c>
      <c r="M173" s="2">
        <f t="shared" si="11"/>
        <v>8.5637097731860816</v>
      </c>
    </row>
    <row r="174" spans="2:13" x14ac:dyDescent="0.25">
      <c r="B174" s="3">
        <v>3.5031847133757961E-2</v>
      </c>
      <c r="C174" s="150">
        <v>27872177.700927746</v>
      </c>
      <c r="D174" s="169">
        <f t="shared" si="8"/>
        <v>27.872177700927747</v>
      </c>
      <c r="E174" s="3">
        <v>4.1878172588832488E-2</v>
      </c>
      <c r="F174" s="1">
        <v>15719963.464909038</v>
      </c>
      <c r="G174" s="2">
        <f t="shared" si="9"/>
        <v>15.719963464909037</v>
      </c>
      <c r="H174" s="3">
        <v>3.6634103019538185E-2</v>
      </c>
      <c r="I174" s="1">
        <v>12182562.005633483</v>
      </c>
      <c r="J174" s="2">
        <f t="shared" si="10"/>
        <v>12.182562005633482</v>
      </c>
      <c r="K174" s="3">
        <v>4.0048543689320384E-2</v>
      </c>
      <c r="L174" s="1">
        <v>8617622.6101413146</v>
      </c>
      <c r="M174" s="2">
        <f t="shared" si="11"/>
        <v>8.6176226101413143</v>
      </c>
    </row>
    <row r="175" spans="2:13" x14ac:dyDescent="0.25">
      <c r="B175" s="3">
        <v>3.5244161358811039E-2</v>
      </c>
      <c r="C175" s="150">
        <v>28094968.908988133</v>
      </c>
      <c r="D175" s="169">
        <f t="shared" si="8"/>
        <v>28.094968908988132</v>
      </c>
      <c r="E175" s="3">
        <v>4.2131979695431469E-2</v>
      </c>
      <c r="F175" s="1">
        <v>15808262.931124521</v>
      </c>
      <c r="G175" s="2">
        <f t="shared" si="9"/>
        <v>15.808262931124521</v>
      </c>
      <c r="H175" s="3">
        <v>3.6856127886323267E-2</v>
      </c>
      <c r="I175" s="1">
        <v>12253333.413984509</v>
      </c>
      <c r="J175" s="2">
        <f t="shared" si="10"/>
        <v>12.253333413984508</v>
      </c>
      <c r="K175" s="3">
        <v>4.0291262135922323E-2</v>
      </c>
      <c r="L175" s="1">
        <v>8674979.2186201178</v>
      </c>
      <c r="M175" s="2">
        <f t="shared" si="11"/>
        <v>8.674979218620118</v>
      </c>
    </row>
    <row r="176" spans="2:13" x14ac:dyDescent="0.25">
      <c r="B176" s="3">
        <v>3.5456475583864118E-2</v>
      </c>
      <c r="C176" s="150">
        <v>28271206.730289634</v>
      </c>
      <c r="D176" s="169">
        <f t="shared" si="8"/>
        <v>28.271206730289634</v>
      </c>
      <c r="E176" s="3">
        <v>4.2385786802030458E-2</v>
      </c>
      <c r="F176" s="1">
        <v>15899885.495530909</v>
      </c>
      <c r="G176" s="2">
        <f t="shared" si="9"/>
        <v>15.899885495530908</v>
      </c>
      <c r="H176" s="3">
        <v>3.707815275310835E-2</v>
      </c>
      <c r="I176" s="1">
        <v>12328339.009159956</v>
      </c>
      <c r="J176" s="2">
        <f t="shared" si="10"/>
        <v>12.328339009159956</v>
      </c>
      <c r="K176" s="3">
        <v>4.0533980582524269E-2</v>
      </c>
      <c r="L176" s="1">
        <v>8733167.0822942648</v>
      </c>
      <c r="M176" s="2">
        <f t="shared" si="11"/>
        <v>8.7331670822942655</v>
      </c>
    </row>
    <row r="177" spans="2:13" x14ac:dyDescent="0.25">
      <c r="B177" s="3">
        <v>3.5668789808917196E-2</v>
      </c>
      <c r="C177" s="150">
        <v>28412529.511521973</v>
      </c>
      <c r="D177" s="169">
        <f t="shared" si="8"/>
        <v>28.412529511521974</v>
      </c>
      <c r="E177" s="3">
        <v>4.2639593908629439E-2</v>
      </c>
      <c r="F177" s="1">
        <v>15986286.048494449</v>
      </c>
      <c r="G177" s="2">
        <f t="shared" si="9"/>
        <v>15.986286048494449</v>
      </c>
      <c r="H177" s="3">
        <v>3.7300177619893425E-2</v>
      </c>
      <c r="I177" s="1">
        <v>12411913.791956255</v>
      </c>
      <c r="J177" s="2">
        <f t="shared" si="10"/>
        <v>12.411913791956255</v>
      </c>
      <c r="K177" s="3">
        <v>4.0776699029126208E-2</v>
      </c>
      <c r="L177" s="1">
        <v>8798004.9875311721</v>
      </c>
      <c r="M177" s="2">
        <f t="shared" si="11"/>
        <v>8.7980049875311721</v>
      </c>
    </row>
    <row r="178" spans="2:13" x14ac:dyDescent="0.25">
      <c r="B178" s="3">
        <v>3.5881104033970275E-2</v>
      </c>
      <c r="C178" s="150">
        <v>28788281.847504415</v>
      </c>
      <c r="D178" s="169">
        <f t="shared" si="8"/>
        <v>28.788281847504415</v>
      </c>
      <c r="E178" s="3">
        <v>4.2893401015228427E-2</v>
      </c>
      <c r="F178" s="1">
        <v>16071262.416519029</v>
      </c>
      <c r="G178" s="2">
        <f t="shared" si="9"/>
        <v>16.07126241651903</v>
      </c>
      <c r="H178" s="3">
        <v>3.7522202486678508E-2</v>
      </c>
      <c r="I178" s="1">
        <v>12491859.271760192</v>
      </c>
      <c r="J178" s="2">
        <f t="shared" si="10"/>
        <v>12.491859271760191</v>
      </c>
      <c r="K178" s="3">
        <v>4.1019417475728154E-2</v>
      </c>
      <c r="L178" s="1">
        <v>8858686.6167913564</v>
      </c>
      <c r="M178" s="2">
        <f t="shared" si="11"/>
        <v>8.8586866167913563</v>
      </c>
    </row>
    <row r="179" spans="2:13" x14ac:dyDescent="0.25">
      <c r="B179" s="3">
        <v>3.6093418259023353E-2</v>
      </c>
      <c r="C179" s="150">
        <v>29057626.442323685</v>
      </c>
      <c r="D179" s="169">
        <f t="shared" si="8"/>
        <v>29.057626442323684</v>
      </c>
      <c r="E179" s="3">
        <v>4.3147208121827409E-2</v>
      </c>
      <c r="F179" s="1">
        <v>16143516.06575557</v>
      </c>
      <c r="G179" s="2">
        <f t="shared" si="9"/>
        <v>16.14351606575557</v>
      </c>
      <c r="H179" s="3">
        <v>3.774422735346359E-2</v>
      </c>
      <c r="I179" s="1">
        <v>12568981.960347848</v>
      </c>
      <c r="J179" s="2">
        <f t="shared" si="10"/>
        <v>12.568981960347848</v>
      </c>
      <c r="K179" s="3">
        <v>4.1262135922330093E-2</v>
      </c>
      <c r="L179" s="1">
        <v>8923643.2727704551</v>
      </c>
      <c r="M179" s="2">
        <f t="shared" si="11"/>
        <v>8.9236432727704553</v>
      </c>
    </row>
    <row r="180" spans="2:13" x14ac:dyDescent="0.25">
      <c r="B180" s="3">
        <v>3.6305732484076432E-2</v>
      </c>
      <c r="C180" s="150">
        <v>28939580.354470793</v>
      </c>
      <c r="D180" s="169">
        <f t="shared" si="8"/>
        <v>28.939580354470792</v>
      </c>
      <c r="E180" s="3">
        <v>4.3401015228426397E-2</v>
      </c>
      <c r="F180" s="1">
        <v>16212351.671138609</v>
      </c>
      <c r="G180" s="2">
        <f t="shared" si="9"/>
        <v>16.21235167113861</v>
      </c>
      <c r="H180" s="3">
        <v>3.7966252220248665E-2</v>
      </c>
      <c r="I180" s="1">
        <v>12641870.462111084</v>
      </c>
      <c r="J180" s="2">
        <f t="shared" si="10"/>
        <v>12.641870462111084</v>
      </c>
      <c r="K180" s="3">
        <v>4.1504854368932038E-2</v>
      </c>
      <c r="L180" s="1">
        <v>8980881.1305070668</v>
      </c>
      <c r="M180" s="2">
        <f t="shared" si="11"/>
        <v>8.9808811305070666</v>
      </c>
    </row>
    <row r="181" spans="2:13" x14ac:dyDescent="0.25">
      <c r="B181" s="3">
        <v>3.6518046709129511E-2</v>
      </c>
      <c r="C181" s="150">
        <v>28904665.314401627</v>
      </c>
      <c r="D181" s="169">
        <f t="shared" si="8"/>
        <v>28.904665314401626</v>
      </c>
      <c r="E181" s="3">
        <v>4.3654822335025378E-2</v>
      </c>
      <c r="F181" s="1">
        <v>16292675.701695921</v>
      </c>
      <c r="G181" s="2">
        <f t="shared" si="9"/>
        <v>16.29267570169592</v>
      </c>
      <c r="H181" s="3">
        <v>3.8188277087033748E-2</v>
      </c>
      <c r="I181" s="1">
        <v>12699737.682044828</v>
      </c>
      <c r="J181" s="2">
        <f t="shared" si="10"/>
        <v>12.699737682044828</v>
      </c>
      <c r="K181" s="3">
        <v>4.1747572815533977E-2</v>
      </c>
      <c r="L181" s="1">
        <v>9049162.8072675467</v>
      </c>
      <c r="M181" s="2">
        <f t="shared" si="11"/>
        <v>9.0491628072675461</v>
      </c>
    </row>
    <row r="182" spans="2:13" x14ac:dyDescent="0.25">
      <c r="B182" s="3">
        <v>3.6730360934182589E-2</v>
      </c>
      <c r="C182" s="150">
        <v>29080903.135703128</v>
      </c>
      <c r="D182" s="169">
        <f t="shared" si="8"/>
        <v>29.080903135703128</v>
      </c>
      <c r="E182" s="3">
        <v>4.3908629441624367E-2</v>
      </c>
      <c r="F182" s="1">
        <v>16374993.591167776</v>
      </c>
      <c r="G182" s="2">
        <f t="shared" si="9"/>
        <v>16.374993591167776</v>
      </c>
      <c r="H182" s="3">
        <v>3.841030195381883E-2</v>
      </c>
      <c r="I182" s="1">
        <v>12759016.297586713</v>
      </c>
      <c r="J182" s="2">
        <f t="shared" si="10"/>
        <v>12.759016297586713</v>
      </c>
      <c r="K182" s="3">
        <v>4.1990291262135916E-2</v>
      </c>
      <c r="L182" s="1">
        <v>9119938.2496140599</v>
      </c>
      <c r="M182" s="2">
        <f t="shared" si="11"/>
        <v>9.1199382496140604</v>
      </c>
    </row>
    <row r="183" spans="2:13" x14ac:dyDescent="0.25">
      <c r="B183" s="3">
        <v>3.6942675159235668E-2</v>
      </c>
      <c r="C183" s="150">
        <v>29375187.044857521</v>
      </c>
      <c r="D183" s="169">
        <f t="shared" si="8"/>
        <v>29.375187044857519</v>
      </c>
      <c r="E183" s="3">
        <v>4.4162436548223355E-2</v>
      </c>
      <c r="F183" s="1">
        <v>16455222.676062493</v>
      </c>
      <c r="G183" s="2">
        <f t="shared" si="9"/>
        <v>16.455222676062494</v>
      </c>
      <c r="H183" s="3">
        <v>3.8632326820603906E-2</v>
      </c>
      <c r="I183" s="1">
        <v>12839062.591362663</v>
      </c>
      <c r="J183" s="2">
        <f t="shared" si="10"/>
        <v>12.839062591362662</v>
      </c>
      <c r="K183" s="3">
        <v>4.2233009708737862E-2</v>
      </c>
      <c r="L183" s="1">
        <v>9184063.6503978167</v>
      </c>
      <c r="M183" s="2">
        <f t="shared" si="11"/>
        <v>9.1840636503978175</v>
      </c>
    </row>
    <row r="184" spans="2:13" x14ac:dyDescent="0.25">
      <c r="B184" s="3">
        <v>3.7154989384288746E-2</v>
      </c>
      <c r="C184" s="150">
        <v>29809131.114288568</v>
      </c>
      <c r="D184" s="169">
        <f t="shared" si="8"/>
        <v>29.809131114288569</v>
      </c>
      <c r="E184" s="3">
        <v>4.4416243654822336E-2</v>
      </c>
      <c r="F184" s="1">
        <v>16524153.227108127</v>
      </c>
      <c r="G184" s="2">
        <f t="shared" si="9"/>
        <v>16.524153227108126</v>
      </c>
      <c r="H184" s="3">
        <v>3.8854351687388988E-2</v>
      </c>
      <c r="I184" s="1">
        <v>12918302.373362528</v>
      </c>
      <c r="J184" s="2">
        <f t="shared" si="10"/>
        <v>12.918302373362527</v>
      </c>
      <c r="K184" s="3">
        <v>4.2475728155339801E-2</v>
      </c>
      <c r="L184" s="1">
        <v>9262439.1402446274</v>
      </c>
      <c r="M184" s="2">
        <f t="shared" si="11"/>
        <v>9.2624391402446271</v>
      </c>
    </row>
    <row r="185" spans="2:13" x14ac:dyDescent="0.25">
      <c r="B185" s="3">
        <v>3.7367303609341825E-2</v>
      </c>
      <c r="C185" s="150">
        <v>29797492.767598845</v>
      </c>
      <c r="D185" s="169">
        <f t="shared" si="8"/>
        <v>29.797492767598847</v>
      </c>
      <c r="E185" s="3">
        <v>4.4670050761421325E-2</v>
      </c>
      <c r="F185" s="1">
        <v>16592419.158515586</v>
      </c>
      <c r="G185" s="2">
        <f t="shared" si="9"/>
        <v>16.592419158515586</v>
      </c>
      <c r="H185" s="3">
        <v>3.9076376554174071E-2</v>
      </c>
      <c r="I185" s="1">
        <v>12997642.969334405</v>
      </c>
      <c r="J185" s="2">
        <f t="shared" si="10"/>
        <v>12.997642969334406</v>
      </c>
      <c r="K185" s="3">
        <v>4.2718446601941747E-2</v>
      </c>
      <c r="L185" s="1">
        <v>9325614.5350908451</v>
      </c>
      <c r="M185" s="2">
        <f t="shared" si="11"/>
        <v>9.3256145350908444</v>
      </c>
    </row>
    <row r="186" spans="2:13" x14ac:dyDescent="0.25">
      <c r="B186" s="3">
        <v>3.7579617834394903E-2</v>
      </c>
      <c r="C186" s="150">
        <v>29913876.234496064</v>
      </c>
      <c r="D186" s="169">
        <f t="shared" si="8"/>
        <v>29.913876234496065</v>
      </c>
      <c r="E186" s="3">
        <v>4.4923857868020306E-2</v>
      </c>
      <c r="F186" s="1">
        <v>16674072.428349258</v>
      </c>
      <c r="G186" s="2">
        <f t="shared" si="9"/>
        <v>16.674072428349259</v>
      </c>
      <c r="H186" s="3">
        <v>3.9298401420959146E-2</v>
      </c>
      <c r="I186" s="1">
        <v>13077588.449138341</v>
      </c>
      <c r="J186" s="2">
        <f t="shared" si="10"/>
        <v>13.077588449138341</v>
      </c>
      <c r="K186" s="3">
        <v>4.2961165048543686E-2</v>
      </c>
      <c r="L186" s="1">
        <v>9366108.5381783638</v>
      </c>
      <c r="M186" s="2">
        <f t="shared" si="11"/>
        <v>9.3661085381783646</v>
      </c>
    </row>
    <row r="187" spans="2:13" x14ac:dyDescent="0.25">
      <c r="B187" s="3">
        <v>3.7791932059447982E-2</v>
      </c>
      <c r="C187" s="150">
        <v>30148305.789246172</v>
      </c>
      <c r="D187" s="169">
        <f t="shared" si="8"/>
        <v>30.148305789246173</v>
      </c>
      <c r="E187" s="3">
        <v>4.5177664974619294E-2</v>
      </c>
      <c r="F187" s="1">
        <v>16752307.654329428</v>
      </c>
      <c r="G187" s="2">
        <f t="shared" si="9"/>
        <v>16.752307654329428</v>
      </c>
      <c r="H187" s="3">
        <v>3.9520426287744229E-2</v>
      </c>
      <c r="I187" s="1">
        <v>13139084.972064447</v>
      </c>
      <c r="J187" s="2">
        <f t="shared" si="10"/>
        <v>13.139084972064447</v>
      </c>
      <c r="K187" s="3">
        <v>4.3203883495145631E-2</v>
      </c>
      <c r="L187" s="1">
        <v>9417527.609547561</v>
      </c>
      <c r="M187" s="2">
        <f t="shared" si="11"/>
        <v>9.4175276095475606</v>
      </c>
    </row>
    <row r="188" spans="2:13" x14ac:dyDescent="0.25">
      <c r="B188" s="3">
        <v>3.800424628450106E-2</v>
      </c>
      <c r="C188" s="150">
        <v>30159944.135935895</v>
      </c>
      <c r="D188" s="169">
        <f t="shared" si="8"/>
        <v>30.159944135935895</v>
      </c>
      <c r="E188" s="3">
        <v>4.5431472081218276E-2</v>
      </c>
      <c r="F188" s="1">
        <v>16827314.727781296</v>
      </c>
      <c r="G188" s="2">
        <f t="shared" si="9"/>
        <v>16.827314727781296</v>
      </c>
      <c r="H188" s="3">
        <v>3.9742451154529311E-2</v>
      </c>
      <c r="I188" s="1">
        <v>13217619.056260243</v>
      </c>
      <c r="J188" s="2">
        <f t="shared" si="10"/>
        <v>13.217619056260244</v>
      </c>
      <c r="K188" s="3">
        <v>4.344660194174757E-2</v>
      </c>
      <c r="L188" s="1">
        <v>9476427.9776748605</v>
      </c>
      <c r="M188" s="2">
        <f t="shared" si="11"/>
        <v>9.4764279776748612</v>
      </c>
    </row>
    <row r="189" spans="2:13" x14ac:dyDescent="0.25">
      <c r="B189" s="3">
        <v>3.8216560509554139E-2</v>
      </c>
      <c r="C189" s="150">
        <v>30394373.690686002</v>
      </c>
      <c r="D189" s="169">
        <f t="shared" si="8"/>
        <v>30.394373690686002</v>
      </c>
      <c r="E189" s="3">
        <v>4.5685279187817264E-2</v>
      </c>
      <c r="F189" s="1">
        <v>16908873.05195237</v>
      </c>
      <c r="G189" s="2">
        <f t="shared" si="9"/>
        <v>16.908873051952369</v>
      </c>
      <c r="H189" s="3">
        <v>3.9964476021314387E-2</v>
      </c>
      <c r="I189" s="1">
        <v>13300488.141252471</v>
      </c>
      <c r="J189" s="2">
        <f t="shared" si="10"/>
        <v>13.300488141252471</v>
      </c>
      <c r="K189" s="3">
        <v>4.3689320388349516E-2</v>
      </c>
      <c r="L189" s="1">
        <v>9530459.5653722845</v>
      </c>
      <c r="M189" s="2">
        <f t="shared" si="11"/>
        <v>9.5304595653722846</v>
      </c>
    </row>
    <row r="190" spans="2:13" x14ac:dyDescent="0.25">
      <c r="B190" s="3">
        <v>3.8428874734607217E-2</v>
      </c>
      <c r="C190" s="150">
        <v>30688657.599840395</v>
      </c>
      <c r="D190" s="169">
        <f t="shared" si="8"/>
        <v>30.688657599840393</v>
      </c>
      <c r="E190" s="3">
        <v>4.5939086294416245E-2</v>
      </c>
      <c r="F190" s="1">
        <v>16995178.659253314</v>
      </c>
      <c r="G190" s="2">
        <f t="shared" si="9"/>
        <v>16.995178659253313</v>
      </c>
      <c r="H190" s="3">
        <v>4.0186500888099469E-2</v>
      </c>
      <c r="I190" s="1">
        <v>13382651.528440628</v>
      </c>
      <c r="J190" s="2">
        <f t="shared" si="10"/>
        <v>13.382651528440627</v>
      </c>
      <c r="K190" s="3">
        <v>4.3932038834951455E-2</v>
      </c>
      <c r="L190" s="1">
        <v>9608835.0552190952</v>
      </c>
      <c r="M190" s="2">
        <f t="shared" si="11"/>
        <v>9.608835055219096</v>
      </c>
    </row>
    <row r="191" spans="2:13" x14ac:dyDescent="0.25">
      <c r="B191" s="3">
        <v>3.8641188959660296E-2</v>
      </c>
      <c r="C191" s="150">
        <v>31016193.928108275</v>
      </c>
      <c r="D191" s="169">
        <f t="shared" si="8"/>
        <v>31.016193928108276</v>
      </c>
      <c r="E191" s="3">
        <v>4.6192893401015234E-2</v>
      </c>
      <c r="F191" s="1">
        <v>17072844.211257905</v>
      </c>
      <c r="G191" s="2">
        <f t="shared" si="9"/>
        <v>17.072844211257905</v>
      </c>
      <c r="H191" s="3">
        <v>4.0408525754884551E-2</v>
      </c>
      <c r="I191" s="1">
        <v>13463302.706048636</v>
      </c>
      <c r="J191" s="2">
        <f t="shared" si="10"/>
        <v>13.463302706048635</v>
      </c>
      <c r="K191" s="3">
        <v>4.4174757281553394E-2</v>
      </c>
      <c r="L191" s="1">
        <v>9683766.7735423353</v>
      </c>
      <c r="M191" s="2">
        <f t="shared" si="11"/>
        <v>9.6837667735423345</v>
      </c>
    </row>
    <row r="192" spans="2:13" x14ac:dyDescent="0.25">
      <c r="B192" s="3">
        <v>3.8853503184713374E-2</v>
      </c>
      <c r="C192" s="150">
        <v>31238985.136168659</v>
      </c>
      <c r="D192" s="169">
        <f t="shared" si="8"/>
        <v>31.238985136168658</v>
      </c>
      <c r="E192" s="3">
        <v>4.6446700507614215E-2</v>
      </c>
      <c r="F192" s="1">
        <v>17148420.958685346</v>
      </c>
      <c r="G192" s="2">
        <f t="shared" si="9"/>
        <v>17.148420958685346</v>
      </c>
      <c r="H192" s="3">
        <v>4.0630550621669627E-2</v>
      </c>
      <c r="I192" s="1">
        <v>13528327.717995092</v>
      </c>
      <c r="J192" s="2">
        <f t="shared" si="10"/>
        <v>13.528327717995092</v>
      </c>
      <c r="K192" s="3">
        <v>4.441747572815534E-2</v>
      </c>
      <c r="L192" s="1">
        <v>9758817.2426077668</v>
      </c>
      <c r="M192" s="2">
        <f t="shared" si="11"/>
        <v>9.7588172426077673</v>
      </c>
    </row>
    <row r="193" spans="2:13" x14ac:dyDescent="0.25">
      <c r="B193" s="3">
        <v>3.9065817409766453E-2</v>
      </c>
      <c r="C193" s="150">
        <v>31486715.658564173</v>
      </c>
      <c r="D193" s="169">
        <f t="shared" si="8"/>
        <v>31.486715658564172</v>
      </c>
      <c r="E193" s="3">
        <v>4.6700507614213203E-2</v>
      </c>
      <c r="F193" s="1">
        <v>17228080.369604476</v>
      </c>
      <c r="G193" s="2">
        <f t="shared" si="9"/>
        <v>17.228080369604477</v>
      </c>
      <c r="H193" s="3">
        <v>4.0852575488454709E-2</v>
      </c>
      <c r="I193" s="1">
        <v>13591941.334333407</v>
      </c>
      <c r="J193" s="2">
        <f t="shared" si="10"/>
        <v>13.591941334333407</v>
      </c>
      <c r="K193" s="3">
        <v>4.4660194174757278E-2</v>
      </c>
      <c r="L193" s="1">
        <v>9821161.3822586406</v>
      </c>
      <c r="M193" s="2">
        <f t="shared" si="11"/>
        <v>9.8211613822586408</v>
      </c>
    </row>
    <row r="194" spans="2:13" x14ac:dyDescent="0.25">
      <c r="B194" s="3">
        <v>3.9278131634819531E-2</v>
      </c>
      <c r="C194" s="150">
        <v>31579822.432081938</v>
      </c>
      <c r="D194" s="169">
        <f t="shared" si="8"/>
        <v>31.579822432081937</v>
      </c>
      <c r="E194" s="3">
        <v>4.6954314720812185E-2</v>
      </c>
      <c r="F194" s="1">
        <v>17313056.737629056</v>
      </c>
      <c r="G194" s="2">
        <f t="shared" si="9"/>
        <v>17.313056737629054</v>
      </c>
      <c r="H194" s="3">
        <v>4.1074600355239792E-2</v>
      </c>
      <c r="I194" s="1">
        <v>13672592.511941412</v>
      </c>
      <c r="J194" s="2">
        <f t="shared" si="10"/>
        <v>13.672592511941412</v>
      </c>
      <c r="K194" s="3">
        <v>4.4902912621359224E-2</v>
      </c>
      <c r="L194" s="1">
        <v>9870086.6880418006</v>
      </c>
      <c r="M194" s="2">
        <f t="shared" si="11"/>
        <v>9.8700866880418001</v>
      </c>
    </row>
    <row r="195" spans="2:13" x14ac:dyDescent="0.25">
      <c r="B195" s="3">
        <v>3.949044585987261E-2</v>
      </c>
      <c r="C195" s="150">
        <v>31649652.512220271</v>
      </c>
      <c r="D195" s="169">
        <f t="shared" si="8"/>
        <v>31.649652512220271</v>
      </c>
      <c r="E195" s="3">
        <v>4.7208121827411173E-2</v>
      </c>
      <c r="F195" s="1">
        <v>17389962.724332869</v>
      </c>
      <c r="G195" s="2">
        <f t="shared" si="9"/>
        <v>17.389962724332868</v>
      </c>
      <c r="H195" s="3">
        <v>4.1296625222024867E-2</v>
      </c>
      <c r="I195" s="1">
        <v>13739028.919496009</v>
      </c>
      <c r="J195" s="2">
        <f t="shared" si="10"/>
        <v>13.739028919496009</v>
      </c>
      <c r="K195" s="3">
        <v>4.5145631067961163E-2</v>
      </c>
      <c r="L195" s="1">
        <v>9925662.0353877209</v>
      </c>
      <c r="M195" s="2">
        <f t="shared" si="11"/>
        <v>9.9256620353877203</v>
      </c>
    </row>
    <row r="196" spans="2:13" x14ac:dyDescent="0.25">
      <c r="B196" s="3">
        <v>3.9702760084925688E-2</v>
      </c>
      <c r="C196" s="150">
        <v>31579822.432081938</v>
      </c>
      <c r="D196" s="169">
        <f t="shared" si="8"/>
        <v>31.579822432081937</v>
      </c>
      <c r="E196" s="3">
        <v>4.7461928934010154E-2</v>
      </c>
      <c r="F196" s="1">
        <v>17466204.091398492</v>
      </c>
      <c r="G196" s="2">
        <f t="shared" si="9"/>
        <v>17.466204091398492</v>
      </c>
      <c r="H196" s="3">
        <v>4.151865008880995E-2</v>
      </c>
      <c r="I196" s="1">
        <v>13812623.119063316</v>
      </c>
      <c r="J196" s="2">
        <f t="shared" si="10"/>
        <v>13.812623119063316</v>
      </c>
      <c r="K196" s="3">
        <v>4.5388349514563109E-2</v>
      </c>
      <c r="L196" s="1">
        <v>9999049.9940624628</v>
      </c>
      <c r="M196" s="2">
        <f t="shared" si="11"/>
        <v>9.999049994062462</v>
      </c>
    </row>
    <row r="197" spans="2:13" x14ac:dyDescent="0.25">
      <c r="B197" s="3">
        <v>3.9915074309978767E-2</v>
      </c>
      <c r="C197" s="150">
        <v>31814251.986832052</v>
      </c>
      <c r="D197" s="169">
        <f t="shared" si="8"/>
        <v>31.814251986832051</v>
      </c>
      <c r="E197" s="3">
        <v>4.7715736040609136E-2</v>
      </c>
      <c r="F197" s="1">
        <v>17537128.501358673</v>
      </c>
      <c r="G197" s="2">
        <f t="shared" si="9"/>
        <v>17.537128501358673</v>
      </c>
      <c r="H197" s="3">
        <v>4.1740674955595025E-2</v>
      </c>
      <c r="I197" s="1">
        <v>13870490.33899706</v>
      </c>
      <c r="J197" s="2">
        <f t="shared" si="10"/>
        <v>13.87049033899706</v>
      </c>
      <c r="K197" s="3">
        <v>4.5631067961165041E-2</v>
      </c>
      <c r="L197" s="1">
        <v>10068994.181213634</v>
      </c>
      <c r="M197" s="2">
        <f t="shared" si="11"/>
        <v>10.068994181213634</v>
      </c>
    </row>
    <row r="198" spans="2:13" x14ac:dyDescent="0.25">
      <c r="B198" s="3">
        <v>4.0127388535031845E-2</v>
      </c>
      <c r="C198" s="150">
        <v>31860805.373590939</v>
      </c>
      <c r="D198" s="169">
        <f t="shared" si="8"/>
        <v>31.860805373590939</v>
      </c>
      <c r="E198" s="3">
        <v>4.7969543147208124E-2</v>
      </c>
      <c r="F198" s="1">
        <v>17605394.432766132</v>
      </c>
      <c r="G198" s="2">
        <f t="shared" si="9"/>
        <v>17.605394432766133</v>
      </c>
      <c r="H198" s="3">
        <v>4.1962699822380108E-2</v>
      </c>
      <c r="I198" s="1">
        <v>13939043.839963866</v>
      </c>
      <c r="J198" s="2">
        <f t="shared" si="10"/>
        <v>13.939043839963867</v>
      </c>
      <c r="K198" s="3">
        <v>4.5873786407766987E-2</v>
      </c>
      <c r="L198" s="1">
        <v>10135494.596841231</v>
      </c>
      <c r="M198" s="2">
        <f t="shared" si="11"/>
        <v>10.13549459684123</v>
      </c>
    </row>
    <row r="199" spans="2:13" x14ac:dyDescent="0.25">
      <c r="B199" s="3">
        <v>4.0339702760084924E-2</v>
      </c>
      <c r="C199" s="150">
        <v>32143450.936055608</v>
      </c>
      <c r="D199" s="169">
        <f t="shared" si="8"/>
        <v>32.143450936055608</v>
      </c>
      <c r="E199" s="3">
        <v>4.8223350253807105E-2</v>
      </c>
      <c r="F199" s="1">
        <v>17686383.082961626</v>
      </c>
      <c r="G199" s="2">
        <f t="shared" si="9"/>
        <v>17.686383082961626</v>
      </c>
      <c r="H199" s="3">
        <v>4.2184724689165183E-2</v>
      </c>
      <c r="I199" s="1">
        <v>14006185.945322532</v>
      </c>
      <c r="J199" s="2">
        <f t="shared" si="10"/>
        <v>14.006185945322532</v>
      </c>
      <c r="K199" s="3">
        <v>4.6116504854368925E-2</v>
      </c>
      <c r="L199" s="1">
        <v>10196176.226101413</v>
      </c>
      <c r="M199" s="2">
        <f t="shared" si="11"/>
        <v>10.196176226101413</v>
      </c>
    </row>
    <row r="200" spans="2:13" x14ac:dyDescent="0.25">
      <c r="B200" s="3">
        <v>4.0552016985138002E-2</v>
      </c>
      <c r="C200" s="150">
        <v>32389518.837495439</v>
      </c>
      <c r="D200" s="169">
        <f t="shared" si="8"/>
        <v>32.389518837495437</v>
      </c>
      <c r="E200" s="3">
        <v>4.8477157360406094E-2</v>
      </c>
      <c r="F200" s="1">
        <v>17761295.210750893</v>
      </c>
      <c r="G200" s="2">
        <f t="shared" si="9"/>
        <v>17.761295210750891</v>
      </c>
      <c r="H200" s="3">
        <v>4.2406749555950266E-2</v>
      </c>
      <c r="I200" s="1">
        <v>14075545.95806542</v>
      </c>
      <c r="J200" s="2">
        <f t="shared" si="10"/>
        <v>14.075545958065421</v>
      </c>
      <c r="K200" s="3">
        <v>4.6359223300970871E-2</v>
      </c>
      <c r="L200" s="1">
        <v>10267070.41919012</v>
      </c>
      <c r="M200" s="2">
        <f t="shared" si="11"/>
        <v>10.267070419190119</v>
      </c>
    </row>
    <row r="201" spans="2:13" x14ac:dyDescent="0.25">
      <c r="B201" s="3">
        <v>4.0764331210191081E-2</v>
      </c>
      <c r="C201" s="150">
        <v>32577395.00548666</v>
      </c>
      <c r="D201" s="169">
        <f t="shared" ref="D201:D264" si="12">C201/$E$5</f>
        <v>32.577395005486657</v>
      </c>
      <c r="E201" s="3">
        <v>4.8730964467005075E-2</v>
      </c>
      <c r="F201" s="1">
        <v>17839625.382393658</v>
      </c>
      <c r="G201" s="2">
        <f t="shared" ref="G201:G264" si="13">F201/$E$5</f>
        <v>17.83962538239366</v>
      </c>
      <c r="H201" s="3">
        <v>4.2628774422735348E-2</v>
      </c>
      <c r="I201" s="1">
        <v>14167689.928482568</v>
      </c>
      <c r="J201" s="2">
        <f t="shared" ref="J201:J264" si="14">I201/$E$5</f>
        <v>14.167689928482568</v>
      </c>
      <c r="K201" s="3">
        <v>4.660194174757281E-2</v>
      </c>
      <c r="L201" s="1">
        <v>10334402.090013064</v>
      </c>
      <c r="M201" s="2">
        <f t="shared" ref="M201:M264" si="15">L201/$E$5</f>
        <v>10.334402090013064</v>
      </c>
    </row>
    <row r="202" spans="2:13" x14ac:dyDescent="0.25">
      <c r="B202" s="3">
        <v>4.0976645435244159E-2</v>
      </c>
      <c r="C202" s="150">
        <v>32682140.125694148</v>
      </c>
      <c r="D202" s="169">
        <f t="shared" si="12"/>
        <v>32.682140125694147</v>
      </c>
      <c r="E202" s="3">
        <v>4.8984771573604063E-2</v>
      </c>
      <c r="F202" s="1">
        <v>17913208.27090656</v>
      </c>
      <c r="G202" s="2">
        <f t="shared" si="13"/>
        <v>17.913208270906559</v>
      </c>
      <c r="H202" s="3">
        <v>4.2850799289520423E-2</v>
      </c>
      <c r="I202" s="1">
        <v>14253381.804691074</v>
      </c>
      <c r="J202" s="2">
        <f t="shared" si="14"/>
        <v>14.253381804691074</v>
      </c>
      <c r="K202" s="3">
        <v>4.6844660194174756E-2</v>
      </c>
      <c r="L202" s="1">
        <v>10411946.324664531</v>
      </c>
      <c r="M202" s="2">
        <f t="shared" si="15"/>
        <v>10.411946324664532</v>
      </c>
    </row>
    <row r="203" spans="2:13" x14ac:dyDescent="0.25">
      <c r="B203" s="3">
        <v>4.1188959660297238E-2</v>
      </c>
      <c r="C203" s="150">
        <v>33127722.541814931</v>
      </c>
      <c r="D203" s="169">
        <f t="shared" si="12"/>
        <v>33.127722541814933</v>
      </c>
      <c r="E203" s="3">
        <v>4.9238578680203045E-2</v>
      </c>
      <c r="F203" s="1">
        <v>17993437.355801277</v>
      </c>
      <c r="G203" s="2">
        <f t="shared" si="13"/>
        <v>17.993437355801277</v>
      </c>
      <c r="H203" s="3">
        <v>4.3072824156305506E-2</v>
      </c>
      <c r="I203" s="1">
        <v>14324758.096874161</v>
      </c>
      <c r="J203" s="2">
        <f t="shared" si="14"/>
        <v>14.324758096874161</v>
      </c>
      <c r="K203" s="3">
        <v>4.7087378640776695E-2</v>
      </c>
      <c r="L203" s="1">
        <v>10482721.767011045</v>
      </c>
      <c r="M203" s="2">
        <f t="shared" si="15"/>
        <v>10.482721767011045</v>
      </c>
    </row>
    <row r="204" spans="2:13" x14ac:dyDescent="0.25">
      <c r="B204" s="3">
        <v>4.1401273885350316E-2</v>
      </c>
      <c r="C204" s="150">
        <v>33069530.808366314</v>
      </c>
      <c r="D204" s="169">
        <f t="shared" si="12"/>
        <v>33.069530808366316</v>
      </c>
      <c r="E204" s="3">
        <v>4.9492385786802033E-2</v>
      </c>
      <c r="F204" s="1">
        <v>18063697.146123275</v>
      </c>
      <c r="G204" s="2">
        <f t="shared" si="13"/>
        <v>18.063697146123275</v>
      </c>
      <c r="H204" s="3">
        <v>4.3294849023090588E-2</v>
      </c>
      <c r="I204" s="1">
        <v>14392605.900036896</v>
      </c>
      <c r="J204" s="2">
        <f t="shared" si="14"/>
        <v>14.392605900036896</v>
      </c>
      <c r="K204" s="3">
        <v>4.7330097087378634E-2</v>
      </c>
      <c r="L204" s="1">
        <v>10556109.725685786</v>
      </c>
      <c r="M204" s="2">
        <f t="shared" si="15"/>
        <v>10.556109725685786</v>
      </c>
    </row>
    <row r="205" spans="2:13" x14ac:dyDescent="0.25">
      <c r="B205" s="3">
        <v>4.1613588110403395E-2</v>
      </c>
      <c r="C205" s="150">
        <v>33222491.936288379</v>
      </c>
      <c r="D205" s="169">
        <f t="shared" si="12"/>
        <v>33.222491936288378</v>
      </c>
      <c r="E205" s="3">
        <v>4.9746192893401014E-2</v>
      </c>
      <c r="F205" s="1">
        <v>18141362.698127866</v>
      </c>
      <c r="G205" s="2">
        <f t="shared" si="13"/>
        <v>18.141362698127868</v>
      </c>
      <c r="H205" s="3">
        <v>4.3516873889875664E-2</v>
      </c>
      <c r="I205" s="1">
        <v>14449767.422166571</v>
      </c>
      <c r="J205" s="2">
        <f t="shared" si="14"/>
        <v>14.449767422166572</v>
      </c>
      <c r="K205" s="3">
        <v>4.7572815533980579E-2</v>
      </c>
      <c r="L205" s="1">
        <v>10616791.354945969</v>
      </c>
      <c r="M205" s="2">
        <f t="shared" si="15"/>
        <v>10.616791354945969</v>
      </c>
    </row>
    <row r="206" spans="2:13" x14ac:dyDescent="0.25">
      <c r="B206" s="3">
        <v>4.1825902335456473E-2</v>
      </c>
      <c r="C206" s="150">
        <v>33515113.224487089</v>
      </c>
      <c r="D206" s="169">
        <f t="shared" si="12"/>
        <v>33.515113224487088</v>
      </c>
      <c r="E206" s="3">
        <v>0.05</v>
      </c>
      <c r="F206" s="1">
        <v>18210957.868811682</v>
      </c>
      <c r="G206" s="2">
        <f t="shared" si="13"/>
        <v>18.210957868811683</v>
      </c>
      <c r="H206" s="3">
        <v>4.3738898756660746E-2</v>
      </c>
      <c r="I206" s="1">
        <v>14529813.715942517</v>
      </c>
      <c r="J206" s="2">
        <f t="shared" si="14"/>
        <v>14.529813715942517</v>
      </c>
      <c r="K206" s="3">
        <v>4.7815533980582518E-2</v>
      </c>
      <c r="L206" s="1">
        <v>10693504.334402092</v>
      </c>
      <c r="M206" s="2">
        <f t="shared" si="15"/>
        <v>10.693504334402093</v>
      </c>
    </row>
    <row r="207" spans="2:13" x14ac:dyDescent="0.25">
      <c r="B207" s="3">
        <v>4.2038216560509552E-2</v>
      </c>
      <c r="C207" s="150">
        <v>33714627.739168033</v>
      </c>
      <c r="D207" s="169">
        <f t="shared" si="12"/>
        <v>33.71462773916803</v>
      </c>
      <c r="E207" s="3">
        <v>5.0253807106598984E-2</v>
      </c>
      <c r="F207" s="1">
        <v>18290522.334068216</v>
      </c>
      <c r="G207" s="2">
        <f t="shared" si="13"/>
        <v>18.290522334068218</v>
      </c>
      <c r="H207" s="3">
        <v>4.3960923623445829E-2</v>
      </c>
      <c r="I207" s="1">
        <v>14616916.987759165</v>
      </c>
      <c r="J207" s="2">
        <f t="shared" si="14"/>
        <v>14.616916987759165</v>
      </c>
      <c r="K207" s="3">
        <v>4.8058252427184464E-2</v>
      </c>
      <c r="L207" s="1">
        <v>10757510.984443653</v>
      </c>
      <c r="M207" s="2">
        <f t="shared" si="15"/>
        <v>10.757510984443654</v>
      </c>
    </row>
    <row r="208" spans="2:13" x14ac:dyDescent="0.25">
      <c r="B208" s="3">
        <v>4.225053078556263E-2</v>
      </c>
      <c r="C208" s="150">
        <v>34032188.341701865</v>
      </c>
      <c r="D208" s="169">
        <f t="shared" si="12"/>
        <v>34.032188341701868</v>
      </c>
      <c r="E208" s="3">
        <v>5.0507614213197972E-2</v>
      </c>
      <c r="F208" s="1">
        <v>18366858.646796443</v>
      </c>
      <c r="G208" s="2">
        <f t="shared" si="13"/>
        <v>18.366858646796441</v>
      </c>
      <c r="H208" s="3">
        <v>4.4182948490230904E-2</v>
      </c>
      <c r="I208" s="1">
        <v>14681236.301901553</v>
      </c>
      <c r="J208" s="2">
        <f t="shared" si="14"/>
        <v>14.681236301901553</v>
      </c>
      <c r="K208" s="3">
        <v>4.8300970873786403E-2</v>
      </c>
      <c r="L208" s="1">
        <v>10828286.426790169</v>
      </c>
      <c r="M208" s="2">
        <f t="shared" si="15"/>
        <v>10.828286426790168</v>
      </c>
    </row>
    <row r="209" spans="2:13" x14ac:dyDescent="0.25">
      <c r="B209" s="3">
        <v>4.2462845010615709E-2</v>
      </c>
      <c r="C209" s="150">
        <v>33997273.301632702</v>
      </c>
      <c r="D209" s="169">
        <f t="shared" si="12"/>
        <v>33.997273301632703</v>
      </c>
      <c r="E209" s="3">
        <v>5.0761421319796954E-2</v>
      </c>
      <c r="F209" s="1">
        <v>18437023.491455846</v>
      </c>
      <c r="G209" s="2">
        <f t="shared" si="13"/>
        <v>18.437023491455847</v>
      </c>
      <c r="H209" s="3">
        <v>4.4404973357015987E-2</v>
      </c>
      <c r="I209" s="1">
        <v>14736280.730619017</v>
      </c>
      <c r="J209" s="2">
        <f t="shared" si="14"/>
        <v>14.736280730619017</v>
      </c>
      <c r="K209" s="3">
        <v>4.8543689320388349E-2</v>
      </c>
      <c r="L209" s="1">
        <v>10899061.869136684</v>
      </c>
      <c r="M209" s="2">
        <f t="shared" si="15"/>
        <v>10.899061869136684</v>
      </c>
    </row>
    <row r="210" spans="2:13" x14ac:dyDescent="0.25">
      <c r="B210" s="3">
        <v>4.2675159235668787E-2</v>
      </c>
      <c r="C210" s="150">
        <v>34102018.421840198</v>
      </c>
      <c r="D210" s="169">
        <f t="shared" si="12"/>
        <v>34.102018421840199</v>
      </c>
      <c r="E210" s="3">
        <v>5.1015228426395935E-2</v>
      </c>
      <c r="F210" s="1">
        <v>18517347.522013158</v>
      </c>
      <c r="G210" s="2">
        <f t="shared" si="13"/>
        <v>18.517347522013157</v>
      </c>
      <c r="H210" s="3">
        <v>4.4626998223801062E-2</v>
      </c>
      <c r="I210" s="1">
        <v>14809774.116214314</v>
      </c>
      <c r="J210" s="2">
        <f t="shared" si="14"/>
        <v>14.809774116214314</v>
      </c>
      <c r="K210" s="3">
        <v>4.8786407766990281E-2</v>
      </c>
      <c r="L210" s="1">
        <v>10976606.103788149</v>
      </c>
      <c r="M210" s="2">
        <f t="shared" si="15"/>
        <v>10.976606103788148</v>
      </c>
    </row>
    <row r="211" spans="2:13" x14ac:dyDescent="0.25">
      <c r="B211" s="3">
        <v>4.2887473460721866E-2</v>
      </c>
      <c r="C211" s="150">
        <v>34383001.363349192</v>
      </c>
      <c r="D211" s="169">
        <f t="shared" si="12"/>
        <v>34.383001363349194</v>
      </c>
      <c r="E211" s="3">
        <v>5.1269035532994923E-2</v>
      </c>
      <c r="F211" s="1">
        <v>18589601.171249695</v>
      </c>
      <c r="G211" s="2">
        <f t="shared" si="13"/>
        <v>18.589601171249694</v>
      </c>
      <c r="H211" s="3">
        <v>4.4849023090586145E-2</v>
      </c>
      <c r="I211" s="1">
        <v>14871270.63914042</v>
      </c>
      <c r="J211" s="2">
        <f t="shared" si="14"/>
        <v>14.87127063914042</v>
      </c>
      <c r="K211" s="3">
        <v>4.9029126213592233E-2</v>
      </c>
      <c r="L211" s="1">
        <v>11030637.691485573</v>
      </c>
      <c r="M211" s="2">
        <f t="shared" si="15"/>
        <v>11.030637691485573</v>
      </c>
    </row>
    <row r="212" spans="2:13" x14ac:dyDescent="0.25">
      <c r="B212" s="3">
        <v>4.3099787685774944E-2</v>
      </c>
      <c r="C212" s="150">
        <v>34570877.531340413</v>
      </c>
      <c r="D212" s="169">
        <f t="shared" si="12"/>
        <v>34.570877531340415</v>
      </c>
      <c r="E212" s="3">
        <v>5.1522842639593905E-2</v>
      </c>
      <c r="F212" s="1">
        <v>18669925.201807007</v>
      </c>
      <c r="G212" s="2">
        <f t="shared" si="13"/>
        <v>18.669925201807008</v>
      </c>
      <c r="H212" s="3">
        <v>4.507104795737122E-2</v>
      </c>
      <c r="I212" s="1">
        <v>14941941.233519437</v>
      </c>
      <c r="J212" s="2">
        <f t="shared" si="14"/>
        <v>14.941941233519437</v>
      </c>
      <c r="K212" s="3">
        <v>4.9271844660194165E-2</v>
      </c>
      <c r="L212" s="1">
        <v>11103075.644222777</v>
      </c>
      <c r="M212" s="2">
        <f t="shared" si="15"/>
        <v>11.103075644222777</v>
      </c>
    </row>
    <row r="213" spans="2:13" x14ac:dyDescent="0.25">
      <c r="B213" s="3">
        <v>4.3312101910828023E-2</v>
      </c>
      <c r="C213" s="150">
        <v>34747115.35264191</v>
      </c>
      <c r="D213" s="169">
        <f t="shared" si="12"/>
        <v>34.747115352641913</v>
      </c>
      <c r="E213" s="3">
        <v>5.1776649746192893E-2</v>
      </c>
      <c r="F213" s="1">
        <v>18744172.709958091</v>
      </c>
      <c r="G213" s="2">
        <f t="shared" si="13"/>
        <v>18.744172709958093</v>
      </c>
      <c r="H213" s="3">
        <v>4.5293072824156309E-2</v>
      </c>
      <c r="I213" s="1">
        <v>15023398.922903525</v>
      </c>
      <c r="J213" s="2">
        <f t="shared" si="14"/>
        <v>15.023398922903525</v>
      </c>
      <c r="K213" s="3">
        <v>4.9514563106796111E-2</v>
      </c>
      <c r="L213" s="1">
        <v>11168863.555397222</v>
      </c>
      <c r="M213" s="2">
        <f t="shared" si="15"/>
        <v>11.168863555397222</v>
      </c>
    </row>
    <row r="214" spans="2:13" x14ac:dyDescent="0.25">
      <c r="B214" s="3">
        <v>4.3524416135881101E-2</v>
      </c>
      <c r="C214" s="150">
        <v>34816945.432780243</v>
      </c>
      <c r="D214" s="169">
        <f t="shared" si="12"/>
        <v>34.816945432780244</v>
      </c>
      <c r="E214" s="3">
        <v>5.2030456852791875E-2</v>
      </c>
      <c r="F214" s="1">
        <v>18823832.120877221</v>
      </c>
      <c r="G214" s="2">
        <f t="shared" si="13"/>
        <v>18.823832120877221</v>
      </c>
      <c r="H214" s="3">
        <v>4.5515097690941385E-2</v>
      </c>
      <c r="I214" s="1">
        <v>15102638.704903388</v>
      </c>
      <c r="J214" s="2">
        <f t="shared" si="14"/>
        <v>15.102638704903388</v>
      </c>
      <c r="K214" s="3">
        <v>4.975728155339805E-2</v>
      </c>
      <c r="L214" s="1">
        <v>11242132.763329772</v>
      </c>
      <c r="M214" s="2">
        <f t="shared" si="15"/>
        <v>11.242132763329773</v>
      </c>
    </row>
    <row r="215" spans="2:13" x14ac:dyDescent="0.25">
      <c r="B215" s="3">
        <v>4.373673036093418E-2</v>
      </c>
      <c r="C215" s="150">
        <v>35039736.640840627</v>
      </c>
      <c r="D215" s="169">
        <f t="shared" si="12"/>
        <v>35.03973664084063</v>
      </c>
      <c r="E215" s="3">
        <v>5.2284263959390863E-2</v>
      </c>
      <c r="F215" s="1">
        <v>18894091.911199227</v>
      </c>
      <c r="G215" s="2">
        <f t="shared" si="13"/>
        <v>18.894091911199226</v>
      </c>
      <c r="H215" s="3">
        <v>4.5737122557726467E-2</v>
      </c>
      <c r="I215" s="1">
        <v>15164840.925633566</v>
      </c>
      <c r="J215" s="2">
        <f t="shared" si="14"/>
        <v>15.164840925633566</v>
      </c>
      <c r="K215" s="3">
        <v>4.9999999999999996E-2</v>
      </c>
      <c r="L215" s="1">
        <v>11313739.460871631</v>
      </c>
      <c r="M215" s="2">
        <f t="shared" si="15"/>
        <v>11.313739460871631</v>
      </c>
    </row>
    <row r="216" spans="2:13" x14ac:dyDescent="0.25">
      <c r="B216" s="3">
        <v>4.3949044585987258E-2</v>
      </c>
      <c r="C216" s="150">
        <v>35227612.808831848</v>
      </c>
      <c r="D216" s="169">
        <f t="shared" si="12"/>
        <v>35.22761280883185</v>
      </c>
      <c r="E216" s="3">
        <v>5.2538071065989844E-2</v>
      </c>
      <c r="F216" s="1">
        <v>18962262.896944083</v>
      </c>
      <c r="G216" s="2">
        <f t="shared" si="13"/>
        <v>18.962262896944083</v>
      </c>
      <c r="H216" s="3">
        <v>4.5959147424511543E-2</v>
      </c>
      <c r="I216" s="1">
        <v>15234100.12440444</v>
      </c>
      <c r="J216" s="2">
        <f t="shared" si="14"/>
        <v>15.23410012440444</v>
      </c>
      <c r="K216" s="3">
        <v>5.0242718446601935E-2</v>
      </c>
      <c r="L216" s="1">
        <v>11403158.769742312</v>
      </c>
      <c r="M216" s="2">
        <f t="shared" si="15"/>
        <v>11.403158769742312</v>
      </c>
    </row>
    <row r="217" spans="2:13" x14ac:dyDescent="0.25">
      <c r="B217" s="3">
        <v>4.4161358811040337E-2</v>
      </c>
      <c r="C217" s="150">
        <v>35087952.648555189</v>
      </c>
      <c r="D217" s="169">
        <f t="shared" si="12"/>
        <v>35.087952648555188</v>
      </c>
      <c r="E217" s="3">
        <v>5.2791878172588839E-2</v>
      </c>
      <c r="F217" s="1">
        <v>19051986.548098527</v>
      </c>
      <c r="G217" s="2">
        <f t="shared" si="13"/>
        <v>19.051986548098526</v>
      </c>
      <c r="H217" s="3">
        <v>4.6181172291296625E-2</v>
      </c>
      <c r="I217" s="1">
        <v>15288438.855317833</v>
      </c>
      <c r="J217" s="2">
        <f t="shared" si="14"/>
        <v>15.288438855317834</v>
      </c>
      <c r="K217" s="3">
        <v>5.0485436893203881E-2</v>
      </c>
      <c r="L217" s="1">
        <v>11484028.025175158</v>
      </c>
      <c r="M217" s="2">
        <f t="shared" si="15"/>
        <v>11.484028025175158</v>
      </c>
    </row>
    <row r="218" spans="2:13" x14ac:dyDescent="0.25">
      <c r="B218" s="3">
        <v>4.4373673036093415E-2</v>
      </c>
      <c r="C218" s="150">
        <v>35028098.294150904</v>
      </c>
      <c r="D218" s="169">
        <f t="shared" si="12"/>
        <v>35.028098294150901</v>
      </c>
      <c r="E218" s="3">
        <v>5.3045685279187814E-2</v>
      </c>
      <c r="F218" s="1">
        <v>19118828.294567019</v>
      </c>
      <c r="G218" s="2">
        <f t="shared" si="13"/>
        <v>19.11882829456702</v>
      </c>
      <c r="H218" s="3">
        <v>4.6403197158081701E-2</v>
      </c>
      <c r="I218" s="1">
        <v>15369090.032925842</v>
      </c>
      <c r="J218" s="2">
        <f t="shared" si="14"/>
        <v>15.369090032925842</v>
      </c>
      <c r="K218" s="3">
        <v>5.0728155339805819E-2</v>
      </c>
      <c r="L218" s="1">
        <v>11559078.494240589</v>
      </c>
      <c r="M218" s="2">
        <f t="shared" si="15"/>
        <v>11.559078494240589</v>
      </c>
    </row>
    <row r="219" spans="2:13" x14ac:dyDescent="0.25">
      <c r="B219" s="3">
        <v>4.4585987261146501E-2</v>
      </c>
      <c r="C219" s="150">
        <v>35486981.677917071</v>
      </c>
      <c r="D219" s="169">
        <f t="shared" si="12"/>
        <v>35.486981677917072</v>
      </c>
      <c r="E219" s="3">
        <v>5.3299492385786809E-2</v>
      </c>
      <c r="F219" s="1">
        <v>19197158.466209792</v>
      </c>
      <c r="G219" s="2">
        <f t="shared" si="13"/>
        <v>19.197158466209792</v>
      </c>
      <c r="H219" s="3">
        <v>4.662522202486679E-2</v>
      </c>
      <c r="I219" s="1">
        <v>15461939.701147059</v>
      </c>
      <c r="J219" s="2">
        <f t="shared" si="14"/>
        <v>15.46193970114706</v>
      </c>
      <c r="K219" s="3">
        <v>5.0970873786407765E-2</v>
      </c>
      <c r="L219" s="1">
        <v>11626410.165063532</v>
      </c>
      <c r="M219" s="2">
        <f t="shared" si="15"/>
        <v>11.626410165063533</v>
      </c>
    </row>
    <row r="220" spans="2:13" x14ac:dyDescent="0.25">
      <c r="B220" s="3">
        <v>4.4798301486199572E-2</v>
      </c>
      <c r="C220" s="150">
        <v>35932564.094037853</v>
      </c>
      <c r="D220" s="169">
        <f t="shared" si="12"/>
        <v>35.932564094037851</v>
      </c>
      <c r="E220" s="3">
        <v>5.3553299492385784E-2</v>
      </c>
      <c r="F220" s="1">
        <v>19271405.974360876</v>
      </c>
      <c r="G220" s="2">
        <f t="shared" si="13"/>
        <v>19.271405974360874</v>
      </c>
      <c r="H220" s="3">
        <v>4.6847246891651866E-2</v>
      </c>
      <c r="I220" s="1">
        <v>15545514.483943356</v>
      </c>
      <c r="J220" s="2">
        <f t="shared" si="14"/>
        <v>15.545514483943355</v>
      </c>
      <c r="K220" s="3">
        <v>5.1213592233009704E-2</v>
      </c>
      <c r="L220" s="1">
        <v>11676997.981237384</v>
      </c>
      <c r="M220" s="2">
        <f t="shared" si="15"/>
        <v>11.676997981237383</v>
      </c>
    </row>
    <row r="221" spans="2:13" x14ac:dyDescent="0.25">
      <c r="B221" s="3">
        <v>4.5010615711252658E-2</v>
      </c>
      <c r="C221" s="150">
        <v>36236823.728926286</v>
      </c>
      <c r="D221" s="169">
        <f t="shared" si="12"/>
        <v>36.236823728926289</v>
      </c>
      <c r="E221" s="3">
        <v>5.3807106598984779E-2</v>
      </c>
      <c r="F221" s="1">
        <v>19339007.286130153</v>
      </c>
      <c r="G221" s="2">
        <f t="shared" si="13"/>
        <v>19.339007286130151</v>
      </c>
      <c r="H221" s="3">
        <v>4.7069271758436948E-2</v>
      </c>
      <c r="I221" s="1">
        <v>15604087.401681172</v>
      </c>
      <c r="J221" s="2">
        <f t="shared" si="14"/>
        <v>15.604087401681172</v>
      </c>
      <c r="K221" s="3">
        <v>5.145631067961165E-2</v>
      </c>
      <c r="L221" s="1">
        <v>11749554.68471678</v>
      </c>
      <c r="M221" s="2">
        <f t="shared" si="15"/>
        <v>11.749554684716779</v>
      </c>
    </row>
    <row r="222" spans="2:13" x14ac:dyDescent="0.25">
      <c r="B222" s="3">
        <v>4.5222929936305729E-2</v>
      </c>
      <c r="C222" s="150">
        <v>35955840.787417293</v>
      </c>
      <c r="D222" s="169">
        <f t="shared" si="12"/>
        <v>35.955840787417294</v>
      </c>
      <c r="E222" s="3">
        <v>5.4060913705583753E-2</v>
      </c>
      <c r="F222" s="1">
        <v>19407937.837175786</v>
      </c>
      <c r="G222" s="2">
        <f t="shared" si="13"/>
        <v>19.407937837175787</v>
      </c>
      <c r="H222" s="3">
        <v>4.7291296625222023E-2</v>
      </c>
      <c r="I222" s="1">
        <v>15662660.319418987</v>
      </c>
      <c r="J222" s="2">
        <f t="shared" si="14"/>
        <v>15.662660319418988</v>
      </c>
      <c r="K222" s="3">
        <v>5.1699029126213589E-2</v>
      </c>
      <c r="L222" s="1">
        <v>11822823.892649328</v>
      </c>
      <c r="M222" s="2">
        <f t="shared" si="15"/>
        <v>11.822823892649328</v>
      </c>
    </row>
    <row r="223" spans="2:13" x14ac:dyDescent="0.25">
      <c r="B223" s="3">
        <v>4.5435244161358815E-2</v>
      </c>
      <c r="C223" s="150">
        <v>35979117.480796739</v>
      </c>
      <c r="D223" s="169">
        <f t="shared" si="12"/>
        <v>35.979117480796738</v>
      </c>
      <c r="E223" s="3">
        <v>5.4314720812182748E-2</v>
      </c>
      <c r="F223" s="1">
        <v>19481520.725688696</v>
      </c>
      <c r="G223" s="2">
        <f t="shared" si="13"/>
        <v>19.481520725688696</v>
      </c>
      <c r="H223" s="3">
        <v>4.7513321492007106E-2</v>
      </c>
      <c r="I223" s="1">
        <v>15734137.425574085</v>
      </c>
      <c r="J223" s="2">
        <f t="shared" si="14"/>
        <v>15.734137425574085</v>
      </c>
      <c r="K223" s="3">
        <v>5.1941747572815535E-2</v>
      </c>
      <c r="L223" s="1">
        <v>11897874.361714762</v>
      </c>
      <c r="M223" s="2">
        <f t="shared" si="15"/>
        <v>11.897874361714761</v>
      </c>
    </row>
    <row r="224" spans="2:13" x14ac:dyDescent="0.25">
      <c r="B224" s="3">
        <v>4.5647558386411886E-2</v>
      </c>
      <c r="C224" s="150">
        <v>36248462.07561601</v>
      </c>
      <c r="D224" s="169">
        <f t="shared" si="12"/>
        <v>36.248462075616011</v>
      </c>
      <c r="E224" s="3">
        <v>5.4568527918781723E-2</v>
      </c>
      <c r="F224" s="1">
        <v>19556432.853477955</v>
      </c>
      <c r="G224" s="2">
        <f t="shared" si="13"/>
        <v>19.556432853477954</v>
      </c>
      <c r="H224" s="3">
        <v>4.7735346358792181E-2</v>
      </c>
      <c r="I224" s="1">
        <v>15799868.13532461</v>
      </c>
      <c r="J224" s="2">
        <f t="shared" si="14"/>
        <v>15.79986813532461</v>
      </c>
      <c r="K224" s="3">
        <v>5.2184466019417473E-2</v>
      </c>
      <c r="L224" s="1">
        <v>11961049.756560979</v>
      </c>
      <c r="M224" s="2">
        <f t="shared" si="15"/>
        <v>11.96104975656098</v>
      </c>
    </row>
    <row r="225" spans="2:13" x14ac:dyDescent="0.25">
      <c r="B225" s="3">
        <v>4.5859872611464972E-2</v>
      </c>
      <c r="C225" s="150">
        <v>36542745.984770402</v>
      </c>
      <c r="D225" s="169">
        <f t="shared" si="12"/>
        <v>36.542745984770406</v>
      </c>
      <c r="E225" s="3">
        <v>5.4822335025380718E-2</v>
      </c>
      <c r="F225" s="1">
        <v>19642738.460778899</v>
      </c>
      <c r="G225" s="2">
        <f t="shared" si="13"/>
        <v>19.642738460778901</v>
      </c>
      <c r="H225" s="3">
        <v>4.7957371225577271E-2</v>
      </c>
      <c r="I225" s="1">
        <v>15873462.334891917</v>
      </c>
      <c r="J225" s="2">
        <f t="shared" si="14"/>
        <v>15.873462334891917</v>
      </c>
      <c r="K225" s="3">
        <v>5.2427184466019419E-2</v>
      </c>
      <c r="L225" s="1">
        <v>12026837.667735424</v>
      </c>
      <c r="M225" s="2">
        <f t="shared" si="15"/>
        <v>12.026837667735425</v>
      </c>
    </row>
    <row r="226" spans="2:13" x14ac:dyDescent="0.25">
      <c r="B226" s="3">
        <v>4.6072186836518043E-2</v>
      </c>
      <c r="C226" s="150">
        <v>36753898.846141063</v>
      </c>
      <c r="D226" s="169">
        <f t="shared" si="12"/>
        <v>36.753898846141063</v>
      </c>
      <c r="E226" s="3">
        <v>5.5076142131979693E-2</v>
      </c>
      <c r="F226" s="1">
        <v>19725720.969888933</v>
      </c>
      <c r="G226" s="2">
        <f t="shared" si="13"/>
        <v>19.725720969888933</v>
      </c>
      <c r="H226" s="3">
        <v>4.8179396092362346E-2</v>
      </c>
      <c r="I226" s="1">
        <v>15946250.022683142</v>
      </c>
      <c r="J226" s="2">
        <f t="shared" si="14"/>
        <v>15.946250022683142</v>
      </c>
      <c r="K226" s="3">
        <v>5.2669902912621351E-2</v>
      </c>
      <c r="L226" s="1">
        <v>12100938.13086332</v>
      </c>
      <c r="M226" s="2">
        <f t="shared" si="15"/>
        <v>12.100938130863319</v>
      </c>
    </row>
    <row r="227" spans="2:13" x14ac:dyDescent="0.25">
      <c r="B227" s="3">
        <v>4.6284501061571129E-2</v>
      </c>
      <c r="C227" s="150">
        <v>36870282.313038282</v>
      </c>
      <c r="D227" s="169">
        <f t="shared" si="12"/>
        <v>36.870282313038281</v>
      </c>
      <c r="E227" s="3">
        <v>5.5329949238578688E-2</v>
      </c>
      <c r="F227" s="1">
        <v>19801297.717316382</v>
      </c>
      <c r="G227" s="2">
        <f t="shared" si="13"/>
        <v>19.80129771731638</v>
      </c>
      <c r="H227" s="3">
        <v>4.8401420959147429E-2</v>
      </c>
      <c r="I227" s="1">
        <v>16024179.223046878</v>
      </c>
      <c r="J227" s="2">
        <f t="shared" si="14"/>
        <v>16.024179223046879</v>
      </c>
      <c r="K227" s="3">
        <v>5.2912621359223304E-2</v>
      </c>
      <c r="L227" s="1">
        <v>12186082.413015082</v>
      </c>
      <c r="M227" s="2">
        <f t="shared" si="15"/>
        <v>12.186082413015082</v>
      </c>
    </row>
    <row r="228" spans="2:13" x14ac:dyDescent="0.25">
      <c r="B228" s="3">
        <v>4.64968152866242E-2</v>
      </c>
      <c r="C228" s="150">
        <v>36941775.014132284</v>
      </c>
      <c r="D228" s="169">
        <f t="shared" si="12"/>
        <v>36.941775014132283</v>
      </c>
      <c r="E228" s="3">
        <v>5.5583756345177662E-2</v>
      </c>
      <c r="F228" s="1">
        <v>19874215.986191109</v>
      </c>
      <c r="G228" s="2">
        <f t="shared" si="13"/>
        <v>19.874215986191111</v>
      </c>
      <c r="H228" s="3">
        <v>4.8623445825932504E-2</v>
      </c>
      <c r="I228" s="1">
        <v>16089809.118825397</v>
      </c>
      <c r="J228" s="2">
        <f t="shared" si="14"/>
        <v>16.089809118825396</v>
      </c>
      <c r="K228" s="3">
        <v>5.3155339805825236E-2</v>
      </c>
      <c r="L228" s="1">
        <v>12273720.460752882</v>
      </c>
      <c r="M228" s="2">
        <f t="shared" si="15"/>
        <v>12.273720460752882</v>
      </c>
    </row>
    <row r="229" spans="2:13" x14ac:dyDescent="0.25">
      <c r="B229" s="3">
        <v>4.6709129511677286E-2</v>
      </c>
      <c r="C229" s="150">
        <v>37433910.817011945</v>
      </c>
      <c r="D229" s="169">
        <f t="shared" si="12"/>
        <v>37.433910817011942</v>
      </c>
      <c r="E229" s="3">
        <v>5.5837563451776658E-2</v>
      </c>
      <c r="F229" s="1">
        <v>19942481.91759856</v>
      </c>
      <c r="G229" s="2">
        <f t="shared" si="13"/>
        <v>19.94248191759856</v>
      </c>
      <c r="H229" s="3">
        <v>4.8845470692717587E-2</v>
      </c>
      <c r="I229" s="1">
        <v>16142736.454130648</v>
      </c>
      <c r="J229" s="2">
        <f t="shared" si="14"/>
        <v>16.142736454130649</v>
      </c>
      <c r="K229" s="3">
        <v>5.3398058252427189E-2</v>
      </c>
      <c r="L229" s="1">
        <v>12342002.13751336</v>
      </c>
      <c r="M229" s="2">
        <f t="shared" si="15"/>
        <v>12.34200213751336</v>
      </c>
    </row>
    <row r="230" spans="2:13" x14ac:dyDescent="0.25">
      <c r="B230" s="3">
        <v>4.6921443736730357E-2</v>
      </c>
      <c r="C230" s="150">
        <v>37387357.430253059</v>
      </c>
      <c r="D230" s="169">
        <f t="shared" si="12"/>
        <v>37.387357430253061</v>
      </c>
      <c r="E230" s="3">
        <v>5.6091370558375639E-2</v>
      </c>
      <c r="F230" s="1">
        <v>20006095.511538751</v>
      </c>
      <c r="G230" s="2">
        <f t="shared" si="13"/>
        <v>20.006095511538753</v>
      </c>
      <c r="H230" s="3">
        <v>4.9067495559502662E-2</v>
      </c>
      <c r="I230" s="1">
        <v>16201309.371868463</v>
      </c>
      <c r="J230" s="2">
        <f t="shared" si="14"/>
        <v>16.201309371868462</v>
      </c>
      <c r="K230" s="3">
        <v>5.364077669902912E-2</v>
      </c>
      <c r="L230" s="1">
        <v>12414440.090250565</v>
      </c>
      <c r="M230" s="2">
        <f t="shared" si="15"/>
        <v>12.414440090250565</v>
      </c>
    </row>
    <row r="231" spans="2:13" x14ac:dyDescent="0.25">
      <c r="B231" s="3">
        <v>4.7133757961783443E-2</v>
      </c>
      <c r="C231" s="150">
        <v>37350779.76922822</v>
      </c>
      <c r="D231" s="169">
        <f t="shared" si="12"/>
        <v>37.350779769228218</v>
      </c>
      <c r="E231" s="3">
        <v>5.6345177664974627E-2</v>
      </c>
      <c r="F231" s="1">
        <v>20084330.737518921</v>
      </c>
      <c r="G231" s="2">
        <f t="shared" si="13"/>
        <v>20.084330737518922</v>
      </c>
      <c r="H231" s="3">
        <v>4.9289520426287751E-2</v>
      </c>
      <c r="I231" s="1">
        <v>16262705.080822559</v>
      </c>
      <c r="J231" s="2">
        <f t="shared" si="14"/>
        <v>16.26270508082256</v>
      </c>
      <c r="K231" s="3">
        <v>5.3883495145631066E-2</v>
      </c>
      <c r="L231" s="1">
        <v>12480228.001425011</v>
      </c>
      <c r="M231" s="2">
        <f t="shared" si="15"/>
        <v>12.480228001425012</v>
      </c>
    </row>
    <row r="232" spans="2:13" x14ac:dyDescent="0.25">
      <c r="B232" s="3">
        <v>4.7346072186836514E-2</v>
      </c>
      <c r="C232" s="150">
        <v>37656702.025072329</v>
      </c>
      <c r="D232" s="169">
        <f t="shared" si="12"/>
        <v>37.656702025072327</v>
      </c>
      <c r="E232" s="3">
        <v>5.6598984771573609E-2</v>
      </c>
      <c r="F232" s="1">
        <v>20159907.48494637</v>
      </c>
      <c r="G232" s="2">
        <f t="shared" si="13"/>
        <v>20.15990748494637</v>
      </c>
      <c r="H232" s="3">
        <v>4.9511545293072827E-2</v>
      </c>
      <c r="I232" s="1">
        <v>16340533.467214288</v>
      </c>
      <c r="J232" s="2">
        <f t="shared" si="14"/>
        <v>16.340533467214289</v>
      </c>
      <c r="K232" s="3">
        <v>5.4126213592233005E-2</v>
      </c>
      <c r="L232" s="1">
        <v>12544234.651466573</v>
      </c>
      <c r="M232" s="2">
        <f t="shared" si="15"/>
        <v>12.544234651466573</v>
      </c>
    </row>
    <row r="233" spans="2:13" x14ac:dyDescent="0.25">
      <c r="B233" s="3">
        <v>4.75583864118896E-2</v>
      </c>
      <c r="C233" s="150">
        <v>37821301.49968411</v>
      </c>
      <c r="D233" s="169">
        <f t="shared" si="12"/>
        <v>37.821301499684111</v>
      </c>
      <c r="E233" s="3">
        <v>5.6852791878172597E-2</v>
      </c>
      <c r="F233" s="1">
        <v>20227508.79671564</v>
      </c>
      <c r="G233" s="2">
        <f t="shared" si="13"/>
        <v>20.22750879671564</v>
      </c>
      <c r="H233" s="3">
        <v>4.9733570159857909E-2</v>
      </c>
      <c r="I233" s="1">
        <v>16411304.875565315</v>
      </c>
      <c r="J233" s="2">
        <f t="shared" si="14"/>
        <v>16.411304875565314</v>
      </c>
      <c r="K233" s="3">
        <v>5.4368932038834951E-2</v>
      </c>
      <c r="L233" s="1">
        <v>12623441.396508729</v>
      </c>
      <c r="M233" s="2">
        <f t="shared" si="15"/>
        <v>12.62344139650873</v>
      </c>
    </row>
    <row r="234" spans="2:13" x14ac:dyDescent="0.25">
      <c r="B234" s="3">
        <v>4.7770700636942671E-2</v>
      </c>
      <c r="C234" s="150">
        <v>37914408.273201883</v>
      </c>
      <c r="D234" s="169">
        <f t="shared" si="12"/>
        <v>37.914408273201886</v>
      </c>
      <c r="E234" s="3">
        <v>5.7106598984771578E-2</v>
      </c>
      <c r="F234" s="1">
        <v>20282387.389696881</v>
      </c>
      <c r="G234" s="2">
        <f t="shared" si="13"/>
        <v>20.282387389696883</v>
      </c>
      <c r="H234" s="3">
        <v>4.9955595026642985E-2</v>
      </c>
      <c r="I234" s="1">
        <v>16464837.094702629</v>
      </c>
      <c r="J234" s="2">
        <f t="shared" si="14"/>
        <v>16.464837094702631</v>
      </c>
      <c r="K234" s="3">
        <v>5.461165048543689E-2</v>
      </c>
      <c r="L234" s="1">
        <v>12706091.913074458</v>
      </c>
      <c r="M234" s="2">
        <f t="shared" si="15"/>
        <v>12.706091913074458</v>
      </c>
    </row>
    <row r="235" spans="2:13" x14ac:dyDescent="0.25">
      <c r="B235" s="3">
        <v>4.798301486199575E-2</v>
      </c>
      <c r="C235" s="150">
        <v>37997539.320985615</v>
      </c>
      <c r="D235" s="169">
        <f t="shared" si="12"/>
        <v>37.997539320985616</v>
      </c>
      <c r="E235" s="3">
        <v>5.7360406091370553E-2</v>
      </c>
      <c r="F235" s="1">
        <v>20351317.940742515</v>
      </c>
      <c r="G235" s="2">
        <f t="shared" si="13"/>
        <v>20.351317940742515</v>
      </c>
      <c r="H235" s="3">
        <v>5.017761989342806E-2</v>
      </c>
      <c r="I235" s="1">
        <v>16528450.711040942</v>
      </c>
      <c r="J235" s="2">
        <f t="shared" si="14"/>
        <v>16.528450711040943</v>
      </c>
      <c r="K235" s="3">
        <v>5.4854368932038829E-2</v>
      </c>
      <c r="L235" s="1">
        <v>12787792.423702648</v>
      </c>
      <c r="M235" s="2">
        <f t="shared" si="15"/>
        <v>12.787792423702648</v>
      </c>
    </row>
    <row r="236" spans="2:13" x14ac:dyDescent="0.25">
      <c r="B236" s="3">
        <v>4.8195329087048829E-2</v>
      </c>
      <c r="C236" s="150">
        <v>37937684.96658133</v>
      </c>
      <c r="D236" s="169">
        <f t="shared" si="12"/>
        <v>37.93768496658133</v>
      </c>
      <c r="E236" s="3">
        <v>5.7614213197969548E-2</v>
      </c>
      <c r="F236" s="1">
        <v>20419583.872149974</v>
      </c>
      <c r="G236" s="2">
        <f t="shared" si="13"/>
        <v>20.419583872149975</v>
      </c>
      <c r="H236" s="3">
        <v>5.0399644760213143E-2</v>
      </c>
      <c r="I236" s="1">
        <v>16594887.118595539</v>
      </c>
      <c r="J236" s="2">
        <f t="shared" si="14"/>
        <v>16.594887118595537</v>
      </c>
      <c r="K236" s="3">
        <v>5.5097087378640774E-2</v>
      </c>
      <c r="L236" s="1">
        <v>12851917.824486403</v>
      </c>
      <c r="M236" s="2">
        <f t="shared" si="15"/>
        <v>12.851917824486403</v>
      </c>
    </row>
    <row r="237" spans="2:13" x14ac:dyDescent="0.25">
      <c r="B237" s="3">
        <v>4.8407643312101907E-2</v>
      </c>
      <c r="C237" s="150">
        <v>38371629.036012381</v>
      </c>
      <c r="D237" s="169">
        <f t="shared" si="12"/>
        <v>38.371629036012379</v>
      </c>
      <c r="E237" s="3">
        <v>5.7868020304568522E-2</v>
      </c>
      <c r="F237" s="1">
        <v>20503800.674873777</v>
      </c>
      <c r="G237" s="2">
        <f t="shared" si="13"/>
        <v>20.503800674873776</v>
      </c>
      <c r="H237" s="3">
        <v>5.0621669626998218E-2</v>
      </c>
      <c r="I237" s="1">
        <v>16643479.453104364</v>
      </c>
      <c r="J237" s="2">
        <f t="shared" si="14"/>
        <v>16.643479453104362</v>
      </c>
      <c r="K237" s="3">
        <v>5.5339805825242713E-2</v>
      </c>
      <c r="L237" s="1">
        <v>12914261.964137277</v>
      </c>
      <c r="M237" s="2">
        <f t="shared" si="15"/>
        <v>12.914261964137276</v>
      </c>
    </row>
    <row r="238" spans="2:13" x14ac:dyDescent="0.25">
      <c r="B238" s="3">
        <v>4.8619957537154986E-2</v>
      </c>
      <c r="C238" s="150">
        <v>38594420.244072765</v>
      </c>
      <c r="D238" s="169">
        <f t="shared" si="12"/>
        <v>38.594420244072765</v>
      </c>
      <c r="E238" s="3">
        <v>5.8121827411167518E-2</v>
      </c>
      <c r="F238" s="1">
        <v>20590106.282174714</v>
      </c>
      <c r="G238" s="2">
        <f t="shared" si="13"/>
        <v>20.590106282174713</v>
      </c>
      <c r="H238" s="3">
        <v>5.0843694493783308E-2</v>
      </c>
      <c r="I238" s="1">
        <v>16716267.140895588</v>
      </c>
      <c r="J238" s="2">
        <f t="shared" si="14"/>
        <v>16.716267140895589</v>
      </c>
      <c r="K238" s="3">
        <v>5.5582524271844659E-2</v>
      </c>
      <c r="L238" s="1">
        <v>12988362.427265171</v>
      </c>
      <c r="M238" s="2">
        <f t="shared" si="15"/>
        <v>12.988362427265171</v>
      </c>
    </row>
    <row r="239" spans="2:13" x14ac:dyDescent="0.25">
      <c r="B239" s="3">
        <v>4.8832271762208064E-2</v>
      </c>
      <c r="C239" s="150">
        <v>38606058.590762489</v>
      </c>
      <c r="D239" s="169">
        <f t="shared" si="12"/>
        <v>38.606058590762487</v>
      </c>
      <c r="E239" s="3">
        <v>5.8375634517766492E-2</v>
      </c>
      <c r="F239" s="1">
        <v>20667771.834179305</v>
      </c>
      <c r="G239" s="2">
        <f t="shared" si="13"/>
        <v>20.667771834179305</v>
      </c>
      <c r="H239" s="3">
        <v>5.1065719360568383E-2</v>
      </c>
      <c r="I239" s="1">
        <v>16777763.663821697</v>
      </c>
      <c r="J239" s="2">
        <f t="shared" si="14"/>
        <v>16.777763663821698</v>
      </c>
      <c r="K239" s="3">
        <v>5.5825242718446591E-2</v>
      </c>
      <c r="L239" s="1">
        <v>13068519.178244866</v>
      </c>
      <c r="M239" s="2">
        <f t="shared" si="15"/>
        <v>13.068519178244866</v>
      </c>
    </row>
    <row r="240" spans="2:13" x14ac:dyDescent="0.25">
      <c r="B240" s="3">
        <v>4.9044585987261149E-2</v>
      </c>
      <c r="C240" s="150">
        <v>38712466.331925653</v>
      </c>
      <c r="D240" s="169">
        <f t="shared" si="12"/>
        <v>38.712466331925654</v>
      </c>
      <c r="E240" s="3">
        <v>5.8629441624365487E-2</v>
      </c>
      <c r="F240" s="1">
        <v>20735373.145948574</v>
      </c>
      <c r="G240" s="2">
        <f t="shared" si="13"/>
        <v>20.735373145948575</v>
      </c>
      <c r="H240" s="3">
        <v>5.1287744227353466E-2</v>
      </c>
      <c r="I240" s="1">
        <v>16843494.373572223</v>
      </c>
      <c r="J240" s="2">
        <f t="shared" si="14"/>
        <v>16.843494373572224</v>
      </c>
      <c r="K240" s="3">
        <v>5.6067961165048544E-2</v>
      </c>
      <c r="L240" s="1">
        <v>13160313.501959387</v>
      </c>
      <c r="M240" s="2">
        <f t="shared" si="15"/>
        <v>13.160313501959386</v>
      </c>
    </row>
    <row r="241" spans="2:13" x14ac:dyDescent="0.25">
      <c r="B241" s="3">
        <v>4.9256900212314221E-2</v>
      </c>
      <c r="C241" s="150">
        <v>38946895.88667576</v>
      </c>
      <c r="D241" s="169">
        <f t="shared" si="12"/>
        <v>38.946895886675762</v>
      </c>
      <c r="E241" s="3">
        <v>5.8883248730964462E-2</v>
      </c>
      <c r="F241" s="1">
        <v>20800221.033502534</v>
      </c>
      <c r="G241" s="2">
        <f t="shared" si="13"/>
        <v>20.800221033502535</v>
      </c>
      <c r="H241" s="3">
        <v>5.1509769094138541E-2</v>
      </c>
      <c r="I241" s="1">
        <v>16907007.175938528</v>
      </c>
      <c r="J241" s="2">
        <f t="shared" si="14"/>
        <v>16.907007175938528</v>
      </c>
      <c r="K241" s="3">
        <v>5.6310679611650476E-2</v>
      </c>
      <c r="L241" s="1">
        <v>13215176.344852157</v>
      </c>
      <c r="M241" s="2">
        <f t="shared" si="15"/>
        <v>13.215176344852157</v>
      </c>
    </row>
    <row r="242" spans="2:13" x14ac:dyDescent="0.25">
      <c r="B242" s="3">
        <v>4.9469214437367307E-2</v>
      </c>
      <c r="C242" s="150">
        <v>39076580.321218371</v>
      </c>
      <c r="D242" s="169">
        <f t="shared" si="12"/>
        <v>39.076580321218373</v>
      </c>
      <c r="E242" s="3">
        <v>5.9137055837563457E-2</v>
      </c>
      <c r="F242" s="1">
        <v>20866493.105995446</v>
      </c>
      <c r="G242" s="2">
        <f t="shared" si="13"/>
        <v>20.866493105995445</v>
      </c>
      <c r="H242" s="3">
        <v>5.1731793960923624E-2</v>
      </c>
      <c r="I242" s="1">
        <v>16974854.979101263</v>
      </c>
      <c r="J242" s="2">
        <f t="shared" si="14"/>
        <v>16.974854979101263</v>
      </c>
      <c r="K242" s="3">
        <v>5.6553398058252428E-2</v>
      </c>
      <c r="L242" s="1">
        <v>13271582.947393423</v>
      </c>
      <c r="M242" s="2">
        <f t="shared" si="15"/>
        <v>13.271582947393423</v>
      </c>
    </row>
    <row r="243" spans="2:13" x14ac:dyDescent="0.25">
      <c r="B243" s="3">
        <v>4.9681528662420378E-2</v>
      </c>
      <c r="C243" s="150">
        <v>39169687.094736151</v>
      </c>
      <c r="D243" s="169">
        <f t="shared" si="12"/>
        <v>39.169687094736155</v>
      </c>
      <c r="E243" s="3">
        <v>5.9390862944162438E-2</v>
      </c>
      <c r="F243" s="1">
        <v>20940740.614146531</v>
      </c>
      <c r="G243" s="2">
        <f t="shared" si="13"/>
        <v>20.940740614146531</v>
      </c>
      <c r="H243" s="3">
        <v>5.1953818827708699E-2</v>
      </c>
      <c r="I243" s="1">
        <v>17032016.50123094</v>
      </c>
      <c r="J243" s="2">
        <f t="shared" si="14"/>
        <v>17.032016501230942</v>
      </c>
      <c r="K243" s="3">
        <v>5.679611650485436E-2</v>
      </c>
      <c r="L243" s="1">
        <v>13353402.208763804</v>
      </c>
      <c r="M243" s="2">
        <f t="shared" si="15"/>
        <v>13.353402208763804</v>
      </c>
    </row>
    <row r="244" spans="2:13" x14ac:dyDescent="0.25">
      <c r="B244" s="3">
        <v>4.9893842887473464E-2</v>
      </c>
      <c r="C244" s="150">
        <v>39181325.441425867</v>
      </c>
      <c r="D244" s="169">
        <f t="shared" si="12"/>
        <v>39.181325441425869</v>
      </c>
      <c r="E244" s="3">
        <v>5.9644670050761427E-2</v>
      </c>
      <c r="F244" s="1">
        <v>21023723.123256564</v>
      </c>
      <c r="G244" s="2">
        <f t="shared" si="13"/>
        <v>21.023723123256563</v>
      </c>
      <c r="H244" s="3">
        <v>5.2175843694493788E-2</v>
      </c>
      <c r="I244" s="1">
        <v>17102082.211777896</v>
      </c>
      <c r="J244" s="2">
        <f t="shared" si="14"/>
        <v>17.102082211777894</v>
      </c>
      <c r="K244" s="3">
        <v>5.7038834951456306E-2</v>
      </c>
      <c r="L244" s="1">
        <v>13439258.995368721</v>
      </c>
      <c r="M244" s="2">
        <f t="shared" si="15"/>
        <v>13.439258995368721</v>
      </c>
    </row>
    <row r="245" spans="2:13" x14ac:dyDescent="0.25">
      <c r="B245" s="164">
        <v>5.0106157112526535E-2</v>
      </c>
      <c r="C245" s="166">
        <v>39545439.430718593</v>
      </c>
      <c r="D245" s="170">
        <f t="shared" si="12"/>
        <v>39.545439430718595</v>
      </c>
      <c r="E245" s="3">
        <v>5.9898477157360408E-2</v>
      </c>
      <c r="F245" s="1">
        <v>21099299.870684013</v>
      </c>
      <c r="G245" s="2">
        <f t="shared" si="13"/>
        <v>21.099299870684014</v>
      </c>
      <c r="H245" s="3">
        <v>5.2397868561278864E-2</v>
      </c>
      <c r="I245" s="1">
        <v>17161360.827319782</v>
      </c>
      <c r="J245" s="2">
        <f t="shared" si="14"/>
        <v>17.161360827319783</v>
      </c>
      <c r="K245" s="3">
        <v>5.7281553398058245E-2</v>
      </c>
      <c r="L245" s="1">
        <v>13515971.974824844</v>
      </c>
      <c r="M245" s="2">
        <f t="shared" si="15"/>
        <v>13.515971974824843</v>
      </c>
    </row>
    <row r="246" spans="2:13" x14ac:dyDescent="0.25">
      <c r="B246" s="3">
        <v>5.0318471337579621E-2</v>
      </c>
      <c r="C246" s="150">
        <v>39721677.252020091</v>
      </c>
      <c r="D246" s="169">
        <f t="shared" si="12"/>
        <v>39.721677252020093</v>
      </c>
      <c r="E246" s="3">
        <v>6.0152284263959396E-2</v>
      </c>
      <c r="F246" s="1">
        <v>21160160.04040888</v>
      </c>
      <c r="G246" s="2">
        <f t="shared" si="13"/>
        <v>21.160160040408879</v>
      </c>
      <c r="H246" s="3">
        <v>5.2619893428063946E-2</v>
      </c>
      <c r="I246" s="1">
        <v>17218421.535477445</v>
      </c>
      <c r="J246" s="2">
        <f t="shared" si="14"/>
        <v>17.218421535477443</v>
      </c>
      <c r="K246" s="3">
        <v>5.7524271844660191E-2</v>
      </c>
      <c r="L246" s="1">
        <v>13596128.725804538</v>
      </c>
      <c r="M246" s="2">
        <f t="shared" si="15"/>
        <v>13.596128725804537</v>
      </c>
    </row>
    <row r="247" spans="2:13" x14ac:dyDescent="0.25">
      <c r="B247" s="3">
        <v>5.0530785562632692E-2</v>
      </c>
      <c r="C247" s="150">
        <v>39580354.470787756</v>
      </c>
      <c r="D247" s="169">
        <f t="shared" si="12"/>
        <v>39.580354470787753</v>
      </c>
      <c r="E247" s="3">
        <v>6.0406091370558378E-2</v>
      </c>
      <c r="F247" s="1">
        <v>21233837.874584377</v>
      </c>
      <c r="G247" s="2">
        <f t="shared" si="13"/>
        <v>21.233837874584378</v>
      </c>
      <c r="H247" s="3">
        <v>5.2841918294849022E-2</v>
      </c>
      <c r="I247" s="1">
        <v>17272054.56858677</v>
      </c>
      <c r="J247" s="2">
        <f t="shared" si="14"/>
        <v>17.272054568586771</v>
      </c>
      <c r="K247" s="3">
        <v>5.776699029126213E-2</v>
      </c>
      <c r="L247" s="1">
        <v>13648379.052369077</v>
      </c>
      <c r="M247" s="2">
        <f t="shared" si="15"/>
        <v>13.648379052369076</v>
      </c>
    </row>
    <row r="248" spans="2:13" x14ac:dyDescent="0.25">
      <c r="B248" s="3">
        <v>5.0743099787685778E-2</v>
      </c>
      <c r="C248" s="150">
        <v>39874638.379942149</v>
      </c>
      <c r="D248" s="169">
        <f t="shared" si="12"/>
        <v>39.874638379942148</v>
      </c>
      <c r="E248" s="3">
        <v>6.0659898477157366E-2</v>
      </c>
      <c r="F248" s="1">
        <v>21301344.240691058</v>
      </c>
      <c r="G248" s="2">
        <f t="shared" si="13"/>
        <v>21.301344240691058</v>
      </c>
      <c r="H248" s="3">
        <v>5.3063943161634104E-2</v>
      </c>
      <c r="I248" s="1">
        <v>17338490.976141367</v>
      </c>
      <c r="J248" s="2">
        <f t="shared" si="14"/>
        <v>17.338490976141369</v>
      </c>
      <c r="K248" s="3">
        <v>5.8009708737864076E-2</v>
      </c>
      <c r="L248" s="1">
        <v>13711554.447215296</v>
      </c>
      <c r="M248" s="2">
        <f t="shared" si="15"/>
        <v>13.711554447215295</v>
      </c>
    </row>
    <row r="249" spans="2:13" x14ac:dyDescent="0.25">
      <c r="B249" s="3">
        <v>5.0955414012738849E-2</v>
      </c>
      <c r="C249" s="150">
        <v>40002660.193529092</v>
      </c>
      <c r="D249" s="169">
        <f t="shared" si="12"/>
        <v>40.002660193529088</v>
      </c>
      <c r="E249" s="3">
        <v>6.0913705583756347E-2</v>
      </c>
      <c r="F249" s="1">
        <v>21366287.073907606</v>
      </c>
      <c r="G249" s="2">
        <f t="shared" si="13"/>
        <v>21.366287073907607</v>
      </c>
      <c r="H249" s="3">
        <v>5.328596802841918E-2</v>
      </c>
      <c r="I249" s="1">
        <v>17413496.571316812</v>
      </c>
      <c r="J249" s="2">
        <f t="shared" si="14"/>
        <v>17.413496571316813</v>
      </c>
      <c r="K249" s="3">
        <v>5.8252427184466014E-2</v>
      </c>
      <c r="L249" s="1">
        <v>13783161.144757155</v>
      </c>
      <c r="M249" s="2">
        <f t="shared" si="15"/>
        <v>13.783161144757155</v>
      </c>
    </row>
    <row r="250" spans="2:13" x14ac:dyDescent="0.25">
      <c r="B250" s="3">
        <v>5.1167728237791935E-2</v>
      </c>
      <c r="C250" s="150">
        <v>40060851.926977694</v>
      </c>
      <c r="D250" s="169">
        <f t="shared" si="12"/>
        <v>40.060851926977691</v>
      </c>
      <c r="E250" s="3">
        <v>6.1167512690355336E-2</v>
      </c>
      <c r="F250" s="1">
        <v>21438540.723144151</v>
      </c>
      <c r="G250" s="2">
        <f t="shared" si="13"/>
        <v>21.43854072314415</v>
      </c>
      <c r="H250" s="3">
        <v>5.3507992895204269E-2</v>
      </c>
      <c r="I250" s="1">
        <v>17479932.978871409</v>
      </c>
      <c r="J250" s="2">
        <f t="shared" si="14"/>
        <v>17.47993297887141</v>
      </c>
      <c r="K250" s="3">
        <v>5.849514563106796E-2</v>
      </c>
      <c r="L250" s="1">
        <v>13851442.821517637</v>
      </c>
      <c r="M250" s="2">
        <f t="shared" si="15"/>
        <v>13.851442821517637</v>
      </c>
    </row>
    <row r="251" spans="2:13" x14ac:dyDescent="0.25">
      <c r="B251" s="3">
        <v>5.1380042462845006E-2</v>
      </c>
      <c r="C251" s="150">
        <v>40308582.449373201</v>
      </c>
      <c r="D251" s="169">
        <f t="shared" si="12"/>
        <v>40.308582449373198</v>
      </c>
      <c r="E251" s="3">
        <v>6.1421319796954317E-2</v>
      </c>
      <c r="F251" s="1">
        <v>21507471.274189785</v>
      </c>
      <c r="G251" s="2">
        <f t="shared" si="13"/>
        <v>21.507471274189786</v>
      </c>
      <c r="H251" s="3">
        <v>5.3730017761989345E-2</v>
      </c>
      <c r="I251" s="1">
        <v>17544857.176845852</v>
      </c>
      <c r="J251" s="2">
        <f t="shared" si="14"/>
        <v>17.544857176845852</v>
      </c>
      <c r="K251" s="3">
        <v>5.8737864077669899E-2</v>
      </c>
      <c r="L251" s="1">
        <v>13924712.029450186</v>
      </c>
      <c r="M251" s="2">
        <f t="shared" si="15"/>
        <v>13.924712029450186</v>
      </c>
    </row>
    <row r="252" spans="2:13" x14ac:dyDescent="0.25">
      <c r="B252" s="3">
        <v>5.1592356687898092E-2</v>
      </c>
      <c r="C252" s="150">
        <v>40260366.441658638</v>
      </c>
      <c r="D252" s="169">
        <f t="shared" si="12"/>
        <v>40.26036644165864</v>
      </c>
      <c r="E252" s="3">
        <v>6.1675126903553305E-2</v>
      </c>
      <c r="F252" s="1">
        <v>21585706.500169955</v>
      </c>
      <c r="G252" s="2">
        <f t="shared" si="13"/>
        <v>21.585706500169955</v>
      </c>
      <c r="H252" s="3">
        <v>5.3952042628774427E-2</v>
      </c>
      <c r="I252" s="1">
        <v>17626314.86622994</v>
      </c>
      <c r="J252" s="2">
        <f t="shared" si="14"/>
        <v>17.62631486622994</v>
      </c>
      <c r="K252" s="3">
        <v>5.8980582524271845E-2</v>
      </c>
      <c r="L252" s="1">
        <v>14004037.525234533</v>
      </c>
      <c r="M252" s="2">
        <f t="shared" si="15"/>
        <v>14.004037525234533</v>
      </c>
    </row>
    <row r="253" spans="2:13" x14ac:dyDescent="0.25">
      <c r="B253" s="3">
        <v>5.1804670912951163E-2</v>
      </c>
      <c r="C253" s="150">
        <v>40471519.303029306</v>
      </c>
      <c r="D253" s="169">
        <f t="shared" si="12"/>
        <v>40.471519303029304</v>
      </c>
      <c r="E253" s="3">
        <v>6.1928934010152287E-2</v>
      </c>
      <c r="F253" s="1">
        <v>21651313.953024685</v>
      </c>
      <c r="G253" s="2">
        <f t="shared" si="13"/>
        <v>21.651313953024687</v>
      </c>
      <c r="H253" s="3">
        <v>5.4174067495559503E-2</v>
      </c>
      <c r="I253" s="1">
        <v>17691339.878176399</v>
      </c>
      <c r="J253" s="2">
        <f t="shared" si="14"/>
        <v>17.6913398781764</v>
      </c>
      <c r="K253" s="3">
        <v>5.9223300970873784E-2</v>
      </c>
      <c r="L253" s="1">
        <v>14096663.104144404</v>
      </c>
      <c r="M253" s="2">
        <f t="shared" si="15"/>
        <v>14.096663104144405</v>
      </c>
    </row>
    <row r="254" spans="2:13" x14ac:dyDescent="0.25">
      <c r="B254" s="3">
        <v>5.2016985138004249E-2</v>
      </c>
      <c r="C254" s="150">
        <v>40554650.350813031</v>
      </c>
      <c r="D254" s="169">
        <f t="shared" si="12"/>
        <v>40.554650350813034</v>
      </c>
      <c r="E254" s="3">
        <v>6.2182741116751275E-2</v>
      </c>
      <c r="F254" s="1">
        <v>21721573.743346684</v>
      </c>
      <c r="G254" s="2">
        <f t="shared" si="13"/>
        <v>21.721573743346685</v>
      </c>
      <c r="H254" s="3">
        <v>5.4396092362344585E-2</v>
      </c>
      <c r="I254" s="1">
        <v>17749912.795914214</v>
      </c>
      <c r="J254" s="2">
        <f t="shared" si="14"/>
        <v>17.749912795914213</v>
      </c>
      <c r="K254" s="3">
        <v>5.946601941747573E-2</v>
      </c>
      <c r="L254" s="1">
        <v>14175038.593991213</v>
      </c>
      <c r="M254" s="2">
        <f t="shared" si="15"/>
        <v>14.175038593991212</v>
      </c>
    </row>
    <row r="255" spans="2:13" x14ac:dyDescent="0.25">
      <c r="B255" s="3">
        <v>5.222929936305732E-2</v>
      </c>
      <c r="C255" s="150">
        <v>40647757.124330804</v>
      </c>
      <c r="D255" s="169">
        <f t="shared" si="12"/>
        <v>40.647757124330802</v>
      </c>
      <c r="E255" s="3">
        <v>6.2436548223350256E-2</v>
      </c>
      <c r="F255" s="1">
        <v>21795156.631859593</v>
      </c>
      <c r="G255" s="2">
        <f t="shared" si="13"/>
        <v>21.795156631859594</v>
      </c>
      <c r="H255" s="3">
        <v>5.461811722912966E-2</v>
      </c>
      <c r="I255" s="1">
        <v>17795581.525234748</v>
      </c>
      <c r="J255" s="2">
        <f t="shared" si="14"/>
        <v>17.795581525234748</v>
      </c>
      <c r="K255" s="3">
        <v>5.9708737864077668E-2</v>
      </c>
      <c r="L255" s="1">
        <v>14243320.270751694</v>
      </c>
      <c r="M255" s="2">
        <f t="shared" si="15"/>
        <v>14.243320270751694</v>
      </c>
    </row>
    <row r="256" spans="2:13" x14ac:dyDescent="0.25">
      <c r="B256" s="3">
        <v>5.2441613588110406E-2</v>
      </c>
      <c r="C256" s="150">
        <v>40870548.332391195</v>
      </c>
      <c r="D256" s="169">
        <f t="shared" si="12"/>
        <v>40.870548332391195</v>
      </c>
      <c r="E256" s="3">
        <v>6.2690355329949252E-2</v>
      </c>
      <c r="F256" s="1">
        <v>21862093.323990688</v>
      </c>
      <c r="G256" s="2">
        <f t="shared" si="13"/>
        <v>21.862093323990688</v>
      </c>
      <c r="H256" s="3">
        <v>5.484014209591475E-2</v>
      </c>
      <c r="I256" s="1">
        <v>17862017.932789344</v>
      </c>
      <c r="J256" s="2">
        <f t="shared" si="14"/>
        <v>17.862017932789346</v>
      </c>
      <c r="K256" s="3">
        <v>5.9951456310679614E-2</v>
      </c>
      <c r="L256" s="1">
        <v>14312433.202707518</v>
      </c>
      <c r="M256" s="2">
        <f t="shared" si="15"/>
        <v>14.312433202707519</v>
      </c>
    </row>
    <row r="257" spans="2:13" x14ac:dyDescent="0.25">
      <c r="B257" s="3">
        <v>5.2653927813163477E-2</v>
      </c>
      <c r="C257" s="150">
        <v>41070062.847072139</v>
      </c>
      <c r="D257" s="169">
        <f t="shared" si="12"/>
        <v>41.070062847072137</v>
      </c>
      <c r="E257" s="3">
        <v>6.2944162436548226E-2</v>
      </c>
      <c r="F257" s="1">
        <v>21943651.648161761</v>
      </c>
      <c r="G257" s="2">
        <f t="shared" si="13"/>
        <v>21.943651648161762</v>
      </c>
      <c r="H257" s="3">
        <v>5.5062166962699825E-2</v>
      </c>
      <c r="I257" s="1">
        <v>17934200.736748509</v>
      </c>
      <c r="J257" s="2">
        <f t="shared" si="14"/>
        <v>17.934200736748508</v>
      </c>
      <c r="K257" s="3">
        <v>6.0194174757281546E-2</v>
      </c>
      <c r="L257" s="1">
        <v>14381546.134663342</v>
      </c>
      <c r="M257" s="2">
        <f t="shared" si="15"/>
        <v>14.381546134663342</v>
      </c>
    </row>
    <row r="258" spans="2:13" x14ac:dyDescent="0.25">
      <c r="B258" s="3">
        <v>5.2866242038216563E-2</v>
      </c>
      <c r="C258" s="150">
        <v>41104977.887141302</v>
      </c>
      <c r="D258" s="169">
        <f t="shared" si="12"/>
        <v>41.104977887141303</v>
      </c>
      <c r="E258" s="3">
        <v>6.3197969543147214E-2</v>
      </c>
      <c r="F258" s="1">
        <v>22013246.818845578</v>
      </c>
      <c r="G258" s="2">
        <f t="shared" si="13"/>
        <v>22.013246818845577</v>
      </c>
      <c r="H258" s="3">
        <v>5.5284191829484908E-2</v>
      </c>
      <c r="I258" s="1">
        <v>17996302.143506672</v>
      </c>
      <c r="J258" s="2">
        <f t="shared" si="14"/>
        <v>17.996302143506671</v>
      </c>
      <c r="K258" s="3">
        <v>6.0436893203883499E-2</v>
      </c>
      <c r="L258" s="1">
        <v>14482721.767011045</v>
      </c>
      <c r="M258" s="2">
        <f t="shared" si="15"/>
        <v>14.482721767011045</v>
      </c>
    </row>
    <row r="259" spans="2:13" x14ac:dyDescent="0.25">
      <c r="B259" s="3">
        <v>5.3078556263269634E-2</v>
      </c>
      <c r="C259" s="150">
        <v>41257939.015063353</v>
      </c>
      <c r="D259" s="169">
        <f t="shared" si="12"/>
        <v>41.25793901506335</v>
      </c>
      <c r="E259" s="3">
        <v>6.3451776649746189E-2</v>
      </c>
      <c r="F259" s="1">
        <v>22065466.93327409</v>
      </c>
      <c r="G259" s="2">
        <f t="shared" si="13"/>
        <v>22.065466933274092</v>
      </c>
      <c r="H259" s="3">
        <v>5.5506216696269983E-2</v>
      </c>
      <c r="I259" s="1">
        <v>18055681.57302057</v>
      </c>
      <c r="J259" s="2">
        <f t="shared" si="14"/>
        <v>18.055681573020571</v>
      </c>
      <c r="K259" s="3">
        <v>6.0679611650485431E-2</v>
      </c>
      <c r="L259" s="1">
        <v>14593159.957249733</v>
      </c>
      <c r="M259" s="2">
        <f t="shared" si="15"/>
        <v>14.593159957249732</v>
      </c>
    </row>
    <row r="260" spans="2:13" x14ac:dyDescent="0.25">
      <c r="B260" s="3">
        <v>5.3290870488322713E-2</v>
      </c>
      <c r="C260" s="150">
        <v>41199747.281614743</v>
      </c>
      <c r="D260" s="169">
        <f t="shared" si="12"/>
        <v>41.199747281614741</v>
      </c>
      <c r="E260" s="3">
        <v>6.3705583756345177E-2</v>
      </c>
      <c r="F260" s="1">
        <v>22133732.864681549</v>
      </c>
      <c r="G260" s="2">
        <f t="shared" si="13"/>
        <v>22.133732864681548</v>
      </c>
      <c r="H260" s="3">
        <v>5.5728241563055059E-2</v>
      </c>
      <c r="I260" s="1">
        <v>18108508.094353814</v>
      </c>
      <c r="J260" s="2">
        <f t="shared" si="14"/>
        <v>18.108508094353812</v>
      </c>
      <c r="K260" s="3">
        <v>6.092233009708737E-2</v>
      </c>
      <c r="L260" s="1">
        <v>14699323.120769504</v>
      </c>
      <c r="M260" s="2">
        <f t="shared" si="15"/>
        <v>14.699323120769504</v>
      </c>
    </row>
    <row r="261" spans="2:13" x14ac:dyDescent="0.25">
      <c r="B261" s="3">
        <v>5.3503184713375798E-2</v>
      </c>
      <c r="C261" s="150">
        <v>41375985.102916248</v>
      </c>
      <c r="D261" s="169">
        <f t="shared" si="12"/>
        <v>41.375985102916246</v>
      </c>
      <c r="E261" s="3">
        <v>6.3959390862944165E-2</v>
      </c>
      <c r="F261" s="1">
        <v>22211303.471023537</v>
      </c>
      <c r="G261" s="2">
        <f t="shared" si="13"/>
        <v>22.211303471023538</v>
      </c>
      <c r="H261" s="3">
        <v>5.5950266429840141E-2</v>
      </c>
      <c r="I261" s="1">
        <v>18172827.408496197</v>
      </c>
      <c r="J261" s="2">
        <f t="shared" si="14"/>
        <v>18.172827408496197</v>
      </c>
      <c r="K261" s="3">
        <v>6.1165048543689315E-2</v>
      </c>
      <c r="L261" s="1">
        <v>14787792.42370265</v>
      </c>
      <c r="M261" s="2">
        <f t="shared" si="15"/>
        <v>14.787792423702649</v>
      </c>
    </row>
    <row r="262" spans="2:13" x14ac:dyDescent="0.25">
      <c r="B262" s="3">
        <v>5.371549893842887E-2</v>
      </c>
      <c r="C262" s="150">
        <v>41786652.478967853</v>
      </c>
      <c r="D262" s="169">
        <f t="shared" si="12"/>
        <v>41.786652478967852</v>
      </c>
      <c r="E262" s="3">
        <v>6.421319796954314E-2</v>
      </c>
      <c r="F262" s="1">
        <v>22278904.782792807</v>
      </c>
      <c r="G262" s="2">
        <f t="shared" si="13"/>
        <v>22.278904782792807</v>
      </c>
      <c r="H262" s="3">
        <v>5.6172291296625217E-2</v>
      </c>
      <c r="I262" s="1">
        <v>18239969.513854865</v>
      </c>
      <c r="J262" s="2">
        <f t="shared" si="14"/>
        <v>18.239969513854867</v>
      </c>
      <c r="K262" s="3">
        <v>6.1407766990291254E-2</v>
      </c>
      <c r="L262" s="1">
        <v>14858567.866049163</v>
      </c>
      <c r="M262" s="2">
        <f t="shared" si="15"/>
        <v>14.858567866049164</v>
      </c>
    </row>
    <row r="263" spans="2:13" x14ac:dyDescent="0.25">
      <c r="B263" s="3">
        <v>5.3927813163481955E-2</v>
      </c>
      <c r="C263" s="150">
        <v>41809929.1723473</v>
      </c>
      <c r="D263" s="169">
        <f t="shared" si="12"/>
        <v>41.809929172347303</v>
      </c>
      <c r="E263" s="3">
        <v>6.4467005076142142E-2</v>
      </c>
      <c r="F263" s="1">
        <v>22350493.812391169</v>
      </c>
      <c r="G263" s="2">
        <f t="shared" si="13"/>
        <v>22.350493812391168</v>
      </c>
      <c r="H263" s="3">
        <v>5.6394316163410306E-2</v>
      </c>
      <c r="I263" s="1">
        <v>18306405.921409462</v>
      </c>
      <c r="J263" s="2">
        <f t="shared" si="14"/>
        <v>18.306405921409461</v>
      </c>
      <c r="K263" s="3">
        <v>6.16504854368932E-2</v>
      </c>
      <c r="L263" s="1">
        <v>14929343.30839568</v>
      </c>
      <c r="M263" s="2">
        <f t="shared" si="15"/>
        <v>14.92934330839568</v>
      </c>
    </row>
    <row r="264" spans="2:13" x14ac:dyDescent="0.25">
      <c r="B264" s="3">
        <v>5.4140127388535027E-2</v>
      </c>
      <c r="C264" s="150">
        <v>41763375.785588406</v>
      </c>
      <c r="D264" s="169">
        <f t="shared" si="12"/>
        <v>41.763375785588408</v>
      </c>
      <c r="E264" s="3">
        <v>6.4720812182741116E-2</v>
      </c>
      <c r="F264" s="1">
        <v>22422747.461627714</v>
      </c>
      <c r="G264" s="2">
        <f t="shared" si="13"/>
        <v>22.422747461627715</v>
      </c>
      <c r="H264" s="3">
        <v>5.6616341030195382E-2</v>
      </c>
      <c r="I264" s="1">
        <v>18377076.515788477</v>
      </c>
      <c r="J264" s="2">
        <f t="shared" si="14"/>
        <v>18.377076515788477</v>
      </c>
      <c r="K264" s="3">
        <v>6.1893203883495139E-2</v>
      </c>
      <c r="L264" s="1">
        <v>15013656.335352097</v>
      </c>
      <c r="M264" s="2">
        <f t="shared" si="15"/>
        <v>15.013656335352097</v>
      </c>
    </row>
    <row r="265" spans="2:13" x14ac:dyDescent="0.25">
      <c r="B265" s="3">
        <v>5.4352441613588112E-2</v>
      </c>
      <c r="C265" s="150">
        <v>41914674.292554788</v>
      </c>
      <c r="D265" s="169">
        <f t="shared" ref="D265:D328" si="16">C265/$E$5</f>
        <v>41.914674292554785</v>
      </c>
      <c r="E265" s="3">
        <v>6.4974619289340105E-2</v>
      </c>
      <c r="F265" s="1">
        <v>22487025.67520608</v>
      </c>
      <c r="G265" s="2">
        <f t="shared" ref="G265:G328" si="17">F265/$E$5</f>
        <v>22.48702567520608</v>
      </c>
      <c r="H265" s="3">
        <v>5.6838365896980464E-2</v>
      </c>
      <c r="I265" s="1">
        <v>18442807.225539003</v>
      </c>
      <c r="J265" s="2">
        <f t="shared" ref="J265:J328" si="18">I265/$E$5</f>
        <v>18.442807225539003</v>
      </c>
      <c r="K265" s="3">
        <v>6.2135922330097085E-2</v>
      </c>
      <c r="L265" s="1">
        <v>15101294.383089896</v>
      </c>
      <c r="M265" s="2">
        <f t="shared" ref="M265:M328" si="19">L265/$E$5</f>
        <v>15.101294383089897</v>
      </c>
    </row>
    <row r="266" spans="2:13" x14ac:dyDescent="0.25">
      <c r="B266" s="3">
        <v>5.4564755838641184E-2</v>
      </c>
      <c r="C266" s="150">
        <v>42102550.460546009</v>
      </c>
      <c r="D266" s="169">
        <f t="shared" si="16"/>
        <v>42.102550460546006</v>
      </c>
      <c r="E266" s="3">
        <v>6.5228426395939079E-2</v>
      </c>
      <c r="F266" s="1">
        <v>22563267.042271711</v>
      </c>
      <c r="G266" s="2">
        <f t="shared" si="17"/>
        <v>22.563267042271711</v>
      </c>
      <c r="H266" s="3">
        <v>5.7060390763765539E-2</v>
      </c>
      <c r="I266" s="1">
        <v>18504202.934493098</v>
      </c>
      <c r="J266" s="2">
        <f t="shared" si="18"/>
        <v>18.504202934493097</v>
      </c>
      <c r="K266" s="3">
        <v>6.2378640776699024E-2</v>
      </c>
      <c r="L266" s="1">
        <v>15194038.712741956</v>
      </c>
      <c r="M266" s="2">
        <f t="shared" si="19"/>
        <v>15.194038712741957</v>
      </c>
    </row>
    <row r="267" spans="2:13" x14ac:dyDescent="0.25">
      <c r="B267" s="3">
        <v>5.4777070063694269E-2</v>
      </c>
      <c r="C267" s="150">
        <v>42255511.588468075</v>
      </c>
      <c r="D267" s="169">
        <f t="shared" si="16"/>
        <v>42.255511588468075</v>
      </c>
      <c r="E267" s="3">
        <v>6.5482233502538081E-2</v>
      </c>
      <c r="F267" s="1">
        <v>22623462.592358395</v>
      </c>
      <c r="G267" s="2">
        <f t="shared" si="17"/>
        <v>22.623462592358397</v>
      </c>
      <c r="H267" s="3">
        <v>5.7282415630550622E-2</v>
      </c>
      <c r="I267" s="1">
        <v>18557130.269798353</v>
      </c>
      <c r="J267" s="2">
        <f t="shared" si="18"/>
        <v>18.557130269798353</v>
      </c>
      <c r="K267" s="3">
        <v>6.2621359223300962E-2</v>
      </c>
      <c r="L267" s="1">
        <v>15286783.042394016</v>
      </c>
      <c r="M267" s="2">
        <f t="shared" si="19"/>
        <v>15.286783042394015</v>
      </c>
    </row>
    <row r="268" spans="2:13" x14ac:dyDescent="0.25">
      <c r="B268" s="3">
        <v>5.4989384288747341E-2</v>
      </c>
      <c r="C268" s="150">
        <v>42278788.281847514</v>
      </c>
      <c r="D268" s="169">
        <f t="shared" si="16"/>
        <v>42.278788281847511</v>
      </c>
      <c r="E268" s="3">
        <v>6.5736040609137056E-2</v>
      </c>
      <c r="F268" s="1">
        <v>22687740.805936769</v>
      </c>
      <c r="G268" s="2">
        <f t="shared" si="17"/>
        <v>22.68774080593677</v>
      </c>
      <c r="H268" s="3">
        <v>5.7504440497335697E-2</v>
      </c>
      <c r="I268" s="1">
        <v>18630623.655393649</v>
      </c>
      <c r="J268" s="2">
        <f t="shared" si="18"/>
        <v>18.630623655393649</v>
      </c>
      <c r="K268" s="3">
        <v>6.2864077669902901E-2</v>
      </c>
      <c r="L268" s="1">
        <v>15377746.110913195</v>
      </c>
      <c r="M268" s="2">
        <f t="shared" si="19"/>
        <v>15.377746110913195</v>
      </c>
    </row>
    <row r="269" spans="2:13" x14ac:dyDescent="0.25">
      <c r="B269" s="3">
        <v>5.5201698513800426E-2</v>
      </c>
      <c r="C269" s="150">
        <v>42489941.143218182</v>
      </c>
      <c r="D269" s="169">
        <f t="shared" si="16"/>
        <v>42.489941143218182</v>
      </c>
      <c r="E269" s="3">
        <v>6.5989847715736044E-2</v>
      </c>
      <c r="F269" s="1">
        <v>22759994.455173306</v>
      </c>
      <c r="G269" s="2">
        <f t="shared" si="17"/>
        <v>22.759994455173306</v>
      </c>
      <c r="H269" s="3">
        <v>5.7726465364120787E-2</v>
      </c>
      <c r="I269" s="1">
        <v>18696354.365144175</v>
      </c>
      <c r="J269" s="2">
        <f t="shared" si="18"/>
        <v>18.696354365144174</v>
      </c>
      <c r="K269" s="3">
        <v>6.3106796116504854E-2</v>
      </c>
      <c r="L269" s="1">
        <v>15469659.185369909</v>
      </c>
      <c r="M269" s="2">
        <f t="shared" si="19"/>
        <v>15.46965918536991</v>
      </c>
    </row>
    <row r="270" spans="2:13" x14ac:dyDescent="0.25">
      <c r="B270" s="3">
        <v>5.5414012738853498E-2</v>
      </c>
      <c r="C270" s="150">
        <v>42701094.004588842</v>
      </c>
      <c r="D270" s="169">
        <f t="shared" si="16"/>
        <v>42.701094004588839</v>
      </c>
      <c r="E270" s="3">
        <v>6.6243654822335019E-2</v>
      </c>
      <c r="F270" s="1">
        <v>22839558.920429841</v>
      </c>
      <c r="G270" s="2">
        <f t="shared" si="17"/>
        <v>22.839558920429841</v>
      </c>
      <c r="H270" s="3">
        <v>5.7948490230905862E-2</v>
      </c>
      <c r="I270" s="1">
        <v>18767831.471299268</v>
      </c>
      <c r="J270" s="2">
        <f t="shared" si="18"/>
        <v>18.767831471299267</v>
      </c>
      <c r="K270" s="3">
        <v>6.3349514563106793E-2</v>
      </c>
      <c r="L270" s="1">
        <v>15551359.695998102</v>
      </c>
      <c r="M270" s="2">
        <f t="shared" si="19"/>
        <v>15.551359695998103</v>
      </c>
    </row>
    <row r="271" spans="2:13" x14ac:dyDescent="0.25">
      <c r="B271" s="3">
        <v>5.5626326963906583E-2</v>
      </c>
      <c r="C271" s="150">
        <v>42524856.183287345</v>
      </c>
      <c r="D271" s="169">
        <f t="shared" si="16"/>
        <v>42.524856183287348</v>
      </c>
      <c r="E271" s="3">
        <v>6.6497461928934021E-2</v>
      </c>
      <c r="F271" s="1">
        <v>22903837.134008214</v>
      </c>
      <c r="G271" s="2">
        <f t="shared" si="17"/>
        <v>22.903837134008214</v>
      </c>
      <c r="H271" s="3">
        <v>5.8170515097690945E-2</v>
      </c>
      <c r="I271" s="1">
        <v>18824992.993428946</v>
      </c>
      <c r="J271" s="2">
        <f t="shared" si="18"/>
        <v>18.824992993428946</v>
      </c>
      <c r="K271" s="3">
        <v>6.3592233009708732E-2</v>
      </c>
      <c r="L271" s="1">
        <v>15628072.675454224</v>
      </c>
      <c r="M271" s="2">
        <f t="shared" si="19"/>
        <v>15.628072675454224</v>
      </c>
    </row>
    <row r="272" spans="2:13" x14ac:dyDescent="0.25">
      <c r="B272" s="3">
        <v>5.5838641188959655E-2</v>
      </c>
      <c r="C272" s="150">
        <v>42747647.391347729</v>
      </c>
      <c r="D272" s="169">
        <f t="shared" si="16"/>
        <v>42.747647391347726</v>
      </c>
      <c r="E272" s="3">
        <v>6.6751269035532995E-2</v>
      </c>
      <c r="F272" s="1">
        <v>22955297.683135949</v>
      </c>
      <c r="G272" s="2">
        <f t="shared" si="17"/>
        <v>22.955297683135949</v>
      </c>
      <c r="H272" s="3">
        <v>5.839253996447602E-2</v>
      </c>
      <c r="I272" s="1">
        <v>18859975.441716418</v>
      </c>
      <c r="J272" s="2">
        <f t="shared" si="18"/>
        <v>18.859975441716418</v>
      </c>
      <c r="K272" s="3">
        <v>6.3834951456310671E-2</v>
      </c>
      <c r="L272" s="1">
        <v>15702291.889324311</v>
      </c>
      <c r="M272" s="2">
        <f t="shared" si="19"/>
        <v>15.702291889324311</v>
      </c>
    </row>
    <row r="273" spans="2:13" x14ac:dyDescent="0.25">
      <c r="B273" s="3">
        <v>5.605095541401274E-2</v>
      </c>
      <c r="C273" s="150">
        <v>42770924.084727168</v>
      </c>
      <c r="D273" s="169">
        <f t="shared" si="16"/>
        <v>42.77092408472717</v>
      </c>
      <c r="E273" s="3">
        <v>6.7005076142131983E-2</v>
      </c>
      <c r="F273" s="1">
        <v>23021569.755628861</v>
      </c>
      <c r="G273" s="2">
        <f t="shared" si="17"/>
        <v>23.02156975562886</v>
      </c>
      <c r="H273" s="3">
        <v>5.8614564831261103E-2</v>
      </c>
      <c r="I273" s="1">
        <v>18916330.452070013</v>
      </c>
      <c r="J273" s="2">
        <f t="shared" si="18"/>
        <v>18.916330452070014</v>
      </c>
      <c r="K273" s="3">
        <v>6.4077669902912623E-2</v>
      </c>
      <c r="L273" s="1">
        <v>15774729.842061514</v>
      </c>
      <c r="M273" s="2">
        <f t="shared" si="19"/>
        <v>15.774729842061515</v>
      </c>
    </row>
    <row r="274" spans="2:13" x14ac:dyDescent="0.25">
      <c r="B274" s="3">
        <v>5.6263269639065812E-2</v>
      </c>
      <c r="C274" s="150">
        <v>42958800.252718396</v>
      </c>
      <c r="D274" s="169">
        <f t="shared" si="16"/>
        <v>42.958800252718397</v>
      </c>
      <c r="E274" s="3">
        <v>6.7258883248730958E-2</v>
      </c>
      <c r="F274" s="1">
        <v>23097811.122694485</v>
      </c>
      <c r="G274" s="2">
        <f t="shared" si="17"/>
        <v>23.097811122694484</v>
      </c>
      <c r="H274" s="3">
        <v>5.8836589698046178E-2</v>
      </c>
      <c r="I274" s="1">
        <v>18978532.672800187</v>
      </c>
      <c r="J274" s="2">
        <f t="shared" si="18"/>
        <v>18.978532672800188</v>
      </c>
      <c r="K274" s="3">
        <v>6.4320388349514562E-2</v>
      </c>
      <c r="L274" s="1">
        <v>15847167.794798719</v>
      </c>
      <c r="M274" s="2">
        <f t="shared" si="19"/>
        <v>15.847167794798718</v>
      </c>
    </row>
    <row r="275" spans="2:13" x14ac:dyDescent="0.25">
      <c r="B275" s="3">
        <v>5.6475583864118897E-2</v>
      </c>
      <c r="C275" s="150">
        <v>43169953.114089057</v>
      </c>
      <c r="D275" s="169">
        <f t="shared" si="16"/>
        <v>43.169953114089054</v>
      </c>
      <c r="E275" s="3">
        <v>6.751269035532996E-2</v>
      </c>
      <c r="F275" s="1">
        <v>23175476.674699076</v>
      </c>
      <c r="G275" s="2">
        <f t="shared" si="17"/>
        <v>23.175476674699077</v>
      </c>
      <c r="H275" s="3">
        <v>5.9058614564831267E-2</v>
      </c>
      <c r="I275" s="1">
        <v>19032770.589741576</v>
      </c>
      <c r="J275" s="2">
        <f t="shared" si="18"/>
        <v>19.032770589741578</v>
      </c>
      <c r="K275" s="3">
        <v>6.4563106796116501E-2</v>
      </c>
      <c r="L275" s="1">
        <v>15912955.705973163</v>
      </c>
      <c r="M275" s="2">
        <f t="shared" si="19"/>
        <v>15.912955705973163</v>
      </c>
    </row>
    <row r="276" spans="2:13" x14ac:dyDescent="0.25">
      <c r="B276" s="3">
        <v>5.6687898089171969E-2</v>
      </c>
      <c r="C276" s="150">
        <v>43030292.953812398</v>
      </c>
      <c r="D276" s="169">
        <f t="shared" si="16"/>
        <v>43.030292953812399</v>
      </c>
      <c r="E276" s="3">
        <v>6.7766497461928935E-2</v>
      </c>
      <c r="F276" s="1">
        <v>23257129.944532745</v>
      </c>
      <c r="G276" s="2">
        <f t="shared" si="17"/>
        <v>23.257129944532746</v>
      </c>
      <c r="H276" s="3">
        <v>5.9280639431616343E-2</v>
      </c>
      <c r="I276" s="1">
        <v>19112111.185713451</v>
      </c>
      <c r="J276" s="2">
        <f t="shared" si="18"/>
        <v>19.112111185713452</v>
      </c>
      <c r="K276" s="3">
        <v>6.480582524271844E-2</v>
      </c>
      <c r="L276" s="1">
        <v>15986224.913905712</v>
      </c>
      <c r="M276" s="2">
        <f t="shared" si="19"/>
        <v>15.986224913905712</v>
      </c>
    </row>
    <row r="277" spans="2:13" x14ac:dyDescent="0.25">
      <c r="B277" s="3">
        <v>5.6900212314225054E-2</v>
      </c>
      <c r="C277" s="150">
        <v>43169953.114089057</v>
      </c>
      <c r="D277" s="169">
        <f t="shared" si="16"/>
        <v>43.169953114089054</v>
      </c>
      <c r="E277" s="3">
        <v>6.8020304568527923E-2</v>
      </c>
      <c r="F277" s="1">
        <v>23322642.451724887</v>
      </c>
      <c r="G277" s="2">
        <f t="shared" si="17"/>
        <v>23.322642451724885</v>
      </c>
      <c r="H277" s="3">
        <v>5.9502664298401425E-2</v>
      </c>
      <c r="I277" s="1">
        <v>19167861.312234983</v>
      </c>
      <c r="J277" s="2">
        <f t="shared" si="18"/>
        <v>19.167861312234983</v>
      </c>
      <c r="K277" s="3">
        <v>6.5048543689320393E-2</v>
      </c>
      <c r="L277" s="1">
        <v>16075644.222776394</v>
      </c>
      <c r="M277" s="2">
        <f t="shared" si="19"/>
        <v>16.075644222776393</v>
      </c>
    </row>
    <row r="278" spans="2:13" x14ac:dyDescent="0.25">
      <c r="B278" s="3">
        <v>5.7112526539278126E-2</v>
      </c>
      <c r="C278" s="168">
        <v>43416021.015528888</v>
      </c>
      <c r="D278" s="169">
        <f t="shared" si="16"/>
        <v>43.416021015528891</v>
      </c>
      <c r="E278" s="3">
        <v>6.8274111675126911E-2</v>
      </c>
      <c r="F278" s="1">
        <v>23385591.426026888</v>
      </c>
      <c r="G278" s="2">
        <f t="shared" si="17"/>
        <v>23.385591426026888</v>
      </c>
      <c r="H278" s="3">
        <v>5.9724689165186501E-2</v>
      </c>
      <c r="I278" s="1">
        <v>19239943.30222214</v>
      </c>
      <c r="J278" s="2">
        <f t="shared" si="18"/>
        <v>19.239943302222141</v>
      </c>
      <c r="K278" s="3">
        <v>6.5291262135922318E-2</v>
      </c>
      <c r="L278" s="1">
        <v>16172544.828405179</v>
      </c>
      <c r="M278" s="2">
        <f t="shared" si="19"/>
        <v>16.172544828405179</v>
      </c>
    </row>
    <row r="279" spans="2:13" x14ac:dyDescent="0.25">
      <c r="B279" s="3">
        <v>5.7324840764331211E-2</v>
      </c>
      <c r="C279" s="150">
        <v>43276360.855252229</v>
      </c>
      <c r="D279" s="169">
        <f t="shared" si="16"/>
        <v>43.276360855252229</v>
      </c>
      <c r="E279" s="3">
        <v>6.8527918781725899E-2</v>
      </c>
      <c r="F279" s="1">
        <v>23446451.595751755</v>
      </c>
      <c r="G279" s="2">
        <f t="shared" si="17"/>
        <v>23.446451595751753</v>
      </c>
      <c r="H279" s="3">
        <v>5.9946714031971583E-2</v>
      </c>
      <c r="I279" s="1">
        <v>19299927.615568094</v>
      </c>
      <c r="J279" s="2">
        <f t="shared" si="18"/>
        <v>19.299927615568095</v>
      </c>
      <c r="K279" s="3">
        <v>6.553398058252427E-2</v>
      </c>
      <c r="L279" s="1">
        <v>16248426.552665956</v>
      </c>
      <c r="M279" s="2">
        <f t="shared" si="19"/>
        <v>16.248426552665958</v>
      </c>
    </row>
    <row r="280" spans="2:13" x14ac:dyDescent="0.25">
      <c r="B280" s="3">
        <v>5.7537154989384283E-2</v>
      </c>
      <c r="C280" s="150">
        <v>43381105.975459725</v>
      </c>
      <c r="D280" s="169">
        <f t="shared" si="16"/>
        <v>43.381105975459725</v>
      </c>
      <c r="E280" s="3">
        <v>6.8781725888324874E-2</v>
      </c>
      <c r="F280" s="1">
        <v>23505317.906562082</v>
      </c>
      <c r="G280" s="2">
        <f t="shared" si="17"/>
        <v>23.505317906562084</v>
      </c>
      <c r="H280" s="3">
        <v>6.0168738898756659E-2</v>
      </c>
      <c r="I280" s="1">
        <v>19351443.555265211</v>
      </c>
      <c r="J280" s="2">
        <f t="shared" si="18"/>
        <v>19.35144355526521</v>
      </c>
      <c r="K280" s="3">
        <v>6.5776699029126209E-2</v>
      </c>
      <c r="L280" s="1">
        <v>16325852.036575228</v>
      </c>
      <c r="M280" s="2">
        <f t="shared" si="19"/>
        <v>16.325852036575228</v>
      </c>
    </row>
    <row r="281" spans="2:13" x14ac:dyDescent="0.25">
      <c r="B281" s="3">
        <v>5.7749469214437368E-2</v>
      </c>
      <c r="C281" s="150">
        <v>43557343.79676123</v>
      </c>
      <c r="D281" s="169">
        <f t="shared" si="16"/>
        <v>43.557343796761231</v>
      </c>
      <c r="E281" s="3">
        <v>6.9035532994923862E-2</v>
      </c>
      <c r="F281" s="1">
        <v>23588300.415672116</v>
      </c>
      <c r="G281" s="2">
        <f t="shared" si="17"/>
        <v>23.588300415672116</v>
      </c>
      <c r="H281" s="3">
        <v>6.0390763765541748E-2</v>
      </c>
      <c r="I281" s="1">
        <v>19411427.868611168</v>
      </c>
      <c r="J281" s="2">
        <f t="shared" si="18"/>
        <v>19.411427868611167</v>
      </c>
      <c r="K281" s="3">
        <v>6.6019417475728162E-2</v>
      </c>
      <c r="L281" s="1">
        <v>16402565.016031351</v>
      </c>
      <c r="M281" s="2">
        <f t="shared" si="19"/>
        <v>16.40256501603135</v>
      </c>
    </row>
    <row r="282" spans="2:13" x14ac:dyDescent="0.25">
      <c r="B282" s="3">
        <v>5.7961783439490447E-2</v>
      </c>
      <c r="C282" s="150">
        <v>43650450.570278995</v>
      </c>
      <c r="D282" s="169">
        <f t="shared" si="16"/>
        <v>43.650450570278991</v>
      </c>
      <c r="E282" s="3">
        <v>6.9289340101522851E-2</v>
      </c>
      <c r="F282" s="1">
        <v>23663877.163099565</v>
      </c>
      <c r="G282" s="2">
        <f t="shared" si="17"/>
        <v>23.663877163099563</v>
      </c>
      <c r="H282" s="3">
        <v>6.0612788632326824E-2</v>
      </c>
      <c r="I282" s="1">
        <v>19484215.556402393</v>
      </c>
      <c r="J282" s="2">
        <f t="shared" si="18"/>
        <v>19.484215556402393</v>
      </c>
      <c r="K282" s="3">
        <v>6.6262135922330087E-2</v>
      </c>
      <c r="L282" s="1">
        <v>16478446.740292128</v>
      </c>
      <c r="M282" s="2">
        <f t="shared" si="19"/>
        <v>16.478446740292128</v>
      </c>
    </row>
    <row r="283" spans="2:13" x14ac:dyDescent="0.25">
      <c r="B283" s="3">
        <v>5.8174097664543525E-2</v>
      </c>
      <c r="C283" s="150">
        <v>43791773.351511337</v>
      </c>
      <c r="D283" s="169">
        <f t="shared" si="16"/>
        <v>43.791773351511338</v>
      </c>
      <c r="E283" s="3">
        <v>6.9543147208121839E-2</v>
      </c>
      <c r="F283" s="1">
        <v>23712774.179337166</v>
      </c>
      <c r="G283" s="2">
        <f t="shared" si="17"/>
        <v>23.712774179337167</v>
      </c>
      <c r="H283" s="3">
        <v>6.0834813499111906E-2</v>
      </c>
      <c r="I283" s="1">
        <v>19540671.380727999</v>
      </c>
      <c r="J283" s="2">
        <f t="shared" si="18"/>
        <v>19.540671380728</v>
      </c>
      <c r="K283" s="3">
        <v>6.650485436893204E-2</v>
      </c>
      <c r="L283" s="1">
        <v>16552665.954162214</v>
      </c>
      <c r="M283" s="2">
        <f t="shared" si="19"/>
        <v>16.552665954162215</v>
      </c>
    </row>
    <row r="284" spans="2:13" x14ac:dyDescent="0.25">
      <c r="B284" s="3">
        <v>5.8386411889596604E-2</v>
      </c>
      <c r="C284" s="150">
        <v>43522428.756692059</v>
      </c>
      <c r="D284" s="169">
        <f t="shared" si="16"/>
        <v>43.522428756692058</v>
      </c>
      <c r="E284" s="3">
        <v>6.9796954314720813E-2</v>
      </c>
      <c r="F284" s="1">
        <v>23767557.826655813</v>
      </c>
      <c r="G284" s="2">
        <f t="shared" si="17"/>
        <v>23.767557826655814</v>
      </c>
      <c r="H284" s="3">
        <v>6.1056838365896982E-2</v>
      </c>
      <c r="I284" s="1">
        <v>19593497.902061243</v>
      </c>
      <c r="J284" s="2">
        <f t="shared" si="18"/>
        <v>19.593497902061241</v>
      </c>
      <c r="K284" s="3">
        <v>6.6747572815533979E-2</v>
      </c>
      <c r="L284" s="1">
        <v>16636028.975181095</v>
      </c>
      <c r="M284" s="2">
        <f t="shared" si="19"/>
        <v>16.636028975181095</v>
      </c>
    </row>
    <row r="285" spans="2:13" x14ac:dyDescent="0.25">
      <c r="B285" s="3">
        <v>5.8598726114649675E-2</v>
      </c>
      <c r="C285" s="150">
        <v>43687028.231303841</v>
      </c>
      <c r="D285" s="169">
        <f t="shared" si="16"/>
        <v>43.687028231303842</v>
      </c>
      <c r="E285" s="3">
        <v>7.0050761421319788E-2</v>
      </c>
      <c r="F285" s="1">
        <v>23835823.758063264</v>
      </c>
      <c r="G285" s="2">
        <f t="shared" si="17"/>
        <v>23.835823758063263</v>
      </c>
      <c r="H285" s="3">
        <v>6.1278863232682057E-2</v>
      </c>
      <c r="I285" s="1">
        <v>19641384.538765997</v>
      </c>
      <c r="J285" s="2">
        <f t="shared" si="18"/>
        <v>19.641384538765998</v>
      </c>
      <c r="K285" s="3">
        <v>6.6990291262135918E-2</v>
      </c>
      <c r="L285" s="1">
        <v>16723667.022918895</v>
      </c>
      <c r="M285" s="2">
        <f t="shared" si="19"/>
        <v>16.723667022918896</v>
      </c>
    </row>
    <row r="286" spans="2:13" x14ac:dyDescent="0.25">
      <c r="B286" s="3">
        <v>5.8811040339702761E-2</v>
      </c>
      <c r="C286" s="150">
        <v>43933096.132743664</v>
      </c>
      <c r="D286" s="169">
        <f t="shared" si="16"/>
        <v>43.933096132743664</v>
      </c>
      <c r="E286" s="3">
        <v>7.030456852791879E-2</v>
      </c>
      <c r="F286" s="1">
        <v>23904089.689470716</v>
      </c>
      <c r="G286" s="2">
        <f t="shared" si="17"/>
        <v>23.904089689470716</v>
      </c>
      <c r="H286" s="3">
        <v>6.1500888099467139E-2</v>
      </c>
      <c r="I286" s="1">
        <v>19695017.571875319</v>
      </c>
      <c r="J286" s="2">
        <f t="shared" si="18"/>
        <v>19.695017571875319</v>
      </c>
      <c r="K286" s="3">
        <v>6.7233009708737856E-2</v>
      </c>
      <c r="L286" s="1">
        <v>16791948.699679375</v>
      </c>
      <c r="M286" s="2">
        <f t="shared" si="19"/>
        <v>16.791948699679374</v>
      </c>
    </row>
    <row r="287" spans="2:13" x14ac:dyDescent="0.25">
      <c r="B287" s="3">
        <v>5.9023354564755832E-2</v>
      </c>
      <c r="C287" s="150">
        <v>43886542.745984785</v>
      </c>
      <c r="D287" s="169">
        <f t="shared" si="16"/>
        <v>43.886542745984784</v>
      </c>
      <c r="E287" s="3">
        <v>7.0558375634517764E-2</v>
      </c>
      <c r="F287" s="1">
        <v>23968272.957386494</v>
      </c>
      <c r="G287" s="2">
        <f t="shared" si="17"/>
        <v>23.968272957386493</v>
      </c>
      <c r="H287" s="3">
        <v>6.1722912966252215E-2</v>
      </c>
      <c r="I287" s="1">
        <v>19757118.978633486</v>
      </c>
      <c r="J287" s="2">
        <f t="shared" si="18"/>
        <v>19.757118978633486</v>
      </c>
      <c r="K287" s="3">
        <v>6.7475728155339795E-2</v>
      </c>
      <c r="L287" s="1">
        <v>16845030.28143926</v>
      </c>
      <c r="M287" s="2">
        <f t="shared" si="19"/>
        <v>16.845030281439261</v>
      </c>
    </row>
    <row r="288" spans="2:13" x14ac:dyDescent="0.25">
      <c r="B288" s="3">
        <v>5.9235668789808918E-2</v>
      </c>
      <c r="C288" s="150">
        <v>44049479.599640884</v>
      </c>
      <c r="D288" s="169">
        <f t="shared" si="16"/>
        <v>44.049479599640883</v>
      </c>
      <c r="E288" s="3">
        <v>7.0812182741116753E-2</v>
      </c>
      <c r="F288" s="1">
        <v>24049261.607581988</v>
      </c>
      <c r="G288" s="2">
        <f t="shared" si="17"/>
        <v>24.04926160758199</v>
      </c>
      <c r="H288" s="3">
        <v>6.1944937833037304E-2</v>
      </c>
      <c r="I288" s="1">
        <v>19822849.688384015</v>
      </c>
      <c r="J288" s="2">
        <f t="shared" si="18"/>
        <v>19.822849688384014</v>
      </c>
      <c r="K288" s="3">
        <v>6.7718446601941748E-2</v>
      </c>
      <c r="L288" s="1">
        <v>16908324.427027669</v>
      </c>
      <c r="M288" s="2">
        <f t="shared" si="19"/>
        <v>16.908324427027669</v>
      </c>
    </row>
    <row r="289" spans="2:13" x14ac:dyDescent="0.25">
      <c r="B289" s="3">
        <v>5.9447983014861989E-2</v>
      </c>
      <c r="C289" s="150">
        <v>43956372.826123111</v>
      </c>
      <c r="D289" s="169">
        <f t="shared" si="16"/>
        <v>43.956372826123108</v>
      </c>
      <c r="E289" s="3">
        <v>7.1065989847715741E-2</v>
      </c>
      <c r="F289" s="1">
        <v>24125502.974647611</v>
      </c>
      <c r="G289" s="2">
        <f t="shared" si="17"/>
        <v>24.12550297464761</v>
      </c>
      <c r="H289" s="3">
        <v>6.216696269982238E-2</v>
      </c>
      <c r="I289" s="1">
        <v>19896443.887951322</v>
      </c>
      <c r="J289" s="2">
        <f t="shared" si="18"/>
        <v>19.896443887951321</v>
      </c>
      <c r="K289" s="3">
        <v>6.7961165048543687E-2</v>
      </c>
      <c r="L289" s="1">
        <v>16989193.682460517</v>
      </c>
      <c r="M289" s="2">
        <f t="shared" si="19"/>
        <v>16.989193682460517</v>
      </c>
    </row>
    <row r="290" spans="2:13" x14ac:dyDescent="0.25">
      <c r="B290" s="3">
        <v>5.9660297239915075E-2</v>
      </c>
      <c r="C290" s="150">
        <v>44132610.647424608</v>
      </c>
      <c r="D290" s="169">
        <f t="shared" si="16"/>
        <v>44.132610647424606</v>
      </c>
      <c r="E290" s="3">
        <v>7.1319796954314729E-2</v>
      </c>
      <c r="F290" s="1">
        <v>24198516.189184934</v>
      </c>
      <c r="G290" s="2">
        <f t="shared" si="17"/>
        <v>24.198516189184932</v>
      </c>
      <c r="H290" s="3">
        <v>6.2388987566607462E-2</v>
      </c>
      <c r="I290" s="1">
        <v>19957839.596905414</v>
      </c>
      <c r="J290" s="2">
        <f t="shared" si="18"/>
        <v>19.957839596905416</v>
      </c>
      <c r="K290" s="3">
        <v>6.8203883495145626E-2</v>
      </c>
      <c r="L290" s="1">
        <v>17075169.219807625</v>
      </c>
      <c r="M290" s="2">
        <f t="shared" si="19"/>
        <v>17.075169219807623</v>
      </c>
    </row>
    <row r="291" spans="2:13" x14ac:dyDescent="0.25">
      <c r="B291" s="3">
        <v>5.9872611464968147E-2</v>
      </c>
      <c r="C291" s="150">
        <v>44214079.074252665</v>
      </c>
      <c r="D291" s="169">
        <f t="shared" si="16"/>
        <v>44.214079074252666</v>
      </c>
      <c r="E291" s="3">
        <v>7.1573604060913704E-2</v>
      </c>
      <c r="F291" s="1">
        <v>24252635.216865391</v>
      </c>
      <c r="G291" s="2">
        <f t="shared" si="17"/>
        <v>24.252635216865389</v>
      </c>
      <c r="H291" s="3">
        <v>6.2611012433392538E-2</v>
      </c>
      <c r="I291" s="1">
        <v>20018529.608055439</v>
      </c>
      <c r="J291" s="2">
        <f t="shared" si="18"/>
        <v>20.018529608055438</v>
      </c>
      <c r="K291" s="3">
        <v>6.8446601941747565E-2</v>
      </c>
      <c r="L291" s="1">
        <v>17153544.709654436</v>
      </c>
      <c r="M291" s="2">
        <f t="shared" si="19"/>
        <v>17.153544709654437</v>
      </c>
    </row>
    <row r="292" spans="2:13" x14ac:dyDescent="0.25">
      <c r="B292" s="3">
        <v>6.0084925690021232E-2</v>
      </c>
      <c r="C292" s="150">
        <v>43898181.092674501</v>
      </c>
      <c r="D292" s="169">
        <f t="shared" si="16"/>
        <v>43.898181092674498</v>
      </c>
      <c r="E292" s="3">
        <v>7.1827411167512692E-2</v>
      </c>
      <c r="F292" s="1">
        <v>24308843.049122989</v>
      </c>
      <c r="G292" s="2">
        <f t="shared" si="17"/>
        <v>24.308843049122988</v>
      </c>
      <c r="H292" s="3">
        <v>6.2833037300177627E-2</v>
      </c>
      <c r="I292" s="1">
        <v>20077102.525793254</v>
      </c>
      <c r="J292" s="2">
        <f t="shared" si="18"/>
        <v>20.077102525793254</v>
      </c>
      <c r="K292" s="3">
        <v>6.8689320388349517E-2</v>
      </c>
      <c r="L292" s="1">
        <v>17215888.849305309</v>
      </c>
      <c r="M292" s="2">
        <f t="shared" si="19"/>
        <v>17.215888849305308</v>
      </c>
    </row>
    <row r="293" spans="2:13" x14ac:dyDescent="0.25">
      <c r="B293" s="3">
        <v>6.0297239915074304E-2</v>
      </c>
      <c r="C293" s="150">
        <v>44049479.599640884</v>
      </c>
      <c r="D293" s="169">
        <f t="shared" si="16"/>
        <v>44.049479599640883</v>
      </c>
      <c r="E293" s="3">
        <v>7.208121827411168E-2</v>
      </c>
      <c r="F293" s="1">
        <v>24371127.403786816</v>
      </c>
      <c r="G293" s="2">
        <f t="shared" si="17"/>
        <v>24.371127403786815</v>
      </c>
      <c r="H293" s="3">
        <v>6.3055062166962703E-2</v>
      </c>
      <c r="I293" s="1">
        <v>20113597.18366088</v>
      </c>
      <c r="J293" s="2">
        <f t="shared" si="18"/>
        <v>20.113597183660879</v>
      </c>
      <c r="K293" s="3">
        <v>6.8932038834951442E-2</v>
      </c>
      <c r="L293" s="1">
        <v>17294264.33915212</v>
      </c>
      <c r="M293" s="2">
        <f t="shared" si="19"/>
        <v>17.294264339152122</v>
      </c>
    </row>
    <row r="294" spans="2:13" x14ac:dyDescent="0.25">
      <c r="B294" s="3">
        <v>6.0509554140127389E-2</v>
      </c>
      <c r="C294" s="150">
        <v>44436870.282313049</v>
      </c>
      <c r="D294" s="169">
        <f t="shared" si="16"/>
        <v>44.436870282313052</v>
      </c>
      <c r="E294" s="3">
        <v>7.2335025380710669E-2</v>
      </c>
      <c r="F294" s="1">
        <v>24445374.9119379</v>
      </c>
      <c r="G294" s="2">
        <f t="shared" si="17"/>
        <v>24.4453749119379</v>
      </c>
      <c r="H294" s="3">
        <v>6.3277087033747778E-2</v>
      </c>
      <c r="I294" s="1">
        <v>20165012.309385981</v>
      </c>
      <c r="J294" s="2">
        <f t="shared" si="18"/>
        <v>20.165012309385983</v>
      </c>
      <c r="K294" s="3">
        <v>6.9174757281553395E-2</v>
      </c>
      <c r="L294" s="1">
        <v>17367652.29782686</v>
      </c>
      <c r="M294" s="2">
        <f t="shared" si="19"/>
        <v>17.367652297826861</v>
      </c>
    </row>
    <row r="295" spans="2:13" x14ac:dyDescent="0.25">
      <c r="B295" s="3">
        <v>6.0721868365180461E-2</v>
      </c>
      <c r="C295" s="150">
        <v>44413593.588933602</v>
      </c>
      <c r="D295" s="169">
        <f t="shared" si="16"/>
        <v>44.413593588933601</v>
      </c>
      <c r="E295" s="3">
        <v>7.2588832487309643E-2</v>
      </c>
      <c r="F295" s="1">
        <v>24518293.180812627</v>
      </c>
      <c r="G295" s="2">
        <f t="shared" si="17"/>
        <v>24.518293180812627</v>
      </c>
      <c r="H295" s="3">
        <v>6.3499111900532854E-2</v>
      </c>
      <c r="I295" s="1">
        <v>20237900.811149221</v>
      </c>
      <c r="J295" s="2">
        <f t="shared" si="18"/>
        <v>20.23790081114922</v>
      </c>
      <c r="K295" s="3">
        <v>6.9417475728155334E-2</v>
      </c>
      <c r="L295" s="1">
        <v>17431658.947868425</v>
      </c>
      <c r="M295" s="2">
        <f t="shared" si="19"/>
        <v>17.431658947868424</v>
      </c>
    </row>
    <row r="296" spans="2:13" x14ac:dyDescent="0.25">
      <c r="B296" s="3">
        <v>6.0934182590233546E-2</v>
      </c>
      <c r="C296" s="150">
        <v>44297210.122036383</v>
      </c>
      <c r="D296" s="169">
        <f t="shared" si="16"/>
        <v>44.297210122036383</v>
      </c>
      <c r="E296" s="3">
        <v>7.2842639593908631E-2</v>
      </c>
      <c r="F296" s="1">
        <v>24574501.013070226</v>
      </c>
      <c r="G296" s="2">
        <f t="shared" si="17"/>
        <v>24.574501013070225</v>
      </c>
      <c r="H296" s="3">
        <v>6.3721136767317943E-2</v>
      </c>
      <c r="I296" s="1">
        <v>20294255.821502812</v>
      </c>
      <c r="J296" s="2">
        <f t="shared" si="18"/>
        <v>20.294255821502812</v>
      </c>
      <c r="K296" s="3">
        <v>6.9660194174757273E-2</v>
      </c>
      <c r="L296" s="1">
        <v>17510034.437715236</v>
      </c>
      <c r="M296" s="2">
        <f t="shared" si="19"/>
        <v>17.510034437715237</v>
      </c>
    </row>
    <row r="297" spans="2:13" x14ac:dyDescent="0.25">
      <c r="B297" s="3">
        <v>6.1146496815286618E-2</v>
      </c>
      <c r="C297" s="150">
        <v>44144248.994114332</v>
      </c>
      <c r="D297" s="169">
        <f t="shared" si="16"/>
        <v>44.144248994114335</v>
      </c>
      <c r="E297" s="3">
        <v>7.309644670050762E-2</v>
      </c>
      <c r="F297" s="1">
        <v>24626721.127498738</v>
      </c>
      <c r="G297" s="2">
        <f t="shared" si="17"/>
        <v>24.626721127498737</v>
      </c>
      <c r="H297" s="3">
        <v>6.3943161634103018E-2</v>
      </c>
      <c r="I297" s="1">
        <v>20342142.45820757</v>
      </c>
      <c r="J297" s="2">
        <f t="shared" si="18"/>
        <v>20.342142458207569</v>
      </c>
      <c r="K297" s="3">
        <v>6.9902912621359212E-2</v>
      </c>
      <c r="L297" s="1">
        <v>17601947.51217195</v>
      </c>
      <c r="M297" s="2">
        <f t="shared" si="19"/>
        <v>17.60194751217195</v>
      </c>
    </row>
    <row r="298" spans="2:13" x14ac:dyDescent="0.25">
      <c r="B298" s="3">
        <v>6.1358811040339703E-2</v>
      </c>
      <c r="C298" s="150">
        <v>44109333.954045169</v>
      </c>
      <c r="D298" s="169">
        <f t="shared" si="16"/>
        <v>44.109333954045169</v>
      </c>
      <c r="E298" s="3">
        <v>7.3350253807106608E-2</v>
      </c>
      <c r="F298" s="1">
        <v>24696980.917820737</v>
      </c>
      <c r="G298" s="2">
        <f t="shared" si="17"/>
        <v>24.696980917820738</v>
      </c>
      <c r="H298" s="3">
        <v>6.4165186500888108E-2</v>
      </c>
      <c r="I298" s="1">
        <v>20396380.375148952</v>
      </c>
      <c r="J298" s="2">
        <f t="shared" si="18"/>
        <v>20.396380375148951</v>
      </c>
      <c r="K298" s="3">
        <v>7.0145631067961164E-2</v>
      </c>
      <c r="L298" s="1">
        <v>17675216.720104501</v>
      </c>
      <c r="M298" s="2">
        <f t="shared" si="19"/>
        <v>17.675216720104501</v>
      </c>
    </row>
    <row r="299" spans="2:13" x14ac:dyDescent="0.25">
      <c r="B299" s="3">
        <v>6.1571125265392775E-2</v>
      </c>
      <c r="C299" s="150">
        <v>44297210.122036383</v>
      </c>
      <c r="D299" s="169">
        <f t="shared" si="16"/>
        <v>44.297210122036383</v>
      </c>
      <c r="E299" s="3">
        <v>7.3604060913705582E-2</v>
      </c>
      <c r="F299" s="1">
        <v>24761828.805374689</v>
      </c>
      <c r="G299" s="2">
        <f t="shared" si="17"/>
        <v>24.761828805374691</v>
      </c>
      <c r="H299" s="3">
        <v>6.4387211367673183E-2</v>
      </c>
      <c r="I299" s="1">
        <v>20462111.084899481</v>
      </c>
      <c r="J299" s="2">
        <f t="shared" si="18"/>
        <v>20.462111084899483</v>
      </c>
      <c r="K299" s="3">
        <v>7.0388349514563103E-2</v>
      </c>
      <c r="L299" s="1">
        <v>17742667.141669638</v>
      </c>
      <c r="M299" s="2">
        <f t="shared" si="19"/>
        <v>17.742667141669639</v>
      </c>
    </row>
    <row r="300" spans="2:13" x14ac:dyDescent="0.25">
      <c r="B300" s="3">
        <v>6.178343949044586E-2</v>
      </c>
      <c r="C300" s="150">
        <v>44308848.468726113</v>
      </c>
      <c r="D300" s="169">
        <f t="shared" si="16"/>
        <v>44.308848468726111</v>
      </c>
      <c r="E300" s="3">
        <v>7.3857868020304571E-2</v>
      </c>
      <c r="F300" s="1">
        <v>24821359.735823192</v>
      </c>
      <c r="G300" s="2">
        <f t="shared" si="17"/>
        <v>24.82135973582319</v>
      </c>
      <c r="H300" s="3">
        <v>6.4609236234458259E-2</v>
      </c>
      <c r="I300" s="1">
        <v>20533588.191054575</v>
      </c>
      <c r="J300" s="2">
        <f t="shared" si="18"/>
        <v>20.533588191054577</v>
      </c>
      <c r="K300" s="3">
        <v>7.0631067961165042E-2</v>
      </c>
      <c r="L300" s="1">
        <v>17808336.302101888</v>
      </c>
      <c r="M300" s="2">
        <f t="shared" si="19"/>
        <v>17.808336302101889</v>
      </c>
    </row>
    <row r="301" spans="2:13" x14ac:dyDescent="0.25">
      <c r="B301" s="3">
        <v>6.1995753715498932E-2</v>
      </c>
      <c r="C301" s="150">
        <v>44260632.461011551</v>
      </c>
      <c r="D301" s="169">
        <f t="shared" si="16"/>
        <v>44.260632461011554</v>
      </c>
      <c r="E301" s="3">
        <v>7.4111675126903559E-2</v>
      </c>
      <c r="F301" s="1">
        <v>24889625.667230651</v>
      </c>
      <c r="G301" s="2">
        <f t="shared" si="17"/>
        <v>24.88962566723065</v>
      </c>
      <c r="H301" s="3">
        <v>6.4831261101243334E-2</v>
      </c>
      <c r="I301" s="1">
        <v>20588531.805800032</v>
      </c>
      <c r="J301" s="2">
        <f t="shared" si="18"/>
        <v>20.588531805800031</v>
      </c>
      <c r="K301" s="3">
        <v>7.0873786407766981E-2</v>
      </c>
      <c r="L301" s="1">
        <v>17874124.213276334</v>
      </c>
      <c r="M301" s="2">
        <f t="shared" si="19"/>
        <v>17.874124213276335</v>
      </c>
    </row>
    <row r="302" spans="2:13" x14ac:dyDescent="0.25">
      <c r="B302" s="164">
        <v>6.2208067940552017E-2</v>
      </c>
      <c r="C302" s="166">
        <v>44297210.122036383</v>
      </c>
      <c r="D302" s="169">
        <f t="shared" si="16"/>
        <v>44.297210122036383</v>
      </c>
      <c r="E302" s="3">
        <v>7.4365482233502547E-2</v>
      </c>
      <c r="F302" s="1">
        <v>24960550.077190824</v>
      </c>
      <c r="G302" s="2">
        <f t="shared" si="17"/>
        <v>24.960550077190824</v>
      </c>
      <c r="H302" s="3">
        <v>6.5053285968028424E-2</v>
      </c>
      <c r="I302" s="1">
        <v>20654262.515550558</v>
      </c>
      <c r="J302" s="2">
        <f t="shared" si="18"/>
        <v>20.654262515550556</v>
      </c>
      <c r="K302" s="3">
        <v>7.1116504854368934E-2</v>
      </c>
      <c r="L302" s="1">
        <v>17955824.723904524</v>
      </c>
      <c r="M302" s="2">
        <f t="shared" si="19"/>
        <v>17.955824723904524</v>
      </c>
    </row>
    <row r="303" spans="2:13" x14ac:dyDescent="0.25">
      <c r="B303" s="3">
        <v>6.2420382165605096E-2</v>
      </c>
      <c r="C303" s="150">
        <v>44214079.074252665</v>
      </c>
      <c r="D303" s="169">
        <f t="shared" si="16"/>
        <v>44.214079074252666</v>
      </c>
      <c r="E303" s="3">
        <v>7.4619289340101522E-2</v>
      </c>
      <c r="F303" s="1">
        <v>25037456.063894637</v>
      </c>
      <c r="G303" s="2">
        <f t="shared" si="17"/>
        <v>25.037456063894638</v>
      </c>
      <c r="H303" s="3">
        <v>6.5275310834813499E-2</v>
      </c>
      <c r="I303" s="1">
        <v>20715053.34067259</v>
      </c>
      <c r="J303" s="2">
        <f t="shared" si="18"/>
        <v>20.71505334067259</v>
      </c>
      <c r="K303" s="3">
        <v>7.1359223300970873E-2</v>
      </c>
      <c r="L303" s="1">
        <v>18025887.661797889</v>
      </c>
      <c r="M303" s="2">
        <f t="shared" si="19"/>
        <v>18.025887661797888</v>
      </c>
    </row>
    <row r="304" spans="2:13" x14ac:dyDescent="0.25">
      <c r="B304" s="3">
        <v>6.2632696390658174E-2</v>
      </c>
      <c r="C304" s="150">
        <v>44120972.300734892</v>
      </c>
      <c r="D304" s="169">
        <f t="shared" si="16"/>
        <v>44.120972300734891</v>
      </c>
      <c r="E304" s="3">
        <v>7.487309644670051E-2</v>
      </c>
      <c r="F304" s="1">
        <v>25099075.798920281</v>
      </c>
      <c r="G304" s="2">
        <f t="shared" si="17"/>
        <v>25.099075798920282</v>
      </c>
      <c r="H304" s="3">
        <v>6.5497335701598589E-2</v>
      </c>
      <c r="I304" s="1">
        <v>20757899.278776843</v>
      </c>
      <c r="J304" s="2">
        <f t="shared" si="18"/>
        <v>20.757899278776843</v>
      </c>
      <c r="K304" s="3">
        <v>7.1601941747572811E-2</v>
      </c>
      <c r="L304" s="1">
        <v>18099156.869730439</v>
      </c>
      <c r="M304" s="2">
        <f t="shared" si="19"/>
        <v>18.099156869730439</v>
      </c>
    </row>
    <row r="305" spans="2:13" x14ac:dyDescent="0.25">
      <c r="B305" s="3">
        <v>6.2845010615711253E-2</v>
      </c>
      <c r="C305" s="150">
        <v>43815050.044890776</v>
      </c>
      <c r="D305" s="169">
        <f t="shared" si="16"/>
        <v>43.815050044890775</v>
      </c>
      <c r="E305" s="3">
        <v>7.5126903553299498E-2</v>
      </c>
      <c r="F305" s="1">
        <v>25159271.349006966</v>
      </c>
      <c r="G305" s="2">
        <f t="shared" si="17"/>
        <v>25.159271349006964</v>
      </c>
      <c r="H305" s="3">
        <v>6.5719360568383664E-2</v>
      </c>
      <c r="I305" s="1">
        <v>20802862.310293306</v>
      </c>
      <c r="J305" s="2">
        <f t="shared" si="18"/>
        <v>20.802862310293307</v>
      </c>
      <c r="K305" s="3">
        <v>7.184466019417475E-2</v>
      </c>
      <c r="L305" s="1">
        <v>18175869.849186558</v>
      </c>
      <c r="M305" s="2">
        <f t="shared" si="19"/>
        <v>18.175869849186558</v>
      </c>
    </row>
    <row r="306" spans="2:13" x14ac:dyDescent="0.25">
      <c r="B306" s="165">
        <v>6.3057324840764331E-2</v>
      </c>
      <c r="C306" s="168">
        <v>43687028.231303841</v>
      </c>
      <c r="D306" s="169">
        <f t="shared" si="16"/>
        <v>43.687028231303842</v>
      </c>
      <c r="E306" s="3">
        <v>7.5380710659898487E-2</v>
      </c>
      <c r="F306" s="1">
        <v>25229531.139328964</v>
      </c>
      <c r="G306" s="2">
        <f t="shared" si="17"/>
        <v>25.229531139328962</v>
      </c>
      <c r="H306" s="3">
        <v>6.594138543516874E-2</v>
      </c>
      <c r="I306" s="1">
        <v>20872121.509064183</v>
      </c>
      <c r="J306" s="2">
        <f t="shared" si="18"/>
        <v>20.872121509064183</v>
      </c>
      <c r="K306" s="3">
        <v>7.2087378640776703E-2</v>
      </c>
      <c r="L306" s="1">
        <v>18232276.451727826</v>
      </c>
      <c r="M306" s="2">
        <f t="shared" si="19"/>
        <v>18.232276451727827</v>
      </c>
    </row>
    <row r="307" spans="2:13" x14ac:dyDescent="0.25">
      <c r="B307" s="3">
        <v>6.326963906581741E-2</v>
      </c>
      <c r="C307" s="150">
        <v>44026202.906261444</v>
      </c>
      <c r="D307" s="169">
        <f t="shared" si="16"/>
        <v>44.026202906261446</v>
      </c>
      <c r="E307" s="3">
        <v>7.5634517766497461E-2</v>
      </c>
      <c r="F307" s="1">
        <v>25299126.31001278</v>
      </c>
      <c r="G307" s="2">
        <f t="shared" si="17"/>
        <v>25.299126310012781</v>
      </c>
      <c r="H307" s="3">
        <v>6.6163410301953815E-2</v>
      </c>
      <c r="I307" s="1">
        <v>20937146.521010641</v>
      </c>
      <c r="J307" s="2">
        <f t="shared" si="18"/>
        <v>20.937146521010639</v>
      </c>
      <c r="K307" s="3">
        <v>7.2330097087378642E-2</v>
      </c>
      <c r="L307" s="1">
        <v>18300558.128488302</v>
      </c>
      <c r="M307" s="2">
        <f t="shared" si="19"/>
        <v>18.300558128488301</v>
      </c>
    </row>
    <row r="308" spans="2:13" x14ac:dyDescent="0.25">
      <c r="B308" s="3">
        <v>6.3481953290870488E-2</v>
      </c>
      <c r="C308" s="150">
        <v>43522428.756692059</v>
      </c>
      <c r="D308" s="169">
        <f t="shared" si="16"/>
        <v>43.522428756692058</v>
      </c>
      <c r="E308" s="3">
        <v>7.5888324873096449E-2</v>
      </c>
      <c r="F308" s="1">
        <v>25361980.338652194</v>
      </c>
      <c r="G308" s="2">
        <f t="shared" si="17"/>
        <v>25.361980338652195</v>
      </c>
      <c r="H308" s="3">
        <v>6.6385435168738904E-2</v>
      </c>
      <c r="I308" s="1">
        <v>21004288.626369305</v>
      </c>
      <c r="J308" s="2">
        <f t="shared" si="18"/>
        <v>21.004288626369306</v>
      </c>
      <c r="K308" s="3">
        <v>7.2572815533980581E-2</v>
      </c>
      <c r="L308" s="1">
        <v>18378933.618335117</v>
      </c>
      <c r="M308" s="2">
        <f t="shared" si="19"/>
        <v>18.378933618335118</v>
      </c>
    </row>
    <row r="309" spans="2:13" x14ac:dyDescent="0.25">
      <c r="B309" s="3">
        <v>6.3694267515923567E-2</v>
      </c>
      <c r="C309" s="150">
        <v>43053569.647191845</v>
      </c>
      <c r="D309" s="169">
        <f t="shared" si="16"/>
        <v>43.053569647191843</v>
      </c>
      <c r="E309" s="3">
        <v>7.6142131979695438E-2</v>
      </c>
      <c r="F309" s="1">
        <v>25407459.311036296</v>
      </c>
      <c r="G309" s="2">
        <f t="shared" si="17"/>
        <v>25.407459311036295</v>
      </c>
      <c r="H309" s="3">
        <v>6.660746003552398E-2</v>
      </c>
      <c r="I309" s="1">
        <v>21040783.28423693</v>
      </c>
      <c r="J309" s="2">
        <f t="shared" si="18"/>
        <v>21.04078328423693</v>
      </c>
      <c r="K309" s="3">
        <v>7.281553398058252E-2</v>
      </c>
      <c r="L309" s="1">
        <v>18465740.410877571</v>
      </c>
      <c r="M309" s="2">
        <f t="shared" si="19"/>
        <v>18.465740410877572</v>
      </c>
    </row>
    <row r="310" spans="2:13" x14ac:dyDescent="0.25">
      <c r="B310" s="3">
        <v>6.3906581740976645E-2</v>
      </c>
      <c r="C310" s="150">
        <v>42805839.124796331</v>
      </c>
      <c r="D310" s="169">
        <f t="shared" si="16"/>
        <v>42.805839124796329</v>
      </c>
      <c r="E310" s="3">
        <v>7.6395939086294412E-2</v>
      </c>
      <c r="F310" s="1">
        <v>25465661.002208441</v>
      </c>
      <c r="G310" s="2">
        <f t="shared" si="17"/>
        <v>25.465661002208442</v>
      </c>
      <c r="H310" s="3">
        <v>6.6829484902309055E-2</v>
      </c>
      <c r="I310" s="1">
        <v>21086452.013557464</v>
      </c>
      <c r="J310" s="2">
        <f t="shared" si="18"/>
        <v>21.086452013557462</v>
      </c>
      <c r="K310" s="3">
        <v>7.3058252427184459E-2</v>
      </c>
      <c r="L310" s="1">
        <v>18541622.135138348</v>
      </c>
      <c r="M310" s="2">
        <f t="shared" si="19"/>
        <v>18.541622135138347</v>
      </c>
    </row>
    <row r="311" spans="2:13" x14ac:dyDescent="0.25">
      <c r="B311" s="3">
        <v>6.4118895966029724E-2</v>
      </c>
      <c r="C311" s="150">
        <v>42607987.23107107</v>
      </c>
      <c r="D311" s="169">
        <f t="shared" si="16"/>
        <v>42.607987231071071</v>
      </c>
      <c r="E311" s="3">
        <v>7.66497461928934E-2</v>
      </c>
      <c r="F311" s="1">
        <v>25536585.412168622</v>
      </c>
      <c r="G311" s="2">
        <f t="shared" si="17"/>
        <v>25.536585412168623</v>
      </c>
      <c r="H311" s="3">
        <v>6.7051509769094145E-2</v>
      </c>
      <c r="I311" s="1">
        <v>21139984.232694779</v>
      </c>
      <c r="J311" s="2">
        <f t="shared" si="18"/>
        <v>21.139984232694779</v>
      </c>
      <c r="K311" s="3">
        <v>7.3300970873786397E-2</v>
      </c>
      <c r="L311" s="1">
        <v>18582947.39342121</v>
      </c>
      <c r="M311" s="2">
        <f t="shared" si="19"/>
        <v>18.582947393421211</v>
      </c>
    </row>
    <row r="312" spans="2:13" x14ac:dyDescent="0.25">
      <c r="B312" s="3">
        <v>6.4331210191082802E-2</v>
      </c>
      <c r="C312" s="150">
        <v>42443387.756459288</v>
      </c>
      <c r="D312" s="169">
        <f t="shared" si="16"/>
        <v>42.443387756459288</v>
      </c>
      <c r="E312" s="3">
        <v>7.6903553299492389E-2</v>
      </c>
      <c r="F312" s="1">
        <v>25598205.147194259</v>
      </c>
      <c r="G312" s="2">
        <f t="shared" si="17"/>
        <v>25.59820514719426</v>
      </c>
      <c r="H312" s="3">
        <v>6.727353463587922E-2</v>
      </c>
      <c r="I312" s="1">
        <v>21206420.640249375</v>
      </c>
      <c r="J312" s="2">
        <f t="shared" si="18"/>
        <v>21.206420640249377</v>
      </c>
      <c r="K312" s="3">
        <v>7.3543689320388336E-2</v>
      </c>
      <c r="L312" s="1">
        <v>18632703.954399716</v>
      </c>
      <c r="M312" s="2">
        <f t="shared" si="19"/>
        <v>18.632703954399716</v>
      </c>
    </row>
    <row r="313" spans="2:13" x14ac:dyDescent="0.25">
      <c r="B313" s="3">
        <v>6.4543524416135881E-2</v>
      </c>
      <c r="C313" s="150">
        <v>41937950.985934243</v>
      </c>
      <c r="D313" s="169">
        <f t="shared" si="16"/>
        <v>41.937950985934243</v>
      </c>
      <c r="E313" s="3">
        <v>7.7157360406091377E-2</v>
      </c>
      <c r="F313" s="1">
        <v>25667135.6982399</v>
      </c>
      <c r="G313" s="2">
        <f t="shared" si="17"/>
        <v>25.6671356982399</v>
      </c>
      <c r="H313" s="3">
        <v>6.7495559502664296E-2</v>
      </c>
      <c r="I313" s="1">
        <v>21285055.538417179</v>
      </c>
      <c r="J313" s="2">
        <f t="shared" si="18"/>
        <v>21.285055538417179</v>
      </c>
      <c r="K313" s="3">
        <v>7.3786407766990289E-2</v>
      </c>
      <c r="L313" s="1">
        <v>18652891.580572378</v>
      </c>
      <c r="M313" s="2">
        <f t="shared" si="19"/>
        <v>18.652891580572376</v>
      </c>
    </row>
    <row r="314" spans="2:13" x14ac:dyDescent="0.25">
      <c r="B314" s="3">
        <v>6.4755838641188959E-2</v>
      </c>
      <c r="C314" s="150">
        <v>41316130.748511963</v>
      </c>
      <c r="D314" s="169">
        <f t="shared" si="16"/>
        <v>41.316130748511959</v>
      </c>
      <c r="E314" s="3">
        <v>7.7411167512690351E-2</v>
      </c>
      <c r="F314" s="1">
        <v>25736635.923261121</v>
      </c>
      <c r="G314" s="2">
        <f t="shared" si="17"/>
        <v>25.736635923261122</v>
      </c>
      <c r="H314" s="3">
        <v>6.7717584369449371E-2</v>
      </c>
      <c r="I314" s="1">
        <v>21369336.019017547</v>
      </c>
      <c r="J314" s="2">
        <f t="shared" si="18"/>
        <v>21.369336019017549</v>
      </c>
      <c r="K314" s="3">
        <v>7.4029126213592228E-2</v>
      </c>
      <c r="L314" s="1">
        <v>18695879.349245936</v>
      </c>
      <c r="M314" s="2">
        <f t="shared" si="19"/>
        <v>18.695879349245935</v>
      </c>
    </row>
    <row r="315" spans="2:13" x14ac:dyDescent="0.25">
      <c r="B315" s="3">
        <v>6.4968152866242038E-2</v>
      </c>
      <c r="C315" s="150">
        <v>41257939.015063353</v>
      </c>
      <c r="D315" s="169">
        <f t="shared" si="16"/>
        <v>41.25793901506335</v>
      </c>
      <c r="E315" s="3">
        <v>7.766497461928934E-2</v>
      </c>
      <c r="F315" s="1">
        <v>25794932.560095862</v>
      </c>
      <c r="G315" s="2">
        <f t="shared" si="17"/>
        <v>25.794932560095862</v>
      </c>
      <c r="H315" s="3">
        <v>6.7939609236234461E-2</v>
      </c>
      <c r="I315" s="1">
        <v>21413593.352729943</v>
      </c>
      <c r="J315" s="2">
        <f t="shared" si="18"/>
        <v>21.413593352729944</v>
      </c>
      <c r="K315" s="3">
        <v>7.4271844660194167E-2</v>
      </c>
      <c r="L315" s="1">
        <v>18764161.026006412</v>
      </c>
      <c r="M315" s="2">
        <f t="shared" si="19"/>
        <v>18.764161026006413</v>
      </c>
    </row>
    <row r="316" spans="2:13" x14ac:dyDescent="0.25">
      <c r="B316" s="3">
        <v>6.5180467091295116E-2</v>
      </c>
      <c r="C316" s="150">
        <v>40823994.945632301</v>
      </c>
      <c r="D316" s="169">
        <f t="shared" si="16"/>
        <v>40.8239949456323</v>
      </c>
      <c r="E316" s="3">
        <v>7.7918781725888328E-2</v>
      </c>
      <c r="F316" s="1">
        <v>25856457.349458911</v>
      </c>
      <c r="G316" s="2">
        <f t="shared" si="17"/>
        <v>25.85645734945891</v>
      </c>
      <c r="H316" s="3">
        <v>6.8161634103019536E-2</v>
      </c>
      <c r="I316" s="1">
        <v>21472871.968271825</v>
      </c>
      <c r="J316" s="2">
        <f t="shared" si="18"/>
        <v>21.472871968271825</v>
      </c>
      <c r="K316" s="3">
        <v>7.4514563106796106E-2</v>
      </c>
      <c r="L316" s="1">
        <v>18845030.28143926</v>
      </c>
      <c r="M316" s="2">
        <f t="shared" si="19"/>
        <v>18.845030281439261</v>
      </c>
    </row>
    <row r="317" spans="2:13" x14ac:dyDescent="0.25">
      <c r="B317" s="3">
        <v>6.5392781316348195E-2</v>
      </c>
      <c r="C317" s="150">
        <v>40260366.441658638</v>
      </c>
      <c r="D317" s="169">
        <f t="shared" si="16"/>
        <v>40.26036644165864</v>
      </c>
      <c r="E317" s="3">
        <v>7.8172588832487316E-2</v>
      </c>
      <c r="F317" s="1">
        <v>25924058.661228187</v>
      </c>
      <c r="G317" s="2">
        <f t="shared" si="17"/>
        <v>25.924058661228187</v>
      </c>
      <c r="H317" s="3">
        <v>6.8383658969804625E-2</v>
      </c>
      <c r="I317" s="1">
        <v>21520052.907172512</v>
      </c>
      <c r="J317" s="2">
        <f t="shared" si="18"/>
        <v>21.520052907172513</v>
      </c>
      <c r="K317" s="3">
        <v>7.4757281553398058E-2</v>
      </c>
      <c r="L317" s="1">
        <v>18925068.281676762</v>
      </c>
      <c r="M317" s="2">
        <f t="shared" si="19"/>
        <v>18.925068281676761</v>
      </c>
    </row>
    <row r="318" spans="2:13" x14ac:dyDescent="0.25">
      <c r="B318" s="3">
        <v>6.5605095541401273E-2</v>
      </c>
      <c r="C318" s="150">
        <v>39650184.550926082</v>
      </c>
      <c r="D318" s="169">
        <f t="shared" si="16"/>
        <v>39.650184550926085</v>
      </c>
      <c r="E318" s="3">
        <v>7.8426395939086291E-2</v>
      </c>
      <c r="F318" s="1">
        <v>25984254.211314872</v>
      </c>
      <c r="G318" s="2">
        <f t="shared" si="17"/>
        <v>25.984254211314873</v>
      </c>
      <c r="H318" s="3">
        <v>6.8605683836589701E-2</v>
      </c>
      <c r="I318" s="1">
        <v>21574996.521917965</v>
      </c>
      <c r="J318" s="2">
        <f t="shared" si="18"/>
        <v>21.574996521917964</v>
      </c>
      <c r="K318" s="3">
        <v>7.4999999999999997E-2</v>
      </c>
      <c r="L318" s="1">
        <v>18997624.98515616</v>
      </c>
      <c r="M318" s="2">
        <f t="shared" si="19"/>
        <v>18.997624985156161</v>
      </c>
    </row>
    <row r="319" spans="2:13" x14ac:dyDescent="0.25">
      <c r="B319" s="3">
        <v>6.5817409766454352E-2</v>
      </c>
      <c r="C319" s="150">
        <v>38981810.926744923</v>
      </c>
      <c r="D319" s="169">
        <f t="shared" si="16"/>
        <v>38.98181092674492</v>
      </c>
      <c r="E319" s="3">
        <v>7.8680203045685279E-2</v>
      </c>
      <c r="F319" s="1">
        <v>26053849.381998688</v>
      </c>
      <c r="G319" s="2">
        <f t="shared" si="17"/>
        <v>26.053849381998688</v>
      </c>
      <c r="H319" s="3">
        <v>6.8827708703374776E-2</v>
      </c>
      <c r="I319" s="1">
        <v>21645062.232464921</v>
      </c>
      <c r="J319" s="2">
        <f t="shared" si="18"/>
        <v>21.64506223246492</v>
      </c>
      <c r="K319" s="3">
        <v>7.5242718446601936E-2</v>
      </c>
      <c r="L319" s="1">
        <v>19064956.655979101</v>
      </c>
      <c r="M319" s="2">
        <f t="shared" si="19"/>
        <v>19.064956655979099</v>
      </c>
    </row>
    <row r="320" spans="2:13" x14ac:dyDescent="0.25">
      <c r="B320" s="3">
        <v>6.602972399150743E-2</v>
      </c>
      <c r="C320" s="150">
        <v>38113922.78788282</v>
      </c>
      <c r="D320" s="169">
        <f t="shared" si="16"/>
        <v>38.113922787882821</v>
      </c>
      <c r="E320" s="3">
        <v>7.8934010152284267E-2</v>
      </c>
      <c r="F320" s="1">
        <v>26119361.889190823</v>
      </c>
      <c r="G320" s="2">
        <f t="shared" si="17"/>
        <v>26.119361889190824</v>
      </c>
      <c r="H320" s="3">
        <v>6.9049733570159852E-2</v>
      </c>
      <c r="I320" s="1">
        <v>21709280.732635297</v>
      </c>
      <c r="J320" s="2">
        <f t="shared" si="18"/>
        <v>21.709280732635296</v>
      </c>
      <c r="K320" s="3">
        <v>7.5485436893203875E-2</v>
      </c>
      <c r="L320" s="1">
        <v>19128250.801567513</v>
      </c>
      <c r="M320" s="2">
        <f t="shared" si="19"/>
        <v>19.128250801567514</v>
      </c>
    </row>
    <row r="321" spans="2:13" x14ac:dyDescent="0.25">
      <c r="B321" s="3">
        <v>6.6242038216560509E-2</v>
      </c>
      <c r="C321" s="150">
        <v>36494529.977055833</v>
      </c>
      <c r="D321" s="169">
        <f t="shared" si="16"/>
        <v>36.494529977055834</v>
      </c>
      <c r="E321" s="3">
        <v>7.9187817258883256E-2</v>
      </c>
      <c r="F321" s="1">
        <v>26178228.200001143</v>
      </c>
      <c r="G321" s="2">
        <f t="shared" si="17"/>
        <v>26.178228200001143</v>
      </c>
      <c r="H321" s="3">
        <v>6.9271758436944941E-2</v>
      </c>
      <c r="I321" s="1">
        <v>21764325.161352761</v>
      </c>
      <c r="J321" s="2">
        <f t="shared" si="18"/>
        <v>21.764325161352762</v>
      </c>
      <c r="K321" s="3">
        <v>7.5728155339805828E-2</v>
      </c>
      <c r="L321" s="1">
        <v>19204013.775086097</v>
      </c>
      <c r="M321" s="2">
        <f t="shared" si="19"/>
        <v>19.204013775086096</v>
      </c>
    </row>
    <row r="322" spans="2:13" x14ac:dyDescent="0.25">
      <c r="B322" s="3">
        <v>6.6454352441613587E-2</v>
      </c>
      <c r="C322" s="150">
        <v>32459348.917633764</v>
      </c>
      <c r="D322" s="169">
        <f t="shared" si="16"/>
        <v>32.459348917633761</v>
      </c>
      <c r="E322" s="3">
        <v>7.944162436548223E-2</v>
      </c>
      <c r="F322" s="1">
        <v>26230448.314429656</v>
      </c>
      <c r="G322" s="2">
        <f t="shared" si="17"/>
        <v>26.230448314429655</v>
      </c>
      <c r="H322" s="3">
        <v>6.9493783303730017E-2</v>
      </c>
      <c r="I322" s="1">
        <v>21810800.402449377</v>
      </c>
      <c r="J322" s="2">
        <f t="shared" si="18"/>
        <v>21.810800402449377</v>
      </c>
      <c r="K322" s="3">
        <v>7.5970873786407753E-2</v>
      </c>
      <c r="L322" s="1">
        <v>19306020.662629142</v>
      </c>
      <c r="M322" s="2">
        <f t="shared" si="19"/>
        <v>19.306020662629141</v>
      </c>
    </row>
    <row r="323" spans="2:13" x14ac:dyDescent="0.25">
      <c r="B323" s="3">
        <v>6.6666666666666666E-2</v>
      </c>
      <c r="C323" s="150">
        <v>26078209.689754937</v>
      </c>
      <c r="D323" s="169">
        <f t="shared" si="16"/>
        <v>26.078209689754935</v>
      </c>
      <c r="E323" s="3">
        <v>7.9695431472081218E-2</v>
      </c>
      <c r="F323" s="1">
        <v>26291973.103792705</v>
      </c>
      <c r="G323" s="2">
        <f t="shared" si="17"/>
        <v>26.291973103792703</v>
      </c>
      <c r="H323" s="3">
        <v>6.9715808170515106E-2</v>
      </c>
      <c r="I323" s="1">
        <v>21852940.642749563</v>
      </c>
      <c r="J323" s="2">
        <f t="shared" si="18"/>
        <v>21.852940642749562</v>
      </c>
      <c r="K323" s="3">
        <v>7.6213592233009705E-2</v>
      </c>
      <c r="L323" s="1">
        <v>19400427.502671894</v>
      </c>
      <c r="M323" s="2">
        <f t="shared" si="19"/>
        <v>19.400427502671892</v>
      </c>
    </row>
    <row r="324" spans="2:13" x14ac:dyDescent="0.25">
      <c r="B324" s="3">
        <v>6.6878980891719744E-2</v>
      </c>
      <c r="C324" s="150">
        <v>22757955.64127291</v>
      </c>
      <c r="D324" s="169">
        <f t="shared" si="16"/>
        <v>22.757955641272911</v>
      </c>
      <c r="E324" s="3">
        <v>7.9949238578680207E-2</v>
      </c>
      <c r="F324" s="1">
        <v>26347516.316412121</v>
      </c>
      <c r="G324" s="2">
        <f t="shared" si="17"/>
        <v>26.347516316412122</v>
      </c>
      <c r="H324" s="3">
        <v>6.9937833037300182E-2</v>
      </c>
      <c r="I324" s="1">
        <v>21912219.258291446</v>
      </c>
      <c r="J324" s="2">
        <f t="shared" si="18"/>
        <v>21.912219258291447</v>
      </c>
      <c r="K324" s="3">
        <v>7.6456310679611644E-2</v>
      </c>
      <c r="L324" s="1">
        <v>19451846.574041091</v>
      </c>
      <c r="M324" s="2">
        <f t="shared" si="19"/>
        <v>19.451846574041092</v>
      </c>
    </row>
    <row r="325" spans="2:13" x14ac:dyDescent="0.25">
      <c r="B325" s="3">
        <v>6.7091295116772823E-2</v>
      </c>
      <c r="C325" s="150">
        <v>22182688.790609524</v>
      </c>
      <c r="D325" s="169">
        <f t="shared" si="16"/>
        <v>22.182688790609525</v>
      </c>
      <c r="E325" s="3">
        <v>8.0203045685279195E-2</v>
      </c>
      <c r="F325" s="1">
        <v>26419769.965648666</v>
      </c>
      <c r="G325" s="2">
        <f t="shared" si="17"/>
        <v>26.419769965648666</v>
      </c>
      <c r="H325" s="3">
        <v>7.0159857904085257E-2</v>
      </c>
      <c r="I325" s="1">
        <v>21956476.592003837</v>
      </c>
      <c r="J325" s="2">
        <f t="shared" si="18"/>
        <v>21.956476592003838</v>
      </c>
      <c r="K325" s="3">
        <v>7.6699029126213597E-2</v>
      </c>
      <c r="L325" s="1">
        <v>19510865.692910582</v>
      </c>
      <c r="M325" s="2">
        <f t="shared" si="19"/>
        <v>19.510865692910581</v>
      </c>
    </row>
    <row r="326" spans="2:13" x14ac:dyDescent="0.25">
      <c r="B326" s="3">
        <v>6.7303609341825901E-2</v>
      </c>
      <c r="C326" s="150">
        <v>22312373.225152135</v>
      </c>
      <c r="D326" s="169">
        <f t="shared" si="16"/>
        <v>22.312373225152136</v>
      </c>
      <c r="E326" s="3">
        <v>8.045685279187817E-2</v>
      </c>
      <c r="F326" s="1">
        <v>26486706.657779753</v>
      </c>
      <c r="G326" s="2">
        <f t="shared" si="17"/>
        <v>26.486706657779752</v>
      </c>
      <c r="H326" s="3">
        <v>7.0381882770870333E-2</v>
      </c>
      <c r="I326" s="1">
        <v>22013638.114133514</v>
      </c>
      <c r="J326" s="2">
        <f t="shared" si="18"/>
        <v>22.013638114133514</v>
      </c>
      <c r="K326" s="3">
        <v>7.6941747572815522E-2</v>
      </c>
      <c r="L326" s="1">
        <v>19587578.672366705</v>
      </c>
      <c r="M326" s="2">
        <f t="shared" si="19"/>
        <v>19.587578672366703</v>
      </c>
    </row>
    <row r="327" spans="2:13" x14ac:dyDescent="0.25">
      <c r="B327" s="3">
        <v>6.751592356687898E-2</v>
      </c>
      <c r="C327" s="150">
        <v>22405479.998669907</v>
      </c>
      <c r="D327" s="169">
        <f t="shared" si="16"/>
        <v>22.405479998669907</v>
      </c>
      <c r="E327" s="3">
        <v>8.0710659898477158E-2</v>
      </c>
      <c r="F327" s="1">
        <v>26560954.165930845</v>
      </c>
      <c r="G327" s="2">
        <f t="shared" si="17"/>
        <v>26.560954165930845</v>
      </c>
      <c r="H327" s="3">
        <v>7.0603907637655422E-2</v>
      </c>
      <c r="I327" s="1">
        <v>22070093.938459121</v>
      </c>
      <c r="J327" s="2">
        <f t="shared" si="18"/>
        <v>22.07009393845912</v>
      </c>
      <c r="K327" s="3">
        <v>7.7184466019417475E-2</v>
      </c>
      <c r="L327" s="1">
        <v>19664291.651822824</v>
      </c>
      <c r="M327" s="2">
        <f t="shared" si="19"/>
        <v>19.664291651822825</v>
      </c>
    </row>
    <row r="328" spans="2:13" x14ac:dyDescent="0.25">
      <c r="B328" s="3">
        <v>6.7728237791932058E-2</v>
      </c>
      <c r="C328" s="150">
        <v>22523526.086522799</v>
      </c>
      <c r="D328" s="169">
        <f t="shared" si="16"/>
        <v>22.5235260865228</v>
      </c>
      <c r="E328" s="3">
        <v>8.0964467005076146E-2</v>
      </c>
      <c r="F328" s="1">
        <v>26620485.096379347</v>
      </c>
      <c r="G328" s="2">
        <f t="shared" si="17"/>
        <v>26.620485096379348</v>
      </c>
      <c r="H328" s="3">
        <v>7.0825932504440497E-2</v>
      </c>
      <c r="I328" s="1">
        <v>22131489.647413217</v>
      </c>
      <c r="J328" s="2">
        <f t="shared" si="18"/>
        <v>22.131489647413215</v>
      </c>
      <c r="K328" s="3">
        <v>7.7427184466019414E-2</v>
      </c>
      <c r="L328" s="1">
        <v>19726635.791473698</v>
      </c>
      <c r="M328" s="2">
        <f t="shared" si="19"/>
        <v>19.726635791473697</v>
      </c>
    </row>
    <row r="329" spans="2:13" x14ac:dyDescent="0.25">
      <c r="B329" s="3">
        <v>6.7940552016985137E-2</v>
      </c>
      <c r="C329" s="150">
        <v>22405479.998669907</v>
      </c>
      <c r="D329" s="169">
        <f t="shared" ref="D329:D392" si="20">C329/$E$5</f>
        <v>22.405479998669907</v>
      </c>
      <c r="E329" s="3">
        <v>8.1218274111675134E-2</v>
      </c>
      <c r="F329" s="1">
        <v>26669382.112616949</v>
      </c>
      <c r="G329" s="2">
        <f t="shared" ref="G329:G392" si="21">F329/$E$5</f>
        <v>26.669382112616947</v>
      </c>
      <c r="H329" s="3">
        <v>7.1047957371225587E-2</v>
      </c>
      <c r="I329" s="1">
        <v>22192179.658563238</v>
      </c>
      <c r="J329" s="2">
        <f t="shared" ref="J329:J392" si="22">I329/$E$5</f>
        <v>22.192179658563237</v>
      </c>
      <c r="K329" s="3">
        <v>7.7669902912621352E-2</v>
      </c>
      <c r="L329" s="1">
        <v>19799073.744210903</v>
      </c>
      <c r="M329" s="2">
        <f t="shared" ref="M329:M392" si="23">L329/$E$5</f>
        <v>19.799073744210901</v>
      </c>
    </row>
    <row r="330" spans="2:13" x14ac:dyDescent="0.25">
      <c r="B330" s="3">
        <v>6.8152866242038215E-2</v>
      </c>
      <c r="C330" s="150">
        <v>22382203.305290468</v>
      </c>
      <c r="D330" s="169">
        <f t="shared" si="20"/>
        <v>22.382203305290467</v>
      </c>
      <c r="E330" s="3">
        <v>8.1472081218274109E-2</v>
      </c>
      <c r="F330" s="1">
        <v>26715525.704639234</v>
      </c>
      <c r="G330" s="2">
        <f t="shared" si="21"/>
        <v>26.715525704639234</v>
      </c>
      <c r="H330" s="3">
        <v>7.1269982238010662E-2</v>
      </c>
      <c r="I330" s="1">
        <v>22240771.993072063</v>
      </c>
      <c r="J330" s="2">
        <f t="shared" si="22"/>
        <v>22.240771993072062</v>
      </c>
      <c r="K330" s="3">
        <v>7.7912621359223291E-2</v>
      </c>
      <c r="L330" s="1">
        <v>19871511.696948107</v>
      </c>
      <c r="M330" s="2">
        <f t="shared" si="23"/>
        <v>19.871511696948108</v>
      </c>
    </row>
    <row r="331" spans="2:13" x14ac:dyDescent="0.25">
      <c r="B331" s="3">
        <v>6.8365180467091294E-2</v>
      </c>
      <c r="C331" s="150">
        <v>22653210.521065414</v>
      </c>
      <c r="D331" s="169">
        <f t="shared" si="20"/>
        <v>22.653210521065414</v>
      </c>
      <c r="E331" s="3">
        <v>8.1725888324873111E-2</v>
      </c>
      <c r="F331" s="1">
        <v>26778474.67894125</v>
      </c>
      <c r="G331" s="2">
        <f t="shared" si="21"/>
        <v>26.778474678941251</v>
      </c>
      <c r="H331" s="3">
        <v>7.1492007104795738E-2</v>
      </c>
      <c r="I331" s="1">
        <v>22282912.233372245</v>
      </c>
      <c r="J331" s="2">
        <f t="shared" si="22"/>
        <v>22.282912233372244</v>
      </c>
      <c r="K331" s="3">
        <v>7.8155339805825244E-2</v>
      </c>
      <c r="L331" s="1">
        <v>19954162.213513836</v>
      </c>
      <c r="M331" s="2">
        <f t="shared" si="23"/>
        <v>19.954162213513836</v>
      </c>
    </row>
    <row r="332" spans="2:13" x14ac:dyDescent="0.25">
      <c r="B332" s="3">
        <v>6.8577494692144372E-2</v>
      </c>
      <c r="C332" s="150">
        <v>22734678.947893463</v>
      </c>
      <c r="D332" s="169">
        <f t="shared" si="20"/>
        <v>22.734678947893464</v>
      </c>
      <c r="E332" s="3">
        <v>8.1979695431472085E-2</v>
      </c>
      <c r="F332" s="1">
        <v>26843322.566495202</v>
      </c>
      <c r="G332" s="2">
        <f t="shared" si="21"/>
        <v>26.843322566495203</v>
      </c>
      <c r="H332" s="3">
        <v>7.1714031971580813E-2</v>
      </c>
      <c r="I332" s="1">
        <v>22352877.129947193</v>
      </c>
      <c r="J332" s="2">
        <f t="shared" si="22"/>
        <v>22.352877129947192</v>
      </c>
      <c r="K332" s="3">
        <v>7.8398058252427183E-2</v>
      </c>
      <c r="L332" s="1">
        <v>19999643.747773424</v>
      </c>
      <c r="M332" s="2">
        <f t="shared" si="23"/>
        <v>19.999643747773423</v>
      </c>
    </row>
    <row r="333" spans="2:13" x14ac:dyDescent="0.25">
      <c r="B333" s="3">
        <v>6.8789808917197451E-2</v>
      </c>
      <c r="C333" s="150">
        <v>22639909.553420015</v>
      </c>
      <c r="D333" s="169">
        <f t="shared" si="20"/>
        <v>22.639909553420015</v>
      </c>
      <c r="E333" s="3">
        <v>8.2233502538071074E-2</v>
      </c>
      <c r="F333" s="1">
        <v>26902188.877305523</v>
      </c>
      <c r="G333" s="2">
        <f t="shared" si="21"/>
        <v>26.902188877305523</v>
      </c>
      <c r="H333" s="3">
        <v>7.1936056838365903E-2</v>
      </c>
      <c r="I333" s="1">
        <v>22412256.559461091</v>
      </c>
      <c r="J333" s="2">
        <f t="shared" si="22"/>
        <v>22.412256559461092</v>
      </c>
      <c r="K333" s="3">
        <v>7.8640776699029122E-2</v>
      </c>
      <c r="L333" s="1">
        <v>20044294.026837669</v>
      </c>
      <c r="M333" s="2">
        <f t="shared" si="23"/>
        <v>20.044294026837669</v>
      </c>
    </row>
    <row r="334" spans="2:13" x14ac:dyDescent="0.25">
      <c r="B334" s="3">
        <v>6.9002123142250529E-2</v>
      </c>
      <c r="C334" s="150">
        <v>22558441.126591966</v>
      </c>
      <c r="D334" s="169">
        <f t="shared" si="20"/>
        <v>22.558441126591966</v>
      </c>
      <c r="E334" s="3">
        <v>8.2487309644670048E-2</v>
      </c>
      <c r="F334" s="1">
        <v>26956402.850648575</v>
      </c>
      <c r="G334" s="2">
        <f t="shared" si="21"/>
        <v>26.956402850648576</v>
      </c>
      <c r="H334" s="3">
        <v>7.2158081705150978E-2</v>
      </c>
      <c r="I334" s="1">
        <v>22462965.987382125</v>
      </c>
      <c r="J334" s="2">
        <f t="shared" si="22"/>
        <v>22.462965987382127</v>
      </c>
      <c r="K334" s="3">
        <v>7.8883495145631061E-2</v>
      </c>
      <c r="L334" s="1">
        <v>20108419.427621424</v>
      </c>
      <c r="M334" s="2">
        <f t="shared" si="23"/>
        <v>20.108419427621424</v>
      </c>
    </row>
    <row r="335" spans="2:13" x14ac:dyDescent="0.25">
      <c r="B335" s="3">
        <v>6.9214437367303608E-2</v>
      </c>
      <c r="C335" s="150">
        <v>22639909.553420015</v>
      </c>
      <c r="D335" s="169">
        <f t="shared" si="20"/>
        <v>22.639909553420015</v>
      </c>
      <c r="E335" s="3">
        <v>8.2741116751269037E-2</v>
      </c>
      <c r="F335" s="1">
        <v>27026662.640970573</v>
      </c>
      <c r="G335" s="2">
        <f t="shared" si="21"/>
        <v>27.026662640970574</v>
      </c>
      <c r="H335" s="3">
        <v>7.2380106571936054E-2</v>
      </c>
      <c r="I335" s="1">
        <v>22510751.810114868</v>
      </c>
      <c r="J335" s="2">
        <f t="shared" si="22"/>
        <v>22.510751810114868</v>
      </c>
      <c r="K335" s="3">
        <v>7.9126213592233E-2</v>
      </c>
      <c r="L335" s="1">
        <v>20149744.685904287</v>
      </c>
      <c r="M335" s="2">
        <f t="shared" si="23"/>
        <v>20.149744685904288</v>
      </c>
    </row>
    <row r="336" spans="2:13" x14ac:dyDescent="0.25">
      <c r="B336" s="3">
        <v>6.9426751592356686E-2</v>
      </c>
      <c r="C336" s="150">
        <v>22769593.98796263</v>
      </c>
      <c r="D336" s="169">
        <f t="shared" si="20"/>
        <v>22.769593987962629</v>
      </c>
      <c r="E336" s="3">
        <v>8.2994923857868025E-2</v>
      </c>
      <c r="F336" s="1">
        <v>27089516.669609986</v>
      </c>
      <c r="G336" s="2">
        <f t="shared" si="21"/>
        <v>27.089516669609985</v>
      </c>
      <c r="H336" s="3">
        <v>7.2602131438721143E-2</v>
      </c>
      <c r="I336" s="1">
        <v>22562973.447616052</v>
      </c>
      <c r="J336" s="2">
        <f t="shared" si="22"/>
        <v>22.562973447616052</v>
      </c>
      <c r="K336" s="3">
        <v>7.9368932038834952E-2</v>
      </c>
      <c r="L336" s="1">
        <v>20223013.893836841</v>
      </c>
      <c r="M336" s="2">
        <f t="shared" si="23"/>
        <v>20.223013893836843</v>
      </c>
    </row>
    <row r="337" spans="2:13" x14ac:dyDescent="0.25">
      <c r="B337" s="3">
        <v>6.9639065817409765E-2</v>
      </c>
      <c r="C337" s="150">
        <v>22899278.422505241</v>
      </c>
      <c r="D337" s="169">
        <f t="shared" si="20"/>
        <v>22.89927842250524</v>
      </c>
      <c r="E337" s="3">
        <v>8.3248730964466999E-2</v>
      </c>
      <c r="F337" s="1">
        <v>27154459.502826542</v>
      </c>
      <c r="G337" s="2">
        <f t="shared" si="21"/>
        <v>27.154459502826541</v>
      </c>
      <c r="H337" s="3">
        <v>7.2824156305506219E-2</v>
      </c>
      <c r="I337" s="1">
        <v>22608642.176936585</v>
      </c>
      <c r="J337" s="2">
        <f t="shared" si="22"/>
        <v>22.608642176936584</v>
      </c>
      <c r="K337" s="3">
        <v>7.9611650485436877E-2</v>
      </c>
      <c r="L337" s="1">
        <v>20293789.336183354</v>
      </c>
      <c r="M337" s="2">
        <f t="shared" si="23"/>
        <v>20.293789336183355</v>
      </c>
    </row>
    <row r="338" spans="2:13" x14ac:dyDescent="0.25">
      <c r="B338" s="3">
        <v>6.9851380042462843E-2</v>
      </c>
      <c r="C338" s="150">
        <v>23015661.88940246</v>
      </c>
      <c r="D338" s="169">
        <f t="shared" si="20"/>
        <v>23.015661889402459</v>
      </c>
      <c r="E338" s="3">
        <v>8.3502538071065988E-2</v>
      </c>
      <c r="F338" s="1">
        <v>27232694.728806712</v>
      </c>
      <c r="G338" s="2">
        <f t="shared" si="21"/>
        <v>27.232694728806713</v>
      </c>
      <c r="H338" s="3">
        <v>7.3046181172291294E-2</v>
      </c>
      <c r="I338" s="1">
        <v>22672255.793274902</v>
      </c>
      <c r="J338" s="2">
        <f t="shared" si="22"/>
        <v>22.672255793274903</v>
      </c>
      <c r="K338" s="3">
        <v>7.985436893203883E-2</v>
      </c>
      <c r="L338" s="1">
        <v>20371333.570834823</v>
      </c>
      <c r="M338" s="2">
        <f t="shared" si="23"/>
        <v>20.371333570834825</v>
      </c>
    </row>
    <row r="339" spans="2:13" x14ac:dyDescent="0.25">
      <c r="B339" s="3">
        <v>7.0063694267515922E-2</v>
      </c>
      <c r="C339" s="150">
        <v>23075516.243806742</v>
      </c>
      <c r="D339" s="169">
        <f t="shared" si="20"/>
        <v>23.075516243806742</v>
      </c>
      <c r="E339" s="3">
        <v>8.3756345177664976E-2</v>
      </c>
      <c r="F339" s="1">
        <v>27298302.181661442</v>
      </c>
      <c r="G339" s="2">
        <f t="shared" si="21"/>
        <v>27.298302181661441</v>
      </c>
      <c r="H339" s="3">
        <v>7.326820603907637E-2</v>
      </c>
      <c r="I339" s="1">
        <v>22722259.523391865</v>
      </c>
      <c r="J339" s="2">
        <f t="shared" si="22"/>
        <v>22.722259523391866</v>
      </c>
      <c r="K339" s="3">
        <v>8.0097087378640769E-2</v>
      </c>
      <c r="L339" s="1">
        <v>20447215.295095593</v>
      </c>
      <c r="M339" s="2">
        <f t="shared" si="23"/>
        <v>20.447215295095592</v>
      </c>
    </row>
    <row r="340" spans="2:13" x14ac:dyDescent="0.25">
      <c r="B340" s="3">
        <v>7.0276008492569E-2</v>
      </c>
      <c r="C340" s="150">
        <v>22980746.849333294</v>
      </c>
      <c r="D340" s="169">
        <f t="shared" si="20"/>
        <v>22.980746849333293</v>
      </c>
      <c r="E340" s="3">
        <v>8.4010152284263964E-2</v>
      </c>
      <c r="F340" s="1">
        <v>27361820.82993903</v>
      </c>
      <c r="G340" s="2">
        <f t="shared" si="21"/>
        <v>27.361820829939031</v>
      </c>
      <c r="H340" s="3">
        <v>7.3490230905861459E-2</v>
      </c>
      <c r="I340" s="1">
        <v>22792930.11777088</v>
      </c>
      <c r="J340" s="2">
        <f t="shared" si="22"/>
        <v>22.792930117770879</v>
      </c>
      <c r="K340" s="3">
        <v>8.0339805825242708E-2</v>
      </c>
      <c r="L340" s="1">
        <v>20518821.992637455</v>
      </c>
      <c r="M340" s="2">
        <f t="shared" si="23"/>
        <v>20.518821992637456</v>
      </c>
    </row>
    <row r="341" spans="2:13" x14ac:dyDescent="0.25">
      <c r="B341" s="3">
        <v>7.0488322717622079E-2</v>
      </c>
      <c r="C341" s="150">
        <v>23062215.276161347</v>
      </c>
      <c r="D341" s="169">
        <f t="shared" si="20"/>
        <v>23.062215276161346</v>
      </c>
      <c r="E341" s="3">
        <v>8.4263959390862939E-2</v>
      </c>
      <c r="F341" s="1">
        <v>27415370.183643907</v>
      </c>
      <c r="G341" s="2">
        <f t="shared" si="21"/>
        <v>27.415370183643908</v>
      </c>
      <c r="H341" s="3">
        <v>7.3712255772646534E-2</v>
      </c>
      <c r="I341" s="1">
        <v>22840111.056671567</v>
      </c>
      <c r="J341" s="2">
        <f t="shared" si="22"/>
        <v>22.840111056671567</v>
      </c>
      <c r="K341" s="3">
        <v>8.0582524271844647E-2</v>
      </c>
      <c r="L341" s="1">
        <v>20592209.951312199</v>
      </c>
      <c r="M341" s="2">
        <f t="shared" si="23"/>
        <v>20.592209951312199</v>
      </c>
    </row>
    <row r="342" spans="2:13" x14ac:dyDescent="0.25">
      <c r="B342" s="3">
        <v>7.0700636942675157E-2</v>
      </c>
      <c r="C342" s="150">
        <v>23133707.977255352</v>
      </c>
      <c r="D342" s="169">
        <f t="shared" si="20"/>
        <v>23.133707977255352</v>
      </c>
      <c r="E342" s="3">
        <v>8.4517766497461927E-2</v>
      </c>
      <c r="F342" s="1">
        <v>27456196.818560742</v>
      </c>
      <c r="G342" s="2">
        <f t="shared" si="21"/>
        <v>27.456196818560741</v>
      </c>
      <c r="H342" s="3">
        <v>7.3934280639431624E-2</v>
      </c>
      <c r="I342" s="1">
        <v>22879327.691783462</v>
      </c>
      <c r="J342" s="2">
        <f t="shared" si="22"/>
        <v>22.879327691783462</v>
      </c>
      <c r="K342" s="3">
        <v>8.0825242718446599E-2</v>
      </c>
      <c r="L342" s="1">
        <v>20696710.604441278</v>
      </c>
      <c r="M342" s="2">
        <f t="shared" si="23"/>
        <v>20.696710604441279</v>
      </c>
    </row>
    <row r="343" spans="2:13" x14ac:dyDescent="0.25">
      <c r="B343" s="3">
        <v>7.0912951167728236E-2</v>
      </c>
      <c r="C343" s="150">
        <v>23133707.977255352</v>
      </c>
      <c r="D343" s="169">
        <f t="shared" si="20"/>
        <v>23.133707977255352</v>
      </c>
      <c r="E343" s="3">
        <v>8.4771573604060915E-2</v>
      </c>
      <c r="F343" s="1">
        <v>27518386.227561973</v>
      </c>
      <c r="G343" s="2">
        <f t="shared" si="21"/>
        <v>27.518386227561972</v>
      </c>
      <c r="H343" s="3">
        <v>7.4156305506216699E-2</v>
      </c>
      <c r="I343" s="1">
        <v>22921467.932083644</v>
      </c>
      <c r="J343" s="2">
        <f t="shared" si="22"/>
        <v>22.921467932083644</v>
      </c>
      <c r="K343" s="3">
        <v>8.1067961165048538E-2</v>
      </c>
      <c r="L343" s="1">
        <v>20769148.557178482</v>
      </c>
      <c r="M343" s="2">
        <f t="shared" si="23"/>
        <v>20.769148557178482</v>
      </c>
    </row>
    <row r="344" spans="2:13" x14ac:dyDescent="0.25">
      <c r="B344" s="3">
        <v>7.1125265392781314E-2</v>
      </c>
      <c r="C344" s="150">
        <v>23403052.572074622</v>
      </c>
      <c r="D344" s="169">
        <f t="shared" si="20"/>
        <v>23.403052572074621</v>
      </c>
      <c r="E344" s="3">
        <v>8.5025380710659904E-2</v>
      </c>
      <c r="F344" s="1">
        <v>27591399.442099296</v>
      </c>
      <c r="G344" s="2">
        <f t="shared" si="21"/>
        <v>27.591399442099295</v>
      </c>
      <c r="H344" s="3">
        <v>7.4378330373001775E-2</v>
      </c>
      <c r="I344" s="1">
        <v>22973689.569584828</v>
      </c>
      <c r="J344" s="2">
        <f t="shared" si="22"/>
        <v>22.973689569584828</v>
      </c>
      <c r="K344" s="3">
        <v>8.1310679611650477E-2</v>
      </c>
      <c r="L344" s="1">
        <v>20823892.649329063</v>
      </c>
      <c r="M344" s="2">
        <f t="shared" si="23"/>
        <v>20.823892649329064</v>
      </c>
    </row>
    <row r="345" spans="2:13" x14ac:dyDescent="0.25">
      <c r="B345" s="3">
        <v>7.1337579617834393E-2</v>
      </c>
      <c r="C345" s="150">
        <v>23461244.305523232</v>
      </c>
      <c r="D345" s="169">
        <f t="shared" si="20"/>
        <v>23.46124430552323</v>
      </c>
      <c r="E345" s="3">
        <v>8.5279187817258878E-2</v>
      </c>
      <c r="F345" s="1">
        <v>27656247.329653241</v>
      </c>
      <c r="G345" s="2">
        <f t="shared" si="21"/>
        <v>27.65624732965324</v>
      </c>
      <c r="H345" s="3">
        <v>7.460035523978685E-2</v>
      </c>
      <c r="I345" s="1">
        <v>23042243.070551634</v>
      </c>
      <c r="J345" s="2">
        <f t="shared" si="22"/>
        <v>23.042243070551635</v>
      </c>
      <c r="K345" s="3">
        <v>8.1553398058252416E-2</v>
      </c>
      <c r="L345" s="1">
        <v>20886355.539722126</v>
      </c>
      <c r="M345" s="2">
        <f t="shared" si="23"/>
        <v>20.886355539722125</v>
      </c>
    </row>
    <row r="346" spans="2:13" x14ac:dyDescent="0.25">
      <c r="B346" s="3">
        <v>7.1549893842887471E-2</v>
      </c>
      <c r="C346" s="150">
        <v>23426329.265454069</v>
      </c>
      <c r="D346" s="169">
        <f t="shared" si="20"/>
        <v>23.426329265454068</v>
      </c>
      <c r="E346" s="3">
        <v>8.553299492385788E-2</v>
      </c>
      <c r="F346" s="1">
        <v>27710461.3029963</v>
      </c>
      <c r="G346" s="2">
        <f t="shared" si="21"/>
        <v>27.710461302996301</v>
      </c>
      <c r="H346" s="3">
        <v>7.482238010657194E-2</v>
      </c>
      <c r="I346" s="1">
        <v>23100815.988289449</v>
      </c>
      <c r="J346" s="2">
        <f t="shared" si="22"/>
        <v>23.100815988289451</v>
      </c>
      <c r="K346" s="3">
        <v>8.1796116504854369E-2</v>
      </c>
      <c r="L346" s="1">
        <v>20971381.071131695</v>
      </c>
      <c r="M346" s="2">
        <f t="shared" si="23"/>
        <v>20.971381071131695</v>
      </c>
    </row>
    <row r="347" spans="2:13" x14ac:dyDescent="0.25">
      <c r="B347" s="3">
        <v>7.176220806794055E-2</v>
      </c>
      <c r="C347" s="150">
        <v>23484520.998902678</v>
      </c>
      <c r="D347" s="169">
        <f t="shared" si="20"/>
        <v>23.484520998902678</v>
      </c>
      <c r="E347" s="3">
        <v>8.5786802030456855E-2</v>
      </c>
      <c r="F347" s="1">
        <v>27753946.416465864</v>
      </c>
      <c r="G347" s="2">
        <f t="shared" si="21"/>
        <v>27.753946416465865</v>
      </c>
      <c r="H347" s="3">
        <v>7.5044404973357015E-2</v>
      </c>
      <c r="I347" s="1">
        <v>23141544.832981493</v>
      </c>
      <c r="J347" s="2">
        <f t="shared" si="22"/>
        <v>23.141544832981495</v>
      </c>
      <c r="K347" s="3">
        <v>8.2038834951456308E-2</v>
      </c>
      <c r="L347" s="1">
        <v>21055694.098088115</v>
      </c>
      <c r="M347" s="2">
        <f t="shared" si="23"/>
        <v>21.055694098088114</v>
      </c>
    </row>
    <row r="348" spans="2:13" x14ac:dyDescent="0.25">
      <c r="B348" s="3">
        <v>7.1974522292993628E-2</v>
      </c>
      <c r="C348" s="150">
        <v>23590928.740065847</v>
      </c>
      <c r="D348" s="169">
        <f t="shared" si="20"/>
        <v>23.590928740065845</v>
      </c>
      <c r="E348" s="3">
        <v>8.6040609137055843E-2</v>
      </c>
      <c r="F348" s="1">
        <v>27804837.291618012</v>
      </c>
      <c r="G348" s="2">
        <f t="shared" si="21"/>
        <v>27.804837291618011</v>
      </c>
      <c r="H348" s="3">
        <v>7.5266429840142104E-2</v>
      </c>
      <c r="I348" s="1">
        <v>23202234.844131518</v>
      </c>
      <c r="J348" s="2">
        <f t="shared" si="22"/>
        <v>23.202234844131517</v>
      </c>
      <c r="K348" s="3">
        <v>8.2281553398058246E-2</v>
      </c>
      <c r="L348" s="1">
        <v>21128132.05082532</v>
      </c>
      <c r="M348" s="2">
        <f t="shared" si="23"/>
        <v>21.128132050825322</v>
      </c>
    </row>
    <row r="349" spans="2:13" x14ac:dyDescent="0.25">
      <c r="B349" s="3">
        <v>7.2186836518046707E-2</v>
      </c>
      <c r="C349" s="150">
        <v>23590928.740065847</v>
      </c>
      <c r="D349" s="169">
        <f t="shared" si="20"/>
        <v>23.590928740065845</v>
      </c>
      <c r="E349" s="3">
        <v>8.6294416243654817E-2</v>
      </c>
      <c r="F349" s="1">
        <v>27877090.940854557</v>
      </c>
      <c r="G349" s="2">
        <f t="shared" si="21"/>
        <v>27.877090940854558</v>
      </c>
      <c r="H349" s="3">
        <v>7.548845470692718E-2</v>
      </c>
      <c r="I349" s="1">
        <v>23257279.272848982</v>
      </c>
      <c r="J349" s="2">
        <f t="shared" si="22"/>
        <v>23.257279272848983</v>
      </c>
      <c r="K349" s="3">
        <v>8.2524271844660185E-2</v>
      </c>
      <c r="L349" s="1">
        <v>21183826.148913432</v>
      </c>
      <c r="M349" s="2">
        <f t="shared" si="23"/>
        <v>21.183826148913433</v>
      </c>
    </row>
    <row r="350" spans="2:13" x14ac:dyDescent="0.25">
      <c r="B350" s="3">
        <v>7.2399150743099785E-2</v>
      </c>
      <c r="C350" s="150">
        <v>23449605.958833508</v>
      </c>
      <c r="D350" s="169">
        <f t="shared" si="20"/>
        <v>23.449605958833509</v>
      </c>
      <c r="E350" s="3">
        <v>8.654822335025382E-2</v>
      </c>
      <c r="F350" s="1">
        <v>27933963.392750338</v>
      </c>
      <c r="G350" s="2">
        <f t="shared" si="21"/>
        <v>27.933963392750339</v>
      </c>
      <c r="H350" s="3">
        <v>7.5710479573712255E-2</v>
      </c>
      <c r="I350" s="1">
        <v>23305065.095581729</v>
      </c>
      <c r="J350" s="2">
        <f t="shared" si="22"/>
        <v>23.305065095581728</v>
      </c>
      <c r="K350" s="3">
        <v>8.2766990291262138E-2</v>
      </c>
      <c r="L350" s="1">
        <v>21284051.7753236</v>
      </c>
      <c r="M350" s="2">
        <f t="shared" si="23"/>
        <v>21.284051775323601</v>
      </c>
    </row>
    <row r="351" spans="2:13" x14ac:dyDescent="0.25">
      <c r="B351" s="3">
        <v>7.2611464968152864E-2</v>
      </c>
      <c r="C351" s="150">
        <v>23556013.69999668</v>
      </c>
      <c r="D351" s="169">
        <f t="shared" si="20"/>
        <v>23.556013699996679</v>
      </c>
      <c r="E351" s="3">
        <v>8.6802030456852794E-2</v>
      </c>
      <c r="F351" s="1">
        <v>28008875.520539597</v>
      </c>
      <c r="G351" s="2">
        <f t="shared" si="21"/>
        <v>28.008875520539597</v>
      </c>
      <c r="H351" s="3">
        <v>7.5932504440497331E-2</v>
      </c>
      <c r="I351" s="1">
        <v>23370795.805332251</v>
      </c>
      <c r="J351" s="2">
        <f t="shared" si="22"/>
        <v>23.37079580533225</v>
      </c>
      <c r="K351" s="3">
        <v>8.3009708737864077E-2</v>
      </c>
      <c r="L351" s="1">
        <v>21367533.547084671</v>
      </c>
      <c r="M351" s="2">
        <f t="shared" si="23"/>
        <v>21.367533547084669</v>
      </c>
    </row>
    <row r="352" spans="2:13" x14ac:dyDescent="0.25">
      <c r="B352" s="3">
        <v>7.2823779193205943E-2</v>
      </c>
      <c r="C352" s="150">
        <v>23755528.214677624</v>
      </c>
      <c r="D352" s="169">
        <f t="shared" si="20"/>
        <v>23.755528214677625</v>
      </c>
      <c r="E352" s="3">
        <v>8.7055837563451782E-2</v>
      </c>
      <c r="F352" s="1">
        <v>28085116.887605228</v>
      </c>
      <c r="G352" s="2">
        <f t="shared" si="21"/>
        <v>28.085116887605228</v>
      </c>
      <c r="H352" s="3">
        <v>7.615452930728242E-2</v>
      </c>
      <c r="I352" s="1">
        <v>23435115.119474638</v>
      </c>
      <c r="J352" s="2">
        <f t="shared" si="22"/>
        <v>23.435115119474638</v>
      </c>
      <c r="K352" s="3">
        <v>8.3252427184466016E-2</v>
      </c>
      <c r="L352" s="1">
        <v>21456002.850017816</v>
      </c>
      <c r="M352" s="2">
        <f t="shared" si="23"/>
        <v>21.456002850017814</v>
      </c>
    </row>
    <row r="353" spans="2:13" x14ac:dyDescent="0.25">
      <c r="B353" s="3">
        <v>7.3036093418259021E-2</v>
      </c>
      <c r="C353" s="150">
        <v>23660758.820204176</v>
      </c>
      <c r="D353" s="169">
        <f t="shared" si="20"/>
        <v>23.660758820204176</v>
      </c>
      <c r="E353" s="3">
        <v>8.7309644670050757E-2</v>
      </c>
      <c r="F353" s="1">
        <v>28148065.861907236</v>
      </c>
      <c r="G353" s="2">
        <f t="shared" si="21"/>
        <v>28.148065861907238</v>
      </c>
      <c r="H353" s="3">
        <v>7.6376554174067496E-2</v>
      </c>
      <c r="I353" s="1">
        <v>23492276.641604312</v>
      </c>
      <c r="J353" s="2">
        <f t="shared" si="22"/>
        <v>23.492276641604313</v>
      </c>
      <c r="K353" s="3">
        <v>8.3495145631067955E-2</v>
      </c>
      <c r="L353" s="1">
        <v>21526778.292364329</v>
      </c>
      <c r="M353" s="2">
        <f t="shared" si="23"/>
        <v>21.52677829236433</v>
      </c>
    </row>
    <row r="354" spans="2:13" x14ac:dyDescent="0.25">
      <c r="B354" s="3">
        <v>7.32484076433121E-2</v>
      </c>
      <c r="C354" s="150">
        <v>23379775.878695179</v>
      </c>
      <c r="D354" s="169">
        <f t="shared" si="20"/>
        <v>23.379775878695177</v>
      </c>
      <c r="E354" s="3">
        <v>8.7563451776649759E-2</v>
      </c>
      <c r="F354" s="1">
        <v>28212249.129823007</v>
      </c>
      <c r="G354" s="2">
        <f t="shared" si="21"/>
        <v>28.212249129823007</v>
      </c>
      <c r="H354" s="3">
        <v>7.6598579040852585E-2</v>
      </c>
      <c r="I354" s="1">
        <v>23540062.464337055</v>
      </c>
      <c r="J354" s="2">
        <f t="shared" si="22"/>
        <v>23.540062464337055</v>
      </c>
      <c r="K354" s="3">
        <v>8.3737864077669907E-2</v>
      </c>
      <c r="L354" s="1">
        <v>21589241.182757393</v>
      </c>
      <c r="M354" s="2">
        <f t="shared" si="23"/>
        <v>21.589241182757391</v>
      </c>
    </row>
    <row r="355" spans="2:13" x14ac:dyDescent="0.25">
      <c r="B355" s="3">
        <v>7.3460721868365178E-2</v>
      </c>
      <c r="C355" s="150">
        <v>23145346.323945072</v>
      </c>
      <c r="D355" s="169">
        <f t="shared" si="20"/>
        <v>23.14534632394507</v>
      </c>
      <c r="E355" s="3">
        <v>8.7817258883248733E-2</v>
      </c>
      <c r="F355" s="1">
        <v>28247758.807634398</v>
      </c>
      <c r="G355" s="2">
        <f t="shared" si="21"/>
        <v>28.247758807634398</v>
      </c>
      <c r="H355" s="3">
        <v>7.6820603907637661E-2</v>
      </c>
      <c r="I355" s="1">
        <v>23570105.027996041</v>
      </c>
      <c r="J355" s="2">
        <f t="shared" si="22"/>
        <v>23.570105027996039</v>
      </c>
      <c r="K355" s="3">
        <v>8.3980582524271832E-2</v>
      </c>
      <c r="L355" s="1">
        <v>21647310.295689348</v>
      </c>
      <c r="M355" s="2">
        <f t="shared" si="23"/>
        <v>21.647310295689348</v>
      </c>
    </row>
    <row r="356" spans="2:13" x14ac:dyDescent="0.25">
      <c r="B356" s="3">
        <v>7.3673036093418257E-2</v>
      </c>
      <c r="C356" s="150">
        <v>21866790.80903136</v>
      </c>
      <c r="D356" s="169">
        <f t="shared" si="20"/>
        <v>21.866790809031361</v>
      </c>
      <c r="E356" s="3">
        <v>8.8071065989847722E-2</v>
      </c>
      <c r="F356" s="1">
        <v>28298554.737123951</v>
      </c>
      <c r="G356" s="2">
        <f t="shared" si="21"/>
        <v>28.298554737123951</v>
      </c>
      <c r="H356" s="3">
        <v>7.7042628774422736E-2</v>
      </c>
      <c r="I356" s="1">
        <v>23627972.247929785</v>
      </c>
      <c r="J356" s="2">
        <f t="shared" si="22"/>
        <v>23.627972247929787</v>
      </c>
      <c r="K356" s="3">
        <v>8.4223300970873785E-2</v>
      </c>
      <c r="L356" s="1">
        <v>21710604.441277757</v>
      </c>
      <c r="M356" s="2">
        <f t="shared" si="23"/>
        <v>21.710604441277756</v>
      </c>
    </row>
    <row r="357" spans="2:13" x14ac:dyDescent="0.25">
      <c r="B357" s="3">
        <v>7.3885350318471335E-2</v>
      </c>
      <c r="C357" s="150">
        <v>20106075.216972042</v>
      </c>
      <c r="D357" s="169">
        <f t="shared" si="20"/>
        <v>20.106075216972041</v>
      </c>
      <c r="E357" s="3">
        <v>8.832487309644671E-2</v>
      </c>
      <c r="F357" s="1">
        <v>28370808.386360489</v>
      </c>
      <c r="G357" s="2">
        <f t="shared" si="21"/>
        <v>28.370808386360491</v>
      </c>
      <c r="H357" s="3">
        <v>7.7264653641207812E-2</v>
      </c>
      <c r="I357" s="1">
        <v>23681504.4670671</v>
      </c>
      <c r="J357" s="2">
        <f t="shared" si="22"/>
        <v>23.6815044670671</v>
      </c>
      <c r="K357" s="3">
        <v>8.4466019417475724E-2</v>
      </c>
      <c r="L357" s="1">
        <v>21767011.043819029</v>
      </c>
      <c r="M357" s="2">
        <f t="shared" si="23"/>
        <v>21.767011043819029</v>
      </c>
    </row>
    <row r="358" spans="2:13" x14ac:dyDescent="0.25">
      <c r="B358" s="3">
        <v>7.4097664543524414E-2</v>
      </c>
      <c r="C358" s="150">
        <v>19015395.870049551</v>
      </c>
      <c r="D358" s="169">
        <f t="shared" si="20"/>
        <v>19.015395870049552</v>
      </c>
      <c r="E358" s="3">
        <v>8.8578680203045698E-2</v>
      </c>
      <c r="F358" s="1">
        <v>28435751.219577044</v>
      </c>
      <c r="G358" s="2">
        <f t="shared" si="21"/>
        <v>28.435751219577043</v>
      </c>
      <c r="H358" s="3">
        <v>7.7486678507992901E-2</v>
      </c>
      <c r="I358" s="1">
        <v>23732919.592792206</v>
      </c>
      <c r="J358" s="2">
        <f t="shared" si="22"/>
        <v>23.732919592792207</v>
      </c>
      <c r="K358" s="3">
        <v>8.4708737864077663E-2</v>
      </c>
      <c r="L358" s="1">
        <v>21847049.044056527</v>
      </c>
      <c r="M358" s="2">
        <f t="shared" si="23"/>
        <v>21.847049044056526</v>
      </c>
    </row>
    <row r="359" spans="2:13" x14ac:dyDescent="0.25">
      <c r="B359" s="3">
        <v>7.4309978768577492E-2</v>
      </c>
      <c r="C359" s="150">
        <v>18815881.355368607</v>
      </c>
      <c r="D359" s="169">
        <f t="shared" si="20"/>
        <v>18.815881355368607</v>
      </c>
      <c r="E359" s="3">
        <v>8.8832487309644673E-2</v>
      </c>
      <c r="F359" s="1">
        <v>28497276.008940086</v>
      </c>
      <c r="G359" s="2">
        <f t="shared" si="21"/>
        <v>28.497276008940087</v>
      </c>
      <c r="H359" s="3">
        <v>7.7708703374777977E-2</v>
      </c>
      <c r="I359" s="1">
        <v>23755098.666634403</v>
      </c>
      <c r="J359" s="2">
        <f t="shared" si="22"/>
        <v>23.755098666634403</v>
      </c>
      <c r="K359" s="3">
        <v>8.4951456310679602E-2</v>
      </c>
      <c r="L359" s="1">
        <v>21922930.768317305</v>
      </c>
      <c r="M359" s="2">
        <f t="shared" si="23"/>
        <v>21.922930768317304</v>
      </c>
    </row>
    <row r="360" spans="2:13" x14ac:dyDescent="0.25">
      <c r="B360" s="3">
        <v>7.4522292993630571E-2</v>
      </c>
      <c r="C360" s="150">
        <v>19238187.078109939</v>
      </c>
      <c r="D360" s="169">
        <f t="shared" si="20"/>
        <v>19.238187078109938</v>
      </c>
      <c r="E360" s="3">
        <v>8.9086294416243647E-2</v>
      </c>
      <c r="F360" s="1">
        <v>28542090.361686006</v>
      </c>
      <c r="G360" s="2">
        <f t="shared" si="21"/>
        <v>28.542090361686007</v>
      </c>
      <c r="H360" s="3">
        <v>7.7930728241563052E-2</v>
      </c>
      <c r="I360" s="1">
        <v>23802279.60553509</v>
      </c>
      <c r="J360" s="2">
        <f t="shared" si="22"/>
        <v>23.802279605535091</v>
      </c>
      <c r="K360" s="3">
        <v>8.5194174757281541E-2</v>
      </c>
      <c r="L360" s="1">
        <v>22000475.00296877</v>
      </c>
      <c r="M360" s="2">
        <f t="shared" si="23"/>
        <v>22.00047500296877</v>
      </c>
    </row>
    <row r="361" spans="2:13" x14ac:dyDescent="0.25">
      <c r="B361" s="3">
        <v>7.4734607218683649E-2</v>
      </c>
      <c r="C361" s="150">
        <v>19073587.603498161</v>
      </c>
      <c r="D361" s="169">
        <f t="shared" si="20"/>
        <v>19.073587603498162</v>
      </c>
      <c r="E361" s="3">
        <v>8.9340101522842649E-2</v>
      </c>
      <c r="F361" s="1">
        <v>28576935.419859216</v>
      </c>
      <c r="G361" s="2">
        <f t="shared" si="21"/>
        <v>28.576935419859215</v>
      </c>
      <c r="H361" s="3">
        <v>7.8152753108348141E-2</v>
      </c>
      <c r="I361" s="1">
        <v>23870127.408697825</v>
      </c>
      <c r="J361" s="2">
        <f t="shared" si="22"/>
        <v>23.870127408697826</v>
      </c>
      <c r="K361" s="3">
        <v>8.5436893203883493E-2</v>
      </c>
      <c r="L361" s="1">
        <v>22072912.955705978</v>
      </c>
      <c r="M361" s="2">
        <f t="shared" si="23"/>
        <v>22.072912955705977</v>
      </c>
    </row>
    <row r="362" spans="2:13" x14ac:dyDescent="0.25">
      <c r="B362" s="3">
        <v>7.4946921443736728E-2</v>
      </c>
      <c r="C362" s="150">
        <v>18827519.70205833</v>
      </c>
      <c r="D362" s="169">
        <f t="shared" si="20"/>
        <v>18.827519702058328</v>
      </c>
      <c r="E362" s="3">
        <v>8.9593908629441624E-2</v>
      </c>
      <c r="F362" s="1">
        <v>28643112.546689533</v>
      </c>
      <c r="G362" s="2">
        <f t="shared" si="21"/>
        <v>28.643112546689533</v>
      </c>
      <c r="H362" s="3">
        <v>7.8374777975133217E-2</v>
      </c>
      <c r="I362" s="1">
        <v>23943721.608265132</v>
      </c>
      <c r="J362" s="2">
        <f t="shared" si="22"/>
        <v>23.943721608265133</v>
      </c>
      <c r="K362" s="3">
        <v>8.5679611650485432E-2</v>
      </c>
      <c r="L362" s="1">
        <v>22121007.006293792</v>
      </c>
      <c r="M362" s="2">
        <f t="shared" si="23"/>
        <v>22.121007006293791</v>
      </c>
    </row>
    <row r="363" spans="2:13" x14ac:dyDescent="0.25">
      <c r="B363" s="3">
        <v>7.5159235668789806E-2</v>
      </c>
      <c r="C363" s="150">
        <v>18957204.136600941</v>
      </c>
      <c r="D363" s="169">
        <f t="shared" si="20"/>
        <v>18.957204136600943</v>
      </c>
      <c r="E363" s="3">
        <v>8.9847715736040612E-2</v>
      </c>
      <c r="F363" s="1">
        <v>28705396.901353359</v>
      </c>
      <c r="G363" s="2">
        <f t="shared" si="21"/>
        <v>28.70539690135336</v>
      </c>
      <c r="H363" s="3">
        <v>7.8596802841918292E-2</v>
      </c>
      <c r="I363" s="1">
        <v>23998665.223010588</v>
      </c>
      <c r="J363" s="2">
        <f t="shared" si="22"/>
        <v>23.998665223010587</v>
      </c>
      <c r="K363" s="3">
        <v>8.5922330097087371E-2</v>
      </c>
      <c r="L363" s="1">
        <v>22178363.614772595</v>
      </c>
      <c r="M363" s="2">
        <f t="shared" si="23"/>
        <v>22.178363614772596</v>
      </c>
    </row>
    <row r="364" spans="2:13" x14ac:dyDescent="0.25">
      <c r="B364" s="3">
        <v>7.5371549893842885E-2</v>
      </c>
      <c r="C364" s="150">
        <v>19061949.256808437</v>
      </c>
      <c r="D364" s="169">
        <f t="shared" si="20"/>
        <v>19.061949256808436</v>
      </c>
      <c r="E364" s="3">
        <v>9.0101522842639586E-2</v>
      </c>
      <c r="F364" s="1">
        <v>28768915.549630947</v>
      </c>
      <c r="G364" s="2">
        <f t="shared" si="21"/>
        <v>28.768915549630947</v>
      </c>
      <c r="H364" s="3">
        <v>7.8818827708703368E-2</v>
      </c>
      <c r="I364" s="1">
        <v>24055121.047336195</v>
      </c>
      <c r="J364" s="2">
        <f t="shared" si="22"/>
        <v>24.055121047336193</v>
      </c>
      <c r="K364" s="3">
        <v>8.616504854368931E-2</v>
      </c>
      <c r="L364" s="1">
        <v>22264220.40137751</v>
      </c>
      <c r="M364" s="2">
        <f t="shared" si="23"/>
        <v>22.264220401377511</v>
      </c>
    </row>
    <row r="365" spans="2:13" x14ac:dyDescent="0.25">
      <c r="B365" s="3">
        <v>7.5583864118895963E-2</v>
      </c>
      <c r="C365" s="150">
        <v>19214910.384730492</v>
      </c>
      <c r="D365" s="169">
        <f t="shared" si="20"/>
        <v>19.214910384730491</v>
      </c>
      <c r="E365" s="3">
        <v>9.0355329949238589E-2</v>
      </c>
      <c r="F365" s="1">
        <v>28828446.48007945</v>
      </c>
      <c r="G365" s="2">
        <f t="shared" si="21"/>
        <v>28.82844648007945</v>
      </c>
      <c r="H365" s="3">
        <v>7.9040852575488457E-2</v>
      </c>
      <c r="I365" s="1">
        <v>24104419.079649087</v>
      </c>
      <c r="J365" s="2">
        <f t="shared" si="22"/>
        <v>24.104419079649087</v>
      </c>
      <c r="K365" s="3">
        <v>8.6407766990291263E-2</v>
      </c>
      <c r="L365" s="1">
        <v>22337608.360052254</v>
      </c>
      <c r="M365" s="2">
        <f t="shared" si="23"/>
        <v>22.337608360052254</v>
      </c>
    </row>
    <row r="366" spans="2:13" x14ac:dyDescent="0.25">
      <c r="B366" s="3">
        <v>7.5796178343949042E-2</v>
      </c>
      <c r="C366" s="150">
        <v>19015395.870049551</v>
      </c>
      <c r="D366" s="169">
        <f t="shared" si="20"/>
        <v>19.015395870049552</v>
      </c>
      <c r="E366" s="3">
        <v>9.0609137055837563E-2</v>
      </c>
      <c r="F366" s="1">
        <v>28879337.355231605</v>
      </c>
      <c r="G366" s="2">
        <f t="shared" si="21"/>
        <v>28.879337355231605</v>
      </c>
      <c r="H366" s="3">
        <v>7.9262877442273533E-2</v>
      </c>
      <c r="I366" s="1">
        <v>24150793.506773692</v>
      </c>
      <c r="J366" s="2">
        <f t="shared" si="22"/>
        <v>24.150793506773692</v>
      </c>
      <c r="K366" s="3">
        <v>8.6650485436893188E-2</v>
      </c>
      <c r="L366" s="1">
        <v>22416815.105094407</v>
      </c>
      <c r="M366" s="2">
        <f t="shared" si="23"/>
        <v>22.416815105094408</v>
      </c>
    </row>
    <row r="367" spans="2:13" x14ac:dyDescent="0.25">
      <c r="B367" s="3">
        <v>7.600849256900212E-2</v>
      </c>
      <c r="C367" s="150">
        <v>18899012.403152335</v>
      </c>
      <c r="D367" s="169">
        <f t="shared" si="20"/>
        <v>18.899012403152334</v>
      </c>
      <c r="E367" s="3">
        <v>9.0862944162436551E-2</v>
      </c>
      <c r="F367" s="1">
        <v>28933551.328574657</v>
      </c>
      <c r="G367" s="2">
        <f t="shared" si="21"/>
        <v>28.933551328574659</v>
      </c>
      <c r="H367" s="3">
        <v>7.9484902309058622E-2</v>
      </c>
      <c r="I367" s="1">
        <v>24190816.653661665</v>
      </c>
      <c r="J367" s="2">
        <f t="shared" si="22"/>
        <v>24.190816653661663</v>
      </c>
      <c r="K367" s="3">
        <v>8.689320388349514E-2</v>
      </c>
      <c r="L367" s="1">
        <v>22485096.781854887</v>
      </c>
      <c r="M367" s="2">
        <f t="shared" si="23"/>
        <v>22.485096781854885</v>
      </c>
    </row>
    <row r="368" spans="2:13" x14ac:dyDescent="0.25">
      <c r="B368" s="3">
        <v>7.6220806794055199E-2</v>
      </c>
      <c r="C368" s="150">
        <v>19309679.77920394</v>
      </c>
      <c r="D368" s="169">
        <f t="shared" si="20"/>
        <v>19.30967977920394</v>
      </c>
      <c r="E368" s="3">
        <v>9.1116751269035526E-2</v>
      </c>
      <c r="F368" s="1">
        <v>28989759.160832264</v>
      </c>
      <c r="G368" s="2">
        <f t="shared" si="21"/>
        <v>28.989759160832264</v>
      </c>
      <c r="H368" s="3">
        <v>7.9706927175843698E-2</v>
      </c>
      <c r="I368" s="1">
        <v>24230839.800549638</v>
      </c>
      <c r="J368" s="2">
        <f t="shared" si="22"/>
        <v>24.230839800549639</v>
      </c>
      <c r="K368" s="3">
        <v>8.7135922330097079E-2</v>
      </c>
      <c r="L368" s="1">
        <v>22544947.155919723</v>
      </c>
      <c r="M368" s="2">
        <f t="shared" si="23"/>
        <v>22.544947155919722</v>
      </c>
    </row>
    <row r="369" spans="2:13" x14ac:dyDescent="0.25">
      <c r="B369" s="3">
        <v>7.6433121019108277E-2</v>
      </c>
      <c r="C369" s="150">
        <v>19391148.206031993</v>
      </c>
      <c r="D369" s="169">
        <f t="shared" si="20"/>
        <v>19.391148206031993</v>
      </c>
      <c r="E369" s="3">
        <v>9.1370558375634528E-2</v>
      </c>
      <c r="F369" s="1">
        <v>29062012.810068801</v>
      </c>
      <c r="G369" s="2">
        <f t="shared" si="21"/>
        <v>29.062012810068801</v>
      </c>
      <c r="H369" s="3">
        <v>7.9928952042628773E-2</v>
      </c>
      <c r="I369" s="1">
        <v>24294453.416887954</v>
      </c>
      <c r="J369" s="2">
        <f t="shared" si="22"/>
        <v>24.294453416887954</v>
      </c>
      <c r="K369" s="3">
        <v>8.7378640776699032E-2</v>
      </c>
      <c r="L369" s="1">
        <v>22624153.900961883</v>
      </c>
      <c r="M369" s="2">
        <f t="shared" si="23"/>
        <v>22.624153900961883</v>
      </c>
    </row>
    <row r="370" spans="2:13" x14ac:dyDescent="0.25">
      <c r="B370" s="3">
        <v>7.6645435244161356E-2</v>
      </c>
      <c r="C370" s="150">
        <v>19226548.731420215</v>
      </c>
      <c r="D370" s="169">
        <f t="shared" si="20"/>
        <v>19.226548731420216</v>
      </c>
      <c r="E370" s="3">
        <v>9.1624365482233502E-2</v>
      </c>
      <c r="F370" s="1">
        <v>29128189.936899111</v>
      </c>
      <c r="G370" s="2">
        <f t="shared" si="21"/>
        <v>29.128189936899112</v>
      </c>
      <c r="H370" s="3">
        <v>8.0150976909413849E-2</v>
      </c>
      <c r="I370" s="1">
        <v>24360889.824442551</v>
      </c>
      <c r="J370" s="2">
        <f t="shared" si="22"/>
        <v>24.360889824442552</v>
      </c>
      <c r="K370" s="3">
        <v>8.7621359223300957E-2</v>
      </c>
      <c r="L370" s="1">
        <v>22674741.717135735</v>
      </c>
      <c r="M370" s="2">
        <f t="shared" si="23"/>
        <v>22.674741717135735</v>
      </c>
    </row>
    <row r="371" spans="2:13" x14ac:dyDescent="0.25">
      <c r="B371" s="3">
        <v>7.6857749469214434E-2</v>
      </c>
      <c r="C371" s="150">
        <v>19391148.206031993</v>
      </c>
      <c r="D371" s="169">
        <f t="shared" si="20"/>
        <v>19.391148206031993</v>
      </c>
      <c r="E371" s="3">
        <v>9.1878172588832491E-2</v>
      </c>
      <c r="F371" s="1">
        <v>29171010.430730499</v>
      </c>
      <c r="G371" s="2">
        <f t="shared" si="21"/>
        <v>29.171010430730501</v>
      </c>
      <c r="H371" s="3">
        <v>8.0373001776198938E-2</v>
      </c>
      <c r="I371" s="1">
        <v>24396577.970534094</v>
      </c>
      <c r="J371" s="2">
        <f t="shared" si="22"/>
        <v>24.396577970534093</v>
      </c>
      <c r="K371" s="3">
        <v>8.786407766990291E-2</v>
      </c>
      <c r="L371" s="1">
        <v>22726160.788504928</v>
      </c>
      <c r="M371" s="2">
        <f t="shared" si="23"/>
        <v>22.726160788504927</v>
      </c>
    </row>
    <row r="372" spans="2:13" x14ac:dyDescent="0.25">
      <c r="B372" s="3">
        <v>7.7070063694267513E-2</v>
      </c>
      <c r="C372" s="150">
        <v>19484254.979549766</v>
      </c>
      <c r="D372" s="169">
        <f t="shared" si="20"/>
        <v>19.484254979549764</v>
      </c>
      <c r="E372" s="3">
        <v>9.2131979695431479E-2</v>
      </c>
      <c r="F372" s="1">
        <v>29211172.446009152</v>
      </c>
      <c r="G372" s="2">
        <f t="shared" si="21"/>
        <v>29.211172446009151</v>
      </c>
      <c r="H372" s="3">
        <v>8.0595026642984013E-2</v>
      </c>
      <c r="I372" s="1">
        <v>24434383.210037842</v>
      </c>
      <c r="J372" s="2">
        <f t="shared" si="22"/>
        <v>24.434383210037844</v>
      </c>
      <c r="K372" s="3">
        <v>8.8106796116504849E-2</v>
      </c>
      <c r="L372" s="1">
        <v>22793611.210070066</v>
      </c>
      <c r="M372" s="2">
        <f t="shared" si="23"/>
        <v>22.793611210070065</v>
      </c>
    </row>
    <row r="373" spans="2:13" x14ac:dyDescent="0.25">
      <c r="B373" s="3">
        <v>7.7282377919320591E-2</v>
      </c>
      <c r="C373" s="150">
        <v>19544109.333954051</v>
      </c>
      <c r="D373" s="169">
        <f t="shared" si="20"/>
        <v>19.544109333954051</v>
      </c>
      <c r="E373" s="3">
        <v>9.2385786802030467E-2</v>
      </c>
      <c r="F373" s="1">
        <v>29274786.039949343</v>
      </c>
      <c r="G373" s="2">
        <f t="shared" si="21"/>
        <v>29.274786039949344</v>
      </c>
      <c r="H373" s="3">
        <v>8.0817051509769103E-2</v>
      </c>
      <c r="I373" s="1">
        <v>24475112.05472989</v>
      </c>
      <c r="J373" s="2">
        <f t="shared" si="22"/>
        <v>24.475112054729891</v>
      </c>
      <c r="K373" s="3">
        <v>8.8349514563106787E-2</v>
      </c>
      <c r="L373" s="1">
        <v>22858449.11530697</v>
      </c>
      <c r="M373" s="2">
        <f t="shared" si="23"/>
        <v>22.858449115306971</v>
      </c>
    </row>
    <row r="374" spans="2:13" x14ac:dyDescent="0.25">
      <c r="B374" s="3">
        <v>7.749469214437367E-2</v>
      </c>
      <c r="C374" s="150">
        <v>19414424.899411436</v>
      </c>
      <c r="D374" s="169">
        <f t="shared" si="20"/>
        <v>19.414424899411436</v>
      </c>
      <c r="E374" s="3">
        <v>9.2639593908629442E-2</v>
      </c>
      <c r="F374" s="1">
        <v>29328240.447991617</v>
      </c>
      <c r="G374" s="2">
        <f t="shared" si="21"/>
        <v>29.328240447991618</v>
      </c>
      <c r="H374" s="3">
        <v>8.1039076376554178E-2</v>
      </c>
      <c r="I374" s="1">
        <v>24519470.202414293</v>
      </c>
      <c r="J374" s="2">
        <f t="shared" si="22"/>
        <v>24.519470202414293</v>
      </c>
      <c r="K374" s="3">
        <v>8.8592233009708726E-2</v>
      </c>
      <c r="L374" s="1">
        <v>22918299.489371814</v>
      </c>
      <c r="M374" s="2">
        <f t="shared" si="23"/>
        <v>22.918299489371815</v>
      </c>
    </row>
    <row r="375" spans="2:13" x14ac:dyDescent="0.25">
      <c r="B375" s="3">
        <v>7.7707006369426748E-2</v>
      </c>
      <c r="C375" s="150">
        <v>19472616.632860046</v>
      </c>
      <c r="D375" s="169">
        <f t="shared" si="20"/>
        <v>19.472616632860046</v>
      </c>
      <c r="E375" s="3">
        <v>9.289340101522843E-2</v>
      </c>
      <c r="F375" s="1">
        <v>29397170.999037258</v>
      </c>
      <c r="G375" s="2">
        <f t="shared" si="21"/>
        <v>29.397170999037257</v>
      </c>
      <c r="H375" s="3">
        <v>8.1261101243339254E-2</v>
      </c>
      <c r="I375" s="1">
        <v>24576530.910571959</v>
      </c>
      <c r="J375" s="2">
        <f t="shared" si="22"/>
        <v>24.576530910571957</v>
      </c>
      <c r="K375" s="3">
        <v>8.8834951456310679E-2</v>
      </c>
      <c r="L375" s="1">
        <v>22967224.795154974</v>
      </c>
      <c r="M375" s="2">
        <f t="shared" si="23"/>
        <v>22.967224795154973</v>
      </c>
    </row>
    <row r="376" spans="2:13" x14ac:dyDescent="0.25">
      <c r="B376" s="3">
        <v>7.7919320594479827E-2</v>
      </c>
      <c r="C376" s="150">
        <v>19778538.888704158</v>
      </c>
      <c r="D376" s="169">
        <f t="shared" si="20"/>
        <v>19.778538888704158</v>
      </c>
      <c r="E376" s="3">
        <v>9.3147208121827418E-2</v>
      </c>
      <c r="F376" s="1">
        <v>29456037.309847578</v>
      </c>
      <c r="G376" s="2">
        <f t="shared" si="21"/>
        <v>29.456037309847577</v>
      </c>
      <c r="H376" s="3">
        <v>8.1483126110124329E-2</v>
      </c>
      <c r="I376" s="1">
        <v>24639438.829106204</v>
      </c>
      <c r="J376" s="2">
        <f t="shared" si="22"/>
        <v>24.639438829106204</v>
      </c>
      <c r="K376" s="3">
        <v>8.9077669902912618E-2</v>
      </c>
      <c r="L376" s="1">
        <v>23040494.003087521</v>
      </c>
      <c r="M376" s="2">
        <f t="shared" si="23"/>
        <v>23.04049400308752</v>
      </c>
    </row>
    <row r="377" spans="2:13" x14ac:dyDescent="0.25">
      <c r="B377" s="3">
        <v>7.8131634819532905E-2</v>
      </c>
      <c r="C377" s="150">
        <v>19755262.195324715</v>
      </c>
      <c r="D377" s="169">
        <f t="shared" si="20"/>
        <v>19.755262195324715</v>
      </c>
      <c r="E377" s="3">
        <v>9.3401015228426407E-2</v>
      </c>
      <c r="F377" s="1">
        <v>29514239.001019724</v>
      </c>
      <c r="G377" s="2">
        <f t="shared" si="21"/>
        <v>29.514239001019725</v>
      </c>
      <c r="H377" s="3">
        <v>8.1705150976909419E-2</v>
      </c>
      <c r="I377" s="1">
        <v>24701540.235864367</v>
      </c>
      <c r="J377" s="2">
        <f t="shared" si="22"/>
        <v>24.701540235864368</v>
      </c>
      <c r="K377" s="3">
        <v>8.9320388349514557E-2</v>
      </c>
      <c r="L377" s="1">
        <v>23110438.190238692</v>
      </c>
      <c r="M377" s="2">
        <f t="shared" si="23"/>
        <v>23.110438190238693</v>
      </c>
    </row>
    <row r="378" spans="2:13" x14ac:dyDescent="0.25">
      <c r="B378" s="3">
        <v>7.8343949044585984E-2</v>
      </c>
      <c r="C378" s="150">
        <v>19720347.155255549</v>
      </c>
      <c r="D378" s="169">
        <f t="shared" si="20"/>
        <v>19.720347155255549</v>
      </c>
      <c r="E378" s="3">
        <v>9.3654822335025381E-2</v>
      </c>
      <c r="F378" s="1">
        <v>29577852.594959907</v>
      </c>
      <c r="G378" s="2">
        <f t="shared" si="21"/>
        <v>29.577852594959907</v>
      </c>
      <c r="H378" s="3">
        <v>8.1927175843694494E-2</v>
      </c>
      <c r="I378" s="1">
        <v>24769388.039027102</v>
      </c>
      <c r="J378" s="2">
        <f t="shared" si="22"/>
        <v>24.769388039027103</v>
      </c>
      <c r="K378" s="3">
        <v>8.9563106796116496E-2</v>
      </c>
      <c r="L378" s="1">
        <v>23182044.887780551</v>
      </c>
      <c r="M378" s="2">
        <f t="shared" si="23"/>
        <v>23.182044887780553</v>
      </c>
    </row>
    <row r="379" spans="2:13" x14ac:dyDescent="0.25">
      <c r="B379" s="3">
        <v>7.8556263269639062E-2</v>
      </c>
      <c r="C379" s="150">
        <v>19720347.155255549</v>
      </c>
      <c r="D379" s="169">
        <f t="shared" si="20"/>
        <v>19.720347155255549</v>
      </c>
      <c r="E379" s="3">
        <v>9.3908629441624369E-2</v>
      </c>
      <c r="F379" s="1">
        <v>29627319.285173096</v>
      </c>
      <c r="G379" s="2">
        <f t="shared" si="21"/>
        <v>29.627319285173094</v>
      </c>
      <c r="H379" s="3">
        <v>8.2149200710479583E-2</v>
      </c>
      <c r="I379" s="1">
        <v>24813746.186711509</v>
      </c>
      <c r="J379" s="2">
        <f t="shared" si="22"/>
        <v>24.813746186711509</v>
      </c>
      <c r="K379" s="3">
        <v>8.9805825242718448E-2</v>
      </c>
      <c r="L379" s="1">
        <v>23253770.336064603</v>
      </c>
      <c r="M379" s="2">
        <f t="shared" si="23"/>
        <v>23.253770336064605</v>
      </c>
    </row>
    <row r="380" spans="2:13" x14ac:dyDescent="0.25">
      <c r="B380" s="3">
        <v>7.8768577494692141E-2</v>
      </c>
      <c r="C380" s="150">
        <v>19731985.501945272</v>
      </c>
      <c r="D380" s="169">
        <f t="shared" si="20"/>
        <v>19.731985501945271</v>
      </c>
      <c r="E380" s="3">
        <v>9.4162436548223358E-2</v>
      </c>
      <c r="F380" s="1">
        <v>29661499.723708123</v>
      </c>
      <c r="G380" s="2">
        <f t="shared" si="21"/>
        <v>29.661499723708122</v>
      </c>
      <c r="H380" s="3">
        <v>8.2371225577264659E-2</v>
      </c>
      <c r="I380" s="1">
        <v>24864455.614632543</v>
      </c>
      <c r="J380" s="2">
        <f t="shared" si="22"/>
        <v>24.864455614632544</v>
      </c>
      <c r="K380" s="3">
        <v>9.0048543689320387E-2</v>
      </c>
      <c r="L380" s="1">
        <v>23316945.730910819</v>
      </c>
      <c r="M380" s="2">
        <f t="shared" si="23"/>
        <v>23.31694573091082</v>
      </c>
    </row>
    <row r="381" spans="2:13" x14ac:dyDescent="0.25">
      <c r="B381" s="3">
        <v>7.8980891719745219E-2</v>
      </c>
      <c r="C381" s="150">
        <v>19848368.968842488</v>
      </c>
      <c r="D381" s="169">
        <f t="shared" si="20"/>
        <v>19.848368968842486</v>
      </c>
      <c r="E381" s="3">
        <v>9.4416243654822346E-2</v>
      </c>
      <c r="F381" s="1">
        <v>29726347.611262076</v>
      </c>
      <c r="G381" s="2">
        <f t="shared" si="21"/>
        <v>29.726347611262074</v>
      </c>
      <c r="H381" s="3">
        <v>8.2593250444049734E-2</v>
      </c>
      <c r="I381" s="1">
        <v>24906595.854932729</v>
      </c>
      <c r="J381" s="2">
        <f t="shared" si="22"/>
        <v>24.906595854932728</v>
      </c>
      <c r="K381" s="3">
        <v>9.0291262135922326E-2</v>
      </c>
      <c r="L381" s="1">
        <v>23372521.078256737</v>
      </c>
      <c r="M381" s="2">
        <f t="shared" si="23"/>
        <v>23.372521078256739</v>
      </c>
    </row>
    <row r="382" spans="2:13" x14ac:dyDescent="0.25">
      <c r="B382" s="3">
        <v>7.9193205944798298E-2</v>
      </c>
      <c r="C382" s="150">
        <v>19755262.195324715</v>
      </c>
      <c r="D382" s="169">
        <f t="shared" si="20"/>
        <v>19.755262195324715</v>
      </c>
      <c r="E382" s="3">
        <v>9.467005076142132E-2</v>
      </c>
      <c r="F382" s="1">
        <v>29796607.401584074</v>
      </c>
      <c r="G382" s="2">
        <f t="shared" si="21"/>
        <v>29.796607401584073</v>
      </c>
      <c r="H382" s="3">
        <v>8.281527531083481E-2</v>
      </c>
      <c r="I382" s="1">
        <v>24969402.959494963</v>
      </c>
      <c r="J382" s="2">
        <f t="shared" si="22"/>
        <v>24.969402959494964</v>
      </c>
      <c r="K382" s="3">
        <v>9.0533980582524265E-2</v>
      </c>
      <c r="L382" s="1">
        <v>23449234.057712864</v>
      </c>
      <c r="M382" s="2">
        <f t="shared" si="23"/>
        <v>23.449234057712864</v>
      </c>
    </row>
    <row r="383" spans="2:13" x14ac:dyDescent="0.25">
      <c r="B383" s="3">
        <v>7.9405520169851376E-2</v>
      </c>
      <c r="C383" s="150">
        <v>19637216.107471824</v>
      </c>
      <c r="D383" s="169">
        <f t="shared" si="20"/>
        <v>19.637216107471822</v>
      </c>
      <c r="E383" s="3">
        <v>9.4923857868020309E-2</v>
      </c>
      <c r="F383" s="1">
        <v>29853479.853479855</v>
      </c>
      <c r="G383" s="2">
        <f t="shared" si="21"/>
        <v>29.853479853479854</v>
      </c>
      <c r="H383" s="3">
        <v>8.3037300177619899E-2</v>
      </c>
      <c r="I383" s="1">
        <v>25016583.898395646</v>
      </c>
      <c r="J383" s="2">
        <f t="shared" si="22"/>
        <v>25.016583898395645</v>
      </c>
      <c r="K383" s="3">
        <v>9.0776699029126218E-2</v>
      </c>
      <c r="L383" s="1">
        <v>23509915.686973043</v>
      </c>
      <c r="M383" s="2">
        <f t="shared" si="23"/>
        <v>23.509915686973041</v>
      </c>
    </row>
    <row r="384" spans="2:13" x14ac:dyDescent="0.25">
      <c r="B384" s="3">
        <v>7.9617834394904455E-2</v>
      </c>
      <c r="C384" s="150">
        <v>19871645.662221931</v>
      </c>
      <c r="D384" s="169">
        <f t="shared" si="20"/>
        <v>19.87164566222193</v>
      </c>
      <c r="E384" s="3">
        <v>9.5177664974619297E-2</v>
      </c>
      <c r="F384" s="1">
        <v>29892977.249120332</v>
      </c>
      <c r="G384" s="2">
        <f t="shared" si="21"/>
        <v>29.892977249120332</v>
      </c>
      <c r="H384" s="3">
        <v>8.3259325044404975E-2</v>
      </c>
      <c r="I384" s="1">
        <v>25051566.346683118</v>
      </c>
      <c r="J384" s="2">
        <f t="shared" si="22"/>
        <v>25.051566346683117</v>
      </c>
      <c r="K384" s="3">
        <v>9.1019417475728143E-2</v>
      </c>
      <c r="L384" s="1">
        <v>23562997.268732931</v>
      </c>
      <c r="M384" s="2">
        <f t="shared" si="23"/>
        <v>23.562997268732932</v>
      </c>
    </row>
    <row r="385" spans="2:13" x14ac:dyDescent="0.25">
      <c r="B385" s="3">
        <v>7.9830148619957533E-2</v>
      </c>
      <c r="C385" s="150">
        <v>19871645.662221931</v>
      </c>
      <c r="D385" s="169">
        <f t="shared" si="20"/>
        <v>19.87164566222193</v>
      </c>
      <c r="E385" s="3">
        <v>9.5431472081218272E-2</v>
      </c>
      <c r="F385" s="1">
        <v>29945197.363548845</v>
      </c>
      <c r="G385" s="2">
        <f t="shared" si="21"/>
        <v>29.945197363548846</v>
      </c>
      <c r="H385" s="3">
        <v>8.348134991119005E-2</v>
      </c>
      <c r="I385" s="1">
        <v>25086548.794970594</v>
      </c>
      <c r="J385" s="2">
        <f t="shared" si="22"/>
        <v>25.086548794970593</v>
      </c>
      <c r="K385" s="3">
        <v>9.1262135922330082E-2</v>
      </c>
      <c r="L385" s="1">
        <v>23632110.200688757</v>
      </c>
      <c r="M385" s="2">
        <f t="shared" si="23"/>
        <v>23.632110200688757</v>
      </c>
    </row>
    <row r="386" spans="2:13" x14ac:dyDescent="0.25">
      <c r="B386" s="3">
        <v>8.0042462845010612E-2</v>
      </c>
      <c r="C386" s="150">
        <v>19931500.016626216</v>
      </c>
      <c r="D386" s="169">
        <f t="shared" si="20"/>
        <v>19.931500016626217</v>
      </c>
      <c r="E386" s="3">
        <v>9.568527918781726E-2</v>
      </c>
      <c r="F386" s="1">
        <v>30006722.152911887</v>
      </c>
      <c r="G386" s="2">
        <f t="shared" si="21"/>
        <v>30.006722152911887</v>
      </c>
      <c r="H386" s="3">
        <v>8.370337477797514E-2</v>
      </c>
      <c r="I386" s="1">
        <v>25136552.525087554</v>
      </c>
      <c r="J386" s="2">
        <f t="shared" si="22"/>
        <v>25.136552525087556</v>
      </c>
      <c r="K386" s="3">
        <v>9.1504854368932034E-2</v>
      </c>
      <c r="L386" s="1">
        <v>23680204.251276571</v>
      </c>
      <c r="M386" s="2">
        <f t="shared" si="23"/>
        <v>23.680204251276571</v>
      </c>
    </row>
    <row r="387" spans="2:13" x14ac:dyDescent="0.25">
      <c r="B387" s="3">
        <v>8.025477707006369E-2</v>
      </c>
      <c r="C387" s="150">
        <v>19943138.363315936</v>
      </c>
      <c r="D387" s="169">
        <f t="shared" si="20"/>
        <v>19.943138363315935</v>
      </c>
      <c r="E387" s="3">
        <v>9.5939086294416248E-2</v>
      </c>
      <c r="F387" s="1">
        <v>30066917.702998579</v>
      </c>
      <c r="G387" s="2">
        <f t="shared" si="21"/>
        <v>30.066917702998577</v>
      </c>
      <c r="H387" s="3">
        <v>8.3925399644760215E-2</v>
      </c>
      <c r="I387" s="1">
        <v>25188774.162588742</v>
      </c>
      <c r="J387" s="2">
        <f t="shared" si="22"/>
        <v>25.188774162588743</v>
      </c>
      <c r="K387" s="3">
        <v>9.1747572815533973E-2</v>
      </c>
      <c r="L387" s="1">
        <v>23719748.248426553</v>
      </c>
      <c r="M387" s="2">
        <f t="shared" si="23"/>
        <v>23.719748248426551</v>
      </c>
    </row>
    <row r="388" spans="2:13" x14ac:dyDescent="0.25">
      <c r="B388" s="3">
        <v>8.0467091295116769E-2</v>
      </c>
      <c r="C388" s="150">
        <v>19871645.662221931</v>
      </c>
      <c r="D388" s="169">
        <f t="shared" si="20"/>
        <v>19.87164566222193</v>
      </c>
      <c r="E388" s="3">
        <v>9.6192893401015236E-2</v>
      </c>
      <c r="F388" s="1">
        <v>30137177.493320569</v>
      </c>
      <c r="G388" s="2">
        <f t="shared" si="21"/>
        <v>30.137177493320568</v>
      </c>
      <c r="H388" s="3">
        <v>8.4147424511545291E-2</v>
      </c>
      <c r="I388" s="1">
        <v>25235148.589713342</v>
      </c>
      <c r="J388" s="2">
        <f t="shared" si="22"/>
        <v>25.235148589713344</v>
      </c>
      <c r="K388" s="3">
        <v>9.1990291262135912E-2</v>
      </c>
      <c r="L388" s="1">
        <v>23780429.877686739</v>
      </c>
      <c r="M388" s="2">
        <f t="shared" si="23"/>
        <v>23.780429877686739</v>
      </c>
    </row>
    <row r="389" spans="2:13" x14ac:dyDescent="0.25">
      <c r="B389" s="3">
        <v>8.0679405520169847E-2</v>
      </c>
      <c r="C389" s="150">
        <v>20071160.176902875</v>
      </c>
      <c r="D389" s="169">
        <f t="shared" si="20"/>
        <v>20.071160176902875</v>
      </c>
      <c r="E389" s="3">
        <v>9.6446700507614211E-2</v>
      </c>
      <c r="F389" s="1">
        <v>30194714.564854532</v>
      </c>
      <c r="G389" s="2">
        <f t="shared" si="21"/>
        <v>30.194714564854532</v>
      </c>
      <c r="H389" s="3">
        <v>8.4369449378330366E-2</v>
      </c>
      <c r="I389" s="1">
        <v>25295132.9030593</v>
      </c>
      <c r="J389" s="2">
        <f t="shared" si="22"/>
        <v>25.295132903059301</v>
      </c>
      <c r="K389" s="3">
        <v>9.2233009708737851E-2</v>
      </c>
      <c r="L389" s="1">
        <v>23848711.554447215</v>
      </c>
      <c r="M389" s="2">
        <f t="shared" si="23"/>
        <v>23.848711554447217</v>
      </c>
    </row>
    <row r="390" spans="2:13" x14ac:dyDescent="0.25">
      <c r="B390" s="3">
        <v>8.0891719745222926E-2</v>
      </c>
      <c r="C390" s="150">
        <v>20094436.870282315</v>
      </c>
      <c r="D390" s="169">
        <f t="shared" si="20"/>
        <v>20.094436870282316</v>
      </c>
      <c r="E390" s="3">
        <v>9.6700507614213199E-2</v>
      </c>
      <c r="F390" s="1">
        <v>30256334.299880184</v>
      </c>
      <c r="G390" s="2">
        <f t="shared" si="21"/>
        <v>30.256334299880184</v>
      </c>
      <c r="H390" s="3">
        <v>8.4591474245115456E-2</v>
      </c>
      <c r="I390" s="1">
        <v>25353000.122993045</v>
      </c>
      <c r="J390" s="2">
        <f t="shared" si="22"/>
        <v>25.353000122993045</v>
      </c>
      <c r="K390" s="3">
        <v>9.2475728155339804E-2</v>
      </c>
      <c r="L390" s="1">
        <v>23937180.85738036</v>
      </c>
      <c r="M390" s="2">
        <f t="shared" si="23"/>
        <v>23.937180857380362</v>
      </c>
    </row>
    <row r="391" spans="2:13" x14ac:dyDescent="0.25">
      <c r="B391" s="3">
        <v>8.1104033970276004E-2</v>
      </c>
      <c r="C391" s="150">
        <v>20082798.523592595</v>
      </c>
      <c r="D391" s="169">
        <f t="shared" si="20"/>
        <v>20.082798523592594</v>
      </c>
      <c r="E391" s="3">
        <v>9.6954314720812187E-2</v>
      </c>
      <c r="F391" s="1">
        <v>30297730.608772598</v>
      </c>
      <c r="G391" s="2">
        <f t="shared" si="21"/>
        <v>30.2977306087726</v>
      </c>
      <c r="H391" s="3">
        <v>8.4813499111900531E-2</v>
      </c>
      <c r="I391" s="1">
        <v>25401592.45750187</v>
      </c>
      <c r="J391" s="2">
        <f t="shared" si="22"/>
        <v>25.40159245750187</v>
      </c>
      <c r="K391" s="3">
        <v>9.2718446601941742E-2</v>
      </c>
      <c r="L391" s="1">
        <v>24015556.347227175</v>
      </c>
      <c r="M391" s="2">
        <f t="shared" si="23"/>
        <v>24.015556347227175</v>
      </c>
    </row>
    <row r="392" spans="2:13" x14ac:dyDescent="0.25">
      <c r="B392" s="3">
        <v>8.1316348195329083E-2</v>
      </c>
      <c r="C392" s="150">
        <v>20328866.425032426</v>
      </c>
      <c r="D392" s="169">
        <f t="shared" si="20"/>
        <v>20.328866425032427</v>
      </c>
      <c r="E392" s="3">
        <v>9.7208121827411176E-2</v>
      </c>
      <c r="F392" s="1">
        <v>30335898.765136719</v>
      </c>
      <c r="G392" s="2">
        <f t="shared" si="21"/>
        <v>30.335898765136719</v>
      </c>
      <c r="H392" s="3">
        <v>8.503552397868562E-2</v>
      </c>
      <c r="I392" s="1">
        <v>25433046.41676899</v>
      </c>
      <c r="J392" s="2">
        <f t="shared" si="22"/>
        <v>25.433046416768992</v>
      </c>
      <c r="K392" s="3">
        <v>9.2961165048543681E-2</v>
      </c>
      <c r="L392" s="1">
        <v>24086450.540315878</v>
      </c>
      <c r="M392" s="2">
        <f t="shared" si="23"/>
        <v>24.086450540315877</v>
      </c>
    </row>
    <row r="393" spans="2:13" x14ac:dyDescent="0.25">
      <c r="B393" s="3">
        <v>8.1528662420382161E-2</v>
      </c>
      <c r="C393" s="150">
        <v>20305589.731652983</v>
      </c>
      <c r="D393" s="169">
        <f t="shared" ref="D393:D456" si="24">C393/$E$5</f>
        <v>20.305589731652983</v>
      </c>
      <c r="E393" s="3">
        <v>9.746192893401015E-2</v>
      </c>
      <c r="F393" s="1">
        <v>30399512.35907691</v>
      </c>
      <c r="G393" s="2">
        <f t="shared" ref="G393:G456" si="25">F393/$E$5</f>
        <v>30.399512359076908</v>
      </c>
      <c r="H393" s="3">
        <v>8.5257548845470696E-2</v>
      </c>
      <c r="I393" s="1">
        <v>25477303.750481386</v>
      </c>
      <c r="J393" s="2">
        <f t="shared" ref="J393:J456" si="26">I393/$E$5</f>
        <v>25.477303750481386</v>
      </c>
      <c r="K393" s="3">
        <v>9.320388349514562E-2</v>
      </c>
      <c r="L393" s="1">
        <v>24141194.632466454</v>
      </c>
      <c r="M393" s="2">
        <f t="shared" ref="M393:M456" si="27">L393/$E$5</f>
        <v>24.141194632466455</v>
      </c>
    </row>
    <row r="394" spans="2:13" x14ac:dyDescent="0.25">
      <c r="B394" s="3">
        <v>8.174097664543524E-2</v>
      </c>
      <c r="C394" s="150">
        <v>20154291.2246866</v>
      </c>
      <c r="D394" s="169">
        <f t="shared" si="24"/>
        <v>20.154291224686599</v>
      </c>
      <c r="E394" s="3">
        <v>9.7715736040609139E-2</v>
      </c>
      <c r="F394" s="1">
        <v>30467683.344821759</v>
      </c>
      <c r="G394" s="2">
        <f t="shared" si="25"/>
        <v>30.467683344821758</v>
      </c>
      <c r="H394" s="3">
        <v>8.5479573712255771E-2</v>
      </c>
      <c r="I394" s="1">
        <v>25546562.949252263</v>
      </c>
      <c r="J394" s="2">
        <f t="shared" si="26"/>
        <v>25.546562949252262</v>
      </c>
      <c r="K394" s="3">
        <v>9.3446601941747573E-2</v>
      </c>
      <c r="L394" s="1">
        <v>24194276.214226339</v>
      </c>
      <c r="M394" s="2">
        <f t="shared" si="27"/>
        <v>24.194276214226338</v>
      </c>
    </row>
    <row r="395" spans="2:13" x14ac:dyDescent="0.25">
      <c r="B395" s="3">
        <v>8.1953290870488318E-2</v>
      </c>
      <c r="C395" s="150">
        <v>20165929.571376324</v>
      </c>
      <c r="D395" s="169">
        <f t="shared" si="24"/>
        <v>20.165929571376324</v>
      </c>
      <c r="E395" s="3">
        <v>9.7969543147208127E-2</v>
      </c>
      <c r="F395" s="1">
        <v>30517244.98069755</v>
      </c>
      <c r="G395" s="2">
        <f t="shared" si="25"/>
        <v>30.517244980697551</v>
      </c>
      <c r="H395" s="3">
        <v>8.5701598579040847E-2</v>
      </c>
      <c r="I395" s="1">
        <v>25589509.701328527</v>
      </c>
      <c r="J395" s="2">
        <f t="shared" si="26"/>
        <v>25.589509701328527</v>
      </c>
      <c r="K395" s="3">
        <v>9.3689320388349512E-2</v>
      </c>
      <c r="L395" s="1">
        <v>24240589.003681276</v>
      </c>
      <c r="M395" s="2">
        <f t="shared" si="27"/>
        <v>24.240589003681276</v>
      </c>
    </row>
    <row r="396" spans="2:13" x14ac:dyDescent="0.25">
      <c r="B396" s="3">
        <v>8.2165605095541397E-2</v>
      </c>
      <c r="C396" s="150">
        <v>19978053.403385103</v>
      </c>
      <c r="D396" s="169">
        <f t="shared" si="24"/>
        <v>19.978053403385104</v>
      </c>
      <c r="E396" s="3">
        <v>9.8223350253807115E-2</v>
      </c>
      <c r="F396" s="1">
        <v>30552659.712846339</v>
      </c>
      <c r="G396" s="2">
        <f t="shared" si="25"/>
        <v>30.552659712846339</v>
      </c>
      <c r="H396" s="3">
        <v>8.5923623445825936E-2</v>
      </c>
      <c r="I396" s="1">
        <v>25639412.617473483</v>
      </c>
      <c r="J396" s="2">
        <f t="shared" si="26"/>
        <v>25.639412617473482</v>
      </c>
      <c r="K396" s="3">
        <v>9.3932038834951451E-2</v>
      </c>
      <c r="L396" s="1">
        <v>24327395.79622373</v>
      </c>
      <c r="M396" s="2">
        <f t="shared" si="27"/>
        <v>24.32739579622373</v>
      </c>
    </row>
    <row r="397" spans="2:13" x14ac:dyDescent="0.25">
      <c r="B397" s="3">
        <v>8.2377919320594475E-2</v>
      </c>
      <c r="C397" s="150">
        <v>20154291.2246866</v>
      </c>
      <c r="D397" s="169">
        <f t="shared" si="24"/>
        <v>20.154291224686599</v>
      </c>
      <c r="E397" s="3">
        <v>9.847715736040609E-2</v>
      </c>
      <c r="F397" s="1">
        <v>30596144.826315902</v>
      </c>
      <c r="G397" s="2">
        <f t="shared" si="25"/>
        <v>30.596144826315903</v>
      </c>
      <c r="H397" s="3">
        <v>8.6145648312611012E-2</v>
      </c>
      <c r="I397" s="1">
        <v>25679435.764361456</v>
      </c>
      <c r="J397" s="2">
        <f t="shared" si="26"/>
        <v>25.679435764361457</v>
      </c>
      <c r="K397" s="3">
        <v>9.417475728155339E-2</v>
      </c>
      <c r="L397" s="1">
        <v>24400783.754898466</v>
      </c>
      <c r="M397" s="2">
        <f t="shared" si="27"/>
        <v>24.400783754898466</v>
      </c>
    </row>
    <row r="398" spans="2:13" x14ac:dyDescent="0.25">
      <c r="B398" s="3">
        <v>8.2590233545647554E-2</v>
      </c>
      <c r="C398" s="150">
        <v>20411997.472816154</v>
      </c>
      <c r="D398" s="169">
        <f t="shared" si="24"/>
        <v>20.411997472816154</v>
      </c>
      <c r="E398" s="3">
        <v>9.8730964467005078E-2</v>
      </c>
      <c r="F398" s="1">
        <v>30649029.560382597</v>
      </c>
      <c r="G398" s="2">
        <f t="shared" si="25"/>
        <v>30.649029560382598</v>
      </c>
      <c r="H398" s="3">
        <v>8.6367673179396101E-2</v>
      </c>
      <c r="I398" s="1">
        <v>25713712.514844857</v>
      </c>
      <c r="J398" s="2">
        <f t="shared" si="26"/>
        <v>25.713712514844858</v>
      </c>
      <c r="K398" s="3">
        <v>9.4417475728155342E-2</v>
      </c>
      <c r="L398" s="1">
        <v>24459802.873767961</v>
      </c>
      <c r="M398" s="2">
        <f t="shared" si="27"/>
        <v>24.459802873767959</v>
      </c>
    </row>
    <row r="399" spans="2:13" x14ac:dyDescent="0.25">
      <c r="B399" s="3">
        <v>8.2802547770700632E-2</v>
      </c>
      <c r="C399" s="150">
        <v>20177567.918066043</v>
      </c>
      <c r="D399" s="169">
        <f t="shared" si="24"/>
        <v>20.177567918066043</v>
      </c>
      <c r="E399" s="3">
        <v>9.8984771573604066E-2</v>
      </c>
      <c r="F399" s="1">
        <v>30715966.252513684</v>
      </c>
      <c r="G399" s="2">
        <f t="shared" si="25"/>
        <v>30.715966252513685</v>
      </c>
      <c r="H399" s="3">
        <v>8.6589698046181177E-2</v>
      </c>
      <c r="I399" s="1">
        <v>25755852.755145039</v>
      </c>
      <c r="J399" s="2">
        <f t="shared" si="26"/>
        <v>25.755852755145039</v>
      </c>
      <c r="K399" s="3">
        <v>9.4660194174757267E-2</v>
      </c>
      <c r="L399" s="1">
        <v>24497684.360527255</v>
      </c>
      <c r="M399" s="2">
        <f t="shared" si="27"/>
        <v>24.497684360527256</v>
      </c>
    </row>
    <row r="400" spans="2:13" x14ac:dyDescent="0.25">
      <c r="B400" s="3">
        <v>8.3014861995753711E-2</v>
      </c>
      <c r="C400" s="150">
        <v>20117713.563661762</v>
      </c>
      <c r="D400" s="169">
        <f t="shared" si="24"/>
        <v>20.117713563661763</v>
      </c>
      <c r="E400" s="3">
        <v>9.9238578680203055E-2</v>
      </c>
      <c r="F400" s="1">
        <v>30768756.040917791</v>
      </c>
      <c r="G400" s="2">
        <f t="shared" si="25"/>
        <v>30.76875604091779</v>
      </c>
      <c r="H400" s="3">
        <v>8.6811722912966252E-2</v>
      </c>
      <c r="I400" s="1">
        <v>25809485.788254365</v>
      </c>
      <c r="J400" s="2">
        <f t="shared" si="26"/>
        <v>25.809485788254364</v>
      </c>
      <c r="K400" s="3">
        <v>9.490291262135922E-2</v>
      </c>
      <c r="L400" s="1">
        <v>24541503.384396154</v>
      </c>
      <c r="M400" s="2">
        <f t="shared" si="27"/>
        <v>24.541503384396155</v>
      </c>
    </row>
    <row r="401" spans="2:13" x14ac:dyDescent="0.25">
      <c r="B401" s="3">
        <v>8.3227176220806789E-2</v>
      </c>
      <c r="C401" s="150">
        <v>20094436.870282315</v>
      </c>
      <c r="D401" s="169">
        <f t="shared" si="24"/>
        <v>20.094436870282316</v>
      </c>
      <c r="E401" s="3">
        <v>9.9492385786802029E-2</v>
      </c>
      <c r="F401" s="1">
        <v>30833034.25449615</v>
      </c>
      <c r="G401" s="2">
        <f t="shared" si="25"/>
        <v>30.833034254496148</v>
      </c>
      <c r="H401" s="3">
        <v>8.7033747779751328E-2</v>
      </c>
      <c r="I401" s="1">
        <v>25868764.403796252</v>
      </c>
      <c r="J401" s="2">
        <f t="shared" si="26"/>
        <v>25.868764403796252</v>
      </c>
      <c r="K401" s="3">
        <v>9.5145631067961159E-2</v>
      </c>
      <c r="L401" s="1">
        <v>24617385.108656932</v>
      </c>
      <c r="M401" s="2">
        <f t="shared" si="27"/>
        <v>24.617385108656933</v>
      </c>
    </row>
    <row r="402" spans="2:13" x14ac:dyDescent="0.25">
      <c r="B402" s="3">
        <v>8.3439490445859868E-2</v>
      </c>
      <c r="C402" s="150">
        <v>20235759.651514653</v>
      </c>
      <c r="D402" s="169">
        <f t="shared" si="24"/>
        <v>20.235759651514652</v>
      </c>
      <c r="E402" s="3">
        <v>9.9746192893401017E-2</v>
      </c>
      <c r="F402" s="1">
        <v>30898641.707350887</v>
      </c>
      <c r="G402" s="2">
        <f t="shared" si="25"/>
        <v>30.898641707350887</v>
      </c>
      <c r="H402" s="3">
        <v>8.7255772646536417E-2</v>
      </c>
      <c r="I402" s="1">
        <v>25935906.509154916</v>
      </c>
      <c r="J402" s="2">
        <f t="shared" si="26"/>
        <v>25.935906509154915</v>
      </c>
      <c r="K402" s="3">
        <v>9.5388349514563098E-2</v>
      </c>
      <c r="L402" s="1">
        <v>24672960.456002854</v>
      </c>
      <c r="M402" s="2">
        <f t="shared" si="27"/>
        <v>24.672960456002855</v>
      </c>
    </row>
    <row r="403" spans="2:13" x14ac:dyDescent="0.25">
      <c r="B403" s="3">
        <v>8.3651804670912946E-2</v>
      </c>
      <c r="C403" s="150">
        <v>20342167.392677821</v>
      </c>
      <c r="D403" s="169">
        <f t="shared" si="24"/>
        <v>20.342167392677823</v>
      </c>
      <c r="E403" s="3">
        <v>0.1</v>
      </c>
      <c r="F403" s="1">
        <v>30960831.116352119</v>
      </c>
      <c r="G403" s="2">
        <f t="shared" si="25"/>
        <v>30.960831116352118</v>
      </c>
      <c r="H403" s="3">
        <v>8.7477797513321492E-2</v>
      </c>
      <c r="I403" s="1">
        <v>25988027.332684088</v>
      </c>
      <c r="J403" s="2">
        <f t="shared" si="26"/>
        <v>25.988027332684087</v>
      </c>
      <c r="K403" s="3">
        <v>9.5631067961165037E-2</v>
      </c>
      <c r="L403" s="1">
        <v>24745517.159482248</v>
      </c>
      <c r="M403" s="2">
        <f t="shared" si="27"/>
        <v>24.745517159482247</v>
      </c>
    </row>
    <row r="404" spans="2:13" x14ac:dyDescent="0.25">
      <c r="B404" s="3">
        <v>8.3864118895966025E-2</v>
      </c>
      <c r="C404" s="150">
        <v>20142652.877996881</v>
      </c>
      <c r="D404" s="169">
        <f t="shared" si="24"/>
        <v>20.142652877996881</v>
      </c>
      <c r="E404" s="3">
        <v>0.10025380710659899</v>
      </c>
      <c r="F404" s="1">
        <v>31022355.905715168</v>
      </c>
      <c r="G404" s="2">
        <f t="shared" si="25"/>
        <v>31.022355905715166</v>
      </c>
      <c r="H404" s="3">
        <v>8.7699822380106582E-2</v>
      </c>
      <c r="I404" s="1">
        <v>26033091.178172566</v>
      </c>
      <c r="J404" s="2">
        <f t="shared" si="26"/>
        <v>26.033091178172565</v>
      </c>
      <c r="K404" s="3">
        <v>9.5873786407766989E-2</v>
      </c>
      <c r="L404" s="1">
        <v>24820448.877805486</v>
      </c>
      <c r="M404" s="2">
        <f t="shared" si="27"/>
        <v>24.820448877805486</v>
      </c>
    </row>
    <row r="405" spans="2:13" x14ac:dyDescent="0.25">
      <c r="B405" s="3">
        <v>8.4076433121019103E-2</v>
      </c>
      <c r="C405" s="150">
        <v>20071160.176902875</v>
      </c>
      <c r="D405" s="169">
        <f t="shared" si="24"/>
        <v>20.071160176902875</v>
      </c>
      <c r="E405" s="3">
        <v>0.10050761421319797</v>
      </c>
      <c r="F405" s="1">
        <v>31069259.06303823</v>
      </c>
      <c r="G405" s="2">
        <f t="shared" si="25"/>
        <v>31.069259063038231</v>
      </c>
      <c r="H405" s="3">
        <v>8.7921847246891657E-2</v>
      </c>
      <c r="I405" s="1">
        <v>26053758.042434618</v>
      </c>
      <c r="J405" s="2">
        <f t="shared" si="26"/>
        <v>26.05375804243462</v>
      </c>
      <c r="K405" s="3">
        <v>9.6116504854368928E-2</v>
      </c>
      <c r="L405" s="1">
        <v>24870205.438783996</v>
      </c>
      <c r="M405" s="2">
        <f t="shared" si="27"/>
        <v>24.870205438783994</v>
      </c>
    </row>
    <row r="406" spans="2:13" x14ac:dyDescent="0.25">
      <c r="B406" s="3">
        <v>8.4288747346072182E-2</v>
      </c>
      <c r="C406" s="150">
        <v>20094436.870282315</v>
      </c>
      <c r="D406" s="169">
        <f t="shared" si="24"/>
        <v>20.094436870282316</v>
      </c>
      <c r="E406" s="3">
        <v>0.10076142131979696</v>
      </c>
      <c r="F406" s="1">
        <v>31125371.949633233</v>
      </c>
      <c r="G406" s="2">
        <f t="shared" si="25"/>
        <v>31.125371949633234</v>
      </c>
      <c r="H406" s="3">
        <v>8.8143872113676733E-2</v>
      </c>
      <c r="I406" s="1">
        <v>26092369.793714449</v>
      </c>
      <c r="J406" s="2">
        <f t="shared" si="26"/>
        <v>26.09236979371445</v>
      </c>
      <c r="K406" s="3">
        <v>9.6359223300970867E-2</v>
      </c>
      <c r="L406" s="1">
        <v>24918299.48937181</v>
      </c>
      <c r="M406" s="2">
        <f t="shared" si="27"/>
        <v>24.918299489371812</v>
      </c>
    </row>
    <row r="407" spans="2:13" x14ac:dyDescent="0.25">
      <c r="B407" s="3">
        <v>8.4501061571125261E-2</v>
      </c>
      <c r="C407" s="150">
        <v>19860007.315532207</v>
      </c>
      <c r="D407" s="169">
        <f t="shared" si="24"/>
        <v>19.860007315532208</v>
      </c>
      <c r="E407" s="3">
        <v>0.10101522842639594</v>
      </c>
      <c r="F407" s="1">
        <v>31174933.585509017</v>
      </c>
      <c r="G407" s="2">
        <f t="shared" si="25"/>
        <v>31.174933585509017</v>
      </c>
      <c r="H407" s="3">
        <v>8.8365896980461808E-2</v>
      </c>
      <c r="I407" s="1">
        <v>26156588.293884825</v>
      </c>
      <c r="J407" s="2">
        <f t="shared" si="26"/>
        <v>26.156588293884823</v>
      </c>
      <c r="K407" s="3">
        <v>9.6601941747572806E-2</v>
      </c>
      <c r="L407" s="1">
        <v>24965443.534022089</v>
      </c>
      <c r="M407" s="2">
        <f t="shared" si="27"/>
        <v>24.965443534022089</v>
      </c>
    </row>
    <row r="408" spans="2:13" x14ac:dyDescent="0.25">
      <c r="B408" s="3">
        <v>8.4713375796178339E-2</v>
      </c>
      <c r="C408" s="150">
        <v>19883284.008911654</v>
      </c>
      <c r="D408" s="169">
        <f t="shared" si="24"/>
        <v>19.883284008911655</v>
      </c>
      <c r="E408" s="3">
        <v>0.10126903553299493</v>
      </c>
      <c r="F408" s="1">
        <v>31220412.55789312</v>
      </c>
      <c r="G408" s="2">
        <f t="shared" si="25"/>
        <v>31.22041255789312</v>
      </c>
      <c r="H408" s="3">
        <v>8.8587921847246898E-2</v>
      </c>
      <c r="I408" s="1">
        <v>26214455.513818573</v>
      </c>
      <c r="J408" s="2">
        <f t="shared" si="26"/>
        <v>26.214455513818574</v>
      </c>
      <c r="K408" s="3">
        <v>9.6844660194174759E-2</v>
      </c>
      <c r="L408" s="1">
        <v>25036218.976368602</v>
      </c>
      <c r="M408" s="2">
        <f t="shared" si="27"/>
        <v>25.036218976368602</v>
      </c>
    </row>
    <row r="409" spans="2:13" x14ac:dyDescent="0.25">
      <c r="B409" s="3">
        <v>8.4925690021231418E-2</v>
      </c>
      <c r="C409" s="150">
        <v>20036245.136833709</v>
      </c>
      <c r="D409" s="169">
        <f t="shared" si="24"/>
        <v>20.03624513683371</v>
      </c>
      <c r="E409" s="3">
        <v>0.10152284263959391</v>
      </c>
      <c r="F409" s="1">
        <v>31256586.855342694</v>
      </c>
      <c r="G409" s="2">
        <f t="shared" si="25"/>
        <v>31.256586855342693</v>
      </c>
      <c r="H409" s="3">
        <v>8.8809946714031973E-2</v>
      </c>
      <c r="I409" s="1">
        <v>26248026.566497907</v>
      </c>
      <c r="J409" s="2">
        <f t="shared" si="26"/>
        <v>26.248026566497906</v>
      </c>
      <c r="K409" s="3">
        <v>9.7087378640776698E-2</v>
      </c>
      <c r="L409" s="1">
        <v>25114594.466215417</v>
      </c>
      <c r="M409" s="2">
        <f t="shared" si="27"/>
        <v>25.114594466215415</v>
      </c>
    </row>
    <row r="410" spans="2:13" x14ac:dyDescent="0.25">
      <c r="B410" s="3">
        <v>8.5138004246284496E-2</v>
      </c>
      <c r="C410" s="150">
        <v>19978053.403385103</v>
      </c>
      <c r="D410" s="169">
        <f t="shared" si="24"/>
        <v>19.978053403385104</v>
      </c>
      <c r="E410" s="3">
        <v>0.1017766497461929</v>
      </c>
      <c r="F410" s="1">
        <v>31299407.349174067</v>
      </c>
      <c r="G410" s="2">
        <f t="shared" si="25"/>
        <v>31.299407349174068</v>
      </c>
      <c r="H410" s="3">
        <v>8.9031971580817049E-2</v>
      </c>
      <c r="I410" s="1">
        <v>26284521.224365525</v>
      </c>
      <c r="J410" s="2">
        <f t="shared" si="26"/>
        <v>26.284521224365523</v>
      </c>
      <c r="K410" s="3">
        <v>9.7330097087378623E-2</v>
      </c>
      <c r="L410" s="1">
        <v>25183707.398171239</v>
      </c>
      <c r="M410" s="2">
        <f t="shared" si="27"/>
        <v>25.18370739817124</v>
      </c>
    </row>
    <row r="411" spans="2:13" x14ac:dyDescent="0.25">
      <c r="B411" s="3">
        <v>8.5350318471337575E-2</v>
      </c>
      <c r="C411" s="150">
        <v>19989691.750074822</v>
      </c>
      <c r="D411" s="169">
        <f t="shared" si="24"/>
        <v>19.989691750074822</v>
      </c>
      <c r="E411" s="3">
        <v>0.10203045685279187</v>
      </c>
      <c r="F411" s="1">
        <v>31349538.659025446</v>
      </c>
      <c r="G411" s="2">
        <f t="shared" si="25"/>
        <v>31.349538659025445</v>
      </c>
      <c r="H411" s="3">
        <v>8.9253996447602124E-2</v>
      </c>
      <c r="I411" s="1">
        <v>26328072.860273853</v>
      </c>
      <c r="J411" s="2">
        <f t="shared" si="26"/>
        <v>26.328072860273853</v>
      </c>
      <c r="K411" s="3">
        <v>9.7572815533980561E-2</v>
      </c>
      <c r="L411" s="1">
        <v>25234295.21434509</v>
      </c>
      <c r="M411" s="2">
        <f t="shared" si="27"/>
        <v>25.234295214345089</v>
      </c>
    </row>
    <row r="412" spans="2:13" x14ac:dyDescent="0.25">
      <c r="B412" s="3">
        <v>8.5562632696390667E-2</v>
      </c>
      <c r="C412" s="150">
        <v>19801815.582083602</v>
      </c>
      <c r="D412" s="169">
        <f t="shared" si="24"/>
        <v>19.801815582083602</v>
      </c>
      <c r="E412" s="3">
        <v>0.10228426395939087</v>
      </c>
      <c r="F412" s="1">
        <v>31407740.350197583</v>
      </c>
      <c r="G412" s="2">
        <f t="shared" si="25"/>
        <v>31.407740350197585</v>
      </c>
      <c r="H412" s="3">
        <v>8.9476021314387214E-2</v>
      </c>
      <c r="I412" s="1">
        <v>26390879.964836087</v>
      </c>
      <c r="J412" s="2">
        <f t="shared" si="26"/>
        <v>26.390879964836088</v>
      </c>
      <c r="K412" s="3">
        <v>9.7815533980582528E-2</v>
      </c>
      <c r="L412" s="1">
        <v>25287376.796104975</v>
      </c>
      <c r="M412" s="2">
        <f t="shared" si="27"/>
        <v>25.287376796104976</v>
      </c>
    </row>
    <row r="413" spans="2:13" x14ac:dyDescent="0.25">
      <c r="B413" s="3">
        <v>8.5774946921443732E-2</v>
      </c>
      <c r="C413" s="150">
        <v>19813453.928773321</v>
      </c>
      <c r="D413" s="169">
        <f t="shared" si="24"/>
        <v>19.81345392877332</v>
      </c>
      <c r="E413" s="3">
        <v>0.10253807106598985</v>
      </c>
      <c r="F413" s="1">
        <v>31470689.324499592</v>
      </c>
      <c r="G413" s="2">
        <f t="shared" si="25"/>
        <v>31.470689324499592</v>
      </c>
      <c r="H413" s="3">
        <v>8.9698046181172289E-2</v>
      </c>
      <c r="I413" s="1">
        <v>26457316.372390684</v>
      </c>
      <c r="J413" s="2">
        <f t="shared" si="26"/>
        <v>26.457316372390682</v>
      </c>
      <c r="K413" s="3">
        <v>9.8058252427184467E-2</v>
      </c>
      <c r="L413" s="1">
        <v>25332858.330364566</v>
      </c>
      <c r="M413" s="2">
        <f t="shared" si="27"/>
        <v>25.332858330364566</v>
      </c>
    </row>
    <row r="414" spans="2:13" x14ac:dyDescent="0.25">
      <c r="B414" s="3">
        <v>8.598726114649681E-2</v>
      </c>
      <c r="C414" s="150">
        <v>19755262.195324715</v>
      </c>
      <c r="D414" s="169">
        <f t="shared" si="24"/>
        <v>19.755262195324715</v>
      </c>
      <c r="E414" s="3">
        <v>0.10279187817258884</v>
      </c>
      <c r="F414" s="1">
        <v>31540949.11482159</v>
      </c>
      <c r="G414" s="2">
        <f t="shared" si="25"/>
        <v>31.54094911482159</v>
      </c>
      <c r="H414" s="3">
        <v>8.9920071047957364E-2</v>
      </c>
      <c r="I414" s="1">
        <v>26506614.404703576</v>
      </c>
      <c r="J414" s="2">
        <f t="shared" si="26"/>
        <v>26.506614404703576</v>
      </c>
      <c r="K414" s="3">
        <v>9.8300970873786392E-2</v>
      </c>
      <c r="L414" s="1">
        <v>25408740.054625344</v>
      </c>
      <c r="M414" s="2">
        <f t="shared" si="27"/>
        <v>25.408740054625344</v>
      </c>
    </row>
    <row r="415" spans="2:13" x14ac:dyDescent="0.25">
      <c r="B415" s="3">
        <v>8.6199575371549889E-2</v>
      </c>
      <c r="C415" s="150">
        <v>19602301.067402661</v>
      </c>
      <c r="D415" s="169">
        <f t="shared" si="24"/>
        <v>19.60230106740266</v>
      </c>
      <c r="E415" s="3">
        <v>0.10304568527918781</v>
      </c>
      <c r="F415" s="1">
        <v>31597156.947079189</v>
      </c>
      <c r="G415" s="2">
        <f t="shared" si="25"/>
        <v>31.597156947079188</v>
      </c>
      <c r="H415" s="3">
        <v>9.014209591474244E-2</v>
      </c>
      <c r="I415" s="1">
        <v>26550166.0406119</v>
      </c>
      <c r="J415" s="2">
        <f t="shared" si="26"/>
        <v>26.550166040611899</v>
      </c>
      <c r="K415" s="3">
        <v>9.8543689320388331E-2</v>
      </c>
      <c r="L415" s="1">
        <v>25471084.194276217</v>
      </c>
      <c r="M415" s="2">
        <f t="shared" si="27"/>
        <v>25.471084194276216</v>
      </c>
    </row>
    <row r="416" spans="2:13" x14ac:dyDescent="0.25">
      <c r="B416" s="3">
        <v>8.6411889596602981E-2</v>
      </c>
      <c r="C416" s="150">
        <v>19495893.326239489</v>
      </c>
      <c r="D416" s="169">
        <f t="shared" si="24"/>
        <v>19.495893326239489</v>
      </c>
      <c r="E416" s="3">
        <v>0.10329949238578681</v>
      </c>
      <c r="F416" s="1">
        <v>31653364.779336788</v>
      </c>
      <c r="G416" s="2">
        <f t="shared" si="25"/>
        <v>31.653364779336787</v>
      </c>
      <c r="H416" s="3">
        <v>9.0364120781527543E-2</v>
      </c>
      <c r="I416" s="1">
        <v>26594524.188296303</v>
      </c>
      <c r="J416" s="2">
        <f t="shared" si="26"/>
        <v>26.594524188296305</v>
      </c>
      <c r="K416" s="3">
        <v>9.8786407766990297E-2</v>
      </c>
      <c r="L416" s="1">
        <v>25525947.037168983</v>
      </c>
      <c r="M416" s="2">
        <f t="shared" si="27"/>
        <v>25.525947037168983</v>
      </c>
    </row>
    <row r="417" spans="2:13" x14ac:dyDescent="0.25">
      <c r="B417" s="3">
        <v>8.6624203821656046E-2</v>
      </c>
      <c r="C417" s="150">
        <v>19203272.038040772</v>
      </c>
      <c r="D417" s="169">
        <f t="shared" si="24"/>
        <v>19.203272038040772</v>
      </c>
      <c r="E417" s="3">
        <v>0.10355329949238579</v>
      </c>
      <c r="F417" s="1">
        <v>31703496.089188159</v>
      </c>
      <c r="G417" s="2">
        <f t="shared" si="25"/>
        <v>31.703496089188157</v>
      </c>
      <c r="H417" s="3">
        <v>9.0586145648312619E-2</v>
      </c>
      <c r="I417" s="1">
        <v>26622348.844571065</v>
      </c>
      <c r="J417" s="2">
        <f t="shared" si="26"/>
        <v>26.622348844571064</v>
      </c>
      <c r="K417" s="3">
        <v>9.9029126213592222E-2</v>
      </c>
      <c r="L417" s="1">
        <v>25595891.224320155</v>
      </c>
      <c r="M417" s="2">
        <f t="shared" si="27"/>
        <v>25.595891224320155</v>
      </c>
    </row>
    <row r="418" spans="2:13" x14ac:dyDescent="0.25">
      <c r="B418" s="3">
        <v>8.6836518046709124E-2</v>
      </c>
      <c r="C418" s="150">
        <v>19273102.118179101</v>
      </c>
      <c r="D418" s="169">
        <f t="shared" si="24"/>
        <v>19.2731021181791</v>
      </c>
      <c r="E418" s="3">
        <v>0.10380710659898477</v>
      </c>
      <c r="F418" s="1">
        <v>31746981.202657722</v>
      </c>
      <c r="G418" s="2">
        <f t="shared" si="25"/>
        <v>31.746981202657722</v>
      </c>
      <c r="H418" s="3">
        <v>9.0808170515097694E-2</v>
      </c>
      <c r="I418" s="1">
        <v>26665194.782675322</v>
      </c>
      <c r="J418" s="2">
        <f t="shared" si="26"/>
        <v>26.665194782675322</v>
      </c>
      <c r="K418" s="3">
        <v>9.9271844660194161E-2</v>
      </c>
      <c r="L418" s="1">
        <v>25662391.63994775</v>
      </c>
      <c r="M418" s="2">
        <f t="shared" si="27"/>
        <v>25.662391639947749</v>
      </c>
    </row>
    <row r="419" spans="2:13" x14ac:dyDescent="0.25">
      <c r="B419" s="3">
        <v>8.7048832271762203E-2</v>
      </c>
      <c r="C419" s="150">
        <v>19179995.344661329</v>
      </c>
      <c r="D419" s="169">
        <f t="shared" si="24"/>
        <v>19.179995344661329</v>
      </c>
      <c r="E419" s="3">
        <v>0.10406091370558375</v>
      </c>
      <c r="F419" s="1">
        <v>31804518.274191685</v>
      </c>
      <c r="G419" s="2">
        <f t="shared" si="25"/>
        <v>31.804518274191686</v>
      </c>
      <c r="H419" s="3">
        <v>9.103019538188277E-2</v>
      </c>
      <c r="I419" s="1">
        <v>26726590.491629414</v>
      </c>
      <c r="J419" s="2">
        <f t="shared" si="26"/>
        <v>26.726590491629413</v>
      </c>
      <c r="K419" s="3">
        <v>9.95145631067961E-2</v>
      </c>
      <c r="L419" s="1">
        <v>25712979.456121601</v>
      </c>
      <c r="M419" s="2">
        <f t="shared" si="27"/>
        <v>25.712979456121602</v>
      </c>
    </row>
    <row r="420" spans="2:13" x14ac:dyDescent="0.25">
      <c r="B420" s="3">
        <v>8.7261146496815295E-2</v>
      </c>
      <c r="C420" s="150">
        <v>18815881.355368607</v>
      </c>
      <c r="D420" s="169">
        <f t="shared" si="24"/>
        <v>18.815881355368607</v>
      </c>
      <c r="E420" s="3">
        <v>0.10431472081218275</v>
      </c>
      <c r="F420" s="1">
        <v>31857403.00825838</v>
      </c>
      <c r="G420" s="2">
        <f t="shared" si="25"/>
        <v>31.85740300825838</v>
      </c>
      <c r="H420" s="3">
        <v>9.1252220248667859E-2</v>
      </c>
      <c r="I420" s="1">
        <v>26783752.013759091</v>
      </c>
      <c r="J420" s="2">
        <f t="shared" si="26"/>
        <v>26.783752013759091</v>
      </c>
      <c r="K420" s="3">
        <v>9.9757281553398053E-2</v>
      </c>
      <c r="L420" s="1">
        <v>25755967.224795155</v>
      </c>
      <c r="M420" s="2">
        <f t="shared" si="27"/>
        <v>25.755967224795157</v>
      </c>
    </row>
    <row r="421" spans="2:13" x14ac:dyDescent="0.25">
      <c r="B421" s="3">
        <v>8.747346072186836E-2</v>
      </c>
      <c r="C421" s="150">
        <v>18804243.008678887</v>
      </c>
      <c r="D421" s="169">
        <f t="shared" si="24"/>
        <v>18.804243008678888</v>
      </c>
      <c r="E421" s="3">
        <v>0.10456852791878173</v>
      </c>
      <c r="F421" s="1">
        <v>31904211.21991884</v>
      </c>
      <c r="G421" s="2">
        <f t="shared" si="25"/>
        <v>31.904211219918839</v>
      </c>
      <c r="H421" s="3">
        <v>9.1474245115452935E-2</v>
      </c>
      <c r="I421" s="1">
        <v>26815911.670830283</v>
      </c>
      <c r="J421" s="2">
        <f t="shared" si="26"/>
        <v>26.815911670830282</v>
      </c>
      <c r="K421" s="3">
        <v>9.9999999999999992E-2</v>
      </c>
      <c r="L421" s="1">
        <v>25812492.578078613</v>
      </c>
      <c r="M421" s="2">
        <f t="shared" si="27"/>
        <v>25.812492578078611</v>
      </c>
    </row>
    <row r="422" spans="2:13" x14ac:dyDescent="0.25">
      <c r="B422" s="3">
        <v>8.7685774946921438E-2</v>
      </c>
      <c r="C422" s="150">
        <v>18699497.888471391</v>
      </c>
      <c r="D422" s="169">
        <f t="shared" si="24"/>
        <v>18.699497888471392</v>
      </c>
      <c r="E422" s="3">
        <v>0.10482233502538071</v>
      </c>
      <c r="F422" s="1">
        <v>31947031.713750228</v>
      </c>
      <c r="G422" s="2">
        <f t="shared" si="25"/>
        <v>31.947031713750228</v>
      </c>
      <c r="H422" s="3">
        <v>9.169626998223801E-2</v>
      </c>
      <c r="I422" s="1">
        <v>26842324.931496903</v>
      </c>
      <c r="J422" s="2">
        <f t="shared" si="26"/>
        <v>26.842324931496904</v>
      </c>
      <c r="K422" s="3">
        <v>0.10024271844660193</v>
      </c>
      <c r="L422" s="1">
        <v>25887424.296401855</v>
      </c>
      <c r="M422" s="2">
        <f t="shared" si="27"/>
        <v>25.887424296401853</v>
      </c>
    </row>
    <row r="423" spans="2:13" x14ac:dyDescent="0.25">
      <c r="B423" s="3">
        <v>8.7898089171974517E-2</v>
      </c>
      <c r="C423" s="150">
        <v>18277192.165730059</v>
      </c>
      <c r="D423" s="169">
        <f t="shared" si="24"/>
        <v>18.27719216573006</v>
      </c>
      <c r="E423" s="3">
        <v>0.10507614213197969</v>
      </c>
      <c r="F423" s="1">
        <v>31989187.58794342</v>
      </c>
      <c r="G423" s="2">
        <f t="shared" si="25"/>
        <v>31.98918758794342</v>
      </c>
      <c r="H423" s="3">
        <v>9.1918294849023086E-2</v>
      </c>
      <c r="I423" s="1">
        <v>26884465.171797089</v>
      </c>
      <c r="J423" s="2">
        <f t="shared" si="26"/>
        <v>26.884465171797089</v>
      </c>
      <c r="K423" s="3">
        <v>0.10048543689320387</v>
      </c>
      <c r="L423" s="1">
        <v>25950718.441990264</v>
      </c>
      <c r="M423" s="2">
        <f t="shared" si="27"/>
        <v>25.950718441990265</v>
      </c>
    </row>
    <row r="424" spans="2:13" x14ac:dyDescent="0.25">
      <c r="B424" s="3">
        <v>8.8110403397027609E-2</v>
      </c>
      <c r="C424" s="150">
        <v>17971269.909885947</v>
      </c>
      <c r="D424" s="169">
        <f t="shared" si="24"/>
        <v>17.971269909885947</v>
      </c>
      <c r="E424" s="3">
        <v>0.10532994923857869</v>
      </c>
      <c r="F424" s="1">
        <v>32032672.701412983</v>
      </c>
      <c r="G424" s="2">
        <f t="shared" si="25"/>
        <v>32.032672701412984</v>
      </c>
      <c r="H424" s="3">
        <v>9.2140319715808175E-2</v>
      </c>
      <c r="I424" s="1">
        <v>26938098.204906415</v>
      </c>
      <c r="J424" s="2">
        <f t="shared" si="26"/>
        <v>26.938098204906414</v>
      </c>
      <c r="K424" s="3">
        <v>0.10072815533980582</v>
      </c>
      <c r="L424" s="1">
        <v>25986937.418358866</v>
      </c>
      <c r="M424" s="2">
        <f t="shared" si="27"/>
        <v>25.986937418358867</v>
      </c>
    </row>
    <row r="425" spans="2:13" x14ac:dyDescent="0.25">
      <c r="B425" s="3">
        <v>8.8322717622080674E-2</v>
      </c>
      <c r="C425" s="150">
        <v>17643733.581618067</v>
      </c>
      <c r="D425" s="169">
        <f t="shared" si="24"/>
        <v>17.643733581618068</v>
      </c>
      <c r="E425" s="3">
        <v>0.10558375634517768</v>
      </c>
      <c r="F425" s="1">
        <v>32099609.393544078</v>
      </c>
      <c r="G425" s="2">
        <f t="shared" si="25"/>
        <v>32.099609393544078</v>
      </c>
      <c r="H425" s="3">
        <v>9.236234458259325E-2</v>
      </c>
      <c r="I425" s="1">
        <v>26981649.840814739</v>
      </c>
      <c r="J425" s="2">
        <f t="shared" si="26"/>
        <v>26.98164984081474</v>
      </c>
      <c r="K425" s="3">
        <v>0.10097087378640776</v>
      </c>
      <c r="L425" s="1">
        <v>26046787.792423707</v>
      </c>
      <c r="M425" s="2">
        <f t="shared" si="27"/>
        <v>26.046787792423707</v>
      </c>
    </row>
    <row r="426" spans="2:13" x14ac:dyDescent="0.25">
      <c r="B426" s="3">
        <v>8.8535031847133752E-2</v>
      </c>
      <c r="C426" s="150">
        <v>17432580.720247403</v>
      </c>
      <c r="D426" s="169">
        <f t="shared" si="24"/>
        <v>17.432580720247401</v>
      </c>
      <c r="E426" s="3">
        <v>0.10583756345177665</v>
      </c>
      <c r="F426" s="1">
        <v>32157811.084716223</v>
      </c>
      <c r="G426" s="2">
        <f t="shared" si="25"/>
        <v>32.157811084716222</v>
      </c>
      <c r="H426" s="3">
        <v>9.2584369449378326E-2</v>
      </c>
      <c r="I426" s="1">
        <v>27033770.664343912</v>
      </c>
      <c r="J426" s="2">
        <f t="shared" si="26"/>
        <v>27.033770664343912</v>
      </c>
      <c r="K426" s="3">
        <v>0.1012135922330097</v>
      </c>
      <c r="L426" s="1">
        <v>26106638.166488543</v>
      </c>
      <c r="M426" s="2">
        <f t="shared" si="27"/>
        <v>26.106638166488544</v>
      </c>
    </row>
    <row r="427" spans="2:13" x14ac:dyDescent="0.25">
      <c r="B427" s="3">
        <v>8.8747346072186831E-2</v>
      </c>
      <c r="C427" s="150">
        <v>17432580.720247403</v>
      </c>
      <c r="D427" s="169">
        <f t="shared" si="24"/>
        <v>17.432580720247401</v>
      </c>
      <c r="E427" s="3">
        <v>0.10609137055837563</v>
      </c>
      <c r="F427" s="1">
        <v>32212689.677697457</v>
      </c>
      <c r="G427" s="2">
        <f t="shared" si="25"/>
        <v>32.212689677697455</v>
      </c>
      <c r="H427" s="3">
        <v>9.2806394316163401E-2</v>
      </c>
      <c r="I427" s="1">
        <v>27087403.697453238</v>
      </c>
      <c r="J427" s="2">
        <f t="shared" si="26"/>
        <v>27.087403697453237</v>
      </c>
      <c r="K427" s="3">
        <v>0.10145631067961164</v>
      </c>
      <c r="L427" s="1">
        <v>26168151.050944071</v>
      </c>
      <c r="M427" s="2">
        <f t="shared" si="27"/>
        <v>26.168151050944072</v>
      </c>
    </row>
    <row r="428" spans="2:13" x14ac:dyDescent="0.25">
      <c r="B428" s="3">
        <v>8.8959660297239923E-2</v>
      </c>
      <c r="C428" s="150">
        <v>16822398.829514854</v>
      </c>
      <c r="D428" s="169">
        <f t="shared" si="24"/>
        <v>16.822398829514853</v>
      </c>
      <c r="E428" s="3">
        <v>0.10634517766497463</v>
      </c>
      <c r="F428" s="1">
        <v>32258833.269719742</v>
      </c>
      <c r="G428" s="2">
        <f t="shared" si="25"/>
        <v>32.258833269719744</v>
      </c>
      <c r="H428" s="3">
        <v>9.3028419182948505E-2</v>
      </c>
      <c r="I428" s="1">
        <v>27155251.500615973</v>
      </c>
      <c r="J428" s="2">
        <f t="shared" si="26"/>
        <v>27.155251500615972</v>
      </c>
      <c r="K428" s="3">
        <v>0.10169902912621359</v>
      </c>
      <c r="L428" s="1">
        <v>26223726.39828999</v>
      </c>
      <c r="M428" s="2">
        <f t="shared" si="27"/>
        <v>26.22372639828999</v>
      </c>
    </row>
    <row r="429" spans="2:13" x14ac:dyDescent="0.25">
      <c r="B429" s="3">
        <v>8.9171974522293002E-2</v>
      </c>
      <c r="C429" s="150">
        <v>16423369.800152965</v>
      </c>
      <c r="D429" s="169">
        <f t="shared" si="24"/>
        <v>16.423369800152965</v>
      </c>
      <c r="E429" s="3">
        <v>0.10659898477157362</v>
      </c>
      <c r="F429" s="1">
        <v>32298995.284998402</v>
      </c>
      <c r="G429" s="2">
        <f t="shared" si="25"/>
        <v>32.298995284998405</v>
      </c>
      <c r="H429" s="3">
        <v>9.325044404973358E-2</v>
      </c>
      <c r="I429" s="1">
        <v>27193762.437923796</v>
      </c>
      <c r="J429" s="2">
        <f t="shared" si="26"/>
        <v>27.193762437923798</v>
      </c>
      <c r="K429" s="3">
        <v>0.10194174757281553</v>
      </c>
      <c r="L429" s="1">
        <v>26286901.793136206</v>
      </c>
      <c r="M429" s="2">
        <f t="shared" si="27"/>
        <v>26.286901793136206</v>
      </c>
    </row>
    <row r="430" spans="2:13" x14ac:dyDescent="0.25">
      <c r="B430" s="3">
        <v>8.9384288747346066E-2</v>
      </c>
      <c r="C430" s="150">
        <v>16094170.850929409</v>
      </c>
      <c r="D430" s="169">
        <f t="shared" si="24"/>
        <v>16.094170850929409</v>
      </c>
      <c r="E430" s="3">
        <v>0.10685279187817259</v>
      </c>
      <c r="F430" s="1">
        <v>32334410.017147191</v>
      </c>
      <c r="G430" s="2">
        <f t="shared" si="25"/>
        <v>32.334410017147192</v>
      </c>
      <c r="H430" s="3">
        <v>9.3472468916518656E-2</v>
      </c>
      <c r="I430" s="1">
        <v>27230962.793595489</v>
      </c>
      <c r="J430" s="2">
        <f t="shared" si="26"/>
        <v>27.230962793595488</v>
      </c>
      <c r="K430" s="3">
        <v>0.10218446601941747</v>
      </c>
      <c r="L430" s="1">
        <v>26352689.704310656</v>
      </c>
      <c r="M430" s="2">
        <f t="shared" si="27"/>
        <v>26.352689704310656</v>
      </c>
    </row>
    <row r="431" spans="2:13" x14ac:dyDescent="0.25">
      <c r="B431" s="3">
        <v>8.9596602972399145E-2</v>
      </c>
      <c r="C431" s="150">
        <v>15660226.781498358</v>
      </c>
      <c r="D431" s="169">
        <f t="shared" si="24"/>
        <v>15.660226781498357</v>
      </c>
      <c r="E431" s="3">
        <v>0.10710659898477157</v>
      </c>
      <c r="F431" s="1">
        <v>32413404.808428138</v>
      </c>
      <c r="G431" s="2">
        <f t="shared" si="25"/>
        <v>32.41340480842814</v>
      </c>
      <c r="H431" s="3">
        <v>9.3694493783303731E-2</v>
      </c>
      <c r="I431" s="1">
        <v>27265239.54407889</v>
      </c>
      <c r="J431" s="2">
        <f t="shared" si="26"/>
        <v>27.265239544078891</v>
      </c>
      <c r="K431" s="3">
        <v>0.10242718446601941</v>
      </c>
      <c r="L431" s="1">
        <v>26408265.051656574</v>
      </c>
      <c r="M431" s="2">
        <f t="shared" si="27"/>
        <v>26.408265051656574</v>
      </c>
    </row>
    <row r="432" spans="2:13" x14ac:dyDescent="0.25">
      <c r="B432" s="3">
        <v>8.9808917197452237E-2</v>
      </c>
      <c r="C432" s="150">
        <v>15261197.752136473</v>
      </c>
      <c r="D432" s="169">
        <f t="shared" si="24"/>
        <v>15.261197752136473</v>
      </c>
      <c r="E432" s="3">
        <v>0.10736040609137057</v>
      </c>
      <c r="F432" s="1">
        <v>32484993.838026501</v>
      </c>
      <c r="G432" s="2">
        <f t="shared" si="25"/>
        <v>32.484993838026504</v>
      </c>
      <c r="H432" s="3">
        <v>9.391651865008882E-2</v>
      </c>
      <c r="I432" s="1">
        <v>27330264.556025349</v>
      </c>
      <c r="J432" s="2">
        <f t="shared" si="26"/>
        <v>27.330264556025348</v>
      </c>
      <c r="K432" s="3">
        <v>0.10266990291262136</v>
      </c>
      <c r="L432" s="1">
        <v>26449590.309939437</v>
      </c>
      <c r="M432" s="2">
        <f t="shared" si="27"/>
        <v>26.449590309939438</v>
      </c>
    </row>
    <row r="433" spans="2:13" x14ac:dyDescent="0.25">
      <c r="B433" s="3">
        <v>9.0021231422505316E-2</v>
      </c>
      <c r="C433" s="150">
        <v>14639377.5147142</v>
      </c>
      <c r="D433" s="169">
        <f t="shared" si="24"/>
        <v>14.6393775147142</v>
      </c>
      <c r="E433" s="3">
        <v>0.10761421319796956</v>
      </c>
      <c r="F433" s="1">
        <v>32535125.147877872</v>
      </c>
      <c r="G433" s="2">
        <f t="shared" si="25"/>
        <v>32.535125147877871</v>
      </c>
      <c r="H433" s="3">
        <v>9.4138543516873896E-2</v>
      </c>
      <c r="I433" s="1">
        <v>27377344.68095402</v>
      </c>
      <c r="J433" s="2">
        <f t="shared" si="26"/>
        <v>27.377344680954021</v>
      </c>
      <c r="K433" s="3">
        <v>0.1029126213592233</v>
      </c>
      <c r="L433" s="1">
        <v>26498515.6157226</v>
      </c>
      <c r="M433" s="2">
        <f t="shared" si="27"/>
        <v>26.498515615722599</v>
      </c>
    </row>
    <row r="434" spans="2:13" x14ac:dyDescent="0.25">
      <c r="B434" s="3">
        <v>9.023354564755838E-2</v>
      </c>
      <c r="C434" s="150">
        <v>14182156.751903705</v>
      </c>
      <c r="D434" s="169">
        <f t="shared" si="24"/>
        <v>14.182156751903705</v>
      </c>
      <c r="E434" s="3">
        <v>0.10786802030456853</v>
      </c>
      <c r="F434" s="1">
        <v>32567976.347136535</v>
      </c>
      <c r="G434" s="2">
        <f t="shared" si="25"/>
        <v>32.567976347136536</v>
      </c>
      <c r="H434" s="3">
        <v>9.4360568383658971E-2</v>
      </c>
      <c r="I434" s="1">
        <v>27400935.150404364</v>
      </c>
      <c r="J434" s="2">
        <f t="shared" si="26"/>
        <v>27.400935150404365</v>
      </c>
      <c r="K434" s="3">
        <v>0.10315533980582524</v>
      </c>
      <c r="L434" s="1">
        <v>26565966.037287738</v>
      </c>
      <c r="M434" s="2">
        <f t="shared" si="27"/>
        <v>26.565966037287737</v>
      </c>
    </row>
    <row r="435" spans="2:13" x14ac:dyDescent="0.25">
      <c r="B435" s="3">
        <v>9.0445859872611459E-2</v>
      </c>
      <c r="C435" s="150">
        <v>13842982.076946102</v>
      </c>
      <c r="D435" s="169">
        <f t="shared" si="24"/>
        <v>13.842982076946102</v>
      </c>
      <c r="E435" s="3">
        <v>0.10812182741116751</v>
      </c>
      <c r="F435" s="1">
        <v>32610796.840967923</v>
      </c>
      <c r="G435" s="2">
        <f t="shared" si="25"/>
        <v>32.610796840967922</v>
      </c>
      <c r="H435" s="3">
        <v>9.4582593250444047E-2</v>
      </c>
      <c r="I435" s="1">
        <v>27433094.807475559</v>
      </c>
      <c r="J435" s="2">
        <f t="shared" si="26"/>
        <v>27.433094807475559</v>
      </c>
      <c r="K435" s="3">
        <v>0.10339805825242718</v>
      </c>
      <c r="L435" s="1">
        <v>26625816.411352575</v>
      </c>
      <c r="M435" s="2">
        <f t="shared" si="27"/>
        <v>26.625816411352574</v>
      </c>
    </row>
    <row r="436" spans="2:13" x14ac:dyDescent="0.25">
      <c r="B436" s="3">
        <v>9.0658174097664537E-2</v>
      </c>
      <c r="C436" s="150">
        <v>13221161.839523826</v>
      </c>
      <c r="D436" s="169">
        <f t="shared" si="24"/>
        <v>13.221161839523825</v>
      </c>
      <c r="E436" s="3">
        <v>0.10837563451776649</v>
      </c>
      <c r="F436" s="1">
        <v>32666340.053587332</v>
      </c>
      <c r="G436" s="2">
        <f t="shared" si="25"/>
        <v>32.666340053587334</v>
      </c>
      <c r="H436" s="3">
        <v>9.4804618117229122E-2</v>
      </c>
      <c r="I436" s="1">
        <v>27480275.746376239</v>
      </c>
      <c r="J436" s="2">
        <f t="shared" si="26"/>
        <v>27.48027574637624</v>
      </c>
      <c r="K436" s="3">
        <v>0.1036407766990291</v>
      </c>
      <c r="L436" s="1">
        <v>26671297.945612162</v>
      </c>
      <c r="M436" s="2">
        <f t="shared" si="27"/>
        <v>26.671297945612164</v>
      </c>
    </row>
    <row r="437" spans="2:13" x14ac:dyDescent="0.25">
      <c r="B437" s="3">
        <v>9.087048832271763E-2</v>
      </c>
      <c r="C437" s="150">
        <v>13021647.324842885</v>
      </c>
      <c r="D437" s="169">
        <f t="shared" si="24"/>
        <v>13.021647324842885</v>
      </c>
      <c r="E437" s="3">
        <v>0.1086294416243655</v>
      </c>
      <c r="F437" s="1">
        <v>32721123.700905979</v>
      </c>
      <c r="G437" s="2">
        <f t="shared" si="25"/>
        <v>32.721123700905977</v>
      </c>
      <c r="H437" s="3">
        <v>9.5026642984014212E-2</v>
      </c>
      <c r="I437" s="1">
        <v>27523827.382284567</v>
      </c>
      <c r="J437" s="2">
        <f t="shared" si="26"/>
        <v>27.523827382284566</v>
      </c>
      <c r="K437" s="3">
        <v>0.10388349514563107</v>
      </c>
      <c r="L437" s="1">
        <v>26716779.47987175</v>
      </c>
      <c r="M437" s="2">
        <f t="shared" si="27"/>
        <v>26.71677947987175</v>
      </c>
    </row>
    <row r="438" spans="2:13" x14ac:dyDescent="0.25">
      <c r="B438" s="3">
        <v>9.1082802547770694E-2</v>
      </c>
      <c r="C438" s="150">
        <v>12787217.770092776</v>
      </c>
      <c r="D438" s="169">
        <f t="shared" si="24"/>
        <v>12.787217770092775</v>
      </c>
      <c r="E438" s="3">
        <v>0.10888324873096447</v>
      </c>
      <c r="F438" s="1">
        <v>32786066.534122527</v>
      </c>
      <c r="G438" s="2">
        <f t="shared" si="25"/>
        <v>32.786066534122526</v>
      </c>
      <c r="H438" s="3">
        <v>9.5248667850799287E-2</v>
      </c>
      <c r="I438" s="1">
        <v>27569496.111605097</v>
      </c>
      <c r="J438" s="2">
        <f t="shared" si="26"/>
        <v>27.569496111605098</v>
      </c>
      <c r="K438" s="3">
        <v>0.10412621359223301</v>
      </c>
      <c r="L438" s="1">
        <v>26780786.129913311</v>
      </c>
      <c r="M438" s="2">
        <f t="shared" si="27"/>
        <v>26.780786129913313</v>
      </c>
    </row>
    <row r="439" spans="2:13" x14ac:dyDescent="0.25">
      <c r="B439" s="3">
        <v>9.1295116772823773E-2</v>
      </c>
      <c r="C439" s="150">
        <v>12351611.079706052</v>
      </c>
      <c r="D439" s="169">
        <f t="shared" si="24"/>
        <v>12.351611079706052</v>
      </c>
      <c r="E439" s="3">
        <v>0.10913705583756345</v>
      </c>
      <c r="F439" s="1">
        <v>32843603.60565649</v>
      </c>
      <c r="G439" s="2">
        <f t="shared" si="25"/>
        <v>32.84360360565649</v>
      </c>
      <c r="H439" s="3">
        <v>9.5470692717584363E-2</v>
      </c>
      <c r="I439" s="1">
        <v>27625246.238126636</v>
      </c>
      <c r="J439" s="2">
        <f t="shared" si="26"/>
        <v>27.625246238126635</v>
      </c>
      <c r="K439" s="3">
        <v>0.10436893203883495</v>
      </c>
      <c r="L439" s="1">
        <v>26825555.15971975</v>
      </c>
      <c r="M439" s="2">
        <f t="shared" si="27"/>
        <v>26.825555159719752</v>
      </c>
    </row>
    <row r="440" spans="2:13" x14ac:dyDescent="0.25">
      <c r="B440" s="3">
        <v>9.1507430997876851E-2</v>
      </c>
      <c r="C440" s="150">
        <v>12093904.8315765</v>
      </c>
      <c r="D440" s="169">
        <f t="shared" si="24"/>
        <v>12.0939048315765</v>
      </c>
      <c r="E440" s="3">
        <v>0.10939086294416243</v>
      </c>
      <c r="F440" s="1">
        <v>32895159.10044682</v>
      </c>
      <c r="G440" s="2">
        <f t="shared" si="25"/>
        <v>32.895159100446818</v>
      </c>
      <c r="H440" s="3">
        <v>9.5692717584369438E-2</v>
      </c>
      <c r="I440" s="1">
        <v>27680290.6668441</v>
      </c>
      <c r="J440" s="2">
        <f t="shared" si="26"/>
        <v>27.680290666844101</v>
      </c>
      <c r="K440" s="3">
        <v>0.10461165048543687</v>
      </c>
      <c r="L440" s="1">
        <v>26887899.29937062</v>
      </c>
      <c r="M440" s="2">
        <f t="shared" si="27"/>
        <v>26.88789929937062</v>
      </c>
    </row>
    <row r="441" spans="2:13" x14ac:dyDescent="0.25">
      <c r="B441" s="3">
        <v>9.1719745222929944E-2</v>
      </c>
      <c r="C441" s="150">
        <v>11801283.543377783</v>
      </c>
      <c r="D441" s="169">
        <f t="shared" si="24"/>
        <v>11.801283543377783</v>
      </c>
      <c r="E441" s="3">
        <v>0.10964467005076144</v>
      </c>
      <c r="F441" s="1">
        <v>32933896.93078652</v>
      </c>
      <c r="G441" s="2">
        <f t="shared" si="25"/>
        <v>32.933896930786517</v>
      </c>
      <c r="H441" s="3">
        <v>9.5914742451154542E-2</v>
      </c>
      <c r="I441" s="1">
        <v>27730294.396961063</v>
      </c>
      <c r="J441" s="2">
        <f t="shared" si="26"/>
        <v>27.730294396961064</v>
      </c>
      <c r="K441" s="3">
        <v>0.10485436893203884</v>
      </c>
      <c r="L441" s="1">
        <v>26960337.252107825</v>
      </c>
      <c r="M441" s="2">
        <f t="shared" si="27"/>
        <v>26.960337252107824</v>
      </c>
    </row>
    <row r="442" spans="2:13" x14ac:dyDescent="0.25">
      <c r="B442" s="3">
        <v>9.1932059447983008E-2</v>
      </c>
      <c r="C442" s="150">
        <v>11495361.287533671</v>
      </c>
      <c r="D442" s="169">
        <f t="shared" si="24"/>
        <v>11.495361287533671</v>
      </c>
      <c r="E442" s="3">
        <v>0.10989847715736041</v>
      </c>
      <c r="F442" s="1">
        <v>32968741.988959722</v>
      </c>
      <c r="G442" s="2">
        <f t="shared" si="25"/>
        <v>32.968741988959721</v>
      </c>
      <c r="H442" s="3">
        <v>9.6136767317939617E-2</v>
      </c>
      <c r="I442" s="1">
        <v>27778080.219693806</v>
      </c>
      <c r="J442" s="2">
        <f t="shared" si="26"/>
        <v>27.778080219693805</v>
      </c>
      <c r="K442" s="3">
        <v>0.10509708737864078</v>
      </c>
      <c r="L442" s="1">
        <v>27019356.37097732</v>
      </c>
      <c r="M442" s="2">
        <f t="shared" si="27"/>
        <v>27.01935637097732</v>
      </c>
    </row>
    <row r="443" spans="2:13" x14ac:dyDescent="0.25">
      <c r="B443" s="3">
        <v>9.2144373673036087E-2</v>
      </c>
      <c r="C443" s="150">
        <v>11543577.295248233</v>
      </c>
      <c r="D443" s="169">
        <f t="shared" si="24"/>
        <v>11.543577295248232</v>
      </c>
      <c r="E443" s="3">
        <v>0.11015228426395939</v>
      </c>
      <c r="F443" s="1">
        <v>33006815.19966124</v>
      </c>
      <c r="G443" s="2">
        <f t="shared" si="25"/>
        <v>33.00681519966124</v>
      </c>
      <c r="H443" s="3">
        <v>9.6358792184724693E-2</v>
      </c>
      <c r="I443" s="1">
        <v>27813869.17975736</v>
      </c>
      <c r="J443" s="2">
        <f t="shared" si="26"/>
        <v>27.813869179757361</v>
      </c>
      <c r="K443" s="3">
        <v>0.1053398058252427</v>
      </c>
      <c r="L443" s="1">
        <v>27069944.187151171</v>
      </c>
      <c r="M443" s="2">
        <f t="shared" si="27"/>
        <v>27.069944187151172</v>
      </c>
    </row>
    <row r="444" spans="2:13" x14ac:dyDescent="0.25">
      <c r="B444" s="3">
        <v>9.2356687898089165E-2</v>
      </c>
      <c r="C444" s="150">
        <v>11121271.572506903</v>
      </c>
      <c r="D444" s="169">
        <f t="shared" si="24"/>
        <v>11.121271572506902</v>
      </c>
      <c r="E444" s="3">
        <v>0.11040609137055837</v>
      </c>
      <c r="F444" s="1">
        <v>33070428.793601431</v>
      </c>
      <c r="G444" s="2">
        <f t="shared" si="25"/>
        <v>33.07042879360143</v>
      </c>
      <c r="H444" s="3">
        <v>9.6580817051509768E-2</v>
      </c>
      <c r="I444" s="1">
        <v>27870929.887915026</v>
      </c>
      <c r="J444" s="2">
        <f t="shared" si="26"/>
        <v>27.870929887915025</v>
      </c>
      <c r="K444" s="3">
        <v>0.10558252427184464</v>
      </c>
      <c r="L444" s="1">
        <v>27115425.721410759</v>
      </c>
      <c r="M444" s="2">
        <f t="shared" si="27"/>
        <v>27.115425721410759</v>
      </c>
    </row>
    <row r="445" spans="2:13" x14ac:dyDescent="0.25">
      <c r="B445" s="3">
        <v>9.2569002123142258E-2</v>
      </c>
      <c r="C445" s="150">
        <v>10945033.751205403</v>
      </c>
      <c r="D445" s="169">
        <f t="shared" si="24"/>
        <v>10.945033751205404</v>
      </c>
      <c r="E445" s="3">
        <v>0.11065989847715738</v>
      </c>
      <c r="F445" s="1">
        <v>33121984.288391754</v>
      </c>
      <c r="G445" s="2">
        <f t="shared" si="25"/>
        <v>33.121984288391751</v>
      </c>
      <c r="H445" s="3">
        <v>9.6802841918294857E-2</v>
      </c>
      <c r="I445" s="1">
        <v>27917405.129011642</v>
      </c>
      <c r="J445" s="2">
        <f t="shared" si="26"/>
        <v>27.917405129011641</v>
      </c>
      <c r="K445" s="3">
        <v>0.10582524271844661</v>
      </c>
      <c r="L445" s="1">
        <v>27153307.208170053</v>
      </c>
      <c r="M445" s="2">
        <f t="shared" si="27"/>
        <v>27.153307208170052</v>
      </c>
    </row>
    <row r="446" spans="2:13" x14ac:dyDescent="0.25">
      <c r="B446" s="3">
        <v>9.2781316348195322E-2</v>
      </c>
      <c r="C446" s="150">
        <v>10933395.404515682</v>
      </c>
      <c r="D446" s="169">
        <f t="shared" si="24"/>
        <v>10.933395404515682</v>
      </c>
      <c r="E446" s="3">
        <v>0.11091370558375635</v>
      </c>
      <c r="F446" s="1">
        <v>33165469.401861317</v>
      </c>
      <c r="G446" s="2">
        <f t="shared" si="25"/>
        <v>33.165469401861316</v>
      </c>
      <c r="H446" s="3">
        <v>9.7024866785079933E-2</v>
      </c>
      <c r="I446" s="1">
        <v>27949564.786082834</v>
      </c>
      <c r="J446" s="2">
        <f t="shared" si="26"/>
        <v>27.949564786082835</v>
      </c>
      <c r="K446" s="3">
        <v>0.10606796116504853</v>
      </c>
      <c r="L446" s="1">
        <v>27236788.979931127</v>
      </c>
      <c r="M446" s="2">
        <f t="shared" si="27"/>
        <v>27.236788979931127</v>
      </c>
    </row>
    <row r="447" spans="2:13" x14ac:dyDescent="0.25">
      <c r="B447" s="3">
        <v>9.2993630573248401E-2</v>
      </c>
      <c r="C447" s="150">
        <v>10557643.06853324</v>
      </c>
      <c r="D447" s="169">
        <f t="shared" si="24"/>
        <v>10.55764306853324</v>
      </c>
      <c r="E447" s="3">
        <v>0.11116751269035532</v>
      </c>
      <c r="F447" s="1">
        <v>33204871.851839192</v>
      </c>
      <c r="G447" s="2">
        <f t="shared" si="25"/>
        <v>33.204871851839194</v>
      </c>
      <c r="H447" s="3">
        <v>9.7246891651865008E-2</v>
      </c>
      <c r="I447" s="1">
        <v>27972348.743757095</v>
      </c>
      <c r="J447" s="2">
        <f t="shared" si="26"/>
        <v>27.972348743757095</v>
      </c>
      <c r="K447" s="3">
        <v>0.10631067961165047</v>
      </c>
      <c r="L447" s="1">
        <v>27292364.327277049</v>
      </c>
      <c r="M447" s="2">
        <f t="shared" si="27"/>
        <v>27.292364327277049</v>
      </c>
    </row>
    <row r="448" spans="2:13" x14ac:dyDescent="0.25">
      <c r="B448" s="3">
        <v>9.3205944798301479E-2</v>
      </c>
      <c r="C448" s="150">
        <v>10476174.641705187</v>
      </c>
      <c r="D448" s="169">
        <f t="shared" si="24"/>
        <v>10.476174641705187</v>
      </c>
      <c r="E448" s="3">
        <v>0.11142131979695431</v>
      </c>
      <c r="F448" s="1">
        <v>33254433.487714984</v>
      </c>
      <c r="G448" s="2">
        <f t="shared" si="25"/>
        <v>33.254433487714984</v>
      </c>
      <c r="H448" s="3">
        <v>9.7468916518650084E-2</v>
      </c>
      <c r="I448" s="1">
        <v>28004508.400828287</v>
      </c>
      <c r="J448" s="2">
        <f t="shared" si="26"/>
        <v>28.004508400828286</v>
      </c>
      <c r="K448" s="3">
        <v>0.10655339805825241</v>
      </c>
      <c r="L448" s="1">
        <v>27344614.653841589</v>
      </c>
      <c r="M448" s="2">
        <f t="shared" si="27"/>
        <v>27.344614653841589</v>
      </c>
    </row>
    <row r="449" spans="2:13" x14ac:dyDescent="0.25">
      <c r="B449" s="3">
        <v>9.3418259023354572E-2</v>
      </c>
      <c r="C449" s="150">
        <v>10205167.425930239</v>
      </c>
      <c r="D449" s="169">
        <f t="shared" si="24"/>
        <v>10.20516742593024</v>
      </c>
      <c r="E449" s="3">
        <v>0.11167512690355332</v>
      </c>
      <c r="F449" s="1">
        <v>33310641.319972582</v>
      </c>
      <c r="G449" s="2">
        <f t="shared" si="25"/>
        <v>33.310641319972582</v>
      </c>
      <c r="H449" s="3">
        <v>9.7690941385435173E-2</v>
      </c>
      <c r="I449" s="1">
        <v>28052395.037533041</v>
      </c>
      <c r="J449" s="2">
        <f t="shared" si="26"/>
        <v>28.052395037533042</v>
      </c>
      <c r="K449" s="3">
        <v>0.10679611650485438</v>
      </c>
      <c r="L449" s="1">
        <v>27382614.891343076</v>
      </c>
      <c r="M449" s="2">
        <f t="shared" si="27"/>
        <v>27.382614891343074</v>
      </c>
    </row>
    <row r="450" spans="2:13" x14ac:dyDescent="0.25">
      <c r="B450" s="3">
        <v>9.363057324840765E-2</v>
      </c>
      <c r="C450" s="150">
        <v>10228444.119309682</v>
      </c>
      <c r="D450" s="169">
        <f t="shared" si="24"/>
        <v>10.228444119309682</v>
      </c>
      <c r="E450" s="3">
        <v>0.11192893401015229</v>
      </c>
      <c r="F450" s="1">
        <v>33362101.869100317</v>
      </c>
      <c r="G450" s="2">
        <f t="shared" si="25"/>
        <v>33.362101869100314</v>
      </c>
      <c r="H450" s="3">
        <v>9.7912966252220249E-2</v>
      </c>
      <c r="I450" s="1">
        <v>28104515.861062218</v>
      </c>
      <c r="J450" s="2">
        <f t="shared" si="26"/>
        <v>28.104515861062218</v>
      </c>
      <c r="K450" s="3">
        <v>0.1070388349514563</v>
      </c>
      <c r="L450" s="1">
        <v>27419665.12290702</v>
      </c>
      <c r="M450" s="2">
        <f t="shared" si="27"/>
        <v>27.41966512290702</v>
      </c>
    </row>
    <row r="451" spans="2:13" x14ac:dyDescent="0.25">
      <c r="B451" s="3">
        <v>9.3842887473460715E-2</v>
      </c>
      <c r="C451" s="150">
        <v>10193529.079240518</v>
      </c>
      <c r="D451" s="169">
        <f t="shared" si="24"/>
        <v>10.193529079240518</v>
      </c>
      <c r="E451" s="3">
        <v>0.11218274111675128</v>
      </c>
      <c r="F451" s="1">
        <v>33421063.125573233</v>
      </c>
      <c r="G451" s="2">
        <f t="shared" si="25"/>
        <v>33.421063125573234</v>
      </c>
      <c r="H451" s="3">
        <v>9.8134991119005324E-2</v>
      </c>
      <c r="I451" s="1">
        <v>28150285.404354759</v>
      </c>
      <c r="J451" s="2">
        <f t="shared" si="26"/>
        <v>28.150285404354758</v>
      </c>
      <c r="K451" s="3">
        <v>0.10728155339805824</v>
      </c>
      <c r="L451" s="1">
        <v>27463484.146775916</v>
      </c>
      <c r="M451" s="2">
        <f t="shared" si="27"/>
        <v>27.463484146775915</v>
      </c>
    </row>
    <row r="452" spans="2:13" x14ac:dyDescent="0.25">
      <c r="B452" s="3">
        <v>9.4055201698513793E-2</v>
      </c>
      <c r="C452" s="150">
        <v>9889269.4443520792</v>
      </c>
      <c r="D452" s="169">
        <f t="shared" si="24"/>
        <v>9.8892694443520792</v>
      </c>
      <c r="E452" s="3">
        <v>0.11243654822335025</v>
      </c>
      <c r="F452" s="1">
        <v>33495310.633724324</v>
      </c>
      <c r="G452" s="2">
        <f t="shared" si="25"/>
        <v>33.495310633724323</v>
      </c>
      <c r="H452" s="3">
        <v>9.83570159857904E-2</v>
      </c>
      <c r="I452" s="1">
        <v>28208152.624288507</v>
      </c>
      <c r="J452" s="2">
        <f t="shared" si="26"/>
        <v>28.208152624288505</v>
      </c>
      <c r="K452" s="3">
        <v>0.10752427184466018</v>
      </c>
      <c r="L452" s="1">
        <v>27537703.360646006</v>
      </c>
      <c r="M452" s="2">
        <f t="shared" si="27"/>
        <v>27.537703360646006</v>
      </c>
    </row>
    <row r="453" spans="2:13" x14ac:dyDescent="0.25">
      <c r="B453" s="3">
        <v>9.4267515923566886E-2</v>
      </c>
      <c r="C453" s="150">
        <v>9747946.6631197445</v>
      </c>
      <c r="D453" s="169">
        <f t="shared" si="24"/>
        <v>9.7479466631197447</v>
      </c>
      <c r="E453" s="3">
        <v>0.11269035532994925</v>
      </c>
      <c r="F453" s="1">
        <v>33545441.943575695</v>
      </c>
      <c r="G453" s="2">
        <f t="shared" si="25"/>
        <v>33.545441943575696</v>
      </c>
      <c r="H453" s="3">
        <v>9.8579040852575503E-2</v>
      </c>
      <c r="I453" s="1">
        <v>28250292.864588689</v>
      </c>
      <c r="J453" s="2">
        <f t="shared" si="26"/>
        <v>28.25029286458869</v>
      </c>
      <c r="K453" s="3">
        <v>0.10776699029126213</v>
      </c>
      <c r="L453" s="1">
        <v>27604203.776273604</v>
      </c>
      <c r="M453" s="2">
        <f t="shared" si="27"/>
        <v>27.604203776273604</v>
      </c>
    </row>
    <row r="454" spans="2:13" x14ac:dyDescent="0.25">
      <c r="B454" s="3">
        <v>9.4479830148619964E-2</v>
      </c>
      <c r="C454" s="150">
        <v>9606623.8818874098</v>
      </c>
      <c r="D454" s="169">
        <f t="shared" si="24"/>
        <v>9.6066238818874101</v>
      </c>
      <c r="E454" s="3">
        <v>0.11294416243654823</v>
      </c>
      <c r="F454" s="1">
        <v>33582945.480301626</v>
      </c>
      <c r="G454" s="2">
        <f t="shared" si="25"/>
        <v>33.582945480301625</v>
      </c>
      <c r="H454" s="3">
        <v>9.8801065719360578E-2</v>
      </c>
      <c r="I454" s="1">
        <v>28292433.104888871</v>
      </c>
      <c r="J454" s="2">
        <f t="shared" si="26"/>
        <v>28.292433104888872</v>
      </c>
      <c r="K454" s="3">
        <v>0.10800970873786407</v>
      </c>
      <c r="L454" s="1">
        <v>27675097.969362311</v>
      </c>
      <c r="M454" s="2">
        <f t="shared" si="27"/>
        <v>27.675097969362312</v>
      </c>
    </row>
    <row r="455" spans="2:13" x14ac:dyDescent="0.25">
      <c r="B455" s="3">
        <v>9.4692144373673029E-2</v>
      </c>
      <c r="C455" s="150">
        <v>9372194.3271373026</v>
      </c>
      <c r="D455" s="169">
        <f t="shared" si="24"/>
        <v>9.3721943271373025</v>
      </c>
      <c r="E455" s="3">
        <v>0.11319796954314722</v>
      </c>
      <c r="F455" s="1">
        <v>33625765.974133007</v>
      </c>
      <c r="G455" s="2">
        <f t="shared" si="25"/>
        <v>33.62576597413301</v>
      </c>
      <c r="H455" s="3">
        <v>9.9023090586145654E-2</v>
      </c>
      <c r="I455" s="1">
        <v>28303119.385921933</v>
      </c>
      <c r="J455" s="2">
        <f t="shared" si="26"/>
        <v>28.303119385921931</v>
      </c>
      <c r="K455" s="3">
        <v>0.10825242718446601</v>
      </c>
      <c r="L455" s="1">
        <v>27732335.827098921</v>
      </c>
      <c r="M455" s="2">
        <f t="shared" si="27"/>
        <v>27.732335827098922</v>
      </c>
    </row>
    <row r="456" spans="2:13" x14ac:dyDescent="0.25">
      <c r="B456" s="3">
        <v>9.4904458598726107E-2</v>
      </c>
      <c r="C456" s="150">
        <v>9466963.721610751</v>
      </c>
      <c r="D456" s="169">
        <f t="shared" si="24"/>
        <v>9.4669637216107514</v>
      </c>
      <c r="E456" s="3">
        <v>0.11345177664974619</v>
      </c>
      <c r="F456" s="1">
        <v>33671244.94651711</v>
      </c>
      <c r="G456" s="2">
        <f t="shared" si="25"/>
        <v>33.671244946517113</v>
      </c>
      <c r="H456" s="3">
        <v>9.9245115452930729E-2</v>
      </c>
      <c r="I456" s="1">
        <v>28348788.11524247</v>
      </c>
      <c r="J456" s="2">
        <f t="shared" si="26"/>
        <v>28.348788115242471</v>
      </c>
      <c r="K456" s="3">
        <v>0.10849514563106795</v>
      </c>
      <c r="L456" s="1">
        <v>27782092.388077427</v>
      </c>
      <c r="M456" s="2">
        <f t="shared" si="27"/>
        <v>27.782092388077427</v>
      </c>
    </row>
    <row r="457" spans="2:13" x14ac:dyDescent="0.25">
      <c r="B457" s="3">
        <v>9.51167728237792E-2</v>
      </c>
      <c r="C457" s="150">
        <v>9172679.8124563582</v>
      </c>
      <c r="D457" s="169">
        <f t="shared" ref="D457:D520" si="28">C457/$E$5</f>
        <v>9.1726798124563587</v>
      </c>
      <c r="E457" s="3">
        <v>0.11370558375634519</v>
      </c>
      <c r="F457" s="1">
        <v>33725458.919860169</v>
      </c>
      <c r="G457" s="2">
        <f t="shared" ref="G457:G520" si="29">F457/$E$5</f>
        <v>33.725458919860166</v>
      </c>
      <c r="H457" s="3">
        <v>9.9467140319715819E-2</v>
      </c>
      <c r="I457" s="1">
        <v>28407461.846952293</v>
      </c>
      <c r="J457" s="2">
        <f t="shared" ref="J457:J520" si="30">I457/$E$5</f>
        <v>28.407461846952295</v>
      </c>
      <c r="K457" s="3">
        <v>0.1087378640776699</v>
      </c>
      <c r="L457" s="1">
        <v>27824248.901555639</v>
      </c>
      <c r="M457" s="2">
        <f t="shared" ref="M457:M520" si="31">L457/$E$5</f>
        <v>27.824248901555638</v>
      </c>
    </row>
    <row r="458" spans="2:13" x14ac:dyDescent="0.25">
      <c r="B458" s="3">
        <v>9.5329087048832278E-2</v>
      </c>
      <c r="C458" s="150">
        <v>9091211.3856283072</v>
      </c>
      <c r="D458" s="169">
        <f t="shared" si="28"/>
        <v>9.0912113856283074</v>
      </c>
      <c r="E458" s="3">
        <v>0.11395939086294417</v>
      </c>
      <c r="F458" s="1">
        <v>33764956.315500639</v>
      </c>
      <c r="G458" s="2">
        <f t="shared" si="29"/>
        <v>33.76495631550064</v>
      </c>
      <c r="H458" s="3">
        <v>9.9689165186500894E-2</v>
      </c>
      <c r="I458" s="1">
        <v>28456659.065293178</v>
      </c>
      <c r="J458" s="2">
        <f t="shared" si="30"/>
        <v>28.456659065293177</v>
      </c>
      <c r="K458" s="3">
        <v>0.10898058252427184</v>
      </c>
      <c r="L458" s="1">
        <v>27884099.275620475</v>
      </c>
      <c r="M458" s="2">
        <f t="shared" si="31"/>
        <v>27.884099275620475</v>
      </c>
    </row>
    <row r="459" spans="2:13" x14ac:dyDescent="0.25">
      <c r="B459" s="3">
        <v>9.5541401273885343E-2</v>
      </c>
      <c r="C459" s="150">
        <v>9184318.1591460798</v>
      </c>
      <c r="D459" s="169">
        <f t="shared" si="28"/>
        <v>9.1843181591460805</v>
      </c>
      <c r="E459" s="3">
        <v>0.11421319796954316</v>
      </c>
      <c r="F459" s="1">
        <v>33793724.851267628</v>
      </c>
      <c r="G459" s="2">
        <f t="shared" si="29"/>
        <v>33.793724851267626</v>
      </c>
      <c r="H459" s="3">
        <v>9.991119005328597E-2</v>
      </c>
      <c r="I459" s="1">
        <v>28487407.326756231</v>
      </c>
      <c r="J459" s="2">
        <f t="shared" si="30"/>
        <v>28.48740732675623</v>
      </c>
      <c r="K459" s="3">
        <v>0.10922330097087378</v>
      </c>
      <c r="L459" s="1">
        <v>27959862.249139059</v>
      </c>
      <c r="M459" s="2">
        <f t="shared" si="31"/>
        <v>27.959862249139061</v>
      </c>
    </row>
    <row r="460" spans="2:13" x14ac:dyDescent="0.25">
      <c r="B460" s="3">
        <v>9.5753715498938421E-2</v>
      </c>
      <c r="C460" s="150">
        <v>9126126.4256974719</v>
      </c>
      <c r="D460" s="169">
        <f t="shared" si="28"/>
        <v>9.1261264256974712</v>
      </c>
      <c r="E460" s="3">
        <v>0.11446700507614213</v>
      </c>
      <c r="F460" s="1">
        <v>33823822.626310967</v>
      </c>
      <c r="G460" s="2">
        <f t="shared" si="29"/>
        <v>33.823822626310964</v>
      </c>
      <c r="H460" s="3">
        <v>0.10013321492007105</v>
      </c>
      <c r="I460" s="1">
        <v>28523801.170651842</v>
      </c>
      <c r="J460" s="2">
        <f t="shared" si="30"/>
        <v>28.523801170651844</v>
      </c>
      <c r="K460" s="3">
        <v>0.10946601941747572</v>
      </c>
      <c r="L460" s="1">
        <v>28028143.925899539</v>
      </c>
      <c r="M460" s="2">
        <f t="shared" si="31"/>
        <v>28.028143925899538</v>
      </c>
    </row>
    <row r="461" spans="2:13" x14ac:dyDescent="0.25">
      <c r="B461" s="3">
        <v>9.59660297239915E-2</v>
      </c>
      <c r="C461" s="150">
        <v>9033019.6521796994</v>
      </c>
      <c r="D461" s="169">
        <f t="shared" si="28"/>
        <v>9.0330196521796999</v>
      </c>
      <c r="E461" s="3">
        <v>0.11472081218274111</v>
      </c>
      <c r="F461" s="1">
        <v>33871960.077247798</v>
      </c>
      <c r="G461" s="2">
        <f t="shared" si="29"/>
        <v>33.871960077247799</v>
      </c>
      <c r="H461" s="3">
        <v>0.10035523978685612</v>
      </c>
      <c r="I461" s="1">
        <v>28565235.713147957</v>
      </c>
      <c r="J461" s="2">
        <f t="shared" si="30"/>
        <v>28.565235713147956</v>
      </c>
      <c r="K461" s="3">
        <v>0.10970873786407766</v>
      </c>
      <c r="L461" s="1">
        <v>28066144.163401023</v>
      </c>
      <c r="M461" s="2">
        <f t="shared" si="31"/>
        <v>28.066144163401024</v>
      </c>
    </row>
    <row r="462" spans="2:13" x14ac:dyDescent="0.25">
      <c r="B462" s="3">
        <v>9.6178343949044592E-2</v>
      </c>
      <c r="C462" s="150">
        <v>9102849.7323180288</v>
      </c>
      <c r="D462" s="169">
        <f t="shared" si="28"/>
        <v>9.1028497323180293</v>
      </c>
      <c r="E462" s="3">
        <v>0.11497461928934011</v>
      </c>
      <c r="F462" s="1">
        <v>33924180.191676311</v>
      </c>
      <c r="G462" s="2">
        <f t="shared" si="29"/>
        <v>33.924180191676314</v>
      </c>
      <c r="H462" s="3">
        <v>0.10057726465364121</v>
      </c>
      <c r="I462" s="1">
        <v>28615945.141068991</v>
      </c>
      <c r="J462" s="2">
        <f t="shared" si="30"/>
        <v>28.615945141068991</v>
      </c>
      <c r="K462" s="3">
        <v>0.10995145631067961</v>
      </c>
      <c r="L462" s="1">
        <v>28096425.602660019</v>
      </c>
      <c r="M462" s="2">
        <f t="shared" si="31"/>
        <v>28.09642560266002</v>
      </c>
    </row>
    <row r="463" spans="2:13" x14ac:dyDescent="0.25">
      <c r="B463" s="3">
        <v>9.6390658174097657E-2</v>
      </c>
      <c r="C463" s="150">
        <v>8856781.8308781981</v>
      </c>
      <c r="D463" s="169">
        <f t="shared" si="28"/>
        <v>8.856781830878198</v>
      </c>
      <c r="E463" s="3">
        <v>0.1152284263959391</v>
      </c>
      <c r="F463" s="1">
        <v>33987698.839953899</v>
      </c>
      <c r="G463" s="2">
        <f t="shared" si="29"/>
        <v>33.9876988399539</v>
      </c>
      <c r="H463" s="3">
        <v>0.10079928952042629</v>
      </c>
      <c r="I463" s="1">
        <v>28662420.382165607</v>
      </c>
      <c r="J463" s="2">
        <f t="shared" si="30"/>
        <v>28.662420382165607</v>
      </c>
      <c r="K463" s="3">
        <v>0.11019417475728155</v>
      </c>
      <c r="L463" s="1">
        <v>28145350.908443179</v>
      </c>
      <c r="M463" s="2">
        <f t="shared" si="31"/>
        <v>28.145350908443177</v>
      </c>
    </row>
    <row r="464" spans="2:13" x14ac:dyDescent="0.25">
      <c r="B464" s="3">
        <v>9.6602972399150736E-2</v>
      </c>
      <c r="C464" s="150">
        <v>8798590.0974295903</v>
      </c>
      <c r="D464" s="169">
        <f t="shared" si="28"/>
        <v>8.7985900974295905</v>
      </c>
      <c r="E464" s="3">
        <v>0.11548223350253807</v>
      </c>
      <c r="F464" s="1">
        <v>34045235.911487862</v>
      </c>
      <c r="G464" s="2">
        <f t="shared" si="29"/>
        <v>34.045235911487865</v>
      </c>
      <c r="H464" s="3">
        <v>0.10102131438721136</v>
      </c>
      <c r="I464" s="1">
        <v>28718876.20649121</v>
      </c>
      <c r="J464" s="2">
        <f t="shared" si="30"/>
        <v>28.71887620649121</v>
      </c>
      <c r="K464" s="3">
        <v>0.11043689320388349</v>
      </c>
      <c r="L464" s="1">
        <v>28207695.048094049</v>
      </c>
      <c r="M464" s="2">
        <f t="shared" si="31"/>
        <v>28.207695048094049</v>
      </c>
    </row>
    <row r="465" spans="2:13" x14ac:dyDescent="0.25">
      <c r="B465" s="3">
        <v>9.6815286624203814E-2</v>
      </c>
      <c r="C465" s="150">
        <v>8773650.7830944713</v>
      </c>
      <c r="D465" s="169">
        <f t="shared" si="28"/>
        <v>8.773650783094471</v>
      </c>
      <c r="E465" s="3">
        <v>0.11573604060913704</v>
      </c>
      <c r="F465" s="1">
        <v>34096791.406278186</v>
      </c>
      <c r="G465" s="2">
        <f t="shared" si="29"/>
        <v>34.096791406278186</v>
      </c>
      <c r="H465" s="3">
        <v>0.10124333925399644</v>
      </c>
      <c r="I465" s="1">
        <v>28773114.123432595</v>
      </c>
      <c r="J465" s="2">
        <f t="shared" si="30"/>
        <v>28.773114123432595</v>
      </c>
      <c r="K465" s="3">
        <v>0.11067961165048543</v>
      </c>
      <c r="L465" s="1">
        <v>28253176.582353644</v>
      </c>
      <c r="M465" s="2">
        <f t="shared" si="31"/>
        <v>28.253176582353642</v>
      </c>
    </row>
    <row r="466" spans="2:13" x14ac:dyDescent="0.25">
      <c r="B466" s="3">
        <v>9.7027600849256906E-2</v>
      </c>
      <c r="C466" s="150">
        <v>8599075.5827486478</v>
      </c>
      <c r="D466" s="169">
        <f t="shared" si="28"/>
        <v>8.5990755827486485</v>
      </c>
      <c r="E466" s="3">
        <v>0.11598984771573605</v>
      </c>
      <c r="F466" s="1">
        <v>34139611.900109574</v>
      </c>
      <c r="G466" s="2">
        <f t="shared" si="29"/>
        <v>34.139611900109571</v>
      </c>
      <c r="H466" s="3">
        <v>0.10146536412078154</v>
      </c>
      <c r="I466" s="1">
        <v>28811020.176908355</v>
      </c>
      <c r="J466" s="2">
        <f t="shared" si="30"/>
        <v>28.811020176908354</v>
      </c>
      <c r="K466" s="3">
        <v>0.11092233009708738</v>
      </c>
      <c r="L466" s="1">
        <v>28297826.861417886</v>
      </c>
      <c r="M466" s="2">
        <f t="shared" si="31"/>
        <v>28.297826861417885</v>
      </c>
    </row>
    <row r="467" spans="2:13" x14ac:dyDescent="0.25">
      <c r="B467" s="3">
        <v>9.7239915074309971E-2</v>
      </c>
      <c r="C467" s="150">
        <v>8750374.08971503</v>
      </c>
      <c r="D467" s="169">
        <f t="shared" si="28"/>
        <v>8.7503740897150308</v>
      </c>
      <c r="E467" s="3">
        <v>0.11624365482233504</v>
      </c>
      <c r="F467" s="1">
        <v>34177780.056473687</v>
      </c>
      <c r="G467" s="2">
        <f t="shared" si="29"/>
        <v>34.177780056473686</v>
      </c>
      <c r="H467" s="3">
        <v>0.10168738898756662</v>
      </c>
      <c r="I467" s="1">
        <v>28826747.156541921</v>
      </c>
      <c r="J467" s="2">
        <f t="shared" si="30"/>
        <v>28.82674715654192</v>
      </c>
      <c r="K467" s="3">
        <v>0.11116504854368932</v>
      </c>
      <c r="L467" s="1">
        <v>28366108.538178366</v>
      </c>
      <c r="M467" s="2">
        <f t="shared" si="31"/>
        <v>28.366108538178366</v>
      </c>
    </row>
    <row r="468" spans="2:13" x14ac:dyDescent="0.25">
      <c r="B468" s="3">
        <v>9.745222929936305E-2</v>
      </c>
      <c r="C468" s="150">
        <v>8610713.9294383693</v>
      </c>
      <c r="D468" s="169">
        <f t="shared" si="28"/>
        <v>8.6107139294383686</v>
      </c>
      <c r="E468" s="3">
        <v>0.11649746192893401</v>
      </c>
      <c r="F468" s="1">
        <v>34208542.451155208</v>
      </c>
      <c r="G468" s="2">
        <f t="shared" si="29"/>
        <v>34.208542451155211</v>
      </c>
      <c r="H468" s="3">
        <v>0.10190941385435169</v>
      </c>
      <c r="I468" s="1">
        <v>28869593.094646171</v>
      </c>
      <c r="J468" s="2">
        <f t="shared" si="30"/>
        <v>28.86959309464617</v>
      </c>
      <c r="K468" s="3">
        <v>0.11140776699029126</v>
      </c>
      <c r="L468" s="1">
        <v>28429402.683766775</v>
      </c>
      <c r="M468" s="2">
        <f t="shared" si="31"/>
        <v>28.429402683766774</v>
      </c>
    </row>
    <row r="469" spans="2:13" x14ac:dyDescent="0.25">
      <c r="B469" s="3">
        <v>9.7664543524416128E-2</v>
      </c>
      <c r="C469" s="150">
        <v>8481029.4948957562</v>
      </c>
      <c r="D469" s="169">
        <f t="shared" si="28"/>
        <v>8.4810294948957559</v>
      </c>
      <c r="E469" s="3">
        <v>0.11675126903553298</v>
      </c>
      <c r="F469" s="1">
        <v>34259338.380644761</v>
      </c>
      <c r="G469" s="2">
        <f t="shared" si="29"/>
        <v>34.259338380644763</v>
      </c>
      <c r="H469" s="3">
        <v>0.10213143872113677</v>
      </c>
      <c r="I469" s="1">
        <v>28926754.616775848</v>
      </c>
      <c r="J469" s="2">
        <f t="shared" si="30"/>
        <v>28.926754616775849</v>
      </c>
      <c r="K469" s="3">
        <v>0.11165048543689318</v>
      </c>
      <c r="L469" s="1">
        <v>28470609.191307448</v>
      </c>
      <c r="M469" s="2">
        <f t="shared" si="31"/>
        <v>28.470609191307449</v>
      </c>
    </row>
    <row r="470" spans="2:13" x14ac:dyDescent="0.25">
      <c r="B470" s="3">
        <v>9.787685774946922E-2</v>
      </c>
      <c r="C470" s="150">
        <v>8469391.1482060347</v>
      </c>
      <c r="D470" s="169">
        <f t="shared" si="28"/>
        <v>8.469391148206034</v>
      </c>
      <c r="E470" s="3">
        <v>0.11700507614213199</v>
      </c>
      <c r="F470" s="1">
        <v>34304152.733390681</v>
      </c>
      <c r="G470" s="2">
        <f t="shared" si="29"/>
        <v>34.30415273339068</v>
      </c>
      <c r="H470" s="3">
        <v>0.10235346358792186</v>
      </c>
      <c r="I470" s="1">
        <v>28968189.159271963</v>
      </c>
      <c r="J470" s="2">
        <f t="shared" si="30"/>
        <v>28.968189159271962</v>
      </c>
      <c r="K470" s="3">
        <v>0.11189320388349515</v>
      </c>
      <c r="L470" s="1">
        <v>28518703.241895262</v>
      </c>
      <c r="M470" s="2">
        <f t="shared" si="31"/>
        <v>28.518703241895263</v>
      </c>
    </row>
    <row r="471" spans="2:13" x14ac:dyDescent="0.25">
      <c r="B471" s="3">
        <v>9.8089171974522299E-2</v>
      </c>
      <c r="C471" s="150">
        <v>8269876.6335250903</v>
      </c>
      <c r="D471" s="169">
        <f t="shared" si="28"/>
        <v>8.2698766335250902</v>
      </c>
      <c r="E471" s="3">
        <v>0.11725888324873097</v>
      </c>
      <c r="F471" s="1">
        <v>34337668.552287526</v>
      </c>
      <c r="G471" s="2">
        <f t="shared" si="29"/>
        <v>34.337668552287525</v>
      </c>
      <c r="H471" s="3">
        <v>0.10257548845470693</v>
      </c>
      <c r="I471" s="1">
        <v>28992384.512554362</v>
      </c>
      <c r="J471" s="2">
        <f t="shared" si="30"/>
        <v>28.992384512554363</v>
      </c>
      <c r="K471" s="3">
        <v>0.11213592233009709</v>
      </c>
      <c r="L471" s="1">
        <v>28574278.589241184</v>
      </c>
      <c r="M471" s="2">
        <f t="shared" si="31"/>
        <v>28.574278589241185</v>
      </c>
    </row>
    <row r="472" spans="2:13" x14ac:dyDescent="0.25">
      <c r="B472" s="3">
        <v>9.8301486199575364E-2</v>
      </c>
      <c r="C472" s="150">
        <v>8376284.3746882621</v>
      </c>
      <c r="D472" s="169">
        <f t="shared" si="28"/>
        <v>8.3762843746882627</v>
      </c>
      <c r="E472" s="3">
        <v>0.11751269035532995</v>
      </c>
      <c r="F472" s="1">
        <v>34365772.468416333</v>
      </c>
      <c r="G472" s="2">
        <f t="shared" si="29"/>
        <v>34.365772468416331</v>
      </c>
      <c r="H472" s="3">
        <v>0.10279751332149201</v>
      </c>
      <c r="I472" s="1">
        <v>29023132.774017416</v>
      </c>
      <c r="J472" s="2">
        <f t="shared" si="30"/>
        <v>29.023132774017416</v>
      </c>
      <c r="K472" s="3">
        <v>0.11237864077669901</v>
      </c>
      <c r="L472" s="1">
        <v>28648497.80311127</v>
      </c>
      <c r="M472" s="2">
        <f t="shared" si="31"/>
        <v>28.648497803111269</v>
      </c>
    </row>
    <row r="473" spans="2:13" x14ac:dyDescent="0.25">
      <c r="B473" s="3">
        <v>9.8513800424628442E-2</v>
      </c>
      <c r="C473" s="150">
        <v>8234961.5934559256</v>
      </c>
      <c r="D473" s="169">
        <f t="shared" si="28"/>
        <v>8.2349615934559264</v>
      </c>
      <c r="E473" s="3">
        <v>0.11776649746192892</v>
      </c>
      <c r="F473" s="1">
        <v>34413909.919353157</v>
      </c>
      <c r="G473" s="2">
        <f t="shared" si="29"/>
        <v>34.413909919353159</v>
      </c>
      <c r="H473" s="3">
        <v>0.10301953818827708</v>
      </c>
      <c r="I473" s="1">
        <v>29075959.295350663</v>
      </c>
      <c r="J473" s="2">
        <f t="shared" si="30"/>
        <v>29.075959295350664</v>
      </c>
      <c r="K473" s="3">
        <v>0.11262135922330095</v>
      </c>
      <c r="L473" s="1">
        <v>28696473.102956895</v>
      </c>
      <c r="M473" s="2">
        <f t="shared" si="31"/>
        <v>28.696473102956894</v>
      </c>
    </row>
    <row r="474" spans="2:13" x14ac:dyDescent="0.25">
      <c r="B474" s="3">
        <v>9.8726114649681534E-2</v>
      </c>
      <c r="C474" s="150">
        <v>8082000.4655338693</v>
      </c>
      <c r="D474" s="169">
        <f t="shared" si="28"/>
        <v>8.08200046553387</v>
      </c>
      <c r="E474" s="3">
        <v>0.11802030456852793</v>
      </c>
      <c r="F474" s="1">
        <v>34454071.93463181</v>
      </c>
      <c r="G474" s="2">
        <f t="shared" si="29"/>
        <v>34.454071934631813</v>
      </c>
      <c r="H474" s="3">
        <v>0.10324156305506217</v>
      </c>
      <c r="I474" s="1">
        <v>29125257.327663556</v>
      </c>
      <c r="J474" s="2">
        <f t="shared" si="30"/>
        <v>29.125257327663554</v>
      </c>
      <c r="K474" s="3">
        <v>0.11286407766990292</v>
      </c>
      <c r="L474" s="1">
        <v>28735304.595653724</v>
      </c>
      <c r="M474" s="2">
        <f t="shared" si="31"/>
        <v>28.735304595653723</v>
      </c>
    </row>
    <row r="475" spans="2:13" x14ac:dyDescent="0.25">
      <c r="B475" s="3">
        <v>9.8938428874734613E-2</v>
      </c>
      <c r="C475" s="150">
        <v>8012170.3853955399</v>
      </c>
      <c r="D475" s="169">
        <f t="shared" si="28"/>
        <v>8.0121703853955406</v>
      </c>
      <c r="E475" s="3">
        <v>0.11827411167512691</v>
      </c>
      <c r="F475" s="1">
        <v>34504203.244483188</v>
      </c>
      <c r="G475" s="2">
        <f t="shared" si="29"/>
        <v>34.504203244483186</v>
      </c>
      <c r="H475" s="3">
        <v>0.10346358792184725</v>
      </c>
      <c r="I475" s="1">
        <v>29154594.193518467</v>
      </c>
      <c r="J475" s="2">
        <f t="shared" si="30"/>
        <v>29.154594193518466</v>
      </c>
      <c r="K475" s="3">
        <v>0.11310679611650486</v>
      </c>
      <c r="L475" s="1">
        <v>28776629.85393659</v>
      </c>
      <c r="M475" s="2">
        <f t="shared" si="31"/>
        <v>28.776629853936591</v>
      </c>
    </row>
    <row r="476" spans="2:13" x14ac:dyDescent="0.25">
      <c r="B476" s="3">
        <v>9.9150743099787678E-2</v>
      </c>
      <c r="C476" s="150">
        <v>7917400.9909220915</v>
      </c>
      <c r="D476" s="169">
        <f t="shared" si="28"/>
        <v>7.9174009909220917</v>
      </c>
      <c r="E476" s="3">
        <v>0.11852791878172589</v>
      </c>
      <c r="F476" s="1">
        <v>34569810.697337918</v>
      </c>
      <c r="G476" s="2">
        <f t="shared" si="29"/>
        <v>34.569810697337921</v>
      </c>
      <c r="H476" s="3">
        <v>0.10368561278863232</v>
      </c>
      <c r="I476" s="1">
        <v>29204597.923635431</v>
      </c>
      <c r="J476" s="2">
        <f t="shared" si="30"/>
        <v>29.204597923635429</v>
      </c>
      <c r="K476" s="3">
        <v>0.11334951456310678</v>
      </c>
      <c r="L476" s="1">
        <v>28844911.530697066</v>
      </c>
      <c r="M476" s="2">
        <f t="shared" si="31"/>
        <v>28.844911530697065</v>
      </c>
    </row>
    <row r="477" spans="2:13" x14ac:dyDescent="0.25">
      <c r="B477" s="3">
        <v>9.9363057324840756E-2</v>
      </c>
      <c r="C477" s="150">
        <v>7917400.9909220915</v>
      </c>
      <c r="D477" s="169">
        <f t="shared" si="28"/>
        <v>7.9174009909220917</v>
      </c>
      <c r="E477" s="3">
        <v>0.11878172588832488</v>
      </c>
      <c r="F477" s="1">
        <v>34619372.333213709</v>
      </c>
      <c r="G477" s="2">
        <f t="shared" si="29"/>
        <v>34.619372333213711</v>
      </c>
      <c r="H477" s="3">
        <v>0.1039076376554174</v>
      </c>
      <c r="I477" s="1">
        <v>29256718.747164607</v>
      </c>
      <c r="J477" s="2">
        <f t="shared" si="30"/>
        <v>29.256718747164609</v>
      </c>
      <c r="K477" s="3">
        <v>0.11359223300970872</v>
      </c>
      <c r="L477" s="1">
        <v>28880299.251870327</v>
      </c>
      <c r="M477" s="2">
        <f t="shared" si="31"/>
        <v>28.880299251870326</v>
      </c>
    </row>
    <row r="478" spans="2:13" x14ac:dyDescent="0.25">
      <c r="B478" s="3">
        <v>9.9575371549893849E-2</v>
      </c>
      <c r="C478" s="150">
        <v>7905762.6442323718</v>
      </c>
      <c r="D478" s="169">
        <f t="shared" si="28"/>
        <v>7.9057626442323716</v>
      </c>
      <c r="E478" s="3">
        <v>0.11903553299492388</v>
      </c>
      <c r="F478" s="1">
        <v>34664186.68595963</v>
      </c>
      <c r="G478" s="2">
        <f t="shared" si="29"/>
        <v>34.664186685959628</v>
      </c>
      <c r="H478" s="3">
        <v>0.1041296625222025</v>
      </c>
      <c r="I478" s="1">
        <v>29308133.872889712</v>
      </c>
      <c r="J478" s="2">
        <f t="shared" si="30"/>
        <v>29.308133872889712</v>
      </c>
      <c r="K478" s="3">
        <v>0.11383495145631069</v>
      </c>
      <c r="L478" s="1">
        <v>28935874.599216249</v>
      </c>
      <c r="M478" s="2">
        <f t="shared" si="31"/>
        <v>28.935874599216248</v>
      </c>
    </row>
    <row r="479" spans="2:13" x14ac:dyDescent="0.25">
      <c r="B479" s="3">
        <v>9.9787685774946927E-2</v>
      </c>
      <c r="C479" s="150">
        <v>7824294.217404319</v>
      </c>
      <c r="D479" s="169">
        <f t="shared" si="28"/>
        <v>7.8242942174043186</v>
      </c>
      <c r="E479" s="3">
        <v>0.11928934010152285</v>
      </c>
      <c r="F479" s="1">
        <v>34704348.701238289</v>
      </c>
      <c r="G479" s="2">
        <f t="shared" si="29"/>
        <v>34.704348701238288</v>
      </c>
      <c r="H479" s="3">
        <v>0.10435168738898758</v>
      </c>
      <c r="I479" s="1">
        <v>29354609.113986325</v>
      </c>
      <c r="J479" s="2">
        <f t="shared" si="30"/>
        <v>29.354609113986324</v>
      </c>
      <c r="K479" s="3">
        <v>0.11407766990291261</v>
      </c>
      <c r="L479" s="1">
        <v>28994062.462890394</v>
      </c>
      <c r="M479" s="2">
        <f t="shared" si="31"/>
        <v>28.994062462890394</v>
      </c>
    </row>
    <row r="480" spans="2:13" x14ac:dyDescent="0.25">
      <c r="B480" s="3">
        <v>9.9999999999999992E-2</v>
      </c>
      <c r="C480" s="150">
        <v>7859209.2574734837</v>
      </c>
      <c r="D480" s="169">
        <f t="shared" si="28"/>
        <v>7.8592092574734833</v>
      </c>
      <c r="E480" s="3">
        <v>0.11954314720812183</v>
      </c>
      <c r="F480" s="1">
        <v>34735111.09591981</v>
      </c>
      <c r="G480" s="2">
        <f t="shared" si="29"/>
        <v>34.735111095919812</v>
      </c>
      <c r="H480" s="3">
        <v>0.10457371225577265</v>
      </c>
      <c r="I480" s="1">
        <v>29388885.864469726</v>
      </c>
      <c r="J480" s="2">
        <f t="shared" si="30"/>
        <v>29.388885864469724</v>
      </c>
      <c r="K480" s="3">
        <v>0.11432038834951455</v>
      </c>
      <c r="L480" s="1">
        <v>29066500.415627599</v>
      </c>
      <c r="M480" s="2">
        <f t="shared" si="31"/>
        <v>29.066500415627598</v>
      </c>
    </row>
    <row r="481" spans="2:13" x14ac:dyDescent="0.25">
      <c r="B481" s="3">
        <v>0.10021231422505307</v>
      </c>
      <c r="C481" s="150">
        <v>7812655.8707145974</v>
      </c>
      <c r="D481" s="169">
        <f t="shared" si="28"/>
        <v>7.8126558707145977</v>
      </c>
      <c r="E481" s="3">
        <v>0.11979695431472082</v>
      </c>
      <c r="F481" s="1">
        <v>34781919.307580277</v>
      </c>
      <c r="G481" s="2">
        <f t="shared" si="29"/>
        <v>34.781919307580274</v>
      </c>
      <c r="H481" s="3">
        <v>0.10479573712255773</v>
      </c>
      <c r="I481" s="1">
        <v>29431026.104769912</v>
      </c>
      <c r="J481" s="2">
        <f t="shared" si="30"/>
        <v>29.431026104769913</v>
      </c>
      <c r="K481" s="3">
        <v>0.11456310679611649</v>
      </c>
      <c r="L481" s="1">
        <v>29132288.326802045</v>
      </c>
      <c r="M481" s="2">
        <f t="shared" si="31"/>
        <v>29.132288326802044</v>
      </c>
    </row>
    <row r="482" spans="2:13" x14ac:dyDescent="0.25">
      <c r="B482" s="3">
        <v>0.10042462845010616</v>
      </c>
      <c r="C482" s="150">
        <v>7742825.7905762661</v>
      </c>
      <c r="D482" s="169">
        <f t="shared" si="28"/>
        <v>7.7428257905762665</v>
      </c>
      <c r="E482" s="3">
        <v>0.12005076142131982</v>
      </c>
      <c r="F482" s="1">
        <v>34840785.618390597</v>
      </c>
      <c r="G482" s="2">
        <f t="shared" si="29"/>
        <v>34.840785618390598</v>
      </c>
      <c r="H482" s="3">
        <v>0.10501776198934282</v>
      </c>
      <c r="I482" s="1">
        <v>29475283.438482307</v>
      </c>
      <c r="J482" s="2">
        <f t="shared" si="30"/>
        <v>29.475283438482307</v>
      </c>
      <c r="K482" s="3">
        <v>0.11480582524271844</v>
      </c>
      <c r="L482" s="1">
        <v>29172663.579147372</v>
      </c>
      <c r="M482" s="2">
        <f t="shared" si="31"/>
        <v>29.172663579147372</v>
      </c>
    </row>
    <row r="483" spans="2:13" x14ac:dyDescent="0.25">
      <c r="B483" s="3">
        <v>0.10063694267515924</v>
      </c>
      <c r="C483" s="150">
        <v>7589864.6626542117</v>
      </c>
      <c r="D483" s="169">
        <f t="shared" si="28"/>
        <v>7.5898646626542119</v>
      </c>
      <c r="E483" s="3">
        <v>0.12030456852791879</v>
      </c>
      <c r="F483" s="1">
        <v>34880283.014031075</v>
      </c>
      <c r="G483" s="2">
        <f t="shared" si="29"/>
        <v>34.880283014031072</v>
      </c>
      <c r="H483" s="3">
        <v>0.10523978685612789</v>
      </c>
      <c r="I483" s="1">
        <v>29507443.095553499</v>
      </c>
      <c r="J483" s="2">
        <f t="shared" si="30"/>
        <v>29.507443095553498</v>
      </c>
      <c r="K483" s="3">
        <v>0.11504854368932038</v>
      </c>
      <c r="L483" s="1">
        <v>29197126.232038952</v>
      </c>
      <c r="M483" s="2">
        <f t="shared" si="31"/>
        <v>29.197126232038954</v>
      </c>
    </row>
    <row r="484" spans="2:13" x14ac:dyDescent="0.25">
      <c r="B484" s="3">
        <v>0.10084925690021231</v>
      </c>
      <c r="C484" s="150">
        <v>7448541.8814218752</v>
      </c>
      <c r="D484" s="169">
        <f t="shared" si="28"/>
        <v>7.4485418814218756</v>
      </c>
      <c r="E484" s="3">
        <v>0.12055837563451777</v>
      </c>
      <c r="F484" s="1">
        <v>34910380.789074421</v>
      </c>
      <c r="G484" s="2">
        <f t="shared" si="29"/>
        <v>34.910380789074424</v>
      </c>
      <c r="H484" s="3">
        <v>0.10546181172291297</v>
      </c>
      <c r="I484" s="1">
        <v>29534562.05402419</v>
      </c>
      <c r="J484" s="2">
        <f t="shared" si="30"/>
        <v>29.534562054024189</v>
      </c>
      <c r="K484" s="3">
        <v>0.11529126213592232</v>
      </c>
      <c r="L484" s="1">
        <v>29273839.211495072</v>
      </c>
      <c r="M484" s="2">
        <f t="shared" si="31"/>
        <v>29.273839211495073</v>
      </c>
    </row>
    <row r="485" spans="2:13" x14ac:dyDescent="0.25">
      <c r="B485" s="3">
        <v>0.10106157112526538</v>
      </c>
      <c r="C485" s="150">
        <v>7283942.4068100974</v>
      </c>
      <c r="D485" s="169">
        <f t="shared" si="28"/>
        <v>7.2839424068100973</v>
      </c>
      <c r="E485" s="3">
        <v>0.12081218274111676</v>
      </c>
      <c r="F485" s="1">
        <v>34951207.423991255</v>
      </c>
      <c r="G485" s="2">
        <f t="shared" si="29"/>
        <v>34.951207423991256</v>
      </c>
      <c r="H485" s="3">
        <v>0.10568383658969804</v>
      </c>
      <c r="I485" s="1">
        <v>29560975.314690813</v>
      </c>
      <c r="J485" s="2">
        <f t="shared" si="30"/>
        <v>29.560975314690815</v>
      </c>
      <c r="K485" s="3">
        <v>0.11553398058252426</v>
      </c>
      <c r="L485" s="1">
        <v>29331195.819973875</v>
      </c>
      <c r="M485" s="2">
        <f t="shared" si="31"/>
        <v>29.331195819973875</v>
      </c>
    </row>
    <row r="486" spans="2:13" x14ac:dyDescent="0.25">
      <c r="B486" s="3">
        <v>0.10127388535031846</v>
      </c>
      <c r="C486" s="150">
        <v>7214112.3266717661</v>
      </c>
      <c r="D486" s="169">
        <f t="shared" si="28"/>
        <v>7.2141123266717662</v>
      </c>
      <c r="E486" s="3">
        <v>0.12106598984771573</v>
      </c>
      <c r="F486" s="1">
        <v>34984628.297225505</v>
      </c>
      <c r="G486" s="2">
        <f t="shared" si="29"/>
        <v>34.984628297225505</v>
      </c>
      <c r="H486" s="3">
        <v>0.10590586145648312</v>
      </c>
      <c r="I486" s="1">
        <v>29603922.066767078</v>
      </c>
      <c r="J486" s="2">
        <f t="shared" si="30"/>
        <v>29.603922066767076</v>
      </c>
      <c r="K486" s="3">
        <v>0.1157766990291262</v>
      </c>
      <c r="L486" s="1">
        <v>29381664.885405537</v>
      </c>
      <c r="M486" s="2">
        <f t="shared" si="31"/>
        <v>29.381664885405538</v>
      </c>
    </row>
    <row r="487" spans="2:13" x14ac:dyDescent="0.25">
      <c r="B487" s="3">
        <v>0.10148619957537156</v>
      </c>
      <c r="C487" s="150">
        <v>7320520.0678349379</v>
      </c>
      <c r="D487" s="169">
        <f t="shared" si="28"/>
        <v>7.3205200678349378</v>
      </c>
      <c r="E487" s="3">
        <v>0.12131979695431473</v>
      </c>
      <c r="F487" s="1">
        <v>35042165.368759461</v>
      </c>
      <c r="G487" s="2">
        <f t="shared" si="29"/>
        <v>35.042165368759463</v>
      </c>
      <c r="H487" s="3">
        <v>0.10612788632326821</v>
      </c>
      <c r="I487" s="1">
        <v>29641021.608466759</v>
      </c>
      <c r="J487" s="2">
        <f t="shared" si="30"/>
        <v>29.641021608466758</v>
      </c>
      <c r="K487" s="3">
        <v>0.11601941747572815</v>
      </c>
      <c r="L487" s="1">
        <v>29418833.867711678</v>
      </c>
      <c r="M487" s="2">
        <f t="shared" si="31"/>
        <v>29.41883386771168</v>
      </c>
    </row>
    <row r="488" spans="2:13" x14ac:dyDescent="0.25">
      <c r="B488" s="3">
        <v>0.10169851380042462</v>
      </c>
      <c r="C488" s="150">
        <v>7413626.8413527105</v>
      </c>
      <c r="D488" s="169">
        <f t="shared" si="28"/>
        <v>7.4136268413527109</v>
      </c>
      <c r="E488" s="3">
        <v>0.12157360406091371</v>
      </c>
      <c r="F488" s="1">
        <v>35095714.722464338</v>
      </c>
      <c r="G488" s="2">
        <f t="shared" si="29"/>
        <v>35.095714722464336</v>
      </c>
      <c r="H488" s="3">
        <v>0.10634991119005328</v>
      </c>
      <c r="I488" s="1">
        <v>29680339.057550665</v>
      </c>
      <c r="J488" s="2">
        <f t="shared" si="30"/>
        <v>29.680339057550665</v>
      </c>
      <c r="K488" s="3">
        <v>0.11626213592233009</v>
      </c>
      <c r="L488" s="1">
        <v>29466809.167557299</v>
      </c>
      <c r="M488" s="2">
        <f t="shared" si="31"/>
        <v>29.466809167557297</v>
      </c>
    </row>
    <row r="489" spans="2:13" x14ac:dyDescent="0.25">
      <c r="B489" s="3">
        <v>0.1019108280254777</v>
      </c>
      <c r="C489" s="150">
        <v>7531672.929205602</v>
      </c>
      <c r="D489" s="169">
        <f t="shared" si="28"/>
        <v>7.5316729292056017</v>
      </c>
      <c r="E489" s="3">
        <v>0.12182741116751269</v>
      </c>
      <c r="F489" s="1">
        <v>35152587.174360119</v>
      </c>
      <c r="G489" s="2">
        <f t="shared" si="29"/>
        <v>35.152587174360121</v>
      </c>
      <c r="H489" s="3">
        <v>0.10657193605683836</v>
      </c>
      <c r="I489" s="1">
        <v>29755344.65272611</v>
      </c>
      <c r="J489" s="2">
        <f t="shared" si="30"/>
        <v>29.755344652726109</v>
      </c>
      <c r="K489" s="3">
        <v>0.11650485436893203</v>
      </c>
      <c r="L489" s="1">
        <v>29510628.191426199</v>
      </c>
      <c r="M489" s="2">
        <f t="shared" si="31"/>
        <v>29.5106281914262</v>
      </c>
    </row>
    <row r="490" spans="2:13" x14ac:dyDescent="0.25">
      <c r="B490" s="3">
        <v>0.10212314225053078</v>
      </c>
      <c r="C490" s="150">
        <v>7320520.0678349379</v>
      </c>
      <c r="D490" s="169">
        <f t="shared" si="28"/>
        <v>7.3205200678349378</v>
      </c>
      <c r="E490" s="3">
        <v>0.12208121827411167</v>
      </c>
      <c r="F490" s="1">
        <v>35201389.244935125</v>
      </c>
      <c r="G490" s="2">
        <f t="shared" si="29"/>
        <v>35.201389244935122</v>
      </c>
      <c r="H490" s="3">
        <v>0.10679396092362343</v>
      </c>
      <c r="I490" s="1">
        <v>29808876.871863425</v>
      </c>
      <c r="J490" s="2">
        <f t="shared" si="30"/>
        <v>29.808876871863426</v>
      </c>
      <c r="K490" s="3">
        <v>0.11674757281553397</v>
      </c>
      <c r="L490" s="1">
        <v>29563709.773186088</v>
      </c>
      <c r="M490" s="2">
        <f t="shared" si="31"/>
        <v>29.563709773186087</v>
      </c>
    </row>
    <row r="491" spans="2:13" x14ac:dyDescent="0.25">
      <c r="B491" s="3">
        <v>0.10233545647558387</v>
      </c>
      <c r="C491" s="150">
        <v>7390350.1479732674</v>
      </c>
      <c r="D491" s="169">
        <f t="shared" si="28"/>
        <v>7.3903501479732672</v>
      </c>
      <c r="E491" s="3">
        <v>0.12233502538071067</v>
      </c>
      <c r="F491" s="1">
        <v>35226834.682511203</v>
      </c>
      <c r="G491" s="2">
        <f t="shared" si="29"/>
        <v>35.226834682511203</v>
      </c>
      <c r="H491" s="3">
        <v>0.10701598579040854</v>
      </c>
      <c r="I491" s="1">
        <v>29842447.924542755</v>
      </c>
      <c r="J491" s="2">
        <f t="shared" si="30"/>
        <v>29.842447924542753</v>
      </c>
      <c r="K491" s="3">
        <v>0.11699029126213592</v>
      </c>
      <c r="L491" s="1">
        <v>29635435.221470136</v>
      </c>
      <c r="M491" s="2">
        <f t="shared" si="31"/>
        <v>29.635435221470136</v>
      </c>
    </row>
    <row r="492" spans="2:13" x14ac:dyDescent="0.25">
      <c r="B492" s="3">
        <v>0.10254777070063695</v>
      </c>
      <c r="C492" s="150">
        <v>7072789.5454394333</v>
      </c>
      <c r="D492" s="169">
        <f t="shared" si="28"/>
        <v>7.0727895454394334</v>
      </c>
      <c r="E492" s="3">
        <v>0.12258883248730965</v>
      </c>
      <c r="F492" s="1">
        <v>35249621.641534559</v>
      </c>
      <c r="G492" s="2">
        <f t="shared" si="29"/>
        <v>35.24962164153456</v>
      </c>
      <c r="H492" s="3">
        <v>0.10723801065719361</v>
      </c>
      <c r="I492" s="1">
        <v>29871784.790397674</v>
      </c>
      <c r="J492" s="2">
        <f t="shared" si="30"/>
        <v>29.871784790397673</v>
      </c>
      <c r="K492" s="3">
        <v>0.11723300970873786</v>
      </c>
      <c r="L492" s="1">
        <v>29686854.292839333</v>
      </c>
      <c r="M492" s="2">
        <f t="shared" si="31"/>
        <v>29.686854292839332</v>
      </c>
    </row>
    <row r="493" spans="2:13" x14ac:dyDescent="0.25">
      <c r="B493" s="3">
        <v>0.10276008492569001</v>
      </c>
      <c r="C493" s="150">
        <v>7002959.4653011039</v>
      </c>
      <c r="D493" s="169">
        <f t="shared" si="28"/>
        <v>7.002959465301104</v>
      </c>
      <c r="E493" s="3">
        <v>0.12284263959390863</v>
      </c>
      <c r="F493" s="1">
        <v>35299752.95138593</v>
      </c>
      <c r="G493" s="2">
        <f t="shared" si="29"/>
        <v>35.299752951385933</v>
      </c>
      <c r="H493" s="3">
        <v>0.10746003552397869</v>
      </c>
      <c r="I493" s="1">
        <v>29894568.748071931</v>
      </c>
      <c r="J493" s="2">
        <f t="shared" si="30"/>
        <v>29.894568748071933</v>
      </c>
      <c r="K493" s="3">
        <v>0.1174757281553398</v>
      </c>
      <c r="L493" s="1">
        <v>29726398.289989311</v>
      </c>
      <c r="M493" s="2">
        <f t="shared" si="31"/>
        <v>29.726398289989312</v>
      </c>
    </row>
    <row r="494" spans="2:13" x14ac:dyDescent="0.25">
      <c r="B494" s="3">
        <v>0.10297239915074309</v>
      </c>
      <c r="C494" s="150">
        <v>7037874.5053702686</v>
      </c>
      <c r="D494" s="169">
        <f t="shared" si="28"/>
        <v>7.0378745053702687</v>
      </c>
      <c r="E494" s="3">
        <v>0.12309644670050761</v>
      </c>
      <c r="F494" s="1">
        <v>35357290.022919886</v>
      </c>
      <c r="G494" s="2">
        <f t="shared" si="29"/>
        <v>35.357290022919884</v>
      </c>
      <c r="H494" s="3">
        <v>0.10768206039076376</v>
      </c>
      <c r="I494" s="1">
        <v>29934591.894959904</v>
      </c>
      <c r="J494" s="2">
        <f t="shared" si="30"/>
        <v>29.934591894959905</v>
      </c>
      <c r="K494" s="3">
        <v>0.11771844660194174</v>
      </c>
      <c r="L494" s="1">
        <v>29767723.548272178</v>
      </c>
      <c r="M494" s="2">
        <f t="shared" si="31"/>
        <v>29.767723548272176</v>
      </c>
    </row>
    <row r="495" spans="2:13" x14ac:dyDescent="0.25">
      <c r="B495" s="3">
        <v>0.10318471337579618</v>
      </c>
      <c r="C495" s="150">
        <v>6861636.6840687674</v>
      </c>
      <c r="D495" s="169">
        <f t="shared" si="28"/>
        <v>6.8616366840687677</v>
      </c>
      <c r="E495" s="3">
        <v>0.12335025380710661</v>
      </c>
      <c r="F495" s="1">
        <v>35410839.376624763</v>
      </c>
      <c r="G495" s="2">
        <f t="shared" si="29"/>
        <v>35.410839376624764</v>
      </c>
      <c r="H495" s="3">
        <v>0.10790408525754885</v>
      </c>
      <c r="I495" s="1">
        <v>29979655.740448382</v>
      </c>
      <c r="J495" s="2">
        <f t="shared" si="30"/>
        <v>29.979655740448383</v>
      </c>
      <c r="K495" s="3">
        <v>0.11796116504854369</v>
      </c>
      <c r="L495" s="1">
        <v>29795511.221945141</v>
      </c>
      <c r="M495" s="2">
        <f t="shared" si="31"/>
        <v>29.795511221945141</v>
      </c>
    </row>
    <row r="496" spans="2:13" x14ac:dyDescent="0.25">
      <c r="B496" s="3">
        <v>0.10339702760084926</v>
      </c>
      <c r="C496" s="150">
        <v>6979682.7719216589</v>
      </c>
      <c r="D496" s="169">
        <f t="shared" si="28"/>
        <v>6.9796827719216585</v>
      </c>
      <c r="E496" s="3">
        <v>0.12360406091370559</v>
      </c>
      <c r="F496" s="1">
        <v>35438943.292753562</v>
      </c>
      <c r="G496" s="2">
        <f t="shared" si="29"/>
        <v>35.438943292753564</v>
      </c>
      <c r="H496" s="3">
        <v>0.10812611012433393</v>
      </c>
      <c r="I496" s="1">
        <v>30017460.97995213</v>
      </c>
      <c r="J496" s="2">
        <f t="shared" si="30"/>
        <v>30.01746097995213</v>
      </c>
      <c r="K496" s="3">
        <v>0.11820388349514563</v>
      </c>
      <c r="L496" s="1">
        <v>29837667.735423349</v>
      </c>
      <c r="M496" s="2">
        <f t="shared" si="31"/>
        <v>29.837667735423349</v>
      </c>
    </row>
    <row r="497" spans="2:13" x14ac:dyDescent="0.25">
      <c r="B497" s="3">
        <v>0.10360934182590233</v>
      </c>
      <c r="C497" s="150">
        <v>6896551.7241379321</v>
      </c>
      <c r="D497" s="169">
        <f t="shared" si="28"/>
        <v>6.8965517241379324</v>
      </c>
      <c r="E497" s="3">
        <v>0.12385786802030457</v>
      </c>
      <c r="F497" s="1">
        <v>35475117.590203129</v>
      </c>
      <c r="G497" s="2">
        <f t="shared" si="29"/>
        <v>35.475117590203126</v>
      </c>
      <c r="H497" s="3">
        <v>0.10834813499111901</v>
      </c>
      <c r="I497" s="1">
        <v>30037422.146410115</v>
      </c>
      <c r="J497" s="2">
        <f t="shared" si="30"/>
        <v>30.037422146410115</v>
      </c>
      <c r="K497" s="3">
        <v>0.11844660194174757</v>
      </c>
      <c r="L497" s="1">
        <v>29862130.388314929</v>
      </c>
      <c r="M497" s="2">
        <f t="shared" si="31"/>
        <v>29.862130388314927</v>
      </c>
    </row>
    <row r="498" spans="2:13" x14ac:dyDescent="0.25">
      <c r="B498" s="3">
        <v>0.1038216560509554</v>
      </c>
      <c r="C498" s="150">
        <v>6849998.3373790476</v>
      </c>
      <c r="D498" s="169">
        <f t="shared" si="28"/>
        <v>6.8499983373790476</v>
      </c>
      <c r="E498" s="3">
        <v>0.12411167512690355</v>
      </c>
      <c r="F498" s="1">
        <v>35517273.464396335</v>
      </c>
      <c r="G498" s="2">
        <f t="shared" si="29"/>
        <v>35.517273464396332</v>
      </c>
      <c r="H498" s="3">
        <v>0.10857015985790408</v>
      </c>
      <c r="I498" s="1">
        <v>30071799.710865527</v>
      </c>
      <c r="J498" s="2">
        <f t="shared" si="30"/>
        <v>30.071799710865527</v>
      </c>
      <c r="K498" s="3">
        <v>0.11868932038834949</v>
      </c>
      <c r="L498" s="1">
        <v>29880655.504096903</v>
      </c>
      <c r="M498" s="2">
        <f t="shared" si="31"/>
        <v>29.880655504096904</v>
      </c>
    </row>
    <row r="499" spans="2:13" x14ac:dyDescent="0.25">
      <c r="B499" s="3">
        <v>0.1040339702760085</v>
      </c>
      <c r="C499" s="150">
        <v>6944767.7318524942</v>
      </c>
      <c r="D499" s="169">
        <f t="shared" si="28"/>
        <v>6.9447677318524939</v>
      </c>
      <c r="E499" s="3">
        <v>0.12436548223350255</v>
      </c>
      <c r="F499" s="1">
        <v>35556675.91437421</v>
      </c>
      <c r="G499" s="2">
        <f t="shared" si="29"/>
        <v>35.55667591437421</v>
      </c>
      <c r="H499" s="3">
        <v>0.10879218472468917</v>
      </c>
      <c r="I499" s="1">
        <v>30097507.27372808</v>
      </c>
      <c r="J499" s="2">
        <f t="shared" si="30"/>
        <v>30.09750727372808</v>
      </c>
      <c r="K499" s="3">
        <v>0.11893203883495146</v>
      </c>
      <c r="L499" s="1">
        <v>29874717.966987293</v>
      </c>
      <c r="M499" s="2">
        <f t="shared" si="31"/>
        <v>29.874717966987294</v>
      </c>
    </row>
    <row r="500" spans="2:13" x14ac:dyDescent="0.25">
      <c r="B500" s="3">
        <v>0.10424628450106158</v>
      </c>
      <c r="C500" s="150">
        <v>6838359.9906893242</v>
      </c>
      <c r="D500" s="169">
        <f t="shared" si="28"/>
        <v>6.838359990689324</v>
      </c>
      <c r="E500" s="3">
        <v>0.12461928934010152</v>
      </c>
      <c r="F500" s="1">
        <v>35596837.929652862</v>
      </c>
      <c r="G500" s="2">
        <f t="shared" si="29"/>
        <v>35.596837929652864</v>
      </c>
      <c r="H500" s="3">
        <v>0.10901420959147425</v>
      </c>
      <c r="I500" s="1">
        <v>30146805.306040972</v>
      </c>
      <c r="J500" s="2">
        <f t="shared" si="30"/>
        <v>30.146805306040971</v>
      </c>
      <c r="K500" s="3">
        <v>0.1191747572815534</v>
      </c>
      <c r="L500" s="1">
        <v>29884811.780073628</v>
      </c>
      <c r="M500" s="2">
        <f t="shared" si="31"/>
        <v>29.884811780073626</v>
      </c>
    </row>
    <row r="501" spans="2:13" x14ac:dyDescent="0.25">
      <c r="B501" s="3">
        <v>0.10445859872611464</v>
      </c>
      <c r="C501" s="150">
        <v>6791806.6039304379</v>
      </c>
      <c r="D501" s="169">
        <f t="shared" si="28"/>
        <v>6.7918066039304383</v>
      </c>
      <c r="E501" s="3">
        <v>0.12487309644670051</v>
      </c>
      <c r="F501" s="1">
        <v>35640323.043122426</v>
      </c>
      <c r="G501" s="2">
        <f t="shared" si="29"/>
        <v>35.640323043122429</v>
      </c>
      <c r="H501" s="3">
        <v>0.10923623445825932</v>
      </c>
      <c r="I501" s="1">
        <v>30192474.035361506</v>
      </c>
      <c r="J501" s="2">
        <f t="shared" si="30"/>
        <v>30.192474035361506</v>
      </c>
      <c r="K501" s="3">
        <v>0.11941747572815534</v>
      </c>
      <c r="L501" s="1">
        <v>29916874.480465505</v>
      </c>
      <c r="M501" s="2">
        <f t="shared" si="31"/>
        <v>29.916874480465506</v>
      </c>
    </row>
    <row r="502" spans="2:13" x14ac:dyDescent="0.25">
      <c r="B502" s="3">
        <v>0.10467091295116772</v>
      </c>
      <c r="C502" s="150">
        <v>6662122.1693878248</v>
      </c>
      <c r="D502" s="169">
        <f t="shared" si="28"/>
        <v>6.6621221693878248</v>
      </c>
      <c r="E502" s="3">
        <v>0.1251269035532995</v>
      </c>
      <c r="F502" s="1">
        <v>35695201.63610366</v>
      </c>
      <c r="G502" s="2">
        <f t="shared" si="29"/>
        <v>35.695201636103661</v>
      </c>
      <c r="H502" s="3">
        <v>0.1094582593250444</v>
      </c>
      <c r="I502" s="1">
        <v>30235319.973465763</v>
      </c>
      <c r="J502" s="2">
        <f t="shared" si="30"/>
        <v>30.235319973465764</v>
      </c>
      <c r="K502" s="3">
        <v>0.11966019417475726</v>
      </c>
      <c r="L502" s="1">
        <v>29988481.178007364</v>
      </c>
      <c r="M502" s="2">
        <f t="shared" si="31"/>
        <v>29.988481178007365</v>
      </c>
    </row>
    <row r="503" spans="2:13" x14ac:dyDescent="0.25">
      <c r="B503" s="3">
        <v>0.10488322717622081</v>
      </c>
      <c r="C503" s="150">
        <v>6580653.742559772</v>
      </c>
      <c r="D503" s="169">
        <f t="shared" si="28"/>
        <v>6.5806537425597718</v>
      </c>
      <c r="E503" s="3">
        <v>0.1253807106598985</v>
      </c>
      <c r="F503" s="1">
        <v>35752738.707637623</v>
      </c>
      <c r="G503" s="2">
        <f t="shared" si="29"/>
        <v>35.752738707637626</v>
      </c>
      <c r="H503" s="3">
        <v>0.1096802841918295</v>
      </c>
      <c r="I503" s="1">
        <v>30271713.817361377</v>
      </c>
      <c r="J503" s="2">
        <f t="shared" si="30"/>
        <v>30.271713817361377</v>
      </c>
      <c r="K503" s="3">
        <v>0.11990291262135923</v>
      </c>
      <c r="L503" s="1">
        <v>30070300.439377747</v>
      </c>
      <c r="M503" s="2">
        <f t="shared" si="31"/>
        <v>30.070300439377746</v>
      </c>
    </row>
    <row r="504" spans="2:13" x14ac:dyDescent="0.25">
      <c r="B504" s="3">
        <v>0.10509554140127389</v>
      </c>
      <c r="C504" s="150">
        <v>6615568.7826289386</v>
      </c>
      <c r="D504" s="169">
        <f t="shared" si="28"/>
        <v>6.6155687826289382</v>
      </c>
      <c r="E504" s="3">
        <v>0.12563451776649748</v>
      </c>
      <c r="F504" s="1">
        <v>35790906.864001736</v>
      </c>
      <c r="G504" s="2">
        <f t="shared" si="29"/>
        <v>35.790906864001734</v>
      </c>
      <c r="H504" s="3">
        <v>0.10990230905861458</v>
      </c>
      <c r="I504" s="1">
        <v>30300344.985412218</v>
      </c>
      <c r="J504" s="2">
        <f t="shared" si="30"/>
        <v>30.300344985412217</v>
      </c>
      <c r="K504" s="3">
        <v>0.12014563106796117</v>
      </c>
      <c r="L504" s="1">
        <v>30130982.06863793</v>
      </c>
      <c r="M504" s="2">
        <f t="shared" si="31"/>
        <v>30.13098206863793</v>
      </c>
    </row>
    <row r="505" spans="2:13" x14ac:dyDescent="0.25">
      <c r="B505" s="3">
        <v>0.10530785562632695</v>
      </c>
      <c r="C505" s="150">
        <v>6615568.7826289386</v>
      </c>
      <c r="D505" s="169">
        <f t="shared" si="28"/>
        <v>6.6155687826289382</v>
      </c>
      <c r="E505" s="3">
        <v>0.12588832487309645</v>
      </c>
      <c r="F505" s="1">
        <v>35821669.258683264</v>
      </c>
      <c r="G505" s="2">
        <f t="shared" si="29"/>
        <v>35.821669258683265</v>
      </c>
      <c r="H505" s="3">
        <v>0.11012433392539965</v>
      </c>
      <c r="I505" s="1">
        <v>30323935.454862561</v>
      </c>
      <c r="J505" s="2">
        <f t="shared" si="30"/>
        <v>30.323935454862561</v>
      </c>
      <c r="K505" s="3">
        <v>0.12038834951456309</v>
      </c>
      <c r="L505" s="1">
        <v>30184894.905593164</v>
      </c>
      <c r="M505" s="2">
        <f t="shared" si="31"/>
        <v>30.184894905593165</v>
      </c>
    </row>
    <row r="506" spans="2:13" x14ac:dyDescent="0.25">
      <c r="B506" s="3">
        <v>0.10552016985138003</v>
      </c>
      <c r="C506" s="150">
        <v>6545738.7024906073</v>
      </c>
      <c r="D506" s="169">
        <f t="shared" si="28"/>
        <v>6.5457387024906071</v>
      </c>
      <c r="E506" s="3">
        <v>0.12614213197969543</v>
      </c>
      <c r="F506" s="1">
        <v>35862495.893600099</v>
      </c>
      <c r="G506" s="2">
        <f t="shared" si="29"/>
        <v>35.862495893600098</v>
      </c>
      <c r="H506" s="3">
        <v>0.11034635879218473</v>
      </c>
      <c r="I506" s="1">
        <v>30375350.580587663</v>
      </c>
      <c r="J506" s="2">
        <f t="shared" si="30"/>
        <v>30.375350580587664</v>
      </c>
      <c r="K506" s="3">
        <v>0.12063106796116503</v>
      </c>
      <c r="L506" s="1">
        <v>30208526.303289399</v>
      </c>
      <c r="M506" s="2">
        <f t="shared" si="31"/>
        <v>30.2085263032894</v>
      </c>
    </row>
    <row r="507" spans="2:13" x14ac:dyDescent="0.25">
      <c r="B507" s="3">
        <v>0.10573248407643313</v>
      </c>
      <c r="C507" s="150">
        <v>6369500.8811891079</v>
      </c>
      <c r="D507" s="169">
        <f t="shared" si="28"/>
        <v>6.3695008811891078</v>
      </c>
      <c r="E507" s="3">
        <v>0.12639593908629443</v>
      </c>
      <c r="F507" s="1">
        <v>35899239.865025252</v>
      </c>
      <c r="G507" s="2">
        <f t="shared" si="29"/>
        <v>35.899239865025251</v>
      </c>
      <c r="H507" s="3">
        <v>0.11056838365896982</v>
      </c>
      <c r="I507" s="1">
        <v>30428882.799724977</v>
      </c>
      <c r="J507" s="2">
        <f t="shared" si="30"/>
        <v>30.428882799724978</v>
      </c>
      <c r="K507" s="3">
        <v>0.120873786407767</v>
      </c>
      <c r="L507" s="1">
        <v>30227051.419071373</v>
      </c>
      <c r="M507" s="2">
        <f t="shared" si="31"/>
        <v>30.227051419071373</v>
      </c>
    </row>
    <row r="508" spans="2:13" x14ac:dyDescent="0.25">
      <c r="B508" s="3">
        <v>0.1059447983014862</v>
      </c>
      <c r="C508" s="150">
        <v>6462607.6547068805</v>
      </c>
      <c r="D508" s="169">
        <f t="shared" si="28"/>
        <v>6.46260765470688</v>
      </c>
      <c r="E508" s="3">
        <v>0.1266497461928934</v>
      </c>
      <c r="F508" s="1">
        <v>35923356.063324958</v>
      </c>
      <c r="G508" s="2">
        <f t="shared" si="29"/>
        <v>35.92335606332496</v>
      </c>
      <c r="H508" s="3">
        <v>0.11079040852575489</v>
      </c>
      <c r="I508" s="1">
        <v>30472434.435633305</v>
      </c>
      <c r="J508" s="2">
        <f t="shared" si="30"/>
        <v>30.472434435633307</v>
      </c>
      <c r="K508" s="3">
        <v>0.12111650485436892</v>
      </c>
      <c r="L508" s="1">
        <v>30272532.95333096</v>
      </c>
      <c r="M508" s="2">
        <f t="shared" si="31"/>
        <v>30.272532953330959</v>
      </c>
    </row>
    <row r="509" spans="2:13" x14ac:dyDescent="0.25">
      <c r="B509" s="3">
        <v>0.10615711252653927</v>
      </c>
      <c r="C509" s="150">
        <v>6603930.435939217</v>
      </c>
      <c r="D509" s="169">
        <f t="shared" si="28"/>
        <v>6.6039304359392172</v>
      </c>
      <c r="E509" s="3">
        <v>0.12690355329949238</v>
      </c>
      <c r="F509" s="1">
        <v>35950795.359815583</v>
      </c>
      <c r="G509" s="2">
        <f t="shared" si="29"/>
        <v>35.950795359815579</v>
      </c>
      <c r="H509" s="3">
        <v>0.11101243339253997</v>
      </c>
      <c r="I509" s="1">
        <v>30475358.040821593</v>
      </c>
      <c r="J509" s="2">
        <f t="shared" si="30"/>
        <v>30.475358040821593</v>
      </c>
      <c r="K509" s="3">
        <v>0.12135922330097086</v>
      </c>
      <c r="L509" s="1">
        <v>30333214.582591146</v>
      </c>
      <c r="M509" s="2">
        <f t="shared" si="31"/>
        <v>30.333214582591147</v>
      </c>
    </row>
    <row r="510" spans="2:13" x14ac:dyDescent="0.25">
      <c r="B510" s="3">
        <v>0.10636942675159235</v>
      </c>
      <c r="C510" s="150">
        <v>6592292.0892494954</v>
      </c>
      <c r="D510" s="169">
        <f t="shared" si="28"/>
        <v>6.5922920892494954</v>
      </c>
      <c r="E510" s="3">
        <v>0.12715736040609138</v>
      </c>
      <c r="F510" s="1">
        <v>35993615.853646964</v>
      </c>
      <c r="G510" s="2">
        <f t="shared" si="29"/>
        <v>35.993615853646965</v>
      </c>
      <c r="H510" s="3">
        <v>0.11123445825932504</v>
      </c>
      <c r="I510" s="1">
        <v>30505299.790508565</v>
      </c>
      <c r="J510" s="2">
        <f t="shared" si="30"/>
        <v>30.505299790508566</v>
      </c>
      <c r="K510" s="3">
        <v>0.1216019417475728</v>
      </c>
      <c r="L510" s="1">
        <v>30394727.467046674</v>
      </c>
      <c r="M510" s="2">
        <f t="shared" si="31"/>
        <v>30.394727467046675</v>
      </c>
    </row>
    <row r="511" spans="2:13" x14ac:dyDescent="0.25">
      <c r="B511" s="3">
        <v>0.10658174097664543</v>
      </c>
      <c r="C511" s="150">
        <v>6158348.0198184438</v>
      </c>
      <c r="D511" s="169">
        <f t="shared" si="28"/>
        <v>6.1583480198184439</v>
      </c>
      <c r="E511" s="3">
        <v>0.12741116751269035</v>
      </c>
      <c r="F511" s="1">
        <v>36043082.543860152</v>
      </c>
      <c r="G511" s="2">
        <f t="shared" si="29"/>
        <v>36.043082543860152</v>
      </c>
      <c r="H511" s="3">
        <v>0.11145648312611012</v>
      </c>
      <c r="I511" s="1">
        <v>30546028.635200612</v>
      </c>
      <c r="J511" s="2">
        <f t="shared" si="30"/>
        <v>30.546028635200614</v>
      </c>
      <c r="K511" s="3">
        <v>0.12184466019417474</v>
      </c>
      <c r="L511" s="1">
        <v>30424296.401852515</v>
      </c>
      <c r="M511" s="2">
        <f t="shared" si="31"/>
        <v>30.424296401852516</v>
      </c>
    </row>
    <row r="512" spans="2:13" x14ac:dyDescent="0.25">
      <c r="B512" s="3">
        <v>0.10679405520169852</v>
      </c>
      <c r="C512" s="150">
        <v>6228178.0999567732</v>
      </c>
      <c r="D512" s="169">
        <f t="shared" si="28"/>
        <v>6.2281780999567733</v>
      </c>
      <c r="E512" s="3">
        <v>0.12766497461928936</v>
      </c>
      <c r="F512" s="1">
        <v>36078592.221671537</v>
      </c>
      <c r="G512" s="2">
        <f t="shared" si="29"/>
        <v>36.078592221671535</v>
      </c>
      <c r="H512" s="3">
        <v>0.11167850799289521</v>
      </c>
      <c r="I512" s="1">
        <v>30583934.688676372</v>
      </c>
      <c r="J512" s="2">
        <f t="shared" si="30"/>
        <v>30.583934688676372</v>
      </c>
      <c r="K512" s="3">
        <v>0.12208737864077669</v>
      </c>
      <c r="L512" s="1">
        <v>30463009.14380715</v>
      </c>
      <c r="M512" s="2">
        <f t="shared" si="31"/>
        <v>30.463009143807149</v>
      </c>
    </row>
    <row r="513" spans="2:13" x14ac:dyDescent="0.25">
      <c r="B513" s="3">
        <v>0.1070063694267516</v>
      </c>
      <c r="C513" s="150">
        <v>6346224.1878096648</v>
      </c>
      <c r="D513" s="169">
        <f t="shared" si="28"/>
        <v>6.346224187809665</v>
      </c>
      <c r="E513" s="3">
        <v>0.12791878172588833</v>
      </c>
      <c r="F513" s="1">
        <v>36120748.095864743</v>
      </c>
      <c r="G513" s="2">
        <f t="shared" si="29"/>
        <v>36.120748095864741</v>
      </c>
      <c r="H513" s="3">
        <v>0.11190053285968028</v>
      </c>
      <c r="I513" s="1">
        <v>30638878.303421825</v>
      </c>
      <c r="J513" s="2">
        <f t="shared" si="30"/>
        <v>30.638878303421826</v>
      </c>
      <c r="K513" s="3">
        <v>0.12233009708737863</v>
      </c>
      <c r="L513" s="1">
        <v>30495903.099394374</v>
      </c>
      <c r="M513" s="2">
        <f t="shared" si="31"/>
        <v>30.495903099394372</v>
      </c>
    </row>
    <row r="514" spans="2:13" x14ac:dyDescent="0.25">
      <c r="B514" s="3">
        <v>0.10721868365180466</v>
      </c>
      <c r="C514" s="150">
        <v>6392777.574568551</v>
      </c>
      <c r="D514" s="169">
        <f t="shared" si="28"/>
        <v>6.3927775745685507</v>
      </c>
      <c r="E514" s="3">
        <v>0.12817258883248731</v>
      </c>
      <c r="F514" s="1">
        <v>36166227.068248846</v>
      </c>
      <c r="G514" s="2">
        <f t="shared" si="29"/>
        <v>36.166227068248844</v>
      </c>
      <c r="H514" s="3">
        <v>0.11212255772646536</v>
      </c>
      <c r="I514" s="1">
        <v>30676078.659093522</v>
      </c>
      <c r="J514" s="2">
        <f t="shared" si="30"/>
        <v>30.676078659093523</v>
      </c>
      <c r="K514" s="3">
        <v>0.12257281553398057</v>
      </c>
      <c r="L514" s="1">
        <v>30521197.007481296</v>
      </c>
      <c r="M514" s="2">
        <f t="shared" si="31"/>
        <v>30.521197007481295</v>
      </c>
    </row>
    <row r="515" spans="2:13" x14ac:dyDescent="0.25">
      <c r="B515" s="3">
        <v>0.10743099787685774</v>
      </c>
      <c r="C515" s="150">
        <v>6288032.4543610569</v>
      </c>
      <c r="D515" s="169">
        <f t="shared" si="28"/>
        <v>6.2880324543610566</v>
      </c>
      <c r="E515" s="3">
        <v>0.12842639593908628</v>
      </c>
      <c r="F515" s="1">
        <v>36209712.181718402</v>
      </c>
      <c r="G515" s="2">
        <f t="shared" si="29"/>
        <v>36.209712181718402</v>
      </c>
      <c r="H515" s="3">
        <v>0.11234458259325043</v>
      </c>
      <c r="I515" s="1">
        <v>30706020.408780493</v>
      </c>
      <c r="J515" s="2">
        <f t="shared" si="30"/>
        <v>30.706020408780493</v>
      </c>
      <c r="K515" s="3">
        <v>0.12281553398058251</v>
      </c>
      <c r="L515" s="1">
        <v>30505996.912480704</v>
      </c>
      <c r="M515" s="2">
        <f t="shared" si="31"/>
        <v>30.505996912480704</v>
      </c>
    </row>
    <row r="516" spans="2:13" x14ac:dyDescent="0.25">
      <c r="B516" s="3">
        <v>0.10764331210191083</v>
      </c>
      <c r="C516" s="150">
        <v>6076879.592990391</v>
      </c>
      <c r="D516" s="169">
        <f t="shared" si="28"/>
        <v>6.0768795929903909</v>
      </c>
      <c r="E516" s="3">
        <v>0.12868020304568528</v>
      </c>
      <c r="F516" s="1">
        <v>36252532.67554979</v>
      </c>
      <c r="G516" s="2">
        <f t="shared" si="29"/>
        <v>36.252532675549787</v>
      </c>
      <c r="H516" s="3">
        <v>0.11256660746003554</v>
      </c>
      <c r="I516" s="1">
        <v>30746043.55566847</v>
      </c>
      <c r="J516" s="2">
        <f t="shared" si="30"/>
        <v>30.746043555668468</v>
      </c>
      <c r="K516" s="3">
        <v>0.12305825242718446</v>
      </c>
      <c r="L516" s="1">
        <v>30526184.538653366</v>
      </c>
      <c r="M516" s="2">
        <f t="shared" si="31"/>
        <v>30.526184538653368</v>
      </c>
    </row>
    <row r="517" spans="2:13" x14ac:dyDescent="0.25">
      <c r="B517" s="3">
        <v>0.10785562632696391</v>
      </c>
      <c r="C517" s="150">
        <v>6135071.3264390007</v>
      </c>
      <c r="D517" s="169">
        <f t="shared" si="28"/>
        <v>6.1350713264390011</v>
      </c>
      <c r="E517" s="3">
        <v>0.12893401015228428</v>
      </c>
      <c r="F517" s="1">
        <v>36296682.408657528</v>
      </c>
      <c r="G517" s="2">
        <f t="shared" si="29"/>
        <v>36.296682408657531</v>
      </c>
      <c r="H517" s="3">
        <v>0.11278863232682061</v>
      </c>
      <c r="I517" s="1">
        <v>30763181.930910166</v>
      </c>
      <c r="J517" s="2">
        <f t="shared" si="30"/>
        <v>30.763181930910168</v>
      </c>
      <c r="K517" s="3">
        <v>0.1233009708737864</v>
      </c>
      <c r="L517" s="1">
        <v>30587816.173851088</v>
      </c>
      <c r="M517" s="2">
        <f t="shared" si="31"/>
        <v>30.587816173851088</v>
      </c>
    </row>
    <row r="518" spans="2:13" x14ac:dyDescent="0.25">
      <c r="B518" s="3">
        <v>0.10806794055201698</v>
      </c>
      <c r="C518" s="150">
        <v>6228178.0999567732</v>
      </c>
      <c r="D518" s="169">
        <f t="shared" si="28"/>
        <v>6.2281780999567733</v>
      </c>
      <c r="E518" s="3">
        <v>0.12918781725888326</v>
      </c>
      <c r="F518" s="1">
        <v>36330198.227554373</v>
      </c>
      <c r="G518" s="2">
        <f t="shared" si="29"/>
        <v>36.330198227554376</v>
      </c>
      <c r="H518" s="3">
        <v>0.11301065719360569</v>
      </c>
      <c r="I518" s="1">
        <v>30805322.171210352</v>
      </c>
      <c r="J518" s="2">
        <f t="shared" si="30"/>
        <v>30.805322171210353</v>
      </c>
      <c r="K518" s="3">
        <v>0.12354368932038834</v>
      </c>
      <c r="L518" s="1">
        <v>30640066.500415631</v>
      </c>
      <c r="M518" s="2">
        <f t="shared" si="31"/>
        <v>30.640066500415632</v>
      </c>
    </row>
    <row r="519" spans="2:13" x14ac:dyDescent="0.25">
      <c r="B519" s="3">
        <v>0.10828025477707005</v>
      </c>
      <c r="C519" s="150">
        <v>6005386.8918963876</v>
      </c>
      <c r="D519" s="169">
        <f t="shared" si="28"/>
        <v>6.0053868918963875</v>
      </c>
      <c r="E519" s="3">
        <v>0.12944162436548223</v>
      </c>
      <c r="F519" s="1">
        <v>36384317.25523483</v>
      </c>
      <c r="G519" s="2">
        <f t="shared" si="29"/>
        <v>36.384317255234834</v>
      </c>
      <c r="H519" s="3">
        <v>0.11323268206039076</v>
      </c>
      <c r="I519" s="1">
        <v>30865306.484556306</v>
      </c>
      <c r="J519" s="2">
        <f t="shared" si="30"/>
        <v>30.865306484556307</v>
      </c>
      <c r="K519" s="3">
        <v>0.12378640776699028</v>
      </c>
      <c r="L519" s="1">
        <v>30687210.54506591</v>
      </c>
      <c r="M519" s="2">
        <f t="shared" si="31"/>
        <v>30.687210545065909</v>
      </c>
    </row>
    <row r="520" spans="2:13" x14ac:dyDescent="0.25">
      <c r="B520" s="3">
        <v>0.10849256900212315</v>
      </c>
      <c r="C520" s="150">
        <v>6076879.592990391</v>
      </c>
      <c r="D520" s="169">
        <f t="shared" si="28"/>
        <v>6.0768795929903909</v>
      </c>
      <c r="E520" s="3">
        <v>0.12969543147208124</v>
      </c>
      <c r="F520" s="1">
        <v>36418497.693769857</v>
      </c>
      <c r="G520" s="2">
        <f t="shared" si="29"/>
        <v>36.418497693769858</v>
      </c>
      <c r="H520" s="3">
        <v>0.11345470692717585</v>
      </c>
      <c r="I520" s="1">
        <v>30901801.142423932</v>
      </c>
      <c r="J520" s="2">
        <f t="shared" si="30"/>
        <v>30.901801142423931</v>
      </c>
      <c r="K520" s="3">
        <v>0.12402912621359223</v>
      </c>
      <c r="L520" s="1">
        <v>30747892.174326092</v>
      </c>
      <c r="M520" s="2">
        <f t="shared" si="31"/>
        <v>30.747892174326093</v>
      </c>
    </row>
    <row r="521" spans="2:13" x14ac:dyDescent="0.25">
      <c r="B521" s="3">
        <v>0.10870488322717622</v>
      </c>
      <c r="C521" s="150">
        <v>6193263.0598876085</v>
      </c>
      <c r="D521" s="169">
        <f t="shared" ref="D521:D584" si="32">C521/$E$5</f>
        <v>6.1932630598876086</v>
      </c>
      <c r="E521" s="3">
        <v>0.12994923857868021</v>
      </c>
      <c r="F521" s="1">
        <v>36436537.369663343</v>
      </c>
      <c r="G521" s="2">
        <f t="shared" ref="G521:G584" si="33">F521/$E$5</f>
        <v>36.436537369663341</v>
      </c>
      <c r="H521" s="3">
        <v>0.11367673179396093</v>
      </c>
      <c r="I521" s="1">
        <v>30933255.101691052</v>
      </c>
      <c r="J521" s="2">
        <f t="shared" ref="J521:J584" si="34">I521/$E$5</f>
        <v>30.933255101691053</v>
      </c>
      <c r="K521" s="3">
        <v>0.12427184466019417</v>
      </c>
      <c r="L521" s="1">
        <v>30817836.36147726</v>
      </c>
      <c r="M521" s="2">
        <f t="shared" ref="M521:M584" si="35">L521/$E$5</f>
        <v>30.817836361477259</v>
      </c>
    </row>
    <row r="522" spans="2:13" x14ac:dyDescent="0.25">
      <c r="B522" s="3">
        <v>0.10891719745222929</v>
      </c>
      <c r="C522" s="150">
        <v>5958833.5051374994</v>
      </c>
      <c r="D522" s="169">
        <f t="shared" si="32"/>
        <v>5.9588335051374992</v>
      </c>
      <c r="E522" s="3">
        <v>0.13020304568527918</v>
      </c>
      <c r="F522" s="1">
        <v>36465305.905430332</v>
      </c>
      <c r="G522" s="2">
        <f t="shared" si="33"/>
        <v>36.465305905430334</v>
      </c>
      <c r="H522" s="3">
        <v>0.113898756660746</v>
      </c>
      <c r="I522" s="1">
        <v>30957450.454973456</v>
      </c>
      <c r="J522" s="2">
        <f t="shared" si="34"/>
        <v>30.957450454973454</v>
      </c>
      <c r="K522" s="3">
        <v>0.12451456310679611</v>
      </c>
      <c r="L522" s="1">
        <v>30876024.225151408</v>
      </c>
      <c r="M522" s="2">
        <f t="shared" si="35"/>
        <v>30.876024225151408</v>
      </c>
    </row>
    <row r="523" spans="2:13" x14ac:dyDescent="0.25">
      <c r="B523" s="3">
        <v>0.10912951167728237</v>
      </c>
      <c r="C523" s="150">
        <v>5982110.1985169444</v>
      </c>
      <c r="D523" s="169">
        <f t="shared" si="32"/>
        <v>5.9821101985169447</v>
      </c>
      <c r="E523" s="3">
        <v>0.13045685279187816</v>
      </c>
      <c r="F523" s="1">
        <v>36489422.103730038</v>
      </c>
      <c r="G523" s="2">
        <f t="shared" si="33"/>
        <v>36.489422103730035</v>
      </c>
      <c r="H523" s="3">
        <v>0.11412078152753108</v>
      </c>
      <c r="I523" s="1">
        <v>30987493.018632438</v>
      </c>
      <c r="J523" s="2">
        <f t="shared" si="34"/>
        <v>30.987493018632438</v>
      </c>
      <c r="K523" s="3">
        <v>0.12475728155339805</v>
      </c>
      <c r="L523" s="1">
        <v>30916399.477496736</v>
      </c>
      <c r="M523" s="2">
        <f t="shared" si="35"/>
        <v>30.916399477496736</v>
      </c>
    </row>
    <row r="524" spans="2:13" x14ac:dyDescent="0.25">
      <c r="B524" s="3">
        <v>0.10934182590233546</v>
      </c>
      <c r="C524" s="150">
        <v>5840787.4172846079</v>
      </c>
      <c r="D524" s="169">
        <f t="shared" si="32"/>
        <v>5.8407874172846075</v>
      </c>
      <c r="E524" s="3">
        <v>0.13071065989847716</v>
      </c>
      <c r="F524" s="1">
        <v>36520184.498411566</v>
      </c>
      <c r="G524" s="2">
        <f t="shared" si="33"/>
        <v>36.520184498411567</v>
      </c>
      <c r="H524" s="3">
        <v>0.11434280639431617</v>
      </c>
      <c r="I524" s="1">
        <v>31036791.05094533</v>
      </c>
      <c r="J524" s="2">
        <f t="shared" si="34"/>
        <v>31.036791050945329</v>
      </c>
      <c r="K524" s="3">
        <v>0.125</v>
      </c>
      <c r="L524" s="1">
        <v>30932430.827692676</v>
      </c>
      <c r="M524" s="2">
        <f t="shared" si="35"/>
        <v>30.932430827692677</v>
      </c>
    </row>
    <row r="525" spans="2:13" x14ac:dyDescent="0.25">
      <c r="B525" s="3">
        <v>0.10955414012738854</v>
      </c>
      <c r="C525" s="150">
        <v>5993748.5452066641</v>
      </c>
      <c r="D525" s="169">
        <f t="shared" si="32"/>
        <v>5.9937485452066639</v>
      </c>
      <c r="E525" s="3">
        <v>0.13096446700507616</v>
      </c>
      <c r="F525" s="1">
        <v>36575727.711030982</v>
      </c>
      <c r="G525" s="2">
        <f t="shared" si="33"/>
        <v>36.575727711030986</v>
      </c>
      <c r="H525" s="3">
        <v>0.11456483126110124</v>
      </c>
      <c r="I525" s="1">
        <v>31076108.500029236</v>
      </c>
      <c r="J525" s="2">
        <f t="shared" si="34"/>
        <v>31.076108500029235</v>
      </c>
      <c r="K525" s="3">
        <v>0.12524271844660192</v>
      </c>
      <c r="L525" s="1">
        <v>30978862.367889799</v>
      </c>
      <c r="M525" s="2">
        <f t="shared" si="35"/>
        <v>30.9788623678898</v>
      </c>
    </row>
    <row r="526" spans="2:13" x14ac:dyDescent="0.25">
      <c r="B526" s="3">
        <v>0.1097664543524416</v>
      </c>
      <c r="C526" s="150">
        <v>5923918.4650683347</v>
      </c>
      <c r="D526" s="169">
        <f t="shared" si="32"/>
        <v>5.9239184650683345</v>
      </c>
      <c r="E526" s="3">
        <v>0.13121827411167514</v>
      </c>
      <c r="F526" s="1">
        <v>36625194.401244171</v>
      </c>
      <c r="G526" s="2">
        <f t="shared" si="33"/>
        <v>36.625194401244173</v>
      </c>
      <c r="H526" s="3">
        <v>0.11478685612788632</v>
      </c>
      <c r="I526" s="1">
        <v>31115325.135141127</v>
      </c>
      <c r="J526" s="2">
        <f t="shared" si="34"/>
        <v>31.115325135141127</v>
      </c>
      <c r="K526" s="3">
        <v>0.12548543689320388</v>
      </c>
      <c r="L526" s="1">
        <v>31017575.109844439</v>
      </c>
      <c r="M526" s="2">
        <f t="shared" si="35"/>
        <v>31.01757510984444</v>
      </c>
    </row>
    <row r="527" spans="2:13" x14ac:dyDescent="0.25">
      <c r="B527" s="3">
        <v>0.10997876857749468</v>
      </c>
      <c r="C527" s="150">
        <v>5689488.9103182275</v>
      </c>
      <c r="D527" s="169">
        <f t="shared" si="32"/>
        <v>5.6894889103182278</v>
      </c>
      <c r="E527" s="3">
        <v>0.13147208121827411</v>
      </c>
      <c r="F527" s="1">
        <v>36671432.938929051</v>
      </c>
      <c r="G527" s="2">
        <f t="shared" si="33"/>
        <v>36.671432938929051</v>
      </c>
      <c r="H527" s="3">
        <v>0.11500888099467139</v>
      </c>
      <c r="I527" s="1">
        <v>31162506.074041814</v>
      </c>
      <c r="J527" s="2">
        <f t="shared" si="34"/>
        <v>31.162506074041815</v>
      </c>
      <c r="K527" s="3">
        <v>0.1257281553398058</v>
      </c>
      <c r="L527" s="1">
        <v>31057237.857736614</v>
      </c>
      <c r="M527" s="2">
        <f t="shared" si="35"/>
        <v>31.057237857736613</v>
      </c>
    </row>
    <row r="528" spans="2:13" x14ac:dyDescent="0.25">
      <c r="B528" s="3">
        <v>0.11019108280254777</v>
      </c>
      <c r="C528" s="150">
        <v>5701127.2570079491</v>
      </c>
      <c r="D528" s="169">
        <f t="shared" si="32"/>
        <v>5.7011272570079488</v>
      </c>
      <c r="E528" s="3">
        <v>0.13172588832487311</v>
      </c>
      <c r="F528" s="1">
        <v>36715582.672036797</v>
      </c>
      <c r="G528" s="2">
        <f t="shared" si="33"/>
        <v>36.715582672036795</v>
      </c>
      <c r="H528" s="3">
        <v>0.1152309058614565</v>
      </c>
      <c r="I528" s="1">
        <v>31213215.501962848</v>
      </c>
      <c r="J528" s="2">
        <f t="shared" si="34"/>
        <v>31.213215501962846</v>
      </c>
      <c r="K528" s="3">
        <v>0.12597087378640776</v>
      </c>
      <c r="L528" s="1">
        <v>31109488.184301153</v>
      </c>
      <c r="M528" s="2">
        <f t="shared" si="35"/>
        <v>31.109488184301153</v>
      </c>
    </row>
    <row r="529" spans="2:13" x14ac:dyDescent="0.25">
      <c r="B529" s="3">
        <v>0.11040339702760085</v>
      </c>
      <c r="C529" s="150">
        <v>5594719.515844781</v>
      </c>
      <c r="D529" s="169">
        <f t="shared" si="32"/>
        <v>5.5947195158447807</v>
      </c>
      <c r="E529" s="3">
        <v>0.13197969543147209</v>
      </c>
      <c r="F529" s="1">
        <v>36743686.588165596</v>
      </c>
      <c r="G529" s="2">
        <f t="shared" si="33"/>
        <v>36.743686588165595</v>
      </c>
      <c r="H529" s="3">
        <v>0.11545293072824157</v>
      </c>
      <c r="I529" s="1">
        <v>31253944.346654892</v>
      </c>
      <c r="J529" s="2">
        <f t="shared" si="34"/>
        <v>31.25394434665489</v>
      </c>
      <c r="K529" s="3">
        <v>0.12621359223300971</v>
      </c>
      <c r="L529" s="1">
        <v>31168507.303170647</v>
      </c>
      <c r="M529" s="2">
        <f t="shared" si="35"/>
        <v>31.168507303170646</v>
      </c>
    </row>
    <row r="530" spans="2:13" x14ac:dyDescent="0.25">
      <c r="B530" s="3">
        <v>0.11061571125265392</v>
      </c>
      <c r="C530" s="150">
        <v>5617996.2092242222</v>
      </c>
      <c r="D530" s="169">
        <f t="shared" si="32"/>
        <v>5.6179962092242226</v>
      </c>
      <c r="E530" s="3">
        <v>0.13223350253807106</v>
      </c>
      <c r="F530" s="1">
        <v>36765713.981888168</v>
      </c>
      <c r="G530" s="2">
        <f t="shared" si="33"/>
        <v>36.765713981888169</v>
      </c>
      <c r="H530" s="3">
        <v>0.11567495559502665</v>
      </c>
      <c r="I530" s="1">
        <v>31274611.21091694</v>
      </c>
      <c r="J530" s="2">
        <f t="shared" si="34"/>
        <v>31.274611210916941</v>
      </c>
      <c r="K530" s="3">
        <v>0.12645631067961163</v>
      </c>
      <c r="L530" s="1">
        <v>31257807.861299135</v>
      </c>
      <c r="M530" s="2">
        <f t="shared" si="35"/>
        <v>31.257807861299135</v>
      </c>
    </row>
    <row r="531" spans="2:13" x14ac:dyDescent="0.25">
      <c r="B531" s="3">
        <v>0.110828025477707</v>
      </c>
      <c r="C531" s="150">
        <v>5666212.2169387843</v>
      </c>
      <c r="D531" s="169">
        <f t="shared" si="32"/>
        <v>5.6662122169387841</v>
      </c>
      <c r="E531" s="3">
        <v>0.13248730964467004</v>
      </c>
      <c r="F531" s="1">
        <v>36807205.236443184</v>
      </c>
      <c r="G531" s="2">
        <f t="shared" si="33"/>
        <v>36.807205236443181</v>
      </c>
      <c r="H531" s="3">
        <v>0.11589698046181172</v>
      </c>
      <c r="I531" s="1">
        <v>31288926.794942364</v>
      </c>
      <c r="J531" s="2">
        <f t="shared" si="34"/>
        <v>31.288926794942363</v>
      </c>
      <c r="K531" s="3">
        <v>0.12669902912621359</v>
      </c>
      <c r="L531" s="1">
        <v>31334520.840755258</v>
      </c>
      <c r="M531" s="2">
        <f t="shared" si="35"/>
        <v>31.334520840755257</v>
      </c>
    </row>
    <row r="532" spans="2:13" x14ac:dyDescent="0.25">
      <c r="B532" s="3">
        <v>0.11104033970276009</v>
      </c>
      <c r="C532" s="150">
        <v>5466697.7022578418</v>
      </c>
      <c r="D532" s="169">
        <f t="shared" si="32"/>
        <v>5.466697702257842</v>
      </c>
      <c r="E532" s="3">
        <v>0.13274111675126904</v>
      </c>
      <c r="F532" s="1">
        <v>36848031.871360026</v>
      </c>
      <c r="G532" s="2">
        <f t="shared" si="33"/>
        <v>36.848031871360028</v>
      </c>
      <c r="H532" s="3">
        <v>0.11611900532859681</v>
      </c>
      <c r="I532" s="1">
        <v>31334696.338234909</v>
      </c>
      <c r="J532" s="2">
        <f t="shared" si="34"/>
        <v>31.33469633823491</v>
      </c>
      <c r="K532" s="3">
        <v>0.12694174757281554</v>
      </c>
      <c r="L532" s="1">
        <v>31380002.375014845</v>
      </c>
      <c r="M532" s="2">
        <f t="shared" si="35"/>
        <v>31.380002375014847</v>
      </c>
    </row>
    <row r="533" spans="2:13" x14ac:dyDescent="0.25">
      <c r="B533" s="3">
        <v>0.11125265392781317</v>
      </c>
      <c r="C533" s="150">
        <v>5548166.1290858928</v>
      </c>
      <c r="D533" s="169">
        <f t="shared" si="32"/>
        <v>5.5481661290858932</v>
      </c>
      <c r="E533" s="3">
        <v>0.13299492385786804</v>
      </c>
      <c r="F533" s="1">
        <v>36894175.463382311</v>
      </c>
      <c r="G533" s="2">
        <f t="shared" si="33"/>
        <v>36.894175463382311</v>
      </c>
      <c r="H533" s="3">
        <v>0.11634103019538189</v>
      </c>
      <c r="I533" s="1">
        <v>31366755.181334089</v>
      </c>
      <c r="J533" s="2">
        <f t="shared" si="34"/>
        <v>31.366755181334089</v>
      </c>
      <c r="K533" s="3">
        <v>0.12718446601941746</v>
      </c>
      <c r="L533" s="1">
        <v>31423821.398883745</v>
      </c>
      <c r="M533" s="2">
        <f t="shared" si="35"/>
        <v>31.423821398883746</v>
      </c>
    </row>
    <row r="534" spans="2:13" x14ac:dyDescent="0.25">
      <c r="B534" s="3">
        <v>0.11146496815286625</v>
      </c>
      <c r="C534" s="150">
        <v>5689488.9103182275</v>
      </c>
      <c r="D534" s="169">
        <f t="shared" si="32"/>
        <v>5.6894889103182278</v>
      </c>
      <c r="E534" s="107">
        <v>0.13324873096446702</v>
      </c>
      <c r="F534" s="102">
        <v>36912215.139275797</v>
      </c>
      <c r="G534" s="2">
        <f t="shared" si="33"/>
        <v>36.912215139275794</v>
      </c>
      <c r="H534" s="3">
        <v>0.11656305506216696</v>
      </c>
      <c r="I534" s="1">
        <v>31388934.255176291</v>
      </c>
      <c r="J534" s="2">
        <f t="shared" si="34"/>
        <v>31.388934255176292</v>
      </c>
      <c r="K534" s="3">
        <v>0.12742718446601942</v>
      </c>
      <c r="L534" s="1">
        <v>31503028.143925902</v>
      </c>
      <c r="M534" s="2">
        <f t="shared" si="35"/>
        <v>31.503028143925903</v>
      </c>
    </row>
    <row r="535" spans="2:13" x14ac:dyDescent="0.25">
      <c r="B535" s="3">
        <v>0.11167728237791931</v>
      </c>
      <c r="C535" s="150">
        <v>5536527.7823961712</v>
      </c>
      <c r="D535" s="169">
        <f t="shared" si="32"/>
        <v>5.5365277823961714</v>
      </c>
      <c r="E535" s="3">
        <v>0.13350253807106599</v>
      </c>
      <c r="F535" s="1">
        <v>36940319.055404596</v>
      </c>
      <c r="G535" s="2">
        <f t="shared" si="33"/>
        <v>36.940319055404593</v>
      </c>
      <c r="H535" s="3">
        <v>0.11678507992895204</v>
      </c>
      <c r="I535" s="1">
        <v>31420388.214443419</v>
      </c>
      <c r="J535" s="2">
        <f t="shared" si="34"/>
        <v>31.42038821444342</v>
      </c>
      <c r="K535" s="3">
        <v>0.12766990291262134</v>
      </c>
      <c r="L535" s="1">
        <v>31572972.331077073</v>
      </c>
      <c r="M535" s="2">
        <f t="shared" si="35"/>
        <v>31.572972331077072</v>
      </c>
    </row>
    <row r="536" spans="2:13" x14ac:dyDescent="0.25">
      <c r="B536" s="3">
        <v>0.11188959660297239</v>
      </c>
      <c r="C536" s="150">
        <v>5455059.3555681184</v>
      </c>
      <c r="D536" s="169">
        <f t="shared" si="32"/>
        <v>5.4550593555681184</v>
      </c>
      <c r="E536" s="3">
        <v>0.13375634517766496</v>
      </c>
      <c r="F536" s="1">
        <v>36971176.395748712</v>
      </c>
      <c r="G536" s="2">
        <f t="shared" si="33"/>
        <v>36.971176395748714</v>
      </c>
      <c r="H536" s="3">
        <v>0.11700710479573712</v>
      </c>
      <c r="I536" s="1">
        <v>31446095.777305964</v>
      </c>
      <c r="J536" s="2">
        <f t="shared" si="34"/>
        <v>31.446095777305963</v>
      </c>
      <c r="K536" s="3">
        <v>0.12791262135922329</v>
      </c>
      <c r="L536" s="1">
        <v>31615960.099750623</v>
      </c>
      <c r="M536" s="2">
        <f t="shared" si="35"/>
        <v>31.615960099750623</v>
      </c>
    </row>
    <row r="537" spans="2:13" x14ac:dyDescent="0.25">
      <c r="B537" s="3">
        <v>0.11210191082802548</v>
      </c>
      <c r="C537" s="150">
        <v>5383566.654474115</v>
      </c>
      <c r="D537" s="169">
        <f t="shared" si="32"/>
        <v>5.383566654474115</v>
      </c>
      <c r="E537" s="3">
        <v>0.13401015228426397</v>
      </c>
      <c r="F537" s="1">
        <v>37019978.466323726</v>
      </c>
      <c r="G537" s="2">
        <f t="shared" si="33"/>
        <v>37.019978466323728</v>
      </c>
      <c r="H537" s="3">
        <v>0.11722912966252221</v>
      </c>
      <c r="I537" s="1">
        <v>31489647.413214296</v>
      </c>
      <c r="J537" s="2">
        <f t="shared" si="34"/>
        <v>31.489647413214296</v>
      </c>
      <c r="K537" s="3">
        <v>0.12815533980582525</v>
      </c>
      <c r="L537" s="1">
        <v>31644579.028618932</v>
      </c>
      <c r="M537" s="2">
        <f t="shared" si="35"/>
        <v>31.644579028618931</v>
      </c>
    </row>
    <row r="538" spans="2:13" x14ac:dyDescent="0.25">
      <c r="B538" s="3">
        <v>0.11231422505307856</v>
      </c>
      <c r="C538" s="150">
        <v>5617996.2092242222</v>
      </c>
      <c r="D538" s="169">
        <f t="shared" si="32"/>
        <v>5.6179962092242226</v>
      </c>
      <c r="E538" s="3">
        <v>0.13426395939086294</v>
      </c>
      <c r="F538" s="1">
        <v>37064128.199431472</v>
      </c>
      <c r="G538" s="2">
        <f t="shared" si="33"/>
        <v>37.064128199431472</v>
      </c>
      <c r="H538" s="3">
        <v>0.11745115452930728</v>
      </c>
      <c r="I538" s="1">
        <v>31541062.538939394</v>
      </c>
      <c r="J538" s="2">
        <f t="shared" si="34"/>
        <v>31.541062538939393</v>
      </c>
      <c r="K538" s="3">
        <v>0.12839805825242717</v>
      </c>
      <c r="L538" s="1">
        <v>31693504.334402092</v>
      </c>
      <c r="M538" s="2">
        <f t="shared" si="35"/>
        <v>31.693504334402093</v>
      </c>
    </row>
    <row r="539" spans="2:13" x14ac:dyDescent="0.25">
      <c r="B539" s="3">
        <v>0.11252653927813162</v>
      </c>
      <c r="C539" s="150">
        <v>5513251.0890167281</v>
      </c>
      <c r="D539" s="169">
        <f t="shared" si="32"/>
        <v>5.5132510890167277</v>
      </c>
      <c r="E539" s="3">
        <v>0.13451776649746192</v>
      </c>
      <c r="F539" s="1">
        <v>37094225.974474818</v>
      </c>
      <c r="G539" s="2">
        <f t="shared" si="33"/>
        <v>37.094225974474817</v>
      </c>
      <c r="H539" s="3">
        <v>0.11767317939609236</v>
      </c>
      <c r="I539" s="1">
        <v>31595401.269852795</v>
      </c>
      <c r="J539" s="2">
        <f t="shared" si="34"/>
        <v>31.595401269852793</v>
      </c>
      <c r="K539" s="3">
        <v>0.12864077669902912</v>
      </c>
      <c r="L539" s="1">
        <v>31733167.082294267</v>
      </c>
      <c r="M539" s="2">
        <f t="shared" si="35"/>
        <v>31.733167082294266</v>
      </c>
    </row>
    <row r="540" spans="2:13" x14ac:dyDescent="0.25">
      <c r="B540" s="3">
        <v>0.1127388535031847</v>
      </c>
      <c r="C540" s="150">
        <v>5220629.8008180112</v>
      </c>
      <c r="D540" s="169">
        <f t="shared" si="32"/>
        <v>5.2206298008180108</v>
      </c>
      <c r="E540" s="3">
        <v>0.13477157360406092</v>
      </c>
      <c r="F540" s="1">
        <v>37126317.608432703</v>
      </c>
      <c r="G540" s="2">
        <f t="shared" si="33"/>
        <v>37.1263176084327</v>
      </c>
      <c r="H540" s="3">
        <v>0.11789520426287743</v>
      </c>
      <c r="I540" s="1">
        <v>31643187.092585534</v>
      </c>
      <c r="J540" s="2">
        <f t="shared" si="34"/>
        <v>31.643187092585535</v>
      </c>
      <c r="K540" s="3">
        <v>0.12888349514563105</v>
      </c>
      <c r="L540" s="1">
        <v>31765942.287139297</v>
      </c>
      <c r="M540" s="2">
        <f t="shared" si="35"/>
        <v>31.765942287139296</v>
      </c>
    </row>
    <row r="541" spans="2:13" x14ac:dyDescent="0.25">
      <c r="B541" s="3">
        <v>0.11295116772823779</v>
      </c>
      <c r="C541" s="150">
        <v>5313736.5743357856</v>
      </c>
      <c r="D541" s="169">
        <f t="shared" si="32"/>
        <v>5.3137365743357856</v>
      </c>
      <c r="E541" s="3">
        <v>0.13502538071065992</v>
      </c>
      <c r="F541" s="1">
        <v>37157174.948776819</v>
      </c>
      <c r="G541" s="2">
        <f t="shared" si="33"/>
        <v>37.15717494877682</v>
      </c>
      <c r="H541" s="3">
        <v>0.11811722912966253</v>
      </c>
      <c r="I541" s="1">
        <v>31670406.865028236</v>
      </c>
      <c r="J541" s="2">
        <f t="shared" si="34"/>
        <v>31.670406865028237</v>
      </c>
      <c r="K541" s="3">
        <v>0.129126213592233</v>
      </c>
      <c r="L541" s="1">
        <v>31798004.987531174</v>
      </c>
      <c r="M541" s="2">
        <f t="shared" si="35"/>
        <v>31.798004987531176</v>
      </c>
    </row>
    <row r="542" spans="2:13" x14ac:dyDescent="0.25">
      <c r="B542" s="3">
        <v>0.11316348195329087</v>
      </c>
      <c r="C542" s="150">
        <v>5478336.0489475634</v>
      </c>
      <c r="D542" s="169">
        <f t="shared" si="32"/>
        <v>5.478336048947563</v>
      </c>
      <c r="E542" s="3">
        <v>0.13527918781725889</v>
      </c>
      <c r="F542" s="1">
        <v>37174550.00503213</v>
      </c>
      <c r="G542" s="2">
        <f t="shared" si="33"/>
        <v>37.174550005032131</v>
      </c>
      <c r="H542" s="3">
        <v>0.11833925399644761</v>
      </c>
      <c r="I542" s="1">
        <v>31688250.938074008</v>
      </c>
      <c r="J542" s="2">
        <f t="shared" si="34"/>
        <v>31.688250938074006</v>
      </c>
      <c r="K542" s="3">
        <v>0.12936893203883496</v>
      </c>
      <c r="L542" s="1">
        <v>31841824.011400074</v>
      </c>
      <c r="M542" s="2">
        <f t="shared" si="35"/>
        <v>31.841824011400075</v>
      </c>
    </row>
    <row r="543" spans="2:13" x14ac:dyDescent="0.25">
      <c r="B543" s="3">
        <v>0.11337579617834394</v>
      </c>
      <c r="C543" s="150">
        <v>5278821.5342666209</v>
      </c>
      <c r="D543" s="169">
        <f t="shared" si="32"/>
        <v>5.2788215342666209</v>
      </c>
      <c r="E543" s="3">
        <v>0.13553299492385787</v>
      </c>
      <c r="F543" s="1">
        <v>37220693.597054414</v>
      </c>
      <c r="G543" s="2">
        <f t="shared" si="33"/>
        <v>37.220693597054414</v>
      </c>
      <c r="H543" s="3">
        <v>0.11856127886323269</v>
      </c>
      <c r="I543" s="1">
        <v>31714664.198740631</v>
      </c>
      <c r="J543" s="2">
        <f t="shared" si="34"/>
        <v>31.714664198740632</v>
      </c>
      <c r="K543" s="3">
        <v>0.12961165048543688</v>
      </c>
      <c r="L543" s="1">
        <v>31888255.5515972</v>
      </c>
      <c r="M543" s="2">
        <f t="shared" si="35"/>
        <v>31.888255551597201</v>
      </c>
    </row>
    <row r="544" spans="2:13" x14ac:dyDescent="0.25">
      <c r="B544" s="3">
        <v>0.11358811040339702</v>
      </c>
      <c r="C544" s="150">
        <v>5172413.793103449</v>
      </c>
      <c r="D544" s="169">
        <f t="shared" si="32"/>
        <v>5.1724137931034493</v>
      </c>
      <c r="E544" s="3">
        <v>0.13578680203045684</v>
      </c>
      <c r="F544" s="1">
        <v>37263514.090885796</v>
      </c>
      <c r="G544" s="2">
        <f t="shared" si="33"/>
        <v>37.263514090885799</v>
      </c>
      <c r="H544" s="3">
        <v>0.11878330373001776</v>
      </c>
      <c r="I544" s="1">
        <v>31756804.439040817</v>
      </c>
      <c r="J544" s="2">
        <f t="shared" si="34"/>
        <v>31.756804439040817</v>
      </c>
      <c r="K544" s="3">
        <v>0.12985436893203881</v>
      </c>
      <c r="L544" s="1">
        <v>31921030.75644223</v>
      </c>
      <c r="M544" s="2">
        <f t="shared" si="35"/>
        <v>31.921030756442232</v>
      </c>
    </row>
    <row r="545" spans="2:13" x14ac:dyDescent="0.25">
      <c r="B545" s="3">
        <v>0.11380042462845011</v>
      </c>
      <c r="C545" s="150">
        <v>5114222.0596548412</v>
      </c>
      <c r="D545" s="169">
        <f t="shared" si="32"/>
        <v>5.1142220596548409</v>
      </c>
      <c r="E545" s="3">
        <v>0.13604060913705585</v>
      </c>
      <c r="F545" s="1">
        <v>37293611.865929134</v>
      </c>
      <c r="G545" s="2">
        <f t="shared" si="33"/>
        <v>37.293611865929137</v>
      </c>
      <c r="H545" s="3">
        <v>0.11900532859680285</v>
      </c>
      <c r="I545" s="1">
        <v>31798238.981536932</v>
      </c>
      <c r="J545" s="2">
        <f t="shared" si="34"/>
        <v>31.798238981536933</v>
      </c>
      <c r="K545" s="3">
        <v>0.13009708737864079</v>
      </c>
      <c r="L545" s="1">
        <v>31956418.477615487</v>
      </c>
      <c r="M545" s="2">
        <f t="shared" si="35"/>
        <v>31.956418477615486</v>
      </c>
    </row>
    <row r="546" spans="2:13" x14ac:dyDescent="0.25">
      <c r="B546" s="3">
        <v>0.11401273885350319</v>
      </c>
      <c r="C546" s="150">
        <v>5102583.7129651196</v>
      </c>
      <c r="D546" s="169">
        <f t="shared" si="32"/>
        <v>5.1025837129651199</v>
      </c>
      <c r="E546" s="3">
        <v>0.13629441624365482</v>
      </c>
      <c r="F546" s="1">
        <v>37317728.064228848</v>
      </c>
      <c r="G546" s="2">
        <f t="shared" si="33"/>
        <v>37.317728064228845</v>
      </c>
      <c r="H546" s="3">
        <v>0.11922735346358793</v>
      </c>
      <c r="I546" s="1">
        <v>31815377.356778629</v>
      </c>
      <c r="J546" s="2">
        <f t="shared" si="34"/>
        <v>31.81537735677863</v>
      </c>
      <c r="K546" s="3">
        <v>0.13033980582524271</v>
      </c>
      <c r="L546" s="1">
        <v>31996081.225507662</v>
      </c>
      <c r="M546" s="2">
        <f t="shared" si="35"/>
        <v>31.996081225507663</v>
      </c>
    </row>
    <row r="547" spans="2:13" x14ac:dyDescent="0.25">
      <c r="B547" s="3">
        <v>0.11422505307855625</v>
      </c>
      <c r="C547" s="150">
        <v>5243906.4941974543</v>
      </c>
      <c r="D547" s="169">
        <f t="shared" si="32"/>
        <v>5.2439064941974545</v>
      </c>
      <c r="E547" s="3">
        <v>0.13654822335025382</v>
      </c>
      <c r="F547" s="1">
        <v>37331115.402655065</v>
      </c>
      <c r="G547" s="2">
        <f t="shared" si="33"/>
        <v>37.331115402655065</v>
      </c>
      <c r="H547" s="3">
        <v>0.119449378330373</v>
      </c>
      <c r="I547" s="1">
        <v>31829692.940804049</v>
      </c>
      <c r="J547" s="2">
        <f t="shared" si="34"/>
        <v>31.829692940804048</v>
      </c>
      <c r="K547" s="3">
        <v>0.13058252427184464</v>
      </c>
      <c r="L547" s="1">
        <v>32049162.80726755</v>
      </c>
      <c r="M547" s="2">
        <f t="shared" si="35"/>
        <v>32.04916280726755</v>
      </c>
    </row>
    <row r="548" spans="2:13" x14ac:dyDescent="0.25">
      <c r="B548" s="3">
        <v>0.11443736730360933</v>
      </c>
      <c r="C548" s="150">
        <v>4996175.9718019497</v>
      </c>
      <c r="D548" s="169">
        <f t="shared" si="32"/>
        <v>4.9961759718019501</v>
      </c>
      <c r="E548" s="3">
        <v>0.1368020304568528</v>
      </c>
      <c r="F548" s="1">
        <v>37365200.895527489</v>
      </c>
      <c r="G548" s="2">
        <f t="shared" si="33"/>
        <v>37.365200895527487</v>
      </c>
      <c r="H548" s="3">
        <v>0.11967140319715808</v>
      </c>
      <c r="I548" s="1">
        <v>31873244.576712377</v>
      </c>
      <c r="J548" s="2">
        <f t="shared" si="34"/>
        <v>31.873244576712377</v>
      </c>
      <c r="K548" s="3">
        <v>0.13082524271844659</v>
      </c>
      <c r="L548" s="1">
        <v>32096425.602660019</v>
      </c>
      <c r="M548" s="2">
        <f t="shared" si="35"/>
        <v>32.09642560266002</v>
      </c>
    </row>
    <row r="549" spans="2:13" x14ac:dyDescent="0.25">
      <c r="B549" s="3">
        <v>0.11464968152866242</v>
      </c>
      <c r="C549" s="150">
        <v>4914707.5449738987</v>
      </c>
      <c r="D549" s="169">
        <f t="shared" si="32"/>
        <v>4.9147075449738988</v>
      </c>
      <c r="E549" s="3">
        <v>0.1370558375634518</v>
      </c>
      <c r="F549" s="1">
        <v>37406692.150082514</v>
      </c>
      <c r="G549" s="2">
        <f t="shared" si="33"/>
        <v>37.406692150082513</v>
      </c>
      <c r="H549" s="3">
        <v>0.11989342806394317</v>
      </c>
      <c r="I549" s="1">
        <v>31895423.650554575</v>
      </c>
      <c r="J549" s="2">
        <f t="shared" si="34"/>
        <v>31.895423650554577</v>
      </c>
      <c r="K549" s="3">
        <v>0.13106796116504854</v>
      </c>
      <c r="L549" s="1">
        <v>32122550.76594229</v>
      </c>
      <c r="M549" s="2">
        <f t="shared" si="35"/>
        <v>32.122550765942293</v>
      </c>
    </row>
    <row r="550" spans="2:13" x14ac:dyDescent="0.25">
      <c r="B550" s="3">
        <v>0.1148619957537155</v>
      </c>
      <c r="C550" s="150">
        <v>4926345.8916636202</v>
      </c>
      <c r="D550" s="169">
        <f t="shared" si="32"/>
        <v>4.9263458916636207</v>
      </c>
      <c r="E550" s="3">
        <v>0.13730964467005077</v>
      </c>
      <c r="F550" s="1">
        <v>37431472.968020402</v>
      </c>
      <c r="G550" s="2">
        <f t="shared" si="33"/>
        <v>37.431472968020401</v>
      </c>
      <c r="H550" s="3">
        <v>0.12011545293072824</v>
      </c>
      <c r="I550" s="1">
        <v>31936858.19305069</v>
      </c>
      <c r="J550" s="2">
        <f t="shared" si="34"/>
        <v>31.936858193050689</v>
      </c>
      <c r="K550" s="3">
        <v>0.13131067961165047</v>
      </c>
      <c r="L550" s="1">
        <v>32131813.323833276</v>
      </c>
      <c r="M550" s="2">
        <f t="shared" si="35"/>
        <v>32.131813323833278</v>
      </c>
    </row>
    <row r="551" spans="2:13" x14ac:dyDescent="0.25">
      <c r="B551" s="3">
        <v>0.11507430997876857</v>
      </c>
      <c r="C551" s="150">
        <v>4879792.504904734</v>
      </c>
      <c r="D551" s="169">
        <f t="shared" si="32"/>
        <v>4.8797925049047342</v>
      </c>
      <c r="E551" s="3">
        <v>0.13756345177664975</v>
      </c>
      <c r="F551" s="1">
        <v>37469546.17872192</v>
      </c>
      <c r="G551" s="2">
        <f t="shared" si="33"/>
        <v>37.46954617872192</v>
      </c>
      <c r="H551" s="3">
        <v>0.12033747779751332</v>
      </c>
      <c r="I551" s="1">
        <v>31978998.433350876</v>
      </c>
      <c r="J551" s="2">
        <f t="shared" si="34"/>
        <v>31.978998433350878</v>
      </c>
      <c r="K551" s="3">
        <v>0.13155339805825242</v>
      </c>
      <c r="L551" s="1">
        <v>32168863.555397224</v>
      </c>
      <c r="M551" s="2">
        <f t="shared" si="35"/>
        <v>32.168863555397223</v>
      </c>
    </row>
    <row r="552" spans="2:13" x14ac:dyDescent="0.25">
      <c r="B552" s="3">
        <v>0.11528662420382164</v>
      </c>
      <c r="C552" s="150">
        <v>4761746.4170518424</v>
      </c>
      <c r="D552" s="169">
        <f t="shared" si="32"/>
        <v>4.7617464170518424</v>
      </c>
      <c r="E552" s="3">
        <v>0.13781725888324872</v>
      </c>
      <c r="F552" s="1">
        <v>37500403.519066043</v>
      </c>
      <c r="G552" s="2">
        <f t="shared" si="33"/>
        <v>37.50040351906604</v>
      </c>
      <c r="H552" s="3">
        <v>0.12055950266429839</v>
      </c>
      <c r="I552" s="1">
        <v>32026784.256083615</v>
      </c>
      <c r="J552" s="2">
        <f t="shared" si="34"/>
        <v>32.026784256083616</v>
      </c>
      <c r="K552" s="3">
        <v>0.13179611650485434</v>
      </c>
      <c r="L552" s="1">
        <v>32236313.976962358</v>
      </c>
      <c r="M552" s="2">
        <f t="shared" si="35"/>
        <v>32.236313976962357</v>
      </c>
    </row>
    <row r="553" spans="2:13" x14ac:dyDescent="0.25">
      <c r="B553" s="3">
        <v>0.11549893842887474</v>
      </c>
      <c r="C553" s="150">
        <v>4515678.5156120118</v>
      </c>
      <c r="D553" s="169">
        <f t="shared" si="32"/>
        <v>4.5156785156120121</v>
      </c>
      <c r="E553" s="3">
        <v>0.13807106598984772</v>
      </c>
      <c r="F553" s="1">
        <v>37521766.293150432</v>
      </c>
      <c r="G553" s="2">
        <f t="shared" si="33"/>
        <v>37.521766293150435</v>
      </c>
      <c r="H553" s="3">
        <v>0.1207815275310835</v>
      </c>
      <c r="I553" s="1">
        <v>32065396.007363446</v>
      </c>
      <c r="J553" s="2">
        <f t="shared" si="34"/>
        <v>32.065396007363447</v>
      </c>
      <c r="K553" s="3">
        <v>0.13203883495145632</v>
      </c>
      <c r="L553" s="1">
        <v>32280133.000831258</v>
      </c>
      <c r="M553" s="2">
        <f t="shared" si="35"/>
        <v>32.280133000831256</v>
      </c>
    </row>
    <row r="554" spans="2:13" x14ac:dyDescent="0.25">
      <c r="B554" s="3">
        <v>0.11571125265392782</v>
      </c>
      <c r="C554" s="150">
        <v>4550593.5556811765</v>
      </c>
      <c r="D554" s="169">
        <f t="shared" si="32"/>
        <v>4.5505935556811767</v>
      </c>
      <c r="E554" s="3">
        <v>0.1383248730964467</v>
      </c>
      <c r="F554" s="1">
        <v>37546547.111088328</v>
      </c>
      <c r="G554" s="2">
        <f t="shared" si="33"/>
        <v>37.54654711108833</v>
      </c>
      <c r="H554" s="3">
        <v>0.12100355239786857</v>
      </c>
      <c r="I554" s="1">
        <v>32102495.549063139</v>
      </c>
      <c r="J554" s="2">
        <f t="shared" si="34"/>
        <v>32.102495549063136</v>
      </c>
      <c r="K554" s="3">
        <v>0.13228155339805825</v>
      </c>
      <c r="L554" s="1">
        <v>32309583.184894904</v>
      </c>
      <c r="M554" s="2">
        <f t="shared" si="35"/>
        <v>32.309583184894905</v>
      </c>
    </row>
    <row r="555" spans="2:13" x14ac:dyDescent="0.25">
      <c r="B555" s="3">
        <v>0.11592356687898089</v>
      </c>
      <c r="C555" s="150">
        <v>4598809.5633957386</v>
      </c>
      <c r="D555" s="169">
        <f t="shared" si="32"/>
        <v>4.5988095633957382</v>
      </c>
      <c r="E555" s="3">
        <v>0.1385786802030457</v>
      </c>
      <c r="F555" s="1">
        <v>37549205.58964105</v>
      </c>
      <c r="G555" s="2">
        <f t="shared" si="33"/>
        <v>37.549205589641048</v>
      </c>
      <c r="H555" s="3">
        <v>0.12122557726465365</v>
      </c>
      <c r="I555" s="1">
        <v>32112576.94626414</v>
      </c>
      <c r="J555" s="2">
        <f t="shared" si="34"/>
        <v>32.112576946264141</v>
      </c>
      <c r="K555" s="3">
        <v>0.13252427184466017</v>
      </c>
      <c r="L555" s="1">
        <v>32345802.161263507</v>
      </c>
      <c r="M555" s="2">
        <f t="shared" si="35"/>
        <v>32.345802161263506</v>
      </c>
    </row>
    <row r="556" spans="2:13" x14ac:dyDescent="0.25">
      <c r="B556" s="3">
        <v>0.11613588110403396</v>
      </c>
      <c r="C556" s="150">
        <v>4292887.3075516261</v>
      </c>
      <c r="D556" s="169">
        <f t="shared" si="32"/>
        <v>4.2928873075516263</v>
      </c>
      <c r="E556" s="3">
        <v>0.13883248730964468</v>
      </c>
      <c r="F556" s="1">
        <v>37555282.112047277</v>
      </c>
      <c r="G556" s="2">
        <f t="shared" si="33"/>
        <v>37.55528211204728</v>
      </c>
      <c r="H556" s="3">
        <v>0.12144760213143872</v>
      </c>
      <c r="I556" s="1">
        <v>32156128.582172461</v>
      </c>
      <c r="J556" s="2">
        <f t="shared" si="34"/>
        <v>32.156128582172464</v>
      </c>
      <c r="K556" s="3">
        <v>0.13276699029126213</v>
      </c>
      <c r="L556" s="1">
        <v>32377033.606460042</v>
      </c>
      <c r="M556" s="2">
        <f t="shared" si="35"/>
        <v>32.377033606460046</v>
      </c>
    </row>
    <row r="557" spans="2:13" x14ac:dyDescent="0.25">
      <c r="B557" s="3">
        <v>0.11634819532908705</v>
      </c>
      <c r="C557" s="150">
        <v>4070096.0994912391</v>
      </c>
      <c r="D557" s="169">
        <f t="shared" si="32"/>
        <v>4.0700960994912387</v>
      </c>
      <c r="E557" s="165">
        <v>0.13908629441624368</v>
      </c>
      <c r="F557" s="167">
        <v>37580632.603960752</v>
      </c>
      <c r="G557" s="2">
        <f t="shared" si="33"/>
        <v>37.580632603960751</v>
      </c>
      <c r="H557" s="3">
        <v>0.12166962699822381</v>
      </c>
      <c r="I557" s="1">
        <v>32195446.031256363</v>
      </c>
      <c r="J557" s="2">
        <f t="shared" si="34"/>
        <v>32.19544603125636</v>
      </c>
      <c r="K557" s="3">
        <v>0.13300970873786408</v>
      </c>
      <c r="L557" s="1">
        <v>32412421.327633299</v>
      </c>
      <c r="M557" s="2">
        <f t="shared" si="35"/>
        <v>32.412421327633297</v>
      </c>
    </row>
    <row r="558" spans="2:13" x14ac:dyDescent="0.25">
      <c r="B558" s="3">
        <v>0.11656050955414013</v>
      </c>
      <c r="C558" s="150">
        <v>4070096.0994912391</v>
      </c>
      <c r="D558" s="169">
        <f t="shared" si="32"/>
        <v>4.0700960994912387</v>
      </c>
      <c r="E558" s="3">
        <v>0.13934010152284265</v>
      </c>
      <c r="F558" s="1">
        <v>37575315.64685531</v>
      </c>
      <c r="G558" s="2">
        <f t="shared" si="33"/>
        <v>37.575315646855309</v>
      </c>
      <c r="H558" s="3">
        <v>0.12189165186500889</v>
      </c>
      <c r="I558" s="1">
        <v>32230428.479543842</v>
      </c>
      <c r="J558" s="2">
        <f t="shared" si="34"/>
        <v>32.230428479543839</v>
      </c>
      <c r="K558" s="3">
        <v>0.133252427184466</v>
      </c>
      <c r="L558" s="1">
        <v>32436883.980524883</v>
      </c>
      <c r="M558" s="2">
        <f t="shared" si="35"/>
        <v>32.436883980524883</v>
      </c>
    </row>
    <row r="559" spans="2:13" x14ac:dyDescent="0.25">
      <c r="B559" s="3">
        <v>0.11677282377919321</v>
      </c>
      <c r="C559" s="150">
        <v>4023542.7127323528</v>
      </c>
      <c r="D559" s="169">
        <f t="shared" si="32"/>
        <v>4.0235427127323531</v>
      </c>
      <c r="E559" s="107">
        <v>0.13959390862944163</v>
      </c>
      <c r="F559" s="102">
        <v>37537147.490491197</v>
      </c>
      <c r="G559" s="2">
        <f t="shared" si="33"/>
        <v>37.537147490491193</v>
      </c>
      <c r="H559" s="3">
        <v>0.12211367673179396</v>
      </c>
      <c r="I559" s="1">
        <v>32232545.572956048</v>
      </c>
      <c r="J559" s="2">
        <f t="shared" si="34"/>
        <v>32.232545572956049</v>
      </c>
      <c r="K559" s="3">
        <v>0.13349514563106796</v>
      </c>
      <c r="L559" s="1">
        <v>32480703.004393779</v>
      </c>
      <c r="M559" s="2">
        <f t="shared" si="35"/>
        <v>32.480703004393781</v>
      </c>
    </row>
    <row r="560" spans="2:13" x14ac:dyDescent="0.25">
      <c r="B560" s="3">
        <v>0.11698513800424627</v>
      </c>
      <c r="C560" s="150">
        <v>3729258.8035779619</v>
      </c>
      <c r="D560" s="169">
        <f t="shared" si="32"/>
        <v>3.7292588035779617</v>
      </c>
      <c r="E560" s="3">
        <v>0.1398477157360406</v>
      </c>
      <c r="F560" s="1">
        <v>33695361.144816831</v>
      </c>
      <c r="G560" s="2">
        <f t="shared" si="33"/>
        <v>33.695361144816829</v>
      </c>
      <c r="H560" s="3">
        <v>0.12233570159857904</v>
      </c>
      <c r="I560" s="1">
        <v>32251801.041609958</v>
      </c>
      <c r="J560" s="2">
        <f t="shared" si="34"/>
        <v>32.251801041609959</v>
      </c>
      <c r="K560" s="3">
        <v>0.13373786407766988</v>
      </c>
      <c r="L560" s="1">
        <v>32551478.446740296</v>
      </c>
      <c r="M560" s="2">
        <f t="shared" si="35"/>
        <v>32.551478446740298</v>
      </c>
    </row>
    <row r="561" spans="2:13" x14ac:dyDescent="0.25">
      <c r="B561" s="3">
        <v>0.11719745222929935</v>
      </c>
      <c r="C561" s="150">
        <v>3529744.2888970184</v>
      </c>
      <c r="D561" s="169">
        <f t="shared" si="32"/>
        <v>3.5297442888970183</v>
      </c>
      <c r="E561" s="3">
        <v>0.14010152284263958</v>
      </c>
      <c r="F561" s="1">
        <v>15488485.939496828</v>
      </c>
      <c r="G561" s="2">
        <f t="shared" si="33"/>
        <v>15.488485939496828</v>
      </c>
      <c r="H561" s="3">
        <v>0.12255772646536411</v>
      </c>
      <c r="I561" s="1">
        <v>32289707.095085725</v>
      </c>
      <c r="J561" s="2">
        <f t="shared" si="34"/>
        <v>32.289707095085724</v>
      </c>
      <c r="K561" s="3">
        <v>0.13398058252427184</v>
      </c>
      <c r="L561" s="1">
        <v>32586866.167913552</v>
      </c>
      <c r="M561" s="2">
        <f t="shared" si="35"/>
        <v>32.586866167913556</v>
      </c>
    </row>
    <row r="562" spans="2:13" x14ac:dyDescent="0.25">
      <c r="B562" s="3">
        <v>0.11740976645435244</v>
      </c>
      <c r="C562" s="150">
        <v>3237123.0006983015</v>
      </c>
      <c r="D562" s="169">
        <f t="shared" si="32"/>
        <v>3.2371230006983014</v>
      </c>
      <c r="E562" s="3">
        <v>0.14035532994923858</v>
      </c>
      <c r="F562" s="1">
        <v>4716330.8438580595</v>
      </c>
      <c r="G562" s="2">
        <f t="shared" si="33"/>
        <v>4.7163308438580591</v>
      </c>
      <c r="H562" s="3">
        <v>0.1227797513321492</v>
      </c>
      <c r="I562" s="1">
        <v>32318943.146968618</v>
      </c>
      <c r="J562" s="2">
        <f t="shared" si="34"/>
        <v>32.318943146968621</v>
      </c>
      <c r="K562" s="3">
        <v>0.13422330097087379</v>
      </c>
      <c r="L562" s="1">
        <v>32610497.56560979</v>
      </c>
      <c r="M562" s="2">
        <f t="shared" si="35"/>
        <v>32.610497565609791</v>
      </c>
    </row>
    <row r="563" spans="2:13" x14ac:dyDescent="0.25">
      <c r="B563" s="3">
        <v>0.11762208067940552</v>
      </c>
      <c r="C563" s="150">
        <v>3155654.5738702496</v>
      </c>
      <c r="D563" s="169">
        <f t="shared" si="32"/>
        <v>3.1556545738702497</v>
      </c>
      <c r="E563" s="3">
        <v>0.14060913705583758</v>
      </c>
      <c r="F563" s="1">
        <v>3169476.1088229213</v>
      </c>
      <c r="G563" s="2">
        <f t="shared" si="33"/>
        <v>3.1694761088229213</v>
      </c>
      <c r="H563" s="3">
        <v>0.12300177619893428</v>
      </c>
      <c r="I563" s="1">
        <v>32350397.10623575</v>
      </c>
      <c r="J563" s="2">
        <f t="shared" si="34"/>
        <v>32.350397106235746</v>
      </c>
      <c r="K563" s="3">
        <v>0.13446601941747571</v>
      </c>
      <c r="L563" s="1">
        <v>32640779.004868779</v>
      </c>
      <c r="M563" s="2">
        <f t="shared" si="35"/>
        <v>32.640779004868776</v>
      </c>
    </row>
    <row r="564" spans="2:13" x14ac:dyDescent="0.25">
      <c r="B564" s="3">
        <v>0.11783439490445859</v>
      </c>
      <c r="C564" s="150">
        <v>2733348.8511289204</v>
      </c>
      <c r="D564" s="169">
        <f t="shared" si="32"/>
        <v>2.7333488511289206</v>
      </c>
      <c r="E564" s="3">
        <v>0.14086294416243655</v>
      </c>
      <c r="F564" s="1">
        <v>3610308.8202621639</v>
      </c>
      <c r="G564" s="2">
        <f t="shared" si="33"/>
        <v>3.6103088202621638</v>
      </c>
      <c r="H564" s="3">
        <v>0.12322380106571935</v>
      </c>
      <c r="I564" s="1">
        <v>32406147.232757278</v>
      </c>
      <c r="J564" s="2">
        <f t="shared" si="34"/>
        <v>32.406147232757277</v>
      </c>
      <c r="K564" s="3">
        <v>0.13470873786407767</v>
      </c>
      <c r="L564" s="1">
        <v>32707398.171238571</v>
      </c>
      <c r="M564" s="2">
        <f t="shared" si="35"/>
        <v>32.707398171238573</v>
      </c>
    </row>
    <row r="565" spans="2:13" x14ac:dyDescent="0.25">
      <c r="B565" s="3">
        <v>0.11804670912951166</v>
      </c>
      <c r="C565" s="150">
        <v>2545472.6831376986</v>
      </c>
      <c r="D565" s="169">
        <f t="shared" si="32"/>
        <v>2.5454726831376986</v>
      </c>
      <c r="E565" s="3">
        <v>0.14111675126903553</v>
      </c>
      <c r="F565" s="1">
        <v>4041267.1827912889</v>
      </c>
      <c r="G565" s="2">
        <f t="shared" si="33"/>
        <v>4.0412671827912892</v>
      </c>
      <c r="H565" s="3">
        <v>0.12344582593250443</v>
      </c>
      <c r="I565" s="1">
        <v>32431854.79561983</v>
      </c>
      <c r="J565" s="2">
        <f t="shared" si="34"/>
        <v>32.431854795619827</v>
      </c>
      <c r="K565" s="3">
        <v>0.13495145631067959</v>
      </c>
      <c r="L565" s="1">
        <v>32730198.313739464</v>
      </c>
      <c r="M565" s="2">
        <f t="shared" si="35"/>
        <v>32.730198313739464</v>
      </c>
    </row>
    <row r="566" spans="2:13" x14ac:dyDescent="0.25">
      <c r="B566" s="3">
        <v>0.11825902335456476</v>
      </c>
      <c r="C566" s="150">
        <v>2111528.6137066479</v>
      </c>
      <c r="D566" s="169">
        <f t="shared" si="32"/>
        <v>2.111528613706648</v>
      </c>
      <c r="E566" s="3">
        <v>0.14137055837563453</v>
      </c>
      <c r="F566" s="1">
        <v>3350727.378721158</v>
      </c>
      <c r="G566" s="2">
        <f t="shared" si="33"/>
        <v>3.350727378721158</v>
      </c>
      <c r="H566" s="3">
        <v>0.12366785079928953</v>
      </c>
      <c r="I566" s="1">
        <v>32441835.378848828</v>
      </c>
      <c r="J566" s="2">
        <f t="shared" si="34"/>
        <v>32.441835378848829</v>
      </c>
      <c r="K566" s="3">
        <v>0.13519417475728154</v>
      </c>
      <c r="L566" s="1">
        <v>32707398.171238571</v>
      </c>
      <c r="M566" s="2">
        <f t="shared" si="35"/>
        <v>32.707398171238573</v>
      </c>
    </row>
    <row r="567" spans="2:13" x14ac:dyDescent="0.25">
      <c r="B567" s="3">
        <v>0.11847133757961784</v>
      </c>
      <c r="C567" s="150">
        <v>1770691.3177933698</v>
      </c>
      <c r="D567" s="169">
        <f t="shared" si="32"/>
        <v>1.7706913177933699</v>
      </c>
      <c r="E567" s="3">
        <v>0.14162436548223351</v>
      </c>
      <c r="F567" s="1">
        <v>3473207.2834716681</v>
      </c>
      <c r="G567" s="2">
        <f t="shared" si="33"/>
        <v>3.4732072834716683</v>
      </c>
      <c r="H567" s="3">
        <v>0.12388987566607461</v>
      </c>
      <c r="I567" s="1">
        <v>32454739.567266107</v>
      </c>
      <c r="J567" s="2">
        <f t="shared" si="34"/>
        <v>32.45473956726611</v>
      </c>
      <c r="K567" s="3">
        <v>0.1354368932038835</v>
      </c>
      <c r="L567" s="1">
        <v>32753710.960693508</v>
      </c>
      <c r="M567" s="2">
        <f t="shared" si="35"/>
        <v>32.75371096069351</v>
      </c>
    </row>
    <row r="568" spans="2:13" x14ac:dyDescent="0.25">
      <c r="B568" s="3">
        <v>0.1186836518046709</v>
      </c>
      <c r="C568" s="150">
        <v>1207062.813819706</v>
      </c>
      <c r="D568" s="169">
        <f t="shared" si="32"/>
        <v>1.2070628138197059</v>
      </c>
      <c r="E568" s="3">
        <v>0.14187817258883248</v>
      </c>
      <c r="F568" s="1">
        <v>3643824.6391590089</v>
      </c>
      <c r="G568" s="2">
        <f t="shared" si="33"/>
        <v>3.6438246391590088</v>
      </c>
      <c r="H568" s="3">
        <v>0.12411190053285968</v>
      </c>
      <c r="I568" s="1">
        <v>32488310.619945444</v>
      </c>
      <c r="J568" s="2">
        <f t="shared" si="34"/>
        <v>32.488310619945445</v>
      </c>
      <c r="K568" s="3">
        <v>0.13567961165048542</v>
      </c>
      <c r="L568" s="1">
        <v>32829592.684954286</v>
      </c>
      <c r="M568" s="2">
        <f t="shared" si="35"/>
        <v>32.829592684954285</v>
      </c>
    </row>
    <row r="569" spans="2:13" x14ac:dyDescent="0.25">
      <c r="B569" s="3">
        <v>0.11889596602972398</v>
      </c>
      <c r="C569" s="150">
        <v>23276.693379443604</v>
      </c>
      <c r="D569" s="169">
        <f t="shared" si="32"/>
        <v>2.3276693379443606E-2</v>
      </c>
      <c r="E569" s="3">
        <v>0.14213197969543148</v>
      </c>
      <c r="F569" s="1">
        <v>3942238.856702311</v>
      </c>
      <c r="G569" s="2">
        <f t="shared" si="33"/>
        <v>3.942238856702311</v>
      </c>
      <c r="H569" s="3">
        <v>0.12433392539964476</v>
      </c>
      <c r="I569" s="1">
        <v>32533979.34926597</v>
      </c>
      <c r="J569" s="2">
        <f t="shared" si="34"/>
        <v>32.533979349265969</v>
      </c>
      <c r="K569" s="3">
        <v>0.13592233009708737</v>
      </c>
      <c r="L569" s="1">
        <v>32888611.803823777</v>
      </c>
      <c r="M569" s="2">
        <f t="shared" si="35"/>
        <v>32.888611803823778</v>
      </c>
    </row>
    <row r="570" spans="2:13" x14ac:dyDescent="0.25">
      <c r="B570" s="3">
        <v>0.11910828025477707</v>
      </c>
      <c r="C570" s="150">
        <v>-2276128.0883184252</v>
      </c>
      <c r="D570" s="169">
        <f t="shared" si="32"/>
        <v>-2.2761280883184254</v>
      </c>
      <c r="E570" s="3">
        <v>0.14238578680203046</v>
      </c>
      <c r="F570" s="1">
        <v>3491911.5790033359</v>
      </c>
      <c r="G570" s="2">
        <f t="shared" si="33"/>
        <v>3.4919115790033359</v>
      </c>
      <c r="H570" s="3">
        <v>0.12455595026642985</v>
      </c>
      <c r="I570" s="1">
        <v>32560392.609932601</v>
      </c>
      <c r="J570" s="2">
        <f t="shared" si="34"/>
        <v>32.560392609932599</v>
      </c>
      <c r="K570" s="3">
        <v>0.13616504854368933</v>
      </c>
      <c r="L570" s="1">
        <v>32926493.290583067</v>
      </c>
      <c r="M570" s="2">
        <f t="shared" si="35"/>
        <v>32.926493290583068</v>
      </c>
    </row>
    <row r="571" spans="2:13" x14ac:dyDescent="0.25">
      <c r="B571" s="3">
        <v>0.11932059447983015</v>
      </c>
      <c r="C571" s="150">
        <v>-3531406.9098526924</v>
      </c>
      <c r="D571" s="169">
        <f t="shared" si="32"/>
        <v>-3.5314069098526923</v>
      </c>
      <c r="E571" s="3">
        <v>0.14263959390862946</v>
      </c>
      <c r="F571" s="1">
        <v>3463143.0432363581</v>
      </c>
      <c r="G571" s="2">
        <f t="shared" si="33"/>
        <v>3.4631430432363581</v>
      </c>
      <c r="H571" s="3">
        <v>0.12477797513321492</v>
      </c>
      <c r="I571" s="1">
        <v>32572591.100545809</v>
      </c>
      <c r="J571" s="2">
        <f t="shared" si="34"/>
        <v>32.572591100545807</v>
      </c>
      <c r="K571" s="3">
        <v>0.13640776699029125</v>
      </c>
      <c r="L571" s="1">
        <v>32968649.804061275</v>
      </c>
      <c r="M571" s="2">
        <f t="shared" si="35"/>
        <v>32.968649804061272</v>
      </c>
    </row>
    <row r="572" spans="2:13" x14ac:dyDescent="0.25">
      <c r="B572" s="3">
        <v>0.11953290870488321</v>
      </c>
      <c r="C572" s="150">
        <v>-4153227.147274965</v>
      </c>
      <c r="D572" s="169">
        <f t="shared" si="32"/>
        <v>-4.1532271472749649</v>
      </c>
      <c r="E572" s="3">
        <v>0.14289340101522843</v>
      </c>
      <c r="F572" s="1">
        <v>3623696.1586883832</v>
      </c>
      <c r="G572" s="2">
        <f t="shared" si="33"/>
        <v>3.6236961586883831</v>
      </c>
      <c r="H572" s="3">
        <v>0.125</v>
      </c>
      <c r="I572" s="1">
        <v>32589023.777983442</v>
      </c>
      <c r="J572" s="2">
        <f t="shared" si="34"/>
        <v>32.589023777983442</v>
      </c>
      <c r="K572" s="3">
        <v>0.1366504854368932</v>
      </c>
      <c r="L572" s="1">
        <v>33030162.688516803</v>
      </c>
      <c r="M572" s="2">
        <f t="shared" si="35"/>
        <v>33.030162688516803</v>
      </c>
    </row>
    <row r="573" spans="2:13" x14ac:dyDescent="0.25">
      <c r="B573" s="3">
        <v>0.11974522292993629</v>
      </c>
      <c r="C573" s="150">
        <v>-4259634.8884381345</v>
      </c>
      <c r="D573" s="169">
        <f t="shared" si="32"/>
        <v>-4.2596348884381348</v>
      </c>
      <c r="E573" s="3">
        <v>0.14314720812182741</v>
      </c>
      <c r="F573" s="1">
        <v>3712755.1902046464</v>
      </c>
      <c r="G573" s="2">
        <f t="shared" si="33"/>
        <v>3.7127551902046463</v>
      </c>
      <c r="H573" s="3">
        <v>0.12522202486678508</v>
      </c>
      <c r="I573" s="1">
        <v>32608279.246637352</v>
      </c>
      <c r="J573" s="2">
        <f t="shared" si="34"/>
        <v>32.608279246637352</v>
      </c>
      <c r="K573" s="3">
        <v>0.13689320388349513</v>
      </c>
      <c r="L573" s="1">
        <v>33074812.967581049</v>
      </c>
      <c r="M573" s="2">
        <f t="shared" si="35"/>
        <v>33.074812967581046</v>
      </c>
    </row>
    <row r="574" spans="2:13" x14ac:dyDescent="0.25">
      <c r="B574" s="3">
        <v>0.11995753715498939</v>
      </c>
      <c r="C574" s="150">
        <v>-4434210.0887839599</v>
      </c>
      <c r="D574" s="169">
        <f t="shared" si="32"/>
        <v>-4.4342100887839599</v>
      </c>
      <c r="E574" s="3">
        <v>0.14340101522842641</v>
      </c>
      <c r="F574" s="1">
        <v>3531408.9746438116</v>
      </c>
      <c r="G574" s="2">
        <f t="shared" si="33"/>
        <v>3.5314089746438118</v>
      </c>
      <c r="H574" s="3">
        <v>0.12544404973357018</v>
      </c>
      <c r="I574" s="1">
        <v>32632575.413891762</v>
      </c>
      <c r="J574" s="2">
        <f t="shared" si="34"/>
        <v>32.632575413891765</v>
      </c>
      <c r="K574" s="3">
        <v>0.13713592233009708</v>
      </c>
      <c r="L574" s="1">
        <v>33113644.460277881</v>
      </c>
      <c r="M574" s="2">
        <f t="shared" si="35"/>
        <v>33.113644460277882</v>
      </c>
    </row>
    <row r="575" spans="2:13" x14ac:dyDescent="0.25">
      <c r="B575" s="3">
        <v>0.12016985138004246</v>
      </c>
      <c r="C575" s="150">
        <v>-4670302.264489742</v>
      </c>
      <c r="D575" s="169">
        <f t="shared" si="32"/>
        <v>-4.6703022644897416</v>
      </c>
      <c r="E575" s="3">
        <v>0.14365482233502538</v>
      </c>
      <c r="F575" s="1">
        <v>3441780.2691519652</v>
      </c>
      <c r="G575" s="2">
        <f t="shared" si="33"/>
        <v>3.4417802691519652</v>
      </c>
      <c r="H575" s="3">
        <v>0.12566607460035525</v>
      </c>
      <c r="I575" s="1">
        <v>32653947.975957885</v>
      </c>
      <c r="J575" s="2">
        <f t="shared" si="34"/>
        <v>32.653947975957884</v>
      </c>
      <c r="K575" s="3">
        <v>0.13737864077669903</v>
      </c>
      <c r="L575" s="1">
        <v>33132169.576059852</v>
      </c>
      <c r="M575" s="2">
        <f t="shared" si="35"/>
        <v>33.132169576059852</v>
      </c>
    </row>
    <row r="576" spans="2:13" x14ac:dyDescent="0.25">
      <c r="B576" s="3">
        <v>0.12038216560509554</v>
      </c>
      <c r="C576" s="150">
        <v>-4633724.6034649024</v>
      </c>
      <c r="D576" s="169">
        <f t="shared" si="32"/>
        <v>-4.633724603464902</v>
      </c>
      <c r="E576" s="3">
        <v>0.14390862944162436</v>
      </c>
      <c r="F576" s="1">
        <v>3702026.3303311523</v>
      </c>
      <c r="G576" s="2">
        <f t="shared" si="33"/>
        <v>3.7020263303311522</v>
      </c>
      <c r="H576" s="3">
        <v>0.12588809946714033</v>
      </c>
      <c r="I576" s="1">
        <v>32674715.654191948</v>
      </c>
      <c r="J576" s="2">
        <f t="shared" si="34"/>
        <v>32.674715654191949</v>
      </c>
      <c r="K576" s="3">
        <v>0.13762135922330096</v>
      </c>
      <c r="L576" s="1">
        <v>33170051.062819146</v>
      </c>
      <c r="M576" s="2">
        <f t="shared" si="35"/>
        <v>33.170051062819148</v>
      </c>
    </row>
    <row r="577" spans="2:13" x14ac:dyDescent="0.25">
      <c r="B577" s="3">
        <v>0.12059447983014861</v>
      </c>
      <c r="C577" s="150">
        <v>-4751770.6913177939</v>
      </c>
      <c r="D577" s="169">
        <f t="shared" si="32"/>
        <v>-4.7517706913177937</v>
      </c>
      <c r="E577" s="3">
        <v>0.14416243654822336</v>
      </c>
      <c r="F577" s="1">
        <v>3651800.0748171825</v>
      </c>
      <c r="G577" s="2">
        <f t="shared" si="33"/>
        <v>3.6518000748171824</v>
      </c>
      <c r="H577" s="165">
        <v>0.12611012433392541</v>
      </c>
      <c r="I577" s="167">
        <v>32694676.820649922</v>
      </c>
      <c r="J577" s="2">
        <f t="shared" si="34"/>
        <v>32.694676820649924</v>
      </c>
      <c r="K577" s="3">
        <v>0.13786407766990288</v>
      </c>
      <c r="L577" s="1">
        <v>33197126.232038952</v>
      </c>
      <c r="M577" s="2">
        <f t="shared" si="35"/>
        <v>33.197126232038954</v>
      </c>
    </row>
    <row r="578" spans="2:13" x14ac:dyDescent="0.25">
      <c r="B578" s="3">
        <v>0.1208067940552017</v>
      </c>
      <c r="C578" s="150">
        <v>-4775047.3846972371</v>
      </c>
      <c r="D578" s="169">
        <f t="shared" si="32"/>
        <v>-4.7750473846972374</v>
      </c>
      <c r="E578" s="3">
        <v>0.14441624365482236</v>
      </c>
      <c r="F578" s="1">
        <v>3677910.1320314389</v>
      </c>
      <c r="G578" s="2">
        <f t="shared" si="33"/>
        <v>3.6779101320314389</v>
      </c>
      <c r="H578" s="3">
        <v>0.12633214920071048</v>
      </c>
      <c r="I578" s="1">
        <v>32680462.050596513</v>
      </c>
      <c r="J578" s="2">
        <f t="shared" si="34"/>
        <v>32.68046205059651</v>
      </c>
      <c r="K578" s="3">
        <v>0.13810679611650487</v>
      </c>
      <c r="L578" s="1">
        <v>33208882.555515975</v>
      </c>
      <c r="M578" s="2">
        <f t="shared" si="35"/>
        <v>33.208882555515977</v>
      </c>
    </row>
    <row r="579" spans="2:13" x14ac:dyDescent="0.25">
      <c r="B579" s="3">
        <v>0.12101910828025478</v>
      </c>
      <c r="C579" s="150">
        <v>-4528979.4832574073</v>
      </c>
      <c r="D579" s="169">
        <f t="shared" si="32"/>
        <v>-4.5289794832574071</v>
      </c>
      <c r="E579" s="3">
        <v>0.14467005076142134</v>
      </c>
      <c r="F579" s="1">
        <v>3484600.7629833445</v>
      </c>
      <c r="G579" s="2">
        <f t="shared" si="33"/>
        <v>3.4846007629833444</v>
      </c>
      <c r="H579" s="3">
        <v>0.12655417406749556</v>
      </c>
      <c r="I579" s="1">
        <v>32587511.568403289</v>
      </c>
      <c r="J579" s="2">
        <f t="shared" si="34"/>
        <v>32.587511568403286</v>
      </c>
      <c r="K579" s="3">
        <v>0.13834951456310679</v>
      </c>
      <c r="L579" s="1">
        <v>33224082.65051657</v>
      </c>
      <c r="M579" s="2">
        <f t="shared" si="35"/>
        <v>33.224082650516571</v>
      </c>
    </row>
    <row r="580" spans="2:13" x14ac:dyDescent="0.25">
      <c r="B580" s="3">
        <v>0.12123142250530786</v>
      </c>
      <c r="C580" s="150">
        <v>-4844877.4648355674</v>
      </c>
      <c r="D580" s="169">
        <f t="shared" si="32"/>
        <v>-4.8448774648355677</v>
      </c>
      <c r="E580" s="3">
        <v>0.14492385786802031</v>
      </c>
      <c r="F580" s="1">
        <v>3671928.55528781</v>
      </c>
      <c r="G580" s="2">
        <f t="shared" si="33"/>
        <v>3.6719285552878103</v>
      </c>
      <c r="H580" s="3">
        <v>0.12677619893428063</v>
      </c>
      <c r="I580" s="1">
        <v>32398283.7429405</v>
      </c>
      <c r="J580" s="2">
        <f t="shared" si="34"/>
        <v>32.3982837429405</v>
      </c>
      <c r="K580" s="3">
        <v>0.13859223300970872</v>
      </c>
      <c r="L580" s="1">
        <v>33288089.300558131</v>
      </c>
      <c r="M580" s="2">
        <f t="shared" si="35"/>
        <v>33.288089300558134</v>
      </c>
    </row>
    <row r="581" spans="2:13" x14ac:dyDescent="0.25">
      <c r="B581" s="3">
        <v>0.12144373673036092</v>
      </c>
      <c r="C581" s="150">
        <v>-4786685.7313869596</v>
      </c>
      <c r="D581" s="169">
        <f t="shared" si="32"/>
        <v>-4.7866857313869593</v>
      </c>
      <c r="E581" s="3">
        <v>0.14517766497461929</v>
      </c>
      <c r="F581" s="1">
        <v>3572235.609560648</v>
      </c>
      <c r="G581" s="2">
        <f t="shared" si="33"/>
        <v>3.5722356095606478</v>
      </c>
      <c r="H581" s="3">
        <v>0.12699822380106571</v>
      </c>
      <c r="I581" s="1">
        <v>31935345.983470537</v>
      </c>
      <c r="J581" s="2">
        <f t="shared" si="34"/>
        <v>31.935345983470537</v>
      </c>
      <c r="K581" s="3">
        <v>0.13883495145631067</v>
      </c>
      <c r="L581" s="1">
        <v>33333570.834817719</v>
      </c>
      <c r="M581" s="2">
        <f t="shared" si="35"/>
        <v>33.333570834817721</v>
      </c>
    </row>
    <row r="582" spans="2:13" x14ac:dyDescent="0.25">
      <c r="B582" s="3">
        <v>0.12165605095541401</v>
      </c>
      <c r="C582" s="150">
        <v>-4833239.1181458458</v>
      </c>
      <c r="D582" s="169">
        <f t="shared" si="32"/>
        <v>-4.8332391181458458</v>
      </c>
      <c r="E582" s="3">
        <v>0.14543147208121829</v>
      </c>
      <c r="F582" s="1">
        <v>3599010.2864130866</v>
      </c>
      <c r="G582" s="2">
        <f t="shared" si="33"/>
        <v>3.5990102864130864</v>
      </c>
      <c r="H582" s="3">
        <v>0.12722024866785081</v>
      </c>
      <c r="I582" s="1">
        <v>30784655.3069483</v>
      </c>
      <c r="J582" s="2">
        <f t="shared" si="34"/>
        <v>30.784655306948302</v>
      </c>
      <c r="K582" s="3">
        <v>0.13907766990291262</v>
      </c>
      <c r="L582" s="1">
        <v>33386652.416577604</v>
      </c>
      <c r="M582" s="2">
        <f t="shared" si="35"/>
        <v>33.386652416577604</v>
      </c>
    </row>
    <row r="583" spans="2:13" x14ac:dyDescent="0.25">
      <c r="B583" s="3">
        <v>0.12186836518046709</v>
      </c>
      <c r="C583" s="150">
        <v>-4728493.9979383508</v>
      </c>
      <c r="D583" s="169">
        <f t="shared" si="32"/>
        <v>-4.7284939979383509</v>
      </c>
      <c r="E583" s="3">
        <v>0.14568527918781726</v>
      </c>
      <c r="F583" s="1">
        <v>3530744.3550056312</v>
      </c>
      <c r="G583" s="2">
        <f t="shared" si="33"/>
        <v>3.5307443550056314</v>
      </c>
      <c r="H583" s="3">
        <v>0.12744227353463589</v>
      </c>
      <c r="I583" s="1">
        <v>29481735.532690946</v>
      </c>
      <c r="J583" s="2">
        <f t="shared" si="34"/>
        <v>29.481735532690944</v>
      </c>
      <c r="K583" s="3">
        <v>0.13932038834951455</v>
      </c>
      <c r="L583" s="1">
        <v>33402683.766773544</v>
      </c>
      <c r="M583" s="2">
        <f t="shared" si="35"/>
        <v>33.402683766773542</v>
      </c>
    </row>
    <row r="584" spans="2:13" x14ac:dyDescent="0.25">
      <c r="B584" s="3">
        <v>0.12208067940552017</v>
      </c>
      <c r="C584" s="150">
        <v>-4728493.9979383508</v>
      </c>
      <c r="D584" s="169">
        <f t="shared" si="32"/>
        <v>-4.7284939979383509</v>
      </c>
      <c r="E584" s="3">
        <v>0.14593908629441624</v>
      </c>
      <c r="F584" s="1">
        <v>3624360.7783265635</v>
      </c>
      <c r="G584" s="2">
        <f t="shared" si="33"/>
        <v>3.6243607783265634</v>
      </c>
      <c r="H584" s="3">
        <v>0.12766429840142096</v>
      </c>
      <c r="I584" s="1">
        <v>28695991.434844937</v>
      </c>
      <c r="J584" s="2">
        <f t="shared" si="34"/>
        <v>28.695991434844938</v>
      </c>
      <c r="K584" s="3">
        <v>0.1395631067961165</v>
      </c>
      <c r="L584" s="1">
        <v>33311720.698254365</v>
      </c>
      <c r="M584" s="2">
        <f t="shared" si="35"/>
        <v>33.311720698254362</v>
      </c>
    </row>
    <row r="585" spans="2:13" x14ac:dyDescent="0.25">
      <c r="B585" s="3">
        <v>0.12229299363057324</v>
      </c>
      <c r="C585" s="150">
        <v>-4645362.9501546249</v>
      </c>
      <c r="D585" s="169">
        <f t="shared" ref="D585:D648" si="36">C585/$E$5</f>
        <v>-4.6453629501546247</v>
      </c>
      <c r="E585" s="3">
        <v>0.14619289340101524</v>
      </c>
      <c r="F585" s="1">
        <v>3614391.4837538488</v>
      </c>
      <c r="G585" s="2">
        <f t="shared" ref="G585:G648" si="37">F585/$E$5</f>
        <v>3.6143914837538489</v>
      </c>
      <c r="H585" s="3">
        <v>0.12788632326820604</v>
      </c>
      <c r="I585" s="1">
        <v>28287392.406288374</v>
      </c>
      <c r="J585" s="2">
        <f t="shared" ref="J585:J648" si="38">I585/$E$5</f>
        <v>28.287392406288376</v>
      </c>
      <c r="K585" s="3">
        <v>0.13980582524271842</v>
      </c>
      <c r="L585" s="1">
        <v>33328583.303645648</v>
      </c>
      <c r="M585" s="2">
        <f t="shared" ref="M585:M648" si="39">L585/$E$5</f>
        <v>33.328583303645651</v>
      </c>
    </row>
    <row r="586" spans="2:13" x14ac:dyDescent="0.25">
      <c r="B586" s="3">
        <v>0.12250530785562631</v>
      </c>
      <c r="C586" s="150">
        <v>-4658663.9178000204</v>
      </c>
      <c r="D586" s="169">
        <f t="shared" si="36"/>
        <v>-4.6586639178000206</v>
      </c>
      <c r="E586" s="3">
        <v>0.14644670050761421</v>
      </c>
      <c r="F586" s="1">
        <v>3614391.4837538488</v>
      </c>
      <c r="G586" s="2">
        <f t="shared" si="37"/>
        <v>3.6143914837538489</v>
      </c>
      <c r="H586" s="3">
        <v>0.12810834813499111</v>
      </c>
      <c r="I586" s="1">
        <v>28059552.829545751</v>
      </c>
      <c r="J586" s="2">
        <f t="shared" si="38"/>
        <v>28.059552829545751</v>
      </c>
      <c r="K586" s="3">
        <v>0.14004854368932038</v>
      </c>
      <c r="L586" s="1">
        <v>33388433.677710485</v>
      </c>
      <c r="M586" s="2">
        <f t="shared" si="39"/>
        <v>33.388433677710488</v>
      </c>
    </row>
    <row r="587" spans="2:13" x14ac:dyDescent="0.25">
      <c r="B587" s="3">
        <v>0.12271762208067941</v>
      </c>
      <c r="C587" s="150">
        <v>-4470787.7498087995</v>
      </c>
      <c r="D587" s="169">
        <f t="shared" si="36"/>
        <v>-4.4707877498087996</v>
      </c>
      <c r="E587" s="3">
        <v>0.14670050761421322</v>
      </c>
      <c r="F587" s="1">
        <v>3623696.1586883832</v>
      </c>
      <c r="G587" s="2">
        <f t="shared" si="37"/>
        <v>3.6236961586883831</v>
      </c>
      <c r="H587" s="3">
        <v>0.12833037300177622</v>
      </c>
      <c r="I587" s="1">
        <v>27868812.794502813</v>
      </c>
      <c r="J587" s="2">
        <f t="shared" si="38"/>
        <v>27.868812794502812</v>
      </c>
      <c r="K587" s="3">
        <v>0.14029126213592233</v>
      </c>
      <c r="L587" s="1">
        <v>33429640.185251158</v>
      </c>
      <c r="M587" s="2">
        <f t="shared" si="39"/>
        <v>33.429640185251159</v>
      </c>
    </row>
    <row r="588" spans="2:13" x14ac:dyDescent="0.25">
      <c r="B588" s="3">
        <v>0.12292993630573248</v>
      </c>
      <c r="C588" s="150">
        <v>-4751770.6913177939</v>
      </c>
      <c r="D588" s="169">
        <f t="shared" si="36"/>
        <v>-4.7517706913177937</v>
      </c>
      <c r="E588" s="3">
        <v>0.14695431472081219</v>
      </c>
      <c r="F588" s="1">
        <v>3620373.0604974777</v>
      </c>
      <c r="G588" s="2">
        <f t="shared" si="37"/>
        <v>3.6203730604974775</v>
      </c>
      <c r="H588" s="3">
        <v>0.12855239786856129</v>
      </c>
      <c r="I588" s="1">
        <v>27725959.396164633</v>
      </c>
      <c r="J588" s="2">
        <f t="shared" si="38"/>
        <v>27.725959396164633</v>
      </c>
      <c r="K588" s="3">
        <v>0.14053398058252425</v>
      </c>
      <c r="L588" s="1">
        <v>33466809.167557299</v>
      </c>
      <c r="M588" s="2">
        <f t="shared" si="39"/>
        <v>33.466809167557301</v>
      </c>
    </row>
    <row r="589" spans="2:13" x14ac:dyDescent="0.25">
      <c r="B589" s="3">
        <v>0.12314225053078555</v>
      </c>
      <c r="C589" s="150">
        <v>-4728493.9979383508</v>
      </c>
      <c r="D589" s="169">
        <f t="shared" si="36"/>
        <v>-4.7284939979383509</v>
      </c>
      <c r="E589" s="3">
        <v>0.14720812182741116</v>
      </c>
      <c r="F589" s="1">
        <v>3615720.7230302095</v>
      </c>
      <c r="G589" s="2">
        <f t="shared" si="37"/>
        <v>3.6157207230302095</v>
      </c>
      <c r="H589" s="3">
        <v>0.12877442273534637</v>
      </c>
      <c r="I589" s="1">
        <v>27615971.352701716</v>
      </c>
      <c r="J589" s="2">
        <f t="shared" si="38"/>
        <v>27.615971352701717</v>
      </c>
      <c r="K589" s="3">
        <v>0.14077669902912621</v>
      </c>
      <c r="L589" s="1">
        <v>33537584.609903816</v>
      </c>
      <c r="M589" s="2">
        <f t="shared" si="39"/>
        <v>33.537584609903817</v>
      </c>
    </row>
    <row r="590" spans="2:13" x14ac:dyDescent="0.25">
      <c r="B590" s="3">
        <v>0.12335456475583863</v>
      </c>
      <c r="C590" s="150">
        <v>-4681940.6111794645</v>
      </c>
      <c r="D590" s="169">
        <f t="shared" si="36"/>
        <v>-4.6819406111794644</v>
      </c>
      <c r="E590" s="3">
        <v>0.14746192893401014</v>
      </c>
      <c r="F590" s="1">
        <v>3559512.8907726128</v>
      </c>
      <c r="G590" s="2">
        <f t="shared" si="37"/>
        <v>3.5595128907726128</v>
      </c>
      <c r="H590" s="3">
        <v>0.12899644760213144</v>
      </c>
      <c r="I590" s="1">
        <v>27551652.038559329</v>
      </c>
      <c r="J590" s="2">
        <f t="shared" si="38"/>
        <v>27.551652038559329</v>
      </c>
      <c r="K590" s="3">
        <v>0.14101941747572813</v>
      </c>
      <c r="L590" s="1">
        <v>33620116.375727348</v>
      </c>
      <c r="M590" s="2">
        <f t="shared" si="39"/>
        <v>33.620116375727349</v>
      </c>
    </row>
    <row r="591" spans="2:13" x14ac:dyDescent="0.25">
      <c r="B591" s="3">
        <v>0.12356687898089172</v>
      </c>
      <c r="C591" s="150">
        <v>-4856515.811525289</v>
      </c>
      <c r="D591" s="169">
        <f t="shared" si="36"/>
        <v>-4.8565158115252887</v>
      </c>
      <c r="E591" s="3">
        <v>0.14771573604060914</v>
      </c>
      <c r="F591" s="1">
        <v>3634425.0185618773</v>
      </c>
      <c r="G591" s="2">
        <f t="shared" si="37"/>
        <v>3.6344250185618772</v>
      </c>
      <c r="H591" s="3">
        <v>0.12921847246891652</v>
      </c>
      <c r="I591" s="1">
        <v>27491667.725213375</v>
      </c>
      <c r="J591" s="2">
        <f t="shared" si="38"/>
        <v>27.491667725213375</v>
      </c>
      <c r="K591" s="3">
        <v>0.14126213592233008</v>
      </c>
      <c r="L591" s="1">
        <v>33694335.589597434</v>
      </c>
      <c r="M591" s="2">
        <f t="shared" si="39"/>
        <v>33.694335589597436</v>
      </c>
    </row>
    <row r="592" spans="2:13" x14ac:dyDescent="0.25">
      <c r="B592" s="3">
        <v>0.1237791932059448</v>
      </c>
      <c r="C592" s="150">
        <v>-4540617.8299471298</v>
      </c>
      <c r="D592" s="169">
        <f t="shared" si="36"/>
        <v>-4.5406178299471298</v>
      </c>
      <c r="E592" s="3">
        <v>0.14796954314720812</v>
      </c>
      <c r="F592" s="1">
        <v>3594927.6229214035</v>
      </c>
      <c r="G592" s="2">
        <f t="shared" si="37"/>
        <v>3.5949276229214036</v>
      </c>
      <c r="H592" s="3">
        <v>0.12944049733570159</v>
      </c>
      <c r="I592" s="1">
        <v>27432389.109671488</v>
      </c>
      <c r="J592" s="2">
        <f t="shared" si="38"/>
        <v>27.432389109671487</v>
      </c>
      <c r="K592" s="3">
        <v>0.14150485436893204</v>
      </c>
      <c r="L592" s="1">
        <v>33785298.658116616</v>
      </c>
      <c r="M592" s="2">
        <f t="shared" si="39"/>
        <v>33.785298658116616</v>
      </c>
    </row>
    <row r="593" spans="2:13" x14ac:dyDescent="0.25">
      <c r="B593" s="3">
        <v>0.12399150743099786</v>
      </c>
      <c r="C593" s="150">
        <v>-4904731.8192398502</v>
      </c>
      <c r="D593" s="169">
        <f t="shared" si="36"/>
        <v>-4.9047318192398501</v>
      </c>
      <c r="E593" s="3">
        <v>0.14822335025380712</v>
      </c>
      <c r="F593" s="1">
        <v>3627114.2025418859</v>
      </c>
      <c r="G593" s="2">
        <f t="shared" si="37"/>
        <v>3.6271142025418861</v>
      </c>
      <c r="H593" s="3">
        <v>0.12966252220248667</v>
      </c>
      <c r="I593" s="1">
        <v>27382385.379554525</v>
      </c>
      <c r="J593" s="2">
        <f t="shared" si="38"/>
        <v>27.382385379554524</v>
      </c>
      <c r="K593" s="3">
        <v>0.14174757281553396</v>
      </c>
      <c r="L593" s="1">
        <v>33871274.195463717</v>
      </c>
      <c r="M593" s="2">
        <f t="shared" si="39"/>
        <v>33.87127419546372</v>
      </c>
    </row>
    <row r="594" spans="2:13" x14ac:dyDescent="0.25">
      <c r="B594" s="3">
        <v>0.12420382165605094</v>
      </c>
      <c r="C594" s="150">
        <v>-4904731.8192398502</v>
      </c>
      <c r="D594" s="169">
        <f t="shared" si="36"/>
        <v>-4.9047318192398501</v>
      </c>
      <c r="E594" s="3">
        <v>0.14847715736040609</v>
      </c>
      <c r="F594" s="1">
        <v>3596256.8621977642</v>
      </c>
      <c r="G594" s="2">
        <f t="shared" si="37"/>
        <v>3.5962568621977642</v>
      </c>
      <c r="H594" s="3">
        <v>0.12988454706927174</v>
      </c>
      <c r="I594" s="1">
        <v>27365952.702116892</v>
      </c>
      <c r="J594" s="2">
        <f t="shared" si="38"/>
        <v>27.365952702116893</v>
      </c>
      <c r="K594" s="3">
        <v>0.14199029126213591</v>
      </c>
      <c r="L594" s="1">
        <v>33942168.388552427</v>
      </c>
      <c r="M594" s="2">
        <f t="shared" si="39"/>
        <v>33.942168388552425</v>
      </c>
    </row>
    <row r="595" spans="2:13" x14ac:dyDescent="0.25">
      <c r="B595" s="3">
        <v>0.12441613588110403</v>
      </c>
      <c r="C595" s="150">
        <v>-4751770.6913177939</v>
      </c>
      <c r="D595" s="169">
        <f t="shared" si="36"/>
        <v>-4.7517706913177937</v>
      </c>
      <c r="E595" s="3">
        <v>0.14873096446700509</v>
      </c>
      <c r="F595" s="1">
        <v>3663193.5543288589</v>
      </c>
      <c r="G595" s="2">
        <f t="shared" si="37"/>
        <v>3.663193554328859</v>
      </c>
      <c r="H595" s="3">
        <v>0.13010657193605685</v>
      </c>
      <c r="I595" s="1">
        <v>27352342.815895539</v>
      </c>
      <c r="J595" s="2">
        <f t="shared" si="38"/>
        <v>27.35234281589554</v>
      </c>
      <c r="K595" s="3">
        <v>0.14223300970873787</v>
      </c>
      <c r="L595" s="1">
        <v>34009500.059375368</v>
      </c>
      <c r="M595" s="2">
        <f t="shared" si="39"/>
        <v>34.00950005937537</v>
      </c>
    </row>
    <row r="596" spans="2:13" x14ac:dyDescent="0.25">
      <c r="B596" s="3">
        <v>0.12462845010615711</v>
      </c>
      <c r="C596" s="150">
        <v>-4856515.811525289</v>
      </c>
      <c r="D596" s="169">
        <f t="shared" si="36"/>
        <v>-4.8565158115252887</v>
      </c>
      <c r="E596" s="3">
        <v>0.14898477157360407</v>
      </c>
      <c r="F596" s="1">
        <v>3617049.9623065721</v>
      </c>
      <c r="G596" s="2">
        <f t="shared" si="37"/>
        <v>3.6170499623065719</v>
      </c>
      <c r="H596" s="3">
        <v>0.13032859680284192</v>
      </c>
      <c r="I596" s="1">
        <v>27321695.368404496</v>
      </c>
      <c r="J596" s="2">
        <f t="shared" si="38"/>
        <v>27.321695368404498</v>
      </c>
      <c r="K596" s="3">
        <v>0.14247572815533979</v>
      </c>
      <c r="L596" s="1">
        <v>34059256.620353878</v>
      </c>
      <c r="M596" s="2">
        <f t="shared" si="39"/>
        <v>34.059256620353878</v>
      </c>
    </row>
    <row r="597" spans="2:13" x14ac:dyDescent="0.25">
      <c r="B597" s="3">
        <v>0.12484076433121019</v>
      </c>
      <c r="C597" s="150">
        <v>-5009476.9394473452</v>
      </c>
      <c r="D597" s="169">
        <f t="shared" si="36"/>
        <v>-5.0094769394473451</v>
      </c>
      <c r="E597" s="3">
        <v>0.14923857868020304</v>
      </c>
      <c r="F597" s="1">
        <v>3597681.047136724</v>
      </c>
      <c r="G597" s="2">
        <f t="shared" si="37"/>
        <v>3.597681047136724</v>
      </c>
      <c r="H597" s="3">
        <v>0.130550621669627</v>
      </c>
      <c r="I597" s="1">
        <v>27278042.918524165</v>
      </c>
      <c r="J597" s="2">
        <f t="shared" si="38"/>
        <v>27.278042918524164</v>
      </c>
      <c r="K597" s="3">
        <v>0.14271844660194175</v>
      </c>
      <c r="L597" s="1">
        <v>34083719.273245454</v>
      </c>
      <c r="M597" s="2">
        <f t="shared" si="39"/>
        <v>34.083719273245457</v>
      </c>
    </row>
    <row r="598" spans="2:13" x14ac:dyDescent="0.25">
      <c r="B598" s="3">
        <v>0.12505307855626327</v>
      </c>
      <c r="C598" s="150">
        <v>-5185714.7607488455</v>
      </c>
      <c r="D598" s="169">
        <f t="shared" si="36"/>
        <v>-5.1857147607488452</v>
      </c>
      <c r="E598" s="3">
        <v>0.14949238578680202</v>
      </c>
      <c r="F598" s="1">
        <v>3593598.3836450409</v>
      </c>
      <c r="G598" s="2">
        <f t="shared" si="37"/>
        <v>3.5935983836450407</v>
      </c>
      <c r="H598" s="3">
        <v>0.13077264653641207</v>
      </c>
      <c r="I598" s="1">
        <v>27260904.543282464</v>
      </c>
      <c r="J598" s="2">
        <f t="shared" si="38"/>
        <v>27.260904543282464</v>
      </c>
      <c r="K598" s="3">
        <v>0.14296116504854367</v>
      </c>
      <c r="L598" s="1">
        <v>34099750.623441391</v>
      </c>
      <c r="M598" s="2">
        <f t="shared" si="39"/>
        <v>34.099750623441388</v>
      </c>
    </row>
    <row r="599" spans="2:13" x14ac:dyDescent="0.25">
      <c r="B599" s="3">
        <v>0.12526539278131635</v>
      </c>
      <c r="C599" s="150">
        <v>-5104246.3339207936</v>
      </c>
      <c r="D599" s="169">
        <f t="shared" si="36"/>
        <v>-5.104246333920794</v>
      </c>
      <c r="E599" s="3">
        <v>0.14974619289340102</v>
      </c>
      <c r="F599" s="1">
        <v>3619708.4408592973</v>
      </c>
      <c r="G599" s="2">
        <f t="shared" si="37"/>
        <v>3.6197084408592972</v>
      </c>
      <c r="H599" s="3">
        <v>0.13099467140319718</v>
      </c>
      <c r="I599" s="1">
        <v>27265945.241882965</v>
      </c>
      <c r="J599" s="2">
        <f t="shared" si="38"/>
        <v>27.265945241882964</v>
      </c>
      <c r="K599" s="3">
        <v>0.14320388349514562</v>
      </c>
      <c r="L599" s="1">
        <v>34110675.691723071</v>
      </c>
      <c r="M599" s="2">
        <f t="shared" si="39"/>
        <v>34.110675691723074</v>
      </c>
    </row>
    <row r="600" spans="2:13" x14ac:dyDescent="0.25">
      <c r="B600" s="3">
        <v>0.12547770700636943</v>
      </c>
      <c r="C600" s="150">
        <v>-4751770.6913177939</v>
      </c>
      <c r="D600" s="169">
        <f t="shared" si="36"/>
        <v>-4.7517706913177937</v>
      </c>
      <c r="E600" s="3">
        <v>0.15000000000000002</v>
      </c>
      <c r="F600" s="1">
        <v>3619708.4408592973</v>
      </c>
      <c r="G600" s="2">
        <f t="shared" si="37"/>
        <v>3.6197084408592972</v>
      </c>
      <c r="H600" s="3">
        <v>0.13121669626998225</v>
      </c>
      <c r="I600" s="1">
        <v>27273103.033895675</v>
      </c>
      <c r="J600" s="2">
        <f t="shared" si="38"/>
        <v>27.273103033895676</v>
      </c>
      <c r="K600" s="3">
        <v>0.14344660194174758</v>
      </c>
      <c r="L600" s="1">
        <v>34141907.136919603</v>
      </c>
      <c r="M600" s="2">
        <f t="shared" si="39"/>
        <v>34.141907136919606</v>
      </c>
    </row>
    <row r="601" spans="2:13" x14ac:dyDescent="0.25">
      <c r="B601" s="3">
        <v>0.12569002123142251</v>
      </c>
      <c r="C601" s="150">
        <v>-4939646.8593090158</v>
      </c>
      <c r="D601" s="169">
        <f t="shared" si="36"/>
        <v>-4.9396468593090157</v>
      </c>
      <c r="E601" s="3">
        <v>0.150253807106599</v>
      </c>
      <c r="F601" s="1">
        <v>3585622.9479868673</v>
      </c>
      <c r="G601" s="2">
        <f t="shared" si="37"/>
        <v>3.5856229479868671</v>
      </c>
      <c r="H601" s="3">
        <v>0.13143872113676733</v>
      </c>
      <c r="I601" s="1">
        <v>27288830.013529237</v>
      </c>
      <c r="J601" s="2">
        <f t="shared" si="38"/>
        <v>27.288830013529239</v>
      </c>
      <c r="K601" s="3">
        <v>0.1436893203883495</v>
      </c>
      <c r="L601" s="1">
        <v>34226932.668329179</v>
      </c>
      <c r="M601" s="2">
        <f t="shared" si="39"/>
        <v>34.226932668329177</v>
      </c>
    </row>
    <row r="602" spans="2:13" x14ac:dyDescent="0.25">
      <c r="B602" s="3">
        <v>0.12590233545647558</v>
      </c>
      <c r="C602" s="150">
        <v>-5032753.6328267893</v>
      </c>
      <c r="D602" s="169">
        <f t="shared" si="36"/>
        <v>-5.0327536328267897</v>
      </c>
      <c r="E602" s="3">
        <v>0.15050761421319797</v>
      </c>
      <c r="F602" s="1">
        <v>3609644.2006239835</v>
      </c>
      <c r="G602" s="2">
        <f t="shared" si="37"/>
        <v>3.6096442006239835</v>
      </c>
      <c r="H602" s="3">
        <v>0.1316607460035524</v>
      </c>
      <c r="I602" s="1">
        <v>27313126.180783648</v>
      </c>
      <c r="J602" s="2">
        <f t="shared" si="38"/>
        <v>27.313126180783648</v>
      </c>
      <c r="K602" s="3">
        <v>0.14393203883495143</v>
      </c>
      <c r="L602" s="1">
        <v>34323952.02470015</v>
      </c>
      <c r="M602" s="2">
        <f t="shared" si="39"/>
        <v>34.323952024700148</v>
      </c>
    </row>
    <row r="603" spans="2:13" x14ac:dyDescent="0.25">
      <c r="B603" s="3">
        <v>0.12611464968152866</v>
      </c>
      <c r="C603" s="150">
        <v>-4821600.7714561243</v>
      </c>
      <c r="D603" s="169">
        <f t="shared" si="36"/>
        <v>-4.821600771456124</v>
      </c>
      <c r="E603" s="3">
        <v>0.15076142131979697</v>
      </c>
      <c r="F603" s="1">
        <v>3630437.3007327914</v>
      </c>
      <c r="G603" s="2">
        <f t="shared" si="37"/>
        <v>3.6304373007327913</v>
      </c>
      <c r="H603" s="3">
        <v>0.13188277087033748</v>
      </c>
      <c r="I603" s="1">
        <v>27325223.857424848</v>
      </c>
      <c r="J603" s="2">
        <f t="shared" si="38"/>
        <v>27.325223857424849</v>
      </c>
      <c r="K603" s="3">
        <v>0.14417475728155341</v>
      </c>
      <c r="L603" s="1">
        <v>34397221.232632704</v>
      </c>
      <c r="M603" s="2">
        <f t="shared" si="39"/>
        <v>34.397221232632702</v>
      </c>
    </row>
    <row r="604" spans="2:13" x14ac:dyDescent="0.25">
      <c r="B604" s="3">
        <v>0.12632696390658174</v>
      </c>
      <c r="C604" s="150">
        <v>-4939646.8593090158</v>
      </c>
      <c r="D604" s="169">
        <f t="shared" si="36"/>
        <v>-4.9396468593090157</v>
      </c>
      <c r="E604" s="3">
        <v>0.15101522842639595</v>
      </c>
      <c r="F604" s="1">
        <v>3638412.7363909651</v>
      </c>
      <c r="G604" s="2">
        <f t="shared" si="37"/>
        <v>3.6384127363909649</v>
      </c>
      <c r="H604" s="3">
        <v>0.13210479573712255</v>
      </c>
      <c r="I604" s="1">
        <v>27334498.742849771</v>
      </c>
      <c r="J604" s="2">
        <f t="shared" si="38"/>
        <v>27.334498742849771</v>
      </c>
      <c r="K604" s="3">
        <v>0.14441747572815533</v>
      </c>
      <c r="L604" s="1">
        <v>34441040.2565016</v>
      </c>
      <c r="M604" s="2">
        <f t="shared" si="39"/>
        <v>34.441040256501601</v>
      </c>
    </row>
    <row r="605" spans="2:13" x14ac:dyDescent="0.25">
      <c r="B605" s="3">
        <v>0.12653927813163482</v>
      </c>
      <c r="C605" s="150">
        <v>-4951285.2059987374</v>
      </c>
      <c r="D605" s="169">
        <f t="shared" si="36"/>
        <v>-4.9512852059987376</v>
      </c>
      <c r="E605" s="3">
        <v>0.15126903553299492</v>
      </c>
      <c r="F605" s="1">
        <v>3600339.5256894492</v>
      </c>
      <c r="G605" s="2">
        <f t="shared" si="37"/>
        <v>3.6003395256894493</v>
      </c>
      <c r="H605" s="3">
        <v>0.13232682060390763</v>
      </c>
      <c r="I605" s="1">
        <v>27326635.253032986</v>
      </c>
      <c r="J605" s="2">
        <f t="shared" si="38"/>
        <v>27.326635253032986</v>
      </c>
      <c r="K605" s="3">
        <v>0.14466019417475728</v>
      </c>
      <c r="L605" s="1">
        <v>34471440.44650279</v>
      </c>
      <c r="M605" s="2">
        <f t="shared" si="39"/>
        <v>34.47144044650279</v>
      </c>
    </row>
    <row r="606" spans="2:13" x14ac:dyDescent="0.25">
      <c r="B606" s="3">
        <v>0.1267515923566879</v>
      </c>
      <c r="C606" s="150">
        <v>-4928008.5126192942</v>
      </c>
      <c r="D606" s="169">
        <f t="shared" si="36"/>
        <v>-4.9280085126192938</v>
      </c>
      <c r="E606" s="3">
        <v>0.1515228426395939</v>
      </c>
      <c r="F606" s="1">
        <v>3608979.5809858032</v>
      </c>
      <c r="G606" s="2">
        <f t="shared" si="37"/>
        <v>3.6089795809858032</v>
      </c>
      <c r="H606" s="3">
        <v>0.13254884547069271</v>
      </c>
      <c r="I606" s="1">
        <v>27343067.930470619</v>
      </c>
      <c r="J606" s="2">
        <f t="shared" si="38"/>
        <v>27.343067930470621</v>
      </c>
      <c r="K606" s="3">
        <v>0.14490291262135921</v>
      </c>
      <c r="L606" s="1">
        <v>34515259.470371686</v>
      </c>
      <c r="M606" s="2">
        <f t="shared" si="39"/>
        <v>34.515259470371689</v>
      </c>
    </row>
    <row r="607" spans="2:13" x14ac:dyDescent="0.25">
      <c r="B607" s="3">
        <v>0.12696390658174098</v>
      </c>
      <c r="C607" s="150">
        <v>-5092607.987231072</v>
      </c>
      <c r="D607" s="169">
        <f t="shared" si="36"/>
        <v>-5.0926079872310721</v>
      </c>
      <c r="E607" s="3">
        <v>0.1517766497461929</v>
      </c>
      <c r="F607" s="1">
        <v>3625784.9632655233</v>
      </c>
      <c r="G607" s="2">
        <f t="shared" si="37"/>
        <v>3.6257849632655232</v>
      </c>
      <c r="H607" s="3">
        <v>0.13277087033747781</v>
      </c>
      <c r="I607" s="1">
        <v>27368069.795529101</v>
      </c>
      <c r="J607" s="2">
        <f t="shared" si="38"/>
        <v>27.368069795529102</v>
      </c>
      <c r="K607" s="3">
        <v>0.14514563106796116</v>
      </c>
      <c r="L607" s="1">
        <v>34548034.67521672</v>
      </c>
      <c r="M607" s="2">
        <f t="shared" si="39"/>
        <v>34.548034675216719</v>
      </c>
    </row>
    <row r="608" spans="2:13" x14ac:dyDescent="0.25">
      <c r="B608" s="3">
        <v>0.12717622080679405</v>
      </c>
      <c r="C608" s="150">
        <v>-5067668.672895954</v>
      </c>
      <c r="D608" s="169">
        <f t="shared" si="36"/>
        <v>-5.0676686728959544</v>
      </c>
      <c r="E608" s="3">
        <v>0.1520304568527919</v>
      </c>
      <c r="F608" s="1">
        <v>3621702.2997738402</v>
      </c>
      <c r="G608" s="2">
        <f t="shared" si="37"/>
        <v>3.6217022997738404</v>
      </c>
      <c r="H608" s="3">
        <v>0.13299289520426288</v>
      </c>
      <c r="I608" s="1">
        <v>27385208.170770805</v>
      </c>
      <c r="J608" s="2">
        <f t="shared" si="38"/>
        <v>27.385208170770806</v>
      </c>
      <c r="K608" s="3">
        <v>0.14538834951456311</v>
      </c>
      <c r="L608" s="1">
        <v>34608716.304476902</v>
      </c>
      <c r="M608" s="2">
        <f t="shared" si="39"/>
        <v>34.6087163044769</v>
      </c>
    </row>
    <row r="609" spans="2:13" x14ac:dyDescent="0.25">
      <c r="B609" s="3">
        <v>0.12738853503184713</v>
      </c>
      <c r="C609" s="150">
        <v>-5174076.414059124</v>
      </c>
      <c r="D609" s="169">
        <f t="shared" si="36"/>
        <v>-5.1740764140591242</v>
      </c>
      <c r="E609" s="3">
        <v>0.15228426395939088</v>
      </c>
      <c r="F609" s="1">
        <v>3585622.9479868673</v>
      </c>
      <c r="G609" s="2">
        <f t="shared" si="37"/>
        <v>3.5856229479868671</v>
      </c>
      <c r="H609" s="3">
        <v>0.13321492007104796</v>
      </c>
      <c r="I609" s="1">
        <v>27396700.963579945</v>
      </c>
      <c r="J609" s="2">
        <f t="shared" si="38"/>
        <v>27.396700963579946</v>
      </c>
      <c r="K609" s="3">
        <v>0.14563106796116504</v>
      </c>
      <c r="L609" s="1">
        <v>34681273.007956304</v>
      </c>
      <c r="M609" s="2">
        <f t="shared" si="39"/>
        <v>34.681273007956307</v>
      </c>
    </row>
    <row r="610" spans="2:13" x14ac:dyDescent="0.25">
      <c r="B610" s="3">
        <v>0.12760084925690021</v>
      </c>
      <c r="C610" s="150">
        <v>-4974561.8993781805</v>
      </c>
      <c r="D610" s="169">
        <f t="shared" si="36"/>
        <v>-4.9745618993781804</v>
      </c>
      <c r="E610" s="3">
        <v>0.15253807106598985</v>
      </c>
      <c r="F610" s="1">
        <v>3603662.6238803547</v>
      </c>
      <c r="G610" s="2">
        <f t="shared" si="37"/>
        <v>3.6036626238803549</v>
      </c>
      <c r="H610" s="3">
        <v>0.13343694493783304</v>
      </c>
      <c r="I610" s="1">
        <v>27420997.130834356</v>
      </c>
      <c r="J610" s="2">
        <f t="shared" si="38"/>
        <v>27.420997130834355</v>
      </c>
      <c r="K610" s="3">
        <v>0.14587378640776696</v>
      </c>
      <c r="L610" s="1">
        <v>34737679.610497564</v>
      </c>
      <c r="M610" s="2">
        <f t="shared" si="39"/>
        <v>34.737679610497565</v>
      </c>
    </row>
    <row r="611" spans="2:13" x14ac:dyDescent="0.25">
      <c r="B611" s="3">
        <v>0.12781316348195329</v>
      </c>
      <c r="C611" s="150">
        <v>-4693578.9578691861</v>
      </c>
      <c r="D611" s="169">
        <f t="shared" si="36"/>
        <v>-4.6935789578691862</v>
      </c>
      <c r="E611" s="3">
        <v>0.15279187817258882</v>
      </c>
      <c r="F611" s="1">
        <v>3614391.4837538488</v>
      </c>
      <c r="G611" s="2">
        <f t="shared" si="37"/>
        <v>3.6143914837538489</v>
      </c>
      <c r="H611" s="3">
        <v>0.13365896980461811</v>
      </c>
      <c r="I611" s="1">
        <v>27429566.318455204</v>
      </c>
      <c r="J611" s="2">
        <f t="shared" si="38"/>
        <v>27.429566318455205</v>
      </c>
      <c r="K611" s="3">
        <v>0.14611650485436892</v>
      </c>
      <c r="L611" s="1">
        <v>34764636.028975181</v>
      </c>
      <c r="M611" s="2">
        <f t="shared" si="39"/>
        <v>34.764636028975183</v>
      </c>
    </row>
    <row r="612" spans="2:13" x14ac:dyDescent="0.25">
      <c r="B612" s="3">
        <v>0.12802547770700637</v>
      </c>
      <c r="C612" s="150">
        <v>-4974561.8993781805</v>
      </c>
      <c r="D612" s="169">
        <f t="shared" si="36"/>
        <v>-4.9745618993781804</v>
      </c>
      <c r="E612" s="3">
        <v>0.15304568527918783</v>
      </c>
      <c r="F612" s="1">
        <v>3614391.4837538488</v>
      </c>
      <c r="G612" s="2">
        <f t="shared" si="37"/>
        <v>3.6143914837538489</v>
      </c>
      <c r="H612" s="3">
        <v>0.13388099467140321</v>
      </c>
      <c r="I612" s="1">
        <v>27458802.370338108</v>
      </c>
      <c r="J612" s="2">
        <f t="shared" si="38"/>
        <v>27.458802370338109</v>
      </c>
      <c r="K612" s="3">
        <v>0.14635922330097087</v>
      </c>
      <c r="L612" s="1">
        <v>34782329.88956181</v>
      </c>
      <c r="M612" s="2">
        <f t="shared" si="39"/>
        <v>34.782329889561808</v>
      </c>
    </row>
    <row r="613" spans="2:13" x14ac:dyDescent="0.25">
      <c r="B613" s="3">
        <v>0.12823779193205945</v>
      </c>
      <c r="C613" s="150">
        <v>-5104246.3339207936</v>
      </c>
      <c r="D613" s="169">
        <f t="shared" si="36"/>
        <v>-5.104246333920794</v>
      </c>
      <c r="E613" s="3">
        <v>0.1532994923857868</v>
      </c>
      <c r="F613" s="1">
        <v>3599674.9060512669</v>
      </c>
      <c r="G613" s="2">
        <f t="shared" si="37"/>
        <v>3.5996749060512667</v>
      </c>
      <c r="H613" s="3">
        <v>0.13410301953818829</v>
      </c>
      <c r="I613" s="1">
        <v>27491667.725213375</v>
      </c>
      <c r="J613" s="2">
        <f t="shared" si="38"/>
        <v>27.491667725213375</v>
      </c>
      <c r="K613" s="3">
        <v>0.14660194174757279</v>
      </c>
      <c r="L613" s="1">
        <v>34818667.616672598</v>
      </c>
      <c r="M613" s="2">
        <f t="shared" si="39"/>
        <v>34.818667616672599</v>
      </c>
    </row>
    <row r="614" spans="2:13" x14ac:dyDescent="0.25">
      <c r="B614" s="3">
        <v>0.12845010615711253</v>
      </c>
      <c r="C614" s="150">
        <v>-5067668.672895954</v>
      </c>
      <c r="D614" s="169">
        <f t="shared" si="36"/>
        <v>-5.0676686728959544</v>
      </c>
      <c r="E614" s="3">
        <v>0.15355329949238578</v>
      </c>
      <c r="F614" s="1">
        <v>3601668.7649658099</v>
      </c>
      <c r="G614" s="2">
        <f t="shared" si="37"/>
        <v>3.6016687649658099</v>
      </c>
      <c r="H614" s="3">
        <v>0.13432504440497336</v>
      </c>
      <c r="I614" s="1">
        <v>27525944.475696776</v>
      </c>
      <c r="J614" s="2">
        <f t="shared" si="38"/>
        <v>27.525944475696775</v>
      </c>
      <c r="K614" s="3">
        <v>0.14684466019417475</v>
      </c>
      <c r="L614" s="1">
        <v>34871749.19843249</v>
      </c>
      <c r="M614" s="2">
        <f t="shared" si="39"/>
        <v>34.871749198432489</v>
      </c>
    </row>
    <row r="615" spans="2:13" x14ac:dyDescent="0.25">
      <c r="B615" s="3">
        <v>0.1286624203821656</v>
      </c>
      <c r="C615" s="150">
        <v>-5208991.4541282887</v>
      </c>
      <c r="D615" s="169">
        <f t="shared" si="36"/>
        <v>-5.2089914541282889</v>
      </c>
      <c r="E615" s="3">
        <v>0.15380710659898478</v>
      </c>
      <c r="F615" s="1">
        <v>3627778.8221800663</v>
      </c>
      <c r="G615" s="2">
        <f t="shared" si="37"/>
        <v>3.6277788221800664</v>
      </c>
      <c r="H615" s="3">
        <v>0.13454706927175844</v>
      </c>
      <c r="I615" s="1">
        <v>27548829.247343048</v>
      </c>
      <c r="J615" s="2">
        <f t="shared" si="38"/>
        <v>27.548829247343047</v>
      </c>
      <c r="K615" s="3">
        <v>0.14708737864077667</v>
      </c>
      <c r="L615" s="1">
        <v>34900368.127300799</v>
      </c>
      <c r="M615" s="2">
        <f t="shared" si="39"/>
        <v>34.900368127300801</v>
      </c>
    </row>
    <row r="616" spans="2:13" x14ac:dyDescent="0.25">
      <c r="B616" s="3">
        <v>0.12887473460721868</v>
      </c>
      <c r="C616" s="150">
        <v>-4869816.7791706854</v>
      </c>
      <c r="D616" s="169">
        <f t="shared" si="36"/>
        <v>-4.8698167791706855</v>
      </c>
      <c r="E616" s="3">
        <v>0.15406091370558378</v>
      </c>
      <c r="F616" s="1">
        <v>3614391.4837538488</v>
      </c>
      <c r="G616" s="2">
        <f t="shared" si="37"/>
        <v>3.6143914837538489</v>
      </c>
      <c r="H616" s="3">
        <v>0.13476909413854352</v>
      </c>
      <c r="I616" s="1">
        <v>27568084.715996962</v>
      </c>
      <c r="J616" s="2">
        <f t="shared" si="38"/>
        <v>27.568084715996964</v>
      </c>
      <c r="K616" s="3">
        <v>0.14733009708737863</v>
      </c>
      <c r="L616" s="1">
        <v>34928155.800973758</v>
      </c>
      <c r="M616" s="2">
        <f t="shared" si="39"/>
        <v>34.928155800973755</v>
      </c>
    </row>
    <row r="617" spans="2:13" x14ac:dyDescent="0.25">
      <c r="B617" s="3">
        <v>0.12908704883227176</v>
      </c>
      <c r="C617" s="150">
        <v>-4809962.4247664027</v>
      </c>
      <c r="D617" s="169">
        <f t="shared" si="36"/>
        <v>-4.809962424766403</v>
      </c>
      <c r="E617" s="3">
        <v>0.15431472081218275</v>
      </c>
      <c r="F617" s="1">
        <v>3623031.539050201</v>
      </c>
      <c r="G617" s="2">
        <f t="shared" si="37"/>
        <v>3.623031539050201</v>
      </c>
      <c r="H617" s="3">
        <v>0.13499111900532859</v>
      </c>
      <c r="I617" s="1">
        <v>27583811.695630521</v>
      </c>
      <c r="J617" s="2">
        <f t="shared" si="38"/>
        <v>27.583811695630519</v>
      </c>
      <c r="K617" s="3">
        <v>0.14757281553398058</v>
      </c>
      <c r="L617" s="1">
        <v>34961881.011756323</v>
      </c>
      <c r="M617" s="2">
        <f t="shared" si="39"/>
        <v>34.961881011756326</v>
      </c>
    </row>
    <row r="618" spans="2:13" x14ac:dyDescent="0.25">
      <c r="B618" s="3">
        <v>0.12929936305732484</v>
      </c>
      <c r="C618" s="150">
        <v>-5032753.6328267893</v>
      </c>
      <c r="D618" s="169">
        <f t="shared" si="36"/>
        <v>-5.0327536328267897</v>
      </c>
      <c r="E618" s="3">
        <v>0.15456852791878173</v>
      </c>
      <c r="F618" s="1">
        <v>3617049.9623065721</v>
      </c>
      <c r="G618" s="2">
        <f t="shared" si="37"/>
        <v>3.6170499623065719</v>
      </c>
      <c r="H618" s="3">
        <v>0.13521314387211367</v>
      </c>
      <c r="I618" s="1">
        <v>27619499.841722064</v>
      </c>
      <c r="J618" s="2">
        <f t="shared" si="38"/>
        <v>27.619499841722064</v>
      </c>
      <c r="K618" s="3">
        <v>0.1478155339805825</v>
      </c>
      <c r="L618" s="1">
        <v>35008193.801211253</v>
      </c>
      <c r="M618" s="2">
        <f t="shared" si="39"/>
        <v>35.008193801211256</v>
      </c>
    </row>
    <row r="619" spans="2:13" x14ac:dyDescent="0.25">
      <c r="B619" s="3">
        <v>0.12951167728237792</v>
      </c>
      <c r="C619" s="150">
        <v>-5080969.6405413505</v>
      </c>
      <c r="D619" s="169">
        <f t="shared" si="36"/>
        <v>-5.0809696405413503</v>
      </c>
      <c r="E619" s="3">
        <v>0.1548223350253807</v>
      </c>
      <c r="F619" s="1">
        <v>3623696.1586883832</v>
      </c>
      <c r="G619" s="2">
        <f t="shared" si="37"/>
        <v>3.6236961586883831</v>
      </c>
      <c r="H619" s="3">
        <v>0.13543516873889874</v>
      </c>
      <c r="I619" s="1">
        <v>27658111.593001898</v>
      </c>
      <c r="J619" s="2">
        <f t="shared" si="38"/>
        <v>27.658111593001898</v>
      </c>
      <c r="K619" s="3">
        <v>0.14805825242718446</v>
      </c>
      <c r="L619" s="1">
        <v>35037762.736017101</v>
      </c>
      <c r="M619" s="2">
        <f t="shared" si="39"/>
        <v>35.0377627360171</v>
      </c>
    </row>
    <row r="620" spans="2:13" x14ac:dyDescent="0.25">
      <c r="B620" s="3">
        <v>0.129723991507431</v>
      </c>
      <c r="C620" s="150">
        <v>-5243906.4941974534</v>
      </c>
      <c r="D620" s="169">
        <f t="shared" si="36"/>
        <v>-5.2439064941974536</v>
      </c>
      <c r="E620" s="3">
        <v>0.15507614213197971</v>
      </c>
      <c r="F620" s="1">
        <v>3619043.8212211151</v>
      </c>
      <c r="G620" s="2">
        <f t="shared" si="37"/>
        <v>3.6190438212211151</v>
      </c>
      <c r="H620" s="3">
        <v>0.13565719360568385</v>
      </c>
      <c r="I620" s="1">
        <v>27710232.416531071</v>
      </c>
      <c r="J620" s="2">
        <f t="shared" si="38"/>
        <v>27.71023241653107</v>
      </c>
      <c r="K620" s="3">
        <v>0.14830097087378641</v>
      </c>
      <c r="L620" s="1">
        <v>35061394.133713335</v>
      </c>
      <c r="M620" s="2">
        <f t="shared" si="39"/>
        <v>35.061394133713335</v>
      </c>
    </row>
    <row r="621" spans="2:13" x14ac:dyDescent="0.25">
      <c r="B621" s="3">
        <v>0.12993630573248408</v>
      </c>
      <c r="C621" s="150">
        <v>-5056030.3262062324</v>
      </c>
      <c r="D621" s="169">
        <f t="shared" si="36"/>
        <v>-5.0560303262062325</v>
      </c>
      <c r="E621" s="3">
        <v>0.15532994923857868</v>
      </c>
      <c r="F621" s="1">
        <v>3614391.4837538488</v>
      </c>
      <c r="G621" s="2">
        <f t="shared" si="37"/>
        <v>3.6143914837538489</v>
      </c>
      <c r="H621" s="3">
        <v>0.13587921847246892</v>
      </c>
      <c r="I621" s="1">
        <v>27721624.3953682</v>
      </c>
      <c r="J621" s="2">
        <f t="shared" si="38"/>
        <v>27.721624395368199</v>
      </c>
      <c r="K621" s="3">
        <v>0.14854368932038833</v>
      </c>
      <c r="L621" s="1">
        <v>35083244.270276688</v>
      </c>
      <c r="M621" s="2">
        <f t="shared" si="39"/>
        <v>35.083244270276687</v>
      </c>
    </row>
    <row r="622" spans="2:13" x14ac:dyDescent="0.25">
      <c r="B622" s="3">
        <v>0.13014861995753715</v>
      </c>
      <c r="C622" s="150">
        <v>-5056030.3262062324</v>
      </c>
      <c r="D622" s="169">
        <f t="shared" si="36"/>
        <v>-5.0560303262062325</v>
      </c>
      <c r="E622" s="3">
        <v>0.15558375634517768</v>
      </c>
      <c r="F622" s="1">
        <v>3615056.1033920292</v>
      </c>
      <c r="G622" s="2">
        <f t="shared" si="37"/>
        <v>3.6150561033920292</v>
      </c>
      <c r="H622" s="3">
        <v>0.136101243339254</v>
      </c>
      <c r="I622" s="1">
        <v>27735234.281589553</v>
      </c>
      <c r="J622" s="2">
        <f t="shared" si="38"/>
        <v>27.735234281589552</v>
      </c>
      <c r="K622" s="3">
        <v>0.14878640776699029</v>
      </c>
      <c r="L622" s="1">
        <v>35139769.623560145</v>
      </c>
      <c r="M622" s="2">
        <f t="shared" si="39"/>
        <v>35.139769623560149</v>
      </c>
    </row>
    <row r="623" spans="2:13" x14ac:dyDescent="0.25">
      <c r="B623" s="3">
        <v>0.13036093418259023</v>
      </c>
      <c r="C623" s="150">
        <v>-5208991.4541282887</v>
      </c>
      <c r="D623" s="169">
        <f t="shared" si="36"/>
        <v>-5.2089914541282889</v>
      </c>
      <c r="E623" s="3">
        <v>0.15583756345177666</v>
      </c>
      <c r="F623" s="1">
        <v>3613726.8641156685</v>
      </c>
      <c r="G623" s="2">
        <f t="shared" si="37"/>
        <v>3.6137268641156686</v>
      </c>
      <c r="H623" s="3">
        <v>0.13632326820603907</v>
      </c>
      <c r="I623" s="1">
        <v>27751666.959027186</v>
      </c>
      <c r="J623" s="2">
        <f t="shared" si="38"/>
        <v>27.751666959027187</v>
      </c>
      <c r="K623" s="3">
        <v>0.14902912621359221</v>
      </c>
      <c r="L623" s="1">
        <v>35180144.875905469</v>
      </c>
      <c r="M623" s="2">
        <f t="shared" si="39"/>
        <v>35.180144875905469</v>
      </c>
    </row>
    <row r="624" spans="2:13" x14ac:dyDescent="0.25">
      <c r="B624" s="3">
        <v>0.13057324840764331</v>
      </c>
      <c r="C624" s="150">
        <v>-4997838.5927576236</v>
      </c>
      <c r="D624" s="169">
        <f t="shared" si="36"/>
        <v>-4.9978385927576232</v>
      </c>
      <c r="E624" s="3">
        <v>0.15609137055837566</v>
      </c>
      <c r="F624" s="1">
        <v>3607650.3417094406</v>
      </c>
      <c r="G624" s="2">
        <f t="shared" si="37"/>
        <v>3.6076503417094408</v>
      </c>
      <c r="H624" s="3">
        <v>0.13654529307282418</v>
      </c>
      <c r="I624" s="1">
        <v>27796629.990543649</v>
      </c>
      <c r="J624" s="2">
        <f t="shared" si="38"/>
        <v>27.79662999054365</v>
      </c>
      <c r="K624" s="3">
        <v>0.14927184466019416</v>
      </c>
      <c r="L624" s="1">
        <v>35189407.433796458</v>
      </c>
      <c r="M624" s="2">
        <f t="shared" si="39"/>
        <v>35.189407433796461</v>
      </c>
    </row>
    <row r="625" spans="2:13" x14ac:dyDescent="0.25">
      <c r="B625" s="3">
        <v>0.13078556263269639</v>
      </c>
      <c r="C625" s="150">
        <v>-4986200.2460679021</v>
      </c>
      <c r="D625" s="169">
        <f t="shared" si="36"/>
        <v>-4.9862002460679022</v>
      </c>
      <c r="E625" s="3">
        <v>0.15634517766497463</v>
      </c>
      <c r="F625" s="1">
        <v>3615720.7230302095</v>
      </c>
      <c r="G625" s="2">
        <f t="shared" si="37"/>
        <v>3.6157207230302095</v>
      </c>
      <c r="H625" s="3">
        <v>0.13676731793960925</v>
      </c>
      <c r="I625" s="1">
        <v>27831007.554999065</v>
      </c>
      <c r="J625" s="2">
        <f t="shared" si="38"/>
        <v>27.831007554999065</v>
      </c>
      <c r="K625" s="3">
        <v>0.14951456310679612</v>
      </c>
      <c r="L625" s="1">
        <v>35197838.736492105</v>
      </c>
      <c r="M625" s="2">
        <f t="shared" si="39"/>
        <v>35.197838736492102</v>
      </c>
    </row>
    <row r="626" spans="2:13" x14ac:dyDescent="0.25">
      <c r="B626" s="3">
        <v>0.13099787685774947</v>
      </c>
      <c r="C626" s="150">
        <v>-5150799.7206796799</v>
      </c>
      <c r="D626" s="169">
        <f t="shared" si="36"/>
        <v>-5.1507997206796796</v>
      </c>
      <c r="E626" s="3">
        <v>0.15659898477157361</v>
      </c>
      <c r="F626" s="1">
        <v>3620373.0604974777</v>
      </c>
      <c r="G626" s="2">
        <f t="shared" si="37"/>
        <v>3.6203730604974775</v>
      </c>
      <c r="H626" s="3">
        <v>0.13698934280639433</v>
      </c>
      <c r="I626" s="1">
        <v>27870929.887915026</v>
      </c>
      <c r="J626" s="2">
        <f t="shared" si="38"/>
        <v>27.870929887915025</v>
      </c>
      <c r="K626" s="3">
        <v>0.14975728155339804</v>
      </c>
      <c r="L626" s="1">
        <v>35235007.718798243</v>
      </c>
      <c r="M626" s="2">
        <f t="shared" si="39"/>
        <v>35.235007718798244</v>
      </c>
    </row>
    <row r="627" spans="2:13" x14ac:dyDescent="0.25">
      <c r="B627" s="3">
        <v>0.13121019108280255</v>
      </c>
      <c r="C627" s="150">
        <v>-5032753.6328267893</v>
      </c>
      <c r="D627" s="169">
        <f t="shared" si="36"/>
        <v>-5.0327536328267897</v>
      </c>
      <c r="E627" s="3">
        <v>0.15685279187817258</v>
      </c>
      <c r="F627" s="1">
        <v>3616385.3426683918</v>
      </c>
      <c r="G627" s="2">
        <f t="shared" si="37"/>
        <v>3.6163853426683916</v>
      </c>
      <c r="H627" s="3">
        <v>0.1372113676731794</v>
      </c>
      <c r="I627" s="1">
        <v>27913775.82601928</v>
      </c>
      <c r="J627" s="2">
        <f t="shared" si="38"/>
        <v>27.913775826019279</v>
      </c>
      <c r="K627" s="3">
        <v>0.15</v>
      </c>
      <c r="L627" s="1">
        <v>35270395.439971499</v>
      </c>
      <c r="M627" s="2">
        <f t="shared" si="39"/>
        <v>35.270395439971502</v>
      </c>
    </row>
    <row r="628" spans="2:13" x14ac:dyDescent="0.25">
      <c r="B628" s="3">
        <v>0.13142250530785562</v>
      </c>
      <c r="C628" s="150">
        <v>-5208991.4541282887</v>
      </c>
      <c r="D628" s="169">
        <f t="shared" si="36"/>
        <v>-5.2089914541282889</v>
      </c>
      <c r="E628" s="3">
        <v>0.15710659898477158</v>
      </c>
      <c r="F628" s="1">
        <v>3616385.3426683918</v>
      </c>
      <c r="G628" s="2">
        <f t="shared" si="37"/>
        <v>3.6163853426683916</v>
      </c>
      <c r="H628" s="3">
        <v>0.13743339253996448</v>
      </c>
      <c r="I628" s="1">
        <v>27953798.972907253</v>
      </c>
      <c r="J628" s="2">
        <f t="shared" si="38"/>
        <v>27.953798972907254</v>
      </c>
      <c r="K628" s="3">
        <v>0.15024271844660195</v>
      </c>
      <c r="L628" s="1">
        <v>35308276.926730789</v>
      </c>
      <c r="M628" s="2">
        <f t="shared" si="39"/>
        <v>35.308276926730791</v>
      </c>
    </row>
    <row r="629" spans="2:13" x14ac:dyDescent="0.25">
      <c r="B629" s="3">
        <v>0.1316348195329087</v>
      </c>
      <c r="C629" s="150">
        <v>-5104246.3339207936</v>
      </c>
      <c r="D629" s="169">
        <f t="shared" si="36"/>
        <v>-5.104246333920794</v>
      </c>
      <c r="E629" s="3">
        <v>0.15736040609137056</v>
      </c>
      <c r="F629" s="1">
        <v>3603662.6238803547</v>
      </c>
      <c r="G629" s="2">
        <f t="shared" si="37"/>
        <v>3.6036626238803549</v>
      </c>
      <c r="H629" s="3">
        <v>0.13765541740674955</v>
      </c>
      <c r="I629" s="1">
        <v>27988075.723390657</v>
      </c>
      <c r="J629" s="2">
        <f t="shared" si="38"/>
        <v>27.988075723390658</v>
      </c>
      <c r="K629" s="3">
        <v>0.15048543689320387</v>
      </c>
      <c r="L629" s="1">
        <v>35344495.903099395</v>
      </c>
      <c r="M629" s="2">
        <f t="shared" si="39"/>
        <v>35.344495903099393</v>
      </c>
    </row>
    <row r="630" spans="2:13" x14ac:dyDescent="0.25">
      <c r="B630" s="3">
        <v>0.13184713375796178</v>
      </c>
      <c r="C630" s="150">
        <v>-5139161.3739899583</v>
      </c>
      <c r="D630" s="169">
        <f t="shared" si="36"/>
        <v>-5.1391613739899586</v>
      </c>
      <c r="E630" s="3">
        <v>0.15761421319796956</v>
      </c>
      <c r="F630" s="1">
        <v>3606985.7220712584</v>
      </c>
      <c r="G630" s="2">
        <f t="shared" si="37"/>
        <v>3.6069857220712582</v>
      </c>
      <c r="H630" s="3">
        <v>0.13787744227353463</v>
      </c>
      <c r="I630" s="1">
        <v>28002391.307416078</v>
      </c>
      <c r="J630" s="2">
        <f t="shared" si="38"/>
        <v>28.002391307416076</v>
      </c>
      <c r="K630" s="3">
        <v>0.15072815533980582</v>
      </c>
      <c r="L630" s="1">
        <v>35391758.698491864</v>
      </c>
      <c r="M630" s="2">
        <f t="shared" si="39"/>
        <v>35.391758698491863</v>
      </c>
    </row>
    <row r="631" spans="2:13" x14ac:dyDescent="0.25">
      <c r="B631" s="3">
        <v>0.13205944798301486</v>
      </c>
      <c r="C631" s="150">
        <v>-5431782.6621886753</v>
      </c>
      <c r="D631" s="169">
        <f t="shared" si="36"/>
        <v>-5.4317826621886756</v>
      </c>
      <c r="E631" s="3">
        <v>0.15786802030456853</v>
      </c>
      <c r="F631" s="1">
        <v>3606321.102433078</v>
      </c>
      <c r="G631" s="2">
        <f t="shared" si="37"/>
        <v>3.6063211024330779</v>
      </c>
      <c r="H631" s="3">
        <v>0.1380994671403197</v>
      </c>
      <c r="I631" s="1">
        <v>28026687.474670488</v>
      </c>
      <c r="J631" s="2">
        <f t="shared" si="38"/>
        <v>28.026687474670489</v>
      </c>
      <c r="K631" s="3">
        <v>0.15097087378640775</v>
      </c>
      <c r="L631" s="1">
        <v>35418715.116969481</v>
      </c>
      <c r="M631" s="2">
        <f t="shared" si="39"/>
        <v>35.41871511696948</v>
      </c>
    </row>
    <row r="632" spans="2:13" x14ac:dyDescent="0.25">
      <c r="B632" s="3">
        <v>0.13227176220806794</v>
      </c>
      <c r="C632" s="150">
        <v>-5127523.0273002367</v>
      </c>
      <c r="D632" s="169">
        <f t="shared" si="36"/>
        <v>-5.1275230273002368</v>
      </c>
      <c r="E632" s="3">
        <v>0.15812182741116754</v>
      </c>
      <c r="F632" s="1">
        <v>3606985.7220712584</v>
      </c>
      <c r="G632" s="2">
        <f t="shared" si="37"/>
        <v>3.6069857220712582</v>
      </c>
      <c r="H632" s="3">
        <v>0.13832149200710481</v>
      </c>
      <c r="I632" s="1">
        <v>28078102.600395594</v>
      </c>
      <c r="J632" s="2">
        <f t="shared" si="38"/>
        <v>28.078102600395592</v>
      </c>
      <c r="K632" s="3">
        <v>0.1512135922330097</v>
      </c>
      <c r="L632" s="1">
        <v>35417052.60657879</v>
      </c>
      <c r="M632" s="2">
        <f t="shared" si="39"/>
        <v>35.417052606578793</v>
      </c>
    </row>
    <row r="633" spans="2:13" x14ac:dyDescent="0.25">
      <c r="B633" s="3">
        <v>0.13248407643312102</v>
      </c>
      <c r="C633" s="150">
        <v>-5044391.9795165109</v>
      </c>
      <c r="D633" s="169">
        <f t="shared" si="36"/>
        <v>-5.0443919795165106</v>
      </c>
      <c r="E633" s="3">
        <v>0.15837563451776651</v>
      </c>
      <c r="F633" s="1">
        <v>3613726.8641156685</v>
      </c>
      <c r="G633" s="2">
        <f t="shared" si="37"/>
        <v>3.6137268641156686</v>
      </c>
      <c r="H633" s="3">
        <v>0.13854351687388988</v>
      </c>
      <c r="I633" s="1">
        <v>28116008.653871357</v>
      </c>
      <c r="J633" s="2">
        <f t="shared" si="38"/>
        <v>28.116008653871358</v>
      </c>
      <c r="K633" s="3">
        <v>0.15145631067961166</v>
      </c>
      <c r="L633" s="1">
        <v>35434746.467165418</v>
      </c>
      <c r="M633" s="2">
        <f t="shared" si="39"/>
        <v>35.434746467165418</v>
      </c>
    </row>
    <row r="634" spans="2:13" x14ac:dyDescent="0.25">
      <c r="B634" s="3">
        <v>0.1326963906581741</v>
      </c>
      <c r="C634" s="150">
        <v>-5044391.9795165109</v>
      </c>
      <c r="D634" s="169">
        <f t="shared" si="36"/>
        <v>-5.0443919795165106</v>
      </c>
      <c r="E634" s="3">
        <v>0.15862944162436549</v>
      </c>
      <c r="F634" s="1">
        <v>3613062.2444774862</v>
      </c>
      <c r="G634" s="2">
        <f t="shared" si="37"/>
        <v>3.613062244477486</v>
      </c>
      <c r="H634" s="3">
        <v>0.13876554174067496</v>
      </c>
      <c r="I634" s="1">
        <v>28141716.21673391</v>
      </c>
      <c r="J634" s="2">
        <f t="shared" si="38"/>
        <v>28.141716216733911</v>
      </c>
      <c r="K634" s="3">
        <v>0.15169902912621358</v>
      </c>
      <c r="L634" s="1">
        <v>35468471.677947983</v>
      </c>
      <c r="M634" s="2">
        <f t="shared" si="39"/>
        <v>35.468471677947981</v>
      </c>
    </row>
    <row r="635" spans="2:13" x14ac:dyDescent="0.25">
      <c r="B635" s="3">
        <v>0.13290870488322717</v>
      </c>
      <c r="C635" s="150">
        <v>-5080969.6405413505</v>
      </c>
      <c r="D635" s="169">
        <f t="shared" si="36"/>
        <v>-5.0809696405413503</v>
      </c>
      <c r="E635" s="3">
        <v>0.15888324873096446</v>
      </c>
      <c r="F635" s="1">
        <v>3605656.4827948958</v>
      </c>
      <c r="G635" s="2">
        <f t="shared" si="37"/>
        <v>3.6056564827948958</v>
      </c>
      <c r="H635" s="3">
        <v>0.13898756660746003</v>
      </c>
      <c r="I635" s="1">
        <v>28161677.383191891</v>
      </c>
      <c r="J635" s="2">
        <f t="shared" si="38"/>
        <v>28.16167738319189</v>
      </c>
      <c r="K635" s="165">
        <v>0.15194174757281551</v>
      </c>
      <c r="L635" s="167">
        <v>35501246.882793017</v>
      </c>
      <c r="M635" s="2">
        <f t="shared" si="39"/>
        <v>35.501246882793019</v>
      </c>
    </row>
    <row r="636" spans="2:13" x14ac:dyDescent="0.25">
      <c r="B636" s="3">
        <v>0.13312101910828025</v>
      </c>
      <c r="C636" s="150">
        <v>-5278821.534266619</v>
      </c>
      <c r="D636" s="169">
        <f t="shared" si="36"/>
        <v>-5.2788215342666192</v>
      </c>
      <c r="E636" s="3">
        <v>0.15913705583756343</v>
      </c>
      <c r="F636" s="1">
        <v>3608979.5809858032</v>
      </c>
      <c r="G636" s="2">
        <f t="shared" si="37"/>
        <v>3.6089795809858032</v>
      </c>
      <c r="H636" s="3">
        <v>0.13920959147424511</v>
      </c>
      <c r="I636" s="1">
        <v>28198877.738863584</v>
      </c>
      <c r="J636" s="2">
        <f t="shared" si="38"/>
        <v>28.198877738863583</v>
      </c>
      <c r="K636" s="3">
        <v>0.15218446601941746</v>
      </c>
      <c r="L636" s="1">
        <v>35500415.627597667</v>
      </c>
      <c r="M636" s="2">
        <f t="shared" si="39"/>
        <v>35.500415627597668</v>
      </c>
    </row>
    <row r="637" spans="2:13" x14ac:dyDescent="0.25">
      <c r="B637" s="3">
        <v>0.13333333333333333</v>
      </c>
      <c r="C637" s="150">
        <v>-5232268.1475077318</v>
      </c>
      <c r="D637" s="169">
        <f t="shared" si="36"/>
        <v>-5.2322681475077317</v>
      </c>
      <c r="E637" s="3">
        <v>0.15939086294416244</v>
      </c>
      <c r="F637" s="1">
        <v>3618379.2015829347</v>
      </c>
      <c r="G637" s="2">
        <f t="shared" si="37"/>
        <v>3.6183792015829348</v>
      </c>
      <c r="H637" s="3">
        <v>0.13943161634103021</v>
      </c>
      <c r="I637" s="1">
        <v>28239505.769583616</v>
      </c>
      <c r="J637" s="2">
        <f t="shared" si="38"/>
        <v>28.239505769583616</v>
      </c>
      <c r="K637" s="3">
        <v>0.15242718446601941</v>
      </c>
      <c r="L637" s="1">
        <v>35493646.835292719</v>
      </c>
      <c r="M637" s="2">
        <f t="shared" si="39"/>
        <v>35.493646835292722</v>
      </c>
    </row>
    <row r="638" spans="2:13" x14ac:dyDescent="0.25">
      <c r="B638" s="3">
        <v>0.13354564755838641</v>
      </c>
      <c r="C638" s="150">
        <v>-5255544.8408871759</v>
      </c>
      <c r="D638" s="169">
        <f t="shared" si="36"/>
        <v>-5.2555448408871754</v>
      </c>
      <c r="E638" s="3">
        <v>0.15964467005076144</v>
      </c>
      <c r="F638" s="1">
        <v>3626449.5829037037</v>
      </c>
      <c r="G638" s="2">
        <f t="shared" si="37"/>
        <v>3.6264495829037036</v>
      </c>
      <c r="H638" s="3">
        <v>0.13965364120781529</v>
      </c>
      <c r="I638" s="1">
        <v>28278117.520863455</v>
      </c>
      <c r="J638" s="2">
        <f t="shared" si="38"/>
        <v>28.278117520863454</v>
      </c>
      <c r="K638" s="3">
        <v>0.15266990291262134</v>
      </c>
      <c r="L638" s="1">
        <v>35472627.953924708</v>
      </c>
      <c r="M638" s="2">
        <f t="shared" si="39"/>
        <v>35.472627953924707</v>
      </c>
    </row>
    <row r="639" spans="2:13" x14ac:dyDescent="0.25">
      <c r="B639" s="3">
        <v>0.13375796178343949</v>
      </c>
      <c r="C639" s="150">
        <v>-5455059.3555681184</v>
      </c>
      <c r="D639" s="169">
        <f t="shared" si="36"/>
        <v>-5.4550593555681184</v>
      </c>
      <c r="E639" s="3">
        <v>0.15989847715736041</v>
      </c>
      <c r="F639" s="1">
        <v>3633095.7792855147</v>
      </c>
      <c r="G639" s="2">
        <f t="shared" si="37"/>
        <v>3.6330957792855147</v>
      </c>
      <c r="H639" s="3">
        <v>0.13987566607460036</v>
      </c>
      <c r="I639" s="1">
        <v>28326004.157568205</v>
      </c>
      <c r="J639" s="2">
        <f t="shared" si="38"/>
        <v>28.326004157568207</v>
      </c>
      <c r="K639" s="3">
        <v>0.15291262135922329</v>
      </c>
      <c r="L639" s="1">
        <v>35418715.116969481</v>
      </c>
      <c r="M639" s="2">
        <f t="shared" si="39"/>
        <v>35.41871511696948</v>
      </c>
    </row>
    <row r="640" spans="2:13" x14ac:dyDescent="0.25">
      <c r="B640" s="3">
        <v>0.13397027600849257</v>
      </c>
      <c r="C640" s="150">
        <v>-5139161.3739899583</v>
      </c>
      <c r="D640" s="169">
        <f t="shared" si="36"/>
        <v>-5.1391613739899586</v>
      </c>
      <c r="E640" s="3">
        <v>0.16015228426395939</v>
      </c>
      <c r="F640" s="1">
        <v>3614391.4837538488</v>
      </c>
      <c r="G640" s="2">
        <f t="shared" si="37"/>
        <v>3.6143914837538489</v>
      </c>
      <c r="H640" s="3">
        <v>0.14009769094138544</v>
      </c>
      <c r="I640" s="1">
        <v>28373789.980300952</v>
      </c>
      <c r="J640" s="2">
        <f t="shared" si="38"/>
        <v>28.373789980300952</v>
      </c>
      <c r="K640" s="3">
        <v>0.15315533980582521</v>
      </c>
      <c r="L640" s="1">
        <v>28654435.340220876</v>
      </c>
      <c r="M640" s="2">
        <f t="shared" si="39"/>
        <v>28.654435340220875</v>
      </c>
    </row>
    <row r="641" spans="2:13" x14ac:dyDescent="0.25">
      <c r="B641" s="3">
        <v>0.13418259023354565</v>
      </c>
      <c r="C641" s="150">
        <v>-5092607.987231072</v>
      </c>
      <c r="D641" s="169">
        <f t="shared" si="36"/>
        <v>-5.0926079872310721</v>
      </c>
      <c r="E641" s="3">
        <v>0.16040609137055839</v>
      </c>
      <c r="F641" s="1">
        <v>3616385.3426683918</v>
      </c>
      <c r="G641" s="2">
        <f t="shared" si="37"/>
        <v>3.6163853426683916</v>
      </c>
      <c r="H641" s="3">
        <v>0.14031971580817051</v>
      </c>
      <c r="I641" s="1">
        <v>28402421.148351792</v>
      </c>
      <c r="J641" s="2">
        <f t="shared" si="38"/>
        <v>28.402421148351792</v>
      </c>
      <c r="K641" s="3">
        <v>0.15339805825242719</v>
      </c>
      <c r="L641" s="1">
        <v>9473102.9568934813</v>
      </c>
      <c r="M641" s="2">
        <f t="shared" si="39"/>
        <v>9.4731029568934808</v>
      </c>
    </row>
    <row r="642" spans="2:13" x14ac:dyDescent="0.25">
      <c r="B642" s="3">
        <v>0.13439490445859872</v>
      </c>
      <c r="C642" s="150">
        <v>-5278821.534266619</v>
      </c>
      <c r="D642" s="169">
        <f t="shared" si="36"/>
        <v>-5.2788215342666192</v>
      </c>
      <c r="E642" s="3">
        <v>0.16065989847715736</v>
      </c>
      <c r="F642" s="1">
        <v>3607650.3417094406</v>
      </c>
      <c r="G642" s="2">
        <f t="shared" si="37"/>
        <v>3.6076503417094408</v>
      </c>
      <c r="H642" s="3">
        <v>0.14054174067495559</v>
      </c>
      <c r="I642" s="1">
        <v>28437403.596639264</v>
      </c>
      <c r="J642" s="2">
        <f t="shared" si="38"/>
        <v>28.437403596639264</v>
      </c>
      <c r="K642" s="3">
        <v>0.15364077669902912</v>
      </c>
      <c r="L642" s="1">
        <v>693623.08514428232</v>
      </c>
      <c r="M642" s="2">
        <f t="shared" si="39"/>
        <v>0.69362308514428228</v>
      </c>
    </row>
    <row r="643" spans="2:13" x14ac:dyDescent="0.25">
      <c r="B643" s="3">
        <v>0.1346072186836518</v>
      </c>
      <c r="C643" s="150">
        <v>-5208991.4541282887</v>
      </c>
      <c r="D643" s="169">
        <f t="shared" si="36"/>
        <v>-5.2089914541282889</v>
      </c>
      <c r="E643" s="3">
        <v>0.16091370558375634</v>
      </c>
      <c r="F643" s="1">
        <v>3613062.2444774862</v>
      </c>
      <c r="G643" s="2">
        <f t="shared" si="37"/>
        <v>3.613062244477486</v>
      </c>
      <c r="H643" s="3">
        <v>0.14076376554174067</v>
      </c>
      <c r="I643" s="1">
        <v>28463111.159501817</v>
      </c>
      <c r="J643" s="2">
        <f t="shared" si="38"/>
        <v>28.463111159501818</v>
      </c>
      <c r="K643" s="3">
        <v>0.15388349514563104</v>
      </c>
      <c r="L643" s="1">
        <v>-97731.860824130155</v>
      </c>
      <c r="M643" s="2">
        <f t="shared" si="39"/>
        <v>-9.7731860824130157E-2</v>
      </c>
    </row>
    <row r="644" spans="2:13" x14ac:dyDescent="0.25">
      <c r="B644" s="3">
        <v>0.13481953290870488</v>
      </c>
      <c r="C644" s="150">
        <v>-5361952.5820503449</v>
      </c>
      <c r="D644" s="169">
        <f t="shared" si="36"/>
        <v>-5.3619525820503453</v>
      </c>
      <c r="E644" s="3">
        <v>0.16116751269035531</v>
      </c>
      <c r="F644" s="1">
        <v>3621037.6801356599</v>
      </c>
      <c r="G644" s="2">
        <f t="shared" si="37"/>
        <v>3.6210376801356601</v>
      </c>
      <c r="H644" s="3">
        <v>0.14098579040852574</v>
      </c>
      <c r="I644" s="1">
        <v>28501722.910781652</v>
      </c>
      <c r="J644" s="2">
        <f t="shared" si="38"/>
        <v>28.501722910781652</v>
      </c>
      <c r="K644" s="3">
        <v>0.154126213592233</v>
      </c>
      <c r="L644" s="1">
        <v>431540.19712623209</v>
      </c>
      <c r="M644" s="2">
        <f t="shared" si="39"/>
        <v>0.43154019712623209</v>
      </c>
    </row>
    <row r="645" spans="2:13" x14ac:dyDescent="0.25">
      <c r="B645" s="3">
        <v>0.13503184713375796</v>
      </c>
      <c r="C645" s="150">
        <v>-5220629.8008180102</v>
      </c>
      <c r="D645" s="169">
        <f t="shared" si="36"/>
        <v>-5.2206298008180099</v>
      </c>
      <c r="E645" s="3">
        <v>0.16142131979695432</v>
      </c>
      <c r="F645" s="1">
        <v>3618379.2015829347</v>
      </c>
      <c r="G645" s="2">
        <f t="shared" si="37"/>
        <v>3.6183792015829348</v>
      </c>
      <c r="H645" s="3">
        <v>0.14120781527531084</v>
      </c>
      <c r="I645" s="1">
        <v>28532370.358272694</v>
      </c>
      <c r="J645" s="2">
        <f t="shared" si="38"/>
        <v>28.532370358272694</v>
      </c>
      <c r="K645" s="3">
        <v>0.15436893203883495</v>
      </c>
      <c r="L645" s="1">
        <v>599216.24510153197</v>
      </c>
      <c r="M645" s="2">
        <f t="shared" si="39"/>
        <v>0.59921624510153193</v>
      </c>
    </row>
    <row r="646" spans="2:13" x14ac:dyDescent="0.25">
      <c r="B646" s="3">
        <v>0.13524416135881104</v>
      </c>
      <c r="C646" s="150">
        <v>-5185714.7607488455</v>
      </c>
      <c r="D646" s="169">
        <f t="shared" si="36"/>
        <v>-5.1857147607488452</v>
      </c>
      <c r="E646" s="3">
        <v>0.16167512690355332</v>
      </c>
      <c r="F646" s="1">
        <v>3615056.1033920292</v>
      </c>
      <c r="G646" s="2">
        <f t="shared" si="37"/>
        <v>3.6150561033920292</v>
      </c>
      <c r="H646" s="3">
        <v>0.14142984014209592</v>
      </c>
      <c r="I646" s="1">
        <v>28552432.338702686</v>
      </c>
      <c r="J646" s="2">
        <f t="shared" si="38"/>
        <v>28.552432338702687</v>
      </c>
      <c r="K646" s="3">
        <v>0.15461165048543687</v>
      </c>
      <c r="L646" s="1">
        <v>-43819.023868899181</v>
      </c>
      <c r="M646" s="2">
        <f t="shared" si="39"/>
        <v>-4.381902386889918E-2</v>
      </c>
    </row>
    <row r="647" spans="2:13" x14ac:dyDescent="0.25">
      <c r="B647" s="3">
        <v>0.13545647558386412</v>
      </c>
      <c r="C647" s="150">
        <v>-5526552.0566621227</v>
      </c>
      <c r="D647" s="169">
        <f t="shared" si="36"/>
        <v>-5.5265520566621227</v>
      </c>
      <c r="E647" s="3">
        <v>0.16192893401015229</v>
      </c>
      <c r="F647" s="1">
        <v>3625784.9632655233</v>
      </c>
      <c r="G647" s="2">
        <f t="shared" si="37"/>
        <v>3.6257849632655232</v>
      </c>
      <c r="H647" s="3">
        <v>0.14165186500888099</v>
      </c>
      <c r="I647" s="1">
        <v>28577434.203761168</v>
      </c>
      <c r="J647" s="2">
        <f t="shared" si="38"/>
        <v>28.577434203761168</v>
      </c>
      <c r="K647" s="3">
        <v>0.15485436893203883</v>
      </c>
      <c r="L647" s="1">
        <v>158532.24082650515</v>
      </c>
      <c r="M647" s="2">
        <f t="shared" si="39"/>
        <v>0.15853224082650516</v>
      </c>
    </row>
    <row r="648" spans="2:13" x14ac:dyDescent="0.25">
      <c r="B648" s="3">
        <v>0.1356687898089172</v>
      </c>
      <c r="C648" s="150">
        <v>-5373590.9287400665</v>
      </c>
      <c r="D648" s="169">
        <f t="shared" si="36"/>
        <v>-5.3735909287400663</v>
      </c>
      <c r="E648" s="3">
        <v>0.16218274111675127</v>
      </c>
      <c r="F648" s="1">
        <v>3610308.8202621639</v>
      </c>
      <c r="G648" s="2">
        <f t="shared" si="37"/>
        <v>3.6103088202621638</v>
      </c>
      <c r="H648" s="3">
        <v>0.14187388987566607</v>
      </c>
      <c r="I648" s="1">
        <v>28619574.444061354</v>
      </c>
      <c r="J648" s="2">
        <f t="shared" si="38"/>
        <v>28.619574444061353</v>
      </c>
      <c r="K648" s="3">
        <v>0.15509708737864075</v>
      </c>
      <c r="L648" s="1">
        <v>345564.65977912367</v>
      </c>
      <c r="M648" s="2">
        <f t="shared" si="39"/>
        <v>0.34556465977912365</v>
      </c>
    </row>
    <row r="649" spans="2:13" x14ac:dyDescent="0.25">
      <c r="B649" s="3">
        <v>0.13588110403397027</v>
      </c>
      <c r="C649" s="150">
        <v>-5162438.0673694024</v>
      </c>
      <c r="D649" s="169">
        <f t="shared" ref="D649:D712" si="40">C649/$E$5</f>
        <v>-5.1624380673694024</v>
      </c>
      <c r="E649" s="3">
        <v>0.16243654822335027</v>
      </c>
      <c r="F649" s="1">
        <v>3617714.5819447525</v>
      </c>
      <c r="G649" s="2">
        <f t="shared" ref="G649:G712" si="41">F649/$E$5</f>
        <v>3.6177145819447527</v>
      </c>
      <c r="H649" s="3">
        <v>0.14209591474245117</v>
      </c>
      <c r="I649" s="1">
        <v>28651028.403328475</v>
      </c>
      <c r="J649" s="2">
        <f t="shared" ref="J649:J712" si="42">I649/$E$5</f>
        <v>28.651028403328475</v>
      </c>
      <c r="K649" s="3">
        <v>0.1553398058252427</v>
      </c>
      <c r="L649" s="1">
        <v>524284.52677829238</v>
      </c>
      <c r="M649" s="2">
        <f t="shared" ref="M649:M712" si="43">L649/$E$5</f>
        <v>0.5242845267782924</v>
      </c>
    </row>
    <row r="650" spans="2:13" x14ac:dyDescent="0.25">
      <c r="B650" s="3">
        <v>0.13609341825902335</v>
      </c>
      <c r="C650" s="150">
        <v>-5278821.534266619</v>
      </c>
      <c r="D650" s="169">
        <f t="shared" si="40"/>
        <v>-5.2788215342666192</v>
      </c>
      <c r="E650" s="3">
        <v>0.16269035532994924</v>
      </c>
      <c r="F650" s="1">
        <v>3616385.3426683918</v>
      </c>
      <c r="G650" s="2">
        <f t="shared" si="41"/>
        <v>3.6163853426683916</v>
      </c>
      <c r="H650" s="3">
        <v>0.14231793960923625</v>
      </c>
      <c r="I650" s="1">
        <v>28698108.52825715</v>
      </c>
      <c r="J650" s="2">
        <f t="shared" si="42"/>
        <v>28.698108528257151</v>
      </c>
      <c r="K650" s="3">
        <v>0.15558252427184466</v>
      </c>
      <c r="L650" s="1">
        <v>92744.329652060333</v>
      </c>
      <c r="M650" s="2">
        <f t="shared" si="43"/>
        <v>9.2744329652060337E-2</v>
      </c>
    </row>
    <row r="651" spans="2:13" x14ac:dyDescent="0.25">
      <c r="B651" s="3">
        <v>0.13630573248407643</v>
      </c>
      <c r="C651" s="150">
        <v>-5127523.0273002367</v>
      </c>
      <c r="D651" s="169">
        <f t="shared" si="40"/>
        <v>-5.1275230273002368</v>
      </c>
      <c r="E651" s="3">
        <v>0.16294416243654822</v>
      </c>
      <c r="F651" s="1">
        <v>3625025.3979647458</v>
      </c>
      <c r="G651" s="2">
        <f t="shared" si="41"/>
        <v>3.6250253979647455</v>
      </c>
      <c r="H651" s="3">
        <v>0.14253996447602132</v>
      </c>
      <c r="I651" s="1">
        <v>28738837.37294919</v>
      </c>
      <c r="J651" s="2">
        <f t="shared" si="42"/>
        <v>28.738837372949192</v>
      </c>
      <c r="K651" s="3">
        <v>0.15582524271844658</v>
      </c>
      <c r="L651" s="1">
        <v>177057.35660847882</v>
      </c>
      <c r="M651" s="2">
        <f t="shared" si="43"/>
        <v>0.17705735660847882</v>
      </c>
    </row>
    <row r="652" spans="2:13" x14ac:dyDescent="0.25">
      <c r="B652" s="3">
        <v>0.13651804670912951</v>
      </c>
      <c r="C652" s="150">
        <v>-5408505.9688092321</v>
      </c>
      <c r="D652" s="169">
        <f t="shared" si="40"/>
        <v>-5.4085059688092318</v>
      </c>
      <c r="E652" s="3">
        <v>0.16319796954314722</v>
      </c>
      <c r="F652" s="1">
        <v>3625784.9632655233</v>
      </c>
      <c r="G652" s="2">
        <f t="shared" si="41"/>
        <v>3.6257849632655232</v>
      </c>
      <c r="H652" s="3">
        <v>0.1427619893428064</v>
      </c>
      <c r="I652" s="1">
        <v>28788841.103066158</v>
      </c>
      <c r="J652" s="2">
        <f t="shared" si="42"/>
        <v>28.788841103066158</v>
      </c>
      <c r="K652" s="3">
        <v>0.15606796116504854</v>
      </c>
      <c r="L652" s="1">
        <v>308514.42821517639</v>
      </c>
      <c r="M652" s="2">
        <f t="shared" si="43"/>
        <v>0.30851442821517638</v>
      </c>
    </row>
    <row r="653" spans="2:13" x14ac:dyDescent="0.25">
      <c r="B653" s="3">
        <v>0.13673036093418259</v>
      </c>
      <c r="C653" s="150">
        <v>-5361952.5820503449</v>
      </c>
      <c r="D653" s="169">
        <f t="shared" si="40"/>
        <v>-5.3619525820503453</v>
      </c>
      <c r="E653" s="3">
        <v>0.16345177664974622</v>
      </c>
      <c r="F653" s="1">
        <v>3621037.6801356599</v>
      </c>
      <c r="G653" s="2">
        <f t="shared" si="41"/>
        <v>3.6210376801356601</v>
      </c>
      <c r="H653" s="3">
        <v>0.14298401420959148</v>
      </c>
      <c r="I653" s="1">
        <v>28807390.873915996</v>
      </c>
      <c r="J653" s="2">
        <f t="shared" si="42"/>
        <v>28.807390873915995</v>
      </c>
      <c r="K653" s="3">
        <v>0.15631067961165049</v>
      </c>
      <c r="L653" s="1">
        <v>328702.05438783992</v>
      </c>
      <c r="M653" s="2">
        <f t="shared" si="43"/>
        <v>0.32870205438783989</v>
      </c>
    </row>
    <row r="654" spans="2:13" x14ac:dyDescent="0.25">
      <c r="B654" s="3">
        <v>0.13694267515923567</v>
      </c>
      <c r="C654" s="150">
        <v>-5232268.1475077318</v>
      </c>
      <c r="D654" s="169">
        <f t="shared" si="40"/>
        <v>-5.2322681475077317</v>
      </c>
      <c r="E654" s="3">
        <v>0.1637055837563452</v>
      </c>
      <c r="F654" s="1">
        <v>3617049.9623065721</v>
      </c>
      <c r="G654" s="2">
        <f t="shared" si="41"/>
        <v>3.6170499623065719</v>
      </c>
      <c r="H654" s="3">
        <v>0.14320603907637655</v>
      </c>
      <c r="I654" s="1">
        <v>28818177.968921069</v>
      </c>
      <c r="J654" s="2">
        <f t="shared" si="42"/>
        <v>28.81817796892107</v>
      </c>
      <c r="K654" s="3">
        <v>0.15655339805825241</v>
      </c>
      <c r="L654" s="1">
        <v>169457.30910818194</v>
      </c>
      <c r="M654" s="2">
        <f t="shared" si="43"/>
        <v>0.16945730910818194</v>
      </c>
    </row>
    <row r="655" spans="2:13" x14ac:dyDescent="0.25">
      <c r="B655" s="3">
        <v>0.13715498938428874</v>
      </c>
      <c r="C655" s="150">
        <v>-5420144.3154989537</v>
      </c>
      <c r="D655" s="169">
        <f t="shared" si="40"/>
        <v>-5.4201443154989537</v>
      </c>
      <c r="E655" s="3">
        <v>0.16395939086294417</v>
      </c>
      <c r="F655" s="1">
        <v>3625784.9632655233</v>
      </c>
      <c r="G655" s="2">
        <f t="shared" si="41"/>
        <v>3.6257849632655232</v>
      </c>
      <c r="H655" s="3">
        <v>0.14342806394316163</v>
      </c>
      <c r="I655" s="1">
        <v>28809608.781300217</v>
      </c>
      <c r="J655" s="2">
        <f t="shared" si="42"/>
        <v>28.809608781300216</v>
      </c>
      <c r="K655" s="3">
        <v>0.15679611650485437</v>
      </c>
      <c r="L655" s="1">
        <v>173613.58508490681</v>
      </c>
      <c r="M655" s="2">
        <f t="shared" si="43"/>
        <v>0.17361358508490682</v>
      </c>
    </row>
    <row r="656" spans="2:13" x14ac:dyDescent="0.25">
      <c r="B656" s="3">
        <v>0.13736730360934182</v>
      </c>
      <c r="C656" s="150">
        <v>-5538190.4033518452</v>
      </c>
      <c r="D656" s="169">
        <f t="shared" si="40"/>
        <v>-5.5381904033518454</v>
      </c>
      <c r="E656" s="3">
        <v>0.16421319796954315</v>
      </c>
      <c r="F656" s="1">
        <v>3614391.4837538488</v>
      </c>
      <c r="G656" s="2">
        <f t="shared" si="41"/>
        <v>3.6143914837538489</v>
      </c>
      <c r="H656" s="3">
        <v>0.1436500888099467</v>
      </c>
      <c r="I656" s="1">
        <v>25520149.688585639</v>
      </c>
      <c r="J656" s="2">
        <f t="shared" si="42"/>
        <v>25.52014968858564</v>
      </c>
      <c r="K656" s="3">
        <v>0.15703883495145629</v>
      </c>
      <c r="L656" s="1">
        <v>348058.42536515859</v>
      </c>
      <c r="M656" s="2">
        <f t="shared" si="43"/>
        <v>0.34805842536515857</v>
      </c>
    </row>
    <row r="657" spans="2:13" x14ac:dyDescent="0.25">
      <c r="B657" s="3">
        <v>0.1375796178343949</v>
      </c>
      <c r="C657" s="150">
        <v>-5466697.70225784</v>
      </c>
      <c r="D657" s="169">
        <f t="shared" si="40"/>
        <v>-5.4666977022578402</v>
      </c>
      <c r="E657" s="3">
        <v>0.16446700507614215</v>
      </c>
      <c r="F657" s="1">
        <v>3620373.0604974777</v>
      </c>
      <c r="G657" s="2">
        <f t="shared" si="41"/>
        <v>3.6203730604974775</v>
      </c>
      <c r="H657" s="3">
        <v>0.14387211367673181</v>
      </c>
      <c r="I657" s="1">
        <v>8974661.4162750021</v>
      </c>
      <c r="J657" s="2">
        <f t="shared" si="42"/>
        <v>8.9746614162750014</v>
      </c>
      <c r="K657" s="3">
        <v>0.15728155339805824</v>
      </c>
      <c r="L657" s="1">
        <v>330364.56477852992</v>
      </c>
      <c r="M657" s="2">
        <f t="shared" si="43"/>
        <v>0.33036456477852993</v>
      </c>
    </row>
    <row r="658" spans="2:13" x14ac:dyDescent="0.25">
      <c r="B658" s="3">
        <v>0.13779193205944798</v>
      </c>
      <c r="C658" s="150">
        <v>-5232268.1475077318</v>
      </c>
      <c r="D658" s="169">
        <f t="shared" si="40"/>
        <v>-5.2322681475077317</v>
      </c>
      <c r="E658" s="3">
        <v>0.16472081218274112</v>
      </c>
      <c r="F658" s="1">
        <v>3621702.2997738402</v>
      </c>
      <c r="G658" s="2">
        <f t="shared" si="41"/>
        <v>3.6217022997738404</v>
      </c>
      <c r="H658" s="3">
        <v>0.14409413854351688</v>
      </c>
      <c r="I658" s="1">
        <v>-1080725.7799472944</v>
      </c>
      <c r="J658" s="2">
        <f t="shared" si="42"/>
        <v>-1.0807257799472945</v>
      </c>
      <c r="K658" s="3">
        <v>0.1575242718446602</v>
      </c>
      <c r="L658" s="1">
        <v>286545.54090963071</v>
      </c>
      <c r="M658" s="2">
        <f t="shared" si="43"/>
        <v>0.28654554090963069</v>
      </c>
    </row>
    <row r="659" spans="2:13" x14ac:dyDescent="0.25">
      <c r="B659" s="3">
        <v>0.13800424628450106</v>
      </c>
      <c r="C659" s="150">
        <v>-5255544.8408871759</v>
      </c>
      <c r="D659" s="169">
        <f t="shared" si="40"/>
        <v>-5.2555448408871754</v>
      </c>
      <c r="E659" s="3">
        <v>0.1649746192893401</v>
      </c>
      <c r="F659" s="1">
        <v>3626449.5829037037</v>
      </c>
      <c r="G659" s="2">
        <f t="shared" si="41"/>
        <v>3.6264495829037036</v>
      </c>
      <c r="H659" s="3">
        <v>0.14431616341030196</v>
      </c>
      <c r="I659" s="1">
        <v>-2510771.9729092694</v>
      </c>
      <c r="J659" s="2">
        <f t="shared" si="42"/>
        <v>-2.5107719729092692</v>
      </c>
      <c r="K659" s="3">
        <v>0.15776699029126212</v>
      </c>
      <c r="L659" s="1">
        <v>235957.7247357796</v>
      </c>
      <c r="M659" s="2">
        <f t="shared" si="43"/>
        <v>0.23595772473577961</v>
      </c>
    </row>
    <row r="660" spans="2:13" x14ac:dyDescent="0.25">
      <c r="B660" s="3">
        <v>0.13821656050955414</v>
      </c>
      <c r="C660" s="150">
        <v>-5573105.4434210099</v>
      </c>
      <c r="D660" s="169">
        <f t="shared" si="40"/>
        <v>-5.5731054434210101</v>
      </c>
      <c r="E660" s="3">
        <v>0.1652284263959391</v>
      </c>
      <c r="F660" s="1">
        <v>3620373.0604974777</v>
      </c>
      <c r="G660" s="2">
        <f t="shared" si="41"/>
        <v>3.6203730604974775</v>
      </c>
      <c r="H660" s="3">
        <v>0.14453818827708703</v>
      </c>
      <c r="I660" s="1">
        <v>-2126469.1116071157</v>
      </c>
      <c r="J660" s="2">
        <f t="shared" si="42"/>
        <v>-2.1264691116071157</v>
      </c>
      <c r="K660" s="3">
        <v>0.15800970873786407</v>
      </c>
      <c r="L660" s="1">
        <v>334639.59149744688</v>
      </c>
      <c r="M660" s="2">
        <f t="shared" si="43"/>
        <v>0.33463959149744688</v>
      </c>
    </row>
    <row r="661" spans="2:13" x14ac:dyDescent="0.25">
      <c r="B661" s="3">
        <v>0.13842887473460722</v>
      </c>
      <c r="C661" s="150">
        <v>-5526552.0566621227</v>
      </c>
      <c r="D661" s="169">
        <f t="shared" si="40"/>
        <v>-5.5265520566621227</v>
      </c>
      <c r="E661" s="3">
        <v>0.16548223350253807</v>
      </c>
      <c r="F661" s="1">
        <v>3611733.0052011237</v>
      </c>
      <c r="G661" s="2">
        <f t="shared" si="41"/>
        <v>3.6117330052011236</v>
      </c>
      <c r="H661" s="3">
        <v>0.14476021314387211</v>
      </c>
      <c r="I661" s="1">
        <v>-1744283.3437171723</v>
      </c>
      <c r="J661" s="2">
        <f t="shared" si="42"/>
        <v>-1.7442833437171723</v>
      </c>
      <c r="K661" s="3">
        <v>0.158252427184466</v>
      </c>
      <c r="L661" s="1">
        <v>233463.95914974471</v>
      </c>
      <c r="M661" s="2">
        <f t="shared" si="43"/>
        <v>0.23346395914974472</v>
      </c>
    </row>
    <row r="662" spans="2:13" x14ac:dyDescent="0.25">
      <c r="B662" s="3">
        <v>0.13864118895966029</v>
      </c>
      <c r="C662" s="150">
        <v>-5315399.1952914586</v>
      </c>
      <c r="D662" s="169">
        <f t="shared" si="40"/>
        <v>-5.3153991952914588</v>
      </c>
      <c r="E662" s="3">
        <v>0.16573604060913708</v>
      </c>
      <c r="F662" s="1">
        <v>3619708.4408592973</v>
      </c>
      <c r="G662" s="2">
        <f t="shared" si="41"/>
        <v>3.6197084408592972</v>
      </c>
      <c r="H662" s="3">
        <v>0.14498223801065721</v>
      </c>
      <c r="I662" s="1">
        <v>-2358643.6891461657</v>
      </c>
      <c r="J662" s="2">
        <f t="shared" si="42"/>
        <v>-2.3586436891461657</v>
      </c>
      <c r="K662" s="3">
        <v>0.15849514563106795</v>
      </c>
      <c r="L662" s="1">
        <v>255432.84645529036</v>
      </c>
      <c r="M662" s="2">
        <f t="shared" si="43"/>
        <v>0.25543284645529035</v>
      </c>
    </row>
    <row r="663" spans="2:13" x14ac:dyDescent="0.25">
      <c r="B663" s="3">
        <v>0.13885350318471337</v>
      </c>
      <c r="C663" s="150">
        <v>-5420144.3154989537</v>
      </c>
      <c r="D663" s="169">
        <f t="shared" si="40"/>
        <v>-5.4201443154989537</v>
      </c>
      <c r="E663" s="3">
        <v>0.16598984771573605</v>
      </c>
      <c r="F663" s="1">
        <v>3631766.540009154</v>
      </c>
      <c r="G663" s="2">
        <f t="shared" si="41"/>
        <v>3.6317665400091541</v>
      </c>
      <c r="H663" s="3">
        <v>0.14520426287744229</v>
      </c>
      <c r="I663" s="1">
        <v>-2265794.0209249482</v>
      </c>
      <c r="J663" s="2">
        <f t="shared" si="42"/>
        <v>-2.2657940209249481</v>
      </c>
      <c r="K663" s="3">
        <v>0.1587378640776699</v>
      </c>
      <c r="L663" s="1">
        <v>253770.33606460041</v>
      </c>
      <c r="M663" s="2">
        <f t="shared" si="43"/>
        <v>0.25377033606460042</v>
      </c>
    </row>
    <row r="664" spans="2:13" x14ac:dyDescent="0.25">
      <c r="B664" s="3">
        <v>0.13906581740976645</v>
      </c>
      <c r="C664" s="150">
        <v>-5466697.70225784</v>
      </c>
      <c r="D664" s="169">
        <f t="shared" si="40"/>
        <v>-5.4666977022578402</v>
      </c>
      <c r="E664" s="3">
        <v>0.16624365482233502</v>
      </c>
      <c r="F664" s="1">
        <v>3624360.7783265635</v>
      </c>
      <c r="G664" s="2">
        <f t="shared" si="41"/>
        <v>3.6243607783265634</v>
      </c>
      <c r="H664" s="3">
        <v>0.14542628774422736</v>
      </c>
      <c r="I664" s="1">
        <v>-2081506.0800906518</v>
      </c>
      <c r="J664" s="2">
        <f t="shared" si="42"/>
        <v>-2.081506080090652</v>
      </c>
      <c r="K664" s="3">
        <v>0.15898058252427183</v>
      </c>
      <c r="L664" s="1">
        <v>309345.68341052136</v>
      </c>
      <c r="M664" s="2">
        <f t="shared" si="43"/>
        <v>0.30934568341052138</v>
      </c>
    </row>
    <row r="665" spans="2:13" x14ac:dyDescent="0.25">
      <c r="B665" s="3">
        <v>0.13927813163481953</v>
      </c>
      <c r="C665" s="150">
        <v>-5243906.4941974534</v>
      </c>
      <c r="D665" s="169">
        <f t="shared" si="40"/>
        <v>-5.2439064941974536</v>
      </c>
      <c r="E665" s="3">
        <v>0.166497461928934</v>
      </c>
      <c r="F665" s="1">
        <v>3611733.0052011237</v>
      </c>
      <c r="G665" s="2">
        <f t="shared" si="41"/>
        <v>3.6117330052011236</v>
      </c>
      <c r="H665" s="3">
        <v>0.14564831261101244</v>
      </c>
      <c r="I665" s="1">
        <v>-1871510.5763938036</v>
      </c>
      <c r="J665" s="2">
        <f t="shared" si="42"/>
        <v>-1.8715105763938036</v>
      </c>
      <c r="K665" s="3">
        <v>0.15922330097087375</v>
      </c>
      <c r="L665" s="1">
        <v>273957.96223726403</v>
      </c>
      <c r="M665" s="2">
        <f t="shared" si="43"/>
        <v>0.27395796223726404</v>
      </c>
    </row>
    <row r="666" spans="2:13" x14ac:dyDescent="0.25">
      <c r="B666" s="3">
        <v>0.13949044585987261</v>
      </c>
      <c r="C666" s="150">
        <v>-5350314.2353606233</v>
      </c>
      <c r="D666" s="169">
        <f t="shared" si="40"/>
        <v>-5.3503142353606234</v>
      </c>
      <c r="E666" s="3">
        <v>0.166751269035533</v>
      </c>
      <c r="F666" s="1">
        <v>3611733.0052011237</v>
      </c>
      <c r="G666" s="2">
        <f t="shared" si="41"/>
        <v>3.6117330052011236</v>
      </c>
      <c r="H666" s="3">
        <v>0.14587033747779751</v>
      </c>
      <c r="I666" s="1">
        <v>-2237162.8528741053</v>
      </c>
      <c r="J666" s="2">
        <f t="shared" si="42"/>
        <v>-2.2371628528741052</v>
      </c>
      <c r="K666" s="3">
        <v>0.15946601941747574</v>
      </c>
      <c r="L666" s="1">
        <v>270514.19071369199</v>
      </c>
      <c r="M666" s="2">
        <f t="shared" si="43"/>
        <v>0.27051419071369198</v>
      </c>
    </row>
    <row r="667" spans="2:13" x14ac:dyDescent="0.25">
      <c r="B667" s="3">
        <v>0.13970276008492569</v>
      </c>
      <c r="C667" s="150">
        <v>-5350314.2353606233</v>
      </c>
      <c r="D667" s="169">
        <f t="shared" si="40"/>
        <v>-5.3503142353606234</v>
      </c>
      <c r="E667" s="3">
        <v>0.16700507614213198</v>
      </c>
      <c r="F667" s="1">
        <v>3616385.3426683918</v>
      </c>
      <c r="G667" s="2">
        <f t="shared" si="41"/>
        <v>3.6163853426683916</v>
      </c>
      <c r="H667" s="3">
        <v>0.14609236234458259</v>
      </c>
      <c r="I667" s="1">
        <v>-2270028.2077493682</v>
      </c>
      <c r="J667" s="2">
        <f t="shared" si="42"/>
        <v>-2.2700282077493683</v>
      </c>
      <c r="K667" s="3">
        <v>0.15970873786407766</v>
      </c>
      <c r="L667" s="1">
        <v>318608.24130150821</v>
      </c>
      <c r="M667" s="2">
        <f t="shared" si="43"/>
        <v>0.31860824130150822</v>
      </c>
    </row>
    <row r="668" spans="2:13" x14ac:dyDescent="0.25">
      <c r="B668" s="3">
        <v>0.13991507430997877</v>
      </c>
      <c r="C668" s="150">
        <v>-5455059.3555681184</v>
      </c>
      <c r="D668" s="169">
        <f t="shared" si="40"/>
        <v>-5.4550593555681184</v>
      </c>
      <c r="E668" s="3">
        <v>0.16725888324873098</v>
      </c>
      <c r="F668" s="1">
        <v>3617049.9623065721</v>
      </c>
      <c r="G668" s="2">
        <f t="shared" si="41"/>
        <v>3.6170499623065719</v>
      </c>
      <c r="H668" s="3">
        <v>0.14631438721136766</v>
      </c>
      <c r="I668" s="1">
        <v>-2120017.0173984752</v>
      </c>
      <c r="J668" s="2">
        <f t="shared" si="42"/>
        <v>-2.1200170173984754</v>
      </c>
      <c r="K668" s="3">
        <v>0.15995145631067959</v>
      </c>
      <c r="L668" s="1">
        <v>310176.93860586628</v>
      </c>
      <c r="M668" s="2">
        <f t="shared" si="43"/>
        <v>0.31017693860586626</v>
      </c>
    </row>
    <row r="669" spans="2:13" x14ac:dyDescent="0.25">
      <c r="B669" s="3">
        <v>0.14012738853503184</v>
      </c>
      <c r="C669" s="150">
        <v>-5303760.8486017361</v>
      </c>
      <c r="D669" s="169">
        <f t="shared" si="40"/>
        <v>-5.303760848601736</v>
      </c>
      <c r="E669" s="3">
        <v>0.16751269035532995</v>
      </c>
      <c r="F669" s="1">
        <v>3607650.3417094406</v>
      </c>
      <c r="G669" s="2">
        <f t="shared" si="41"/>
        <v>3.6076503417094408</v>
      </c>
      <c r="H669" s="3">
        <v>0.14653641207815274</v>
      </c>
      <c r="I669" s="1">
        <v>-2065779.1004570904</v>
      </c>
      <c r="J669" s="2">
        <f t="shared" si="42"/>
        <v>-2.0657791004570902</v>
      </c>
      <c r="K669" s="3">
        <v>0.16019417475728154</v>
      </c>
      <c r="L669" s="1">
        <v>253770.33606460041</v>
      </c>
      <c r="M669" s="2">
        <f t="shared" si="43"/>
        <v>0.25377033606460042</v>
      </c>
    </row>
    <row r="670" spans="2:13" x14ac:dyDescent="0.25">
      <c r="B670" s="3">
        <v>0.14033970276008492</v>
      </c>
      <c r="C670" s="150">
        <v>-5338675.8886709018</v>
      </c>
      <c r="D670" s="169">
        <f t="shared" si="40"/>
        <v>-5.3386758886709016</v>
      </c>
      <c r="E670" s="3">
        <v>0.16776649746192895</v>
      </c>
      <c r="F670" s="1">
        <v>3617049.9623065721</v>
      </c>
      <c r="G670" s="2">
        <f t="shared" si="41"/>
        <v>3.6170499623065719</v>
      </c>
      <c r="H670" s="3">
        <v>0.14675843694493784</v>
      </c>
      <c r="I670" s="1">
        <v>-2208632.4987952728</v>
      </c>
      <c r="J670" s="2">
        <f t="shared" si="42"/>
        <v>-2.2086324987952728</v>
      </c>
      <c r="K670" s="3">
        <v>0.16043689320388349</v>
      </c>
      <c r="L670" s="1">
        <v>251989.07493171832</v>
      </c>
      <c r="M670" s="2">
        <f t="shared" si="43"/>
        <v>0.25198907493171835</v>
      </c>
    </row>
    <row r="671" spans="2:13" x14ac:dyDescent="0.25">
      <c r="B671" s="3">
        <v>0.140552016985138</v>
      </c>
      <c r="C671" s="150">
        <v>-5292122.5019120146</v>
      </c>
      <c r="D671" s="169">
        <f t="shared" si="40"/>
        <v>-5.2921225019120142</v>
      </c>
      <c r="E671" s="3">
        <v>0.16802030456852793</v>
      </c>
      <c r="F671" s="1">
        <v>3635089.6382000577</v>
      </c>
      <c r="G671" s="2">
        <f t="shared" si="41"/>
        <v>3.6350896382000575</v>
      </c>
      <c r="H671" s="3">
        <v>0.14698046181172292</v>
      </c>
      <c r="I671" s="1">
        <v>-2262870.4157366576</v>
      </c>
      <c r="J671" s="2">
        <f t="shared" si="42"/>
        <v>-2.2628704157366575</v>
      </c>
      <c r="K671" s="3">
        <v>0.16067961165048542</v>
      </c>
      <c r="L671" s="1">
        <v>308514.42821517639</v>
      </c>
      <c r="M671" s="2">
        <f t="shared" si="43"/>
        <v>0.30851442821517638</v>
      </c>
    </row>
    <row r="672" spans="2:13" x14ac:dyDescent="0.25">
      <c r="B672" s="3">
        <v>0.14076433121019108</v>
      </c>
      <c r="C672" s="150">
        <v>-5292122.5019120146</v>
      </c>
      <c r="D672" s="169">
        <f t="shared" si="40"/>
        <v>-5.2921225019120142</v>
      </c>
      <c r="E672" s="3">
        <v>0.1682741116751269</v>
      </c>
      <c r="F672" s="1">
        <v>3614391.4837538488</v>
      </c>
      <c r="G672" s="2">
        <f t="shared" si="41"/>
        <v>3.6143914837538489</v>
      </c>
      <c r="H672" s="3">
        <v>0.14720248667850799</v>
      </c>
      <c r="I672" s="1">
        <v>-2072231.1946657309</v>
      </c>
      <c r="J672" s="2">
        <f t="shared" si="42"/>
        <v>-2.072231194665731</v>
      </c>
      <c r="K672" s="3">
        <v>0.16092233009708737</v>
      </c>
      <c r="L672" s="1">
        <v>298420.61512884463</v>
      </c>
      <c r="M672" s="2">
        <f t="shared" si="43"/>
        <v>0.2984206151288446</v>
      </c>
    </row>
    <row r="673" spans="2:13" x14ac:dyDescent="0.25">
      <c r="B673" s="3">
        <v>0.14097664543524416</v>
      </c>
      <c r="C673" s="150">
        <v>-5443421.0088783968</v>
      </c>
      <c r="D673" s="169">
        <f t="shared" si="40"/>
        <v>-5.4434210088783965</v>
      </c>
      <c r="E673" s="3">
        <v>0.16852791878172588</v>
      </c>
      <c r="F673" s="1">
        <v>3621037.6801356599</v>
      </c>
      <c r="G673" s="2">
        <f t="shared" si="41"/>
        <v>3.6210376801356601</v>
      </c>
      <c r="H673" s="3">
        <v>0.14742451154529307</v>
      </c>
      <c r="I673" s="1">
        <v>-2104995.7355689839</v>
      </c>
      <c r="J673" s="2">
        <f t="shared" si="42"/>
        <v>-2.1049957355689841</v>
      </c>
      <c r="K673" s="3">
        <v>0.16116504854368929</v>
      </c>
      <c r="L673" s="1">
        <v>283220.52012825082</v>
      </c>
      <c r="M673" s="2">
        <f t="shared" si="43"/>
        <v>0.28322052012825083</v>
      </c>
    </row>
    <row r="674" spans="2:13" x14ac:dyDescent="0.25">
      <c r="B674" s="3">
        <v>0.14118895966029724</v>
      </c>
      <c r="C674" s="150">
        <v>-5420144.3154989537</v>
      </c>
      <c r="D674" s="169">
        <f t="shared" si="40"/>
        <v>-5.4201443154989537</v>
      </c>
      <c r="E674" s="3">
        <v>0.16878172588832488</v>
      </c>
      <c r="F674" s="1">
        <v>3615056.1033920292</v>
      </c>
      <c r="G674" s="2">
        <f t="shared" si="41"/>
        <v>3.6150561033920292</v>
      </c>
      <c r="H674" s="3">
        <v>0.14764653641207817</v>
      </c>
      <c r="I674" s="1">
        <v>-2115077.1327699847</v>
      </c>
      <c r="J674" s="2">
        <f t="shared" si="42"/>
        <v>-2.1150771327699847</v>
      </c>
      <c r="K674" s="3">
        <v>0.16140776699029125</v>
      </c>
      <c r="L674" s="1">
        <v>281558.00973756087</v>
      </c>
      <c r="M674" s="2">
        <f t="shared" si="43"/>
        <v>0.2815580097375609</v>
      </c>
    </row>
    <row r="675" spans="2:13" x14ac:dyDescent="0.25">
      <c r="B675" s="3">
        <v>0.14140127388535031</v>
      </c>
      <c r="C675" s="150">
        <v>-5408505.9688092321</v>
      </c>
      <c r="D675" s="169">
        <f t="shared" si="40"/>
        <v>-5.4085059688092318</v>
      </c>
      <c r="E675" s="3">
        <v>0.16903553299492385</v>
      </c>
      <c r="F675" s="1">
        <v>3615720.7230302095</v>
      </c>
      <c r="G675" s="2">
        <f t="shared" si="41"/>
        <v>3.6157207230302095</v>
      </c>
      <c r="H675" s="3">
        <v>0.14786856127886325</v>
      </c>
      <c r="I675" s="1">
        <v>-2220730.1754364739</v>
      </c>
      <c r="J675" s="2">
        <f t="shared" si="42"/>
        <v>-2.2207301754364739</v>
      </c>
      <c r="K675" s="3">
        <v>0.1616504854368932</v>
      </c>
      <c r="L675" s="1">
        <v>336302.10188813682</v>
      </c>
      <c r="M675" s="2">
        <f t="shared" si="43"/>
        <v>0.33630210188813681</v>
      </c>
    </row>
    <row r="676" spans="2:13" x14ac:dyDescent="0.25">
      <c r="B676" s="3">
        <v>0.14161358811040339</v>
      </c>
      <c r="C676" s="150">
        <v>-5608020.4834901746</v>
      </c>
      <c r="D676" s="169">
        <f t="shared" si="40"/>
        <v>-5.6080204834901748</v>
      </c>
      <c r="E676" s="3">
        <v>0.16928934010152286</v>
      </c>
      <c r="F676" s="1">
        <v>3627114.2025418859</v>
      </c>
      <c r="G676" s="2">
        <f t="shared" si="41"/>
        <v>3.6271142025418861</v>
      </c>
      <c r="H676" s="3">
        <v>0.14809058614564832</v>
      </c>
      <c r="I676" s="1">
        <v>-2090075.2677115025</v>
      </c>
      <c r="J676" s="2">
        <f t="shared" si="42"/>
        <v>-2.0900752677115024</v>
      </c>
      <c r="K676" s="3">
        <v>0.16189320388349512</v>
      </c>
      <c r="L676" s="1">
        <v>316114.47571547324</v>
      </c>
      <c r="M676" s="2">
        <f t="shared" si="43"/>
        <v>0.31611447571547324</v>
      </c>
    </row>
    <row r="677" spans="2:13" x14ac:dyDescent="0.25">
      <c r="B677" s="3">
        <v>0.14182590233545647</v>
      </c>
      <c r="C677" s="150">
        <v>-5654573.8702490618</v>
      </c>
      <c r="D677" s="169">
        <f t="shared" si="40"/>
        <v>-5.6545738702490622</v>
      </c>
      <c r="E677" s="3">
        <v>0.16954314720812183</v>
      </c>
      <c r="F677" s="1">
        <v>3614391.4837538488</v>
      </c>
      <c r="G677" s="2">
        <f t="shared" si="41"/>
        <v>3.6143914837538489</v>
      </c>
      <c r="H677" s="3">
        <v>0.1483126110124334</v>
      </c>
      <c r="I677" s="1">
        <v>-2177884.2373322202</v>
      </c>
      <c r="J677" s="2">
        <f t="shared" si="42"/>
        <v>-2.1778842373322203</v>
      </c>
      <c r="K677" s="3">
        <v>0.16213592233009708</v>
      </c>
      <c r="L677" s="1">
        <v>260420.3776273602</v>
      </c>
      <c r="M677" s="2">
        <f t="shared" si="43"/>
        <v>0.2604203776273602</v>
      </c>
    </row>
    <row r="678" spans="2:13" x14ac:dyDescent="0.25">
      <c r="B678" s="3">
        <v>0.14203821656050955</v>
      </c>
      <c r="C678" s="150">
        <v>-5408505.9688092321</v>
      </c>
      <c r="D678" s="169">
        <f t="shared" si="40"/>
        <v>-5.4085059688092318</v>
      </c>
      <c r="E678" s="3">
        <v>0.16979695431472083</v>
      </c>
      <c r="F678" s="1">
        <v>3604991.8631567173</v>
      </c>
      <c r="G678" s="2">
        <f t="shared" si="41"/>
        <v>3.6049918631567173</v>
      </c>
      <c r="H678" s="3">
        <v>0.14853463587921847</v>
      </c>
      <c r="I678" s="1">
        <v>-2172944.3527037296</v>
      </c>
      <c r="J678" s="2">
        <f t="shared" si="42"/>
        <v>-2.1729443527037295</v>
      </c>
      <c r="K678" s="3">
        <v>0.16237864077669903</v>
      </c>
      <c r="L678" s="1">
        <v>268020.42512765707</v>
      </c>
      <c r="M678" s="2">
        <f t="shared" si="43"/>
        <v>0.26802042512765706</v>
      </c>
    </row>
    <row r="679" spans="2:13" x14ac:dyDescent="0.25">
      <c r="B679" s="3">
        <v>0.14225053078556263</v>
      </c>
      <c r="C679" s="150">
        <v>-5303760.8486017361</v>
      </c>
      <c r="D679" s="169">
        <f t="shared" si="40"/>
        <v>-5.303760848601736</v>
      </c>
      <c r="E679" s="3">
        <v>0.17005076142131981</v>
      </c>
      <c r="F679" s="1">
        <v>3626449.5829037037</v>
      </c>
      <c r="G679" s="2">
        <f t="shared" si="41"/>
        <v>3.6264495829037036</v>
      </c>
      <c r="H679" s="3">
        <v>0.14875666074600355</v>
      </c>
      <c r="I679" s="1">
        <v>-2187864.8205612111</v>
      </c>
      <c r="J679" s="2">
        <f t="shared" si="42"/>
        <v>-2.1878648205612112</v>
      </c>
      <c r="K679" s="3">
        <v>0.16262135922330095</v>
      </c>
      <c r="L679" s="1">
        <v>309345.68341052136</v>
      </c>
      <c r="M679" s="2">
        <f t="shared" si="43"/>
        <v>0.30934568341052138</v>
      </c>
    </row>
    <row r="680" spans="2:13" x14ac:dyDescent="0.25">
      <c r="B680" s="3">
        <v>0.14246284501061571</v>
      </c>
      <c r="C680" s="150">
        <v>-5466697.70225784</v>
      </c>
      <c r="D680" s="169">
        <f t="shared" si="40"/>
        <v>-5.4666977022578402</v>
      </c>
      <c r="E680" s="3">
        <v>0.17030456852791878</v>
      </c>
      <c r="F680" s="1">
        <v>3616385.3426683918</v>
      </c>
      <c r="G680" s="2">
        <f t="shared" si="41"/>
        <v>3.6163853426683916</v>
      </c>
      <c r="H680" s="3">
        <v>0.14897868561278862</v>
      </c>
      <c r="I680" s="1">
        <v>-2128586.2050193259</v>
      </c>
      <c r="J680" s="2">
        <f t="shared" si="42"/>
        <v>-2.1285862050193258</v>
      </c>
      <c r="K680" s="3">
        <v>0.16286407766990291</v>
      </c>
      <c r="L680" s="1">
        <v>306020.66262914153</v>
      </c>
      <c r="M680" s="2">
        <f t="shared" si="43"/>
        <v>0.30602066262914152</v>
      </c>
    </row>
    <row r="681" spans="2:13" x14ac:dyDescent="0.25">
      <c r="B681" s="3">
        <v>0.14267515923566879</v>
      </c>
      <c r="C681" s="150">
        <v>-5466697.70225784</v>
      </c>
      <c r="D681" s="169">
        <f t="shared" si="40"/>
        <v>-5.4666977022578402</v>
      </c>
      <c r="E681" s="3">
        <v>0.17055837563451776</v>
      </c>
      <c r="F681" s="1">
        <v>3621037.6801356599</v>
      </c>
      <c r="G681" s="2">
        <f t="shared" si="41"/>
        <v>3.6210376801356601</v>
      </c>
      <c r="H681" s="3">
        <v>0.1492007104795737</v>
      </c>
      <c r="I681" s="1">
        <v>-2128586.2050193259</v>
      </c>
      <c r="J681" s="2">
        <f t="shared" si="42"/>
        <v>-2.1285862050193258</v>
      </c>
      <c r="K681" s="3">
        <v>0.16310679611650483</v>
      </c>
      <c r="L681" s="1">
        <v>273126.70704191906</v>
      </c>
      <c r="M681" s="2">
        <f t="shared" si="43"/>
        <v>0.27312670704191905</v>
      </c>
    </row>
    <row r="682" spans="2:13" x14ac:dyDescent="0.25">
      <c r="B682" s="3">
        <v>0.14288747346072186</v>
      </c>
      <c r="C682" s="150">
        <v>-5538190.4033518452</v>
      </c>
      <c r="D682" s="169">
        <f t="shared" si="40"/>
        <v>-5.5381904033518454</v>
      </c>
      <c r="E682" s="3">
        <v>0.17081218274111676</v>
      </c>
      <c r="F682" s="1">
        <v>3619043.8212211151</v>
      </c>
      <c r="G682" s="2">
        <f t="shared" si="41"/>
        <v>3.6190438212211151</v>
      </c>
      <c r="H682" s="3">
        <v>0.1494227353463588</v>
      </c>
      <c r="I682" s="1">
        <v>-2136449.6948361066</v>
      </c>
      <c r="J682" s="2">
        <f t="shared" si="42"/>
        <v>-2.1364496948361067</v>
      </c>
      <c r="K682" s="3">
        <v>0.16334951456310678</v>
      </c>
      <c r="L682" s="1">
        <v>274789.217432609</v>
      </c>
      <c r="M682" s="2">
        <f t="shared" si="43"/>
        <v>0.27478921743260898</v>
      </c>
    </row>
    <row r="683" spans="2:13" x14ac:dyDescent="0.25">
      <c r="B683" s="3">
        <v>0.14309978768577494</v>
      </c>
      <c r="C683" s="150">
        <v>-5278821.534266619</v>
      </c>
      <c r="D683" s="169">
        <f t="shared" si="40"/>
        <v>-5.2788215342666192</v>
      </c>
      <c r="E683" s="3">
        <v>0.17106598984771576</v>
      </c>
      <c r="F683" s="1">
        <v>3619043.8212211151</v>
      </c>
      <c r="G683" s="2">
        <f t="shared" si="41"/>
        <v>3.6190438212211151</v>
      </c>
      <c r="H683" s="3">
        <v>0.14964476021314388</v>
      </c>
      <c r="I683" s="1">
        <v>-2117899.923986265</v>
      </c>
      <c r="J683" s="2">
        <f t="shared" si="42"/>
        <v>-2.1178999239862648</v>
      </c>
      <c r="K683" s="3">
        <v>0.16359223300970874</v>
      </c>
      <c r="L683" s="1">
        <v>308514.42821517639</v>
      </c>
      <c r="M683" s="2">
        <f t="shared" si="43"/>
        <v>0.30851442821517638</v>
      </c>
    </row>
    <row r="684" spans="2:13" x14ac:dyDescent="0.25">
      <c r="B684" s="3">
        <v>0.14331210191082802</v>
      </c>
      <c r="C684" s="150">
        <v>-5385229.275429789</v>
      </c>
      <c r="D684" s="169">
        <f t="shared" si="40"/>
        <v>-5.385229275429789</v>
      </c>
      <c r="E684" s="3">
        <v>0.17131979695431473</v>
      </c>
      <c r="F684" s="1">
        <v>3635754.2578382399</v>
      </c>
      <c r="G684" s="2">
        <f t="shared" si="41"/>
        <v>3.63575425783824</v>
      </c>
      <c r="H684" s="3">
        <v>0.14986678507992895</v>
      </c>
      <c r="I684" s="1">
        <v>-2122234.9247826952</v>
      </c>
      <c r="J684" s="2">
        <f t="shared" si="42"/>
        <v>-2.122234924782695</v>
      </c>
      <c r="K684" s="3">
        <v>0.16383495145631066</v>
      </c>
      <c r="L684" s="1">
        <v>313501.95938724623</v>
      </c>
      <c r="M684" s="2">
        <f t="shared" si="43"/>
        <v>0.31350195938724623</v>
      </c>
    </row>
    <row r="685" spans="2:13" x14ac:dyDescent="0.25">
      <c r="B685" s="3">
        <v>0.1435244161358811</v>
      </c>
      <c r="C685" s="150">
        <v>-5385229.275429789</v>
      </c>
      <c r="D685" s="169">
        <f t="shared" si="40"/>
        <v>-5.385229275429789</v>
      </c>
      <c r="E685" s="3">
        <v>0.17157360406091371</v>
      </c>
      <c r="F685" s="1">
        <v>3624360.7783265635</v>
      </c>
      <c r="G685" s="2">
        <f t="shared" si="41"/>
        <v>3.6243607783265634</v>
      </c>
      <c r="H685" s="3">
        <v>0.15008880994671403</v>
      </c>
      <c r="I685" s="1">
        <v>-2162862.9555027289</v>
      </c>
      <c r="J685" s="2">
        <f t="shared" si="42"/>
        <v>-2.162862955502729</v>
      </c>
      <c r="K685" s="3">
        <v>0.16407766990291262</v>
      </c>
      <c r="L685" s="1">
        <v>254601.59125994539</v>
      </c>
      <c r="M685" s="2">
        <f t="shared" si="43"/>
        <v>0.25460159125994541</v>
      </c>
    </row>
    <row r="686" spans="2:13" x14ac:dyDescent="0.25">
      <c r="B686" s="3">
        <v>0.14373673036093418</v>
      </c>
      <c r="C686" s="150">
        <v>-5327037.5419811802</v>
      </c>
      <c r="D686" s="169">
        <f t="shared" si="40"/>
        <v>-5.3270375419811806</v>
      </c>
      <c r="E686" s="3">
        <v>0.17182741116751268</v>
      </c>
      <c r="F686" s="1">
        <v>3617714.5819447525</v>
      </c>
      <c r="G686" s="2">
        <f t="shared" si="41"/>
        <v>3.6177145819447527</v>
      </c>
      <c r="H686" s="3">
        <v>0.15031083481349911</v>
      </c>
      <c r="I686" s="1">
        <v>-2174355.7483118698</v>
      </c>
      <c r="J686" s="2">
        <f t="shared" si="42"/>
        <v>-2.1743557483118696</v>
      </c>
      <c r="K686" s="3">
        <v>0.16432038834951454</v>
      </c>
      <c r="L686" s="1">
        <v>244389.02743142145</v>
      </c>
      <c r="M686" s="2">
        <f t="shared" si="43"/>
        <v>0.24438902743142144</v>
      </c>
    </row>
    <row r="687" spans="2:13" x14ac:dyDescent="0.25">
      <c r="B687" s="3">
        <v>0.14394904458598726</v>
      </c>
      <c r="C687" s="150">
        <v>-5714428.2246533446</v>
      </c>
      <c r="D687" s="169">
        <f t="shared" si="40"/>
        <v>-5.7144282246533447</v>
      </c>
      <c r="E687" s="3">
        <v>0.17208121827411169</v>
      </c>
      <c r="F687" s="1">
        <v>3623696.1586883832</v>
      </c>
      <c r="G687" s="2">
        <f t="shared" si="41"/>
        <v>3.6236961586883831</v>
      </c>
      <c r="H687" s="3">
        <v>0.15053285968028421</v>
      </c>
      <c r="I687" s="1">
        <v>-2132215.5080116861</v>
      </c>
      <c r="J687" s="2">
        <f t="shared" si="42"/>
        <v>-2.132215508011686</v>
      </c>
      <c r="K687" s="3">
        <v>0.16456310679611649</v>
      </c>
      <c r="L687" s="1">
        <v>260420.3776273602</v>
      </c>
      <c r="M687" s="2">
        <f t="shared" si="43"/>
        <v>0.2604203776273602</v>
      </c>
    </row>
    <row r="688" spans="2:13" x14ac:dyDescent="0.25">
      <c r="B688" s="3">
        <v>0.14416135881104034</v>
      </c>
      <c r="C688" s="150">
        <v>-5631297.1768696178</v>
      </c>
      <c r="D688" s="169">
        <f t="shared" si="40"/>
        <v>-5.6312971768696176</v>
      </c>
      <c r="E688" s="3">
        <v>0.17233502538071066</v>
      </c>
      <c r="F688" s="1">
        <v>3622366.9194120225</v>
      </c>
      <c r="G688" s="2">
        <f t="shared" si="41"/>
        <v>3.6223669194120225</v>
      </c>
      <c r="H688" s="3">
        <v>0.15075488454706928</v>
      </c>
      <c r="I688" s="1">
        <v>-2152882.372273738</v>
      </c>
      <c r="J688" s="2">
        <f t="shared" si="42"/>
        <v>-2.152882372273738</v>
      </c>
      <c r="K688" s="3">
        <v>0.16480582524271845</v>
      </c>
      <c r="L688" s="1">
        <v>268851.68032300205</v>
      </c>
      <c r="M688" s="2">
        <f t="shared" si="43"/>
        <v>0.26885168032300205</v>
      </c>
    </row>
    <row r="689" spans="2:13" x14ac:dyDescent="0.25">
      <c r="B689" s="3">
        <v>0.14437367303609341</v>
      </c>
      <c r="C689" s="150">
        <v>-5689488.9103182266</v>
      </c>
      <c r="D689" s="169">
        <f t="shared" si="40"/>
        <v>-5.6894889103182269</v>
      </c>
      <c r="E689" s="3">
        <v>0.17258883248730963</v>
      </c>
      <c r="F689" s="1">
        <v>3615720.7230302095</v>
      </c>
      <c r="G689" s="2">
        <f t="shared" si="41"/>
        <v>3.6157207230302095</v>
      </c>
      <c r="H689" s="3">
        <v>0.15097690941385436</v>
      </c>
      <c r="I689" s="1">
        <v>-2142196.0912406771</v>
      </c>
      <c r="J689" s="2">
        <f t="shared" si="42"/>
        <v>-2.142196091240677</v>
      </c>
      <c r="K689" s="3">
        <v>0.16504854368932037</v>
      </c>
      <c r="L689" s="1">
        <v>253770.33606460041</v>
      </c>
      <c r="M689" s="2">
        <f t="shared" si="43"/>
        <v>0.25377033606460042</v>
      </c>
    </row>
    <row r="690" spans="2:13" x14ac:dyDescent="0.25">
      <c r="B690" s="3">
        <v>0.14458598726114649</v>
      </c>
      <c r="C690" s="150">
        <v>-5561467.0967312884</v>
      </c>
      <c r="D690" s="169">
        <f t="shared" si="40"/>
        <v>-5.5614670967312883</v>
      </c>
      <c r="E690" s="3">
        <v>0.17284263959390864</v>
      </c>
      <c r="F690" s="1">
        <v>3619043.8212211151</v>
      </c>
      <c r="G690" s="2">
        <f t="shared" si="41"/>
        <v>3.6190438212211151</v>
      </c>
      <c r="H690" s="3">
        <v>0.15119893428063944</v>
      </c>
      <c r="I690" s="1">
        <v>-2152882.372273738</v>
      </c>
      <c r="J690" s="2">
        <f t="shared" si="42"/>
        <v>-2.152882372273738</v>
      </c>
      <c r="K690" s="3">
        <v>0.1652912621359223</v>
      </c>
      <c r="L690" s="1">
        <v>253770.33606460041</v>
      </c>
      <c r="M690" s="2">
        <f t="shared" si="43"/>
        <v>0.25377033606460042</v>
      </c>
    </row>
    <row r="691" spans="2:13" x14ac:dyDescent="0.25">
      <c r="B691" s="3">
        <v>0.14479830148619957</v>
      </c>
      <c r="C691" s="150">
        <v>-5503275.3632826796</v>
      </c>
      <c r="D691" s="169">
        <f t="shared" si="40"/>
        <v>-5.5032753632826799</v>
      </c>
      <c r="E691" s="3">
        <v>0.17309644670050764</v>
      </c>
      <c r="F691" s="1">
        <v>3621037.6801356599</v>
      </c>
      <c r="G691" s="2">
        <f t="shared" si="41"/>
        <v>3.6210376801356601</v>
      </c>
      <c r="H691" s="3">
        <v>0.15142095914742451</v>
      </c>
      <c r="I691" s="1">
        <v>-2092192.3611237127</v>
      </c>
      <c r="J691" s="2">
        <f t="shared" si="42"/>
        <v>-2.0921923611237125</v>
      </c>
      <c r="K691" s="3">
        <v>0.16553398058252428</v>
      </c>
      <c r="L691" s="1">
        <v>277282.98301864392</v>
      </c>
      <c r="M691" s="2">
        <f t="shared" si="43"/>
        <v>0.2772829830186439</v>
      </c>
    </row>
    <row r="692" spans="2:13" x14ac:dyDescent="0.25">
      <c r="B692" s="3">
        <v>0.14501061571125265</v>
      </c>
      <c r="C692" s="150">
        <v>-5584743.7901107315</v>
      </c>
      <c r="D692" s="169">
        <f t="shared" si="40"/>
        <v>-5.5847437901107311</v>
      </c>
      <c r="E692" s="3">
        <v>0.17335025380710661</v>
      </c>
      <c r="F692" s="1">
        <v>3627778.8221800663</v>
      </c>
      <c r="G692" s="2">
        <f t="shared" si="41"/>
        <v>3.6277788221800664</v>
      </c>
      <c r="H692" s="3">
        <v>0.15164298401420959</v>
      </c>
      <c r="I692" s="1">
        <v>-2129997.6006274661</v>
      </c>
      <c r="J692" s="2">
        <f t="shared" si="42"/>
        <v>-2.1299976006274659</v>
      </c>
      <c r="K692" s="3">
        <v>0.1657766990291262</v>
      </c>
      <c r="L692" s="1">
        <v>265526.65954162221</v>
      </c>
      <c r="M692" s="2">
        <f t="shared" si="43"/>
        <v>0.26552665954162219</v>
      </c>
    </row>
    <row r="693" spans="2:13" x14ac:dyDescent="0.25">
      <c r="B693" s="3">
        <v>0.14522292993630573</v>
      </c>
      <c r="C693" s="150">
        <v>-5478336.0489475615</v>
      </c>
      <c r="D693" s="169">
        <f t="shared" si="40"/>
        <v>-5.4783360489475612</v>
      </c>
      <c r="E693" s="3">
        <v>0.17360406091370559</v>
      </c>
      <c r="F693" s="1">
        <v>3605656.4827948958</v>
      </c>
      <c r="G693" s="2">
        <f t="shared" si="41"/>
        <v>3.6056564827948958</v>
      </c>
      <c r="H693" s="3">
        <v>0.15186500888099466</v>
      </c>
      <c r="I693" s="1">
        <v>-2170726.4453195096</v>
      </c>
      <c r="J693" s="2">
        <f t="shared" si="42"/>
        <v>-2.1707264453195094</v>
      </c>
      <c r="K693" s="3">
        <v>0.16601941747572815</v>
      </c>
      <c r="L693" s="1">
        <v>235957.7247357796</v>
      </c>
      <c r="M693" s="2">
        <f t="shared" si="43"/>
        <v>0.23595772473577961</v>
      </c>
    </row>
    <row r="694" spans="2:13" x14ac:dyDescent="0.25">
      <c r="B694" s="3">
        <v>0.14543524416135881</v>
      </c>
      <c r="C694" s="150">
        <v>-5489974.3956372831</v>
      </c>
      <c r="D694" s="169">
        <f t="shared" si="40"/>
        <v>-5.4899743956372831</v>
      </c>
      <c r="E694" s="3">
        <v>0.17385786802030456</v>
      </c>
      <c r="F694" s="1">
        <v>3604991.8631567173</v>
      </c>
      <c r="G694" s="2">
        <f t="shared" si="41"/>
        <v>3.6049918631567173</v>
      </c>
      <c r="H694" s="3">
        <v>0.15208703374777974</v>
      </c>
      <c r="I694" s="1">
        <v>-2168609.3519072994</v>
      </c>
      <c r="J694" s="2">
        <f t="shared" si="42"/>
        <v>-2.1686093519072993</v>
      </c>
      <c r="K694" s="3">
        <v>0.16626213592233008</v>
      </c>
      <c r="L694" s="1">
        <v>241064.00665004159</v>
      </c>
      <c r="M694" s="2">
        <f t="shared" si="43"/>
        <v>0.24106400665004157</v>
      </c>
    </row>
    <row r="695" spans="2:13" x14ac:dyDescent="0.25">
      <c r="B695" s="3">
        <v>0.14564755838641189</v>
      </c>
      <c r="C695" s="150">
        <v>-5549828.7500415668</v>
      </c>
      <c r="D695" s="169">
        <f t="shared" si="40"/>
        <v>-5.5498287500415664</v>
      </c>
      <c r="E695" s="3">
        <v>0.17411167512690356</v>
      </c>
      <c r="F695" s="1">
        <v>3626449.5829037037</v>
      </c>
      <c r="G695" s="2">
        <f t="shared" si="41"/>
        <v>3.6264495829037036</v>
      </c>
      <c r="H695" s="3">
        <v>0.15230905861456484</v>
      </c>
      <c r="I695" s="1">
        <v>-2137155.3926401767</v>
      </c>
      <c r="J695" s="2">
        <f t="shared" si="42"/>
        <v>-2.1371553926401767</v>
      </c>
      <c r="K695" s="3">
        <v>0.16650485436893203</v>
      </c>
      <c r="L695" s="1">
        <v>248664.05415033843</v>
      </c>
      <c r="M695" s="2">
        <f t="shared" si="43"/>
        <v>0.24866405415033843</v>
      </c>
    </row>
    <row r="696" spans="2:13" x14ac:dyDescent="0.25">
      <c r="B696" s="3">
        <v>0.14585987261146496</v>
      </c>
      <c r="C696" s="150">
        <v>-5666212.2169387834</v>
      </c>
      <c r="D696" s="169">
        <f t="shared" si="40"/>
        <v>-5.6662122169387832</v>
      </c>
      <c r="E696" s="3">
        <v>0.17436548223350254</v>
      </c>
      <c r="F696" s="1">
        <v>3626449.5829037037</v>
      </c>
      <c r="G696" s="2">
        <f t="shared" si="41"/>
        <v>3.6264495829037036</v>
      </c>
      <c r="H696" s="3">
        <v>0.15253108348134992</v>
      </c>
      <c r="I696" s="1">
        <v>-2137155.3926401767</v>
      </c>
      <c r="J696" s="2">
        <f t="shared" si="42"/>
        <v>-2.1371553926401767</v>
      </c>
      <c r="K696" s="3">
        <v>0.16674757281553398</v>
      </c>
      <c r="L696" s="1">
        <v>256264.10165063533</v>
      </c>
      <c r="M696" s="2">
        <f t="shared" si="43"/>
        <v>0.25626410165063535</v>
      </c>
    </row>
    <row r="697" spans="2:13" x14ac:dyDescent="0.25">
      <c r="B697" s="3">
        <v>0.14607218683651804</v>
      </c>
      <c r="C697" s="150">
        <v>-5726066.5713430662</v>
      </c>
      <c r="D697" s="169">
        <f t="shared" si="40"/>
        <v>-5.7260665713430665</v>
      </c>
      <c r="E697" s="3">
        <v>0.17461928934010151</v>
      </c>
      <c r="F697" s="1">
        <v>3606321.102433078</v>
      </c>
      <c r="G697" s="2">
        <f t="shared" si="41"/>
        <v>3.6063211024330779</v>
      </c>
      <c r="H697" s="3">
        <v>0.15275310834813499</v>
      </c>
      <c r="I697" s="1">
        <v>-2163568.653306799</v>
      </c>
      <c r="J697" s="2">
        <f t="shared" si="42"/>
        <v>-2.163568653306799</v>
      </c>
      <c r="K697" s="3">
        <v>0.16699029126213591</v>
      </c>
      <c r="L697" s="1">
        <v>254601.59125994539</v>
      </c>
      <c r="M697" s="2">
        <f t="shared" si="43"/>
        <v>0.25460159125994541</v>
      </c>
    </row>
    <row r="698" spans="2:13" x14ac:dyDescent="0.25">
      <c r="B698" s="3">
        <v>0.14628450106157112</v>
      </c>
      <c r="C698" s="150">
        <v>-5689488.9103182266</v>
      </c>
      <c r="D698" s="169">
        <f t="shared" si="40"/>
        <v>-5.6894889103182269</v>
      </c>
      <c r="E698" s="3">
        <v>0.17487309644670052</v>
      </c>
      <c r="F698" s="1">
        <v>3605656.4827948958</v>
      </c>
      <c r="G698" s="2">
        <f t="shared" si="41"/>
        <v>3.6056564827948958</v>
      </c>
      <c r="H698" s="3">
        <v>0.15297513321492007</v>
      </c>
      <c r="I698" s="1">
        <v>-2138566.7882483169</v>
      </c>
      <c r="J698" s="2">
        <f t="shared" si="42"/>
        <v>-2.1385667882483168</v>
      </c>
      <c r="K698" s="3">
        <v>0.16723300970873783</v>
      </c>
      <c r="L698" s="1">
        <v>229307.68317301985</v>
      </c>
      <c r="M698" s="2">
        <f t="shared" si="43"/>
        <v>0.22930768317301983</v>
      </c>
    </row>
    <row r="699" spans="2:13" x14ac:dyDescent="0.25">
      <c r="B699" s="3">
        <v>0.1464968152866242</v>
      </c>
      <c r="C699" s="150">
        <v>-5455059.3555681184</v>
      </c>
      <c r="D699" s="169">
        <f t="shared" si="40"/>
        <v>-5.4550593555681184</v>
      </c>
      <c r="E699" s="3">
        <v>0.17512690355329952</v>
      </c>
      <c r="F699" s="1">
        <v>3610973.4399003461</v>
      </c>
      <c r="G699" s="2">
        <f t="shared" si="41"/>
        <v>3.6109734399003459</v>
      </c>
      <c r="H699" s="3">
        <v>0.15319715808170517</v>
      </c>
      <c r="I699" s="1">
        <v>-2118605.621790335</v>
      </c>
      <c r="J699" s="2">
        <f t="shared" si="42"/>
        <v>-2.1186056217903348</v>
      </c>
      <c r="K699" s="3">
        <v>0.16747572815533981</v>
      </c>
      <c r="L699" s="1">
        <v>244389.02743142145</v>
      </c>
      <c r="M699" s="2">
        <f t="shared" si="43"/>
        <v>0.24438902743142144</v>
      </c>
    </row>
    <row r="700" spans="2:13" x14ac:dyDescent="0.25">
      <c r="B700" s="3">
        <v>0.14670912951167728</v>
      </c>
      <c r="C700" s="150">
        <v>-5608020.4834901746</v>
      </c>
      <c r="D700" s="169">
        <f t="shared" si="40"/>
        <v>-5.6080204834901748</v>
      </c>
      <c r="E700" s="3">
        <v>0.17538071065989849</v>
      </c>
      <c r="F700" s="1">
        <v>3621702.2997738402</v>
      </c>
      <c r="G700" s="2">
        <f t="shared" si="41"/>
        <v>3.6217022997738404</v>
      </c>
      <c r="H700" s="3">
        <v>0.15341918294849025</v>
      </c>
      <c r="I700" s="1">
        <v>-2117899.923986265</v>
      </c>
      <c r="J700" s="2">
        <f t="shared" si="42"/>
        <v>-2.1178999239862648</v>
      </c>
      <c r="K700" s="3">
        <v>0.16771844660194174</v>
      </c>
      <c r="L700" s="1">
        <v>245339.03336895857</v>
      </c>
      <c r="M700" s="2">
        <f t="shared" si="43"/>
        <v>0.24533903336895857</v>
      </c>
    </row>
    <row r="701" spans="2:13" x14ac:dyDescent="0.25">
      <c r="B701" s="3">
        <v>0.14692144373673036</v>
      </c>
      <c r="C701" s="150">
        <v>-5503275.3632826796</v>
      </c>
      <c r="D701" s="169">
        <f t="shared" si="40"/>
        <v>-5.5032753632826799</v>
      </c>
      <c r="E701" s="3">
        <v>0.17563451776649747</v>
      </c>
      <c r="F701" s="1">
        <v>3613062.2444774862</v>
      </c>
      <c r="G701" s="2">
        <f t="shared" si="41"/>
        <v>3.613062244477486</v>
      </c>
      <c r="H701" s="3">
        <v>0.15364120781527532</v>
      </c>
      <c r="I701" s="1">
        <v>-2160745.8620905187</v>
      </c>
      <c r="J701" s="2">
        <f t="shared" si="42"/>
        <v>-2.1607458620905189</v>
      </c>
      <c r="K701" s="3">
        <v>0.16796116504854366</v>
      </c>
      <c r="L701" s="1">
        <v>253770.33606460041</v>
      </c>
      <c r="M701" s="2">
        <f t="shared" si="43"/>
        <v>0.25377033606460042</v>
      </c>
    </row>
    <row r="702" spans="2:13" x14ac:dyDescent="0.25">
      <c r="B702" s="3">
        <v>0.14713375796178343</v>
      </c>
      <c r="C702" s="150">
        <v>-5466697.70225784</v>
      </c>
      <c r="D702" s="169">
        <f t="shared" si="40"/>
        <v>-5.4666977022578402</v>
      </c>
      <c r="E702" s="3">
        <v>0.17588832487309644</v>
      </c>
      <c r="F702" s="1">
        <v>3604991.8631567173</v>
      </c>
      <c r="G702" s="2">
        <f t="shared" si="41"/>
        <v>3.6049918631567173</v>
      </c>
      <c r="H702" s="3">
        <v>0.1538632326820604</v>
      </c>
      <c r="I702" s="1">
        <v>-2152882.372273738</v>
      </c>
      <c r="J702" s="2">
        <f t="shared" si="42"/>
        <v>-2.152882372273738</v>
      </c>
      <c r="K702" s="3">
        <v>0.16820388349514562</v>
      </c>
      <c r="L702" s="1">
        <v>261251.63282270511</v>
      </c>
      <c r="M702" s="2">
        <f t="shared" si="43"/>
        <v>0.26125163282270514</v>
      </c>
    </row>
    <row r="703" spans="2:13" x14ac:dyDescent="0.25">
      <c r="B703" s="3">
        <v>0.14734607218683651</v>
      </c>
      <c r="C703" s="150">
        <v>-5526552.0566621227</v>
      </c>
      <c r="D703" s="169">
        <f t="shared" si="40"/>
        <v>-5.5265520566621227</v>
      </c>
      <c r="E703" s="3">
        <v>0.17614213197969544</v>
      </c>
      <c r="F703" s="1">
        <v>3620373.0604974777</v>
      </c>
      <c r="G703" s="2">
        <f t="shared" si="41"/>
        <v>3.6203730604974775</v>
      </c>
      <c r="H703" s="3">
        <v>0.15408525754884547</v>
      </c>
      <c r="I703" s="1">
        <v>-2129997.6006274661</v>
      </c>
      <c r="J703" s="2">
        <f t="shared" si="42"/>
        <v>-2.1299976006274659</v>
      </c>
      <c r="K703" s="3">
        <v>0.16844660194174757</v>
      </c>
      <c r="L703" s="1">
        <v>266357.91473696718</v>
      </c>
      <c r="M703" s="2">
        <f t="shared" si="43"/>
        <v>0.26635791473696718</v>
      </c>
    </row>
    <row r="704" spans="2:13" x14ac:dyDescent="0.25">
      <c r="B704" s="3">
        <v>0.14755838641188959</v>
      </c>
      <c r="C704" s="150">
        <v>-5503275.3632826796</v>
      </c>
      <c r="D704" s="169">
        <f t="shared" si="40"/>
        <v>-5.5032753632826799</v>
      </c>
      <c r="E704" s="3">
        <v>0.17639593908629442</v>
      </c>
      <c r="F704" s="1">
        <v>3621037.6801356599</v>
      </c>
      <c r="G704" s="2">
        <f t="shared" si="41"/>
        <v>3.6210376801356601</v>
      </c>
      <c r="H704" s="3">
        <v>0.15430728241563055</v>
      </c>
      <c r="I704" s="1">
        <v>-2148648.1854493176</v>
      </c>
      <c r="J704" s="2">
        <f t="shared" si="42"/>
        <v>-2.1486481854493173</v>
      </c>
      <c r="K704" s="3">
        <v>0.1686893203883495</v>
      </c>
      <c r="L704" s="1">
        <v>266357.91473696718</v>
      </c>
      <c r="M704" s="2">
        <f t="shared" si="43"/>
        <v>0.26635791473696718</v>
      </c>
    </row>
    <row r="705" spans="2:13" x14ac:dyDescent="0.25">
      <c r="B705" s="3">
        <v>0.14777070063694267</v>
      </c>
      <c r="C705" s="150">
        <v>-5573105.4434210099</v>
      </c>
      <c r="D705" s="169">
        <f t="shared" si="40"/>
        <v>-5.5731054434210101</v>
      </c>
      <c r="E705" s="3">
        <v>0.17664974619289342</v>
      </c>
      <c r="F705" s="1">
        <v>3621037.6801356599</v>
      </c>
      <c r="G705" s="2">
        <f t="shared" si="41"/>
        <v>3.6210376801356601</v>
      </c>
      <c r="H705" s="3">
        <v>0.15452930728241562</v>
      </c>
      <c r="I705" s="1">
        <v>-2161451.5598945888</v>
      </c>
      <c r="J705" s="2">
        <f t="shared" si="42"/>
        <v>-2.1614515598945889</v>
      </c>
      <c r="K705" s="3">
        <v>0.16893203883495145</v>
      </c>
      <c r="L705" s="1">
        <v>263864.14915093221</v>
      </c>
      <c r="M705" s="2">
        <f t="shared" si="43"/>
        <v>0.2638641491509322</v>
      </c>
    </row>
    <row r="706" spans="2:13" x14ac:dyDescent="0.25">
      <c r="B706" s="3">
        <v>0.14798301486199575</v>
      </c>
      <c r="C706" s="150">
        <v>-5431782.6621886753</v>
      </c>
      <c r="D706" s="169">
        <f t="shared" si="40"/>
        <v>-5.4317826621886756</v>
      </c>
      <c r="E706" s="3">
        <v>0.17690355329949239</v>
      </c>
      <c r="F706" s="1">
        <v>3615056.1033920292</v>
      </c>
      <c r="G706" s="2">
        <f t="shared" si="41"/>
        <v>3.6150561033920292</v>
      </c>
      <c r="H706" s="3">
        <v>0.1547513321492007</v>
      </c>
      <c r="I706" s="1">
        <v>-2137861.0904442468</v>
      </c>
      <c r="J706" s="2">
        <f t="shared" si="42"/>
        <v>-2.1378610904442468</v>
      </c>
      <c r="K706" s="3">
        <v>0.16917475728155337</v>
      </c>
      <c r="L706" s="1">
        <v>259589.12243201523</v>
      </c>
      <c r="M706" s="2">
        <f t="shared" si="43"/>
        <v>0.25958912243201521</v>
      </c>
    </row>
    <row r="707" spans="2:13" x14ac:dyDescent="0.25">
      <c r="B707" s="3">
        <v>0.14819532908704883</v>
      </c>
      <c r="C707" s="150">
        <v>-5350314.2353606233</v>
      </c>
      <c r="D707" s="169">
        <f t="shared" si="40"/>
        <v>-5.3503142353606234</v>
      </c>
      <c r="E707" s="3">
        <v>0.1771573604060914</v>
      </c>
      <c r="F707" s="1">
        <v>3606321.102433078</v>
      </c>
      <c r="G707" s="2">
        <f t="shared" si="41"/>
        <v>3.6063211024330779</v>
      </c>
      <c r="H707" s="3">
        <v>0.1549733570159858</v>
      </c>
      <c r="I707" s="1">
        <v>-2115077.1327699847</v>
      </c>
      <c r="J707" s="2">
        <f t="shared" si="42"/>
        <v>-2.1150771327699847</v>
      </c>
      <c r="K707" s="3">
        <v>0.16941747572815533</v>
      </c>
      <c r="L707" s="1">
        <v>273126.70704191906</v>
      </c>
      <c r="M707" s="2">
        <f t="shared" si="43"/>
        <v>0.27312670704191905</v>
      </c>
    </row>
    <row r="708" spans="2:13" x14ac:dyDescent="0.25">
      <c r="B708" s="3">
        <v>0.14840764331210191</v>
      </c>
      <c r="C708" s="150">
        <v>-5573105.4434210099</v>
      </c>
      <c r="D708" s="169">
        <f t="shared" si="40"/>
        <v>-5.5731054434210101</v>
      </c>
      <c r="E708" s="3">
        <v>0.17741116751269037</v>
      </c>
      <c r="F708" s="1">
        <v>3625784.9632655233</v>
      </c>
      <c r="G708" s="2">
        <f t="shared" si="41"/>
        <v>3.6257849632655232</v>
      </c>
      <c r="H708" s="3">
        <v>0.15519538188277088</v>
      </c>
      <c r="I708" s="1">
        <v>-2108625.0385613441</v>
      </c>
      <c r="J708" s="2">
        <f t="shared" si="42"/>
        <v>-2.1086250385613443</v>
      </c>
      <c r="K708" s="3">
        <v>0.16966019417475728</v>
      </c>
      <c r="L708" s="1">
        <v>277282.98301864392</v>
      </c>
      <c r="M708" s="2">
        <f t="shared" si="43"/>
        <v>0.2772829830186439</v>
      </c>
    </row>
    <row r="709" spans="2:13" x14ac:dyDescent="0.25">
      <c r="B709" s="3">
        <v>0.14861995753715498</v>
      </c>
      <c r="C709" s="150">
        <v>-5737704.9180327877</v>
      </c>
      <c r="D709" s="169">
        <f t="shared" si="40"/>
        <v>-5.7377049180327875</v>
      </c>
      <c r="E709" s="3">
        <v>0.17766497461928935</v>
      </c>
      <c r="F709" s="1">
        <v>3627114.2025418859</v>
      </c>
      <c r="G709" s="2">
        <f t="shared" si="41"/>
        <v>3.6271142025418861</v>
      </c>
      <c r="H709" s="3">
        <v>0.15541740674955595</v>
      </c>
      <c r="I709" s="1">
        <v>-2142901.7890447471</v>
      </c>
      <c r="J709" s="2">
        <f t="shared" si="42"/>
        <v>-2.142901789044747</v>
      </c>
      <c r="K709" s="3">
        <v>0.1699029126213592</v>
      </c>
      <c r="L709" s="1">
        <v>259589.12243201523</v>
      </c>
      <c r="M709" s="2">
        <f t="shared" si="43"/>
        <v>0.25958912243201521</v>
      </c>
    </row>
    <row r="710" spans="2:13" x14ac:dyDescent="0.25">
      <c r="B710" s="3">
        <v>0.14883227176220806</v>
      </c>
      <c r="C710" s="150">
        <v>-5795896.6514813965</v>
      </c>
      <c r="D710" s="169">
        <f t="shared" si="40"/>
        <v>-5.7958966514813968</v>
      </c>
      <c r="E710" s="3">
        <v>0.17791878172588832</v>
      </c>
      <c r="F710" s="1">
        <v>3612397.6248393059</v>
      </c>
      <c r="G710" s="2">
        <f t="shared" si="41"/>
        <v>3.6123976248393057</v>
      </c>
      <c r="H710" s="3">
        <v>0.15563943161634103</v>
      </c>
      <c r="I710" s="1">
        <v>-2157217.3730701683</v>
      </c>
      <c r="J710" s="2">
        <f t="shared" si="42"/>
        <v>-2.1572173730701683</v>
      </c>
      <c r="K710" s="3">
        <v>0.17014563106796116</v>
      </c>
      <c r="L710" s="1">
        <v>258757.86723667025</v>
      </c>
      <c r="M710" s="2">
        <f t="shared" si="43"/>
        <v>0.25875786723667027</v>
      </c>
    </row>
    <row r="711" spans="2:13" x14ac:dyDescent="0.25">
      <c r="B711" s="3">
        <v>0.14904458598726114</v>
      </c>
      <c r="C711" s="150">
        <v>-5431782.6621886753</v>
      </c>
      <c r="D711" s="169">
        <f t="shared" si="40"/>
        <v>-5.4317826621886756</v>
      </c>
      <c r="E711" s="3">
        <v>0.17817258883248729</v>
      </c>
      <c r="F711" s="1">
        <v>3629108.0614564288</v>
      </c>
      <c r="G711" s="2">
        <f t="shared" si="41"/>
        <v>3.6291080614564288</v>
      </c>
      <c r="H711" s="3">
        <v>0.1558614564831261</v>
      </c>
      <c r="I711" s="1">
        <v>-2137861.0904442468</v>
      </c>
      <c r="J711" s="2">
        <f t="shared" si="42"/>
        <v>-2.1378610904442468</v>
      </c>
      <c r="K711" s="3">
        <v>0.17038834951456308</v>
      </c>
      <c r="L711" s="1">
        <v>258757.86723667025</v>
      </c>
      <c r="M711" s="2">
        <f t="shared" si="43"/>
        <v>0.25875786723667027</v>
      </c>
    </row>
    <row r="712" spans="2:13" x14ac:dyDescent="0.25">
      <c r="B712" s="3">
        <v>0.14925690021231422</v>
      </c>
      <c r="C712" s="150">
        <v>-5232268.1475077318</v>
      </c>
      <c r="D712" s="169">
        <f t="shared" si="40"/>
        <v>-5.2322681475077317</v>
      </c>
      <c r="E712" s="3">
        <v>0.1784263959390863</v>
      </c>
      <c r="F712" s="1">
        <v>3619708.4408592973</v>
      </c>
      <c r="G712" s="2">
        <f t="shared" si="41"/>
        <v>3.6197084408592972</v>
      </c>
      <c r="H712" s="3">
        <v>0.15608348134991121</v>
      </c>
      <c r="I712" s="1">
        <v>-2157217.3730701683</v>
      </c>
      <c r="J712" s="2">
        <f t="shared" si="42"/>
        <v>-2.1572173730701683</v>
      </c>
      <c r="K712" s="3">
        <v>0.17063106796116503</v>
      </c>
      <c r="L712" s="1">
        <v>258757.86723667025</v>
      </c>
      <c r="M712" s="2">
        <f t="shared" si="43"/>
        <v>0.25875786723667027</v>
      </c>
    </row>
    <row r="713" spans="2:13" x14ac:dyDescent="0.25">
      <c r="B713" s="3">
        <v>0.1494692144373673</v>
      </c>
      <c r="C713" s="150">
        <v>-5466697.70225784</v>
      </c>
      <c r="D713" s="169">
        <f t="shared" ref="D713:D776" si="44">C713/$E$5</f>
        <v>-5.4666977022578402</v>
      </c>
      <c r="E713" s="3">
        <v>0.1786802030456853</v>
      </c>
      <c r="F713" s="1">
        <v>3626449.5829037037</v>
      </c>
      <c r="G713" s="2">
        <f t="shared" ref="G713:G776" si="45">F713/$E$5</f>
        <v>3.6264495829037036</v>
      </c>
      <c r="H713" s="3">
        <v>0.15630550621669628</v>
      </c>
      <c r="I713" s="1">
        <v>-2152176.674469668</v>
      </c>
      <c r="J713" s="2">
        <f t="shared" ref="J713:J776" si="46">I713/$E$5</f>
        <v>-2.152176674469668</v>
      </c>
      <c r="K713" s="3">
        <v>0.17087378640776699</v>
      </c>
      <c r="L713" s="1">
        <v>254601.59125994539</v>
      </c>
      <c r="M713" s="2">
        <f t="shared" ref="M713:M776" si="47">L713/$E$5</f>
        <v>0.25460159125994541</v>
      </c>
    </row>
    <row r="714" spans="2:13" x14ac:dyDescent="0.25">
      <c r="B714" s="3">
        <v>0.14968152866242038</v>
      </c>
      <c r="C714" s="150">
        <v>-5489974.3956372831</v>
      </c>
      <c r="D714" s="169">
        <f t="shared" si="44"/>
        <v>-5.4899743956372831</v>
      </c>
      <c r="E714" s="3">
        <v>0.17893401015228427</v>
      </c>
      <c r="F714" s="1">
        <v>3620373.0604974777</v>
      </c>
      <c r="G714" s="2">
        <f t="shared" si="45"/>
        <v>3.6203730604974775</v>
      </c>
      <c r="H714" s="3">
        <v>0.15652753108348136</v>
      </c>
      <c r="I714" s="1">
        <v>-2144313.1846528873</v>
      </c>
      <c r="J714" s="2">
        <f t="shared" si="46"/>
        <v>-2.1443131846528871</v>
      </c>
      <c r="K714" s="3">
        <v>0.17111650485436891</v>
      </c>
      <c r="L714" s="1">
        <v>242726.51704073153</v>
      </c>
      <c r="M714" s="2">
        <f t="shared" si="47"/>
        <v>0.24272651704073153</v>
      </c>
    </row>
    <row r="715" spans="2:13" x14ac:dyDescent="0.25">
      <c r="B715" s="3">
        <v>0.14989384288747346</v>
      </c>
      <c r="C715" s="150">
        <v>-5292122.5019120146</v>
      </c>
      <c r="D715" s="169">
        <f t="shared" si="44"/>
        <v>-5.2921225019120142</v>
      </c>
      <c r="E715" s="3">
        <v>0.17918781725888325</v>
      </c>
      <c r="F715" s="1">
        <v>3620373.0604974777</v>
      </c>
      <c r="G715" s="2">
        <f t="shared" si="45"/>
        <v>3.6203730604974775</v>
      </c>
      <c r="H715" s="3">
        <v>0.15674955595026643</v>
      </c>
      <c r="I715" s="1">
        <v>-2126469.1116071157</v>
      </c>
      <c r="J715" s="2">
        <f t="shared" si="46"/>
        <v>-2.1264691116071157</v>
      </c>
      <c r="K715" s="3">
        <v>0.17135922330097086</v>
      </c>
      <c r="L715" s="1">
        <v>247832.79895499349</v>
      </c>
      <c r="M715" s="2">
        <f t="shared" si="47"/>
        <v>0.24783279895499349</v>
      </c>
    </row>
    <row r="716" spans="2:13" x14ac:dyDescent="0.25">
      <c r="B716" s="3">
        <v>0.15010615711252653</v>
      </c>
      <c r="C716" s="150">
        <v>-5443421.0088783968</v>
      </c>
      <c r="D716" s="169">
        <f t="shared" si="44"/>
        <v>-5.4434210088783965</v>
      </c>
      <c r="E716" s="3">
        <v>0.17944162436548225</v>
      </c>
      <c r="F716" s="1">
        <v>3631766.540009154</v>
      </c>
      <c r="G716" s="2">
        <f t="shared" si="45"/>
        <v>3.6317665400091541</v>
      </c>
      <c r="H716" s="3">
        <v>0.15697158081705151</v>
      </c>
      <c r="I716" s="1">
        <v>-2113564.9231898347</v>
      </c>
      <c r="J716" s="2">
        <f t="shared" si="46"/>
        <v>-2.1135649231898346</v>
      </c>
      <c r="K716" s="3">
        <v>0.17160194174757282</v>
      </c>
      <c r="L716" s="1">
        <v>258757.86723667025</v>
      </c>
      <c r="M716" s="2">
        <f t="shared" si="47"/>
        <v>0.25875786723667027</v>
      </c>
    </row>
    <row r="717" spans="2:13" x14ac:dyDescent="0.25">
      <c r="B717" s="3">
        <v>0.15031847133757961</v>
      </c>
      <c r="C717" s="150">
        <v>-5431782.6621886753</v>
      </c>
      <c r="D717" s="169">
        <f t="shared" si="44"/>
        <v>-5.4317826621886756</v>
      </c>
      <c r="E717" s="3">
        <v>0.17969543147208122</v>
      </c>
      <c r="F717" s="1">
        <v>3621702.2997738402</v>
      </c>
      <c r="G717" s="2">
        <f t="shared" si="45"/>
        <v>3.6217022997738404</v>
      </c>
      <c r="H717" s="3">
        <v>0.15719360568383658</v>
      </c>
      <c r="I717" s="1">
        <v>-2140078.9978284668</v>
      </c>
      <c r="J717" s="2">
        <f t="shared" si="46"/>
        <v>-2.1400789978284669</v>
      </c>
      <c r="K717" s="3">
        <v>0.17184466019417474</v>
      </c>
      <c r="L717" s="1">
        <v>254601.59125994539</v>
      </c>
      <c r="M717" s="2">
        <f t="shared" si="47"/>
        <v>0.25460159125994541</v>
      </c>
    </row>
    <row r="718" spans="2:13" x14ac:dyDescent="0.25">
      <c r="B718" s="3">
        <v>0.15053078556263269</v>
      </c>
      <c r="C718" s="150">
        <v>-5726066.5713430662</v>
      </c>
      <c r="D718" s="169">
        <f t="shared" si="44"/>
        <v>-5.7260665713430665</v>
      </c>
      <c r="E718" s="3">
        <v>0.1799492385786802</v>
      </c>
      <c r="F718" s="1">
        <v>3604327.243518535</v>
      </c>
      <c r="G718" s="2">
        <f t="shared" si="45"/>
        <v>3.6043272435185352</v>
      </c>
      <c r="H718" s="3">
        <v>0.15741563055062166</v>
      </c>
      <c r="I718" s="1">
        <v>-2139373.3000243967</v>
      </c>
      <c r="J718" s="2">
        <f t="shared" si="46"/>
        <v>-2.1393733000243969</v>
      </c>
      <c r="K718" s="3">
        <v>0.17208737864077669</v>
      </c>
      <c r="L718" s="1">
        <v>271464.19665122911</v>
      </c>
      <c r="M718" s="2">
        <f t="shared" si="47"/>
        <v>0.27146419665122912</v>
      </c>
    </row>
    <row r="719" spans="2:13" x14ac:dyDescent="0.25">
      <c r="B719" s="3">
        <v>0.15074309978768577</v>
      </c>
      <c r="C719" s="150">
        <v>-5642935.5235593393</v>
      </c>
      <c r="D719" s="169">
        <f t="shared" si="44"/>
        <v>-5.6429355235593395</v>
      </c>
      <c r="E719" s="3">
        <v>0.18020304568527917</v>
      </c>
      <c r="F719" s="1">
        <v>3625784.9632655233</v>
      </c>
      <c r="G719" s="2">
        <f t="shared" si="45"/>
        <v>3.6257849632655232</v>
      </c>
      <c r="H719" s="3">
        <v>0.15763765541740674</v>
      </c>
      <c r="I719" s="1">
        <v>-2129291.902823396</v>
      </c>
      <c r="J719" s="2">
        <f t="shared" si="46"/>
        <v>-2.1292919028233959</v>
      </c>
      <c r="K719" s="3">
        <v>0.17233009708737862</v>
      </c>
      <c r="L719" s="1">
        <v>249495.3093456834</v>
      </c>
      <c r="M719" s="2">
        <f t="shared" si="47"/>
        <v>0.2494953093456834</v>
      </c>
    </row>
    <row r="720" spans="2:13" x14ac:dyDescent="0.25">
      <c r="B720" s="3">
        <v>0.15095541401273885</v>
      </c>
      <c r="C720" s="150">
        <v>-5561467.0967312884</v>
      </c>
      <c r="D720" s="169">
        <f t="shared" si="44"/>
        <v>-5.5614670967312883</v>
      </c>
      <c r="E720" s="3">
        <v>0.18045685279187818</v>
      </c>
      <c r="F720" s="1">
        <v>3625025.3979647458</v>
      </c>
      <c r="G720" s="2">
        <f t="shared" si="45"/>
        <v>3.6250253979647455</v>
      </c>
      <c r="H720" s="3">
        <v>0.15785968028419184</v>
      </c>
      <c r="I720" s="1">
        <v>-2142901.7890447471</v>
      </c>
      <c r="J720" s="2">
        <f t="shared" si="46"/>
        <v>-2.142901789044747</v>
      </c>
      <c r="K720" s="3">
        <v>0.17257281553398057</v>
      </c>
      <c r="L720" s="1">
        <v>245339.03336895857</v>
      </c>
      <c r="M720" s="2">
        <f t="shared" si="47"/>
        <v>0.24533903336895857</v>
      </c>
    </row>
    <row r="721" spans="2:13" x14ac:dyDescent="0.25">
      <c r="B721" s="3">
        <v>0.15116772823779193</v>
      </c>
      <c r="C721" s="150">
        <v>-5596382.1368004531</v>
      </c>
      <c r="D721" s="169">
        <f t="shared" si="44"/>
        <v>-5.5963821368004529</v>
      </c>
      <c r="E721" s="3">
        <v>0.18071065989847718</v>
      </c>
      <c r="F721" s="1">
        <v>3623031.539050201</v>
      </c>
      <c r="G721" s="2">
        <f t="shared" si="45"/>
        <v>3.623031539050201</v>
      </c>
      <c r="H721" s="3">
        <v>0.15808170515097691</v>
      </c>
      <c r="I721" s="1">
        <v>-2142196.0912406771</v>
      </c>
      <c r="J721" s="2">
        <f t="shared" si="46"/>
        <v>-2.142196091240677</v>
      </c>
      <c r="K721" s="3">
        <v>0.17281553398058253</v>
      </c>
      <c r="L721" s="1">
        <v>247001.54375964851</v>
      </c>
      <c r="M721" s="2">
        <f t="shared" si="47"/>
        <v>0.2470015437596485</v>
      </c>
    </row>
    <row r="722" spans="2:13" x14ac:dyDescent="0.25">
      <c r="B722" s="3">
        <v>0.151380042462845</v>
      </c>
      <c r="C722" s="150">
        <v>-5596382.1368004531</v>
      </c>
      <c r="D722" s="169">
        <f t="shared" si="44"/>
        <v>-5.5963821368004529</v>
      </c>
      <c r="E722" s="3">
        <v>0.18096446700507615</v>
      </c>
      <c r="F722" s="1">
        <v>3629108.0614564288</v>
      </c>
      <c r="G722" s="2">
        <f t="shared" si="45"/>
        <v>3.6291080614564288</v>
      </c>
      <c r="H722" s="3">
        <v>0.15830373001776199</v>
      </c>
      <c r="I722" s="1">
        <v>-2141490.393436607</v>
      </c>
      <c r="J722" s="2">
        <f t="shared" si="46"/>
        <v>-2.141490393436607</v>
      </c>
      <c r="K722" s="3">
        <v>0.17305825242718445</v>
      </c>
      <c r="L722" s="1">
        <v>244389.02743142145</v>
      </c>
      <c r="M722" s="2">
        <f t="shared" si="47"/>
        <v>0.24438902743142144</v>
      </c>
    </row>
    <row r="723" spans="2:13" x14ac:dyDescent="0.25">
      <c r="B723" s="3">
        <v>0.15159235668789808</v>
      </c>
      <c r="C723" s="150">
        <v>-5443421.0088783968</v>
      </c>
      <c r="D723" s="169">
        <f t="shared" si="44"/>
        <v>-5.4434210088783965</v>
      </c>
      <c r="E723" s="3">
        <v>0.18121827411167513</v>
      </c>
      <c r="F723" s="1">
        <v>3616385.3426683918</v>
      </c>
      <c r="G723" s="2">
        <f t="shared" si="45"/>
        <v>3.6163853426683916</v>
      </c>
      <c r="H723" s="3">
        <v>0.15852575488454707</v>
      </c>
      <c r="I723" s="1">
        <v>-2136449.6948361066</v>
      </c>
      <c r="J723" s="2">
        <f t="shared" si="46"/>
        <v>-2.1364496948361067</v>
      </c>
      <c r="K723" s="3">
        <v>0.17330097087378638</v>
      </c>
      <c r="L723" s="1">
        <v>255432.84645529036</v>
      </c>
      <c r="M723" s="2">
        <f t="shared" si="47"/>
        <v>0.25543284645529035</v>
      </c>
    </row>
    <row r="724" spans="2:13" x14ac:dyDescent="0.25">
      <c r="B724" s="3">
        <v>0.15180467091295116</v>
      </c>
      <c r="C724" s="150">
        <v>-5478336.0489475615</v>
      </c>
      <c r="D724" s="169">
        <f t="shared" si="44"/>
        <v>-5.4783360489475612</v>
      </c>
      <c r="E724" s="3">
        <v>0.18147208121827413</v>
      </c>
      <c r="F724" s="1">
        <v>3627778.8221800663</v>
      </c>
      <c r="G724" s="2">
        <f t="shared" si="45"/>
        <v>3.6277788221800664</v>
      </c>
      <c r="H724" s="3">
        <v>0.15874777975133217</v>
      </c>
      <c r="I724" s="1">
        <v>-2142901.7890447471</v>
      </c>
      <c r="J724" s="2">
        <f t="shared" si="46"/>
        <v>-2.142901789044747</v>
      </c>
      <c r="K724" s="3">
        <v>0.17354368932038836</v>
      </c>
      <c r="L724" s="1">
        <v>264695.40434627718</v>
      </c>
      <c r="M724" s="2">
        <f t="shared" si="47"/>
        <v>0.2646954043462772</v>
      </c>
    </row>
    <row r="725" spans="2:13" x14ac:dyDescent="0.25">
      <c r="B725" s="3">
        <v>0.15201698513800424</v>
      </c>
      <c r="C725" s="150">
        <v>-5489974.3956372831</v>
      </c>
      <c r="D725" s="169">
        <f t="shared" si="44"/>
        <v>-5.4899743956372831</v>
      </c>
      <c r="E725" s="3">
        <v>0.1817258883248731</v>
      </c>
      <c r="F725" s="1">
        <v>3629108.0614564288</v>
      </c>
      <c r="G725" s="2">
        <f t="shared" si="45"/>
        <v>3.6291080614564288</v>
      </c>
      <c r="H725" s="3">
        <v>0.15896980461811724</v>
      </c>
      <c r="I725" s="1">
        <v>-2153588.0700778081</v>
      </c>
      <c r="J725" s="2">
        <f t="shared" si="46"/>
        <v>-2.1535880700778081</v>
      </c>
      <c r="K725" s="3">
        <v>0.17378640776699028</v>
      </c>
      <c r="L725" s="1">
        <v>251989.07493171832</v>
      </c>
      <c r="M725" s="2">
        <f t="shared" si="47"/>
        <v>0.25198907493171835</v>
      </c>
    </row>
    <row r="726" spans="2:13" x14ac:dyDescent="0.25">
      <c r="B726" s="3">
        <v>0.15222929936305732</v>
      </c>
      <c r="C726" s="150">
        <v>-5631297.1768696178</v>
      </c>
      <c r="D726" s="169">
        <f t="shared" si="44"/>
        <v>-5.6312971768696176</v>
      </c>
      <c r="E726" s="3">
        <v>0.18197969543147208</v>
      </c>
      <c r="F726" s="1">
        <v>3623696.1586883832</v>
      </c>
      <c r="G726" s="2">
        <f t="shared" si="45"/>
        <v>3.6236961586883831</v>
      </c>
      <c r="H726" s="3">
        <v>0.15919182948490232</v>
      </c>
      <c r="I726" s="1">
        <v>-2138566.7882483169</v>
      </c>
      <c r="J726" s="2">
        <f t="shared" si="46"/>
        <v>-2.1385667882483168</v>
      </c>
      <c r="K726" s="3">
        <v>0.17402912621359221</v>
      </c>
      <c r="L726" s="1">
        <v>251157.81973637338</v>
      </c>
      <c r="M726" s="2">
        <f t="shared" si="47"/>
        <v>0.25115781973637336</v>
      </c>
    </row>
    <row r="727" spans="2:13" x14ac:dyDescent="0.25">
      <c r="B727" s="3">
        <v>0.1524416135881104</v>
      </c>
      <c r="C727" s="150">
        <v>-5701127.2570079481</v>
      </c>
      <c r="D727" s="169">
        <f t="shared" si="44"/>
        <v>-5.7011272570079479</v>
      </c>
      <c r="E727" s="3">
        <v>0.18223350253807105</v>
      </c>
      <c r="F727" s="1">
        <v>3623031.539050201</v>
      </c>
      <c r="G727" s="2">
        <f t="shared" si="45"/>
        <v>3.623031539050201</v>
      </c>
      <c r="H727" s="3">
        <v>0.1594138543516874</v>
      </c>
      <c r="I727" s="1">
        <v>-2133626.9036198263</v>
      </c>
      <c r="J727" s="2">
        <f t="shared" si="46"/>
        <v>-2.1336269036198261</v>
      </c>
      <c r="K727" s="3">
        <v>0.17427184466019416</v>
      </c>
      <c r="L727" s="1">
        <v>235957.7247357796</v>
      </c>
      <c r="M727" s="2">
        <f t="shared" si="47"/>
        <v>0.23595772473577961</v>
      </c>
    </row>
    <row r="728" spans="2:13" x14ac:dyDescent="0.25">
      <c r="B728" s="3">
        <v>0.15265392781316348</v>
      </c>
      <c r="C728" s="150">
        <v>-5420144.3154989537</v>
      </c>
      <c r="D728" s="169">
        <f t="shared" si="44"/>
        <v>-5.4201443154989537</v>
      </c>
      <c r="E728" s="3">
        <v>0.18248730964467005</v>
      </c>
      <c r="F728" s="1">
        <v>3626449.5829037037</v>
      </c>
      <c r="G728" s="2">
        <f t="shared" si="45"/>
        <v>3.6264495829037036</v>
      </c>
      <c r="H728" s="3">
        <v>0.15963587921847247</v>
      </c>
      <c r="I728" s="1">
        <v>-2138566.7882483169</v>
      </c>
      <c r="J728" s="2">
        <f t="shared" si="46"/>
        <v>-2.1385667882483168</v>
      </c>
      <c r="K728" s="3">
        <v>0.17451456310679611</v>
      </c>
      <c r="L728" s="1">
        <v>244389.02743142145</v>
      </c>
      <c r="M728" s="2">
        <f t="shared" si="47"/>
        <v>0.24438902743142144</v>
      </c>
    </row>
    <row r="729" spans="2:13" x14ac:dyDescent="0.25">
      <c r="B729" s="3">
        <v>0.15286624203821655</v>
      </c>
      <c r="C729" s="150">
        <v>-5431782.6621886753</v>
      </c>
      <c r="D729" s="169">
        <f t="shared" si="44"/>
        <v>-5.4317826621886756</v>
      </c>
      <c r="E729" s="3">
        <v>0.18274111675126906</v>
      </c>
      <c r="F729" s="1">
        <v>3625025.3979647458</v>
      </c>
      <c r="G729" s="2">
        <f t="shared" si="45"/>
        <v>3.6250253979647455</v>
      </c>
      <c r="H729" s="3">
        <v>0.15985790408525755</v>
      </c>
      <c r="I729" s="1">
        <v>-2140078.9978284668</v>
      </c>
      <c r="J729" s="2">
        <f t="shared" si="46"/>
        <v>-2.1400789978284669</v>
      </c>
      <c r="K729" s="3">
        <v>0.17475728155339806</v>
      </c>
      <c r="L729" s="1">
        <v>257095.35684598031</v>
      </c>
      <c r="M729" s="2">
        <f t="shared" si="47"/>
        <v>0.25709535684598028</v>
      </c>
    </row>
    <row r="730" spans="2:13" x14ac:dyDescent="0.25">
      <c r="B730" s="3">
        <v>0.15307855626326963</v>
      </c>
      <c r="C730" s="150">
        <v>-5396867.6221195105</v>
      </c>
      <c r="D730" s="169">
        <f t="shared" si="44"/>
        <v>-5.3968676221195109</v>
      </c>
      <c r="E730" s="3">
        <v>0.18299492385786803</v>
      </c>
      <c r="F730" s="1">
        <v>3616385.3426683918</v>
      </c>
      <c r="G730" s="2">
        <f t="shared" si="45"/>
        <v>3.6163853426683916</v>
      </c>
      <c r="H730" s="3">
        <v>0.16007992895204262</v>
      </c>
      <c r="I730" s="1">
        <v>-2134332.6014238964</v>
      </c>
      <c r="J730" s="2">
        <f t="shared" si="46"/>
        <v>-2.1343326014238966</v>
      </c>
      <c r="K730" s="3">
        <v>0.17499999999999999</v>
      </c>
      <c r="L730" s="1">
        <v>244389.02743142145</v>
      </c>
      <c r="M730" s="2">
        <f t="shared" si="47"/>
        <v>0.24438902743142144</v>
      </c>
    </row>
    <row r="731" spans="2:13" x14ac:dyDescent="0.25">
      <c r="B731" s="3">
        <v>0.15329087048832271</v>
      </c>
      <c r="C731" s="150">
        <v>-5361952.5820503449</v>
      </c>
      <c r="D731" s="169">
        <f t="shared" si="44"/>
        <v>-5.3619525820503453</v>
      </c>
      <c r="E731" s="3">
        <v>0.183248730964467</v>
      </c>
      <c r="F731" s="1">
        <v>3603662.6238803547</v>
      </c>
      <c r="G731" s="2">
        <f t="shared" si="45"/>
        <v>3.6036626238803549</v>
      </c>
      <c r="H731" s="3">
        <v>0.1603019538188277</v>
      </c>
      <c r="I731" s="1">
        <v>-2137155.3926401767</v>
      </c>
      <c r="J731" s="2">
        <f t="shared" si="46"/>
        <v>-2.1371553926401767</v>
      </c>
      <c r="K731" s="3">
        <v>0.17524271844660191</v>
      </c>
      <c r="L731" s="1">
        <v>243557.77223607647</v>
      </c>
      <c r="M731" s="2">
        <f t="shared" si="47"/>
        <v>0.24355777223607647</v>
      </c>
    </row>
    <row r="732" spans="2:13" x14ac:dyDescent="0.25">
      <c r="B732" s="3">
        <v>0.15350318471337579</v>
      </c>
      <c r="C732" s="150">
        <v>-5642935.5235593393</v>
      </c>
      <c r="D732" s="169">
        <f t="shared" si="44"/>
        <v>-5.6429355235593395</v>
      </c>
      <c r="E732" s="3">
        <v>0.18350253807106601</v>
      </c>
      <c r="F732" s="1">
        <v>3628443.4418182485</v>
      </c>
      <c r="G732" s="2">
        <f t="shared" si="45"/>
        <v>3.6284434418182485</v>
      </c>
      <c r="H732" s="3">
        <v>0.1605239786856128</v>
      </c>
      <c r="I732" s="1">
        <v>-2120017.0173984752</v>
      </c>
      <c r="J732" s="2">
        <f t="shared" si="46"/>
        <v>-2.1200170173984754</v>
      </c>
      <c r="K732" s="3">
        <v>0.17548543689320389</v>
      </c>
      <c r="L732" s="1">
        <v>247832.79895499349</v>
      </c>
      <c r="M732" s="2">
        <f t="shared" si="47"/>
        <v>0.24783279895499349</v>
      </c>
    </row>
    <row r="733" spans="2:13" x14ac:dyDescent="0.25">
      <c r="B733" s="3">
        <v>0.15371549893842887</v>
      </c>
      <c r="C733" s="150">
        <v>-5631297.1768696178</v>
      </c>
      <c r="D733" s="169">
        <f t="shared" si="44"/>
        <v>-5.6312971768696176</v>
      </c>
      <c r="E733" s="3">
        <v>0.18375634517766498</v>
      </c>
      <c r="F733" s="1">
        <v>3635754.2578382399</v>
      </c>
      <c r="G733" s="2">
        <f t="shared" si="45"/>
        <v>3.63575425783824</v>
      </c>
      <c r="H733" s="3">
        <v>0.16074600355239788</v>
      </c>
      <c r="I733" s="1">
        <v>-2142901.7890447471</v>
      </c>
      <c r="J733" s="2">
        <f t="shared" si="46"/>
        <v>-2.142901789044747</v>
      </c>
      <c r="K733" s="3">
        <v>0.17572815533980582</v>
      </c>
      <c r="L733" s="1">
        <v>251989.07493171832</v>
      </c>
      <c r="M733" s="2">
        <f t="shared" si="47"/>
        <v>0.25198907493171835</v>
      </c>
    </row>
    <row r="734" spans="2:13" x14ac:dyDescent="0.25">
      <c r="B734" s="3">
        <v>0.15392781316348195</v>
      </c>
      <c r="C734" s="150">
        <v>-5737704.9180327877</v>
      </c>
      <c r="D734" s="169">
        <f t="shared" si="44"/>
        <v>-5.7377049180327875</v>
      </c>
      <c r="E734" s="3">
        <v>0.18401015228426396</v>
      </c>
      <c r="F734" s="1">
        <v>3616385.3426683918</v>
      </c>
      <c r="G734" s="2">
        <f t="shared" si="45"/>
        <v>3.6163853426683916</v>
      </c>
      <c r="H734" s="3">
        <v>0.16096802841918295</v>
      </c>
      <c r="I734" s="1">
        <v>-2145018.8824569574</v>
      </c>
      <c r="J734" s="2">
        <f t="shared" si="46"/>
        <v>-2.1450188824569572</v>
      </c>
      <c r="K734" s="3">
        <v>0.17597087378640774</v>
      </c>
      <c r="L734" s="1">
        <v>251157.81973637338</v>
      </c>
      <c r="M734" s="2">
        <f t="shared" si="47"/>
        <v>0.25115781973637336</v>
      </c>
    </row>
    <row r="735" spans="2:13" x14ac:dyDescent="0.25">
      <c r="B735" s="3">
        <v>0.15414012738853503</v>
      </c>
      <c r="C735" s="150">
        <v>-5854088.3849300044</v>
      </c>
      <c r="D735" s="169">
        <f t="shared" si="44"/>
        <v>-5.8540883849300043</v>
      </c>
      <c r="E735" s="3">
        <v>0.18426395939086296</v>
      </c>
      <c r="F735" s="1">
        <v>3621702.2997738402</v>
      </c>
      <c r="G735" s="2">
        <f t="shared" si="45"/>
        <v>3.6217022997738404</v>
      </c>
      <c r="H735" s="3">
        <v>0.16119005328596803</v>
      </c>
      <c r="I735" s="1">
        <v>-2133626.9036198263</v>
      </c>
      <c r="J735" s="2">
        <f t="shared" si="46"/>
        <v>-2.1336269036198261</v>
      </c>
      <c r="K735" s="3">
        <v>0.1762135922330097</v>
      </c>
      <c r="L735" s="1">
        <v>257095.35684598031</v>
      </c>
      <c r="M735" s="2">
        <f t="shared" si="47"/>
        <v>0.25709535684598028</v>
      </c>
    </row>
    <row r="736" spans="2:13" x14ac:dyDescent="0.25">
      <c r="B736" s="3">
        <v>0.1543524416135881</v>
      </c>
      <c r="C736" s="150">
        <v>-5654573.8702490618</v>
      </c>
      <c r="D736" s="169">
        <f t="shared" si="44"/>
        <v>-5.6545738702490622</v>
      </c>
      <c r="E736" s="3">
        <v>0.18451776649746193</v>
      </c>
      <c r="F736" s="1">
        <v>3619708.4408592973</v>
      </c>
      <c r="G736" s="2">
        <f t="shared" si="45"/>
        <v>3.6197084408592972</v>
      </c>
      <c r="H736" s="3">
        <v>0.1614120781527531</v>
      </c>
      <c r="I736" s="1">
        <v>-2135743.9970320365</v>
      </c>
      <c r="J736" s="2">
        <f t="shared" si="46"/>
        <v>-2.1357439970320367</v>
      </c>
      <c r="K736" s="3">
        <v>0.17645631067961162</v>
      </c>
      <c r="L736" s="1">
        <v>257095.35684598031</v>
      </c>
      <c r="M736" s="2">
        <f t="shared" si="47"/>
        <v>0.25709535684598028</v>
      </c>
    </row>
    <row r="737" spans="2:13" x14ac:dyDescent="0.25">
      <c r="B737" s="3">
        <v>0.15456475583864118</v>
      </c>
      <c r="C737" s="150">
        <v>-5561467.0967312884</v>
      </c>
      <c r="D737" s="169">
        <f t="shared" si="44"/>
        <v>-5.5614670967312883</v>
      </c>
      <c r="E737" s="3">
        <v>0.18477157360406093</v>
      </c>
      <c r="F737" s="1">
        <v>3635754.2578382399</v>
      </c>
      <c r="G737" s="2">
        <f t="shared" si="45"/>
        <v>3.63575425783824</v>
      </c>
      <c r="H737" s="3">
        <v>0.16163410301953821</v>
      </c>
      <c r="I737" s="1">
        <v>-2131509.8102076161</v>
      </c>
      <c r="J737" s="2">
        <f t="shared" si="46"/>
        <v>-2.131509810207616</v>
      </c>
      <c r="K737" s="3">
        <v>0.17669902912621357</v>
      </c>
      <c r="L737" s="1">
        <v>261251.63282270511</v>
      </c>
      <c r="M737" s="2">
        <f t="shared" si="47"/>
        <v>0.26125163282270514</v>
      </c>
    </row>
    <row r="738" spans="2:13" x14ac:dyDescent="0.25">
      <c r="B738" s="3">
        <v>0.15477707006369426</v>
      </c>
      <c r="C738" s="150">
        <v>-5489974.3956372831</v>
      </c>
      <c r="D738" s="169">
        <f t="shared" si="44"/>
        <v>-5.4899743956372831</v>
      </c>
      <c r="E738" s="3">
        <v>0.18502538071065991</v>
      </c>
      <c r="F738" s="1">
        <v>3630437.3007327914</v>
      </c>
      <c r="G738" s="2">
        <f t="shared" si="45"/>
        <v>3.6304373007327913</v>
      </c>
      <c r="H738" s="3">
        <v>0.16185612788632328</v>
      </c>
      <c r="I738" s="1">
        <v>-2145018.8824569574</v>
      </c>
      <c r="J738" s="2">
        <f t="shared" si="46"/>
        <v>-2.1450188824569572</v>
      </c>
      <c r="K738" s="3">
        <v>0.17694174757281553</v>
      </c>
      <c r="L738" s="1">
        <v>249495.3093456834</v>
      </c>
      <c r="M738" s="2">
        <f t="shared" si="47"/>
        <v>0.2494953093456834</v>
      </c>
    </row>
    <row r="739" spans="2:13" x14ac:dyDescent="0.25">
      <c r="B739" s="3">
        <v>0.15498938428874734</v>
      </c>
      <c r="C739" s="150">
        <v>-5526552.0566621227</v>
      </c>
      <c r="D739" s="169">
        <f t="shared" si="44"/>
        <v>-5.5265520566621227</v>
      </c>
      <c r="E739" s="3">
        <v>0.18527918781725888</v>
      </c>
      <c r="F739" s="1">
        <v>3615056.1033920292</v>
      </c>
      <c r="G739" s="2">
        <f t="shared" si="45"/>
        <v>3.6150561033920292</v>
      </c>
      <c r="H739" s="3">
        <v>0.16207815275310836</v>
      </c>
      <c r="I739" s="1">
        <v>-2149353.8832533876</v>
      </c>
      <c r="J739" s="2">
        <f t="shared" si="46"/>
        <v>-2.1493538832533878</v>
      </c>
      <c r="K739" s="3">
        <v>0.17718446601941745</v>
      </c>
      <c r="L739" s="1">
        <v>257926.61204132528</v>
      </c>
      <c r="M739" s="2">
        <f t="shared" si="47"/>
        <v>0.25792661204132528</v>
      </c>
    </row>
    <row r="740" spans="2:13" x14ac:dyDescent="0.25">
      <c r="B740" s="3">
        <v>0.15520169851380042</v>
      </c>
      <c r="C740" s="150">
        <v>-5538190.4033518452</v>
      </c>
      <c r="D740" s="169">
        <f t="shared" si="44"/>
        <v>-5.5381904033518454</v>
      </c>
      <c r="E740" s="3">
        <v>0.18553299492385786</v>
      </c>
      <c r="F740" s="1">
        <v>3627778.8221800663</v>
      </c>
      <c r="G740" s="2">
        <f t="shared" si="45"/>
        <v>3.6277788221800664</v>
      </c>
      <c r="H740" s="3">
        <v>0.16230017761989343</v>
      </c>
      <c r="I740" s="1">
        <v>-2130804.112403546</v>
      </c>
      <c r="J740" s="2">
        <f t="shared" si="46"/>
        <v>-2.1308041124035459</v>
      </c>
      <c r="K740" s="3">
        <v>0.17742718446601941</v>
      </c>
      <c r="L740" s="1">
        <v>270514.19071369199</v>
      </c>
      <c r="M740" s="2">
        <f t="shared" si="47"/>
        <v>0.27051419071369198</v>
      </c>
    </row>
    <row r="741" spans="2:13" x14ac:dyDescent="0.25">
      <c r="B741" s="3">
        <v>0.1554140127388535</v>
      </c>
      <c r="C741" s="150">
        <v>-5466697.70225784</v>
      </c>
      <c r="D741" s="169">
        <f t="shared" si="44"/>
        <v>-5.4666977022578402</v>
      </c>
      <c r="E741" s="3">
        <v>0.18578680203045686</v>
      </c>
      <c r="F741" s="1">
        <v>3634425.0185618773</v>
      </c>
      <c r="G741" s="2">
        <f t="shared" si="45"/>
        <v>3.6344250185618772</v>
      </c>
      <c r="H741" s="3">
        <v>0.16252220248667851</v>
      </c>
      <c r="I741" s="1">
        <v>-2135743.9970320365</v>
      </c>
      <c r="J741" s="2">
        <f t="shared" si="46"/>
        <v>-2.1357439970320367</v>
      </c>
      <c r="K741" s="3">
        <v>0.17766990291262136</v>
      </c>
      <c r="L741" s="1">
        <v>263864.14915093221</v>
      </c>
      <c r="M741" s="2">
        <f t="shared" si="47"/>
        <v>0.2638641491509322</v>
      </c>
    </row>
    <row r="742" spans="2:13" x14ac:dyDescent="0.25">
      <c r="B742" s="3">
        <v>0.15562632696390657</v>
      </c>
      <c r="C742" s="150">
        <v>-5526552.0566621227</v>
      </c>
      <c r="D742" s="169">
        <f t="shared" si="44"/>
        <v>-5.5265520566621227</v>
      </c>
      <c r="E742" s="3">
        <v>0.18604060913705583</v>
      </c>
      <c r="F742" s="1">
        <v>3621702.2997738402</v>
      </c>
      <c r="G742" s="2">
        <f t="shared" si="45"/>
        <v>3.6217022997738404</v>
      </c>
      <c r="H742" s="3">
        <v>0.16274422735346358</v>
      </c>
      <c r="I742" s="1">
        <v>-2140078.9978284668</v>
      </c>
      <c r="J742" s="2">
        <f t="shared" si="46"/>
        <v>-2.1400789978284669</v>
      </c>
      <c r="K742" s="3">
        <v>0.17791262135922328</v>
      </c>
      <c r="L742" s="1">
        <v>260420.3776273602</v>
      </c>
      <c r="M742" s="2">
        <f t="shared" si="47"/>
        <v>0.2604203776273602</v>
      </c>
    </row>
    <row r="743" spans="2:13" x14ac:dyDescent="0.25">
      <c r="B743" s="3">
        <v>0.15583864118895965</v>
      </c>
      <c r="C743" s="150">
        <v>-5772619.9581019524</v>
      </c>
      <c r="D743" s="169">
        <f t="shared" si="44"/>
        <v>-5.7726199581019522</v>
      </c>
      <c r="E743" s="3">
        <v>0.18629441624365484</v>
      </c>
      <c r="F743" s="1">
        <v>3618379.2015829347</v>
      </c>
      <c r="G743" s="2">
        <f t="shared" si="45"/>
        <v>3.6183792015829348</v>
      </c>
      <c r="H743" s="3">
        <v>0.16296625222024866</v>
      </c>
      <c r="I743" s="1">
        <v>-2121428.4130066154</v>
      </c>
      <c r="J743" s="2">
        <f t="shared" si="46"/>
        <v>-2.1214284130066154</v>
      </c>
      <c r="K743" s="3">
        <v>0.17815533980582524</v>
      </c>
      <c r="L743" s="1">
        <v>247001.54375964851</v>
      </c>
      <c r="M743" s="2">
        <f t="shared" si="47"/>
        <v>0.2470015437596485</v>
      </c>
    </row>
    <row r="744" spans="2:13" x14ac:dyDescent="0.25">
      <c r="B744" s="3">
        <v>0.15605095541401273</v>
      </c>
      <c r="C744" s="150">
        <v>-5573105.4434210099</v>
      </c>
      <c r="D744" s="169">
        <f t="shared" si="44"/>
        <v>-5.5731054434210101</v>
      </c>
      <c r="E744" s="3">
        <v>0.18654822335025381</v>
      </c>
      <c r="F744" s="1">
        <v>3624360.7783265635</v>
      </c>
      <c r="G744" s="2">
        <f t="shared" si="45"/>
        <v>3.6243607783265634</v>
      </c>
      <c r="H744" s="3">
        <v>0.16318827708703373</v>
      </c>
      <c r="I744" s="1">
        <v>-2132215.5080116861</v>
      </c>
      <c r="J744" s="2">
        <f t="shared" si="46"/>
        <v>-2.132215508011686</v>
      </c>
      <c r="K744" s="3">
        <v>0.17839805825242716</v>
      </c>
      <c r="L744" s="1">
        <v>245339.03336895857</v>
      </c>
      <c r="M744" s="2">
        <f t="shared" si="47"/>
        <v>0.24533903336895857</v>
      </c>
    </row>
    <row r="745" spans="2:13" x14ac:dyDescent="0.25">
      <c r="B745" s="3">
        <v>0.15626326963906581</v>
      </c>
      <c r="C745" s="150">
        <v>-5408505.9688092321</v>
      </c>
      <c r="D745" s="169">
        <f t="shared" si="44"/>
        <v>-5.4085059688092318</v>
      </c>
      <c r="E745" s="3">
        <v>0.18680203045685281</v>
      </c>
      <c r="F745" s="1">
        <v>3640501.5409681052</v>
      </c>
      <c r="G745" s="2">
        <f t="shared" si="45"/>
        <v>3.6405015409681054</v>
      </c>
      <c r="H745" s="3">
        <v>0.16341030195381884</v>
      </c>
      <c r="I745" s="1">
        <v>-2135038.2992279665</v>
      </c>
      <c r="J745" s="2">
        <f t="shared" si="46"/>
        <v>-2.1350382992279666</v>
      </c>
      <c r="K745" s="3">
        <v>0.17864077669902911</v>
      </c>
      <c r="L745" s="1">
        <v>238570.24106400667</v>
      </c>
      <c r="M745" s="2">
        <f t="shared" si="47"/>
        <v>0.23857024106400668</v>
      </c>
    </row>
    <row r="746" spans="2:13" x14ac:dyDescent="0.25">
      <c r="B746" s="3">
        <v>0.15647558386411889</v>
      </c>
      <c r="C746" s="150">
        <v>-5489974.3956372831</v>
      </c>
      <c r="D746" s="169">
        <f t="shared" si="44"/>
        <v>-5.4899743956372831</v>
      </c>
      <c r="E746" s="3">
        <v>0.18705583756345179</v>
      </c>
      <c r="F746" s="1">
        <v>3635089.6382000577</v>
      </c>
      <c r="G746" s="2">
        <f t="shared" si="45"/>
        <v>3.6350896382000575</v>
      </c>
      <c r="H746" s="3">
        <v>0.16363232682060391</v>
      </c>
      <c r="I746" s="1">
        <v>-2135038.2992279665</v>
      </c>
      <c r="J746" s="2">
        <f t="shared" si="46"/>
        <v>-2.1350382992279666</v>
      </c>
      <c r="K746" s="3">
        <v>0.17888349514563107</v>
      </c>
      <c r="L746" s="1">
        <v>241895.26184538656</v>
      </c>
      <c r="M746" s="2">
        <f t="shared" si="47"/>
        <v>0.24189526184538657</v>
      </c>
    </row>
    <row r="747" spans="2:13" x14ac:dyDescent="0.25">
      <c r="B747" s="3">
        <v>0.15668789808917197</v>
      </c>
      <c r="C747" s="150">
        <v>-5631297.1768696178</v>
      </c>
      <c r="D747" s="169">
        <f t="shared" si="44"/>
        <v>-5.6312971768696176</v>
      </c>
      <c r="E747" s="3">
        <v>0.18730964467005076</v>
      </c>
      <c r="F747" s="1">
        <v>3615056.1033920292</v>
      </c>
      <c r="G747" s="2">
        <f t="shared" si="45"/>
        <v>3.6150561033920292</v>
      </c>
      <c r="H747" s="3">
        <v>0.16385435168738899</v>
      </c>
      <c r="I747" s="1">
        <v>-2137861.0904442468</v>
      </c>
      <c r="J747" s="2">
        <f t="shared" si="46"/>
        <v>-2.1378610904442468</v>
      </c>
      <c r="K747" s="3">
        <v>0.17912621359223299</v>
      </c>
      <c r="L747" s="1">
        <v>255432.84645529036</v>
      </c>
      <c r="M747" s="2">
        <f t="shared" si="47"/>
        <v>0.25543284645529035</v>
      </c>
    </row>
    <row r="748" spans="2:13" x14ac:dyDescent="0.25">
      <c r="B748" s="3">
        <v>0.15690021231422505</v>
      </c>
      <c r="C748" s="150">
        <v>-5677850.563628505</v>
      </c>
      <c r="D748" s="169">
        <f t="shared" si="44"/>
        <v>-5.677850563628505</v>
      </c>
      <c r="E748" s="3">
        <v>0.18756345177664974</v>
      </c>
      <c r="F748" s="1">
        <v>3621037.6801356599</v>
      </c>
      <c r="G748" s="2">
        <f t="shared" si="45"/>
        <v>3.6210376801356601</v>
      </c>
      <c r="H748" s="3">
        <v>0.16407637655417406</v>
      </c>
      <c r="I748" s="1">
        <v>-2127880.5072152559</v>
      </c>
      <c r="J748" s="2">
        <f t="shared" si="46"/>
        <v>-2.1278805072152558</v>
      </c>
      <c r="K748" s="3">
        <v>0.17936893203883494</v>
      </c>
      <c r="L748" s="1">
        <v>249495.3093456834</v>
      </c>
      <c r="M748" s="2">
        <f t="shared" si="47"/>
        <v>0.2494953093456834</v>
      </c>
    </row>
    <row r="749" spans="2:13" x14ac:dyDescent="0.25">
      <c r="B749" s="3">
        <v>0.15711252653927812</v>
      </c>
      <c r="C749" s="150">
        <v>-5478336.0489475615</v>
      </c>
      <c r="D749" s="169">
        <f t="shared" si="44"/>
        <v>-5.4783360489475612</v>
      </c>
      <c r="E749" s="3">
        <v>0.18781725888324874</v>
      </c>
      <c r="F749" s="1">
        <v>3625025.3979647458</v>
      </c>
      <c r="G749" s="2">
        <f t="shared" si="45"/>
        <v>3.6250253979647455</v>
      </c>
      <c r="H749" s="3">
        <v>0.16429840142095917</v>
      </c>
      <c r="I749" s="1">
        <v>-2142901.7890447471</v>
      </c>
      <c r="J749" s="2">
        <f t="shared" si="46"/>
        <v>-2.142901789044747</v>
      </c>
      <c r="K749" s="3">
        <v>0.1796116504854369</v>
      </c>
      <c r="L749" s="1">
        <v>248664.05415033843</v>
      </c>
      <c r="M749" s="2">
        <f t="shared" si="47"/>
        <v>0.24866405415033843</v>
      </c>
    </row>
    <row r="750" spans="2:13" x14ac:dyDescent="0.25">
      <c r="B750" s="3">
        <v>0.1573248407643312</v>
      </c>
      <c r="C750" s="150">
        <v>-5526552.0566621227</v>
      </c>
      <c r="D750" s="169">
        <f t="shared" si="44"/>
        <v>-5.5265520566621227</v>
      </c>
      <c r="E750" s="3">
        <v>0.18807106598984771</v>
      </c>
      <c r="F750" s="1">
        <v>3611733.0052011237</v>
      </c>
      <c r="G750" s="2">
        <f t="shared" si="45"/>
        <v>3.6117330052011236</v>
      </c>
      <c r="H750" s="3">
        <v>0.16452042628774424</v>
      </c>
      <c r="I750" s="1">
        <v>-2141490.393436607</v>
      </c>
      <c r="J750" s="2">
        <f t="shared" si="46"/>
        <v>-2.141490393436607</v>
      </c>
      <c r="K750" s="3">
        <v>0.17985436893203882</v>
      </c>
      <c r="L750" s="1">
        <v>265526.65954162221</v>
      </c>
      <c r="M750" s="2">
        <f t="shared" si="47"/>
        <v>0.26552665954162219</v>
      </c>
    </row>
    <row r="751" spans="2:13" x14ac:dyDescent="0.25">
      <c r="B751" s="3">
        <v>0.15753715498938428</v>
      </c>
      <c r="C751" s="150">
        <v>-5654573.8702490618</v>
      </c>
      <c r="D751" s="169">
        <f t="shared" si="44"/>
        <v>-5.6545738702490622</v>
      </c>
      <c r="E751" s="3">
        <v>0.18832487309644672</v>
      </c>
      <c r="F751" s="1">
        <v>3622366.9194120225</v>
      </c>
      <c r="G751" s="2">
        <f t="shared" si="45"/>
        <v>3.6223669194120225</v>
      </c>
      <c r="H751" s="3">
        <v>0.16474245115452932</v>
      </c>
      <c r="I751" s="1">
        <v>-2126469.1116071157</v>
      </c>
      <c r="J751" s="2">
        <f t="shared" si="46"/>
        <v>-2.1264691116071157</v>
      </c>
      <c r="K751" s="3">
        <v>0.18009708737864077</v>
      </c>
      <c r="L751" s="1">
        <v>260420.3776273602</v>
      </c>
      <c r="M751" s="2">
        <f t="shared" si="47"/>
        <v>0.2604203776273602</v>
      </c>
    </row>
    <row r="752" spans="2:13" x14ac:dyDescent="0.25">
      <c r="B752" s="3">
        <v>0.15774946921443736</v>
      </c>
      <c r="C752" s="150">
        <v>-5503275.3632826796</v>
      </c>
      <c r="D752" s="169">
        <f t="shared" si="44"/>
        <v>-5.5032753632826799</v>
      </c>
      <c r="E752" s="3">
        <v>0.18857868020304569</v>
      </c>
      <c r="F752" s="1">
        <v>3621702.2997738402</v>
      </c>
      <c r="G752" s="2">
        <f t="shared" si="45"/>
        <v>3.6217022997738404</v>
      </c>
      <c r="H752" s="3">
        <v>0.16496447602131439</v>
      </c>
      <c r="I752" s="1">
        <v>-2124352.0181949055</v>
      </c>
      <c r="J752" s="2">
        <f t="shared" si="46"/>
        <v>-2.1243520181949056</v>
      </c>
      <c r="K752" s="3">
        <v>0.1803398058252427</v>
      </c>
      <c r="L752" s="1">
        <v>261251.63282270511</v>
      </c>
      <c r="M752" s="2">
        <f t="shared" si="47"/>
        <v>0.26125163282270514</v>
      </c>
    </row>
    <row r="753" spans="2:13" x14ac:dyDescent="0.25">
      <c r="B753" s="3">
        <v>0.15796178343949044</v>
      </c>
      <c r="C753" s="150">
        <v>-5619658.8301798962</v>
      </c>
      <c r="D753" s="169">
        <f t="shared" si="44"/>
        <v>-5.6196588301798966</v>
      </c>
      <c r="E753" s="3">
        <v>0.18883248730964469</v>
      </c>
      <c r="F753" s="1">
        <v>3627778.8221800663</v>
      </c>
      <c r="G753" s="2">
        <f t="shared" si="45"/>
        <v>3.6277788221800664</v>
      </c>
      <c r="H753" s="3">
        <v>0.16518650088809947</v>
      </c>
      <c r="I753" s="1">
        <v>-2122234.9247826952</v>
      </c>
      <c r="J753" s="2">
        <f t="shared" si="46"/>
        <v>-2.122234924782695</v>
      </c>
      <c r="K753" s="3">
        <v>0.18058252427184465</v>
      </c>
      <c r="L753" s="1">
        <v>257095.35684598031</v>
      </c>
      <c r="M753" s="2">
        <f t="shared" si="47"/>
        <v>0.25709535684598028</v>
      </c>
    </row>
    <row r="754" spans="2:13" x14ac:dyDescent="0.25">
      <c r="B754" s="3">
        <v>0.15817409766454352</v>
      </c>
      <c r="C754" s="150">
        <v>-5526552.0566621227</v>
      </c>
      <c r="D754" s="169">
        <f t="shared" si="44"/>
        <v>-5.5265520566621227</v>
      </c>
      <c r="E754" s="3">
        <v>0.18908629441624367</v>
      </c>
      <c r="F754" s="1">
        <v>3630437.3007327914</v>
      </c>
      <c r="G754" s="2">
        <f t="shared" si="45"/>
        <v>3.6304373007327913</v>
      </c>
      <c r="H754" s="3">
        <v>0.16540852575488454</v>
      </c>
      <c r="I754" s="1">
        <v>-2138566.7882483169</v>
      </c>
      <c r="J754" s="2">
        <f t="shared" si="46"/>
        <v>-2.1385667882483168</v>
      </c>
      <c r="K754" s="3">
        <v>0.1808252427184466</v>
      </c>
      <c r="L754" s="1">
        <v>251989.07493171832</v>
      </c>
      <c r="M754" s="2">
        <f t="shared" si="47"/>
        <v>0.25198907493171835</v>
      </c>
    </row>
    <row r="755" spans="2:13" x14ac:dyDescent="0.25">
      <c r="B755" s="3">
        <v>0.1583864118895966</v>
      </c>
      <c r="C755" s="150">
        <v>-5503275.3632826796</v>
      </c>
      <c r="D755" s="169">
        <f t="shared" si="44"/>
        <v>-5.5032753632826799</v>
      </c>
      <c r="E755" s="3">
        <v>0.18934010152284264</v>
      </c>
      <c r="F755" s="1">
        <v>3608979.5809858032</v>
      </c>
      <c r="G755" s="2">
        <f t="shared" si="45"/>
        <v>3.6089795809858032</v>
      </c>
      <c r="H755" s="3">
        <v>0.16563055062166962</v>
      </c>
      <c r="I755" s="1">
        <v>-2147135.9758691676</v>
      </c>
      <c r="J755" s="2">
        <f t="shared" si="46"/>
        <v>-2.1471359758691677</v>
      </c>
      <c r="K755" s="3">
        <v>0.18106796116504853</v>
      </c>
      <c r="L755" s="1">
        <v>257926.61204132528</v>
      </c>
      <c r="M755" s="2">
        <f t="shared" si="47"/>
        <v>0.25792661204132528</v>
      </c>
    </row>
    <row r="756" spans="2:13" x14ac:dyDescent="0.25">
      <c r="B756" s="3">
        <v>0.15859872611464967</v>
      </c>
      <c r="C756" s="150">
        <v>-5714428.2246533446</v>
      </c>
      <c r="D756" s="169">
        <f t="shared" si="44"/>
        <v>-5.7144282246533447</v>
      </c>
      <c r="E756" s="3">
        <v>0.18959390862944162</v>
      </c>
      <c r="F756" s="1">
        <v>3610308.8202621639</v>
      </c>
      <c r="G756" s="2">
        <f t="shared" si="45"/>
        <v>3.6103088202621638</v>
      </c>
      <c r="H756" s="3">
        <v>0.1658525754884547</v>
      </c>
      <c r="I756" s="1">
        <v>-2127880.5072152559</v>
      </c>
      <c r="J756" s="2">
        <f t="shared" si="46"/>
        <v>-2.1278805072152558</v>
      </c>
      <c r="K756" s="3">
        <v>0.18131067961165045</v>
      </c>
      <c r="L756" s="1">
        <v>255432.84645529036</v>
      </c>
      <c r="M756" s="2">
        <f t="shared" si="47"/>
        <v>0.25543284645529035</v>
      </c>
    </row>
    <row r="757" spans="2:13" x14ac:dyDescent="0.25">
      <c r="B757" s="3">
        <v>0.15881104033970275</v>
      </c>
      <c r="C757" s="150">
        <v>-5549828.7500415668</v>
      </c>
      <c r="D757" s="169">
        <f t="shared" si="44"/>
        <v>-5.5498287500415664</v>
      </c>
      <c r="E757" s="3">
        <v>0.18984771573604062</v>
      </c>
      <c r="F757" s="1">
        <v>3619708.4408592973</v>
      </c>
      <c r="G757" s="2">
        <f t="shared" si="45"/>
        <v>3.6197084408592972</v>
      </c>
      <c r="H757" s="3">
        <v>0.1660746003552398</v>
      </c>
      <c r="I757" s="1">
        <v>-2135743.9970320365</v>
      </c>
      <c r="J757" s="2">
        <f t="shared" si="46"/>
        <v>-2.1357439970320367</v>
      </c>
      <c r="K757" s="3">
        <v>0.18155339805825244</v>
      </c>
      <c r="L757" s="1">
        <v>240232.75145469658</v>
      </c>
      <c r="M757" s="2">
        <f t="shared" si="47"/>
        <v>0.24023275145469658</v>
      </c>
    </row>
    <row r="758" spans="2:13" x14ac:dyDescent="0.25">
      <c r="B758" s="3">
        <v>0.15902335456475583</v>
      </c>
      <c r="C758" s="150">
        <v>-5526552.0566621227</v>
      </c>
      <c r="D758" s="169">
        <f t="shared" si="44"/>
        <v>-5.5265520566621227</v>
      </c>
      <c r="E758" s="3">
        <v>0.19010152284263962</v>
      </c>
      <c r="F758" s="1">
        <v>3627778.8221800663</v>
      </c>
      <c r="G758" s="2">
        <f t="shared" si="45"/>
        <v>3.6277788221800664</v>
      </c>
      <c r="H758" s="3">
        <v>0.16629662522202487</v>
      </c>
      <c r="I758" s="1">
        <v>-2145018.8824569574</v>
      </c>
      <c r="J758" s="2">
        <f t="shared" si="46"/>
        <v>-2.1450188824569572</v>
      </c>
      <c r="K758" s="3">
        <v>0.18179611650485436</v>
      </c>
      <c r="L758" s="1">
        <v>248664.05415033843</v>
      </c>
      <c r="M758" s="2">
        <f t="shared" si="47"/>
        <v>0.24866405415033843</v>
      </c>
    </row>
    <row r="759" spans="2:13" x14ac:dyDescent="0.25">
      <c r="B759" s="3">
        <v>0.15923566878980891</v>
      </c>
      <c r="C759" s="150">
        <v>-5737704.9180327877</v>
      </c>
      <c r="D759" s="169">
        <f t="shared" si="44"/>
        <v>-5.7377049180327875</v>
      </c>
      <c r="E759" s="3">
        <v>0.19035532994923859</v>
      </c>
      <c r="F759" s="1">
        <v>3627114.2025418859</v>
      </c>
      <c r="G759" s="2">
        <f t="shared" si="45"/>
        <v>3.6271142025418861</v>
      </c>
      <c r="H759" s="3">
        <v>0.16651865008880995</v>
      </c>
      <c r="I759" s="1">
        <v>-2135743.9970320365</v>
      </c>
      <c r="J759" s="2">
        <f t="shared" si="46"/>
        <v>-2.1357439970320367</v>
      </c>
      <c r="K759" s="3">
        <v>0.18203883495145629</v>
      </c>
      <c r="L759" s="1">
        <v>259589.12243201523</v>
      </c>
      <c r="M759" s="2">
        <f t="shared" si="47"/>
        <v>0.25958912243201521</v>
      </c>
    </row>
    <row r="760" spans="2:13" x14ac:dyDescent="0.25">
      <c r="B760" s="3">
        <v>0.15944798301486199</v>
      </c>
      <c r="C760" s="150">
        <v>-5596382.1368004531</v>
      </c>
      <c r="D760" s="169">
        <f t="shared" si="44"/>
        <v>-5.5963821368004529</v>
      </c>
      <c r="E760" s="3">
        <v>0.19060913705583757</v>
      </c>
      <c r="F760" s="1">
        <v>3607650.3417094406</v>
      </c>
      <c r="G760" s="2">
        <f t="shared" si="45"/>
        <v>3.6076503417094408</v>
      </c>
      <c r="H760" s="3">
        <v>0.16674067495559503</v>
      </c>
      <c r="I760" s="1">
        <v>-2135038.2992279665</v>
      </c>
      <c r="J760" s="2">
        <f t="shared" si="46"/>
        <v>-2.1350382992279666</v>
      </c>
      <c r="K760" s="3">
        <v>0.18228155339805824</v>
      </c>
      <c r="L760" s="1">
        <v>261251.63282270511</v>
      </c>
      <c r="M760" s="2">
        <f t="shared" si="47"/>
        <v>0.26125163282270514</v>
      </c>
    </row>
    <row r="761" spans="2:13" x14ac:dyDescent="0.25">
      <c r="B761" s="3">
        <v>0.15966029723991507</v>
      </c>
      <c r="C761" s="150">
        <v>-5503275.3632826796</v>
      </c>
      <c r="D761" s="169">
        <f t="shared" si="44"/>
        <v>-5.5032753632826799</v>
      </c>
      <c r="E761" s="3">
        <v>0.19086294416243654</v>
      </c>
      <c r="F761" s="1">
        <v>3613726.8641156685</v>
      </c>
      <c r="G761" s="2">
        <f t="shared" si="45"/>
        <v>3.6137268641156686</v>
      </c>
      <c r="H761" s="3">
        <v>0.1669626998223801</v>
      </c>
      <c r="I761" s="1">
        <v>-2136449.6948361066</v>
      </c>
      <c r="J761" s="2">
        <f t="shared" si="46"/>
        <v>-2.1364496948361067</v>
      </c>
      <c r="K761" s="3">
        <v>0.18252427184466016</v>
      </c>
      <c r="L761" s="1">
        <v>248664.05415033843</v>
      </c>
      <c r="M761" s="2">
        <f t="shared" si="47"/>
        <v>0.24866405415033843</v>
      </c>
    </row>
    <row r="762" spans="2:13" x14ac:dyDescent="0.25">
      <c r="B762" s="3">
        <v>0.15987261146496815</v>
      </c>
      <c r="C762" s="150">
        <v>-5455059.3555681184</v>
      </c>
      <c r="D762" s="169">
        <f t="shared" si="44"/>
        <v>-5.4550593555681184</v>
      </c>
      <c r="E762" s="3">
        <v>0.19111675126903555</v>
      </c>
      <c r="F762" s="1">
        <v>3621702.2997738402</v>
      </c>
      <c r="G762" s="2">
        <f t="shared" si="45"/>
        <v>3.6217022997738404</v>
      </c>
      <c r="H762" s="3">
        <v>0.1671847246891652</v>
      </c>
      <c r="I762" s="1">
        <v>-2149353.8832533876</v>
      </c>
      <c r="J762" s="2">
        <f t="shared" si="46"/>
        <v>-2.1493538832533878</v>
      </c>
      <c r="K762" s="3">
        <v>0.18276699029126212</v>
      </c>
      <c r="L762" s="1">
        <v>247832.79895499349</v>
      </c>
      <c r="M762" s="2">
        <f t="shared" si="47"/>
        <v>0.24783279895499349</v>
      </c>
    </row>
    <row r="763" spans="2:13" x14ac:dyDescent="0.25">
      <c r="B763" s="3">
        <v>0.16008492569002122</v>
      </c>
      <c r="C763" s="150">
        <v>-5503275.3632826796</v>
      </c>
      <c r="D763" s="169">
        <f t="shared" si="44"/>
        <v>-5.5032753632826799</v>
      </c>
      <c r="E763" s="3">
        <v>0.19137055837563452</v>
      </c>
      <c r="F763" s="1">
        <v>3608979.5809858032</v>
      </c>
      <c r="G763" s="2">
        <f t="shared" si="45"/>
        <v>3.6089795809858032</v>
      </c>
      <c r="H763" s="3">
        <v>0.16740674955595028</v>
      </c>
      <c r="I763" s="1">
        <v>-2149353.8832533876</v>
      </c>
      <c r="J763" s="2">
        <f t="shared" si="46"/>
        <v>-2.1493538832533878</v>
      </c>
      <c r="K763" s="3">
        <v>0.18300970873786407</v>
      </c>
      <c r="L763" s="1">
        <v>260420.3776273602</v>
      </c>
      <c r="M763" s="2">
        <f t="shared" si="47"/>
        <v>0.2604203776273602</v>
      </c>
    </row>
    <row r="764" spans="2:13" x14ac:dyDescent="0.25">
      <c r="B764" s="3">
        <v>0.1602972399150743</v>
      </c>
      <c r="C764" s="150">
        <v>-5807534.9981711181</v>
      </c>
      <c r="D764" s="169">
        <f t="shared" si="44"/>
        <v>-5.8075349981711177</v>
      </c>
      <c r="E764" s="3">
        <v>0.19162436548223349</v>
      </c>
      <c r="F764" s="1">
        <v>3606985.7220712584</v>
      </c>
      <c r="G764" s="2">
        <f t="shared" si="45"/>
        <v>3.6069857220712582</v>
      </c>
      <c r="H764" s="3">
        <v>0.16762877442273535</v>
      </c>
      <c r="I764" s="1">
        <v>-2139373.3000243967</v>
      </c>
      <c r="J764" s="2">
        <f t="shared" si="46"/>
        <v>-2.1393733000243969</v>
      </c>
      <c r="K764" s="3">
        <v>0.18325242718446599</v>
      </c>
      <c r="L764" s="1">
        <v>257095.35684598031</v>
      </c>
      <c r="M764" s="2">
        <f t="shared" si="47"/>
        <v>0.25709535684598028</v>
      </c>
    </row>
    <row r="765" spans="2:13" x14ac:dyDescent="0.25">
      <c r="B765" s="3">
        <v>0.16050955414012738</v>
      </c>
      <c r="C765" s="150">
        <v>-5642935.5235593393</v>
      </c>
      <c r="D765" s="169">
        <f t="shared" si="44"/>
        <v>-5.6429355235593395</v>
      </c>
      <c r="E765" s="3">
        <v>0.1918781725888325</v>
      </c>
      <c r="F765" s="1">
        <v>3633760.398923697</v>
      </c>
      <c r="G765" s="2">
        <f t="shared" si="45"/>
        <v>3.6337603989236968</v>
      </c>
      <c r="H765" s="3">
        <v>0.16785079928952043</v>
      </c>
      <c r="I765" s="1">
        <v>-2148648.1854493176</v>
      </c>
      <c r="J765" s="2">
        <f t="shared" si="46"/>
        <v>-2.1486481854493173</v>
      </c>
      <c r="K765" s="3">
        <v>0.18349514563106795</v>
      </c>
      <c r="L765" s="1">
        <v>259589.12243201523</v>
      </c>
      <c r="M765" s="2">
        <f t="shared" si="47"/>
        <v>0.25958912243201521</v>
      </c>
    </row>
    <row r="766" spans="2:13" x14ac:dyDescent="0.25">
      <c r="B766" s="3">
        <v>0.16072186836518046</v>
      </c>
      <c r="C766" s="150">
        <v>-5514913.7099724011</v>
      </c>
      <c r="D766" s="169">
        <f t="shared" si="44"/>
        <v>-5.5149137099724008</v>
      </c>
      <c r="E766" s="3">
        <v>0.1921319796954315</v>
      </c>
      <c r="F766" s="1">
        <v>3633760.398923697</v>
      </c>
      <c r="G766" s="2">
        <f t="shared" si="45"/>
        <v>3.6337603989236968</v>
      </c>
      <c r="H766" s="3">
        <v>0.16807282415630551</v>
      </c>
      <c r="I766" s="1">
        <v>-2156511.6752660982</v>
      </c>
      <c r="J766" s="2">
        <f t="shared" si="46"/>
        <v>-2.1565116752660982</v>
      </c>
      <c r="K766" s="3">
        <v>0.1837378640776699</v>
      </c>
      <c r="L766" s="1">
        <v>267189.1699323121</v>
      </c>
      <c r="M766" s="2">
        <f t="shared" si="47"/>
        <v>0.26718916993231212</v>
      </c>
    </row>
    <row r="767" spans="2:13" x14ac:dyDescent="0.25">
      <c r="B767" s="3">
        <v>0.16093418259023354</v>
      </c>
      <c r="C767" s="150">
        <v>-5608020.4834901746</v>
      </c>
      <c r="D767" s="169">
        <f t="shared" si="44"/>
        <v>-5.6080204834901748</v>
      </c>
      <c r="E767" s="3">
        <v>0.19238578680203047</v>
      </c>
      <c r="F767" s="1">
        <v>3631766.540009154</v>
      </c>
      <c r="G767" s="2">
        <f t="shared" si="45"/>
        <v>3.6317665400091541</v>
      </c>
      <c r="H767" s="3">
        <v>0.16829484902309058</v>
      </c>
      <c r="I767" s="1">
        <v>-2142901.7890447471</v>
      </c>
      <c r="J767" s="2">
        <f t="shared" si="46"/>
        <v>-2.142901789044747</v>
      </c>
      <c r="K767" s="3">
        <v>0.18398058252427182</v>
      </c>
      <c r="L767" s="1">
        <v>265526.65954162221</v>
      </c>
      <c r="M767" s="2">
        <f t="shared" si="47"/>
        <v>0.26552665954162219</v>
      </c>
    </row>
    <row r="768" spans="2:13" x14ac:dyDescent="0.25">
      <c r="B768" s="3">
        <v>0.16114649681528662</v>
      </c>
      <c r="C768" s="150">
        <v>-5573105.4434210099</v>
      </c>
      <c r="D768" s="169">
        <f t="shared" si="44"/>
        <v>-5.5731054434210101</v>
      </c>
      <c r="E768" s="3">
        <v>0.19263959390862945</v>
      </c>
      <c r="F768" s="1">
        <v>3617714.5819447525</v>
      </c>
      <c r="G768" s="2">
        <f t="shared" si="45"/>
        <v>3.6177145819447527</v>
      </c>
      <c r="H768" s="3">
        <v>0.16851687388987566</v>
      </c>
      <c r="I768" s="1">
        <v>-2140784.6956325369</v>
      </c>
      <c r="J768" s="2">
        <f t="shared" si="46"/>
        <v>-2.1407846956325369</v>
      </c>
      <c r="K768" s="3">
        <v>0.18422330097087378</v>
      </c>
      <c r="L768" s="1">
        <v>273126.70704191906</v>
      </c>
      <c r="M768" s="2">
        <f t="shared" si="47"/>
        <v>0.27312670704191905</v>
      </c>
    </row>
    <row r="769" spans="2:13" x14ac:dyDescent="0.25">
      <c r="B769" s="3">
        <v>0.16135881104033969</v>
      </c>
      <c r="C769" s="150">
        <v>-5596382.1368004531</v>
      </c>
      <c r="D769" s="169">
        <f t="shared" si="44"/>
        <v>-5.5963821368004529</v>
      </c>
      <c r="E769" s="3">
        <v>0.19289340101522842</v>
      </c>
      <c r="F769" s="1">
        <v>3624360.7783265635</v>
      </c>
      <c r="G769" s="2">
        <f t="shared" si="45"/>
        <v>3.6243607783265634</v>
      </c>
      <c r="H769" s="3">
        <v>0.16873889875666073</v>
      </c>
      <c r="I769" s="1">
        <v>-2142196.0912406771</v>
      </c>
      <c r="J769" s="2">
        <f t="shared" si="46"/>
        <v>-2.142196091240677</v>
      </c>
      <c r="K769" s="3">
        <v>0.1844660194174757</v>
      </c>
      <c r="L769" s="1">
        <v>262082.88801805014</v>
      </c>
      <c r="M769" s="2">
        <f t="shared" si="47"/>
        <v>0.26208288801805013</v>
      </c>
    </row>
    <row r="770" spans="2:13" x14ac:dyDescent="0.25">
      <c r="B770" s="3">
        <v>0.16157112526539277</v>
      </c>
      <c r="C770" s="150">
        <v>-5478336.0489475615</v>
      </c>
      <c r="D770" s="169">
        <f t="shared" si="44"/>
        <v>-5.4783360489475612</v>
      </c>
      <c r="E770" s="3">
        <v>0.19314720812182742</v>
      </c>
      <c r="F770" s="1">
        <v>3634425.0185618773</v>
      </c>
      <c r="G770" s="2">
        <f t="shared" si="45"/>
        <v>3.6344250185618772</v>
      </c>
      <c r="H770" s="3">
        <v>0.16896092362344584</v>
      </c>
      <c r="I770" s="1">
        <v>-2144313.1846528873</v>
      </c>
      <c r="J770" s="2">
        <f t="shared" si="46"/>
        <v>-2.1443131846528871</v>
      </c>
      <c r="K770" s="3">
        <v>0.18470873786407765</v>
      </c>
      <c r="L770" s="1">
        <v>263032.89395558723</v>
      </c>
      <c r="M770" s="2">
        <f t="shared" si="47"/>
        <v>0.26303289395558721</v>
      </c>
    </row>
    <row r="771" spans="2:13" x14ac:dyDescent="0.25">
      <c r="B771" s="3">
        <v>0.16178343949044585</v>
      </c>
      <c r="C771" s="150">
        <v>-5466697.70225784</v>
      </c>
      <c r="D771" s="169">
        <f t="shared" si="44"/>
        <v>-5.4666977022578402</v>
      </c>
      <c r="E771" s="3">
        <v>0.1934010152284264</v>
      </c>
      <c r="F771" s="1">
        <v>3614391.4837538488</v>
      </c>
      <c r="G771" s="2">
        <f t="shared" si="45"/>
        <v>3.6143914837538489</v>
      </c>
      <c r="H771" s="3">
        <v>0.16918294849023091</v>
      </c>
      <c r="I771" s="1">
        <v>-2154293.7678818782</v>
      </c>
      <c r="J771" s="2">
        <f t="shared" si="46"/>
        <v>-2.1542937678818781</v>
      </c>
      <c r="K771" s="3">
        <v>0.18495145631067961</v>
      </c>
      <c r="L771" s="1">
        <v>262082.88801805014</v>
      </c>
      <c r="M771" s="2">
        <f t="shared" si="47"/>
        <v>0.26208288801805013</v>
      </c>
    </row>
    <row r="772" spans="2:13" x14ac:dyDescent="0.25">
      <c r="B772" s="3">
        <v>0.16199575371549893</v>
      </c>
      <c r="C772" s="150">
        <v>-5795896.6514813965</v>
      </c>
      <c r="D772" s="169">
        <f t="shared" si="44"/>
        <v>-5.7958966514813968</v>
      </c>
      <c r="E772" s="3">
        <v>0.19365482233502537</v>
      </c>
      <c r="F772" s="1">
        <v>3611733.0052011237</v>
      </c>
      <c r="G772" s="2">
        <f t="shared" si="45"/>
        <v>3.6117330052011236</v>
      </c>
      <c r="H772" s="3">
        <v>0.16940497335701599</v>
      </c>
      <c r="I772" s="1">
        <v>-2135038.2992279665</v>
      </c>
      <c r="J772" s="2">
        <f t="shared" si="46"/>
        <v>-2.1350382992279666</v>
      </c>
      <c r="K772" s="3">
        <v>0.18519417475728153</v>
      </c>
      <c r="L772" s="1">
        <v>263864.14915093221</v>
      </c>
      <c r="M772" s="2">
        <f t="shared" si="47"/>
        <v>0.2638641491509322</v>
      </c>
    </row>
    <row r="773" spans="2:13" x14ac:dyDescent="0.25">
      <c r="B773" s="3">
        <v>0.16220806794055201</v>
      </c>
      <c r="C773" s="150">
        <v>-5538190.4033518452</v>
      </c>
      <c r="D773" s="169">
        <f t="shared" si="44"/>
        <v>-5.5381904033518454</v>
      </c>
      <c r="E773" s="3">
        <v>0.19390862944162437</v>
      </c>
      <c r="F773" s="1">
        <v>3617714.5819447525</v>
      </c>
      <c r="G773" s="2">
        <f t="shared" si="45"/>
        <v>3.6177145819447527</v>
      </c>
      <c r="H773" s="3">
        <v>0.16962699822380106</v>
      </c>
      <c r="I773" s="1">
        <v>-2135743.9970320365</v>
      </c>
      <c r="J773" s="2">
        <f t="shared" si="46"/>
        <v>-2.1357439970320367</v>
      </c>
      <c r="K773" s="3">
        <v>0.18543689320388348</v>
      </c>
      <c r="L773" s="1">
        <v>266357.91473696718</v>
      </c>
      <c r="M773" s="2">
        <f t="shared" si="47"/>
        <v>0.26635791473696718</v>
      </c>
    </row>
    <row r="774" spans="2:13" x14ac:dyDescent="0.25">
      <c r="B774" s="3">
        <v>0.16242038216560509</v>
      </c>
      <c r="C774" s="150">
        <v>-5327037.5419811802</v>
      </c>
      <c r="D774" s="169">
        <f t="shared" si="44"/>
        <v>-5.3270375419811806</v>
      </c>
      <c r="E774" s="3">
        <v>0.19416243654822338</v>
      </c>
      <c r="F774" s="1">
        <v>3623696.1586883832</v>
      </c>
      <c r="G774" s="2">
        <f t="shared" si="45"/>
        <v>3.6236961586883831</v>
      </c>
      <c r="H774" s="3">
        <v>0.16984902309058617</v>
      </c>
      <c r="I774" s="1">
        <v>-2140784.6956325369</v>
      </c>
      <c r="J774" s="2">
        <f t="shared" si="46"/>
        <v>-2.1407846956325369</v>
      </c>
      <c r="K774" s="3">
        <v>0.18567961165048544</v>
      </c>
      <c r="L774" s="1">
        <v>275620.47262795398</v>
      </c>
      <c r="M774" s="2">
        <f t="shared" si="47"/>
        <v>0.27562047262795397</v>
      </c>
    </row>
    <row r="775" spans="2:13" x14ac:dyDescent="0.25">
      <c r="B775" s="3">
        <v>0.16263269639065817</v>
      </c>
      <c r="C775" s="150">
        <v>-5549828.7500415668</v>
      </c>
      <c r="D775" s="169">
        <f t="shared" si="44"/>
        <v>-5.5498287500415664</v>
      </c>
      <c r="E775" s="3">
        <v>0.19441624365482235</v>
      </c>
      <c r="F775" s="1">
        <v>3626449.5829037037</v>
      </c>
      <c r="G775" s="2">
        <f t="shared" si="45"/>
        <v>3.6264495829037036</v>
      </c>
      <c r="H775" s="3">
        <v>0.17007104795737124</v>
      </c>
      <c r="I775" s="1">
        <v>-2127880.5072152559</v>
      </c>
      <c r="J775" s="2">
        <f t="shared" si="46"/>
        <v>-2.1278805072152558</v>
      </c>
      <c r="K775" s="3">
        <v>0.18592233009708736</v>
      </c>
      <c r="L775" s="1">
        <v>271464.19665122911</v>
      </c>
      <c r="M775" s="2">
        <f t="shared" si="47"/>
        <v>0.27146419665122912</v>
      </c>
    </row>
    <row r="776" spans="2:13" x14ac:dyDescent="0.25">
      <c r="B776" s="3">
        <v>0.16284501061571124</v>
      </c>
      <c r="C776" s="150">
        <v>-5350314.2353606233</v>
      </c>
      <c r="D776" s="169">
        <f t="shared" si="44"/>
        <v>-5.3503142353606234</v>
      </c>
      <c r="E776" s="3">
        <v>0.19467005076142133</v>
      </c>
      <c r="F776" s="1">
        <v>3610973.4399003461</v>
      </c>
      <c r="G776" s="2">
        <f t="shared" si="45"/>
        <v>3.6109734399003459</v>
      </c>
      <c r="H776" s="3">
        <v>0.17029307282415632</v>
      </c>
      <c r="I776" s="1">
        <v>-2135038.2992279665</v>
      </c>
      <c r="J776" s="2">
        <f t="shared" si="46"/>
        <v>-2.1350382992279666</v>
      </c>
      <c r="K776" s="3">
        <v>0.18616504854368932</v>
      </c>
      <c r="L776" s="1">
        <v>271464.19665122911</v>
      </c>
      <c r="M776" s="2">
        <f t="shared" si="47"/>
        <v>0.27146419665122912</v>
      </c>
    </row>
    <row r="777" spans="2:13" x14ac:dyDescent="0.25">
      <c r="B777" s="3">
        <v>0.16305732484076432</v>
      </c>
      <c r="C777" s="150">
        <v>-5396867.6221195105</v>
      </c>
      <c r="D777" s="169">
        <f t="shared" ref="D777:D840" si="48">C777/$E$5</f>
        <v>-5.3968676221195109</v>
      </c>
      <c r="E777" s="3">
        <v>0.1949238578680203</v>
      </c>
      <c r="F777" s="1">
        <v>3618379.2015829347</v>
      </c>
      <c r="G777" s="2">
        <f t="shared" ref="G777:G840" si="49">F777/$E$5</f>
        <v>3.6183792015829348</v>
      </c>
      <c r="H777" s="3">
        <v>0.17051509769094139</v>
      </c>
      <c r="I777" s="1">
        <v>-2127880.5072152559</v>
      </c>
      <c r="J777" s="2">
        <f t="shared" ref="J777:J840" si="50">I777/$E$5</f>
        <v>-2.1278805072152558</v>
      </c>
      <c r="K777" s="3">
        <v>0.18640776699029124</v>
      </c>
      <c r="L777" s="1">
        <v>260420.3776273602</v>
      </c>
      <c r="M777" s="2">
        <f t="shared" ref="M777:M840" si="51">L777/$E$5</f>
        <v>0.2604203776273602</v>
      </c>
    </row>
    <row r="778" spans="2:13" x14ac:dyDescent="0.25">
      <c r="B778" s="3">
        <v>0.1632696390658174</v>
      </c>
      <c r="C778" s="150">
        <v>-5396867.6221195105</v>
      </c>
      <c r="D778" s="169">
        <f t="shared" si="48"/>
        <v>-5.3968676221195109</v>
      </c>
      <c r="E778" s="3">
        <v>0.1951776649746193</v>
      </c>
      <c r="F778" s="1">
        <v>3629108.0614564288</v>
      </c>
      <c r="G778" s="2">
        <f t="shared" si="49"/>
        <v>3.6291080614564288</v>
      </c>
      <c r="H778" s="3">
        <v>0.17073712255772647</v>
      </c>
      <c r="I778" s="1">
        <v>-2136449.6948361066</v>
      </c>
      <c r="J778" s="2">
        <f t="shared" si="50"/>
        <v>-2.1364496948361067</v>
      </c>
      <c r="K778" s="3">
        <v>0.18665048543689319</v>
      </c>
      <c r="L778" s="1">
        <v>251157.81973637338</v>
      </c>
      <c r="M778" s="2">
        <f t="shared" si="51"/>
        <v>0.25115781973637336</v>
      </c>
    </row>
    <row r="779" spans="2:13" x14ac:dyDescent="0.25">
      <c r="B779" s="3">
        <v>0.16348195329087048</v>
      </c>
      <c r="C779" s="150">
        <v>-5420144.3154989537</v>
      </c>
      <c r="D779" s="169">
        <f t="shared" si="48"/>
        <v>-5.4201443154989537</v>
      </c>
      <c r="E779" s="3">
        <v>0.19543147208121828</v>
      </c>
      <c r="F779" s="1">
        <v>3631766.540009154</v>
      </c>
      <c r="G779" s="2">
        <f t="shared" si="49"/>
        <v>3.6317665400091541</v>
      </c>
      <c r="H779" s="3">
        <v>0.17095914742451154</v>
      </c>
      <c r="I779" s="1">
        <v>-2142196.0912406771</v>
      </c>
      <c r="J779" s="2">
        <f t="shared" si="50"/>
        <v>-2.142196091240677</v>
      </c>
      <c r="K779" s="3">
        <v>0.18689320388349515</v>
      </c>
      <c r="L779" s="1">
        <v>256264.10165063533</v>
      </c>
      <c r="M779" s="2">
        <f t="shared" si="51"/>
        <v>0.25626410165063535</v>
      </c>
    </row>
    <row r="780" spans="2:13" x14ac:dyDescent="0.25">
      <c r="B780" s="3">
        <v>0.16369426751592356</v>
      </c>
      <c r="C780" s="150">
        <v>-5689488.9103182266</v>
      </c>
      <c r="D780" s="169">
        <f t="shared" si="48"/>
        <v>-5.6894889103182269</v>
      </c>
      <c r="E780" s="3">
        <v>0.19568527918781725</v>
      </c>
      <c r="F780" s="1">
        <v>3625025.3979647458</v>
      </c>
      <c r="G780" s="2">
        <f t="shared" si="49"/>
        <v>3.6250253979647455</v>
      </c>
      <c r="H780" s="3">
        <v>0.17118117229129662</v>
      </c>
      <c r="I780" s="1">
        <v>-2129291.902823396</v>
      </c>
      <c r="J780" s="2">
        <f t="shared" si="50"/>
        <v>-2.1292919028233959</v>
      </c>
      <c r="K780" s="3">
        <v>0.18713592233009707</v>
      </c>
      <c r="L780" s="1">
        <v>265526.65954162221</v>
      </c>
      <c r="M780" s="2">
        <f t="shared" si="51"/>
        <v>0.26552665954162219</v>
      </c>
    </row>
    <row r="781" spans="2:13" x14ac:dyDescent="0.25">
      <c r="B781" s="3">
        <v>0.16390658174097664</v>
      </c>
      <c r="C781" s="150">
        <v>-5608020.4834901746</v>
      </c>
      <c r="D781" s="169">
        <f t="shared" si="48"/>
        <v>-5.6080204834901748</v>
      </c>
      <c r="E781" s="3">
        <v>0.19593908629441625</v>
      </c>
      <c r="F781" s="1">
        <v>3622366.9194120225</v>
      </c>
      <c r="G781" s="2">
        <f t="shared" si="49"/>
        <v>3.6223669194120225</v>
      </c>
      <c r="H781" s="3">
        <v>0.17140319715808169</v>
      </c>
      <c r="I781" s="1">
        <v>-2126469.1116071157</v>
      </c>
      <c r="J781" s="2">
        <f t="shared" si="50"/>
        <v>-2.1264691116071157</v>
      </c>
      <c r="K781" s="3">
        <v>0.18737864077669902</v>
      </c>
      <c r="L781" s="1">
        <v>268851.68032300205</v>
      </c>
      <c r="M781" s="2">
        <f t="shared" si="51"/>
        <v>0.26885168032300205</v>
      </c>
    </row>
    <row r="782" spans="2:13" x14ac:dyDescent="0.25">
      <c r="B782" s="3">
        <v>0.16411889596602972</v>
      </c>
      <c r="C782" s="150">
        <v>-5385229.275429789</v>
      </c>
      <c r="D782" s="169">
        <f t="shared" si="48"/>
        <v>-5.385229275429789</v>
      </c>
      <c r="E782" s="3">
        <v>0.19619289340101526</v>
      </c>
      <c r="F782" s="1">
        <v>3619708.4408592973</v>
      </c>
      <c r="G782" s="2">
        <f t="shared" si="49"/>
        <v>3.6197084408592972</v>
      </c>
      <c r="H782" s="3">
        <v>0.1716252220248668</v>
      </c>
      <c r="I782" s="1">
        <v>-2137861.0904442468</v>
      </c>
      <c r="J782" s="2">
        <f t="shared" si="50"/>
        <v>-2.1378610904442468</v>
      </c>
      <c r="K782" s="3">
        <v>0.18762135922330098</v>
      </c>
      <c r="L782" s="1">
        <v>264695.40434627718</v>
      </c>
      <c r="M782" s="2">
        <f t="shared" si="51"/>
        <v>0.2646954043462772</v>
      </c>
    </row>
    <row r="783" spans="2:13" x14ac:dyDescent="0.25">
      <c r="B783" s="3">
        <v>0.16433121019108279</v>
      </c>
      <c r="C783" s="150">
        <v>-5596382.1368004531</v>
      </c>
      <c r="D783" s="169">
        <f t="shared" si="48"/>
        <v>-5.5963821368004529</v>
      </c>
      <c r="E783" s="3">
        <v>0.19644670050761423</v>
      </c>
      <c r="F783" s="1">
        <v>3619043.8212211151</v>
      </c>
      <c r="G783" s="2">
        <f t="shared" si="49"/>
        <v>3.6190438212211151</v>
      </c>
      <c r="H783" s="3">
        <v>0.17184724689165187</v>
      </c>
      <c r="I783" s="1">
        <v>-2143607.4868488172</v>
      </c>
      <c r="J783" s="2">
        <f t="shared" si="50"/>
        <v>-2.1436074868488171</v>
      </c>
      <c r="K783" s="3">
        <v>0.1878640776699029</v>
      </c>
      <c r="L783" s="1">
        <v>268020.42512765707</v>
      </c>
      <c r="M783" s="2">
        <f t="shared" si="51"/>
        <v>0.26802042512765706</v>
      </c>
    </row>
    <row r="784" spans="2:13" x14ac:dyDescent="0.25">
      <c r="B784" s="3">
        <v>0.16454352441613587</v>
      </c>
      <c r="C784" s="150">
        <v>-5561467.0967312884</v>
      </c>
      <c r="D784" s="169">
        <f t="shared" si="48"/>
        <v>-5.5614670967312883</v>
      </c>
      <c r="E784" s="3">
        <v>0.1967005076142132</v>
      </c>
      <c r="F784" s="1">
        <v>3608979.5809858032</v>
      </c>
      <c r="G784" s="2">
        <f t="shared" si="49"/>
        <v>3.6089795809858032</v>
      </c>
      <c r="H784" s="3">
        <v>0.17206927175843695</v>
      </c>
      <c r="I784" s="1">
        <v>-2140078.9978284668</v>
      </c>
      <c r="J784" s="2">
        <f t="shared" si="50"/>
        <v>-2.1400789978284669</v>
      </c>
      <c r="K784" s="3">
        <v>0.18810679611650485</v>
      </c>
      <c r="L784" s="1">
        <v>262082.88801805014</v>
      </c>
      <c r="M784" s="2">
        <f t="shared" si="51"/>
        <v>0.26208288801805013</v>
      </c>
    </row>
    <row r="785" spans="2:13" x14ac:dyDescent="0.25">
      <c r="B785" s="3">
        <v>0.16475583864118895</v>
      </c>
      <c r="C785" s="150">
        <v>-5714428.2246533446</v>
      </c>
      <c r="D785" s="169">
        <f t="shared" si="48"/>
        <v>-5.7144282246533447</v>
      </c>
      <c r="E785" s="3">
        <v>0.19695431472081218</v>
      </c>
      <c r="F785" s="1">
        <v>3613726.8641156685</v>
      </c>
      <c r="G785" s="2">
        <f t="shared" si="49"/>
        <v>3.6137268641156686</v>
      </c>
      <c r="H785" s="3">
        <v>0.17229129662522202</v>
      </c>
      <c r="I785" s="1">
        <v>-2115077.1327699847</v>
      </c>
      <c r="J785" s="2">
        <f t="shared" si="50"/>
        <v>-2.1150771327699847</v>
      </c>
      <c r="K785" s="3">
        <v>0.18834951456310678</v>
      </c>
      <c r="L785" s="1">
        <v>266357.91473696718</v>
      </c>
      <c r="M785" s="2">
        <f t="shared" si="51"/>
        <v>0.26635791473696718</v>
      </c>
    </row>
    <row r="786" spans="2:13" x14ac:dyDescent="0.25">
      <c r="B786" s="3">
        <v>0.16496815286624203</v>
      </c>
      <c r="C786" s="150">
        <v>-5654573.8702490618</v>
      </c>
      <c r="D786" s="169">
        <f t="shared" si="48"/>
        <v>-5.6545738702490622</v>
      </c>
      <c r="E786" s="3">
        <v>0.19720812182741115</v>
      </c>
      <c r="F786" s="1">
        <v>3614391.4837538488</v>
      </c>
      <c r="G786" s="2">
        <f t="shared" si="49"/>
        <v>3.6143914837538489</v>
      </c>
      <c r="H786" s="3">
        <v>0.1725133214920071</v>
      </c>
      <c r="I786" s="1">
        <v>-2144313.1846528873</v>
      </c>
      <c r="J786" s="2">
        <f t="shared" si="50"/>
        <v>-2.1443131846528871</v>
      </c>
      <c r="K786" s="3">
        <v>0.1885922330097087</v>
      </c>
      <c r="L786" s="1">
        <v>261251.63282270511</v>
      </c>
      <c r="M786" s="2">
        <f t="shared" si="51"/>
        <v>0.26125163282270514</v>
      </c>
    </row>
    <row r="787" spans="2:13" x14ac:dyDescent="0.25">
      <c r="B787" s="3">
        <v>0.16518046709129511</v>
      </c>
      <c r="C787" s="150">
        <v>-5631297.1768696178</v>
      </c>
      <c r="D787" s="169">
        <f t="shared" si="48"/>
        <v>-5.6312971768696176</v>
      </c>
      <c r="E787" s="3">
        <v>0.19746192893401016</v>
      </c>
      <c r="F787" s="1">
        <v>3610308.8202621639</v>
      </c>
      <c r="G787" s="2">
        <f t="shared" si="49"/>
        <v>3.6103088202621638</v>
      </c>
      <c r="H787" s="3">
        <v>0.1727353463587922</v>
      </c>
      <c r="I787" s="1">
        <v>-2151470.9766655979</v>
      </c>
      <c r="J787" s="2">
        <f t="shared" si="50"/>
        <v>-2.1514709766655979</v>
      </c>
      <c r="K787" s="3">
        <v>0.18883495145631068</v>
      </c>
      <c r="L787" s="1">
        <v>272295.45184657408</v>
      </c>
      <c r="M787" s="2">
        <f t="shared" si="51"/>
        <v>0.27229545184657411</v>
      </c>
    </row>
    <row r="788" spans="2:13" x14ac:dyDescent="0.25">
      <c r="B788" s="3">
        <v>0.16539278131634819</v>
      </c>
      <c r="C788" s="150">
        <v>-5784258.304791674</v>
      </c>
      <c r="D788" s="169">
        <f t="shared" si="48"/>
        <v>-5.784258304791674</v>
      </c>
      <c r="E788" s="3">
        <v>0.19771573604060916</v>
      </c>
      <c r="F788" s="1">
        <v>3615720.7230302095</v>
      </c>
      <c r="G788" s="2">
        <f t="shared" si="49"/>
        <v>3.6157207230302095</v>
      </c>
      <c r="H788" s="3">
        <v>0.17295737122557728</v>
      </c>
      <c r="I788" s="1">
        <v>-2136449.6948361066</v>
      </c>
      <c r="J788" s="2">
        <f t="shared" si="50"/>
        <v>-2.1364496948361067</v>
      </c>
      <c r="K788" s="3">
        <v>0.18907766990291261</v>
      </c>
      <c r="L788" s="1">
        <v>258757.86723667025</v>
      </c>
      <c r="M788" s="2">
        <f t="shared" si="51"/>
        <v>0.25875786723667027</v>
      </c>
    </row>
    <row r="789" spans="2:13" x14ac:dyDescent="0.25">
      <c r="B789" s="3">
        <v>0.16560509554140126</v>
      </c>
      <c r="C789" s="150">
        <v>-5514913.7099724011</v>
      </c>
      <c r="D789" s="169">
        <f t="shared" si="48"/>
        <v>-5.5149137099724008</v>
      </c>
      <c r="E789" s="3">
        <v>0.19796954314720813</v>
      </c>
      <c r="F789" s="1">
        <v>3615056.1033920292</v>
      </c>
      <c r="G789" s="2">
        <f t="shared" si="49"/>
        <v>3.6150561033920292</v>
      </c>
      <c r="H789" s="3">
        <v>0.17317939609236235</v>
      </c>
      <c r="I789" s="1">
        <v>-2129291.902823396</v>
      </c>
      <c r="J789" s="2">
        <f t="shared" si="50"/>
        <v>-2.1292919028233959</v>
      </c>
      <c r="K789" s="3">
        <v>0.18932038834951453</v>
      </c>
      <c r="L789" s="1">
        <v>250326.56454102841</v>
      </c>
      <c r="M789" s="2">
        <f t="shared" si="51"/>
        <v>0.25032656454102842</v>
      </c>
    </row>
    <row r="790" spans="2:13" x14ac:dyDescent="0.25">
      <c r="B790" s="3">
        <v>0.16581740976645434</v>
      </c>
      <c r="C790" s="150">
        <v>-5431782.6621886753</v>
      </c>
      <c r="D790" s="169">
        <f t="shared" si="48"/>
        <v>-5.4317826621886756</v>
      </c>
      <c r="E790" s="3">
        <v>0.19822335025380711</v>
      </c>
      <c r="F790" s="1">
        <v>3627114.2025418859</v>
      </c>
      <c r="G790" s="2">
        <f t="shared" si="49"/>
        <v>3.6271142025418861</v>
      </c>
      <c r="H790" s="3">
        <v>0.17340142095914743</v>
      </c>
      <c r="I790" s="1">
        <v>-2132921.2058157562</v>
      </c>
      <c r="J790" s="2">
        <f t="shared" si="50"/>
        <v>-2.1329212058157561</v>
      </c>
      <c r="K790" s="3">
        <v>0.18956310679611649</v>
      </c>
      <c r="L790" s="1">
        <v>264695.40434627718</v>
      </c>
      <c r="M790" s="2">
        <f t="shared" si="51"/>
        <v>0.2646954043462772</v>
      </c>
    </row>
    <row r="791" spans="2:13" x14ac:dyDescent="0.25">
      <c r="B791" s="3">
        <v>0.16602972399150742</v>
      </c>
      <c r="C791" s="150">
        <v>-5654573.8702490618</v>
      </c>
      <c r="D791" s="169">
        <f t="shared" si="48"/>
        <v>-5.6545738702490622</v>
      </c>
      <c r="E791" s="3">
        <v>0.19847715736040611</v>
      </c>
      <c r="F791" s="1">
        <v>3623696.1586883832</v>
      </c>
      <c r="G791" s="2">
        <f t="shared" si="49"/>
        <v>3.6236961586883831</v>
      </c>
      <c r="H791" s="3">
        <v>0.1736234458259325</v>
      </c>
      <c r="I791" s="1">
        <v>-2132215.5080116861</v>
      </c>
      <c r="J791" s="2">
        <f t="shared" si="50"/>
        <v>-2.132215508011686</v>
      </c>
      <c r="K791" s="3">
        <v>0.18980582524271844</v>
      </c>
      <c r="L791" s="1">
        <v>260420.3776273602</v>
      </c>
      <c r="M791" s="2">
        <f t="shared" si="51"/>
        <v>0.2604203776273602</v>
      </c>
    </row>
    <row r="792" spans="2:13" x14ac:dyDescent="0.25">
      <c r="B792" s="3">
        <v>0.1662420382165605</v>
      </c>
      <c r="C792" s="150">
        <v>-5478336.0489475615</v>
      </c>
      <c r="D792" s="169">
        <f t="shared" si="48"/>
        <v>-5.4783360489475612</v>
      </c>
      <c r="E792" s="3">
        <v>0.19873096446700508</v>
      </c>
      <c r="F792" s="1">
        <v>3610308.8202621639</v>
      </c>
      <c r="G792" s="2">
        <f t="shared" si="49"/>
        <v>3.6103088202621638</v>
      </c>
      <c r="H792" s="3">
        <v>0.17384547069271758</v>
      </c>
      <c r="I792" s="1">
        <v>-2137155.3926401767</v>
      </c>
      <c r="J792" s="2">
        <f t="shared" si="50"/>
        <v>-2.1371553926401767</v>
      </c>
      <c r="K792" s="3">
        <v>0.19004854368932037</v>
      </c>
      <c r="L792" s="1">
        <v>257095.35684598031</v>
      </c>
      <c r="M792" s="2">
        <f t="shared" si="51"/>
        <v>0.25709535684598028</v>
      </c>
    </row>
    <row r="793" spans="2:13" x14ac:dyDescent="0.25">
      <c r="B793" s="3">
        <v>0.16645435244161358</v>
      </c>
      <c r="C793" s="150">
        <v>-5573105.4434210099</v>
      </c>
      <c r="D793" s="169">
        <f t="shared" si="48"/>
        <v>-5.5731054434210101</v>
      </c>
      <c r="E793" s="3">
        <v>0.19898477157360406</v>
      </c>
      <c r="F793" s="1">
        <v>3611733.0052011237</v>
      </c>
      <c r="G793" s="2">
        <f t="shared" si="49"/>
        <v>3.6117330052011236</v>
      </c>
      <c r="H793" s="3">
        <v>0.17406749555950266</v>
      </c>
      <c r="I793" s="1">
        <v>-2131509.8102076161</v>
      </c>
      <c r="J793" s="2">
        <f t="shared" si="50"/>
        <v>-2.131509810207616</v>
      </c>
      <c r="K793" s="3">
        <v>0.19029126213592232</v>
      </c>
      <c r="L793" s="1">
        <v>256264.10165063533</v>
      </c>
      <c r="M793" s="2">
        <f t="shared" si="51"/>
        <v>0.25626410165063535</v>
      </c>
    </row>
    <row r="794" spans="2:13" x14ac:dyDescent="0.25">
      <c r="B794" s="3">
        <v>0.16666666666666666</v>
      </c>
      <c r="C794" s="150">
        <v>-5431782.6621886753</v>
      </c>
      <c r="D794" s="169">
        <f t="shared" si="48"/>
        <v>-5.4317826621886756</v>
      </c>
      <c r="E794" s="3">
        <v>0.19923857868020303</v>
      </c>
      <c r="F794" s="1">
        <v>3619043.8212211151</v>
      </c>
      <c r="G794" s="2">
        <f t="shared" si="49"/>
        <v>3.6190438212211151</v>
      </c>
      <c r="H794" s="3">
        <v>0.17428952042628773</v>
      </c>
      <c r="I794" s="1">
        <v>-2137861.0904442468</v>
      </c>
      <c r="J794" s="2">
        <f t="shared" si="50"/>
        <v>-2.1378610904442468</v>
      </c>
      <c r="K794" s="3">
        <v>0.19053398058252424</v>
      </c>
      <c r="L794" s="1">
        <v>257926.61204132528</v>
      </c>
      <c r="M794" s="2">
        <f t="shared" si="51"/>
        <v>0.25792661204132528</v>
      </c>
    </row>
    <row r="795" spans="2:13" x14ac:dyDescent="0.25">
      <c r="B795" s="3">
        <v>0.16687898089171974</v>
      </c>
      <c r="C795" s="150">
        <v>-5338675.8886709018</v>
      </c>
      <c r="D795" s="169">
        <f t="shared" si="48"/>
        <v>-5.3386758886709016</v>
      </c>
      <c r="E795" s="3">
        <v>0.19949238578680203</v>
      </c>
      <c r="F795" s="1">
        <v>3619043.8212211151</v>
      </c>
      <c r="G795" s="2">
        <f t="shared" si="49"/>
        <v>3.6190438212211151</v>
      </c>
      <c r="H795" s="3">
        <v>0.17451154529307283</v>
      </c>
      <c r="I795" s="1">
        <v>-2151470.9766655979</v>
      </c>
      <c r="J795" s="2">
        <f t="shared" si="50"/>
        <v>-2.1514709766655979</v>
      </c>
      <c r="K795" s="3">
        <v>0.1907766990291262</v>
      </c>
      <c r="L795" s="1">
        <v>263864.14915093221</v>
      </c>
      <c r="M795" s="2">
        <f t="shared" si="51"/>
        <v>0.2638641491509322</v>
      </c>
    </row>
    <row r="796" spans="2:13" x14ac:dyDescent="0.25">
      <c r="B796" s="3">
        <v>0.16709129511677281</v>
      </c>
      <c r="C796" s="150">
        <v>-5714428.2246533446</v>
      </c>
      <c r="D796" s="169">
        <f t="shared" si="48"/>
        <v>-5.7144282246533447</v>
      </c>
      <c r="E796" s="3">
        <v>0.19974619289340104</v>
      </c>
      <c r="F796" s="1">
        <v>3617049.9623065721</v>
      </c>
      <c r="G796" s="2">
        <f t="shared" si="49"/>
        <v>3.6170499623065719</v>
      </c>
      <c r="H796" s="3">
        <v>0.17473357015985791</v>
      </c>
      <c r="I796" s="1">
        <v>-2131509.8102076161</v>
      </c>
      <c r="J796" s="2">
        <f t="shared" si="50"/>
        <v>-2.131509810207616</v>
      </c>
      <c r="K796" s="3">
        <v>0.19101941747572815</v>
      </c>
      <c r="L796" s="1">
        <v>250326.56454102841</v>
      </c>
      <c r="M796" s="2">
        <f t="shared" si="51"/>
        <v>0.25032656454102842</v>
      </c>
    </row>
    <row r="797" spans="2:13" x14ac:dyDescent="0.25">
      <c r="B797" s="3">
        <v>0.16730360934182589</v>
      </c>
      <c r="C797" s="150">
        <v>-5677850.563628505</v>
      </c>
      <c r="D797" s="169">
        <f t="shared" si="48"/>
        <v>-5.677850563628505</v>
      </c>
      <c r="E797" s="3">
        <v>0.2</v>
      </c>
      <c r="F797" s="1">
        <v>3611733.0052011237</v>
      </c>
      <c r="G797" s="2">
        <f t="shared" si="49"/>
        <v>3.6117330052011236</v>
      </c>
      <c r="H797" s="3">
        <v>0.17495559502664298</v>
      </c>
      <c r="I797" s="1">
        <v>-2129997.6006274661</v>
      </c>
      <c r="J797" s="2">
        <f t="shared" si="50"/>
        <v>-2.1299976006274659</v>
      </c>
      <c r="K797" s="3">
        <v>0.19126213592233007</v>
      </c>
      <c r="L797" s="1">
        <v>250326.56454102841</v>
      </c>
      <c r="M797" s="2">
        <f t="shared" si="51"/>
        <v>0.25032656454102842</v>
      </c>
    </row>
    <row r="798" spans="2:13" x14ac:dyDescent="0.25">
      <c r="B798" s="3">
        <v>0.16751592356687897</v>
      </c>
      <c r="C798" s="150">
        <v>-5373590.9287400665</v>
      </c>
      <c r="D798" s="169">
        <f t="shared" si="48"/>
        <v>-5.3735909287400663</v>
      </c>
      <c r="E798" s="3">
        <v>0.20025380710659899</v>
      </c>
      <c r="F798" s="1">
        <v>3615720.7230302095</v>
      </c>
      <c r="G798" s="2">
        <f t="shared" si="49"/>
        <v>3.6157207230302095</v>
      </c>
      <c r="H798" s="3">
        <v>0.17517761989342806</v>
      </c>
      <c r="I798" s="1">
        <v>-2139373.3000243967</v>
      </c>
      <c r="J798" s="2">
        <f t="shared" si="50"/>
        <v>-2.1393733000243969</v>
      </c>
      <c r="K798" s="3">
        <v>0.19150485436893203</v>
      </c>
      <c r="L798" s="1">
        <v>265526.65954162221</v>
      </c>
      <c r="M798" s="2">
        <f t="shared" si="51"/>
        <v>0.26552665954162219</v>
      </c>
    </row>
    <row r="799" spans="2:13" x14ac:dyDescent="0.25">
      <c r="B799" s="3">
        <v>0.16772823779193205</v>
      </c>
      <c r="C799" s="150">
        <v>-5327037.5419811802</v>
      </c>
      <c r="D799" s="169">
        <f t="shared" si="48"/>
        <v>-5.3270375419811806</v>
      </c>
      <c r="E799" s="3">
        <v>0.20050761421319799</v>
      </c>
      <c r="F799" s="1">
        <v>3614391.4837538488</v>
      </c>
      <c r="G799" s="2">
        <f t="shared" si="49"/>
        <v>3.6143914837538489</v>
      </c>
      <c r="H799" s="3">
        <v>0.17539964476021316</v>
      </c>
      <c r="I799" s="1">
        <v>-2144313.1846528873</v>
      </c>
      <c r="J799" s="2">
        <f t="shared" si="50"/>
        <v>-2.1443131846528871</v>
      </c>
      <c r="K799" s="3">
        <v>0.19174757281553398</v>
      </c>
      <c r="L799" s="1">
        <v>260420.3776273602</v>
      </c>
      <c r="M799" s="2">
        <f t="shared" si="51"/>
        <v>0.2604203776273602</v>
      </c>
    </row>
    <row r="800" spans="2:13" x14ac:dyDescent="0.25">
      <c r="B800" s="3">
        <v>0.16794055201698513</v>
      </c>
      <c r="C800" s="150">
        <v>-5420144.3154989537</v>
      </c>
      <c r="D800" s="169">
        <f t="shared" si="48"/>
        <v>-5.4201443154989537</v>
      </c>
      <c r="E800" s="3">
        <v>0.20076142131979696</v>
      </c>
      <c r="F800" s="1">
        <v>3604327.243518535</v>
      </c>
      <c r="G800" s="2">
        <f t="shared" si="49"/>
        <v>3.6043272435185352</v>
      </c>
      <c r="H800" s="3">
        <v>0.17562166962699824</v>
      </c>
      <c r="I800" s="1">
        <v>-2140784.6956325369</v>
      </c>
      <c r="J800" s="2">
        <f t="shared" si="50"/>
        <v>-2.1407846956325369</v>
      </c>
      <c r="K800" s="3">
        <v>0.1919902912621359</v>
      </c>
      <c r="L800" s="1">
        <v>260420.3776273602</v>
      </c>
      <c r="M800" s="2">
        <f t="shared" si="51"/>
        <v>0.2604203776273602</v>
      </c>
    </row>
    <row r="801" spans="2:13" x14ac:dyDescent="0.25">
      <c r="B801" s="3">
        <v>0.16815286624203821</v>
      </c>
      <c r="C801" s="150">
        <v>-5666212.2169387834</v>
      </c>
      <c r="D801" s="169">
        <f t="shared" si="48"/>
        <v>-5.6662122169387832</v>
      </c>
      <c r="E801" s="3">
        <v>0.20101522842639594</v>
      </c>
      <c r="F801" s="1">
        <v>3609644.2006239835</v>
      </c>
      <c r="G801" s="2">
        <f t="shared" si="49"/>
        <v>3.6096442006239835</v>
      </c>
      <c r="H801" s="3">
        <v>0.17584369449378331</v>
      </c>
      <c r="I801" s="1">
        <v>-2128586.2050193259</v>
      </c>
      <c r="J801" s="2">
        <f t="shared" si="50"/>
        <v>-2.1285862050193258</v>
      </c>
      <c r="K801" s="3">
        <v>0.19223300970873786</v>
      </c>
      <c r="L801" s="1">
        <v>253770.33606460041</v>
      </c>
      <c r="M801" s="2">
        <f t="shared" si="51"/>
        <v>0.25377033606460042</v>
      </c>
    </row>
    <row r="802" spans="2:13" x14ac:dyDescent="0.25">
      <c r="B802" s="3">
        <v>0.16836518046709129</v>
      </c>
      <c r="C802" s="150">
        <v>-5526552.0566621227</v>
      </c>
      <c r="D802" s="169">
        <f t="shared" si="48"/>
        <v>-5.5265520566621227</v>
      </c>
      <c r="E802" s="3">
        <v>0.20126903553299491</v>
      </c>
      <c r="F802" s="1">
        <v>3623696.1586883832</v>
      </c>
      <c r="G802" s="2">
        <f t="shared" si="49"/>
        <v>3.6236961586883831</v>
      </c>
      <c r="H802" s="3">
        <v>0.17606571936056839</v>
      </c>
      <c r="I802" s="1">
        <v>-2138566.7882483169</v>
      </c>
      <c r="J802" s="2">
        <f t="shared" si="50"/>
        <v>-2.1385667882483168</v>
      </c>
      <c r="K802" s="3">
        <v>0.19247572815533978</v>
      </c>
      <c r="L802" s="1">
        <v>248664.05415033843</v>
      </c>
      <c r="M802" s="2">
        <f t="shared" si="51"/>
        <v>0.24866405415033843</v>
      </c>
    </row>
    <row r="803" spans="2:13" x14ac:dyDescent="0.25">
      <c r="B803" s="3">
        <v>0.16857749469214436</v>
      </c>
      <c r="C803" s="150">
        <v>-5338675.8886709018</v>
      </c>
      <c r="D803" s="169">
        <f t="shared" si="48"/>
        <v>-5.3386758886709016</v>
      </c>
      <c r="E803" s="3">
        <v>0.20152284263959391</v>
      </c>
      <c r="F803" s="1">
        <v>3609644.2006239835</v>
      </c>
      <c r="G803" s="2">
        <f t="shared" si="49"/>
        <v>3.6096442006239835</v>
      </c>
      <c r="H803" s="3">
        <v>0.17628774422735347</v>
      </c>
      <c r="I803" s="1">
        <v>-2156511.6752660982</v>
      </c>
      <c r="J803" s="2">
        <f t="shared" si="50"/>
        <v>-2.1565116752660982</v>
      </c>
      <c r="K803" s="3">
        <v>0.19271844660194173</v>
      </c>
      <c r="L803" s="1">
        <v>271464.19665122911</v>
      </c>
      <c r="M803" s="2">
        <f t="shared" si="51"/>
        <v>0.27146419665122912</v>
      </c>
    </row>
    <row r="804" spans="2:13" x14ac:dyDescent="0.25">
      <c r="B804" s="3">
        <v>0.16878980891719744</v>
      </c>
      <c r="C804" s="150">
        <v>-5596382.1368004531</v>
      </c>
      <c r="D804" s="169">
        <f t="shared" si="48"/>
        <v>-5.5963821368004529</v>
      </c>
      <c r="E804" s="3">
        <v>0.20177664974619292</v>
      </c>
      <c r="F804" s="1">
        <v>3615720.7230302095</v>
      </c>
      <c r="G804" s="2">
        <f t="shared" si="49"/>
        <v>3.6157207230302095</v>
      </c>
      <c r="H804" s="3">
        <v>0.17650976909413854</v>
      </c>
      <c r="I804" s="1">
        <v>-2140784.6956325369</v>
      </c>
      <c r="J804" s="2">
        <f t="shared" si="50"/>
        <v>-2.1407846956325369</v>
      </c>
      <c r="K804" s="3">
        <v>0.19296116504854369</v>
      </c>
      <c r="L804" s="1">
        <v>258757.86723667025</v>
      </c>
      <c r="M804" s="2">
        <f t="shared" si="51"/>
        <v>0.25875786723667027</v>
      </c>
    </row>
    <row r="805" spans="2:13" x14ac:dyDescent="0.25">
      <c r="B805" s="3">
        <v>0.16900212314225052</v>
      </c>
      <c r="C805" s="150">
        <v>-5689488.9103182266</v>
      </c>
      <c r="D805" s="169">
        <f t="shared" si="48"/>
        <v>-5.6894889103182269</v>
      </c>
      <c r="E805" s="3">
        <v>0.20203045685279189</v>
      </c>
      <c r="F805" s="1">
        <v>3620373.0604974777</v>
      </c>
      <c r="G805" s="2">
        <f t="shared" si="49"/>
        <v>3.6203730604974775</v>
      </c>
      <c r="H805" s="3">
        <v>0.17673179396092362</v>
      </c>
      <c r="I805" s="1">
        <v>-2133626.9036198263</v>
      </c>
      <c r="J805" s="2">
        <f t="shared" si="50"/>
        <v>-2.1336269036198261</v>
      </c>
      <c r="K805" s="3">
        <v>0.19320388349514561</v>
      </c>
      <c r="L805" s="1">
        <v>249495.3093456834</v>
      </c>
      <c r="M805" s="2">
        <f t="shared" si="51"/>
        <v>0.2494953093456834</v>
      </c>
    </row>
    <row r="806" spans="2:13" x14ac:dyDescent="0.25">
      <c r="B806" s="3">
        <v>0.1692144373673036</v>
      </c>
      <c r="C806" s="150">
        <v>-5466697.70225784</v>
      </c>
      <c r="D806" s="169">
        <f t="shared" si="48"/>
        <v>-5.4666977022578402</v>
      </c>
      <c r="E806" s="3">
        <v>0.20228426395939086</v>
      </c>
      <c r="F806" s="1">
        <v>3628443.4418182485</v>
      </c>
      <c r="G806" s="2">
        <f t="shared" si="49"/>
        <v>3.6284434418182485</v>
      </c>
      <c r="H806" s="3">
        <v>0.17695381882770869</v>
      </c>
      <c r="I806" s="1">
        <v>-2135743.9970320365</v>
      </c>
      <c r="J806" s="2">
        <f t="shared" si="50"/>
        <v>-2.1357439970320367</v>
      </c>
      <c r="K806" s="3">
        <v>0.19344660194174756</v>
      </c>
      <c r="L806" s="1">
        <v>262082.88801805014</v>
      </c>
      <c r="M806" s="2">
        <f t="shared" si="51"/>
        <v>0.26208288801805013</v>
      </c>
    </row>
    <row r="807" spans="2:13" x14ac:dyDescent="0.25">
      <c r="B807" s="3">
        <v>0.16942675159235668</v>
      </c>
      <c r="C807" s="150">
        <v>-5489974.3956372831</v>
      </c>
      <c r="D807" s="169">
        <f t="shared" si="48"/>
        <v>-5.4899743956372831</v>
      </c>
      <c r="E807" s="3">
        <v>0.20253807106598987</v>
      </c>
      <c r="F807" s="1">
        <v>3619043.8212211151</v>
      </c>
      <c r="G807" s="2">
        <f t="shared" si="49"/>
        <v>3.6190438212211151</v>
      </c>
      <c r="H807" s="3">
        <v>0.1771758436944938</v>
      </c>
      <c r="I807" s="1">
        <v>-2130804.112403546</v>
      </c>
      <c r="J807" s="2">
        <f t="shared" si="50"/>
        <v>-2.1308041124035459</v>
      </c>
      <c r="K807" s="3">
        <v>0.19368932038834952</v>
      </c>
      <c r="L807" s="1">
        <v>249495.3093456834</v>
      </c>
      <c r="M807" s="2">
        <f t="shared" si="51"/>
        <v>0.2494953093456834</v>
      </c>
    </row>
    <row r="808" spans="2:13" x14ac:dyDescent="0.25">
      <c r="B808" s="3">
        <v>0.16963906581740976</v>
      </c>
      <c r="C808" s="150">
        <v>-5584743.7901107315</v>
      </c>
      <c r="D808" s="169">
        <f t="shared" si="48"/>
        <v>-5.5847437901107311</v>
      </c>
      <c r="E808" s="3">
        <v>0.20279187817258884</v>
      </c>
      <c r="F808" s="1">
        <v>3606985.7220712584</v>
      </c>
      <c r="G808" s="2">
        <f t="shared" si="49"/>
        <v>3.6069857220712582</v>
      </c>
      <c r="H808" s="3">
        <v>0.17739786856127887</v>
      </c>
      <c r="I808" s="1">
        <v>-2136449.6948361066</v>
      </c>
      <c r="J808" s="2">
        <f t="shared" si="50"/>
        <v>-2.1364496948361067</v>
      </c>
      <c r="K808" s="3">
        <v>0.19393203883495144</v>
      </c>
      <c r="L808" s="1">
        <v>253770.33606460041</v>
      </c>
      <c r="M808" s="2">
        <f t="shared" si="51"/>
        <v>0.25377033606460042</v>
      </c>
    </row>
    <row r="809" spans="2:13" x14ac:dyDescent="0.25">
      <c r="B809" s="3">
        <v>0.16985138004246284</v>
      </c>
      <c r="C809" s="150">
        <v>-5772619.9581019524</v>
      </c>
      <c r="D809" s="169">
        <f t="shared" si="48"/>
        <v>-5.7726199581019522</v>
      </c>
      <c r="E809" s="3">
        <v>0.20304568527918782</v>
      </c>
      <c r="F809" s="1">
        <v>3618379.2015829347</v>
      </c>
      <c r="G809" s="2">
        <f t="shared" si="49"/>
        <v>3.6183792015829348</v>
      </c>
      <c r="H809" s="3">
        <v>0.17761989342806395</v>
      </c>
      <c r="I809" s="1">
        <v>-2137861.0904442468</v>
      </c>
      <c r="J809" s="2">
        <f t="shared" si="50"/>
        <v>-2.1378610904442468</v>
      </c>
      <c r="K809" s="3">
        <v>0.1941747572815534</v>
      </c>
      <c r="L809" s="1">
        <v>255432.84645529036</v>
      </c>
      <c r="M809" s="2">
        <f t="shared" si="51"/>
        <v>0.25543284645529035</v>
      </c>
    </row>
    <row r="810" spans="2:13" x14ac:dyDescent="0.25">
      <c r="B810" s="3">
        <v>0.17006369426751591</v>
      </c>
      <c r="C810" s="150">
        <v>-5608020.4834901746</v>
      </c>
      <c r="D810" s="169">
        <f t="shared" si="48"/>
        <v>-5.6080204834901748</v>
      </c>
      <c r="E810" s="3">
        <v>0.20329949238578682</v>
      </c>
      <c r="F810" s="1">
        <v>3626449.5829037037</v>
      </c>
      <c r="G810" s="2">
        <f t="shared" si="49"/>
        <v>3.6264495829037036</v>
      </c>
      <c r="H810" s="3">
        <v>0.17784191829484902</v>
      </c>
      <c r="I810" s="1">
        <v>-2146430.2780650975</v>
      </c>
      <c r="J810" s="2">
        <f t="shared" si="50"/>
        <v>-2.1464302780650977</v>
      </c>
      <c r="K810" s="3">
        <v>0.19441747572815532</v>
      </c>
      <c r="L810" s="1">
        <v>241064.00665004159</v>
      </c>
      <c r="M810" s="2">
        <f t="shared" si="51"/>
        <v>0.24106400665004157</v>
      </c>
    </row>
    <row r="811" spans="2:13" x14ac:dyDescent="0.25">
      <c r="B811" s="3">
        <v>0.17027600849256899</v>
      </c>
      <c r="C811" s="150">
        <v>-5396867.6221195105</v>
      </c>
      <c r="D811" s="169">
        <f t="shared" si="48"/>
        <v>-5.3968676221195109</v>
      </c>
      <c r="E811" s="3">
        <v>0.20355329949238579</v>
      </c>
      <c r="F811" s="1">
        <v>3621702.2997738402</v>
      </c>
      <c r="G811" s="2">
        <f t="shared" si="49"/>
        <v>3.6217022997738404</v>
      </c>
      <c r="H811" s="3">
        <v>0.1780639431616341</v>
      </c>
      <c r="I811" s="1">
        <v>-2149353.8832533876</v>
      </c>
      <c r="J811" s="2">
        <f t="shared" si="50"/>
        <v>-2.1493538832533878</v>
      </c>
      <c r="K811" s="3">
        <v>0.19466019417475725</v>
      </c>
      <c r="L811" s="1">
        <v>263864.14915093221</v>
      </c>
      <c r="M811" s="2">
        <f t="shared" si="51"/>
        <v>0.2638641491509322</v>
      </c>
    </row>
    <row r="812" spans="2:13" x14ac:dyDescent="0.25">
      <c r="B812" s="3">
        <v>0.17048832271762207</v>
      </c>
      <c r="C812" s="150">
        <v>-5584743.7901107315</v>
      </c>
      <c r="D812" s="169">
        <f t="shared" si="48"/>
        <v>-5.5847437901107311</v>
      </c>
      <c r="E812" s="3">
        <v>0.20380710659898477</v>
      </c>
      <c r="F812" s="1">
        <v>3614391.4837538488</v>
      </c>
      <c r="G812" s="2">
        <f t="shared" si="49"/>
        <v>3.6143914837538489</v>
      </c>
      <c r="H812" s="3">
        <v>0.17828596802841917</v>
      </c>
      <c r="I812" s="1">
        <v>-2137155.3926401767</v>
      </c>
      <c r="J812" s="2">
        <f t="shared" si="50"/>
        <v>-2.1371553926401767</v>
      </c>
      <c r="K812" s="3">
        <v>0.1949029126213592</v>
      </c>
      <c r="L812" s="1">
        <v>257926.61204132528</v>
      </c>
      <c r="M812" s="2">
        <f t="shared" si="51"/>
        <v>0.25792661204132528</v>
      </c>
    </row>
    <row r="813" spans="2:13" x14ac:dyDescent="0.25">
      <c r="B813" s="3">
        <v>0.17070063694267515</v>
      </c>
      <c r="C813" s="150">
        <v>-5584743.7901107315</v>
      </c>
      <c r="D813" s="169">
        <f t="shared" si="48"/>
        <v>-5.5847437901107311</v>
      </c>
      <c r="E813" s="3">
        <v>0.20406091370558374</v>
      </c>
      <c r="F813" s="1">
        <v>3624360.7783265635</v>
      </c>
      <c r="G813" s="2">
        <f t="shared" si="49"/>
        <v>3.6243607783265634</v>
      </c>
      <c r="H813" s="3">
        <v>0.17850799289520425</v>
      </c>
      <c r="I813" s="1">
        <v>-2142196.0912406771</v>
      </c>
      <c r="J813" s="2">
        <f t="shared" si="50"/>
        <v>-2.142196091240677</v>
      </c>
      <c r="K813" s="3">
        <v>0.19514563106796112</v>
      </c>
      <c r="L813" s="1">
        <v>257095.35684598031</v>
      </c>
      <c r="M813" s="2">
        <f t="shared" si="51"/>
        <v>0.25709535684598028</v>
      </c>
    </row>
    <row r="814" spans="2:13" x14ac:dyDescent="0.25">
      <c r="B814" s="3">
        <v>0.17091295116772826</v>
      </c>
      <c r="C814" s="150">
        <v>-5373590.9287400665</v>
      </c>
      <c r="D814" s="169">
        <f t="shared" si="48"/>
        <v>-5.3735909287400663</v>
      </c>
      <c r="E814" s="3">
        <v>0.20431472081218277</v>
      </c>
      <c r="F814" s="1">
        <v>3624360.7783265635</v>
      </c>
      <c r="G814" s="2">
        <f t="shared" si="49"/>
        <v>3.6243607783265634</v>
      </c>
      <c r="H814" s="3">
        <v>0.17873001776198935</v>
      </c>
      <c r="I814" s="1">
        <v>-2142901.7890447471</v>
      </c>
      <c r="J814" s="2">
        <f t="shared" si="50"/>
        <v>-2.142901789044747</v>
      </c>
      <c r="K814" s="3">
        <v>0.1953883495145631</v>
      </c>
      <c r="L814" s="1">
        <v>251989.07493171832</v>
      </c>
      <c r="M814" s="2">
        <f t="shared" si="51"/>
        <v>0.25198907493171835</v>
      </c>
    </row>
    <row r="815" spans="2:13" x14ac:dyDescent="0.25">
      <c r="B815" s="3">
        <v>0.17112526539278133</v>
      </c>
      <c r="C815" s="150">
        <v>-5514913.7099724011</v>
      </c>
      <c r="D815" s="169">
        <f t="shared" si="48"/>
        <v>-5.5149137099724008</v>
      </c>
      <c r="E815" s="3">
        <v>0.20456852791878175</v>
      </c>
      <c r="F815" s="1">
        <v>3627114.2025418859</v>
      </c>
      <c r="G815" s="2">
        <f t="shared" si="49"/>
        <v>3.6271142025418861</v>
      </c>
      <c r="H815" s="3">
        <v>0.17895204262877443</v>
      </c>
      <c r="I815" s="1">
        <v>-2142196.0912406771</v>
      </c>
      <c r="J815" s="2">
        <f t="shared" si="50"/>
        <v>-2.142196091240677</v>
      </c>
      <c r="K815" s="3">
        <v>0.19563106796116506</v>
      </c>
      <c r="L815" s="1">
        <v>248664.05415033843</v>
      </c>
      <c r="M815" s="2">
        <f t="shared" si="51"/>
        <v>0.24866405415033843</v>
      </c>
    </row>
    <row r="816" spans="2:13" x14ac:dyDescent="0.25">
      <c r="B816" s="3">
        <v>0.17133757961783438</v>
      </c>
      <c r="C816" s="150">
        <v>-5455059.3555681184</v>
      </c>
      <c r="D816" s="169">
        <f t="shared" si="48"/>
        <v>-5.4550593555681184</v>
      </c>
      <c r="E816" s="3">
        <v>0.20482233502538072</v>
      </c>
      <c r="F816" s="1">
        <v>3606985.7220712584</v>
      </c>
      <c r="G816" s="2">
        <f t="shared" si="49"/>
        <v>3.6069857220712582</v>
      </c>
      <c r="H816" s="3">
        <v>0.1791740674955595</v>
      </c>
      <c r="I816" s="1">
        <v>-2143607.4868488172</v>
      </c>
      <c r="J816" s="2">
        <f t="shared" si="50"/>
        <v>-2.1436074868488171</v>
      </c>
      <c r="K816" s="3">
        <v>0.19587378640776698</v>
      </c>
      <c r="L816" s="1">
        <v>269682.93551834702</v>
      </c>
      <c r="M816" s="2">
        <f t="shared" si="51"/>
        <v>0.26968293551834704</v>
      </c>
    </row>
    <row r="817" spans="2:13" x14ac:dyDescent="0.25">
      <c r="B817" s="3">
        <v>0.17154989384288746</v>
      </c>
      <c r="C817" s="150">
        <v>-5514913.7099724011</v>
      </c>
      <c r="D817" s="169">
        <f t="shared" si="48"/>
        <v>-5.5149137099724008</v>
      </c>
      <c r="E817" s="3">
        <v>0.20507614213197969</v>
      </c>
      <c r="F817" s="1">
        <v>3617714.5819447525</v>
      </c>
      <c r="G817" s="2">
        <f t="shared" si="49"/>
        <v>3.6177145819447527</v>
      </c>
      <c r="H817" s="3">
        <v>0.17939609236234458</v>
      </c>
      <c r="I817" s="1">
        <v>-2127880.5072152559</v>
      </c>
      <c r="J817" s="2">
        <f t="shared" si="50"/>
        <v>-2.1278805072152558</v>
      </c>
      <c r="K817" s="3">
        <v>0.19611650485436893</v>
      </c>
      <c r="L817" s="1">
        <v>263864.14915093221</v>
      </c>
      <c r="M817" s="2">
        <f t="shared" si="51"/>
        <v>0.2638641491509322</v>
      </c>
    </row>
    <row r="818" spans="2:13" x14ac:dyDescent="0.25">
      <c r="B818" s="3">
        <v>0.17176220806794054</v>
      </c>
      <c r="C818" s="150">
        <v>-5420144.3154989537</v>
      </c>
      <c r="D818" s="169">
        <f t="shared" si="48"/>
        <v>-5.4201443154989537</v>
      </c>
      <c r="E818" s="3">
        <v>0.2053299492385787</v>
      </c>
      <c r="F818" s="1">
        <v>3628443.4418182485</v>
      </c>
      <c r="G818" s="2">
        <f t="shared" si="49"/>
        <v>3.6284434418182485</v>
      </c>
      <c r="H818" s="3">
        <v>0.17961811722912965</v>
      </c>
      <c r="I818" s="1">
        <v>-2133626.9036198263</v>
      </c>
      <c r="J818" s="2">
        <f t="shared" si="50"/>
        <v>-2.1336269036198261</v>
      </c>
      <c r="K818" s="3">
        <v>0.19635922330097086</v>
      </c>
      <c r="L818" s="1">
        <v>251157.81973637338</v>
      </c>
      <c r="M818" s="2">
        <f t="shared" si="51"/>
        <v>0.25115781973637336</v>
      </c>
    </row>
    <row r="819" spans="2:13" x14ac:dyDescent="0.25">
      <c r="B819" s="3">
        <v>0.17197452229299362</v>
      </c>
      <c r="C819" s="150">
        <v>-5338675.8886709018</v>
      </c>
      <c r="D819" s="169">
        <f t="shared" si="48"/>
        <v>-5.3386758886709016</v>
      </c>
      <c r="E819" s="3">
        <v>0.20558375634517767</v>
      </c>
      <c r="F819" s="1">
        <v>3626449.5829037037</v>
      </c>
      <c r="G819" s="2">
        <f t="shared" si="49"/>
        <v>3.6264495829037036</v>
      </c>
      <c r="H819" s="3">
        <v>0.17984014209591473</v>
      </c>
      <c r="I819" s="1">
        <v>-2144313.1846528873</v>
      </c>
      <c r="J819" s="2">
        <f t="shared" si="50"/>
        <v>-2.1443131846528871</v>
      </c>
      <c r="K819" s="3">
        <v>0.19660194174757278</v>
      </c>
      <c r="L819" s="1">
        <v>257926.61204132528</v>
      </c>
      <c r="M819" s="2">
        <f t="shared" si="51"/>
        <v>0.25792661204132528</v>
      </c>
    </row>
    <row r="820" spans="2:13" x14ac:dyDescent="0.25">
      <c r="B820" s="3">
        <v>0.1721868365180467</v>
      </c>
      <c r="C820" s="150">
        <v>-5631297.1768696178</v>
      </c>
      <c r="D820" s="169">
        <f t="shared" si="48"/>
        <v>-5.6312971768696176</v>
      </c>
      <c r="E820" s="3">
        <v>0.20583756345177665</v>
      </c>
      <c r="F820" s="1">
        <v>3621037.6801356599</v>
      </c>
      <c r="G820" s="2">
        <f t="shared" si="49"/>
        <v>3.6210376801356601</v>
      </c>
      <c r="H820" s="3">
        <v>0.1800621669626998</v>
      </c>
      <c r="I820" s="1">
        <v>-2143607.4868488172</v>
      </c>
      <c r="J820" s="2">
        <f t="shared" si="50"/>
        <v>-2.1436074868488171</v>
      </c>
      <c r="K820" s="3">
        <v>0.19684466019417474</v>
      </c>
      <c r="L820" s="1">
        <v>261251.63282270511</v>
      </c>
      <c r="M820" s="2">
        <f t="shared" si="51"/>
        <v>0.26125163282270514</v>
      </c>
    </row>
    <row r="821" spans="2:13" x14ac:dyDescent="0.25">
      <c r="B821" s="3">
        <v>0.17239915074309978</v>
      </c>
      <c r="C821" s="150">
        <v>-5642935.5235593393</v>
      </c>
      <c r="D821" s="169">
        <f t="shared" si="48"/>
        <v>-5.6429355235593395</v>
      </c>
      <c r="E821" s="3">
        <v>0.20609137055837562</v>
      </c>
      <c r="F821" s="1">
        <v>3613726.8641156685</v>
      </c>
      <c r="G821" s="2">
        <f t="shared" si="49"/>
        <v>3.6137268641156686</v>
      </c>
      <c r="H821" s="3">
        <v>0.18028419182948488</v>
      </c>
      <c r="I821" s="1">
        <v>-2138566.7882483169</v>
      </c>
      <c r="J821" s="2">
        <f t="shared" si="50"/>
        <v>-2.1385667882483168</v>
      </c>
      <c r="K821" s="3">
        <v>0.19708737864077666</v>
      </c>
      <c r="L821" s="1">
        <v>258757.86723667025</v>
      </c>
      <c r="M821" s="2">
        <f t="shared" si="51"/>
        <v>0.25875786723667027</v>
      </c>
    </row>
    <row r="822" spans="2:13" x14ac:dyDescent="0.25">
      <c r="B822" s="3">
        <v>0.17261146496815288</v>
      </c>
      <c r="C822" s="150">
        <v>-5549828.7500415668</v>
      </c>
      <c r="D822" s="169">
        <f t="shared" si="48"/>
        <v>-5.5498287500415664</v>
      </c>
      <c r="E822" s="3">
        <v>0.20634517766497465</v>
      </c>
      <c r="F822" s="1">
        <v>3624360.7783265635</v>
      </c>
      <c r="G822" s="2">
        <f t="shared" si="49"/>
        <v>3.6243607783265634</v>
      </c>
      <c r="H822" s="3">
        <v>0.18050621669627001</v>
      </c>
      <c r="I822" s="1">
        <v>-2135038.2992279665</v>
      </c>
      <c r="J822" s="2">
        <f t="shared" si="50"/>
        <v>-2.1350382992279666</v>
      </c>
      <c r="K822" s="3">
        <v>0.19733009708737864</v>
      </c>
      <c r="L822" s="1">
        <v>251989.07493171832</v>
      </c>
      <c r="M822" s="2">
        <f t="shared" si="51"/>
        <v>0.25198907493171835</v>
      </c>
    </row>
    <row r="823" spans="2:13" x14ac:dyDescent="0.25">
      <c r="B823" s="3">
        <v>0.17282377919320596</v>
      </c>
      <c r="C823" s="150">
        <v>-5514913.7099724011</v>
      </c>
      <c r="D823" s="169">
        <f t="shared" si="48"/>
        <v>-5.5149137099724008</v>
      </c>
      <c r="E823" s="3">
        <v>0.20659898477157362</v>
      </c>
      <c r="F823" s="1">
        <v>3627778.8221800663</v>
      </c>
      <c r="G823" s="2">
        <f t="shared" si="49"/>
        <v>3.6277788221800664</v>
      </c>
      <c r="H823" s="3">
        <v>0.18072824156305509</v>
      </c>
      <c r="I823" s="1">
        <v>-2140078.9978284668</v>
      </c>
      <c r="J823" s="2">
        <f t="shared" si="50"/>
        <v>-2.1400789978284669</v>
      </c>
      <c r="K823" s="3">
        <v>0.19757281553398059</v>
      </c>
      <c r="L823" s="1">
        <v>247001.54375964851</v>
      </c>
      <c r="M823" s="2">
        <f t="shared" si="51"/>
        <v>0.2470015437596485</v>
      </c>
    </row>
    <row r="824" spans="2:13" x14ac:dyDescent="0.25">
      <c r="B824" s="3">
        <v>0.17303609341825901</v>
      </c>
      <c r="C824" s="150">
        <v>-5267183.1875768974</v>
      </c>
      <c r="D824" s="169">
        <f t="shared" si="48"/>
        <v>-5.2671831875768973</v>
      </c>
      <c r="E824" s="3">
        <v>0.2068527918781726</v>
      </c>
      <c r="F824" s="1">
        <v>3605656.4827948958</v>
      </c>
      <c r="G824" s="2">
        <f t="shared" si="49"/>
        <v>3.6056564827948958</v>
      </c>
      <c r="H824" s="3">
        <v>0.18095026642984016</v>
      </c>
      <c r="I824" s="1">
        <v>-2142901.7890447471</v>
      </c>
      <c r="J824" s="2">
        <f t="shared" si="50"/>
        <v>-2.142901789044747</v>
      </c>
      <c r="K824" s="3">
        <v>0.19781553398058252</v>
      </c>
      <c r="L824" s="1">
        <v>263864.14915093221</v>
      </c>
      <c r="M824" s="2">
        <f t="shared" si="51"/>
        <v>0.2638641491509322</v>
      </c>
    </row>
    <row r="825" spans="2:13" x14ac:dyDescent="0.25">
      <c r="B825" s="3">
        <v>0.17324840764331209</v>
      </c>
      <c r="C825" s="150">
        <v>-5478336.0489475615</v>
      </c>
      <c r="D825" s="169">
        <f t="shared" si="48"/>
        <v>-5.4783360489475612</v>
      </c>
      <c r="E825" s="3">
        <v>0.20710659898477157</v>
      </c>
      <c r="F825" s="1">
        <v>3606985.7220712584</v>
      </c>
      <c r="G825" s="2">
        <f t="shared" si="49"/>
        <v>3.6069857220712582</v>
      </c>
      <c r="H825" s="3">
        <v>0.18117229129662524</v>
      </c>
      <c r="I825" s="1">
        <v>-2142901.7890447471</v>
      </c>
      <c r="J825" s="2">
        <f t="shared" si="50"/>
        <v>-2.142901789044747</v>
      </c>
      <c r="K825" s="3">
        <v>0.19805825242718444</v>
      </c>
      <c r="L825" s="1">
        <v>253770.33606460041</v>
      </c>
      <c r="M825" s="2">
        <f t="shared" si="51"/>
        <v>0.25377033606460042</v>
      </c>
    </row>
    <row r="826" spans="2:13" x14ac:dyDescent="0.25">
      <c r="B826" s="3">
        <v>0.17346072186836517</v>
      </c>
      <c r="C826" s="150">
        <v>-5526552.0566621227</v>
      </c>
      <c r="D826" s="169">
        <f t="shared" si="48"/>
        <v>-5.5265520566621227</v>
      </c>
      <c r="E826" s="3">
        <v>0.20736040609137057</v>
      </c>
      <c r="F826" s="1">
        <v>3617049.9623065721</v>
      </c>
      <c r="G826" s="2">
        <f t="shared" si="49"/>
        <v>3.6170499623065719</v>
      </c>
      <c r="H826" s="3">
        <v>0.18139431616341031</v>
      </c>
      <c r="I826" s="1">
        <v>-2145018.8824569574</v>
      </c>
      <c r="J826" s="2">
        <f t="shared" si="50"/>
        <v>-2.1450188824569572</v>
      </c>
      <c r="K826" s="3">
        <v>0.1983009708737864</v>
      </c>
      <c r="L826" s="1">
        <v>238570.24106400667</v>
      </c>
      <c r="M826" s="2">
        <f t="shared" si="51"/>
        <v>0.23857024106400668</v>
      </c>
    </row>
    <row r="827" spans="2:13" x14ac:dyDescent="0.25">
      <c r="B827" s="3">
        <v>0.17367303609341825</v>
      </c>
      <c r="C827" s="150">
        <v>-5385229.275429789</v>
      </c>
      <c r="D827" s="169">
        <f t="shared" si="48"/>
        <v>-5.385229275429789</v>
      </c>
      <c r="E827" s="3">
        <v>0.20761421319796955</v>
      </c>
      <c r="F827" s="1">
        <v>3619043.8212211151</v>
      </c>
      <c r="G827" s="2">
        <f t="shared" si="49"/>
        <v>3.6190438212211151</v>
      </c>
      <c r="H827" s="3">
        <v>0.18161634103019539</v>
      </c>
      <c r="I827" s="1">
        <v>-2144313.1846528873</v>
      </c>
      <c r="J827" s="2">
        <f t="shared" si="50"/>
        <v>-2.1443131846528871</v>
      </c>
      <c r="K827" s="3">
        <v>0.19854368932038832</v>
      </c>
      <c r="L827" s="1">
        <v>246170.28856430354</v>
      </c>
      <c r="M827" s="2">
        <f t="shared" si="51"/>
        <v>0.24617028856430354</v>
      </c>
    </row>
    <row r="828" spans="2:13" x14ac:dyDescent="0.25">
      <c r="B828" s="3">
        <v>0.17388535031847133</v>
      </c>
      <c r="C828" s="150">
        <v>-5455059.3555681184</v>
      </c>
      <c r="D828" s="169">
        <f t="shared" si="48"/>
        <v>-5.4550593555681184</v>
      </c>
      <c r="E828" s="3">
        <v>0.20786802030456852</v>
      </c>
      <c r="F828" s="1">
        <v>3615720.7230302095</v>
      </c>
      <c r="G828" s="2">
        <f t="shared" si="49"/>
        <v>3.6157207230302095</v>
      </c>
      <c r="H828" s="3">
        <v>0.18183836589698046</v>
      </c>
      <c r="I828" s="1">
        <v>-2130804.112403546</v>
      </c>
      <c r="J828" s="2">
        <f t="shared" si="50"/>
        <v>-2.1308041124035459</v>
      </c>
      <c r="K828" s="3">
        <v>0.19878640776699028</v>
      </c>
      <c r="L828" s="1">
        <v>258757.86723667025</v>
      </c>
      <c r="M828" s="2">
        <f t="shared" si="51"/>
        <v>0.25875786723667027</v>
      </c>
    </row>
    <row r="829" spans="2:13" x14ac:dyDescent="0.25">
      <c r="B829" s="3">
        <v>0.17409766454352441</v>
      </c>
      <c r="C829" s="150">
        <v>-5608020.4834901746</v>
      </c>
      <c r="D829" s="169">
        <f t="shared" si="48"/>
        <v>-5.6080204834901748</v>
      </c>
      <c r="E829" s="3">
        <v>0.2081218274111675</v>
      </c>
      <c r="F829" s="1">
        <v>3615720.7230302095</v>
      </c>
      <c r="G829" s="2">
        <f t="shared" si="49"/>
        <v>3.6157207230302095</v>
      </c>
      <c r="H829" s="3">
        <v>0.18206039076376554</v>
      </c>
      <c r="I829" s="1">
        <v>-2128586.2050193259</v>
      </c>
      <c r="J829" s="2">
        <f t="shared" si="50"/>
        <v>-2.1285862050193258</v>
      </c>
      <c r="K829" s="3">
        <v>0.1990291262135922</v>
      </c>
      <c r="L829" s="1">
        <v>263032.89395558723</v>
      </c>
      <c r="M829" s="2">
        <f t="shared" si="51"/>
        <v>0.26303289395558721</v>
      </c>
    </row>
    <row r="830" spans="2:13" x14ac:dyDescent="0.25">
      <c r="B830" s="3">
        <v>0.17430997876857751</v>
      </c>
      <c r="C830" s="150">
        <v>-5443421.0088783968</v>
      </c>
      <c r="D830" s="169">
        <f t="shared" si="48"/>
        <v>-5.4434210088783965</v>
      </c>
      <c r="E830" s="3">
        <v>0.20837563451776653</v>
      </c>
      <c r="F830" s="1">
        <v>3613726.8641156685</v>
      </c>
      <c r="G830" s="2">
        <f t="shared" si="49"/>
        <v>3.6137268641156686</v>
      </c>
      <c r="H830" s="3">
        <v>0.18228241563055064</v>
      </c>
      <c r="I830" s="1">
        <v>-2131509.8102076161</v>
      </c>
      <c r="J830" s="2">
        <f t="shared" si="50"/>
        <v>-2.131509810207616</v>
      </c>
      <c r="K830" s="3">
        <v>0.19927184466019418</v>
      </c>
      <c r="L830" s="1">
        <v>253770.33606460041</v>
      </c>
      <c r="M830" s="2">
        <f t="shared" si="51"/>
        <v>0.25377033606460042</v>
      </c>
    </row>
    <row r="831" spans="2:13" x14ac:dyDescent="0.25">
      <c r="B831" s="3">
        <v>0.17452229299363059</v>
      </c>
      <c r="C831" s="150">
        <v>-5373590.9287400665</v>
      </c>
      <c r="D831" s="169">
        <f t="shared" si="48"/>
        <v>-5.3735909287400663</v>
      </c>
      <c r="E831" s="3">
        <v>0.2086294416243655</v>
      </c>
      <c r="F831" s="1">
        <v>3626449.5829037037</v>
      </c>
      <c r="G831" s="2">
        <f t="shared" si="49"/>
        <v>3.6264495829037036</v>
      </c>
      <c r="H831" s="3">
        <v>0.18250444049733572</v>
      </c>
      <c r="I831" s="1">
        <v>-2145018.8824569574</v>
      </c>
      <c r="J831" s="2">
        <f t="shared" si="50"/>
        <v>-2.1450188824569572</v>
      </c>
      <c r="K831" s="3">
        <v>0.19951456310679611</v>
      </c>
      <c r="L831" s="1">
        <v>246170.28856430354</v>
      </c>
      <c r="M831" s="2">
        <f t="shared" si="51"/>
        <v>0.24617028856430354</v>
      </c>
    </row>
    <row r="832" spans="2:13" x14ac:dyDescent="0.25">
      <c r="B832" s="3">
        <v>0.17473460721868367</v>
      </c>
      <c r="C832" s="150">
        <v>-5174076.414059124</v>
      </c>
      <c r="D832" s="169">
        <f t="shared" si="48"/>
        <v>-5.1740764140591242</v>
      </c>
      <c r="E832" s="3">
        <v>0.20888324873096448</v>
      </c>
      <c r="F832" s="1">
        <v>3614391.4837538488</v>
      </c>
      <c r="G832" s="2">
        <f t="shared" si="49"/>
        <v>3.6143914837538489</v>
      </c>
      <c r="H832" s="3">
        <v>0.18272646536412079</v>
      </c>
      <c r="I832" s="1">
        <v>-2147135.9758691676</v>
      </c>
      <c r="J832" s="2">
        <f t="shared" si="50"/>
        <v>-2.1471359758691677</v>
      </c>
      <c r="K832" s="3">
        <v>0.19975728155339806</v>
      </c>
      <c r="L832" s="1">
        <v>257095.35684598031</v>
      </c>
      <c r="M832" s="2">
        <f t="shared" si="51"/>
        <v>0.25709535684598028</v>
      </c>
    </row>
    <row r="833" spans="2:13" x14ac:dyDescent="0.25">
      <c r="B833" s="3">
        <v>0.17494692144373672</v>
      </c>
      <c r="C833" s="150">
        <v>-5526552.0566621227</v>
      </c>
      <c r="D833" s="169">
        <f t="shared" si="48"/>
        <v>-5.5265520566621227</v>
      </c>
      <c r="E833" s="3">
        <v>0.20913705583756345</v>
      </c>
      <c r="F833" s="1">
        <v>3616385.3426683918</v>
      </c>
      <c r="G833" s="2">
        <f t="shared" si="49"/>
        <v>3.6163853426683916</v>
      </c>
      <c r="H833" s="3">
        <v>0.18294849023090587</v>
      </c>
      <c r="I833" s="1">
        <v>-2129997.6006274661</v>
      </c>
      <c r="J833" s="2">
        <f t="shared" si="50"/>
        <v>-2.1299976006274659</v>
      </c>
      <c r="K833" s="3">
        <v>0.19999999999999998</v>
      </c>
      <c r="L833" s="1">
        <v>270514.19071369199</v>
      </c>
      <c r="M833" s="2">
        <f t="shared" si="51"/>
        <v>0.27051419071369198</v>
      </c>
    </row>
    <row r="834" spans="2:13" x14ac:dyDescent="0.25">
      <c r="B834" s="3">
        <v>0.1751592356687898</v>
      </c>
      <c r="C834" s="150">
        <v>-5749343.2647225093</v>
      </c>
      <c r="D834" s="169">
        <f t="shared" si="48"/>
        <v>-5.7493432647225093</v>
      </c>
      <c r="E834" s="3">
        <v>0.20939086294416245</v>
      </c>
      <c r="F834" s="1">
        <v>3610308.8202621639</v>
      </c>
      <c r="G834" s="2">
        <f t="shared" si="49"/>
        <v>3.6103088202621638</v>
      </c>
      <c r="H834" s="3">
        <v>0.18317051509769094</v>
      </c>
      <c r="I834" s="1">
        <v>-2140078.9978284668</v>
      </c>
      <c r="J834" s="2">
        <f t="shared" si="50"/>
        <v>-2.1400789978284669</v>
      </c>
      <c r="K834" s="3">
        <v>0.20024271844660194</v>
      </c>
      <c r="L834" s="1">
        <v>247832.79895499349</v>
      </c>
      <c r="M834" s="2">
        <f t="shared" si="51"/>
        <v>0.24783279895499349</v>
      </c>
    </row>
    <row r="835" spans="2:13" x14ac:dyDescent="0.25">
      <c r="B835" s="3">
        <v>0.17537154989384288</v>
      </c>
      <c r="C835" s="150">
        <v>-5350314.2353606233</v>
      </c>
      <c r="D835" s="169">
        <f t="shared" si="48"/>
        <v>-5.3503142353606234</v>
      </c>
      <c r="E835" s="3">
        <v>0.20964467005076143</v>
      </c>
      <c r="F835" s="1">
        <v>3621702.2997738402</v>
      </c>
      <c r="G835" s="2">
        <f t="shared" si="49"/>
        <v>3.6217022997738404</v>
      </c>
      <c r="H835" s="3">
        <v>0.18339253996447602</v>
      </c>
      <c r="I835" s="1">
        <v>-2145724.5802610274</v>
      </c>
      <c r="J835" s="2">
        <f t="shared" si="50"/>
        <v>-2.1457245802610276</v>
      </c>
      <c r="K835" s="3">
        <v>0.20048543689320386</v>
      </c>
      <c r="L835" s="1">
        <v>251157.81973637338</v>
      </c>
      <c r="M835" s="2">
        <f t="shared" si="51"/>
        <v>0.25115781973637336</v>
      </c>
    </row>
    <row r="836" spans="2:13" x14ac:dyDescent="0.25">
      <c r="B836" s="3">
        <v>0.17558386411889595</v>
      </c>
      <c r="C836" s="150">
        <v>-5503275.3632826796</v>
      </c>
      <c r="D836" s="169">
        <f t="shared" si="48"/>
        <v>-5.5032753632826799</v>
      </c>
      <c r="E836" s="3">
        <v>0.2098984771573604</v>
      </c>
      <c r="F836" s="1">
        <v>3617049.9623065721</v>
      </c>
      <c r="G836" s="2">
        <f t="shared" si="49"/>
        <v>3.6170499623065719</v>
      </c>
      <c r="H836" s="3">
        <v>0.1836145648312611</v>
      </c>
      <c r="I836" s="1">
        <v>-2143607.4868488172</v>
      </c>
      <c r="J836" s="2">
        <f t="shared" si="50"/>
        <v>-2.1436074868488171</v>
      </c>
      <c r="K836" s="3">
        <v>0.20072815533980581</v>
      </c>
      <c r="L836" s="1">
        <v>249495.3093456834</v>
      </c>
      <c r="M836" s="2">
        <f t="shared" si="51"/>
        <v>0.2494953093456834</v>
      </c>
    </row>
    <row r="837" spans="2:13" x14ac:dyDescent="0.25">
      <c r="B837" s="3">
        <v>0.17579617834394903</v>
      </c>
      <c r="C837" s="150">
        <v>-5677850.563628505</v>
      </c>
      <c r="D837" s="169">
        <f t="shared" si="48"/>
        <v>-5.677850563628505</v>
      </c>
      <c r="E837" s="3">
        <v>0.21015228426395938</v>
      </c>
      <c r="F837" s="1">
        <v>3610308.8202621639</v>
      </c>
      <c r="G837" s="2">
        <f t="shared" si="49"/>
        <v>3.6103088202621638</v>
      </c>
      <c r="H837" s="3">
        <v>0.18383658969804617</v>
      </c>
      <c r="I837" s="1">
        <v>-2145018.8824569574</v>
      </c>
      <c r="J837" s="2">
        <f t="shared" si="50"/>
        <v>-2.1450188824569572</v>
      </c>
      <c r="K837" s="3">
        <v>0.20097087378640774</v>
      </c>
      <c r="L837" s="1">
        <v>249495.3093456834</v>
      </c>
      <c r="M837" s="2">
        <f t="shared" si="51"/>
        <v>0.2494953093456834</v>
      </c>
    </row>
    <row r="838" spans="2:13" x14ac:dyDescent="0.25">
      <c r="B838" s="3">
        <v>0.17600849256900211</v>
      </c>
      <c r="C838" s="150">
        <v>-5608020.4834901746</v>
      </c>
      <c r="D838" s="169">
        <f t="shared" si="48"/>
        <v>-5.6080204834901748</v>
      </c>
      <c r="E838" s="3">
        <v>0.21040609137055835</v>
      </c>
      <c r="F838" s="1">
        <v>3621037.6801356599</v>
      </c>
      <c r="G838" s="2">
        <f t="shared" si="49"/>
        <v>3.6210376801356601</v>
      </c>
      <c r="H838" s="3">
        <v>0.18405861456483125</v>
      </c>
      <c r="I838" s="1">
        <v>-2143607.4868488172</v>
      </c>
      <c r="J838" s="2">
        <f t="shared" si="50"/>
        <v>-2.1436074868488171</v>
      </c>
      <c r="K838" s="3">
        <v>0.20121359223300966</v>
      </c>
      <c r="L838" s="1">
        <v>257926.61204132528</v>
      </c>
      <c r="M838" s="2">
        <f t="shared" si="51"/>
        <v>0.25792661204132528</v>
      </c>
    </row>
    <row r="839" spans="2:13" x14ac:dyDescent="0.25">
      <c r="B839" s="3">
        <v>0.17622080679405522</v>
      </c>
      <c r="C839" s="150">
        <v>-5538190.4033518452</v>
      </c>
      <c r="D839" s="169">
        <f t="shared" si="48"/>
        <v>-5.5381904033518454</v>
      </c>
      <c r="E839" s="3">
        <v>0.21065989847715738</v>
      </c>
      <c r="F839" s="1">
        <v>3633760.398923697</v>
      </c>
      <c r="G839" s="2">
        <f t="shared" si="49"/>
        <v>3.6337603989236968</v>
      </c>
      <c r="H839" s="3">
        <v>0.18428063943161635</v>
      </c>
      <c r="I839" s="1">
        <v>-2142901.7890447471</v>
      </c>
      <c r="J839" s="2">
        <f t="shared" si="50"/>
        <v>-2.142901789044747</v>
      </c>
      <c r="K839" s="3">
        <v>0.20145631067961164</v>
      </c>
      <c r="L839" s="1">
        <v>250326.56454102841</v>
      </c>
      <c r="M839" s="2">
        <f t="shared" si="51"/>
        <v>0.25032656454102842</v>
      </c>
    </row>
    <row r="840" spans="2:13" x14ac:dyDescent="0.25">
      <c r="B840" s="3">
        <v>0.1764331210191083</v>
      </c>
      <c r="C840" s="150">
        <v>-5267183.1875768974</v>
      </c>
      <c r="D840" s="169">
        <f t="shared" si="48"/>
        <v>-5.2671831875768973</v>
      </c>
      <c r="E840" s="3">
        <v>0.21091370558375636</v>
      </c>
      <c r="F840" s="1">
        <v>3622366.9194120225</v>
      </c>
      <c r="G840" s="2">
        <f t="shared" si="49"/>
        <v>3.6223669194120225</v>
      </c>
      <c r="H840" s="3">
        <v>0.18450266429840143</v>
      </c>
      <c r="I840" s="1">
        <v>-2140078.9978284668</v>
      </c>
      <c r="J840" s="2">
        <f t="shared" si="50"/>
        <v>-2.1400789978284669</v>
      </c>
      <c r="K840" s="3">
        <v>0.2016990291262136</v>
      </c>
      <c r="L840" s="1">
        <v>263032.89395558723</v>
      </c>
      <c r="M840" s="2">
        <f t="shared" si="51"/>
        <v>0.26303289395558721</v>
      </c>
    </row>
    <row r="841" spans="2:13" x14ac:dyDescent="0.25">
      <c r="B841" s="3">
        <v>0.17664543524416135</v>
      </c>
      <c r="C841" s="150">
        <v>-5373590.9287400665</v>
      </c>
      <c r="D841" s="169">
        <f t="shared" ref="D841:D904" si="52">C841/$E$5</f>
        <v>-5.3735909287400663</v>
      </c>
      <c r="E841" s="3">
        <v>0.21116751269035536</v>
      </c>
      <c r="F841" s="1">
        <v>3618379.2015829347</v>
      </c>
      <c r="G841" s="2">
        <f t="shared" ref="G841:G904" si="53">F841/$E$5</f>
        <v>3.6183792015829348</v>
      </c>
      <c r="H841" s="3">
        <v>0.1847246891651865</v>
      </c>
      <c r="I841" s="1">
        <v>-2121428.4130066154</v>
      </c>
      <c r="J841" s="2">
        <f t="shared" ref="J841:J904" si="54">I841/$E$5</f>
        <v>-2.1214284130066154</v>
      </c>
      <c r="K841" s="3">
        <v>0.20194174757281552</v>
      </c>
      <c r="L841" s="1">
        <v>272295.45184657408</v>
      </c>
      <c r="M841" s="2">
        <f t="shared" ref="M841:M904" si="55">L841/$E$5</f>
        <v>0.27229545184657411</v>
      </c>
    </row>
    <row r="842" spans="2:13" x14ac:dyDescent="0.25">
      <c r="B842" s="3">
        <v>0.17685774946921443</v>
      </c>
      <c r="C842" s="150">
        <v>-5666212.2169387834</v>
      </c>
      <c r="D842" s="169">
        <f t="shared" si="52"/>
        <v>-5.6662122169387832</v>
      </c>
      <c r="E842" s="3">
        <v>0.21142131979695433</v>
      </c>
      <c r="F842" s="1">
        <v>3621037.6801356599</v>
      </c>
      <c r="G842" s="2">
        <f t="shared" si="53"/>
        <v>3.6210376801356601</v>
      </c>
      <c r="H842" s="3">
        <v>0.18494671403197158</v>
      </c>
      <c r="I842" s="1">
        <v>-2132921.2058157562</v>
      </c>
      <c r="J842" s="2">
        <f t="shared" si="54"/>
        <v>-2.1329212058157561</v>
      </c>
      <c r="K842" s="3">
        <v>0.20218446601941747</v>
      </c>
      <c r="L842" s="1">
        <v>255432.84645529036</v>
      </c>
      <c r="M842" s="2">
        <f t="shared" si="55"/>
        <v>0.25543284645529035</v>
      </c>
    </row>
    <row r="843" spans="2:13" x14ac:dyDescent="0.25">
      <c r="B843" s="3">
        <v>0.1770700636942675</v>
      </c>
      <c r="C843" s="150">
        <v>-5431782.6621886753</v>
      </c>
      <c r="D843" s="169">
        <f t="shared" si="52"/>
        <v>-5.4317826621886756</v>
      </c>
      <c r="E843" s="3">
        <v>0.21167512690355331</v>
      </c>
      <c r="F843" s="1">
        <v>3622366.9194120225</v>
      </c>
      <c r="G843" s="2">
        <f t="shared" si="53"/>
        <v>3.6223669194120225</v>
      </c>
      <c r="H843" s="3">
        <v>0.18516873889875665</v>
      </c>
      <c r="I843" s="1">
        <v>-2145724.5802610274</v>
      </c>
      <c r="J843" s="2">
        <f t="shared" si="54"/>
        <v>-2.1457245802610276</v>
      </c>
      <c r="K843" s="3">
        <v>0.2024271844660194</v>
      </c>
      <c r="L843" s="1">
        <v>247832.79895499349</v>
      </c>
      <c r="M843" s="2">
        <f t="shared" si="55"/>
        <v>0.24783279895499349</v>
      </c>
    </row>
    <row r="844" spans="2:13" x14ac:dyDescent="0.25">
      <c r="B844" s="3">
        <v>0.17728237791932058</v>
      </c>
      <c r="C844" s="150">
        <v>-5361952.5820503449</v>
      </c>
      <c r="D844" s="169">
        <f t="shared" si="52"/>
        <v>-5.3619525820503453</v>
      </c>
      <c r="E844" s="3">
        <v>0.21192893401015228</v>
      </c>
      <c r="F844" s="1">
        <v>3631766.540009154</v>
      </c>
      <c r="G844" s="2">
        <f t="shared" si="53"/>
        <v>3.6317665400091541</v>
      </c>
      <c r="H844" s="3">
        <v>0.18539076376554173</v>
      </c>
      <c r="I844" s="1">
        <v>-2132921.2058157562</v>
      </c>
      <c r="J844" s="2">
        <f t="shared" si="54"/>
        <v>-2.1329212058157561</v>
      </c>
      <c r="K844" s="3">
        <v>0.20266990291262132</v>
      </c>
      <c r="L844" s="1">
        <v>247832.79895499349</v>
      </c>
      <c r="M844" s="2">
        <f t="shared" si="55"/>
        <v>0.24783279895499349</v>
      </c>
    </row>
    <row r="845" spans="2:13" x14ac:dyDescent="0.25">
      <c r="B845" s="3">
        <v>0.17749469214437366</v>
      </c>
      <c r="C845" s="150">
        <v>-5584743.7901107315</v>
      </c>
      <c r="D845" s="169">
        <f t="shared" si="52"/>
        <v>-5.5847437901107311</v>
      </c>
      <c r="E845" s="3">
        <v>0.21218274111675126</v>
      </c>
      <c r="F845" s="1">
        <v>3619043.8212211151</v>
      </c>
      <c r="G845" s="2">
        <f t="shared" si="53"/>
        <v>3.6190438212211151</v>
      </c>
      <c r="H845" s="3">
        <v>0.1856127886323268</v>
      </c>
      <c r="I845" s="1">
        <v>-2132921.2058157562</v>
      </c>
      <c r="J845" s="2">
        <f t="shared" si="54"/>
        <v>-2.1329212058157561</v>
      </c>
      <c r="K845" s="3">
        <v>0.20291262135922328</v>
      </c>
      <c r="L845" s="1">
        <v>250326.56454102841</v>
      </c>
      <c r="M845" s="2">
        <f t="shared" si="55"/>
        <v>0.25032656454102842</v>
      </c>
    </row>
    <row r="846" spans="2:13" x14ac:dyDescent="0.25">
      <c r="B846" s="3">
        <v>0.17770700636942674</v>
      </c>
      <c r="C846" s="150">
        <v>-5677850.563628505</v>
      </c>
      <c r="D846" s="169">
        <f t="shared" si="52"/>
        <v>-5.677850563628505</v>
      </c>
      <c r="E846" s="3">
        <v>0.21243654822335023</v>
      </c>
      <c r="F846" s="1">
        <v>3623031.539050201</v>
      </c>
      <c r="G846" s="2">
        <f t="shared" si="53"/>
        <v>3.623031539050201</v>
      </c>
      <c r="H846" s="3">
        <v>0.18583481349911188</v>
      </c>
      <c r="I846" s="1">
        <v>-2127880.5072152559</v>
      </c>
      <c r="J846" s="2">
        <f t="shared" si="54"/>
        <v>-2.1278805072152558</v>
      </c>
      <c r="K846" s="3">
        <v>0.2031553398058252</v>
      </c>
      <c r="L846" s="1">
        <v>260420.3776273602</v>
      </c>
      <c r="M846" s="2">
        <f t="shared" si="55"/>
        <v>0.2604203776273602</v>
      </c>
    </row>
    <row r="847" spans="2:13" x14ac:dyDescent="0.25">
      <c r="B847" s="3">
        <v>0.17791932059447985</v>
      </c>
      <c r="C847" s="150">
        <v>-5726066.5713430662</v>
      </c>
      <c r="D847" s="169">
        <f t="shared" si="52"/>
        <v>-5.7260665713430665</v>
      </c>
      <c r="E847" s="3">
        <v>0.21269035532994926</v>
      </c>
      <c r="F847" s="1">
        <v>3631766.540009154</v>
      </c>
      <c r="G847" s="2">
        <f t="shared" si="53"/>
        <v>3.6317665400091541</v>
      </c>
      <c r="H847" s="3">
        <v>0.18605683836589701</v>
      </c>
      <c r="I847" s="1">
        <v>-2133626.9036198263</v>
      </c>
      <c r="J847" s="2">
        <f t="shared" si="54"/>
        <v>-2.1336269036198261</v>
      </c>
      <c r="K847" s="3">
        <v>0.20339805825242718</v>
      </c>
      <c r="L847" s="1">
        <v>235957.7247357796</v>
      </c>
      <c r="M847" s="2">
        <f t="shared" si="55"/>
        <v>0.23595772473577961</v>
      </c>
    </row>
    <row r="848" spans="2:13" x14ac:dyDescent="0.25">
      <c r="B848" s="3">
        <v>0.17813163481953292</v>
      </c>
      <c r="C848" s="150">
        <v>-5361952.5820503449</v>
      </c>
      <c r="D848" s="169">
        <f t="shared" si="52"/>
        <v>-5.3619525820503453</v>
      </c>
      <c r="E848" s="3">
        <v>0.21294416243654823</v>
      </c>
      <c r="F848" s="1">
        <v>3610973.4399003461</v>
      </c>
      <c r="G848" s="2">
        <f t="shared" si="53"/>
        <v>3.6109734399003459</v>
      </c>
      <c r="H848" s="3">
        <v>0.18627886323268208</v>
      </c>
      <c r="I848" s="1">
        <v>-2139373.3000243967</v>
      </c>
      <c r="J848" s="2">
        <f t="shared" si="54"/>
        <v>-2.1393733000243969</v>
      </c>
      <c r="K848" s="3">
        <v>0.20364077669902914</v>
      </c>
      <c r="L848" s="1">
        <v>250326.56454102841</v>
      </c>
      <c r="M848" s="2">
        <f t="shared" si="55"/>
        <v>0.25032656454102842</v>
      </c>
    </row>
    <row r="849" spans="2:13" x14ac:dyDescent="0.25">
      <c r="B849" s="3">
        <v>0.178343949044586</v>
      </c>
      <c r="C849" s="150">
        <v>-5443421.0088783968</v>
      </c>
      <c r="D849" s="169">
        <f t="shared" si="52"/>
        <v>-5.4434210088783965</v>
      </c>
      <c r="E849" s="3">
        <v>0.21319796954314724</v>
      </c>
      <c r="F849" s="1">
        <v>3616385.3426683918</v>
      </c>
      <c r="G849" s="2">
        <f t="shared" si="53"/>
        <v>3.6163853426683916</v>
      </c>
      <c r="H849" s="3">
        <v>0.18650088809946716</v>
      </c>
      <c r="I849" s="1">
        <v>-2121428.4130066154</v>
      </c>
      <c r="J849" s="2">
        <f t="shared" si="54"/>
        <v>-2.1214284130066154</v>
      </c>
      <c r="K849" s="3">
        <v>0.20388349514563106</v>
      </c>
      <c r="L849" s="1">
        <v>253770.33606460041</v>
      </c>
      <c r="M849" s="2">
        <f t="shared" si="55"/>
        <v>0.25377033606460042</v>
      </c>
    </row>
    <row r="850" spans="2:13" x14ac:dyDescent="0.25">
      <c r="B850" s="3">
        <v>0.17855626326963905</v>
      </c>
      <c r="C850" s="150">
        <v>-5654573.8702490618</v>
      </c>
      <c r="D850" s="169">
        <f t="shared" si="52"/>
        <v>-5.6545738702490622</v>
      </c>
      <c r="E850" s="3">
        <v>0.21345177664974621</v>
      </c>
      <c r="F850" s="1">
        <v>3620373.0604974777</v>
      </c>
      <c r="G850" s="2">
        <f t="shared" si="53"/>
        <v>3.6203730604974775</v>
      </c>
      <c r="H850" s="3">
        <v>0.18672291296625224</v>
      </c>
      <c r="I850" s="1">
        <v>-2122234.9247826952</v>
      </c>
      <c r="J850" s="2">
        <f t="shared" si="54"/>
        <v>-2.122234924782695</v>
      </c>
      <c r="K850" s="3">
        <v>0.20412621359223299</v>
      </c>
      <c r="L850" s="1">
        <v>249495.3093456834</v>
      </c>
      <c r="M850" s="2">
        <f t="shared" si="55"/>
        <v>0.2494953093456834</v>
      </c>
    </row>
    <row r="851" spans="2:13" x14ac:dyDescent="0.25">
      <c r="B851" s="3">
        <v>0.17876857749469213</v>
      </c>
      <c r="C851" s="150">
        <v>-5396867.6221195105</v>
      </c>
      <c r="D851" s="169">
        <f t="shared" si="52"/>
        <v>-5.3968676221195109</v>
      </c>
      <c r="E851" s="3">
        <v>0.21370558375634519</v>
      </c>
      <c r="F851" s="1">
        <v>3616385.3426683918</v>
      </c>
      <c r="G851" s="2">
        <f t="shared" si="53"/>
        <v>3.6163853426683916</v>
      </c>
      <c r="H851" s="3">
        <v>0.18694493783303731</v>
      </c>
      <c r="I851" s="1">
        <v>-2131509.8102076161</v>
      </c>
      <c r="J851" s="2">
        <f t="shared" si="54"/>
        <v>-2.131509810207616</v>
      </c>
      <c r="K851" s="3">
        <v>0.20436893203883494</v>
      </c>
      <c r="L851" s="1">
        <v>256264.10165063533</v>
      </c>
      <c r="M851" s="2">
        <f t="shared" si="55"/>
        <v>0.25626410165063535</v>
      </c>
    </row>
    <row r="852" spans="2:13" x14ac:dyDescent="0.25">
      <c r="B852" s="3">
        <v>0.17898089171974521</v>
      </c>
      <c r="C852" s="150">
        <v>-5408505.9688092321</v>
      </c>
      <c r="D852" s="169">
        <f t="shared" si="52"/>
        <v>-5.4085059688092318</v>
      </c>
      <c r="E852" s="3">
        <v>0.21395939086294416</v>
      </c>
      <c r="F852" s="1">
        <v>3628443.4418182485</v>
      </c>
      <c r="G852" s="2">
        <f t="shared" si="53"/>
        <v>3.6284434418182485</v>
      </c>
      <c r="H852" s="3">
        <v>0.18716696269982239</v>
      </c>
      <c r="I852" s="1">
        <v>-2143607.4868488172</v>
      </c>
      <c r="J852" s="2">
        <f t="shared" si="54"/>
        <v>-2.1436074868488171</v>
      </c>
      <c r="K852" s="3">
        <v>0.20461165048543686</v>
      </c>
      <c r="L852" s="1">
        <v>258757.86723667025</v>
      </c>
      <c r="M852" s="2">
        <f t="shared" si="55"/>
        <v>0.25875786723667027</v>
      </c>
    </row>
    <row r="853" spans="2:13" x14ac:dyDescent="0.25">
      <c r="B853" s="3">
        <v>0.17919320594479829</v>
      </c>
      <c r="C853" s="150">
        <v>-5503275.3632826796</v>
      </c>
      <c r="D853" s="169">
        <f t="shared" si="52"/>
        <v>-5.5032753632826799</v>
      </c>
      <c r="E853" s="3">
        <v>0.21421319796954313</v>
      </c>
      <c r="F853" s="1">
        <v>3619708.4408592973</v>
      </c>
      <c r="G853" s="2">
        <f t="shared" si="53"/>
        <v>3.6197084408592972</v>
      </c>
      <c r="H853" s="3">
        <v>0.18738898756660746</v>
      </c>
      <c r="I853" s="1">
        <v>-2144313.1846528873</v>
      </c>
      <c r="J853" s="2">
        <f t="shared" si="54"/>
        <v>-2.1443131846528871</v>
      </c>
      <c r="K853" s="3">
        <v>0.20485436893203882</v>
      </c>
      <c r="L853" s="1">
        <v>259589.12243201523</v>
      </c>
      <c r="M853" s="2">
        <f t="shared" si="55"/>
        <v>0.25958912243201521</v>
      </c>
    </row>
    <row r="854" spans="2:13" x14ac:dyDescent="0.25">
      <c r="B854" s="3">
        <v>0.17940552016985137</v>
      </c>
      <c r="C854" s="150">
        <v>-5503275.3632826796</v>
      </c>
      <c r="D854" s="169">
        <f t="shared" si="52"/>
        <v>-5.5032753632826799</v>
      </c>
      <c r="E854" s="3">
        <v>0.21446700507614211</v>
      </c>
      <c r="F854" s="1">
        <v>3619708.4408592973</v>
      </c>
      <c r="G854" s="2">
        <f t="shared" si="53"/>
        <v>3.6197084408592972</v>
      </c>
      <c r="H854" s="3">
        <v>0.18761101243339254</v>
      </c>
      <c r="I854" s="1">
        <v>-2130804.112403546</v>
      </c>
      <c r="J854" s="2">
        <f t="shared" si="54"/>
        <v>-2.1308041124035459</v>
      </c>
      <c r="K854" s="3">
        <v>0.20509708737864074</v>
      </c>
      <c r="L854" s="1">
        <v>274789.217432609</v>
      </c>
      <c r="M854" s="2">
        <f t="shared" si="55"/>
        <v>0.27478921743260898</v>
      </c>
    </row>
    <row r="855" spans="2:13" x14ac:dyDescent="0.25">
      <c r="B855" s="3">
        <v>0.17961783439490447</v>
      </c>
      <c r="C855" s="150">
        <v>-5666212.2169387834</v>
      </c>
      <c r="D855" s="169">
        <f t="shared" si="52"/>
        <v>-5.6662122169387832</v>
      </c>
      <c r="E855" s="3">
        <v>0.21472081218274114</v>
      </c>
      <c r="F855" s="1">
        <v>3622366.9194120225</v>
      </c>
      <c r="G855" s="2">
        <f t="shared" si="53"/>
        <v>3.6223669194120225</v>
      </c>
      <c r="H855" s="3">
        <v>0.18783303730017764</v>
      </c>
      <c r="I855" s="1">
        <v>-2136449.6948361066</v>
      </c>
      <c r="J855" s="2">
        <f t="shared" si="54"/>
        <v>-2.1364496948361067</v>
      </c>
      <c r="K855" s="3">
        <v>0.20533980582524272</v>
      </c>
      <c r="L855" s="1">
        <v>250326.56454102841</v>
      </c>
      <c r="M855" s="2">
        <f t="shared" si="55"/>
        <v>0.25032656454102842</v>
      </c>
    </row>
    <row r="856" spans="2:13" x14ac:dyDescent="0.25">
      <c r="B856" s="3">
        <v>0.17983014861995755</v>
      </c>
      <c r="C856" s="150">
        <v>-5489974.3956372831</v>
      </c>
      <c r="D856" s="169">
        <f t="shared" si="52"/>
        <v>-5.4899743956372831</v>
      </c>
      <c r="E856" s="3">
        <v>0.21497461928934011</v>
      </c>
      <c r="F856" s="1">
        <v>3624360.7783265635</v>
      </c>
      <c r="G856" s="2">
        <f t="shared" si="53"/>
        <v>3.6243607783265634</v>
      </c>
      <c r="H856" s="3">
        <v>0.18805506216696272</v>
      </c>
      <c r="I856" s="1">
        <v>-2149353.8832533876</v>
      </c>
      <c r="J856" s="2">
        <f t="shared" si="54"/>
        <v>-2.1493538832533878</v>
      </c>
      <c r="K856" s="3">
        <v>0.20558252427184467</v>
      </c>
      <c r="L856" s="1">
        <v>269682.93551834702</v>
      </c>
      <c r="M856" s="2">
        <f t="shared" si="55"/>
        <v>0.26968293551834704</v>
      </c>
    </row>
    <row r="857" spans="2:13" x14ac:dyDescent="0.25">
      <c r="B857" s="3">
        <v>0.18004246284501063</v>
      </c>
      <c r="C857" s="150">
        <v>-5350314.2353606233</v>
      </c>
      <c r="D857" s="169">
        <f t="shared" si="52"/>
        <v>-5.3503142353606234</v>
      </c>
      <c r="E857" s="3">
        <v>0.21522842639593912</v>
      </c>
      <c r="F857" s="1">
        <v>3619708.4408592973</v>
      </c>
      <c r="G857" s="2">
        <f t="shared" si="53"/>
        <v>3.6197084408592972</v>
      </c>
      <c r="H857" s="3">
        <v>0.18827708703374779</v>
      </c>
      <c r="I857" s="1">
        <v>-2135743.9970320365</v>
      </c>
      <c r="J857" s="2">
        <f t="shared" si="54"/>
        <v>-2.1357439970320367</v>
      </c>
      <c r="K857" s="3">
        <v>0.2058252427184466</v>
      </c>
      <c r="L857" s="1">
        <v>278945.49340933387</v>
      </c>
      <c r="M857" s="2">
        <f t="shared" si="55"/>
        <v>0.27894549340933389</v>
      </c>
    </row>
    <row r="858" spans="2:13" x14ac:dyDescent="0.25">
      <c r="B858" s="3">
        <v>0.18025477707006368</v>
      </c>
      <c r="C858" s="150">
        <v>-5619658.8301798962</v>
      </c>
      <c r="D858" s="169">
        <f t="shared" si="52"/>
        <v>-5.6196588301798966</v>
      </c>
      <c r="E858" s="3">
        <v>0.21548223350253809</v>
      </c>
      <c r="F858" s="1">
        <v>3619708.4408592973</v>
      </c>
      <c r="G858" s="2">
        <f t="shared" si="53"/>
        <v>3.6197084408592972</v>
      </c>
      <c r="H858" s="3">
        <v>0.18849911190053287</v>
      </c>
      <c r="I858" s="1">
        <v>-2127880.5072152559</v>
      </c>
      <c r="J858" s="2">
        <f t="shared" si="54"/>
        <v>-2.1278805072152558</v>
      </c>
      <c r="K858" s="3">
        <v>0.20606796116504852</v>
      </c>
      <c r="L858" s="1">
        <v>251989.07493171832</v>
      </c>
      <c r="M858" s="2">
        <f t="shared" si="55"/>
        <v>0.25198907493171835</v>
      </c>
    </row>
    <row r="859" spans="2:13" x14ac:dyDescent="0.25">
      <c r="B859" s="3">
        <v>0.18046709129511676</v>
      </c>
      <c r="C859" s="150">
        <v>-5538190.4033518452</v>
      </c>
      <c r="D859" s="169">
        <f t="shared" si="52"/>
        <v>-5.5381904033518454</v>
      </c>
      <c r="E859" s="3">
        <v>0.21573604060913706</v>
      </c>
      <c r="F859" s="1">
        <v>3622366.9194120225</v>
      </c>
      <c r="G859" s="2">
        <f t="shared" si="53"/>
        <v>3.6223669194120225</v>
      </c>
      <c r="H859" s="3">
        <v>0.18872113676731794</v>
      </c>
      <c r="I859" s="1">
        <v>-2140784.6956325369</v>
      </c>
      <c r="J859" s="2">
        <f t="shared" si="54"/>
        <v>-2.1407846956325369</v>
      </c>
      <c r="K859" s="3">
        <v>0.20631067961165048</v>
      </c>
      <c r="L859" s="1">
        <v>258757.86723667025</v>
      </c>
      <c r="M859" s="2">
        <f t="shared" si="55"/>
        <v>0.25875786723667027</v>
      </c>
    </row>
    <row r="860" spans="2:13" x14ac:dyDescent="0.25">
      <c r="B860" s="3">
        <v>0.18067940552016984</v>
      </c>
      <c r="C860" s="150">
        <v>-5420144.3154989537</v>
      </c>
      <c r="D860" s="169">
        <f t="shared" si="52"/>
        <v>-5.4201443154989537</v>
      </c>
      <c r="E860" s="3">
        <v>0.21598984771573604</v>
      </c>
      <c r="F860" s="1">
        <v>3622366.9194120225</v>
      </c>
      <c r="G860" s="2">
        <f t="shared" si="53"/>
        <v>3.6223669194120225</v>
      </c>
      <c r="H860" s="3">
        <v>0.18894316163410302</v>
      </c>
      <c r="I860" s="1">
        <v>-2142196.0912406771</v>
      </c>
      <c r="J860" s="2">
        <f t="shared" si="54"/>
        <v>-2.142196091240677</v>
      </c>
      <c r="K860" s="3">
        <v>0.2065533980582524</v>
      </c>
      <c r="L860" s="1">
        <v>249495.3093456834</v>
      </c>
      <c r="M860" s="2">
        <f t="shared" si="55"/>
        <v>0.2494953093456834</v>
      </c>
    </row>
    <row r="861" spans="2:13" x14ac:dyDescent="0.25">
      <c r="B861" s="3">
        <v>0.18089171974522292</v>
      </c>
      <c r="C861" s="150">
        <v>-5514913.7099724011</v>
      </c>
      <c r="D861" s="169">
        <f t="shared" si="52"/>
        <v>-5.5149137099724008</v>
      </c>
      <c r="E861" s="3">
        <v>0.21624365482233501</v>
      </c>
      <c r="F861" s="1">
        <v>3615056.1033920292</v>
      </c>
      <c r="G861" s="2">
        <f t="shared" si="53"/>
        <v>3.6150561033920292</v>
      </c>
      <c r="H861" s="3">
        <v>0.18916518650088809</v>
      </c>
      <c r="I861" s="1">
        <v>-2145018.8824569574</v>
      </c>
      <c r="J861" s="2">
        <f t="shared" si="54"/>
        <v>-2.1450188824569572</v>
      </c>
      <c r="K861" s="3">
        <v>0.20679611650485435</v>
      </c>
      <c r="L861" s="1">
        <v>254601.59125994539</v>
      </c>
      <c r="M861" s="2">
        <f t="shared" si="55"/>
        <v>0.25460159125994541</v>
      </c>
    </row>
    <row r="862" spans="2:13" x14ac:dyDescent="0.25">
      <c r="B862" s="3">
        <v>0.181104033970276</v>
      </c>
      <c r="C862" s="150">
        <v>-5689488.9103182266</v>
      </c>
      <c r="D862" s="169">
        <f t="shared" si="52"/>
        <v>-5.6894889103182269</v>
      </c>
      <c r="E862" s="3">
        <v>0.21649746192893402</v>
      </c>
      <c r="F862" s="1">
        <v>3619708.4408592973</v>
      </c>
      <c r="G862" s="2">
        <f t="shared" si="53"/>
        <v>3.6197084408592972</v>
      </c>
      <c r="H862" s="3">
        <v>0.18938721136767317</v>
      </c>
      <c r="I862" s="1">
        <v>-2137861.0904442468</v>
      </c>
      <c r="J862" s="2">
        <f t="shared" si="54"/>
        <v>-2.1378610904442468</v>
      </c>
      <c r="K862" s="3">
        <v>0.20703883495145628</v>
      </c>
      <c r="L862" s="1">
        <v>255432.84645529036</v>
      </c>
      <c r="M862" s="2">
        <f t="shared" si="55"/>
        <v>0.25543284645529035</v>
      </c>
    </row>
    <row r="863" spans="2:13" x14ac:dyDescent="0.25">
      <c r="B863" s="3">
        <v>0.18131634819532907</v>
      </c>
      <c r="C863" s="150">
        <v>-5795896.6514813965</v>
      </c>
      <c r="D863" s="169">
        <f t="shared" si="52"/>
        <v>-5.7958966514813968</v>
      </c>
      <c r="E863" s="3">
        <v>0.21675126903553299</v>
      </c>
      <c r="F863" s="1">
        <v>3639077.3560291454</v>
      </c>
      <c r="G863" s="2">
        <f t="shared" si="53"/>
        <v>3.6390773560291456</v>
      </c>
      <c r="H863" s="3">
        <v>0.18960923623445824</v>
      </c>
      <c r="I863" s="1">
        <v>-2135743.9970320365</v>
      </c>
      <c r="J863" s="2">
        <f t="shared" si="54"/>
        <v>-2.1357439970320367</v>
      </c>
      <c r="K863" s="3">
        <v>0.2072815533980582</v>
      </c>
      <c r="L863" s="1">
        <v>229307.68317301985</v>
      </c>
      <c r="M863" s="2">
        <f t="shared" si="55"/>
        <v>0.22930768317301983</v>
      </c>
    </row>
    <row r="864" spans="2:13" x14ac:dyDescent="0.25">
      <c r="B864" s="3">
        <v>0.18152866242038218</v>
      </c>
      <c r="C864" s="150">
        <v>-5631297.1768696178</v>
      </c>
      <c r="D864" s="169">
        <f t="shared" si="52"/>
        <v>-5.6312971768696176</v>
      </c>
      <c r="E864" s="3">
        <v>0.21700507614213199</v>
      </c>
      <c r="F864" s="1">
        <v>3634425.0185618773</v>
      </c>
      <c r="G864" s="2">
        <f t="shared" si="53"/>
        <v>3.6344250185618772</v>
      </c>
      <c r="H864" s="3">
        <v>0.18983126110124335</v>
      </c>
      <c r="I864" s="1">
        <v>-2141490.393436607</v>
      </c>
      <c r="J864" s="2">
        <f t="shared" si="54"/>
        <v>-2.141490393436607</v>
      </c>
      <c r="K864" s="3">
        <v>0.20752427184466019</v>
      </c>
      <c r="L864" s="1">
        <v>246170.28856430354</v>
      </c>
      <c r="M864" s="2">
        <f t="shared" si="55"/>
        <v>0.24617028856430354</v>
      </c>
    </row>
    <row r="865" spans="2:13" x14ac:dyDescent="0.25">
      <c r="B865" s="3">
        <v>0.18174097664543526</v>
      </c>
      <c r="C865" s="150">
        <v>-5619658.8301798962</v>
      </c>
      <c r="D865" s="169">
        <f t="shared" si="52"/>
        <v>-5.6196588301798966</v>
      </c>
      <c r="E865" s="3">
        <v>0.21725888324873099</v>
      </c>
      <c r="F865" s="1">
        <v>3624360.7783265635</v>
      </c>
      <c r="G865" s="2">
        <f t="shared" si="53"/>
        <v>3.6243607783265634</v>
      </c>
      <c r="H865" s="3">
        <v>0.19005328596802842</v>
      </c>
      <c r="I865" s="1">
        <v>-2142901.7890447471</v>
      </c>
      <c r="J865" s="2">
        <f t="shared" si="54"/>
        <v>-2.142901789044747</v>
      </c>
      <c r="K865" s="3">
        <v>0.20776699029126214</v>
      </c>
      <c r="L865" s="1">
        <v>257926.61204132528</v>
      </c>
      <c r="M865" s="2">
        <f t="shared" si="55"/>
        <v>0.25792661204132528</v>
      </c>
    </row>
    <row r="866" spans="2:13" x14ac:dyDescent="0.25">
      <c r="B866" s="3">
        <v>0.18195329087048831</v>
      </c>
      <c r="C866" s="150">
        <v>-5726066.5713430662</v>
      </c>
      <c r="D866" s="169">
        <f t="shared" si="52"/>
        <v>-5.7260665713430665</v>
      </c>
      <c r="E866" s="3">
        <v>0.21751269035532997</v>
      </c>
      <c r="F866" s="1">
        <v>3622366.9194120225</v>
      </c>
      <c r="G866" s="2">
        <f t="shared" si="53"/>
        <v>3.6223669194120225</v>
      </c>
      <c r="H866" s="3">
        <v>0.1902753108348135</v>
      </c>
      <c r="I866" s="1">
        <v>-2132215.5080116861</v>
      </c>
      <c r="J866" s="2">
        <f t="shared" si="54"/>
        <v>-2.132215508011686</v>
      </c>
      <c r="K866" s="3">
        <v>0.20800970873786406</v>
      </c>
      <c r="L866" s="1">
        <v>249495.3093456834</v>
      </c>
      <c r="M866" s="2">
        <f t="shared" si="55"/>
        <v>0.2494953093456834</v>
      </c>
    </row>
    <row r="867" spans="2:13" x14ac:dyDescent="0.25">
      <c r="B867" s="3">
        <v>0.18216560509554139</v>
      </c>
      <c r="C867" s="150">
        <v>-5642935.5235593393</v>
      </c>
      <c r="D867" s="169">
        <f t="shared" si="52"/>
        <v>-5.6429355235593395</v>
      </c>
      <c r="E867" s="3">
        <v>0.21776649746192894</v>
      </c>
      <c r="F867" s="1">
        <v>3624360.7783265635</v>
      </c>
      <c r="G867" s="2">
        <f t="shared" si="53"/>
        <v>3.6243607783265634</v>
      </c>
      <c r="H867" s="3">
        <v>0.19049733570159857</v>
      </c>
      <c r="I867" s="1">
        <v>-2132921.2058157562</v>
      </c>
      <c r="J867" s="2">
        <f t="shared" si="54"/>
        <v>-2.1329212058157561</v>
      </c>
      <c r="K867" s="3">
        <v>0.20825242718446602</v>
      </c>
      <c r="L867" s="1">
        <v>246170.28856430354</v>
      </c>
      <c r="M867" s="2">
        <f t="shared" si="55"/>
        <v>0.24617028856430354</v>
      </c>
    </row>
    <row r="868" spans="2:13" x14ac:dyDescent="0.25">
      <c r="B868" s="3">
        <v>0.18237791932059447</v>
      </c>
      <c r="C868" s="150">
        <v>-5573105.4434210099</v>
      </c>
      <c r="D868" s="169">
        <f t="shared" si="52"/>
        <v>-5.5731054434210101</v>
      </c>
      <c r="E868" s="3">
        <v>0.21802030456852792</v>
      </c>
      <c r="F868" s="1">
        <v>3626449.5829037037</v>
      </c>
      <c r="G868" s="2">
        <f t="shared" si="53"/>
        <v>3.6264495829037036</v>
      </c>
      <c r="H868" s="3">
        <v>0.19071936056838365</v>
      </c>
      <c r="I868" s="1">
        <v>-2131509.8102076161</v>
      </c>
      <c r="J868" s="2">
        <f t="shared" si="54"/>
        <v>-2.131509810207616</v>
      </c>
      <c r="K868" s="3">
        <v>0.20849514563106794</v>
      </c>
      <c r="L868" s="1">
        <v>240232.75145469658</v>
      </c>
      <c r="M868" s="2">
        <f t="shared" si="55"/>
        <v>0.24023275145469658</v>
      </c>
    </row>
    <row r="869" spans="2:13" x14ac:dyDescent="0.25">
      <c r="B869" s="3">
        <v>0.18259023354564755</v>
      </c>
      <c r="C869" s="150">
        <v>-5466697.70225784</v>
      </c>
      <c r="D869" s="169">
        <f t="shared" si="52"/>
        <v>-5.4666977022578402</v>
      </c>
      <c r="E869" s="3">
        <v>0.21827411167512689</v>
      </c>
      <c r="F869" s="1">
        <v>3618379.2015829347</v>
      </c>
      <c r="G869" s="2">
        <f t="shared" si="53"/>
        <v>3.6183792015829348</v>
      </c>
      <c r="H869" s="3">
        <v>0.19094138543516873</v>
      </c>
      <c r="I869" s="1">
        <v>-2140784.6956325369</v>
      </c>
      <c r="J869" s="2">
        <f t="shared" si="54"/>
        <v>-2.1407846956325369</v>
      </c>
      <c r="K869" s="3">
        <v>0.20873786407766989</v>
      </c>
      <c r="L869" s="1">
        <v>238570.24106400667</v>
      </c>
      <c r="M869" s="2">
        <f t="shared" si="55"/>
        <v>0.23857024106400668</v>
      </c>
    </row>
    <row r="870" spans="2:13" x14ac:dyDescent="0.25">
      <c r="B870" s="3">
        <v>0.18280254777070062</v>
      </c>
      <c r="C870" s="150">
        <v>-5596382.1368004531</v>
      </c>
      <c r="D870" s="169">
        <f t="shared" si="52"/>
        <v>-5.5963821368004529</v>
      </c>
      <c r="E870" s="3">
        <v>0.21852791878172589</v>
      </c>
      <c r="F870" s="1">
        <v>3625025.3979647458</v>
      </c>
      <c r="G870" s="2">
        <f t="shared" si="53"/>
        <v>3.6250253979647455</v>
      </c>
      <c r="H870" s="3">
        <v>0.1911634103019538</v>
      </c>
      <c r="I870" s="1">
        <v>-2127174.8094111858</v>
      </c>
      <c r="J870" s="2">
        <f t="shared" si="54"/>
        <v>-2.1271748094111858</v>
      </c>
      <c r="K870" s="3">
        <v>0.20898058252427182</v>
      </c>
      <c r="L870" s="1">
        <v>254601.59125994539</v>
      </c>
      <c r="M870" s="2">
        <f t="shared" si="55"/>
        <v>0.25460159125994541</v>
      </c>
    </row>
    <row r="871" spans="2:13" x14ac:dyDescent="0.25">
      <c r="B871" s="3">
        <v>0.1830148619957537</v>
      </c>
      <c r="C871" s="150">
        <v>-5561467.0967312884</v>
      </c>
      <c r="D871" s="169">
        <f t="shared" si="52"/>
        <v>-5.5614670967312883</v>
      </c>
      <c r="E871" s="3">
        <v>0.21878172588832487</v>
      </c>
      <c r="F871" s="1">
        <v>3632431.1596473344</v>
      </c>
      <c r="G871" s="2">
        <f t="shared" si="53"/>
        <v>3.6324311596473344</v>
      </c>
      <c r="H871" s="3">
        <v>0.19138543516873888</v>
      </c>
      <c r="I871" s="1">
        <v>-2127880.5072152559</v>
      </c>
      <c r="J871" s="2">
        <f t="shared" si="54"/>
        <v>-2.1278805072152558</v>
      </c>
      <c r="K871" s="3">
        <v>0.20922330097087374</v>
      </c>
      <c r="L871" s="1">
        <v>242726.51704073153</v>
      </c>
      <c r="M871" s="2">
        <f t="shared" si="55"/>
        <v>0.24272651704073153</v>
      </c>
    </row>
    <row r="872" spans="2:13" x14ac:dyDescent="0.25">
      <c r="B872" s="3">
        <v>0.18322717622080681</v>
      </c>
      <c r="C872" s="150">
        <v>-5561467.0967312884</v>
      </c>
      <c r="D872" s="169">
        <f t="shared" si="52"/>
        <v>-5.5614670967312883</v>
      </c>
      <c r="E872" s="3">
        <v>0.2190355329949239</v>
      </c>
      <c r="F872" s="1">
        <v>3619043.8212211151</v>
      </c>
      <c r="G872" s="2">
        <f t="shared" si="53"/>
        <v>3.6190438212211151</v>
      </c>
      <c r="H872" s="3">
        <v>0.19160746003552401</v>
      </c>
      <c r="I872" s="1">
        <v>-2142196.0912406771</v>
      </c>
      <c r="J872" s="2">
        <f t="shared" si="54"/>
        <v>-2.142196091240677</v>
      </c>
      <c r="K872" s="3">
        <v>0.20946601941747572</v>
      </c>
      <c r="L872" s="1">
        <v>251157.81973637338</v>
      </c>
      <c r="M872" s="2">
        <f t="shared" si="55"/>
        <v>0.25115781973637336</v>
      </c>
    </row>
    <row r="873" spans="2:13" x14ac:dyDescent="0.25">
      <c r="B873" s="3">
        <v>0.18343949044585989</v>
      </c>
      <c r="C873" s="150">
        <v>-5373590.9287400665</v>
      </c>
      <c r="D873" s="169">
        <f t="shared" si="52"/>
        <v>-5.3735909287400663</v>
      </c>
      <c r="E873" s="3">
        <v>0.21928934010152287</v>
      </c>
      <c r="F873" s="1">
        <v>3622366.9194120225</v>
      </c>
      <c r="G873" s="2">
        <f t="shared" si="53"/>
        <v>3.6223669194120225</v>
      </c>
      <c r="H873" s="3">
        <v>0.19182948490230908</v>
      </c>
      <c r="I873" s="1">
        <v>-2129997.6006274661</v>
      </c>
      <c r="J873" s="2">
        <f t="shared" si="54"/>
        <v>-2.1299976006274659</v>
      </c>
      <c r="K873" s="3">
        <v>0.20970873786407768</v>
      </c>
      <c r="L873" s="1">
        <v>262082.88801805014</v>
      </c>
      <c r="M873" s="2">
        <f t="shared" si="55"/>
        <v>0.26208288801805013</v>
      </c>
    </row>
    <row r="874" spans="2:13" x14ac:dyDescent="0.25">
      <c r="B874" s="3">
        <v>0.18365180467091297</v>
      </c>
      <c r="C874" s="150">
        <v>-5466697.70225784</v>
      </c>
      <c r="D874" s="169">
        <f t="shared" si="52"/>
        <v>-5.4666977022578402</v>
      </c>
      <c r="E874" s="3">
        <v>0.21954314720812185</v>
      </c>
      <c r="F874" s="1">
        <v>3613062.2444774862</v>
      </c>
      <c r="G874" s="2">
        <f t="shared" si="53"/>
        <v>3.613062244477486</v>
      </c>
      <c r="H874" s="3">
        <v>0.19205150976909416</v>
      </c>
      <c r="I874" s="1">
        <v>-2130804.112403546</v>
      </c>
      <c r="J874" s="2">
        <f t="shared" si="54"/>
        <v>-2.1308041124035459</v>
      </c>
      <c r="K874" s="3">
        <v>0.2099514563106796</v>
      </c>
      <c r="L874" s="1">
        <v>241064.00665004159</v>
      </c>
      <c r="M874" s="2">
        <f t="shared" si="55"/>
        <v>0.24106400665004157</v>
      </c>
    </row>
    <row r="875" spans="2:13" x14ac:dyDescent="0.25">
      <c r="B875" s="3">
        <v>0.18386411889596602</v>
      </c>
      <c r="C875" s="150">
        <v>-5478336.0489475615</v>
      </c>
      <c r="D875" s="169">
        <f t="shared" si="52"/>
        <v>-5.4783360489475612</v>
      </c>
      <c r="E875" s="3">
        <v>0.21979695431472082</v>
      </c>
      <c r="F875" s="1">
        <v>3617714.5819447525</v>
      </c>
      <c r="G875" s="2">
        <f t="shared" si="53"/>
        <v>3.6177145819447527</v>
      </c>
      <c r="H875" s="3">
        <v>0.19227353463587923</v>
      </c>
      <c r="I875" s="1">
        <v>-2135743.9970320365</v>
      </c>
      <c r="J875" s="2">
        <f t="shared" si="54"/>
        <v>-2.1357439970320367</v>
      </c>
      <c r="K875" s="3">
        <v>0.21019417475728155</v>
      </c>
      <c r="L875" s="1">
        <v>255432.84645529036</v>
      </c>
      <c r="M875" s="2">
        <f t="shared" si="55"/>
        <v>0.25543284645529035</v>
      </c>
    </row>
    <row r="876" spans="2:13" x14ac:dyDescent="0.25">
      <c r="B876" s="3">
        <v>0.1840764331210191</v>
      </c>
      <c r="C876" s="150">
        <v>-5503275.3632826796</v>
      </c>
      <c r="D876" s="169">
        <f t="shared" si="52"/>
        <v>-5.5032753632826799</v>
      </c>
      <c r="E876" s="3">
        <v>0.2200507614213198</v>
      </c>
      <c r="F876" s="1">
        <v>3633095.7792855147</v>
      </c>
      <c r="G876" s="2">
        <f t="shared" si="53"/>
        <v>3.6330957792855147</v>
      </c>
      <c r="H876" s="3">
        <v>0.19249555950266431</v>
      </c>
      <c r="I876" s="1">
        <v>-2132921.2058157562</v>
      </c>
      <c r="J876" s="2">
        <f t="shared" si="54"/>
        <v>-2.1329212058157561</v>
      </c>
      <c r="K876" s="3">
        <v>0.21043689320388348</v>
      </c>
      <c r="L876" s="1">
        <v>240232.75145469658</v>
      </c>
      <c r="M876" s="2">
        <f t="shared" si="55"/>
        <v>0.24023275145469658</v>
      </c>
    </row>
    <row r="877" spans="2:13" x14ac:dyDescent="0.25">
      <c r="B877" s="3">
        <v>0.18428874734607217</v>
      </c>
      <c r="C877" s="150">
        <v>-5466697.70225784</v>
      </c>
      <c r="D877" s="169">
        <f t="shared" si="52"/>
        <v>-5.4666977022578402</v>
      </c>
      <c r="E877" s="3">
        <v>0.22030456852791877</v>
      </c>
      <c r="F877" s="1">
        <v>3616385.3426683918</v>
      </c>
      <c r="G877" s="2">
        <f t="shared" si="53"/>
        <v>3.6163853426683916</v>
      </c>
      <c r="H877" s="3">
        <v>0.19271758436944939</v>
      </c>
      <c r="I877" s="1">
        <v>-2136449.6948361066</v>
      </c>
      <c r="J877" s="2">
        <f t="shared" si="54"/>
        <v>-2.1364496948361067</v>
      </c>
      <c r="K877" s="3">
        <v>0.2106796116504854</v>
      </c>
      <c r="L877" s="1">
        <v>247832.79895499349</v>
      </c>
      <c r="M877" s="2">
        <f t="shared" si="55"/>
        <v>0.24783279895499349</v>
      </c>
    </row>
    <row r="878" spans="2:13" x14ac:dyDescent="0.25">
      <c r="B878" s="3">
        <v>0.18450106157112525</v>
      </c>
      <c r="C878" s="150">
        <v>-5503275.3632826796</v>
      </c>
      <c r="D878" s="169">
        <f t="shared" si="52"/>
        <v>-5.5032753632826799</v>
      </c>
      <c r="E878" s="3">
        <v>0.22055837563451777</v>
      </c>
      <c r="F878" s="1">
        <v>3613726.8641156685</v>
      </c>
      <c r="G878" s="2">
        <f t="shared" si="53"/>
        <v>3.6137268641156686</v>
      </c>
      <c r="H878" s="3">
        <v>0.19293960923623446</v>
      </c>
      <c r="I878" s="1">
        <v>-2132921.2058157562</v>
      </c>
      <c r="J878" s="2">
        <f t="shared" si="54"/>
        <v>-2.1329212058157561</v>
      </c>
      <c r="K878" s="3">
        <v>0.21092233009708736</v>
      </c>
      <c r="L878" s="1">
        <v>245339.03336895857</v>
      </c>
      <c r="M878" s="2">
        <f t="shared" si="55"/>
        <v>0.24533903336895857</v>
      </c>
    </row>
    <row r="879" spans="2:13" x14ac:dyDescent="0.25">
      <c r="B879" s="3">
        <v>0.18471337579617833</v>
      </c>
      <c r="C879" s="150">
        <v>-5714428.2246533446</v>
      </c>
      <c r="D879" s="169">
        <f t="shared" si="52"/>
        <v>-5.7144282246533447</v>
      </c>
      <c r="E879" s="3">
        <v>0.22081218274111675</v>
      </c>
      <c r="F879" s="1">
        <v>3623031.539050201</v>
      </c>
      <c r="G879" s="2">
        <f t="shared" si="53"/>
        <v>3.623031539050201</v>
      </c>
      <c r="H879" s="3">
        <v>0.19316163410301954</v>
      </c>
      <c r="I879" s="1">
        <v>-2129997.6006274661</v>
      </c>
      <c r="J879" s="2">
        <f t="shared" si="54"/>
        <v>-2.1299976006274659</v>
      </c>
      <c r="K879" s="3">
        <v>0.21116504854368928</v>
      </c>
      <c r="L879" s="1">
        <v>235126.46954043463</v>
      </c>
      <c r="M879" s="2">
        <f t="shared" si="55"/>
        <v>0.23512646954043462</v>
      </c>
    </row>
    <row r="880" spans="2:13" x14ac:dyDescent="0.25">
      <c r="B880" s="3">
        <v>0.18492569002123144</v>
      </c>
      <c r="C880" s="150">
        <v>-5619658.8301798962</v>
      </c>
      <c r="D880" s="169">
        <f t="shared" si="52"/>
        <v>-5.6196588301798966</v>
      </c>
      <c r="E880" s="3">
        <v>0.22106598984771578</v>
      </c>
      <c r="F880" s="1">
        <v>3618379.2015829347</v>
      </c>
      <c r="G880" s="2">
        <f t="shared" si="53"/>
        <v>3.6183792015829348</v>
      </c>
      <c r="H880" s="3">
        <v>0.19338365896980464</v>
      </c>
      <c r="I880" s="1">
        <v>-2148648.1854493176</v>
      </c>
      <c r="J880" s="2">
        <f t="shared" si="54"/>
        <v>-2.1486481854493173</v>
      </c>
      <c r="K880" s="3">
        <v>0.21140776699029126</v>
      </c>
      <c r="L880" s="1">
        <v>232632.70395439974</v>
      </c>
      <c r="M880" s="2">
        <f t="shared" si="55"/>
        <v>0.23263270395439975</v>
      </c>
    </row>
    <row r="881" spans="2:13" x14ac:dyDescent="0.25">
      <c r="B881" s="3">
        <v>0.18513800424628452</v>
      </c>
      <c r="C881" s="150">
        <v>-5478336.0489475615</v>
      </c>
      <c r="D881" s="169">
        <f t="shared" si="52"/>
        <v>-5.4783360489475612</v>
      </c>
      <c r="E881" s="3">
        <v>0.22131979695431475</v>
      </c>
      <c r="F881" s="1">
        <v>3620373.0604974777</v>
      </c>
      <c r="G881" s="2">
        <f t="shared" si="53"/>
        <v>3.6203730604974775</v>
      </c>
      <c r="H881" s="3">
        <v>0.19360568383658971</v>
      </c>
      <c r="I881" s="1">
        <v>-2133626.9036198263</v>
      </c>
      <c r="J881" s="2">
        <f t="shared" si="54"/>
        <v>-2.1336269036198261</v>
      </c>
      <c r="K881" s="3">
        <v>0.21165048543689322</v>
      </c>
      <c r="L881" s="1">
        <v>251989.07493171832</v>
      </c>
      <c r="M881" s="2">
        <f t="shared" si="55"/>
        <v>0.25198907493171835</v>
      </c>
    </row>
    <row r="882" spans="2:13" x14ac:dyDescent="0.25">
      <c r="B882" s="3">
        <v>0.18535031847133759</v>
      </c>
      <c r="C882" s="150">
        <v>-5596382.1368004531</v>
      </c>
      <c r="D882" s="169">
        <f t="shared" si="52"/>
        <v>-5.5963821368004529</v>
      </c>
      <c r="E882" s="3">
        <v>0.22157360406091373</v>
      </c>
      <c r="F882" s="1">
        <v>3612397.6248393059</v>
      </c>
      <c r="G882" s="2">
        <f t="shared" si="53"/>
        <v>3.6123976248393057</v>
      </c>
      <c r="H882" s="3">
        <v>0.19382770870337479</v>
      </c>
      <c r="I882" s="1">
        <v>-2142196.0912406771</v>
      </c>
      <c r="J882" s="2">
        <f t="shared" si="54"/>
        <v>-2.142196091240677</v>
      </c>
      <c r="K882" s="3">
        <v>0.21189320388349514</v>
      </c>
      <c r="L882" s="1">
        <v>252820.33012706329</v>
      </c>
      <c r="M882" s="2">
        <f t="shared" si="55"/>
        <v>0.25282033012706329</v>
      </c>
    </row>
    <row r="883" spans="2:13" x14ac:dyDescent="0.25">
      <c r="B883" s="3">
        <v>0.18556263269639064</v>
      </c>
      <c r="C883" s="150">
        <v>-5584743.7901107315</v>
      </c>
      <c r="D883" s="169">
        <f t="shared" si="52"/>
        <v>-5.5847437901107311</v>
      </c>
      <c r="E883" s="3">
        <v>0.2218274111675127</v>
      </c>
      <c r="F883" s="1">
        <v>3614391.4837538488</v>
      </c>
      <c r="G883" s="2">
        <f t="shared" si="53"/>
        <v>3.6143914837538489</v>
      </c>
      <c r="H883" s="3">
        <v>0.19404973357015987</v>
      </c>
      <c r="I883" s="1">
        <v>-2138566.7882483169</v>
      </c>
      <c r="J883" s="2">
        <f t="shared" si="54"/>
        <v>-2.1385667882483168</v>
      </c>
      <c r="K883" s="3">
        <v>0.21213592233009707</v>
      </c>
      <c r="L883" s="1">
        <v>247001.54375964851</v>
      </c>
      <c r="M883" s="2">
        <f t="shared" si="55"/>
        <v>0.2470015437596485</v>
      </c>
    </row>
    <row r="884" spans="2:13" x14ac:dyDescent="0.25">
      <c r="B884" s="3">
        <v>0.18577494692144372</v>
      </c>
      <c r="C884" s="150">
        <v>-5514913.7099724011</v>
      </c>
      <c r="D884" s="169">
        <f t="shared" si="52"/>
        <v>-5.5149137099724008</v>
      </c>
      <c r="E884" s="3">
        <v>0.22208121827411167</v>
      </c>
      <c r="F884" s="1">
        <v>3627778.8221800663</v>
      </c>
      <c r="G884" s="2">
        <f t="shared" si="53"/>
        <v>3.6277788221800664</v>
      </c>
      <c r="H884" s="3">
        <v>0.19427175843694494</v>
      </c>
      <c r="I884" s="1">
        <v>-2141490.393436607</v>
      </c>
      <c r="J884" s="2">
        <f t="shared" si="54"/>
        <v>-2.141490393436607</v>
      </c>
      <c r="K884" s="3">
        <v>0.21237864077669902</v>
      </c>
      <c r="L884" s="1">
        <v>246170.28856430354</v>
      </c>
      <c r="M884" s="2">
        <f t="shared" si="55"/>
        <v>0.24617028856430354</v>
      </c>
    </row>
    <row r="885" spans="2:13" x14ac:dyDescent="0.25">
      <c r="B885" s="3">
        <v>0.1859872611464968</v>
      </c>
      <c r="C885" s="150">
        <v>-5431782.6621886753</v>
      </c>
      <c r="D885" s="169">
        <f t="shared" si="52"/>
        <v>-5.4317826621886756</v>
      </c>
      <c r="E885" s="3">
        <v>0.22233502538071065</v>
      </c>
      <c r="F885" s="1">
        <v>3617714.5819447525</v>
      </c>
      <c r="G885" s="2">
        <f t="shared" si="53"/>
        <v>3.6177145819447527</v>
      </c>
      <c r="H885" s="3">
        <v>0.19449378330373002</v>
      </c>
      <c r="I885" s="1">
        <v>-2142901.7890447471</v>
      </c>
      <c r="J885" s="2">
        <f t="shared" si="54"/>
        <v>-2.142901789044747</v>
      </c>
      <c r="K885" s="3">
        <v>0.21262135922330094</v>
      </c>
      <c r="L885" s="1">
        <v>247832.79895499349</v>
      </c>
      <c r="M885" s="2">
        <f t="shared" si="55"/>
        <v>0.24783279895499349</v>
      </c>
    </row>
    <row r="886" spans="2:13" x14ac:dyDescent="0.25">
      <c r="B886" s="3">
        <v>0.18619957537154988</v>
      </c>
      <c r="C886" s="150">
        <v>-5420144.3154989537</v>
      </c>
      <c r="D886" s="169">
        <f t="shared" si="52"/>
        <v>-5.4201443154989537</v>
      </c>
      <c r="E886" s="3">
        <v>0.22258883248730965</v>
      </c>
      <c r="F886" s="1">
        <v>3613062.2444774862</v>
      </c>
      <c r="G886" s="2">
        <f t="shared" si="53"/>
        <v>3.613062244477486</v>
      </c>
      <c r="H886" s="3">
        <v>0.19471580817051509</v>
      </c>
      <c r="I886" s="1">
        <v>-2140078.9978284668</v>
      </c>
      <c r="J886" s="2">
        <f t="shared" si="54"/>
        <v>-2.1400789978284669</v>
      </c>
      <c r="K886" s="3">
        <v>0.2128640776699029</v>
      </c>
      <c r="L886" s="1">
        <v>257095.35684598031</v>
      </c>
      <c r="M886" s="2">
        <f t="shared" si="55"/>
        <v>0.25709535684598028</v>
      </c>
    </row>
    <row r="887" spans="2:13" x14ac:dyDescent="0.25">
      <c r="B887" s="3">
        <v>0.18641188959660296</v>
      </c>
      <c r="C887" s="150">
        <v>-5596382.1368004531</v>
      </c>
      <c r="D887" s="169">
        <f t="shared" si="52"/>
        <v>-5.5963821368004529</v>
      </c>
      <c r="E887" s="3">
        <v>0.22284263959390863</v>
      </c>
      <c r="F887" s="1">
        <v>3625784.9632655233</v>
      </c>
      <c r="G887" s="2">
        <f t="shared" si="53"/>
        <v>3.6257849632655232</v>
      </c>
      <c r="H887" s="3">
        <v>0.19493783303730017</v>
      </c>
      <c r="I887" s="1">
        <v>-2126469.1116071157</v>
      </c>
      <c r="J887" s="2">
        <f t="shared" si="54"/>
        <v>-2.1264691116071157</v>
      </c>
      <c r="K887" s="3">
        <v>0.21310679611650482</v>
      </c>
      <c r="L887" s="1">
        <v>230970.19356370976</v>
      </c>
      <c r="M887" s="2">
        <f t="shared" si="55"/>
        <v>0.23097019356370976</v>
      </c>
    </row>
    <row r="888" spans="2:13" x14ac:dyDescent="0.25">
      <c r="B888" s="3">
        <v>0.18662420382165604</v>
      </c>
      <c r="C888" s="150">
        <v>-5538190.4033518452</v>
      </c>
      <c r="D888" s="169">
        <f t="shared" si="52"/>
        <v>-5.5381904033518454</v>
      </c>
      <c r="E888" s="3">
        <v>0.2230964467005076</v>
      </c>
      <c r="F888" s="1">
        <v>3625025.3979647458</v>
      </c>
      <c r="G888" s="2">
        <f t="shared" si="53"/>
        <v>3.6250253979647455</v>
      </c>
      <c r="H888" s="3">
        <v>0.19515985790408524</v>
      </c>
      <c r="I888" s="1">
        <v>-2137155.3926401767</v>
      </c>
      <c r="J888" s="2">
        <f t="shared" si="54"/>
        <v>-2.1371553926401767</v>
      </c>
      <c r="K888" s="3">
        <v>0.21334951456310677</v>
      </c>
      <c r="L888" s="1">
        <v>230970.19356370976</v>
      </c>
      <c r="M888" s="2">
        <f t="shared" si="55"/>
        <v>0.23097019356370976</v>
      </c>
    </row>
    <row r="889" spans="2:13" x14ac:dyDescent="0.25">
      <c r="B889" s="3">
        <v>0.18683651804670914</v>
      </c>
      <c r="C889" s="150">
        <v>-5408505.9688092321</v>
      </c>
      <c r="D889" s="169">
        <f t="shared" si="52"/>
        <v>-5.4085059688092318</v>
      </c>
      <c r="E889" s="3">
        <v>0.22335025380710663</v>
      </c>
      <c r="F889" s="1">
        <v>3632431.1596473344</v>
      </c>
      <c r="G889" s="2">
        <f t="shared" si="53"/>
        <v>3.6324311596473344</v>
      </c>
      <c r="H889" s="3">
        <v>0.19538188277087035</v>
      </c>
      <c r="I889" s="1">
        <v>-2135038.2992279665</v>
      </c>
      <c r="J889" s="2">
        <f t="shared" si="54"/>
        <v>-2.1350382992279666</v>
      </c>
      <c r="K889" s="3">
        <v>0.21359223300970875</v>
      </c>
      <c r="L889" s="1">
        <v>251989.07493171832</v>
      </c>
      <c r="M889" s="2">
        <f t="shared" si="55"/>
        <v>0.25198907493171835</v>
      </c>
    </row>
    <row r="890" spans="2:13" x14ac:dyDescent="0.25">
      <c r="B890" s="3">
        <v>0.18704883227176222</v>
      </c>
      <c r="C890" s="150">
        <v>-5443421.0088783968</v>
      </c>
      <c r="D890" s="169">
        <f t="shared" si="52"/>
        <v>-5.4434210088783965</v>
      </c>
      <c r="E890" s="3">
        <v>0.2236040609137056</v>
      </c>
      <c r="F890" s="1">
        <v>3625025.3979647458</v>
      </c>
      <c r="G890" s="2">
        <f t="shared" si="53"/>
        <v>3.6250253979647455</v>
      </c>
      <c r="H890" s="3">
        <v>0.19560390763765542</v>
      </c>
      <c r="I890" s="1">
        <v>-2125763.4138030456</v>
      </c>
      <c r="J890" s="2">
        <f t="shared" si="54"/>
        <v>-2.1257634138030457</v>
      </c>
      <c r="K890" s="3">
        <v>0.21383495145631068</v>
      </c>
      <c r="L890" s="1">
        <v>235957.7247357796</v>
      </c>
      <c r="M890" s="2">
        <f t="shared" si="55"/>
        <v>0.23595772473577961</v>
      </c>
    </row>
    <row r="891" spans="2:13" x14ac:dyDescent="0.25">
      <c r="B891" s="3">
        <v>0.1872611464968153</v>
      </c>
      <c r="C891" s="150">
        <v>-5584743.7901107315</v>
      </c>
      <c r="D891" s="169">
        <f t="shared" si="52"/>
        <v>-5.5847437901107311</v>
      </c>
      <c r="E891" s="3">
        <v>0.22385786802030458</v>
      </c>
      <c r="F891" s="1">
        <v>3606985.7220712584</v>
      </c>
      <c r="G891" s="2">
        <f t="shared" si="53"/>
        <v>3.6069857220712582</v>
      </c>
      <c r="H891" s="3">
        <v>0.1958259325044405</v>
      </c>
      <c r="I891" s="1">
        <v>-2129997.6006274661</v>
      </c>
      <c r="J891" s="2">
        <f t="shared" si="54"/>
        <v>-2.1299976006274659</v>
      </c>
      <c r="K891" s="3">
        <v>0.2140776699029126</v>
      </c>
      <c r="L891" s="1">
        <v>234295.21434508965</v>
      </c>
      <c r="M891" s="2">
        <f t="shared" si="55"/>
        <v>0.23429521434508965</v>
      </c>
    </row>
    <row r="892" spans="2:13" x14ac:dyDescent="0.25">
      <c r="B892" s="3">
        <v>0.18747346072186835</v>
      </c>
      <c r="C892" s="150">
        <v>-5726066.5713430662</v>
      </c>
      <c r="D892" s="169">
        <f t="shared" si="52"/>
        <v>-5.7260665713430665</v>
      </c>
      <c r="E892" s="3">
        <v>0.22411167512690355</v>
      </c>
      <c r="F892" s="1">
        <v>3627114.2025418859</v>
      </c>
      <c r="G892" s="2">
        <f t="shared" si="53"/>
        <v>3.6271142025418861</v>
      </c>
      <c r="H892" s="3">
        <v>0.19604795737122557</v>
      </c>
      <c r="I892" s="1">
        <v>-2136449.6948361066</v>
      </c>
      <c r="J892" s="2">
        <f t="shared" si="54"/>
        <v>-2.1364496948361067</v>
      </c>
      <c r="K892" s="3">
        <v>0.21432038834951456</v>
      </c>
      <c r="L892" s="1">
        <v>228476.42797767487</v>
      </c>
      <c r="M892" s="2">
        <f t="shared" si="55"/>
        <v>0.22847642797767487</v>
      </c>
    </row>
    <row r="893" spans="2:13" x14ac:dyDescent="0.25">
      <c r="B893" s="3">
        <v>0.18768577494692143</v>
      </c>
      <c r="C893" s="150">
        <v>-5701127.2570079481</v>
      </c>
      <c r="D893" s="169">
        <f t="shared" si="52"/>
        <v>-5.7011272570079479</v>
      </c>
      <c r="E893" s="3">
        <v>0.22436548223350256</v>
      </c>
      <c r="F893" s="1">
        <v>3621702.2997738402</v>
      </c>
      <c r="G893" s="2">
        <f t="shared" si="53"/>
        <v>3.6217022997738404</v>
      </c>
      <c r="H893" s="3">
        <v>0.19626998223801065</v>
      </c>
      <c r="I893" s="1">
        <v>-2143607.4868488172</v>
      </c>
      <c r="J893" s="2">
        <f t="shared" si="54"/>
        <v>-2.1436074868488171</v>
      </c>
      <c r="K893" s="3">
        <v>0.21456310679611648</v>
      </c>
      <c r="L893" s="1">
        <v>233463.95914974471</v>
      </c>
      <c r="M893" s="2">
        <f t="shared" si="55"/>
        <v>0.23346395914974472</v>
      </c>
    </row>
    <row r="894" spans="2:13" x14ac:dyDescent="0.25">
      <c r="B894" s="3">
        <v>0.18789808917197451</v>
      </c>
      <c r="C894" s="150">
        <v>-5714428.2246533446</v>
      </c>
      <c r="D894" s="169">
        <f t="shared" si="52"/>
        <v>-5.7144282246533447</v>
      </c>
      <c r="E894" s="3">
        <v>0.22461928934010153</v>
      </c>
      <c r="F894" s="1">
        <v>3610308.8202621639</v>
      </c>
      <c r="G894" s="2">
        <f t="shared" si="53"/>
        <v>3.6103088202621638</v>
      </c>
      <c r="H894" s="3">
        <v>0.19649200710479572</v>
      </c>
      <c r="I894" s="1">
        <v>-2132921.2058157562</v>
      </c>
      <c r="J894" s="2">
        <f t="shared" si="54"/>
        <v>-2.1329212058157561</v>
      </c>
      <c r="K894" s="3">
        <v>0.21480582524271843</v>
      </c>
      <c r="L894" s="1">
        <v>248664.05415033843</v>
      </c>
      <c r="M894" s="2">
        <f t="shared" si="55"/>
        <v>0.24866405415033843</v>
      </c>
    </row>
    <row r="895" spans="2:13" x14ac:dyDescent="0.25">
      <c r="B895" s="3">
        <v>0.18811040339702759</v>
      </c>
      <c r="C895" s="150">
        <v>-5760981.6114122309</v>
      </c>
      <c r="D895" s="169">
        <f t="shared" si="52"/>
        <v>-5.7609816114122312</v>
      </c>
      <c r="E895" s="3">
        <v>0.2248730964467005</v>
      </c>
      <c r="F895" s="1">
        <v>3623031.539050201</v>
      </c>
      <c r="G895" s="2">
        <f t="shared" si="53"/>
        <v>3.623031539050201</v>
      </c>
      <c r="H895" s="3">
        <v>0.1967140319715808</v>
      </c>
      <c r="I895" s="1">
        <v>-2135743.9970320365</v>
      </c>
      <c r="J895" s="2">
        <f t="shared" si="54"/>
        <v>-2.1357439970320367</v>
      </c>
      <c r="K895" s="3">
        <v>0.21504854368932036</v>
      </c>
      <c r="L895" s="1">
        <v>228476.42797767487</v>
      </c>
      <c r="M895" s="2">
        <f t="shared" si="55"/>
        <v>0.22847642797767487</v>
      </c>
    </row>
    <row r="896" spans="2:13" x14ac:dyDescent="0.25">
      <c r="B896" s="3">
        <v>0.18832271762208067</v>
      </c>
      <c r="C896" s="150">
        <v>-5726066.5713430662</v>
      </c>
      <c r="D896" s="169">
        <f t="shared" si="52"/>
        <v>-5.7260665713430665</v>
      </c>
      <c r="E896" s="3">
        <v>0.22512690355329948</v>
      </c>
      <c r="F896" s="1">
        <v>3616385.3426683918</v>
      </c>
      <c r="G896" s="2">
        <f t="shared" si="53"/>
        <v>3.6163853426683916</v>
      </c>
      <c r="H896" s="3">
        <v>0.19693605683836587</v>
      </c>
      <c r="I896" s="1">
        <v>-2148648.1854493176</v>
      </c>
      <c r="J896" s="2">
        <f t="shared" si="54"/>
        <v>-2.1486481854493173</v>
      </c>
      <c r="K896" s="3">
        <v>0.21529126213592228</v>
      </c>
      <c r="L896" s="1">
        <v>230970.19356370976</v>
      </c>
      <c r="M896" s="2">
        <f t="shared" si="55"/>
        <v>0.23097019356370976</v>
      </c>
    </row>
    <row r="897" spans="2:13" x14ac:dyDescent="0.25">
      <c r="B897" s="3">
        <v>0.18853503184713377</v>
      </c>
      <c r="C897" s="150">
        <v>-5526552.0566621227</v>
      </c>
      <c r="D897" s="169">
        <f t="shared" si="52"/>
        <v>-5.5265520566621227</v>
      </c>
      <c r="E897" s="3">
        <v>0.22538071065989851</v>
      </c>
      <c r="F897" s="1">
        <v>3622366.9194120225</v>
      </c>
      <c r="G897" s="2">
        <f t="shared" si="53"/>
        <v>3.6223669194120225</v>
      </c>
      <c r="H897" s="3">
        <v>0.19715808170515101</v>
      </c>
      <c r="I897" s="1">
        <v>-2150059.5810574577</v>
      </c>
      <c r="J897" s="2">
        <f t="shared" si="54"/>
        <v>-2.1500595810574579</v>
      </c>
      <c r="K897" s="3">
        <v>0.21553398058252426</v>
      </c>
      <c r="L897" s="1">
        <v>256264.10165063533</v>
      </c>
      <c r="M897" s="2">
        <f t="shared" si="55"/>
        <v>0.25626410165063535</v>
      </c>
    </row>
    <row r="898" spans="2:13" x14ac:dyDescent="0.25">
      <c r="B898" s="3">
        <v>0.18874734607218685</v>
      </c>
      <c r="C898" s="150">
        <v>-5514913.7099724011</v>
      </c>
      <c r="D898" s="169">
        <f t="shared" si="52"/>
        <v>-5.5149137099724008</v>
      </c>
      <c r="E898" s="3">
        <v>0.22563451776649748</v>
      </c>
      <c r="F898" s="1">
        <v>3619043.8212211151</v>
      </c>
      <c r="G898" s="2">
        <f t="shared" si="53"/>
        <v>3.6190438212211151</v>
      </c>
      <c r="H898" s="3">
        <v>0.19738010657193608</v>
      </c>
      <c r="I898" s="1">
        <v>-2147135.9758691676</v>
      </c>
      <c r="J898" s="2">
        <f t="shared" si="54"/>
        <v>-2.1471359758691677</v>
      </c>
      <c r="K898" s="3">
        <v>0.21577669902912622</v>
      </c>
      <c r="L898" s="1">
        <v>250326.56454102841</v>
      </c>
      <c r="M898" s="2">
        <f t="shared" si="55"/>
        <v>0.25032656454102842</v>
      </c>
    </row>
    <row r="899" spans="2:13" x14ac:dyDescent="0.25">
      <c r="B899" s="3">
        <v>0.18895966029723993</v>
      </c>
      <c r="C899" s="150">
        <v>-5573105.4434210099</v>
      </c>
      <c r="D899" s="169">
        <f t="shared" si="52"/>
        <v>-5.5731054434210101</v>
      </c>
      <c r="E899" s="3">
        <v>0.22588832487309646</v>
      </c>
      <c r="F899" s="1">
        <v>3610973.4399003461</v>
      </c>
      <c r="G899" s="2">
        <f t="shared" si="53"/>
        <v>3.6109734399003459</v>
      </c>
      <c r="H899" s="3">
        <v>0.19760213143872116</v>
      </c>
      <c r="I899" s="1">
        <v>-2145018.8824569574</v>
      </c>
      <c r="J899" s="2">
        <f t="shared" si="54"/>
        <v>-2.1450188824569572</v>
      </c>
      <c r="K899" s="3">
        <v>0.21601941747572814</v>
      </c>
      <c r="L899" s="1">
        <v>241895.26184538656</v>
      </c>
      <c r="M899" s="2">
        <f t="shared" si="55"/>
        <v>0.24189526184538657</v>
      </c>
    </row>
    <row r="900" spans="2:13" x14ac:dyDescent="0.25">
      <c r="B900" s="3">
        <v>0.18917197452229298</v>
      </c>
      <c r="C900" s="150">
        <v>-5726066.5713430662</v>
      </c>
      <c r="D900" s="169">
        <f t="shared" si="52"/>
        <v>-5.7260665713430665</v>
      </c>
      <c r="E900" s="3">
        <v>0.22614213197969543</v>
      </c>
      <c r="F900" s="1">
        <v>3627114.2025418859</v>
      </c>
      <c r="G900" s="2">
        <f t="shared" si="53"/>
        <v>3.6271142025418861</v>
      </c>
      <c r="H900" s="3">
        <v>0.19782415630550623</v>
      </c>
      <c r="I900" s="1">
        <v>-2149353.8832533876</v>
      </c>
      <c r="J900" s="2">
        <f t="shared" si="54"/>
        <v>-2.1493538832533878</v>
      </c>
      <c r="K900" s="3">
        <v>0.2162621359223301</v>
      </c>
      <c r="L900" s="1">
        <v>230970.19356370976</v>
      </c>
      <c r="M900" s="2">
        <f t="shared" si="55"/>
        <v>0.23097019356370976</v>
      </c>
    </row>
    <row r="901" spans="2:13" x14ac:dyDescent="0.25">
      <c r="B901" s="3">
        <v>0.18938428874734606</v>
      </c>
      <c r="C901" s="150">
        <v>-5396867.6221195105</v>
      </c>
      <c r="D901" s="169">
        <f t="shared" si="52"/>
        <v>-5.3968676221195109</v>
      </c>
      <c r="E901" s="3">
        <v>0.22639593908629443</v>
      </c>
      <c r="F901" s="1">
        <v>3625025.3979647458</v>
      </c>
      <c r="G901" s="2">
        <f t="shared" si="53"/>
        <v>3.6250253979647455</v>
      </c>
      <c r="H901" s="3">
        <v>0.19804618117229131</v>
      </c>
      <c r="I901" s="1">
        <v>-2156511.6752660982</v>
      </c>
      <c r="J901" s="2">
        <f t="shared" si="54"/>
        <v>-2.1565116752660982</v>
      </c>
      <c r="K901" s="3">
        <v>0.21650485436893202</v>
      </c>
      <c r="L901" s="1">
        <v>234295.21434508965</v>
      </c>
      <c r="M901" s="2">
        <f t="shared" si="55"/>
        <v>0.23429521434508965</v>
      </c>
    </row>
    <row r="902" spans="2:13" x14ac:dyDescent="0.25">
      <c r="B902" s="3">
        <v>0.18959660297239914</v>
      </c>
      <c r="C902" s="150">
        <v>-5303760.8486017361</v>
      </c>
      <c r="D902" s="169">
        <f t="shared" si="52"/>
        <v>-5.303760848601736</v>
      </c>
      <c r="E902" s="3">
        <v>0.22664974619289341</v>
      </c>
      <c r="F902" s="1">
        <v>3613062.2444774862</v>
      </c>
      <c r="G902" s="2">
        <f t="shared" si="53"/>
        <v>3.613062244477486</v>
      </c>
      <c r="H902" s="3">
        <v>0.19826820603907638</v>
      </c>
      <c r="I902" s="1">
        <v>-2129291.902823396</v>
      </c>
      <c r="J902" s="2">
        <f t="shared" si="54"/>
        <v>-2.1292919028233959</v>
      </c>
      <c r="K902" s="3">
        <v>0.21674757281553395</v>
      </c>
      <c r="L902" s="1">
        <v>256264.10165063533</v>
      </c>
      <c r="M902" s="2">
        <f t="shared" si="55"/>
        <v>0.25626410165063535</v>
      </c>
    </row>
    <row r="903" spans="2:13" x14ac:dyDescent="0.25">
      <c r="B903" s="3">
        <v>0.18980891719745221</v>
      </c>
      <c r="C903" s="150">
        <v>-5573105.4434210099</v>
      </c>
      <c r="D903" s="169">
        <f t="shared" si="52"/>
        <v>-5.5731054434210101</v>
      </c>
      <c r="E903" s="3">
        <v>0.22690355329949238</v>
      </c>
      <c r="F903" s="1">
        <v>3625784.9632655233</v>
      </c>
      <c r="G903" s="2">
        <f t="shared" si="53"/>
        <v>3.6257849632655232</v>
      </c>
      <c r="H903" s="3">
        <v>0.19849023090586146</v>
      </c>
      <c r="I903" s="1">
        <v>-2121428.4130066154</v>
      </c>
      <c r="J903" s="2">
        <f t="shared" si="54"/>
        <v>-2.1214284130066154</v>
      </c>
      <c r="K903" s="3">
        <v>0.2169902912621359</v>
      </c>
      <c r="L903" s="1">
        <v>240232.75145469658</v>
      </c>
      <c r="M903" s="2">
        <f t="shared" si="55"/>
        <v>0.24023275145469658</v>
      </c>
    </row>
    <row r="904" spans="2:13" x14ac:dyDescent="0.25">
      <c r="B904" s="3">
        <v>0.19002123142250529</v>
      </c>
      <c r="C904" s="150">
        <v>-5538190.4033518452</v>
      </c>
      <c r="D904" s="169">
        <f t="shared" si="52"/>
        <v>-5.5381904033518454</v>
      </c>
      <c r="E904" s="3">
        <v>0.22715736040609136</v>
      </c>
      <c r="F904" s="1">
        <v>3629108.0614564288</v>
      </c>
      <c r="G904" s="2">
        <f t="shared" si="53"/>
        <v>3.6291080614564288</v>
      </c>
      <c r="H904" s="3">
        <v>0.19871225577264653</v>
      </c>
      <c r="I904" s="1">
        <v>-2142196.0912406771</v>
      </c>
      <c r="J904" s="2">
        <f t="shared" si="54"/>
        <v>-2.142196091240677</v>
      </c>
      <c r="K904" s="3">
        <v>0.21723300970873782</v>
      </c>
      <c r="L904" s="1">
        <v>229307.68317301985</v>
      </c>
      <c r="M904" s="2">
        <f t="shared" si="55"/>
        <v>0.22930768317301983</v>
      </c>
    </row>
    <row r="905" spans="2:13" x14ac:dyDescent="0.25">
      <c r="B905" s="3">
        <v>0.1902335456475584</v>
      </c>
      <c r="C905" s="150">
        <v>-5573105.4434210099</v>
      </c>
      <c r="D905" s="169">
        <f t="shared" ref="D905:D968" si="56">C905/$E$5</f>
        <v>-5.5731054434210101</v>
      </c>
      <c r="E905" s="3">
        <v>0.22741116751269039</v>
      </c>
      <c r="F905" s="1">
        <v>3631101.9203709736</v>
      </c>
      <c r="G905" s="2">
        <f t="shared" ref="G905:G968" si="57">F905/$E$5</f>
        <v>3.6311019203709738</v>
      </c>
      <c r="H905" s="3">
        <v>0.19893428063943164</v>
      </c>
      <c r="I905" s="1">
        <v>-2144313.1846528873</v>
      </c>
      <c r="J905" s="2">
        <f t="shared" ref="J905:J968" si="58">I905/$E$5</f>
        <v>-2.1443131846528871</v>
      </c>
      <c r="K905" s="3">
        <v>0.2174757281553398</v>
      </c>
      <c r="L905" s="1">
        <v>237738.98586866169</v>
      </c>
      <c r="M905" s="2">
        <f t="shared" ref="M905:M968" si="59">L905/$E$5</f>
        <v>0.23773898586866168</v>
      </c>
    </row>
    <row r="906" spans="2:13" x14ac:dyDescent="0.25">
      <c r="B906" s="3">
        <v>0.19044585987261148</v>
      </c>
      <c r="C906" s="150">
        <v>-5514913.7099724011</v>
      </c>
      <c r="D906" s="169">
        <f t="shared" si="56"/>
        <v>-5.5149137099724008</v>
      </c>
      <c r="E906" s="3">
        <v>0.22766497461928936</v>
      </c>
      <c r="F906" s="1">
        <v>3627114.2025418859</v>
      </c>
      <c r="G906" s="2">
        <f t="shared" si="57"/>
        <v>3.6271142025418861</v>
      </c>
      <c r="H906" s="3">
        <v>0.19915630550621671</v>
      </c>
      <c r="I906" s="1">
        <v>-2140078.9978284668</v>
      </c>
      <c r="J906" s="2">
        <f t="shared" si="58"/>
        <v>-2.1400789978284669</v>
      </c>
      <c r="K906" s="3">
        <v>0.21771844660194176</v>
      </c>
      <c r="L906" s="1">
        <v>233463.95914974471</v>
      </c>
      <c r="M906" s="2">
        <f t="shared" si="59"/>
        <v>0.23346395914974472</v>
      </c>
    </row>
    <row r="907" spans="2:13" x14ac:dyDescent="0.25">
      <c r="B907" s="3">
        <v>0.19065817409766456</v>
      </c>
      <c r="C907" s="150">
        <v>-5596382.1368004531</v>
      </c>
      <c r="D907" s="169">
        <f t="shared" si="56"/>
        <v>-5.5963821368004529</v>
      </c>
      <c r="E907" s="3">
        <v>0.22791878172588834</v>
      </c>
      <c r="F907" s="1">
        <v>3613726.8641156685</v>
      </c>
      <c r="G907" s="2">
        <f t="shared" si="57"/>
        <v>3.6137268641156686</v>
      </c>
      <c r="H907" s="3">
        <v>0.19937833037300179</v>
      </c>
      <c r="I907" s="1">
        <v>-2137861.0904442468</v>
      </c>
      <c r="J907" s="2">
        <f t="shared" si="58"/>
        <v>-2.1378610904442468</v>
      </c>
      <c r="K907" s="3">
        <v>0.21796116504854368</v>
      </c>
      <c r="L907" s="1">
        <v>231801.44875905477</v>
      </c>
      <c r="M907" s="2">
        <f t="shared" si="59"/>
        <v>0.23180144875905476</v>
      </c>
    </row>
    <row r="908" spans="2:13" x14ac:dyDescent="0.25">
      <c r="B908" s="3">
        <v>0.19087048832271761</v>
      </c>
      <c r="C908" s="150">
        <v>-5749343.2647225093</v>
      </c>
      <c r="D908" s="169">
        <f t="shared" si="56"/>
        <v>-5.7493432647225093</v>
      </c>
      <c r="E908" s="3">
        <v>0.22817258883248731</v>
      </c>
      <c r="F908" s="1">
        <v>3630437.3007327914</v>
      </c>
      <c r="G908" s="2">
        <f t="shared" si="57"/>
        <v>3.6304373007327913</v>
      </c>
      <c r="H908" s="3">
        <v>0.19960035523978686</v>
      </c>
      <c r="I908" s="1">
        <v>-2128586.2050193259</v>
      </c>
      <c r="J908" s="2">
        <f t="shared" si="58"/>
        <v>-2.1285862050193258</v>
      </c>
      <c r="K908" s="3">
        <v>0.21820388349514563</v>
      </c>
      <c r="L908" s="1">
        <v>218263.86414915093</v>
      </c>
      <c r="M908" s="2">
        <f t="shared" si="59"/>
        <v>0.21826386414915094</v>
      </c>
    </row>
    <row r="909" spans="2:13" x14ac:dyDescent="0.25">
      <c r="B909" s="3">
        <v>0.19108280254777069</v>
      </c>
      <c r="C909" s="150">
        <v>-5503275.3632826796</v>
      </c>
      <c r="D909" s="169">
        <f t="shared" si="56"/>
        <v>-5.5032753632826799</v>
      </c>
      <c r="E909" s="3">
        <v>0.22842639593908631</v>
      </c>
      <c r="F909" s="1">
        <v>3631101.9203709736</v>
      </c>
      <c r="G909" s="2">
        <f t="shared" si="57"/>
        <v>3.6311019203709738</v>
      </c>
      <c r="H909" s="3">
        <v>0.19982238010657194</v>
      </c>
      <c r="I909" s="1">
        <v>-2157923.0708742384</v>
      </c>
      <c r="J909" s="2">
        <f t="shared" si="58"/>
        <v>-2.1579230708742383</v>
      </c>
      <c r="K909" s="3">
        <v>0.21844660194174756</v>
      </c>
      <c r="L909" s="1">
        <v>215770.09856311601</v>
      </c>
      <c r="M909" s="2">
        <f t="shared" si="59"/>
        <v>0.21577009856311602</v>
      </c>
    </row>
    <row r="910" spans="2:13" x14ac:dyDescent="0.25">
      <c r="B910" s="3">
        <v>0.19129511677282376</v>
      </c>
      <c r="C910" s="150">
        <v>-5466697.70225784</v>
      </c>
      <c r="D910" s="169">
        <f t="shared" si="56"/>
        <v>-5.4666977022578402</v>
      </c>
      <c r="E910" s="3">
        <v>0.22868020304568529</v>
      </c>
      <c r="F910" s="1">
        <v>3623031.539050201</v>
      </c>
      <c r="G910" s="2">
        <f t="shared" si="57"/>
        <v>3.623031539050201</v>
      </c>
      <c r="H910" s="3">
        <v>0.20004440497335702</v>
      </c>
      <c r="I910" s="1">
        <v>-2152176.674469668</v>
      </c>
      <c r="J910" s="2">
        <f t="shared" si="58"/>
        <v>-2.152176674469668</v>
      </c>
      <c r="K910" s="3">
        <v>0.21868932038834948</v>
      </c>
      <c r="L910" s="1">
        <v>243557.77223607647</v>
      </c>
      <c r="M910" s="2">
        <f t="shared" si="59"/>
        <v>0.24355777223607647</v>
      </c>
    </row>
    <row r="911" spans="2:13" x14ac:dyDescent="0.25">
      <c r="B911" s="3">
        <v>0.19150743099787684</v>
      </c>
      <c r="C911" s="150">
        <v>-5455059.3555681184</v>
      </c>
      <c r="D911" s="169">
        <f t="shared" si="56"/>
        <v>-5.4550593555681184</v>
      </c>
      <c r="E911" s="3">
        <v>0.22893401015228426</v>
      </c>
      <c r="F911" s="1">
        <v>3629108.0614564288</v>
      </c>
      <c r="G911" s="2">
        <f t="shared" si="57"/>
        <v>3.6291080614564288</v>
      </c>
      <c r="H911" s="3">
        <v>0.20026642984014209</v>
      </c>
      <c r="I911" s="1">
        <v>-2140078.9978284668</v>
      </c>
      <c r="J911" s="2">
        <f t="shared" si="58"/>
        <v>-2.1400789978284669</v>
      </c>
      <c r="K911" s="3">
        <v>0.21893203883495144</v>
      </c>
      <c r="L911" s="1">
        <v>240232.75145469658</v>
      </c>
      <c r="M911" s="2">
        <f t="shared" si="59"/>
        <v>0.24023275145469658</v>
      </c>
    </row>
    <row r="912" spans="2:13" x14ac:dyDescent="0.25">
      <c r="B912" s="3">
        <v>0.19171974522292992</v>
      </c>
      <c r="C912" s="150">
        <v>-5443421.0088783968</v>
      </c>
      <c r="D912" s="169">
        <f t="shared" si="56"/>
        <v>-5.4434210088783965</v>
      </c>
      <c r="E912" s="3">
        <v>0.22918781725888324</v>
      </c>
      <c r="F912" s="1">
        <v>3625784.9632655233</v>
      </c>
      <c r="G912" s="2">
        <f t="shared" si="57"/>
        <v>3.6257849632655232</v>
      </c>
      <c r="H912" s="3">
        <v>0.20048845470692717</v>
      </c>
      <c r="I912" s="1">
        <v>-2142901.7890447471</v>
      </c>
      <c r="J912" s="2">
        <f t="shared" si="58"/>
        <v>-2.142901789044747</v>
      </c>
      <c r="K912" s="3">
        <v>0.21917475728155336</v>
      </c>
      <c r="L912" s="1">
        <v>241895.26184538656</v>
      </c>
      <c r="M912" s="2">
        <f t="shared" si="59"/>
        <v>0.24189526184538657</v>
      </c>
    </row>
    <row r="913" spans="2:13" x14ac:dyDescent="0.25">
      <c r="B913" s="3">
        <v>0.191932059447983</v>
      </c>
      <c r="C913" s="150">
        <v>-5420144.3154989537</v>
      </c>
      <c r="D913" s="169">
        <f t="shared" si="56"/>
        <v>-5.4201443154989537</v>
      </c>
      <c r="E913" s="3">
        <v>0.22944162436548221</v>
      </c>
      <c r="F913" s="1">
        <v>3634425.0185618773</v>
      </c>
      <c r="G913" s="2">
        <f t="shared" si="57"/>
        <v>3.6344250185618772</v>
      </c>
      <c r="H913" s="3">
        <v>0.20071047957371224</v>
      </c>
      <c r="I913" s="1">
        <v>-2135743.9970320365</v>
      </c>
      <c r="J913" s="2">
        <f t="shared" si="58"/>
        <v>-2.1357439970320367</v>
      </c>
      <c r="K913" s="3">
        <v>0.21941747572815531</v>
      </c>
      <c r="L913" s="1">
        <v>242726.51704073153</v>
      </c>
      <c r="M913" s="2">
        <f t="shared" si="59"/>
        <v>0.24272651704073153</v>
      </c>
    </row>
    <row r="914" spans="2:13" x14ac:dyDescent="0.25">
      <c r="B914" s="3">
        <v>0.19214437367303611</v>
      </c>
      <c r="C914" s="150">
        <v>-5420144.3154989537</v>
      </c>
      <c r="D914" s="169">
        <f t="shared" si="56"/>
        <v>-5.4201443154989537</v>
      </c>
      <c r="E914" s="3">
        <v>0.22969543147208124</v>
      </c>
      <c r="F914" s="1">
        <v>3630437.3007327914</v>
      </c>
      <c r="G914" s="2">
        <f t="shared" si="57"/>
        <v>3.6304373007327913</v>
      </c>
      <c r="H914" s="3">
        <v>0.20093250444049734</v>
      </c>
      <c r="I914" s="1">
        <v>-2144313.1846528873</v>
      </c>
      <c r="J914" s="2">
        <f t="shared" si="58"/>
        <v>-2.1443131846528871</v>
      </c>
      <c r="K914" s="3">
        <v>0.2196601941747573</v>
      </c>
      <c r="L914" s="1">
        <v>237738.98586866169</v>
      </c>
      <c r="M914" s="2">
        <f t="shared" si="59"/>
        <v>0.23773898586866168</v>
      </c>
    </row>
    <row r="915" spans="2:13" x14ac:dyDescent="0.25">
      <c r="B915" s="3">
        <v>0.19235668789808918</v>
      </c>
      <c r="C915" s="150">
        <v>-5478336.0489475615</v>
      </c>
      <c r="D915" s="169">
        <f t="shared" si="56"/>
        <v>-5.4783360489475612</v>
      </c>
      <c r="E915" s="3">
        <v>0.22994923857868022</v>
      </c>
      <c r="F915" s="1">
        <v>3625784.9632655233</v>
      </c>
      <c r="G915" s="2">
        <f t="shared" si="57"/>
        <v>3.6257849632655232</v>
      </c>
      <c r="H915" s="3">
        <v>0.20115452930728242</v>
      </c>
      <c r="I915" s="1">
        <v>-2140078.9978284668</v>
      </c>
      <c r="J915" s="2">
        <f t="shared" si="58"/>
        <v>-2.1400789978284669</v>
      </c>
      <c r="K915" s="3">
        <v>0.21990291262135922</v>
      </c>
      <c r="L915" s="1">
        <v>248664.05415033843</v>
      </c>
      <c r="M915" s="2">
        <f t="shared" si="59"/>
        <v>0.24866405415033843</v>
      </c>
    </row>
    <row r="916" spans="2:13" x14ac:dyDescent="0.25">
      <c r="B916" s="3">
        <v>0.19256900212314226</v>
      </c>
      <c r="C916" s="150">
        <v>-5749343.2647225093</v>
      </c>
      <c r="D916" s="169">
        <f t="shared" si="56"/>
        <v>-5.7493432647225093</v>
      </c>
      <c r="E916" s="3">
        <v>0.23020304568527919</v>
      </c>
      <c r="F916" s="1">
        <v>3643160.0195208285</v>
      </c>
      <c r="G916" s="2">
        <f t="shared" si="57"/>
        <v>3.6431600195208285</v>
      </c>
      <c r="H916" s="3">
        <v>0.2013765541740675</v>
      </c>
      <c r="I916" s="1">
        <v>-2140784.6956325369</v>
      </c>
      <c r="J916" s="2">
        <f t="shared" si="58"/>
        <v>-2.1407846956325369</v>
      </c>
      <c r="K916" s="3">
        <v>0.22014563106796114</v>
      </c>
      <c r="L916" s="1">
        <v>258757.86723667025</v>
      </c>
      <c r="M916" s="2">
        <f t="shared" si="59"/>
        <v>0.25875786723667027</v>
      </c>
    </row>
    <row r="917" spans="2:13" x14ac:dyDescent="0.25">
      <c r="B917" s="3">
        <v>0.19278131634819531</v>
      </c>
      <c r="C917" s="150">
        <v>-5514913.7099724011</v>
      </c>
      <c r="D917" s="169">
        <f t="shared" si="56"/>
        <v>-5.5149137099724008</v>
      </c>
      <c r="E917" s="3">
        <v>0.23045685279187819</v>
      </c>
      <c r="F917" s="1">
        <v>3635089.6382000577</v>
      </c>
      <c r="G917" s="2">
        <f t="shared" si="57"/>
        <v>3.6350896382000575</v>
      </c>
      <c r="H917" s="3">
        <v>0.20159857904085257</v>
      </c>
      <c r="I917" s="1">
        <v>-2156511.6752660982</v>
      </c>
      <c r="J917" s="2">
        <f t="shared" si="58"/>
        <v>-2.1565116752660982</v>
      </c>
      <c r="K917" s="3">
        <v>0.2203883495145631</v>
      </c>
      <c r="L917" s="1">
        <v>237738.98586866169</v>
      </c>
      <c r="M917" s="2">
        <f t="shared" si="59"/>
        <v>0.23773898586866168</v>
      </c>
    </row>
    <row r="918" spans="2:13" x14ac:dyDescent="0.25">
      <c r="B918" s="3">
        <v>0.19299363057324839</v>
      </c>
      <c r="C918" s="150">
        <v>-5420144.3154989537</v>
      </c>
      <c r="D918" s="169">
        <f t="shared" si="56"/>
        <v>-5.4201443154989537</v>
      </c>
      <c r="E918" s="3">
        <v>0.23071065989847717</v>
      </c>
      <c r="F918" s="1">
        <v>3618379.2015829347</v>
      </c>
      <c r="G918" s="2">
        <f t="shared" si="57"/>
        <v>3.6183792015829348</v>
      </c>
      <c r="H918" s="3">
        <v>0.20182060390763765</v>
      </c>
      <c r="I918" s="1">
        <v>-2140784.6956325369</v>
      </c>
      <c r="J918" s="2">
        <f t="shared" si="58"/>
        <v>-2.1407846956325369</v>
      </c>
      <c r="K918" s="3">
        <v>0.22063106796116502</v>
      </c>
      <c r="L918" s="1">
        <v>270514.19071369199</v>
      </c>
      <c r="M918" s="2">
        <f t="shared" si="59"/>
        <v>0.27051419071369198</v>
      </c>
    </row>
    <row r="919" spans="2:13" x14ac:dyDescent="0.25">
      <c r="B919" s="3">
        <v>0.19320594479830147</v>
      </c>
      <c r="C919" s="150">
        <v>-5631297.1768696178</v>
      </c>
      <c r="D919" s="169">
        <f t="shared" si="56"/>
        <v>-5.6312971768696176</v>
      </c>
      <c r="E919" s="3">
        <v>0.23096446700507614</v>
      </c>
      <c r="F919" s="1">
        <v>3636418.8774764203</v>
      </c>
      <c r="G919" s="2">
        <f t="shared" si="57"/>
        <v>3.6364188774764203</v>
      </c>
      <c r="H919" s="3">
        <v>0.20204262877442272</v>
      </c>
      <c r="I919" s="1">
        <v>-2119311.3195944051</v>
      </c>
      <c r="J919" s="2">
        <f t="shared" si="58"/>
        <v>-2.1193113195944053</v>
      </c>
      <c r="K919" s="3">
        <v>0.22087378640776698</v>
      </c>
      <c r="L919" s="1">
        <v>272295.45184657408</v>
      </c>
      <c r="M919" s="2">
        <f t="shared" si="59"/>
        <v>0.27229545184657411</v>
      </c>
    </row>
    <row r="920" spans="2:13" x14ac:dyDescent="0.25">
      <c r="B920" s="3">
        <v>0.19341825902335455</v>
      </c>
      <c r="C920" s="150">
        <v>-5654573.8702490618</v>
      </c>
      <c r="D920" s="169">
        <f t="shared" si="56"/>
        <v>-5.6545738702490622</v>
      </c>
      <c r="E920" s="3">
        <v>0.23121827411167512</v>
      </c>
      <c r="F920" s="1">
        <v>3635089.6382000577</v>
      </c>
      <c r="G920" s="2">
        <f t="shared" si="57"/>
        <v>3.6350896382000575</v>
      </c>
      <c r="H920" s="3">
        <v>0.2022646536412078</v>
      </c>
      <c r="I920" s="1">
        <v>-2141490.393436607</v>
      </c>
      <c r="J920" s="2">
        <f t="shared" si="58"/>
        <v>-2.141490393436607</v>
      </c>
      <c r="K920" s="3">
        <v>0.2211165048543689</v>
      </c>
      <c r="L920" s="1">
        <v>241895.26184538656</v>
      </c>
      <c r="M920" s="2">
        <f t="shared" si="59"/>
        <v>0.24189526184538657</v>
      </c>
    </row>
    <row r="921" spans="2:13" x14ac:dyDescent="0.25">
      <c r="B921" s="3">
        <v>0.19363057324840763</v>
      </c>
      <c r="C921" s="150">
        <v>-5596382.1368004531</v>
      </c>
      <c r="D921" s="169">
        <f t="shared" si="56"/>
        <v>-5.5963821368004529</v>
      </c>
      <c r="E921" s="3">
        <v>0.23147208121827409</v>
      </c>
      <c r="F921" s="1">
        <v>3641166.1606062856</v>
      </c>
      <c r="G921" s="2">
        <f t="shared" si="57"/>
        <v>3.6411661606062857</v>
      </c>
      <c r="H921" s="3">
        <v>0.20248667850799287</v>
      </c>
      <c r="I921" s="1">
        <v>-2147135.9758691676</v>
      </c>
      <c r="J921" s="2">
        <f t="shared" si="58"/>
        <v>-2.1471359758691677</v>
      </c>
      <c r="K921" s="3">
        <v>0.22135922330097085</v>
      </c>
      <c r="L921" s="1">
        <v>245339.03336895857</v>
      </c>
      <c r="M921" s="2">
        <f t="shared" si="59"/>
        <v>0.24533903336895857</v>
      </c>
    </row>
    <row r="922" spans="2:13" x14ac:dyDescent="0.25">
      <c r="B922" s="3">
        <v>0.19384288747346073</v>
      </c>
      <c r="C922" s="150">
        <v>-5373590.9287400665</v>
      </c>
      <c r="D922" s="169">
        <f t="shared" si="56"/>
        <v>-5.3735909287400663</v>
      </c>
      <c r="E922" s="3">
        <v>0.23172588832487312</v>
      </c>
      <c r="F922" s="1">
        <v>3631766.540009154</v>
      </c>
      <c r="G922" s="2">
        <f t="shared" si="57"/>
        <v>3.6317665400091541</v>
      </c>
      <c r="H922" s="3">
        <v>0.202708703374778</v>
      </c>
      <c r="I922" s="1">
        <v>-2143607.4868488172</v>
      </c>
      <c r="J922" s="2">
        <f t="shared" si="58"/>
        <v>-2.1436074868488171</v>
      </c>
      <c r="K922" s="3">
        <v>0.22160194174757281</v>
      </c>
      <c r="L922" s="1">
        <v>248664.05415033843</v>
      </c>
      <c r="M922" s="2">
        <f t="shared" si="59"/>
        <v>0.24866405415033843</v>
      </c>
    </row>
    <row r="923" spans="2:13" x14ac:dyDescent="0.25">
      <c r="B923" s="3">
        <v>0.19405520169851381</v>
      </c>
      <c r="C923" s="150">
        <v>-5420144.3154989537</v>
      </c>
      <c r="D923" s="169">
        <f t="shared" si="56"/>
        <v>-5.4201443154989537</v>
      </c>
      <c r="E923" s="3">
        <v>0.23197969543147209</v>
      </c>
      <c r="F923" s="1">
        <v>3624360.7783265635</v>
      </c>
      <c r="G923" s="2">
        <f t="shared" si="57"/>
        <v>3.6243607783265634</v>
      </c>
      <c r="H923" s="3">
        <v>0.20293072824156308</v>
      </c>
      <c r="I923" s="1">
        <v>-2146430.2780650975</v>
      </c>
      <c r="J923" s="2">
        <f t="shared" si="58"/>
        <v>-2.1464302780650977</v>
      </c>
      <c r="K923" s="3">
        <v>0.22184466019417476</v>
      </c>
      <c r="L923" s="1">
        <v>254601.59125994539</v>
      </c>
      <c r="M923" s="2">
        <f t="shared" si="59"/>
        <v>0.25460159125994541</v>
      </c>
    </row>
    <row r="924" spans="2:13" x14ac:dyDescent="0.25">
      <c r="B924" s="3">
        <v>0.19426751592356689</v>
      </c>
      <c r="C924" s="150">
        <v>-5654573.8702490618</v>
      </c>
      <c r="D924" s="169">
        <f t="shared" si="56"/>
        <v>-5.6545738702490622</v>
      </c>
      <c r="E924" s="3">
        <v>0.2322335025380711</v>
      </c>
      <c r="F924" s="1">
        <v>3641830.7802444659</v>
      </c>
      <c r="G924" s="2">
        <f t="shared" si="57"/>
        <v>3.641830780244466</v>
      </c>
      <c r="H924" s="3">
        <v>0.20315275310834816</v>
      </c>
      <c r="I924" s="1">
        <v>-2142196.0912406771</v>
      </c>
      <c r="J924" s="2">
        <f t="shared" si="58"/>
        <v>-2.142196091240677</v>
      </c>
      <c r="K924" s="3">
        <v>0.22208737864077668</v>
      </c>
      <c r="L924" s="1">
        <v>244389.02743142145</v>
      </c>
      <c r="M924" s="2">
        <f t="shared" si="59"/>
        <v>0.24438902743142144</v>
      </c>
    </row>
    <row r="925" spans="2:13" x14ac:dyDescent="0.25">
      <c r="B925" s="3">
        <v>0.19447983014861994</v>
      </c>
      <c r="C925" s="150">
        <v>-5549828.7500415668</v>
      </c>
      <c r="D925" s="169">
        <f t="shared" si="56"/>
        <v>-5.5498287500415664</v>
      </c>
      <c r="E925" s="3">
        <v>0.23248730964467007</v>
      </c>
      <c r="F925" s="1">
        <v>3654553.4990325049</v>
      </c>
      <c r="G925" s="2">
        <f t="shared" si="57"/>
        <v>3.654553499032505</v>
      </c>
      <c r="H925" s="3">
        <v>0.20337477797513323</v>
      </c>
      <c r="I925" s="1">
        <v>-2155805.9774620282</v>
      </c>
      <c r="J925" s="2">
        <f t="shared" si="58"/>
        <v>-2.1558059774620282</v>
      </c>
      <c r="K925" s="3">
        <v>0.22233009708737864</v>
      </c>
      <c r="L925" s="1">
        <v>235957.7247357796</v>
      </c>
      <c r="M925" s="2">
        <f t="shared" si="59"/>
        <v>0.23595772473577961</v>
      </c>
    </row>
    <row r="926" spans="2:13" x14ac:dyDescent="0.25">
      <c r="B926" s="3">
        <v>0.19469214437367302</v>
      </c>
      <c r="C926" s="150">
        <v>-5443421.0088783968</v>
      </c>
      <c r="D926" s="169">
        <f t="shared" si="56"/>
        <v>-5.4434210088783965</v>
      </c>
      <c r="E926" s="3">
        <v>0.23274111675126904</v>
      </c>
      <c r="F926" s="1">
        <v>3638412.7363909651</v>
      </c>
      <c r="G926" s="2">
        <f t="shared" si="57"/>
        <v>3.6384127363909649</v>
      </c>
      <c r="H926" s="3">
        <v>0.20359680284191831</v>
      </c>
      <c r="I926" s="1">
        <v>-2140784.6956325369</v>
      </c>
      <c r="J926" s="2">
        <f t="shared" si="58"/>
        <v>-2.1407846956325369</v>
      </c>
      <c r="K926" s="3">
        <v>0.22257281553398056</v>
      </c>
      <c r="L926" s="1">
        <v>263032.89395558723</v>
      </c>
      <c r="M926" s="2">
        <f t="shared" si="59"/>
        <v>0.26303289395558721</v>
      </c>
    </row>
    <row r="927" spans="2:13" x14ac:dyDescent="0.25">
      <c r="B927" s="3">
        <v>0.1949044585987261</v>
      </c>
      <c r="C927" s="150">
        <v>-5584743.7901107315</v>
      </c>
      <c r="D927" s="169">
        <f t="shared" si="56"/>
        <v>-5.5847437901107311</v>
      </c>
      <c r="E927" s="3">
        <v>0.23299492385786802</v>
      </c>
      <c r="F927" s="1">
        <v>3641166.1606062856</v>
      </c>
      <c r="G927" s="2">
        <f t="shared" si="57"/>
        <v>3.6411661606062857</v>
      </c>
      <c r="H927" s="3">
        <v>0.20381882770870338</v>
      </c>
      <c r="I927" s="1">
        <v>-2120722.7152025453</v>
      </c>
      <c r="J927" s="2">
        <f t="shared" si="58"/>
        <v>-2.1207227152025454</v>
      </c>
      <c r="K927" s="3">
        <v>0.22281553398058251</v>
      </c>
      <c r="L927" s="1">
        <v>254601.59125994539</v>
      </c>
      <c r="M927" s="2">
        <f t="shared" si="59"/>
        <v>0.25460159125994541</v>
      </c>
    </row>
    <row r="928" spans="2:13" x14ac:dyDescent="0.25">
      <c r="B928" s="3">
        <v>0.19511677282377918</v>
      </c>
      <c r="C928" s="150">
        <v>-5455059.3555681184</v>
      </c>
      <c r="D928" s="169">
        <f t="shared" si="56"/>
        <v>-5.4550593555681184</v>
      </c>
      <c r="E928" s="3">
        <v>0.23324873096446699</v>
      </c>
      <c r="F928" s="1">
        <v>3633760.398923697</v>
      </c>
      <c r="G928" s="2">
        <f t="shared" si="57"/>
        <v>3.6337603989236968</v>
      </c>
      <c r="H928" s="3">
        <v>0.20404085257548846</v>
      </c>
      <c r="I928" s="1">
        <v>-2125763.4138030456</v>
      </c>
      <c r="J928" s="2">
        <f t="shared" si="58"/>
        <v>-2.1257634138030457</v>
      </c>
      <c r="K928" s="3">
        <v>0.22305825242718444</v>
      </c>
      <c r="L928" s="1">
        <v>252820.33012706329</v>
      </c>
      <c r="M928" s="2">
        <f t="shared" si="59"/>
        <v>0.25282033012706329</v>
      </c>
    </row>
    <row r="929" spans="2:13" x14ac:dyDescent="0.25">
      <c r="B929" s="3">
        <v>0.19532908704883226</v>
      </c>
      <c r="C929" s="150">
        <v>-5420144.3154989537</v>
      </c>
      <c r="D929" s="169">
        <f t="shared" si="56"/>
        <v>-5.4201443154989537</v>
      </c>
      <c r="E929" s="3">
        <v>0.23350253807106597</v>
      </c>
      <c r="F929" s="1">
        <v>3642495.3998826463</v>
      </c>
      <c r="G929" s="2">
        <f t="shared" si="57"/>
        <v>3.6424953998826464</v>
      </c>
      <c r="H929" s="3">
        <v>0.20426287744227353</v>
      </c>
      <c r="I929" s="1">
        <v>-2136449.6948361066</v>
      </c>
      <c r="J929" s="2">
        <f t="shared" si="58"/>
        <v>-2.1364496948361067</v>
      </c>
      <c r="K929" s="3">
        <v>0.22330097087378636</v>
      </c>
      <c r="L929" s="1">
        <v>251989.07493171832</v>
      </c>
      <c r="M929" s="2">
        <f t="shared" si="59"/>
        <v>0.25198907493171835</v>
      </c>
    </row>
    <row r="930" spans="2:13" x14ac:dyDescent="0.25">
      <c r="B930" s="3">
        <v>0.19554140127388536</v>
      </c>
      <c r="C930" s="150">
        <v>-5327037.5419811802</v>
      </c>
      <c r="D930" s="169">
        <f t="shared" si="56"/>
        <v>-5.3270375419811806</v>
      </c>
      <c r="E930" s="3">
        <v>0.233756345177665</v>
      </c>
      <c r="F930" s="1">
        <v>3643160.0195208285</v>
      </c>
      <c r="G930" s="2">
        <f t="shared" si="57"/>
        <v>3.6431600195208285</v>
      </c>
      <c r="H930" s="3">
        <v>0.20448490230905864</v>
      </c>
      <c r="I930" s="1">
        <v>-2139373.3000243967</v>
      </c>
      <c r="J930" s="2">
        <f t="shared" si="58"/>
        <v>-2.1393733000243969</v>
      </c>
      <c r="K930" s="3">
        <v>0.22354368932038834</v>
      </c>
      <c r="L930" s="1">
        <v>248664.05415033843</v>
      </c>
      <c r="M930" s="2">
        <f t="shared" si="59"/>
        <v>0.24866405415033843</v>
      </c>
    </row>
    <row r="931" spans="2:13" x14ac:dyDescent="0.25">
      <c r="B931" s="3">
        <v>0.19575371549893844</v>
      </c>
      <c r="C931" s="150">
        <v>-5361952.5820503449</v>
      </c>
      <c r="D931" s="169">
        <f t="shared" si="56"/>
        <v>-5.3619525820503453</v>
      </c>
      <c r="E931" s="3">
        <v>0.23401015228426397</v>
      </c>
      <c r="F931" s="1">
        <v>3639077.3560291454</v>
      </c>
      <c r="G931" s="2">
        <f t="shared" si="57"/>
        <v>3.6390773560291456</v>
      </c>
      <c r="H931" s="3">
        <v>0.20470692717584371</v>
      </c>
      <c r="I931" s="1">
        <v>-2132921.2058157562</v>
      </c>
      <c r="J931" s="2">
        <f t="shared" si="58"/>
        <v>-2.1329212058157561</v>
      </c>
      <c r="K931" s="3">
        <v>0.2237864077669903</v>
      </c>
      <c r="L931" s="1">
        <v>254601.59125994539</v>
      </c>
      <c r="M931" s="2">
        <f t="shared" si="59"/>
        <v>0.25460159125994541</v>
      </c>
    </row>
    <row r="932" spans="2:13" x14ac:dyDescent="0.25">
      <c r="B932" s="3">
        <v>0.19596602972399152</v>
      </c>
      <c r="C932" s="150">
        <v>-5549828.7500415668</v>
      </c>
      <c r="D932" s="169">
        <f t="shared" si="56"/>
        <v>-5.5498287500415664</v>
      </c>
      <c r="E932" s="3">
        <v>0.23426395939086297</v>
      </c>
      <c r="F932" s="1">
        <v>3649141.5962644592</v>
      </c>
      <c r="G932" s="2">
        <f t="shared" si="57"/>
        <v>3.6491415962644593</v>
      </c>
      <c r="H932" s="3">
        <v>0.20492895204262879</v>
      </c>
      <c r="I932" s="1">
        <v>-2121428.4130066154</v>
      </c>
      <c r="J932" s="2">
        <f t="shared" si="58"/>
        <v>-2.1214284130066154</v>
      </c>
      <c r="K932" s="3">
        <v>0.22402912621359222</v>
      </c>
      <c r="L932" s="1">
        <v>251157.81973637338</v>
      </c>
      <c r="M932" s="2">
        <f t="shared" si="59"/>
        <v>0.25115781973637336</v>
      </c>
    </row>
    <row r="933" spans="2:13" x14ac:dyDescent="0.25">
      <c r="B933" s="3">
        <v>0.1961783439490446</v>
      </c>
      <c r="C933" s="150">
        <v>-5466697.70225784</v>
      </c>
      <c r="D933" s="169">
        <f t="shared" si="56"/>
        <v>-5.4666977022578402</v>
      </c>
      <c r="E933" s="3">
        <v>0.23451776649746195</v>
      </c>
      <c r="F933" s="1">
        <v>3654553.4990325049</v>
      </c>
      <c r="G933" s="2">
        <f t="shared" si="57"/>
        <v>3.654553499032505</v>
      </c>
      <c r="H933" s="3">
        <v>0.20515097690941386</v>
      </c>
      <c r="I933" s="1">
        <v>-2143607.4868488172</v>
      </c>
      <c r="J933" s="2">
        <f t="shared" si="58"/>
        <v>-2.1436074868488171</v>
      </c>
      <c r="K933" s="3">
        <v>0.22427184466019418</v>
      </c>
      <c r="L933" s="1">
        <v>243557.77223607647</v>
      </c>
      <c r="M933" s="2">
        <f t="shared" si="59"/>
        <v>0.24355777223607647</v>
      </c>
    </row>
    <row r="934" spans="2:13" x14ac:dyDescent="0.25">
      <c r="B934" s="3">
        <v>0.19639065817409765</v>
      </c>
      <c r="C934" s="150">
        <v>-5503275.3632826796</v>
      </c>
      <c r="D934" s="169">
        <f t="shared" si="56"/>
        <v>-5.5032753632826799</v>
      </c>
      <c r="E934" s="3">
        <v>0.23477157360406092</v>
      </c>
      <c r="F934" s="1">
        <v>3643160.0195208285</v>
      </c>
      <c r="G934" s="2">
        <f t="shared" si="57"/>
        <v>3.6431600195208285</v>
      </c>
      <c r="H934" s="3">
        <v>0.20537300177619894</v>
      </c>
      <c r="I934" s="1">
        <v>-2142901.7890447471</v>
      </c>
      <c r="J934" s="2">
        <f t="shared" si="58"/>
        <v>-2.142901789044747</v>
      </c>
      <c r="K934" s="3">
        <v>0.2245145631067961</v>
      </c>
      <c r="L934" s="1">
        <v>252820.33012706329</v>
      </c>
      <c r="M934" s="2">
        <f t="shared" si="59"/>
        <v>0.25282033012706329</v>
      </c>
    </row>
    <row r="935" spans="2:13" x14ac:dyDescent="0.25">
      <c r="B935" s="3">
        <v>0.19660297239915073</v>
      </c>
      <c r="C935" s="150">
        <v>-5726066.5713430662</v>
      </c>
      <c r="D935" s="169">
        <f t="shared" si="56"/>
        <v>-5.7260665713430665</v>
      </c>
      <c r="E935" s="3">
        <v>0.2350253807106599</v>
      </c>
      <c r="F935" s="1">
        <v>3621702.2997738402</v>
      </c>
      <c r="G935" s="2">
        <f t="shared" si="57"/>
        <v>3.6217022997738404</v>
      </c>
      <c r="H935" s="3">
        <v>0.20559502664298401</v>
      </c>
      <c r="I935" s="1">
        <v>-2125763.4138030456</v>
      </c>
      <c r="J935" s="2">
        <f t="shared" si="58"/>
        <v>-2.1257634138030457</v>
      </c>
      <c r="K935" s="3">
        <v>0.22475728155339803</v>
      </c>
      <c r="L935" s="1">
        <v>248664.05415033843</v>
      </c>
      <c r="M935" s="2">
        <f t="shared" si="59"/>
        <v>0.24866405415033843</v>
      </c>
    </row>
    <row r="936" spans="2:13" x14ac:dyDescent="0.25">
      <c r="B936" s="3">
        <v>0.19681528662420381</v>
      </c>
      <c r="C936" s="150">
        <v>-5677850.563628505</v>
      </c>
      <c r="D936" s="169">
        <f t="shared" si="56"/>
        <v>-5.677850563628505</v>
      </c>
      <c r="E936" s="3">
        <v>0.23527918781725887</v>
      </c>
      <c r="F936" s="1">
        <v>3609644.2006239835</v>
      </c>
      <c r="G936" s="2">
        <f t="shared" si="57"/>
        <v>3.6096442006239835</v>
      </c>
      <c r="H936" s="3">
        <v>0.20581705150976909</v>
      </c>
      <c r="I936" s="1">
        <v>-2137861.0904442468</v>
      </c>
      <c r="J936" s="2">
        <f t="shared" si="58"/>
        <v>-2.1378610904442468</v>
      </c>
      <c r="K936" s="3">
        <v>0.22499999999999998</v>
      </c>
      <c r="L936" s="1">
        <v>244389.02743142145</v>
      </c>
      <c r="M936" s="2">
        <f t="shared" si="59"/>
        <v>0.24438902743142144</v>
      </c>
    </row>
    <row r="937" spans="2:13" x14ac:dyDescent="0.25">
      <c r="B937" s="3">
        <v>0.19702760084925688</v>
      </c>
      <c r="C937" s="150">
        <v>-5772619.9581019524</v>
      </c>
      <c r="D937" s="169">
        <f t="shared" si="56"/>
        <v>-5.7726199581019522</v>
      </c>
      <c r="E937" s="3">
        <v>0.23553299492385785</v>
      </c>
      <c r="F937" s="1">
        <v>3621037.6801356599</v>
      </c>
      <c r="G937" s="2">
        <f t="shared" si="57"/>
        <v>3.6210376801356601</v>
      </c>
      <c r="H937" s="3">
        <v>0.20603907637655416</v>
      </c>
      <c r="I937" s="1">
        <v>-2136449.6948361066</v>
      </c>
      <c r="J937" s="2">
        <f t="shared" si="58"/>
        <v>-2.1364496948361067</v>
      </c>
      <c r="K937" s="3">
        <v>0.2252427184466019</v>
      </c>
      <c r="L937" s="1">
        <v>255432.84645529036</v>
      </c>
      <c r="M937" s="2">
        <f t="shared" si="59"/>
        <v>0.25543284645529035</v>
      </c>
    </row>
    <row r="938" spans="2:13" x14ac:dyDescent="0.25">
      <c r="B938" s="3">
        <v>0.19723991507430996</v>
      </c>
      <c r="C938" s="150">
        <v>-5596382.1368004531</v>
      </c>
      <c r="D938" s="169">
        <f t="shared" si="56"/>
        <v>-5.5963821368004529</v>
      </c>
      <c r="E938" s="3">
        <v>0.23578680203045685</v>
      </c>
      <c r="F938" s="1">
        <v>3627114.2025418859</v>
      </c>
      <c r="G938" s="2">
        <f t="shared" si="57"/>
        <v>3.6271142025418861</v>
      </c>
      <c r="H938" s="3">
        <v>0.20626110124333924</v>
      </c>
      <c r="I938" s="1">
        <v>-2135038.2992279665</v>
      </c>
      <c r="J938" s="2">
        <f t="shared" si="58"/>
        <v>-2.1350382992279666</v>
      </c>
      <c r="K938" s="3">
        <v>0.22548543689320386</v>
      </c>
      <c r="L938" s="1">
        <v>251157.81973637338</v>
      </c>
      <c r="M938" s="2">
        <f t="shared" si="59"/>
        <v>0.25115781973637336</v>
      </c>
    </row>
    <row r="939" spans="2:13" x14ac:dyDescent="0.25">
      <c r="B939" s="3">
        <v>0.19745222929936307</v>
      </c>
      <c r="C939" s="150">
        <v>-5243906.4941974534</v>
      </c>
      <c r="D939" s="169">
        <f t="shared" si="56"/>
        <v>-5.2439064941974536</v>
      </c>
      <c r="E939" s="3">
        <v>0.23604060913705585</v>
      </c>
      <c r="F939" s="1">
        <v>3611733.0052011237</v>
      </c>
      <c r="G939" s="2">
        <f t="shared" si="57"/>
        <v>3.6117330052011236</v>
      </c>
      <c r="H939" s="3">
        <v>0.20648312611012434</v>
      </c>
      <c r="I939" s="1">
        <v>-2135743.9970320365</v>
      </c>
      <c r="J939" s="2">
        <f t="shared" si="58"/>
        <v>-2.1357439970320367</v>
      </c>
      <c r="K939" s="3">
        <v>0.22572815533980584</v>
      </c>
      <c r="L939" s="1">
        <v>243557.77223607647</v>
      </c>
      <c r="M939" s="2">
        <f t="shared" si="59"/>
        <v>0.24355777223607647</v>
      </c>
    </row>
    <row r="940" spans="2:13" x14ac:dyDescent="0.25">
      <c r="B940" s="3">
        <v>0.19766454352441615</v>
      </c>
      <c r="C940" s="150">
        <v>-5420144.3154989537</v>
      </c>
      <c r="D940" s="169">
        <f t="shared" si="56"/>
        <v>-5.4201443154989537</v>
      </c>
      <c r="E940" s="3">
        <v>0.23629441624365485</v>
      </c>
      <c r="F940" s="1">
        <v>3623696.1586883832</v>
      </c>
      <c r="G940" s="2">
        <f t="shared" si="57"/>
        <v>3.6236961586883831</v>
      </c>
      <c r="H940" s="3">
        <v>0.20670515097690942</v>
      </c>
      <c r="I940" s="1">
        <v>-2123646.3203908354</v>
      </c>
      <c r="J940" s="2">
        <f t="shared" si="58"/>
        <v>-2.1236463203908356</v>
      </c>
      <c r="K940" s="3">
        <v>0.22597087378640776</v>
      </c>
      <c r="L940" s="1">
        <v>241895.26184538656</v>
      </c>
      <c r="M940" s="2">
        <f t="shared" si="59"/>
        <v>0.24189526184538657</v>
      </c>
    </row>
    <row r="941" spans="2:13" x14ac:dyDescent="0.25">
      <c r="B941" s="3">
        <v>0.19787685774946923</v>
      </c>
      <c r="C941" s="150">
        <v>-5338675.8886709018</v>
      </c>
      <c r="D941" s="169">
        <f t="shared" si="56"/>
        <v>-5.3386758886709016</v>
      </c>
      <c r="E941" s="3">
        <v>0.23654822335025383</v>
      </c>
      <c r="F941" s="1">
        <v>3633760.398923697</v>
      </c>
      <c r="G941" s="2">
        <f t="shared" si="57"/>
        <v>3.6337603989236968</v>
      </c>
      <c r="H941" s="3">
        <v>0.20692717584369449</v>
      </c>
      <c r="I941" s="1">
        <v>-2132921.2058157562</v>
      </c>
      <c r="J941" s="2">
        <f t="shared" si="58"/>
        <v>-2.1329212058157561</v>
      </c>
      <c r="K941" s="3">
        <v>0.22621359223300971</v>
      </c>
      <c r="L941" s="1">
        <v>248664.05415033843</v>
      </c>
      <c r="M941" s="2">
        <f t="shared" si="59"/>
        <v>0.24866405415033843</v>
      </c>
    </row>
    <row r="942" spans="2:13" x14ac:dyDescent="0.25">
      <c r="B942" s="3">
        <v>0.19808917197452228</v>
      </c>
      <c r="C942" s="150">
        <v>-5431782.6621886753</v>
      </c>
      <c r="D942" s="169">
        <f t="shared" si="56"/>
        <v>-5.4317826621886756</v>
      </c>
      <c r="E942" s="3">
        <v>0.2368020304568528</v>
      </c>
      <c r="F942" s="1">
        <v>3623696.1586883832</v>
      </c>
      <c r="G942" s="2">
        <f t="shared" si="57"/>
        <v>3.6236961586883831</v>
      </c>
      <c r="H942" s="3">
        <v>0.20714920071047957</v>
      </c>
      <c r="I942" s="1">
        <v>-2135743.9970320365</v>
      </c>
      <c r="J942" s="2">
        <f t="shared" si="58"/>
        <v>-2.1357439970320367</v>
      </c>
      <c r="K942" s="3">
        <v>0.22645631067961164</v>
      </c>
      <c r="L942" s="1">
        <v>257926.61204132528</v>
      </c>
      <c r="M942" s="2">
        <f t="shared" si="59"/>
        <v>0.25792661204132528</v>
      </c>
    </row>
    <row r="943" spans="2:13" x14ac:dyDescent="0.25">
      <c r="B943" s="3">
        <v>0.19830148619957536</v>
      </c>
      <c r="C943" s="150">
        <v>-5327037.5419811802</v>
      </c>
      <c r="D943" s="169">
        <f t="shared" si="56"/>
        <v>-5.3270375419811806</v>
      </c>
      <c r="E943" s="3">
        <v>0.23705583756345178</v>
      </c>
      <c r="F943" s="1">
        <v>3615720.7230302095</v>
      </c>
      <c r="G943" s="2">
        <f t="shared" si="57"/>
        <v>3.6157207230302095</v>
      </c>
      <c r="H943" s="3">
        <v>0.20737122557726465</v>
      </c>
      <c r="I943" s="1">
        <v>-2133626.9036198263</v>
      </c>
      <c r="J943" s="2">
        <f t="shared" si="58"/>
        <v>-2.1336269036198261</v>
      </c>
      <c r="K943" s="3">
        <v>0.22669902912621356</v>
      </c>
      <c r="L943" s="1">
        <v>260420.3776273602</v>
      </c>
      <c r="M943" s="2">
        <f t="shared" si="59"/>
        <v>0.2604203776273602</v>
      </c>
    </row>
    <row r="944" spans="2:13" x14ac:dyDescent="0.25">
      <c r="B944" s="3">
        <v>0.19851380042462843</v>
      </c>
      <c r="C944" s="150">
        <v>-5303760.8486017361</v>
      </c>
      <c r="D944" s="169">
        <f t="shared" si="56"/>
        <v>-5.303760848601736</v>
      </c>
      <c r="E944" s="3">
        <v>0.23730964467005075</v>
      </c>
      <c r="F944" s="1">
        <v>3609644.2006239835</v>
      </c>
      <c r="G944" s="2">
        <f t="shared" si="57"/>
        <v>3.6096442006239835</v>
      </c>
      <c r="H944" s="3">
        <v>0.20759325044404972</v>
      </c>
      <c r="I944" s="1">
        <v>-2146430.2780650975</v>
      </c>
      <c r="J944" s="2">
        <f t="shared" si="58"/>
        <v>-2.1464302780650977</v>
      </c>
      <c r="K944" s="3">
        <v>0.22694174757281552</v>
      </c>
      <c r="L944" s="1">
        <v>252820.33012706329</v>
      </c>
      <c r="M944" s="2">
        <f t="shared" si="59"/>
        <v>0.25282033012706329</v>
      </c>
    </row>
    <row r="945" spans="2:13" x14ac:dyDescent="0.25">
      <c r="B945" s="3">
        <v>0.19872611464968151</v>
      </c>
      <c r="C945" s="150">
        <v>-5478336.0489475615</v>
      </c>
      <c r="D945" s="169">
        <f t="shared" si="56"/>
        <v>-5.4783360489475612</v>
      </c>
      <c r="E945" s="3">
        <v>0.23756345177664975</v>
      </c>
      <c r="F945" s="1">
        <v>3617714.5819447525</v>
      </c>
      <c r="G945" s="2">
        <f t="shared" si="57"/>
        <v>3.6177145819447527</v>
      </c>
      <c r="H945" s="3">
        <v>0.2078152753108348</v>
      </c>
      <c r="I945" s="1">
        <v>-2137155.3926401767</v>
      </c>
      <c r="J945" s="2">
        <f t="shared" si="58"/>
        <v>-2.1371553926401767</v>
      </c>
      <c r="K945" s="3">
        <v>0.22718446601941744</v>
      </c>
      <c r="L945" s="1">
        <v>244389.02743142145</v>
      </c>
      <c r="M945" s="2">
        <f t="shared" si="59"/>
        <v>0.24438902743142144</v>
      </c>
    </row>
    <row r="946" spans="2:13" x14ac:dyDescent="0.25">
      <c r="B946" s="3">
        <v>0.19893842887473459</v>
      </c>
      <c r="C946" s="150">
        <v>-5631297.1768696178</v>
      </c>
      <c r="D946" s="169">
        <f t="shared" si="56"/>
        <v>-5.6312971768696176</v>
      </c>
      <c r="E946" s="3">
        <v>0.23781725888324873</v>
      </c>
      <c r="F946" s="1">
        <v>3628443.4418182485</v>
      </c>
      <c r="G946" s="2">
        <f t="shared" si="57"/>
        <v>3.6284434418182485</v>
      </c>
      <c r="H946" s="3">
        <v>0.20803730017761987</v>
      </c>
      <c r="I946" s="1">
        <v>-2137155.3926401767</v>
      </c>
      <c r="J946" s="2">
        <f t="shared" si="58"/>
        <v>-2.1371553926401767</v>
      </c>
      <c r="K946" s="3">
        <v>0.22742718446601939</v>
      </c>
      <c r="L946" s="1">
        <v>251989.07493171832</v>
      </c>
      <c r="M946" s="2">
        <f t="shared" si="59"/>
        <v>0.25198907493171835</v>
      </c>
    </row>
    <row r="947" spans="2:13" x14ac:dyDescent="0.25">
      <c r="B947" s="3">
        <v>0.1991507430997877</v>
      </c>
      <c r="C947" s="150">
        <v>-5489974.3956372831</v>
      </c>
      <c r="D947" s="169">
        <f t="shared" si="56"/>
        <v>-5.4899743956372831</v>
      </c>
      <c r="E947" s="3">
        <v>0.23807106598984776</v>
      </c>
      <c r="F947" s="1">
        <v>3604991.8631567173</v>
      </c>
      <c r="G947" s="2">
        <f t="shared" si="57"/>
        <v>3.6049918631567173</v>
      </c>
      <c r="H947" s="3">
        <v>0.208259325044405</v>
      </c>
      <c r="I947" s="1">
        <v>-2131509.8102076161</v>
      </c>
      <c r="J947" s="2">
        <f t="shared" si="58"/>
        <v>-2.131509810207616</v>
      </c>
      <c r="K947" s="3">
        <v>0.22766990291262137</v>
      </c>
      <c r="L947" s="1">
        <v>261251.63282270511</v>
      </c>
      <c r="M947" s="2">
        <f t="shared" si="59"/>
        <v>0.26125163282270514</v>
      </c>
    </row>
    <row r="948" spans="2:13" x14ac:dyDescent="0.25">
      <c r="B948" s="3">
        <v>0.19936305732484078</v>
      </c>
      <c r="C948" s="150">
        <v>-5701127.2570079481</v>
      </c>
      <c r="D948" s="169">
        <f t="shared" si="56"/>
        <v>-5.7011272570079479</v>
      </c>
      <c r="E948" s="3">
        <v>0.23832487309644673</v>
      </c>
      <c r="F948" s="1">
        <v>3608979.5809858032</v>
      </c>
      <c r="G948" s="2">
        <f t="shared" si="57"/>
        <v>3.6089795809858032</v>
      </c>
      <c r="H948" s="3">
        <v>0.20848134991119008</v>
      </c>
      <c r="I948" s="1">
        <v>-2116488.5283781248</v>
      </c>
      <c r="J948" s="2">
        <f t="shared" si="58"/>
        <v>-2.1164885283781247</v>
      </c>
      <c r="K948" s="3">
        <v>0.2279126213592233</v>
      </c>
      <c r="L948" s="1">
        <v>264695.40434627718</v>
      </c>
      <c r="M948" s="2">
        <f t="shared" si="59"/>
        <v>0.2646954043462772</v>
      </c>
    </row>
    <row r="949" spans="2:13" x14ac:dyDescent="0.25">
      <c r="B949" s="3">
        <v>0.19957537154989385</v>
      </c>
      <c r="C949" s="150">
        <v>-5596382.1368004531</v>
      </c>
      <c r="D949" s="169">
        <f t="shared" si="56"/>
        <v>-5.5963821368004529</v>
      </c>
      <c r="E949" s="3">
        <v>0.23857868020304571</v>
      </c>
      <c r="F949" s="1">
        <v>3618379.2015829347</v>
      </c>
      <c r="G949" s="2">
        <f t="shared" si="57"/>
        <v>3.6183792015829348</v>
      </c>
      <c r="H949" s="3">
        <v>0.20870337477797515</v>
      </c>
      <c r="I949" s="1">
        <v>-2138566.7882483169</v>
      </c>
      <c r="J949" s="2">
        <f t="shared" si="58"/>
        <v>-2.1385667882483168</v>
      </c>
      <c r="K949" s="3">
        <v>0.22815533980582522</v>
      </c>
      <c r="L949" s="1">
        <v>248664.05415033843</v>
      </c>
      <c r="M949" s="2">
        <f t="shared" si="59"/>
        <v>0.24866405415033843</v>
      </c>
    </row>
    <row r="950" spans="2:13" x14ac:dyDescent="0.25">
      <c r="B950" s="3">
        <v>0.1997876857749469</v>
      </c>
      <c r="C950" s="150">
        <v>-5631297.1768696178</v>
      </c>
      <c r="D950" s="169">
        <f t="shared" si="56"/>
        <v>-5.6312971768696176</v>
      </c>
      <c r="E950" s="3">
        <v>0.23883248730964468</v>
      </c>
      <c r="F950" s="1">
        <v>3610308.8202621639</v>
      </c>
      <c r="G950" s="2">
        <f t="shared" si="57"/>
        <v>3.6103088202621638</v>
      </c>
      <c r="H950" s="3">
        <v>0.20892539964476023</v>
      </c>
      <c r="I950" s="1">
        <v>-2147942.4876452475</v>
      </c>
      <c r="J950" s="2">
        <f t="shared" si="58"/>
        <v>-2.1479424876452473</v>
      </c>
      <c r="K950" s="3">
        <v>0.22839805825242718</v>
      </c>
      <c r="L950" s="1">
        <v>252820.33012706329</v>
      </c>
      <c r="M950" s="2">
        <f t="shared" si="59"/>
        <v>0.25282033012706329</v>
      </c>
    </row>
    <row r="951" spans="2:13" x14ac:dyDescent="0.25">
      <c r="B951" s="3">
        <v>0.19999999999999998</v>
      </c>
      <c r="C951" s="150">
        <v>-5549828.7500415668</v>
      </c>
      <c r="D951" s="169">
        <f t="shared" si="56"/>
        <v>-5.5498287500415664</v>
      </c>
      <c r="E951" s="3">
        <v>0.23908629441624366</v>
      </c>
      <c r="F951" s="1">
        <v>3617714.5819447525</v>
      </c>
      <c r="G951" s="2">
        <f t="shared" si="57"/>
        <v>3.6177145819447527</v>
      </c>
      <c r="H951" s="3">
        <v>0.2091474245115453</v>
      </c>
      <c r="I951" s="1">
        <v>-2143607.4868488172</v>
      </c>
      <c r="J951" s="2">
        <f t="shared" si="58"/>
        <v>-2.1436074868488171</v>
      </c>
      <c r="K951" s="3">
        <v>0.2286407766990291</v>
      </c>
      <c r="L951" s="1">
        <v>247832.79895499349</v>
      </c>
      <c r="M951" s="2">
        <f t="shared" si="59"/>
        <v>0.24783279895499349</v>
      </c>
    </row>
    <row r="952" spans="2:13" x14ac:dyDescent="0.25">
      <c r="B952" s="3">
        <v>0.20021231422505306</v>
      </c>
      <c r="C952" s="150">
        <v>-5350314.2353606233</v>
      </c>
      <c r="D952" s="169">
        <f t="shared" si="56"/>
        <v>-5.3503142353606234</v>
      </c>
      <c r="E952" s="3">
        <v>0.23934010152284263</v>
      </c>
      <c r="F952" s="1">
        <v>3602998.0042421725</v>
      </c>
      <c r="G952" s="2">
        <f t="shared" si="57"/>
        <v>3.6029980042421723</v>
      </c>
      <c r="H952" s="3">
        <v>0.20936944937833038</v>
      </c>
      <c r="I952" s="1">
        <v>-2143607.4868488172</v>
      </c>
      <c r="J952" s="2">
        <f t="shared" si="58"/>
        <v>-2.1436074868488171</v>
      </c>
      <c r="K952" s="3">
        <v>0.22888349514563106</v>
      </c>
      <c r="L952" s="1">
        <v>250326.56454102841</v>
      </c>
      <c r="M952" s="2">
        <f t="shared" si="59"/>
        <v>0.25032656454102842</v>
      </c>
    </row>
    <row r="953" spans="2:13" x14ac:dyDescent="0.25">
      <c r="B953" s="3">
        <v>0.20042462845010614</v>
      </c>
      <c r="C953" s="150">
        <v>-5596382.1368004531</v>
      </c>
      <c r="D953" s="169">
        <f t="shared" si="56"/>
        <v>-5.5963821368004529</v>
      </c>
      <c r="E953" s="3">
        <v>0.23959390862944163</v>
      </c>
      <c r="F953" s="1">
        <v>3621702.2997738402</v>
      </c>
      <c r="G953" s="2">
        <f t="shared" si="57"/>
        <v>3.6217022997738404</v>
      </c>
      <c r="H953" s="3">
        <v>0.20959147424511546</v>
      </c>
      <c r="I953" s="1">
        <v>-2127880.5072152559</v>
      </c>
      <c r="J953" s="2">
        <f t="shared" si="58"/>
        <v>-2.1278805072152558</v>
      </c>
      <c r="K953" s="3">
        <v>0.22912621359223298</v>
      </c>
      <c r="L953" s="1">
        <v>243557.77223607647</v>
      </c>
      <c r="M953" s="2">
        <f t="shared" si="59"/>
        <v>0.24355777223607647</v>
      </c>
    </row>
    <row r="954" spans="2:13" x14ac:dyDescent="0.25">
      <c r="B954" s="3">
        <v>0.20063694267515922</v>
      </c>
      <c r="C954" s="150">
        <v>-5549828.7500415668</v>
      </c>
      <c r="D954" s="169">
        <f t="shared" si="56"/>
        <v>-5.5498287500415664</v>
      </c>
      <c r="E954" s="3">
        <v>0.23984771573604061</v>
      </c>
      <c r="F954" s="1">
        <v>3638412.7363909651</v>
      </c>
      <c r="G954" s="2">
        <f t="shared" si="57"/>
        <v>3.6384127363909649</v>
      </c>
      <c r="H954" s="3">
        <v>0.20981349911190053</v>
      </c>
      <c r="I954" s="1">
        <v>-2132215.5080116861</v>
      </c>
      <c r="J954" s="2">
        <f t="shared" si="58"/>
        <v>-2.132215508011686</v>
      </c>
      <c r="K954" s="3">
        <v>0.22936893203883491</v>
      </c>
      <c r="L954" s="1">
        <v>232632.70395439974</v>
      </c>
      <c r="M954" s="2">
        <f t="shared" si="59"/>
        <v>0.23263270395439975</v>
      </c>
    </row>
    <row r="955" spans="2:13" x14ac:dyDescent="0.25">
      <c r="B955" s="3">
        <v>0.20084925690021233</v>
      </c>
      <c r="C955" s="150">
        <v>-5478336.0489475615</v>
      </c>
      <c r="D955" s="169">
        <f t="shared" si="56"/>
        <v>-5.4783360489475612</v>
      </c>
      <c r="E955" s="3">
        <v>0.24010152284263964</v>
      </c>
      <c r="F955" s="1">
        <v>3617049.9623065721</v>
      </c>
      <c r="G955" s="2">
        <f t="shared" si="57"/>
        <v>3.6170499623065719</v>
      </c>
      <c r="H955" s="3">
        <v>0.21003552397868563</v>
      </c>
      <c r="I955" s="1">
        <v>-2132921.2058157562</v>
      </c>
      <c r="J955" s="2">
        <f t="shared" si="58"/>
        <v>-2.1329212058157561</v>
      </c>
      <c r="K955" s="3">
        <v>0.22961165048543689</v>
      </c>
      <c r="L955" s="1">
        <v>256264.10165063533</v>
      </c>
      <c r="M955" s="2">
        <f t="shared" si="59"/>
        <v>0.25626410165063535</v>
      </c>
    </row>
    <row r="956" spans="2:13" x14ac:dyDescent="0.25">
      <c r="B956" s="3">
        <v>0.2010615711252654</v>
      </c>
      <c r="C956" s="150">
        <v>-5526552.0566621227</v>
      </c>
      <c r="D956" s="169">
        <f t="shared" si="56"/>
        <v>-5.5265520566621227</v>
      </c>
      <c r="E956" s="3">
        <v>0.24035532994923861</v>
      </c>
      <c r="F956" s="1">
        <v>3603662.6238803547</v>
      </c>
      <c r="G956" s="2">
        <f t="shared" si="57"/>
        <v>3.6036626238803549</v>
      </c>
      <c r="H956" s="3">
        <v>0.21025754884547071</v>
      </c>
      <c r="I956" s="1">
        <v>-2114371.4349659146</v>
      </c>
      <c r="J956" s="2">
        <f t="shared" si="58"/>
        <v>-2.1143714349659146</v>
      </c>
      <c r="K956" s="3">
        <v>0.22985436893203884</v>
      </c>
      <c r="L956" s="1">
        <v>249495.3093456834</v>
      </c>
      <c r="M956" s="2">
        <f t="shared" si="59"/>
        <v>0.2494953093456834</v>
      </c>
    </row>
    <row r="957" spans="2:13" x14ac:dyDescent="0.25">
      <c r="B957" s="3">
        <v>0.20127388535031848</v>
      </c>
      <c r="C957" s="150">
        <v>-5619658.8301798962</v>
      </c>
      <c r="D957" s="169">
        <f t="shared" si="56"/>
        <v>-5.6196588301798966</v>
      </c>
      <c r="E957" s="3">
        <v>0.24060913705583759</v>
      </c>
      <c r="F957" s="1">
        <v>3611733.0052011237</v>
      </c>
      <c r="G957" s="2">
        <f t="shared" si="57"/>
        <v>3.6117330052011236</v>
      </c>
      <c r="H957" s="3">
        <v>0.21047957371225579</v>
      </c>
      <c r="I957" s="1">
        <v>-2135743.9970320365</v>
      </c>
      <c r="J957" s="2">
        <f t="shared" si="58"/>
        <v>-2.1357439970320367</v>
      </c>
      <c r="K957" s="3">
        <v>0.23009708737864076</v>
      </c>
      <c r="L957" s="1">
        <v>238570.24106400667</v>
      </c>
      <c r="M957" s="2">
        <f t="shared" si="59"/>
        <v>0.23857024106400668</v>
      </c>
    </row>
    <row r="958" spans="2:13" x14ac:dyDescent="0.25">
      <c r="B958" s="3">
        <v>0.20148619957537156</v>
      </c>
      <c r="C958" s="150">
        <v>-5749343.2647225093</v>
      </c>
      <c r="D958" s="169">
        <f t="shared" si="56"/>
        <v>-5.7493432647225093</v>
      </c>
      <c r="E958" s="3">
        <v>0.24086294416243656</v>
      </c>
      <c r="F958" s="1">
        <v>3606321.102433078</v>
      </c>
      <c r="G958" s="2">
        <f t="shared" si="57"/>
        <v>3.6063211024330779</v>
      </c>
      <c r="H958" s="3">
        <v>0.21070159857904086</v>
      </c>
      <c r="I958" s="1">
        <v>-2147135.9758691676</v>
      </c>
      <c r="J958" s="2">
        <f t="shared" si="58"/>
        <v>-2.1471359758691677</v>
      </c>
      <c r="K958" s="3">
        <v>0.23033980582524272</v>
      </c>
      <c r="L958" s="1">
        <v>236907.73067331672</v>
      </c>
      <c r="M958" s="2">
        <f t="shared" si="59"/>
        <v>0.23690773067331672</v>
      </c>
    </row>
    <row r="959" spans="2:13" x14ac:dyDescent="0.25">
      <c r="B959" s="3">
        <v>0.20169851380042461</v>
      </c>
      <c r="C959" s="150">
        <v>-5760981.6114122309</v>
      </c>
      <c r="D959" s="169">
        <f t="shared" si="56"/>
        <v>-5.7609816114122312</v>
      </c>
      <c r="E959" s="3">
        <v>0.24111675126903553</v>
      </c>
      <c r="F959" s="1">
        <v>3613062.2444774862</v>
      </c>
      <c r="G959" s="2">
        <f t="shared" si="57"/>
        <v>3.613062244477486</v>
      </c>
      <c r="H959" s="3">
        <v>0.21092362344582594</v>
      </c>
      <c r="I959" s="1">
        <v>-2128586.2050193259</v>
      </c>
      <c r="J959" s="2">
        <f t="shared" si="58"/>
        <v>-2.1285862050193258</v>
      </c>
      <c r="K959" s="3">
        <v>0.23058252427184464</v>
      </c>
      <c r="L959" s="1">
        <v>236907.73067331672</v>
      </c>
      <c r="M959" s="2">
        <f t="shared" si="59"/>
        <v>0.23690773067331672</v>
      </c>
    </row>
    <row r="960" spans="2:13" x14ac:dyDescent="0.25">
      <c r="B960" s="3">
        <v>0.20191082802547769</v>
      </c>
      <c r="C960" s="150">
        <v>-5443421.0088783968</v>
      </c>
      <c r="D960" s="169">
        <f t="shared" si="56"/>
        <v>-5.4434210088783965</v>
      </c>
      <c r="E960" s="3">
        <v>0.24137055837563451</v>
      </c>
      <c r="F960" s="1">
        <v>3608979.5809858032</v>
      </c>
      <c r="G960" s="2">
        <f t="shared" si="57"/>
        <v>3.6089795809858032</v>
      </c>
      <c r="H960" s="3">
        <v>0.21114564831261101</v>
      </c>
      <c r="I960" s="1">
        <v>-2135038.2992279665</v>
      </c>
      <c r="J960" s="2">
        <f t="shared" si="58"/>
        <v>-2.1350382992279666</v>
      </c>
      <c r="K960" s="3">
        <v>0.23082524271844659</v>
      </c>
      <c r="L960" s="1">
        <v>242726.51704073153</v>
      </c>
      <c r="M960" s="2">
        <f t="shared" si="59"/>
        <v>0.24272651704073153</v>
      </c>
    </row>
    <row r="961" spans="2:13" x14ac:dyDescent="0.25">
      <c r="B961" s="3">
        <v>0.20212314225053077</v>
      </c>
      <c r="C961" s="150">
        <v>-5503275.3632826796</v>
      </c>
      <c r="D961" s="169">
        <f t="shared" si="56"/>
        <v>-5.5032753632826799</v>
      </c>
      <c r="E961" s="3">
        <v>0.24162436548223351</v>
      </c>
      <c r="F961" s="1">
        <v>3623031.539050201</v>
      </c>
      <c r="G961" s="2">
        <f t="shared" si="57"/>
        <v>3.623031539050201</v>
      </c>
      <c r="H961" s="3">
        <v>0.21136767317939609</v>
      </c>
      <c r="I961" s="1">
        <v>-2129997.6006274661</v>
      </c>
      <c r="J961" s="2">
        <f t="shared" si="58"/>
        <v>-2.1299976006274659</v>
      </c>
      <c r="K961" s="3">
        <v>0.23106796116504852</v>
      </c>
      <c r="L961" s="1">
        <v>242726.51704073153</v>
      </c>
      <c r="M961" s="2">
        <f t="shared" si="59"/>
        <v>0.24272651704073153</v>
      </c>
    </row>
    <row r="962" spans="2:13" x14ac:dyDescent="0.25">
      <c r="B962" s="3">
        <v>0.20233545647558385</v>
      </c>
      <c r="C962" s="150">
        <v>-5503275.3632826796</v>
      </c>
      <c r="D962" s="169">
        <f t="shared" si="56"/>
        <v>-5.5032753632826799</v>
      </c>
      <c r="E962" s="3">
        <v>0.24187817258883249</v>
      </c>
      <c r="F962" s="1">
        <v>3624360.7783265635</v>
      </c>
      <c r="G962" s="2">
        <f t="shared" si="57"/>
        <v>3.6243607783265634</v>
      </c>
      <c r="H962" s="3">
        <v>0.21158969804618116</v>
      </c>
      <c r="I962" s="1">
        <v>-2141490.393436607</v>
      </c>
      <c r="J962" s="2">
        <f t="shared" si="58"/>
        <v>-2.141490393436607</v>
      </c>
      <c r="K962" s="3">
        <v>0.23131067961165044</v>
      </c>
      <c r="L962" s="1">
        <v>238570.24106400667</v>
      </c>
      <c r="M962" s="2">
        <f t="shared" si="59"/>
        <v>0.23857024106400668</v>
      </c>
    </row>
    <row r="963" spans="2:13" x14ac:dyDescent="0.25">
      <c r="B963" s="3">
        <v>0.20254777070063693</v>
      </c>
      <c r="C963" s="150">
        <v>-5503275.3632826796</v>
      </c>
      <c r="D963" s="169">
        <f t="shared" si="56"/>
        <v>-5.5032753632826799</v>
      </c>
      <c r="E963" s="3">
        <v>0.24213197969543146</v>
      </c>
      <c r="F963" s="1">
        <v>3606321.102433078</v>
      </c>
      <c r="G963" s="2">
        <f t="shared" si="57"/>
        <v>3.6063211024330779</v>
      </c>
      <c r="H963" s="3">
        <v>0.21181172291296624</v>
      </c>
      <c r="I963" s="1">
        <v>-2145018.8824569574</v>
      </c>
      <c r="J963" s="2">
        <f t="shared" si="58"/>
        <v>-2.1450188824569572</v>
      </c>
      <c r="K963" s="3">
        <v>0.2315533980582524</v>
      </c>
      <c r="L963" s="1">
        <v>239401.49625935161</v>
      </c>
      <c r="M963" s="2">
        <f t="shared" si="59"/>
        <v>0.23940149625935161</v>
      </c>
    </row>
    <row r="964" spans="2:13" x14ac:dyDescent="0.25">
      <c r="B964" s="3">
        <v>0.20276008492569003</v>
      </c>
      <c r="C964" s="150">
        <v>-5726066.5713430662</v>
      </c>
      <c r="D964" s="169">
        <f t="shared" si="56"/>
        <v>-5.7260665713430665</v>
      </c>
      <c r="E964" s="3">
        <v>0.24238578680203049</v>
      </c>
      <c r="F964" s="1">
        <v>3602333.3846039921</v>
      </c>
      <c r="G964" s="2">
        <f t="shared" si="57"/>
        <v>3.602333384603992</v>
      </c>
      <c r="H964" s="3">
        <v>0.21203374777975134</v>
      </c>
      <c r="I964" s="1">
        <v>-2135743.9970320365</v>
      </c>
      <c r="J964" s="2">
        <f t="shared" si="58"/>
        <v>-2.1357439970320367</v>
      </c>
      <c r="K964" s="3">
        <v>0.23179611650485438</v>
      </c>
      <c r="L964" s="1">
        <v>248664.05415033843</v>
      </c>
      <c r="M964" s="2">
        <f t="shared" si="59"/>
        <v>0.24866405415033843</v>
      </c>
    </row>
    <row r="965" spans="2:13" x14ac:dyDescent="0.25">
      <c r="B965" s="3">
        <v>0.20297239915074311</v>
      </c>
      <c r="C965" s="150">
        <v>-5608020.4834901746</v>
      </c>
      <c r="D965" s="169">
        <f t="shared" si="56"/>
        <v>-5.6080204834901748</v>
      </c>
      <c r="E965" s="3">
        <v>0.24263959390862946</v>
      </c>
      <c r="F965" s="1">
        <v>3614391.4837538488</v>
      </c>
      <c r="G965" s="2">
        <f t="shared" si="57"/>
        <v>3.6143914837538489</v>
      </c>
      <c r="H965" s="3">
        <v>0.21225577264653642</v>
      </c>
      <c r="I965" s="1">
        <v>-2150765.2788615278</v>
      </c>
      <c r="J965" s="2">
        <f t="shared" si="58"/>
        <v>-2.1507652788615279</v>
      </c>
      <c r="K965" s="3">
        <v>0.2320388349514563</v>
      </c>
      <c r="L965" s="1">
        <v>235957.7247357796</v>
      </c>
      <c r="M965" s="2">
        <f t="shared" si="59"/>
        <v>0.23595772473577961</v>
      </c>
    </row>
    <row r="966" spans="2:13" x14ac:dyDescent="0.25">
      <c r="B966" s="3">
        <v>0.20318471337579619</v>
      </c>
      <c r="C966" s="150">
        <v>-5619658.8301798962</v>
      </c>
      <c r="D966" s="169">
        <f t="shared" si="56"/>
        <v>-5.6196588301798966</v>
      </c>
      <c r="E966" s="3">
        <v>0.24289340101522844</v>
      </c>
      <c r="F966" s="1">
        <v>3621037.6801356599</v>
      </c>
      <c r="G966" s="2">
        <f t="shared" si="57"/>
        <v>3.6210376801356601</v>
      </c>
      <c r="H966" s="3">
        <v>0.21247779751332149</v>
      </c>
      <c r="I966" s="1">
        <v>-2152176.674469668</v>
      </c>
      <c r="J966" s="2">
        <f t="shared" si="58"/>
        <v>-2.152176674469668</v>
      </c>
      <c r="K966" s="3">
        <v>0.23228155339805825</v>
      </c>
      <c r="L966" s="1">
        <v>241064.00665004159</v>
      </c>
      <c r="M966" s="2">
        <f t="shared" si="59"/>
        <v>0.24106400665004157</v>
      </c>
    </row>
    <row r="967" spans="2:13" x14ac:dyDescent="0.25">
      <c r="B967" s="3">
        <v>0.20339702760084924</v>
      </c>
      <c r="C967" s="150">
        <v>-5561467.0967312884</v>
      </c>
      <c r="D967" s="169">
        <f t="shared" si="56"/>
        <v>-5.5614670967312883</v>
      </c>
      <c r="E967" s="3">
        <v>0.24314720812182741</v>
      </c>
      <c r="F967" s="1">
        <v>3621037.6801356599</v>
      </c>
      <c r="G967" s="2">
        <f t="shared" si="57"/>
        <v>3.6210376801356601</v>
      </c>
      <c r="H967" s="3">
        <v>0.21269982238010657</v>
      </c>
      <c r="I967" s="1">
        <v>-2141490.393436607</v>
      </c>
      <c r="J967" s="2">
        <f t="shared" si="58"/>
        <v>-2.141490393436607</v>
      </c>
      <c r="K967" s="3">
        <v>0.23252427184466018</v>
      </c>
      <c r="L967" s="1">
        <v>248664.05415033843</v>
      </c>
      <c r="M967" s="2">
        <f t="shared" si="59"/>
        <v>0.24866405415033843</v>
      </c>
    </row>
    <row r="968" spans="2:13" x14ac:dyDescent="0.25">
      <c r="B968" s="3">
        <v>0.20360934182590232</v>
      </c>
      <c r="C968" s="150">
        <v>-5420144.3154989537</v>
      </c>
      <c r="D968" s="169">
        <f t="shared" si="56"/>
        <v>-5.4201443154989537</v>
      </c>
      <c r="E968" s="3">
        <v>0.24340101522842639</v>
      </c>
      <c r="F968" s="1">
        <v>3606985.7220712584</v>
      </c>
      <c r="G968" s="2">
        <f t="shared" si="57"/>
        <v>3.6069857220712582</v>
      </c>
      <c r="H968" s="3">
        <v>0.21292184724689164</v>
      </c>
      <c r="I968" s="1">
        <v>-2145018.8824569574</v>
      </c>
      <c r="J968" s="2">
        <f t="shared" si="58"/>
        <v>-2.1450188824569572</v>
      </c>
      <c r="K968" s="3">
        <v>0.2327669902912621</v>
      </c>
      <c r="L968" s="1">
        <v>254601.59125994539</v>
      </c>
      <c r="M968" s="2">
        <f t="shared" si="59"/>
        <v>0.25460159125994541</v>
      </c>
    </row>
    <row r="969" spans="2:13" x14ac:dyDescent="0.25">
      <c r="B969" s="3">
        <v>0.2038216560509554</v>
      </c>
      <c r="C969" s="150">
        <v>-5431782.6621886753</v>
      </c>
      <c r="D969" s="169">
        <f t="shared" ref="D969:D1032" si="60">C969/$E$5</f>
        <v>-5.4317826621886756</v>
      </c>
      <c r="E969" s="3">
        <v>0.24365482233502539</v>
      </c>
      <c r="F969" s="1">
        <v>3614391.4837538488</v>
      </c>
      <c r="G969" s="2">
        <f t="shared" ref="G969:G1032" si="61">F969/$E$5</f>
        <v>3.6143914837538489</v>
      </c>
      <c r="H969" s="3">
        <v>0.21314387211367672</v>
      </c>
      <c r="I969" s="1">
        <v>-2133626.9036198263</v>
      </c>
      <c r="J969" s="2">
        <f t="shared" ref="J969:J1032" si="62">I969/$E$5</f>
        <v>-2.1336269036198261</v>
      </c>
      <c r="K969" s="3">
        <v>0.23300970873786406</v>
      </c>
      <c r="L969" s="1">
        <v>242726.51704073153</v>
      </c>
      <c r="M969" s="2">
        <f t="shared" ref="M969:M1032" si="63">L969/$E$5</f>
        <v>0.24272651704073153</v>
      </c>
    </row>
    <row r="970" spans="2:13" x14ac:dyDescent="0.25">
      <c r="B970" s="3">
        <v>0.20403397027600848</v>
      </c>
      <c r="C970" s="150">
        <v>-5689488.9103182266</v>
      </c>
      <c r="D970" s="169">
        <f t="shared" si="60"/>
        <v>-5.6894889103182269</v>
      </c>
      <c r="E970" s="3">
        <v>0.24390862944162436</v>
      </c>
      <c r="F970" s="1">
        <v>3627778.8221800663</v>
      </c>
      <c r="G970" s="2">
        <f t="shared" si="61"/>
        <v>3.6277788221800664</v>
      </c>
      <c r="H970" s="3">
        <v>0.21336589698046179</v>
      </c>
      <c r="I970" s="1">
        <v>-2140078.9978284668</v>
      </c>
      <c r="J970" s="2">
        <f t="shared" si="62"/>
        <v>-2.1400789978284669</v>
      </c>
      <c r="K970" s="3">
        <v>0.23325242718446598</v>
      </c>
      <c r="L970" s="1">
        <v>235957.7247357796</v>
      </c>
      <c r="M970" s="2">
        <f t="shared" si="63"/>
        <v>0.23595772473577961</v>
      </c>
    </row>
    <row r="971" spans="2:13" x14ac:dyDescent="0.25">
      <c r="B971" s="3">
        <v>0.20424628450106155</v>
      </c>
      <c r="C971" s="150">
        <v>-5443421.0088783968</v>
      </c>
      <c r="D971" s="169">
        <f t="shared" si="60"/>
        <v>-5.4434210088783965</v>
      </c>
      <c r="E971" s="3">
        <v>0.24416243654822334</v>
      </c>
      <c r="F971" s="1">
        <v>3615720.7230302095</v>
      </c>
      <c r="G971" s="2">
        <f t="shared" si="61"/>
        <v>3.6157207230302095</v>
      </c>
      <c r="H971" s="3">
        <v>0.21358792184724687</v>
      </c>
      <c r="I971" s="1">
        <v>-2140784.6956325369</v>
      </c>
      <c r="J971" s="2">
        <f t="shared" si="62"/>
        <v>-2.1407846956325369</v>
      </c>
      <c r="K971" s="3">
        <v>0.23349514563106794</v>
      </c>
      <c r="L971" s="1">
        <v>239401.49625935161</v>
      </c>
      <c r="M971" s="2">
        <f t="shared" si="63"/>
        <v>0.23940149625935161</v>
      </c>
    </row>
    <row r="972" spans="2:13" x14ac:dyDescent="0.25">
      <c r="B972" s="3">
        <v>0.20445859872611466</v>
      </c>
      <c r="C972" s="150">
        <v>-5677850.563628505</v>
      </c>
      <c r="D972" s="169">
        <f t="shared" si="60"/>
        <v>-5.677850563628505</v>
      </c>
      <c r="E972" s="3">
        <v>0.24441624365482237</v>
      </c>
      <c r="F972" s="1">
        <v>3617049.9623065721</v>
      </c>
      <c r="G972" s="2">
        <f t="shared" si="61"/>
        <v>3.6170499623065719</v>
      </c>
      <c r="H972" s="3">
        <v>0.213809946714032</v>
      </c>
      <c r="I972" s="1">
        <v>-2132215.5080116861</v>
      </c>
      <c r="J972" s="2">
        <f t="shared" si="62"/>
        <v>-2.132215508011686</v>
      </c>
      <c r="K972" s="3">
        <v>0.23373786407766992</v>
      </c>
      <c r="L972" s="1">
        <v>265526.65954162221</v>
      </c>
      <c r="M972" s="2">
        <f t="shared" si="63"/>
        <v>0.26552665954162219</v>
      </c>
    </row>
    <row r="973" spans="2:13" x14ac:dyDescent="0.25">
      <c r="B973" s="3">
        <v>0.20467091295116774</v>
      </c>
      <c r="C973" s="150">
        <v>-5466697.70225784</v>
      </c>
      <c r="D973" s="169">
        <f t="shared" si="60"/>
        <v>-5.4666977022578402</v>
      </c>
      <c r="E973" s="3">
        <v>0.24467005076142134</v>
      </c>
      <c r="F973" s="1">
        <v>3617714.5819447525</v>
      </c>
      <c r="G973" s="2">
        <f t="shared" si="61"/>
        <v>3.6177145819447527</v>
      </c>
      <c r="H973" s="3">
        <v>0.21403197158081708</v>
      </c>
      <c r="I973" s="1">
        <v>-2143607.4868488172</v>
      </c>
      <c r="J973" s="2">
        <f t="shared" si="62"/>
        <v>-2.1436074868488171</v>
      </c>
      <c r="K973" s="3">
        <v>0.23398058252427184</v>
      </c>
      <c r="L973" s="1">
        <v>259589.12243201523</v>
      </c>
      <c r="M973" s="2">
        <f t="shared" si="63"/>
        <v>0.25958912243201521</v>
      </c>
    </row>
    <row r="974" spans="2:13" x14ac:dyDescent="0.25">
      <c r="B974" s="3">
        <v>0.20488322717622082</v>
      </c>
      <c r="C974" s="150">
        <v>-5455059.3555681184</v>
      </c>
      <c r="D974" s="169">
        <f t="shared" si="60"/>
        <v>-5.4550593555681184</v>
      </c>
      <c r="E974" s="3">
        <v>0.24492385786802032</v>
      </c>
      <c r="F974" s="1">
        <v>3619043.8212211151</v>
      </c>
      <c r="G974" s="2">
        <f t="shared" si="61"/>
        <v>3.6190438212211151</v>
      </c>
      <c r="H974" s="3">
        <v>0.21425399644760215</v>
      </c>
      <c r="I974" s="1">
        <v>-2152882.372273738</v>
      </c>
      <c r="J974" s="2">
        <f t="shared" si="62"/>
        <v>-2.152882372273738</v>
      </c>
      <c r="K974" s="3">
        <v>0.23422330097087377</v>
      </c>
      <c r="L974" s="1">
        <v>226695.16684479278</v>
      </c>
      <c r="M974" s="2">
        <f t="shared" si="63"/>
        <v>0.22669516684479277</v>
      </c>
    </row>
    <row r="975" spans="2:13" x14ac:dyDescent="0.25">
      <c r="B975" s="3">
        <v>0.2050955414012739</v>
      </c>
      <c r="C975" s="150">
        <v>-5584743.7901107315</v>
      </c>
      <c r="D975" s="169">
        <f t="shared" si="60"/>
        <v>-5.5847437901107311</v>
      </c>
      <c r="E975" s="3">
        <v>0.24517766497461929</v>
      </c>
      <c r="F975" s="1">
        <v>3623696.1586883832</v>
      </c>
      <c r="G975" s="2">
        <f t="shared" si="61"/>
        <v>3.6236961586883831</v>
      </c>
      <c r="H975" s="3">
        <v>0.21447602131438723</v>
      </c>
      <c r="I975" s="1">
        <v>-2145724.5802610274</v>
      </c>
      <c r="J975" s="2">
        <f t="shared" si="62"/>
        <v>-2.1457245802610276</v>
      </c>
      <c r="K975" s="3">
        <v>0.23446601941747572</v>
      </c>
      <c r="L975" s="1">
        <v>209001.30625816411</v>
      </c>
      <c r="M975" s="2">
        <f t="shared" si="63"/>
        <v>0.20900130625816413</v>
      </c>
    </row>
    <row r="976" spans="2:13" x14ac:dyDescent="0.25">
      <c r="B976" s="3">
        <v>0.20530785562632695</v>
      </c>
      <c r="C976" s="150">
        <v>-5267183.1875768974</v>
      </c>
      <c r="D976" s="169">
        <f t="shared" si="60"/>
        <v>-5.2671831875768973</v>
      </c>
      <c r="E976" s="3">
        <v>0.24543147208121829</v>
      </c>
      <c r="F976" s="1">
        <v>3613062.2444774862</v>
      </c>
      <c r="G976" s="2">
        <f t="shared" si="61"/>
        <v>3.613062244477486</v>
      </c>
      <c r="H976" s="3">
        <v>0.2146980461811723</v>
      </c>
      <c r="I976" s="1">
        <v>-2145018.8824569574</v>
      </c>
      <c r="J976" s="2">
        <f t="shared" si="62"/>
        <v>-2.1450188824569572</v>
      </c>
      <c r="K976" s="3">
        <v>0.23470873786407764</v>
      </c>
      <c r="L976" s="1">
        <v>229307.68317301985</v>
      </c>
      <c r="M976" s="2">
        <f t="shared" si="63"/>
        <v>0.22930768317301983</v>
      </c>
    </row>
    <row r="977" spans="2:13" x14ac:dyDescent="0.25">
      <c r="B977" s="3">
        <v>0.20552016985138002</v>
      </c>
      <c r="C977" s="150">
        <v>-5549828.7500415668</v>
      </c>
      <c r="D977" s="169">
        <f t="shared" si="60"/>
        <v>-5.5498287500415664</v>
      </c>
      <c r="E977" s="3">
        <v>0.24568527918781727</v>
      </c>
      <c r="F977" s="1">
        <v>3608979.5809858032</v>
      </c>
      <c r="G977" s="2">
        <f t="shared" si="61"/>
        <v>3.6089795809858032</v>
      </c>
      <c r="H977" s="3">
        <v>0.21492007104795738</v>
      </c>
      <c r="I977" s="1">
        <v>-2137861.0904442468</v>
      </c>
      <c r="J977" s="2">
        <f t="shared" si="62"/>
        <v>-2.1378610904442468</v>
      </c>
      <c r="K977" s="3">
        <v>0.2349514563106796</v>
      </c>
      <c r="L977" s="1">
        <v>257095.35684598031</v>
      </c>
      <c r="M977" s="2">
        <f t="shared" si="63"/>
        <v>0.25709535684598028</v>
      </c>
    </row>
    <row r="978" spans="2:13" x14ac:dyDescent="0.25">
      <c r="B978" s="3">
        <v>0.2057324840764331</v>
      </c>
      <c r="C978" s="150">
        <v>-5737704.9180327877</v>
      </c>
      <c r="D978" s="169">
        <f t="shared" si="60"/>
        <v>-5.7377049180327875</v>
      </c>
      <c r="E978" s="3">
        <v>0.24593908629441624</v>
      </c>
      <c r="F978" s="1">
        <v>3618379.2015829347</v>
      </c>
      <c r="G978" s="2">
        <f t="shared" si="61"/>
        <v>3.6183792015829348</v>
      </c>
      <c r="H978" s="3">
        <v>0.21514209591474245</v>
      </c>
      <c r="I978" s="1">
        <v>-2148648.1854493176</v>
      </c>
      <c r="J978" s="2">
        <f t="shared" si="62"/>
        <v>-2.1486481854493173</v>
      </c>
      <c r="K978" s="3">
        <v>0.23519417475728152</v>
      </c>
      <c r="L978" s="1">
        <v>235957.7247357796</v>
      </c>
      <c r="M978" s="2">
        <f t="shared" si="63"/>
        <v>0.23595772473577961</v>
      </c>
    </row>
    <row r="979" spans="2:13" x14ac:dyDescent="0.25">
      <c r="B979" s="3">
        <v>0.20594479830148618</v>
      </c>
      <c r="C979" s="150">
        <v>-5573105.4434210099</v>
      </c>
      <c r="D979" s="169">
        <f t="shared" si="60"/>
        <v>-5.5731054434210101</v>
      </c>
      <c r="E979" s="3">
        <v>0.24619289340101522</v>
      </c>
      <c r="F979" s="1">
        <v>3615056.1033920292</v>
      </c>
      <c r="G979" s="2">
        <f t="shared" si="61"/>
        <v>3.6150561033920292</v>
      </c>
      <c r="H979" s="3">
        <v>0.21536412078152753</v>
      </c>
      <c r="I979" s="1">
        <v>-2151470.9766655979</v>
      </c>
      <c r="J979" s="2">
        <f t="shared" si="62"/>
        <v>-2.1514709766655979</v>
      </c>
      <c r="K979" s="3">
        <v>0.23543689320388347</v>
      </c>
      <c r="L979" s="1">
        <v>236907.73067331672</v>
      </c>
      <c r="M979" s="2">
        <f t="shared" si="63"/>
        <v>0.23690773067331672</v>
      </c>
    </row>
    <row r="980" spans="2:13" x14ac:dyDescent="0.25">
      <c r="B980" s="3">
        <v>0.20615711252653929</v>
      </c>
      <c r="C980" s="150">
        <v>-5654573.8702490618</v>
      </c>
      <c r="D980" s="169">
        <f t="shared" si="60"/>
        <v>-5.6545738702490622</v>
      </c>
      <c r="E980" s="3">
        <v>0.24644670050761425</v>
      </c>
      <c r="F980" s="1">
        <v>3613062.2444774862</v>
      </c>
      <c r="G980" s="2">
        <f t="shared" si="61"/>
        <v>3.613062244477486</v>
      </c>
      <c r="H980" s="3">
        <v>0.21558614564831263</v>
      </c>
      <c r="I980" s="1">
        <v>-2140078.9978284668</v>
      </c>
      <c r="J980" s="2">
        <f t="shared" si="62"/>
        <v>-2.1400789978284669</v>
      </c>
      <c r="K980" s="3">
        <v>0.23567961165048545</v>
      </c>
      <c r="L980" s="1">
        <v>251157.81973637338</v>
      </c>
      <c r="M980" s="2">
        <f t="shared" si="63"/>
        <v>0.25115781973637336</v>
      </c>
    </row>
    <row r="981" spans="2:13" x14ac:dyDescent="0.25">
      <c r="B981" s="3">
        <v>0.20636942675159237</v>
      </c>
      <c r="C981" s="150">
        <v>-5631297.1768696178</v>
      </c>
      <c r="D981" s="169">
        <f t="shared" si="60"/>
        <v>-5.6312971768696176</v>
      </c>
      <c r="E981" s="3">
        <v>0.24670050761421322</v>
      </c>
      <c r="F981" s="1">
        <v>3623031.539050201</v>
      </c>
      <c r="G981" s="2">
        <f t="shared" si="61"/>
        <v>3.623031539050201</v>
      </c>
      <c r="H981" s="3">
        <v>0.21580817051509771</v>
      </c>
      <c r="I981" s="1">
        <v>-2142196.0912406771</v>
      </c>
      <c r="J981" s="2">
        <f t="shared" si="62"/>
        <v>-2.142196091240677</v>
      </c>
      <c r="K981" s="3">
        <v>0.23592233009708738</v>
      </c>
      <c r="L981" s="1">
        <v>234295.21434508965</v>
      </c>
      <c r="M981" s="2">
        <f t="shared" si="63"/>
        <v>0.23429521434508965</v>
      </c>
    </row>
    <row r="982" spans="2:13" x14ac:dyDescent="0.25">
      <c r="B982" s="3">
        <v>0.20658174097664544</v>
      </c>
      <c r="C982" s="150">
        <v>-5503275.3632826796</v>
      </c>
      <c r="D982" s="169">
        <f t="shared" si="60"/>
        <v>-5.5032753632826799</v>
      </c>
      <c r="E982" s="3">
        <v>0.2469543147208122</v>
      </c>
      <c r="F982" s="1">
        <v>3626449.5829037037</v>
      </c>
      <c r="G982" s="2">
        <f t="shared" si="61"/>
        <v>3.6264495829037036</v>
      </c>
      <c r="H982" s="3">
        <v>0.21603019538188278</v>
      </c>
      <c r="I982" s="1">
        <v>-2141490.393436607</v>
      </c>
      <c r="J982" s="2">
        <f t="shared" si="62"/>
        <v>-2.141490393436607</v>
      </c>
      <c r="K982" s="3">
        <v>0.2361650485436893</v>
      </c>
      <c r="L982" s="1">
        <v>230138.93836836482</v>
      </c>
      <c r="M982" s="2">
        <f t="shared" si="63"/>
        <v>0.23013893836836483</v>
      </c>
    </row>
    <row r="983" spans="2:13" x14ac:dyDescent="0.25">
      <c r="B983" s="3">
        <v>0.20679405520169852</v>
      </c>
      <c r="C983" s="150">
        <v>-5642935.5235593393</v>
      </c>
      <c r="D983" s="169">
        <f t="shared" si="60"/>
        <v>-5.6429355235593395</v>
      </c>
      <c r="E983" s="3">
        <v>0.24720812182741117</v>
      </c>
      <c r="F983" s="1">
        <v>3623696.1586883832</v>
      </c>
      <c r="G983" s="2">
        <f t="shared" si="61"/>
        <v>3.6236961586883831</v>
      </c>
      <c r="H983" s="3">
        <v>0.21625222024866786</v>
      </c>
      <c r="I983" s="1">
        <v>-2130804.112403546</v>
      </c>
      <c r="J983" s="2">
        <f t="shared" si="62"/>
        <v>-2.1308041124035459</v>
      </c>
      <c r="K983" s="3">
        <v>0.23640776699029126</v>
      </c>
      <c r="L983" s="1">
        <v>216601.35375846099</v>
      </c>
      <c r="M983" s="2">
        <f t="shared" si="63"/>
        <v>0.21660135375846098</v>
      </c>
    </row>
    <row r="984" spans="2:13" x14ac:dyDescent="0.25">
      <c r="B984" s="3">
        <v>0.20700636942675157</v>
      </c>
      <c r="C984" s="150">
        <v>-5408505.9688092321</v>
      </c>
      <c r="D984" s="169">
        <f t="shared" si="60"/>
        <v>-5.4085059688092318</v>
      </c>
      <c r="E984" s="3">
        <v>0.24746192893401017</v>
      </c>
      <c r="F984" s="1">
        <v>3602333.3846039921</v>
      </c>
      <c r="G984" s="2">
        <f t="shared" si="61"/>
        <v>3.602333384603992</v>
      </c>
      <c r="H984" s="3">
        <v>0.21647424511545293</v>
      </c>
      <c r="I984" s="1">
        <v>-2141490.393436607</v>
      </c>
      <c r="J984" s="2">
        <f t="shared" si="62"/>
        <v>-2.141490393436607</v>
      </c>
      <c r="K984" s="3">
        <v>0.23665048543689318</v>
      </c>
      <c r="L984" s="1">
        <v>238570.24106400667</v>
      </c>
      <c r="M984" s="2">
        <f t="shared" si="63"/>
        <v>0.23857024106400668</v>
      </c>
    </row>
    <row r="985" spans="2:13" x14ac:dyDescent="0.25">
      <c r="B985" s="3">
        <v>0.20721868365180465</v>
      </c>
      <c r="C985" s="150">
        <v>-5654573.8702490618</v>
      </c>
      <c r="D985" s="169">
        <f t="shared" si="60"/>
        <v>-5.6545738702490622</v>
      </c>
      <c r="E985" s="3">
        <v>0.24771573604060915</v>
      </c>
      <c r="F985" s="1">
        <v>3604991.8631567173</v>
      </c>
      <c r="G985" s="2">
        <f t="shared" si="61"/>
        <v>3.6049918631567173</v>
      </c>
      <c r="H985" s="3">
        <v>0.21669626998223801</v>
      </c>
      <c r="I985" s="1">
        <v>-2140784.6956325369</v>
      </c>
      <c r="J985" s="2">
        <f t="shared" si="62"/>
        <v>-2.1407846956325369</v>
      </c>
      <c r="K985" s="3">
        <v>0.23689320388349513</v>
      </c>
      <c r="L985" s="1">
        <v>244389.02743142145</v>
      </c>
      <c r="M985" s="2">
        <f t="shared" si="63"/>
        <v>0.24438902743142144</v>
      </c>
    </row>
    <row r="986" spans="2:13" x14ac:dyDescent="0.25">
      <c r="B986" s="3">
        <v>0.20743099787685773</v>
      </c>
      <c r="C986" s="150">
        <v>-5677850.563628505</v>
      </c>
      <c r="D986" s="169">
        <f t="shared" si="60"/>
        <v>-5.677850563628505</v>
      </c>
      <c r="E986" s="3">
        <v>0.24796954314720812</v>
      </c>
      <c r="F986" s="1">
        <v>3608979.5809858032</v>
      </c>
      <c r="G986" s="2">
        <f t="shared" si="61"/>
        <v>3.6089795809858032</v>
      </c>
      <c r="H986" s="3">
        <v>0.21691829484902309</v>
      </c>
      <c r="I986" s="1">
        <v>-2147135.9758691676</v>
      </c>
      <c r="J986" s="2">
        <f t="shared" si="62"/>
        <v>-2.1471359758691677</v>
      </c>
      <c r="K986" s="3">
        <v>0.23713592233009706</v>
      </c>
      <c r="L986" s="1">
        <v>229307.68317301985</v>
      </c>
      <c r="M986" s="2">
        <f t="shared" si="63"/>
        <v>0.22930768317301983</v>
      </c>
    </row>
    <row r="987" spans="2:13" x14ac:dyDescent="0.25">
      <c r="B987" s="3">
        <v>0.20764331210191081</v>
      </c>
      <c r="C987" s="150">
        <v>-5596382.1368004531</v>
      </c>
      <c r="D987" s="169">
        <f t="shared" si="60"/>
        <v>-5.5963821368004529</v>
      </c>
      <c r="E987" s="3">
        <v>0.2482233502538071</v>
      </c>
      <c r="F987" s="1">
        <v>3613062.2444774862</v>
      </c>
      <c r="G987" s="2">
        <f t="shared" si="61"/>
        <v>3.613062244477486</v>
      </c>
      <c r="H987" s="3">
        <v>0.21714031971580816</v>
      </c>
      <c r="I987" s="1">
        <v>-2157217.3730701683</v>
      </c>
      <c r="J987" s="2">
        <f t="shared" si="62"/>
        <v>-2.1572173730701683</v>
      </c>
      <c r="K987" s="3">
        <v>0.23737864077669898</v>
      </c>
      <c r="L987" s="1">
        <v>227645.1727823299</v>
      </c>
      <c r="M987" s="2">
        <f t="shared" si="63"/>
        <v>0.2276451727823299</v>
      </c>
    </row>
    <row r="988" spans="2:13" x14ac:dyDescent="0.25">
      <c r="B988" s="3">
        <v>0.20785562632696389</v>
      </c>
      <c r="C988" s="150">
        <v>-5584743.7901107315</v>
      </c>
      <c r="D988" s="169">
        <f t="shared" si="60"/>
        <v>-5.5847437901107311</v>
      </c>
      <c r="E988" s="3">
        <v>0.24847715736040607</v>
      </c>
      <c r="F988" s="1">
        <v>3609644.2006239835</v>
      </c>
      <c r="G988" s="2">
        <f t="shared" si="61"/>
        <v>3.6096442006239835</v>
      </c>
      <c r="H988" s="3">
        <v>0.21736234458259324</v>
      </c>
      <c r="I988" s="1">
        <v>-2138566.7882483169</v>
      </c>
      <c r="J988" s="2">
        <f t="shared" si="62"/>
        <v>-2.1385667882483168</v>
      </c>
      <c r="K988" s="3">
        <v>0.23762135922330094</v>
      </c>
      <c r="L988" s="1">
        <v>230138.93836836482</v>
      </c>
      <c r="M988" s="2">
        <f t="shared" si="63"/>
        <v>0.23013893836836483</v>
      </c>
    </row>
    <row r="989" spans="2:13" x14ac:dyDescent="0.25">
      <c r="B989" s="3">
        <v>0.20806794055201699</v>
      </c>
      <c r="C989" s="150">
        <v>-5526552.0566621227</v>
      </c>
      <c r="D989" s="169">
        <f t="shared" si="60"/>
        <v>-5.5265520566621227</v>
      </c>
      <c r="E989" s="3">
        <v>0.2487309644670051</v>
      </c>
      <c r="F989" s="1">
        <v>3612397.6248393059</v>
      </c>
      <c r="G989" s="2">
        <f t="shared" si="61"/>
        <v>3.6123976248393057</v>
      </c>
      <c r="H989" s="3">
        <v>0.21758436944937834</v>
      </c>
      <c r="I989" s="1">
        <v>-2135038.2992279665</v>
      </c>
      <c r="J989" s="2">
        <f t="shared" si="62"/>
        <v>-2.1350382992279666</v>
      </c>
      <c r="K989" s="3">
        <v>0.23786407766990292</v>
      </c>
      <c r="L989" s="1">
        <v>228476.42797767487</v>
      </c>
      <c r="M989" s="2">
        <f t="shared" si="63"/>
        <v>0.22847642797767487</v>
      </c>
    </row>
    <row r="990" spans="2:13" x14ac:dyDescent="0.25">
      <c r="B990" s="3">
        <v>0.20828025477707007</v>
      </c>
      <c r="C990" s="150">
        <v>-5420144.3154989537</v>
      </c>
      <c r="D990" s="169">
        <f t="shared" si="60"/>
        <v>-5.4201443154989537</v>
      </c>
      <c r="E990" s="3">
        <v>0.24898477157360407</v>
      </c>
      <c r="F990" s="1">
        <v>3607650.3417094406</v>
      </c>
      <c r="G990" s="2">
        <f t="shared" si="61"/>
        <v>3.6076503417094408</v>
      </c>
      <c r="H990" s="3">
        <v>0.21780639431616342</v>
      </c>
      <c r="I990" s="1">
        <v>-2141490.393436607</v>
      </c>
      <c r="J990" s="2">
        <f t="shared" si="62"/>
        <v>-2.141490393436607</v>
      </c>
      <c r="K990" s="3">
        <v>0.23810679611650484</v>
      </c>
      <c r="L990" s="1">
        <v>235957.7247357796</v>
      </c>
      <c r="M990" s="2">
        <f t="shared" si="63"/>
        <v>0.23595772473577961</v>
      </c>
    </row>
    <row r="991" spans="2:13" x14ac:dyDescent="0.25">
      <c r="B991" s="3">
        <v>0.20849256900212315</v>
      </c>
      <c r="C991" s="150">
        <v>-5819173.3448608397</v>
      </c>
      <c r="D991" s="169">
        <f t="shared" si="60"/>
        <v>-5.8191733448608396</v>
      </c>
      <c r="E991" s="3">
        <v>0.24923857868020305</v>
      </c>
      <c r="F991" s="1">
        <v>3621037.6801356599</v>
      </c>
      <c r="G991" s="2">
        <f t="shared" si="61"/>
        <v>3.6210376801356601</v>
      </c>
      <c r="H991" s="3">
        <v>0.21802841918294849</v>
      </c>
      <c r="I991" s="1">
        <v>-2137155.3926401767</v>
      </c>
      <c r="J991" s="2">
        <f t="shared" si="62"/>
        <v>-2.1371553926401767</v>
      </c>
      <c r="K991" s="3">
        <v>0.2383495145631068</v>
      </c>
      <c r="L991" s="1">
        <v>241064.00665004159</v>
      </c>
      <c r="M991" s="2">
        <f t="shared" si="63"/>
        <v>0.24106400665004157</v>
      </c>
    </row>
    <row r="992" spans="2:13" x14ac:dyDescent="0.25">
      <c r="B992" s="3">
        <v>0.2087048832271762</v>
      </c>
      <c r="C992" s="150">
        <v>-5631297.1768696178</v>
      </c>
      <c r="D992" s="169">
        <f t="shared" si="60"/>
        <v>-5.6312971768696176</v>
      </c>
      <c r="E992" s="3">
        <v>0.24949238578680205</v>
      </c>
      <c r="F992" s="1">
        <v>3613726.8641156685</v>
      </c>
      <c r="G992" s="2">
        <f t="shared" si="61"/>
        <v>3.6137268641156686</v>
      </c>
      <c r="H992" s="3">
        <v>0.21825044404973357</v>
      </c>
      <c r="I992" s="1">
        <v>-2136449.6948361066</v>
      </c>
      <c r="J992" s="2">
        <f t="shared" si="62"/>
        <v>-2.1364496948361067</v>
      </c>
      <c r="K992" s="3">
        <v>0.23859223300970872</v>
      </c>
      <c r="L992" s="1">
        <v>255432.84645529036</v>
      </c>
      <c r="M992" s="2">
        <f t="shared" si="63"/>
        <v>0.25543284645529035</v>
      </c>
    </row>
    <row r="993" spans="2:13" x14ac:dyDescent="0.25">
      <c r="B993" s="3">
        <v>0.20891719745222928</v>
      </c>
      <c r="C993" s="150">
        <v>-5689488.9103182266</v>
      </c>
      <c r="D993" s="169">
        <f t="shared" si="60"/>
        <v>-5.6894889103182269</v>
      </c>
      <c r="E993" s="3">
        <v>0.24974619289340103</v>
      </c>
      <c r="F993" s="1">
        <v>3615720.7230302095</v>
      </c>
      <c r="G993" s="2">
        <f t="shared" si="61"/>
        <v>3.6157207230302095</v>
      </c>
      <c r="H993" s="3">
        <v>0.21847246891651864</v>
      </c>
      <c r="I993" s="1">
        <v>-2135743.9970320365</v>
      </c>
      <c r="J993" s="2">
        <f t="shared" si="62"/>
        <v>-2.1357439970320367</v>
      </c>
      <c r="K993" s="3">
        <v>0.23883495145631067</v>
      </c>
      <c r="L993" s="1">
        <v>253770.33606460041</v>
      </c>
      <c r="M993" s="2">
        <f t="shared" si="63"/>
        <v>0.25377033606460042</v>
      </c>
    </row>
    <row r="994" spans="2:13" x14ac:dyDescent="0.25">
      <c r="B994" s="3">
        <v>0.20912951167728236</v>
      </c>
      <c r="C994" s="150">
        <v>-5937219.4327137303</v>
      </c>
      <c r="D994" s="169">
        <f t="shared" si="60"/>
        <v>-5.9372194327137304</v>
      </c>
      <c r="E994" s="3">
        <v>0.25</v>
      </c>
      <c r="F994" s="1">
        <v>3619708.4408592973</v>
      </c>
      <c r="G994" s="2">
        <f t="shared" si="61"/>
        <v>3.6197084408592972</v>
      </c>
      <c r="H994" s="3">
        <v>0.21869449378330372</v>
      </c>
      <c r="I994" s="1">
        <v>-2135743.9970320365</v>
      </c>
      <c r="J994" s="2">
        <f t="shared" si="62"/>
        <v>-2.1357439970320367</v>
      </c>
      <c r="K994" s="3">
        <v>0.2390776699029126</v>
      </c>
      <c r="L994" s="1">
        <v>240232.75145469658</v>
      </c>
      <c r="M994" s="2">
        <f t="shared" si="63"/>
        <v>0.24023275145469658</v>
      </c>
    </row>
    <row r="995" spans="2:13" x14ac:dyDescent="0.25">
      <c r="B995" s="3">
        <v>0.20934182590233544</v>
      </c>
      <c r="C995" s="150">
        <v>-5677850.563628505</v>
      </c>
      <c r="D995" s="169">
        <f t="shared" si="60"/>
        <v>-5.677850563628505</v>
      </c>
      <c r="E995" s="3">
        <v>0.250253807106599</v>
      </c>
      <c r="F995" s="1">
        <v>3619708.4408592973</v>
      </c>
      <c r="G995" s="2">
        <f t="shared" si="61"/>
        <v>3.6197084408592972</v>
      </c>
      <c r="H995" s="3">
        <v>0.21891651865008879</v>
      </c>
      <c r="I995" s="1">
        <v>-2139373.3000243967</v>
      </c>
      <c r="J995" s="2">
        <f t="shared" si="62"/>
        <v>-2.1393733000243969</v>
      </c>
      <c r="K995" s="3">
        <v>0.23932038834951452</v>
      </c>
      <c r="L995" s="1">
        <v>244389.02743142145</v>
      </c>
      <c r="M995" s="2">
        <f t="shared" si="63"/>
        <v>0.24438902743142144</v>
      </c>
    </row>
    <row r="996" spans="2:13" x14ac:dyDescent="0.25">
      <c r="B996" s="3">
        <v>0.20955414012738852</v>
      </c>
      <c r="C996" s="150">
        <v>-5737704.9180327877</v>
      </c>
      <c r="D996" s="169">
        <f t="shared" si="60"/>
        <v>-5.7377049180327875</v>
      </c>
      <c r="E996" s="3">
        <v>0.25050761421319795</v>
      </c>
      <c r="F996" s="1">
        <v>3615720.7230302095</v>
      </c>
      <c r="G996" s="2">
        <f t="shared" si="61"/>
        <v>3.6157207230302095</v>
      </c>
      <c r="H996" s="3">
        <v>0.21913854351687387</v>
      </c>
      <c r="I996" s="1">
        <v>-2133626.9036198263</v>
      </c>
      <c r="J996" s="2">
        <f t="shared" si="62"/>
        <v>-2.1336269036198261</v>
      </c>
      <c r="K996" s="3">
        <v>0.23956310679611648</v>
      </c>
      <c r="L996" s="1">
        <v>247001.54375964851</v>
      </c>
      <c r="M996" s="2">
        <f t="shared" si="63"/>
        <v>0.2470015437596485</v>
      </c>
    </row>
    <row r="997" spans="2:13" x14ac:dyDescent="0.25">
      <c r="B997" s="3">
        <v>0.20976645435244162</v>
      </c>
      <c r="C997" s="150">
        <v>-5631297.1768696178</v>
      </c>
      <c r="D997" s="169">
        <f t="shared" si="60"/>
        <v>-5.6312971768696176</v>
      </c>
      <c r="E997" s="3">
        <v>0.25076142131979701</v>
      </c>
      <c r="F997" s="1">
        <v>3601668.7649658099</v>
      </c>
      <c r="G997" s="2">
        <f t="shared" si="61"/>
        <v>3.6016687649658099</v>
      </c>
      <c r="H997" s="3">
        <v>0.219360568383659</v>
      </c>
      <c r="I997" s="1">
        <v>-2142196.0912406771</v>
      </c>
      <c r="J997" s="2">
        <f t="shared" si="62"/>
        <v>-2.142196091240677</v>
      </c>
      <c r="K997" s="3">
        <v>0.23980582524271846</v>
      </c>
      <c r="L997" s="1">
        <v>244389.02743142145</v>
      </c>
      <c r="M997" s="2">
        <f t="shared" si="63"/>
        <v>0.24438902743142144</v>
      </c>
    </row>
    <row r="998" spans="2:13" x14ac:dyDescent="0.25">
      <c r="B998" s="3">
        <v>0.2099787685774947</v>
      </c>
      <c r="C998" s="150">
        <v>-5549828.7500415668</v>
      </c>
      <c r="D998" s="169">
        <f t="shared" si="60"/>
        <v>-5.5498287500415664</v>
      </c>
      <c r="E998" s="3">
        <v>0.25101522842639595</v>
      </c>
      <c r="F998" s="1">
        <v>3608314.9613476209</v>
      </c>
      <c r="G998" s="2">
        <f t="shared" si="61"/>
        <v>3.6083149613476211</v>
      </c>
      <c r="H998" s="3">
        <v>0.21958259325044407</v>
      </c>
      <c r="I998" s="1">
        <v>-2142901.7890447471</v>
      </c>
      <c r="J998" s="2">
        <f t="shared" si="62"/>
        <v>-2.142901789044747</v>
      </c>
      <c r="K998" s="3">
        <v>0.24004854368932038</v>
      </c>
      <c r="L998" s="1">
        <v>239401.49625935161</v>
      </c>
      <c r="M998" s="2">
        <f t="shared" si="63"/>
        <v>0.23940149625935161</v>
      </c>
    </row>
    <row r="999" spans="2:13" x14ac:dyDescent="0.25">
      <c r="B999" s="3">
        <v>0.21019108280254778</v>
      </c>
      <c r="C999" s="150">
        <v>-5689488.9103182266</v>
      </c>
      <c r="D999" s="169">
        <f t="shared" si="60"/>
        <v>-5.6894889103182269</v>
      </c>
      <c r="E999" s="3">
        <v>0.25126903553299496</v>
      </c>
      <c r="F999" s="1">
        <v>3623696.1586883832</v>
      </c>
      <c r="G999" s="2">
        <f t="shared" si="61"/>
        <v>3.6236961586883831</v>
      </c>
      <c r="H999" s="3">
        <v>0.21980461811722915</v>
      </c>
      <c r="I999" s="1">
        <v>-2126469.1116071157</v>
      </c>
      <c r="J999" s="2">
        <f t="shared" si="62"/>
        <v>-2.1264691116071157</v>
      </c>
      <c r="K999" s="3">
        <v>0.24029126213592233</v>
      </c>
      <c r="L999" s="1">
        <v>242726.51704073153</v>
      </c>
      <c r="M999" s="2">
        <f t="shared" si="63"/>
        <v>0.24272651704073153</v>
      </c>
    </row>
    <row r="1000" spans="2:13" x14ac:dyDescent="0.25">
      <c r="B1000" s="3">
        <v>0.21040339702760086</v>
      </c>
      <c r="C1000" s="150">
        <v>-5396867.6221195105</v>
      </c>
      <c r="D1000" s="169">
        <f t="shared" si="60"/>
        <v>-5.3968676221195109</v>
      </c>
      <c r="E1000" s="3">
        <v>0.2515228426395939</v>
      </c>
      <c r="F1000" s="1">
        <v>3623696.1586883832</v>
      </c>
      <c r="G1000" s="2">
        <f t="shared" si="61"/>
        <v>3.6236961586883831</v>
      </c>
      <c r="H1000" s="3">
        <v>0.22002664298401423</v>
      </c>
      <c r="I1000" s="1">
        <v>-2136449.6948361066</v>
      </c>
      <c r="J1000" s="2">
        <f t="shared" si="62"/>
        <v>-2.1364496948361067</v>
      </c>
      <c r="K1000" s="3">
        <v>0.24053398058252426</v>
      </c>
      <c r="L1000" s="1">
        <v>257095.35684598031</v>
      </c>
      <c r="M1000" s="2">
        <f t="shared" si="63"/>
        <v>0.25709535684598028</v>
      </c>
    </row>
    <row r="1001" spans="2:13" x14ac:dyDescent="0.25">
      <c r="B1001" s="3">
        <v>0.21061571125265391</v>
      </c>
      <c r="C1001" s="150">
        <v>-5243906.4941974534</v>
      </c>
      <c r="D1001" s="169">
        <f t="shared" si="60"/>
        <v>-5.2439064941974536</v>
      </c>
      <c r="E1001" s="3">
        <v>0.2517766497461929</v>
      </c>
      <c r="F1001" s="1">
        <v>3618379.2015829347</v>
      </c>
      <c r="G1001" s="2">
        <f t="shared" si="61"/>
        <v>3.6183792015829348</v>
      </c>
      <c r="H1001" s="3">
        <v>0.2202486678507993</v>
      </c>
      <c r="I1001" s="1">
        <v>-2136449.6948361066</v>
      </c>
      <c r="J1001" s="2">
        <f t="shared" si="62"/>
        <v>-2.1364496948361067</v>
      </c>
      <c r="K1001" s="3">
        <v>0.24077669902912618</v>
      </c>
      <c r="L1001" s="1">
        <v>248664.05415033843</v>
      </c>
      <c r="M1001" s="2">
        <f t="shared" si="63"/>
        <v>0.24866405415033843</v>
      </c>
    </row>
    <row r="1002" spans="2:13" x14ac:dyDescent="0.25">
      <c r="B1002" s="3">
        <v>0.21082802547770699</v>
      </c>
      <c r="C1002" s="150">
        <v>-5455059.3555681184</v>
      </c>
      <c r="D1002" s="169">
        <f t="shared" si="60"/>
        <v>-5.4550593555681184</v>
      </c>
      <c r="E1002" s="3">
        <v>0.25203045685279191</v>
      </c>
      <c r="F1002" s="1">
        <v>3615056.1033920292</v>
      </c>
      <c r="G1002" s="2">
        <f t="shared" si="61"/>
        <v>3.6150561033920292</v>
      </c>
      <c r="H1002" s="3">
        <v>0.22047069271758438</v>
      </c>
      <c r="I1002" s="1">
        <v>-2143607.4868488172</v>
      </c>
      <c r="J1002" s="2">
        <f t="shared" si="62"/>
        <v>-2.1436074868488171</v>
      </c>
      <c r="K1002" s="3">
        <v>0.24101941747572814</v>
      </c>
      <c r="L1002" s="1">
        <v>225032.65645410283</v>
      </c>
      <c r="M1002" s="2">
        <f t="shared" si="63"/>
        <v>0.22503265645410284</v>
      </c>
    </row>
    <row r="1003" spans="2:13" x14ac:dyDescent="0.25">
      <c r="B1003" s="3">
        <v>0.21104033970276007</v>
      </c>
      <c r="C1003" s="150">
        <v>-5408505.9688092321</v>
      </c>
      <c r="D1003" s="169">
        <f t="shared" si="60"/>
        <v>-5.4085059688092318</v>
      </c>
      <c r="E1003" s="3">
        <v>0.25228426395939085</v>
      </c>
      <c r="F1003" s="1">
        <v>3615056.1033920292</v>
      </c>
      <c r="G1003" s="2">
        <f t="shared" si="61"/>
        <v>3.6150561033920292</v>
      </c>
      <c r="H1003" s="3">
        <v>0.22069271758436945</v>
      </c>
      <c r="I1003" s="1">
        <v>-2145018.8824569574</v>
      </c>
      <c r="J1003" s="2">
        <f t="shared" si="62"/>
        <v>-2.1450188824569572</v>
      </c>
      <c r="K1003" s="3">
        <v>0.24126213592233006</v>
      </c>
      <c r="L1003" s="1">
        <v>223370.14606341292</v>
      </c>
      <c r="M1003" s="2">
        <f t="shared" si="63"/>
        <v>0.22337014606341291</v>
      </c>
    </row>
    <row r="1004" spans="2:13" x14ac:dyDescent="0.25">
      <c r="B1004" s="3">
        <v>0.21125265392781314</v>
      </c>
      <c r="C1004" s="150">
        <v>-5596382.1368004531</v>
      </c>
      <c r="D1004" s="169">
        <f t="shared" si="60"/>
        <v>-5.5963821368004529</v>
      </c>
      <c r="E1004" s="3">
        <v>0.25253807106598986</v>
      </c>
      <c r="F1004" s="1">
        <v>3622366.9194120225</v>
      </c>
      <c r="G1004" s="2">
        <f t="shared" si="61"/>
        <v>3.6223669194120225</v>
      </c>
      <c r="H1004" s="3">
        <v>0.22091474245115453</v>
      </c>
      <c r="I1004" s="1">
        <v>-2123646.3203908354</v>
      </c>
      <c r="J1004" s="2">
        <f t="shared" si="62"/>
        <v>-2.1236463203908356</v>
      </c>
      <c r="K1004" s="3">
        <v>0.24150485436893201</v>
      </c>
      <c r="L1004" s="1">
        <v>224201.40125875789</v>
      </c>
      <c r="M1004" s="2">
        <f t="shared" si="63"/>
        <v>0.2242014012587579</v>
      </c>
    </row>
    <row r="1005" spans="2:13" x14ac:dyDescent="0.25">
      <c r="B1005" s="3">
        <v>0.21146496815286625</v>
      </c>
      <c r="C1005" s="150">
        <v>-5561467.0967312884</v>
      </c>
      <c r="D1005" s="169">
        <f t="shared" si="60"/>
        <v>-5.5614670967312883</v>
      </c>
      <c r="E1005" s="3">
        <v>0.25279187817258886</v>
      </c>
      <c r="F1005" s="1">
        <v>3615720.7230302095</v>
      </c>
      <c r="G1005" s="2">
        <f t="shared" si="61"/>
        <v>3.6157207230302095</v>
      </c>
      <c r="H1005" s="3">
        <v>0.22113676731793963</v>
      </c>
      <c r="I1005" s="1">
        <v>-2122234.9247826952</v>
      </c>
      <c r="J1005" s="2">
        <f t="shared" si="62"/>
        <v>-2.122234924782695</v>
      </c>
      <c r="K1005" s="3">
        <v>0.241747572815534</v>
      </c>
      <c r="L1005" s="1">
        <v>236907.73067331672</v>
      </c>
      <c r="M1005" s="2">
        <f t="shared" si="63"/>
        <v>0.23690773067331672</v>
      </c>
    </row>
    <row r="1006" spans="2:13" x14ac:dyDescent="0.25">
      <c r="B1006" s="3">
        <v>0.21167728237791933</v>
      </c>
      <c r="C1006" s="150">
        <v>-5608020.4834901746</v>
      </c>
      <c r="D1006" s="169">
        <f t="shared" si="60"/>
        <v>-5.6080204834901748</v>
      </c>
      <c r="E1006" s="3">
        <v>0.25304568527918786</v>
      </c>
      <c r="F1006" s="1">
        <v>3612397.6248393059</v>
      </c>
      <c r="G1006" s="2">
        <f t="shared" si="61"/>
        <v>3.6123976248393057</v>
      </c>
      <c r="H1006" s="3">
        <v>0.22135879218472471</v>
      </c>
      <c r="I1006" s="1">
        <v>-2134332.6014238964</v>
      </c>
      <c r="J1006" s="2">
        <f t="shared" si="62"/>
        <v>-2.1343326014238966</v>
      </c>
      <c r="K1006" s="3">
        <v>0.24199029126213592</v>
      </c>
      <c r="L1006" s="1">
        <v>226695.16684479278</v>
      </c>
      <c r="M1006" s="2">
        <f t="shared" si="63"/>
        <v>0.22669516684479277</v>
      </c>
    </row>
    <row r="1007" spans="2:13" x14ac:dyDescent="0.25">
      <c r="B1007" s="3">
        <v>0.21188959660297241</v>
      </c>
      <c r="C1007" s="150">
        <v>-5749343.2647225093</v>
      </c>
      <c r="D1007" s="169">
        <f t="shared" si="60"/>
        <v>-5.7493432647225093</v>
      </c>
      <c r="E1007" s="3">
        <v>0.25329949238578681</v>
      </c>
      <c r="F1007" s="1">
        <v>3613062.2444774862</v>
      </c>
      <c r="G1007" s="2">
        <f t="shared" si="61"/>
        <v>3.613062244477486</v>
      </c>
      <c r="H1007" s="3">
        <v>0.22158081705150978</v>
      </c>
      <c r="I1007" s="1">
        <v>-2130804.112403546</v>
      </c>
      <c r="J1007" s="2">
        <f t="shared" si="62"/>
        <v>-2.1308041124035459</v>
      </c>
      <c r="K1007" s="3">
        <v>0.24223300970873785</v>
      </c>
      <c r="L1007" s="1">
        <v>205676.28547678425</v>
      </c>
      <c r="M1007" s="2">
        <f t="shared" si="63"/>
        <v>0.20567628547678424</v>
      </c>
    </row>
    <row r="1008" spans="2:13" x14ac:dyDescent="0.25">
      <c r="B1008" s="3">
        <v>0.21210191082802549</v>
      </c>
      <c r="C1008" s="150">
        <v>-5573105.4434210099</v>
      </c>
      <c r="D1008" s="169">
        <f t="shared" si="60"/>
        <v>-5.5731054434210101</v>
      </c>
      <c r="E1008" s="3">
        <v>0.25355329949238581</v>
      </c>
      <c r="F1008" s="1">
        <v>3607650.3417094406</v>
      </c>
      <c r="G1008" s="2">
        <f t="shared" si="61"/>
        <v>3.6076503417094408</v>
      </c>
      <c r="H1008" s="3">
        <v>0.22180284191829486</v>
      </c>
      <c r="I1008" s="1">
        <v>-2139373.3000243967</v>
      </c>
      <c r="J1008" s="2">
        <f t="shared" si="62"/>
        <v>-2.1393733000243969</v>
      </c>
      <c r="K1008" s="3">
        <v>0.2424757281553398</v>
      </c>
      <c r="L1008" s="1">
        <v>209832.56145350912</v>
      </c>
      <c r="M1008" s="2">
        <f t="shared" si="63"/>
        <v>0.20983256145350912</v>
      </c>
    </row>
    <row r="1009" spans="2:13" x14ac:dyDescent="0.25">
      <c r="B1009" s="3">
        <v>0.21231422505307854</v>
      </c>
      <c r="C1009" s="150">
        <v>-5385229.275429789</v>
      </c>
      <c r="D1009" s="169">
        <f t="shared" si="60"/>
        <v>-5.385229275429789</v>
      </c>
      <c r="E1009" s="3">
        <v>0.25380710659898476</v>
      </c>
      <c r="F1009" s="1">
        <v>3613726.8641156685</v>
      </c>
      <c r="G1009" s="2">
        <f t="shared" si="61"/>
        <v>3.6137268641156686</v>
      </c>
      <c r="H1009" s="3">
        <v>0.22202486678507993</v>
      </c>
      <c r="I1009" s="1">
        <v>-2129291.902823396</v>
      </c>
      <c r="J1009" s="2">
        <f t="shared" si="62"/>
        <v>-2.1292919028233959</v>
      </c>
      <c r="K1009" s="3">
        <v>0.24271844660194172</v>
      </c>
      <c r="L1009" s="1">
        <v>221707.63567272294</v>
      </c>
      <c r="M1009" s="2">
        <f t="shared" si="63"/>
        <v>0.22170763567272295</v>
      </c>
    </row>
    <row r="1010" spans="2:13" x14ac:dyDescent="0.25">
      <c r="B1010" s="3">
        <v>0.21252653927813162</v>
      </c>
      <c r="C1010" s="150">
        <v>-5631297.1768696178</v>
      </c>
      <c r="D1010" s="169">
        <f t="shared" si="60"/>
        <v>-5.6312971768696176</v>
      </c>
      <c r="E1010" s="3">
        <v>0.25406091370558376</v>
      </c>
      <c r="F1010" s="1">
        <v>3613726.8641156685</v>
      </c>
      <c r="G1010" s="2">
        <f t="shared" si="61"/>
        <v>3.6137268641156686</v>
      </c>
      <c r="H1010" s="3">
        <v>0.22224689165186501</v>
      </c>
      <c r="I1010" s="1">
        <v>-2147942.4876452475</v>
      </c>
      <c r="J1010" s="2">
        <f t="shared" si="62"/>
        <v>-2.1479424876452473</v>
      </c>
      <c r="K1010" s="3">
        <v>0.24296116504854368</v>
      </c>
      <c r="L1010" s="1">
        <v>214107.5881724261</v>
      </c>
      <c r="M1010" s="2">
        <f t="shared" si="63"/>
        <v>0.21410758817242609</v>
      </c>
    </row>
    <row r="1011" spans="2:13" x14ac:dyDescent="0.25">
      <c r="B1011" s="3">
        <v>0.21273885350318469</v>
      </c>
      <c r="C1011" s="150">
        <v>-5455059.3555681184</v>
      </c>
      <c r="D1011" s="169">
        <f t="shared" si="60"/>
        <v>-5.4550593555681184</v>
      </c>
      <c r="E1011" s="3">
        <v>0.25431472081218276</v>
      </c>
      <c r="F1011" s="1">
        <v>3615720.7230302095</v>
      </c>
      <c r="G1011" s="2">
        <f t="shared" si="61"/>
        <v>3.6157207230302095</v>
      </c>
      <c r="H1011" s="3">
        <v>0.22246891651865008</v>
      </c>
      <c r="I1011" s="1">
        <v>-2154293.7678818782</v>
      </c>
      <c r="J1011" s="2">
        <f t="shared" si="62"/>
        <v>-2.1542937678818781</v>
      </c>
      <c r="K1011" s="3">
        <v>0.2432038834951456</v>
      </c>
      <c r="L1011" s="1">
        <v>219213.87008668805</v>
      </c>
      <c r="M1011" s="2">
        <f t="shared" si="63"/>
        <v>0.21921387008668805</v>
      </c>
    </row>
    <row r="1012" spans="2:13" x14ac:dyDescent="0.25">
      <c r="B1012" s="3">
        <v>0.21295116772823777</v>
      </c>
      <c r="C1012" s="150">
        <v>-5749343.2647225093</v>
      </c>
      <c r="D1012" s="169">
        <f t="shared" si="60"/>
        <v>-5.7493432647225093</v>
      </c>
      <c r="E1012" s="3">
        <v>0.25456852791878171</v>
      </c>
      <c r="F1012" s="1">
        <v>3610308.8202621639</v>
      </c>
      <c r="G1012" s="2">
        <f t="shared" si="61"/>
        <v>3.6103088202621638</v>
      </c>
      <c r="H1012" s="3">
        <v>0.22269094138543516</v>
      </c>
      <c r="I1012" s="1">
        <v>-2143607.4868488172</v>
      </c>
      <c r="J1012" s="2">
        <f t="shared" si="62"/>
        <v>-2.1436074868488171</v>
      </c>
      <c r="K1012" s="3">
        <v>0.24344660194174755</v>
      </c>
      <c r="L1012" s="1">
        <v>214938.84336777107</v>
      </c>
      <c r="M1012" s="2">
        <f t="shared" si="63"/>
        <v>0.21493884336777108</v>
      </c>
    </row>
    <row r="1013" spans="2:13" x14ac:dyDescent="0.25">
      <c r="B1013" s="3">
        <v>0.21316348195329085</v>
      </c>
      <c r="C1013" s="150">
        <v>-5726066.5713430662</v>
      </c>
      <c r="D1013" s="169">
        <f t="shared" si="60"/>
        <v>-5.7260665713430665</v>
      </c>
      <c r="E1013" s="3">
        <v>0.25482233502538071</v>
      </c>
      <c r="F1013" s="1">
        <v>3601004.1453276295</v>
      </c>
      <c r="G1013" s="2">
        <f t="shared" si="61"/>
        <v>3.6010041453276296</v>
      </c>
      <c r="H1013" s="3">
        <v>0.22291296625222023</v>
      </c>
      <c r="I1013" s="1">
        <v>-2136449.6948361066</v>
      </c>
      <c r="J1013" s="2">
        <f t="shared" si="62"/>
        <v>-2.1364496948361067</v>
      </c>
      <c r="K1013" s="3">
        <v>0.24368932038834948</v>
      </c>
      <c r="L1013" s="1">
        <v>219213.87008668805</v>
      </c>
      <c r="M1013" s="2">
        <f t="shared" si="63"/>
        <v>0.21921387008668805</v>
      </c>
    </row>
    <row r="1014" spans="2:13" x14ac:dyDescent="0.25">
      <c r="B1014" s="3">
        <v>0.21337579617834396</v>
      </c>
      <c r="C1014" s="150">
        <v>-5478336.0489475615</v>
      </c>
      <c r="D1014" s="169">
        <f t="shared" si="60"/>
        <v>-5.4783360489475612</v>
      </c>
      <c r="E1014" s="3">
        <v>0.25507614213197971</v>
      </c>
      <c r="F1014" s="1">
        <v>3616385.3426683918</v>
      </c>
      <c r="G1014" s="2">
        <f t="shared" si="61"/>
        <v>3.6163853426683916</v>
      </c>
      <c r="H1014" s="3">
        <v>0.22313499111900534</v>
      </c>
      <c r="I1014" s="1">
        <v>-2137861.0904442468</v>
      </c>
      <c r="J1014" s="2">
        <f t="shared" si="62"/>
        <v>-2.1378610904442468</v>
      </c>
      <c r="K1014" s="3">
        <v>0.24393203883495146</v>
      </c>
      <c r="L1014" s="1">
        <v>214107.5881724261</v>
      </c>
      <c r="M1014" s="2">
        <f t="shared" si="63"/>
        <v>0.21410758817242609</v>
      </c>
    </row>
    <row r="1015" spans="2:13" x14ac:dyDescent="0.25">
      <c r="B1015" s="3">
        <v>0.21358811040339704</v>
      </c>
      <c r="C1015" s="150">
        <v>-5642935.5235593393</v>
      </c>
      <c r="D1015" s="169">
        <f t="shared" si="60"/>
        <v>-5.6429355235593395</v>
      </c>
      <c r="E1015" s="3">
        <v>0.25532994923857871</v>
      </c>
      <c r="F1015" s="1">
        <v>3626449.5829037037</v>
      </c>
      <c r="G1015" s="2">
        <f t="shared" si="61"/>
        <v>3.6264495829037036</v>
      </c>
      <c r="H1015" s="3">
        <v>0.22335701598579041</v>
      </c>
      <c r="I1015" s="1">
        <v>-2127880.5072152559</v>
      </c>
      <c r="J1015" s="2">
        <f t="shared" si="62"/>
        <v>-2.1278805072152558</v>
      </c>
      <c r="K1015" s="3">
        <v>0.24417475728155338</v>
      </c>
      <c r="L1015" s="1">
        <v>214107.5881724261</v>
      </c>
      <c r="M1015" s="2">
        <f t="shared" si="63"/>
        <v>0.21410758817242609</v>
      </c>
    </row>
    <row r="1016" spans="2:13" x14ac:dyDescent="0.25">
      <c r="B1016" s="3">
        <v>0.21380042462845011</v>
      </c>
      <c r="C1016" s="150">
        <v>-5538190.4033518452</v>
      </c>
      <c r="D1016" s="169">
        <f t="shared" si="60"/>
        <v>-5.5381904033518454</v>
      </c>
      <c r="E1016" s="3">
        <v>0.25558375634517766</v>
      </c>
      <c r="F1016" s="1">
        <v>3615056.1033920292</v>
      </c>
      <c r="G1016" s="2">
        <f t="shared" si="61"/>
        <v>3.6150561033920292</v>
      </c>
      <c r="H1016" s="3">
        <v>0.22357904085257549</v>
      </c>
      <c r="I1016" s="1">
        <v>-2127880.5072152559</v>
      </c>
      <c r="J1016" s="2">
        <f t="shared" si="62"/>
        <v>-2.1278805072152558</v>
      </c>
      <c r="K1016" s="3">
        <v>0.24441747572815534</v>
      </c>
      <c r="L1016" s="1">
        <v>215770.09856311601</v>
      </c>
      <c r="M1016" s="2">
        <f t="shared" si="63"/>
        <v>0.21577009856311602</v>
      </c>
    </row>
    <row r="1017" spans="2:13" x14ac:dyDescent="0.25">
      <c r="B1017" s="3">
        <v>0.21401273885350319</v>
      </c>
      <c r="C1017" s="150">
        <v>-5561467.0967312884</v>
      </c>
      <c r="D1017" s="169">
        <f t="shared" si="60"/>
        <v>-5.5614670967312883</v>
      </c>
      <c r="E1017" s="3">
        <v>0.25583756345177666</v>
      </c>
      <c r="F1017" s="1">
        <v>3606985.7220712584</v>
      </c>
      <c r="G1017" s="2">
        <f t="shared" si="61"/>
        <v>3.6069857220712582</v>
      </c>
      <c r="H1017" s="3">
        <v>0.22380106571936056</v>
      </c>
      <c r="I1017" s="1">
        <v>-2134332.6014238964</v>
      </c>
      <c r="J1017" s="2">
        <f t="shared" si="62"/>
        <v>-2.1343326014238966</v>
      </c>
      <c r="K1017" s="3">
        <v>0.24466019417475726</v>
      </c>
      <c r="L1017" s="1">
        <v>226695.16684479278</v>
      </c>
      <c r="M1017" s="2">
        <f t="shared" si="63"/>
        <v>0.22669516684479277</v>
      </c>
    </row>
    <row r="1018" spans="2:13" x14ac:dyDescent="0.25">
      <c r="B1018" s="3">
        <v>0.21422505307855624</v>
      </c>
      <c r="C1018" s="150">
        <v>-5561467.0967312884</v>
      </c>
      <c r="D1018" s="169">
        <f t="shared" si="60"/>
        <v>-5.5614670967312883</v>
      </c>
      <c r="E1018" s="3">
        <v>0.25609137055837566</v>
      </c>
      <c r="F1018" s="1">
        <v>3611733.0052011237</v>
      </c>
      <c r="G1018" s="2">
        <f t="shared" si="61"/>
        <v>3.6117330052011236</v>
      </c>
      <c r="H1018" s="3">
        <v>0.22402309058614564</v>
      </c>
      <c r="I1018" s="1">
        <v>-2143607.4868488172</v>
      </c>
      <c r="J1018" s="2">
        <f t="shared" si="62"/>
        <v>-2.1436074868488171</v>
      </c>
      <c r="K1018" s="3">
        <v>0.24490291262135921</v>
      </c>
      <c r="L1018" s="1">
        <v>211613.82258639118</v>
      </c>
      <c r="M1018" s="2">
        <f t="shared" si="63"/>
        <v>0.21161382258639119</v>
      </c>
    </row>
    <row r="1019" spans="2:13" x14ac:dyDescent="0.25">
      <c r="B1019" s="3">
        <v>0.21443736730360932</v>
      </c>
      <c r="C1019" s="150">
        <v>-5385229.275429789</v>
      </c>
      <c r="D1019" s="169">
        <f t="shared" si="60"/>
        <v>-5.385229275429789</v>
      </c>
      <c r="E1019" s="3">
        <v>0.25634517766497461</v>
      </c>
      <c r="F1019" s="1">
        <v>3626449.5829037037</v>
      </c>
      <c r="G1019" s="2">
        <f t="shared" si="61"/>
        <v>3.6264495829037036</v>
      </c>
      <c r="H1019" s="3">
        <v>0.22424511545293072</v>
      </c>
      <c r="I1019" s="1">
        <v>-2150059.5810574577</v>
      </c>
      <c r="J1019" s="2">
        <f t="shared" si="62"/>
        <v>-2.1500595810574579</v>
      </c>
      <c r="K1019" s="3">
        <v>0.24514563106796114</v>
      </c>
      <c r="L1019" s="1">
        <v>220045.12528203303</v>
      </c>
      <c r="M1019" s="2">
        <f t="shared" si="63"/>
        <v>0.22004512528203302</v>
      </c>
    </row>
    <row r="1020" spans="2:13" x14ac:dyDescent="0.25">
      <c r="B1020" s="3">
        <v>0.2146496815286624</v>
      </c>
      <c r="C1020" s="150">
        <v>-5666212.2169387834</v>
      </c>
      <c r="D1020" s="169">
        <f t="shared" si="60"/>
        <v>-5.6662122169387832</v>
      </c>
      <c r="E1020" s="3">
        <v>0.25659898477157361</v>
      </c>
      <c r="F1020" s="1">
        <v>3623031.539050201</v>
      </c>
      <c r="G1020" s="2">
        <f t="shared" si="61"/>
        <v>3.623031539050201</v>
      </c>
      <c r="H1020" s="3">
        <v>0.22446714031971579</v>
      </c>
      <c r="I1020" s="1">
        <v>-2133626.9036198263</v>
      </c>
      <c r="J1020" s="2">
        <f t="shared" si="62"/>
        <v>-2.1336269036198261</v>
      </c>
      <c r="K1020" s="3">
        <v>0.24538834951456306</v>
      </c>
      <c r="L1020" s="1">
        <v>224201.40125875789</v>
      </c>
      <c r="M1020" s="2">
        <f t="shared" si="63"/>
        <v>0.2242014012587579</v>
      </c>
    </row>
    <row r="1021" spans="2:13" x14ac:dyDescent="0.25">
      <c r="B1021" s="3">
        <v>0.21486199575371548</v>
      </c>
      <c r="C1021" s="150">
        <v>-5466697.70225784</v>
      </c>
      <c r="D1021" s="169">
        <f t="shared" si="60"/>
        <v>-5.4666977022578402</v>
      </c>
      <c r="E1021" s="3">
        <v>0.25685279187817256</v>
      </c>
      <c r="F1021" s="1">
        <v>3605656.4827948958</v>
      </c>
      <c r="G1021" s="2">
        <f t="shared" si="61"/>
        <v>3.6056564827948958</v>
      </c>
      <c r="H1021" s="3">
        <v>0.22468916518650087</v>
      </c>
      <c r="I1021" s="1">
        <v>-2140784.6956325369</v>
      </c>
      <c r="J1021" s="2">
        <f t="shared" si="62"/>
        <v>-2.1407846956325369</v>
      </c>
      <c r="K1021" s="3">
        <v>0.24563106796116502</v>
      </c>
      <c r="L1021" s="1">
        <v>226695.16684479278</v>
      </c>
      <c r="M1021" s="2">
        <f t="shared" si="63"/>
        <v>0.22669516684479277</v>
      </c>
    </row>
    <row r="1022" spans="2:13" x14ac:dyDescent="0.25">
      <c r="B1022" s="3">
        <v>0.21507430997876859</v>
      </c>
      <c r="C1022" s="150">
        <v>-5361952.5820503449</v>
      </c>
      <c r="D1022" s="169">
        <f t="shared" si="60"/>
        <v>-5.3619525820503453</v>
      </c>
      <c r="E1022" s="3">
        <v>0.25710659898477162</v>
      </c>
      <c r="F1022" s="1">
        <v>3605656.4827948958</v>
      </c>
      <c r="G1022" s="2">
        <f t="shared" si="61"/>
        <v>3.6056564827948958</v>
      </c>
      <c r="H1022" s="3">
        <v>0.224911190053286</v>
      </c>
      <c r="I1022" s="1">
        <v>-2138566.7882483169</v>
      </c>
      <c r="J1022" s="2">
        <f t="shared" si="62"/>
        <v>-2.1385667882483168</v>
      </c>
      <c r="K1022" s="3">
        <v>0.245873786407767</v>
      </c>
      <c r="L1022" s="1">
        <v>234295.21434508965</v>
      </c>
      <c r="M1022" s="2">
        <f t="shared" si="63"/>
        <v>0.23429521434508965</v>
      </c>
    </row>
    <row r="1023" spans="2:13" x14ac:dyDescent="0.25">
      <c r="B1023" s="3">
        <v>0.21528662420382166</v>
      </c>
      <c r="C1023" s="150">
        <v>-5666212.2169387834</v>
      </c>
      <c r="D1023" s="169">
        <f t="shared" si="60"/>
        <v>-5.6662122169387832</v>
      </c>
      <c r="E1023" s="3">
        <v>0.25736040609137056</v>
      </c>
      <c r="F1023" s="1">
        <v>3606985.7220712584</v>
      </c>
      <c r="G1023" s="2">
        <f t="shared" si="61"/>
        <v>3.6069857220712582</v>
      </c>
      <c r="H1023" s="3">
        <v>0.22513321492007107</v>
      </c>
      <c r="I1023" s="1">
        <v>-2142196.0912406771</v>
      </c>
      <c r="J1023" s="2">
        <f t="shared" si="62"/>
        <v>-2.142196091240677</v>
      </c>
      <c r="K1023" s="3">
        <v>0.24611650485436892</v>
      </c>
      <c r="L1023" s="1">
        <v>202351.26469540436</v>
      </c>
      <c r="M1023" s="2">
        <f t="shared" si="63"/>
        <v>0.20235126469540435</v>
      </c>
    </row>
    <row r="1024" spans="2:13" x14ac:dyDescent="0.25">
      <c r="B1024" s="3">
        <v>0.21549893842887474</v>
      </c>
      <c r="C1024" s="150">
        <v>-5714428.2246533446</v>
      </c>
      <c r="D1024" s="169">
        <f t="shared" si="60"/>
        <v>-5.7144282246533447</v>
      </c>
      <c r="E1024" s="3">
        <v>0.25761421319796957</v>
      </c>
      <c r="F1024" s="1">
        <v>3604991.8631567173</v>
      </c>
      <c r="G1024" s="2">
        <f t="shared" si="61"/>
        <v>3.6049918631567173</v>
      </c>
      <c r="H1024" s="3">
        <v>0.22535523978685615</v>
      </c>
      <c r="I1024" s="1">
        <v>-2136449.6948361066</v>
      </c>
      <c r="J1024" s="2">
        <f t="shared" si="62"/>
        <v>-2.1364496948361067</v>
      </c>
      <c r="K1024" s="3">
        <v>0.24635922330097088</v>
      </c>
      <c r="L1024" s="1">
        <v>223370.14606341292</v>
      </c>
      <c r="M1024" s="2">
        <f t="shared" si="63"/>
        <v>0.22337014606341291</v>
      </c>
    </row>
    <row r="1025" spans="2:13" x14ac:dyDescent="0.25">
      <c r="B1025" s="3">
        <v>0.21571125265392782</v>
      </c>
      <c r="C1025" s="150">
        <v>-5619658.8301798962</v>
      </c>
      <c r="D1025" s="169">
        <f t="shared" si="60"/>
        <v>-5.6196588301798966</v>
      </c>
      <c r="E1025" s="3">
        <v>0.25786802030456857</v>
      </c>
      <c r="F1025" s="1">
        <v>3619043.8212211151</v>
      </c>
      <c r="G1025" s="2">
        <f t="shared" si="61"/>
        <v>3.6190438212211151</v>
      </c>
      <c r="H1025" s="3">
        <v>0.22557726465364122</v>
      </c>
      <c r="I1025" s="1">
        <v>-2122940.6225867653</v>
      </c>
      <c r="J1025" s="2">
        <f t="shared" si="62"/>
        <v>-2.1229406225867655</v>
      </c>
      <c r="K1025" s="3">
        <v>0.2466019417475728</v>
      </c>
      <c r="L1025" s="1">
        <v>230138.93836836482</v>
      </c>
      <c r="M1025" s="2">
        <f t="shared" si="63"/>
        <v>0.23013893836836483</v>
      </c>
    </row>
    <row r="1026" spans="2:13" x14ac:dyDescent="0.25">
      <c r="B1026" s="3">
        <v>0.21592356687898087</v>
      </c>
      <c r="C1026" s="150">
        <v>-5514913.7099724011</v>
      </c>
      <c r="D1026" s="169">
        <f t="shared" si="60"/>
        <v>-5.5149137099724008</v>
      </c>
      <c r="E1026" s="3">
        <v>0.25812182741116751</v>
      </c>
      <c r="F1026" s="1">
        <v>3625025.3979647458</v>
      </c>
      <c r="G1026" s="2">
        <f t="shared" si="61"/>
        <v>3.6250253979647455</v>
      </c>
      <c r="H1026" s="3">
        <v>0.2257992895204263</v>
      </c>
      <c r="I1026" s="1">
        <v>-2132215.5080116861</v>
      </c>
      <c r="J1026" s="2">
        <f t="shared" si="62"/>
        <v>-2.132215508011686</v>
      </c>
      <c r="K1026" s="3">
        <v>0.24684466019417473</v>
      </c>
      <c r="L1026" s="1">
        <v>238570.24106400667</v>
      </c>
      <c r="M1026" s="2">
        <f t="shared" si="63"/>
        <v>0.23857024106400668</v>
      </c>
    </row>
    <row r="1027" spans="2:13" x14ac:dyDescent="0.25">
      <c r="B1027" s="3">
        <v>0.21613588110403395</v>
      </c>
      <c r="C1027" s="150">
        <v>-5396867.6221195105</v>
      </c>
      <c r="D1027" s="169">
        <f t="shared" si="60"/>
        <v>-5.3968676221195109</v>
      </c>
      <c r="E1027" s="3">
        <v>0.25837563451776652</v>
      </c>
      <c r="F1027" s="1">
        <v>3623696.1586883832</v>
      </c>
      <c r="G1027" s="2">
        <f t="shared" si="61"/>
        <v>3.6236961586883831</v>
      </c>
      <c r="H1027" s="3">
        <v>0.22602131438721138</v>
      </c>
      <c r="I1027" s="1">
        <v>-2141490.393436607</v>
      </c>
      <c r="J1027" s="2">
        <f t="shared" si="62"/>
        <v>-2.141490393436607</v>
      </c>
      <c r="K1027" s="3">
        <v>0.24708737864077668</v>
      </c>
      <c r="L1027" s="1">
        <v>232632.70395439974</v>
      </c>
      <c r="M1027" s="2">
        <f t="shared" si="63"/>
        <v>0.23263270395439975</v>
      </c>
    </row>
    <row r="1028" spans="2:13" x14ac:dyDescent="0.25">
      <c r="B1028" s="3">
        <v>0.21634819532908703</v>
      </c>
      <c r="C1028" s="150">
        <v>-5573105.4434210099</v>
      </c>
      <c r="D1028" s="169">
        <f t="shared" si="60"/>
        <v>-5.5731054434210101</v>
      </c>
      <c r="E1028" s="3">
        <v>0.25862944162436546</v>
      </c>
      <c r="F1028" s="1">
        <v>3613726.8641156685</v>
      </c>
      <c r="G1028" s="2">
        <f t="shared" si="61"/>
        <v>3.6137268641156686</v>
      </c>
      <c r="H1028" s="3">
        <v>0.22624333925399645</v>
      </c>
      <c r="I1028" s="1">
        <v>-2129291.902823396</v>
      </c>
      <c r="J1028" s="2">
        <f t="shared" si="62"/>
        <v>-2.1292919028233959</v>
      </c>
      <c r="K1028" s="3">
        <v>0.2473300970873786</v>
      </c>
      <c r="L1028" s="1">
        <v>224201.40125875789</v>
      </c>
      <c r="M1028" s="2">
        <f t="shared" si="63"/>
        <v>0.2242014012587579</v>
      </c>
    </row>
    <row r="1029" spans="2:13" x14ac:dyDescent="0.25">
      <c r="B1029" s="3">
        <v>0.21656050955414011</v>
      </c>
      <c r="C1029" s="150">
        <v>-5466697.70225784</v>
      </c>
      <c r="D1029" s="169">
        <f t="shared" si="60"/>
        <v>-5.4666977022578402</v>
      </c>
      <c r="E1029" s="3">
        <v>0.25888324873096447</v>
      </c>
      <c r="F1029" s="1">
        <v>3606985.7220712584</v>
      </c>
      <c r="G1029" s="2">
        <f t="shared" si="61"/>
        <v>3.6069857220712582</v>
      </c>
      <c r="H1029" s="3">
        <v>0.22646536412078153</v>
      </c>
      <c r="I1029" s="1">
        <v>-2137155.3926401767</v>
      </c>
      <c r="J1029" s="2">
        <f t="shared" si="62"/>
        <v>-2.1371553926401767</v>
      </c>
      <c r="K1029" s="3">
        <v>0.24757281553398056</v>
      </c>
      <c r="L1029" s="1">
        <v>240232.75145469658</v>
      </c>
      <c r="M1029" s="2">
        <f t="shared" si="63"/>
        <v>0.24023275145469658</v>
      </c>
    </row>
    <row r="1030" spans="2:13" x14ac:dyDescent="0.25">
      <c r="B1030" s="3">
        <v>0.21677282377919321</v>
      </c>
      <c r="C1030" s="150">
        <v>-5338675.8886709018</v>
      </c>
      <c r="D1030" s="169">
        <f t="shared" si="60"/>
        <v>-5.3386758886709016</v>
      </c>
      <c r="E1030" s="3">
        <v>0.25913705583756347</v>
      </c>
      <c r="F1030" s="1">
        <v>3606321.102433078</v>
      </c>
      <c r="G1030" s="2">
        <f t="shared" si="61"/>
        <v>3.6063211024330779</v>
      </c>
      <c r="H1030" s="3">
        <v>0.22668738898756663</v>
      </c>
      <c r="I1030" s="1">
        <v>-2133626.9036198263</v>
      </c>
      <c r="J1030" s="2">
        <f t="shared" si="62"/>
        <v>-2.1336269036198261</v>
      </c>
      <c r="K1030" s="3">
        <v>0.24781553398058254</v>
      </c>
      <c r="L1030" s="1">
        <v>229307.68317301985</v>
      </c>
      <c r="M1030" s="2">
        <f t="shared" si="63"/>
        <v>0.22930768317301983</v>
      </c>
    </row>
    <row r="1031" spans="2:13" x14ac:dyDescent="0.25">
      <c r="B1031" s="3">
        <v>0.21698513800424629</v>
      </c>
      <c r="C1031" s="150">
        <v>-5408505.9688092321</v>
      </c>
      <c r="D1031" s="169">
        <f t="shared" si="60"/>
        <v>-5.4085059688092318</v>
      </c>
      <c r="E1031" s="3">
        <v>0.25939086294416247</v>
      </c>
      <c r="F1031" s="1">
        <v>3623031.539050201</v>
      </c>
      <c r="G1031" s="2">
        <f t="shared" si="61"/>
        <v>3.623031539050201</v>
      </c>
      <c r="H1031" s="3">
        <v>0.2269094138543517</v>
      </c>
      <c r="I1031" s="1">
        <v>-2137155.3926401767</v>
      </c>
      <c r="J1031" s="2">
        <f t="shared" si="62"/>
        <v>-2.1371553926401767</v>
      </c>
      <c r="K1031" s="3">
        <v>0.24805825242718446</v>
      </c>
      <c r="L1031" s="1">
        <v>241064.00665004159</v>
      </c>
      <c r="M1031" s="2">
        <f t="shared" si="63"/>
        <v>0.24106400665004157</v>
      </c>
    </row>
    <row r="1032" spans="2:13" x14ac:dyDescent="0.25">
      <c r="B1032" s="3">
        <v>0.21719745222929937</v>
      </c>
      <c r="C1032" s="150">
        <v>-5466697.70225784</v>
      </c>
      <c r="D1032" s="169">
        <f t="shared" si="60"/>
        <v>-5.4666977022578402</v>
      </c>
      <c r="E1032" s="3">
        <v>0.25964467005076142</v>
      </c>
      <c r="F1032" s="1">
        <v>3613726.8641156685</v>
      </c>
      <c r="G1032" s="2">
        <f t="shared" si="61"/>
        <v>3.6137268641156686</v>
      </c>
      <c r="H1032" s="3">
        <v>0.22713143872113678</v>
      </c>
      <c r="I1032" s="1">
        <v>-2143607.4868488172</v>
      </c>
      <c r="J1032" s="2">
        <f t="shared" si="62"/>
        <v>-2.1436074868488171</v>
      </c>
      <c r="K1032" s="3">
        <v>0.24830097087378641</v>
      </c>
      <c r="L1032" s="1">
        <v>227645.1727823299</v>
      </c>
      <c r="M1032" s="2">
        <f t="shared" si="63"/>
        <v>0.2276451727823299</v>
      </c>
    </row>
    <row r="1033" spans="2:13" x14ac:dyDescent="0.25">
      <c r="B1033" s="3">
        <v>0.21740976645435245</v>
      </c>
      <c r="C1033" s="150">
        <v>-5350314.2353606233</v>
      </c>
      <c r="D1033" s="169">
        <f t="shared" ref="D1033:D1096" si="64">C1033/$E$5</f>
        <v>-5.3503142353606234</v>
      </c>
      <c r="E1033" s="3">
        <v>0.25989847715736042</v>
      </c>
      <c r="F1033" s="1">
        <v>3614391.4837538488</v>
      </c>
      <c r="G1033" s="2">
        <f t="shared" ref="G1033:G1096" si="65">F1033/$E$5</f>
        <v>3.6143914837538489</v>
      </c>
      <c r="H1033" s="3">
        <v>0.22735346358792186</v>
      </c>
      <c r="I1033" s="1">
        <v>-2131509.8102076161</v>
      </c>
      <c r="J1033" s="2">
        <f t="shared" ref="J1033:J1096" si="66">I1033/$E$5</f>
        <v>-2.131509810207616</v>
      </c>
      <c r="K1033" s="3">
        <v>0.24854368932038834</v>
      </c>
      <c r="L1033" s="1">
        <v>226695.16684479278</v>
      </c>
      <c r="M1033" s="2">
        <f t="shared" ref="M1033:M1096" si="67">L1033/$E$5</f>
        <v>0.22669516684479277</v>
      </c>
    </row>
    <row r="1034" spans="2:13" x14ac:dyDescent="0.25">
      <c r="B1034" s="3">
        <v>0.21762208067940553</v>
      </c>
      <c r="C1034" s="150">
        <v>-5408505.9688092321</v>
      </c>
      <c r="D1034" s="169">
        <f t="shared" si="64"/>
        <v>-5.4085059688092318</v>
      </c>
      <c r="E1034" s="3">
        <v>0.26015228426395942</v>
      </c>
      <c r="F1034" s="1">
        <v>3615056.1033920292</v>
      </c>
      <c r="G1034" s="2">
        <f t="shared" si="65"/>
        <v>3.6150561033920292</v>
      </c>
      <c r="H1034" s="3">
        <v>0.22757548845470693</v>
      </c>
      <c r="I1034" s="1">
        <v>-2135743.9970320365</v>
      </c>
      <c r="J1034" s="2">
        <f t="shared" si="66"/>
        <v>-2.1357439970320367</v>
      </c>
      <c r="K1034" s="3">
        <v>0.24878640776699026</v>
      </c>
      <c r="L1034" s="1">
        <v>223370.14606341292</v>
      </c>
      <c r="M1034" s="2">
        <f t="shared" si="67"/>
        <v>0.22337014606341291</v>
      </c>
    </row>
    <row r="1035" spans="2:13" x14ac:dyDescent="0.25">
      <c r="B1035" s="3">
        <v>0.21783439490445858</v>
      </c>
      <c r="C1035" s="150">
        <v>-5373590.9287400665</v>
      </c>
      <c r="D1035" s="169">
        <f t="shared" si="64"/>
        <v>-5.3735909287400663</v>
      </c>
      <c r="E1035" s="3">
        <v>0.26040609137055837</v>
      </c>
      <c r="F1035" s="1">
        <v>3615720.7230302095</v>
      </c>
      <c r="G1035" s="2">
        <f t="shared" si="65"/>
        <v>3.6157207230302095</v>
      </c>
      <c r="H1035" s="3">
        <v>0.22779751332149201</v>
      </c>
      <c r="I1035" s="1">
        <v>-2146430.2780650975</v>
      </c>
      <c r="J1035" s="2">
        <f t="shared" si="66"/>
        <v>-2.1464302780650977</v>
      </c>
      <c r="K1035" s="3">
        <v>0.24902912621359222</v>
      </c>
      <c r="L1035" s="1">
        <v>235957.7247357796</v>
      </c>
      <c r="M1035" s="2">
        <f t="shared" si="67"/>
        <v>0.23595772473577961</v>
      </c>
    </row>
    <row r="1036" spans="2:13" x14ac:dyDescent="0.25">
      <c r="B1036" s="3">
        <v>0.21804670912951166</v>
      </c>
      <c r="C1036" s="150">
        <v>-5654573.8702490618</v>
      </c>
      <c r="D1036" s="169">
        <f t="shared" si="64"/>
        <v>-5.6545738702490622</v>
      </c>
      <c r="E1036" s="3">
        <v>0.26065989847715737</v>
      </c>
      <c r="F1036" s="1">
        <v>3625025.3979647458</v>
      </c>
      <c r="G1036" s="2">
        <f t="shared" si="65"/>
        <v>3.6250253979647455</v>
      </c>
      <c r="H1036" s="3">
        <v>0.22801953818827708</v>
      </c>
      <c r="I1036" s="1">
        <v>-2145724.5802610274</v>
      </c>
      <c r="J1036" s="2">
        <f t="shared" si="66"/>
        <v>-2.1457245802610276</v>
      </c>
      <c r="K1036" s="3">
        <v>0.24927184466019414</v>
      </c>
      <c r="L1036" s="1">
        <v>232632.70395439974</v>
      </c>
      <c r="M1036" s="2">
        <f t="shared" si="67"/>
        <v>0.23263270395439975</v>
      </c>
    </row>
    <row r="1037" spans="2:13" x14ac:dyDescent="0.25">
      <c r="B1037" s="3">
        <v>0.21825902335456474</v>
      </c>
      <c r="C1037" s="150">
        <v>-5642935.5235593393</v>
      </c>
      <c r="D1037" s="169">
        <f t="shared" si="64"/>
        <v>-5.6429355235593395</v>
      </c>
      <c r="E1037" s="3">
        <v>0.26091370558375632</v>
      </c>
      <c r="F1037" s="1">
        <v>3614391.4837538488</v>
      </c>
      <c r="G1037" s="2">
        <f t="shared" si="65"/>
        <v>3.6143914837538489</v>
      </c>
      <c r="H1037" s="3">
        <v>0.22824156305506216</v>
      </c>
      <c r="I1037" s="1">
        <v>-2148648.1854493176</v>
      </c>
      <c r="J1037" s="2">
        <f t="shared" si="66"/>
        <v>-2.1486481854493173</v>
      </c>
      <c r="K1037" s="3">
        <v>0.24951456310679609</v>
      </c>
      <c r="L1037" s="1">
        <v>232632.70395439974</v>
      </c>
      <c r="M1037" s="2">
        <f t="shared" si="67"/>
        <v>0.23263270395439975</v>
      </c>
    </row>
    <row r="1038" spans="2:13" x14ac:dyDescent="0.25">
      <c r="B1038" s="3">
        <v>0.21847133757961781</v>
      </c>
      <c r="C1038" s="150">
        <v>-5373590.9287400665</v>
      </c>
      <c r="D1038" s="169">
        <f t="shared" si="64"/>
        <v>-5.3735909287400663</v>
      </c>
      <c r="E1038" s="3">
        <v>0.26116751269035532</v>
      </c>
      <c r="F1038" s="1">
        <v>3615056.1033920292</v>
      </c>
      <c r="G1038" s="2">
        <f t="shared" si="65"/>
        <v>3.6150561033920292</v>
      </c>
      <c r="H1038" s="3">
        <v>0.22846358792184723</v>
      </c>
      <c r="I1038" s="1">
        <v>-2143607.4868488172</v>
      </c>
      <c r="J1038" s="2">
        <f t="shared" si="66"/>
        <v>-2.1436074868488171</v>
      </c>
      <c r="K1038" s="3">
        <v>0.24975728155339802</v>
      </c>
      <c r="L1038" s="1">
        <v>242726.51704073153</v>
      </c>
      <c r="M1038" s="2">
        <f t="shared" si="67"/>
        <v>0.24272651704073153</v>
      </c>
    </row>
    <row r="1039" spans="2:13" x14ac:dyDescent="0.25">
      <c r="B1039" s="3">
        <v>0.21868365180467092</v>
      </c>
      <c r="C1039" s="150">
        <v>-5514913.7099724011</v>
      </c>
      <c r="D1039" s="169">
        <f t="shared" si="64"/>
        <v>-5.5149137099724008</v>
      </c>
      <c r="E1039" s="3">
        <v>0.26142131979695432</v>
      </c>
      <c r="F1039" s="1">
        <v>3625784.9632655233</v>
      </c>
      <c r="G1039" s="2">
        <f t="shared" si="65"/>
        <v>3.6257849632655232</v>
      </c>
      <c r="H1039" s="3">
        <v>0.22868561278863234</v>
      </c>
      <c r="I1039" s="1">
        <v>-2140078.9978284668</v>
      </c>
      <c r="J1039" s="2">
        <f t="shared" si="66"/>
        <v>-2.1400789978284669</v>
      </c>
      <c r="K1039" s="3">
        <v>0.25</v>
      </c>
      <c r="L1039" s="1">
        <v>222538.89086806792</v>
      </c>
      <c r="M1039" s="2">
        <f t="shared" si="67"/>
        <v>0.22253889086806791</v>
      </c>
    </row>
    <row r="1040" spans="2:13" x14ac:dyDescent="0.25">
      <c r="B1040" s="3">
        <v>0.218895966029724</v>
      </c>
      <c r="C1040" s="150">
        <v>-5677850.563628505</v>
      </c>
      <c r="D1040" s="169">
        <f t="shared" si="64"/>
        <v>-5.677850563628505</v>
      </c>
      <c r="E1040" s="3">
        <v>0.26167512690355332</v>
      </c>
      <c r="F1040" s="1">
        <v>3615720.7230302095</v>
      </c>
      <c r="G1040" s="2">
        <f t="shared" si="65"/>
        <v>3.6157207230302095</v>
      </c>
      <c r="H1040" s="3">
        <v>0.22890763765541741</v>
      </c>
      <c r="I1040" s="1">
        <v>-2142901.7890447471</v>
      </c>
      <c r="J1040" s="2">
        <f t="shared" si="66"/>
        <v>-2.142901789044747</v>
      </c>
      <c r="K1040" s="3">
        <v>0.25024271844660195</v>
      </c>
      <c r="L1040" s="1">
        <v>241895.26184538656</v>
      </c>
      <c r="M1040" s="2">
        <f t="shared" si="67"/>
        <v>0.24189526184538657</v>
      </c>
    </row>
    <row r="1041" spans="2:13" x14ac:dyDescent="0.25">
      <c r="B1041" s="3">
        <v>0.21910828025477708</v>
      </c>
      <c r="C1041" s="150">
        <v>-5573105.4434210099</v>
      </c>
      <c r="D1041" s="169">
        <f t="shared" si="64"/>
        <v>-5.5731054434210101</v>
      </c>
      <c r="E1041" s="3">
        <v>0.26192893401015233</v>
      </c>
      <c r="F1041" s="1">
        <v>3614391.4837538488</v>
      </c>
      <c r="G1041" s="2">
        <f t="shared" si="65"/>
        <v>3.6143914837538489</v>
      </c>
      <c r="H1041" s="3">
        <v>0.22912966252220249</v>
      </c>
      <c r="I1041" s="1">
        <v>-2132215.5080116861</v>
      </c>
      <c r="J1041" s="2">
        <f t="shared" si="66"/>
        <v>-2.132215508011686</v>
      </c>
      <c r="K1041" s="3">
        <v>0.25048543689320385</v>
      </c>
      <c r="L1041" s="1">
        <v>227645.1727823299</v>
      </c>
      <c r="M1041" s="2">
        <f t="shared" si="67"/>
        <v>0.2276451727823299</v>
      </c>
    </row>
    <row r="1042" spans="2:13" x14ac:dyDescent="0.25">
      <c r="B1042" s="3">
        <v>0.21932059447983016</v>
      </c>
      <c r="C1042" s="150">
        <v>-5631297.1768696178</v>
      </c>
      <c r="D1042" s="169">
        <f t="shared" si="64"/>
        <v>-5.6312971768696176</v>
      </c>
      <c r="E1042" s="3">
        <v>0.26218274111675127</v>
      </c>
      <c r="F1042" s="1">
        <v>3617049.9623065721</v>
      </c>
      <c r="G1042" s="2">
        <f t="shared" si="65"/>
        <v>3.6170499623065719</v>
      </c>
      <c r="H1042" s="3">
        <v>0.22935168738898756</v>
      </c>
      <c r="I1042" s="1">
        <v>-2131509.8102076161</v>
      </c>
      <c r="J1042" s="2">
        <f t="shared" si="66"/>
        <v>-2.131509810207616</v>
      </c>
      <c r="K1042" s="3">
        <v>0.2507281553398058</v>
      </c>
      <c r="L1042" s="1">
        <v>232632.70395439974</v>
      </c>
      <c r="M1042" s="2">
        <f t="shared" si="67"/>
        <v>0.23263270395439975</v>
      </c>
    </row>
    <row r="1043" spans="2:13" x14ac:dyDescent="0.25">
      <c r="B1043" s="3">
        <v>0.21953290870488321</v>
      </c>
      <c r="C1043" s="150">
        <v>-5420144.3154989537</v>
      </c>
      <c r="D1043" s="169">
        <f t="shared" si="64"/>
        <v>-5.4201443154989537</v>
      </c>
      <c r="E1043" s="3">
        <v>0.26243654822335027</v>
      </c>
      <c r="F1043" s="1">
        <v>3618379.2015829347</v>
      </c>
      <c r="G1043" s="2">
        <f t="shared" si="65"/>
        <v>3.6183792015829348</v>
      </c>
      <c r="H1043" s="3">
        <v>0.22957371225577264</v>
      </c>
      <c r="I1043" s="1">
        <v>-2144313.1846528873</v>
      </c>
      <c r="J1043" s="2">
        <f t="shared" si="66"/>
        <v>-2.1443131846528871</v>
      </c>
      <c r="K1043" s="3">
        <v>0.25097087378640776</v>
      </c>
      <c r="L1043" s="1">
        <v>243557.77223607647</v>
      </c>
      <c r="M1043" s="2">
        <f t="shared" si="67"/>
        <v>0.24355777223607647</v>
      </c>
    </row>
    <row r="1044" spans="2:13" x14ac:dyDescent="0.25">
      <c r="B1044" s="3">
        <v>0.21974522292993628</v>
      </c>
      <c r="C1044" s="150">
        <v>-5677850.563628505</v>
      </c>
      <c r="D1044" s="169">
        <f t="shared" si="64"/>
        <v>-5.677850563628505</v>
      </c>
      <c r="E1044" s="3">
        <v>0.26269035532994922</v>
      </c>
      <c r="F1044" s="1">
        <v>3630437.3007327914</v>
      </c>
      <c r="G1044" s="2">
        <f t="shared" si="65"/>
        <v>3.6304373007327913</v>
      </c>
      <c r="H1044" s="3">
        <v>0.22979573712255771</v>
      </c>
      <c r="I1044" s="1">
        <v>-2122940.6225867653</v>
      </c>
      <c r="J1044" s="2">
        <f t="shared" si="66"/>
        <v>-2.1229406225867655</v>
      </c>
      <c r="K1044" s="3">
        <v>0.25121359223300971</v>
      </c>
      <c r="L1044" s="1">
        <v>238570.24106400667</v>
      </c>
      <c r="M1044" s="2">
        <f t="shared" si="67"/>
        <v>0.23857024106400668</v>
      </c>
    </row>
    <row r="1045" spans="2:13" x14ac:dyDescent="0.25">
      <c r="B1045" s="3">
        <v>0.21995753715498936</v>
      </c>
      <c r="C1045" s="150">
        <v>-5714428.2246533446</v>
      </c>
      <c r="D1045" s="169">
        <f t="shared" si="64"/>
        <v>-5.7144282246533447</v>
      </c>
      <c r="E1045" s="3">
        <v>0.26294416243654822</v>
      </c>
      <c r="F1045" s="1">
        <v>3623696.1586883832</v>
      </c>
      <c r="G1045" s="2">
        <f t="shared" si="65"/>
        <v>3.6236961586883831</v>
      </c>
      <c r="H1045" s="3">
        <v>0.23001776198934279</v>
      </c>
      <c r="I1045" s="1">
        <v>-2147942.4876452475</v>
      </c>
      <c r="J1045" s="2">
        <f t="shared" si="66"/>
        <v>-2.1479424876452473</v>
      </c>
      <c r="K1045" s="3">
        <v>0.25145631067961161</v>
      </c>
      <c r="L1045" s="1">
        <v>229307.68317301985</v>
      </c>
      <c r="M1045" s="2">
        <f t="shared" si="67"/>
        <v>0.22930768317301983</v>
      </c>
    </row>
    <row r="1046" spans="2:13" x14ac:dyDescent="0.25">
      <c r="B1046" s="3">
        <v>0.22016985138004244</v>
      </c>
      <c r="C1046" s="150">
        <v>-5373590.9287400665</v>
      </c>
      <c r="D1046" s="169">
        <f t="shared" si="64"/>
        <v>-5.3735909287400663</v>
      </c>
      <c r="E1046" s="3">
        <v>0.26319796954314723</v>
      </c>
      <c r="F1046" s="1">
        <v>3617714.5819447525</v>
      </c>
      <c r="G1046" s="2">
        <f t="shared" si="65"/>
        <v>3.6177145819447527</v>
      </c>
      <c r="H1046" s="3">
        <v>0.23023978685612786</v>
      </c>
      <c r="I1046" s="1">
        <v>-2130804.112403546</v>
      </c>
      <c r="J1046" s="2">
        <f t="shared" si="66"/>
        <v>-2.1308041124035459</v>
      </c>
      <c r="K1046" s="3">
        <v>0.25169902912621356</v>
      </c>
      <c r="L1046" s="1">
        <v>231801.44875905477</v>
      </c>
      <c r="M1046" s="2">
        <f t="shared" si="67"/>
        <v>0.23180144875905476</v>
      </c>
    </row>
    <row r="1047" spans="2:13" x14ac:dyDescent="0.25">
      <c r="B1047" s="3">
        <v>0.22038216560509555</v>
      </c>
      <c r="C1047" s="150">
        <v>-5584743.7901107315</v>
      </c>
      <c r="D1047" s="169">
        <f t="shared" si="64"/>
        <v>-5.5847437901107311</v>
      </c>
      <c r="E1047" s="3">
        <v>0.26345177664974623</v>
      </c>
      <c r="F1047" s="1">
        <v>3620373.0604974777</v>
      </c>
      <c r="G1047" s="2">
        <f t="shared" si="65"/>
        <v>3.6203730604974775</v>
      </c>
      <c r="H1047" s="3">
        <v>0.230461811722913</v>
      </c>
      <c r="I1047" s="1">
        <v>-2129291.902823396</v>
      </c>
      <c r="J1047" s="2">
        <f t="shared" si="66"/>
        <v>-2.1292919028233959</v>
      </c>
      <c r="K1047" s="3">
        <v>0.25194174757281551</v>
      </c>
      <c r="L1047" s="1">
        <v>230138.93836836482</v>
      </c>
      <c r="M1047" s="2">
        <f t="shared" si="67"/>
        <v>0.23013893836836483</v>
      </c>
    </row>
    <row r="1048" spans="2:13" x14ac:dyDescent="0.25">
      <c r="B1048" s="3">
        <v>0.22059447983014863</v>
      </c>
      <c r="C1048" s="150">
        <v>-5608020.4834901746</v>
      </c>
      <c r="D1048" s="169">
        <f t="shared" si="64"/>
        <v>-5.6080204834901748</v>
      </c>
      <c r="E1048" s="3">
        <v>0.26370558375634517</v>
      </c>
      <c r="F1048" s="1">
        <v>3608979.5809858032</v>
      </c>
      <c r="G1048" s="2">
        <f t="shared" si="65"/>
        <v>3.6089795809858032</v>
      </c>
      <c r="H1048" s="3">
        <v>0.23068383658969807</v>
      </c>
      <c r="I1048" s="1">
        <v>-2137861.0904442468</v>
      </c>
      <c r="J1048" s="2">
        <f t="shared" si="66"/>
        <v>-2.1378610904442468</v>
      </c>
      <c r="K1048" s="3">
        <v>0.25218446601941746</v>
      </c>
      <c r="L1048" s="1">
        <v>241064.00665004159</v>
      </c>
      <c r="M1048" s="2">
        <f t="shared" si="67"/>
        <v>0.24106400665004157</v>
      </c>
    </row>
    <row r="1049" spans="2:13" x14ac:dyDescent="0.25">
      <c r="B1049" s="3">
        <v>0.2208067940552017</v>
      </c>
      <c r="C1049" s="150">
        <v>-5726066.5713430662</v>
      </c>
      <c r="D1049" s="169">
        <f t="shared" si="64"/>
        <v>-5.7260665713430665</v>
      </c>
      <c r="E1049" s="3">
        <v>0.26395939086294418</v>
      </c>
      <c r="F1049" s="1">
        <v>3619708.4408592973</v>
      </c>
      <c r="G1049" s="2">
        <f t="shared" si="65"/>
        <v>3.6197084408592972</v>
      </c>
      <c r="H1049" s="3">
        <v>0.23090586145648315</v>
      </c>
      <c r="I1049" s="1">
        <v>-2146430.2780650975</v>
      </c>
      <c r="J1049" s="2">
        <f t="shared" si="66"/>
        <v>-2.1464302780650977</v>
      </c>
      <c r="K1049" s="3">
        <v>0.25242718446601942</v>
      </c>
      <c r="L1049" s="1">
        <v>257095.35684598031</v>
      </c>
      <c r="M1049" s="2">
        <f t="shared" si="67"/>
        <v>0.25709535684598028</v>
      </c>
    </row>
    <row r="1050" spans="2:13" x14ac:dyDescent="0.25">
      <c r="B1050" s="3">
        <v>0.22101910828025478</v>
      </c>
      <c r="C1050" s="150">
        <v>-5631297.1768696178</v>
      </c>
      <c r="D1050" s="169">
        <f t="shared" si="64"/>
        <v>-5.6312971768696176</v>
      </c>
      <c r="E1050" s="3">
        <v>0.26421319796954318</v>
      </c>
      <c r="F1050" s="1">
        <v>3609644.2006239835</v>
      </c>
      <c r="G1050" s="2">
        <f t="shared" si="65"/>
        <v>3.6096442006239835</v>
      </c>
      <c r="H1050" s="3">
        <v>0.23112788632326822</v>
      </c>
      <c r="I1050" s="1">
        <v>-2139373.3000243967</v>
      </c>
      <c r="J1050" s="2">
        <f t="shared" si="66"/>
        <v>-2.1393733000243969</v>
      </c>
      <c r="K1050" s="3">
        <v>0.25266990291262137</v>
      </c>
      <c r="L1050" s="1">
        <v>242726.51704073153</v>
      </c>
      <c r="M1050" s="2">
        <f t="shared" si="67"/>
        <v>0.24272651704073153</v>
      </c>
    </row>
    <row r="1051" spans="2:13" x14ac:dyDescent="0.25">
      <c r="B1051" s="3">
        <v>0.22123142250530783</v>
      </c>
      <c r="C1051" s="150">
        <v>-5385229.275429789</v>
      </c>
      <c r="D1051" s="169">
        <f t="shared" si="64"/>
        <v>-5.385229275429789</v>
      </c>
      <c r="E1051" s="3">
        <v>0.26446700507614213</v>
      </c>
      <c r="F1051" s="1">
        <v>3608314.9613476209</v>
      </c>
      <c r="G1051" s="2">
        <f t="shared" si="65"/>
        <v>3.6083149613476211</v>
      </c>
      <c r="H1051" s="3">
        <v>0.2313499111900533</v>
      </c>
      <c r="I1051" s="1">
        <v>-2124352.0181949055</v>
      </c>
      <c r="J1051" s="2">
        <f t="shared" si="66"/>
        <v>-2.1243520181949056</v>
      </c>
      <c r="K1051" s="3">
        <v>0.25291262135922327</v>
      </c>
      <c r="L1051" s="1">
        <v>249495.3093456834</v>
      </c>
      <c r="M1051" s="2">
        <f t="shared" si="67"/>
        <v>0.2494953093456834</v>
      </c>
    </row>
    <row r="1052" spans="2:13" x14ac:dyDescent="0.25">
      <c r="B1052" s="3">
        <v>0.22144373673036091</v>
      </c>
      <c r="C1052" s="150">
        <v>-5443421.0088783968</v>
      </c>
      <c r="D1052" s="169">
        <f t="shared" si="64"/>
        <v>-5.4434210088783965</v>
      </c>
      <c r="E1052" s="3">
        <v>0.26472081218274113</v>
      </c>
      <c r="F1052" s="1">
        <v>3625784.9632655233</v>
      </c>
      <c r="G1052" s="2">
        <f t="shared" si="65"/>
        <v>3.6257849632655232</v>
      </c>
      <c r="H1052" s="3">
        <v>0.23157193605683837</v>
      </c>
      <c r="I1052" s="1">
        <v>-2127880.5072152559</v>
      </c>
      <c r="J1052" s="2">
        <f t="shared" si="66"/>
        <v>-2.1278805072152558</v>
      </c>
      <c r="K1052" s="3">
        <v>0.25315533980582522</v>
      </c>
      <c r="L1052" s="1">
        <v>231801.44875905477</v>
      </c>
      <c r="M1052" s="2">
        <f t="shared" si="67"/>
        <v>0.23180144875905476</v>
      </c>
    </row>
    <row r="1053" spans="2:13" x14ac:dyDescent="0.25">
      <c r="B1053" s="3">
        <v>0.22165605095541399</v>
      </c>
      <c r="C1053" s="150">
        <v>-5666212.2169387834</v>
      </c>
      <c r="D1053" s="169">
        <f t="shared" si="64"/>
        <v>-5.6662122169387832</v>
      </c>
      <c r="E1053" s="3">
        <v>0.26497461928934007</v>
      </c>
      <c r="F1053" s="1">
        <v>3625025.3979647458</v>
      </c>
      <c r="G1053" s="2">
        <f t="shared" si="65"/>
        <v>3.6250253979647455</v>
      </c>
      <c r="H1053" s="3">
        <v>0.23179396092362345</v>
      </c>
      <c r="I1053" s="1">
        <v>-2132921.2058157562</v>
      </c>
      <c r="J1053" s="2">
        <f t="shared" si="66"/>
        <v>-2.1329212058157561</v>
      </c>
      <c r="K1053" s="3">
        <v>0.25339805825242717</v>
      </c>
      <c r="L1053" s="1">
        <v>241895.26184538656</v>
      </c>
      <c r="M1053" s="2">
        <f t="shared" si="67"/>
        <v>0.24189526184538657</v>
      </c>
    </row>
    <row r="1054" spans="2:13" x14ac:dyDescent="0.25">
      <c r="B1054" s="3">
        <v>0.22186836518046707</v>
      </c>
      <c r="C1054" s="150">
        <v>-5526552.0566621227</v>
      </c>
      <c r="D1054" s="169">
        <f t="shared" si="64"/>
        <v>-5.5265520566621227</v>
      </c>
      <c r="E1054" s="3">
        <v>0.26522842639593908</v>
      </c>
      <c r="F1054" s="1">
        <v>3610308.8202621639</v>
      </c>
      <c r="G1054" s="2">
        <f t="shared" si="65"/>
        <v>3.6103088202621638</v>
      </c>
      <c r="H1054" s="3">
        <v>0.23201598579040852</v>
      </c>
      <c r="I1054" s="1">
        <v>-2136449.6948361066</v>
      </c>
      <c r="J1054" s="2">
        <f t="shared" si="66"/>
        <v>-2.1364496948361067</v>
      </c>
      <c r="K1054" s="3">
        <v>0.25364077669902907</v>
      </c>
      <c r="L1054" s="1">
        <v>258757.86723667025</v>
      </c>
      <c r="M1054" s="2">
        <f t="shared" si="67"/>
        <v>0.25875786723667027</v>
      </c>
    </row>
    <row r="1055" spans="2:13" x14ac:dyDescent="0.25">
      <c r="B1055" s="3">
        <v>0.22208067940552018</v>
      </c>
      <c r="C1055" s="150">
        <v>-5619658.8301798962</v>
      </c>
      <c r="D1055" s="169">
        <f t="shared" si="64"/>
        <v>-5.6196588301798966</v>
      </c>
      <c r="E1055" s="3">
        <v>0.26548223350253808</v>
      </c>
      <c r="F1055" s="1">
        <v>3614391.4837538488</v>
      </c>
      <c r="G1055" s="2">
        <f t="shared" si="65"/>
        <v>3.6143914837538489</v>
      </c>
      <c r="H1055" s="3">
        <v>0.23223801065719363</v>
      </c>
      <c r="I1055" s="1">
        <v>-2129997.6006274661</v>
      </c>
      <c r="J1055" s="2">
        <f t="shared" si="66"/>
        <v>-2.1299976006274659</v>
      </c>
      <c r="K1055" s="3">
        <v>0.25388349514563108</v>
      </c>
      <c r="L1055" s="1">
        <v>250326.56454102841</v>
      </c>
      <c r="M1055" s="2">
        <f t="shared" si="67"/>
        <v>0.25032656454102842</v>
      </c>
    </row>
    <row r="1056" spans="2:13" x14ac:dyDescent="0.25">
      <c r="B1056" s="3">
        <v>0.22229299363057325</v>
      </c>
      <c r="C1056" s="150">
        <v>-5526552.0566621227</v>
      </c>
      <c r="D1056" s="169">
        <f t="shared" si="64"/>
        <v>-5.5265520566621227</v>
      </c>
      <c r="E1056" s="3">
        <v>0.26573604060913708</v>
      </c>
      <c r="F1056" s="1">
        <v>3602333.3846039921</v>
      </c>
      <c r="G1056" s="2">
        <f t="shared" si="65"/>
        <v>3.602333384603992</v>
      </c>
      <c r="H1056" s="3">
        <v>0.2324600355239787</v>
      </c>
      <c r="I1056" s="1">
        <v>-2137861.0904442468</v>
      </c>
      <c r="J1056" s="2">
        <f t="shared" si="66"/>
        <v>-2.1378610904442468</v>
      </c>
      <c r="K1056" s="3">
        <v>0.25412621359223303</v>
      </c>
      <c r="L1056" s="1">
        <v>248664.05415033843</v>
      </c>
      <c r="M1056" s="2">
        <f t="shared" si="67"/>
        <v>0.24866405415033843</v>
      </c>
    </row>
    <row r="1057" spans="2:13" x14ac:dyDescent="0.25">
      <c r="B1057" s="3">
        <v>0.22250530785562633</v>
      </c>
      <c r="C1057" s="150">
        <v>-5701127.2570079481</v>
      </c>
      <c r="D1057" s="169">
        <f t="shared" si="64"/>
        <v>-5.7011272570079479</v>
      </c>
      <c r="E1057" s="3">
        <v>0.26598984771573608</v>
      </c>
      <c r="F1057" s="1">
        <v>3614391.4837538488</v>
      </c>
      <c r="G1057" s="2">
        <f t="shared" si="65"/>
        <v>3.6143914837538489</v>
      </c>
      <c r="H1057" s="3">
        <v>0.23268206039076378</v>
      </c>
      <c r="I1057" s="1">
        <v>-2127174.8094111858</v>
      </c>
      <c r="J1057" s="2">
        <f t="shared" si="66"/>
        <v>-2.1271748094111858</v>
      </c>
      <c r="K1057" s="3">
        <v>0.25436893203883493</v>
      </c>
      <c r="L1057" s="1">
        <v>246170.28856430354</v>
      </c>
      <c r="M1057" s="2">
        <f t="shared" si="67"/>
        <v>0.24617028856430354</v>
      </c>
    </row>
    <row r="1058" spans="2:13" x14ac:dyDescent="0.25">
      <c r="B1058" s="3">
        <v>0.22271762208067941</v>
      </c>
      <c r="C1058" s="150">
        <v>-5642935.5235593393</v>
      </c>
      <c r="D1058" s="169">
        <f t="shared" si="64"/>
        <v>-5.6429355235593395</v>
      </c>
      <c r="E1058" s="3">
        <v>0.26624365482233503</v>
      </c>
      <c r="F1058" s="1">
        <v>3615720.7230302095</v>
      </c>
      <c r="G1058" s="2">
        <f t="shared" si="65"/>
        <v>3.6157207230302095</v>
      </c>
      <c r="H1058" s="3">
        <v>0.23290408525754885</v>
      </c>
      <c r="I1058" s="1">
        <v>-2132921.2058157562</v>
      </c>
      <c r="J1058" s="2">
        <f t="shared" si="66"/>
        <v>-2.1329212058157561</v>
      </c>
      <c r="K1058" s="3">
        <v>0.25461165048543688</v>
      </c>
      <c r="L1058" s="1">
        <v>261251.63282270511</v>
      </c>
      <c r="M1058" s="2">
        <f t="shared" si="67"/>
        <v>0.26125163282270514</v>
      </c>
    </row>
    <row r="1059" spans="2:13" x14ac:dyDescent="0.25">
      <c r="B1059" s="3">
        <v>0.22292993630573249</v>
      </c>
      <c r="C1059" s="150">
        <v>-5431782.6621886753</v>
      </c>
      <c r="D1059" s="169">
        <f t="shared" si="64"/>
        <v>-5.4317826621886756</v>
      </c>
      <c r="E1059" s="3">
        <v>0.26649746192893403</v>
      </c>
      <c r="F1059" s="1">
        <v>3612397.6248393059</v>
      </c>
      <c r="G1059" s="2">
        <f t="shared" si="65"/>
        <v>3.6123976248393057</v>
      </c>
      <c r="H1059" s="3">
        <v>0.23312611012433393</v>
      </c>
      <c r="I1059" s="1">
        <v>-2136449.6948361066</v>
      </c>
      <c r="J1059" s="2">
        <f t="shared" si="66"/>
        <v>-2.1364496948361067</v>
      </c>
      <c r="K1059" s="3">
        <v>0.25485436893203883</v>
      </c>
      <c r="L1059" s="1">
        <v>254601.59125994539</v>
      </c>
      <c r="M1059" s="2">
        <f t="shared" si="67"/>
        <v>0.25460159125994541</v>
      </c>
    </row>
    <row r="1060" spans="2:13" x14ac:dyDescent="0.25">
      <c r="B1060" s="3">
        <v>0.22314225053078554</v>
      </c>
      <c r="C1060" s="150">
        <v>-5584743.7901107315</v>
      </c>
      <c r="D1060" s="169">
        <f t="shared" si="64"/>
        <v>-5.5847437901107311</v>
      </c>
      <c r="E1060" s="3">
        <v>0.26675126903553298</v>
      </c>
      <c r="F1060" s="1">
        <v>3626449.5829037037</v>
      </c>
      <c r="G1060" s="2">
        <f t="shared" si="65"/>
        <v>3.6264495829037036</v>
      </c>
      <c r="H1060" s="3">
        <v>0.23334813499111901</v>
      </c>
      <c r="I1060" s="1">
        <v>-2141490.393436607</v>
      </c>
      <c r="J1060" s="2">
        <f t="shared" si="66"/>
        <v>-2.141490393436607</v>
      </c>
      <c r="K1060" s="3">
        <v>0.25509708737864073</v>
      </c>
      <c r="L1060" s="1">
        <v>241895.26184538656</v>
      </c>
      <c r="M1060" s="2">
        <f t="shared" si="67"/>
        <v>0.24189526184538657</v>
      </c>
    </row>
    <row r="1061" spans="2:13" x14ac:dyDescent="0.25">
      <c r="B1061" s="3">
        <v>0.22335456475583862</v>
      </c>
      <c r="C1061" s="150">
        <v>-5677850.563628505</v>
      </c>
      <c r="D1061" s="169">
        <f t="shared" si="64"/>
        <v>-5.677850563628505</v>
      </c>
      <c r="E1061" s="3">
        <v>0.26700507614213198</v>
      </c>
      <c r="F1061" s="1">
        <v>3631766.540009154</v>
      </c>
      <c r="G1061" s="2">
        <f t="shared" si="65"/>
        <v>3.6317665400091541</v>
      </c>
      <c r="H1061" s="3">
        <v>0.23357015985790408</v>
      </c>
      <c r="I1061" s="1">
        <v>-2147135.9758691676</v>
      </c>
      <c r="J1061" s="2">
        <f t="shared" si="66"/>
        <v>-2.1471359758691677</v>
      </c>
      <c r="K1061" s="3">
        <v>0.25533980582524268</v>
      </c>
      <c r="L1061" s="1">
        <v>227645.1727823299</v>
      </c>
      <c r="M1061" s="2">
        <f t="shared" si="67"/>
        <v>0.2276451727823299</v>
      </c>
    </row>
    <row r="1062" spans="2:13" x14ac:dyDescent="0.25">
      <c r="B1062" s="3">
        <v>0.2235668789808917</v>
      </c>
      <c r="C1062" s="150">
        <v>-5631297.1768696178</v>
      </c>
      <c r="D1062" s="169">
        <f t="shared" si="64"/>
        <v>-5.6312971768696176</v>
      </c>
      <c r="E1062" s="3">
        <v>0.26725888324873098</v>
      </c>
      <c r="F1062" s="1">
        <v>3622366.9194120225</v>
      </c>
      <c r="G1062" s="2">
        <f t="shared" si="65"/>
        <v>3.6223669194120225</v>
      </c>
      <c r="H1062" s="3">
        <v>0.23379218472468916</v>
      </c>
      <c r="I1062" s="1">
        <v>-2153588.0700778081</v>
      </c>
      <c r="J1062" s="2">
        <f t="shared" si="66"/>
        <v>-2.1535880700778081</v>
      </c>
      <c r="K1062" s="3">
        <v>0.25558252427184464</v>
      </c>
      <c r="L1062" s="1">
        <v>249495.3093456834</v>
      </c>
      <c r="M1062" s="2">
        <f t="shared" si="67"/>
        <v>0.2494953093456834</v>
      </c>
    </row>
    <row r="1063" spans="2:13" x14ac:dyDescent="0.25">
      <c r="B1063" s="3">
        <v>0.22377919320594478</v>
      </c>
      <c r="C1063" s="150">
        <v>-5431782.6621886753</v>
      </c>
      <c r="D1063" s="169">
        <f t="shared" si="64"/>
        <v>-5.4317826621886756</v>
      </c>
      <c r="E1063" s="3">
        <v>0.26751269035532993</v>
      </c>
      <c r="F1063" s="1">
        <v>3619708.4408592973</v>
      </c>
      <c r="G1063" s="2">
        <f t="shared" si="65"/>
        <v>3.6197084408592972</v>
      </c>
      <c r="H1063" s="3">
        <v>0.23401420959147423</v>
      </c>
      <c r="I1063" s="1">
        <v>-2142196.0912406771</v>
      </c>
      <c r="J1063" s="2">
        <f t="shared" si="66"/>
        <v>-2.142196091240677</v>
      </c>
      <c r="K1063" s="3">
        <v>0.25582524271844659</v>
      </c>
      <c r="L1063" s="1">
        <v>240232.75145469658</v>
      </c>
      <c r="M1063" s="2">
        <f t="shared" si="67"/>
        <v>0.24023275145469658</v>
      </c>
    </row>
    <row r="1064" spans="2:13" x14ac:dyDescent="0.25">
      <c r="B1064" s="3">
        <v>0.22399150743099788</v>
      </c>
      <c r="C1064" s="150">
        <v>-5489974.3956372831</v>
      </c>
      <c r="D1064" s="169">
        <f t="shared" si="64"/>
        <v>-5.4899743956372831</v>
      </c>
      <c r="E1064" s="3">
        <v>0.26776649746192899</v>
      </c>
      <c r="F1064" s="1">
        <v>3618379.2015829347</v>
      </c>
      <c r="G1064" s="2">
        <f t="shared" si="65"/>
        <v>3.6183792015829348</v>
      </c>
      <c r="H1064" s="3">
        <v>0.23423623445825933</v>
      </c>
      <c r="I1064" s="1">
        <v>-2133626.9036198263</v>
      </c>
      <c r="J1064" s="2">
        <f t="shared" si="66"/>
        <v>-2.1336269036198261</v>
      </c>
      <c r="K1064" s="3">
        <v>0.25606796116504854</v>
      </c>
      <c r="L1064" s="1">
        <v>242726.51704073153</v>
      </c>
      <c r="M1064" s="2">
        <f t="shared" si="67"/>
        <v>0.24272651704073153</v>
      </c>
    </row>
    <row r="1065" spans="2:13" x14ac:dyDescent="0.25">
      <c r="B1065" s="3">
        <v>0.22420382165605096</v>
      </c>
      <c r="C1065" s="150">
        <v>-5701127.2570079481</v>
      </c>
      <c r="D1065" s="169">
        <f t="shared" si="64"/>
        <v>-5.7011272570079479</v>
      </c>
      <c r="E1065" s="3">
        <v>0.26802030456852793</v>
      </c>
      <c r="F1065" s="1">
        <v>3619043.8212211151</v>
      </c>
      <c r="G1065" s="2">
        <f t="shared" si="65"/>
        <v>3.6190438212211151</v>
      </c>
      <c r="H1065" s="3">
        <v>0.23445825932504441</v>
      </c>
      <c r="I1065" s="1">
        <v>-2142901.7890447471</v>
      </c>
      <c r="J1065" s="2">
        <f t="shared" si="66"/>
        <v>-2.142901789044747</v>
      </c>
      <c r="K1065" s="3">
        <v>0.25631067961165049</v>
      </c>
      <c r="L1065" s="1">
        <v>244389.02743142145</v>
      </c>
      <c r="M1065" s="2">
        <f t="shared" si="67"/>
        <v>0.24438902743142144</v>
      </c>
    </row>
    <row r="1066" spans="2:13" x14ac:dyDescent="0.25">
      <c r="B1066" s="3">
        <v>0.22441613588110404</v>
      </c>
      <c r="C1066" s="150">
        <v>-5760981.6114122309</v>
      </c>
      <c r="D1066" s="169">
        <f t="shared" si="64"/>
        <v>-5.7609816114122312</v>
      </c>
      <c r="E1066" s="3">
        <v>0.26827411167512694</v>
      </c>
      <c r="F1066" s="1">
        <v>3615056.1033920292</v>
      </c>
      <c r="G1066" s="2">
        <f t="shared" si="65"/>
        <v>3.6150561033920292</v>
      </c>
      <c r="H1066" s="3">
        <v>0.23468028419182949</v>
      </c>
      <c r="I1066" s="1">
        <v>-2150059.5810574577</v>
      </c>
      <c r="J1066" s="2">
        <f t="shared" si="66"/>
        <v>-2.1500595810574579</v>
      </c>
      <c r="K1066" s="3">
        <v>0.25655339805825239</v>
      </c>
      <c r="L1066" s="1">
        <v>229307.68317301985</v>
      </c>
      <c r="M1066" s="2">
        <f t="shared" si="67"/>
        <v>0.22930768317301983</v>
      </c>
    </row>
    <row r="1067" spans="2:13" x14ac:dyDescent="0.25">
      <c r="B1067" s="3">
        <v>0.22462845010615712</v>
      </c>
      <c r="C1067" s="150">
        <v>-5443421.0088783968</v>
      </c>
      <c r="D1067" s="169">
        <f t="shared" si="64"/>
        <v>-5.4434210088783965</v>
      </c>
      <c r="E1067" s="3">
        <v>0.26852791878172588</v>
      </c>
      <c r="F1067" s="1">
        <v>3599674.9060512669</v>
      </c>
      <c r="G1067" s="2">
        <f t="shared" si="65"/>
        <v>3.5996749060512667</v>
      </c>
      <c r="H1067" s="3">
        <v>0.23490230905861456</v>
      </c>
      <c r="I1067" s="1">
        <v>-2140078.9978284668</v>
      </c>
      <c r="J1067" s="2">
        <f t="shared" si="66"/>
        <v>-2.1400789978284669</v>
      </c>
      <c r="K1067" s="3">
        <v>0.25679611650485434</v>
      </c>
      <c r="L1067" s="1">
        <v>236907.73067331672</v>
      </c>
      <c r="M1067" s="2">
        <f t="shared" si="67"/>
        <v>0.23690773067331672</v>
      </c>
    </row>
    <row r="1068" spans="2:13" x14ac:dyDescent="0.25">
      <c r="B1068" s="3">
        <v>0.22484076433121017</v>
      </c>
      <c r="C1068" s="150">
        <v>-5631297.1768696178</v>
      </c>
      <c r="D1068" s="169">
        <f t="shared" si="64"/>
        <v>-5.6312971768696176</v>
      </c>
      <c r="E1068" s="3">
        <v>0.26878172588832488</v>
      </c>
      <c r="F1068" s="1">
        <v>3622366.9194120225</v>
      </c>
      <c r="G1068" s="2">
        <f t="shared" si="65"/>
        <v>3.6223669194120225</v>
      </c>
      <c r="H1068" s="3">
        <v>0.23512433392539964</v>
      </c>
      <c r="I1068" s="1">
        <v>-2136449.6948361066</v>
      </c>
      <c r="J1068" s="2">
        <f t="shared" si="66"/>
        <v>-2.1364496948361067</v>
      </c>
      <c r="K1068" s="3">
        <v>0.2570388349514563</v>
      </c>
      <c r="L1068" s="1">
        <v>231801.44875905477</v>
      </c>
      <c r="M1068" s="2">
        <f t="shared" si="67"/>
        <v>0.23180144875905476</v>
      </c>
    </row>
    <row r="1069" spans="2:13" x14ac:dyDescent="0.25">
      <c r="B1069" s="3">
        <v>0.22505307855626325</v>
      </c>
      <c r="C1069" s="150">
        <v>-5784258.304791674</v>
      </c>
      <c r="D1069" s="169">
        <f t="shared" si="64"/>
        <v>-5.784258304791674</v>
      </c>
      <c r="E1069" s="3">
        <v>0.26903553299492383</v>
      </c>
      <c r="F1069" s="1">
        <v>3624360.7783265635</v>
      </c>
      <c r="G1069" s="2">
        <f t="shared" si="65"/>
        <v>3.6243607783265634</v>
      </c>
      <c r="H1069" s="3">
        <v>0.23534635879218471</v>
      </c>
      <c r="I1069" s="1">
        <v>-2152176.674469668</v>
      </c>
      <c r="J1069" s="2">
        <f t="shared" si="66"/>
        <v>-2.152176674469668</v>
      </c>
      <c r="K1069" s="3">
        <v>0.25728155339805825</v>
      </c>
      <c r="L1069" s="1">
        <v>239401.49625935161</v>
      </c>
      <c r="M1069" s="2">
        <f t="shared" si="67"/>
        <v>0.23940149625935161</v>
      </c>
    </row>
    <row r="1070" spans="2:13" x14ac:dyDescent="0.25">
      <c r="B1070" s="3">
        <v>0.22526539278131633</v>
      </c>
      <c r="C1070" s="150">
        <v>-5726066.5713430662</v>
      </c>
      <c r="D1070" s="169">
        <f t="shared" si="64"/>
        <v>-5.7260665713430665</v>
      </c>
      <c r="E1070" s="3">
        <v>0.26928934010152283</v>
      </c>
      <c r="F1070" s="1">
        <v>3612397.6248393059</v>
      </c>
      <c r="G1070" s="2">
        <f t="shared" si="65"/>
        <v>3.6123976248393057</v>
      </c>
      <c r="H1070" s="3">
        <v>0.23556838365896979</v>
      </c>
      <c r="I1070" s="1">
        <v>-2147942.4876452475</v>
      </c>
      <c r="J1070" s="2">
        <f t="shared" si="66"/>
        <v>-2.1479424876452473</v>
      </c>
      <c r="K1070" s="3">
        <v>0.25752427184466015</v>
      </c>
      <c r="L1070" s="1">
        <v>243557.77223607647</v>
      </c>
      <c r="M1070" s="2">
        <f t="shared" si="67"/>
        <v>0.24355777223607647</v>
      </c>
    </row>
    <row r="1071" spans="2:13" x14ac:dyDescent="0.25">
      <c r="B1071" s="3">
        <v>0.2254777070063694</v>
      </c>
      <c r="C1071" s="150">
        <v>-5666212.2169387834</v>
      </c>
      <c r="D1071" s="169">
        <f t="shared" si="64"/>
        <v>-5.6662122169387832</v>
      </c>
      <c r="E1071" s="3">
        <v>0.26954314720812184</v>
      </c>
      <c r="F1071" s="1">
        <v>3614391.4837538488</v>
      </c>
      <c r="G1071" s="2">
        <f t="shared" si="65"/>
        <v>3.6143914837538489</v>
      </c>
      <c r="H1071" s="3">
        <v>0.23579040852575486</v>
      </c>
      <c r="I1071" s="1">
        <v>-2140784.6956325369</v>
      </c>
      <c r="J1071" s="2">
        <f t="shared" si="66"/>
        <v>-2.1407846956325369</v>
      </c>
      <c r="K1071" s="3">
        <v>0.2577669902912621</v>
      </c>
      <c r="L1071" s="1">
        <v>234295.21434508965</v>
      </c>
      <c r="M1071" s="2">
        <f t="shared" si="67"/>
        <v>0.23429521434508965</v>
      </c>
    </row>
    <row r="1072" spans="2:13" x14ac:dyDescent="0.25">
      <c r="B1072" s="3">
        <v>0.22569002123142251</v>
      </c>
      <c r="C1072" s="150">
        <v>-5549828.7500415668</v>
      </c>
      <c r="D1072" s="169">
        <f t="shared" si="64"/>
        <v>-5.5498287500415664</v>
      </c>
      <c r="E1072" s="3">
        <v>0.26979695431472084</v>
      </c>
      <c r="F1072" s="1">
        <v>3610973.4399003461</v>
      </c>
      <c r="G1072" s="2">
        <f t="shared" si="65"/>
        <v>3.6109734399003459</v>
      </c>
      <c r="H1072" s="3">
        <v>0.23601243339253999</v>
      </c>
      <c r="I1072" s="1">
        <v>-2139373.3000243967</v>
      </c>
      <c r="J1072" s="2">
        <f t="shared" si="66"/>
        <v>-2.1393733000243969</v>
      </c>
      <c r="K1072" s="3">
        <v>0.25800970873786405</v>
      </c>
      <c r="L1072" s="1">
        <v>235957.7247357796</v>
      </c>
      <c r="M1072" s="2">
        <f t="shared" si="67"/>
        <v>0.23595772473577961</v>
      </c>
    </row>
    <row r="1073" spans="2:13" x14ac:dyDescent="0.25">
      <c r="B1073" s="3">
        <v>0.22590233545647559</v>
      </c>
      <c r="C1073" s="150">
        <v>-5714428.2246533446</v>
      </c>
      <c r="D1073" s="169">
        <f t="shared" si="64"/>
        <v>-5.7144282246533447</v>
      </c>
      <c r="E1073" s="3">
        <v>0.27005076142131984</v>
      </c>
      <c r="F1073" s="1">
        <v>3613726.8641156685</v>
      </c>
      <c r="G1073" s="2">
        <f t="shared" si="65"/>
        <v>3.6137268641156686</v>
      </c>
      <c r="H1073" s="3">
        <v>0.23623445825932507</v>
      </c>
      <c r="I1073" s="1">
        <v>-2142196.0912406771</v>
      </c>
      <c r="J1073" s="2">
        <f t="shared" si="66"/>
        <v>-2.142196091240677</v>
      </c>
      <c r="K1073" s="3">
        <v>0.258252427184466</v>
      </c>
      <c r="L1073" s="1">
        <v>236907.73067331672</v>
      </c>
      <c r="M1073" s="2">
        <f t="shared" si="67"/>
        <v>0.23690773067331672</v>
      </c>
    </row>
    <row r="1074" spans="2:13" x14ac:dyDescent="0.25">
      <c r="B1074" s="3">
        <v>0.22611464968152867</v>
      </c>
      <c r="C1074" s="150">
        <v>-5584743.7901107315</v>
      </c>
      <c r="D1074" s="169">
        <f t="shared" si="64"/>
        <v>-5.5847437901107311</v>
      </c>
      <c r="E1074" s="3">
        <v>0.27030456852791879</v>
      </c>
      <c r="F1074" s="1">
        <v>3617049.9623065721</v>
      </c>
      <c r="G1074" s="2">
        <f t="shared" si="65"/>
        <v>3.6170499623065719</v>
      </c>
      <c r="H1074" s="3">
        <v>0.23645648312611015</v>
      </c>
      <c r="I1074" s="1">
        <v>-2146430.2780650975</v>
      </c>
      <c r="J1074" s="2">
        <f t="shared" si="66"/>
        <v>-2.1464302780650977</v>
      </c>
      <c r="K1074" s="3">
        <v>0.25849514563106796</v>
      </c>
      <c r="L1074" s="1">
        <v>231801.44875905477</v>
      </c>
      <c r="M1074" s="2">
        <f t="shared" si="67"/>
        <v>0.23180144875905476</v>
      </c>
    </row>
    <row r="1075" spans="2:13" x14ac:dyDescent="0.25">
      <c r="B1075" s="3">
        <v>0.22632696390658175</v>
      </c>
      <c r="C1075" s="150">
        <v>-5431782.6621886753</v>
      </c>
      <c r="D1075" s="169">
        <f t="shared" si="64"/>
        <v>-5.4317826621886756</v>
      </c>
      <c r="E1075" s="3">
        <v>0.27055837563451779</v>
      </c>
      <c r="F1075" s="1">
        <v>3606321.102433078</v>
      </c>
      <c r="G1075" s="2">
        <f t="shared" si="65"/>
        <v>3.6063211024330779</v>
      </c>
      <c r="H1075" s="3">
        <v>0.23667850799289522</v>
      </c>
      <c r="I1075" s="1">
        <v>-2129997.6006274661</v>
      </c>
      <c r="J1075" s="2">
        <f t="shared" si="66"/>
        <v>-2.1299976006274659</v>
      </c>
      <c r="K1075" s="3">
        <v>0.25873786407766991</v>
      </c>
      <c r="L1075" s="1">
        <v>250326.56454102841</v>
      </c>
      <c r="M1075" s="2">
        <f t="shared" si="67"/>
        <v>0.25032656454102842</v>
      </c>
    </row>
    <row r="1076" spans="2:13" x14ac:dyDescent="0.25">
      <c r="B1076" s="3">
        <v>0.22653927813163482</v>
      </c>
      <c r="C1076" s="150">
        <v>-5350314.2353606233</v>
      </c>
      <c r="D1076" s="169">
        <f t="shared" si="64"/>
        <v>-5.3503142353606234</v>
      </c>
      <c r="E1076" s="3">
        <v>0.27081218274111674</v>
      </c>
      <c r="F1076" s="1">
        <v>3619708.4408592973</v>
      </c>
      <c r="G1076" s="2">
        <f t="shared" si="65"/>
        <v>3.6197084408592972</v>
      </c>
      <c r="H1076" s="3">
        <v>0.2369005328596803</v>
      </c>
      <c r="I1076" s="1">
        <v>-2112859.2253857646</v>
      </c>
      <c r="J1076" s="2">
        <f t="shared" si="66"/>
        <v>-2.1128592253857645</v>
      </c>
      <c r="K1076" s="3">
        <v>0.25898058252427181</v>
      </c>
      <c r="L1076" s="1">
        <v>241064.00665004159</v>
      </c>
      <c r="M1076" s="2">
        <f t="shared" si="67"/>
        <v>0.24106400665004157</v>
      </c>
    </row>
    <row r="1077" spans="2:13" x14ac:dyDescent="0.25">
      <c r="B1077" s="3">
        <v>0.22675159235668788</v>
      </c>
      <c r="C1077" s="150">
        <v>-5631297.1768696178</v>
      </c>
      <c r="D1077" s="169">
        <f t="shared" si="64"/>
        <v>-5.6312971768696176</v>
      </c>
      <c r="E1077" s="3">
        <v>0.27106598984771574</v>
      </c>
      <c r="F1077" s="1">
        <v>3631766.540009154</v>
      </c>
      <c r="G1077" s="2">
        <f t="shared" si="65"/>
        <v>3.6317665400091541</v>
      </c>
      <c r="H1077" s="3">
        <v>0.23712255772646537</v>
      </c>
      <c r="I1077" s="1">
        <v>-2137861.0904442468</v>
      </c>
      <c r="J1077" s="2">
        <f t="shared" si="66"/>
        <v>-2.1378610904442468</v>
      </c>
      <c r="K1077" s="3">
        <v>0.25922330097087376</v>
      </c>
      <c r="L1077" s="1">
        <v>225863.91164944781</v>
      </c>
      <c r="M1077" s="2">
        <f t="shared" si="67"/>
        <v>0.2258639116494478</v>
      </c>
    </row>
    <row r="1078" spans="2:13" x14ac:dyDescent="0.25">
      <c r="B1078" s="3">
        <v>0.22696390658174095</v>
      </c>
      <c r="C1078" s="150">
        <v>-5701127.2570079481</v>
      </c>
      <c r="D1078" s="169">
        <f t="shared" si="64"/>
        <v>-5.7011272570079479</v>
      </c>
      <c r="E1078" s="3">
        <v>0.27131979695431474</v>
      </c>
      <c r="F1078" s="1">
        <v>3628443.4418182485</v>
      </c>
      <c r="G1078" s="2">
        <f t="shared" si="65"/>
        <v>3.6284434418182485</v>
      </c>
      <c r="H1078" s="3">
        <v>0.23734458259325045</v>
      </c>
      <c r="I1078" s="1">
        <v>-2145724.5802610274</v>
      </c>
      <c r="J1078" s="2">
        <f t="shared" si="66"/>
        <v>-2.1457245802610276</v>
      </c>
      <c r="K1078" s="3">
        <v>0.25946601941747571</v>
      </c>
      <c r="L1078" s="1">
        <v>244389.02743142145</v>
      </c>
      <c r="M1078" s="2">
        <f t="shared" si="67"/>
        <v>0.24438902743142144</v>
      </c>
    </row>
    <row r="1079" spans="2:13" x14ac:dyDescent="0.25">
      <c r="B1079" s="3">
        <v>0.22717622080679403</v>
      </c>
      <c r="C1079" s="150">
        <v>-5503275.3632826796</v>
      </c>
      <c r="D1079" s="169">
        <f t="shared" si="64"/>
        <v>-5.5032753632826799</v>
      </c>
      <c r="E1079" s="3">
        <v>0.27157360406091369</v>
      </c>
      <c r="F1079" s="1">
        <v>3633760.398923697</v>
      </c>
      <c r="G1079" s="2">
        <f t="shared" si="65"/>
        <v>3.6337603989236968</v>
      </c>
      <c r="H1079" s="3">
        <v>0.23756660746003552</v>
      </c>
      <c r="I1079" s="1">
        <v>-2137155.3926401767</v>
      </c>
      <c r="J1079" s="2">
        <f t="shared" si="66"/>
        <v>-2.1371553926401767</v>
      </c>
      <c r="K1079" s="3">
        <v>0.25970873786407761</v>
      </c>
      <c r="L1079" s="1">
        <v>242726.51704073153</v>
      </c>
      <c r="M1079" s="2">
        <f t="shared" si="67"/>
        <v>0.24272651704073153</v>
      </c>
    </row>
    <row r="1080" spans="2:13" x14ac:dyDescent="0.25">
      <c r="B1080" s="3">
        <v>0.22738853503184714</v>
      </c>
      <c r="C1080" s="150">
        <v>-5408505.9688092321</v>
      </c>
      <c r="D1080" s="169">
        <f t="shared" si="64"/>
        <v>-5.4085059688092318</v>
      </c>
      <c r="E1080" s="3">
        <v>0.27182741116751274</v>
      </c>
      <c r="F1080" s="1">
        <v>3613726.8641156685</v>
      </c>
      <c r="G1080" s="2">
        <f t="shared" si="65"/>
        <v>3.6137268641156686</v>
      </c>
      <c r="H1080" s="3">
        <v>0.23778863232682063</v>
      </c>
      <c r="I1080" s="1">
        <v>-2135038.2992279665</v>
      </c>
      <c r="J1080" s="2">
        <f t="shared" si="66"/>
        <v>-2.1350382992279666</v>
      </c>
      <c r="K1080" s="3">
        <v>0.25995145631067962</v>
      </c>
      <c r="L1080" s="1">
        <v>246170.28856430354</v>
      </c>
      <c r="M1080" s="2">
        <f t="shared" si="67"/>
        <v>0.24617028856430354</v>
      </c>
    </row>
    <row r="1081" spans="2:13" x14ac:dyDescent="0.25">
      <c r="B1081" s="3">
        <v>0.22760084925690022</v>
      </c>
      <c r="C1081" s="150">
        <v>-5596382.1368004531</v>
      </c>
      <c r="D1081" s="169">
        <f t="shared" si="64"/>
        <v>-5.5963821368004529</v>
      </c>
      <c r="E1081" s="3">
        <v>0.27208121827411169</v>
      </c>
      <c r="F1081" s="1">
        <v>3629108.0614564288</v>
      </c>
      <c r="G1081" s="2">
        <f t="shared" si="65"/>
        <v>3.6291080614564288</v>
      </c>
      <c r="H1081" s="3">
        <v>0.2380106571936057</v>
      </c>
      <c r="I1081" s="1">
        <v>-2141490.393436607</v>
      </c>
      <c r="J1081" s="2">
        <f t="shared" si="66"/>
        <v>-2.141490393436607</v>
      </c>
      <c r="K1081" s="3">
        <v>0.26019417475728157</v>
      </c>
      <c r="L1081" s="1">
        <v>231801.44875905477</v>
      </c>
      <c r="M1081" s="2">
        <f t="shared" si="67"/>
        <v>0.23180144875905476</v>
      </c>
    </row>
    <row r="1082" spans="2:13" x14ac:dyDescent="0.25">
      <c r="B1082" s="3">
        <v>0.2278131634819533</v>
      </c>
      <c r="C1082" s="150">
        <v>-5689488.9103182266</v>
      </c>
      <c r="D1082" s="169">
        <f t="shared" si="64"/>
        <v>-5.6894889103182269</v>
      </c>
      <c r="E1082" s="3">
        <v>0.27233502538071069</v>
      </c>
      <c r="F1082" s="1">
        <v>3627114.2025418859</v>
      </c>
      <c r="G1082" s="2">
        <f t="shared" si="65"/>
        <v>3.6271142025418861</v>
      </c>
      <c r="H1082" s="3">
        <v>0.23823268206039078</v>
      </c>
      <c r="I1082" s="1">
        <v>-2147135.9758691676</v>
      </c>
      <c r="J1082" s="2">
        <f t="shared" si="66"/>
        <v>-2.1471359758691677</v>
      </c>
      <c r="K1082" s="3">
        <v>0.26043689320388347</v>
      </c>
      <c r="L1082" s="1">
        <v>233463.95914974471</v>
      </c>
      <c r="M1082" s="2">
        <f t="shared" si="67"/>
        <v>0.23346395914974472</v>
      </c>
    </row>
    <row r="1083" spans="2:13" x14ac:dyDescent="0.25">
      <c r="B1083" s="3">
        <v>0.22802547770700637</v>
      </c>
      <c r="C1083" s="150">
        <v>-5443421.0088783968</v>
      </c>
      <c r="D1083" s="169">
        <f t="shared" si="64"/>
        <v>-5.4434210088783965</v>
      </c>
      <c r="E1083" s="3">
        <v>0.27258883248730964</v>
      </c>
      <c r="F1083" s="1">
        <v>3605656.4827948958</v>
      </c>
      <c r="G1083" s="2">
        <f t="shared" si="65"/>
        <v>3.6056564827948958</v>
      </c>
      <c r="H1083" s="3">
        <v>0.23845470692717585</v>
      </c>
      <c r="I1083" s="1">
        <v>-2133626.9036198263</v>
      </c>
      <c r="J1083" s="2">
        <f t="shared" si="66"/>
        <v>-2.1336269036198261</v>
      </c>
      <c r="K1083" s="3">
        <v>0.26067961165048542</v>
      </c>
      <c r="L1083" s="1">
        <v>247832.79895499349</v>
      </c>
      <c r="M1083" s="2">
        <f t="shared" si="67"/>
        <v>0.24783279895499349</v>
      </c>
    </row>
    <row r="1084" spans="2:13" x14ac:dyDescent="0.25">
      <c r="B1084" s="3">
        <v>0.22823779193205945</v>
      </c>
      <c r="C1084" s="150">
        <v>-5385229.275429789</v>
      </c>
      <c r="D1084" s="169">
        <f t="shared" si="64"/>
        <v>-5.385229275429789</v>
      </c>
      <c r="E1084" s="3">
        <v>0.27284263959390864</v>
      </c>
      <c r="F1084" s="1">
        <v>3615720.7230302095</v>
      </c>
      <c r="G1084" s="2">
        <f t="shared" si="65"/>
        <v>3.6157207230302095</v>
      </c>
      <c r="H1084" s="3">
        <v>0.23867673179396093</v>
      </c>
      <c r="I1084" s="1">
        <v>-2132921.2058157562</v>
      </c>
      <c r="J1084" s="2">
        <f t="shared" si="66"/>
        <v>-2.1329212058157561</v>
      </c>
      <c r="K1084" s="3">
        <v>0.26092233009708737</v>
      </c>
      <c r="L1084" s="1">
        <v>229307.68317301985</v>
      </c>
      <c r="M1084" s="2">
        <f t="shared" si="67"/>
        <v>0.22930768317301983</v>
      </c>
    </row>
    <row r="1085" spans="2:13" x14ac:dyDescent="0.25">
      <c r="B1085" s="3">
        <v>0.2284501061571125</v>
      </c>
      <c r="C1085" s="150">
        <v>-5573105.4434210099</v>
      </c>
      <c r="D1085" s="169">
        <f t="shared" si="64"/>
        <v>-5.5731054434210101</v>
      </c>
      <c r="E1085" s="3">
        <v>0.27309644670050764</v>
      </c>
      <c r="F1085" s="1">
        <v>3617049.9623065721</v>
      </c>
      <c r="G1085" s="2">
        <f t="shared" si="65"/>
        <v>3.6170499623065719</v>
      </c>
      <c r="H1085" s="3">
        <v>0.238898756660746</v>
      </c>
      <c r="I1085" s="1">
        <v>-2150059.5810574577</v>
      </c>
      <c r="J1085" s="2">
        <f t="shared" si="66"/>
        <v>-2.1500595810574579</v>
      </c>
      <c r="K1085" s="3">
        <v>0.26116504854368927</v>
      </c>
      <c r="L1085" s="1">
        <v>233463.95914974471</v>
      </c>
      <c r="M1085" s="2">
        <f t="shared" si="67"/>
        <v>0.23346395914974472</v>
      </c>
    </row>
    <row r="1086" spans="2:13" x14ac:dyDescent="0.25">
      <c r="B1086" s="3">
        <v>0.22866242038216558</v>
      </c>
      <c r="C1086" s="150">
        <v>-5737704.9180327877</v>
      </c>
      <c r="D1086" s="169">
        <f t="shared" si="64"/>
        <v>-5.7377049180327875</v>
      </c>
      <c r="E1086" s="3">
        <v>0.27335025380710659</v>
      </c>
      <c r="F1086" s="1">
        <v>3610308.8202621639</v>
      </c>
      <c r="G1086" s="2">
        <f t="shared" si="65"/>
        <v>3.6103088202621638</v>
      </c>
      <c r="H1086" s="3">
        <v>0.23912078152753108</v>
      </c>
      <c r="I1086" s="1">
        <v>-2142196.0912406771</v>
      </c>
      <c r="J1086" s="2">
        <f t="shared" si="66"/>
        <v>-2.142196091240677</v>
      </c>
      <c r="K1086" s="3">
        <v>0.26140776699029122</v>
      </c>
      <c r="L1086" s="1">
        <v>251157.81973637338</v>
      </c>
      <c r="M1086" s="2">
        <f t="shared" si="67"/>
        <v>0.25115781973637336</v>
      </c>
    </row>
    <row r="1087" spans="2:13" x14ac:dyDescent="0.25">
      <c r="B1087" s="3">
        <v>0.22887473460721866</v>
      </c>
      <c r="C1087" s="150">
        <v>-5642935.5235593393</v>
      </c>
      <c r="D1087" s="169">
        <f t="shared" si="64"/>
        <v>-5.6429355235593395</v>
      </c>
      <c r="E1087" s="3">
        <v>0.27360406091370559</v>
      </c>
      <c r="F1087" s="1">
        <v>3617049.9623065721</v>
      </c>
      <c r="G1087" s="2">
        <f t="shared" si="65"/>
        <v>3.6170499623065719</v>
      </c>
      <c r="H1087" s="3">
        <v>0.23934280639431615</v>
      </c>
      <c r="I1087" s="1">
        <v>-2120017.0173984752</v>
      </c>
      <c r="J1087" s="2">
        <f t="shared" si="66"/>
        <v>-2.1200170173984754</v>
      </c>
      <c r="K1087" s="3">
        <v>0.26165048543689318</v>
      </c>
      <c r="L1087" s="1">
        <v>237738.98586866169</v>
      </c>
      <c r="M1087" s="2">
        <f t="shared" si="67"/>
        <v>0.23773898586866168</v>
      </c>
    </row>
    <row r="1088" spans="2:13" x14ac:dyDescent="0.25">
      <c r="B1088" s="3">
        <v>0.22908704883227174</v>
      </c>
      <c r="C1088" s="150">
        <v>-5361952.5820503449</v>
      </c>
      <c r="D1088" s="169">
        <f t="shared" si="64"/>
        <v>-5.3619525820503453</v>
      </c>
      <c r="E1088" s="3">
        <v>0.27385786802030454</v>
      </c>
      <c r="F1088" s="1">
        <v>3611733.0052011237</v>
      </c>
      <c r="G1088" s="2">
        <f t="shared" si="65"/>
        <v>3.6117330052011236</v>
      </c>
      <c r="H1088" s="3">
        <v>0.23956483126110123</v>
      </c>
      <c r="I1088" s="1">
        <v>-2130804.112403546</v>
      </c>
      <c r="J1088" s="2">
        <f t="shared" si="66"/>
        <v>-2.1308041124035459</v>
      </c>
      <c r="K1088" s="3">
        <v>0.26189320388349513</v>
      </c>
      <c r="L1088" s="1">
        <v>241895.26184538656</v>
      </c>
      <c r="M1088" s="2">
        <f t="shared" si="67"/>
        <v>0.24189526184538657</v>
      </c>
    </row>
    <row r="1089" spans="2:13" x14ac:dyDescent="0.25">
      <c r="B1089" s="3">
        <v>0.22929936305732485</v>
      </c>
      <c r="C1089" s="150">
        <v>-5408505.9688092321</v>
      </c>
      <c r="D1089" s="169">
        <f t="shared" si="64"/>
        <v>-5.4085059688092318</v>
      </c>
      <c r="E1089" s="3">
        <v>0.2741116751269036</v>
      </c>
      <c r="F1089" s="1">
        <v>3627114.2025418859</v>
      </c>
      <c r="G1089" s="2">
        <f t="shared" si="65"/>
        <v>3.6271142025418861</v>
      </c>
      <c r="H1089" s="3">
        <v>0.23978685612788633</v>
      </c>
      <c r="I1089" s="1">
        <v>-2126469.1116071157</v>
      </c>
      <c r="J1089" s="2">
        <f t="shared" si="66"/>
        <v>-2.1264691116071157</v>
      </c>
      <c r="K1089" s="3">
        <v>0.26213592233009708</v>
      </c>
      <c r="L1089" s="1">
        <v>230970.19356370976</v>
      </c>
      <c r="M1089" s="2">
        <f t="shared" si="67"/>
        <v>0.23097019356370976</v>
      </c>
    </row>
    <row r="1090" spans="2:13" x14ac:dyDescent="0.25">
      <c r="B1090" s="3">
        <v>0.22951167728237792</v>
      </c>
      <c r="C1090" s="150">
        <v>-5538190.4033518452</v>
      </c>
      <c r="D1090" s="169">
        <f t="shared" si="64"/>
        <v>-5.5381904033518454</v>
      </c>
      <c r="E1090" s="3">
        <v>0.27436548223350254</v>
      </c>
      <c r="F1090" s="1">
        <v>3629772.6810946111</v>
      </c>
      <c r="G1090" s="2">
        <f t="shared" si="65"/>
        <v>3.6297726810946109</v>
      </c>
      <c r="H1090" s="3">
        <v>0.24000888099467141</v>
      </c>
      <c r="I1090" s="1">
        <v>-2137155.3926401767</v>
      </c>
      <c r="J1090" s="2">
        <f t="shared" si="66"/>
        <v>-2.1371553926401767</v>
      </c>
      <c r="K1090" s="3">
        <v>0.26237864077669903</v>
      </c>
      <c r="L1090" s="1">
        <v>234295.21434508965</v>
      </c>
      <c r="M1090" s="2">
        <f t="shared" si="67"/>
        <v>0.23429521434508965</v>
      </c>
    </row>
    <row r="1091" spans="2:13" x14ac:dyDescent="0.25">
      <c r="B1091" s="3">
        <v>0.229723991507431</v>
      </c>
      <c r="C1091" s="150">
        <v>-5431782.6621886753</v>
      </c>
      <c r="D1091" s="169">
        <f t="shared" si="64"/>
        <v>-5.4317826621886756</v>
      </c>
      <c r="E1091" s="3">
        <v>0.27461928934010155</v>
      </c>
      <c r="F1091" s="1">
        <v>3611733.0052011237</v>
      </c>
      <c r="G1091" s="2">
        <f t="shared" si="65"/>
        <v>3.6117330052011236</v>
      </c>
      <c r="H1091" s="3">
        <v>0.24023090586145648</v>
      </c>
      <c r="I1091" s="1">
        <v>-2132921.2058157562</v>
      </c>
      <c r="J1091" s="2">
        <f t="shared" si="66"/>
        <v>-2.1329212058157561</v>
      </c>
      <c r="K1091" s="3">
        <v>0.26262135922330093</v>
      </c>
      <c r="L1091" s="1">
        <v>246170.28856430354</v>
      </c>
      <c r="M1091" s="2">
        <f t="shared" si="67"/>
        <v>0.24617028856430354</v>
      </c>
    </row>
    <row r="1092" spans="2:13" x14ac:dyDescent="0.25">
      <c r="B1092" s="3">
        <v>0.22993630573248408</v>
      </c>
      <c r="C1092" s="150">
        <v>-5561467.0967312884</v>
      </c>
      <c r="D1092" s="169">
        <f t="shared" si="64"/>
        <v>-5.5614670967312883</v>
      </c>
      <c r="E1092" s="3">
        <v>0.27487309644670049</v>
      </c>
      <c r="F1092" s="1">
        <v>3619708.4408592973</v>
      </c>
      <c r="G1092" s="2">
        <f t="shared" si="65"/>
        <v>3.6197084408592972</v>
      </c>
      <c r="H1092" s="3">
        <v>0.24045293072824156</v>
      </c>
      <c r="I1092" s="1">
        <v>-2125057.7159989756</v>
      </c>
      <c r="J1092" s="2">
        <f t="shared" si="66"/>
        <v>-2.1250577159989756</v>
      </c>
      <c r="K1092" s="3">
        <v>0.26286407766990288</v>
      </c>
      <c r="L1092" s="1">
        <v>245339.03336895857</v>
      </c>
      <c r="M1092" s="2">
        <f t="shared" si="67"/>
        <v>0.24533903336895857</v>
      </c>
    </row>
    <row r="1093" spans="2:13" x14ac:dyDescent="0.25">
      <c r="B1093" s="3">
        <v>0.23014861995753713</v>
      </c>
      <c r="C1093" s="150">
        <v>-5619658.8301798962</v>
      </c>
      <c r="D1093" s="169">
        <f t="shared" si="64"/>
        <v>-5.6196588301798966</v>
      </c>
      <c r="E1093" s="3">
        <v>0.2751269035532995</v>
      </c>
      <c r="F1093" s="1">
        <v>3617714.5819447525</v>
      </c>
      <c r="G1093" s="2">
        <f t="shared" si="65"/>
        <v>3.6177145819447527</v>
      </c>
      <c r="H1093" s="3">
        <v>0.24067495559502664</v>
      </c>
      <c r="I1093" s="1">
        <v>-2136449.6948361066</v>
      </c>
      <c r="J1093" s="2">
        <f t="shared" si="66"/>
        <v>-2.1364496948361067</v>
      </c>
      <c r="K1093" s="3">
        <v>0.26310679611650484</v>
      </c>
      <c r="L1093" s="1">
        <v>225032.65645410283</v>
      </c>
      <c r="M1093" s="2">
        <f t="shared" si="67"/>
        <v>0.22503265645410284</v>
      </c>
    </row>
    <row r="1094" spans="2:13" x14ac:dyDescent="0.25">
      <c r="B1094" s="3">
        <v>0.23036093418259021</v>
      </c>
      <c r="C1094" s="150">
        <v>-5666212.2169387834</v>
      </c>
      <c r="D1094" s="169">
        <f t="shared" si="64"/>
        <v>-5.6662122169387832</v>
      </c>
      <c r="E1094" s="3">
        <v>0.2753807106598985</v>
      </c>
      <c r="F1094" s="1">
        <v>3613062.2444774862</v>
      </c>
      <c r="G1094" s="2">
        <f t="shared" si="65"/>
        <v>3.613062244477486</v>
      </c>
      <c r="H1094" s="3">
        <v>0.24089698046181171</v>
      </c>
      <c r="I1094" s="1">
        <v>-2137861.0904442468</v>
      </c>
      <c r="J1094" s="2">
        <f t="shared" si="66"/>
        <v>-2.1378610904442468</v>
      </c>
      <c r="K1094" s="3">
        <v>0.26334951456310679</v>
      </c>
      <c r="L1094" s="1">
        <v>241064.00665004159</v>
      </c>
      <c r="M1094" s="2">
        <f t="shared" si="67"/>
        <v>0.24106400665004157</v>
      </c>
    </row>
    <row r="1095" spans="2:13" x14ac:dyDescent="0.25">
      <c r="B1095" s="3">
        <v>0.23057324840764329</v>
      </c>
      <c r="C1095" s="150">
        <v>-5573105.4434210099</v>
      </c>
      <c r="D1095" s="169">
        <f t="shared" si="64"/>
        <v>-5.5731054434210101</v>
      </c>
      <c r="E1095" s="3">
        <v>0.27563451776649744</v>
      </c>
      <c r="F1095" s="1">
        <v>3623031.539050201</v>
      </c>
      <c r="G1095" s="2">
        <f t="shared" si="65"/>
        <v>3.623031539050201</v>
      </c>
      <c r="H1095" s="3">
        <v>0.24111900532859679</v>
      </c>
      <c r="I1095" s="1">
        <v>-2132215.5080116861</v>
      </c>
      <c r="J1095" s="2">
        <f t="shared" si="66"/>
        <v>-2.132215508011686</v>
      </c>
      <c r="K1095" s="3">
        <v>0.26359223300970869</v>
      </c>
      <c r="L1095" s="1">
        <v>225863.91164944781</v>
      </c>
      <c r="M1095" s="2">
        <f t="shared" si="67"/>
        <v>0.2258639116494478</v>
      </c>
    </row>
    <row r="1096" spans="2:13" x14ac:dyDescent="0.25">
      <c r="B1096" s="3">
        <v>0.23078556263269637</v>
      </c>
      <c r="C1096" s="150">
        <v>-5443421.0088783968</v>
      </c>
      <c r="D1096" s="169">
        <f t="shared" si="64"/>
        <v>-5.4434210088783965</v>
      </c>
      <c r="E1096" s="3">
        <v>0.27588832487309645</v>
      </c>
      <c r="F1096" s="1">
        <v>3607650.3417094406</v>
      </c>
      <c r="G1096" s="2">
        <f t="shared" si="65"/>
        <v>3.6076503417094408</v>
      </c>
      <c r="H1096" s="3">
        <v>0.24134103019538186</v>
      </c>
      <c r="I1096" s="1">
        <v>-2137861.0904442468</v>
      </c>
      <c r="J1096" s="2">
        <f t="shared" si="66"/>
        <v>-2.1378610904442468</v>
      </c>
      <c r="K1096" s="3">
        <v>0.26383495145631064</v>
      </c>
      <c r="L1096" s="1">
        <v>241895.26184538656</v>
      </c>
      <c r="M1096" s="2">
        <f t="shared" si="67"/>
        <v>0.24189526184538657</v>
      </c>
    </row>
    <row r="1097" spans="2:13" x14ac:dyDescent="0.25">
      <c r="B1097" s="3">
        <v>0.23099787685774947</v>
      </c>
      <c r="C1097" s="150">
        <v>-5654573.8702490618</v>
      </c>
      <c r="D1097" s="169">
        <f t="shared" ref="D1097:D1160" si="68">C1097/$E$5</f>
        <v>-5.6545738702490622</v>
      </c>
      <c r="E1097" s="3">
        <v>0.27614213197969545</v>
      </c>
      <c r="F1097" s="1">
        <v>3611733.0052011237</v>
      </c>
      <c r="G1097" s="2">
        <f t="shared" ref="G1097:G1160" si="69">F1097/$E$5</f>
        <v>3.6117330052011236</v>
      </c>
      <c r="H1097" s="3">
        <v>0.24156305506216699</v>
      </c>
      <c r="I1097" s="1">
        <v>-2137155.3926401767</v>
      </c>
      <c r="J1097" s="2">
        <f t="shared" ref="J1097:J1160" si="70">I1097/$E$5</f>
        <v>-2.1371553926401767</v>
      </c>
      <c r="K1097" s="3">
        <v>0.26407766990291265</v>
      </c>
      <c r="L1097" s="1">
        <v>248664.05415033843</v>
      </c>
      <c r="M1097" s="2">
        <f t="shared" ref="M1097:M1160" si="71">L1097/$E$5</f>
        <v>0.24866405415033843</v>
      </c>
    </row>
    <row r="1098" spans="2:13" x14ac:dyDescent="0.25">
      <c r="B1098" s="3">
        <v>0.23121019108280255</v>
      </c>
      <c r="C1098" s="150">
        <v>-5689488.9103182266</v>
      </c>
      <c r="D1098" s="169">
        <f t="shared" si="68"/>
        <v>-5.6894889103182269</v>
      </c>
      <c r="E1098" s="3">
        <v>0.27639593908629445</v>
      </c>
      <c r="F1098" s="1">
        <v>3615056.1033920292</v>
      </c>
      <c r="G1098" s="2">
        <f t="shared" si="69"/>
        <v>3.6150561033920292</v>
      </c>
      <c r="H1098" s="3">
        <v>0.24178507992895207</v>
      </c>
      <c r="I1098" s="1">
        <v>-2150059.5810574577</v>
      </c>
      <c r="J1098" s="2">
        <f t="shared" si="70"/>
        <v>-2.1500595810574579</v>
      </c>
      <c r="K1098" s="3">
        <v>0.26432038834951455</v>
      </c>
      <c r="L1098" s="1">
        <v>225863.91164944781</v>
      </c>
      <c r="M1098" s="2">
        <f t="shared" si="71"/>
        <v>0.2258639116494478</v>
      </c>
    </row>
    <row r="1099" spans="2:13" x14ac:dyDescent="0.25">
      <c r="B1099" s="3">
        <v>0.23142250530785563</v>
      </c>
      <c r="C1099" s="150">
        <v>-5455059.3555681184</v>
      </c>
      <c r="D1099" s="169">
        <f t="shared" si="68"/>
        <v>-5.4550593555681184</v>
      </c>
      <c r="E1099" s="3">
        <v>0.2766497461928934</v>
      </c>
      <c r="F1099" s="1">
        <v>3614391.4837538488</v>
      </c>
      <c r="G1099" s="2">
        <f t="shared" si="69"/>
        <v>3.6143914837538489</v>
      </c>
      <c r="H1099" s="3">
        <v>0.24200710479573714</v>
      </c>
      <c r="I1099" s="1">
        <v>-2150765.2788615278</v>
      </c>
      <c r="J1099" s="2">
        <f t="shared" si="70"/>
        <v>-2.1507652788615279</v>
      </c>
      <c r="K1099" s="3">
        <v>0.2645631067961165</v>
      </c>
      <c r="L1099" s="1">
        <v>233463.95914974471</v>
      </c>
      <c r="M1099" s="2">
        <f t="shared" si="71"/>
        <v>0.23346395914974472</v>
      </c>
    </row>
    <row r="1100" spans="2:13" x14ac:dyDescent="0.25">
      <c r="B1100" s="3">
        <v>0.23163481953290871</v>
      </c>
      <c r="C1100" s="150">
        <v>-5514913.7099724011</v>
      </c>
      <c r="D1100" s="169">
        <f t="shared" si="68"/>
        <v>-5.5149137099724008</v>
      </c>
      <c r="E1100" s="3">
        <v>0.2769035532994924</v>
      </c>
      <c r="F1100" s="1">
        <v>3619708.4408592973</v>
      </c>
      <c r="G1100" s="2">
        <f t="shared" si="69"/>
        <v>3.6197084408592972</v>
      </c>
      <c r="H1100" s="3">
        <v>0.24222912966252222</v>
      </c>
      <c r="I1100" s="1">
        <v>-2128586.2050193259</v>
      </c>
      <c r="J1100" s="2">
        <f t="shared" si="70"/>
        <v>-2.1285862050193258</v>
      </c>
      <c r="K1100" s="3">
        <v>0.26480582524271845</v>
      </c>
      <c r="L1100" s="1">
        <v>236907.73067331672</v>
      </c>
      <c r="M1100" s="2">
        <f t="shared" si="71"/>
        <v>0.23690773067331672</v>
      </c>
    </row>
    <row r="1101" spans="2:13" x14ac:dyDescent="0.25">
      <c r="B1101" s="3">
        <v>0.23184713375796179</v>
      </c>
      <c r="C1101" s="150">
        <v>-5455059.3555681184</v>
      </c>
      <c r="D1101" s="169">
        <f t="shared" si="68"/>
        <v>-5.4550593555681184</v>
      </c>
      <c r="E1101" s="3">
        <v>0.2771573604060914</v>
      </c>
      <c r="F1101" s="1">
        <v>3622366.9194120225</v>
      </c>
      <c r="G1101" s="2">
        <f t="shared" si="69"/>
        <v>3.6223669194120225</v>
      </c>
      <c r="H1101" s="3">
        <v>0.24245115452930729</v>
      </c>
      <c r="I1101" s="1">
        <v>-2137155.3926401767</v>
      </c>
      <c r="J1101" s="2">
        <f t="shared" si="70"/>
        <v>-2.1371553926401767</v>
      </c>
      <c r="K1101" s="3">
        <v>0.26504854368932035</v>
      </c>
      <c r="L1101" s="1">
        <v>242726.51704073153</v>
      </c>
      <c r="M1101" s="2">
        <f t="shared" si="71"/>
        <v>0.24272651704073153</v>
      </c>
    </row>
    <row r="1102" spans="2:13" x14ac:dyDescent="0.25">
      <c r="B1102" s="3">
        <v>0.23205944798301484</v>
      </c>
      <c r="C1102" s="150">
        <v>-5631297.1768696178</v>
      </c>
      <c r="D1102" s="169">
        <f t="shared" si="68"/>
        <v>-5.6312971768696176</v>
      </c>
      <c r="E1102" s="3">
        <v>0.27741116751269035</v>
      </c>
      <c r="F1102" s="1">
        <v>3616385.3426683918</v>
      </c>
      <c r="G1102" s="2">
        <f t="shared" si="69"/>
        <v>3.6163853426683916</v>
      </c>
      <c r="H1102" s="3">
        <v>0.24267317939609237</v>
      </c>
      <c r="I1102" s="1">
        <v>-2129997.6006274661</v>
      </c>
      <c r="J1102" s="2">
        <f t="shared" si="70"/>
        <v>-2.1299976006274659</v>
      </c>
      <c r="K1102" s="3">
        <v>0.2652912621359223</v>
      </c>
      <c r="L1102" s="1">
        <v>241064.00665004159</v>
      </c>
      <c r="M1102" s="2">
        <f t="shared" si="71"/>
        <v>0.24106400665004157</v>
      </c>
    </row>
    <row r="1103" spans="2:13" x14ac:dyDescent="0.25">
      <c r="B1103" s="3">
        <v>0.23227176220806792</v>
      </c>
      <c r="C1103" s="150">
        <v>-5631297.1768696178</v>
      </c>
      <c r="D1103" s="169">
        <f t="shared" si="68"/>
        <v>-5.6312971768696176</v>
      </c>
      <c r="E1103" s="3">
        <v>0.27766497461928935</v>
      </c>
      <c r="F1103" s="1">
        <v>3630437.3007327914</v>
      </c>
      <c r="G1103" s="2">
        <f t="shared" si="69"/>
        <v>3.6304373007327913</v>
      </c>
      <c r="H1103" s="3">
        <v>0.24289520426287745</v>
      </c>
      <c r="I1103" s="1">
        <v>-2132215.5080116861</v>
      </c>
      <c r="J1103" s="2">
        <f t="shared" si="70"/>
        <v>-2.132215508011686</v>
      </c>
      <c r="K1103" s="3">
        <v>0.26553398058252425</v>
      </c>
      <c r="L1103" s="1">
        <v>228476.42797767487</v>
      </c>
      <c r="M1103" s="2">
        <f t="shared" si="71"/>
        <v>0.22847642797767487</v>
      </c>
    </row>
    <row r="1104" spans="2:13" x14ac:dyDescent="0.25">
      <c r="B1104" s="3">
        <v>0.232484076433121</v>
      </c>
      <c r="C1104" s="150">
        <v>-5478336.0489475615</v>
      </c>
      <c r="D1104" s="169">
        <f t="shared" si="68"/>
        <v>-5.4783360489475612</v>
      </c>
      <c r="E1104" s="3">
        <v>0.2779187817258883</v>
      </c>
      <c r="F1104" s="1">
        <v>3613062.2444774862</v>
      </c>
      <c r="G1104" s="2">
        <f t="shared" si="69"/>
        <v>3.613062244477486</v>
      </c>
      <c r="H1104" s="3">
        <v>0.24311722912966252</v>
      </c>
      <c r="I1104" s="1">
        <v>-2134332.6014238964</v>
      </c>
      <c r="J1104" s="2">
        <f t="shared" si="70"/>
        <v>-2.1343326014238966</v>
      </c>
      <c r="K1104" s="3">
        <v>0.26577669902912615</v>
      </c>
      <c r="L1104" s="1">
        <v>241895.26184538656</v>
      </c>
      <c r="M1104" s="2">
        <f t="shared" si="71"/>
        <v>0.24189526184538657</v>
      </c>
    </row>
    <row r="1105" spans="2:13" x14ac:dyDescent="0.25">
      <c r="B1105" s="3">
        <v>0.2326963906581741</v>
      </c>
      <c r="C1105" s="150">
        <v>-5642935.5235593393</v>
      </c>
      <c r="D1105" s="169">
        <f t="shared" si="68"/>
        <v>-5.6429355235593395</v>
      </c>
      <c r="E1105" s="3">
        <v>0.27817258883248736</v>
      </c>
      <c r="F1105" s="1">
        <v>3605656.4827948958</v>
      </c>
      <c r="G1105" s="2">
        <f t="shared" si="69"/>
        <v>3.6056564827948958</v>
      </c>
      <c r="H1105" s="3">
        <v>0.24333925399644762</v>
      </c>
      <c r="I1105" s="1">
        <v>-2132215.5080116861</v>
      </c>
      <c r="J1105" s="2">
        <f t="shared" si="70"/>
        <v>-2.132215508011686</v>
      </c>
      <c r="K1105" s="3">
        <v>0.26601941747572816</v>
      </c>
      <c r="L1105" s="1">
        <v>235957.7247357796</v>
      </c>
      <c r="M1105" s="2">
        <f t="shared" si="71"/>
        <v>0.23595772473577961</v>
      </c>
    </row>
    <row r="1106" spans="2:13" x14ac:dyDescent="0.25">
      <c r="B1106" s="3">
        <v>0.23290870488322718</v>
      </c>
      <c r="C1106" s="150">
        <v>-5538190.4033518452</v>
      </c>
      <c r="D1106" s="169">
        <f t="shared" si="68"/>
        <v>-5.5381904033518454</v>
      </c>
      <c r="E1106" s="3">
        <v>0.2784263959390863</v>
      </c>
      <c r="F1106" s="1">
        <v>3615720.7230302095</v>
      </c>
      <c r="G1106" s="2">
        <f t="shared" si="69"/>
        <v>3.6157207230302095</v>
      </c>
      <c r="H1106" s="3">
        <v>0.2435612788632327</v>
      </c>
      <c r="I1106" s="1">
        <v>-2145724.5802610274</v>
      </c>
      <c r="J1106" s="2">
        <f t="shared" si="70"/>
        <v>-2.1457245802610276</v>
      </c>
      <c r="K1106" s="3">
        <v>0.26626213592233011</v>
      </c>
      <c r="L1106" s="1">
        <v>223370.14606341292</v>
      </c>
      <c r="M1106" s="2">
        <f t="shared" si="71"/>
        <v>0.22337014606341291</v>
      </c>
    </row>
    <row r="1107" spans="2:13" x14ac:dyDescent="0.25">
      <c r="B1107" s="3">
        <v>0.23312101910828026</v>
      </c>
      <c r="C1107" s="150">
        <v>-5608020.4834901746</v>
      </c>
      <c r="D1107" s="169">
        <f t="shared" si="68"/>
        <v>-5.6080204834901748</v>
      </c>
      <c r="E1107" s="3">
        <v>0.2786802030456853</v>
      </c>
      <c r="F1107" s="1">
        <v>3613062.2444774862</v>
      </c>
      <c r="G1107" s="2">
        <f t="shared" si="69"/>
        <v>3.613062244477486</v>
      </c>
      <c r="H1107" s="3">
        <v>0.24378330373001778</v>
      </c>
      <c r="I1107" s="1">
        <v>-2130804.112403546</v>
      </c>
      <c r="J1107" s="2">
        <f t="shared" si="70"/>
        <v>-2.1308041124035459</v>
      </c>
      <c r="K1107" s="3">
        <v>0.26650485436893201</v>
      </c>
      <c r="L1107" s="1">
        <v>247001.54375964851</v>
      </c>
      <c r="M1107" s="2">
        <f t="shared" si="71"/>
        <v>0.2470015437596485</v>
      </c>
    </row>
    <row r="1108" spans="2:13" x14ac:dyDescent="0.25">
      <c r="B1108" s="3">
        <v>0.23333333333333334</v>
      </c>
      <c r="C1108" s="150">
        <v>-5608020.4834901746</v>
      </c>
      <c r="D1108" s="169">
        <f t="shared" si="68"/>
        <v>-5.6080204834901748</v>
      </c>
      <c r="E1108" s="3">
        <v>0.27893401015228431</v>
      </c>
      <c r="F1108" s="1">
        <v>3614391.4837538488</v>
      </c>
      <c r="G1108" s="2">
        <f t="shared" si="69"/>
        <v>3.6143914837538489</v>
      </c>
      <c r="H1108" s="3">
        <v>0.24400532859680285</v>
      </c>
      <c r="I1108" s="1">
        <v>-2118605.621790335</v>
      </c>
      <c r="J1108" s="2">
        <f t="shared" si="70"/>
        <v>-2.1186056217903348</v>
      </c>
      <c r="K1108" s="3">
        <v>0.26674757281553396</v>
      </c>
      <c r="L1108" s="1">
        <v>251989.07493171832</v>
      </c>
      <c r="M1108" s="2">
        <f t="shared" si="71"/>
        <v>0.25198907493171835</v>
      </c>
    </row>
    <row r="1109" spans="2:13" x14ac:dyDescent="0.25">
      <c r="B1109" s="3">
        <v>0.23354564755838642</v>
      </c>
      <c r="C1109" s="150">
        <v>-5608020.4834901746</v>
      </c>
      <c r="D1109" s="169">
        <f t="shared" si="68"/>
        <v>-5.6080204834901748</v>
      </c>
      <c r="E1109" s="3">
        <v>0.27918781725888325</v>
      </c>
      <c r="F1109" s="1">
        <v>3613726.8641156685</v>
      </c>
      <c r="G1109" s="2">
        <f t="shared" si="69"/>
        <v>3.6137268641156686</v>
      </c>
      <c r="H1109" s="3">
        <v>0.24422735346358793</v>
      </c>
      <c r="I1109" s="1">
        <v>-2140784.6956325369</v>
      </c>
      <c r="J1109" s="2">
        <f t="shared" si="70"/>
        <v>-2.1407846956325369</v>
      </c>
      <c r="K1109" s="3">
        <v>0.26699029126213591</v>
      </c>
      <c r="L1109" s="1">
        <v>238570.24106400667</v>
      </c>
      <c r="M1109" s="2">
        <f t="shared" si="71"/>
        <v>0.23857024106400668</v>
      </c>
    </row>
    <row r="1110" spans="2:13" x14ac:dyDescent="0.25">
      <c r="B1110" s="3">
        <v>0.23375796178343947</v>
      </c>
      <c r="C1110" s="150">
        <v>-5701127.2570079481</v>
      </c>
      <c r="D1110" s="169">
        <f t="shared" si="68"/>
        <v>-5.7011272570079479</v>
      </c>
      <c r="E1110" s="3">
        <v>0.27944162436548226</v>
      </c>
      <c r="F1110" s="1">
        <v>3605656.4827948958</v>
      </c>
      <c r="G1110" s="2">
        <f t="shared" si="69"/>
        <v>3.6056564827948958</v>
      </c>
      <c r="H1110" s="3">
        <v>0.244449378330373</v>
      </c>
      <c r="I1110" s="1">
        <v>-2150059.5810574577</v>
      </c>
      <c r="J1110" s="2">
        <f t="shared" si="70"/>
        <v>-2.1500595810574579</v>
      </c>
      <c r="K1110" s="3">
        <v>0.26723300970873787</v>
      </c>
      <c r="L1110" s="1">
        <v>243557.77223607647</v>
      </c>
      <c r="M1110" s="2">
        <f t="shared" si="71"/>
        <v>0.24355777223607647</v>
      </c>
    </row>
    <row r="1111" spans="2:13" x14ac:dyDescent="0.25">
      <c r="B1111" s="3">
        <v>0.23397027600849254</v>
      </c>
      <c r="C1111" s="150">
        <v>-5795896.6514813965</v>
      </c>
      <c r="D1111" s="169">
        <f t="shared" si="68"/>
        <v>-5.7958966514813968</v>
      </c>
      <c r="E1111" s="3">
        <v>0.2796954314720812</v>
      </c>
      <c r="F1111" s="1">
        <v>3614391.4837538488</v>
      </c>
      <c r="G1111" s="2">
        <f t="shared" si="69"/>
        <v>3.6143914837538489</v>
      </c>
      <c r="H1111" s="3">
        <v>0.24467140319715808</v>
      </c>
      <c r="I1111" s="1">
        <v>-2141490.393436607</v>
      </c>
      <c r="J1111" s="2">
        <f t="shared" si="70"/>
        <v>-2.141490393436607</v>
      </c>
      <c r="K1111" s="3">
        <v>0.26747572815533976</v>
      </c>
      <c r="L1111" s="1">
        <v>235126.46954043463</v>
      </c>
      <c r="M1111" s="2">
        <f t="shared" si="71"/>
        <v>0.23512646954043462</v>
      </c>
    </row>
    <row r="1112" spans="2:13" x14ac:dyDescent="0.25">
      <c r="B1112" s="3">
        <v>0.23418259023354562</v>
      </c>
      <c r="C1112" s="150">
        <v>-5315399.1952914586</v>
      </c>
      <c r="D1112" s="169">
        <f t="shared" si="68"/>
        <v>-5.3153991952914588</v>
      </c>
      <c r="E1112" s="3">
        <v>0.2799492385786802</v>
      </c>
      <c r="F1112" s="1">
        <v>3610973.4399003461</v>
      </c>
      <c r="G1112" s="2">
        <f t="shared" si="69"/>
        <v>3.6109734399003459</v>
      </c>
      <c r="H1112" s="3">
        <v>0.24489342806394315</v>
      </c>
      <c r="I1112" s="1">
        <v>-2147942.4876452475</v>
      </c>
      <c r="J1112" s="2">
        <f t="shared" si="70"/>
        <v>-2.1479424876452473</v>
      </c>
      <c r="K1112" s="3">
        <v>0.26771844660194172</v>
      </c>
      <c r="L1112" s="1">
        <v>250326.56454102841</v>
      </c>
      <c r="M1112" s="2">
        <f t="shared" si="71"/>
        <v>0.25032656454102842</v>
      </c>
    </row>
    <row r="1113" spans="2:13" x14ac:dyDescent="0.25">
      <c r="B1113" s="3">
        <v>0.2343949044585987</v>
      </c>
      <c r="C1113" s="150">
        <v>-5232268.1475077318</v>
      </c>
      <c r="D1113" s="169">
        <f t="shared" si="68"/>
        <v>-5.2322681475077317</v>
      </c>
      <c r="E1113" s="3">
        <v>0.28020304568527915</v>
      </c>
      <c r="F1113" s="1">
        <v>3620373.0604974777</v>
      </c>
      <c r="G1113" s="2">
        <f t="shared" si="69"/>
        <v>3.6203730604974775</v>
      </c>
      <c r="H1113" s="3">
        <v>0.24511545293072823</v>
      </c>
      <c r="I1113" s="1">
        <v>-2139373.3000243967</v>
      </c>
      <c r="J1113" s="2">
        <f t="shared" si="70"/>
        <v>-2.1393733000243969</v>
      </c>
      <c r="K1113" s="3">
        <v>0.26796116504854367</v>
      </c>
      <c r="L1113" s="1">
        <v>257095.35684598031</v>
      </c>
      <c r="M1113" s="2">
        <f t="shared" si="71"/>
        <v>0.25709535684598028</v>
      </c>
    </row>
    <row r="1114" spans="2:13" x14ac:dyDescent="0.25">
      <c r="B1114" s="3">
        <v>0.23460721868365181</v>
      </c>
      <c r="C1114" s="150">
        <v>-5608020.4834901746</v>
      </c>
      <c r="D1114" s="169">
        <f t="shared" si="68"/>
        <v>-5.6080204834901748</v>
      </c>
      <c r="E1114" s="3">
        <v>0.28045685279187821</v>
      </c>
      <c r="F1114" s="1">
        <v>3624360.7783265635</v>
      </c>
      <c r="G1114" s="2">
        <f t="shared" si="69"/>
        <v>3.6243607783265634</v>
      </c>
      <c r="H1114" s="3">
        <v>0.24533747779751333</v>
      </c>
      <c r="I1114" s="1">
        <v>-2142901.7890447471</v>
      </c>
      <c r="J1114" s="2">
        <f t="shared" si="70"/>
        <v>-2.142901789044747</v>
      </c>
      <c r="K1114" s="3">
        <v>0.26820388349514562</v>
      </c>
      <c r="L1114" s="1">
        <v>234295.21434508965</v>
      </c>
      <c r="M1114" s="2">
        <f t="shared" si="71"/>
        <v>0.23429521434508965</v>
      </c>
    </row>
    <row r="1115" spans="2:13" x14ac:dyDescent="0.25">
      <c r="B1115" s="3">
        <v>0.23481953290870489</v>
      </c>
      <c r="C1115" s="150">
        <v>-5466697.70225784</v>
      </c>
      <c r="D1115" s="169">
        <f t="shared" si="68"/>
        <v>-5.4666977022578402</v>
      </c>
      <c r="E1115" s="3">
        <v>0.28071065989847716</v>
      </c>
      <c r="F1115" s="1">
        <v>3607650.3417094406</v>
      </c>
      <c r="G1115" s="2">
        <f t="shared" si="69"/>
        <v>3.6076503417094408</v>
      </c>
      <c r="H1115" s="3">
        <v>0.24555950266429841</v>
      </c>
      <c r="I1115" s="1">
        <v>-2147942.4876452475</v>
      </c>
      <c r="J1115" s="2">
        <f t="shared" si="70"/>
        <v>-2.1479424876452473</v>
      </c>
      <c r="K1115" s="3">
        <v>0.26844660194174758</v>
      </c>
      <c r="L1115" s="1">
        <v>243557.77223607647</v>
      </c>
      <c r="M1115" s="2">
        <f t="shared" si="71"/>
        <v>0.24355777223607647</v>
      </c>
    </row>
    <row r="1116" spans="2:13" x14ac:dyDescent="0.25">
      <c r="B1116" s="3">
        <v>0.23503184713375797</v>
      </c>
      <c r="C1116" s="150">
        <v>-5443421.0088783968</v>
      </c>
      <c r="D1116" s="169">
        <f t="shared" si="68"/>
        <v>-5.4434210088783965</v>
      </c>
      <c r="E1116" s="3">
        <v>0.28096446700507616</v>
      </c>
      <c r="F1116" s="1">
        <v>3626449.5829037037</v>
      </c>
      <c r="G1116" s="2">
        <f t="shared" si="69"/>
        <v>3.6264495829037036</v>
      </c>
      <c r="H1116" s="3">
        <v>0.24578152753108348</v>
      </c>
      <c r="I1116" s="1">
        <v>-2142196.0912406771</v>
      </c>
      <c r="J1116" s="2">
        <f t="shared" si="70"/>
        <v>-2.142196091240677</v>
      </c>
      <c r="K1116" s="3">
        <v>0.26868932038834953</v>
      </c>
      <c r="L1116" s="1">
        <v>237738.98586866169</v>
      </c>
      <c r="M1116" s="2">
        <f t="shared" si="71"/>
        <v>0.23773898586866168</v>
      </c>
    </row>
    <row r="1117" spans="2:13" x14ac:dyDescent="0.25">
      <c r="B1117" s="3">
        <v>0.23524416135881104</v>
      </c>
      <c r="C1117" s="150">
        <v>-5455059.3555681184</v>
      </c>
      <c r="D1117" s="169">
        <f t="shared" si="68"/>
        <v>-5.4550593555681184</v>
      </c>
      <c r="E1117" s="3">
        <v>0.28121827411167516</v>
      </c>
      <c r="F1117" s="1">
        <v>3635089.6382000577</v>
      </c>
      <c r="G1117" s="2">
        <f t="shared" si="69"/>
        <v>3.6350896382000575</v>
      </c>
      <c r="H1117" s="3">
        <v>0.24600355239786856</v>
      </c>
      <c r="I1117" s="1">
        <v>-2152176.674469668</v>
      </c>
      <c r="J1117" s="2">
        <f t="shared" si="70"/>
        <v>-2.152176674469668</v>
      </c>
      <c r="K1117" s="3">
        <v>0.26893203883495143</v>
      </c>
      <c r="L1117" s="1">
        <v>232632.70395439974</v>
      </c>
      <c r="M1117" s="2">
        <f t="shared" si="71"/>
        <v>0.23263270395439975</v>
      </c>
    </row>
    <row r="1118" spans="2:13" x14ac:dyDescent="0.25">
      <c r="B1118" s="3">
        <v>0.23545647558386412</v>
      </c>
      <c r="C1118" s="150">
        <v>-5619658.8301798962</v>
      </c>
      <c r="D1118" s="169">
        <f t="shared" si="68"/>
        <v>-5.6196588301798966</v>
      </c>
      <c r="E1118" s="3">
        <v>0.28147208121827411</v>
      </c>
      <c r="F1118" s="1">
        <v>3623696.1586883832</v>
      </c>
      <c r="G1118" s="2">
        <f t="shared" si="69"/>
        <v>3.6236961586883831</v>
      </c>
      <c r="H1118" s="3">
        <v>0.24622557726465363</v>
      </c>
      <c r="I1118" s="1">
        <v>-2142901.7890447471</v>
      </c>
      <c r="J1118" s="2">
        <f t="shared" si="70"/>
        <v>-2.142901789044747</v>
      </c>
      <c r="K1118" s="3">
        <v>0.26917475728155338</v>
      </c>
      <c r="L1118" s="1">
        <v>227645.1727823299</v>
      </c>
      <c r="M1118" s="2">
        <f t="shared" si="71"/>
        <v>0.2276451727823299</v>
      </c>
    </row>
    <row r="1119" spans="2:13" x14ac:dyDescent="0.25">
      <c r="B1119" s="3">
        <v>0.23566878980891717</v>
      </c>
      <c r="C1119" s="150">
        <v>-5795896.6514813965</v>
      </c>
      <c r="D1119" s="169">
        <f t="shared" si="68"/>
        <v>-5.7958966514813968</v>
      </c>
      <c r="E1119" s="3">
        <v>0.28172588832487311</v>
      </c>
      <c r="F1119" s="1">
        <v>3622366.9194120225</v>
      </c>
      <c r="G1119" s="2">
        <f t="shared" si="69"/>
        <v>3.6223669194120225</v>
      </c>
      <c r="H1119" s="3">
        <v>0.24644760213143871</v>
      </c>
      <c r="I1119" s="1">
        <v>-2141490.393436607</v>
      </c>
      <c r="J1119" s="2">
        <f t="shared" si="70"/>
        <v>-2.141490393436607</v>
      </c>
      <c r="K1119" s="3">
        <v>0.26941747572815533</v>
      </c>
      <c r="L1119" s="1">
        <v>224201.40125875789</v>
      </c>
      <c r="M1119" s="2">
        <f t="shared" si="71"/>
        <v>0.2242014012587579</v>
      </c>
    </row>
    <row r="1120" spans="2:13" x14ac:dyDescent="0.25">
      <c r="B1120" s="3">
        <v>0.23588110403397025</v>
      </c>
      <c r="C1120" s="150">
        <v>-5526552.0566621227</v>
      </c>
      <c r="D1120" s="169">
        <f t="shared" si="68"/>
        <v>-5.5265520566621227</v>
      </c>
      <c r="E1120" s="3">
        <v>0.28197969543147205</v>
      </c>
      <c r="F1120" s="1">
        <v>3600339.5256894492</v>
      </c>
      <c r="G1120" s="2">
        <f t="shared" si="69"/>
        <v>3.6003395256894493</v>
      </c>
      <c r="H1120" s="3">
        <v>0.24666962699822378</v>
      </c>
      <c r="I1120" s="1">
        <v>-2145018.8824569574</v>
      </c>
      <c r="J1120" s="2">
        <f t="shared" si="70"/>
        <v>-2.1450188824569572</v>
      </c>
      <c r="K1120" s="3">
        <v>0.26966019417475723</v>
      </c>
      <c r="L1120" s="1">
        <v>238570.24106400667</v>
      </c>
      <c r="M1120" s="2">
        <f t="shared" si="71"/>
        <v>0.23857024106400668</v>
      </c>
    </row>
    <row r="1121" spans="2:13" x14ac:dyDescent="0.25">
      <c r="B1121" s="3">
        <v>0.23609341825902333</v>
      </c>
      <c r="C1121" s="150">
        <v>-5538190.4033518452</v>
      </c>
      <c r="D1121" s="169">
        <f t="shared" si="68"/>
        <v>-5.5381904033518454</v>
      </c>
      <c r="E1121" s="3">
        <v>0.28223350253807106</v>
      </c>
      <c r="F1121" s="1">
        <v>3615056.1033920292</v>
      </c>
      <c r="G1121" s="2">
        <f t="shared" si="69"/>
        <v>3.6150561033920292</v>
      </c>
      <c r="H1121" s="3">
        <v>0.24689165186500886</v>
      </c>
      <c r="I1121" s="1">
        <v>-2138566.7882483169</v>
      </c>
      <c r="J1121" s="2">
        <f t="shared" si="70"/>
        <v>-2.1385667882483168</v>
      </c>
      <c r="K1121" s="3">
        <v>0.26990291262135918</v>
      </c>
      <c r="L1121" s="1">
        <v>243557.77223607647</v>
      </c>
      <c r="M1121" s="2">
        <f t="shared" si="71"/>
        <v>0.24355777223607647</v>
      </c>
    </row>
    <row r="1122" spans="2:13" x14ac:dyDescent="0.25">
      <c r="B1122" s="3">
        <v>0.23630573248407644</v>
      </c>
      <c r="C1122" s="150">
        <v>-5596382.1368004531</v>
      </c>
      <c r="D1122" s="169">
        <f t="shared" si="68"/>
        <v>-5.5963821368004529</v>
      </c>
      <c r="E1122" s="3">
        <v>0.28248730964467006</v>
      </c>
      <c r="F1122" s="1">
        <v>3621702.2997738402</v>
      </c>
      <c r="G1122" s="2">
        <f t="shared" si="69"/>
        <v>3.6217022997738404</v>
      </c>
      <c r="H1122" s="3">
        <v>0.24711367673179399</v>
      </c>
      <c r="I1122" s="1">
        <v>-2145724.5802610274</v>
      </c>
      <c r="J1122" s="2">
        <f t="shared" si="70"/>
        <v>-2.1457245802610276</v>
      </c>
      <c r="K1122" s="3">
        <v>0.27014563106796119</v>
      </c>
      <c r="L1122" s="1">
        <v>225863.91164944781</v>
      </c>
      <c r="M1122" s="2">
        <f t="shared" si="71"/>
        <v>0.2258639116494478</v>
      </c>
    </row>
    <row r="1123" spans="2:13" x14ac:dyDescent="0.25">
      <c r="B1123" s="3">
        <v>0.23651804670912951</v>
      </c>
      <c r="C1123" s="150">
        <v>-5677850.563628505</v>
      </c>
      <c r="D1123" s="169">
        <f t="shared" si="68"/>
        <v>-5.677850563628505</v>
      </c>
      <c r="E1123" s="3">
        <v>0.28274111675126906</v>
      </c>
      <c r="F1123" s="1">
        <v>3606321.102433078</v>
      </c>
      <c r="G1123" s="2">
        <f t="shared" si="69"/>
        <v>3.6063211024330779</v>
      </c>
      <c r="H1123" s="3">
        <v>0.24733570159857907</v>
      </c>
      <c r="I1123" s="1">
        <v>-2135038.2992279665</v>
      </c>
      <c r="J1123" s="2">
        <f t="shared" si="70"/>
        <v>-2.1350382992279666</v>
      </c>
      <c r="K1123" s="3">
        <v>0.27038834951456309</v>
      </c>
      <c r="L1123" s="1">
        <v>236907.73067331672</v>
      </c>
      <c r="M1123" s="2">
        <f t="shared" si="71"/>
        <v>0.23690773067331672</v>
      </c>
    </row>
    <row r="1124" spans="2:13" x14ac:dyDescent="0.25">
      <c r="B1124" s="3">
        <v>0.23673036093418259</v>
      </c>
      <c r="C1124" s="150">
        <v>-5584743.7901107315</v>
      </c>
      <c r="D1124" s="169">
        <f t="shared" si="68"/>
        <v>-5.5847437901107311</v>
      </c>
      <c r="E1124" s="3">
        <v>0.28299492385786806</v>
      </c>
      <c r="F1124" s="1">
        <v>3609644.2006239835</v>
      </c>
      <c r="G1124" s="2">
        <f t="shared" si="69"/>
        <v>3.6096442006239835</v>
      </c>
      <c r="H1124" s="3">
        <v>0.24755772646536414</v>
      </c>
      <c r="I1124" s="1">
        <v>-2130804.112403546</v>
      </c>
      <c r="J1124" s="2">
        <f t="shared" si="70"/>
        <v>-2.1308041124035459</v>
      </c>
      <c r="K1124" s="3">
        <v>0.27063106796116504</v>
      </c>
      <c r="L1124" s="1">
        <v>242726.51704073153</v>
      </c>
      <c r="M1124" s="2">
        <f t="shared" si="71"/>
        <v>0.24272651704073153</v>
      </c>
    </row>
    <row r="1125" spans="2:13" x14ac:dyDescent="0.25">
      <c r="B1125" s="3">
        <v>0.23694267515923567</v>
      </c>
      <c r="C1125" s="150">
        <v>-5303760.8486017361</v>
      </c>
      <c r="D1125" s="169">
        <f t="shared" si="68"/>
        <v>-5.303760848601736</v>
      </c>
      <c r="E1125" s="3">
        <v>0.28324873096446701</v>
      </c>
      <c r="F1125" s="1">
        <v>3617714.5819447525</v>
      </c>
      <c r="G1125" s="2">
        <f t="shared" si="69"/>
        <v>3.6177145819447527</v>
      </c>
      <c r="H1125" s="3">
        <v>0.24777975133214922</v>
      </c>
      <c r="I1125" s="1">
        <v>-2142196.0912406771</v>
      </c>
      <c r="J1125" s="2">
        <f t="shared" si="70"/>
        <v>-2.142196091240677</v>
      </c>
      <c r="K1125" s="3">
        <v>0.27087378640776699</v>
      </c>
      <c r="L1125" s="1">
        <v>245339.03336895857</v>
      </c>
      <c r="M1125" s="2">
        <f t="shared" si="71"/>
        <v>0.24533903336895857</v>
      </c>
    </row>
    <row r="1126" spans="2:13" x14ac:dyDescent="0.25">
      <c r="B1126" s="3">
        <v>0.23715498938428875</v>
      </c>
      <c r="C1126" s="150">
        <v>-5514913.7099724011</v>
      </c>
      <c r="D1126" s="169">
        <f t="shared" si="68"/>
        <v>-5.5149137099724008</v>
      </c>
      <c r="E1126" s="3">
        <v>0.28350253807106601</v>
      </c>
      <c r="F1126" s="1">
        <v>3617714.5819447525</v>
      </c>
      <c r="G1126" s="2">
        <f t="shared" si="69"/>
        <v>3.6177145819447527</v>
      </c>
      <c r="H1126" s="3">
        <v>0.24800177619893429</v>
      </c>
      <c r="I1126" s="1">
        <v>-2137155.3926401767</v>
      </c>
      <c r="J1126" s="2">
        <f t="shared" si="70"/>
        <v>-2.1371553926401767</v>
      </c>
      <c r="K1126" s="3">
        <v>0.27111650485436889</v>
      </c>
      <c r="L1126" s="1">
        <v>246170.28856430354</v>
      </c>
      <c r="M1126" s="2">
        <f t="shared" si="71"/>
        <v>0.24617028856430354</v>
      </c>
    </row>
    <row r="1127" spans="2:13" x14ac:dyDescent="0.25">
      <c r="B1127" s="3">
        <v>0.2373673036093418</v>
      </c>
      <c r="C1127" s="150">
        <v>-5619658.8301798962</v>
      </c>
      <c r="D1127" s="169">
        <f t="shared" si="68"/>
        <v>-5.6196588301798966</v>
      </c>
      <c r="E1127" s="3">
        <v>0.28375634517766496</v>
      </c>
      <c r="F1127" s="1">
        <v>3625025.3979647458</v>
      </c>
      <c r="G1127" s="2">
        <f t="shared" si="69"/>
        <v>3.6250253979647455</v>
      </c>
      <c r="H1127" s="3">
        <v>0.24822380106571937</v>
      </c>
      <c r="I1127" s="1">
        <v>-2130804.112403546</v>
      </c>
      <c r="J1127" s="2">
        <f t="shared" si="70"/>
        <v>-2.1308041124035459</v>
      </c>
      <c r="K1127" s="3">
        <v>0.27135922330097084</v>
      </c>
      <c r="L1127" s="1">
        <v>224201.40125875789</v>
      </c>
      <c r="M1127" s="2">
        <f t="shared" si="71"/>
        <v>0.2242014012587579</v>
      </c>
    </row>
    <row r="1128" spans="2:13" x14ac:dyDescent="0.25">
      <c r="B1128" s="3">
        <v>0.23757961783439488</v>
      </c>
      <c r="C1128" s="150">
        <v>-5466697.70225784</v>
      </c>
      <c r="D1128" s="169">
        <f t="shared" si="68"/>
        <v>-5.4666977022578402</v>
      </c>
      <c r="E1128" s="3">
        <v>0.28401015228426396</v>
      </c>
      <c r="F1128" s="1">
        <v>3610973.4399003461</v>
      </c>
      <c r="G1128" s="2">
        <f t="shared" si="69"/>
        <v>3.6109734399003459</v>
      </c>
      <c r="H1128" s="3">
        <v>0.24844582593250444</v>
      </c>
      <c r="I1128" s="1">
        <v>-2136449.6948361066</v>
      </c>
      <c r="J1128" s="2">
        <f t="shared" si="70"/>
        <v>-2.1364496948361067</v>
      </c>
      <c r="K1128" s="3">
        <v>0.27160194174757279</v>
      </c>
      <c r="L1128" s="1">
        <v>226695.16684479278</v>
      </c>
      <c r="M1128" s="2">
        <f t="shared" si="71"/>
        <v>0.22669516684479277</v>
      </c>
    </row>
    <row r="1129" spans="2:13" x14ac:dyDescent="0.25">
      <c r="B1129" s="3">
        <v>0.23779193205944796</v>
      </c>
      <c r="C1129" s="150">
        <v>-5420144.3154989537</v>
      </c>
      <c r="D1129" s="169">
        <f t="shared" si="68"/>
        <v>-5.4201443154989537</v>
      </c>
      <c r="E1129" s="3">
        <v>0.28426395939086296</v>
      </c>
      <c r="F1129" s="1">
        <v>3612397.6248393059</v>
      </c>
      <c r="G1129" s="2">
        <f t="shared" si="69"/>
        <v>3.6123976248393057</v>
      </c>
      <c r="H1129" s="3">
        <v>0.24866785079928952</v>
      </c>
      <c r="I1129" s="1">
        <v>-2133626.9036198263</v>
      </c>
      <c r="J1129" s="2">
        <f t="shared" si="70"/>
        <v>-2.1336269036198261</v>
      </c>
      <c r="K1129" s="3">
        <v>0.27184466019417475</v>
      </c>
      <c r="L1129" s="1">
        <v>250326.56454102841</v>
      </c>
      <c r="M1129" s="2">
        <f t="shared" si="71"/>
        <v>0.25032656454102842</v>
      </c>
    </row>
    <row r="1130" spans="2:13" x14ac:dyDescent="0.25">
      <c r="B1130" s="3">
        <v>0.23800424628450106</v>
      </c>
      <c r="C1130" s="150">
        <v>-5503275.3632826796</v>
      </c>
      <c r="D1130" s="169">
        <f t="shared" si="68"/>
        <v>-5.5032753632826799</v>
      </c>
      <c r="E1130" s="3">
        <v>0.28451776649746197</v>
      </c>
      <c r="F1130" s="1">
        <v>3620373.0604974777</v>
      </c>
      <c r="G1130" s="2">
        <f t="shared" si="69"/>
        <v>3.6203730604974775</v>
      </c>
      <c r="H1130" s="3">
        <v>0.24888987566607462</v>
      </c>
      <c r="I1130" s="1">
        <v>-2146430.2780650975</v>
      </c>
      <c r="J1130" s="2">
        <f t="shared" si="70"/>
        <v>-2.1464302780650977</v>
      </c>
      <c r="K1130" s="3">
        <v>0.2720873786407767</v>
      </c>
      <c r="L1130" s="1">
        <v>230138.93836836482</v>
      </c>
      <c r="M1130" s="2">
        <f t="shared" si="71"/>
        <v>0.23013893836836483</v>
      </c>
    </row>
    <row r="1131" spans="2:13" x14ac:dyDescent="0.25">
      <c r="B1131" s="3">
        <v>0.23821656050955414</v>
      </c>
      <c r="C1131" s="150">
        <v>-5489974.3956372831</v>
      </c>
      <c r="D1131" s="169">
        <f t="shared" si="68"/>
        <v>-5.4899743956372831</v>
      </c>
      <c r="E1131" s="3">
        <v>0.28477157360406091</v>
      </c>
      <c r="F1131" s="1">
        <v>3615720.7230302095</v>
      </c>
      <c r="G1131" s="2">
        <f t="shared" si="69"/>
        <v>3.6157207230302095</v>
      </c>
      <c r="H1131" s="3">
        <v>0.2491119005328597</v>
      </c>
      <c r="I1131" s="1">
        <v>-2153588.0700778081</v>
      </c>
      <c r="J1131" s="2">
        <f t="shared" si="70"/>
        <v>-2.1535880700778081</v>
      </c>
      <c r="K1131" s="3">
        <v>0.27233009708737865</v>
      </c>
      <c r="L1131" s="1">
        <v>233463.95914974471</v>
      </c>
      <c r="M1131" s="2">
        <f t="shared" si="71"/>
        <v>0.23346395914974472</v>
      </c>
    </row>
    <row r="1132" spans="2:13" x14ac:dyDescent="0.25">
      <c r="B1132" s="3">
        <v>0.23842887473460722</v>
      </c>
      <c r="C1132" s="150">
        <v>-5526552.0566621227</v>
      </c>
      <c r="D1132" s="169">
        <f t="shared" si="68"/>
        <v>-5.5265520566621227</v>
      </c>
      <c r="E1132" s="3">
        <v>0.28502538071065991</v>
      </c>
      <c r="F1132" s="1">
        <v>3620373.0604974777</v>
      </c>
      <c r="G1132" s="2">
        <f t="shared" si="69"/>
        <v>3.6203730604974775</v>
      </c>
      <c r="H1132" s="3">
        <v>0.24933392539964477</v>
      </c>
      <c r="I1132" s="1">
        <v>-2135038.2992279665</v>
      </c>
      <c r="J1132" s="2">
        <f t="shared" si="70"/>
        <v>-2.1350382992279666</v>
      </c>
      <c r="K1132" s="3">
        <v>0.27257281553398055</v>
      </c>
      <c r="L1132" s="1">
        <v>229307.68317301985</v>
      </c>
      <c r="M1132" s="2">
        <f t="shared" si="71"/>
        <v>0.22930768317301983</v>
      </c>
    </row>
    <row r="1133" spans="2:13" x14ac:dyDescent="0.25">
      <c r="B1133" s="3">
        <v>0.2386411889596603</v>
      </c>
      <c r="C1133" s="150">
        <v>-5408505.9688092321</v>
      </c>
      <c r="D1133" s="169">
        <f t="shared" si="68"/>
        <v>-5.4085059688092318</v>
      </c>
      <c r="E1133" s="3">
        <v>0.28527918781725892</v>
      </c>
      <c r="F1133" s="1">
        <v>3621037.6801356599</v>
      </c>
      <c r="G1133" s="2">
        <f t="shared" si="69"/>
        <v>3.6210376801356601</v>
      </c>
      <c r="H1133" s="3">
        <v>0.24955595026642985</v>
      </c>
      <c r="I1133" s="1">
        <v>-2145018.8824569574</v>
      </c>
      <c r="J1133" s="2">
        <f t="shared" si="70"/>
        <v>-2.1450188824569572</v>
      </c>
      <c r="K1133" s="3">
        <v>0.2728155339805825</v>
      </c>
      <c r="L1133" s="1">
        <v>232632.70395439974</v>
      </c>
      <c r="M1133" s="2">
        <f t="shared" si="71"/>
        <v>0.23263270395439975</v>
      </c>
    </row>
    <row r="1134" spans="2:13" x14ac:dyDescent="0.25">
      <c r="B1134" s="3">
        <v>0.23885350318471338</v>
      </c>
      <c r="C1134" s="150">
        <v>-5503275.3632826796</v>
      </c>
      <c r="D1134" s="169">
        <f t="shared" si="68"/>
        <v>-5.5032753632826799</v>
      </c>
      <c r="E1134" s="3">
        <v>0.28553299492385786</v>
      </c>
      <c r="F1134" s="1">
        <v>3614391.4837538488</v>
      </c>
      <c r="G1134" s="2">
        <f t="shared" si="69"/>
        <v>3.6143914837538489</v>
      </c>
      <c r="H1134" s="3">
        <v>0.24977797513321492</v>
      </c>
      <c r="I1134" s="1">
        <v>-2147942.4876452475</v>
      </c>
      <c r="J1134" s="2">
        <f t="shared" si="70"/>
        <v>-2.1479424876452473</v>
      </c>
      <c r="K1134" s="3">
        <v>0.27305825242718446</v>
      </c>
      <c r="L1134" s="1">
        <v>245339.03336895857</v>
      </c>
      <c r="M1134" s="2">
        <f t="shared" si="71"/>
        <v>0.24533903336895857</v>
      </c>
    </row>
    <row r="1135" spans="2:13" x14ac:dyDescent="0.25">
      <c r="B1135" s="3">
        <v>0.23906581740976643</v>
      </c>
      <c r="C1135" s="150">
        <v>-5737704.9180327877</v>
      </c>
      <c r="D1135" s="169">
        <f t="shared" si="68"/>
        <v>-5.7377049180327875</v>
      </c>
      <c r="E1135" s="3">
        <v>0.28578680203045687</v>
      </c>
      <c r="F1135" s="1">
        <v>3623696.1586883832</v>
      </c>
      <c r="G1135" s="2">
        <f t="shared" si="69"/>
        <v>3.6236961586883831</v>
      </c>
      <c r="H1135" s="3">
        <v>0.25</v>
      </c>
      <c r="I1135" s="1">
        <v>-2145018.8824569574</v>
      </c>
      <c r="J1135" s="2">
        <f t="shared" si="70"/>
        <v>-2.1450188824569572</v>
      </c>
      <c r="K1135" s="3">
        <v>0.27330097087378641</v>
      </c>
      <c r="L1135" s="1">
        <v>230138.93836836482</v>
      </c>
      <c r="M1135" s="2">
        <f t="shared" si="71"/>
        <v>0.23013893836836483</v>
      </c>
    </row>
    <row r="1136" spans="2:13" x14ac:dyDescent="0.25">
      <c r="B1136" s="3">
        <v>0.23927813163481951</v>
      </c>
      <c r="C1136" s="150">
        <v>-5573105.4434210099</v>
      </c>
      <c r="D1136" s="169">
        <f t="shared" si="68"/>
        <v>-5.5731054434210101</v>
      </c>
      <c r="E1136" s="3">
        <v>0.28604060913705581</v>
      </c>
      <c r="F1136" s="1">
        <v>3611733.0052011237</v>
      </c>
      <c r="G1136" s="2">
        <f t="shared" si="69"/>
        <v>3.6117330052011236</v>
      </c>
      <c r="H1136" s="3">
        <v>0.25022202486678508</v>
      </c>
      <c r="I1136" s="1">
        <v>-2143607.4868488172</v>
      </c>
      <c r="J1136" s="2">
        <f t="shared" si="70"/>
        <v>-2.1436074868488171</v>
      </c>
      <c r="K1136" s="3">
        <v>0.27354368932038831</v>
      </c>
      <c r="L1136" s="1">
        <v>242726.51704073153</v>
      </c>
      <c r="M1136" s="2">
        <f t="shared" si="71"/>
        <v>0.24272651704073153</v>
      </c>
    </row>
    <row r="1137" spans="2:13" x14ac:dyDescent="0.25">
      <c r="B1137" s="3">
        <v>0.23949044585987259</v>
      </c>
      <c r="C1137" s="150">
        <v>-5443421.0088783968</v>
      </c>
      <c r="D1137" s="169">
        <f t="shared" si="68"/>
        <v>-5.4434210088783965</v>
      </c>
      <c r="E1137" s="3">
        <v>0.28629441624365481</v>
      </c>
      <c r="F1137" s="1">
        <v>3613726.8641156685</v>
      </c>
      <c r="G1137" s="2">
        <f t="shared" si="69"/>
        <v>3.6137268641156686</v>
      </c>
      <c r="H1137" s="3">
        <v>0.25044404973357015</v>
      </c>
      <c r="I1137" s="1">
        <v>-2138566.7882483169</v>
      </c>
      <c r="J1137" s="2">
        <f t="shared" si="70"/>
        <v>-2.1385667882483168</v>
      </c>
      <c r="K1137" s="3">
        <v>0.27378640776699026</v>
      </c>
      <c r="L1137" s="1">
        <v>245339.03336895857</v>
      </c>
      <c r="M1137" s="2">
        <f t="shared" si="71"/>
        <v>0.24533903336895857</v>
      </c>
    </row>
    <row r="1138" spans="2:13" x14ac:dyDescent="0.25">
      <c r="B1138" s="3">
        <v>0.23970276008492566</v>
      </c>
      <c r="C1138" s="150">
        <v>-5420144.3154989537</v>
      </c>
      <c r="D1138" s="169">
        <f t="shared" si="68"/>
        <v>-5.4201443154989537</v>
      </c>
      <c r="E1138" s="3">
        <v>0.28654822335025382</v>
      </c>
      <c r="F1138" s="1">
        <v>3615056.1033920292</v>
      </c>
      <c r="G1138" s="2">
        <f t="shared" si="69"/>
        <v>3.6150561033920292</v>
      </c>
      <c r="H1138" s="3">
        <v>0.25066607460035523</v>
      </c>
      <c r="I1138" s="1">
        <v>-2138566.7882483169</v>
      </c>
      <c r="J1138" s="2">
        <f t="shared" si="70"/>
        <v>-2.1385667882483168</v>
      </c>
      <c r="K1138" s="3">
        <v>0.27402912621359221</v>
      </c>
      <c r="L1138" s="1">
        <v>225032.65645410283</v>
      </c>
      <c r="M1138" s="2">
        <f t="shared" si="71"/>
        <v>0.22503265645410284</v>
      </c>
    </row>
    <row r="1139" spans="2:13" x14ac:dyDescent="0.25">
      <c r="B1139" s="3">
        <v>0.23991507430997877</v>
      </c>
      <c r="C1139" s="150">
        <v>-5420144.3154989537</v>
      </c>
      <c r="D1139" s="169">
        <f t="shared" si="68"/>
        <v>-5.4201443154989537</v>
      </c>
      <c r="E1139" s="3">
        <v>0.28680203045685282</v>
      </c>
      <c r="F1139" s="1">
        <v>3613726.8641156685</v>
      </c>
      <c r="G1139" s="2">
        <f t="shared" si="69"/>
        <v>3.6137268641156686</v>
      </c>
      <c r="H1139" s="3">
        <v>0.25088809946714036</v>
      </c>
      <c r="I1139" s="1">
        <v>-2148648.1854493176</v>
      </c>
      <c r="J1139" s="2">
        <f t="shared" si="70"/>
        <v>-2.1486481854493173</v>
      </c>
      <c r="K1139" s="3">
        <v>0.27427184466019416</v>
      </c>
      <c r="L1139" s="1">
        <v>227645.1727823299</v>
      </c>
      <c r="M1139" s="2">
        <f t="shared" si="71"/>
        <v>0.2276451727823299</v>
      </c>
    </row>
    <row r="1140" spans="2:13" x14ac:dyDescent="0.25">
      <c r="B1140" s="3">
        <v>0.24012738853503185</v>
      </c>
      <c r="C1140" s="150">
        <v>-5608020.4834901746</v>
      </c>
      <c r="D1140" s="169">
        <f t="shared" si="68"/>
        <v>-5.6080204834901748</v>
      </c>
      <c r="E1140" s="3">
        <v>0.28705583756345182</v>
      </c>
      <c r="F1140" s="1">
        <v>3612397.6248393059</v>
      </c>
      <c r="G1140" s="2">
        <f t="shared" si="69"/>
        <v>3.6123976248393057</v>
      </c>
      <c r="H1140" s="3">
        <v>0.25111012433392543</v>
      </c>
      <c r="I1140" s="1">
        <v>-2134332.6014238964</v>
      </c>
      <c r="J1140" s="2">
        <f t="shared" si="70"/>
        <v>-2.1343326014238966</v>
      </c>
      <c r="K1140" s="3">
        <v>0.27451456310679612</v>
      </c>
      <c r="L1140" s="1">
        <v>235957.7247357796</v>
      </c>
      <c r="M1140" s="2">
        <f t="shared" si="71"/>
        <v>0.23595772473577961</v>
      </c>
    </row>
    <row r="1141" spans="2:13" x14ac:dyDescent="0.25">
      <c r="B1141" s="3">
        <v>0.24033970276008493</v>
      </c>
      <c r="C1141" s="150">
        <v>-5642935.5235593393</v>
      </c>
      <c r="D1141" s="169">
        <f t="shared" si="68"/>
        <v>-5.6429355235593395</v>
      </c>
      <c r="E1141" s="3">
        <v>0.28730964467005077</v>
      </c>
      <c r="F1141" s="1">
        <v>3620373.0604974777</v>
      </c>
      <c r="G1141" s="2">
        <f t="shared" si="69"/>
        <v>3.6203730604974775</v>
      </c>
      <c r="H1141" s="3">
        <v>0.25133214920071051</v>
      </c>
      <c r="I1141" s="1">
        <v>-2139373.3000243967</v>
      </c>
      <c r="J1141" s="2">
        <f t="shared" si="70"/>
        <v>-2.1393733000243969</v>
      </c>
      <c r="K1141" s="3">
        <v>0.27475728155339807</v>
      </c>
      <c r="L1141" s="1">
        <v>239401.49625935161</v>
      </c>
      <c r="M1141" s="2">
        <f t="shared" si="71"/>
        <v>0.23940149625935161</v>
      </c>
    </row>
    <row r="1142" spans="2:13" x14ac:dyDescent="0.25">
      <c r="B1142" s="3">
        <v>0.24055201698513801</v>
      </c>
      <c r="C1142" s="150">
        <v>-5608020.4834901746</v>
      </c>
      <c r="D1142" s="169">
        <f t="shared" si="68"/>
        <v>-5.6080204834901748</v>
      </c>
      <c r="E1142" s="3">
        <v>0.28756345177664977</v>
      </c>
      <c r="F1142" s="1">
        <v>3625025.3979647458</v>
      </c>
      <c r="G1142" s="2">
        <f t="shared" si="69"/>
        <v>3.6250253979647455</v>
      </c>
      <c r="H1142" s="3">
        <v>0.25155417406749558</v>
      </c>
      <c r="I1142" s="1">
        <v>-2131509.8102076161</v>
      </c>
      <c r="J1142" s="2">
        <f t="shared" si="70"/>
        <v>-2.131509810207616</v>
      </c>
      <c r="K1142" s="3">
        <v>0.27499999999999997</v>
      </c>
      <c r="L1142" s="1">
        <v>247001.54375964851</v>
      </c>
      <c r="M1142" s="2">
        <f t="shared" si="71"/>
        <v>0.2470015437596485</v>
      </c>
    </row>
    <row r="1143" spans="2:13" x14ac:dyDescent="0.25">
      <c r="B1143" s="3">
        <v>0.24076433121019108</v>
      </c>
      <c r="C1143" s="150">
        <v>-5701127.2570079481</v>
      </c>
      <c r="D1143" s="169">
        <f t="shared" si="68"/>
        <v>-5.7011272570079479</v>
      </c>
      <c r="E1143" s="3">
        <v>0.28781725888324872</v>
      </c>
      <c r="F1143" s="1">
        <v>3623696.1586883832</v>
      </c>
      <c r="G1143" s="2">
        <f t="shared" si="69"/>
        <v>3.6236961586883831</v>
      </c>
      <c r="H1143" s="3">
        <v>0.25177619893428066</v>
      </c>
      <c r="I1143" s="1">
        <v>-2137155.3926401767</v>
      </c>
      <c r="J1143" s="2">
        <f t="shared" si="70"/>
        <v>-2.1371553926401767</v>
      </c>
      <c r="K1143" s="3">
        <v>0.27524271844660192</v>
      </c>
      <c r="L1143" s="1">
        <v>217432.60895380596</v>
      </c>
      <c r="M1143" s="2">
        <f t="shared" si="71"/>
        <v>0.21743260895380595</v>
      </c>
    </row>
    <row r="1144" spans="2:13" x14ac:dyDescent="0.25">
      <c r="B1144" s="3">
        <v>0.24097664543524414</v>
      </c>
      <c r="C1144" s="150">
        <v>-5584743.7901107315</v>
      </c>
      <c r="D1144" s="169">
        <f t="shared" si="68"/>
        <v>-5.5847437901107311</v>
      </c>
      <c r="E1144" s="3">
        <v>0.28807106598984772</v>
      </c>
      <c r="F1144" s="1">
        <v>3615720.7230302095</v>
      </c>
      <c r="G1144" s="2">
        <f t="shared" si="69"/>
        <v>3.6157207230302095</v>
      </c>
      <c r="H1144" s="3">
        <v>0.25199822380106573</v>
      </c>
      <c r="I1144" s="1">
        <v>-2142901.7890447471</v>
      </c>
      <c r="J1144" s="2">
        <f t="shared" si="70"/>
        <v>-2.142901789044747</v>
      </c>
      <c r="K1144" s="3">
        <v>0.27548543689320387</v>
      </c>
      <c r="L1144" s="1">
        <v>228476.42797767487</v>
      </c>
      <c r="M1144" s="2">
        <f t="shared" si="71"/>
        <v>0.22847642797767487</v>
      </c>
    </row>
    <row r="1145" spans="2:13" x14ac:dyDescent="0.25">
      <c r="B1145" s="3">
        <v>0.24118895966029721</v>
      </c>
      <c r="C1145" s="150">
        <v>-5514913.7099724011</v>
      </c>
      <c r="D1145" s="169">
        <f t="shared" si="68"/>
        <v>-5.5149137099724008</v>
      </c>
      <c r="E1145" s="3">
        <v>0.28832487309644672</v>
      </c>
      <c r="F1145" s="1">
        <v>3609644.2006239835</v>
      </c>
      <c r="G1145" s="2">
        <f t="shared" si="69"/>
        <v>3.6096442006239835</v>
      </c>
      <c r="H1145" s="3">
        <v>0.25222024866785081</v>
      </c>
      <c r="I1145" s="1">
        <v>-2130804.112403546</v>
      </c>
      <c r="J1145" s="2">
        <f t="shared" si="70"/>
        <v>-2.1308041124035459</v>
      </c>
      <c r="K1145" s="3">
        <v>0.27572815533980577</v>
      </c>
      <c r="L1145" s="1">
        <v>247832.79895499349</v>
      </c>
      <c r="M1145" s="2">
        <f t="shared" si="71"/>
        <v>0.24783279895499349</v>
      </c>
    </row>
    <row r="1146" spans="2:13" x14ac:dyDescent="0.25">
      <c r="B1146" s="3">
        <v>0.24140127388535029</v>
      </c>
      <c r="C1146" s="150">
        <v>-5561467.0967312884</v>
      </c>
      <c r="D1146" s="169">
        <f t="shared" si="68"/>
        <v>-5.5614670967312883</v>
      </c>
      <c r="E1146" s="3">
        <v>0.28857868020304567</v>
      </c>
      <c r="F1146" s="1">
        <v>3621037.6801356599</v>
      </c>
      <c r="G1146" s="2">
        <f t="shared" si="69"/>
        <v>3.6210376801356601</v>
      </c>
      <c r="H1146" s="3">
        <v>0.25244227353463589</v>
      </c>
      <c r="I1146" s="1">
        <v>-2129997.6006274661</v>
      </c>
      <c r="J1146" s="2">
        <f t="shared" si="70"/>
        <v>-2.1299976006274659</v>
      </c>
      <c r="K1146" s="3">
        <v>0.27597087378640772</v>
      </c>
      <c r="L1146" s="1">
        <v>232632.70395439974</v>
      </c>
      <c r="M1146" s="2">
        <f t="shared" si="71"/>
        <v>0.23263270395439975</v>
      </c>
    </row>
    <row r="1147" spans="2:13" x14ac:dyDescent="0.25">
      <c r="B1147" s="3">
        <v>0.2416135881104034</v>
      </c>
      <c r="C1147" s="150">
        <v>-5538190.4033518452</v>
      </c>
      <c r="D1147" s="169">
        <f t="shared" si="68"/>
        <v>-5.5381904033518454</v>
      </c>
      <c r="E1147" s="3">
        <v>0.28883248730964473</v>
      </c>
      <c r="F1147" s="1">
        <v>3603662.6238803547</v>
      </c>
      <c r="G1147" s="2">
        <f t="shared" si="69"/>
        <v>3.6036626238803549</v>
      </c>
      <c r="H1147" s="3">
        <v>0.25266429840142096</v>
      </c>
      <c r="I1147" s="1">
        <v>-2140784.6956325369</v>
      </c>
      <c r="J1147" s="2">
        <f t="shared" si="70"/>
        <v>-2.1407846956325369</v>
      </c>
      <c r="K1147" s="3">
        <v>0.27621359223300973</v>
      </c>
      <c r="L1147" s="1">
        <v>235957.7247357796</v>
      </c>
      <c r="M1147" s="2">
        <f t="shared" si="71"/>
        <v>0.23595772473577961</v>
      </c>
    </row>
    <row r="1148" spans="2:13" x14ac:dyDescent="0.25">
      <c r="B1148" s="3">
        <v>0.24182590233545648</v>
      </c>
      <c r="C1148" s="150">
        <v>-5642935.5235593393</v>
      </c>
      <c r="D1148" s="169">
        <f t="shared" si="68"/>
        <v>-5.6429355235593395</v>
      </c>
      <c r="E1148" s="3">
        <v>0.28908629441624367</v>
      </c>
      <c r="F1148" s="1">
        <v>3612397.6248393059</v>
      </c>
      <c r="G1148" s="2">
        <f t="shared" si="69"/>
        <v>3.6123976248393057</v>
      </c>
      <c r="H1148" s="3">
        <v>0.25288632326820604</v>
      </c>
      <c r="I1148" s="1">
        <v>-2139373.3000243967</v>
      </c>
      <c r="J1148" s="2">
        <f t="shared" si="70"/>
        <v>-2.1393733000243969</v>
      </c>
      <c r="K1148" s="3">
        <v>0.27645631067961163</v>
      </c>
      <c r="L1148" s="1">
        <v>244389.02743142145</v>
      </c>
      <c r="M1148" s="2">
        <f t="shared" si="71"/>
        <v>0.24438902743142144</v>
      </c>
    </row>
    <row r="1149" spans="2:13" x14ac:dyDescent="0.25">
      <c r="B1149" s="3">
        <v>0.24203821656050956</v>
      </c>
      <c r="C1149" s="150">
        <v>-5431782.6621886753</v>
      </c>
      <c r="D1149" s="169">
        <f t="shared" si="68"/>
        <v>-5.4317826621886756</v>
      </c>
      <c r="E1149" s="3">
        <v>0.28934010152284267</v>
      </c>
      <c r="F1149" s="1">
        <v>3613726.8641156685</v>
      </c>
      <c r="G1149" s="2">
        <f t="shared" si="69"/>
        <v>3.6137268641156686</v>
      </c>
      <c r="H1149" s="3">
        <v>0.25310834813499111</v>
      </c>
      <c r="I1149" s="1">
        <v>-2149353.8832533876</v>
      </c>
      <c r="J1149" s="2">
        <f t="shared" si="70"/>
        <v>-2.1493538832533878</v>
      </c>
      <c r="K1149" s="3">
        <v>0.27669902912621358</v>
      </c>
      <c r="L1149" s="1">
        <v>242726.51704073153</v>
      </c>
      <c r="M1149" s="2">
        <f t="shared" si="71"/>
        <v>0.24272651704073153</v>
      </c>
    </row>
    <row r="1150" spans="2:13" x14ac:dyDescent="0.25">
      <c r="B1150" s="3">
        <v>0.24225053078556263</v>
      </c>
      <c r="C1150" s="150">
        <v>-5267183.1875768974</v>
      </c>
      <c r="D1150" s="169">
        <f t="shared" si="68"/>
        <v>-5.2671831875768973</v>
      </c>
      <c r="E1150" s="3">
        <v>0.28959390862944162</v>
      </c>
      <c r="F1150" s="1">
        <v>3627778.8221800663</v>
      </c>
      <c r="G1150" s="2">
        <f t="shared" si="69"/>
        <v>3.6277788221800664</v>
      </c>
      <c r="H1150" s="3">
        <v>0.25333037300177619</v>
      </c>
      <c r="I1150" s="1">
        <v>-2143607.4868488172</v>
      </c>
      <c r="J1150" s="2">
        <f t="shared" si="70"/>
        <v>-2.1436074868488171</v>
      </c>
      <c r="K1150" s="3">
        <v>0.27694174757281553</v>
      </c>
      <c r="L1150" s="1">
        <v>244389.02743142145</v>
      </c>
      <c r="M1150" s="2">
        <f t="shared" si="71"/>
        <v>0.24438902743142144</v>
      </c>
    </row>
    <row r="1151" spans="2:13" x14ac:dyDescent="0.25">
      <c r="B1151" s="3">
        <v>0.24246284501061571</v>
      </c>
      <c r="C1151" s="150">
        <v>-5596382.1368004531</v>
      </c>
      <c r="D1151" s="169">
        <f t="shared" si="68"/>
        <v>-5.5963821368004529</v>
      </c>
      <c r="E1151" s="3">
        <v>0.28984771573604062</v>
      </c>
      <c r="F1151" s="1">
        <v>3622366.9194120225</v>
      </c>
      <c r="G1151" s="2">
        <f t="shared" si="69"/>
        <v>3.6223669194120225</v>
      </c>
      <c r="H1151" s="3">
        <v>0.25355239786856126</v>
      </c>
      <c r="I1151" s="1">
        <v>-2140078.9978284668</v>
      </c>
      <c r="J1151" s="2">
        <f t="shared" si="70"/>
        <v>-2.1400789978284669</v>
      </c>
      <c r="K1151" s="3">
        <v>0.27718446601941743</v>
      </c>
      <c r="L1151" s="1">
        <v>235957.7247357796</v>
      </c>
      <c r="M1151" s="2">
        <f t="shared" si="71"/>
        <v>0.23595772473577961</v>
      </c>
    </row>
    <row r="1152" spans="2:13" x14ac:dyDescent="0.25">
      <c r="B1152" s="3">
        <v>0.24267515923566876</v>
      </c>
      <c r="C1152" s="150">
        <v>-5408505.9688092321</v>
      </c>
      <c r="D1152" s="169">
        <f t="shared" si="68"/>
        <v>-5.4085059688092318</v>
      </c>
      <c r="E1152" s="3">
        <v>0.29010152284263957</v>
      </c>
      <c r="F1152" s="1">
        <v>3613062.2444774862</v>
      </c>
      <c r="G1152" s="2">
        <f t="shared" si="69"/>
        <v>3.613062244477486</v>
      </c>
      <c r="H1152" s="3">
        <v>0.25377442273534634</v>
      </c>
      <c r="I1152" s="1">
        <v>-2150765.2788615278</v>
      </c>
      <c r="J1152" s="2">
        <f t="shared" si="70"/>
        <v>-2.1507652788615279</v>
      </c>
      <c r="K1152" s="3">
        <v>0.27742718446601938</v>
      </c>
      <c r="L1152" s="1">
        <v>234295.21434508965</v>
      </c>
      <c r="M1152" s="2">
        <f t="shared" si="71"/>
        <v>0.23429521434508965</v>
      </c>
    </row>
    <row r="1153" spans="2:13" x14ac:dyDescent="0.25">
      <c r="B1153" s="3">
        <v>0.24288747346072184</v>
      </c>
      <c r="C1153" s="150">
        <v>-5466697.70225784</v>
      </c>
      <c r="D1153" s="169">
        <f t="shared" si="68"/>
        <v>-5.4666977022578402</v>
      </c>
      <c r="E1153" s="3">
        <v>0.29035532994923857</v>
      </c>
      <c r="F1153" s="1">
        <v>3608314.9613476209</v>
      </c>
      <c r="G1153" s="2">
        <f t="shared" si="69"/>
        <v>3.6083149613476211</v>
      </c>
      <c r="H1153" s="3">
        <v>0.25399644760213141</v>
      </c>
      <c r="I1153" s="1">
        <v>-2137861.0904442468</v>
      </c>
      <c r="J1153" s="2">
        <f t="shared" si="70"/>
        <v>-2.1378610904442468</v>
      </c>
      <c r="K1153" s="3">
        <v>0.27766990291262134</v>
      </c>
      <c r="L1153" s="1">
        <v>251989.07493171832</v>
      </c>
      <c r="M1153" s="2">
        <f t="shared" si="71"/>
        <v>0.25198907493171835</v>
      </c>
    </row>
    <row r="1154" spans="2:13" x14ac:dyDescent="0.25">
      <c r="B1154" s="3">
        <v>0.24309978768577492</v>
      </c>
      <c r="C1154" s="150">
        <v>-5608020.4834901746</v>
      </c>
      <c r="D1154" s="169">
        <f t="shared" si="68"/>
        <v>-5.6080204834901748</v>
      </c>
      <c r="E1154" s="3">
        <v>0.29060913705583757</v>
      </c>
      <c r="F1154" s="1">
        <v>3623031.539050201</v>
      </c>
      <c r="G1154" s="2">
        <f t="shared" si="69"/>
        <v>3.623031539050201</v>
      </c>
      <c r="H1154" s="3">
        <v>0.25421847246891649</v>
      </c>
      <c r="I1154" s="1">
        <v>-2147135.9758691676</v>
      </c>
      <c r="J1154" s="2">
        <f t="shared" si="70"/>
        <v>-2.1471359758691677</v>
      </c>
      <c r="K1154" s="3">
        <v>0.27791262135922329</v>
      </c>
      <c r="L1154" s="1">
        <v>241895.26184538656</v>
      </c>
      <c r="M1154" s="2">
        <f t="shared" si="71"/>
        <v>0.24189526184538657</v>
      </c>
    </row>
    <row r="1155" spans="2:13" x14ac:dyDescent="0.25">
      <c r="B1155" s="3">
        <v>0.24331210191082803</v>
      </c>
      <c r="C1155" s="150">
        <v>-5514913.7099724011</v>
      </c>
      <c r="D1155" s="169">
        <f t="shared" si="68"/>
        <v>-5.5149137099724008</v>
      </c>
      <c r="E1155" s="3">
        <v>0.29086294416243658</v>
      </c>
      <c r="F1155" s="1">
        <v>3617714.5819447525</v>
      </c>
      <c r="G1155" s="2">
        <f t="shared" si="69"/>
        <v>3.6177145819447527</v>
      </c>
      <c r="H1155" s="3">
        <v>0.25444049733570162</v>
      </c>
      <c r="I1155" s="1">
        <v>-2148648.1854493176</v>
      </c>
      <c r="J1155" s="2">
        <f t="shared" si="70"/>
        <v>-2.1486481854493173</v>
      </c>
      <c r="K1155" s="3">
        <v>0.27815533980582524</v>
      </c>
      <c r="L1155" s="1">
        <v>230970.19356370976</v>
      </c>
      <c r="M1155" s="2">
        <f t="shared" si="71"/>
        <v>0.23097019356370976</v>
      </c>
    </row>
    <row r="1156" spans="2:13" x14ac:dyDescent="0.25">
      <c r="B1156" s="3">
        <v>0.24352441613588111</v>
      </c>
      <c r="C1156" s="150">
        <v>-5772619.9581019524</v>
      </c>
      <c r="D1156" s="169">
        <f t="shared" si="68"/>
        <v>-5.7726199581019522</v>
      </c>
      <c r="E1156" s="3">
        <v>0.29111675126903558</v>
      </c>
      <c r="F1156" s="1">
        <v>3614391.4837538488</v>
      </c>
      <c r="G1156" s="2">
        <f t="shared" si="69"/>
        <v>3.6143914837538489</v>
      </c>
      <c r="H1156" s="3">
        <v>0.2546625222024867</v>
      </c>
      <c r="I1156" s="1">
        <v>-2137155.3926401767</v>
      </c>
      <c r="J1156" s="2">
        <f t="shared" si="70"/>
        <v>-2.1371553926401767</v>
      </c>
      <c r="K1156" s="3">
        <v>0.27839805825242719</v>
      </c>
      <c r="L1156" s="1">
        <v>241064.00665004159</v>
      </c>
      <c r="M1156" s="2">
        <f t="shared" si="71"/>
        <v>0.24106400665004157</v>
      </c>
    </row>
    <row r="1157" spans="2:13" x14ac:dyDescent="0.25">
      <c r="B1157" s="3">
        <v>0.24373673036093418</v>
      </c>
      <c r="C1157" s="150">
        <v>-5631297.1768696178</v>
      </c>
      <c r="D1157" s="169">
        <f t="shared" si="68"/>
        <v>-5.6312971768696176</v>
      </c>
      <c r="E1157" s="3">
        <v>0.29137055837563453</v>
      </c>
      <c r="F1157" s="1">
        <v>3613062.2444774862</v>
      </c>
      <c r="G1157" s="2">
        <f t="shared" si="69"/>
        <v>3.613062244477486</v>
      </c>
      <c r="H1157" s="3">
        <v>0.25488454706927177</v>
      </c>
      <c r="I1157" s="1">
        <v>-2149353.8832533876</v>
      </c>
      <c r="J1157" s="2">
        <f t="shared" si="70"/>
        <v>-2.1493538832533878</v>
      </c>
      <c r="K1157" s="3">
        <v>0.27864077669902909</v>
      </c>
      <c r="L1157" s="1">
        <v>247001.54375964851</v>
      </c>
      <c r="M1157" s="2">
        <f t="shared" si="71"/>
        <v>0.2470015437596485</v>
      </c>
    </row>
    <row r="1158" spans="2:13" x14ac:dyDescent="0.25">
      <c r="B1158" s="3">
        <v>0.24394904458598726</v>
      </c>
      <c r="C1158" s="150">
        <v>-5420144.3154989537</v>
      </c>
      <c r="D1158" s="169">
        <f t="shared" si="68"/>
        <v>-5.4201443154989537</v>
      </c>
      <c r="E1158" s="3">
        <v>0.29162436548223353</v>
      </c>
      <c r="F1158" s="1">
        <v>3617049.9623065721</v>
      </c>
      <c r="G1158" s="2">
        <f t="shared" si="69"/>
        <v>3.6170499623065719</v>
      </c>
      <c r="H1158" s="3">
        <v>0.25510657193605685</v>
      </c>
      <c r="I1158" s="1">
        <v>-2151470.9766655979</v>
      </c>
      <c r="J1158" s="2">
        <f t="shared" si="70"/>
        <v>-2.1514709766655979</v>
      </c>
      <c r="K1158" s="3">
        <v>0.27888349514563104</v>
      </c>
      <c r="L1158" s="1">
        <v>249495.3093456834</v>
      </c>
      <c r="M1158" s="2">
        <f t="shared" si="71"/>
        <v>0.2494953093456834</v>
      </c>
    </row>
    <row r="1159" spans="2:13" x14ac:dyDescent="0.25">
      <c r="B1159" s="3">
        <v>0.24416135881104034</v>
      </c>
      <c r="C1159" s="150">
        <v>-5689488.9103182266</v>
      </c>
      <c r="D1159" s="169">
        <f t="shared" si="68"/>
        <v>-5.6894889103182269</v>
      </c>
      <c r="E1159" s="3">
        <v>0.29187817258883247</v>
      </c>
      <c r="F1159" s="1">
        <v>3621037.6801356599</v>
      </c>
      <c r="G1159" s="2">
        <f t="shared" si="69"/>
        <v>3.6210376801356601</v>
      </c>
      <c r="H1159" s="3">
        <v>0.25532859680284192</v>
      </c>
      <c r="I1159" s="1">
        <v>-2139373.3000243967</v>
      </c>
      <c r="J1159" s="2">
        <f t="shared" si="70"/>
        <v>-2.1393733000243969</v>
      </c>
      <c r="K1159" s="3">
        <v>0.279126213592233</v>
      </c>
      <c r="L1159" s="1">
        <v>225863.91164944781</v>
      </c>
      <c r="M1159" s="2">
        <f t="shared" si="71"/>
        <v>0.2258639116494478</v>
      </c>
    </row>
    <row r="1160" spans="2:13" x14ac:dyDescent="0.25">
      <c r="B1160" s="3">
        <v>0.24437367303609342</v>
      </c>
      <c r="C1160" s="150">
        <v>-5666212.2169387834</v>
      </c>
      <c r="D1160" s="169">
        <f t="shared" si="68"/>
        <v>-5.6662122169387832</v>
      </c>
      <c r="E1160" s="3">
        <v>0.29213197969543148</v>
      </c>
      <c r="F1160" s="1">
        <v>3611733.0052011237</v>
      </c>
      <c r="G1160" s="2">
        <f t="shared" si="69"/>
        <v>3.6117330052011236</v>
      </c>
      <c r="H1160" s="3">
        <v>0.255550621669627</v>
      </c>
      <c r="I1160" s="1">
        <v>-2141490.393436607</v>
      </c>
      <c r="J1160" s="2">
        <f t="shared" si="70"/>
        <v>-2.141490393436607</v>
      </c>
      <c r="K1160" s="3">
        <v>0.27936893203883495</v>
      </c>
      <c r="L1160" s="1">
        <v>226695.16684479278</v>
      </c>
      <c r="M1160" s="2">
        <f t="shared" si="71"/>
        <v>0.22669516684479277</v>
      </c>
    </row>
    <row r="1161" spans="2:13" x14ac:dyDescent="0.25">
      <c r="B1161" s="3">
        <v>0.24458598726114647</v>
      </c>
      <c r="C1161" s="150">
        <v>-5631297.1768696178</v>
      </c>
      <c r="D1161" s="169">
        <f t="shared" ref="D1161:D1224" si="72">C1161/$E$5</f>
        <v>-5.6312971768696176</v>
      </c>
      <c r="E1161" s="3">
        <v>0.29238578680203048</v>
      </c>
      <c r="F1161" s="1">
        <v>3608314.9613476209</v>
      </c>
      <c r="G1161" s="2">
        <f t="shared" ref="G1161:G1224" si="73">F1161/$E$5</f>
        <v>3.6083149613476211</v>
      </c>
      <c r="H1161" s="3">
        <v>0.25577264653641207</v>
      </c>
      <c r="I1161" s="1">
        <v>-2132215.5080116861</v>
      </c>
      <c r="J1161" s="2">
        <f t="shared" ref="J1161:J1224" si="74">I1161/$E$5</f>
        <v>-2.132215508011686</v>
      </c>
      <c r="K1161" s="3">
        <v>0.27961165048543685</v>
      </c>
      <c r="L1161" s="1">
        <v>241895.26184538656</v>
      </c>
      <c r="M1161" s="2">
        <f t="shared" ref="M1161:M1224" si="75">L1161/$E$5</f>
        <v>0.24189526184538657</v>
      </c>
    </row>
    <row r="1162" spans="2:13" x14ac:dyDescent="0.25">
      <c r="B1162" s="3">
        <v>0.24479830148619955</v>
      </c>
      <c r="C1162" s="150">
        <v>-5584743.7901107315</v>
      </c>
      <c r="D1162" s="169">
        <f t="shared" si="72"/>
        <v>-5.5847437901107311</v>
      </c>
      <c r="E1162" s="3">
        <v>0.29263959390862943</v>
      </c>
      <c r="F1162" s="1">
        <v>3610973.4399003461</v>
      </c>
      <c r="G1162" s="2">
        <f t="shared" si="73"/>
        <v>3.6109734399003459</v>
      </c>
      <c r="H1162" s="3">
        <v>0.25599467140319715</v>
      </c>
      <c r="I1162" s="1">
        <v>-2132215.5080116861</v>
      </c>
      <c r="J1162" s="2">
        <f t="shared" si="74"/>
        <v>-2.132215508011686</v>
      </c>
      <c r="K1162" s="3">
        <v>0.2798543689320388</v>
      </c>
      <c r="L1162" s="1">
        <v>236907.73067331672</v>
      </c>
      <c r="M1162" s="2">
        <f t="shared" si="75"/>
        <v>0.23690773067331672</v>
      </c>
    </row>
    <row r="1163" spans="2:13" x14ac:dyDescent="0.25">
      <c r="B1163" s="3">
        <v>0.24501061571125263</v>
      </c>
      <c r="C1163" s="150">
        <v>-5538190.4033518452</v>
      </c>
      <c r="D1163" s="169">
        <f t="shared" si="72"/>
        <v>-5.5381904033518454</v>
      </c>
      <c r="E1163" s="3">
        <v>0.29289340101522843</v>
      </c>
      <c r="F1163" s="1">
        <v>3615056.1033920292</v>
      </c>
      <c r="G1163" s="2">
        <f t="shared" si="73"/>
        <v>3.6150561033920292</v>
      </c>
      <c r="H1163" s="3">
        <v>0.25621669626998222</v>
      </c>
      <c r="I1163" s="1">
        <v>-2145018.8824569574</v>
      </c>
      <c r="J1163" s="2">
        <f t="shared" si="74"/>
        <v>-2.1450188824569572</v>
      </c>
      <c r="K1163" s="3">
        <v>0.28009708737864075</v>
      </c>
      <c r="L1163" s="1">
        <v>243557.77223607647</v>
      </c>
      <c r="M1163" s="2">
        <f t="shared" si="75"/>
        <v>0.24355777223607647</v>
      </c>
    </row>
    <row r="1164" spans="2:13" x14ac:dyDescent="0.25">
      <c r="B1164" s="3">
        <v>0.24522292993630573</v>
      </c>
      <c r="C1164" s="150">
        <v>-5807534.9981711181</v>
      </c>
      <c r="D1164" s="169">
        <f t="shared" si="72"/>
        <v>-5.8075349981711177</v>
      </c>
      <c r="E1164" s="3">
        <v>0.29314720812182743</v>
      </c>
      <c r="F1164" s="1">
        <v>3614391.4837538488</v>
      </c>
      <c r="G1164" s="2">
        <f t="shared" si="73"/>
        <v>3.6143914837538489</v>
      </c>
      <c r="H1164" s="3">
        <v>0.25643872113676736</v>
      </c>
      <c r="I1164" s="1">
        <v>-2132921.2058157562</v>
      </c>
      <c r="J1164" s="2">
        <f t="shared" si="74"/>
        <v>-2.1329212058157561</v>
      </c>
      <c r="K1164" s="3">
        <v>0.2803398058252427</v>
      </c>
      <c r="L1164" s="1">
        <v>233463.95914974471</v>
      </c>
      <c r="M1164" s="2">
        <f t="shared" si="75"/>
        <v>0.23346395914974472</v>
      </c>
    </row>
    <row r="1165" spans="2:13" x14ac:dyDescent="0.25">
      <c r="B1165" s="3">
        <v>0.24543524416135881</v>
      </c>
      <c r="C1165" s="150">
        <v>-5619658.8301798962</v>
      </c>
      <c r="D1165" s="169">
        <f t="shared" si="72"/>
        <v>-5.6196588301798966</v>
      </c>
      <c r="E1165" s="3">
        <v>0.29340101522842643</v>
      </c>
      <c r="F1165" s="1">
        <v>3612397.6248393059</v>
      </c>
      <c r="G1165" s="2">
        <f t="shared" si="73"/>
        <v>3.6123976248393057</v>
      </c>
      <c r="H1165" s="3">
        <v>0.25666074600355243</v>
      </c>
      <c r="I1165" s="1">
        <v>-2144313.1846528873</v>
      </c>
      <c r="J1165" s="2">
        <f t="shared" si="74"/>
        <v>-2.1443131846528871</v>
      </c>
      <c r="K1165" s="3">
        <v>0.28058252427184466</v>
      </c>
      <c r="L1165" s="1">
        <v>241064.00665004159</v>
      </c>
      <c r="M1165" s="2">
        <f t="shared" si="75"/>
        <v>0.24106400665004157</v>
      </c>
    </row>
    <row r="1166" spans="2:13" x14ac:dyDescent="0.25">
      <c r="B1166" s="3">
        <v>0.24564755838641189</v>
      </c>
      <c r="C1166" s="150">
        <v>-5431782.6621886753</v>
      </c>
      <c r="D1166" s="169">
        <f t="shared" si="72"/>
        <v>-5.4317826621886756</v>
      </c>
      <c r="E1166" s="3">
        <v>0.29365482233502538</v>
      </c>
      <c r="F1166" s="1">
        <v>3620373.0604974777</v>
      </c>
      <c r="G1166" s="2">
        <f t="shared" si="73"/>
        <v>3.6203730604974775</v>
      </c>
      <c r="H1166" s="3">
        <v>0.25688277087033751</v>
      </c>
      <c r="I1166" s="1">
        <v>-2144313.1846528873</v>
      </c>
      <c r="J1166" s="2">
        <f t="shared" si="74"/>
        <v>-2.1443131846528871</v>
      </c>
      <c r="K1166" s="3">
        <v>0.28082524271844661</v>
      </c>
      <c r="L1166" s="1">
        <v>243557.77223607647</v>
      </c>
      <c r="M1166" s="2">
        <f t="shared" si="75"/>
        <v>0.24355777223607647</v>
      </c>
    </row>
    <row r="1167" spans="2:13" x14ac:dyDescent="0.25">
      <c r="B1167" s="3">
        <v>0.24585987261146497</v>
      </c>
      <c r="C1167" s="150">
        <v>-5737704.9180327877</v>
      </c>
      <c r="D1167" s="169">
        <f t="shared" si="72"/>
        <v>-5.7377049180327875</v>
      </c>
      <c r="E1167" s="3">
        <v>0.29390862944162438</v>
      </c>
      <c r="F1167" s="1">
        <v>3635089.6382000577</v>
      </c>
      <c r="G1167" s="2">
        <f t="shared" si="73"/>
        <v>3.6350896382000575</v>
      </c>
      <c r="H1167" s="3">
        <v>0.25710479573712258</v>
      </c>
      <c r="I1167" s="1">
        <v>-2151470.9766655979</v>
      </c>
      <c r="J1167" s="2">
        <f t="shared" si="74"/>
        <v>-2.1514709766655979</v>
      </c>
      <c r="K1167" s="3">
        <v>0.28106796116504851</v>
      </c>
      <c r="L1167" s="1">
        <v>217432.60895380596</v>
      </c>
      <c r="M1167" s="2">
        <f t="shared" si="75"/>
        <v>0.21743260895380595</v>
      </c>
    </row>
    <row r="1168" spans="2:13" x14ac:dyDescent="0.25">
      <c r="B1168" s="3">
        <v>0.24607218683651805</v>
      </c>
      <c r="C1168" s="150">
        <v>-5596382.1368004531</v>
      </c>
      <c r="D1168" s="169">
        <f t="shared" si="72"/>
        <v>-5.5963821368004529</v>
      </c>
      <c r="E1168" s="3">
        <v>0.29416243654822338</v>
      </c>
      <c r="F1168" s="1">
        <v>3624360.7783265635</v>
      </c>
      <c r="G1168" s="2">
        <f t="shared" si="73"/>
        <v>3.6243607783265634</v>
      </c>
      <c r="H1168" s="3">
        <v>0.25732682060390766</v>
      </c>
      <c r="I1168" s="1">
        <v>-2154999.4656859483</v>
      </c>
      <c r="J1168" s="2">
        <f t="shared" si="74"/>
        <v>-2.1549994656859481</v>
      </c>
      <c r="K1168" s="3">
        <v>0.28131067961165046</v>
      </c>
      <c r="L1168" s="1">
        <v>216601.35375846099</v>
      </c>
      <c r="M1168" s="2">
        <f t="shared" si="75"/>
        <v>0.21660135375846098</v>
      </c>
    </row>
    <row r="1169" spans="2:13" x14ac:dyDescent="0.25">
      <c r="B1169" s="3">
        <v>0.2462845010615711</v>
      </c>
      <c r="C1169" s="150">
        <v>-5573105.4434210099</v>
      </c>
      <c r="D1169" s="169">
        <f t="shared" si="72"/>
        <v>-5.5731054434210101</v>
      </c>
      <c r="E1169" s="3">
        <v>0.29441624365482233</v>
      </c>
      <c r="F1169" s="1">
        <v>3621037.6801356599</v>
      </c>
      <c r="G1169" s="2">
        <f t="shared" si="73"/>
        <v>3.6210376801356601</v>
      </c>
      <c r="H1169" s="3">
        <v>0.25754884547069273</v>
      </c>
      <c r="I1169" s="1">
        <v>-2143607.4868488172</v>
      </c>
      <c r="J1169" s="2">
        <f t="shared" si="74"/>
        <v>-2.1436074868488171</v>
      </c>
      <c r="K1169" s="3">
        <v>0.28155339805825241</v>
      </c>
      <c r="L1169" s="1">
        <v>237738.98586866169</v>
      </c>
      <c r="M1169" s="2">
        <f t="shared" si="75"/>
        <v>0.23773898586866168</v>
      </c>
    </row>
    <row r="1170" spans="2:13" x14ac:dyDescent="0.25">
      <c r="B1170" s="3">
        <v>0.24649681528662418</v>
      </c>
      <c r="C1170" s="150">
        <v>-5514913.7099724011</v>
      </c>
      <c r="D1170" s="169">
        <f t="shared" si="72"/>
        <v>-5.5149137099724008</v>
      </c>
      <c r="E1170" s="3">
        <v>0.29467005076142133</v>
      </c>
      <c r="F1170" s="1">
        <v>3613062.2444774862</v>
      </c>
      <c r="G1170" s="2">
        <f t="shared" si="73"/>
        <v>3.613062244477486</v>
      </c>
      <c r="H1170" s="3">
        <v>0.25777087033747781</v>
      </c>
      <c r="I1170" s="1">
        <v>-2140784.6956325369</v>
      </c>
      <c r="J1170" s="2">
        <f t="shared" si="74"/>
        <v>-2.1407846956325369</v>
      </c>
      <c r="K1170" s="3">
        <v>0.28179611650485431</v>
      </c>
      <c r="L1170" s="1">
        <v>236907.73067331672</v>
      </c>
      <c r="M1170" s="2">
        <f t="shared" si="75"/>
        <v>0.23690773067331672</v>
      </c>
    </row>
    <row r="1171" spans="2:13" x14ac:dyDescent="0.25">
      <c r="B1171" s="3">
        <v>0.24670912951167726</v>
      </c>
      <c r="C1171" s="150">
        <v>-5573105.4434210099</v>
      </c>
      <c r="D1171" s="169">
        <f t="shared" si="72"/>
        <v>-5.5731054434210101</v>
      </c>
      <c r="E1171" s="3">
        <v>0.29492385786802028</v>
      </c>
      <c r="F1171" s="1">
        <v>3606321.102433078</v>
      </c>
      <c r="G1171" s="2">
        <f t="shared" si="73"/>
        <v>3.6063211024330779</v>
      </c>
      <c r="H1171" s="3">
        <v>0.25799289520426288</v>
      </c>
      <c r="I1171" s="1">
        <v>-2144313.1846528873</v>
      </c>
      <c r="J1171" s="2">
        <f t="shared" si="74"/>
        <v>-2.1443131846528871</v>
      </c>
      <c r="K1171" s="3">
        <v>0.28203883495145626</v>
      </c>
      <c r="L1171" s="1">
        <v>238570.24106400667</v>
      </c>
      <c r="M1171" s="2">
        <f t="shared" si="75"/>
        <v>0.23857024106400668</v>
      </c>
    </row>
    <row r="1172" spans="2:13" x14ac:dyDescent="0.25">
      <c r="B1172" s="3">
        <v>0.24692144373673036</v>
      </c>
      <c r="C1172" s="150">
        <v>-5772619.9581019524</v>
      </c>
      <c r="D1172" s="169">
        <f t="shared" si="72"/>
        <v>-5.7726199581019522</v>
      </c>
      <c r="E1172" s="3">
        <v>0.29517766497461934</v>
      </c>
      <c r="F1172" s="1">
        <v>3601004.1453276295</v>
      </c>
      <c r="G1172" s="2">
        <f t="shared" si="73"/>
        <v>3.6010041453276296</v>
      </c>
      <c r="H1172" s="3">
        <v>0.25821492007104796</v>
      </c>
      <c r="I1172" s="1">
        <v>-2140078.9978284668</v>
      </c>
      <c r="J1172" s="2">
        <f t="shared" si="74"/>
        <v>-2.1400789978284669</v>
      </c>
      <c r="K1172" s="3">
        <v>0.28228155339805827</v>
      </c>
      <c r="L1172" s="1">
        <v>233463.95914974471</v>
      </c>
      <c r="M1172" s="2">
        <f t="shared" si="75"/>
        <v>0.23346395914974472</v>
      </c>
    </row>
    <row r="1173" spans="2:13" x14ac:dyDescent="0.25">
      <c r="B1173" s="3">
        <v>0.24713375796178344</v>
      </c>
      <c r="C1173" s="150">
        <v>-5503275.3632826796</v>
      </c>
      <c r="D1173" s="169">
        <f t="shared" si="72"/>
        <v>-5.5032753632826799</v>
      </c>
      <c r="E1173" s="3">
        <v>0.29543147208121828</v>
      </c>
      <c r="F1173" s="1">
        <v>3604991.8631567173</v>
      </c>
      <c r="G1173" s="2">
        <f t="shared" si="73"/>
        <v>3.6049918631567173</v>
      </c>
      <c r="H1173" s="3">
        <v>0.25843694493783304</v>
      </c>
      <c r="I1173" s="1">
        <v>-2147135.9758691676</v>
      </c>
      <c r="J1173" s="2">
        <f t="shared" si="74"/>
        <v>-2.1471359758691677</v>
      </c>
      <c r="K1173" s="3">
        <v>0.28252427184466017</v>
      </c>
      <c r="L1173" s="1">
        <v>235957.7247357796</v>
      </c>
      <c r="M1173" s="2">
        <f t="shared" si="75"/>
        <v>0.23595772473577961</v>
      </c>
    </row>
    <row r="1174" spans="2:13" x14ac:dyDescent="0.25">
      <c r="B1174" s="3">
        <v>0.24734607218683652</v>
      </c>
      <c r="C1174" s="150">
        <v>-5361952.5820503449</v>
      </c>
      <c r="D1174" s="169">
        <f t="shared" si="72"/>
        <v>-5.3619525820503453</v>
      </c>
      <c r="E1174" s="3">
        <v>0.29568527918781728</v>
      </c>
      <c r="F1174" s="1">
        <v>3621037.6801356599</v>
      </c>
      <c r="G1174" s="2">
        <f t="shared" si="73"/>
        <v>3.6210376801356601</v>
      </c>
      <c r="H1174" s="3">
        <v>0.25865896980461811</v>
      </c>
      <c r="I1174" s="1">
        <v>-2141490.393436607</v>
      </c>
      <c r="J1174" s="2">
        <f t="shared" si="74"/>
        <v>-2.141490393436607</v>
      </c>
      <c r="K1174" s="3">
        <v>0.28276699029126212</v>
      </c>
      <c r="L1174" s="1">
        <v>241895.26184538656</v>
      </c>
      <c r="M1174" s="2">
        <f t="shared" si="75"/>
        <v>0.24189526184538657</v>
      </c>
    </row>
    <row r="1175" spans="2:13" x14ac:dyDescent="0.25">
      <c r="B1175" s="3">
        <v>0.2475583864118896</v>
      </c>
      <c r="C1175" s="150">
        <v>-5677850.563628505</v>
      </c>
      <c r="D1175" s="169">
        <f t="shared" si="72"/>
        <v>-5.677850563628505</v>
      </c>
      <c r="E1175" s="3">
        <v>0.29593908629441623</v>
      </c>
      <c r="F1175" s="1">
        <v>3631101.9203709736</v>
      </c>
      <c r="G1175" s="2">
        <f t="shared" si="73"/>
        <v>3.6311019203709738</v>
      </c>
      <c r="H1175" s="3">
        <v>0.25888099467140319</v>
      </c>
      <c r="I1175" s="1">
        <v>-2137861.0904442468</v>
      </c>
      <c r="J1175" s="2">
        <f t="shared" si="74"/>
        <v>-2.1378610904442468</v>
      </c>
      <c r="K1175" s="3">
        <v>0.28300970873786407</v>
      </c>
      <c r="L1175" s="1">
        <v>230970.19356370976</v>
      </c>
      <c r="M1175" s="2">
        <f t="shared" si="75"/>
        <v>0.23097019356370976</v>
      </c>
    </row>
    <row r="1176" spans="2:13" x14ac:dyDescent="0.25">
      <c r="B1176" s="3">
        <v>0.24777070063694268</v>
      </c>
      <c r="C1176" s="150">
        <v>-5726066.5713430662</v>
      </c>
      <c r="D1176" s="169">
        <f t="shared" si="72"/>
        <v>-5.7260665713430665</v>
      </c>
      <c r="E1176" s="3">
        <v>0.29619289340101523</v>
      </c>
      <c r="F1176" s="1">
        <v>3627114.2025418859</v>
      </c>
      <c r="G1176" s="2">
        <f t="shared" si="73"/>
        <v>3.6271142025418861</v>
      </c>
      <c r="H1176" s="3">
        <v>0.25910301953818826</v>
      </c>
      <c r="I1176" s="1">
        <v>-2148648.1854493176</v>
      </c>
      <c r="J1176" s="2">
        <f t="shared" si="74"/>
        <v>-2.1486481854493173</v>
      </c>
      <c r="K1176" s="3">
        <v>0.28325242718446597</v>
      </c>
      <c r="L1176" s="1">
        <v>223370.14606341292</v>
      </c>
      <c r="M1176" s="2">
        <f t="shared" si="75"/>
        <v>0.22337014606341291</v>
      </c>
    </row>
    <row r="1177" spans="2:13" x14ac:dyDescent="0.25">
      <c r="B1177" s="3">
        <v>0.24798301486199573</v>
      </c>
      <c r="C1177" s="150">
        <v>-5737704.9180327877</v>
      </c>
      <c r="D1177" s="169">
        <f t="shared" si="72"/>
        <v>-5.7377049180327875</v>
      </c>
      <c r="E1177" s="3">
        <v>0.29644670050761424</v>
      </c>
      <c r="F1177" s="1">
        <v>3605656.4827948958</v>
      </c>
      <c r="G1177" s="2">
        <f t="shared" si="73"/>
        <v>3.6056564827948958</v>
      </c>
      <c r="H1177" s="3">
        <v>0.25932504440497334</v>
      </c>
      <c r="I1177" s="1">
        <v>-2141490.393436607</v>
      </c>
      <c r="J1177" s="2">
        <f t="shared" si="74"/>
        <v>-2.141490393436607</v>
      </c>
      <c r="K1177" s="3">
        <v>0.28349514563106792</v>
      </c>
      <c r="L1177" s="1">
        <v>238570.24106400667</v>
      </c>
      <c r="M1177" s="2">
        <f t="shared" si="75"/>
        <v>0.23857024106400668</v>
      </c>
    </row>
    <row r="1178" spans="2:13" x14ac:dyDescent="0.25">
      <c r="B1178" s="3">
        <v>0.2481953290870488</v>
      </c>
      <c r="C1178" s="150">
        <v>-5608020.4834901746</v>
      </c>
      <c r="D1178" s="169">
        <f t="shared" si="72"/>
        <v>-5.6080204834901748</v>
      </c>
      <c r="E1178" s="3">
        <v>0.29670050761421318</v>
      </c>
      <c r="F1178" s="1">
        <v>3606321.102433078</v>
      </c>
      <c r="G1178" s="2">
        <f t="shared" si="73"/>
        <v>3.6063211024330779</v>
      </c>
      <c r="H1178" s="3">
        <v>0.25954706927175841</v>
      </c>
      <c r="I1178" s="1">
        <v>-2135743.9970320365</v>
      </c>
      <c r="J1178" s="2">
        <f t="shared" si="74"/>
        <v>-2.1357439970320367</v>
      </c>
      <c r="K1178" s="3">
        <v>0.28373786407766988</v>
      </c>
      <c r="L1178" s="1">
        <v>239401.49625935161</v>
      </c>
      <c r="M1178" s="2">
        <f t="shared" si="75"/>
        <v>0.23940149625935161</v>
      </c>
    </row>
    <row r="1179" spans="2:13" x14ac:dyDescent="0.25">
      <c r="B1179" s="3">
        <v>0.24840764331210188</v>
      </c>
      <c r="C1179" s="150">
        <v>-5455059.3555681184</v>
      </c>
      <c r="D1179" s="169">
        <f t="shared" si="72"/>
        <v>-5.4550593555681184</v>
      </c>
      <c r="E1179" s="3">
        <v>0.29695431472081218</v>
      </c>
      <c r="F1179" s="1">
        <v>3613062.2444774862</v>
      </c>
      <c r="G1179" s="2">
        <f t="shared" si="73"/>
        <v>3.613062244477486</v>
      </c>
      <c r="H1179" s="3">
        <v>0.25976909413854349</v>
      </c>
      <c r="I1179" s="1">
        <v>-2148648.1854493176</v>
      </c>
      <c r="J1179" s="2">
        <f t="shared" si="74"/>
        <v>-2.1486481854493173</v>
      </c>
      <c r="K1179" s="3">
        <v>0.28398058252427183</v>
      </c>
      <c r="L1179" s="1">
        <v>240232.75145469658</v>
      </c>
      <c r="M1179" s="2">
        <f t="shared" si="75"/>
        <v>0.24023275145469658</v>
      </c>
    </row>
    <row r="1180" spans="2:13" x14ac:dyDescent="0.25">
      <c r="B1180" s="3">
        <v>0.24861995753715499</v>
      </c>
      <c r="C1180" s="150">
        <v>-5877365.0783094484</v>
      </c>
      <c r="D1180" s="169">
        <f t="shared" si="72"/>
        <v>-5.8773650783094489</v>
      </c>
      <c r="E1180" s="3">
        <v>0.29720812182741119</v>
      </c>
      <c r="F1180" s="1">
        <v>3615720.7230302095</v>
      </c>
      <c r="G1180" s="2">
        <f t="shared" si="73"/>
        <v>3.6157207230302095</v>
      </c>
      <c r="H1180" s="3">
        <v>0.25999111900532862</v>
      </c>
      <c r="I1180" s="1">
        <v>-2148648.1854493176</v>
      </c>
      <c r="J1180" s="2">
        <f t="shared" si="74"/>
        <v>-2.1486481854493173</v>
      </c>
      <c r="K1180" s="3">
        <v>0.28422330097087378</v>
      </c>
      <c r="L1180" s="1">
        <v>231801.44875905477</v>
      </c>
      <c r="M1180" s="2">
        <f t="shared" si="75"/>
        <v>0.23180144875905476</v>
      </c>
    </row>
    <row r="1181" spans="2:13" x14ac:dyDescent="0.25">
      <c r="B1181" s="3">
        <v>0.24883227176220807</v>
      </c>
      <c r="C1181" s="150">
        <v>-5760981.6114122309</v>
      </c>
      <c r="D1181" s="169">
        <f t="shared" si="72"/>
        <v>-5.7609816114122312</v>
      </c>
      <c r="E1181" s="3">
        <v>0.29746192893401019</v>
      </c>
      <c r="F1181" s="1">
        <v>3615056.1033920292</v>
      </c>
      <c r="G1181" s="2">
        <f t="shared" si="73"/>
        <v>3.6150561033920292</v>
      </c>
      <c r="H1181" s="3">
        <v>0.26021314387211369</v>
      </c>
      <c r="I1181" s="1">
        <v>-2144313.1846528873</v>
      </c>
      <c r="J1181" s="2">
        <f t="shared" si="74"/>
        <v>-2.1443131846528871</v>
      </c>
      <c r="K1181" s="3">
        <v>0.28446601941747574</v>
      </c>
      <c r="L1181" s="1">
        <v>234295.21434508965</v>
      </c>
      <c r="M1181" s="2">
        <f t="shared" si="75"/>
        <v>0.23429521434508965</v>
      </c>
    </row>
    <row r="1182" spans="2:13" x14ac:dyDescent="0.25">
      <c r="B1182" s="3">
        <v>0.24904458598726115</v>
      </c>
      <c r="C1182" s="150">
        <v>-5420144.3154989537</v>
      </c>
      <c r="D1182" s="169">
        <f t="shared" si="72"/>
        <v>-5.4201443154989537</v>
      </c>
      <c r="E1182" s="3">
        <v>0.29771573604060914</v>
      </c>
      <c r="F1182" s="1">
        <v>3619708.4408592973</v>
      </c>
      <c r="G1182" s="2">
        <f t="shared" si="73"/>
        <v>3.6197084408592972</v>
      </c>
      <c r="H1182" s="3">
        <v>0.26043516873889877</v>
      </c>
      <c r="I1182" s="1">
        <v>-2137155.3926401767</v>
      </c>
      <c r="J1182" s="2">
        <f t="shared" si="74"/>
        <v>-2.1371553926401767</v>
      </c>
      <c r="K1182" s="3">
        <v>0.28470873786407769</v>
      </c>
      <c r="L1182" s="1">
        <v>246170.28856430354</v>
      </c>
      <c r="M1182" s="2">
        <f t="shared" si="75"/>
        <v>0.24617028856430354</v>
      </c>
    </row>
    <row r="1183" spans="2:13" x14ac:dyDescent="0.25">
      <c r="B1183" s="3">
        <v>0.24925690021231423</v>
      </c>
      <c r="C1183" s="150">
        <v>-5654573.8702490618</v>
      </c>
      <c r="D1183" s="169">
        <f t="shared" si="72"/>
        <v>-5.6545738702490622</v>
      </c>
      <c r="E1183" s="3">
        <v>0.29796954314720814</v>
      </c>
      <c r="F1183" s="1">
        <v>3623031.539050201</v>
      </c>
      <c r="G1183" s="2">
        <f t="shared" si="73"/>
        <v>3.623031539050201</v>
      </c>
      <c r="H1183" s="3">
        <v>0.26065719360568385</v>
      </c>
      <c r="I1183" s="1">
        <v>-2135038.2992279665</v>
      </c>
      <c r="J1183" s="2">
        <f t="shared" si="74"/>
        <v>-2.1350382992279666</v>
      </c>
      <c r="K1183" s="3">
        <v>0.28495145631067959</v>
      </c>
      <c r="L1183" s="1">
        <v>225863.91164944781</v>
      </c>
      <c r="M1183" s="2">
        <f t="shared" si="75"/>
        <v>0.2258639116494478</v>
      </c>
    </row>
    <row r="1184" spans="2:13" x14ac:dyDescent="0.25">
      <c r="B1184" s="3">
        <v>0.2494692144373673</v>
      </c>
      <c r="C1184" s="150">
        <v>-5642935.5235593393</v>
      </c>
      <c r="D1184" s="169">
        <f t="shared" si="72"/>
        <v>-5.6429355235593395</v>
      </c>
      <c r="E1184" s="3">
        <v>0.29822335025380714</v>
      </c>
      <c r="F1184" s="1">
        <v>3606321.102433078</v>
      </c>
      <c r="G1184" s="2">
        <f t="shared" si="73"/>
        <v>3.6063211024330779</v>
      </c>
      <c r="H1184" s="3">
        <v>0.26087921847246892</v>
      </c>
      <c r="I1184" s="1">
        <v>-2150765.2788615278</v>
      </c>
      <c r="J1184" s="2">
        <f t="shared" si="74"/>
        <v>-2.1507652788615279</v>
      </c>
      <c r="K1184" s="3">
        <v>0.28519417475728154</v>
      </c>
      <c r="L1184" s="1">
        <v>224201.40125875789</v>
      </c>
      <c r="M1184" s="2">
        <f t="shared" si="75"/>
        <v>0.2242014012587579</v>
      </c>
    </row>
    <row r="1185" spans="2:13" x14ac:dyDescent="0.25">
      <c r="B1185" s="3">
        <v>0.24968152866242038</v>
      </c>
      <c r="C1185" s="150">
        <v>-5749343.2647225093</v>
      </c>
      <c r="D1185" s="169">
        <f t="shared" si="72"/>
        <v>-5.7493432647225093</v>
      </c>
      <c r="E1185" s="3">
        <v>0.29847715736040609</v>
      </c>
      <c r="F1185" s="1">
        <v>3604327.243518535</v>
      </c>
      <c r="G1185" s="2">
        <f t="shared" si="73"/>
        <v>3.6043272435185352</v>
      </c>
      <c r="H1185" s="3">
        <v>0.261101243339254</v>
      </c>
      <c r="I1185" s="1">
        <v>-2129291.902823396</v>
      </c>
      <c r="J1185" s="2">
        <f t="shared" si="74"/>
        <v>-2.1292919028233959</v>
      </c>
      <c r="K1185" s="3">
        <v>0.28543689320388349</v>
      </c>
      <c r="L1185" s="1">
        <v>233463.95914974471</v>
      </c>
      <c r="M1185" s="2">
        <f t="shared" si="75"/>
        <v>0.23346395914974472</v>
      </c>
    </row>
    <row r="1186" spans="2:13" x14ac:dyDescent="0.25">
      <c r="B1186" s="3">
        <v>0.24989384288747343</v>
      </c>
      <c r="C1186" s="150">
        <v>-5584743.7901107315</v>
      </c>
      <c r="D1186" s="169">
        <f t="shared" si="72"/>
        <v>-5.5847437901107311</v>
      </c>
      <c r="E1186" s="3">
        <v>0.29873096446700509</v>
      </c>
      <c r="F1186" s="1">
        <v>3604327.243518535</v>
      </c>
      <c r="G1186" s="2">
        <f t="shared" si="73"/>
        <v>3.6043272435185352</v>
      </c>
      <c r="H1186" s="3">
        <v>0.26132326820603907</v>
      </c>
      <c r="I1186" s="1">
        <v>-2122234.9247826952</v>
      </c>
      <c r="J1186" s="2">
        <f t="shared" si="74"/>
        <v>-2.122234924782695</v>
      </c>
      <c r="K1186" s="3">
        <v>0.28567961165048539</v>
      </c>
      <c r="L1186" s="1">
        <v>240232.75145469658</v>
      </c>
      <c r="M1186" s="2">
        <f t="shared" si="75"/>
        <v>0.24023275145469658</v>
      </c>
    </row>
    <row r="1187" spans="2:13" x14ac:dyDescent="0.25">
      <c r="B1187" s="3">
        <v>0.25010615711252654</v>
      </c>
      <c r="C1187" s="150">
        <v>-5408505.9688092321</v>
      </c>
      <c r="D1187" s="169">
        <f t="shared" si="72"/>
        <v>-5.4085059688092318</v>
      </c>
      <c r="E1187" s="3">
        <v>0.29898477157360404</v>
      </c>
      <c r="F1187" s="1">
        <v>3604991.8631567173</v>
      </c>
      <c r="G1187" s="2">
        <f t="shared" si="73"/>
        <v>3.6049918631567173</v>
      </c>
      <c r="H1187" s="3">
        <v>0.26154529307282415</v>
      </c>
      <c r="I1187" s="1">
        <v>-2141490.393436607</v>
      </c>
      <c r="J1187" s="2">
        <f t="shared" si="74"/>
        <v>-2.141490393436607</v>
      </c>
      <c r="K1187" s="3">
        <v>0.28592233009708734</v>
      </c>
      <c r="L1187" s="1">
        <v>245339.03336895857</v>
      </c>
      <c r="M1187" s="2">
        <f t="shared" si="75"/>
        <v>0.24533903336895857</v>
      </c>
    </row>
    <row r="1188" spans="2:13" x14ac:dyDescent="0.25">
      <c r="B1188" s="3">
        <v>0.25031847133757962</v>
      </c>
      <c r="C1188" s="150">
        <v>-5737704.9180327877</v>
      </c>
      <c r="D1188" s="169">
        <f t="shared" si="72"/>
        <v>-5.7377049180327875</v>
      </c>
      <c r="E1188" s="3">
        <v>0.29923857868020304</v>
      </c>
      <c r="F1188" s="1">
        <v>3618379.2015829347</v>
      </c>
      <c r="G1188" s="2">
        <f t="shared" si="73"/>
        <v>3.6183792015829348</v>
      </c>
      <c r="H1188" s="3">
        <v>0.26176731793960922</v>
      </c>
      <c r="I1188" s="1">
        <v>-2135743.9970320365</v>
      </c>
      <c r="J1188" s="2">
        <f t="shared" si="74"/>
        <v>-2.1357439970320367</v>
      </c>
      <c r="K1188" s="3">
        <v>0.28616504854368929</v>
      </c>
      <c r="L1188" s="1">
        <v>236907.73067331672</v>
      </c>
      <c r="M1188" s="2">
        <f t="shared" si="75"/>
        <v>0.23690773067331672</v>
      </c>
    </row>
    <row r="1189" spans="2:13" x14ac:dyDescent="0.25">
      <c r="B1189" s="3">
        <v>0.2505307855626327</v>
      </c>
      <c r="C1189" s="150">
        <v>-5726066.5713430662</v>
      </c>
      <c r="D1189" s="169">
        <f t="shared" si="72"/>
        <v>-5.7260665713430665</v>
      </c>
      <c r="E1189" s="3">
        <v>0.29949238578680204</v>
      </c>
      <c r="F1189" s="1">
        <v>3621037.6801356599</v>
      </c>
      <c r="G1189" s="2">
        <f t="shared" si="73"/>
        <v>3.6210376801356601</v>
      </c>
      <c r="H1189" s="3">
        <v>0.26198934280639435</v>
      </c>
      <c r="I1189" s="1">
        <v>-2142901.7890447471</v>
      </c>
      <c r="J1189" s="2">
        <f t="shared" si="74"/>
        <v>-2.142901789044747</v>
      </c>
      <c r="K1189" s="3">
        <v>0.28640776699029125</v>
      </c>
      <c r="L1189" s="1">
        <v>224201.40125875789</v>
      </c>
      <c r="M1189" s="2">
        <f t="shared" si="75"/>
        <v>0.2242014012587579</v>
      </c>
    </row>
    <row r="1190" spans="2:13" x14ac:dyDescent="0.25">
      <c r="B1190" s="3">
        <v>0.25074309978768577</v>
      </c>
      <c r="C1190" s="150">
        <v>-5514913.7099724011</v>
      </c>
      <c r="D1190" s="169">
        <f t="shared" si="72"/>
        <v>-5.5149137099724008</v>
      </c>
      <c r="E1190" s="3">
        <v>0.29974619289340104</v>
      </c>
      <c r="F1190" s="1">
        <v>3619043.8212211151</v>
      </c>
      <c r="G1190" s="2">
        <f t="shared" si="73"/>
        <v>3.6190438212211151</v>
      </c>
      <c r="H1190" s="3">
        <v>0.26221136767317943</v>
      </c>
      <c r="I1190" s="1">
        <v>-2149353.8832533876</v>
      </c>
      <c r="J1190" s="2">
        <f t="shared" si="74"/>
        <v>-2.1493538832533878</v>
      </c>
      <c r="K1190" s="3">
        <v>0.2866504854368932</v>
      </c>
      <c r="L1190" s="1">
        <v>238570.24106400667</v>
      </c>
      <c r="M1190" s="2">
        <f t="shared" si="75"/>
        <v>0.23857024106400668</v>
      </c>
    </row>
    <row r="1191" spans="2:13" x14ac:dyDescent="0.25">
      <c r="B1191" s="3">
        <v>0.25095541401273885</v>
      </c>
      <c r="C1191" s="150">
        <v>-5489974.3956372831</v>
      </c>
      <c r="D1191" s="169">
        <f t="shared" si="72"/>
        <v>-5.4899743956372831</v>
      </c>
      <c r="E1191" s="3">
        <v>0.30000000000000004</v>
      </c>
      <c r="F1191" s="1">
        <v>3631766.540009154</v>
      </c>
      <c r="G1191" s="2">
        <f t="shared" si="73"/>
        <v>3.6317665400091541</v>
      </c>
      <c r="H1191" s="3">
        <v>0.26243339253996451</v>
      </c>
      <c r="I1191" s="1">
        <v>-2148648.1854493176</v>
      </c>
      <c r="J1191" s="2">
        <f t="shared" si="74"/>
        <v>-2.1486481854493173</v>
      </c>
      <c r="K1191" s="3">
        <v>0.28689320388349515</v>
      </c>
      <c r="L1191" s="1">
        <v>227645.1727823299</v>
      </c>
      <c r="M1191" s="2">
        <f t="shared" si="75"/>
        <v>0.2276451727823299</v>
      </c>
    </row>
    <row r="1192" spans="2:13" x14ac:dyDescent="0.25">
      <c r="B1192" s="3">
        <v>0.25116772823779193</v>
      </c>
      <c r="C1192" s="150">
        <v>-5455059.3555681184</v>
      </c>
      <c r="D1192" s="169">
        <f t="shared" si="72"/>
        <v>-5.4550593555681184</v>
      </c>
      <c r="E1192" s="3">
        <v>0.30025380710659899</v>
      </c>
      <c r="F1192" s="1">
        <v>3612397.6248393059</v>
      </c>
      <c r="G1192" s="2">
        <f t="shared" si="73"/>
        <v>3.6123976248393057</v>
      </c>
      <c r="H1192" s="3">
        <v>0.26265541740674958</v>
      </c>
      <c r="I1192" s="1">
        <v>-2154999.4656859483</v>
      </c>
      <c r="J1192" s="2">
        <f t="shared" si="74"/>
        <v>-2.1549994656859481</v>
      </c>
      <c r="K1192" s="3">
        <v>0.28713592233009705</v>
      </c>
      <c r="L1192" s="1">
        <v>235126.46954043463</v>
      </c>
      <c r="M1192" s="2">
        <f t="shared" si="75"/>
        <v>0.23512646954043462</v>
      </c>
    </row>
    <row r="1193" spans="2:13" x14ac:dyDescent="0.25">
      <c r="B1193" s="3">
        <v>0.25138004246284501</v>
      </c>
      <c r="C1193" s="150">
        <v>-5642935.5235593393</v>
      </c>
      <c r="D1193" s="169">
        <f t="shared" si="72"/>
        <v>-5.6429355235593395</v>
      </c>
      <c r="E1193" s="3">
        <v>0.30050761421319799</v>
      </c>
      <c r="F1193" s="1">
        <v>3605656.4827948958</v>
      </c>
      <c r="G1193" s="2">
        <f t="shared" si="73"/>
        <v>3.6056564827948958</v>
      </c>
      <c r="H1193" s="3">
        <v>0.26287744227353466</v>
      </c>
      <c r="I1193" s="1">
        <v>-2141490.393436607</v>
      </c>
      <c r="J1193" s="2">
        <f t="shared" si="74"/>
        <v>-2.141490393436607</v>
      </c>
      <c r="K1193" s="3">
        <v>0.287378640776699</v>
      </c>
      <c r="L1193" s="1">
        <v>236907.73067331672</v>
      </c>
      <c r="M1193" s="2">
        <f t="shared" si="75"/>
        <v>0.23690773067331672</v>
      </c>
    </row>
    <row r="1194" spans="2:13" x14ac:dyDescent="0.25">
      <c r="B1194" s="3">
        <v>0.25159235668789809</v>
      </c>
      <c r="C1194" s="150">
        <v>-5654573.8702490618</v>
      </c>
      <c r="D1194" s="169">
        <f t="shared" si="72"/>
        <v>-5.6545738702490622</v>
      </c>
      <c r="E1194" s="3">
        <v>0.30076142131979694</v>
      </c>
      <c r="F1194" s="1">
        <v>3610308.8202621639</v>
      </c>
      <c r="G1194" s="2">
        <f t="shared" si="73"/>
        <v>3.6103088202621638</v>
      </c>
      <c r="H1194" s="3">
        <v>0.26309946714031973</v>
      </c>
      <c r="I1194" s="1">
        <v>-2136449.6948361066</v>
      </c>
      <c r="J1194" s="2">
        <f t="shared" si="74"/>
        <v>-2.1364496948361067</v>
      </c>
      <c r="K1194" s="3">
        <v>0.28762135922330095</v>
      </c>
      <c r="L1194" s="1">
        <v>224201.40125875789</v>
      </c>
      <c r="M1194" s="2">
        <f t="shared" si="75"/>
        <v>0.2242014012587579</v>
      </c>
    </row>
    <row r="1195" spans="2:13" x14ac:dyDescent="0.25">
      <c r="B1195" s="3">
        <v>0.25180467091295117</v>
      </c>
      <c r="C1195" s="150">
        <v>-5350314.2353606233</v>
      </c>
      <c r="D1195" s="169">
        <f t="shared" si="72"/>
        <v>-5.3503142353606234</v>
      </c>
      <c r="E1195" s="3">
        <v>0.30101522842639594</v>
      </c>
      <c r="F1195" s="1">
        <v>3624360.7783265635</v>
      </c>
      <c r="G1195" s="2">
        <f t="shared" si="73"/>
        <v>3.6243607783265634</v>
      </c>
      <c r="H1195" s="3">
        <v>0.26332149200710481</v>
      </c>
      <c r="I1195" s="1">
        <v>-2137155.3926401767</v>
      </c>
      <c r="J1195" s="2">
        <f t="shared" si="74"/>
        <v>-2.1371553926401767</v>
      </c>
      <c r="K1195" s="3">
        <v>0.28786407766990285</v>
      </c>
      <c r="L1195" s="1">
        <v>235126.46954043463</v>
      </c>
      <c r="M1195" s="2">
        <f t="shared" si="75"/>
        <v>0.23512646954043462</v>
      </c>
    </row>
    <row r="1196" spans="2:13" x14ac:dyDescent="0.25">
      <c r="B1196" s="3">
        <v>0.25201698513800425</v>
      </c>
      <c r="C1196" s="150">
        <v>-5573105.4434210099</v>
      </c>
      <c r="D1196" s="169">
        <f t="shared" si="72"/>
        <v>-5.5731054434210101</v>
      </c>
      <c r="E1196" s="3">
        <v>0.30126903553299489</v>
      </c>
      <c r="F1196" s="1">
        <v>3623696.1586883832</v>
      </c>
      <c r="G1196" s="2">
        <f t="shared" si="73"/>
        <v>3.6236961586883831</v>
      </c>
      <c r="H1196" s="3">
        <v>0.26354351687388988</v>
      </c>
      <c r="I1196" s="1">
        <v>-2139373.3000243967</v>
      </c>
      <c r="J1196" s="2">
        <f t="shared" si="74"/>
        <v>-2.1393733000243969</v>
      </c>
      <c r="K1196" s="3">
        <v>0.2881067961165048</v>
      </c>
      <c r="L1196" s="1">
        <v>223370.14606341292</v>
      </c>
      <c r="M1196" s="2">
        <f t="shared" si="75"/>
        <v>0.22337014606341291</v>
      </c>
    </row>
    <row r="1197" spans="2:13" x14ac:dyDescent="0.25">
      <c r="B1197" s="3">
        <v>0.25222929936305732</v>
      </c>
      <c r="C1197" s="150">
        <v>-5549828.7500415668</v>
      </c>
      <c r="D1197" s="169">
        <f t="shared" si="72"/>
        <v>-5.5498287500415664</v>
      </c>
      <c r="E1197" s="3">
        <v>0.30152284263959395</v>
      </c>
      <c r="F1197" s="1">
        <v>3610308.8202621639</v>
      </c>
      <c r="G1197" s="2">
        <f t="shared" si="73"/>
        <v>3.6103088202621638</v>
      </c>
      <c r="H1197" s="3">
        <v>0.26376554174067496</v>
      </c>
      <c r="I1197" s="1">
        <v>-2145724.5802610274</v>
      </c>
      <c r="J1197" s="2">
        <f t="shared" si="74"/>
        <v>-2.1457245802610276</v>
      </c>
      <c r="K1197" s="3">
        <v>0.28834951456310681</v>
      </c>
      <c r="L1197" s="1">
        <v>238570.24106400667</v>
      </c>
      <c r="M1197" s="2">
        <f t="shared" si="75"/>
        <v>0.23857024106400668</v>
      </c>
    </row>
    <row r="1198" spans="2:13" x14ac:dyDescent="0.25">
      <c r="B1198" s="3">
        <v>0.2524416135881104</v>
      </c>
      <c r="C1198" s="150">
        <v>-5350314.2353606233</v>
      </c>
      <c r="D1198" s="169">
        <f t="shared" si="72"/>
        <v>-5.3503142353606234</v>
      </c>
      <c r="E1198" s="3">
        <v>0.30177664974619289</v>
      </c>
      <c r="F1198" s="1">
        <v>3619708.4408592973</v>
      </c>
      <c r="G1198" s="2">
        <f t="shared" si="73"/>
        <v>3.6197084408592972</v>
      </c>
      <c r="H1198" s="3">
        <v>0.26398756660746003</v>
      </c>
      <c r="I1198" s="1">
        <v>-2135038.2992279665</v>
      </c>
      <c r="J1198" s="2">
        <f t="shared" si="74"/>
        <v>-2.1350382992279666</v>
      </c>
      <c r="K1198" s="3">
        <v>0.28859223300970871</v>
      </c>
      <c r="L1198" s="1">
        <v>240232.75145469658</v>
      </c>
      <c r="M1198" s="2">
        <f t="shared" si="75"/>
        <v>0.24023275145469658</v>
      </c>
    </row>
    <row r="1199" spans="2:13" x14ac:dyDescent="0.25">
      <c r="B1199" s="3">
        <v>0.25265392781316348</v>
      </c>
      <c r="C1199" s="150">
        <v>-5373590.9287400665</v>
      </c>
      <c r="D1199" s="169">
        <f t="shared" si="72"/>
        <v>-5.3735909287400663</v>
      </c>
      <c r="E1199" s="3">
        <v>0.3020304568527919</v>
      </c>
      <c r="F1199" s="1">
        <v>3627114.2025418859</v>
      </c>
      <c r="G1199" s="2">
        <f t="shared" si="73"/>
        <v>3.6271142025418861</v>
      </c>
      <c r="H1199" s="3">
        <v>0.26420959147424511</v>
      </c>
      <c r="I1199" s="1">
        <v>-2132215.5080116861</v>
      </c>
      <c r="J1199" s="2">
        <f t="shared" si="74"/>
        <v>-2.132215508011686</v>
      </c>
      <c r="K1199" s="3">
        <v>0.28883495145631066</v>
      </c>
      <c r="L1199" s="1">
        <v>228476.42797767487</v>
      </c>
      <c r="M1199" s="2">
        <f t="shared" si="75"/>
        <v>0.22847642797767487</v>
      </c>
    </row>
    <row r="1200" spans="2:13" x14ac:dyDescent="0.25">
      <c r="B1200" s="3">
        <v>0.25286624203821656</v>
      </c>
      <c r="C1200" s="150">
        <v>-5455059.3555681184</v>
      </c>
      <c r="D1200" s="169">
        <f t="shared" si="72"/>
        <v>-5.4550593555681184</v>
      </c>
      <c r="E1200" s="3">
        <v>0.3022842639593909</v>
      </c>
      <c r="F1200" s="1">
        <v>3625784.9632655233</v>
      </c>
      <c r="G1200" s="2">
        <f t="shared" si="73"/>
        <v>3.6257849632655232</v>
      </c>
      <c r="H1200" s="3">
        <v>0.26443161634103018</v>
      </c>
      <c r="I1200" s="1">
        <v>-2143607.4868488172</v>
      </c>
      <c r="J1200" s="2">
        <f t="shared" si="74"/>
        <v>-2.1436074868488171</v>
      </c>
      <c r="K1200" s="3">
        <v>0.28907766990291262</v>
      </c>
      <c r="L1200" s="1">
        <v>221707.63567272294</v>
      </c>
      <c r="M1200" s="2">
        <f t="shared" si="75"/>
        <v>0.22170763567272295</v>
      </c>
    </row>
    <row r="1201" spans="2:13" x14ac:dyDescent="0.25">
      <c r="B1201" s="3">
        <v>0.25307855626326964</v>
      </c>
      <c r="C1201" s="150">
        <v>-5584743.7901107315</v>
      </c>
      <c r="D1201" s="169">
        <f t="shared" si="72"/>
        <v>-5.5847437901107311</v>
      </c>
      <c r="E1201" s="3">
        <v>0.30253807106598984</v>
      </c>
      <c r="F1201" s="1">
        <v>3612397.6248393059</v>
      </c>
      <c r="G1201" s="2">
        <f t="shared" si="73"/>
        <v>3.6123976248393057</v>
      </c>
      <c r="H1201" s="3">
        <v>0.26465364120781526</v>
      </c>
      <c r="I1201" s="1">
        <v>-2141490.393436607</v>
      </c>
      <c r="J1201" s="2">
        <f t="shared" si="74"/>
        <v>-2.141490393436607</v>
      </c>
      <c r="K1201" s="3">
        <v>0.28932038834951457</v>
      </c>
      <c r="L1201" s="1">
        <v>229307.68317301985</v>
      </c>
      <c r="M1201" s="2">
        <f t="shared" si="75"/>
        <v>0.22930768317301983</v>
      </c>
    </row>
    <row r="1202" spans="2:13" x14ac:dyDescent="0.25">
      <c r="B1202" s="3">
        <v>0.25329087048832272</v>
      </c>
      <c r="C1202" s="150">
        <v>-5584743.7901107315</v>
      </c>
      <c r="D1202" s="169">
        <f t="shared" si="72"/>
        <v>-5.5847437901107311</v>
      </c>
      <c r="E1202" s="3">
        <v>0.30279187817258885</v>
      </c>
      <c r="F1202" s="1">
        <v>3604991.8631567173</v>
      </c>
      <c r="G1202" s="2">
        <f t="shared" si="73"/>
        <v>3.6049918631567173</v>
      </c>
      <c r="H1202" s="3">
        <v>0.26487566607460034</v>
      </c>
      <c r="I1202" s="1">
        <v>-2140784.6956325369</v>
      </c>
      <c r="J1202" s="2">
        <f t="shared" si="74"/>
        <v>-2.1407846956325369</v>
      </c>
      <c r="K1202" s="3">
        <v>0.28956310679611647</v>
      </c>
      <c r="L1202" s="1">
        <v>234295.21434508965</v>
      </c>
      <c r="M1202" s="2">
        <f t="shared" si="75"/>
        <v>0.23429521434508965</v>
      </c>
    </row>
    <row r="1203" spans="2:13" x14ac:dyDescent="0.25">
      <c r="B1203" s="3">
        <v>0.2535031847133758</v>
      </c>
      <c r="C1203" s="150">
        <v>-5443421.0088783968</v>
      </c>
      <c r="D1203" s="169">
        <f t="shared" si="72"/>
        <v>-5.4434210088783965</v>
      </c>
      <c r="E1203" s="3">
        <v>0.30304568527918779</v>
      </c>
      <c r="F1203" s="1">
        <v>3614391.4837538488</v>
      </c>
      <c r="G1203" s="2">
        <f t="shared" si="73"/>
        <v>3.6143914837538489</v>
      </c>
      <c r="H1203" s="3">
        <v>0.26509769094138541</v>
      </c>
      <c r="I1203" s="1">
        <v>-2143607.4868488172</v>
      </c>
      <c r="J1203" s="2">
        <f t="shared" si="74"/>
        <v>-2.1436074868488171</v>
      </c>
      <c r="K1203" s="3">
        <v>0.28980582524271842</v>
      </c>
      <c r="L1203" s="1">
        <v>241895.26184538656</v>
      </c>
      <c r="M1203" s="2">
        <f t="shared" si="75"/>
        <v>0.24189526184538657</v>
      </c>
    </row>
    <row r="1204" spans="2:13" x14ac:dyDescent="0.25">
      <c r="B1204" s="3">
        <v>0.25371549893842887</v>
      </c>
      <c r="C1204" s="150">
        <v>-5642935.5235593393</v>
      </c>
      <c r="D1204" s="169">
        <f t="shared" si="72"/>
        <v>-5.6429355235593395</v>
      </c>
      <c r="E1204" s="3">
        <v>0.3032994923857868</v>
      </c>
      <c r="F1204" s="1">
        <v>3636418.8774764203</v>
      </c>
      <c r="G1204" s="2">
        <f t="shared" si="73"/>
        <v>3.6364188774764203</v>
      </c>
      <c r="H1204" s="3">
        <v>0.26531971580817049</v>
      </c>
      <c r="I1204" s="1">
        <v>-2139373.3000243967</v>
      </c>
      <c r="J1204" s="2">
        <f t="shared" si="74"/>
        <v>-2.1393733000243969</v>
      </c>
      <c r="K1204" s="3">
        <v>0.29004854368932037</v>
      </c>
      <c r="L1204" s="1">
        <v>240232.75145469658</v>
      </c>
      <c r="M1204" s="2">
        <f t="shared" si="75"/>
        <v>0.24023275145469658</v>
      </c>
    </row>
    <row r="1205" spans="2:13" x14ac:dyDescent="0.25">
      <c r="B1205" s="3">
        <v>0.25392781316348195</v>
      </c>
      <c r="C1205" s="150">
        <v>-5714428.2246533446</v>
      </c>
      <c r="D1205" s="169">
        <f t="shared" si="72"/>
        <v>-5.7144282246533447</v>
      </c>
      <c r="E1205" s="3">
        <v>0.3035532994923858</v>
      </c>
      <c r="F1205" s="1">
        <v>3611733.0052011237</v>
      </c>
      <c r="G1205" s="2">
        <f t="shared" si="73"/>
        <v>3.6117330052011236</v>
      </c>
      <c r="H1205" s="3">
        <v>0.26554174067495562</v>
      </c>
      <c r="I1205" s="1">
        <v>-2137155.3926401767</v>
      </c>
      <c r="J1205" s="2">
        <f t="shared" si="74"/>
        <v>-2.1371553926401767</v>
      </c>
      <c r="K1205" s="3">
        <v>0.29029126213592232</v>
      </c>
      <c r="L1205" s="1">
        <v>225032.65645410283</v>
      </c>
      <c r="M1205" s="2">
        <f t="shared" si="75"/>
        <v>0.22503265645410284</v>
      </c>
    </row>
    <row r="1206" spans="2:13" x14ac:dyDescent="0.25">
      <c r="B1206" s="3">
        <v>0.25414012738853503</v>
      </c>
      <c r="C1206" s="150">
        <v>-5431782.6621886753</v>
      </c>
      <c r="D1206" s="169">
        <f t="shared" si="72"/>
        <v>-5.4317826621886756</v>
      </c>
      <c r="E1206" s="3">
        <v>0.3038071065989848</v>
      </c>
      <c r="F1206" s="1">
        <v>3612397.6248393059</v>
      </c>
      <c r="G1206" s="2">
        <f t="shared" si="73"/>
        <v>3.6123976248393057</v>
      </c>
      <c r="H1206" s="3">
        <v>0.26576376554174069</v>
      </c>
      <c r="I1206" s="1">
        <v>-2144313.1846528873</v>
      </c>
      <c r="J1206" s="2">
        <f t="shared" si="74"/>
        <v>-2.1443131846528871</v>
      </c>
      <c r="K1206" s="3">
        <v>0.29053398058252428</v>
      </c>
      <c r="L1206" s="1">
        <v>227645.1727823299</v>
      </c>
      <c r="M1206" s="2">
        <f t="shared" si="75"/>
        <v>0.2276451727823299</v>
      </c>
    </row>
    <row r="1207" spans="2:13" x14ac:dyDescent="0.25">
      <c r="B1207" s="3">
        <v>0.25435244161358811</v>
      </c>
      <c r="C1207" s="150">
        <v>-5526552.0566621227</v>
      </c>
      <c r="D1207" s="169">
        <f t="shared" si="72"/>
        <v>-5.5265520566621227</v>
      </c>
      <c r="E1207" s="3">
        <v>0.3040609137055838</v>
      </c>
      <c r="F1207" s="1">
        <v>3619708.4408592973</v>
      </c>
      <c r="G1207" s="2">
        <f t="shared" si="73"/>
        <v>3.6197084408592972</v>
      </c>
      <c r="H1207" s="3">
        <v>0.26598579040852577</v>
      </c>
      <c r="I1207" s="1">
        <v>-2139373.3000243967</v>
      </c>
      <c r="J1207" s="2">
        <f t="shared" si="74"/>
        <v>-2.1393733000243969</v>
      </c>
      <c r="K1207" s="3">
        <v>0.29077669902912623</v>
      </c>
      <c r="L1207" s="1">
        <v>231801.44875905477</v>
      </c>
      <c r="M1207" s="2">
        <f t="shared" si="75"/>
        <v>0.23180144875905476</v>
      </c>
    </row>
    <row r="1208" spans="2:13" x14ac:dyDescent="0.25">
      <c r="B1208" s="3">
        <v>0.25456475583864119</v>
      </c>
      <c r="C1208" s="150">
        <v>-5584743.7901107315</v>
      </c>
      <c r="D1208" s="169">
        <f t="shared" si="72"/>
        <v>-5.5847437901107311</v>
      </c>
      <c r="E1208" s="3">
        <v>0.30431472081218275</v>
      </c>
      <c r="F1208" s="1">
        <v>3621702.2997738402</v>
      </c>
      <c r="G1208" s="2">
        <f t="shared" si="73"/>
        <v>3.6217022997738404</v>
      </c>
      <c r="H1208" s="3">
        <v>0.26620781527531084</v>
      </c>
      <c r="I1208" s="1">
        <v>-2148648.1854493176</v>
      </c>
      <c r="J1208" s="2">
        <f t="shared" si="74"/>
        <v>-2.1486481854493173</v>
      </c>
      <c r="K1208" s="3">
        <v>0.29101941747572813</v>
      </c>
      <c r="L1208" s="1">
        <v>230970.19356370976</v>
      </c>
      <c r="M1208" s="2">
        <f t="shared" si="75"/>
        <v>0.23097019356370976</v>
      </c>
    </row>
    <row r="1209" spans="2:13" x14ac:dyDescent="0.25">
      <c r="B1209" s="3">
        <v>0.25477707006369427</v>
      </c>
      <c r="C1209" s="150">
        <v>-5631297.1768696178</v>
      </c>
      <c r="D1209" s="169">
        <f t="shared" si="72"/>
        <v>-5.6312971768696176</v>
      </c>
      <c r="E1209" s="3">
        <v>0.30456852791878175</v>
      </c>
      <c r="F1209" s="1">
        <v>3616385.3426683918</v>
      </c>
      <c r="G1209" s="2">
        <f t="shared" si="73"/>
        <v>3.6163853426683916</v>
      </c>
      <c r="H1209" s="3">
        <v>0.26642984014209592</v>
      </c>
      <c r="I1209" s="1">
        <v>-2145018.8824569574</v>
      </c>
      <c r="J1209" s="2">
        <f t="shared" si="74"/>
        <v>-2.1450188824569572</v>
      </c>
      <c r="K1209" s="3">
        <v>0.29126213592233008</v>
      </c>
      <c r="L1209" s="1">
        <v>236907.73067331672</v>
      </c>
      <c r="M1209" s="2">
        <f t="shared" si="75"/>
        <v>0.23690773067331672</v>
      </c>
    </row>
    <row r="1210" spans="2:13" x14ac:dyDescent="0.25">
      <c r="B1210" s="3">
        <v>0.25498938428874734</v>
      </c>
      <c r="C1210" s="150">
        <v>-5784258.304791674</v>
      </c>
      <c r="D1210" s="169">
        <f t="shared" si="72"/>
        <v>-5.784258304791674</v>
      </c>
      <c r="E1210" s="3">
        <v>0.3048223350253807</v>
      </c>
      <c r="F1210" s="1">
        <v>3610308.8202621639</v>
      </c>
      <c r="G1210" s="2">
        <f t="shared" si="73"/>
        <v>3.6103088202621638</v>
      </c>
      <c r="H1210" s="3">
        <v>0.26665186500888099</v>
      </c>
      <c r="I1210" s="1">
        <v>-2132215.5080116861</v>
      </c>
      <c r="J1210" s="2">
        <f t="shared" si="74"/>
        <v>-2.132215508011686</v>
      </c>
      <c r="K1210" s="3">
        <v>0.29150485436893203</v>
      </c>
      <c r="L1210" s="1">
        <v>227645.1727823299</v>
      </c>
      <c r="M1210" s="2">
        <f t="shared" si="75"/>
        <v>0.2276451727823299</v>
      </c>
    </row>
    <row r="1211" spans="2:13" x14ac:dyDescent="0.25">
      <c r="B1211" s="3">
        <v>0.25520169851380042</v>
      </c>
      <c r="C1211" s="150">
        <v>-5385229.275429789</v>
      </c>
      <c r="D1211" s="169">
        <f t="shared" si="72"/>
        <v>-5.385229275429789</v>
      </c>
      <c r="E1211" s="3">
        <v>0.3050761421319797</v>
      </c>
      <c r="F1211" s="1">
        <v>3614391.4837538488</v>
      </c>
      <c r="G1211" s="2">
        <f t="shared" si="73"/>
        <v>3.6143914837538489</v>
      </c>
      <c r="H1211" s="3">
        <v>0.26687388987566607</v>
      </c>
      <c r="I1211" s="1">
        <v>-2122940.6225867653</v>
      </c>
      <c r="J1211" s="2">
        <f t="shared" si="74"/>
        <v>-2.1229406225867655</v>
      </c>
      <c r="K1211" s="3">
        <v>0.29174757281553393</v>
      </c>
      <c r="L1211" s="1">
        <v>241895.26184538656</v>
      </c>
      <c r="M1211" s="2">
        <f t="shared" si="75"/>
        <v>0.24189526184538657</v>
      </c>
    </row>
    <row r="1212" spans="2:13" x14ac:dyDescent="0.25">
      <c r="B1212" s="3">
        <v>0.2554140127388535</v>
      </c>
      <c r="C1212" s="150">
        <v>-5466697.70225784</v>
      </c>
      <c r="D1212" s="169">
        <f t="shared" si="72"/>
        <v>-5.4666977022578402</v>
      </c>
      <c r="E1212" s="3">
        <v>0.3053299492385787</v>
      </c>
      <c r="F1212" s="1">
        <v>3625784.9632655233</v>
      </c>
      <c r="G1212" s="2">
        <f t="shared" si="73"/>
        <v>3.6257849632655232</v>
      </c>
      <c r="H1212" s="3">
        <v>0.26709591474245115</v>
      </c>
      <c r="I1212" s="1">
        <v>-2133626.9036198263</v>
      </c>
      <c r="J1212" s="2">
        <f t="shared" si="74"/>
        <v>-2.1336269036198261</v>
      </c>
      <c r="K1212" s="3">
        <v>0.29199029126213588</v>
      </c>
      <c r="L1212" s="1">
        <v>229307.68317301985</v>
      </c>
      <c r="M1212" s="2">
        <f t="shared" si="75"/>
        <v>0.22930768317301983</v>
      </c>
    </row>
    <row r="1213" spans="2:13" x14ac:dyDescent="0.25">
      <c r="B1213" s="3">
        <v>0.25562632696390658</v>
      </c>
      <c r="C1213" s="150">
        <v>-5619658.8301798962</v>
      </c>
      <c r="D1213" s="169">
        <f t="shared" si="72"/>
        <v>-5.6196588301798966</v>
      </c>
      <c r="E1213" s="3">
        <v>0.30558375634517765</v>
      </c>
      <c r="F1213" s="1">
        <v>3613062.2444774862</v>
      </c>
      <c r="G1213" s="2">
        <f t="shared" si="73"/>
        <v>3.613062244477486</v>
      </c>
      <c r="H1213" s="3">
        <v>0.26731793960923622</v>
      </c>
      <c r="I1213" s="1">
        <v>-2140784.6956325369</v>
      </c>
      <c r="J1213" s="2">
        <f t="shared" si="74"/>
        <v>-2.1407846956325369</v>
      </c>
      <c r="K1213" s="3">
        <v>0.29223300970873783</v>
      </c>
      <c r="L1213" s="1">
        <v>215770.09856311601</v>
      </c>
      <c r="M1213" s="2">
        <f t="shared" si="75"/>
        <v>0.21577009856311602</v>
      </c>
    </row>
    <row r="1214" spans="2:13" x14ac:dyDescent="0.25">
      <c r="B1214" s="3">
        <v>0.25583864118895966</v>
      </c>
      <c r="C1214" s="150">
        <v>-5408505.9688092321</v>
      </c>
      <c r="D1214" s="169">
        <f t="shared" si="72"/>
        <v>-5.4085059688092318</v>
      </c>
      <c r="E1214" s="3">
        <v>0.30583756345177671</v>
      </c>
      <c r="F1214" s="1">
        <v>3608979.5809858032</v>
      </c>
      <c r="G1214" s="2">
        <f t="shared" si="73"/>
        <v>3.6089795809858032</v>
      </c>
      <c r="H1214" s="3">
        <v>0.26753996447602135</v>
      </c>
      <c r="I1214" s="1">
        <v>-2131509.8102076161</v>
      </c>
      <c r="J1214" s="2">
        <f t="shared" si="74"/>
        <v>-2.131509810207616</v>
      </c>
      <c r="K1214" s="3">
        <v>0.29247572815533979</v>
      </c>
      <c r="L1214" s="1">
        <v>226695.16684479278</v>
      </c>
      <c r="M1214" s="2">
        <f t="shared" si="75"/>
        <v>0.22669516684479277</v>
      </c>
    </row>
    <row r="1215" spans="2:13" x14ac:dyDescent="0.25">
      <c r="B1215" s="3">
        <v>0.25605095541401274</v>
      </c>
      <c r="C1215" s="150">
        <v>-5549828.7500415668</v>
      </c>
      <c r="D1215" s="169">
        <f t="shared" si="72"/>
        <v>-5.5498287500415664</v>
      </c>
      <c r="E1215" s="3">
        <v>0.30609137055837565</v>
      </c>
      <c r="F1215" s="1">
        <v>3622366.9194120225</v>
      </c>
      <c r="G1215" s="2">
        <f t="shared" si="73"/>
        <v>3.6223669194120225</v>
      </c>
      <c r="H1215" s="3">
        <v>0.26776198934280643</v>
      </c>
      <c r="I1215" s="1">
        <v>-2127174.8094111858</v>
      </c>
      <c r="J1215" s="2">
        <f t="shared" si="74"/>
        <v>-2.1271748094111858</v>
      </c>
      <c r="K1215" s="3">
        <v>0.29271844660194174</v>
      </c>
      <c r="L1215" s="1">
        <v>222538.89086806792</v>
      </c>
      <c r="M1215" s="2">
        <f t="shared" si="75"/>
        <v>0.22253889086806791</v>
      </c>
    </row>
    <row r="1216" spans="2:13" x14ac:dyDescent="0.25">
      <c r="B1216" s="3">
        <v>0.25626326963906582</v>
      </c>
      <c r="C1216" s="150">
        <v>-5455059.3555681184</v>
      </c>
      <c r="D1216" s="169">
        <f t="shared" si="72"/>
        <v>-5.4550593555681184</v>
      </c>
      <c r="E1216" s="3">
        <v>0.30634517766497465</v>
      </c>
      <c r="F1216" s="1">
        <v>3629772.6810946111</v>
      </c>
      <c r="G1216" s="2">
        <f t="shared" si="73"/>
        <v>3.6297726810946109</v>
      </c>
      <c r="H1216" s="3">
        <v>0.2679840142095915</v>
      </c>
      <c r="I1216" s="1">
        <v>-2141490.393436607</v>
      </c>
      <c r="J1216" s="2">
        <f t="shared" si="74"/>
        <v>-2.141490393436607</v>
      </c>
      <c r="K1216" s="3">
        <v>0.29296116504854369</v>
      </c>
      <c r="L1216" s="1">
        <v>227645.1727823299</v>
      </c>
      <c r="M1216" s="2">
        <f t="shared" si="75"/>
        <v>0.2276451727823299</v>
      </c>
    </row>
    <row r="1217" spans="2:13" x14ac:dyDescent="0.25">
      <c r="B1217" s="3">
        <v>0.25647558386411889</v>
      </c>
      <c r="C1217" s="150">
        <v>-5549828.7500415668</v>
      </c>
      <c r="D1217" s="169">
        <f t="shared" si="72"/>
        <v>-5.5498287500415664</v>
      </c>
      <c r="E1217" s="3">
        <v>0.3065989847715736</v>
      </c>
      <c r="F1217" s="1">
        <v>3623696.1586883832</v>
      </c>
      <c r="G1217" s="2">
        <f t="shared" si="73"/>
        <v>3.6236961586883831</v>
      </c>
      <c r="H1217" s="3">
        <v>0.26820603907637658</v>
      </c>
      <c r="I1217" s="1">
        <v>-2145724.5802610274</v>
      </c>
      <c r="J1217" s="2">
        <f t="shared" si="74"/>
        <v>-2.1457245802610276</v>
      </c>
      <c r="K1217" s="3">
        <v>0.29320388349514559</v>
      </c>
      <c r="L1217" s="1">
        <v>229307.68317301985</v>
      </c>
      <c r="M1217" s="2">
        <f t="shared" si="75"/>
        <v>0.22930768317301983</v>
      </c>
    </row>
    <row r="1218" spans="2:13" x14ac:dyDescent="0.25">
      <c r="B1218" s="3">
        <v>0.25668789808917197</v>
      </c>
      <c r="C1218" s="150">
        <v>-5596382.1368004531</v>
      </c>
      <c r="D1218" s="169">
        <f t="shared" si="72"/>
        <v>-5.5963821368004529</v>
      </c>
      <c r="E1218" s="3">
        <v>0.3068527918781726</v>
      </c>
      <c r="F1218" s="1">
        <v>3605656.4827948958</v>
      </c>
      <c r="G1218" s="2">
        <f t="shared" si="73"/>
        <v>3.6056564827948958</v>
      </c>
      <c r="H1218" s="3">
        <v>0.26842806394316165</v>
      </c>
      <c r="I1218" s="1">
        <v>-2142196.0912406771</v>
      </c>
      <c r="J1218" s="2">
        <f t="shared" si="74"/>
        <v>-2.142196091240677</v>
      </c>
      <c r="K1218" s="3">
        <v>0.29344660194174754</v>
      </c>
      <c r="L1218" s="1">
        <v>221707.63567272294</v>
      </c>
      <c r="M1218" s="2">
        <f t="shared" si="75"/>
        <v>0.22170763567272295</v>
      </c>
    </row>
    <row r="1219" spans="2:13" x14ac:dyDescent="0.25">
      <c r="B1219" s="3">
        <v>0.25690021231422505</v>
      </c>
      <c r="C1219" s="150">
        <v>-5315399.1952914586</v>
      </c>
      <c r="D1219" s="169">
        <f t="shared" si="72"/>
        <v>-5.3153991952914588</v>
      </c>
      <c r="E1219" s="3">
        <v>0.30710659898477155</v>
      </c>
      <c r="F1219" s="1">
        <v>3601668.7649658099</v>
      </c>
      <c r="G1219" s="2">
        <f t="shared" si="73"/>
        <v>3.6016687649658099</v>
      </c>
      <c r="H1219" s="3">
        <v>0.26865008880994673</v>
      </c>
      <c r="I1219" s="1">
        <v>-2138566.7882483169</v>
      </c>
      <c r="J1219" s="2">
        <f t="shared" si="74"/>
        <v>-2.1385667882483168</v>
      </c>
      <c r="K1219" s="3">
        <v>0.2936893203883495</v>
      </c>
      <c r="L1219" s="1">
        <v>230970.19356370976</v>
      </c>
      <c r="M1219" s="2">
        <f t="shared" si="75"/>
        <v>0.23097019356370976</v>
      </c>
    </row>
    <row r="1220" spans="2:13" x14ac:dyDescent="0.25">
      <c r="B1220" s="3">
        <v>0.25711252653927813</v>
      </c>
      <c r="C1220" s="150">
        <v>-5549828.7500415668</v>
      </c>
      <c r="D1220" s="169">
        <f t="shared" si="72"/>
        <v>-5.5498287500415664</v>
      </c>
      <c r="E1220" s="3">
        <v>0.30736040609137055</v>
      </c>
      <c r="F1220" s="1">
        <v>3619043.8212211151</v>
      </c>
      <c r="G1220" s="2">
        <f t="shared" si="73"/>
        <v>3.6190438212211151</v>
      </c>
      <c r="H1220" s="3">
        <v>0.26887211367673181</v>
      </c>
      <c r="I1220" s="1">
        <v>-2135743.9970320365</v>
      </c>
      <c r="J1220" s="2">
        <f t="shared" si="74"/>
        <v>-2.1357439970320367</v>
      </c>
      <c r="K1220" s="3">
        <v>0.29393203883495145</v>
      </c>
      <c r="L1220" s="1">
        <v>236907.73067331672</v>
      </c>
      <c r="M1220" s="2">
        <f t="shared" si="75"/>
        <v>0.23690773067331672</v>
      </c>
    </row>
    <row r="1221" spans="2:13" x14ac:dyDescent="0.25">
      <c r="B1221" s="3">
        <v>0.25732484076433121</v>
      </c>
      <c r="C1221" s="150">
        <v>-5608020.4834901746</v>
      </c>
      <c r="D1221" s="169">
        <f t="shared" si="72"/>
        <v>-5.6080204834901748</v>
      </c>
      <c r="E1221" s="3">
        <v>0.30761421319796955</v>
      </c>
      <c r="F1221" s="1">
        <v>3606321.102433078</v>
      </c>
      <c r="G1221" s="2">
        <f t="shared" si="73"/>
        <v>3.6063211024330779</v>
      </c>
      <c r="H1221" s="3">
        <v>0.26909413854351688</v>
      </c>
      <c r="I1221" s="1">
        <v>-2145018.8824569574</v>
      </c>
      <c r="J1221" s="2">
        <f t="shared" si="74"/>
        <v>-2.1450188824569572</v>
      </c>
      <c r="K1221" s="3">
        <v>0.29417475728155335</v>
      </c>
      <c r="L1221" s="1">
        <v>224201.40125875789</v>
      </c>
      <c r="M1221" s="2">
        <f t="shared" si="75"/>
        <v>0.2242014012587579</v>
      </c>
    </row>
    <row r="1222" spans="2:13" x14ac:dyDescent="0.25">
      <c r="B1222" s="3">
        <v>0.25753715498938429</v>
      </c>
      <c r="C1222" s="150">
        <v>-5631297.1768696178</v>
      </c>
      <c r="D1222" s="169">
        <f t="shared" si="72"/>
        <v>-5.6312971768696176</v>
      </c>
      <c r="E1222" s="3">
        <v>0.30786802030456856</v>
      </c>
      <c r="F1222" s="1">
        <v>3601668.7649658099</v>
      </c>
      <c r="G1222" s="2">
        <f t="shared" si="73"/>
        <v>3.6016687649658099</v>
      </c>
      <c r="H1222" s="3">
        <v>0.26931616341030196</v>
      </c>
      <c r="I1222" s="1">
        <v>-2132215.5080116861</v>
      </c>
      <c r="J1222" s="2">
        <f t="shared" si="74"/>
        <v>-2.132215508011686</v>
      </c>
      <c r="K1222" s="3">
        <v>0.29441747572815535</v>
      </c>
      <c r="L1222" s="1">
        <v>235957.7247357796</v>
      </c>
      <c r="M1222" s="2">
        <f t="shared" si="75"/>
        <v>0.23595772473577961</v>
      </c>
    </row>
    <row r="1223" spans="2:13" x14ac:dyDescent="0.25">
      <c r="B1223" s="3">
        <v>0.25774946921443737</v>
      </c>
      <c r="C1223" s="150">
        <v>-5737704.9180327877</v>
      </c>
      <c r="D1223" s="169">
        <f t="shared" si="72"/>
        <v>-5.7377049180327875</v>
      </c>
      <c r="E1223" s="3">
        <v>0.30812182741116756</v>
      </c>
      <c r="F1223" s="1">
        <v>3602998.0042421725</v>
      </c>
      <c r="G1223" s="2">
        <f t="shared" si="73"/>
        <v>3.6029980042421723</v>
      </c>
      <c r="H1223" s="3">
        <v>0.26953818827708703</v>
      </c>
      <c r="I1223" s="1">
        <v>-2129291.902823396</v>
      </c>
      <c r="J1223" s="2">
        <f t="shared" si="74"/>
        <v>-2.1292919028233959</v>
      </c>
      <c r="K1223" s="3">
        <v>0.29466019417475725</v>
      </c>
      <c r="L1223" s="1">
        <v>238570.24106400667</v>
      </c>
      <c r="M1223" s="2">
        <f t="shared" si="75"/>
        <v>0.23857024106400668</v>
      </c>
    </row>
    <row r="1224" spans="2:13" x14ac:dyDescent="0.25">
      <c r="B1224" s="3">
        <v>0.25796178343949044</v>
      </c>
      <c r="C1224" s="150">
        <v>-5503275.3632826796</v>
      </c>
      <c r="D1224" s="169">
        <f t="shared" si="72"/>
        <v>-5.5032753632826799</v>
      </c>
      <c r="E1224" s="3">
        <v>0.30837563451776651</v>
      </c>
      <c r="F1224" s="1">
        <v>3614391.4837538488</v>
      </c>
      <c r="G1224" s="2">
        <f t="shared" si="73"/>
        <v>3.6143914837538489</v>
      </c>
      <c r="H1224" s="3">
        <v>0.26976021314387211</v>
      </c>
      <c r="I1224" s="1">
        <v>-2135038.2992279665</v>
      </c>
      <c r="J1224" s="2">
        <f t="shared" si="74"/>
        <v>-2.1350382992279666</v>
      </c>
      <c r="K1224" s="3">
        <v>0.2949029126213592</v>
      </c>
      <c r="L1224" s="1">
        <v>234295.21434508965</v>
      </c>
      <c r="M1224" s="2">
        <f t="shared" si="75"/>
        <v>0.23429521434508965</v>
      </c>
    </row>
    <row r="1225" spans="2:13" x14ac:dyDescent="0.25">
      <c r="B1225" s="3">
        <v>0.25817409766454352</v>
      </c>
      <c r="C1225" s="150">
        <v>-5561467.0967312884</v>
      </c>
      <c r="D1225" s="169">
        <f t="shared" ref="D1225:D1288" si="76">C1225/$E$5</f>
        <v>-5.5614670967312883</v>
      </c>
      <c r="E1225" s="3">
        <v>0.30862944162436551</v>
      </c>
      <c r="F1225" s="1">
        <v>3615056.1033920292</v>
      </c>
      <c r="G1225" s="2">
        <f t="shared" ref="G1225:G1288" si="77">F1225/$E$5</f>
        <v>3.6150561033920292</v>
      </c>
      <c r="H1225" s="3">
        <v>0.26998223801065718</v>
      </c>
      <c r="I1225" s="1">
        <v>-2133626.9036198263</v>
      </c>
      <c r="J1225" s="2">
        <f t="shared" ref="J1225:J1288" si="78">I1225/$E$5</f>
        <v>-2.1336269036198261</v>
      </c>
      <c r="K1225" s="3">
        <v>0.29514563106796116</v>
      </c>
      <c r="L1225" s="1">
        <v>217432.60895380596</v>
      </c>
      <c r="M1225" s="2">
        <f t="shared" ref="M1225:M1288" si="79">L1225/$E$5</f>
        <v>0.21743260895380595</v>
      </c>
    </row>
    <row r="1226" spans="2:13" x14ac:dyDescent="0.25">
      <c r="B1226" s="3">
        <v>0.2583864118895966</v>
      </c>
      <c r="C1226" s="150">
        <v>-5689488.9103182266</v>
      </c>
      <c r="D1226" s="169">
        <f t="shared" si="76"/>
        <v>-5.6894889103182269</v>
      </c>
      <c r="E1226" s="3">
        <v>0.30888324873096445</v>
      </c>
      <c r="F1226" s="1">
        <v>3608314.9613476209</v>
      </c>
      <c r="G1226" s="2">
        <f t="shared" si="77"/>
        <v>3.6083149613476211</v>
      </c>
      <c r="H1226" s="3">
        <v>0.27020426287744226</v>
      </c>
      <c r="I1226" s="1">
        <v>-2124352.0181949055</v>
      </c>
      <c r="J1226" s="2">
        <f t="shared" si="78"/>
        <v>-2.1243520181949056</v>
      </c>
      <c r="K1226" s="3">
        <v>0.29538834951456311</v>
      </c>
      <c r="L1226" s="1">
        <v>214938.84336777107</v>
      </c>
      <c r="M1226" s="2">
        <f t="shared" si="79"/>
        <v>0.21493884336777108</v>
      </c>
    </row>
    <row r="1227" spans="2:13" x14ac:dyDescent="0.25">
      <c r="B1227" s="3">
        <v>0.25859872611464968</v>
      </c>
      <c r="C1227" s="150">
        <v>-5549828.7500415668</v>
      </c>
      <c r="D1227" s="169">
        <f t="shared" si="76"/>
        <v>-5.5498287500415664</v>
      </c>
      <c r="E1227" s="3">
        <v>0.30913705583756346</v>
      </c>
      <c r="F1227" s="1">
        <v>3606321.102433078</v>
      </c>
      <c r="G1227" s="2">
        <f t="shared" si="77"/>
        <v>3.6063211024330779</v>
      </c>
      <c r="H1227" s="3">
        <v>0.27042628774422733</v>
      </c>
      <c r="I1227" s="1">
        <v>-2138566.7882483169</v>
      </c>
      <c r="J1227" s="2">
        <f t="shared" si="78"/>
        <v>-2.1385667882483168</v>
      </c>
      <c r="K1227" s="3">
        <v>0.29563106796116501</v>
      </c>
      <c r="L1227" s="1">
        <v>241064.00665004159</v>
      </c>
      <c r="M1227" s="2">
        <f t="shared" si="79"/>
        <v>0.24106400665004157</v>
      </c>
    </row>
    <row r="1228" spans="2:13" x14ac:dyDescent="0.25">
      <c r="B1228" s="3">
        <v>0.25881104033970276</v>
      </c>
      <c r="C1228" s="150">
        <v>-5489974.3956372831</v>
      </c>
      <c r="D1228" s="169">
        <f t="shared" si="76"/>
        <v>-5.4899743956372831</v>
      </c>
      <c r="E1228" s="3">
        <v>0.30939086294416246</v>
      </c>
      <c r="F1228" s="1">
        <v>3629772.6810946111</v>
      </c>
      <c r="G1228" s="2">
        <f t="shared" si="77"/>
        <v>3.6297726810946109</v>
      </c>
      <c r="H1228" s="3">
        <v>0.27064831261101241</v>
      </c>
      <c r="I1228" s="1">
        <v>-2137155.3926401767</v>
      </c>
      <c r="J1228" s="2">
        <f t="shared" si="78"/>
        <v>-2.1371553926401767</v>
      </c>
      <c r="K1228" s="3">
        <v>0.29587378640776696</v>
      </c>
      <c r="L1228" s="1">
        <v>225863.91164944781</v>
      </c>
      <c r="M1228" s="2">
        <f t="shared" si="79"/>
        <v>0.2258639116494478</v>
      </c>
    </row>
    <row r="1229" spans="2:13" x14ac:dyDescent="0.25">
      <c r="B1229" s="3">
        <v>0.25902335456475584</v>
      </c>
      <c r="C1229" s="150">
        <v>-5443421.0088783968</v>
      </c>
      <c r="D1229" s="169">
        <f t="shared" si="76"/>
        <v>-5.4434210088783965</v>
      </c>
      <c r="E1229" s="3">
        <v>0.30964467005076141</v>
      </c>
      <c r="F1229" s="1">
        <v>3619043.8212211151</v>
      </c>
      <c r="G1229" s="2">
        <f t="shared" si="77"/>
        <v>3.6190438212211151</v>
      </c>
      <c r="H1229" s="3">
        <v>0.27087033747779748</v>
      </c>
      <c r="I1229" s="1">
        <v>-2143607.4868488172</v>
      </c>
      <c r="J1229" s="2">
        <f t="shared" si="78"/>
        <v>-2.1436074868488171</v>
      </c>
      <c r="K1229" s="3">
        <v>0.29611650485436891</v>
      </c>
      <c r="L1229" s="1">
        <v>222538.89086806792</v>
      </c>
      <c r="M1229" s="2">
        <f t="shared" si="79"/>
        <v>0.22253889086806791</v>
      </c>
    </row>
    <row r="1230" spans="2:13" x14ac:dyDescent="0.25">
      <c r="B1230" s="3">
        <v>0.25923566878980892</v>
      </c>
      <c r="C1230" s="150">
        <v>-5503275.3632826796</v>
      </c>
      <c r="D1230" s="169">
        <f t="shared" si="76"/>
        <v>-5.5032753632826799</v>
      </c>
      <c r="E1230" s="3">
        <v>0.30989847715736046</v>
      </c>
      <c r="F1230" s="1">
        <v>3617049.9623065721</v>
      </c>
      <c r="G1230" s="2">
        <f t="shared" si="77"/>
        <v>3.6170499623065719</v>
      </c>
      <c r="H1230" s="3">
        <v>0.27109236234458262</v>
      </c>
      <c r="I1230" s="1">
        <v>-2130804.112403546</v>
      </c>
      <c r="J1230" s="2">
        <f t="shared" si="78"/>
        <v>-2.1308041124035459</v>
      </c>
      <c r="K1230" s="3">
        <v>0.29635922330097086</v>
      </c>
      <c r="L1230" s="1">
        <v>229307.68317301985</v>
      </c>
      <c r="M1230" s="2">
        <f t="shared" si="79"/>
        <v>0.22930768317301983</v>
      </c>
    </row>
    <row r="1231" spans="2:13" x14ac:dyDescent="0.25">
      <c r="B1231" s="3">
        <v>0.25944798301486199</v>
      </c>
      <c r="C1231" s="150">
        <v>-5514913.7099724011</v>
      </c>
      <c r="D1231" s="169">
        <f t="shared" si="76"/>
        <v>-5.5149137099724008</v>
      </c>
      <c r="E1231" s="3">
        <v>0.31015228426395941</v>
      </c>
      <c r="F1231" s="1">
        <v>3627114.2025418859</v>
      </c>
      <c r="G1231" s="2">
        <f t="shared" si="77"/>
        <v>3.6271142025418861</v>
      </c>
      <c r="H1231" s="3">
        <v>0.27131438721136769</v>
      </c>
      <c r="I1231" s="1">
        <v>-2133626.9036198263</v>
      </c>
      <c r="J1231" s="2">
        <f t="shared" si="78"/>
        <v>-2.1336269036198261</v>
      </c>
      <c r="K1231" s="3">
        <v>0.29660194174757282</v>
      </c>
      <c r="L1231" s="1">
        <v>227645.1727823299</v>
      </c>
      <c r="M1231" s="2">
        <f t="shared" si="79"/>
        <v>0.2276451727823299</v>
      </c>
    </row>
    <row r="1232" spans="2:13" x14ac:dyDescent="0.25">
      <c r="B1232" s="3">
        <v>0.25966029723991507</v>
      </c>
      <c r="C1232" s="150">
        <v>-5338675.8886709018</v>
      </c>
      <c r="D1232" s="169">
        <f t="shared" si="76"/>
        <v>-5.3386758886709016</v>
      </c>
      <c r="E1232" s="3">
        <v>0.31040609137055841</v>
      </c>
      <c r="F1232" s="1">
        <v>3620373.0604974777</v>
      </c>
      <c r="G1232" s="2">
        <f t="shared" si="77"/>
        <v>3.6203730604974775</v>
      </c>
      <c r="H1232" s="3">
        <v>0.27153641207815277</v>
      </c>
      <c r="I1232" s="1">
        <v>-2131509.8102076161</v>
      </c>
      <c r="J1232" s="2">
        <f t="shared" si="78"/>
        <v>-2.131509810207616</v>
      </c>
      <c r="K1232" s="3">
        <v>0.29684466019417477</v>
      </c>
      <c r="L1232" s="1">
        <v>234295.21434508965</v>
      </c>
      <c r="M1232" s="2">
        <f t="shared" si="79"/>
        <v>0.23429521434508965</v>
      </c>
    </row>
    <row r="1233" spans="2:13" x14ac:dyDescent="0.25">
      <c r="B1233" s="3">
        <v>0.25987261146496815</v>
      </c>
      <c r="C1233" s="150">
        <v>-5443421.0088783968</v>
      </c>
      <c r="D1233" s="169">
        <f t="shared" si="76"/>
        <v>-5.4434210088783965</v>
      </c>
      <c r="E1233" s="3">
        <v>0.31065989847715736</v>
      </c>
      <c r="F1233" s="1">
        <v>3613062.2444774862</v>
      </c>
      <c r="G1233" s="2">
        <f t="shared" si="77"/>
        <v>3.613062244477486</v>
      </c>
      <c r="H1233" s="3">
        <v>0.27175843694493784</v>
      </c>
      <c r="I1233" s="1">
        <v>-2134332.6014238964</v>
      </c>
      <c r="J1233" s="2">
        <f t="shared" si="78"/>
        <v>-2.1343326014238966</v>
      </c>
      <c r="K1233" s="3">
        <v>0.29708737864077667</v>
      </c>
      <c r="L1233" s="1">
        <v>224201.40125875789</v>
      </c>
      <c r="M1233" s="2">
        <f t="shared" si="79"/>
        <v>0.2242014012587579</v>
      </c>
    </row>
    <row r="1234" spans="2:13" x14ac:dyDescent="0.25">
      <c r="B1234" s="3">
        <v>0.26008492569002123</v>
      </c>
      <c r="C1234" s="150">
        <v>-5514913.7099724011</v>
      </c>
      <c r="D1234" s="169">
        <f t="shared" si="76"/>
        <v>-5.5149137099724008</v>
      </c>
      <c r="E1234" s="3">
        <v>0.31091370558375636</v>
      </c>
      <c r="F1234" s="1">
        <v>3605656.4827948958</v>
      </c>
      <c r="G1234" s="2">
        <f t="shared" si="77"/>
        <v>3.6056564827948958</v>
      </c>
      <c r="H1234" s="3">
        <v>0.27198046181172292</v>
      </c>
      <c r="I1234" s="1">
        <v>-2135038.2992279665</v>
      </c>
      <c r="J1234" s="2">
        <f t="shared" si="78"/>
        <v>-2.1350382992279666</v>
      </c>
      <c r="K1234" s="3">
        <v>0.29733009708737862</v>
      </c>
      <c r="L1234" s="1">
        <v>215770.09856311601</v>
      </c>
      <c r="M1234" s="2">
        <f t="shared" si="79"/>
        <v>0.21577009856311602</v>
      </c>
    </row>
    <row r="1235" spans="2:13" x14ac:dyDescent="0.25">
      <c r="B1235" s="3">
        <v>0.26029723991507431</v>
      </c>
      <c r="C1235" s="150">
        <v>-5443421.0088783968</v>
      </c>
      <c r="D1235" s="169">
        <f t="shared" si="76"/>
        <v>-5.4434210088783965</v>
      </c>
      <c r="E1235" s="3">
        <v>0.31116751269035536</v>
      </c>
      <c r="F1235" s="1">
        <v>3602333.3846039921</v>
      </c>
      <c r="G1235" s="2">
        <f t="shared" si="77"/>
        <v>3.602333384603992</v>
      </c>
      <c r="H1235" s="3">
        <v>0.27220248667850799</v>
      </c>
      <c r="I1235" s="1">
        <v>-2124352.0181949055</v>
      </c>
      <c r="J1235" s="2">
        <f t="shared" si="78"/>
        <v>-2.1243520181949056</v>
      </c>
      <c r="K1235" s="3">
        <v>0.29757281553398057</v>
      </c>
      <c r="L1235" s="1">
        <v>230138.93836836482</v>
      </c>
      <c r="M1235" s="2">
        <f t="shared" si="79"/>
        <v>0.23013893836836483</v>
      </c>
    </row>
    <row r="1236" spans="2:13" x14ac:dyDescent="0.25">
      <c r="B1236" s="3">
        <v>0.26050955414012739</v>
      </c>
      <c r="C1236" s="150">
        <v>-5549828.7500415668</v>
      </c>
      <c r="D1236" s="169">
        <f t="shared" si="76"/>
        <v>-5.5498287500415664</v>
      </c>
      <c r="E1236" s="3">
        <v>0.31142131979695431</v>
      </c>
      <c r="F1236" s="1">
        <v>3617714.5819447525</v>
      </c>
      <c r="G1236" s="2">
        <f t="shared" si="77"/>
        <v>3.6177145819447527</v>
      </c>
      <c r="H1236" s="3">
        <v>0.27242451154529307</v>
      </c>
      <c r="I1236" s="1">
        <v>-2128586.2050193259</v>
      </c>
      <c r="J1236" s="2">
        <f t="shared" si="78"/>
        <v>-2.1285862050193258</v>
      </c>
      <c r="K1236" s="3">
        <v>0.29781553398058247</v>
      </c>
      <c r="L1236" s="1">
        <v>223370.14606341292</v>
      </c>
      <c r="M1236" s="2">
        <f t="shared" si="79"/>
        <v>0.22337014606341291</v>
      </c>
    </row>
    <row r="1237" spans="2:13" x14ac:dyDescent="0.25">
      <c r="B1237" s="3">
        <v>0.26072186836518046</v>
      </c>
      <c r="C1237" s="150">
        <v>-5538190.4033518452</v>
      </c>
      <c r="D1237" s="169">
        <f t="shared" si="76"/>
        <v>-5.5381904033518454</v>
      </c>
      <c r="E1237" s="3">
        <v>0.31167512690355331</v>
      </c>
      <c r="F1237" s="1">
        <v>3614391.4837538488</v>
      </c>
      <c r="G1237" s="2">
        <f t="shared" si="77"/>
        <v>3.6143914837538489</v>
      </c>
      <c r="H1237" s="3">
        <v>0.27264653641207814</v>
      </c>
      <c r="I1237" s="1">
        <v>-2137861.0904442468</v>
      </c>
      <c r="J1237" s="2">
        <f t="shared" si="78"/>
        <v>-2.1378610904442468</v>
      </c>
      <c r="K1237" s="3">
        <v>0.29805825242718442</v>
      </c>
      <c r="L1237" s="1">
        <v>213276.3329770811</v>
      </c>
      <c r="M1237" s="2">
        <f t="shared" si="79"/>
        <v>0.2132763329770811</v>
      </c>
    </row>
    <row r="1238" spans="2:13" x14ac:dyDescent="0.25">
      <c r="B1238" s="3">
        <v>0.26093418259023354</v>
      </c>
      <c r="C1238" s="150">
        <v>-5619658.8301798962</v>
      </c>
      <c r="D1238" s="169">
        <f t="shared" si="76"/>
        <v>-5.6196588301798966</v>
      </c>
      <c r="E1238" s="3">
        <v>0.31192893401015226</v>
      </c>
      <c r="F1238" s="1">
        <v>3609644.2006239835</v>
      </c>
      <c r="G1238" s="2">
        <f t="shared" si="77"/>
        <v>3.6096442006239835</v>
      </c>
      <c r="H1238" s="3">
        <v>0.27286856127886322</v>
      </c>
      <c r="I1238" s="1">
        <v>-2132215.5080116861</v>
      </c>
      <c r="J1238" s="2">
        <f t="shared" si="78"/>
        <v>-2.132215508011686</v>
      </c>
      <c r="K1238" s="3">
        <v>0.29830097087378638</v>
      </c>
      <c r="L1238" s="1">
        <v>225032.65645410283</v>
      </c>
      <c r="M1238" s="2">
        <f t="shared" si="79"/>
        <v>0.22503265645410284</v>
      </c>
    </row>
    <row r="1239" spans="2:13" x14ac:dyDescent="0.25">
      <c r="B1239" s="3">
        <v>0.26114649681528662</v>
      </c>
      <c r="C1239" s="150">
        <v>-5737704.9180327877</v>
      </c>
      <c r="D1239" s="169">
        <f t="shared" si="76"/>
        <v>-5.7377049180327875</v>
      </c>
      <c r="E1239" s="3">
        <v>0.31218274111675132</v>
      </c>
      <c r="F1239" s="1">
        <v>3631101.9203709736</v>
      </c>
      <c r="G1239" s="2">
        <f t="shared" si="77"/>
        <v>3.6311019203709738</v>
      </c>
      <c r="H1239" s="3">
        <v>0.27309058614564835</v>
      </c>
      <c r="I1239" s="1">
        <v>-2128586.2050193259</v>
      </c>
      <c r="J1239" s="2">
        <f t="shared" si="78"/>
        <v>-2.1285862050193258</v>
      </c>
      <c r="K1239" s="3">
        <v>0.29854368932038833</v>
      </c>
      <c r="L1239" s="1">
        <v>230138.93836836482</v>
      </c>
      <c r="M1239" s="2">
        <f t="shared" si="79"/>
        <v>0.23013893836836483</v>
      </c>
    </row>
    <row r="1240" spans="2:13" x14ac:dyDescent="0.25">
      <c r="B1240" s="3">
        <v>0.2613588110403397</v>
      </c>
      <c r="C1240" s="150">
        <v>-5455059.3555681184</v>
      </c>
      <c r="D1240" s="169">
        <f t="shared" si="76"/>
        <v>-5.4550593555681184</v>
      </c>
      <c r="E1240" s="3">
        <v>0.31243654822335026</v>
      </c>
      <c r="F1240" s="1">
        <v>3617049.9623065721</v>
      </c>
      <c r="G1240" s="2">
        <f t="shared" si="77"/>
        <v>3.6170499623065719</v>
      </c>
      <c r="H1240" s="3">
        <v>0.27331261101243343</v>
      </c>
      <c r="I1240" s="1">
        <v>-2139373.3000243967</v>
      </c>
      <c r="J1240" s="2">
        <f t="shared" si="78"/>
        <v>-2.1393733000243969</v>
      </c>
      <c r="K1240" s="3">
        <v>0.29878640776699028</v>
      </c>
      <c r="L1240" s="1">
        <v>228476.42797767487</v>
      </c>
      <c r="M1240" s="2">
        <f t="shared" si="79"/>
        <v>0.22847642797767487</v>
      </c>
    </row>
    <row r="1241" spans="2:13" x14ac:dyDescent="0.25">
      <c r="B1241" s="3">
        <v>0.26157112526539278</v>
      </c>
      <c r="C1241" s="150">
        <v>-5174076.414059124</v>
      </c>
      <c r="D1241" s="169">
        <f t="shared" si="76"/>
        <v>-5.1740764140591242</v>
      </c>
      <c r="E1241" s="3">
        <v>0.31269035532994927</v>
      </c>
      <c r="F1241" s="1">
        <v>3625025.3979647458</v>
      </c>
      <c r="G1241" s="2">
        <f t="shared" si="77"/>
        <v>3.6250253979647455</v>
      </c>
      <c r="H1241" s="3">
        <v>0.2735346358792185</v>
      </c>
      <c r="I1241" s="1">
        <v>-2138566.7882483169</v>
      </c>
      <c r="J1241" s="2">
        <f t="shared" si="78"/>
        <v>-2.1385667882483168</v>
      </c>
      <c r="K1241" s="3">
        <v>0.29902912621359223</v>
      </c>
      <c r="L1241" s="1">
        <v>220045.12528203303</v>
      </c>
      <c r="M1241" s="2">
        <f t="shared" si="79"/>
        <v>0.22004512528203302</v>
      </c>
    </row>
    <row r="1242" spans="2:13" x14ac:dyDescent="0.25">
      <c r="B1242" s="3">
        <v>0.26178343949044586</v>
      </c>
      <c r="C1242" s="150">
        <v>-5420144.3154989537</v>
      </c>
      <c r="D1242" s="169">
        <f t="shared" si="76"/>
        <v>-5.4201443154989537</v>
      </c>
      <c r="E1242" s="3">
        <v>0.31294416243654821</v>
      </c>
      <c r="F1242" s="1">
        <v>3601668.7649658099</v>
      </c>
      <c r="G1242" s="2">
        <f t="shared" si="77"/>
        <v>3.6016687649658099</v>
      </c>
      <c r="H1242" s="3">
        <v>0.27375666074600358</v>
      </c>
      <c r="I1242" s="1">
        <v>-2142901.7890447471</v>
      </c>
      <c r="J1242" s="2">
        <f t="shared" si="78"/>
        <v>-2.142901789044747</v>
      </c>
      <c r="K1242" s="3">
        <v>0.29927184466019413</v>
      </c>
      <c r="L1242" s="1">
        <v>223370.14606341292</v>
      </c>
      <c r="M1242" s="2">
        <f t="shared" si="79"/>
        <v>0.22337014606341291</v>
      </c>
    </row>
    <row r="1243" spans="2:13" x14ac:dyDescent="0.25">
      <c r="B1243" s="3">
        <v>0.26199575371549894</v>
      </c>
      <c r="C1243" s="150">
        <v>-5514913.7099724011</v>
      </c>
      <c r="D1243" s="169">
        <f t="shared" si="76"/>
        <v>-5.5149137099724008</v>
      </c>
      <c r="E1243" s="3">
        <v>0.31319796954314721</v>
      </c>
      <c r="F1243" s="1">
        <v>3606321.102433078</v>
      </c>
      <c r="G1243" s="2">
        <f t="shared" si="77"/>
        <v>3.6063211024330779</v>
      </c>
      <c r="H1243" s="3">
        <v>0.27397868561278865</v>
      </c>
      <c r="I1243" s="1">
        <v>-2132921.2058157562</v>
      </c>
      <c r="J1243" s="2">
        <f t="shared" si="78"/>
        <v>-2.1329212058157561</v>
      </c>
      <c r="K1243" s="3">
        <v>0.29951456310679608</v>
      </c>
      <c r="L1243" s="1">
        <v>237738.98586866169</v>
      </c>
      <c r="M1243" s="2">
        <f t="shared" si="79"/>
        <v>0.23773898586866168</v>
      </c>
    </row>
    <row r="1244" spans="2:13" x14ac:dyDescent="0.25">
      <c r="B1244" s="3">
        <v>0.26220806794055201</v>
      </c>
      <c r="C1244" s="150">
        <v>-5526552.0566621227</v>
      </c>
      <c r="D1244" s="169">
        <f t="shared" si="76"/>
        <v>-5.5265520566621227</v>
      </c>
      <c r="E1244" s="3">
        <v>0.31345177664974622</v>
      </c>
      <c r="F1244" s="1">
        <v>3625784.9632655233</v>
      </c>
      <c r="G1244" s="2">
        <f t="shared" si="77"/>
        <v>3.6257849632655232</v>
      </c>
      <c r="H1244" s="3">
        <v>0.27420071047957373</v>
      </c>
      <c r="I1244" s="1">
        <v>-2129997.6006274661</v>
      </c>
      <c r="J1244" s="2">
        <f t="shared" si="78"/>
        <v>-2.1299976006274659</v>
      </c>
      <c r="K1244" s="3">
        <v>0.29975728155339804</v>
      </c>
      <c r="L1244" s="1">
        <v>232632.70395439974</v>
      </c>
      <c r="M1244" s="2">
        <f t="shared" si="79"/>
        <v>0.23263270395439975</v>
      </c>
    </row>
    <row r="1245" spans="2:13" x14ac:dyDescent="0.25">
      <c r="B1245" s="3">
        <v>0.26242038216560509</v>
      </c>
      <c r="C1245" s="150">
        <v>-5420144.3154989537</v>
      </c>
      <c r="D1245" s="169">
        <f t="shared" si="76"/>
        <v>-5.4201443154989537</v>
      </c>
      <c r="E1245" s="3">
        <v>0.31370558375634516</v>
      </c>
      <c r="F1245" s="1">
        <v>3627778.8221800663</v>
      </c>
      <c r="G1245" s="2">
        <f t="shared" si="77"/>
        <v>3.6277788221800664</v>
      </c>
      <c r="H1245" s="3">
        <v>0.2744227353463588</v>
      </c>
      <c r="I1245" s="1">
        <v>-2134332.6014238964</v>
      </c>
      <c r="J1245" s="2">
        <f t="shared" si="78"/>
        <v>-2.1343326014238966</v>
      </c>
      <c r="K1245" s="3">
        <v>0.3</v>
      </c>
      <c r="L1245" s="1">
        <v>218263.86414915093</v>
      </c>
      <c r="M1245" s="2">
        <f t="shared" si="79"/>
        <v>0.21826386414915094</v>
      </c>
    </row>
    <row r="1246" spans="2:13" x14ac:dyDescent="0.25">
      <c r="B1246" s="3">
        <v>0.26263269639065817</v>
      </c>
      <c r="C1246" s="150">
        <v>-5396867.6221195105</v>
      </c>
      <c r="D1246" s="169">
        <f t="shared" si="76"/>
        <v>-5.3968676221195109</v>
      </c>
      <c r="E1246" s="3">
        <v>0.31395939086294417</v>
      </c>
      <c r="F1246" s="1">
        <v>3610973.4399003461</v>
      </c>
      <c r="G1246" s="2">
        <f t="shared" si="77"/>
        <v>3.6109734399003459</v>
      </c>
      <c r="H1246" s="3">
        <v>0.27464476021314388</v>
      </c>
      <c r="I1246" s="1">
        <v>-2131509.8102076161</v>
      </c>
      <c r="J1246" s="2">
        <f t="shared" si="78"/>
        <v>-2.131509810207616</v>
      </c>
      <c r="K1246" s="3">
        <v>0.30024271844660189</v>
      </c>
      <c r="L1246" s="1">
        <v>224201.40125875789</v>
      </c>
      <c r="M1246" s="2">
        <f t="shared" si="79"/>
        <v>0.2242014012587579</v>
      </c>
    </row>
    <row r="1247" spans="2:13" x14ac:dyDescent="0.25">
      <c r="B1247" s="3">
        <v>0.26284501061571125</v>
      </c>
      <c r="C1247" s="150">
        <v>-5608020.4834901746</v>
      </c>
      <c r="D1247" s="169">
        <f t="shared" si="76"/>
        <v>-5.6080204834901748</v>
      </c>
      <c r="E1247" s="3">
        <v>0.31421319796954317</v>
      </c>
      <c r="F1247" s="1">
        <v>3619708.4408592973</v>
      </c>
      <c r="G1247" s="2">
        <f t="shared" si="77"/>
        <v>3.6197084408592972</v>
      </c>
      <c r="H1247" s="3">
        <v>0.27486678507992895</v>
      </c>
      <c r="I1247" s="1">
        <v>-2136449.6948361066</v>
      </c>
      <c r="J1247" s="2">
        <f t="shared" si="78"/>
        <v>-2.1364496948361067</v>
      </c>
      <c r="K1247" s="3">
        <v>0.30048543689320389</v>
      </c>
      <c r="L1247" s="1">
        <v>214938.84336777107</v>
      </c>
      <c r="M1247" s="2">
        <f t="shared" si="79"/>
        <v>0.21493884336777108</v>
      </c>
    </row>
    <row r="1248" spans="2:13" x14ac:dyDescent="0.25">
      <c r="B1248" s="3">
        <v>0.26305732484076433</v>
      </c>
      <c r="C1248" s="150">
        <v>-5596382.1368004531</v>
      </c>
      <c r="D1248" s="169">
        <f t="shared" si="76"/>
        <v>-5.5963821368004529</v>
      </c>
      <c r="E1248" s="3">
        <v>0.31446700507614217</v>
      </c>
      <c r="F1248" s="1">
        <v>3611733.0052011237</v>
      </c>
      <c r="G1248" s="2">
        <f t="shared" si="77"/>
        <v>3.6117330052011236</v>
      </c>
      <c r="H1248" s="3">
        <v>0.27508880994671403</v>
      </c>
      <c r="I1248" s="1">
        <v>-2142901.7890447471</v>
      </c>
      <c r="J1248" s="2">
        <f t="shared" si="78"/>
        <v>-2.142901789044747</v>
      </c>
      <c r="K1248" s="3">
        <v>0.30072815533980579</v>
      </c>
      <c r="L1248" s="1">
        <v>220045.12528203303</v>
      </c>
      <c r="M1248" s="2">
        <f t="shared" si="79"/>
        <v>0.22004512528203302</v>
      </c>
    </row>
    <row r="1249" spans="2:13" x14ac:dyDescent="0.25">
      <c r="B1249" s="3">
        <v>0.26326963906581741</v>
      </c>
      <c r="C1249" s="150">
        <v>-5489974.3956372831</v>
      </c>
      <c r="D1249" s="169">
        <f t="shared" si="76"/>
        <v>-5.4899743956372831</v>
      </c>
      <c r="E1249" s="3">
        <v>0.31472081218274112</v>
      </c>
      <c r="F1249" s="1">
        <v>3619708.4408592973</v>
      </c>
      <c r="G1249" s="2">
        <f t="shared" si="77"/>
        <v>3.6197084408592972</v>
      </c>
      <c r="H1249" s="3">
        <v>0.27531083481349911</v>
      </c>
      <c r="I1249" s="1">
        <v>-2133626.9036198263</v>
      </c>
      <c r="J1249" s="2">
        <f t="shared" si="78"/>
        <v>-2.1336269036198261</v>
      </c>
      <c r="K1249" s="3">
        <v>0.30097087378640774</v>
      </c>
      <c r="L1249" s="1">
        <v>225032.65645410283</v>
      </c>
      <c r="M1249" s="2">
        <f t="shared" si="79"/>
        <v>0.22503265645410284</v>
      </c>
    </row>
    <row r="1250" spans="2:13" x14ac:dyDescent="0.25">
      <c r="B1250" s="3">
        <v>0.26348195329087049</v>
      </c>
      <c r="C1250" s="150">
        <v>-5538190.4033518452</v>
      </c>
      <c r="D1250" s="169">
        <f t="shared" si="76"/>
        <v>-5.5381904033518454</v>
      </c>
      <c r="E1250" s="3">
        <v>0.31497461928934012</v>
      </c>
      <c r="F1250" s="1">
        <v>3617049.9623065721</v>
      </c>
      <c r="G1250" s="2">
        <f t="shared" si="77"/>
        <v>3.6170499623065719</v>
      </c>
      <c r="H1250" s="3">
        <v>0.27553285968028418</v>
      </c>
      <c r="I1250" s="1">
        <v>-2130804.112403546</v>
      </c>
      <c r="J1250" s="2">
        <f t="shared" si="78"/>
        <v>-2.1308041124035459</v>
      </c>
      <c r="K1250" s="3">
        <v>0.3012135922330097</v>
      </c>
      <c r="L1250" s="1">
        <v>209832.56145350912</v>
      </c>
      <c r="M1250" s="2">
        <f t="shared" si="79"/>
        <v>0.20983256145350912</v>
      </c>
    </row>
    <row r="1251" spans="2:13" x14ac:dyDescent="0.25">
      <c r="B1251" s="3">
        <v>0.26369426751592356</v>
      </c>
      <c r="C1251" s="150">
        <v>-5584743.7901107315</v>
      </c>
      <c r="D1251" s="169">
        <f t="shared" si="76"/>
        <v>-5.5847437901107311</v>
      </c>
      <c r="E1251" s="3">
        <v>0.31522842639593912</v>
      </c>
      <c r="F1251" s="1">
        <v>3608979.5809858032</v>
      </c>
      <c r="G1251" s="2">
        <f t="shared" si="77"/>
        <v>3.6089795809858032</v>
      </c>
      <c r="H1251" s="3">
        <v>0.27575488454706926</v>
      </c>
      <c r="I1251" s="1">
        <v>-2125057.7159989756</v>
      </c>
      <c r="J1251" s="2">
        <f t="shared" si="78"/>
        <v>-2.1250577159989756</v>
      </c>
      <c r="K1251" s="3">
        <v>0.30145631067961165</v>
      </c>
      <c r="L1251" s="1">
        <v>222538.89086806792</v>
      </c>
      <c r="M1251" s="2">
        <f t="shared" si="79"/>
        <v>0.22253889086806791</v>
      </c>
    </row>
    <row r="1252" spans="2:13" x14ac:dyDescent="0.25">
      <c r="B1252" s="3">
        <v>0.26390658174097664</v>
      </c>
      <c r="C1252" s="150">
        <v>-5807534.9981711181</v>
      </c>
      <c r="D1252" s="169">
        <f t="shared" si="76"/>
        <v>-5.8075349981711177</v>
      </c>
      <c r="E1252" s="3">
        <v>0.31548223350253807</v>
      </c>
      <c r="F1252" s="1">
        <v>3620373.0604974777</v>
      </c>
      <c r="G1252" s="2">
        <f t="shared" si="77"/>
        <v>3.6203730604974775</v>
      </c>
      <c r="H1252" s="3">
        <v>0.27597690941385433</v>
      </c>
      <c r="I1252" s="1">
        <v>-2140784.6956325369</v>
      </c>
      <c r="J1252" s="2">
        <f t="shared" si="78"/>
        <v>-2.1407846956325369</v>
      </c>
      <c r="K1252" s="3">
        <v>0.30169902912621355</v>
      </c>
      <c r="L1252" s="1">
        <v>224201.40125875789</v>
      </c>
      <c r="M1252" s="2">
        <f t="shared" si="79"/>
        <v>0.2242014012587579</v>
      </c>
    </row>
    <row r="1253" spans="2:13" x14ac:dyDescent="0.25">
      <c r="B1253" s="3">
        <v>0.26411889596602972</v>
      </c>
      <c r="C1253" s="150">
        <v>-5526552.0566621227</v>
      </c>
      <c r="D1253" s="169">
        <f t="shared" si="76"/>
        <v>-5.5265520566621227</v>
      </c>
      <c r="E1253" s="3">
        <v>0.31573604060913707</v>
      </c>
      <c r="F1253" s="1">
        <v>3617714.5819447525</v>
      </c>
      <c r="G1253" s="2">
        <f t="shared" si="77"/>
        <v>3.6177145819447527</v>
      </c>
      <c r="H1253" s="3">
        <v>0.27619893428063941</v>
      </c>
      <c r="I1253" s="1">
        <v>-2145018.8824569574</v>
      </c>
      <c r="J1253" s="2">
        <f t="shared" si="78"/>
        <v>-2.1450188824569572</v>
      </c>
      <c r="K1253" s="3">
        <v>0.3019417475728155</v>
      </c>
      <c r="L1253" s="1">
        <v>221707.63567272294</v>
      </c>
      <c r="M1253" s="2">
        <f t="shared" si="79"/>
        <v>0.22170763567272295</v>
      </c>
    </row>
    <row r="1254" spans="2:13" x14ac:dyDescent="0.25">
      <c r="B1254" s="3">
        <v>0.2643312101910828</v>
      </c>
      <c r="C1254" s="150">
        <v>-5385229.275429789</v>
      </c>
      <c r="D1254" s="169">
        <f t="shared" si="76"/>
        <v>-5.385229275429789</v>
      </c>
      <c r="E1254" s="3">
        <v>0.31598984771573602</v>
      </c>
      <c r="F1254" s="1">
        <v>3613062.2444774862</v>
      </c>
      <c r="G1254" s="2">
        <f t="shared" si="77"/>
        <v>3.613062244477486</v>
      </c>
      <c r="H1254" s="3">
        <v>0.27642095914742448</v>
      </c>
      <c r="I1254" s="1">
        <v>-2135038.2992279665</v>
      </c>
      <c r="J1254" s="2">
        <f t="shared" si="78"/>
        <v>-2.1350382992279666</v>
      </c>
      <c r="K1254" s="3">
        <v>0.30218446601941745</v>
      </c>
      <c r="L1254" s="1">
        <v>213276.3329770811</v>
      </c>
      <c r="M1254" s="2">
        <f t="shared" si="79"/>
        <v>0.2132763329770811</v>
      </c>
    </row>
    <row r="1255" spans="2:13" x14ac:dyDescent="0.25">
      <c r="B1255" s="3">
        <v>0.26454352441613588</v>
      </c>
      <c r="C1255" s="150">
        <v>-5795896.6514813965</v>
      </c>
      <c r="D1255" s="169">
        <f t="shared" si="76"/>
        <v>-5.7958966514813968</v>
      </c>
      <c r="E1255" s="3">
        <v>0.31624365482233507</v>
      </c>
      <c r="F1255" s="1">
        <v>3615056.1033920292</v>
      </c>
      <c r="G1255" s="2">
        <f t="shared" si="77"/>
        <v>3.6150561033920292</v>
      </c>
      <c r="H1255" s="3">
        <v>0.27664298401420961</v>
      </c>
      <c r="I1255" s="1">
        <v>-2125057.7159989756</v>
      </c>
      <c r="J1255" s="2">
        <f t="shared" si="78"/>
        <v>-2.1250577159989756</v>
      </c>
      <c r="K1255" s="3">
        <v>0.30242718446601941</v>
      </c>
      <c r="L1255" s="1">
        <v>207338.79586747417</v>
      </c>
      <c r="M1255" s="2">
        <f t="shared" si="79"/>
        <v>0.20733879586747417</v>
      </c>
    </row>
    <row r="1256" spans="2:13" x14ac:dyDescent="0.25">
      <c r="B1256" s="3">
        <v>0.26475583864118896</v>
      </c>
      <c r="C1256" s="150">
        <v>-5561467.0967312884</v>
      </c>
      <c r="D1256" s="169">
        <f t="shared" si="76"/>
        <v>-5.5614670967312883</v>
      </c>
      <c r="E1256" s="3">
        <v>0.31649746192893402</v>
      </c>
      <c r="F1256" s="1">
        <v>3610973.4399003461</v>
      </c>
      <c r="G1256" s="2">
        <f t="shared" si="77"/>
        <v>3.6109734399003459</v>
      </c>
      <c r="H1256" s="3">
        <v>0.27686500888099469</v>
      </c>
      <c r="I1256" s="1">
        <v>-2129997.6006274661</v>
      </c>
      <c r="J1256" s="2">
        <f t="shared" si="78"/>
        <v>-2.1299976006274659</v>
      </c>
      <c r="K1256" s="3">
        <v>0.30266990291262136</v>
      </c>
      <c r="L1256" s="1">
        <v>212445.07778173612</v>
      </c>
      <c r="M1256" s="2">
        <f t="shared" si="79"/>
        <v>0.21244507778173613</v>
      </c>
    </row>
    <row r="1257" spans="2:13" x14ac:dyDescent="0.25">
      <c r="B1257" s="3">
        <v>0.26496815286624203</v>
      </c>
      <c r="C1257" s="150">
        <v>-5396867.6221195105</v>
      </c>
      <c r="D1257" s="169">
        <f t="shared" si="76"/>
        <v>-5.3968676221195109</v>
      </c>
      <c r="E1257" s="3">
        <v>0.31675126903553302</v>
      </c>
      <c r="F1257" s="1">
        <v>3616385.3426683918</v>
      </c>
      <c r="G1257" s="2">
        <f t="shared" si="77"/>
        <v>3.6163853426683916</v>
      </c>
      <c r="H1257" s="3">
        <v>0.27708703374777977</v>
      </c>
      <c r="I1257" s="1">
        <v>-2134332.6014238964</v>
      </c>
      <c r="J1257" s="2">
        <f t="shared" si="78"/>
        <v>-2.1343326014238966</v>
      </c>
      <c r="K1257" s="3">
        <v>0.30291262135922331</v>
      </c>
      <c r="L1257" s="1">
        <v>219213.87008668805</v>
      </c>
      <c r="M1257" s="2">
        <f t="shared" si="79"/>
        <v>0.21921387008668805</v>
      </c>
    </row>
    <row r="1258" spans="2:13" x14ac:dyDescent="0.25">
      <c r="B1258" s="3">
        <v>0.26518046709129511</v>
      </c>
      <c r="C1258" s="150">
        <v>-5431782.6621886753</v>
      </c>
      <c r="D1258" s="169">
        <f t="shared" si="76"/>
        <v>-5.4317826621886756</v>
      </c>
      <c r="E1258" s="3">
        <v>0.31700507614213197</v>
      </c>
      <c r="F1258" s="1">
        <v>3611733.0052011237</v>
      </c>
      <c r="G1258" s="2">
        <f t="shared" si="77"/>
        <v>3.6117330052011236</v>
      </c>
      <c r="H1258" s="3">
        <v>0.27730905861456484</v>
      </c>
      <c r="I1258" s="1">
        <v>-2138566.7882483169</v>
      </c>
      <c r="J1258" s="2">
        <f t="shared" si="78"/>
        <v>-2.1385667882483168</v>
      </c>
      <c r="K1258" s="3">
        <v>0.30315533980582521</v>
      </c>
      <c r="L1258" s="1">
        <v>201401.25875786724</v>
      </c>
      <c r="M1258" s="2">
        <f t="shared" si="79"/>
        <v>0.20140125875786724</v>
      </c>
    </row>
    <row r="1259" spans="2:13" x14ac:dyDescent="0.25">
      <c r="B1259" s="3">
        <v>0.26539278131634819</v>
      </c>
      <c r="C1259" s="150">
        <v>-5654573.8702490618</v>
      </c>
      <c r="D1259" s="169">
        <f t="shared" si="76"/>
        <v>-5.6545738702490622</v>
      </c>
      <c r="E1259" s="3">
        <v>0.31725888324873097</v>
      </c>
      <c r="F1259" s="1">
        <v>3604991.8631567173</v>
      </c>
      <c r="G1259" s="2">
        <f t="shared" si="77"/>
        <v>3.6049918631567173</v>
      </c>
      <c r="H1259" s="3">
        <v>0.27753108348134992</v>
      </c>
      <c r="I1259" s="1">
        <v>-2138566.7882483169</v>
      </c>
      <c r="J1259" s="2">
        <f t="shared" si="78"/>
        <v>-2.1385667882483168</v>
      </c>
      <c r="K1259" s="3">
        <v>0.30339805825242716</v>
      </c>
      <c r="L1259" s="1">
        <v>215770.09856311601</v>
      </c>
      <c r="M1259" s="2">
        <f t="shared" si="79"/>
        <v>0.21577009856311602</v>
      </c>
    </row>
    <row r="1260" spans="2:13" x14ac:dyDescent="0.25">
      <c r="B1260" s="3">
        <v>0.26560509554140127</v>
      </c>
      <c r="C1260" s="150">
        <v>-5538190.4033518452</v>
      </c>
      <c r="D1260" s="169">
        <f t="shared" si="76"/>
        <v>-5.5381904033518454</v>
      </c>
      <c r="E1260" s="3">
        <v>0.31751269035532997</v>
      </c>
      <c r="F1260" s="1">
        <v>3621702.2997738402</v>
      </c>
      <c r="G1260" s="2">
        <f t="shared" si="77"/>
        <v>3.6217022997738404</v>
      </c>
      <c r="H1260" s="3">
        <v>0.27775310834813499</v>
      </c>
      <c r="I1260" s="1">
        <v>-2132215.5080116861</v>
      </c>
      <c r="J1260" s="2">
        <f t="shared" si="78"/>
        <v>-2.132215508011686</v>
      </c>
      <c r="K1260" s="3">
        <v>0.30364077669902911</v>
      </c>
      <c r="L1260" s="1">
        <v>222538.89086806792</v>
      </c>
      <c r="M1260" s="2">
        <f t="shared" si="79"/>
        <v>0.22253889086806791</v>
      </c>
    </row>
    <row r="1261" spans="2:13" x14ac:dyDescent="0.25">
      <c r="B1261" s="3">
        <v>0.26581740976645435</v>
      </c>
      <c r="C1261" s="150">
        <v>-5220629.8008180102</v>
      </c>
      <c r="D1261" s="169">
        <f t="shared" si="76"/>
        <v>-5.2206298008180099</v>
      </c>
      <c r="E1261" s="3">
        <v>0.31776649746192892</v>
      </c>
      <c r="F1261" s="1">
        <v>3629108.0614564288</v>
      </c>
      <c r="G1261" s="2">
        <f t="shared" si="77"/>
        <v>3.6291080614564288</v>
      </c>
      <c r="H1261" s="3">
        <v>0.27797513321492007</v>
      </c>
      <c r="I1261" s="1">
        <v>-2142901.7890447471</v>
      </c>
      <c r="J1261" s="2">
        <f t="shared" si="78"/>
        <v>-2.142901789044747</v>
      </c>
      <c r="K1261" s="3">
        <v>0.30388349514563101</v>
      </c>
      <c r="L1261" s="1">
        <v>225863.91164944781</v>
      </c>
      <c r="M1261" s="2">
        <f t="shared" si="79"/>
        <v>0.2258639116494478</v>
      </c>
    </row>
    <row r="1262" spans="2:13" x14ac:dyDescent="0.25">
      <c r="B1262" s="3">
        <v>0.26602972399150743</v>
      </c>
      <c r="C1262" s="150">
        <v>-5162438.0673694024</v>
      </c>
      <c r="D1262" s="169">
        <f t="shared" si="76"/>
        <v>-5.1624380673694024</v>
      </c>
      <c r="E1262" s="3">
        <v>0.31802030456852792</v>
      </c>
      <c r="F1262" s="1">
        <v>3616385.3426683918</v>
      </c>
      <c r="G1262" s="2">
        <f t="shared" si="77"/>
        <v>3.6163853426683916</v>
      </c>
      <c r="H1262" s="3">
        <v>0.27819715808170514</v>
      </c>
      <c r="I1262" s="1">
        <v>-2134332.6014238964</v>
      </c>
      <c r="J1262" s="2">
        <f t="shared" si="78"/>
        <v>-2.1343326014238966</v>
      </c>
      <c r="K1262" s="3">
        <v>0.30412621359223296</v>
      </c>
      <c r="L1262" s="1">
        <v>219213.87008668805</v>
      </c>
      <c r="M1262" s="2">
        <f t="shared" si="79"/>
        <v>0.21921387008668805</v>
      </c>
    </row>
    <row r="1263" spans="2:13" x14ac:dyDescent="0.25">
      <c r="B1263" s="3">
        <v>0.26624203821656051</v>
      </c>
      <c r="C1263" s="150">
        <v>-5561467.0967312884</v>
      </c>
      <c r="D1263" s="169">
        <f t="shared" si="76"/>
        <v>-5.5614670967312883</v>
      </c>
      <c r="E1263" s="3">
        <v>0.31827411167512687</v>
      </c>
      <c r="F1263" s="1">
        <v>3619043.8212211151</v>
      </c>
      <c r="G1263" s="2">
        <f t="shared" si="77"/>
        <v>3.6190438212211151</v>
      </c>
      <c r="H1263" s="3">
        <v>0.27841918294849022</v>
      </c>
      <c r="I1263" s="1">
        <v>-2126469.1116071157</v>
      </c>
      <c r="J1263" s="2">
        <f t="shared" si="78"/>
        <v>-2.1264691116071157</v>
      </c>
      <c r="K1263" s="3">
        <v>0.30436893203883492</v>
      </c>
      <c r="L1263" s="1">
        <v>202351.26469540436</v>
      </c>
      <c r="M1263" s="2">
        <f t="shared" si="79"/>
        <v>0.20235126469540435</v>
      </c>
    </row>
    <row r="1264" spans="2:13" x14ac:dyDescent="0.25">
      <c r="B1264" s="3">
        <v>0.26645435244161358</v>
      </c>
      <c r="C1264" s="150">
        <v>-5549828.7500415668</v>
      </c>
      <c r="D1264" s="169">
        <f t="shared" si="76"/>
        <v>-5.5498287500415664</v>
      </c>
      <c r="E1264" s="3">
        <v>0.31852791878172593</v>
      </c>
      <c r="F1264" s="1">
        <v>3612397.6248393059</v>
      </c>
      <c r="G1264" s="2">
        <f t="shared" si="77"/>
        <v>3.6123976248393057</v>
      </c>
      <c r="H1264" s="3">
        <v>0.27864120781527535</v>
      </c>
      <c r="I1264" s="1">
        <v>-2128586.2050193259</v>
      </c>
      <c r="J1264" s="2">
        <f t="shared" si="78"/>
        <v>-2.1285862050193258</v>
      </c>
      <c r="K1264" s="3">
        <v>0.30461165048543687</v>
      </c>
      <c r="L1264" s="1">
        <v>212445.07778173612</v>
      </c>
      <c r="M1264" s="2">
        <f t="shared" si="79"/>
        <v>0.21244507778173613</v>
      </c>
    </row>
    <row r="1265" spans="2:13" x14ac:dyDescent="0.25">
      <c r="B1265" s="3">
        <v>0.26666666666666666</v>
      </c>
      <c r="C1265" s="150">
        <v>-5466697.70225784</v>
      </c>
      <c r="D1265" s="169">
        <f t="shared" si="76"/>
        <v>-5.4666977022578402</v>
      </c>
      <c r="E1265" s="3">
        <v>0.31878172588832487</v>
      </c>
      <c r="F1265" s="1">
        <v>3623696.1586883832</v>
      </c>
      <c r="G1265" s="2">
        <f t="shared" si="77"/>
        <v>3.6236961586883831</v>
      </c>
      <c r="H1265" s="3">
        <v>0.27886323268206042</v>
      </c>
      <c r="I1265" s="1">
        <v>-2125057.7159989756</v>
      </c>
      <c r="J1265" s="2">
        <f t="shared" si="78"/>
        <v>-2.1250577159989756</v>
      </c>
      <c r="K1265" s="3">
        <v>0.30485436893203882</v>
      </c>
      <c r="L1265" s="1">
        <v>214938.84336777107</v>
      </c>
      <c r="M1265" s="2">
        <f t="shared" si="79"/>
        <v>0.21493884336777108</v>
      </c>
    </row>
    <row r="1266" spans="2:13" x14ac:dyDescent="0.25">
      <c r="B1266" s="3">
        <v>0.26687898089171974</v>
      </c>
      <c r="C1266" s="150">
        <v>-5503275.3632826796</v>
      </c>
      <c r="D1266" s="169">
        <f t="shared" si="76"/>
        <v>-5.5032753632826799</v>
      </c>
      <c r="E1266" s="3">
        <v>0.31903553299492388</v>
      </c>
      <c r="F1266" s="1">
        <v>3607650.3417094406</v>
      </c>
      <c r="G1266" s="2">
        <f t="shared" si="77"/>
        <v>3.6076503417094408</v>
      </c>
      <c r="H1266" s="3">
        <v>0.2790852575488455</v>
      </c>
      <c r="I1266" s="1">
        <v>-2130804.112403546</v>
      </c>
      <c r="J1266" s="2">
        <f t="shared" si="78"/>
        <v>-2.1308041124035459</v>
      </c>
      <c r="K1266" s="3">
        <v>0.30509708737864077</v>
      </c>
      <c r="L1266" s="1">
        <v>210782.56739104621</v>
      </c>
      <c r="M1266" s="2">
        <f t="shared" si="79"/>
        <v>0.2107825673910462</v>
      </c>
    </row>
    <row r="1267" spans="2:13" x14ac:dyDescent="0.25">
      <c r="B1267" s="3">
        <v>0.26709129511677282</v>
      </c>
      <c r="C1267" s="150">
        <v>-5677850.563628505</v>
      </c>
      <c r="D1267" s="169">
        <f t="shared" si="76"/>
        <v>-5.677850563628505</v>
      </c>
      <c r="E1267" s="3">
        <v>0.31928934010152288</v>
      </c>
      <c r="F1267" s="1">
        <v>3604327.243518535</v>
      </c>
      <c r="G1267" s="2">
        <f t="shared" si="77"/>
        <v>3.6043272435185352</v>
      </c>
      <c r="H1267" s="3">
        <v>0.27930728241563058</v>
      </c>
      <c r="I1267" s="1">
        <v>-2137861.0904442468</v>
      </c>
      <c r="J1267" s="2">
        <f t="shared" si="78"/>
        <v>-2.1378610904442468</v>
      </c>
      <c r="K1267" s="3">
        <v>0.30533980582524267</v>
      </c>
      <c r="L1267" s="1">
        <v>218263.86414915093</v>
      </c>
      <c r="M1267" s="2">
        <f t="shared" si="79"/>
        <v>0.21826386414915094</v>
      </c>
    </row>
    <row r="1268" spans="2:13" x14ac:dyDescent="0.25">
      <c r="B1268" s="3">
        <v>0.2673036093418259</v>
      </c>
      <c r="C1268" s="150">
        <v>-5795896.6514813965</v>
      </c>
      <c r="D1268" s="169">
        <f t="shared" si="76"/>
        <v>-5.7958966514813968</v>
      </c>
      <c r="E1268" s="3">
        <v>0.31954314720812182</v>
      </c>
      <c r="F1268" s="1">
        <v>3622366.9194120225</v>
      </c>
      <c r="G1268" s="2">
        <f t="shared" si="77"/>
        <v>3.6223669194120225</v>
      </c>
      <c r="H1268" s="3">
        <v>0.27952930728241565</v>
      </c>
      <c r="I1268" s="1">
        <v>-2142901.7890447471</v>
      </c>
      <c r="J1268" s="2">
        <f t="shared" si="78"/>
        <v>-2.142901789044747</v>
      </c>
      <c r="K1268" s="3">
        <v>0.30558252427184462</v>
      </c>
      <c r="L1268" s="1">
        <v>223370.14606341292</v>
      </c>
      <c r="M1268" s="2">
        <f t="shared" si="79"/>
        <v>0.22337014606341291</v>
      </c>
    </row>
    <row r="1269" spans="2:13" x14ac:dyDescent="0.25">
      <c r="B1269" s="3">
        <v>0.26751592356687898</v>
      </c>
      <c r="C1269" s="150">
        <v>-5631297.1768696178</v>
      </c>
      <c r="D1269" s="169">
        <f t="shared" si="76"/>
        <v>-5.6312971768696176</v>
      </c>
      <c r="E1269" s="3">
        <v>0.31979695431472083</v>
      </c>
      <c r="F1269" s="1">
        <v>3619043.8212211151</v>
      </c>
      <c r="G1269" s="2">
        <f t="shared" si="77"/>
        <v>3.6190438212211151</v>
      </c>
      <c r="H1269" s="3">
        <v>0.27975133214920073</v>
      </c>
      <c r="I1269" s="1">
        <v>-2154999.4656859483</v>
      </c>
      <c r="J1269" s="2">
        <f t="shared" si="78"/>
        <v>-2.1549994656859481</v>
      </c>
      <c r="K1269" s="3">
        <v>0.30582524271844658</v>
      </c>
      <c r="L1269" s="1">
        <v>218263.86414915093</v>
      </c>
      <c r="M1269" s="2">
        <f t="shared" si="79"/>
        <v>0.21826386414915094</v>
      </c>
    </row>
    <row r="1270" spans="2:13" x14ac:dyDescent="0.25">
      <c r="B1270" s="3">
        <v>0.26772823779193206</v>
      </c>
      <c r="C1270" s="150">
        <v>-5561467.0967312884</v>
      </c>
      <c r="D1270" s="169">
        <f t="shared" si="76"/>
        <v>-5.5614670967312883</v>
      </c>
      <c r="E1270" s="3">
        <v>0.32005076142131977</v>
      </c>
      <c r="F1270" s="1">
        <v>3606985.7220712584</v>
      </c>
      <c r="G1270" s="2">
        <f t="shared" si="77"/>
        <v>3.6069857220712582</v>
      </c>
      <c r="H1270" s="3">
        <v>0.2799733570159858</v>
      </c>
      <c r="I1270" s="1">
        <v>-2143607.4868488172</v>
      </c>
      <c r="J1270" s="2">
        <f t="shared" si="78"/>
        <v>-2.1436074868488171</v>
      </c>
      <c r="K1270" s="3">
        <v>0.30606796116504853</v>
      </c>
      <c r="L1270" s="1">
        <v>217432.60895380596</v>
      </c>
      <c r="M1270" s="2">
        <f t="shared" si="79"/>
        <v>0.21743260895380595</v>
      </c>
    </row>
    <row r="1271" spans="2:13" x14ac:dyDescent="0.25">
      <c r="B1271" s="3">
        <v>0.26794055201698513</v>
      </c>
      <c r="C1271" s="150">
        <v>-5701127.2570079481</v>
      </c>
      <c r="D1271" s="169">
        <f t="shared" si="76"/>
        <v>-5.7011272570079479</v>
      </c>
      <c r="E1271" s="3">
        <v>0.32030456852791878</v>
      </c>
      <c r="F1271" s="1">
        <v>3620373.0604974777</v>
      </c>
      <c r="G1271" s="2">
        <f t="shared" si="77"/>
        <v>3.6203730604974775</v>
      </c>
      <c r="H1271" s="3">
        <v>0.28019538188277088</v>
      </c>
      <c r="I1271" s="1">
        <v>-2142196.0912406771</v>
      </c>
      <c r="J1271" s="2">
        <f t="shared" si="78"/>
        <v>-2.142196091240677</v>
      </c>
      <c r="K1271" s="3">
        <v>0.30631067961165043</v>
      </c>
      <c r="L1271" s="1">
        <v>220045.12528203303</v>
      </c>
      <c r="M1271" s="2">
        <f t="shared" si="79"/>
        <v>0.22004512528203302</v>
      </c>
    </row>
    <row r="1272" spans="2:13" x14ac:dyDescent="0.25">
      <c r="B1272" s="3">
        <v>0.26815286624203821</v>
      </c>
      <c r="C1272" s="150">
        <v>-5654573.8702490618</v>
      </c>
      <c r="D1272" s="169">
        <f t="shared" si="76"/>
        <v>-5.6545738702490622</v>
      </c>
      <c r="E1272" s="3">
        <v>0.32055837563451778</v>
      </c>
      <c r="F1272" s="1">
        <v>3614391.4837538488</v>
      </c>
      <c r="G1272" s="2">
        <f t="shared" si="77"/>
        <v>3.6143914837538489</v>
      </c>
      <c r="H1272" s="3">
        <v>0.28041740674955595</v>
      </c>
      <c r="I1272" s="1">
        <v>-2154293.7678818782</v>
      </c>
      <c r="J1272" s="2">
        <f t="shared" si="78"/>
        <v>-2.1542937678818781</v>
      </c>
      <c r="K1272" s="3">
        <v>0.30655339805825244</v>
      </c>
      <c r="L1272" s="1">
        <v>237738.98586866169</v>
      </c>
      <c r="M1272" s="2">
        <f t="shared" si="79"/>
        <v>0.23773898586866168</v>
      </c>
    </row>
    <row r="1273" spans="2:13" x14ac:dyDescent="0.25">
      <c r="B1273" s="3">
        <v>0.26836518046709129</v>
      </c>
      <c r="C1273" s="150">
        <v>-5584743.7901107315</v>
      </c>
      <c r="D1273" s="169">
        <f t="shared" si="76"/>
        <v>-5.5847437901107311</v>
      </c>
      <c r="E1273" s="3">
        <v>0.32081218274111678</v>
      </c>
      <c r="F1273" s="1">
        <v>3623031.539050201</v>
      </c>
      <c r="G1273" s="2">
        <f t="shared" si="77"/>
        <v>3.623031539050201</v>
      </c>
      <c r="H1273" s="3">
        <v>0.28063943161634103</v>
      </c>
      <c r="I1273" s="1">
        <v>-2154293.7678818782</v>
      </c>
      <c r="J1273" s="2">
        <f t="shared" si="78"/>
        <v>-2.1542937678818781</v>
      </c>
      <c r="K1273" s="3">
        <v>0.30679611650485439</v>
      </c>
      <c r="L1273" s="1">
        <v>234295.21434508965</v>
      </c>
      <c r="M1273" s="2">
        <f t="shared" si="79"/>
        <v>0.23429521434508965</v>
      </c>
    </row>
    <row r="1274" spans="2:13" x14ac:dyDescent="0.25">
      <c r="B1274" s="3">
        <v>0.26857749469214437</v>
      </c>
      <c r="C1274" s="150">
        <v>-5466697.70225784</v>
      </c>
      <c r="D1274" s="169">
        <f t="shared" si="76"/>
        <v>-5.4666977022578402</v>
      </c>
      <c r="E1274" s="3">
        <v>0.32106598984771578</v>
      </c>
      <c r="F1274" s="1">
        <v>3621702.2997738402</v>
      </c>
      <c r="G1274" s="2">
        <f t="shared" si="77"/>
        <v>3.6217022997738404</v>
      </c>
      <c r="H1274" s="3">
        <v>0.2808614564831261</v>
      </c>
      <c r="I1274" s="1">
        <v>-2148648.1854493176</v>
      </c>
      <c r="J1274" s="2">
        <f t="shared" si="78"/>
        <v>-2.1486481854493173</v>
      </c>
      <c r="K1274" s="3">
        <v>0.30703883495145629</v>
      </c>
      <c r="L1274" s="1">
        <v>212445.07778173612</v>
      </c>
      <c r="M1274" s="2">
        <f t="shared" si="79"/>
        <v>0.21244507778173613</v>
      </c>
    </row>
    <row r="1275" spans="2:13" x14ac:dyDescent="0.25">
      <c r="B1275" s="3">
        <v>0.26878980891719745</v>
      </c>
      <c r="C1275" s="150">
        <v>-5538190.4033518452</v>
      </c>
      <c r="D1275" s="169">
        <f t="shared" si="76"/>
        <v>-5.5381904033518454</v>
      </c>
      <c r="E1275" s="3">
        <v>0.32131979695431473</v>
      </c>
      <c r="F1275" s="1">
        <v>3611733.0052011237</v>
      </c>
      <c r="G1275" s="2">
        <f t="shared" si="77"/>
        <v>3.6117330052011236</v>
      </c>
      <c r="H1275" s="3">
        <v>0.28108348134991118</v>
      </c>
      <c r="I1275" s="1">
        <v>-2149353.8832533876</v>
      </c>
      <c r="J1275" s="2">
        <f t="shared" si="78"/>
        <v>-2.1493538832533878</v>
      </c>
      <c r="K1275" s="3">
        <v>0.30728155339805824</v>
      </c>
      <c r="L1275" s="1">
        <v>222538.89086806792</v>
      </c>
      <c r="M1275" s="2">
        <f t="shared" si="79"/>
        <v>0.22253889086806791</v>
      </c>
    </row>
    <row r="1276" spans="2:13" x14ac:dyDescent="0.25">
      <c r="B1276" s="3">
        <v>0.26900212314225053</v>
      </c>
      <c r="C1276" s="150">
        <v>-5677850.563628505</v>
      </c>
      <c r="D1276" s="169">
        <f t="shared" si="76"/>
        <v>-5.677850563628505</v>
      </c>
      <c r="E1276" s="3">
        <v>0.32157360406091373</v>
      </c>
      <c r="F1276" s="1">
        <v>3625025.3979647458</v>
      </c>
      <c r="G1276" s="2">
        <f t="shared" si="77"/>
        <v>3.6250253979647455</v>
      </c>
      <c r="H1276" s="3">
        <v>0.28130550621669625</v>
      </c>
      <c r="I1276" s="1">
        <v>-2130804.112403546</v>
      </c>
      <c r="J1276" s="2">
        <f t="shared" si="78"/>
        <v>-2.1308041124035459</v>
      </c>
      <c r="K1276" s="3">
        <v>0.30752427184466019</v>
      </c>
      <c r="L1276" s="1">
        <v>232632.70395439974</v>
      </c>
      <c r="M1276" s="2">
        <f t="shared" si="79"/>
        <v>0.23263270395439975</v>
      </c>
    </row>
    <row r="1277" spans="2:13" x14ac:dyDescent="0.25">
      <c r="B1277" s="3">
        <v>0.26921443736730361</v>
      </c>
      <c r="C1277" s="150">
        <v>-5619658.8301798962</v>
      </c>
      <c r="D1277" s="169">
        <f t="shared" si="76"/>
        <v>-5.6196588301798966</v>
      </c>
      <c r="E1277" s="3">
        <v>0.32182741116751268</v>
      </c>
      <c r="F1277" s="1">
        <v>3626449.5829037037</v>
      </c>
      <c r="G1277" s="2">
        <f t="shared" si="77"/>
        <v>3.6264495829037036</v>
      </c>
      <c r="H1277" s="3">
        <v>0.28152753108348133</v>
      </c>
      <c r="I1277" s="1">
        <v>-2152176.674469668</v>
      </c>
      <c r="J1277" s="2">
        <f t="shared" si="78"/>
        <v>-2.152176674469668</v>
      </c>
      <c r="K1277" s="3">
        <v>0.30776699029126209</v>
      </c>
      <c r="L1277" s="1">
        <v>223370.14606341292</v>
      </c>
      <c r="M1277" s="2">
        <f t="shared" si="79"/>
        <v>0.22337014606341291</v>
      </c>
    </row>
    <row r="1278" spans="2:13" x14ac:dyDescent="0.25">
      <c r="B1278" s="3">
        <v>0.26942675159235668</v>
      </c>
      <c r="C1278" s="150">
        <v>-5443421.0088783968</v>
      </c>
      <c r="D1278" s="169">
        <f t="shared" si="76"/>
        <v>-5.4434210088783965</v>
      </c>
      <c r="E1278" s="3">
        <v>0.32208121827411168</v>
      </c>
      <c r="F1278" s="1">
        <v>3617049.9623065721</v>
      </c>
      <c r="G1278" s="2">
        <f t="shared" si="77"/>
        <v>3.6170499623065719</v>
      </c>
      <c r="H1278" s="3">
        <v>0.28174955595026641</v>
      </c>
      <c r="I1278" s="1">
        <v>-2148648.1854493176</v>
      </c>
      <c r="J1278" s="2">
        <f t="shared" si="78"/>
        <v>-2.1486481854493173</v>
      </c>
      <c r="K1278" s="3">
        <v>0.30800970873786404</v>
      </c>
      <c r="L1278" s="1">
        <v>216601.35375846099</v>
      </c>
      <c r="M1278" s="2">
        <f t="shared" si="79"/>
        <v>0.21660135375846098</v>
      </c>
    </row>
    <row r="1279" spans="2:13" x14ac:dyDescent="0.25">
      <c r="B1279" s="3">
        <v>0.26963906581740976</v>
      </c>
      <c r="C1279" s="150">
        <v>-5561467.0967312884</v>
      </c>
      <c r="D1279" s="169">
        <f t="shared" si="76"/>
        <v>-5.5614670967312883</v>
      </c>
      <c r="E1279" s="3">
        <v>0.32233502538071063</v>
      </c>
      <c r="F1279" s="1">
        <v>3615720.7230302095</v>
      </c>
      <c r="G1279" s="2">
        <f t="shared" si="77"/>
        <v>3.6157207230302095</v>
      </c>
      <c r="H1279" s="3">
        <v>0.28197158081705148</v>
      </c>
      <c r="I1279" s="1">
        <v>-2141490.393436607</v>
      </c>
      <c r="J1279" s="2">
        <f t="shared" si="78"/>
        <v>-2.141490393436607</v>
      </c>
      <c r="K1279" s="3">
        <v>0.30825242718446599</v>
      </c>
      <c r="L1279" s="1">
        <v>213276.3329770811</v>
      </c>
      <c r="M1279" s="2">
        <f t="shared" si="79"/>
        <v>0.2132763329770811</v>
      </c>
    </row>
    <row r="1280" spans="2:13" x14ac:dyDescent="0.25">
      <c r="B1280" s="3">
        <v>0.26985138004246284</v>
      </c>
      <c r="C1280" s="150">
        <v>-5654573.8702490618</v>
      </c>
      <c r="D1280" s="169">
        <f t="shared" si="76"/>
        <v>-5.6545738702490622</v>
      </c>
      <c r="E1280" s="3">
        <v>0.32258883248730968</v>
      </c>
      <c r="F1280" s="1">
        <v>3616385.3426683918</v>
      </c>
      <c r="G1280" s="2">
        <f t="shared" si="77"/>
        <v>3.6163853426683916</v>
      </c>
      <c r="H1280" s="3">
        <v>0.28219360568383661</v>
      </c>
      <c r="I1280" s="1">
        <v>-2148648.1854493176</v>
      </c>
      <c r="J1280" s="2">
        <f t="shared" si="78"/>
        <v>-2.1486481854493173</v>
      </c>
      <c r="K1280" s="3">
        <v>0.30849514563106795</v>
      </c>
      <c r="L1280" s="1">
        <v>222538.89086806792</v>
      </c>
      <c r="M1280" s="2">
        <f t="shared" si="79"/>
        <v>0.22253889086806791</v>
      </c>
    </row>
    <row r="1281" spans="2:13" x14ac:dyDescent="0.25">
      <c r="B1281" s="3">
        <v>0.27006369426751592</v>
      </c>
      <c r="C1281" s="150">
        <v>-5503275.3632826796</v>
      </c>
      <c r="D1281" s="169">
        <f t="shared" si="76"/>
        <v>-5.5032753632826799</v>
      </c>
      <c r="E1281" s="3">
        <v>0.32284263959390863</v>
      </c>
      <c r="F1281" s="1">
        <v>3625784.9632655233</v>
      </c>
      <c r="G1281" s="2">
        <f t="shared" si="77"/>
        <v>3.6257849632655232</v>
      </c>
      <c r="H1281" s="3">
        <v>0.28241563055062169</v>
      </c>
      <c r="I1281" s="1">
        <v>-2143607.4868488172</v>
      </c>
      <c r="J1281" s="2">
        <f t="shared" si="78"/>
        <v>-2.1436074868488171</v>
      </c>
      <c r="K1281" s="3">
        <v>0.3087378640776699</v>
      </c>
      <c r="L1281" s="1">
        <v>220045.12528203303</v>
      </c>
      <c r="M1281" s="2">
        <f t="shared" si="79"/>
        <v>0.22004512528203302</v>
      </c>
    </row>
    <row r="1282" spans="2:13" x14ac:dyDescent="0.25">
      <c r="B1282" s="3">
        <v>0.270276008492569</v>
      </c>
      <c r="C1282" s="150">
        <v>-5443421.0088783968</v>
      </c>
      <c r="D1282" s="169">
        <f t="shared" si="76"/>
        <v>-5.4434210088783965</v>
      </c>
      <c r="E1282" s="3">
        <v>0.32309644670050763</v>
      </c>
      <c r="F1282" s="1">
        <v>3629772.6810946111</v>
      </c>
      <c r="G1282" s="2">
        <f t="shared" si="77"/>
        <v>3.6297726810946109</v>
      </c>
      <c r="H1282" s="3">
        <v>0.28263765541740676</v>
      </c>
      <c r="I1282" s="1">
        <v>-2153588.0700778081</v>
      </c>
      <c r="J1282" s="2">
        <f t="shared" si="78"/>
        <v>-2.1535880700778081</v>
      </c>
      <c r="K1282" s="3">
        <v>0.30898058252427185</v>
      </c>
      <c r="L1282" s="1">
        <v>201401.25875786724</v>
      </c>
      <c r="M1282" s="2">
        <f t="shared" si="79"/>
        <v>0.20140125875786724</v>
      </c>
    </row>
    <row r="1283" spans="2:13" x14ac:dyDescent="0.25">
      <c r="B1283" s="3">
        <v>0.27048832271762208</v>
      </c>
      <c r="C1283" s="150">
        <v>-5503275.3632826796</v>
      </c>
      <c r="D1283" s="169">
        <f t="shared" si="76"/>
        <v>-5.5032753632826799</v>
      </c>
      <c r="E1283" s="3">
        <v>0.32335025380710664</v>
      </c>
      <c r="F1283" s="1">
        <v>3601668.7649658099</v>
      </c>
      <c r="G1283" s="2">
        <f t="shared" si="77"/>
        <v>3.6016687649658099</v>
      </c>
      <c r="H1283" s="3">
        <v>0.28285968028419184</v>
      </c>
      <c r="I1283" s="1">
        <v>-2134332.6014238964</v>
      </c>
      <c r="J1283" s="2">
        <f t="shared" si="78"/>
        <v>-2.1343326014238966</v>
      </c>
      <c r="K1283" s="3">
        <v>0.30922330097087375</v>
      </c>
      <c r="L1283" s="1">
        <v>216601.35375846099</v>
      </c>
      <c r="M1283" s="2">
        <f t="shared" si="79"/>
        <v>0.21660135375846098</v>
      </c>
    </row>
    <row r="1284" spans="2:13" x14ac:dyDescent="0.25">
      <c r="B1284" s="3">
        <v>0.27070063694267515</v>
      </c>
      <c r="C1284" s="150">
        <v>-5714428.2246533446</v>
      </c>
      <c r="D1284" s="169">
        <f t="shared" si="76"/>
        <v>-5.7144282246533447</v>
      </c>
      <c r="E1284" s="3">
        <v>0.32360406091370558</v>
      </c>
      <c r="F1284" s="1">
        <v>3608314.9613476209</v>
      </c>
      <c r="G1284" s="2">
        <f t="shared" si="77"/>
        <v>3.6083149613476211</v>
      </c>
      <c r="H1284" s="3">
        <v>0.28308170515097691</v>
      </c>
      <c r="I1284" s="1">
        <v>-2124352.0181949055</v>
      </c>
      <c r="J1284" s="2">
        <f t="shared" si="78"/>
        <v>-2.1243520181949056</v>
      </c>
      <c r="K1284" s="3">
        <v>0.3094660194174757</v>
      </c>
      <c r="L1284" s="1">
        <v>215770.09856311601</v>
      </c>
      <c r="M1284" s="2">
        <f t="shared" si="79"/>
        <v>0.21577009856311602</v>
      </c>
    </row>
    <row r="1285" spans="2:13" x14ac:dyDescent="0.25">
      <c r="B1285" s="3">
        <v>0.27091295116772823</v>
      </c>
      <c r="C1285" s="150">
        <v>-5689488.9103182266</v>
      </c>
      <c r="D1285" s="169">
        <f t="shared" si="76"/>
        <v>-5.6894889103182269</v>
      </c>
      <c r="E1285" s="3">
        <v>0.32385786802030458</v>
      </c>
      <c r="F1285" s="1">
        <v>3612397.6248393059</v>
      </c>
      <c r="G1285" s="2">
        <f t="shared" si="77"/>
        <v>3.6123976248393057</v>
      </c>
      <c r="H1285" s="3">
        <v>0.28330373001776199</v>
      </c>
      <c r="I1285" s="1">
        <v>-2140078.9978284668</v>
      </c>
      <c r="J1285" s="2">
        <f t="shared" si="78"/>
        <v>-2.1400789978284669</v>
      </c>
      <c r="K1285" s="3">
        <v>0.30970873786407765</v>
      </c>
      <c r="L1285" s="1">
        <v>224201.40125875789</v>
      </c>
      <c r="M1285" s="2">
        <f t="shared" si="79"/>
        <v>0.2242014012587579</v>
      </c>
    </row>
    <row r="1286" spans="2:13" x14ac:dyDescent="0.25">
      <c r="B1286" s="3">
        <v>0.27112526539278131</v>
      </c>
      <c r="C1286" s="150">
        <v>-5701127.2570079481</v>
      </c>
      <c r="D1286" s="169">
        <f t="shared" si="76"/>
        <v>-5.7011272570079479</v>
      </c>
      <c r="E1286" s="3">
        <v>0.32411167512690353</v>
      </c>
      <c r="F1286" s="1">
        <v>3609644.2006239835</v>
      </c>
      <c r="G1286" s="2">
        <f t="shared" si="77"/>
        <v>3.6096442006239835</v>
      </c>
      <c r="H1286" s="3">
        <v>0.28352575488454707</v>
      </c>
      <c r="I1286" s="1">
        <v>-2153588.0700778081</v>
      </c>
      <c r="J1286" s="2">
        <f t="shared" si="78"/>
        <v>-2.1535880700778081</v>
      </c>
      <c r="K1286" s="3">
        <v>0.30995145631067961</v>
      </c>
      <c r="L1286" s="1">
        <v>217432.60895380596</v>
      </c>
      <c r="M1286" s="2">
        <f t="shared" si="79"/>
        <v>0.21743260895380595</v>
      </c>
    </row>
    <row r="1287" spans="2:13" x14ac:dyDescent="0.25">
      <c r="B1287" s="3">
        <v>0.27133757961783439</v>
      </c>
      <c r="C1287" s="150">
        <v>-5596382.1368004531</v>
      </c>
      <c r="D1287" s="169">
        <f t="shared" si="76"/>
        <v>-5.5963821368004529</v>
      </c>
      <c r="E1287" s="3">
        <v>0.32436548223350253</v>
      </c>
      <c r="F1287" s="1">
        <v>3614391.4837538488</v>
      </c>
      <c r="G1287" s="2">
        <f t="shared" si="77"/>
        <v>3.6143914837538489</v>
      </c>
      <c r="H1287" s="3">
        <v>0.28374777975133214</v>
      </c>
      <c r="I1287" s="1">
        <v>-2142196.0912406771</v>
      </c>
      <c r="J1287" s="2">
        <f t="shared" si="78"/>
        <v>-2.142196091240677</v>
      </c>
      <c r="K1287" s="3">
        <v>0.3101941747572815</v>
      </c>
      <c r="L1287" s="1">
        <v>210782.56739104621</v>
      </c>
      <c r="M1287" s="2">
        <f t="shared" si="79"/>
        <v>0.2107825673910462</v>
      </c>
    </row>
    <row r="1288" spans="2:13" x14ac:dyDescent="0.25">
      <c r="B1288" s="3">
        <v>0.27154989384288747</v>
      </c>
      <c r="C1288" s="150">
        <v>-5514913.7099724011</v>
      </c>
      <c r="D1288" s="169">
        <f t="shared" si="76"/>
        <v>-5.5149137099724008</v>
      </c>
      <c r="E1288" s="3">
        <v>0.32461928934010154</v>
      </c>
      <c r="F1288" s="1">
        <v>3606321.102433078</v>
      </c>
      <c r="G1288" s="2">
        <f t="shared" si="77"/>
        <v>3.6063211024330779</v>
      </c>
      <c r="H1288" s="3">
        <v>0.28396980461811722</v>
      </c>
      <c r="I1288" s="1">
        <v>-2141490.393436607</v>
      </c>
      <c r="J1288" s="2">
        <f t="shared" si="78"/>
        <v>-2.141490393436607</v>
      </c>
      <c r="K1288" s="3">
        <v>0.31043689320388346</v>
      </c>
      <c r="L1288" s="1">
        <v>219213.87008668805</v>
      </c>
      <c r="M1288" s="2">
        <f t="shared" si="79"/>
        <v>0.21921387008668805</v>
      </c>
    </row>
    <row r="1289" spans="2:13" x14ac:dyDescent="0.25">
      <c r="B1289" s="3">
        <v>0.27176220806794055</v>
      </c>
      <c r="C1289" s="150">
        <v>-5478336.0489475615</v>
      </c>
      <c r="D1289" s="169">
        <f t="shared" ref="D1289:D1352" si="80">C1289/$E$5</f>
        <v>-5.4783360489475612</v>
      </c>
      <c r="E1289" s="3">
        <v>0.32487309644670054</v>
      </c>
      <c r="F1289" s="1">
        <v>3620373.0604974777</v>
      </c>
      <c r="G1289" s="2">
        <f t="shared" ref="G1289:G1352" si="81">F1289/$E$5</f>
        <v>3.6203730604974775</v>
      </c>
      <c r="H1289" s="3">
        <v>0.28419182948490235</v>
      </c>
      <c r="I1289" s="1">
        <v>-2148648.1854493176</v>
      </c>
      <c r="J1289" s="2">
        <f t="shared" ref="J1289:J1352" si="82">I1289/$E$5</f>
        <v>-2.1486481854493173</v>
      </c>
      <c r="K1289" s="3">
        <v>0.31067961165048541</v>
      </c>
      <c r="L1289" s="1">
        <v>216601.35375846099</v>
      </c>
      <c r="M1289" s="2">
        <f t="shared" ref="M1289:M1352" si="83">L1289/$E$5</f>
        <v>0.21660135375846098</v>
      </c>
    </row>
    <row r="1290" spans="2:13" x14ac:dyDescent="0.25">
      <c r="B1290" s="3">
        <v>0.27197452229299363</v>
      </c>
      <c r="C1290" s="150">
        <v>-5478336.0489475615</v>
      </c>
      <c r="D1290" s="169">
        <f t="shared" si="80"/>
        <v>-5.4783360489475612</v>
      </c>
      <c r="E1290" s="3">
        <v>0.32512690355329954</v>
      </c>
      <c r="F1290" s="1">
        <v>3631101.9203709736</v>
      </c>
      <c r="G1290" s="2">
        <f t="shared" si="81"/>
        <v>3.6311019203709738</v>
      </c>
      <c r="H1290" s="3">
        <v>0.28441385435168742</v>
      </c>
      <c r="I1290" s="1">
        <v>-2160745.8620905187</v>
      </c>
      <c r="J1290" s="2">
        <f t="shared" si="82"/>
        <v>-2.1607458620905189</v>
      </c>
      <c r="K1290" s="3">
        <v>0.31092233009708736</v>
      </c>
      <c r="L1290" s="1">
        <v>217432.60895380596</v>
      </c>
      <c r="M1290" s="2">
        <f t="shared" si="83"/>
        <v>0.21743260895380595</v>
      </c>
    </row>
    <row r="1291" spans="2:13" x14ac:dyDescent="0.25">
      <c r="B1291" s="3">
        <v>0.2721868365180467</v>
      </c>
      <c r="C1291" s="150">
        <v>-5584743.7901107315</v>
      </c>
      <c r="D1291" s="169">
        <f t="shared" si="80"/>
        <v>-5.5847437901107311</v>
      </c>
      <c r="E1291" s="3">
        <v>0.32538071065989849</v>
      </c>
      <c r="F1291" s="1">
        <v>3619708.4408592973</v>
      </c>
      <c r="G1291" s="2">
        <f t="shared" si="81"/>
        <v>3.6197084408592972</v>
      </c>
      <c r="H1291" s="3">
        <v>0.2846358792184725</v>
      </c>
      <c r="I1291" s="1">
        <v>-2138566.7882483169</v>
      </c>
      <c r="J1291" s="2">
        <f t="shared" si="82"/>
        <v>-2.1385667882483168</v>
      </c>
      <c r="K1291" s="3">
        <v>0.31116504854368932</v>
      </c>
      <c r="L1291" s="1">
        <v>220045.12528203303</v>
      </c>
      <c r="M1291" s="2">
        <f t="shared" si="83"/>
        <v>0.22004512528203302</v>
      </c>
    </row>
    <row r="1292" spans="2:13" x14ac:dyDescent="0.25">
      <c r="B1292" s="3">
        <v>0.27239915074309978</v>
      </c>
      <c r="C1292" s="150">
        <v>-5654573.8702490618</v>
      </c>
      <c r="D1292" s="169">
        <f t="shared" si="80"/>
        <v>-5.6545738702490622</v>
      </c>
      <c r="E1292" s="3">
        <v>0.32563451776649749</v>
      </c>
      <c r="F1292" s="1">
        <v>3623031.539050201</v>
      </c>
      <c r="G1292" s="2">
        <f t="shared" si="81"/>
        <v>3.623031539050201</v>
      </c>
      <c r="H1292" s="3">
        <v>0.28485790408525757</v>
      </c>
      <c r="I1292" s="1">
        <v>-2122940.6225867653</v>
      </c>
      <c r="J1292" s="2">
        <f t="shared" si="82"/>
        <v>-2.1229406225867655</v>
      </c>
      <c r="K1292" s="3">
        <v>0.31140776699029127</v>
      </c>
      <c r="L1292" s="1">
        <v>212445.07778173612</v>
      </c>
      <c r="M1292" s="2">
        <f t="shared" si="83"/>
        <v>0.21244507778173613</v>
      </c>
    </row>
    <row r="1293" spans="2:13" x14ac:dyDescent="0.25">
      <c r="B1293" s="3">
        <v>0.27261146496815286</v>
      </c>
      <c r="C1293" s="150">
        <v>-5514913.7099724011</v>
      </c>
      <c r="D1293" s="169">
        <f t="shared" si="80"/>
        <v>-5.5149137099724008</v>
      </c>
      <c r="E1293" s="3">
        <v>0.32588832487309644</v>
      </c>
      <c r="F1293" s="1">
        <v>3629108.0614564288</v>
      </c>
      <c r="G1293" s="2">
        <f t="shared" si="81"/>
        <v>3.6291080614564288</v>
      </c>
      <c r="H1293" s="3">
        <v>0.28507992895204265</v>
      </c>
      <c r="I1293" s="1">
        <v>-2147942.4876452475</v>
      </c>
      <c r="J1293" s="2">
        <f t="shared" si="82"/>
        <v>-2.1479424876452473</v>
      </c>
      <c r="K1293" s="3">
        <v>0.31165048543689317</v>
      </c>
      <c r="L1293" s="1">
        <v>218263.86414915093</v>
      </c>
      <c r="M1293" s="2">
        <f t="shared" si="83"/>
        <v>0.21826386414915094</v>
      </c>
    </row>
    <row r="1294" spans="2:13" x14ac:dyDescent="0.25">
      <c r="B1294" s="3">
        <v>0.27282377919320594</v>
      </c>
      <c r="C1294" s="150">
        <v>-5538190.4033518452</v>
      </c>
      <c r="D1294" s="169">
        <f t="shared" si="80"/>
        <v>-5.5381904033518454</v>
      </c>
      <c r="E1294" s="3">
        <v>0.32614213197969544</v>
      </c>
      <c r="F1294" s="1">
        <v>3626449.5829037037</v>
      </c>
      <c r="G1294" s="2">
        <f t="shared" si="81"/>
        <v>3.6264495829037036</v>
      </c>
      <c r="H1294" s="3">
        <v>0.28530195381882772</v>
      </c>
      <c r="I1294" s="1">
        <v>-2149353.8832533876</v>
      </c>
      <c r="J1294" s="2">
        <f t="shared" si="82"/>
        <v>-2.1493538832533878</v>
      </c>
      <c r="K1294" s="3">
        <v>0.31189320388349512</v>
      </c>
      <c r="L1294" s="1">
        <v>221707.63567272294</v>
      </c>
      <c r="M1294" s="2">
        <f t="shared" si="83"/>
        <v>0.22170763567272295</v>
      </c>
    </row>
    <row r="1295" spans="2:13" x14ac:dyDescent="0.25">
      <c r="B1295" s="3">
        <v>0.27303609341825902</v>
      </c>
      <c r="C1295" s="150">
        <v>-5784258.304791674</v>
      </c>
      <c r="D1295" s="169">
        <f t="shared" si="80"/>
        <v>-5.784258304791674</v>
      </c>
      <c r="E1295" s="3">
        <v>0.32639593908629444</v>
      </c>
      <c r="F1295" s="1">
        <v>3624360.7783265635</v>
      </c>
      <c r="G1295" s="2">
        <f t="shared" si="81"/>
        <v>3.6243607783265634</v>
      </c>
      <c r="H1295" s="3">
        <v>0.2855239786856128</v>
      </c>
      <c r="I1295" s="1">
        <v>-2129291.902823396</v>
      </c>
      <c r="J1295" s="2">
        <f t="shared" si="82"/>
        <v>-2.1292919028233959</v>
      </c>
      <c r="K1295" s="3">
        <v>0.31213592233009707</v>
      </c>
      <c r="L1295" s="1">
        <v>211613.82258639118</v>
      </c>
      <c r="M1295" s="2">
        <f t="shared" si="83"/>
        <v>0.21161382258639119</v>
      </c>
    </row>
    <row r="1296" spans="2:13" x14ac:dyDescent="0.25">
      <c r="B1296" s="3">
        <v>0.2732484076433121</v>
      </c>
      <c r="C1296" s="150">
        <v>-5642935.5235593393</v>
      </c>
      <c r="D1296" s="169">
        <f t="shared" si="80"/>
        <v>-5.6429355235593395</v>
      </c>
      <c r="E1296" s="3">
        <v>0.32664974619289339</v>
      </c>
      <c r="F1296" s="1">
        <v>3602333.3846039921</v>
      </c>
      <c r="G1296" s="2">
        <f t="shared" si="81"/>
        <v>3.602333384603992</v>
      </c>
      <c r="H1296" s="3">
        <v>0.28574600355239788</v>
      </c>
      <c r="I1296" s="1">
        <v>-2127880.5072152559</v>
      </c>
      <c r="J1296" s="2">
        <f t="shared" si="82"/>
        <v>-2.1278805072152558</v>
      </c>
      <c r="K1296" s="3">
        <v>0.31237864077669897</v>
      </c>
      <c r="L1296" s="1">
        <v>219213.87008668805</v>
      </c>
      <c r="M1296" s="2">
        <f t="shared" si="83"/>
        <v>0.21921387008668805</v>
      </c>
    </row>
    <row r="1297" spans="2:13" x14ac:dyDescent="0.25">
      <c r="B1297" s="3">
        <v>0.27346072186836518</v>
      </c>
      <c r="C1297" s="150">
        <v>-5573105.4434210099</v>
      </c>
      <c r="D1297" s="169">
        <f t="shared" si="80"/>
        <v>-5.5731054434210101</v>
      </c>
      <c r="E1297" s="3">
        <v>0.32690355329949244</v>
      </c>
      <c r="F1297" s="1">
        <v>3615720.7230302095</v>
      </c>
      <c r="G1297" s="2">
        <f t="shared" si="81"/>
        <v>3.6157207230302095</v>
      </c>
      <c r="H1297" s="3">
        <v>0.28596802841918295</v>
      </c>
      <c r="I1297" s="1">
        <v>-2137861.0904442468</v>
      </c>
      <c r="J1297" s="2">
        <f t="shared" si="82"/>
        <v>-2.1378610904442468</v>
      </c>
      <c r="K1297" s="3">
        <v>0.31262135922330098</v>
      </c>
      <c r="L1297" s="1">
        <v>216601.35375846099</v>
      </c>
      <c r="M1297" s="2">
        <f t="shared" si="83"/>
        <v>0.21660135375846098</v>
      </c>
    </row>
    <row r="1298" spans="2:13" x14ac:dyDescent="0.25">
      <c r="B1298" s="3">
        <v>0.27367303609341825</v>
      </c>
      <c r="C1298" s="150">
        <v>-5420144.3154989537</v>
      </c>
      <c r="D1298" s="169">
        <f t="shared" si="80"/>
        <v>-5.4201443154989537</v>
      </c>
      <c r="E1298" s="3">
        <v>0.32715736040609139</v>
      </c>
      <c r="F1298" s="1">
        <v>3619708.4408592973</v>
      </c>
      <c r="G1298" s="2">
        <f t="shared" si="81"/>
        <v>3.6197084408592972</v>
      </c>
      <c r="H1298" s="3">
        <v>0.28619005328596803</v>
      </c>
      <c r="I1298" s="1">
        <v>-2150765.2788615278</v>
      </c>
      <c r="J1298" s="2">
        <f t="shared" si="82"/>
        <v>-2.1507652788615279</v>
      </c>
      <c r="K1298" s="3">
        <v>0.31286407766990293</v>
      </c>
      <c r="L1298" s="1">
        <v>214107.5881724261</v>
      </c>
      <c r="M1298" s="2">
        <f t="shared" si="83"/>
        <v>0.21410758817242609</v>
      </c>
    </row>
    <row r="1299" spans="2:13" x14ac:dyDescent="0.25">
      <c r="B1299" s="3">
        <v>0.27388535031847133</v>
      </c>
      <c r="C1299" s="150">
        <v>-5385229.275429789</v>
      </c>
      <c r="D1299" s="169">
        <f t="shared" si="80"/>
        <v>-5.385229275429789</v>
      </c>
      <c r="E1299" s="3">
        <v>0.32741116751269039</v>
      </c>
      <c r="F1299" s="1">
        <v>3604327.243518535</v>
      </c>
      <c r="G1299" s="2">
        <f t="shared" si="81"/>
        <v>3.6043272435185352</v>
      </c>
      <c r="H1299" s="3">
        <v>0.2864120781527531</v>
      </c>
      <c r="I1299" s="1">
        <v>-2156511.6752660982</v>
      </c>
      <c r="J1299" s="2">
        <f t="shared" si="82"/>
        <v>-2.1565116752660982</v>
      </c>
      <c r="K1299" s="3">
        <v>0.31310679611650483</v>
      </c>
      <c r="L1299" s="1">
        <v>214107.5881724261</v>
      </c>
      <c r="M1299" s="2">
        <f t="shared" si="83"/>
        <v>0.21410758817242609</v>
      </c>
    </row>
    <row r="1300" spans="2:13" x14ac:dyDescent="0.25">
      <c r="B1300" s="3">
        <v>0.27409766454352441</v>
      </c>
      <c r="C1300" s="150">
        <v>-5666212.2169387834</v>
      </c>
      <c r="D1300" s="169">
        <f t="shared" si="80"/>
        <v>-5.6662122169387832</v>
      </c>
      <c r="E1300" s="3">
        <v>0.32766497461928934</v>
      </c>
      <c r="F1300" s="1">
        <v>3608979.5809858032</v>
      </c>
      <c r="G1300" s="2">
        <f t="shared" si="81"/>
        <v>3.6089795809858032</v>
      </c>
      <c r="H1300" s="3">
        <v>0.28663410301953818</v>
      </c>
      <c r="I1300" s="1">
        <v>-2138566.7882483169</v>
      </c>
      <c r="J1300" s="2">
        <f t="shared" si="82"/>
        <v>-2.1385667882483168</v>
      </c>
      <c r="K1300" s="3">
        <v>0.31334951456310678</v>
      </c>
      <c r="L1300" s="1">
        <v>207338.79586747417</v>
      </c>
      <c r="M1300" s="2">
        <f t="shared" si="83"/>
        <v>0.20733879586747417</v>
      </c>
    </row>
    <row r="1301" spans="2:13" x14ac:dyDescent="0.25">
      <c r="B1301" s="3">
        <v>0.27430997876857749</v>
      </c>
      <c r="C1301" s="150">
        <v>-5689488.9103182266</v>
      </c>
      <c r="D1301" s="169">
        <f t="shared" si="80"/>
        <v>-5.6894889103182269</v>
      </c>
      <c r="E1301" s="3">
        <v>0.32791878172588834</v>
      </c>
      <c r="F1301" s="1">
        <v>3620373.0604974777</v>
      </c>
      <c r="G1301" s="2">
        <f t="shared" si="81"/>
        <v>3.6203730604974775</v>
      </c>
      <c r="H1301" s="3">
        <v>0.28685612788632325</v>
      </c>
      <c r="I1301" s="1">
        <v>-2156511.6752660982</v>
      </c>
      <c r="J1301" s="2">
        <f t="shared" si="82"/>
        <v>-2.1565116752660982</v>
      </c>
      <c r="K1301" s="3">
        <v>0.31359223300970873</v>
      </c>
      <c r="L1301" s="1">
        <v>220045.12528203303</v>
      </c>
      <c r="M1301" s="2">
        <f t="shared" si="83"/>
        <v>0.22004512528203302</v>
      </c>
    </row>
    <row r="1302" spans="2:13" x14ac:dyDescent="0.25">
      <c r="B1302" s="3">
        <v>0.27452229299363057</v>
      </c>
      <c r="C1302" s="150">
        <v>-5596382.1368004531</v>
      </c>
      <c r="D1302" s="169">
        <f t="shared" si="80"/>
        <v>-5.5963821368004529</v>
      </c>
      <c r="E1302" s="3">
        <v>0.32817258883248729</v>
      </c>
      <c r="F1302" s="1">
        <v>3610973.4399003461</v>
      </c>
      <c r="G1302" s="2">
        <f t="shared" si="81"/>
        <v>3.6109734399003459</v>
      </c>
      <c r="H1302" s="3">
        <v>0.28707815275310833</v>
      </c>
      <c r="I1302" s="1">
        <v>-2150765.2788615278</v>
      </c>
      <c r="J1302" s="2">
        <f t="shared" si="82"/>
        <v>-2.1507652788615279</v>
      </c>
      <c r="K1302" s="3">
        <v>0.31383495145631063</v>
      </c>
      <c r="L1302" s="1">
        <v>226695.16684479278</v>
      </c>
      <c r="M1302" s="2">
        <f t="shared" si="83"/>
        <v>0.22669516684479277</v>
      </c>
    </row>
    <row r="1303" spans="2:13" x14ac:dyDescent="0.25">
      <c r="B1303" s="3">
        <v>0.27473460721868365</v>
      </c>
      <c r="C1303" s="150">
        <v>-5538190.4033518452</v>
      </c>
      <c r="D1303" s="169">
        <f t="shared" si="80"/>
        <v>-5.5381904033518454</v>
      </c>
      <c r="E1303" s="3">
        <v>0.32842639593908629</v>
      </c>
      <c r="F1303" s="1">
        <v>3613062.2444774862</v>
      </c>
      <c r="G1303" s="2">
        <f t="shared" si="81"/>
        <v>3.613062244477486</v>
      </c>
      <c r="H1303" s="3">
        <v>0.2873001776198934</v>
      </c>
      <c r="I1303" s="1">
        <v>-2142901.7890447471</v>
      </c>
      <c r="J1303" s="2">
        <f t="shared" si="82"/>
        <v>-2.142901789044747</v>
      </c>
      <c r="K1303" s="3">
        <v>0.31407766990291258</v>
      </c>
      <c r="L1303" s="1">
        <v>207338.79586747417</v>
      </c>
      <c r="M1303" s="2">
        <f t="shared" si="83"/>
        <v>0.20733879586747417</v>
      </c>
    </row>
    <row r="1304" spans="2:13" x14ac:dyDescent="0.25">
      <c r="B1304" s="3">
        <v>0.27494692144373672</v>
      </c>
      <c r="C1304" s="150">
        <v>-5443421.0088783968</v>
      </c>
      <c r="D1304" s="169">
        <f t="shared" si="80"/>
        <v>-5.4434210088783965</v>
      </c>
      <c r="E1304" s="3">
        <v>0.32868020304568529</v>
      </c>
      <c r="F1304" s="1">
        <v>3590275.2854541354</v>
      </c>
      <c r="G1304" s="2">
        <f t="shared" si="81"/>
        <v>3.5902752854541355</v>
      </c>
      <c r="H1304" s="3">
        <v>0.28752220248667848</v>
      </c>
      <c r="I1304" s="1">
        <v>-2132921.2058157562</v>
      </c>
      <c r="J1304" s="2">
        <f t="shared" si="82"/>
        <v>-2.1329212058157561</v>
      </c>
      <c r="K1304" s="3">
        <v>0.31432038834951453</v>
      </c>
      <c r="L1304" s="1">
        <v>225032.65645410283</v>
      </c>
      <c r="M1304" s="2">
        <f t="shared" si="83"/>
        <v>0.22503265645410284</v>
      </c>
    </row>
    <row r="1305" spans="2:13" x14ac:dyDescent="0.25">
      <c r="B1305" s="3">
        <v>0.2751592356687898</v>
      </c>
      <c r="C1305" s="150">
        <v>-5573105.4434210099</v>
      </c>
      <c r="D1305" s="169">
        <f t="shared" si="80"/>
        <v>-5.5731054434210101</v>
      </c>
      <c r="E1305" s="3">
        <v>0.3289340101522843</v>
      </c>
      <c r="F1305" s="1">
        <v>3608314.9613476209</v>
      </c>
      <c r="G1305" s="2">
        <f t="shared" si="81"/>
        <v>3.6083149613476211</v>
      </c>
      <c r="H1305" s="3">
        <v>0.28774422735346361</v>
      </c>
      <c r="I1305" s="1">
        <v>-2138566.7882483169</v>
      </c>
      <c r="J1305" s="2">
        <f t="shared" si="82"/>
        <v>-2.1385667882483168</v>
      </c>
      <c r="K1305" s="3">
        <v>0.31456310679611649</v>
      </c>
      <c r="L1305" s="1">
        <v>239401.49625935161</v>
      </c>
      <c r="M1305" s="2">
        <f t="shared" si="83"/>
        <v>0.23940149625935161</v>
      </c>
    </row>
    <row r="1306" spans="2:13" x14ac:dyDescent="0.25">
      <c r="B1306" s="3">
        <v>0.27537154989384288</v>
      </c>
      <c r="C1306" s="150">
        <v>-5503275.3632826796</v>
      </c>
      <c r="D1306" s="169">
        <f t="shared" si="80"/>
        <v>-5.5032753632826799</v>
      </c>
      <c r="E1306" s="3">
        <v>0.3291878172588833</v>
      </c>
      <c r="F1306" s="1">
        <v>3631101.9203709736</v>
      </c>
      <c r="G1306" s="2">
        <f t="shared" si="81"/>
        <v>3.6311019203709738</v>
      </c>
      <c r="H1306" s="3">
        <v>0.28796625222024869</v>
      </c>
      <c r="I1306" s="1">
        <v>-2147942.4876452475</v>
      </c>
      <c r="J1306" s="2">
        <f t="shared" si="82"/>
        <v>-2.1479424876452473</v>
      </c>
      <c r="K1306" s="3">
        <v>0.31480582524271844</v>
      </c>
      <c r="L1306" s="1">
        <v>216601.35375846099</v>
      </c>
      <c r="M1306" s="2">
        <f t="shared" si="83"/>
        <v>0.21660135375846098</v>
      </c>
    </row>
    <row r="1307" spans="2:13" x14ac:dyDescent="0.25">
      <c r="B1307" s="3">
        <v>0.27558386411889596</v>
      </c>
      <c r="C1307" s="150">
        <v>-5350314.2353606233</v>
      </c>
      <c r="D1307" s="169">
        <f t="shared" si="80"/>
        <v>-5.3503142353606234</v>
      </c>
      <c r="E1307" s="3">
        <v>0.32944162436548224</v>
      </c>
      <c r="F1307" s="1">
        <v>3616385.3426683918</v>
      </c>
      <c r="G1307" s="2">
        <f t="shared" si="81"/>
        <v>3.6163853426683916</v>
      </c>
      <c r="H1307" s="3">
        <v>0.28818827708703376</v>
      </c>
      <c r="I1307" s="1">
        <v>-2143607.4868488172</v>
      </c>
      <c r="J1307" s="2">
        <f t="shared" si="82"/>
        <v>-2.1436074868488171</v>
      </c>
      <c r="K1307" s="3">
        <v>0.31504854368932039</v>
      </c>
      <c r="L1307" s="1">
        <v>204845.03028143928</v>
      </c>
      <c r="M1307" s="2">
        <f t="shared" si="83"/>
        <v>0.20484503028143927</v>
      </c>
    </row>
    <row r="1308" spans="2:13" x14ac:dyDescent="0.25">
      <c r="B1308" s="3">
        <v>0.27579617834394904</v>
      </c>
      <c r="C1308" s="150">
        <v>-5478336.0489475615</v>
      </c>
      <c r="D1308" s="169">
        <f t="shared" si="80"/>
        <v>-5.4783360489475612</v>
      </c>
      <c r="E1308" s="3">
        <v>0.32969543147208125</v>
      </c>
      <c r="F1308" s="1">
        <v>3610308.8202621639</v>
      </c>
      <c r="G1308" s="2">
        <f t="shared" si="81"/>
        <v>3.6103088202621638</v>
      </c>
      <c r="H1308" s="3">
        <v>0.28841030195381884</v>
      </c>
      <c r="I1308" s="1">
        <v>-2129291.902823396</v>
      </c>
      <c r="J1308" s="2">
        <f t="shared" si="82"/>
        <v>-2.1292919028233959</v>
      </c>
      <c r="K1308" s="3">
        <v>0.31529126213592229</v>
      </c>
      <c r="L1308" s="1">
        <v>205676.28547678425</v>
      </c>
      <c r="M1308" s="2">
        <f t="shared" si="83"/>
        <v>0.20567628547678424</v>
      </c>
    </row>
    <row r="1309" spans="2:13" x14ac:dyDescent="0.25">
      <c r="B1309" s="3">
        <v>0.27600849256900212</v>
      </c>
      <c r="C1309" s="150">
        <v>-5538190.4033518452</v>
      </c>
      <c r="D1309" s="169">
        <f t="shared" si="80"/>
        <v>-5.5381904033518454</v>
      </c>
      <c r="E1309" s="3">
        <v>0.32994923857868019</v>
      </c>
      <c r="F1309" s="1">
        <v>3618379.2015829347</v>
      </c>
      <c r="G1309" s="2">
        <f t="shared" si="81"/>
        <v>3.6183792015829348</v>
      </c>
      <c r="H1309" s="3">
        <v>0.28863232682060391</v>
      </c>
      <c r="I1309" s="1">
        <v>-2157217.3730701683</v>
      </c>
      <c r="J1309" s="2">
        <f t="shared" si="82"/>
        <v>-2.1572173730701683</v>
      </c>
      <c r="K1309" s="3">
        <v>0.31553398058252424</v>
      </c>
      <c r="L1309" s="1">
        <v>225032.65645410283</v>
      </c>
      <c r="M1309" s="2">
        <f t="shared" si="83"/>
        <v>0.22503265645410284</v>
      </c>
    </row>
    <row r="1310" spans="2:13" x14ac:dyDescent="0.25">
      <c r="B1310" s="3">
        <v>0.2762208067940552</v>
      </c>
      <c r="C1310" s="150">
        <v>-5385229.275429789</v>
      </c>
      <c r="D1310" s="169">
        <f t="shared" si="80"/>
        <v>-5.385229275429789</v>
      </c>
      <c r="E1310" s="3">
        <v>0.3302030456852792</v>
      </c>
      <c r="F1310" s="1">
        <v>3624360.7783265635</v>
      </c>
      <c r="G1310" s="2">
        <f t="shared" si="81"/>
        <v>3.6243607783265634</v>
      </c>
      <c r="H1310" s="3">
        <v>0.28885435168738899</v>
      </c>
      <c r="I1310" s="1">
        <v>-2157923.0708742384</v>
      </c>
      <c r="J1310" s="2">
        <f t="shared" si="82"/>
        <v>-2.1579230708742383</v>
      </c>
      <c r="K1310" s="3">
        <v>0.3157766990291262</v>
      </c>
      <c r="L1310" s="1">
        <v>244389.02743142145</v>
      </c>
      <c r="M1310" s="2">
        <f t="shared" si="83"/>
        <v>0.24438902743142144</v>
      </c>
    </row>
    <row r="1311" spans="2:13" x14ac:dyDescent="0.25">
      <c r="B1311" s="3">
        <v>0.27643312101910827</v>
      </c>
      <c r="C1311" s="150">
        <v>-5420144.3154989537</v>
      </c>
      <c r="D1311" s="169">
        <f t="shared" si="80"/>
        <v>-5.4201443154989537</v>
      </c>
      <c r="E1311" s="3">
        <v>0.3304568527918782</v>
      </c>
      <c r="F1311" s="1">
        <v>3620373.0604974777</v>
      </c>
      <c r="G1311" s="2">
        <f t="shared" si="81"/>
        <v>3.6203730604974775</v>
      </c>
      <c r="H1311" s="3">
        <v>0.28907637655417406</v>
      </c>
      <c r="I1311" s="1">
        <v>-2147135.9758691676</v>
      </c>
      <c r="J1311" s="2">
        <f t="shared" si="82"/>
        <v>-2.1471359758691677</v>
      </c>
      <c r="K1311" s="3">
        <v>0.31601941747572815</v>
      </c>
      <c r="L1311" s="1">
        <v>221707.63567272294</v>
      </c>
      <c r="M1311" s="2">
        <f t="shared" si="83"/>
        <v>0.22170763567272295</v>
      </c>
    </row>
    <row r="1312" spans="2:13" x14ac:dyDescent="0.25">
      <c r="B1312" s="3">
        <v>0.27664543524416135</v>
      </c>
      <c r="C1312" s="150">
        <v>-5549828.7500415668</v>
      </c>
      <c r="D1312" s="169">
        <f t="shared" si="80"/>
        <v>-5.5498287500415664</v>
      </c>
      <c r="E1312" s="3">
        <v>0.33071065989847714</v>
      </c>
      <c r="F1312" s="1">
        <v>3608314.9613476209</v>
      </c>
      <c r="G1312" s="2">
        <f t="shared" si="81"/>
        <v>3.6083149613476211</v>
      </c>
      <c r="H1312" s="3">
        <v>0.28929840142095914</v>
      </c>
      <c r="I1312" s="1">
        <v>-2141490.393436607</v>
      </c>
      <c r="J1312" s="2">
        <f t="shared" si="82"/>
        <v>-2.141490393436607</v>
      </c>
      <c r="K1312" s="3">
        <v>0.31626213592233005</v>
      </c>
      <c r="L1312" s="1">
        <v>221707.63567272294</v>
      </c>
      <c r="M1312" s="2">
        <f t="shared" si="83"/>
        <v>0.22170763567272295</v>
      </c>
    </row>
    <row r="1313" spans="2:13" x14ac:dyDescent="0.25">
      <c r="B1313" s="3">
        <v>0.27685774946921443</v>
      </c>
      <c r="C1313" s="150">
        <v>-5677850.563628505</v>
      </c>
      <c r="D1313" s="169">
        <f t="shared" si="80"/>
        <v>-5.677850563628505</v>
      </c>
      <c r="E1313" s="3">
        <v>0.33096446700507615</v>
      </c>
      <c r="F1313" s="1">
        <v>3620373.0604974777</v>
      </c>
      <c r="G1313" s="2">
        <f t="shared" si="81"/>
        <v>3.6203730604974775</v>
      </c>
      <c r="H1313" s="3">
        <v>0.28952042628774421</v>
      </c>
      <c r="I1313" s="1">
        <v>-2134332.6014238964</v>
      </c>
      <c r="J1313" s="2">
        <f t="shared" si="82"/>
        <v>-2.1343326014238966</v>
      </c>
      <c r="K1313" s="3">
        <v>0.316504854368932</v>
      </c>
      <c r="L1313" s="1">
        <v>224201.40125875789</v>
      </c>
      <c r="M1313" s="2">
        <f t="shared" si="83"/>
        <v>0.2242014012587579</v>
      </c>
    </row>
    <row r="1314" spans="2:13" x14ac:dyDescent="0.25">
      <c r="B1314" s="3">
        <v>0.27707006369426751</v>
      </c>
      <c r="C1314" s="150">
        <v>-5396867.6221195105</v>
      </c>
      <c r="D1314" s="169">
        <f t="shared" si="80"/>
        <v>-5.3968676221195109</v>
      </c>
      <c r="E1314" s="3">
        <v>0.33121827411167515</v>
      </c>
      <c r="F1314" s="1">
        <v>3641830.7802444659</v>
      </c>
      <c r="G1314" s="2">
        <f t="shared" si="81"/>
        <v>3.641830780244466</v>
      </c>
      <c r="H1314" s="3">
        <v>0.28974245115452935</v>
      </c>
      <c r="I1314" s="1">
        <v>-2152176.674469668</v>
      </c>
      <c r="J1314" s="2">
        <f t="shared" si="82"/>
        <v>-2.152176674469668</v>
      </c>
      <c r="K1314" s="3">
        <v>0.31674757281553395</v>
      </c>
      <c r="L1314" s="1">
        <v>215770.09856311601</v>
      </c>
      <c r="M1314" s="2">
        <f t="shared" si="83"/>
        <v>0.21577009856311602</v>
      </c>
    </row>
    <row r="1315" spans="2:13" x14ac:dyDescent="0.25">
      <c r="B1315" s="3">
        <v>0.27728237791932059</v>
      </c>
      <c r="C1315" s="150">
        <v>-5115884.6806105152</v>
      </c>
      <c r="D1315" s="169">
        <f t="shared" si="80"/>
        <v>-5.1158846806105149</v>
      </c>
      <c r="E1315" s="3">
        <v>0.33147208121827415</v>
      </c>
      <c r="F1315" s="1">
        <v>3627778.8221800663</v>
      </c>
      <c r="G1315" s="2">
        <f t="shared" si="81"/>
        <v>3.6277788221800664</v>
      </c>
      <c r="H1315" s="3">
        <v>0.28996447602131442</v>
      </c>
      <c r="I1315" s="1">
        <v>-2147942.4876452475</v>
      </c>
      <c r="J1315" s="2">
        <f t="shared" si="82"/>
        <v>-2.1479424876452473</v>
      </c>
      <c r="K1315" s="3">
        <v>0.3169902912621359</v>
      </c>
      <c r="L1315" s="1">
        <v>222538.89086806792</v>
      </c>
      <c r="M1315" s="2">
        <f t="shared" si="83"/>
        <v>0.22253889086806791</v>
      </c>
    </row>
    <row r="1316" spans="2:13" x14ac:dyDescent="0.25">
      <c r="B1316" s="3">
        <v>0.27749469214437367</v>
      </c>
      <c r="C1316" s="150">
        <v>-5549828.7500415668</v>
      </c>
      <c r="D1316" s="169">
        <f t="shared" si="80"/>
        <v>-5.5498287500415664</v>
      </c>
      <c r="E1316" s="3">
        <v>0.3317258883248731</v>
      </c>
      <c r="F1316" s="1">
        <v>3619708.4408592973</v>
      </c>
      <c r="G1316" s="2">
        <f t="shared" si="81"/>
        <v>3.6197084408592972</v>
      </c>
      <c r="H1316" s="3">
        <v>0.2901865008880995</v>
      </c>
      <c r="I1316" s="1">
        <v>-2135038.2992279665</v>
      </c>
      <c r="J1316" s="2">
        <f t="shared" si="82"/>
        <v>-2.1350382992279666</v>
      </c>
      <c r="K1316" s="3">
        <v>0.31723300970873786</v>
      </c>
      <c r="L1316" s="1">
        <v>220876.380477378</v>
      </c>
      <c r="M1316" s="2">
        <f t="shared" si="83"/>
        <v>0.22087638047737801</v>
      </c>
    </row>
    <row r="1317" spans="2:13" x14ac:dyDescent="0.25">
      <c r="B1317" s="3">
        <v>0.27770700636942675</v>
      </c>
      <c r="C1317" s="150">
        <v>-5608020.4834901746</v>
      </c>
      <c r="D1317" s="169">
        <f t="shared" si="80"/>
        <v>-5.6080204834901748</v>
      </c>
      <c r="E1317" s="3">
        <v>0.3319796954314721</v>
      </c>
      <c r="F1317" s="1">
        <v>3618379.2015829347</v>
      </c>
      <c r="G1317" s="2">
        <f t="shared" si="81"/>
        <v>3.6183792015829348</v>
      </c>
      <c r="H1317" s="3">
        <v>0.29040852575488457</v>
      </c>
      <c r="I1317" s="1">
        <v>-2154293.7678818782</v>
      </c>
      <c r="J1317" s="2">
        <f t="shared" si="82"/>
        <v>-2.1542937678818781</v>
      </c>
      <c r="K1317" s="3">
        <v>0.31747572815533981</v>
      </c>
      <c r="L1317" s="1">
        <v>235957.7247357796</v>
      </c>
      <c r="M1317" s="2">
        <f t="shared" si="83"/>
        <v>0.23595772473577961</v>
      </c>
    </row>
    <row r="1318" spans="2:13" x14ac:dyDescent="0.25">
      <c r="B1318" s="3">
        <v>0.27791932059447982</v>
      </c>
      <c r="C1318" s="150">
        <v>-5489974.3956372831</v>
      </c>
      <c r="D1318" s="169">
        <f t="shared" si="80"/>
        <v>-5.4899743956372831</v>
      </c>
      <c r="E1318" s="3">
        <v>0.3322335025380711</v>
      </c>
      <c r="F1318" s="1">
        <v>3622366.9194120225</v>
      </c>
      <c r="G1318" s="2">
        <f t="shared" si="81"/>
        <v>3.6223669194120225</v>
      </c>
      <c r="H1318" s="3">
        <v>0.29063055062166965</v>
      </c>
      <c r="I1318" s="1">
        <v>-2148648.1854493176</v>
      </c>
      <c r="J1318" s="2">
        <f t="shared" si="82"/>
        <v>-2.1486481854493173</v>
      </c>
      <c r="K1318" s="3">
        <v>0.31771844660194171</v>
      </c>
      <c r="L1318" s="1">
        <v>232632.70395439974</v>
      </c>
      <c r="M1318" s="2">
        <f t="shared" si="83"/>
        <v>0.23263270395439975</v>
      </c>
    </row>
    <row r="1319" spans="2:13" x14ac:dyDescent="0.25">
      <c r="B1319" s="3">
        <v>0.2781316348195329</v>
      </c>
      <c r="C1319" s="150">
        <v>-5503275.3632826796</v>
      </c>
      <c r="D1319" s="169">
        <f t="shared" si="80"/>
        <v>-5.5032753632826799</v>
      </c>
      <c r="E1319" s="3">
        <v>0.33248730964467005</v>
      </c>
      <c r="F1319" s="1">
        <v>3625025.3979647458</v>
      </c>
      <c r="G1319" s="2">
        <f t="shared" si="81"/>
        <v>3.6250253979647455</v>
      </c>
      <c r="H1319" s="3">
        <v>0.29085257548845472</v>
      </c>
      <c r="I1319" s="1">
        <v>-2135743.9970320365</v>
      </c>
      <c r="J1319" s="2">
        <f t="shared" si="82"/>
        <v>-2.1357439970320367</v>
      </c>
      <c r="K1319" s="3">
        <v>0.31796116504854366</v>
      </c>
      <c r="L1319" s="1">
        <v>216601.35375846099</v>
      </c>
      <c r="M1319" s="2">
        <f t="shared" si="83"/>
        <v>0.21660135375846098</v>
      </c>
    </row>
    <row r="1320" spans="2:13" x14ac:dyDescent="0.25">
      <c r="B1320" s="3">
        <v>0.27834394904458598</v>
      </c>
      <c r="C1320" s="150">
        <v>-5466697.70225784</v>
      </c>
      <c r="D1320" s="169">
        <f t="shared" si="80"/>
        <v>-5.4666977022578402</v>
      </c>
      <c r="E1320" s="3">
        <v>0.33274111675126905</v>
      </c>
      <c r="F1320" s="1">
        <v>3622366.9194120225</v>
      </c>
      <c r="G1320" s="2">
        <f t="shared" si="81"/>
        <v>3.6223669194120225</v>
      </c>
      <c r="H1320" s="3">
        <v>0.2910746003552398</v>
      </c>
      <c r="I1320" s="1">
        <v>-2138566.7882483169</v>
      </c>
      <c r="J1320" s="2">
        <f t="shared" si="82"/>
        <v>-2.1385667882483168</v>
      </c>
      <c r="K1320" s="3">
        <v>0.31820388349514561</v>
      </c>
      <c r="L1320" s="1">
        <v>230138.93836836482</v>
      </c>
      <c r="M1320" s="2">
        <f t="shared" si="83"/>
        <v>0.23013893836836483</v>
      </c>
    </row>
    <row r="1321" spans="2:13" x14ac:dyDescent="0.25">
      <c r="B1321" s="3">
        <v>0.27855626326963906</v>
      </c>
      <c r="C1321" s="150">
        <v>-5749343.2647225093</v>
      </c>
      <c r="D1321" s="169">
        <f t="shared" si="80"/>
        <v>-5.7493432647225093</v>
      </c>
      <c r="E1321" s="3">
        <v>0.332994923857868</v>
      </c>
      <c r="F1321" s="1">
        <v>3617049.9623065721</v>
      </c>
      <c r="G1321" s="2">
        <f t="shared" si="81"/>
        <v>3.6170499623065719</v>
      </c>
      <c r="H1321" s="3">
        <v>0.29129662522202487</v>
      </c>
      <c r="I1321" s="1">
        <v>-2137861.0904442468</v>
      </c>
      <c r="J1321" s="2">
        <f t="shared" si="82"/>
        <v>-2.1378610904442468</v>
      </c>
      <c r="K1321" s="3">
        <v>0.31844660194174751</v>
      </c>
      <c r="L1321" s="1">
        <v>231801.44875905477</v>
      </c>
      <c r="M1321" s="2">
        <f t="shared" si="83"/>
        <v>0.23180144875905476</v>
      </c>
    </row>
    <row r="1322" spans="2:13" x14ac:dyDescent="0.25">
      <c r="B1322" s="3">
        <v>0.27876857749469214</v>
      </c>
      <c r="C1322" s="150">
        <v>-5584743.7901107315</v>
      </c>
      <c r="D1322" s="169">
        <f t="shared" si="80"/>
        <v>-5.5847437901107311</v>
      </c>
      <c r="E1322" s="3">
        <v>0.33324873096446705</v>
      </c>
      <c r="F1322" s="1">
        <v>3623696.1586883832</v>
      </c>
      <c r="G1322" s="2">
        <f t="shared" si="81"/>
        <v>3.6236961586883831</v>
      </c>
      <c r="H1322" s="3">
        <v>0.29151865008880995</v>
      </c>
      <c r="I1322" s="1">
        <v>-2152176.674469668</v>
      </c>
      <c r="J1322" s="2">
        <f t="shared" si="82"/>
        <v>-2.152176674469668</v>
      </c>
      <c r="K1322" s="3">
        <v>0.31868932038834952</v>
      </c>
      <c r="L1322" s="1">
        <v>222538.89086806792</v>
      </c>
      <c r="M1322" s="2">
        <f t="shared" si="83"/>
        <v>0.22253889086806791</v>
      </c>
    </row>
    <row r="1323" spans="2:13" x14ac:dyDescent="0.25">
      <c r="B1323" s="3">
        <v>0.27898089171974522</v>
      </c>
      <c r="C1323" s="150">
        <v>-5361952.5820503449</v>
      </c>
      <c r="D1323" s="169">
        <f t="shared" si="80"/>
        <v>-5.3619525820503453</v>
      </c>
      <c r="E1323" s="3">
        <v>0.333502538071066</v>
      </c>
      <c r="F1323" s="1">
        <v>3615720.7230302095</v>
      </c>
      <c r="G1323" s="2">
        <f t="shared" si="81"/>
        <v>3.6157207230302095</v>
      </c>
      <c r="H1323" s="3">
        <v>0.29174067495559503</v>
      </c>
      <c r="I1323" s="1">
        <v>-2151470.9766655979</v>
      </c>
      <c r="J1323" s="2">
        <f t="shared" si="82"/>
        <v>-2.1514709766655979</v>
      </c>
      <c r="K1323" s="3">
        <v>0.31893203883495147</v>
      </c>
      <c r="L1323" s="1">
        <v>220045.12528203303</v>
      </c>
      <c r="M1323" s="2">
        <f t="shared" si="83"/>
        <v>0.22004512528203302</v>
      </c>
    </row>
    <row r="1324" spans="2:13" x14ac:dyDescent="0.25">
      <c r="B1324" s="3">
        <v>0.2791932059447983</v>
      </c>
      <c r="C1324" s="150">
        <v>-5714428.2246533446</v>
      </c>
      <c r="D1324" s="169">
        <f t="shared" si="80"/>
        <v>-5.7144282246533447</v>
      </c>
      <c r="E1324" s="3">
        <v>0.333756345177665</v>
      </c>
      <c r="F1324" s="1">
        <v>3613726.8641156685</v>
      </c>
      <c r="G1324" s="2">
        <f t="shared" si="81"/>
        <v>3.6137268641156686</v>
      </c>
      <c r="H1324" s="3">
        <v>0.2919626998223801</v>
      </c>
      <c r="I1324" s="1">
        <v>-2136449.6948361066</v>
      </c>
      <c r="J1324" s="2">
        <f t="shared" si="82"/>
        <v>-2.1364496948361067</v>
      </c>
      <c r="K1324" s="3">
        <v>0.31917475728155337</v>
      </c>
      <c r="L1324" s="1">
        <v>209001.30625816411</v>
      </c>
      <c r="M1324" s="2">
        <f t="shared" si="83"/>
        <v>0.20900130625816413</v>
      </c>
    </row>
    <row r="1325" spans="2:13" x14ac:dyDescent="0.25">
      <c r="B1325" s="3">
        <v>0.27940552016985137</v>
      </c>
      <c r="C1325" s="150">
        <v>-5830811.6915505612</v>
      </c>
      <c r="D1325" s="169">
        <f t="shared" si="80"/>
        <v>-5.8308116915505614</v>
      </c>
      <c r="E1325" s="3">
        <v>0.33401015228426395</v>
      </c>
      <c r="F1325" s="1">
        <v>3613726.8641156685</v>
      </c>
      <c r="G1325" s="2">
        <f t="shared" si="81"/>
        <v>3.6137268641156686</v>
      </c>
      <c r="H1325" s="3">
        <v>0.29218472468916518</v>
      </c>
      <c r="I1325" s="1">
        <v>-2142901.7890447471</v>
      </c>
      <c r="J1325" s="2">
        <f t="shared" si="82"/>
        <v>-2.142901789044747</v>
      </c>
      <c r="K1325" s="3">
        <v>0.31941747572815532</v>
      </c>
      <c r="L1325" s="1">
        <v>223370.14606341292</v>
      </c>
      <c r="M1325" s="2">
        <f t="shared" si="83"/>
        <v>0.22337014606341291</v>
      </c>
    </row>
    <row r="1326" spans="2:13" x14ac:dyDescent="0.25">
      <c r="B1326" s="3">
        <v>0.27961783439490445</v>
      </c>
      <c r="C1326" s="150">
        <v>-5619658.8301798962</v>
      </c>
      <c r="D1326" s="169">
        <f t="shared" si="80"/>
        <v>-5.6196588301798966</v>
      </c>
      <c r="E1326" s="3">
        <v>0.33426395939086295</v>
      </c>
      <c r="F1326" s="1">
        <v>3621037.6801356599</v>
      </c>
      <c r="G1326" s="2">
        <f t="shared" si="81"/>
        <v>3.6210376801356601</v>
      </c>
      <c r="H1326" s="3">
        <v>0.29240674955595025</v>
      </c>
      <c r="I1326" s="1">
        <v>-2140784.6956325369</v>
      </c>
      <c r="J1326" s="2">
        <f t="shared" si="82"/>
        <v>-2.1407846956325369</v>
      </c>
      <c r="K1326" s="3">
        <v>0.31966019417475727</v>
      </c>
      <c r="L1326" s="1">
        <v>244389.02743142145</v>
      </c>
      <c r="M1326" s="2">
        <f t="shared" si="83"/>
        <v>0.24438902743142144</v>
      </c>
    </row>
    <row r="1327" spans="2:13" x14ac:dyDescent="0.25">
      <c r="B1327" s="3">
        <v>0.27983014861995753</v>
      </c>
      <c r="C1327" s="150">
        <v>-5619658.8301798962</v>
      </c>
      <c r="D1327" s="169">
        <f t="shared" si="80"/>
        <v>-5.6196588301798966</v>
      </c>
      <c r="E1327" s="3">
        <v>0.33451776649746195</v>
      </c>
      <c r="F1327" s="1">
        <v>3630437.3007327914</v>
      </c>
      <c r="G1327" s="2">
        <f t="shared" si="81"/>
        <v>3.6304373007327913</v>
      </c>
      <c r="H1327" s="3">
        <v>0.29262877442273533</v>
      </c>
      <c r="I1327" s="1">
        <v>-2137861.0904442468</v>
      </c>
      <c r="J1327" s="2">
        <f t="shared" si="82"/>
        <v>-2.1378610904442468</v>
      </c>
      <c r="K1327" s="3">
        <v>0.31990291262135917</v>
      </c>
      <c r="L1327" s="1">
        <v>217432.60895380596</v>
      </c>
      <c r="M1327" s="2">
        <f t="shared" si="83"/>
        <v>0.21743260895380595</v>
      </c>
    </row>
    <row r="1328" spans="2:13" x14ac:dyDescent="0.25">
      <c r="B1328" s="3">
        <v>0.28004246284501061</v>
      </c>
      <c r="C1328" s="150">
        <v>-5431782.6621886753</v>
      </c>
      <c r="D1328" s="169">
        <f t="shared" si="80"/>
        <v>-5.4317826621886756</v>
      </c>
      <c r="E1328" s="3">
        <v>0.3347715736040609</v>
      </c>
      <c r="F1328" s="1">
        <v>3602998.0042421725</v>
      </c>
      <c r="G1328" s="2">
        <f t="shared" si="81"/>
        <v>3.6029980042421723</v>
      </c>
      <c r="H1328" s="3">
        <v>0.2928507992895204</v>
      </c>
      <c r="I1328" s="1">
        <v>-2141490.393436607</v>
      </c>
      <c r="J1328" s="2">
        <f t="shared" si="82"/>
        <v>-2.141490393436607</v>
      </c>
      <c r="K1328" s="3">
        <v>0.32014563106796112</v>
      </c>
      <c r="L1328" s="1">
        <v>221707.63567272294</v>
      </c>
      <c r="M1328" s="2">
        <f t="shared" si="83"/>
        <v>0.22170763567272295</v>
      </c>
    </row>
    <row r="1329" spans="2:13" x14ac:dyDescent="0.25">
      <c r="B1329" s="3">
        <v>0.28025477707006369</v>
      </c>
      <c r="C1329" s="150">
        <v>-5819173.3448608397</v>
      </c>
      <c r="D1329" s="169">
        <f t="shared" si="80"/>
        <v>-5.8191733448608396</v>
      </c>
      <c r="E1329" s="3">
        <v>0.3350253807106599</v>
      </c>
      <c r="F1329" s="1">
        <v>3601668.7649658099</v>
      </c>
      <c r="G1329" s="2">
        <f t="shared" si="81"/>
        <v>3.6016687649658099</v>
      </c>
      <c r="H1329" s="3">
        <v>0.29307282415630548</v>
      </c>
      <c r="I1329" s="1">
        <v>-2137861.0904442468</v>
      </c>
      <c r="J1329" s="2">
        <f t="shared" si="82"/>
        <v>-2.1378610904442468</v>
      </c>
      <c r="K1329" s="3">
        <v>0.32038834951456308</v>
      </c>
      <c r="L1329" s="1">
        <v>227645.1727823299</v>
      </c>
      <c r="M1329" s="2">
        <f t="shared" si="83"/>
        <v>0.2276451727823299</v>
      </c>
    </row>
    <row r="1330" spans="2:13" x14ac:dyDescent="0.25">
      <c r="B1330" s="3">
        <v>0.28046709129511677</v>
      </c>
      <c r="C1330" s="150">
        <v>-5689488.9103182266</v>
      </c>
      <c r="D1330" s="169">
        <f t="shared" si="80"/>
        <v>-5.6894889103182269</v>
      </c>
      <c r="E1330" s="3">
        <v>0.33527918781725891</v>
      </c>
      <c r="F1330" s="1">
        <v>3614391.4837538488</v>
      </c>
      <c r="G1330" s="2">
        <f t="shared" si="81"/>
        <v>3.6143914837538489</v>
      </c>
      <c r="H1330" s="3">
        <v>0.29329484902309061</v>
      </c>
      <c r="I1330" s="1">
        <v>-2152176.674469668</v>
      </c>
      <c r="J1330" s="2">
        <f t="shared" si="82"/>
        <v>-2.152176674469668</v>
      </c>
      <c r="K1330" s="3">
        <v>0.32063106796116503</v>
      </c>
      <c r="L1330" s="1">
        <v>219213.87008668805</v>
      </c>
      <c r="M1330" s="2">
        <f t="shared" si="83"/>
        <v>0.21921387008668805</v>
      </c>
    </row>
    <row r="1331" spans="2:13" x14ac:dyDescent="0.25">
      <c r="B1331" s="3">
        <v>0.28067940552016984</v>
      </c>
      <c r="C1331" s="150">
        <v>-5466697.70225784</v>
      </c>
      <c r="D1331" s="169">
        <f t="shared" si="80"/>
        <v>-5.4666977022578402</v>
      </c>
      <c r="E1331" s="3">
        <v>0.33553299492385791</v>
      </c>
      <c r="F1331" s="1">
        <v>3614391.4837538488</v>
      </c>
      <c r="G1331" s="2">
        <f t="shared" si="81"/>
        <v>3.6143914837538489</v>
      </c>
      <c r="H1331" s="3">
        <v>0.29351687388987568</v>
      </c>
      <c r="I1331" s="1">
        <v>-2154999.4656859483</v>
      </c>
      <c r="J1331" s="2">
        <f t="shared" si="82"/>
        <v>-2.1549994656859481</v>
      </c>
      <c r="K1331" s="3">
        <v>0.32087378640776698</v>
      </c>
      <c r="L1331" s="1">
        <v>236907.73067331672</v>
      </c>
      <c r="M1331" s="2">
        <f t="shared" si="83"/>
        <v>0.23690773067331672</v>
      </c>
    </row>
    <row r="1332" spans="2:13" x14ac:dyDescent="0.25">
      <c r="B1332" s="3">
        <v>0.28089171974522292</v>
      </c>
      <c r="C1332" s="150">
        <v>-5538190.4033518452</v>
      </c>
      <c r="D1332" s="169">
        <f t="shared" si="80"/>
        <v>-5.5381904033518454</v>
      </c>
      <c r="E1332" s="3">
        <v>0.33578680203045685</v>
      </c>
      <c r="F1332" s="1">
        <v>3621702.2997738402</v>
      </c>
      <c r="G1332" s="2">
        <f t="shared" si="81"/>
        <v>3.6217022997738404</v>
      </c>
      <c r="H1332" s="3">
        <v>0.29373889875666076</v>
      </c>
      <c r="I1332" s="1">
        <v>-2143607.4868488172</v>
      </c>
      <c r="J1332" s="2">
        <f t="shared" si="82"/>
        <v>-2.1436074868488171</v>
      </c>
      <c r="K1332" s="3">
        <v>0.32111650485436893</v>
      </c>
      <c r="L1332" s="1">
        <v>223370.14606341292</v>
      </c>
      <c r="M1332" s="2">
        <f t="shared" si="83"/>
        <v>0.22337014606341291</v>
      </c>
    </row>
    <row r="1333" spans="2:13" x14ac:dyDescent="0.25">
      <c r="B1333" s="3">
        <v>0.281104033970276</v>
      </c>
      <c r="C1333" s="150">
        <v>-5726066.5713430662</v>
      </c>
      <c r="D1333" s="169">
        <f t="shared" si="80"/>
        <v>-5.7260665713430665</v>
      </c>
      <c r="E1333" s="3">
        <v>0.33604060913705586</v>
      </c>
      <c r="F1333" s="1">
        <v>3612397.6248393059</v>
      </c>
      <c r="G1333" s="2">
        <f t="shared" si="81"/>
        <v>3.6123976248393057</v>
      </c>
      <c r="H1333" s="3">
        <v>0.29396092362344584</v>
      </c>
      <c r="I1333" s="1">
        <v>-2148648.1854493176</v>
      </c>
      <c r="J1333" s="2">
        <f t="shared" si="82"/>
        <v>-2.1486481854493173</v>
      </c>
      <c r="K1333" s="3">
        <v>0.32135922330097083</v>
      </c>
      <c r="L1333" s="1">
        <v>228476.42797767487</v>
      </c>
      <c r="M1333" s="2">
        <f t="shared" si="83"/>
        <v>0.22847642797767487</v>
      </c>
    </row>
    <row r="1334" spans="2:13" x14ac:dyDescent="0.25">
      <c r="B1334" s="3">
        <v>0.28131634819532908</v>
      </c>
      <c r="C1334" s="150">
        <v>-5726066.5713430662</v>
      </c>
      <c r="D1334" s="169">
        <f t="shared" si="80"/>
        <v>-5.7260665713430665</v>
      </c>
      <c r="E1334" s="3">
        <v>0.33629441624365486</v>
      </c>
      <c r="F1334" s="1">
        <v>3616385.3426683918</v>
      </c>
      <c r="G1334" s="2">
        <f t="shared" si="81"/>
        <v>3.6163853426683916</v>
      </c>
      <c r="H1334" s="3">
        <v>0.29418294849023091</v>
      </c>
      <c r="I1334" s="1">
        <v>-2150765.2788615278</v>
      </c>
      <c r="J1334" s="2">
        <f t="shared" si="82"/>
        <v>-2.1507652788615279</v>
      </c>
      <c r="K1334" s="3">
        <v>0.32160194174757278</v>
      </c>
      <c r="L1334" s="1">
        <v>230138.93836836482</v>
      </c>
      <c r="M1334" s="2">
        <f t="shared" si="83"/>
        <v>0.23013893836836483</v>
      </c>
    </row>
    <row r="1335" spans="2:13" x14ac:dyDescent="0.25">
      <c r="B1335" s="3">
        <v>0.28152866242038216</v>
      </c>
      <c r="C1335" s="150">
        <v>-5677850.563628505</v>
      </c>
      <c r="D1335" s="169">
        <f t="shared" si="80"/>
        <v>-5.677850563628505</v>
      </c>
      <c r="E1335" s="3">
        <v>0.33654822335025381</v>
      </c>
      <c r="F1335" s="1">
        <v>3627778.8221800663</v>
      </c>
      <c r="G1335" s="2">
        <f t="shared" si="81"/>
        <v>3.6277788221800664</v>
      </c>
      <c r="H1335" s="3">
        <v>0.29440497335701599</v>
      </c>
      <c r="I1335" s="1">
        <v>-2137861.0904442468</v>
      </c>
      <c r="J1335" s="2">
        <f t="shared" si="82"/>
        <v>-2.1378610904442468</v>
      </c>
      <c r="K1335" s="3">
        <v>0.32184466019417474</v>
      </c>
      <c r="L1335" s="1">
        <v>214107.5881724261</v>
      </c>
      <c r="M1335" s="2">
        <f t="shared" si="83"/>
        <v>0.21410758817242609</v>
      </c>
    </row>
    <row r="1336" spans="2:13" x14ac:dyDescent="0.25">
      <c r="B1336" s="3">
        <v>0.28174097664543524</v>
      </c>
      <c r="C1336" s="150">
        <v>-5420144.3154989537</v>
      </c>
      <c r="D1336" s="169">
        <f t="shared" si="80"/>
        <v>-5.4201443154989537</v>
      </c>
      <c r="E1336" s="3">
        <v>0.33680203045685281</v>
      </c>
      <c r="F1336" s="1">
        <v>3610308.8202621639</v>
      </c>
      <c r="G1336" s="2">
        <f t="shared" si="81"/>
        <v>3.6103088202621638</v>
      </c>
      <c r="H1336" s="3">
        <v>0.29462699822380106</v>
      </c>
      <c r="I1336" s="1">
        <v>-2148648.1854493176</v>
      </c>
      <c r="J1336" s="2">
        <f t="shared" si="82"/>
        <v>-2.1486481854493173</v>
      </c>
      <c r="K1336" s="3">
        <v>0.32208737864077669</v>
      </c>
      <c r="L1336" s="1">
        <v>220876.380477378</v>
      </c>
      <c r="M1336" s="2">
        <f t="shared" si="83"/>
        <v>0.22087638047737801</v>
      </c>
    </row>
    <row r="1337" spans="2:13" x14ac:dyDescent="0.25">
      <c r="B1337" s="3">
        <v>0.28195329087048832</v>
      </c>
      <c r="C1337" s="150">
        <v>-5726066.5713430662</v>
      </c>
      <c r="D1337" s="169">
        <f t="shared" si="80"/>
        <v>-5.7260665713430665</v>
      </c>
      <c r="E1337" s="3">
        <v>0.33705583756345175</v>
      </c>
      <c r="F1337" s="1">
        <v>3604991.8631567173</v>
      </c>
      <c r="G1337" s="2">
        <f t="shared" si="81"/>
        <v>3.6049918631567173</v>
      </c>
      <c r="H1337" s="3">
        <v>0.29484902309058614</v>
      </c>
      <c r="I1337" s="1">
        <v>-2132921.2058157562</v>
      </c>
      <c r="J1337" s="2">
        <f t="shared" si="82"/>
        <v>-2.1329212058157561</v>
      </c>
      <c r="K1337" s="3">
        <v>0.32233009708737859</v>
      </c>
      <c r="L1337" s="1">
        <v>226695.16684479278</v>
      </c>
      <c r="M1337" s="2">
        <f t="shared" si="83"/>
        <v>0.22669516684479277</v>
      </c>
    </row>
    <row r="1338" spans="2:13" x14ac:dyDescent="0.25">
      <c r="B1338" s="3">
        <v>0.28216560509554139</v>
      </c>
      <c r="C1338" s="150">
        <v>-5795896.6514813965</v>
      </c>
      <c r="D1338" s="169">
        <f t="shared" si="80"/>
        <v>-5.7958966514813968</v>
      </c>
      <c r="E1338" s="3">
        <v>0.33730964467005076</v>
      </c>
      <c r="F1338" s="1">
        <v>3617714.5819447525</v>
      </c>
      <c r="G1338" s="2">
        <f t="shared" si="81"/>
        <v>3.6177145819447527</v>
      </c>
      <c r="H1338" s="3">
        <v>0.29507104795737121</v>
      </c>
      <c r="I1338" s="1">
        <v>-2149353.8832533876</v>
      </c>
      <c r="J1338" s="2">
        <f t="shared" si="82"/>
        <v>-2.1493538832533878</v>
      </c>
      <c r="K1338" s="3">
        <v>0.32257281553398054</v>
      </c>
      <c r="L1338" s="1">
        <v>206507.54067212922</v>
      </c>
      <c r="M1338" s="2">
        <f t="shared" si="83"/>
        <v>0.20650754067212923</v>
      </c>
    </row>
    <row r="1339" spans="2:13" x14ac:dyDescent="0.25">
      <c r="B1339" s="3">
        <v>0.28237791932059447</v>
      </c>
      <c r="C1339" s="150">
        <v>-5466697.70225784</v>
      </c>
      <c r="D1339" s="169">
        <f t="shared" si="80"/>
        <v>-5.4666977022578402</v>
      </c>
      <c r="E1339" s="3">
        <v>0.33756345177664976</v>
      </c>
      <c r="F1339" s="1">
        <v>3622366.9194120225</v>
      </c>
      <c r="G1339" s="2">
        <f t="shared" si="81"/>
        <v>3.6223669194120225</v>
      </c>
      <c r="H1339" s="3">
        <v>0.29529307282415634</v>
      </c>
      <c r="I1339" s="1">
        <v>-2153588.0700778081</v>
      </c>
      <c r="J1339" s="2">
        <f t="shared" si="82"/>
        <v>-2.1535880700778081</v>
      </c>
      <c r="K1339" s="3">
        <v>0.32281553398058249</v>
      </c>
      <c r="L1339" s="1">
        <v>214938.84336777107</v>
      </c>
      <c r="M1339" s="2">
        <f t="shared" si="83"/>
        <v>0.21493884336777108</v>
      </c>
    </row>
    <row r="1340" spans="2:13" x14ac:dyDescent="0.25">
      <c r="B1340" s="3">
        <v>0.28259023354564755</v>
      </c>
      <c r="C1340" s="150">
        <v>-5420144.3154989537</v>
      </c>
      <c r="D1340" s="169">
        <f t="shared" si="80"/>
        <v>-5.4201443154989537</v>
      </c>
      <c r="E1340" s="3">
        <v>0.33781725888324876</v>
      </c>
      <c r="F1340" s="1">
        <v>3618379.2015829347</v>
      </c>
      <c r="G1340" s="2">
        <f t="shared" si="81"/>
        <v>3.6183792015829348</v>
      </c>
      <c r="H1340" s="3">
        <v>0.29551509769094142</v>
      </c>
      <c r="I1340" s="1">
        <v>-2135743.9970320365</v>
      </c>
      <c r="J1340" s="2">
        <f t="shared" si="82"/>
        <v>-2.1357439970320367</v>
      </c>
      <c r="K1340" s="3">
        <v>0.32305825242718444</v>
      </c>
      <c r="L1340" s="1">
        <v>220876.380477378</v>
      </c>
      <c r="M1340" s="2">
        <f t="shared" si="83"/>
        <v>0.22087638047737801</v>
      </c>
    </row>
    <row r="1341" spans="2:13" x14ac:dyDescent="0.25">
      <c r="B1341" s="3">
        <v>0.28280254777070063</v>
      </c>
      <c r="C1341" s="150">
        <v>-5478336.0489475615</v>
      </c>
      <c r="D1341" s="169">
        <f t="shared" si="80"/>
        <v>-5.4783360489475612</v>
      </c>
      <c r="E1341" s="3">
        <v>0.33807106598984771</v>
      </c>
      <c r="F1341" s="1">
        <v>3613062.2444774862</v>
      </c>
      <c r="G1341" s="2">
        <f t="shared" si="81"/>
        <v>3.613062244477486</v>
      </c>
      <c r="H1341" s="3">
        <v>0.2957371225577265</v>
      </c>
      <c r="I1341" s="1">
        <v>-2135038.2992279665</v>
      </c>
      <c r="J1341" s="2">
        <f t="shared" si="82"/>
        <v>-2.1350382992279666</v>
      </c>
      <c r="K1341" s="3">
        <v>0.3233009708737864</v>
      </c>
      <c r="L1341" s="1">
        <v>216601.35375846099</v>
      </c>
      <c r="M1341" s="2">
        <f t="shared" si="83"/>
        <v>0.21660135375846098</v>
      </c>
    </row>
    <row r="1342" spans="2:13" x14ac:dyDescent="0.25">
      <c r="B1342" s="3">
        <v>0.28301486199575371</v>
      </c>
      <c r="C1342" s="150">
        <v>-5431782.6621886753</v>
      </c>
      <c r="D1342" s="169">
        <f t="shared" si="80"/>
        <v>-5.4317826621886756</v>
      </c>
      <c r="E1342" s="3">
        <v>0.33832487309644671</v>
      </c>
      <c r="F1342" s="1">
        <v>3608314.9613476209</v>
      </c>
      <c r="G1342" s="2">
        <f t="shared" si="81"/>
        <v>3.6083149613476211</v>
      </c>
      <c r="H1342" s="3">
        <v>0.29595914742451157</v>
      </c>
      <c r="I1342" s="1">
        <v>-2152176.674469668</v>
      </c>
      <c r="J1342" s="2">
        <f t="shared" si="82"/>
        <v>-2.152176674469668</v>
      </c>
      <c r="K1342" s="3">
        <v>0.32354368932038835</v>
      </c>
      <c r="L1342" s="1">
        <v>233463.95914974471</v>
      </c>
      <c r="M1342" s="2">
        <f t="shared" si="83"/>
        <v>0.23346395914974472</v>
      </c>
    </row>
    <row r="1343" spans="2:13" x14ac:dyDescent="0.25">
      <c r="B1343" s="3">
        <v>0.28322717622080679</v>
      </c>
      <c r="C1343" s="150">
        <v>-5760981.6114122309</v>
      </c>
      <c r="D1343" s="169">
        <f t="shared" si="80"/>
        <v>-5.7609816114122312</v>
      </c>
      <c r="E1343" s="3">
        <v>0.33857868020304571</v>
      </c>
      <c r="F1343" s="1">
        <v>3635089.6382000577</v>
      </c>
      <c r="G1343" s="2">
        <f t="shared" si="81"/>
        <v>3.6350896382000575</v>
      </c>
      <c r="H1343" s="3">
        <v>0.29618117229129665</v>
      </c>
      <c r="I1343" s="1">
        <v>-2149353.8832533876</v>
      </c>
      <c r="J1343" s="2">
        <f t="shared" si="82"/>
        <v>-2.1493538832533878</v>
      </c>
      <c r="K1343" s="3">
        <v>0.32378640776699025</v>
      </c>
      <c r="L1343" s="1">
        <v>214107.5881724261</v>
      </c>
      <c r="M1343" s="2">
        <f t="shared" si="83"/>
        <v>0.21410758817242609</v>
      </c>
    </row>
    <row r="1344" spans="2:13" x14ac:dyDescent="0.25">
      <c r="B1344" s="3">
        <v>0.28343949044585987</v>
      </c>
      <c r="C1344" s="150">
        <v>-5538190.4033518452</v>
      </c>
      <c r="D1344" s="169">
        <f t="shared" si="80"/>
        <v>-5.5381904033518454</v>
      </c>
      <c r="E1344" s="3">
        <v>0.33883248730964466</v>
      </c>
      <c r="F1344" s="1">
        <v>3623031.539050201</v>
      </c>
      <c r="G1344" s="2">
        <f t="shared" si="81"/>
        <v>3.623031539050201</v>
      </c>
      <c r="H1344" s="3">
        <v>0.29640319715808172</v>
      </c>
      <c r="I1344" s="1">
        <v>-2150765.2788615278</v>
      </c>
      <c r="J1344" s="2">
        <f t="shared" si="82"/>
        <v>-2.1507652788615279</v>
      </c>
      <c r="K1344" s="3">
        <v>0.3240291262135922</v>
      </c>
      <c r="L1344" s="1">
        <v>199738.74836717729</v>
      </c>
      <c r="M1344" s="2">
        <f t="shared" si="83"/>
        <v>0.19973874836717728</v>
      </c>
    </row>
    <row r="1345" spans="2:13" x14ac:dyDescent="0.25">
      <c r="B1345" s="3">
        <v>0.28365180467091294</v>
      </c>
      <c r="C1345" s="150">
        <v>-5666212.2169387834</v>
      </c>
      <c r="D1345" s="169">
        <f t="shared" si="80"/>
        <v>-5.6662122169387832</v>
      </c>
      <c r="E1345" s="3">
        <v>0.33908629441624366</v>
      </c>
      <c r="F1345" s="1">
        <v>3623031.539050201</v>
      </c>
      <c r="G1345" s="2">
        <f t="shared" si="81"/>
        <v>3.623031539050201</v>
      </c>
      <c r="H1345" s="3">
        <v>0.2966252220248668</v>
      </c>
      <c r="I1345" s="1">
        <v>-2132921.2058157562</v>
      </c>
      <c r="J1345" s="2">
        <f t="shared" si="82"/>
        <v>-2.1329212058157561</v>
      </c>
      <c r="K1345" s="3">
        <v>0.32427184466019415</v>
      </c>
      <c r="L1345" s="1">
        <v>214107.5881724261</v>
      </c>
      <c r="M1345" s="2">
        <f t="shared" si="83"/>
        <v>0.21410758817242609</v>
      </c>
    </row>
    <row r="1346" spans="2:13" x14ac:dyDescent="0.25">
      <c r="B1346" s="3">
        <v>0.28386411889596602</v>
      </c>
      <c r="C1346" s="150">
        <v>-5631297.1768696178</v>
      </c>
      <c r="D1346" s="169">
        <f t="shared" si="80"/>
        <v>-5.6312971768696176</v>
      </c>
      <c r="E1346" s="3">
        <v>0.33934010152284261</v>
      </c>
      <c r="F1346" s="1">
        <v>3629108.0614564288</v>
      </c>
      <c r="G1346" s="2">
        <f t="shared" si="81"/>
        <v>3.6291080614564288</v>
      </c>
      <c r="H1346" s="3">
        <v>0.29684724689165187</v>
      </c>
      <c r="I1346" s="1">
        <v>-2152176.674469668</v>
      </c>
      <c r="J1346" s="2">
        <f t="shared" si="82"/>
        <v>-2.152176674469668</v>
      </c>
      <c r="K1346" s="3">
        <v>0.32451456310679605</v>
      </c>
      <c r="L1346" s="1">
        <v>221707.63567272294</v>
      </c>
      <c r="M1346" s="2">
        <f t="shared" si="83"/>
        <v>0.22170763567272295</v>
      </c>
    </row>
    <row r="1347" spans="2:13" x14ac:dyDescent="0.25">
      <c r="B1347" s="3">
        <v>0.2840764331210191</v>
      </c>
      <c r="C1347" s="150">
        <v>-5514913.7099724011</v>
      </c>
      <c r="D1347" s="169">
        <f t="shared" si="80"/>
        <v>-5.5149137099724008</v>
      </c>
      <c r="E1347" s="3">
        <v>0.33959390862944167</v>
      </c>
      <c r="F1347" s="1">
        <v>3611733.0052011237</v>
      </c>
      <c r="G1347" s="2">
        <f t="shared" si="81"/>
        <v>3.6117330052011236</v>
      </c>
      <c r="H1347" s="3">
        <v>0.29706927175843695</v>
      </c>
      <c r="I1347" s="1">
        <v>-2154999.4656859483</v>
      </c>
      <c r="J1347" s="2">
        <f t="shared" si="82"/>
        <v>-2.1549994656859481</v>
      </c>
      <c r="K1347" s="3">
        <v>0.32475728155339806</v>
      </c>
      <c r="L1347" s="1">
        <v>234295.21434508965</v>
      </c>
      <c r="M1347" s="2">
        <f t="shared" si="83"/>
        <v>0.23429521434508965</v>
      </c>
    </row>
    <row r="1348" spans="2:13" x14ac:dyDescent="0.25">
      <c r="B1348" s="3">
        <v>0.28428874734607218</v>
      </c>
      <c r="C1348" s="150">
        <v>-5478336.0489475615</v>
      </c>
      <c r="D1348" s="169">
        <f t="shared" si="80"/>
        <v>-5.4783360489475612</v>
      </c>
      <c r="E1348" s="3">
        <v>0.33984771573604061</v>
      </c>
      <c r="F1348" s="1">
        <v>3610973.4399003461</v>
      </c>
      <c r="G1348" s="2">
        <f t="shared" si="81"/>
        <v>3.6109734399003459</v>
      </c>
      <c r="H1348" s="3">
        <v>0.29729129662522202</v>
      </c>
      <c r="I1348" s="1">
        <v>-2137155.3926401767</v>
      </c>
      <c r="J1348" s="2">
        <f t="shared" si="82"/>
        <v>-2.1371553926401767</v>
      </c>
      <c r="K1348" s="3">
        <v>0.32500000000000001</v>
      </c>
      <c r="L1348" s="1">
        <v>214107.5881724261</v>
      </c>
      <c r="M1348" s="2">
        <f t="shared" si="83"/>
        <v>0.21410758817242609</v>
      </c>
    </row>
    <row r="1349" spans="2:13" x14ac:dyDescent="0.25">
      <c r="B1349" s="3">
        <v>0.28450106157112526</v>
      </c>
      <c r="C1349" s="150">
        <v>-5631297.1768696178</v>
      </c>
      <c r="D1349" s="169">
        <f t="shared" si="80"/>
        <v>-5.6312971768696176</v>
      </c>
      <c r="E1349" s="3">
        <v>0.34010152284263961</v>
      </c>
      <c r="F1349" s="1">
        <v>3614391.4837538488</v>
      </c>
      <c r="G1349" s="2">
        <f t="shared" si="81"/>
        <v>3.6143914837538489</v>
      </c>
      <c r="H1349" s="3">
        <v>0.2975133214920071</v>
      </c>
      <c r="I1349" s="1">
        <v>-2139373.3000243967</v>
      </c>
      <c r="J1349" s="2">
        <f t="shared" si="82"/>
        <v>-2.1393733000243969</v>
      </c>
      <c r="K1349" s="3">
        <v>0.32524271844660191</v>
      </c>
      <c r="L1349" s="1">
        <v>212445.07778173612</v>
      </c>
      <c r="M1349" s="2">
        <f t="shared" si="83"/>
        <v>0.21244507778173613</v>
      </c>
    </row>
    <row r="1350" spans="2:13" x14ac:dyDescent="0.25">
      <c r="B1350" s="3">
        <v>0.28471337579617834</v>
      </c>
      <c r="C1350" s="150">
        <v>-5726066.5713430662</v>
      </c>
      <c r="D1350" s="169">
        <f t="shared" si="80"/>
        <v>-5.7260665713430665</v>
      </c>
      <c r="E1350" s="3">
        <v>0.34035532994923862</v>
      </c>
      <c r="F1350" s="1">
        <v>3618379.2015829347</v>
      </c>
      <c r="G1350" s="2">
        <f t="shared" si="81"/>
        <v>3.6183792015829348</v>
      </c>
      <c r="H1350" s="3">
        <v>0.29773534635879217</v>
      </c>
      <c r="I1350" s="1">
        <v>-2141490.393436607</v>
      </c>
      <c r="J1350" s="2">
        <f t="shared" si="82"/>
        <v>-2.141490393436607</v>
      </c>
      <c r="K1350" s="3">
        <v>0.32548543689320386</v>
      </c>
      <c r="L1350" s="1">
        <v>230138.93836836482</v>
      </c>
      <c r="M1350" s="2">
        <f t="shared" si="83"/>
        <v>0.23013893836836483</v>
      </c>
    </row>
    <row r="1351" spans="2:13" x14ac:dyDescent="0.25">
      <c r="B1351" s="3">
        <v>0.28492569002123141</v>
      </c>
      <c r="C1351" s="150">
        <v>-5631297.1768696178</v>
      </c>
      <c r="D1351" s="169">
        <f t="shared" si="80"/>
        <v>-5.6312971768696176</v>
      </c>
      <c r="E1351" s="3">
        <v>0.34060913705583756</v>
      </c>
      <c r="F1351" s="1">
        <v>3631766.540009154</v>
      </c>
      <c r="G1351" s="2">
        <f t="shared" si="81"/>
        <v>3.6317665400091541</v>
      </c>
      <c r="H1351" s="3">
        <v>0.29795737122557725</v>
      </c>
      <c r="I1351" s="1">
        <v>-2144313.1846528873</v>
      </c>
      <c r="J1351" s="2">
        <f t="shared" si="82"/>
        <v>-2.1443131846528871</v>
      </c>
      <c r="K1351" s="3">
        <v>0.32572815533980581</v>
      </c>
      <c r="L1351" s="1">
        <v>206507.54067212922</v>
      </c>
      <c r="M1351" s="2">
        <f t="shared" si="83"/>
        <v>0.20650754067212923</v>
      </c>
    </row>
    <row r="1352" spans="2:13" x14ac:dyDescent="0.25">
      <c r="B1352" s="3">
        <v>0.28513800424628449</v>
      </c>
      <c r="C1352" s="150">
        <v>-5267183.1875768974</v>
      </c>
      <c r="D1352" s="169">
        <f t="shared" si="80"/>
        <v>-5.2671831875768973</v>
      </c>
      <c r="E1352" s="3">
        <v>0.34086294416243657</v>
      </c>
      <c r="F1352" s="1">
        <v>3623031.539050201</v>
      </c>
      <c r="G1352" s="2">
        <f t="shared" si="81"/>
        <v>3.623031539050201</v>
      </c>
      <c r="H1352" s="3">
        <v>0.29817939609236233</v>
      </c>
      <c r="I1352" s="1">
        <v>-2143607.4868488172</v>
      </c>
      <c r="J1352" s="2">
        <f t="shared" si="82"/>
        <v>-2.1436074868488171</v>
      </c>
      <c r="K1352" s="3">
        <v>0.32597087378640771</v>
      </c>
      <c r="L1352" s="1">
        <v>210782.56739104621</v>
      </c>
      <c r="M1352" s="2">
        <f t="shared" si="83"/>
        <v>0.2107825673910462</v>
      </c>
    </row>
    <row r="1353" spans="2:13" x14ac:dyDescent="0.25">
      <c r="B1353" s="3">
        <v>0.28535031847133757</v>
      </c>
      <c r="C1353" s="150">
        <v>-5466697.70225784</v>
      </c>
      <c r="D1353" s="169">
        <f t="shared" ref="D1353:D1416" si="84">C1353/$E$5</f>
        <v>-5.4666977022578402</v>
      </c>
      <c r="E1353" s="3">
        <v>0.34111675126903551</v>
      </c>
      <c r="F1353" s="1">
        <v>3619708.4408592973</v>
      </c>
      <c r="G1353" s="2">
        <f t="shared" ref="G1353:G1416" si="85">F1353/$E$5</f>
        <v>3.6197084408592972</v>
      </c>
      <c r="H1353" s="3">
        <v>0.2984014209591474</v>
      </c>
      <c r="I1353" s="1">
        <v>-2129291.902823396</v>
      </c>
      <c r="J1353" s="2">
        <f t="shared" ref="J1353:J1416" si="86">I1353/$E$5</f>
        <v>-2.1292919028233959</v>
      </c>
      <c r="K1353" s="3">
        <v>0.32621359223300966</v>
      </c>
      <c r="L1353" s="1">
        <v>211613.82258639118</v>
      </c>
      <c r="M1353" s="2">
        <f t="shared" ref="M1353:M1416" si="87">L1353/$E$5</f>
        <v>0.21161382258639119</v>
      </c>
    </row>
    <row r="1354" spans="2:13" x14ac:dyDescent="0.25">
      <c r="B1354" s="3">
        <v>0.28556263269639065</v>
      </c>
      <c r="C1354" s="150">
        <v>-5830811.6915505612</v>
      </c>
      <c r="D1354" s="169">
        <f t="shared" si="84"/>
        <v>-5.8308116915505614</v>
      </c>
      <c r="E1354" s="3">
        <v>0.34137055837563451</v>
      </c>
      <c r="F1354" s="1">
        <v>3625784.9632655233</v>
      </c>
      <c r="G1354" s="2">
        <f t="shared" si="85"/>
        <v>3.6257849632655232</v>
      </c>
      <c r="H1354" s="3">
        <v>0.29862344582593248</v>
      </c>
      <c r="I1354" s="1">
        <v>-2138566.7882483169</v>
      </c>
      <c r="J1354" s="2">
        <f t="shared" si="86"/>
        <v>-2.1385667882483168</v>
      </c>
      <c r="K1354" s="3">
        <v>0.32645631067961162</v>
      </c>
      <c r="L1354" s="1">
        <v>205676.28547678425</v>
      </c>
      <c r="M1354" s="2">
        <f t="shared" si="87"/>
        <v>0.20567628547678424</v>
      </c>
    </row>
    <row r="1355" spans="2:13" x14ac:dyDescent="0.25">
      <c r="B1355" s="3">
        <v>0.28577494692144373</v>
      </c>
      <c r="C1355" s="150">
        <v>-5514913.7099724011</v>
      </c>
      <c r="D1355" s="169">
        <f t="shared" si="84"/>
        <v>-5.5149137099724008</v>
      </c>
      <c r="E1355" s="3">
        <v>0.34162436548223352</v>
      </c>
      <c r="F1355" s="1">
        <v>3621037.6801356599</v>
      </c>
      <c r="G1355" s="2">
        <f t="shared" si="85"/>
        <v>3.6210376801356601</v>
      </c>
      <c r="H1355" s="3">
        <v>0.29884547069271761</v>
      </c>
      <c r="I1355" s="1">
        <v>-2153588.0700778081</v>
      </c>
      <c r="J1355" s="2">
        <f t="shared" si="86"/>
        <v>-2.1535880700778081</v>
      </c>
      <c r="K1355" s="3">
        <v>0.32669902912621357</v>
      </c>
      <c r="L1355" s="1">
        <v>222538.89086806792</v>
      </c>
      <c r="M1355" s="2">
        <f t="shared" si="87"/>
        <v>0.22253889086806791</v>
      </c>
    </row>
    <row r="1356" spans="2:13" x14ac:dyDescent="0.25">
      <c r="B1356" s="3">
        <v>0.28598726114649681</v>
      </c>
      <c r="C1356" s="150">
        <v>-5584743.7901107315</v>
      </c>
      <c r="D1356" s="169">
        <f t="shared" si="84"/>
        <v>-5.5847437901107311</v>
      </c>
      <c r="E1356" s="3">
        <v>0.34187817258883252</v>
      </c>
      <c r="F1356" s="1">
        <v>3609644.2006239835</v>
      </c>
      <c r="G1356" s="2">
        <f t="shared" si="85"/>
        <v>3.6096442006239835</v>
      </c>
      <c r="H1356" s="3">
        <v>0.29906749555950268</v>
      </c>
      <c r="I1356" s="1">
        <v>-2137155.3926401767</v>
      </c>
      <c r="J1356" s="2">
        <f t="shared" si="86"/>
        <v>-2.1371553926401767</v>
      </c>
      <c r="K1356" s="3">
        <v>0.32694174757281552</v>
      </c>
      <c r="L1356" s="1">
        <v>224201.40125875789</v>
      </c>
      <c r="M1356" s="2">
        <f t="shared" si="87"/>
        <v>0.2242014012587579</v>
      </c>
    </row>
    <row r="1357" spans="2:13" x14ac:dyDescent="0.25">
      <c r="B1357" s="3">
        <v>0.28619957537154989</v>
      </c>
      <c r="C1357" s="150">
        <v>-5420144.3154989537</v>
      </c>
      <c r="D1357" s="169">
        <f t="shared" si="84"/>
        <v>-5.4201443154989537</v>
      </c>
      <c r="E1357" s="3">
        <v>0.34213197969543152</v>
      </c>
      <c r="F1357" s="1">
        <v>3602333.3846039921</v>
      </c>
      <c r="G1357" s="2">
        <f t="shared" si="85"/>
        <v>3.602333384603992</v>
      </c>
      <c r="H1357" s="3">
        <v>0.29928952042628776</v>
      </c>
      <c r="I1357" s="1">
        <v>-2141490.393436607</v>
      </c>
      <c r="J1357" s="2">
        <f t="shared" si="86"/>
        <v>-2.141490393436607</v>
      </c>
      <c r="K1357" s="3">
        <v>0.32718446601941747</v>
      </c>
      <c r="L1357" s="1">
        <v>210782.56739104621</v>
      </c>
      <c r="M1357" s="2">
        <f t="shared" si="87"/>
        <v>0.2107825673910462</v>
      </c>
    </row>
    <row r="1358" spans="2:13" x14ac:dyDescent="0.25">
      <c r="B1358" s="3">
        <v>0.28641188959660296</v>
      </c>
      <c r="C1358" s="150">
        <v>-5561467.0967312884</v>
      </c>
      <c r="D1358" s="169">
        <f t="shared" si="84"/>
        <v>-5.5614670967312883</v>
      </c>
      <c r="E1358" s="3">
        <v>0.34238578680203047</v>
      </c>
      <c r="F1358" s="1">
        <v>3613726.8641156685</v>
      </c>
      <c r="G1358" s="2">
        <f t="shared" si="85"/>
        <v>3.6137268641156686</v>
      </c>
      <c r="H1358" s="3">
        <v>0.29951154529307283</v>
      </c>
      <c r="I1358" s="1">
        <v>-2151470.9766655979</v>
      </c>
      <c r="J1358" s="2">
        <f t="shared" si="86"/>
        <v>-2.1514709766655979</v>
      </c>
      <c r="K1358" s="3">
        <v>0.32742718446601943</v>
      </c>
      <c r="L1358" s="1">
        <v>228476.42797767487</v>
      </c>
      <c r="M1358" s="2">
        <f t="shared" si="87"/>
        <v>0.22847642797767487</v>
      </c>
    </row>
    <row r="1359" spans="2:13" x14ac:dyDescent="0.25">
      <c r="B1359" s="3">
        <v>0.28662420382165604</v>
      </c>
      <c r="C1359" s="150">
        <v>-5584743.7901107315</v>
      </c>
      <c r="D1359" s="169">
        <f t="shared" si="84"/>
        <v>-5.5847437901107311</v>
      </c>
      <c r="E1359" s="3">
        <v>0.34263959390862947</v>
      </c>
      <c r="F1359" s="1">
        <v>3631101.9203709736</v>
      </c>
      <c r="G1359" s="2">
        <f t="shared" si="85"/>
        <v>3.6311019203709738</v>
      </c>
      <c r="H1359" s="3">
        <v>0.29973357015985791</v>
      </c>
      <c r="I1359" s="1">
        <v>-2150059.5810574577</v>
      </c>
      <c r="J1359" s="2">
        <f t="shared" si="86"/>
        <v>-2.1500595810574579</v>
      </c>
      <c r="K1359" s="3">
        <v>0.32766990291262132</v>
      </c>
      <c r="L1359" s="1">
        <v>226695.16684479278</v>
      </c>
      <c r="M1359" s="2">
        <f t="shared" si="87"/>
        <v>0.22669516684479277</v>
      </c>
    </row>
    <row r="1360" spans="2:13" x14ac:dyDescent="0.25">
      <c r="B1360" s="3">
        <v>0.28683651804670912</v>
      </c>
      <c r="C1360" s="150">
        <v>-5396867.6221195105</v>
      </c>
      <c r="D1360" s="169">
        <f t="shared" si="84"/>
        <v>-5.3968676221195109</v>
      </c>
      <c r="E1360" s="3">
        <v>0.34289340101522842</v>
      </c>
      <c r="F1360" s="1">
        <v>3625784.9632655233</v>
      </c>
      <c r="G1360" s="2">
        <f t="shared" si="85"/>
        <v>3.6257849632655232</v>
      </c>
      <c r="H1360" s="3">
        <v>0.29995559502664298</v>
      </c>
      <c r="I1360" s="1">
        <v>-2164375.1650828789</v>
      </c>
      <c r="J1360" s="2">
        <f t="shared" si="86"/>
        <v>-2.1643751650828791</v>
      </c>
      <c r="K1360" s="3">
        <v>0.32791262135922328</v>
      </c>
      <c r="L1360" s="1">
        <v>224201.40125875789</v>
      </c>
      <c r="M1360" s="2">
        <f t="shared" si="87"/>
        <v>0.2242014012587579</v>
      </c>
    </row>
    <row r="1361" spans="2:13" x14ac:dyDescent="0.25">
      <c r="B1361" s="3">
        <v>0.2870488322717622</v>
      </c>
      <c r="C1361" s="150">
        <v>-5584743.7901107315</v>
      </c>
      <c r="D1361" s="169">
        <f t="shared" si="84"/>
        <v>-5.5847437901107311</v>
      </c>
      <c r="E1361" s="3">
        <v>0.34314720812182742</v>
      </c>
      <c r="F1361" s="1">
        <v>3610973.4399003461</v>
      </c>
      <c r="G1361" s="2">
        <f t="shared" si="85"/>
        <v>3.6109734399003459</v>
      </c>
      <c r="H1361" s="3">
        <v>0.30017761989342806</v>
      </c>
      <c r="I1361" s="1">
        <v>-2143607.4868488172</v>
      </c>
      <c r="J1361" s="2">
        <f t="shared" si="86"/>
        <v>-2.1436074868488171</v>
      </c>
      <c r="K1361" s="3">
        <v>0.32815533980582523</v>
      </c>
      <c r="L1361" s="1">
        <v>214938.84336777107</v>
      </c>
      <c r="M1361" s="2">
        <f t="shared" si="87"/>
        <v>0.21493884336777108</v>
      </c>
    </row>
    <row r="1362" spans="2:13" x14ac:dyDescent="0.25">
      <c r="B1362" s="3">
        <v>0.28726114649681528</v>
      </c>
      <c r="C1362" s="150">
        <v>-5784258.304791674</v>
      </c>
      <c r="D1362" s="169">
        <f t="shared" si="84"/>
        <v>-5.784258304791674</v>
      </c>
      <c r="E1362" s="3">
        <v>0.34340101522842637</v>
      </c>
      <c r="F1362" s="1">
        <v>3616385.3426683918</v>
      </c>
      <c r="G1362" s="2">
        <f t="shared" si="85"/>
        <v>3.6163853426683916</v>
      </c>
      <c r="H1362" s="3">
        <v>0.30039964476021314</v>
      </c>
      <c r="I1362" s="1">
        <v>-2140784.6956325369</v>
      </c>
      <c r="J1362" s="2">
        <f t="shared" si="86"/>
        <v>-2.1407846956325369</v>
      </c>
      <c r="K1362" s="3">
        <v>0.32839805825242713</v>
      </c>
      <c r="L1362" s="1">
        <v>211613.82258639118</v>
      </c>
      <c r="M1362" s="2">
        <f t="shared" si="87"/>
        <v>0.21161382258639119</v>
      </c>
    </row>
    <row r="1363" spans="2:13" x14ac:dyDescent="0.25">
      <c r="B1363" s="3">
        <v>0.28747346072186836</v>
      </c>
      <c r="C1363" s="150">
        <v>-5478336.0489475615</v>
      </c>
      <c r="D1363" s="169">
        <f t="shared" si="84"/>
        <v>-5.4783360489475612</v>
      </c>
      <c r="E1363" s="3">
        <v>0.34365482233502537</v>
      </c>
      <c r="F1363" s="1">
        <v>3621702.2997738402</v>
      </c>
      <c r="G1363" s="2">
        <f t="shared" si="85"/>
        <v>3.6217022997738404</v>
      </c>
      <c r="H1363" s="3">
        <v>0.30062166962699821</v>
      </c>
      <c r="I1363" s="1">
        <v>-2154293.7678818782</v>
      </c>
      <c r="J1363" s="2">
        <f t="shared" si="86"/>
        <v>-2.1542937678818781</v>
      </c>
      <c r="K1363" s="3">
        <v>0.32864077669902908</v>
      </c>
      <c r="L1363" s="1">
        <v>235126.46954043463</v>
      </c>
      <c r="M1363" s="2">
        <f t="shared" si="87"/>
        <v>0.23512646954043462</v>
      </c>
    </row>
    <row r="1364" spans="2:13" x14ac:dyDescent="0.25">
      <c r="B1364" s="3">
        <v>0.28768577494692144</v>
      </c>
      <c r="C1364" s="150">
        <v>-5466697.70225784</v>
      </c>
      <c r="D1364" s="169">
        <f t="shared" si="84"/>
        <v>-5.4666977022578402</v>
      </c>
      <c r="E1364" s="3">
        <v>0.34390862944162437</v>
      </c>
      <c r="F1364" s="1">
        <v>3623696.1586883832</v>
      </c>
      <c r="G1364" s="2">
        <f t="shared" si="85"/>
        <v>3.6236961586883831</v>
      </c>
      <c r="H1364" s="3">
        <v>0.30084369449378334</v>
      </c>
      <c r="I1364" s="1">
        <v>-2143607.4868488172</v>
      </c>
      <c r="J1364" s="2">
        <f t="shared" si="86"/>
        <v>-2.1436074868488171</v>
      </c>
      <c r="K1364" s="3">
        <v>0.32888349514563109</v>
      </c>
      <c r="L1364" s="1">
        <v>219213.87008668805</v>
      </c>
      <c r="M1364" s="2">
        <f t="shared" si="87"/>
        <v>0.21921387008668805</v>
      </c>
    </row>
    <row r="1365" spans="2:13" x14ac:dyDescent="0.25">
      <c r="B1365" s="3">
        <v>0.28789808917197451</v>
      </c>
      <c r="C1365" s="150">
        <v>-5478336.0489475615</v>
      </c>
      <c r="D1365" s="169">
        <f t="shared" si="84"/>
        <v>-5.4783360489475612</v>
      </c>
      <c r="E1365" s="3">
        <v>0.34416243654822337</v>
      </c>
      <c r="F1365" s="1">
        <v>3608314.9613476209</v>
      </c>
      <c r="G1365" s="2">
        <f t="shared" si="85"/>
        <v>3.6083149613476211</v>
      </c>
      <c r="H1365" s="3">
        <v>0.30106571936056842</v>
      </c>
      <c r="I1365" s="1">
        <v>-2143607.4868488172</v>
      </c>
      <c r="J1365" s="2">
        <f t="shared" si="86"/>
        <v>-2.1436074868488171</v>
      </c>
      <c r="K1365" s="3">
        <v>0.32912621359223299</v>
      </c>
      <c r="L1365" s="1">
        <v>205676.28547678425</v>
      </c>
      <c r="M1365" s="2">
        <f t="shared" si="87"/>
        <v>0.20567628547678424</v>
      </c>
    </row>
    <row r="1366" spans="2:13" x14ac:dyDescent="0.25">
      <c r="B1366" s="3">
        <v>0.28811040339702759</v>
      </c>
      <c r="C1366" s="150">
        <v>-5584743.7901107315</v>
      </c>
      <c r="D1366" s="169">
        <f t="shared" si="84"/>
        <v>-5.5847437901107311</v>
      </c>
      <c r="E1366" s="3">
        <v>0.34441624365482237</v>
      </c>
      <c r="F1366" s="1">
        <v>3614391.4837538488</v>
      </c>
      <c r="G1366" s="2">
        <f t="shared" si="85"/>
        <v>3.6143914837538489</v>
      </c>
      <c r="H1366" s="3">
        <v>0.30128774422735349</v>
      </c>
      <c r="I1366" s="1">
        <v>-2142901.7890447471</v>
      </c>
      <c r="J1366" s="2">
        <f t="shared" si="86"/>
        <v>-2.142901789044747</v>
      </c>
      <c r="K1366" s="3">
        <v>0.32936893203883494</v>
      </c>
      <c r="L1366" s="1">
        <v>235957.7247357796</v>
      </c>
      <c r="M1366" s="2">
        <f t="shared" si="87"/>
        <v>0.23595772473577961</v>
      </c>
    </row>
    <row r="1367" spans="2:13" x14ac:dyDescent="0.25">
      <c r="B1367" s="3">
        <v>0.28832271762208067</v>
      </c>
      <c r="C1367" s="150">
        <v>-5795896.6514813965</v>
      </c>
      <c r="D1367" s="169">
        <f t="shared" si="84"/>
        <v>-5.7958966514813968</v>
      </c>
      <c r="E1367" s="3">
        <v>0.34467005076142132</v>
      </c>
      <c r="F1367" s="1">
        <v>3629772.6810946111</v>
      </c>
      <c r="G1367" s="2">
        <f t="shared" si="85"/>
        <v>3.6297726810946109</v>
      </c>
      <c r="H1367" s="3">
        <v>0.30150976909413857</v>
      </c>
      <c r="I1367" s="1">
        <v>-2144313.1846528873</v>
      </c>
      <c r="J1367" s="2">
        <f t="shared" si="86"/>
        <v>-2.1443131846528871</v>
      </c>
      <c r="K1367" s="3">
        <v>0.32961165048543689</v>
      </c>
      <c r="L1367" s="1">
        <v>226695.16684479278</v>
      </c>
      <c r="M1367" s="2">
        <f t="shared" si="87"/>
        <v>0.22669516684479277</v>
      </c>
    </row>
    <row r="1368" spans="2:13" x14ac:dyDescent="0.25">
      <c r="B1368" s="3">
        <v>0.28853503184713375</v>
      </c>
      <c r="C1368" s="150">
        <v>-5431782.6621886753</v>
      </c>
      <c r="D1368" s="169">
        <f t="shared" si="84"/>
        <v>-5.4317826621886756</v>
      </c>
      <c r="E1368" s="3">
        <v>0.34492385786802032</v>
      </c>
      <c r="F1368" s="1">
        <v>3618379.2015829347</v>
      </c>
      <c r="G1368" s="2">
        <f t="shared" si="85"/>
        <v>3.6183792015829348</v>
      </c>
      <c r="H1368" s="3">
        <v>0.30173179396092364</v>
      </c>
      <c r="I1368" s="1">
        <v>-2153588.0700778081</v>
      </c>
      <c r="J1368" s="2">
        <f t="shared" si="86"/>
        <v>-2.1535880700778081</v>
      </c>
      <c r="K1368" s="3">
        <v>0.32985436893203879</v>
      </c>
      <c r="L1368" s="1">
        <v>220045.12528203303</v>
      </c>
      <c r="M1368" s="2">
        <f t="shared" si="87"/>
        <v>0.22004512528203302</v>
      </c>
    </row>
    <row r="1369" spans="2:13" x14ac:dyDescent="0.25">
      <c r="B1369" s="3">
        <v>0.28874734607218683</v>
      </c>
      <c r="C1369" s="150">
        <v>-5361952.5820503449</v>
      </c>
      <c r="D1369" s="169">
        <f t="shared" si="84"/>
        <v>-5.3619525820503453</v>
      </c>
      <c r="E1369" s="3">
        <v>0.34517766497461927</v>
      </c>
      <c r="F1369" s="1">
        <v>3614391.4837538488</v>
      </c>
      <c r="G1369" s="2">
        <f t="shared" si="85"/>
        <v>3.6143914837538489</v>
      </c>
      <c r="H1369" s="3">
        <v>0.30195381882770872</v>
      </c>
      <c r="I1369" s="1">
        <v>-2143607.4868488172</v>
      </c>
      <c r="J1369" s="2">
        <f t="shared" si="86"/>
        <v>-2.1436074868488171</v>
      </c>
      <c r="K1369" s="3">
        <v>0.33009708737864074</v>
      </c>
      <c r="L1369" s="1">
        <v>211613.82258639118</v>
      </c>
      <c r="M1369" s="2">
        <f t="shared" si="87"/>
        <v>0.21161382258639119</v>
      </c>
    </row>
    <row r="1370" spans="2:13" x14ac:dyDescent="0.25">
      <c r="B1370" s="3">
        <v>0.28895966029723991</v>
      </c>
      <c r="C1370" s="150">
        <v>-5689488.9103182266</v>
      </c>
      <c r="D1370" s="169">
        <f t="shared" si="84"/>
        <v>-5.6894889103182269</v>
      </c>
      <c r="E1370" s="3">
        <v>0.34543147208121827</v>
      </c>
      <c r="F1370" s="1">
        <v>3611733.0052011237</v>
      </c>
      <c r="G1370" s="2">
        <f t="shared" si="85"/>
        <v>3.6117330052011236</v>
      </c>
      <c r="H1370" s="3">
        <v>0.3021758436944938</v>
      </c>
      <c r="I1370" s="1">
        <v>-2146430.2780650975</v>
      </c>
      <c r="J1370" s="2">
        <f t="shared" si="86"/>
        <v>-2.1464302780650977</v>
      </c>
      <c r="K1370" s="3">
        <v>0.33033980582524269</v>
      </c>
      <c r="L1370" s="1">
        <v>201401.25875786724</v>
      </c>
      <c r="M1370" s="2">
        <f t="shared" si="87"/>
        <v>0.20140125875786724</v>
      </c>
    </row>
    <row r="1371" spans="2:13" x14ac:dyDescent="0.25">
      <c r="B1371" s="3">
        <v>0.28917197452229298</v>
      </c>
      <c r="C1371" s="150">
        <v>-5350314.2353606233</v>
      </c>
      <c r="D1371" s="169">
        <f t="shared" si="84"/>
        <v>-5.3503142353606234</v>
      </c>
      <c r="E1371" s="3">
        <v>0.34568527918781727</v>
      </c>
      <c r="F1371" s="1">
        <v>3617714.5819447525</v>
      </c>
      <c r="G1371" s="2">
        <f t="shared" si="85"/>
        <v>3.6177145819447527</v>
      </c>
      <c r="H1371" s="3">
        <v>0.30239786856127887</v>
      </c>
      <c r="I1371" s="1">
        <v>-2148648.1854493176</v>
      </c>
      <c r="J1371" s="2">
        <f t="shared" si="86"/>
        <v>-2.1486481854493173</v>
      </c>
      <c r="K1371" s="3">
        <v>0.33058252427184459</v>
      </c>
      <c r="L1371" s="1">
        <v>225863.91164944781</v>
      </c>
      <c r="M1371" s="2">
        <f t="shared" si="87"/>
        <v>0.2258639116494478</v>
      </c>
    </row>
    <row r="1372" spans="2:13" x14ac:dyDescent="0.25">
      <c r="B1372" s="3">
        <v>0.28938428874734606</v>
      </c>
      <c r="C1372" s="150">
        <v>-5455059.3555681184</v>
      </c>
      <c r="D1372" s="169">
        <f t="shared" si="84"/>
        <v>-5.4550593555681184</v>
      </c>
      <c r="E1372" s="3">
        <v>0.34593908629441628</v>
      </c>
      <c r="F1372" s="1">
        <v>3619043.8212211151</v>
      </c>
      <c r="G1372" s="2">
        <f t="shared" si="85"/>
        <v>3.6190438212211151</v>
      </c>
      <c r="H1372" s="3">
        <v>0.30261989342806395</v>
      </c>
      <c r="I1372" s="1">
        <v>-2132215.5080116861</v>
      </c>
      <c r="J1372" s="2">
        <f t="shared" si="86"/>
        <v>-2.132215508011686</v>
      </c>
      <c r="K1372" s="3">
        <v>0.3308252427184466</v>
      </c>
      <c r="L1372" s="1">
        <v>214938.84336777107</v>
      </c>
      <c r="M1372" s="2">
        <f t="shared" si="87"/>
        <v>0.21493884336777108</v>
      </c>
    </row>
    <row r="1373" spans="2:13" x14ac:dyDescent="0.25">
      <c r="B1373" s="3">
        <v>0.28959660297239914</v>
      </c>
      <c r="C1373" s="150">
        <v>-5478336.0489475615</v>
      </c>
      <c r="D1373" s="169">
        <f t="shared" si="84"/>
        <v>-5.4783360489475612</v>
      </c>
      <c r="E1373" s="3">
        <v>0.34619289340101528</v>
      </c>
      <c r="F1373" s="1">
        <v>3613726.8641156685</v>
      </c>
      <c r="G1373" s="2">
        <f t="shared" si="85"/>
        <v>3.6137268641156686</v>
      </c>
      <c r="H1373" s="3">
        <v>0.30284191829484902</v>
      </c>
      <c r="I1373" s="1">
        <v>-2147135.9758691676</v>
      </c>
      <c r="J1373" s="2">
        <f t="shared" si="86"/>
        <v>-2.1471359758691677</v>
      </c>
      <c r="K1373" s="3">
        <v>0.33106796116504855</v>
      </c>
      <c r="L1373" s="1">
        <v>209001.30625816411</v>
      </c>
      <c r="M1373" s="2">
        <f t="shared" si="87"/>
        <v>0.20900130625816413</v>
      </c>
    </row>
    <row r="1374" spans="2:13" x14ac:dyDescent="0.25">
      <c r="B1374" s="3">
        <v>0.28980891719745222</v>
      </c>
      <c r="C1374" s="150">
        <v>-5666212.2169387834</v>
      </c>
      <c r="D1374" s="169">
        <f t="shared" si="84"/>
        <v>-5.6662122169387832</v>
      </c>
      <c r="E1374" s="3">
        <v>0.34644670050761422</v>
      </c>
      <c r="F1374" s="1">
        <v>3606985.7220712584</v>
      </c>
      <c r="G1374" s="2">
        <f t="shared" si="85"/>
        <v>3.6069857220712582</v>
      </c>
      <c r="H1374" s="3">
        <v>0.3030639431616341</v>
      </c>
      <c r="I1374" s="1">
        <v>-2145724.5802610274</v>
      </c>
      <c r="J1374" s="2">
        <f t="shared" si="86"/>
        <v>-2.1457245802610276</v>
      </c>
      <c r="K1374" s="3">
        <v>0.33131067961165045</v>
      </c>
      <c r="L1374" s="1">
        <v>214107.5881724261</v>
      </c>
      <c r="M1374" s="2">
        <f t="shared" si="87"/>
        <v>0.21410758817242609</v>
      </c>
    </row>
    <row r="1375" spans="2:13" x14ac:dyDescent="0.25">
      <c r="B1375" s="3">
        <v>0.2900212314225053</v>
      </c>
      <c r="C1375" s="150">
        <v>-5960496.1260931743</v>
      </c>
      <c r="D1375" s="169">
        <f t="shared" si="84"/>
        <v>-5.9604961260931741</v>
      </c>
      <c r="E1375" s="3">
        <v>0.34670050761421323</v>
      </c>
      <c r="F1375" s="1">
        <v>3625025.3979647458</v>
      </c>
      <c r="G1375" s="2">
        <f t="shared" si="85"/>
        <v>3.6250253979647455</v>
      </c>
      <c r="H1375" s="3">
        <v>0.30328596802841917</v>
      </c>
      <c r="I1375" s="1">
        <v>-2137861.0904442468</v>
      </c>
      <c r="J1375" s="2">
        <f t="shared" si="86"/>
        <v>-2.1378610904442468</v>
      </c>
      <c r="K1375" s="3">
        <v>0.3315533980582524</v>
      </c>
      <c r="L1375" s="1">
        <v>209001.30625816411</v>
      </c>
      <c r="M1375" s="2">
        <f t="shared" si="87"/>
        <v>0.20900130625816413</v>
      </c>
    </row>
    <row r="1376" spans="2:13" x14ac:dyDescent="0.25">
      <c r="B1376" s="3">
        <v>0.29023354564755838</v>
      </c>
      <c r="C1376" s="150">
        <v>-5549828.7500415668</v>
      </c>
      <c r="D1376" s="169">
        <f t="shared" si="84"/>
        <v>-5.5498287500415664</v>
      </c>
      <c r="E1376" s="3">
        <v>0.34695431472081217</v>
      </c>
      <c r="F1376" s="1">
        <v>3624360.7783265635</v>
      </c>
      <c r="G1376" s="2">
        <f t="shared" si="85"/>
        <v>3.6243607783265634</v>
      </c>
      <c r="H1376" s="3">
        <v>0.30350799289520425</v>
      </c>
      <c r="I1376" s="1">
        <v>-2143607.4868488172</v>
      </c>
      <c r="J1376" s="2">
        <f t="shared" si="86"/>
        <v>-2.1436074868488171</v>
      </c>
      <c r="K1376" s="3">
        <v>0.33179611650485435</v>
      </c>
      <c r="L1376" s="1">
        <v>213276.3329770811</v>
      </c>
      <c r="M1376" s="2">
        <f t="shared" si="87"/>
        <v>0.2132763329770811</v>
      </c>
    </row>
    <row r="1377" spans="2:13" x14ac:dyDescent="0.25">
      <c r="B1377" s="3">
        <v>0.29044585987261146</v>
      </c>
      <c r="C1377" s="150">
        <v>-5549828.7500415668</v>
      </c>
      <c r="D1377" s="169">
        <f t="shared" si="84"/>
        <v>-5.5498287500415664</v>
      </c>
      <c r="E1377" s="3">
        <v>0.34720812182741118</v>
      </c>
      <c r="F1377" s="1">
        <v>3623696.1586883832</v>
      </c>
      <c r="G1377" s="2">
        <f t="shared" si="85"/>
        <v>3.6236961586883831</v>
      </c>
      <c r="H1377" s="3">
        <v>0.30373001776198932</v>
      </c>
      <c r="I1377" s="1">
        <v>-2132215.5080116861</v>
      </c>
      <c r="J1377" s="2">
        <f t="shared" si="86"/>
        <v>-2.132215508011686</v>
      </c>
      <c r="K1377" s="3">
        <v>0.33203883495145631</v>
      </c>
      <c r="L1377" s="1">
        <v>220876.380477378</v>
      </c>
      <c r="M1377" s="2">
        <f t="shared" si="87"/>
        <v>0.22087638047737801</v>
      </c>
    </row>
    <row r="1378" spans="2:13" x14ac:dyDescent="0.25">
      <c r="B1378" s="3">
        <v>0.29065817409766453</v>
      </c>
      <c r="C1378" s="150">
        <v>-5526552.0566621227</v>
      </c>
      <c r="D1378" s="169">
        <f t="shared" si="84"/>
        <v>-5.5265520566621227</v>
      </c>
      <c r="E1378" s="3">
        <v>0.34746192893401018</v>
      </c>
      <c r="F1378" s="1">
        <v>3616385.3426683918</v>
      </c>
      <c r="G1378" s="2">
        <f t="shared" si="85"/>
        <v>3.6163853426683916</v>
      </c>
      <c r="H1378" s="3">
        <v>0.3039520426287744</v>
      </c>
      <c r="I1378" s="1">
        <v>-2143607.4868488172</v>
      </c>
      <c r="J1378" s="2">
        <f t="shared" si="86"/>
        <v>-2.1436074868488171</v>
      </c>
      <c r="K1378" s="3">
        <v>0.3322815533980582</v>
      </c>
      <c r="L1378" s="1">
        <v>212445.07778173612</v>
      </c>
      <c r="M1378" s="2">
        <f t="shared" si="87"/>
        <v>0.21244507778173613</v>
      </c>
    </row>
    <row r="1379" spans="2:13" x14ac:dyDescent="0.25">
      <c r="B1379" s="3">
        <v>0.29087048832271761</v>
      </c>
      <c r="C1379" s="150">
        <v>-5514913.7099724011</v>
      </c>
      <c r="D1379" s="169">
        <f t="shared" si="84"/>
        <v>-5.5149137099724008</v>
      </c>
      <c r="E1379" s="3">
        <v>0.34771573604060912</v>
      </c>
      <c r="F1379" s="1">
        <v>3621702.2997738402</v>
      </c>
      <c r="G1379" s="2">
        <f t="shared" si="85"/>
        <v>3.6217022997738404</v>
      </c>
      <c r="H1379" s="3">
        <v>0.30417406749555947</v>
      </c>
      <c r="I1379" s="1">
        <v>-2152882.372273738</v>
      </c>
      <c r="J1379" s="2">
        <f t="shared" si="86"/>
        <v>-2.152882372273738</v>
      </c>
      <c r="K1379" s="3">
        <v>0.33252427184466016</v>
      </c>
      <c r="L1379" s="1">
        <v>239401.49625935161</v>
      </c>
      <c r="M1379" s="2">
        <f t="shared" si="87"/>
        <v>0.23940149625935161</v>
      </c>
    </row>
    <row r="1380" spans="2:13" x14ac:dyDescent="0.25">
      <c r="B1380" s="3">
        <v>0.29108280254777069</v>
      </c>
      <c r="C1380" s="150">
        <v>-5596382.1368004531</v>
      </c>
      <c r="D1380" s="169">
        <f t="shared" si="84"/>
        <v>-5.5963821368004529</v>
      </c>
      <c r="E1380" s="3">
        <v>0.34796954314720818</v>
      </c>
      <c r="F1380" s="1">
        <v>3625025.3979647458</v>
      </c>
      <c r="G1380" s="2">
        <f t="shared" si="85"/>
        <v>3.6250253979647455</v>
      </c>
      <c r="H1380" s="3">
        <v>0.30439609236234461</v>
      </c>
      <c r="I1380" s="1">
        <v>-2151470.9766655979</v>
      </c>
      <c r="J1380" s="2">
        <f t="shared" si="86"/>
        <v>-2.1514709766655979</v>
      </c>
      <c r="K1380" s="3">
        <v>0.33276699029126211</v>
      </c>
      <c r="L1380" s="1">
        <v>232632.70395439974</v>
      </c>
      <c r="M1380" s="2">
        <f t="shared" si="87"/>
        <v>0.23263270395439975</v>
      </c>
    </row>
    <row r="1381" spans="2:13" x14ac:dyDescent="0.25">
      <c r="B1381" s="3">
        <v>0.29129511677282377</v>
      </c>
      <c r="C1381" s="150">
        <v>-5584743.7901107315</v>
      </c>
      <c r="D1381" s="169">
        <f t="shared" si="84"/>
        <v>-5.5847437901107311</v>
      </c>
      <c r="E1381" s="3">
        <v>0.34822335025380713</v>
      </c>
      <c r="F1381" s="1">
        <v>3623031.539050201</v>
      </c>
      <c r="G1381" s="2">
        <f t="shared" si="85"/>
        <v>3.623031539050201</v>
      </c>
      <c r="H1381" s="3">
        <v>0.30461811722912968</v>
      </c>
      <c r="I1381" s="1">
        <v>-2147135.9758691676</v>
      </c>
      <c r="J1381" s="2">
        <f t="shared" si="86"/>
        <v>-2.1471359758691677</v>
      </c>
      <c r="K1381" s="3">
        <v>0.33300970873786406</v>
      </c>
      <c r="L1381" s="1">
        <v>214938.84336777107</v>
      </c>
      <c r="M1381" s="2">
        <f t="shared" si="87"/>
        <v>0.21493884336777108</v>
      </c>
    </row>
    <row r="1382" spans="2:13" x14ac:dyDescent="0.25">
      <c r="B1382" s="3">
        <v>0.29150743099787685</v>
      </c>
      <c r="C1382" s="150">
        <v>-5608020.4834901746</v>
      </c>
      <c r="D1382" s="169">
        <f t="shared" si="84"/>
        <v>-5.6080204834901748</v>
      </c>
      <c r="E1382" s="3">
        <v>0.34847715736040613</v>
      </c>
      <c r="F1382" s="1">
        <v>3617714.5819447525</v>
      </c>
      <c r="G1382" s="2">
        <f t="shared" si="85"/>
        <v>3.6177145819447527</v>
      </c>
      <c r="H1382" s="3">
        <v>0.30484014209591476</v>
      </c>
      <c r="I1382" s="1">
        <v>-2141490.393436607</v>
      </c>
      <c r="J1382" s="2">
        <f t="shared" si="86"/>
        <v>-2.141490393436607</v>
      </c>
      <c r="K1382" s="3">
        <v>0.33325242718446602</v>
      </c>
      <c r="L1382" s="1">
        <v>221707.63567272294</v>
      </c>
      <c r="M1382" s="2">
        <f t="shared" si="87"/>
        <v>0.22170763567272295</v>
      </c>
    </row>
    <row r="1383" spans="2:13" x14ac:dyDescent="0.25">
      <c r="B1383" s="3">
        <v>0.29171974522292993</v>
      </c>
      <c r="C1383" s="150">
        <v>-5807534.9981711181</v>
      </c>
      <c r="D1383" s="169">
        <f t="shared" si="84"/>
        <v>-5.8075349981711177</v>
      </c>
      <c r="E1383" s="3">
        <v>0.34873096446700508</v>
      </c>
      <c r="F1383" s="1">
        <v>3617714.5819447525</v>
      </c>
      <c r="G1383" s="2">
        <f t="shared" si="85"/>
        <v>3.6177145819447527</v>
      </c>
      <c r="H1383" s="3">
        <v>0.30506216696269983</v>
      </c>
      <c r="I1383" s="1">
        <v>-2140784.6956325369</v>
      </c>
      <c r="J1383" s="2">
        <f t="shared" si="86"/>
        <v>-2.1407846956325369</v>
      </c>
      <c r="K1383" s="3">
        <v>0.33349514563106797</v>
      </c>
      <c r="L1383" s="1">
        <v>216601.35375846099</v>
      </c>
      <c r="M1383" s="2">
        <f t="shared" si="87"/>
        <v>0.21660135375846098</v>
      </c>
    </row>
    <row r="1384" spans="2:13" x14ac:dyDescent="0.25">
      <c r="B1384" s="3">
        <v>0.29193205944798301</v>
      </c>
      <c r="C1384" s="150">
        <v>-5549828.7500415668</v>
      </c>
      <c r="D1384" s="169">
        <f t="shared" si="84"/>
        <v>-5.5498287500415664</v>
      </c>
      <c r="E1384" s="3">
        <v>0.34898477157360408</v>
      </c>
      <c r="F1384" s="1">
        <v>3609644.2006239835</v>
      </c>
      <c r="G1384" s="2">
        <f t="shared" si="85"/>
        <v>3.6096442006239835</v>
      </c>
      <c r="H1384" s="3">
        <v>0.30528419182948491</v>
      </c>
      <c r="I1384" s="1">
        <v>-2150059.5810574577</v>
      </c>
      <c r="J1384" s="2">
        <f t="shared" si="86"/>
        <v>-2.1500595810574579</v>
      </c>
      <c r="K1384" s="3">
        <v>0.33373786407766987</v>
      </c>
      <c r="L1384" s="1">
        <v>220045.12528203303</v>
      </c>
      <c r="M1384" s="2">
        <f t="shared" si="87"/>
        <v>0.22004512528203302</v>
      </c>
    </row>
    <row r="1385" spans="2:13" x14ac:dyDescent="0.25">
      <c r="B1385" s="3">
        <v>0.29214437367303608</v>
      </c>
      <c r="C1385" s="150">
        <v>-5503275.3632826796</v>
      </c>
      <c r="D1385" s="169">
        <f t="shared" si="84"/>
        <v>-5.5032753632826799</v>
      </c>
      <c r="E1385" s="3">
        <v>0.34923857868020303</v>
      </c>
      <c r="F1385" s="1">
        <v>3607650.3417094406</v>
      </c>
      <c r="G1385" s="2">
        <f t="shared" si="85"/>
        <v>3.6076503417094408</v>
      </c>
      <c r="H1385" s="3">
        <v>0.30550621669626998</v>
      </c>
      <c r="I1385" s="1">
        <v>-2140784.6956325369</v>
      </c>
      <c r="J1385" s="2">
        <f t="shared" si="86"/>
        <v>-2.1407846956325369</v>
      </c>
      <c r="K1385" s="3">
        <v>0.33398058252427182</v>
      </c>
      <c r="L1385" s="1">
        <v>230970.19356370976</v>
      </c>
      <c r="M1385" s="2">
        <f t="shared" si="87"/>
        <v>0.23097019356370976</v>
      </c>
    </row>
    <row r="1386" spans="2:13" x14ac:dyDescent="0.25">
      <c r="B1386" s="3">
        <v>0.29235668789808916</v>
      </c>
      <c r="C1386" s="150">
        <v>-5737704.9180327877</v>
      </c>
      <c r="D1386" s="169">
        <f t="shared" si="84"/>
        <v>-5.7377049180327875</v>
      </c>
      <c r="E1386" s="3">
        <v>0.34949238578680203</v>
      </c>
      <c r="F1386" s="1">
        <v>3613062.2444774862</v>
      </c>
      <c r="G1386" s="2">
        <f t="shared" si="85"/>
        <v>3.613062244477486</v>
      </c>
      <c r="H1386" s="3">
        <v>0.30572824156305506</v>
      </c>
      <c r="I1386" s="1">
        <v>-2145018.8824569574</v>
      </c>
      <c r="J1386" s="2">
        <f t="shared" si="86"/>
        <v>-2.1450188824569572</v>
      </c>
      <c r="K1386" s="3">
        <v>0.33422330097087377</v>
      </c>
      <c r="L1386" s="1">
        <v>202351.26469540436</v>
      </c>
      <c r="M1386" s="2">
        <f t="shared" si="87"/>
        <v>0.20235126469540435</v>
      </c>
    </row>
    <row r="1387" spans="2:13" x14ac:dyDescent="0.25">
      <c r="B1387" s="3">
        <v>0.29256900212314224</v>
      </c>
      <c r="C1387" s="150">
        <v>-5701127.2570079481</v>
      </c>
      <c r="D1387" s="169">
        <f t="shared" si="84"/>
        <v>-5.7011272570079479</v>
      </c>
      <c r="E1387" s="3">
        <v>0.34974619289340103</v>
      </c>
      <c r="F1387" s="1">
        <v>3611733.0052011237</v>
      </c>
      <c r="G1387" s="2">
        <f t="shared" si="85"/>
        <v>3.6117330052011236</v>
      </c>
      <c r="H1387" s="3">
        <v>0.30595026642984013</v>
      </c>
      <c r="I1387" s="1">
        <v>-2157217.3730701683</v>
      </c>
      <c r="J1387" s="2">
        <f t="shared" si="86"/>
        <v>-2.1572173730701683</v>
      </c>
      <c r="K1387" s="3">
        <v>0.33446601941747567</v>
      </c>
      <c r="L1387" s="1">
        <v>207338.79586747417</v>
      </c>
      <c r="M1387" s="2">
        <f t="shared" si="87"/>
        <v>0.20733879586747417</v>
      </c>
    </row>
    <row r="1388" spans="2:13" x14ac:dyDescent="0.25">
      <c r="B1388" s="3">
        <v>0.29278131634819532</v>
      </c>
      <c r="C1388" s="150">
        <v>-5760981.6114122309</v>
      </c>
      <c r="D1388" s="169">
        <f t="shared" si="84"/>
        <v>-5.7609816114122312</v>
      </c>
      <c r="E1388" s="3">
        <v>0.35</v>
      </c>
      <c r="F1388" s="1">
        <v>3622366.9194120225</v>
      </c>
      <c r="G1388" s="2">
        <f t="shared" si="85"/>
        <v>3.6223669194120225</v>
      </c>
      <c r="H1388" s="3">
        <v>0.30617229129662521</v>
      </c>
      <c r="I1388" s="1">
        <v>-2148648.1854493176</v>
      </c>
      <c r="J1388" s="2">
        <f t="shared" si="86"/>
        <v>-2.1486481854493173</v>
      </c>
      <c r="K1388" s="3">
        <v>0.33470873786407762</v>
      </c>
      <c r="L1388" s="1">
        <v>206507.54067212922</v>
      </c>
      <c r="M1388" s="2">
        <f t="shared" si="87"/>
        <v>0.20650754067212923</v>
      </c>
    </row>
    <row r="1389" spans="2:13" x14ac:dyDescent="0.25">
      <c r="B1389" s="3">
        <v>0.2929936305732484</v>
      </c>
      <c r="C1389" s="150">
        <v>-5689488.9103182266</v>
      </c>
      <c r="D1389" s="169">
        <f t="shared" si="84"/>
        <v>-5.6894889103182269</v>
      </c>
      <c r="E1389" s="3">
        <v>0.35025380710659904</v>
      </c>
      <c r="F1389" s="1">
        <v>3615720.7230302095</v>
      </c>
      <c r="G1389" s="2">
        <f t="shared" si="85"/>
        <v>3.6157207230302095</v>
      </c>
      <c r="H1389" s="3">
        <v>0.30639431616341034</v>
      </c>
      <c r="I1389" s="1">
        <v>-2151470.9766655979</v>
      </c>
      <c r="J1389" s="2">
        <f t="shared" si="86"/>
        <v>-2.1514709766655979</v>
      </c>
      <c r="K1389" s="3">
        <v>0.33495145631067963</v>
      </c>
      <c r="L1389" s="1">
        <v>209001.30625816411</v>
      </c>
      <c r="M1389" s="2">
        <f t="shared" si="87"/>
        <v>0.20900130625816413</v>
      </c>
    </row>
    <row r="1390" spans="2:13" x14ac:dyDescent="0.25">
      <c r="B1390" s="3">
        <v>0.29320594479830148</v>
      </c>
      <c r="C1390" s="150">
        <v>-5573105.4434210099</v>
      </c>
      <c r="D1390" s="169">
        <f t="shared" si="84"/>
        <v>-5.5731054434210101</v>
      </c>
      <c r="E1390" s="3">
        <v>0.35050761421319798</v>
      </c>
      <c r="F1390" s="1">
        <v>3602998.0042421725</v>
      </c>
      <c r="G1390" s="2">
        <f t="shared" si="85"/>
        <v>3.6029980042421723</v>
      </c>
      <c r="H1390" s="3">
        <v>0.30661634103019542</v>
      </c>
      <c r="I1390" s="1">
        <v>-2142196.0912406771</v>
      </c>
      <c r="J1390" s="2">
        <f t="shared" si="86"/>
        <v>-2.142196091240677</v>
      </c>
      <c r="K1390" s="3">
        <v>0.33519417475728153</v>
      </c>
      <c r="L1390" s="1">
        <v>216601.35375846099</v>
      </c>
      <c r="M1390" s="2">
        <f t="shared" si="87"/>
        <v>0.21660135375846098</v>
      </c>
    </row>
    <row r="1391" spans="2:13" x14ac:dyDescent="0.25">
      <c r="B1391" s="3">
        <v>0.29341825902335456</v>
      </c>
      <c r="C1391" s="150">
        <v>-5749343.2647225093</v>
      </c>
      <c r="D1391" s="169">
        <f t="shared" si="84"/>
        <v>-5.7493432647225093</v>
      </c>
      <c r="E1391" s="3">
        <v>0.35076142131979698</v>
      </c>
      <c r="F1391" s="1">
        <v>3608979.5809858032</v>
      </c>
      <c r="G1391" s="2">
        <f t="shared" si="85"/>
        <v>3.6089795809858032</v>
      </c>
      <c r="H1391" s="3">
        <v>0.30683836589698049</v>
      </c>
      <c r="I1391" s="1">
        <v>-2139373.3000243967</v>
      </c>
      <c r="J1391" s="2">
        <f t="shared" si="86"/>
        <v>-2.1393733000243969</v>
      </c>
      <c r="K1391" s="3">
        <v>0.33543689320388348</v>
      </c>
      <c r="L1391" s="1">
        <v>209001.30625816411</v>
      </c>
      <c r="M1391" s="2">
        <f t="shared" si="87"/>
        <v>0.20900130625816413</v>
      </c>
    </row>
    <row r="1392" spans="2:13" x14ac:dyDescent="0.25">
      <c r="B1392" s="3">
        <v>0.29363057324840763</v>
      </c>
      <c r="C1392" s="150">
        <v>-5503275.3632826796</v>
      </c>
      <c r="D1392" s="169">
        <f t="shared" si="84"/>
        <v>-5.5032753632826799</v>
      </c>
      <c r="E1392" s="3">
        <v>0.35101522842639593</v>
      </c>
      <c r="F1392" s="1">
        <v>3615720.7230302095</v>
      </c>
      <c r="G1392" s="2">
        <f t="shared" si="85"/>
        <v>3.6157207230302095</v>
      </c>
      <c r="H1392" s="3">
        <v>0.30706039076376557</v>
      </c>
      <c r="I1392" s="1">
        <v>-2147135.9758691676</v>
      </c>
      <c r="J1392" s="2">
        <f t="shared" si="86"/>
        <v>-2.1471359758691677</v>
      </c>
      <c r="K1392" s="3">
        <v>0.33567961165048543</v>
      </c>
      <c r="L1392" s="1">
        <v>229307.68317301985</v>
      </c>
      <c r="M1392" s="2">
        <f t="shared" si="87"/>
        <v>0.22930768317301983</v>
      </c>
    </row>
    <row r="1393" spans="2:13" x14ac:dyDescent="0.25">
      <c r="B1393" s="3">
        <v>0.29384288747346071</v>
      </c>
      <c r="C1393" s="150">
        <v>-5514913.7099724011</v>
      </c>
      <c r="D1393" s="169">
        <f t="shared" si="84"/>
        <v>-5.5149137099724008</v>
      </c>
      <c r="E1393" s="3">
        <v>0.35126903553299493</v>
      </c>
      <c r="F1393" s="1">
        <v>3622366.9194120225</v>
      </c>
      <c r="G1393" s="2">
        <f t="shared" si="85"/>
        <v>3.6223669194120225</v>
      </c>
      <c r="H1393" s="3">
        <v>0.30728241563055064</v>
      </c>
      <c r="I1393" s="1">
        <v>-2134332.6014238964</v>
      </c>
      <c r="J1393" s="2">
        <f t="shared" si="86"/>
        <v>-2.1343326014238966</v>
      </c>
      <c r="K1393" s="3">
        <v>0.33592233009708733</v>
      </c>
      <c r="L1393" s="1">
        <v>235957.7247357796</v>
      </c>
      <c r="M1393" s="2">
        <f t="shared" si="87"/>
        <v>0.23595772473577961</v>
      </c>
    </row>
    <row r="1394" spans="2:13" x14ac:dyDescent="0.25">
      <c r="B1394" s="3">
        <v>0.29405520169851379</v>
      </c>
      <c r="C1394" s="150">
        <v>-5538190.4033518452</v>
      </c>
      <c r="D1394" s="169">
        <f t="shared" si="84"/>
        <v>-5.5381904033518454</v>
      </c>
      <c r="E1394" s="3">
        <v>0.35152284263959394</v>
      </c>
      <c r="F1394" s="1">
        <v>3629772.6810946111</v>
      </c>
      <c r="G1394" s="2">
        <f t="shared" si="85"/>
        <v>3.6297726810946109</v>
      </c>
      <c r="H1394" s="3">
        <v>0.30750444049733572</v>
      </c>
      <c r="I1394" s="1">
        <v>-2140784.6956325369</v>
      </c>
      <c r="J1394" s="2">
        <f t="shared" si="86"/>
        <v>-2.1407846956325369</v>
      </c>
      <c r="K1394" s="3">
        <v>0.33616504854368928</v>
      </c>
      <c r="L1394" s="1">
        <v>209832.56145350912</v>
      </c>
      <c r="M1394" s="2">
        <f t="shared" si="87"/>
        <v>0.20983256145350912</v>
      </c>
    </row>
    <row r="1395" spans="2:13" x14ac:dyDescent="0.25">
      <c r="B1395" s="3">
        <v>0.29426751592356687</v>
      </c>
      <c r="C1395" s="150">
        <v>-5526552.0566621227</v>
      </c>
      <c r="D1395" s="169">
        <f t="shared" si="84"/>
        <v>-5.5265520566621227</v>
      </c>
      <c r="E1395" s="3">
        <v>0.35177664974619288</v>
      </c>
      <c r="F1395" s="1">
        <v>3625784.9632655233</v>
      </c>
      <c r="G1395" s="2">
        <f t="shared" si="85"/>
        <v>3.6257849632655232</v>
      </c>
      <c r="H1395" s="3">
        <v>0.30772646536412079</v>
      </c>
      <c r="I1395" s="1">
        <v>-2162157.2576986589</v>
      </c>
      <c r="J1395" s="2">
        <f t="shared" si="86"/>
        <v>-2.162157257698659</v>
      </c>
      <c r="K1395" s="3">
        <v>0.33640776699029123</v>
      </c>
      <c r="L1395" s="1">
        <v>221707.63567272294</v>
      </c>
      <c r="M1395" s="2">
        <f t="shared" si="87"/>
        <v>0.22170763567272295</v>
      </c>
    </row>
    <row r="1396" spans="2:13" x14ac:dyDescent="0.25">
      <c r="B1396" s="3">
        <v>0.29447983014861995</v>
      </c>
      <c r="C1396" s="150">
        <v>-5549828.7500415668</v>
      </c>
      <c r="D1396" s="169">
        <f t="shared" si="84"/>
        <v>-5.5498287500415664</v>
      </c>
      <c r="E1396" s="3">
        <v>0.35203045685279188</v>
      </c>
      <c r="F1396" s="1">
        <v>3624360.7783265635</v>
      </c>
      <c r="G1396" s="2">
        <f t="shared" si="85"/>
        <v>3.6243607783265634</v>
      </c>
      <c r="H1396" s="3">
        <v>0.30794849023090587</v>
      </c>
      <c r="I1396" s="1">
        <v>-2162157.2576986589</v>
      </c>
      <c r="J1396" s="2">
        <f t="shared" si="86"/>
        <v>-2.162157257698659</v>
      </c>
      <c r="K1396" s="3">
        <v>0.33665048543689319</v>
      </c>
      <c r="L1396" s="1">
        <v>232632.70395439974</v>
      </c>
      <c r="M1396" s="2">
        <f t="shared" si="87"/>
        <v>0.23263270395439975</v>
      </c>
    </row>
    <row r="1397" spans="2:13" x14ac:dyDescent="0.25">
      <c r="B1397" s="3">
        <v>0.29469214437367303</v>
      </c>
      <c r="C1397" s="150">
        <v>-5526552.0566621227</v>
      </c>
      <c r="D1397" s="169">
        <f t="shared" si="84"/>
        <v>-5.5265520566621227</v>
      </c>
      <c r="E1397" s="3">
        <v>0.35228426395939089</v>
      </c>
      <c r="F1397" s="1">
        <v>3613062.2444774862</v>
      </c>
      <c r="G1397" s="2">
        <f t="shared" si="85"/>
        <v>3.613062244477486</v>
      </c>
      <c r="H1397" s="3">
        <v>0.30817051509769094</v>
      </c>
      <c r="I1397" s="1">
        <v>-2154999.4656859483</v>
      </c>
      <c r="J1397" s="2">
        <f t="shared" si="86"/>
        <v>-2.1549994656859481</v>
      </c>
      <c r="K1397" s="3">
        <v>0.33689320388349514</v>
      </c>
      <c r="L1397" s="1">
        <v>218263.86414915093</v>
      </c>
      <c r="M1397" s="2">
        <f t="shared" si="87"/>
        <v>0.21826386414915094</v>
      </c>
    </row>
    <row r="1398" spans="2:13" x14ac:dyDescent="0.25">
      <c r="B1398" s="3">
        <v>0.2949044585987261</v>
      </c>
      <c r="C1398" s="150">
        <v>-5408505.9688092321</v>
      </c>
      <c r="D1398" s="169">
        <f t="shared" si="84"/>
        <v>-5.4085059688092318</v>
      </c>
      <c r="E1398" s="3">
        <v>0.35253807106598989</v>
      </c>
      <c r="F1398" s="1">
        <v>3611733.0052011237</v>
      </c>
      <c r="G1398" s="2">
        <f t="shared" si="85"/>
        <v>3.6117330052011236</v>
      </c>
      <c r="H1398" s="3">
        <v>0.30839253996447602</v>
      </c>
      <c r="I1398" s="1">
        <v>-2152176.674469668</v>
      </c>
      <c r="J1398" s="2">
        <f t="shared" si="86"/>
        <v>-2.152176674469668</v>
      </c>
      <c r="K1398" s="3">
        <v>0.33713592233009709</v>
      </c>
      <c r="L1398" s="1">
        <v>211613.82258639118</v>
      </c>
      <c r="M1398" s="2">
        <f t="shared" si="87"/>
        <v>0.21161382258639119</v>
      </c>
    </row>
    <row r="1399" spans="2:13" x14ac:dyDescent="0.25">
      <c r="B1399" s="3">
        <v>0.29511677282377918</v>
      </c>
      <c r="C1399" s="150">
        <v>-5689488.9103182266</v>
      </c>
      <c r="D1399" s="169">
        <f t="shared" si="84"/>
        <v>-5.6894889103182269</v>
      </c>
      <c r="E1399" s="3">
        <v>0.35279187817258884</v>
      </c>
      <c r="F1399" s="1">
        <v>3625784.9632655233</v>
      </c>
      <c r="G1399" s="2">
        <f t="shared" si="85"/>
        <v>3.6257849632655232</v>
      </c>
      <c r="H1399" s="3">
        <v>0.3086145648312611</v>
      </c>
      <c r="I1399" s="1">
        <v>-2152882.372273738</v>
      </c>
      <c r="J1399" s="2">
        <f t="shared" si="86"/>
        <v>-2.152882372273738</v>
      </c>
      <c r="K1399" s="3">
        <v>0.33737864077669899</v>
      </c>
      <c r="L1399" s="1">
        <v>202351.26469540436</v>
      </c>
      <c r="M1399" s="2">
        <f t="shared" si="87"/>
        <v>0.20235126469540435</v>
      </c>
    </row>
    <row r="1400" spans="2:13" x14ac:dyDescent="0.25">
      <c r="B1400" s="3">
        <v>0.29532908704883226</v>
      </c>
      <c r="C1400" s="150">
        <v>-5584743.7901107315</v>
      </c>
      <c r="D1400" s="169">
        <f t="shared" si="84"/>
        <v>-5.5847437901107311</v>
      </c>
      <c r="E1400" s="3">
        <v>0.35304568527918784</v>
      </c>
      <c r="F1400" s="1">
        <v>3616385.3426683918</v>
      </c>
      <c r="G1400" s="2">
        <f t="shared" si="85"/>
        <v>3.6163853426683916</v>
      </c>
      <c r="H1400" s="3">
        <v>0.30883658969804617</v>
      </c>
      <c r="I1400" s="1">
        <v>-2156511.6752660982</v>
      </c>
      <c r="J1400" s="2">
        <f t="shared" si="86"/>
        <v>-2.1565116752660982</v>
      </c>
      <c r="K1400" s="3">
        <v>0.33762135922330094</v>
      </c>
      <c r="L1400" s="1">
        <v>216601.35375846099</v>
      </c>
      <c r="M1400" s="2">
        <f t="shared" si="87"/>
        <v>0.21660135375846098</v>
      </c>
    </row>
    <row r="1401" spans="2:13" x14ac:dyDescent="0.25">
      <c r="B1401" s="3">
        <v>0.29554140127388534</v>
      </c>
      <c r="C1401" s="150">
        <v>-5431782.6621886753</v>
      </c>
      <c r="D1401" s="169">
        <f t="shared" si="84"/>
        <v>-5.4317826621886756</v>
      </c>
      <c r="E1401" s="3">
        <v>0.35329949238578684</v>
      </c>
      <c r="F1401" s="1">
        <v>3617049.9623065721</v>
      </c>
      <c r="G1401" s="2">
        <f t="shared" si="85"/>
        <v>3.6170499623065719</v>
      </c>
      <c r="H1401" s="3">
        <v>0.30905861456483125</v>
      </c>
      <c r="I1401" s="1">
        <v>-2147942.4876452475</v>
      </c>
      <c r="J1401" s="2">
        <f t="shared" si="86"/>
        <v>-2.1479424876452473</v>
      </c>
      <c r="K1401" s="3">
        <v>0.3378640776699029</v>
      </c>
      <c r="L1401" s="1">
        <v>231801.44875905477</v>
      </c>
      <c r="M1401" s="2">
        <f t="shared" si="87"/>
        <v>0.23180144875905476</v>
      </c>
    </row>
    <row r="1402" spans="2:13" x14ac:dyDescent="0.25">
      <c r="B1402" s="3">
        <v>0.29575371549893842</v>
      </c>
      <c r="C1402" s="150">
        <v>-5549828.7500415668</v>
      </c>
      <c r="D1402" s="169">
        <f t="shared" si="84"/>
        <v>-5.5498287500415664</v>
      </c>
      <c r="E1402" s="3">
        <v>0.35355329949238579</v>
      </c>
      <c r="F1402" s="1">
        <v>3609644.2006239835</v>
      </c>
      <c r="G1402" s="2">
        <f t="shared" si="85"/>
        <v>3.6096442006239835</v>
      </c>
      <c r="H1402" s="3">
        <v>0.30928063943161632</v>
      </c>
      <c r="I1402" s="1">
        <v>-2139373.3000243967</v>
      </c>
      <c r="J1402" s="2">
        <f t="shared" si="86"/>
        <v>-2.1393733000243969</v>
      </c>
      <c r="K1402" s="3">
        <v>0.33810679611650485</v>
      </c>
      <c r="L1402" s="1">
        <v>203182.5198907493</v>
      </c>
      <c r="M1402" s="2">
        <f t="shared" si="87"/>
        <v>0.20318251989074931</v>
      </c>
    </row>
    <row r="1403" spans="2:13" x14ac:dyDescent="0.25">
      <c r="B1403" s="3">
        <v>0.2959660297239915</v>
      </c>
      <c r="C1403" s="150">
        <v>-5408505.9688092321</v>
      </c>
      <c r="D1403" s="169">
        <f t="shared" si="84"/>
        <v>-5.4085059688092318</v>
      </c>
      <c r="E1403" s="3">
        <v>0.35380710659898479</v>
      </c>
      <c r="F1403" s="1">
        <v>3610973.4399003461</v>
      </c>
      <c r="G1403" s="2">
        <f t="shared" si="85"/>
        <v>3.6109734399003459</v>
      </c>
      <c r="H1403" s="3">
        <v>0.3095026642984014</v>
      </c>
      <c r="I1403" s="1">
        <v>-2151470.9766655979</v>
      </c>
      <c r="J1403" s="2">
        <f t="shared" si="86"/>
        <v>-2.1514709766655979</v>
      </c>
      <c r="K1403" s="3">
        <v>0.33834951456310675</v>
      </c>
      <c r="L1403" s="1">
        <v>228476.42797767487</v>
      </c>
      <c r="M1403" s="2">
        <f t="shared" si="87"/>
        <v>0.22847642797767487</v>
      </c>
    </row>
    <row r="1404" spans="2:13" x14ac:dyDescent="0.25">
      <c r="B1404" s="3">
        <v>0.29617834394904458</v>
      </c>
      <c r="C1404" s="150">
        <v>-5584743.7901107315</v>
      </c>
      <c r="D1404" s="169">
        <f t="shared" si="84"/>
        <v>-5.5847437901107311</v>
      </c>
      <c r="E1404" s="3">
        <v>0.35406091370558374</v>
      </c>
      <c r="F1404" s="1">
        <v>3626449.5829037037</v>
      </c>
      <c r="G1404" s="2">
        <f t="shared" si="85"/>
        <v>3.6264495829037036</v>
      </c>
      <c r="H1404" s="3">
        <v>0.30972468916518647</v>
      </c>
      <c r="I1404" s="1">
        <v>-2150765.2788615278</v>
      </c>
      <c r="J1404" s="2">
        <f t="shared" si="86"/>
        <v>-2.1507652788615279</v>
      </c>
      <c r="K1404" s="3">
        <v>0.3385922330097087</v>
      </c>
      <c r="L1404" s="1">
        <v>241064.00665004159</v>
      </c>
      <c r="M1404" s="2">
        <f t="shared" si="87"/>
        <v>0.24106400665004157</v>
      </c>
    </row>
    <row r="1405" spans="2:13" x14ac:dyDescent="0.25">
      <c r="B1405" s="3">
        <v>0.29639065817409765</v>
      </c>
      <c r="C1405" s="150">
        <v>-5538190.4033518452</v>
      </c>
      <c r="D1405" s="169">
        <f t="shared" si="84"/>
        <v>-5.5381904033518454</v>
      </c>
      <c r="E1405" s="3">
        <v>0.35431472081218279</v>
      </c>
      <c r="F1405" s="1">
        <v>3621702.2997738402</v>
      </c>
      <c r="G1405" s="2">
        <f t="shared" si="85"/>
        <v>3.6217022997738404</v>
      </c>
      <c r="H1405" s="3">
        <v>0.3099467140319716</v>
      </c>
      <c r="I1405" s="1">
        <v>-2147135.9758691676</v>
      </c>
      <c r="J1405" s="2">
        <f t="shared" si="86"/>
        <v>-2.1471359758691677</v>
      </c>
      <c r="K1405" s="3">
        <v>0.33883495145631065</v>
      </c>
      <c r="L1405" s="1">
        <v>231801.44875905477</v>
      </c>
      <c r="M1405" s="2">
        <f t="shared" si="87"/>
        <v>0.23180144875905476</v>
      </c>
    </row>
    <row r="1406" spans="2:13" x14ac:dyDescent="0.25">
      <c r="B1406" s="3">
        <v>0.29660297239915073</v>
      </c>
      <c r="C1406" s="150">
        <v>-5478336.0489475615</v>
      </c>
      <c r="D1406" s="169">
        <f t="shared" si="84"/>
        <v>-5.4783360489475612</v>
      </c>
      <c r="E1406" s="3">
        <v>0.35456852791878174</v>
      </c>
      <c r="F1406" s="1">
        <v>3610973.4399003461</v>
      </c>
      <c r="G1406" s="2">
        <f t="shared" si="85"/>
        <v>3.6109734399003459</v>
      </c>
      <c r="H1406" s="3">
        <v>0.31016873889875668</v>
      </c>
      <c r="I1406" s="1">
        <v>-2141490.393436607</v>
      </c>
      <c r="J1406" s="2">
        <f t="shared" si="86"/>
        <v>-2.141490393436607</v>
      </c>
      <c r="K1406" s="3">
        <v>0.3390776699029126</v>
      </c>
      <c r="L1406" s="1">
        <v>230970.19356370976</v>
      </c>
      <c r="M1406" s="2">
        <f t="shared" si="87"/>
        <v>0.23097019356370976</v>
      </c>
    </row>
    <row r="1407" spans="2:13" x14ac:dyDescent="0.25">
      <c r="B1407" s="3">
        <v>0.29681528662420381</v>
      </c>
      <c r="C1407" s="150">
        <v>-5701127.2570079481</v>
      </c>
      <c r="D1407" s="169">
        <f t="shared" si="84"/>
        <v>-5.7011272570079479</v>
      </c>
      <c r="E1407" s="3">
        <v>0.35482233502538074</v>
      </c>
      <c r="F1407" s="1">
        <v>3625025.3979647458</v>
      </c>
      <c r="G1407" s="2">
        <f t="shared" si="85"/>
        <v>3.6250253979647455</v>
      </c>
      <c r="H1407" s="3">
        <v>0.31039076376554176</v>
      </c>
      <c r="I1407" s="1">
        <v>-2143607.4868488172</v>
      </c>
      <c r="J1407" s="2">
        <f t="shared" si="86"/>
        <v>-2.1436074868488171</v>
      </c>
      <c r="K1407" s="3">
        <v>0.33932038834951456</v>
      </c>
      <c r="L1407" s="1">
        <v>216601.35375846099</v>
      </c>
      <c r="M1407" s="2">
        <f t="shared" si="87"/>
        <v>0.21660135375846098</v>
      </c>
    </row>
    <row r="1408" spans="2:13" x14ac:dyDescent="0.25">
      <c r="B1408" s="3">
        <v>0.29702760084925689</v>
      </c>
      <c r="C1408" s="150">
        <v>-5408505.9688092321</v>
      </c>
      <c r="D1408" s="169">
        <f t="shared" si="84"/>
        <v>-5.4085059688092318</v>
      </c>
      <c r="E1408" s="3">
        <v>0.35507614213197969</v>
      </c>
      <c r="F1408" s="1">
        <v>3620373.0604974777</v>
      </c>
      <c r="G1408" s="2">
        <f t="shared" si="85"/>
        <v>3.6203730604974775</v>
      </c>
      <c r="H1408" s="3">
        <v>0.31061278863232683</v>
      </c>
      <c r="I1408" s="1">
        <v>-2144313.1846528873</v>
      </c>
      <c r="J1408" s="2">
        <f t="shared" si="86"/>
        <v>-2.1443131846528871</v>
      </c>
      <c r="K1408" s="3">
        <v>0.33956310679611651</v>
      </c>
      <c r="L1408" s="1">
        <v>228476.42797767487</v>
      </c>
      <c r="M1408" s="2">
        <f t="shared" si="87"/>
        <v>0.22847642797767487</v>
      </c>
    </row>
    <row r="1409" spans="2:13" x14ac:dyDescent="0.25">
      <c r="B1409" s="3">
        <v>0.29723991507430997</v>
      </c>
      <c r="C1409" s="150">
        <v>-5431782.6621886753</v>
      </c>
      <c r="D1409" s="169">
        <f t="shared" si="84"/>
        <v>-5.4317826621886756</v>
      </c>
      <c r="E1409" s="3">
        <v>0.35532994923857869</v>
      </c>
      <c r="F1409" s="1">
        <v>3623031.539050201</v>
      </c>
      <c r="G1409" s="2">
        <f t="shared" si="85"/>
        <v>3.623031539050201</v>
      </c>
      <c r="H1409" s="3">
        <v>0.31083481349911191</v>
      </c>
      <c r="I1409" s="1">
        <v>-2140078.9978284668</v>
      </c>
      <c r="J1409" s="2">
        <f t="shared" si="86"/>
        <v>-2.1400789978284669</v>
      </c>
      <c r="K1409" s="3">
        <v>0.33980582524271841</v>
      </c>
      <c r="L1409" s="1">
        <v>229307.68317301985</v>
      </c>
      <c r="M1409" s="2">
        <f t="shared" si="87"/>
        <v>0.22930768317301983</v>
      </c>
    </row>
    <row r="1410" spans="2:13" x14ac:dyDescent="0.25">
      <c r="B1410" s="3">
        <v>0.29745222929936305</v>
      </c>
      <c r="C1410" s="150">
        <v>-5489974.3956372831</v>
      </c>
      <c r="D1410" s="169">
        <f t="shared" si="84"/>
        <v>-5.4899743956372831</v>
      </c>
      <c r="E1410" s="3">
        <v>0.35558375634517769</v>
      </c>
      <c r="F1410" s="1">
        <v>3612397.6248393059</v>
      </c>
      <c r="G1410" s="2">
        <f t="shared" si="85"/>
        <v>3.6123976248393057</v>
      </c>
      <c r="H1410" s="3">
        <v>0.31105683836589698</v>
      </c>
      <c r="I1410" s="1">
        <v>-2143607.4868488172</v>
      </c>
      <c r="J1410" s="2">
        <f t="shared" si="86"/>
        <v>-2.1436074868488171</v>
      </c>
      <c r="K1410" s="3">
        <v>0.34004854368932036</v>
      </c>
      <c r="L1410" s="1">
        <v>225032.65645410283</v>
      </c>
      <c r="M1410" s="2">
        <f t="shared" si="87"/>
        <v>0.22503265645410284</v>
      </c>
    </row>
    <row r="1411" spans="2:13" x14ac:dyDescent="0.25">
      <c r="B1411" s="3">
        <v>0.29766454352441613</v>
      </c>
      <c r="C1411" s="150">
        <v>-5549828.7500415668</v>
      </c>
      <c r="D1411" s="169">
        <f t="shared" si="84"/>
        <v>-5.5498287500415664</v>
      </c>
      <c r="E1411" s="3">
        <v>0.35583756345177664</v>
      </c>
      <c r="F1411" s="1">
        <v>3610308.8202621639</v>
      </c>
      <c r="G1411" s="2">
        <f t="shared" si="85"/>
        <v>3.6103088202621638</v>
      </c>
      <c r="H1411" s="3">
        <v>0.31127886323268206</v>
      </c>
      <c r="I1411" s="1">
        <v>-2152882.372273738</v>
      </c>
      <c r="J1411" s="2">
        <f t="shared" si="86"/>
        <v>-2.152882372273738</v>
      </c>
      <c r="K1411" s="3">
        <v>0.34029126213592231</v>
      </c>
      <c r="L1411" s="1">
        <v>224201.40125875789</v>
      </c>
      <c r="M1411" s="2">
        <f t="shared" si="87"/>
        <v>0.2242014012587579</v>
      </c>
    </row>
    <row r="1412" spans="2:13" x14ac:dyDescent="0.25">
      <c r="B1412" s="3">
        <v>0.2978768577494692</v>
      </c>
      <c r="C1412" s="150">
        <v>-5642935.5235593393</v>
      </c>
      <c r="D1412" s="169">
        <f t="shared" si="84"/>
        <v>-5.6429355235593395</v>
      </c>
      <c r="E1412" s="3">
        <v>0.35609137055837564</v>
      </c>
      <c r="F1412" s="1">
        <v>3615056.1033920292</v>
      </c>
      <c r="G1412" s="2">
        <f t="shared" si="85"/>
        <v>3.6150561033920292</v>
      </c>
      <c r="H1412" s="3">
        <v>0.31150088809946713</v>
      </c>
      <c r="I1412" s="1">
        <v>-2151470.9766655979</v>
      </c>
      <c r="J1412" s="2">
        <f t="shared" si="86"/>
        <v>-2.1514709766655979</v>
      </c>
      <c r="K1412" s="3">
        <v>0.34053398058252421</v>
      </c>
      <c r="L1412" s="1">
        <v>227645.1727823299</v>
      </c>
      <c r="M1412" s="2">
        <f t="shared" si="87"/>
        <v>0.2276451727823299</v>
      </c>
    </row>
    <row r="1413" spans="2:13" x14ac:dyDescent="0.25">
      <c r="B1413" s="3">
        <v>0.29808917197452228</v>
      </c>
      <c r="C1413" s="150">
        <v>-5689488.9103182266</v>
      </c>
      <c r="D1413" s="169">
        <f t="shared" si="84"/>
        <v>-5.6894889103182269</v>
      </c>
      <c r="E1413" s="3">
        <v>0.35634517766497459</v>
      </c>
      <c r="F1413" s="1">
        <v>3610308.8202621639</v>
      </c>
      <c r="G1413" s="2">
        <f t="shared" si="85"/>
        <v>3.6103088202621638</v>
      </c>
      <c r="H1413" s="3">
        <v>0.31172291296625221</v>
      </c>
      <c r="I1413" s="1">
        <v>-2144313.1846528873</v>
      </c>
      <c r="J1413" s="2">
        <f t="shared" si="86"/>
        <v>-2.1443131846528871</v>
      </c>
      <c r="K1413" s="3">
        <v>0.34077669902912616</v>
      </c>
      <c r="L1413" s="1">
        <v>220045.12528203303</v>
      </c>
      <c r="M1413" s="2">
        <f t="shared" si="87"/>
        <v>0.22004512528203302</v>
      </c>
    </row>
    <row r="1414" spans="2:13" x14ac:dyDescent="0.25">
      <c r="B1414" s="3">
        <v>0.29830148619957536</v>
      </c>
      <c r="C1414" s="150">
        <v>-5573105.4434210099</v>
      </c>
      <c r="D1414" s="169">
        <f t="shared" si="84"/>
        <v>-5.5731054434210101</v>
      </c>
      <c r="E1414" s="3">
        <v>0.35659898477157365</v>
      </c>
      <c r="F1414" s="1">
        <v>3608314.9613476209</v>
      </c>
      <c r="G1414" s="2">
        <f t="shared" si="85"/>
        <v>3.6083149613476211</v>
      </c>
      <c r="H1414" s="3">
        <v>0.31194493783303734</v>
      </c>
      <c r="I1414" s="1">
        <v>-2127880.5072152559</v>
      </c>
      <c r="J1414" s="2">
        <f t="shared" si="86"/>
        <v>-2.1278805072152558</v>
      </c>
      <c r="K1414" s="3">
        <v>0.34101941747572817</v>
      </c>
      <c r="L1414" s="1">
        <v>227645.1727823299</v>
      </c>
      <c r="M1414" s="2">
        <f t="shared" si="87"/>
        <v>0.2276451727823299</v>
      </c>
    </row>
    <row r="1415" spans="2:13" x14ac:dyDescent="0.25">
      <c r="B1415" s="3">
        <v>0.29851380042462844</v>
      </c>
      <c r="C1415" s="150">
        <v>-5549828.7500415668</v>
      </c>
      <c r="D1415" s="169">
        <f t="shared" si="84"/>
        <v>-5.5498287500415664</v>
      </c>
      <c r="E1415" s="3">
        <v>0.35685279187817259</v>
      </c>
      <c r="F1415" s="1">
        <v>3610973.4399003461</v>
      </c>
      <c r="G1415" s="2">
        <f t="shared" si="85"/>
        <v>3.6109734399003459</v>
      </c>
      <c r="H1415" s="3">
        <v>0.31216696269982241</v>
      </c>
      <c r="I1415" s="1">
        <v>-2125763.4138030456</v>
      </c>
      <c r="J1415" s="2">
        <f t="shared" si="86"/>
        <v>-2.1257634138030457</v>
      </c>
      <c r="K1415" s="3">
        <v>0.34126213592233007</v>
      </c>
      <c r="L1415" s="1">
        <v>220876.380477378</v>
      </c>
      <c r="M1415" s="2">
        <f t="shared" si="87"/>
        <v>0.22087638047737801</v>
      </c>
    </row>
    <row r="1416" spans="2:13" x14ac:dyDescent="0.25">
      <c r="B1416" s="3">
        <v>0.29872611464968152</v>
      </c>
      <c r="C1416" s="150">
        <v>-5654573.8702490618</v>
      </c>
      <c r="D1416" s="169">
        <f t="shared" si="84"/>
        <v>-5.6545738702490622</v>
      </c>
      <c r="E1416" s="3">
        <v>0.35710659898477159</v>
      </c>
      <c r="F1416" s="1">
        <v>3614391.4837538488</v>
      </c>
      <c r="G1416" s="2">
        <f t="shared" si="85"/>
        <v>3.6143914837538489</v>
      </c>
      <c r="H1416" s="3">
        <v>0.31238898756660749</v>
      </c>
      <c r="I1416" s="1">
        <v>-2140784.6956325369</v>
      </c>
      <c r="J1416" s="2">
        <f t="shared" si="86"/>
        <v>-2.1407846956325369</v>
      </c>
      <c r="K1416" s="3">
        <v>0.34150485436893202</v>
      </c>
      <c r="L1416" s="1">
        <v>229307.68317301985</v>
      </c>
      <c r="M1416" s="2">
        <f t="shared" si="87"/>
        <v>0.22930768317301983</v>
      </c>
    </row>
    <row r="1417" spans="2:13" x14ac:dyDescent="0.25">
      <c r="B1417" s="3">
        <v>0.2989384288747346</v>
      </c>
      <c r="C1417" s="150">
        <v>-5538190.4033518452</v>
      </c>
      <c r="D1417" s="169">
        <f t="shared" ref="D1417:D1480" si="88">C1417/$E$5</f>
        <v>-5.5381904033518454</v>
      </c>
      <c r="E1417" s="3">
        <v>0.3573604060913706</v>
      </c>
      <c r="F1417" s="1">
        <v>3627114.2025418859</v>
      </c>
      <c r="G1417" s="2">
        <f t="shared" ref="G1417:G1480" si="89">F1417/$E$5</f>
        <v>3.6271142025418861</v>
      </c>
      <c r="H1417" s="3">
        <v>0.31261101243339257</v>
      </c>
      <c r="I1417" s="1">
        <v>-2149353.8832533876</v>
      </c>
      <c r="J1417" s="2">
        <f t="shared" ref="J1417:J1480" si="90">I1417/$E$5</f>
        <v>-2.1493538832533878</v>
      </c>
      <c r="K1417" s="3">
        <v>0.34174757281553397</v>
      </c>
      <c r="L1417" s="1">
        <v>236907.73067331672</v>
      </c>
      <c r="M1417" s="2">
        <f t="shared" ref="M1417:M1480" si="91">L1417/$E$5</f>
        <v>0.23690773067331672</v>
      </c>
    </row>
    <row r="1418" spans="2:13" x14ac:dyDescent="0.25">
      <c r="B1418" s="3">
        <v>0.29915074309978767</v>
      </c>
      <c r="C1418" s="150">
        <v>-5666212.2169387834</v>
      </c>
      <c r="D1418" s="169">
        <f t="shared" si="88"/>
        <v>-5.6662122169387832</v>
      </c>
      <c r="E1418" s="3">
        <v>0.35761421319796954</v>
      </c>
      <c r="F1418" s="1">
        <v>3619043.8212211151</v>
      </c>
      <c r="G1418" s="2">
        <f t="shared" si="89"/>
        <v>3.6190438212211151</v>
      </c>
      <c r="H1418" s="3">
        <v>0.31283303730017764</v>
      </c>
      <c r="I1418" s="1">
        <v>-2147135.9758691676</v>
      </c>
      <c r="J1418" s="2">
        <f t="shared" si="90"/>
        <v>-2.1471359758691677</v>
      </c>
      <c r="K1418" s="3">
        <v>0.34199029126213587</v>
      </c>
      <c r="L1418" s="1">
        <v>209832.56145350912</v>
      </c>
      <c r="M1418" s="2">
        <f t="shared" si="91"/>
        <v>0.20983256145350912</v>
      </c>
    </row>
    <row r="1419" spans="2:13" x14ac:dyDescent="0.25">
      <c r="B1419" s="3">
        <v>0.29936305732484075</v>
      </c>
      <c r="C1419" s="150">
        <v>-5526552.0566621227</v>
      </c>
      <c r="D1419" s="169">
        <f t="shared" si="88"/>
        <v>-5.5265520566621227</v>
      </c>
      <c r="E1419" s="3">
        <v>0.35786802030456855</v>
      </c>
      <c r="F1419" s="1">
        <v>3614391.4837538488</v>
      </c>
      <c r="G1419" s="2">
        <f t="shared" si="89"/>
        <v>3.6143914837538489</v>
      </c>
      <c r="H1419" s="3">
        <v>0.31305506216696272</v>
      </c>
      <c r="I1419" s="1">
        <v>-2146430.2780650975</v>
      </c>
      <c r="J1419" s="2">
        <f t="shared" si="90"/>
        <v>-2.1464302780650977</v>
      </c>
      <c r="K1419" s="3">
        <v>0.34223300970873782</v>
      </c>
      <c r="L1419" s="1">
        <v>218263.86414915093</v>
      </c>
      <c r="M1419" s="2">
        <f t="shared" si="91"/>
        <v>0.21826386414915094</v>
      </c>
    </row>
    <row r="1420" spans="2:13" x14ac:dyDescent="0.25">
      <c r="B1420" s="3">
        <v>0.29957537154989383</v>
      </c>
      <c r="C1420" s="150">
        <v>-5689488.9103182266</v>
      </c>
      <c r="D1420" s="169">
        <f t="shared" si="88"/>
        <v>-5.6894889103182269</v>
      </c>
      <c r="E1420" s="3">
        <v>0.35812182741116749</v>
      </c>
      <c r="F1420" s="1">
        <v>3629108.0614564288</v>
      </c>
      <c r="G1420" s="2">
        <f t="shared" si="89"/>
        <v>3.6291080614564288</v>
      </c>
      <c r="H1420" s="3">
        <v>0.31327708703374779</v>
      </c>
      <c r="I1420" s="1">
        <v>-2147942.4876452475</v>
      </c>
      <c r="J1420" s="2">
        <f t="shared" si="90"/>
        <v>-2.1479424876452473</v>
      </c>
      <c r="K1420" s="3">
        <v>0.34247572815533978</v>
      </c>
      <c r="L1420" s="1">
        <v>223370.14606341292</v>
      </c>
      <c r="M1420" s="2">
        <f t="shared" si="91"/>
        <v>0.22337014606341291</v>
      </c>
    </row>
    <row r="1421" spans="2:13" x14ac:dyDescent="0.25">
      <c r="B1421" s="3">
        <v>0.29978768577494691</v>
      </c>
      <c r="C1421" s="150">
        <v>-5561467.0967312884</v>
      </c>
      <c r="D1421" s="169">
        <f t="shared" si="88"/>
        <v>-5.5614670967312883</v>
      </c>
      <c r="E1421" s="3">
        <v>0.35837563451776649</v>
      </c>
      <c r="F1421" s="1">
        <v>3613062.2444774862</v>
      </c>
      <c r="G1421" s="2">
        <f t="shared" si="89"/>
        <v>3.613062244477486</v>
      </c>
      <c r="H1421" s="3">
        <v>0.31349911190053287</v>
      </c>
      <c r="I1421" s="1">
        <v>-2142901.7890447471</v>
      </c>
      <c r="J1421" s="2">
        <f t="shared" si="90"/>
        <v>-2.142901789044747</v>
      </c>
      <c r="K1421" s="3">
        <v>0.34271844660194173</v>
      </c>
      <c r="L1421" s="1">
        <v>234295.21434508965</v>
      </c>
      <c r="M1421" s="2">
        <f t="shared" si="91"/>
        <v>0.23429521434508965</v>
      </c>
    </row>
    <row r="1422" spans="2:13" x14ac:dyDescent="0.25">
      <c r="B1422" s="3">
        <v>0.3</v>
      </c>
      <c r="C1422" s="150">
        <v>-5455059.3555681184</v>
      </c>
      <c r="D1422" s="169">
        <f t="shared" si="88"/>
        <v>-5.4550593555681184</v>
      </c>
      <c r="E1422" s="3">
        <v>0.3586294416243655</v>
      </c>
      <c r="F1422" s="1">
        <v>3608314.9613476209</v>
      </c>
      <c r="G1422" s="2">
        <f t="shared" si="89"/>
        <v>3.6083149613476211</v>
      </c>
      <c r="H1422" s="3">
        <v>0.31372113676731794</v>
      </c>
      <c r="I1422" s="1">
        <v>-2138566.7882483169</v>
      </c>
      <c r="J1422" s="2">
        <f t="shared" si="90"/>
        <v>-2.1385667882483168</v>
      </c>
      <c r="K1422" s="3">
        <v>0.34296116504854368</v>
      </c>
      <c r="L1422" s="1">
        <v>238570.24106400667</v>
      </c>
      <c r="M1422" s="2">
        <f t="shared" si="91"/>
        <v>0.23857024106400668</v>
      </c>
    </row>
    <row r="1423" spans="2:13" x14ac:dyDescent="0.25">
      <c r="B1423" s="3">
        <v>0.30021231422505307</v>
      </c>
      <c r="C1423" s="150">
        <v>-5561467.0967312884</v>
      </c>
      <c r="D1423" s="169">
        <f t="shared" si="88"/>
        <v>-5.5614670967312883</v>
      </c>
      <c r="E1423" s="3">
        <v>0.3588832487309645</v>
      </c>
      <c r="F1423" s="1">
        <v>3618379.2015829347</v>
      </c>
      <c r="G1423" s="2">
        <f t="shared" si="89"/>
        <v>3.6183792015829348</v>
      </c>
      <c r="H1423" s="3">
        <v>0.31394316163410302</v>
      </c>
      <c r="I1423" s="1">
        <v>-2135743.9970320365</v>
      </c>
      <c r="J1423" s="2">
        <f t="shared" si="90"/>
        <v>-2.1357439970320367</v>
      </c>
      <c r="K1423" s="3">
        <v>0.34320388349514563</v>
      </c>
      <c r="L1423" s="1">
        <v>222538.89086806792</v>
      </c>
      <c r="M1423" s="2">
        <f t="shared" si="91"/>
        <v>0.22253889086806791</v>
      </c>
    </row>
    <row r="1424" spans="2:13" x14ac:dyDescent="0.25">
      <c r="B1424" s="3">
        <v>0.30042462845010615</v>
      </c>
      <c r="C1424" s="150">
        <v>-5561467.0967312884</v>
      </c>
      <c r="D1424" s="169">
        <f t="shared" si="88"/>
        <v>-5.5614670967312883</v>
      </c>
      <c r="E1424" s="3">
        <v>0.3591370558375635</v>
      </c>
      <c r="F1424" s="1">
        <v>3622366.9194120225</v>
      </c>
      <c r="G1424" s="2">
        <f t="shared" si="89"/>
        <v>3.6223669194120225</v>
      </c>
      <c r="H1424" s="3">
        <v>0.31416518650088809</v>
      </c>
      <c r="I1424" s="1">
        <v>-2149353.8832533876</v>
      </c>
      <c r="J1424" s="2">
        <f t="shared" si="90"/>
        <v>-2.1493538832533878</v>
      </c>
      <c r="K1424" s="3">
        <v>0.34344660194174753</v>
      </c>
      <c r="L1424" s="1">
        <v>227645.1727823299</v>
      </c>
      <c r="M1424" s="2">
        <f t="shared" si="91"/>
        <v>0.2276451727823299</v>
      </c>
    </row>
    <row r="1425" spans="2:13" x14ac:dyDescent="0.25">
      <c r="B1425" s="3">
        <v>0.30063694267515922</v>
      </c>
      <c r="C1425" s="150">
        <v>-5666212.2169387834</v>
      </c>
      <c r="D1425" s="169">
        <f t="shared" si="88"/>
        <v>-5.6662122169387832</v>
      </c>
      <c r="E1425" s="3">
        <v>0.35939086294416245</v>
      </c>
      <c r="F1425" s="1">
        <v>3623031.539050201</v>
      </c>
      <c r="G1425" s="2">
        <f t="shared" si="89"/>
        <v>3.623031539050201</v>
      </c>
      <c r="H1425" s="3">
        <v>0.31438721136767317</v>
      </c>
      <c r="I1425" s="1">
        <v>-2142196.0912406771</v>
      </c>
      <c r="J1425" s="2">
        <f t="shared" si="90"/>
        <v>-2.142196091240677</v>
      </c>
      <c r="K1425" s="3">
        <v>0.34368932038834948</v>
      </c>
      <c r="L1425" s="1">
        <v>231801.44875905477</v>
      </c>
      <c r="M1425" s="2">
        <f t="shared" si="91"/>
        <v>0.23180144875905476</v>
      </c>
    </row>
    <row r="1426" spans="2:13" x14ac:dyDescent="0.25">
      <c r="B1426" s="3">
        <v>0.3008492569002123</v>
      </c>
      <c r="C1426" s="150">
        <v>-5608020.4834901746</v>
      </c>
      <c r="D1426" s="169">
        <f t="shared" si="88"/>
        <v>-5.6080204834901748</v>
      </c>
      <c r="E1426" s="3">
        <v>0.35964467005076145</v>
      </c>
      <c r="F1426" s="1">
        <v>3616385.3426683918</v>
      </c>
      <c r="G1426" s="2">
        <f t="shared" si="89"/>
        <v>3.6163853426683916</v>
      </c>
      <c r="H1426" s="3">
        <v>0.31460923623445824</v>
      </c>
      <c r="I1426" s="1">
        <v>-2142901.7890447471</v>
      </c>
      <c r="J1426" s="2">
        <f t="shared" si="90"/>
        <v>-2.142901789044747</v>
      </c>
      <c r="K1426" s="3">
        <v>0.34393203883495144</v>
      </c>
      <c r="L1426" s="1">
        <v>213276.3329770811</v>
      </c>
      <c r="M1426" s="2">
        <f t="shared" si="91"/>
        <v>0.2132763329770811</v>
      </c>
    </row>
    <row r="1427" spans="2:13" x14ac:dyDescent="0.25">
      <c r="B1427" s="3">
        <v>0.30106157112526538</v>
      </c>
      <c r="C1427" s="150">
        <v>-5538190.4033518452</v>
      </c>
      <c r="D1427" s="169">
        <f t="shared" si="88"/>
        <v>-5.5381904033518454</v>
      </c>
      <c r="E1427" s="3">
        <v>0.3598984771573604</v>
      </c>
      <c r="F1427" s="1">
        <v>3610308.8202621639</v>
      </c>
      <c r="G1427" s="2">
        <f t="shared" si="89"/>
        <v>3.6103088202621638</v>
      </c>
      <c r="H1427" s="3">
        <v>0.31483126110124332</v>
      </c>
      <c r="I1427" s="1">
        <v>-2145724.5802610274</v>
      </c>
      <c r="J1427" s="2">
        <f t="shared" si="90"/>
        <v>-2.1457245802610276</v>
      </c>
      <c r="K1427" s="3">
        <v>0.34417475728155339</v>
      </c>
      <c r="L1427" s="1">
        <v>221707.63567272294</v>
      </c>
      <c r="M1427" s="2">
        <f t="shared" si="91"/>
        <v>0.22170763567272295</v>
      </c>
    </row>
    <row r="1428" spans="2:13" x14ac:dyDescent="0.25">
      <c r="B1428" s="3">
        <v>0.30127388535031846</v>
      </c>
      <c r="C1428" s="150">
        <v>-5677850.563628505</v>
      </c>
      <c r="D1428" s="169">
        <f t="shared" si="88"/>
        <v>-5.677850563628505</v>
      </c>
      <c r="E1428" s="3">
        <v>0.3601522842639594</v>
      </c>
      <c r="F1428" s="1">
        <v>3618379.2015829347</v>
      </c>
      <c r="G1428" s="2">
        <f t="shared" si="89"/>
        <v>3.6183792015829348</v>
      </c>
      <c r="H1428" s="3">
        <v>0.3150532859680284</v>
      </c>
      <c r="I1428" s="1">
        <v>-2144313.1846528873</v>
      </c>
      <c r="J1428" s="2">
        <f t="shared" si="90"/>
        <v>-2.1443131846528871</v>
      </c>
      <c r="K1428" s="3">
        <v>0.34441747572815529</v>
      </c>
      <c r="L1428" s="1">
        <v>241895.26184538656</v>
      </c>
      <c r="M1428" s="2">
        <f t="shared" si="91"/>
        <v>0.24189526184538657</v>
      </c>
    </row>
    <row r="1429" spans="2:13" x14ac:dyDescent="0.25">
      <c r="B1429" s="3">
        <v>0.30148619957537154</v>
      </c>
      <c r="C1429" s="150">
        <v>-5561467.0967312884</v>
      </c>
      <c r="D1429" s="169">
        <f t="shared" si="88"/>
        <v>-5.5614670967312883</v>
      </c>
      <c r="E1429" s="3">
        <v>0.36040609137055835</v>
      </c>
      <c r="F1429" s="1">
        <v>3615056.1033920292</v>
      </c>
      <c r="G1429" s="2">
        <f t="shared" si="89"/>
        <v>3.6150561033920292</v>
      </c>
      <c r="H1429" s="3">
        <v>0.31527531083481347</v>
      </c>
      <c r="I1429" s="1">
        <v>-2147135.9758691676</v>
      </c>
      <c r="J1429" s="2">
        <f t="shared" si="90"/>
        <v>-2.1471359758691677</v>
      </c>
      <c r="K1429" s="3">
        <v>0.34466019417475724</v>
      </c>
      <c r="L1429" s="1">
        <v>233463.95914974471</v>
      </c>
      <c r="M1429" s="2">
        <f t="shared" si="91"/>
        <v>0.23346395914974472</v>
      </c>
    </row>
    <row r="1430" spans="2:13" x14ac:dyDescent="0.25">
      <c r="B1430" s="3">
        <v>0.30169851380042462</v>
      </c>
      <c r="C1430" s="150">
        <v>-5408505.9688092321</v>
      </c>
      <c r="D1430" s="169">
        <f t="shared" si="88"/>
        <v>-5.4085059688092318</v>
      </c>
      <c r="E1430" s="3">
        <v>0.3606598984771574</v>
      </c>
      <c r="F1430" s="1">
        <v>3611733.0052011237</v>
      </c>
      <c r="G1430" s="2">
        <f t="shared" si="89"/>
        <v>3.6117330052011236</v>
      </c>
      <c r="H1430" s="3">
        <v>0.3154973357015986</v>
      </c>
      <c r="I1430" s="1">
        <v>-2140784.6956325369</v>
      </c>
      <c r="J1430" s="2">
        <f t="shared" si="90"/>
        <v>-2.1407846956325369</v>
      </c>
      <c r="K1430" s="3">
        <v>0.34490291262135925</v>
      </c>
      <c r="L1430" s="1">
        <v>227645.1727823299</v>
      </c>
      <c r="M1430" s="2">
        <f t="shared" si="91"/>
        <v>0.2276451727823299</v>
      </c>
    </row>
    <row r="1431" spans="2:13" x14ac:dyDescent="0.25">
      <c r="B1431" s="3">
        <v>0.3019108280254777</v>
      </c>
      <c r="C1431" s="150">
        <v>-5396867.6221195105</v>
      </c>
      <c r="D1431" s="169">
        <f t="shared" si="88"/>
        <v>-5.3968676221195109</v>
      </c>
      <c r="E1431" s="3">
        <v>0.36091370558375635</v>
      </c>
      <c r="F1431" s="1">
        <v>3619708.4408592973</v>
      </c>
      <c r="G1431" s="2">
        <f t="shared" si="89"/>
        <v>3.6197084408592972</v>
      </c>
      <c r="H1431" s="3">
        <v>0.31571936056838368</v>
      </c>
      <c r="I1431" s="1">
        <v>-2147942.4876452475</v>
      </c>
      <c r="J1431" s="2">
        <f t="shared" si="90"/>
        <v>-2.1479424876452473</v>
      </c>
      <c r="K1431" s="3">
        <v>0.34514563106796114</v>
      </c>
      <c r="L1431" s="1">
        <v>220045.12528203303</v>
      </c>
      <c r="M1431" s="2">
        <f t="shared" si="91"/>
        <v>0.22004512528203302</v>
      </c>
    </row>
    <row r="1432" spans="2:13" x14ac:dyDescent="0.25">
      <c r="B1432" s="3">
        <v>0.30212314225053077</v>
      </c>
      <c r="C1432" s="150">
        <v>-5489974.3956372831</v>
      </c>
      <c r="D1432" s="169">
        <f t="shared" si="88"/>
        <v>-5.4899743956372831</v>
      </c>
      <c r="E1432" s="3">
        <v>0.36116751269035535</v>
      </c>
      <c r="F1432" s="1">
        <v>3610973.4399003461</v>
      </c>
      <c r="G1432" s="2">
        <f t="shared" si="89"/>
        <v>3.6109734399003459</v>
      </c>
      <c r="H1432" s="3">
        <v>0.31594138543516875</v>
      </c>
      <c r="I1432" s="1">
        <v>-2155805.9774620282</v>
      </c>
      <c r="J1432" s="2">
        <f t="shared" si="90"/>
        <v>-2.1558059774620282</v>
      </c>
      <c r="K1432" s="3">
        <v>0.3453883495145631</v>
      </c>
      <c r="L1432" s="1">
        <v>214107.5881724261</v>
      </c>
      <c r="M1432" s="2">
        <f t="shared" si="91"/>
        <v>0.21410758817242609</v>
      </c>
    </row>
    <row r="1433" spans="2:13" x14ac:dyDescent="0.25">
      <c r="B1433" s="3">
        <v>0.30233545647558385</v>
      </c>
      <c r="C1433" s="150">
        <v>-5489974.3956372831</v>
      </c>
      <c r="D1433" s="169">
        <f t="shared" si="88"/>
        <v>-5.4899743956372831</v>
      </c>
      <c r="E1433" s="3">
        <v>0.36142131979695435</v>
      </c>
      <c r="F1433" s="1">
        <v>3617714.5819447525</v>
      </c>
      <c r="G1433" s="2">
        <f t="shared" si="89"/>
        <v>3.6177145819447527</v>
      </c>
      <c r="H1433" s="3">
        <v>0.31616341030195383</v>
      </c>
      <c r="I1433" s="1">
        <v>-2157217.3730701683</v>
      </c>
      <c r="J1433" s="2">
        <f t="shared" si="90"/>
        <v>-2.1572173730701683</v>
      </c>
      <c r="K1433" s="3">
        <v>0.34563106796116505</v>
      </c>
      <c r="L1433" s="1">
        <v>232632.70395439974</v>
      </c>
      <c r="M1433" s="2">
        <f t="shared" si="91"/>
        <v>0.23263270395439975</v>
      </c>
    </row>
    <row r="1434" spans="2:13" x14ac:dyDescent="0.25">
      <c r="B1434" s="3">
        <v>0.30254777070063693</v>
      </c>
      <c r="C1434" s="150">
        <v>-5466697.70225784</v>
      </c>
      <c r="D1434" s="169">
        <f t="shared" si="88"/>
        <v>-5.4666977022578402</v>
      </c>
      <c r="E1434" s="3">
        <v>0.3616751269035533</v>
      </c>
      <c r="F1434" s="1">
        <v>3607650.3417094406</v>
      </c>
      <c r="G1434" s="2">
        <f t="shared" si="89"/>
        <v>3.6076503417094408</v>
      </c>
      <c r="H1434" s="3">
        <v>0.3163854351687389</v>
      </c>
      <c r="I1434" s="1">
        <v>-2149353.8832533876</v>
      </c>
      <c r="J1434" s="2">
        <f t="shared" si="90"/>
        <v>-2.1493538832533878</v>
      </c>
      <c r="K1434" s="3">
        <v>0.34587378640776695</v>
      </c>
      <c r="L1434" s="1">
        <v>216601.35375846099</v>
      </c>
      <c r="M1434" s="2">
        <f t="shared" si="91"/>
        <v>0.21660135375846098</v>
      </c>
    </row>
    <row r="1435" spans="2:13" x14ac:dyDescent="0.25">
      <c r="B1435" s="3">
        <v>0.30276008492569001</v>
      </c>
      <c r="C1435" s="150">
        <v>-5455059.3555681184</v>
      </c>
      <c r="D1435" s="169">
        <f t="shared" si="88"/>
        <v>-5.4550593555681184</v>
      </c>
      <c r="E1435" s="3">
        <v>0.3619289340101523</v>
      </c>
      <c r="F1435" s="1">
        <v>3604991.8631567173</v>
      </c>
      <c r="G1435" s="2">
        <f t="shared" si="89"/>
        <v>3.6049918631567173</v>
      </c>
      <c r="H1435" s="3">
        <v>0.31660746003552398</v>
      </c>
      <c r="I1435" s="1">
        <v>-2148648.1854493176</v>
      </c>
      <c r="J1435" s="2">
        <f t="shared" si="90"/>
        <v>-2.1486481854493173</v>
      </c>
      <c r="K1435" s="3">
        <v>0.3461165048543689</v>
      </c>
      <c r="L1435" s="1">
        <v>224201.40125875789</v>
      </c>
      <c r="M1435" s="2">
        <f t="shared" si="91"/>
        <v>0.2242014012587579</v>
      </c>
    </row>
    <row r="1436" spans="2:13" x14ac:dyDescent="0.25">
      <c r="B1436" s="3">
        <v>0.30297239915074309</v>
      </c>
      <c r="C1436" s="150">
        <v>-5584743.7901107315</v>
      </c>
      <c r="D1436" s="169">
        <f t="shared" si="88"/>
        <v>-5.5847437901107311</v>
      </c>
      <c r="E1436" s="3">
        <v>0.36218274111675125</v>
      </c>
      <c r="F1436" s="1">
        <v>3617714.5819447525</v>
      </c>
      <c r="G1436" s="2">
        <f t="shared" si="89"/>
        <v>3.6177145819447527</v>
      </c>
      <c r="H1436" s="3">
        <v>0.31682948490230906</v>
      </c>
      <c r="I1436" s="1">
        <v>-2143607.4868488172</v>
      </c>
      <c r="J1436" s="2">
        <f t="shared" si="90"/>
        <v>-2.1436074868488171</v>
      </c>
      <c r="K1436" s="3">
        <v>0.34635922330097085</v>
      </c>
      <c r="L1436" s="1">
        <v>232632.70395439974</v>
      </c>
      <c r="M1436" s="2">
        <f t="shared" si="91"/>
        <v>0.23263270395439975</v>
      </c>
    </row>
    <row r="1437" spans="2:13" x14ac:dyDescent="0.25">
      <c r="B1437" s="3">
        <v>0.30318471337579617</v>
      </c>
      <c r="C1437" s="150">
        <v>-5584743.7901107315</v>
      </c>
      <c r="D1437" s="169">
        <f t="shared" si="88"/>
        <v>-5.5847437901107311</v>
      </c>
      <c r="E1437" s="3">
        <v>0.36243654822335025</v>
      </c>
      <c r="F1437" s="1">
        <v>3629772.6810946111</v>
      </c>
      <c r="G1437" s="2">
        <f t="shared" si="89"/>
        <v>3.6297726810946109</v>
      </c>
      <c r="H1437" s="3">
        <v>0.31705150976909413</v>
      </c>
      <c r="I1437" s="1">
        <v>-2151470.9766655979</v>
      </c>
      <c r="J1437" s="2">
        <f t="shared" si="90"/>
        <v>-2.1514709766655979</v>
      </c>
      <c r="K1437" s="3">
        <v>0.34660194174757275</v>
      </c>
      <c r="L1437" s="1">
        <v>231801.44875905477</v>
      </c>
      <c r="M1437" s="2">
        <f t="shared" si="91"/>
        <v>0.23180144875905476</v>
      </c>
    </row>
    <row r="1438" spans="2:13" x14ac:dyDescent="0.25">
      <c r="B1438" s="3">
        <v>0.30339702760084925</v>
      </c>
      <c r="C1438" s="150">
        <v>-5292122.5019120146</v>
      </c>
      <c r="D1438" s="169">
        <f t="shared" si="88"/>
        <v>-5.2921225019120142</v>
      </c>
      <c r="E1438" s="3">
        <v>0.36269035532994925</v>
      </c>
      <c r="F1438" s="1">
        <v>3613726.8641156685</v>
      </c>
      <c r="G1438" s="2">
        <f t="shared" si="89"/>
        <v>3.6137268641156686</v>
      </c>
      <c r="H1438" s="3">
        <v>0.31727353463587921</v>
      </c>
      <c r="I1438" s="1">
        <v>-2144313.1846528873</v>
      </c>
      <c r="J1438" s="2">
        <f t="shared" si="90"/>
        <v>-2.1443131846528871</v>
      </c>
      <c r="K1438" s="3">
        <v>0.3468446601941747</v>
      </c>
      <c r="L1438" s="1">
        <v>237738.98586866169</v>
      </c>
      <c r="M1438" s="2">
        <f t="shared" si="91"/>
        <v>0.23773898586866168</v>
      </c>
    </row>
    <row r="1439" spans="2:13" x14ac:dyDescent="0.25">
      <c r="B1439" s="3">
        <v>0.30360934182590232</v>
      </c>
      <c r="C1439" s="150">
        <v>-5303760.8486017361</v>
      </c>
      <c r="D1439" s="169">
        <f t="shared" si="88"/>
        <v>-5.303760848601736</v>
      </c>
      <c r="E1439" s="3">
        <v>0.36294416243654826</v>
      </c>
      <c r="F1439" s="1">
        <v>3615056.1033920292</v>
      </c>
      <c r="G1439" s="2">
        <f t="shared" si="89"/>
        <v>3.6150561033920292</v>
      </c>
      <c r="H1439" s="3">
        <v>0.31749555950266434</v>
      </c>
      <c r="I1439" s="1">
        <v>-2144313.1846528873</v>
      </c>
      <c r="J1439" s="2">
        <f t="shared" si="90"/>
        <v>-2.1443131846528871</v>
      </c>
      <c r="K1439" s="3">
        <v>0.34708737864077671</v>
      </c>
      <c r="L1439" s="1">
        <v>214107.5881724261</v>
      </c>
      <c r="M1439" s="2">
        <f t="shared" si="91"/>
        <v>0.21410758817242609</v>
      </c>
    </row>
    <row r="1440" spans="2:13" x14ac:dyDescent="0.25">
      <c r="B1440" s="3">
        <v>0.3038216560509554</v>
      </c>
      <c r="C1440" s="150">
        <v>-5503275.3632826796</v>
      </c>
      <c r="D1440" s="169">
        <f t="shared" si="88"/>
        <v>-5.5032753632826799</v>
      </c>
      <c r="E1440" s="3">
        <v>0.36319796954314726</v>
      </c>
      <c r="F1440" s="1">
        <v>3608314.9613476209</v>
      </c>
      <c r="G1440" s="2">
        <f t="shared" si="89"/>
        <v>3.6083149613476211</v>
      </c>
      <c r="H1440" s="3">
        <v>0.31771758436944941</v>
      </c>
      <c r="I1440" s="1">
        <v>-2150765.2788615278</v>
      </c>
      <c r="J1440" s="2">
        <f t="shared" si="90"/>
        <v>-2.1507652788615279</v>
      </c>
      <c r="K1440" s="3">
        <v>0.34733009708737861</v>
      </c>
      <c r="L1440" s="1">
        <v>209001.30625816411</v>
      </c>
      <c r="M1440" s="2">
        <f t="shared" si="91"/>
        <v>0.20900130625816413</v>
      </c>
    </row>
    <row r="1441" spans="2:13" x14ac:dyDescent="0.25">
      <c r="B1441" s="3">
        <v>0.30403397027600848</v>
      </c>
      <c r="C1441" s="150">
        <v>-5631297.1768696178</v>
      </c>
      <c r="D1441" s="169">
        <f t="shared" si="88"/>
        <v>-5.6312971768696176</v>
      </c>
      <c r="E1441" s="3">
        <v>0.36345177664974621</v>
      </c>
      <c r="F1441" s="1">
        <v>3625784.9632655233</v>
      </c>
      <c r="G1441" s="2">
        <f t="shared" si="89"/>
        <v>3.6257849632655232</v>
      </c>
      <c r="H1441" s="3">
        <v>0.31793960923623449</v>
      </c>
      <c r="I1441" s="1">
        <v>-2137861.0904442468</v>
      </c>
      <c r="J1441" s="2">
        <f t="shared" si="90"/>
        <v>-2.1378610904442468</v>
      </c>
      <c r="K1441" s="3">
        <v>0.34757281553398056</v>
      </c>
      <c r="L1441" s="1">
        <v>225863.91164944781</v>
      </c>
      <c r="M1441" s="2">
        <f t="shared" si="91"/>
        <v>0.2258639116494478</v>
      </c>
    </row>
    <row r="1442" spans="2:13" x14ac:dyDescent="0.25">
      <c r="B1442" s="3">
        <v>0.30424628450106156</v>
      </c>
      <c r="C1442" s="150">
        <v>-5538190.4033518452</v>
      </c>
      <c r="D1442" s="169">
        <f t="shared" si="88"/>
        <v>-5.5381904033518454</v>
      </c>
      <c r="E1442" s="3">
        <v>0.36370558375634521</v>
      </c>
      <c r="F1442" s="1">
        <v>3618379.2015829347</v>
      </c>
      <c r="G1442" s="2">
        <f t="shared" si="89"/>
        <v>3.6183792015829348</v>
      </c>
      <c r="H1442" s="3">
        <v>0.31816163410301956</v>
      </c>
      <c r="I1442" s="1">
        <v>-2141490.393436607</v>
      </c>
      <c r="J1442" s="2">
        <f t="shared" si="90"/>
        <v>-2.141490393436607</v>
      </c>
      <c r="K1442" s="3">
        <v>0.34781553398058251</v>
      </c>
      <c r="L1442" s="1">
        <v>221707.63567272294</v>
      </c>
      <c r="M1442" s="2">
        <f t="shared" si="91"/>
        <v>0.22170763567272295</v>
      </c>
    </row>
    <row r="1443" spans="2:13" x14ac:dyDescent="0.25">
      <c r="B1443" s="3">
        <v>0.30445859872611464</v>
      </c>
      <c r="C1443" s="150">
        <v>-5466697.70225784</v>
      </c>
      <c r="D1443" s="169">
        <f t="shared" si="88"/>
        <v>-5.4666977022578402</v>
      </c>
      <c r="E1443" s="3">
        <v>0.36395939086294415</v>
      </c>
      <c r="F1443" s="1">
        <v>3610973.4399003461</v>
      </c>
      <c r="G1443" s="2">
        <f t="shared" si="89"/>
        <v>3.6109734399003459</v>
      </c>
      <c r="H1443" s="3">
        <v>0.31838365896980464</v>
      </c>
      <c r="I1443" s="1">
        <v>-2143607.4868488172</v>
      </c>
      <c r="J1443" s="2">
        <f t="shared" si="90"/>
        <v>-2.1436074868488171</v>
      </c>
      <c r="K1443" s="3">
        <v>0.34805825242718441</v>
      </c>
      <c r="L1443" s="1">
        <v>214938.84336777107</v>
      </c>
      <c r="M1443" s="2">
        <f t="shared" si="91"/>
        <v>0.21493884336777108</v>
      </c>
    </row>
    <row r="1444" spans="2:13" x14ac:dyDescent="0.25">
      <c r="B1444" s="3">
        <v>0.30467091295116772</v>
      </c>
      <c r="C1444" s="150">
        <v>-5561467.0967312884</v>
      </c>
      <c r="D1444" s="169">
        <f t="shared" si="88"/>
        <v>-5.5614670967312883</v>
      </c>
      <c r="E1444" s="3">
        <v>0.36421319796954316</v>
      </c>
      <c r="F1444" s="1">
        <v>3621037.6801356599</v>
      </c>
      <c r="G1444" s="2">
        <f t="shared" si="89"/>
        <v>3.6210376801356601</v>
      </c>
      <c r="H1444" s="3">
        <v>0.31860568383658971</v>
      </c>
      <c r="I1444" s="1">
        <v>-2155805.9774620282</v>
      </c>
      <c r="J1444" s="2">
        <f t="shared" si="90"/>
        <v>-2.1558059774620282</v>
      </c>
      <c r="K1444" s="3">
        <v>0.34830097087378636</v>
      </c>
      <c r="L1444" s="1">
        <v>214938.84336777107</v>
      </c>
      <c r="M1444" s="2">
        <f t="shared" si="91"/>
        <v>0.21493884336777108</v>
      </c>
    </row>
    <row r="1445" spans="2:13" x14ac:dyDescent="0.25">
      <c r="B1445" s="3">
        <v>0.30488322717622079</v>
      </c>
      <c r="C1445" s="150">
        <v>-5584743.7901107315</v>
      </c>
      <c r="D1445" s="169">
        <f t="shared" si="88"/>
        <v>-5.5847437901107311</v>
      </c>
      <c r="E1445" s="3">
        <v>0.3644670050761421</v>
      </c>
      <c r="F1445" s="1">
        <v>3628443.4418182485</v>
      </c>
      <c r="G1445" s="2">
        <f t="shared" si="89"/>
        <v>3.6284434418182485</v>
      </c>
      <c r="H1445" s="3">
        <v>0.31882770870337479</v>
      </c>
      <c r="I1445" s="1">
        <v>-2152176.674469668</v>
      </c>
      <c r="J1445" s="2">
        <f t="shared" si="90"/>
        <v>-2.152176674469668</v>
      </c>
      <c r="K1445" s="3">
        <v>0.34854368932038832</v>
      </c>
      <c r="L1445" s="1">
        <v>217432.60895380596</v>
      </c>
      <c r="M1445" s="2">
        <f t="shared" si="91"/>
        <v>0.21743260895380595</v>
      </c>
    </row>
    <row r="1446" spans="2:13" x14ac:dyDescent="0.25">
      <c r="B1446" s="3">
        <v>0.30509554140127387</v>
      </c>
      <c r="C1446" s="150">
        <v>-5466697.70225784</v>
      </c>
      <c r="D1446" s="169">
        <f t="shared" si="88"/>
        <v>-5.4666977022578402</v>
      </c>
      <c r="E1446" s="3">
        <v>0.36472081218274111</v>
      </c>
      <c r="F1446" s="1">
        <v>3627114.2025418859</v>
      </c>
      <c r="G1446" s="2">
        <f t="shared" si="89"/>
        <v>3.6271142025418861</v>
      </c>
      <c r="H1446" s="3">
        <v>0.31904973357015987</v>
      </c>
      <c r="I1446" s="1">
        <v>-2146430.2780650975</v>
      </c>
      <c r="J1446" s="2">
        <f t="shared" si="90"/>
        <v>-2.1464302780650977</v>
      </c>
      <c r="K1446" s="3">
        <v>0.34878640776699027</v>
      </c>
      <c r="L1446" s="1">
        <v>225863.91164944781</v>
      </c>
      <c r="M1446" s="2">
        <f t="shared" si="91"/>
        <v>0.2258639116494478</v>
      </c>
    </row>
    <row r="1447" spans="2:13" x14ac:dyDescent="0.25">
      <c r="B1447" s="3">
        <v>0.30530785562632695</v>
      </c>
      <c r="C1447" s="150">
        <v>-5631297.1768696178</v>
      </c>
      <c r="D1447" s="169">
        <f t="shared" si="88"/>
        <v>-5.6312971768696176</v>
      </c>
      <c r="E1447" s="3">
        <v>0.36497461928934011</v>
      </c>
      <c r="F1447" s="1">
        <v>3622366.9194120225</v>
      </c>
      <c r="G1447" s="2">
        <f t="shared" si="89"/>
        <v>3.6223669194120225</v>
      </c>
      <c r="H1447" s="3">
        <v>0.31927175843694494</v>
      </c>
      <c r="I1447" s="1">
        <v>-2133626.9036198263</v>
      </c>
      <c r="J1447" s="2">
        <f t="shared" si="90"/>
        <v>-2.1336269036198261</v>
      </c>
      <c r="K1447" s="3">
        <v>0.34902912621359222</v>
      </c>
      <c r="L1447" s="1">
        <v>209832.56145350912</v>
      </c>
      <c r="M1447" s="2">
        <f t="shared" si="91"/>
        <v>0.20983256145350912</v>
      </c>
    </row>
    <row r="1448" spans="2:13" x14ac:dyDescent="0.25">
      <c r="B1448" s="3">
        <v>0.30552016985138003</v>
      </c>
      <c r="C1448" s="150">
        <v>-5561467.0967312884</v>
      </c>
      <c r="D1448" s="169">
        <f t="shared" si="88"/>
        <v>-5.5614670967312883</v>
      </c>
      <c r="E1448" s="3">
        <v>0.36522842639593911</v>
      </c>
      <c r="F1448" s="1">
        <v>3611733.0052011237</v>
      </c>
      <c r="G1448" s="2">
        <f t="shared" si="89"/>
        <v>3.6117330052011236</v>
      </c>
      <c r="H1448" s="3">
        <v>0.31949378330373002</v>
      </c>
      <c r="I1448" s="1">
        <v>-2146430.2780650975</v>
      </c>
      <c r="J1448" s="2">
        <f t="shared" si="90"/>
        <v>-2.1464302780650977</v>
      </c>
      <c r="K1448" s="3">
        <v>0.34927184466019418</v>
      </c>
      <c r="L1448" s="1">
        <v>218263.86414915093</v>
      </c>
      <c r="M1448" s="2">
        <f t="shared" si="91"/>
        <v>0.21826386414915094</v>
      </c>
    </row>
    <row r="1449" spans="2:13" x14ac:dyDescent="0.25">
      <c r="B1449" s="3">
        <v>0.30573248407643311</v>
      </c>
      <c r="C1449" s="150">
        <v>-5737704.9180327877</v>
      </c>
      <c r="D1449" s="169">
        <f t="shared" si="88"/>
        <v>-5.7377049180327875</v>
      </c>
      <c r="E1449" s="3">
        <v>0.36548223350253811</v>
      </c>
      <c r="F1449" s="1">
        <v>3617714.5819447525</v>
      </c>
      <c r="G1449" s="2">
        <f t="shared" si="89"/>
        <v>3.6177145819447527</v>
      </c>
      <c r="H1449" s="3">
        <v>0.31971580817051509</v>
      </c>
      <c r="I1449" s="1">
        <v>-2158628.7686783085</v>
      </c>
      <c r="J1449" s="2">
        <f t="shared" si="90"/>
        <v>-2.1586287686783083</v>
      </c>
      <c r="K1449" s="3">
        <v>0.34951456310679613</v>
      </c>
      <c r="L1449" s="1">
        <v>227645.1727823299</v>
      </c>
      <c r="M1449" s="2">
        <f t="shared" si="91"/>
        <v>0.2276451727823299</v>
      </c>
    </row>
    <row r="1450" spans="2:13" x14ac:dyDescent="0.25">
      <c r="B1450" s="3">
        <v>0.30594479830148619</v>
      </c>
      <c r="C1450" s="150">
        <v>-5689488.9103182266</v>
      </c>
      <c r="D1450" s="169">
        <f t="shared" si="88"/>
        <v>-5.6894889103182269</v>
      </c>
      <c r="E1450" s="3">
        <v>0.36573604060913706</v>
      </c>
      <c r="F1450" s="1">
        <v>3612397.6248393059</v>
      </c>
      <c r="G1450" s="2">
        <f t="shared" si="89"/>
        <v>3.6123976248393057</v>
      </c>
      <c r="H1450" s="3">
        <v>0.31993783303730017</v>
      </c>
      <c r="I1450" s="1">
        <v>-2147942.4876452475</v>
      </c>
      <c r="J1450" s="2">
        <f t="shared" si="90"/>
        <v>-2.1479424876452473</v>
      </c>
      <c r="K1450" s="3">
        <v>0.34975728155339803</v>
      </c>
      <c r="L1450" s="1">
        <v>227645.1727823299</v>
      </c>
      <c r="M1450" s="2">
        <f t="shared" si="91"/>
        <v>0.2276451727823299</v>
      </c>
    </row>
    <row r="1451" spans="2:13" x14ac:dyDescent="0.25">
      <c r="B1451" s="3">
        <v>0.30615711252653927</v>
      </c>
      <c r="C1451" s="150">
        <v>-5385229.275429789</v>
      </c>
      <c r="D1451" s="169">
        <f t="shared" si="88"/>
        <v>-5.385229275429789</v>
      </c>
      <c r="E1451" s="3">
        <v>0.36598984771573606</v>
      </c>
      <c r="F1451" s="1">
        <v>3602998.0042421725</v>
      </c>
      <c r="G1451" s="2">
        <f t="shared" si="89"/>
        <v>3.6029980042421723</v>
      </c>
      <c r="H1451" s="3">
        <v>0.32015985790408524</v>
      </c>
      <c r="I1451" s="1">
        <v>-2142196.0912406771</v>
      </c>
      <c r="J1451" s="2">
        <f t="shared" si="90"/>
        <v>-2.142196091240677</v>
      </c>
      <c r="K1451" s="3">
        <v>0.35</v>
      </c>
      <c r="L1451" s="1">
        <v>227645.1727823299</v>
      </c>
      <c r="M1451" s="2">
        <f t="shared" si="91"/>
        <v>0.2276451727823299</v>
      </c>
    </row>
    <row r="1452" spans="2:13" x14ac:dyDescent="0.25">
      <c r="B1452" s="3">
        <v>0.30636942675159234</v>
      </c>
      <c r="C1452" s="150">
        <v>-5514913.7099724011</v>
      </c>
      <c r="D1452" s="169">
        <f t="shared" si="88"/>
        <v>-5.5149137099724008</v>
      </c>
      <c r="E1452" s="3">
        <v>0.36624365482233501</v>
      </c>
      <c r="F1452" s="1">
        <v>3628443.4418182485</v>
      </c>
      <c r="G1452" s="2">
        <f t="shared" si="89"/>
        <v>3.6284434418182485</v>
      </c>
      <c r="H1452" s="3">
        <v>0.32038188277087032</v>
      </c>
      <c r="I1452" s="1">
        <v>-2135743.9970320365</v>
      </c>
      <c r="J1452" s="2">
        <f t="shared" si="90"/>
        <v>-2.1357439970320367</v>
      </c>
      <c r="K1452" s="3">
        <v>0.35024271844660193</v>
      </c>
      <c r="L1452" s="1">
        <v>227645.1727823299</v>
      </c>
      <c r="M1452" s="2">
        <f t="shared" si="91"/>
        <v>0.2276451727823299</v>
      </c>
    </row>
    <row r="1453" spans="2:13" x14ac:dyDescent="0.25">
      <c r="B1453" s="3">
        <v>0.30658174097664542</v>
      </c>
      <c r="C1453" s="150">
        <v>-5561467.0967312884</v>
      </c>
      <c r="D1453" s="169">
        <f t="shared" si="88"/>
        <v>-5.5614670967312883</v>
      </c>
      <c r="E1453" s="3">
        <v>0.36649746192893401</v>
      </c>
      <c r="F1453" s="1">
        <v>3615720.7230302095</v>
      </c>
      <c r="G1453" s="2">
        <f t="shared" si="89"/>
        <v>3.6157207230302095</v>
      </c>
      <c r="H1453" s="3">
        <v>0.32060390763765539</v>
      </c>
      <c r="I1453" s="1">
        <v>-2145018.8824569574</v>
      </c>
      <c r="J1453" s="2">
        <f t="shared" si="90"/>
        <v>-2.1450188824569572</v>
      </c>
      <c r="K1453" s="3">
        <v>0.35048543689320383</v>
      </c>
      <c r="L1453" s="1">
        <v>229307.68317301985</v>
      </c>
      <c r="M1453" s="2">
        <f t="shared" si="91"/>
        <v>0.22930768317301983</v>
      </c>
    </row>
    <row r="1454" spans="2:13" x14ac:dyDescent="0.25">
      <c r="B1454" s="3">
        <v>0.3067940552016985</v>
      </c>
      <c r="C1454" s="150">
        <v>-5538190.4033518452</v>
      </c>
      <c r="D1454" s="169">
        <f t="shared" si="88"/>
        <v>-5.5381904033518454</v>
      </c>
      <c r="E1454" s="3">
        <v>0.36675126903553301</v>
      </c>
      <c r="F1454" s="1">
        <v>3610308.8202621639</v>
      </c>
      <c r="G1454" s="2">
        <f t="shared" si="89"/>
        <v>3.6103088202621638</v>
      </c>
      <c r="H1454" s="3">
        <v>0.32082593250444047</v>
      </c>
      <c r="I1454" s="1">
        <v>-2139373.3000243967</v>
      </c>
      <c r="J1454" s="2">
        <f t="shared" si="90"/>
        <v>-2.1393733000243969</v>
      </c>
      <c r="K1454" s="3">
        <v>0.35072815533980578</v>
      </c>
      <c r="L1454" s="1">
        <v>235126.46954043463</v>
      </c>
      <c r="M1454" s="2">
        <f t="shared" si="91"/>
        <v>0.23512646954043462</v>
      </c>
    </row>
    <row r="1455" spans="2:13" x14ac:dyDescent="0.25">
      <c r="B1455" s="3">
        <v>0.30700636942675158</v>
      </c>
      <c r="C1455" s="150">
        <v>-5608020.4834901746</v>
      </c>
      <c r="D1455" s="169">
        <f t="shared" si="88"/>
        <v>-5.6080204834901748</v>
      </c>
      <c r="E1455" s="3">
        <v>0.36700507614213201</v>
      </c>
      <c r="F1455" s="1">
        <v>3620373.0604974777</v>
      </c>
      <c r="G1455" s="2">
        <f t="shared" si="89"/>
        <v>3.6203730604974775</v>
      </c>
      <c r="H1455" s="3">
        <v>0.3210479573712256</v>
      </c>
      <c r="I1455" s="1">
        <v>-2145018.8824569574</v>
      </c>
      <c r="J1455" s="2">
        <f t="shared" si="90"/>
        <v>-2.1450188824569572</v>
      </c>
      <c r="K1455" s="3">
        <v>0.35097087378640779</v>
      </c>
      <c r="L1455" s="1">
        <v>223370.14606341292</v>
      </c>
      <c r="M1455" s="2">
        <f t="shared" si="91"/>
        <v>0.22337014606341291</v>
      </c>
    </row>
    <row r="1456" spans="2:13" x14ac:dyDescent="0.25">
      <c r="B1456" s="3">
        <v>0.30721868365180466</v>
      </c>
      <c r="C1456" s="150">
        <v>-5608020.4834901746</v>
      </c>
      <c r="D1456" s="169">
        <f t="shared" si="88"/>
        <v>-5.6080204834901748</v>
      </c>
      <c r="E1456" s="3">
        <v>0.36725888324873102</v>
      </c>
      <c r="F1456" s="1">
        <v>3610308.8202621639</v>
      </c>
      <c r="G1456" s="2">
        <f t="shared" si="89"/>
        <v>3.6103088202621638</v>
      </c>
      <c r="H1456" s="3">
        <v>0.32126998223801068</v>
      </c>
      <c r="I1456" s="1">
        <v>-2148648.1854493176</v>
      </c>
      <c r="J1456" s="2">
        <f t="shared" si="90"/>
        <v>-2.1486481854493173</v>
      </c>
      <c r="K1456" s="3">
        <v>0.35121359223300969</v>
      </c>
      <c r="L1456" s="1">
        <v>216601.35375846099</v>
      </c>
      <c r="M1456" s="2">
        <f t="shared" si="91"/>
        <v>0.21660135375846098</v>
      </c>
    </row>
    <row r="1457" spans="2:13" x14ac:dyDescent="0.25">
      <c r="B1457" s="3">
        <v>0.30743099787685774</v>
      </c>
      <c r="C1457" s="150">
        <v>-5677850.563628505</v>
      </c>
      <c r="D1457" s="169">
        <f t="shared" si="88"/>
        <v>-5.677850563628505</v>
      </c>
      <c r="E1457" s="3">
        <v>0.36751269035532996</v>
      </c>
      <c r="F1457" s="1">
        <v>3627778.8221800663</v>
      </c>
      <c r="G1457" s="2">
        <f t="shared" si="89"/>
        <v>3.6277788221800664</v>
      </c>
      <c r="H1457" s="3">
        <v>0.32149200710479575</v>
      </c>
      <c r="I1457" s="1">
        <v>-2140784.6956325369</v>
      </c>
      <c r="J1457" s="2">
        <f t="shared" si="90"/>
        <v>-2.1407846956325369</v>
      </c>
      <c r="K1457" s="3">
        <v>0.35145631067961164</v>
      </c>
      <c r="L1457" s="1">
        <v>213276.3329770811</v>
      </c>
      <c r="M1457" s="2">
        <f t="shared" si="91"/>
        <v>0.2132763329770811</v>
      </c>
    </row>
    <row r="1458" spans="2:13" x14ac:dyDescent="0.25">
      <c r="B1458" s="3">
        <v>0.30764331210191082</v>
      </c>
      <c r="C1458" s="150">
        <v>-5714428.2246533446</v>
      </c>
      <c r="D1458" s="169">
        <f t="shared" si="88"/>
        <v>-5.7144282246533447</v>
      </c>
      <c r="E1458" s="3">
        <v>0.36776649746192897</v>
      </c>
      <c r="F1458" s="1">
        <v>3629772.6810946111</v>
      </c>
      <c r="G1458" s="2">
        <f t="shared" si="89"/>
        <v>3.6297726810946109</v>
      </c>
      <c r="H1458" s="3">
        <v>0.32171403197158083</v>
      </c>
      <c r="I1458" s="1">
        <v>-2147942.4876452475</v>
      </c>
      <c r="J1458" s="2">
        <f t="shared" si="90"/>
        <v>-2.1479424876452473</v>
      </c>
      <c r="K1458" s="3">
        <v>0.35169902912621359</v>
      </c>
      <c r="L1458" s="1">
        <v>216601.35375846099</v>
      </c>
      <c r="M1458" s="2">
        <f t="shared" si="91"/>
        <v>0.21660135375846098</v>
      </c>
    </row>
    <row r="1459" spans="2:13" x14ac:dyDescent="0.25">
      <c r="B1459" s="3">
        <v>0.30785562632696389</v>
      </c>
      <c r="C1459" s="150">
        <v>-5489974.3956372831</v>
      </c>
      <c r="D1459" s="169">
        <f t="shared" si="88"/>
        <v>-5.4899743956372831</v>
      </c>
      <c r="E1459" s="3">
        <v>0.36802030456852791</v>
      </c>
      <c r="F1459" s="1">
        <v>3611733.0052011237</v>
      </c>
      <c r="G1459" s="2">
        <f t="shared" si="89"/>
        <v>3.6117330052011236</v>
      </c>
      <c r="H1459" s="3">
        <v>0.3219360568383659</v>
      </c>
      <c r="I1459" s="1">
        <v>-2139373.3000243967</v>
      </c>
      <c r="J1459" s="2">
        <f t="shared" si="90"/>
        <v>-2.1393733000243969</v>
      </c>
      <c r="K1459" s="3">
        <v>0.35194174757281549</v>
      </c>
      <c r="L1459" s="1">
        <v>217432.60895380596</v>
      </c>
      <c r="M1459" s="2">
        <f t="shared" si="91"/>
        <v>0.21743260895380595</v>
      </c>
    </row>
    <row r="1460" spans="2:13" x14ac:dyDescent="0.25">
      <c r="B1460" s="3">
        <v>0.30806794055201697</v>
      </c>
      <c r="C1460" s="150">
        <v>-5677850.563628505</v>
      </c>
      <c r="D1460" s="169">
        <f t="shared" si="88"/>
        <v>-5.677850563628505</v>
      </c>
      <c r="E1460" s="3">
        <v>0.36827411167512691</v>
      </c>
      <c r="F1460" s="1">
        <v>3610308.8202621639</v>
      </c>
      <c r="G1460" s="2">
        <f t="shared" si="89"/>
        <v>3.6103088202621638</v>
      </c>
      <c r="H1460" s="3">
        <v>0.32215808170515098</v>
      </c>
      <c r="I1460" s="1">
        <v>-2142901.7890447471</v>
      </c>
      <c r="J1460" s="2">
        <f t="shared" si="90"/>
        <v>-2.142901789044747</v>
      </c>
      <c r="K1460" s="3">
        <v>0.35218446601941744</v>
      </c>
      <c r="L1460" s="1">
        <v>220876.380477378</v>
      </c>
      <c r="M1460" s="2">
        <f t="shared" si="91"/>
        <v>0.22087638047737801</v>
      </c>
    </row>
    <row r="1461" spans="2:13" x14ac:dyDescent="0.25">
      <c r="B1461" s="3">
        <v>0.30828025477707005</v>
      </c>
      <c r="C1461" s="150">
        <v>-5701127.2570079481</v>
      </c>
      <c r="D1461" s="169">
        <f t="shared" si="88"/>
        <v>-5.7011272570079479</v>
      </c>
      <c r="E1461" s="3">
        <v>0.36852791878172592</v>
      </c>
      <c r="F1461" s="1">
        <v>3607650.3417094406</v>
      </c>
      <c r="G1461" s="2">
        <f t="shared" si="89"/>
        <v>3.6076503417094408</v>
      </c>
      <c r="H1461" s="3">
        <v>0.32238010657193605</v>
      </c>
      <c r="I1461" s="1">
        <v>-2153588.0700778081</v>
      </c>
      <c r="J1461" s="2">
        <f t="shared" si="90"/>
        <v>-2.1535880700778081</v>
      </c>
      <c r="K1461" s="3">
        <v>0.35242718446601939</v>
      </c>
      <c r="L1461" s="1">
        <v>226695.16684479278</v>
      </c>
      <c r="M1461" s="2">
        <f t="shared" si="91"/>
        <v>0.22669516684479277</v>
      </c>
    </row>
    <row r="1462" spans="2:13" x14ac:dyDescent="0.25">
      <c r="B1462" s="3">
        <v>0.30849256900212313</v>
      </c>
      <c r="C1462" s="150">
        <v>-5631297.1768696178</v>
      </c>
      <c r="D1462" s="169">
        <f t="shared" si="88"/>
        <v>-5.6312971768696176</v>
      </c>
      <c r="E1462" s="3">
        <v>0.36878172588832486</v>
      </c>
      <c r="F1462" s="1">
        <v>3623031.539050201</v>
      </c>
      <c r="G1462" s="2">
        <f t="shared" si="89"/>
        <v>3.623031539050201</v>
      </c>
      <c r="H1462" s="3">
        <v>0.32260213143872113</v>
      </c>
      <c r="I1462" s="1">
        <v>-2144313.1846528873</v>
      </c>
      <c r="J1462" s="2">
        <f t="shared" si="90"/>
        <v>-2.1443131846528871</v>
      </c>
      <c r="K1462" s="3">
        <v>0.35266990291262135</v>
      </c>
      <c r="L1462" s="1">
        <v>235126.46954043463</v>
      </c>
      <c r="M1462" s="2">
        <f t="shared" si="91"/>
        <v>0.23512646954043462</v>
      </c>
    </row>
    <row r="1463" spans="2:13" x14ac:dyDescent="0.25">
      <c r="B1463" s="3">
        <v>0.30870488322717621</v>
      </c>
      <c r="C1463" s="150">
        <v>-5443421.0088783968</v>
      </c>
      <c r="D1463" s="169">
        <f t="shared" si="88"/>
        <v>-5.4434210088783965</v>
      </c>
      <c r="E1463" s="3">
        <v>0.36903553299492386</v>
      </c>
      <c r="F1463" s="1">
        <v>3617714.5819447525</v>
      </c>
      <c r="G1463" s="2">
        <f t="shared" si="89"/>
        <v>3.6177145819447527</v>
      </c>
      <c r="H1463" s="3">
        <v>0.3228241563055062</v>
      </c>
      <c r="I1463" s="1">
        <v>-2135743.9970320365</v>
      </c>
      <c r="J1463" s="2">
        <f t="shared" si="90"/>
        <v>-2.1357439970320367</v>
      </c>
      <c r="K1463" s="3">
        <v>0.35291262135922324</v>
      </c>
      <c r="L1463" s="1">
        <v>229307.68317301985</v>
      </c>
      <c r="M1463" s="2">
        <f t="shared" si="91"/>
        <v>0.22930768317301983</v>
      </c>
    </row>
    <row r="1464" spans="2:13" x14ac:dyDescent="0.25">
      <c r="B1464" s="3">
        <v>0.30891719745222929</v>
      </c>
      <c r="C1464" s="150">
        <v>-5361952.5820503449</v>
      </c>
      <c r="D1464" s="169">
        <f t="shared" si="88"/>
        <v>-5.3619525820503453</v>
      </c>
      <c r="E1464" s="3">
        <v>0.36928934010152287</v>
      </c>
      <c r="F1464" s="1">
        <v>3601004.1453276295</v>
      </c>
      <c r="G1464" s="2">
        <f t="shared" si="89"/>
        <v>3.6010041453276296</v>
      </c>
      <c r="H1464" s="3">
        <v>0.32304618117229134</v>
      </c>
      <c r="I1464" s="1">
        <v>-2139373.3000243967</v>
      </c>
      <c r="J1464" s="2">
        <f t="shared" si="90"/>
        <v>-2.1393733000243969</v>
      </c>
      <c r="K1464" s="3">
        <v>0.35315533980582525</v>
      </c>
      <c r="L1464" s="1">
        <v>226695.16684479278</v>
      </c>
      <c r="M1464" s="2">
        <f t="shared" si="91"/>
        <v>0.22669516684479277</v>
      </c>
    </row>
    <row r="1465" spans="2:13" x14ac:dyDescent="0.25">
      <c r="B1465" s="3">
        <v>0.30912951167728236</v>
      </c>
      <c r="C1465" s="150">
        <v>-5526552.0566621227</v>
      </c>
      <c r="D1465" s="169">
        <f t="shared" si="88"/>
        <v>-5.5265520566621227</v>
      </c>
      <c r="E1465" s="3">
        <v>0.36954314720812187</v>
      </c>
      <c r="F1465" s="1">
        <v>3621037.6801356599</v>
      </c>
      <c r="G1465" s="2">
        <f t="shared" si="89"/>
        <v>3.6210376801356601</v>
      </c>
      <c r="H1465" s="3">
        <v>0.32326820603907641</v>
      </c>
      <c r="I1465" s="1">
        <v>-2135038.2992279665</v>
      </c>
      <c r="J1465" s="2">
        <f t="shared" si="90"/>
        <v>-2.1350382992279666</v>
      </c>
      <c r="K1465" s="3">
        <v>0.35339805825242715</v>
      </c>
      <c r="L1465" s="1">
        <v>230970.19356370976</v>
      </c>
      <c r="M1465" s="2">
        <f t="shared" si="91"/>
        <v>0.23097019356370976</v>
      </c>
    </row>
    <row r="1466" spans="2:13" x14ac:dyDescent="0.25">
      <c r="B1466" s="3">
        <v>0.30934182590233544</v>
      </c>
      <c r="C1466" s="150">
        <v>-5538190.4033518452</v>
      </c>
      <c r="D1466" s="169">
        <f t="shared" si="88"/>
        <v>-5.5381904033518454</v>
      </c>
      <c r="E1466" s="3">
        <v>0.36979695431472082</v>
      </c>
      <c r="F1466" s="1">
        <v>3636418.8774764203</v>
      </c>
      <c r="G1466" s="2">
        <f t="shared" si="89"/>
        <v>3.6364188774764203</v>
      </c>
      <c r="H1466" s="3">
        <v>0.32349023090586149</v>
      </c>
      <c r="I1466" s="1">
        <v>-2142901.7890447471</v>
      </c>
      <c r="J1466" s="2">
        <f t="shared" si="90"/>
        <v>-2.142901789044747</v>
      </c>
      <c r="K1466" s="3">
        <v>0.3536407766990291</v>
      </c>
      <c r="L1466" s="1">
        <v>228476.42797767487</v>
      </c>
      <c r="M1466" s="2">
        <f t="shared" si="91"/>
        <v>0.22847642797767487</v>
      </c>
    </row>
    <row r="1467" spans="2:13" x14ac:dyDescent="0.25">
      <c r="B1467" s="3">
        <v>0.30955414012738852</v>
      </c>
      <c r="C1467" s="150">
        <v>-5466697.70225784</v>
      </c>
      <c r="D1467" s="169">
        <f t="shared" si="88"/>
        <v>-5.4666977022578402</v>
      </c>
      <c r="E1467" s="3">
        <v>0.37005076142131982</v>
      </c>
      <c r="F1467" s="1">
        <v>3621037.6801356599</v>
      </c>
      <c r="G1467" s="2">
        <f t="shared" si="89"/>
        <v>3.6210376801356601</v>
      </c>
      <c r="H1467" s="3">
        <v>0.32371225577264656</v>
      </c>
      <c r="I1467" s="1">
        <v>-2145018.8824569574</v>
      </c>
      <c r="J1467" s="2">
        <f t="shared" si="90"/>
        <v>-2.1450188824569572</v>
      </c>
      <c r="K1467" s="3">
        <v>0.35388349514563106</v>
      </c>
      <c r="L1467" s="1">
        <v>212445.07778173612</v>
      </c>
      <c r="M1467" s="2">
        <f t="shared" si="91"/>
        <v>0.21244507778173613</v>
      </c>
    </row>
    <row r="1468" spans="2:13" x14ac:dyDescent="0.25">
      <c r="B1468" s="3">
        <v>0.3097664543524416</v>
      </c>
      <c r="C1468" s="150">
        <v>-5431782.6621886753</v>
      </c>
      <c r="D1468" s="169">
        <f t="shared" si="88"/>
        <v>-5.4317826621886756</v>
      </c>
      <c r="E1468" s="3">
        <v>0.37030456852791876</v>
      </c>
      <c r="F1468" s="1">
        <v>3631766.540009154</v>
      </c>
      <c r="G1468" s="2">
        <f t="shared" si="89"/>
        <v>3.6317665400091541</v>
      </c>
      <c r="H1468" s="3">
        <v>0.32393428063943164</v>
      </c>
      <c r="I1468" s="1">
        <v>-2139373.3000243967</v>
      </c>
      <c r="J1468" s="2">
        <f t="shared" si="90"/>
        <v>-2.1393733000243969</v>
      </c>
      <c r="K1468" s="3">
        <v>0.35412621359223301</v>
      </c>
      <c r="L1468" s="1">
        <v>213276.3329770811</v>
      </c>
      <c r="M1468" s="2">
        <f t="shared" si="91"/>
        <v>0.2132763329770811</v>
      </c>
    </row>
    <row r="1469" spans="2:13" x14ac:dyDescent="0.25">
      <c r="B1469" s="3">
        <v>0.30997876857749468</v>
      </c>
      <c r="C1469" s="150">
        <v>-5373590.9287400665</v>
      </c>
      <c r="D1469" s="169">
        <f t="shared" si="88"/>
        <v>-5.3735909287400663</v>
      </c>
      <c r="E1469" s="3">
        <v>0.37055837563451777</v>
      </c>
      <c r="F1469" s="1">
        <v>3617049.9623065721</v>
      </c>
      <c r="G1469" s="2">
        <f t="shared" si="89"/>
        <v>3.6170499623065719</v>
      </c>
      <c r="H1469" s="3">
        <v>0.32415630550621671</v>
      </c>
      <c r="I1469" s="1">
        <v>-2153588.0700778081</v>
      </c>
      <c r="J1469" s="2">
        <f t="shared" si="90"/>
        <v>-2.1535880700778081</v>
      </c>
      <c r="K1469" s="3">
        <v>0.35436893203883491</v>
      </c>
      <c r="L1469" s="1">
        <v>220045.12528203303</v>
      </c>
      <c r="M1469" s="2">
        <f t="shared" si="91"/>
        <v>0.22004512528203302</v>
      </c>
    </row>
    <row r="1470" spans="2:13" x14ac:dyDescent="0.25">
      <c r="B1470" s="3">
        <v>0.31019108280254776</v>
      </c>
      <c r="C1470" s="150">
        <v>-5385229.275429789</v>
      </c>
      <c r="D1470" s="169">
        <f t="shared" si="88"/>
        <v>-5.385229275429789</v>
      </c>
      <c r="E1470" s="3">
        <v>0.37081218274111677</v>
      </c>
      <c r="F1470" s="1">
        <v>3608979.5809858032</v>
      </c>
      <c r="G1470" s="2">
        <f t="shared" si="89"/>
        <v>3.6089795809858032</v>
      </c>
      <c r="H1470" s="3">
        <v>0.32437833037300179</v>
      </c>
      <c r="I1470" s="1">
        <v>-2143607.4868488172</v>
      </c>
      <c r="J1470" s="2">
        <f t="shared" si="90"/>
        <v>-2.1436074868488171</v>
      </c>
      <c r="K1470" s="3">
        <v>0.35461165048543686</v>
      </c>
      <c r="L1470" s="1">
        <v>225863.91164944781</v>
      </c>
      <c r="M1470" s="2">
        <f t="shared" si="91"/>
        <v>0.2258639116494478</v>
      </c>
    </row>
    <row r="1471" spans="2:13" x14ac:dyDescent="0.25">
      <c r="B1471" s="3">
        <v>0.31040339702760084</v>
      </c>
      <c r="C1471" s="150">
        <v>-5503275.3632826796</v>
      </c>
      <c r="D1471" s="169">
        <f t="shared" si="88"/>
        <v>-5.5032753632826799</v>
      </c>
      <c r="E1471" s="3">
        <v>0.37106598984771572</v>
      </c>
      <c r="F1471" s="1">
        <v>3616385.3426683918</v>
      </c>
      <c r="G1471" s="2">
        <f t="shared" si="89"/>
        <v>3.6163853426683916</v>
      </c>
      <c r="H1471" s="3">
        <v>0.32460035523978686</v>
      </c>
      <c r="I1471" s="1">
        <v>-2132215.5080116861</v>
      </c>
      <c r="J1471" s="2">
        <f t="shared" si="90"/>
        <v>-2.132215508011686</v>
      </c>
      <c r="K1471" s="3">
        <v>0.35485436893203881</v>
      </c>
      <c r="L1471" s="1">
        <v>216601.35375846099</v>
      </c>
      <c r="M1471" s="2">
        <f t="shared" si="91"/>
        <v>0.21660135375846098</v>
      </c>
    </row>
    <row r="1472" spans="2:13" x14ac:dyDescent="0.25">
      <c r="B1472" s="3">
        <v>0.31061571125265391</v>
      </c>
      <c r="C1472" s="150">
        <v>-5361952.5820503449</v>
      </c>
      <c r="D1472" s="169">
        <f t="shared" si="88"/>
        <v>-5.3619525820503453</v>
      </c>
      <c r="E1472" s="3">
        <v>0.37131979695431477</v>
      </c>
      <c r="F1472" s="1">
        <v>3614391.4837538488</v>
      </c>
      <c r="G1472" s="2">
        <f t="shared" si="89"/>
        <v>3.6143914837538489</v>
      </c>
      <c r="H1472" s="3">
        <v>0.32482238010657194</v>
      </c>
      <c r="I1472" s="1">
        <v>-2146430.2780650975</v>
      </c>
      <c r="J1472" s="2">
        <f t="shared" si="90"/>
        <v>-2.1464302780650977</v>
      </c>
      <c r="K1472" s="3">
        <v>0.35509708737864076</v>
      </c>
      <c r="L1472" s="1">
        <v>224201.40125875789</v>
      </c>
      <c r="M1472" s="2">
        <f t="shared" si="91"/>
        <v>0.2242014012587579</v>
      </c>
    </row>
    <row r="1473" spans="2:13" x14ac:dyDescent="0.25">
      <c r="B1473" s="3">
        <v>0.31082802547770699</v>
      </c>
      <c r="C1473" s="150">
        <v>-5455059.3555681184</v>
      </c>
      <c r="D1473" s="169">
        <f t="shared" si="88"/>
        <v>-5.4550593555681184</v>
      </c>
      <c r="E1473" s="3">
        <v>0.37157360406091372</v>
      </c>
      <c r="F1473" s="1">
        <v>3617049.9623065721</v>
      </c>
      <c r="G1473" s="2">
        <f t="shared" si="89"/>
        <v>3.6170499623065719</v>
      </c>
      <c r="H1473" s="3">
        <v>0.32504440497335702</v>
      </c>
      <c r="I1473" s="1">
        <v>-2143607.4868488172</v>
      </c>
      <c r="J1473" s="2">
        <f t="shared" si="90"/>
        <v>-2.1436074868488171</v>
      </c>
      <c r="K1473" s="3">
        <v>0.35533980582524272</v>
      </c>
      <c r="L1473" s="1">
        <v>225032.65645410283</v>
      </c>
      <c r="M1473" s="2">
        <f t="shared" si="91"/>
        <v>0.22503265645410284</v>
      </c>
    </row>
    <row r="1474" spans="2:13" x14ac:dyDescent="0.25">
      <c r="B1474" s="3">
        <v>0.31104033970276007</v>
      </c>
      <c r="C1474" s="150">
        <v>-5573105.4434210099</v>
      </c>
      <c r="D1474" s="169">
        <f t="shared" si="88"/>
        <v>-5.5731054434210101</v>
      </c>
      <c r="E1474" s="3">
        <v>0.37182741116751272</v>
      </c>
      <c r="F1474" s="1">
        <v>3615056.1033920292</v>
      </c>
      <c r="G1474" s="2">
        <f t="shared" si="89"/>
        <v>3.6150561033920292</v>
      </c>
      <c r="H1474" s="3">
        <v>0.32526642984014209</v>
      </c>
      <c r="I1474" s="1">
        <v>-2143607.4868488172</v>
      </c>
      <c r="J1474" s="2">
        <f t="shared" si="90"/>
        <v>-2.1436074868488171</v>
      </c>
      <c r="K1474" s="3">
        <v>0.35558252427184467</v>
      </c>
      <c r="L1474" s="1">
        <v>233463.95914974471</v>
      </c>
      <c r="M1474" s="2">
        <f t="shared" si="91"/>
        <v>0.23346395914974472</v>
      </c>
    </row>
    <row r="1475" spans="2:13" x14ac:dyDescent="0.25">
      <c r="B1475" s="3">
        <v>0.31125265392781315</v>
      </c>
      <c r="C1475" s="150">
        <v>-5503275.3632826796</v>
      </c>
      <c r="D1475" s="169">
        <f t="shared" si="88"/>
        <v>-5.5032753632826799</v>
      </c>
      <c r="E1475" s="3">
        <v>0.37208121827411167</v>
      </c>
      <c r="F1475" s="1">
        <v>3604327.243518535</v>
      </c>
      <c r="G1475" s="2">
        <f t="shared" si="89"/>
        <v>3.6043272435185352</v>
      </c>
      <c r="H1475" s="3">
        <v>0.32548845470692717</v>
      </c>
      <c r="I1475" s="1">
        <v>-2139373.3000243967</v>
      </c>
      <c r="J1475" s="2">
        <f t="shared" si="90"/>
        <v>-2.1393733000243969</v>
      </c>
      <c r="K1475" s="3">
        <v>0.35582524271844657</v>
      </c>
      <c r="L1475" s="1">
        <v>235957.7247357796</v>
      </c>
      <c r="M1475" s="2">
        <f t="shared" si="91"/>
        <v>0.23595772473577961</v>
      </c>
    </row>
    <row r="1476" spans="2:13" x14ac:dyDescent="0.25">
      <c r="B1476" s="3">
        <v>0.31146496815286623</v>
      </c>
      <c r="C1476" s="150">
        <v>-5596382.1368004531</v>
      </c>
      <c r="D1476" s="169">
        <f t="shared" si="88"/>
        <v>-5.5963821368004529</v>
      </c>
      <c r="E1476" s="3">
        <v>0.37233502538071067</v>
      </c>
      <c r="F1476" s="1">
        <v>3619043.8212211151</v>
      </c>
      <c r="G1476" s="2">
        <f t="shared" si="89"/>
        <v>3.6190438212211151</v>
      </c>
      <c r="H1476" s="3">
        <v>0.32571047957371224</v>
      </c>
      <c r="I1476" s="1">
        <v>-2129997.6006274661</v>
      </c>
      <c r="J1476" s="2">
        <f t="shared" si="90"/>
        <v>-2.1299976006274659</v>
      </c>
      <c r="K1476" s="3">
        <v>0.35606796116504852</v>
      </c>
      <c r="L1476" s="1">
        <v>225863.91164944781</v>
      </c>
      <c r="M1476" s="2">
        <f t="shared" si="91"/>
        <v>0.2258639116494478</v>
      </c>
    </row>
    <row r="1477" spans="2:13" x14ac:dyDescent="0.25">
      <c r="B1477" s="3">
        <v>0.31167728237791931</v>
      </c>
      <c r="C1477" s="150">
        <v>-5526552.0566621227</v>
      </c>
      <c r="D1477" s="169">
        <f t="shared" si="88"/>
        <v>-5.5265520566621227</v>
      </c>
      <c r="E1477" s="3">
        <v>0.37258883248730967</v>
      </c>
      <c r="F1477" s="1">
        <v>3627114.2025418859</v>
      </c>
      <c r="G1477" s="2">
        <f t="shared" si="89"/>
        <v>3.6271142025418861</v>
      </c>
      <c r="H1477" s="3">
        <v>0.32593250444049732</v>
      </c>
      <c r="I1477" s="1">
        <v>-2147942.4876452475</v>
      </c>
      <c r="J1477" s="2">
        <f t="shared" si="90"/>
        <v>-2.1479424876452473</v>
      </c>
      <c r="K1477" s="3">
        <v>0.35631067961165047</v>
      </c>
      <c r="L1477" s="1">
        <v>219213.87008668805</v>
      </c>
      <c r="M1477" s="2">
        <f t="shared" si="91"/>
        <v>0.21921387008668805</v>
      </c>
    </row>
    <row r="1478" spans="2:13" x14ac:dyDescent="0.25">
      <c r="B1478" s="3">
        <v>0.31188959660297239</v>
      </c>
      <c r="C1478" s="150">
        <v>-5549828.7500415668</v>
      </c>
      <c r="D1478" s="169">
        <f t="shared" si="88"/>
        <v>-5.5498287500415664</v>
      </c>
      <c r="E1478" s="3">
        <v>0.37284263959390862</v>
      </c>
      <c r="F1478" s="1">
        <v>3620373.0604974777</v>
      </c>
      <c r="G1478" s="2">
        <f t="shared" si="89"/>
        <v>3.6203730604974775</v>
      </c>
      <c r="H1478" s="3">
        <v>0.32615452930728239</v>
      </c>
      <c r="I1478" s="1">
        <v>-2148648.1854493176</v>
      </c>
      <c r="J1478" s="2">
        <f t="shared" si="90"/>
        <v>-2.1486481854493173</v>
      </c>
      <c r="K1478" s="3">
        <v>0.35655339805825237</v>
      </c>
      <c r="L1478" s="1">
        <v>234295.21434508965</v>
      </c>
      <c r="M1478" s="2">
        <f t="shared" si="91"/>
        <v>0.23429521434508965</v>
      </c>
    </row>
    <row r="1479" spans="2:13" x14ac:dyDescent="0.25">
      <c r="B1479" s="3">
        <v>0.31210191082802546</v>
      </c>
      <c r="C1479" s="150">
        <v>-5561467.0967312884</v>
      </c>
      <c r="D1479" s="169">
        <f t="shared" si="88"/>
        <v>-5.5614670967312883</v>
      </c>
      <c r="E1479" s="3">
        <v>0.37309644670050762</v>
      </c>
      <c r="F1479" s="1">
        <v>3621037.6801356599</v>
      </c>
      <c r="G1479" s="2">
        <f t="shared" si="89"/>
        <v>3.6210376801356601</v>
      </c>
      <c r="H1479" s="3">
        <v>0.32637655417406747</v>
      </c>
      <c r="I1479" s="1">
        <v>-2147942.4876452475</v>
      </c>
      <c r="J1479" s="2">
        <f t="shared" si="90"/>
        <v>-2.1479424876452473</v>
      </c>
      <c r="K1479" s="3">
        <v>0.35679611650485432</v>
      </c>
      <c r="L1479" s="1">
        <v>218263.86414915093</v>
      </c>
      <c r="M1479" s="2">
        <f t="shared" si="91"/>
        <v>0.21826386414915094</v>
      </c>
    </row>
    <row r="1480" spans="2:13" x14ac:dyDescent="0.25">
      <c r="B1480" s="3">
        <v>0.31231422505307854</v>
      </c>
      <c r="C1480" s="150">
        <v>-5455059.3555681184</v>
      </c>
      <c r="D1480" s="169">
        <f t="shared" si="88"/>
        <v>-5.4550593555681184</v>
      </c>
      <c r="E1480" s="3">
        <v>0.37335025380710662</v>
      </c>
      <c r="F1480" s="1">
        <v>3602333.3846039921</v>
      </c>
      <c r="G1480" s="2">
        <f t="shared" si="89"/>
        <v>3.602333384603992</v>
      </c>
      <c r="H1480" s="3">
        <v>0.3265985790408526</v>
      </c>
      <c r="I1480" s="1">
        <v>-2150765.2788615278</v>
      </c>
      <c r="J1480" s="2">
        <f t="shared" si="90"/>
        <v>-2.1507652788615279</v>
      </c>
      <c r="K1480" s="3">
        <v>0.35703883495145633</v>
      </c>
      <c r="L1480" s="1">
        <v>213276.3329770811</v>
      </c>
      <c r="M1480" s="2">
        <f t="shared" si="91"/>
        <v>0.2132763329770811</v>
      </c>
    </row>
    <row r="1481" spans="2:13" x14ac:dyDescent="0.25">
      <c r="B1481" s="3">
        <v>0.31252653927813162</v>
      </c>
      <c r="C1481" s="150">
        <v>-5514913.7099724011</v>
      </c>
      <c r="D1481" s="169">
        <f t="shared" ref="D1481:D1544" si="92">C1481/$E$5</f>
        <v>-5.5149137099724008</v>
      </c>
      <c r="E1481" s="3">
        <v>0.37360406091370563</v>
      </c>
      <c r="F1481" s="1">
        <v>3620373.0604974777</v>
      </c>
      <c r="G1481" s="2">
        <f t="shared" ref="G1481:G1544" si="93">F1481/$E$5</f>
        <v>3.6203730604974775</v>
      </c>
      <c r="H1481" s="3">
        <v>0.32682060390763767</v>
      </c>
      <c r="I1481" s="1">
        <v>-2144313.1846528873</v>
      </c>
      <c r="J1481" s="2">
        <f t="shared" ref="J1481:J1544" si="94">I1481/$E$5</f>
        <v>-2.1443131846528871</v>
      </c>
      <c r="K1481" s="3">
        <v>0.35728155339805823</v>
      </c>
      <c r="L1481" s="1">
        <v>213276.3329770811</v>
      </c>
      <c r="M1481" s="2">
        <f t="shared" ref="M1481:M1544" si="95">L1481/$E$5</f>
        <v>0.2132763329770811</v>
      </c>
    </row>
    <row r="1482" spans="2:13" x14ac:dyDescent="0.25">
      <c r="B1482" s="3">
        <v>0.3127388535031847</v>
      </c>
      <c r="C1482" s="150">
        <v>-5596382.1368004531</v>
      </c>
      <c r="D1482" s="169">
        <f t="shared" si="92"/>
        <v>-5.5963821368004529</v>
      </c>
      <c r="E1482" s="3">
        <v>0.37385786802030457</v>
      </c>
      <c r="F1482" s="1">
        <v>3625025.3979647458</v>
      </c>
      <c r="G1482" s="2">
        <f t="shared" si="93"/>
        <v>3.6250253979647455</v>
      </c>
      <c r="H1482" s="3">
        <v>0.32704262877442275</v>
      </c>
      <c r="I1482" s="1">
        <v>-2146430.2780650975</v>
      </c>
      <c r="J1482" s="2">
        <f t="shared" si="94"/>
        <v>-2.1464302780650977</v>
      </c>
      <c r="K1482" s="3">
        <v>0.35752427184466018</v>
      </c>
      <c r="L1482" s="1">
        <v>214938.84336777107</v>
      </c>
      <c r="M1482" s="2">
        <f t="shared" si="95"/>
        <v>0.21493884336777108</v>
      </c>
    </row>
    <row r="1483" spans="2:13" x14ac:dyDescent="0.25">
      <c r="B1483" s="3">
        <v>0.31295116772823778</v>
      </c>
      <c r="C1483" s="150">
        <v>-5561467.0967312884</v>
      </c>
      <c r="D1483" s="169">
        <f t="shared" si="92"/>
        <v>-5.5614670967312883</v>
      </c>
      <c r="E1483" s="3">
        <v>0.37411167512690358</v>
      </c>
      <c r="F1483" s="1">
        <v>3615056.1033920292</v>
      </c>
      <c r="G1483" s="2">
        <f t="shared" si="93"/>
        <v>3.6150561033920292</v>
      </c>
      <c r="H1483" s="3">
        <v>0.32726465364120783</v>
      </c>
      <c r="I1483" s="1">
        <v>-2149353.8832533876</v>
      </c>
      <c r="J1483" s="2">
        <f t="shared" si="94"/>
        <v>-2.1493538832533878</v>
      </c>
      <c r="K1483" s="3">
        <v>0.35776699029126213</v>
      </c>
      <c r="L1483" s="1">
        <v>223370.14606341292</v>
      </c>
      <c r="M1483" s="2">
        <f t="shared" si="95"/>
        <v>0.22337014606341291</v>
      </c>
    </row>
    <row r="1484" spans="2:13" x14ac:dyDescent="0.25">
      <c r="B1484" s="3">
        <v>0.31316348195329086</v>
      </c>
      <c r="C1484" s="150">
        <v>-5584743.7901107315</v>
      </c>
      <c r="D1484" s="169">
        <f t="shared" si="92"/>
        <v>-5.5847437901107311</v>
      </c>
      <c r="E1484" s="3">
        <v>0.37436548223350258</v>
      </c>
      <c r="F1484" s="1">
        <v>3616385.3426683918</v>
      </c>
      <c r="G1484" s="2">
        <f t="shared" si="93"/>
        <v>3.6163853426683916</v>
      </c>
      <c r="H1484" s="3">
        <v>0.3274866785079929</v>
      </c>
      <c r="I1484" s="1">
        <v>-2142196.0912406771</v>
      </c>
      <c r="J1484" s="2">
        <f t="shared" si="94"/>
        <v>-2.142196091240677</v>
      </c>
      <c r="K1484" s="3">
        <v>0.35800970873786403</v>
      </c>
      <c r="L1484" s="1">
        <v>217432.60895380596</v>
      </c>
      <c r="M1484" s="2">
        <f t="shared" si="95"/>
        <v>0.21743260895380595</v>
      </c>
    </row>
    <row r="1485" spans="2:13" x14ac:dyDescent="0.25">
      <c r="B1485" s="3">
        <v>0.31337579617834393</v>
      </c>
      <c r="C1485" s="150">
        <v>-5478336.0489475615</v>
      </c>
      <c r="D1485" s="169">
        <f t="shared" si="92"/>
        <v>-5.4783360489475612</v>
      </c>
      <c r="E1485" s="3">
        <v>0.37461928934010152</v>
      </c>
      <c r="F1485" s="1">
        <v>3621702.2997738402</v>
      </c>
      <c r="G1485" s="2">
        <f t="shared" si="93"/>
        <v>3.6217022997738404</v>
      </c>
      <c r="H1485" s="3">
        <v>0.32770870337477798</v>
      </c>
      <c r="I1485" s="1">
        <v>-2154999.4656859483</v>
      </c>
      <c r="J1485" s="2">
        <f t="shared" si="94"/>
        <v>-2.1549994656859481</v>
      </c>
      <c r="K1485" s="3">
        <v>0.35825242718446598</v>
      </c>
      <c r="L1485" s="1">
        <v>221707.63567272294</v>
      </c>
      <c r="M1485" s="2">
        <f t="shared" si="95"/>
        <v>0.22170763567272295</v>
      </c>
    </row>
    <row r="1486" spans="2:13" x14ac:dyDescent="0.25">
      <c r="B1486" s="3">
        <v>0.31358811040339701</v>
      </c>
      <c r="C1486" s="150">
        <v>-5584743.7901107315</v>
      </c>
      <c r="D1486" s="169">
        <f t="shared" si="92"/>
        <v>-5.5847437901107311</v>
      </c>
      <c r="E1486" s="3">
        <v>0.37487309644670053</v>
      </c>
      <c r="F1486" s="1">
        <v>3612397.6248393059</v>
      </c>
      <c r="G1486" s="2">
        <f t="shared" si="93"/>
        <v>3.6123976248393057</v>
      </c>
      <c r="H1486" s="3">
        <v>0.32793072824156305</v>
      </c>
      <c r="I1486" s="1">
        <v>-2141490.393436607</v>
      </c>
      <c r="J1486" s="2">
        <f t="shared" si="94"/>
        <v>-2.141490393436607</v>
      </c>
      <c r="K1486" s="3">
        <v>0.35849514563106794</v>
      </c>
      <c r="L1486" s="1">
        <v>237738.98586866169</v>
      </c>
      <c r="M1486" s="2">
        <f t="shared" si="95"/>
        <v>0.23773898586866168</v>
      </c>
    </row>
    <row r="1487" spans="2:13" x14ac:dyDescent="0.25">
      <c r="B1487" s="3">
        <v>0.31380042462845009</v>
      </c>
      <c r="C1487" s="150">
        <v>-5666212.2169387834</v>
      </c>
      <c r="D1487" s="169">
        <f t="shared" si="92"/>
        <v>-5.6662122169387832</v>
      </c>
      <c r="E1487" s="3">
        <v>0.37512690355329947</v>
      </c>
      <c r="F1487" s="1">
        <v>3621037.6801356599</v>
      </c>
      <c r="G1487" s="2">
        <f t="shared" si="93"/>
        <v>3.6210376801356601</v>
      </c>
      <c r="H1487" s="3">
        <v>0.32815275310834813</v>
      </c>
      <c r="I1487" s="1">
        <v>-2142196.0912406771</v>
      </c>
      <c r="J1487" s="2">
        <f t="shared" si="94"/>
        <v>-2.142196091240677</v>
      </c>
      <c r="K1487" s="3">
        <v>0.35873786407766989</v>
      </c>
      <c r="L1487" s="1">
        <v>224201.40125875789</v>
      </c>
      <c r="M1487" s="2">
        <f t="shared" si="95"/>
        <v>0.2242014012587579</v>
      </c>
    </row>
    <row r="1488" spans="2:13" x14ac:dyDescent="0.25">
      <c r="B1488" s="3">
        <v>0.31401273885350317</v>
      </c>
      <c r="C1488" s="150">
        <v>-5420144.3154989537</v>
      </c>
      <c r="D1488" s="169">
        <f t="shared" si="92"/>
        <v>-5.4201443154989537</v>
      </c>
      <c r="E1488" s="3">
        <v>0.37538071065989848</v>
      </c>
      <c r="F1488" s="1">
        <v>3607650.3417094406</v>
      </c>
      <c r="G1488" s="2">
        <f t="shared" si="93"/>
        <v>3.6076503417094408</v>
      </c>
      <c r="H1488" s="3">
        <v>0.3283747779751332</v>
      </c>
      <c r="I1488" s="1">
        <v>-2154293.7678818782</v>
      </c>
      <c r="J1488" s="2">
        <f t="shared" si="94"/>
        <v>-2.1542937678818781</v>
      </c>
      <c r="K1488" s="3">
        <v>0.35898058252427179</v>
      </c>
      <c r="L1488" s="1">
        <v>231801.44875905477</v>
      </c>
      <c r="M1488" s="2">
        <f t="shared" si="95"/>
        <v>0.23180144875905476</v>
      </c>
    </row>
    <row r="1489" spans="2:13" x14ac:dyDescent="0.25">
      <c r="B1489" s="3">
        <v>0.31422505307855625</v>
      </c>
      <c r="C1489" s="150">
        <v>-5526552.0566621227</v>
      </c>
      <c r="D1489" s="169">
        <f t="shared" si="92"/>
        <v>-5.5265520566621227</v>
      </c>
      <c r="E1489" s="3">
        <v>0.37563451776649748</v>
      </c>
      <c r="F1489" s="1">
        <v>3623696.1586883832</v>
      </c>
      <c r="G1489" s="2">
        <f t="shared" si="93"/>
        <v>3.6236961586883831</v>
      </c>
      <c r="H1489" s="3">
        <v>0.32859680284191833</v>
      </c>
      <c r="I1489" s="1">
        <v>-2141490.393436607</v>
      </c>
      <c r="J1489" s="2">
        <f t="shared" si="94"/>
        <v>-2.141490393436607</v>
      </c>
      <c r="K1489" s="3">
        <v>0.35922330097087379</v>
      </c>
      <c r="L1489" s="1">
        <v>224201.40125875789</v>
      </c>
      <c r="M1489" s="2">
        <f t="shared" si="95"/>
        <v>0.2242014012587579</v>
      </c>
    </row>
    <row r="1490" spans="2:13" x14ac:dyDescent="0.25">
      <c r="B1490" s="3">
        <v>0.31443736730360933</v>
      </c>
      <c r="C1490" s="150">
        <v>-5631297.1768696178</v>
      </c>
      <c r="D1490" s="169">
        <f t="shared" si="92"/>
        <v>-5.6312971768696176</v>
      </c>
      <c r="E1490" s="3">
        <v>0.37588832487309648</v>
      </c>
      <c r="F1490" s="1">
        <v>3627114.2025418859</v>
      </c>
      <c r="G1490" s="2">
        <f t="shared" si="93"/>
        <v>3.6271142025418861</v>
      </c>
      <c r="H1490" s="3">
        <v>0.32881882770870341</v>
      </c>
      <c r="I1490" s="1">
        <v>-2138566.7882483169</v>
      </c>
      <c r="J1490" s="2">
        <f t="shared" si="94"/>
        <v>-2.1385667882483168</v>
      </c>
      <c r="K1490" s="3">
        <v>0.35946601941747569</v>
      </c>
      <c r="L1490" s="1">
        <v>220045.12528203303</v>
      </c>
      <c r="M1490" s="2">
        <f t="shared" si="95"/>
        <v>0.22004512528203302</v>
      </c>
    </row>
    <row r="1491" spans="2:13" x14ac:dyDescent="0.25">
      <c r="B1491" s="3">
        <v>0.31464968152866241</v>
      </c>
      <c r="C1491" s="150">
        <v>-5455059.3555681184</v>
      </c>
      <c r="D1491" s="169">
        <f t="shared" si="92"/>
        <v>-5.4550593555681184</v>
      </c>
      <c r="E1491" s="3">
        <v>0.37614213197969543</v>
      </c>
      <c r="F1491" s="1">
        <v>3614391.4837538488</v>
      </c>
      <c r="G1491" s="2">
        <f t="shared" si="93"/>
        <v>3.6143914837538489</v>
      </c>
      <c r="H1491" s="3">
        <v>0.32904085257548848</v>
      </c>
      <c r="I1491" s="1">
        <v>-2134332.6014238964</v>
      </c>
      <c r="J1491" s="2">
        <f t="shared" si="94"/>
        <v>-2.1343326014238966</v>
      </c>
      <c r="K1491" s="3">
        <v>0.35970873786407764</v>
      </c>
      <c r="L1491" s="1">
        <v>225863.91164944781</v>
      </c>
      <c r="M1491" s="2">
        <f t="shared" si="95"/>
        <v>0.2258639116494478</v>
      </c>
    </row>
    <row r="1492" spans="2:13" x14ac:dyDescent="0.25">
      <c r="B1492" s="3">
        <v>0.31486199575371548</v>
      </c>
      <c r="C1492" s="150">
        <v>-5443421.0088783968</v>
      </c>
      <c r="D1492" s="169">
        <f t="shared" si="92"/>
        <v>-5.4434210088783965</v>
      </c>
      <c r="E1492" s="3">
        <v>0.37639593908629443</v>
      </c>
      <c r="F1492" s="1">
        <v>3608314.9613476209</v>
      </c>
      <c r="G1492" s="2">
        <f t="shared" si="93"/>
        <v>3.6083149613476211</v>
      </c>
      <c r="H1492" s="3">
        <v>0.32926287744227356</v>
      </c>
      <c r="I1492" s="1">
        <v>-2132921.2058157562</v>
      </c>
      <c r="J1492" s="2">
        <f t="shared" si="94"/>
        <v>-2.1329212058157561</v>
      </c>
      <c r="K1492" s="3">
        <v>0.3599514563106796</v>
      </c>
      <c r="L1492" s="1">
        <v>223370.14606341292</v>
      </c>
      <c r="M1492" s="2">
        <f t="shared" si="95"/>
        <v>0.22337014606341291</v>
      </c>
    </row>
    <row r="1493" spans="2:13" x14ac:dyDescent="0.25">
      <c r="B1493" s="3">
        <v>0.31507430997876856</v>
      </c>
      <c r="C1493" s="150">
        <v>-5278821.534266619</v>
      </c>
      <c r="D1493" s="169">
        <f t="shared" si="92"/>
        <v>-5.2788215342666192</v>
      </c>
      <c r="E1493" s="3">
        <v>0.37664974619289343</v>
      </c>
      <c r="F1493" s="1">
        <v>3609644.2006239835</v>
      </c>
      <c r="G1493" s="2">
        <f t="shared" si="93"/>
        <v>3.6096442006239835</v>
      </c>
      <c r="H1493" s="3">
        <v>0.32948490230905864</v>
      </c>
      <c r="I1493" s="1">
        <v>-2147135.9758691676</v>
      </c>
      <c r="J1493" s="2">
        <f t="shared" si="94"/>
        <v>-2.1471359758691677</v>
      </c>
      <c r="K1493" s="3">
        <v>0.36019417475728155</v>
      </c>
      <c r="L1493" s="1">
        <v>215770.09856311601</v>
      </c>
      <c r="M1493" s="2">
        <f t="shared" si="95"/>
        <v>0.21577009856311602</v>
      </c>
    </row>
    <row r="1494" spans="2:13" x14ac:dyDescent="0.25">
      <c r="B1494" s="3">
        <v>0.31528662420382164</v>
      </c>
      <c r="C1494" s="150">
        <v>-5443421.0088783968</v>
      </c>
      <c r="D1494" s="169">
        <f t="shared" si="92"/>
        <v>-5.4434210088783965</v>
      </c>
      <c r="E1494" s="3">
        <v>0.37690355329949238</v>
      </c>
      <c r="F1494" s="1">
        <v>3610973.4399003461</v>
      </c>
      <c r="G1494" s="2">
        <f t="shared" si="93"/>
        <v>3.6109734399003459</v>
      </c>
      <c r="H1494" s="3">
        <v>0.32970692717584371</v>
      </c>
      <c r="I1494" s="1">
        <v>-2142901.7890447471</v>
      </c>
      <c r="J1494" s="2">
        <f t="shared" si="94"/>
        <v>-2.142901789044747</v>
      </c>
      <c r="K1494" s="3">
        <v>0.36043689320388345</v>
      </c>
      <c r="L1494" s="1">
        <v>227645.1727823299</v>
      </c>
      <c r="M1494" s="2">
        <f t="shared" si="95"/>
        <v>0.2276451727823299</v>
      </c>
    </row>
    <row r="1495" spans="2:13" x14ac:dyDescent="0.25">
      <c r="B1495" s="3">
        <v>0.31549893842887472</v>
      </c>
      <c r="C1495" s="150">
        <v>-5666212.2169387834</v>
      </c>
      <c r="D1495" s="169">
        <f t="shared" si="92"/>
        <v>-5.6662122169387832</v>
      </c>
      <c r="E1495" s="3">
        <v>0.37715736040609138</v>
      </c>
      <c r="F1495" s="1">
        <v>3623696.1586883832</v>
      </c>
      <c r="G1495" s="2">
        <f t="shared" si="93"/>
        <v>3.6236961586883831</v>
      </c>
      <c r="H1495" s="3">
        <v>0.32992895204262879</v>
      </c>
      <c r="I1495" s="1">
        <v>-2133626.9036198263</v>
      </c>
      <c r="J1495" s="2">
        <f t="shared" si="94"/>
        <v>-2.1336269036198261</v>
      </c>
      <c r="K1495" s="3">
        <v>0.3606796116504854</v>
      </c>
      <c r="L1495" s="1">
        <v>214938.84336777107</v>
      </c>
      <c r="M1495" s="2">
        <f t="shared" si="95"/>
        <v>0.21493884336777108</v>
      </c>
    </row>
    <row r="1496" spans="2:13" x14ac:dyDescent="0.25">
      <c r="B1496" s="3">
        <v>0.3157112526539278</v>
      </c>
      <c r="C1496" s="150">
        <v>-5385229.275429789</v>
      </c>
      <c r="D1496" s="169">
        <f t="shared" si="92"/>
        <v>-5.385229275429789</v>
      </c>
      <c r="E1496" s="3">
        <v>0.37741116751269033</v>
      </c>
      <c r="F1496" s="1">
        <v>3606321.102433078</v>
      </c>
      <c r="G1496" s="2">
        <f t="shared" si="93"/>
        <v>3.6063211024330779</v>
      </c>
      <c r="H1496" s="3">
        <v>0.33015097690941386</v>
      </c>
      <c r="I1496" s="1">
        <v>-2147135.9758691676</v>
      </c>
      <c r="J1496" s="2">
        <f t="shared" si="94"/>
        <v>-2.1471359758691677</v>
      </c>
      <c r="K1496" s="3">
        <v>0.36092233009708735</v>
      </c>
      <c r="L1496" s="1">
        <v>225032.65645410283</v>
      </c>
      <c r="M1496" s="2">
        <f t="shared" si="95"/>
        <v>0.22503265645410284</v>
      </c>
    </row>
    <row r="1497" spans="2:13" x14ac:dyDescent="0.25">
      <c r="B1497" s="3">
        <v>0.31592356687898088</v>
      </c>
      <c r="C1497" s="150">
        <v>-5420144.3154989537</v>
      </c>
      <c r="D1497" s="169">
        <f t="shared" si="92"/>
        <v>-5.4201443154989537</v>
      </c>
      <c r="E1497" s="3">
        <v>0.37766497461928938</v>
      </c>
      <c r="F1497" s="1">
        <v>3604327.243518535</v>
      </c>
      <c r="G1497" s="2">
        <f t="shared" si="93"/>
        <v>3.6043272435185352</v>
      </c>
      <c r="H1497" s="3">
        <v>0.33037300177619894</v>
      </c>
      <c r="I1497" s="1">
        <v>-2141490.393436607</v>
      </c>
      <c r="J1497" s="2">
        <f t="shared" si="94"/>
        <v>-2.141490393436607</v>
      </c>
      <c r="K1497" s="3">
        <v>0.3611650485436893</v>
      </c>
      <c r="L1497" s="1">
        <v>217432.60895380596</v>
      </c>
      <c r="M1497" s="2">
        <f t="shared" si="95"/>
        <v>0.21743260895380595</v>
      </c>
    </row>
    <row r="1498" spans="2:13" x14ac:dyDescent="0.25">
      <c r="B1498" s="3">
        <v>0.31613588110403396</v>
      </c>
      <c r="C1498" s="150">
        <v>-5619658.8301798962</v>
      </c>
      <c r="D1498" s="169">
        <f t="shared" si="92"/>
        <v>-5.6196588301798966</v>
      </c>
      <c r="E1498" s="3">
        <v>0.37791878172588833</v>
      </c>
      <c r="F1498" s="1">
        <v>3621037.6801356599</v>
      </c>
      <c r="G1498" s="2">
        <f t="shared" si="93"/>
        <v>3.6210376801356601</v>
      </c>
      <c r="H1498" s="3">
        <v>0.33059502664298401</v>
      </c>
      <c r="I1498" s="1">
        <v>-2150765.2788615278</v>
      </c>
      <c r="J1498" s="2">
        <f t="shared" si="94"/>
        <v>-2.1507652788615279</v>
      </c>
      <c r="K1498" s="3">
        <v>0.36140776699029126</v>
      </c>
      <c r="L1498" s="1">
        <v>221707.63567272294</v>
      </c>
      <c r="M1498" s="2">
        <f t="shared" si="95"/>
        <v>0.22170763567272295</v>
      </c>
    </row>
    <row r="1499" spans="2:13" x14ac:dyDescent="0.25">
      <c r="B1499" s="3">
        <v>0.31634819532908703</v>
      </c>
      <c r="C1499" s="150">
        <v>-5726066.5713430662</v>
      </c>
      <c r="D1499" s="169">
        <f t="shared" si="92"/>
        <v>-5.7260665713430665</v>
      </c>
      <c r="E1499" s="3">
        <v>0.37817258883248733</v>
      </c>
      <c r="F1499" s="1">
        <v>3614391.4837538488</v>
      </c>
      <c r="G1499" s="2">
        <f t="shared" si="93"/>
        <v>3.6143914837538489</v>
      </c>
      <c r="H1499" s="3">
        <v>0.33081705150976909</v>
      </c>
      <c r="I1499" s="1">
        <v>-2152176.674469668</v>
      </c>
      <c r="J1499" s="2">
        <f t="shared" si="94"/>
        <v>-2.152176674469668</v>
      </c>
      <c r="K1499" s="3">
        <v>0.36165048543689321</v>
      </c>
      <c r="L1499" s="1">
        <v>241895.26184538656</v>
      </c>
      <c r="M1499" s="2">
        <f t="shared" si="95"/>
        <v>0.24189526184538657</v>
      </c>
    </row>
    <row r="1500" spans="2:13" x14ac:dyDescent="0.25">
      <c r="B1500" s="3">
        <v>0.31656050955414011</v>
      </c>
      <c r="C1500" s="150">
        <v>-5714428.2246533446</v>
      </c>
      <c r="D1500" s="169">
        <f t="shared" si="92"/>
        <v>-5.7144282246533447</v>
      </c>
      <c r="E1500" s="3">
        <v>0.37842639593908634</v>
      </c>
      <c r="F1500" s="1">
        <v>3617049.9623065721</v>
      </c>
      <c r="G1500" s="2">
        <f t="shared" si="93"/>
        <v>3.6170499623065719</v>
      </c>
      <c r="H1500" s="3">
        <v>0.33103907637655416</v>
      </c>
      <c r="I1500" s="1">
        <v>-2133626.9036198263</v>
      </c>
      <c r="J1500" s="2">
        <f t="shared" si="94"/>
        <v>-2.1336269036198261</v>
      </c>
      <c r="K1500" s="3">
        <v>0.36189320388349511</v>
      </c>
      <c r="L1500" s="1">
        <v>232632.70395439974</v>
      </c>
      <c r="M1500" s="2">
        <f t="shared" si="95"/>
        <v>0.23263270395439975</v>
      </c>
    </row>
    <row r="1501" spans="2:13" x14ac:dyDescent="0.25">
      <c r="B1501" s="3">
        <v>0.31677282377919319</v>
      </c>
      <c r="C1501" s="150">
        <v>-5561467.0967312884</v>
      </c>
      <c r="D1501" s="169">
        <f t="shared" si="92"/>
        <v>-5.5614670967312883</v>
      </c>
      <c r="E1501" s="3">
        <v>0.37868020304568528</v>
      </c>
      <c r="F1501" s="1">
        <v>3607650.3417094406</v>
      </c>
      <c r="G1501" s="2">
        <f t="shared" si="93"/>
        <v>3.6076503417094408</v>
      </c>
      <c r="H1501" s="3">
        <v>0.33126110124333924</v>
      </c>
      <c r="I1501" s="1">
        <v>-2151470.9766655979</v>
      </c>
      <c r="J1501" s="2">
        <f t="shared" si="94"/>
        <v>-2.1514709766655979</v>
      </c>
      <c r="K1501" s="3">
        <v>0.36213592233009706</v>
      </c>
      <c r="L1501" s="1">
        <v>225863.91164944781</v>
      </c>
      <c r="M1501" s="2">
        <f t="shared" si="95"/>
        <v>0.2258639116494478</v>
      </c>
    </row>
    <row r="1502" spans="2:13" x14ac:dyDescent="0.25">
      <c r="B1502" s="3">
        <v>0.31698513800424627</v>
      </c>
      <c r="C1502" s="150">
        <v>-5677850.563628505</v>
      </c>
      <c r="D1502" s="169">
        <f t="shared" si="92"/>
        <v>-5.677850563628505</v>
      </c>
      <c r="E1502" s="3">
        <v>0.37893401015228428</v>
      </c>
      <c r="F1502" s="1">
        <v>3613062.2444774862</v>
      </c>
      <c r="G1502" s="2">
        <f t="shared" si="93"/>
        <v>3.613062244477486</v>
      </c>
      <c r="H1502" s="3">
        <v>0.33148312611012432</v>
      </c>
      <c r="I1502" s="1">
        <v>-2150765.2788615278</v>
      </c>
      <c r="J1502" s="2">
        <f t="shared" si="94"/>
        <v>-2.1507652788615279</v>
      </c>
      <c r="K1502" s="3">
        <v>0.36237864077669901</v>
      </c>
      <c r="L1502" s="1">
        <v>237738.98586866169</v>
      </c>
      <c r="M1502" s="2">
        <f t="shared" si="95"/>
        <v>0.23773898586866168</v>
      </c>
    </row>
    <row r="1503" spans="2:13" x14ac:dyDescent="0.25">
      <c r="B1503" s="3">
        <v>0.31719745222929935</v>
      </c>
      <c r="C1503" s="150">
        <v>-5760981.6114122309</v>
      </c>
      <c r="D1503" s="169">
        <f t="shared" si="92"/>
        <v>-5.7609816114122312</v>
      </c>
      <c r="E1503" s="3">
        <v>0.37918781725888323</v>
      </c>
      <c r="F1503" s="1">
        <v>3623696.1586883832</v>
      </c>
      <c r="G1503" s="2">
        <f t="shared" si="93"/>
        <v>3.6236961586883831</v>
      </c>
      <c r="H1503" s="3">
        <v>0.33170515097690939</v>
      </c>
      <c r="I1503" s="1">
        <v>-2141490.393436607</v>
      </c>
      <c r="J1503" s="2">
        <f t="shared" si="94"/>
        <v>-2.141490393436607</v>
      </c>
      <c r="K1503" s="3">
        <v>0.36262135922330091</v>
      </c>
      <c r="L1503" s="1">
        <v>237738.98586866169</v>
      </c>
      <c r="M1503" s="2">
        <f t="shared" si="95"/>
        <v>0.23773898586866168</v>
      </c>
    </row>
    <row r="1504" spans="2:13" x14ac:dyDescent="0.25">
      <c r="B1504" s="3">
        <v>0.31740976645435243</v>
      </c>
      <c r="C1504" s="150">
        <v>-5514913.7099724011</v>
      </c>
      <c r="D1504" s="169">
        <f t="shared" si="92"/>
        <v>-5.5149137099724008</v>
      </c>
      <c r="E1504" s="3">
        <v>0.37944162436548223</v>
      </c>
      <c r="F1504" s="1">
        <v>3610308.8202621639</v>
      </c>
      <c r="G1504" s="2">
        <f t="shared" si="93"/>
        <v>3.6103088202621638</v>
      </c>
      <c r="H1504" s="3">
        <v>0.33192717584369447</v>
      </c>
      <c r="I1504" s="1">
        <v>-2150059.5810574577</v>
      </c>
      <c r="J1504" s="2">
        <f t="shared" si="94"/>
        <v>-2.1500595810574579</v>
      </c>
      <c r="K1504" s="3">
        <v>0.36286407766990286</v>
      </c>
      <c r="L1504" s="1">
        <v>237738.98586866169</v>
      </c>
      <c r="M1504" s="2">
        <f t="shared" si="95"/>
        <v>0.23773898586866168</v>
      </c>
    </row>
    <row r="1505" spans="2:13" x14ac:dyDescent="0.25">
      <c r="B1505" s="3">
        <v>0.31762208067940551</v>
      </c>
      <c r="C1505" s="150">
        <v>-5573105.4434210099</v>
      </c>
      <c r="D1505" s="169">
        <f t="shared" si="92"/>
        <v>-5.5731054434210101</v>
      </c>
      <c r="E1505" s="3">
        <v>0.37969543147208124</v>
      </c>
      <c r="F1505" s="1">
        <v>3608979.5809858032</v>
      </c>
      <c r="G1505" s="2">
        <f t="shared" si="93"/>
        <v>3.6089795809858032</v>
      </c>
      <c r="H1505" s="3">
        <v>0.3321492007104796</v>
      </c>
      <c r="I1505" s="1">
        <v>-2146430.2780650975</v>
      </c>
      <c r="J1505" s="2">
        <f t="shared" si="94"/>
        <v>-2.1464302780650977</v>
      </c>
      <c r="K1505" s="3">
        <v>0.36310679611650487</v>
      </c>
      <c r="L1505" s="1">
        <v>230138.93836836482</v>
      </c>
      <c r="M1505" s="2">
        <f t="shared" si="95"/>
        <v>0.23013893836836483</v>
      </c>
    </row>
    <row r="1506" spans="2:13" x14ac:dyDescent="0.25">
      <c r="B1506" s="3">
        <v>0.31783439490445858</v>
      </c>
      <c r="C1506" s="150">
        <v>-5408505.9688092321</v>
      </c>
      <c r="D1506" s="169">
        <f t="shared" si="92"/>
        <v>-5.4085059688092318</v>
      </c>
      <c r="E1506" s="3">
        <v>0.37994923857868024</v>
      </c>
      <c r="F1506" s="1">
        <v>3618379.2015829347</v>
      </c>
      <c r="G1506" s="2">
        <f t="shared" si="93"/>
        <v>3.6183792015829348</v>
      </c>
      <c r="H1506" s="3">
        <v>0.33237122557726467</v>
      </c>
      <c r="I1506" s="1">
        <v>-2154293.7678818782</v>
      </c>
      <c r="J1506" s="2">
        <f t="shared" si="94"/>
        <v>-2.1542937678818781</v>
      </c>
      <c r="K1506" s="3">
        <v>0.36334951456310677</v>
      </c>
      <c r="L1506" s="1">
        <v>223370.14606341292</v>
      </c>
      <c r="M1506" s="2">
        <f t="shared" si="95"/>
        <v>0.22337014606341291</v>
      </c>
    </row>
    <row r="1507" spans="2:13" x14ac:dyDescent="0.25">
      <c r="B1507" s="3">
        <v>0.31804670912951166</v>
      </c>
      <c r="C1507" s="150">
        <v>-5514913.7099724011</v>
      </c>
      <c r="D1507" s="169">
        <f t="shared" si="92"/>
        <v>-5.5149137099724008</v>
      </c>
      <c r="E1507" s="3">
        <v>0.38020304568527924</v>
      </c>
      <c r="F1507" s="1">
        <v>3615720.7230302095</v>
      </c>
      <c r="G1507" s="2">
        <f t="shared" si="93"/>
        <v>3.6157207230302095</v>
      </c>
      <c r="H1507" s="3">
        <v>0.33259325044404975</v>
      </c>
      <c r="I1507" s="1">
        <v>-2146430.2780650975</v>
      </c>
      <c r="J1507" s="2">
        <f t="shared" si="94"/>
        <v>-2.1464302780650977</v>
      </c>
      <c r="K1507" s="3">
        <v>0.36359223300970872</v>
      </c>
      <c r="L1507" s="1">
        <v>230970.19356370976</v>
      </c>
      <c r="M1507" s="2">
        <f t="shared" si="95"/>
        <v>0.23097019356370976</v>
      </c>
    </row>
    <row r="1508" spans="2:13" x14ac:dyDescent="0.25">
      <c r="B1508" s="3">
        <v>0.31825902335456474</v>
      </c>
      <c r="C1508" s="150">
        <v>-5749343.2647225093</v>
      </c>
      <c r="D1508" s="169">
        <f t="shared" si="92"/>
        <v>-5.7493432647225093</v>
      </c>
      <c r="E1508" s="3">
        <v>0.38045685279187819</v>
      </c>
      <c r="F1508" s="1">
        <v>3617049.9623065721</v>
      </c>
      <c r="G1508" s="2">
        <f t="shared" si="93"/>
        <v>3.6170499623065719</v>
      </c>
      <c r="H1508" s="3">
        <v>0.33281527531083482</v>
      </c>
      <c r="I1508" s="1">
        <v>-2129291.902823396</v>
      </c>
      <c r="J1508" s="2">
        <f t="shared" si="94"/>
        <v>-2.1292919028233959</v>
      </c>
      <c r="K1508" s="3">
        <v>0.36383495145631067</v>
      </c>
      <c r="L1508" s="1">
        <v>223370.14606341292</v>
      </c>
      <c r="M1508" s="2">
        <f t="shared" si="95"/>
        <v>0.22337014606341291</v>
      </c>
    </row>
    <row r="1509" spans="2:13" x14ac:dyDescent="0.25">
      <c r="B1509" s="3">
        <v>0.31847133757961782</v>
      </c>
      <c r="C1509" s="150">
        <v>-5489974.3956372831</v>
      </c>
      <c r="D1509" s="169">
        <f t="shared" si="92"/>
        <v>-5.4899743956372831</v>
      </c>
      <c r="E1509" s="3">
        <v>0.38071065989847719</v>
      </c>
      <c r="F1509" s="1">
        <v>3620373.0604974777</v>
      </c>
      <c r="G1509" s="2">
        <f t="shared" si="93"/>
        <v>3.6203730604974775</v>
      </c>
      <c r="H1509" s="3">
        <v>0.3330373001776199</v>
      </c>
      <c r="I1509" s="1">
        <v>-2143607.4868488172</v>
      </c>
      <c r="J1509" s="2">
        <f t="shared" si="94"/>
        <v>-2.1436074868488171</v>
      </c>
      <c r="K1509" s="3">
        <v>0.36407766990291257</v>
      </c>
      <c r="L1509" s="1">
        <v>215770.09856311601</v>
      </c>
      <c r="M1509" s="2">
        <f t="shared" si="95"/>
        <v>0.21577009856311602</v>
      </c>
    </row>
    <row r="1510" spans="2:13" x14ac:dyDescent="0.25">
      <c r="B1510" s="3">
        <v>0.3186836518046709</v>
      </c>
      <c r="C1510" s="150">
        <v>-5573105.4434210099</v>
      </c>
      <c r="D1510" s="169">
        <f t="shared" si="92"/>
        <v>-5.5731054434210101</v>
      </c>
      <c r="E1510" s="3">
        <v>0.38096446700507614</v>
      </c>
      <c r="F1510" s="1">
        <v>3616385.3426683918</v>
      </c>
      <c r="G1510" s="2">
        <f t="shared" si="93"/>
        <v>3.6163853426683916</v>
      </c>
      <c r="H1510" s="3">
        <v>0.33325932504440497</v>
      </c>
      <c r="I1510" s="1">
        <v>-2145018.8824569574</v>
      </c>
      <c r="J1510" s="2">
        <f t="shared" si="94"/>
        <v>-2.1450188824569572</v>
      </c>
      <c r="K1510" s="3">
        <v>0.36432038834951452</v>
      </c>
      <c r="L1510" s="1">
        <v>226695.16684479278</v>
      </c>
      <c r="M1510" s="2">
        <f t="shared" si="95"/>
        <v>0.22669516684479277</v>
      </c>
    </row>
    <row r="1511" spans="2:13" x14ac:dyDescent="0.25">
      <c r="B1511" s="3">
        <v>0.31889596602972398</v>
      </c>
      <c r="C1511" s="150">
        <v>-5807534.9981711181</v>
      </c>
      <c r="D1511" s="169">
        <f t="shared" si="92"/>
        <v>-5.8075349981711177</v>
      </c>
      <c r="E1511" s="3">
        <v>0.38121827411167514</v>
      </c>
      <c r="F1511" s="1">
        <v>3621702.2997738402</v>
      </c>
      <c r="G1511" s="2">
        <f t="shared" si="93"/>
        <v>3.6217022997738404</v>
      </c>
      <c r="H1511" s="3">
        <v>0.33348134991119005</v>
      </c>
      <c r="I1511" s="1">
        <v>-2129291.902823396</v>
      </c>
      <c r="J1511" s="2">
        <f t="shared" si="94"/>
        <v>-2.1292919028233959</v>
      </c>
      <c r="K1511" s="3">
        <v>0.36456310679611648</v>
      </c>
      <c r="L1511" s="1">
        <v>221707.63567272294</v>
      </c>
      <c r="M1511" s="2">
        <f t="shared" si="95"/>
        <v>0.22170763567272295</v>
      </c>
    </row>
    <row r="1512" spans="2:13" x14ac:dyDescent="0.25">
      <c r="B1512" s="3">
        <v>0.31910828025477705</v>
      </c>
      <c r="C1512" s="150">
        <v>-5596382.1368004531</v>
      </c>
      <c r="D1512" s="169">
        <f t="shared" si="92"/>
        <v>-5.5963821368004529</v>
      </c>
      <c r="E1512" s="3">
        <v>0.38147208121827408</v>
      </c>
      <c r="F1512" s="1">
        <v>3602333.3846039921</v>
      </c>
      <c r="G1512" s="2">
        <f t="shared" si="93"/>
        <v>3.602333384603992</v>
      </c>
      <c r="H1512" s="3">
        <v>0.33370337477797513</v>
      </c>
      <c r="I1512" s="1">
        <v>-2141490.393436607</v>
      </c>
      <c r="J1512" s="2">
        <f t="shared" si="94"/>
        <v>-2.141490393436607</v>
      </c>
      <c r="K1512" s="3">
        <v>0.36480582524271843</v>
      </c>
      <c r="L1512" s="1">
        <v>230138.93836836482</v>
      </c>
      <c r="M1512" s="2">
        <f t="shared" si="95"/>
        <v>0.23013893836836483</v>
      </c>
    </row>
    <row r="1513" spans="2:13" x14ac:dyDescent="0.25">
      <c r="B1513" s="3">
        <v>0.31932059447983013</v>
      </c>
      <c r="C1513" s="150">
        <v>-5443421.0088783968</v>
      </c>
      <c r="D1513" s="169">
        <f t="shared" si="92"/>
        <v>-5.4434210088783965</v>
      </c>
      <c r="E1513" s="3">
        <v>0.38172588832487309</v>
      </c>
      <c r="F1513" s="1">
        <v>3611733.0052011237</v>
      </c>
      <c r="G1513" s="2">
        <f t="shared" si="93"/>
        <v>3.6117330052011236</v>
      </c>
      <c r="H1513" s="3">
        <v>0.3339253996447602</v>
      </c>
      <c r="I1513" s="1">
        <v>-2138566.7882483169</v>
      </c>
      <c r="J1513" s="2">
        <f t="shared" si="94"/>
        <v>-2.1385667882483168</v>
      </c>
      <c r="K1513" s="3">
        <v>0.36504854368932033</v>
      </c>
      <c r="L1513" s="1">
        <v>225863.91164944781</v>
      </c>
      <c r="M1513" s="2">
        <f t="shared" si="95"/>
        <v>0.2258639116494478</v>
      </c>
    </row>
    <row r="1514" spans="2:13" x14ac:dyDescent="0.25">
      <c r="B1514" s="3">
        <v>0.31953290870488321</v>
      </c>
      <c r="C1514" s="150">
        <v>-5503275.3632826796</v>
      </c>
      <c r="D1514" s="169">
        <f t="shared" si="92"/>
        <v>-5.5032753632826799</v>
      </c>
      <c r="E1514" s="3">
        <v>0.38197969543147209</v>
      </c>
      <c r="F1514" s="1">
        <v>3619708.4408592973</v>
      </c>
      <c r="G1514" s="2">
        <f t="shared" si="93"/>
        <v>3.6197084408592972</v>
      </c>
      <c r="H1514" s="3">
        <v>0.33414742451154533</v>
      </c>
      <c r="I1514" s="1">
        <v>-2157217.3730701683</v>
      </c>
      <c r="J1514" s="2">
        <f t="shared" si="94"/>
        <v>-2.1572173730701683</v>
      </c>
      <c r="K1514" s="3">
        <v>0.36529126213592233</v>
      </c>
      <c r="L1514" s="1">
        <v>220045.12528203303</v>
      </c>
      <c r="M1514" s="2">
        <f t="shared" si="95"/>
        <v>0.22004512528203302</v>
      </c>
    </row>
    <row r="1515" spans="2:13" x14ac:dyDescent="0.25">
      <c r="B1515" s="3">
        <v>0.31974522292993629</v>
      </c>
      <c r="C1515" s="150">
        <v>-5642935.5235593393</v>
      </c>
      <c r="D1515" s="169">
        <f t="shared" si="92"/>
        <v>-5.6429355235593395</v>
      </c>
      <c r="E1515" s="3">
        <v>0.38223350253807109</v>
      </c>
      <c r="F1515" s="1">
        <v>3619043.8212211151</v>
      </c>
      <c r="G1515" s="2">
        <f t="shared" si="93"/>
        <v>3.6190438212211151</v>
      </c>
      <c r="H1515" s="3">
        <v>0.33436944937833041</v>
      </c>
      <c r="I1515" s="1">
        <v>-2148648.1854493176</v>
      </c>
      <c r="J1515" s="2">
        <f t="shared" si="94"/>
        <v>-2.1486481854493173</v>
      </c>
      <c r="K1515" s="3">
        <v>0.36553398058252423</v>
      </c>
      <c r="L1515" s="1">
        <v>232632.70395439974</v>
      </c>
      <c r="M1515" s="2">
        <f t="shared" si="95"/>
        <v>0.23263270395439975</v>
      </c>
    </row>
    <row r="1516" spans="2:13" x14ac:dyDescent="0.25">
      <c r="B1516" s="3">
        <v>0.31995753715498937</v>
      </c>
      <c r="C1516" s="150">
        <v>-5749343.2647225093</v>
      </c>
      <c r="D1516" s="169">
        <f t="shared" si="92"/>
        <v>-5.7493432647225093</v>
      </c>
      <c r="E1516" s="3">
        <v>0.38248730964467009</v>
      </c>
      <c r="F1516" s="1">
        <v>3620373.0604974777</v>
      </c>
      <c r="G1516" s="2">
        <f t="shared" si="93"/>
        <v>3.6203730604974775</v>
      </c>
      <c r="H1516" s="3">
        <v>0.33459147424511548</v>
      </c>
      <c r="I1516" s="1">
        <v>-2131509.8102076161</v>
      </c>
      <c r="J1516" s="2">
        <f t="shared" si="94"/>
        <v>-2.131509810207616</v>
      </c>
      <c r="K1516" s="3">
        <v>0.36577669902912618</v>
      </c>
      <c r="L1516" s="1">
        <v>216601.35375846099</v>
      </c>
      <c r="M1516" s="2">
        <f t="shared" si="95"/>
        <v>0.21660135375846098</v>
      </c>
    </row>
    <row r="1517" spans="2:13" x14ac:dyDescent="0.25">
      <c r="B1517" s="3">
        <v>0.32016985138004245</v>
      </c>
      <c r="C1517" s="150">
        <v>-5584743.7901107315</v>
      </c>
      <c r="D1517" s="169">
        <f t="shared" si="92"/>
        <v>-5.5847437901107311</v>
      </c>
      <c r="E1517" s="3">
        <v>0.38274111675126904</v>
      </c>
      <c r="F1517" s="1">
        <v>3626449.5829037037</v>
      </c>
      <c r="G1517" s="2">
        <f t="shared" si="93"/>
        <v>3.6264495829037036</v>
      </c>
      <c r="H1517" s="3">
        <v>0.33481349911190056</v>
      </c>
      <c r="I1517" s="1">
        <v>-2140078.9978284668</v>
      </c>
      <c r="J1517" s="2">
        <f t="shared" si="94"/>
        <v>-2.1400789978284669</v>
      </c>
      <c r="K1517" s="3">
        <v>0.36601941747572814</v>
      </c>
      <c r="L1517" s="1">
        <v>212445.07778173612</v>
      </c>
      <c r="M1517" s="2">
        <f t="shared" si="95"/>
        <v>0.21244507778173613</v>
      </c>
    </row>
    <row r="1518" spans="2:13" x14ac:dyDescent="0.25">
      <c r="B1518" s="3">
        <v>0.32038216560509553</v>
      </c>
      <c r="C1518" s="150">
        <v>-5385229.275429789</v>
      </c>
      <c r="D1518" s="169">
        <f t="shared" si="92"/>
        <v>-5.385229275429789</v>
      </c>
      <c r="E1518" s="3">
        <v>0.38299492385786804</v>
      </c>
      <c r="F1518" s="1">
        <v>3613726.8641156685</v>
      </c>
      <c r="G1518" s="2">
        <f t="shared" si="93"/>
        <v>3.6137268641156686</v>
      </c>
      <c r="H1518" s="3">
        <v>0.33503552397868563</v>
      </c>
      <c r="I1518" s="1">
        <v>-2142196.0912406771</v>
      </c>
      <c r="J1518" s="2">
        <f t="shared" si="94"/>
        <v>-2.142196091240677</v>
      </c>
      <c r="K1518" s="3">
        <v>0.36626213592233009</v>
      </c>
      <c r="L1518" s="1">
        <v>228476.42797767487</v>
      </c>
      <c r="M1518" s="2">
        <f t="shared" si="95"/>
        <v>0.22847642797767487</v>
      </c>
    </row>
    <row r="1519" spans="2:13" x14ac:dyDescent="0.25">
      <c r="B1519" s="3">
        <v>0.3205944798301486</v>
      </c>
      <c r="C1519" s="150">
        <v>-5677850.563628505</v>
      </c>
      <c r="D1519" s="169">
        <f t="shared" si="92"/>
        <v>-5.677850563628505</v>
      </c>
      <c r="E1519" s="3">
        <v>0.38324873096446699</v>
      </c>
      <c r="F1519" s="1">
        <v>3620373.0604974777</v>
      </c>
      <c r="G1519" s="2">
        <f t="shared" si="93"/>
        <v>3.6203730604974775</v>
      </c>
      <c r="H1519" s="3">
        <v>0.33525754884547071</v>
      </c>
      <c r="I1519" s="1">
        <v>-2125763.4138030456</v>
      </c>
      <c r="J1519" s="2">
        <f t="shared" si="94"/>
        <v>-2.1257634138030457</v>
      </c>
      <c r="K1519" s="3">
        <v>0.36650485436893199</v>
      </c>
      <c r="L1519" s="1">
        <v>225863.91164944781</v>
      </c>
      <c r="M1519" s="2">
        <f t="shared" si="95"/>
        <v>0.2258639116494478</v>
      </c>
    </row>
    <row r="1520" spans="2:13" x14ac:dyDescent="0.25">
      <c r="B1520" s="3">
        <v>0.32080679405520168</v>
      </c>
      <c r="C1520" s="150">
        <v>-5631297.1768696178</v>
      </c>
      <c r="D1520" s="169">
        <f t="shared" si="92"/>
        <v>-5.6312971768696176</v>
      </c>
      <c r="E1520" s="3">
        <v>0.38350253807106599</v>
      </c>
      <c r="F1520" s="1">
        <v>3617049.9623065721</v>
      </c>
      <c r="G1520" s="2">
        <f t="shared" si="93"/>
        <v>3.6170499623065719</v>
      </c>
      <c r="H1520" s="3">
        <v>0.33547957371225579</v>
      </c>
      <c r="I1520" s="1">
        <v>-2132921.2058157562</v>
      </c>
      <c r="J1520" s="2">
        <f t="shared" si="94"/>
        <v>-2.1329212058157561</v>
      </c>
      <c r="K1520" s="3">
        <v>0.36674757281553394</v>
      </c>
      <c r="L1520" s="1">
        <v>235126.46954043463</v>
      </c>
      <c r="M1520" s="2">
        <f t="shared" si="95"/>
        <v>0.23512646954043462</v>
      </c>
    </row>
    <row r="1521" spans="2:13" x14ac:dyDescent="0.25">
      <c r="B1521" s="3">
        <v>0.32101910828025476</v>
      </c>
      <c r="C1521" s="150">
        <v>-5596382.1368004531</v>
      </c>
      <c r="D1521" s="169">
        <f t="shared" si="92"/>
        <v>-5.5963821368004529</v>
      </c>
      <c r="E1521" s="3">
        <v>0.38375634517766499</v>
      </c>
      <c r="F1521" s="1">
        <v>3617049.9623065721</v>
      </c>
      <c r="G1521" s="2">
        <f t="shared" si="93"/>
        <v>3.6170499623065719</v>
      </c>
      <c r="H1521" s="3">
        <v>0.33570159857904086</v>
      </c>
      <c r="I1521" s="1">
        <v>-2132921.2058157562</v>
      </c>
      <c r="J1521" s="2">
        <f t="shared" si="94"/>
        <v>-2.1329212058157561</v>
      </c>
      <c r="K1521" s="3">
        <v>0.36699029126213589</v>
      </c>
      <c r="L1521" s="1">
        <v>230970.19356370976</v>
      </c>
      <c r="M1521" s="2">
        <f t="shared" si="95"/>
        <v>0.23097019356370976</v>
      </c>
    </row>
    <row r="1522" spans="2:13" x14ac:dyDescent="0.25">
      <c r="B1522" s="3">
        <v>0.32123142250530784</v>
      </c>
      <c r="C1522" s="150">
        <v>-5596382.1368004531</v>
      </c>
      <c r="D1522" s="169">
        <f t="shared" si="92"/>
        <v>-5.5963821368004529</v>
      </c>
      <c r="E1522" s="3">
        <v>0.38401015228426399</v>
      </c>
      <c r="F1522" s="1">
        <v>3617714.5819447525</v>
      </c>
      <c r="G1522" s="2">
        <f t="shared" si="93"/>
        <v>3.6177145819447527</v>
      </c>
      <c r="H1522" s="3">
        <v>0.33592362344582594</v>
      </c>
      <c r="I1522" s="1">
        <v>-2150765.2788615278</v>
      </c>
      <c r="J1522" s="2">
        <f t="shared" si="94"/>
        <v>-2.1507652788615279</v>
      </c>
      <c r="K1522" s="3">
        <v>0.36723300970873785</v>
      </c>
      <c r="L1522" s="1">
        <v>227645.1727823299</v>
      </c>
      <c r="M1522" s="2">
        <f t="shared" si="95"/>
        <v>0.2276451727823299</v>
      </c>
    </row>
    <row r="1523" spans="2:13" x14ac:dyDescent="0.25">
      <c r="B1523" s="3">
        <v>0.32144373673036092</v>
      </c>
      <c r="C1523" s="150">
        <v>-5478336.0489475615</v>
      </c>
      <c r="D1523" s="169">
        <f t="shared" si="92"/>
        <v>-5.4783360489475612</v>
      </c>
      <c r="E1523" s="3">
        <v>0.384263959390863</v>
      </c>
      <c r="F1523" s="1">
        <v>3616385.3426683918</v>
      </c>
      <c r="G1523" s="2">
        <f t="shared" si="93"/>
        <v>3.6163853426683916</v>
      </c>
      <c r="H1523" s="3">
        <v>0.33614564831261101</v>
      </c>
      <c r="I1523" s="1">
        <v>-2152882.372273738</v>
      </c>
      <c r="J1523" s="2">
        <f t="shared" si="94"/>
        <v>-2.152882372273738</v>
      </c>
      <c r="K1523" s="3">
        <v>0.3674757281553398</v>
      </c>
      <c r="L1523" s="1">
        <v>244389.02743142145</v>
      </c>
      <c r="M1523" s="2">
        <f t="shared" si="95"/>
        <v>0.24438902743142144</v>
      </c>
    </row>
    <row r="1524" spans="2:13" x14ac:dyDescent="0.25">
      <c r="B1524" s="3">
        <v>0.321656050955414</v>
      </c>
      <c r="C1524" s="150">
        <v>-5795896.6514813965</v>
      </c>
      <c r="D1524" s="169">
        <f t="shared" si="92"/>
        <v>-5.7958966514813968</v>
      </c>
      <c r="E1524" s="3">
        <v>0.38451776649746194</v>
      </c>
      <c r="F1524" s="1">
        <v>3621702.2997738402</v>
      </c>
      <c r="G1524" s="2">
        <f t="shared" si="93"/>
        <v>3.6217022997738404</v>
      </c>
      <c r="H1524" s="3">
        <v>0.33636767317939609</v>
      </c>
      <c r="I1524" s="1">
        <v>-2140078.9978284668</v>
      </c>
      <c r="J1524" s="2">
        <f t="shared" si="94"/>
        <v>-2.1400789978284669</v>
      </c>
      <c r="K1524" s="3">
        <v>0.36771844660194175</v>
      </c>
      <c r="L1524" s="1">
        <v>235126.46954043463</v>
      </c>
      <c r="M1524" s="2">
        <f t="shared" si="95"/>
        <v>0.23512646954043462</v>
      </c>
    </row>
    <row r="1525" spans="2:13" x14ac:dyDescent="0.25">
      <c r="B1525" s="3">
        <v>0.32186836518046708</v>
      </c>
      <c r="C1525" s="150">
        <v>-5561467.0967312884</v>
      </c>
      <c r="D1525" s="169">
        <f t="shared" si="92"/>
        <v>-5.5614670967312883</v>
      </c>
      <c r="E1525" s="3">
        <v>0.38477157360406095</v>
      </c>
      <c r="F1525" s="1">
        <v>3625784.9632655233</v>
      </c>
      <c r="G1525" s="2">
        <f t="shared" si="93"/>
        <v>3.6257849632655232</v>
      </c>
      <c r="H1525" s="3">
        <v>0.33658969804618116</v>
      </c>
      <c r="I1525" s="1">
        <v>-2142196.0912406771</v>
      </c>
      <c r="J1525" s="2">
        <f t="shared" si="94"/>
        <v>-2.142196091240677</v>
      </c>
      <c r="K1525" s="3">
        <v>0.36796116504854365</v>
      </c>
      <c r="L1525" s="1">
        <v>221707.63567272294</v>
      </c>
      <c r="M1525" s="2">
        <f t="shared" si="95"/>
        <v>0.22170763567272295</v>
      </c>
    </row>
    <row r="1526" spans="2:13" x14ac:dyDescent="0.25">
      <c r="B1526" s="3">
        <v>0.32208067940552015</v>
      </c>
      <c r="C1526" s="150">
        <v>-5526552.0566621227</v>
      </c>
      <c r="D1526" s="169">
        <f t="shared" si="92"/>
        <v>-5.5265520566621227</v>
      </c>
      <c r="E1526" s="3">
        <v>0.38502538071065989</v>
      </c>
      <c r="F1526" s="1">
        <v>3633760.398923697</v>
      </c>
      <c r="G1526" s="2">
        <f t="shared" si="93"/>
        <v>3.6337603989236968</v>
      </c>
      <c r="H1526" s="3">
        <v>0.33681172291296624</v>
      </c>
      <c r="I1526" s="1">
        <v>-2147135.9758691676</v>
      </c>
      <c r="J1526" s="2">
        <f t="shared" si="94"/>
        <v>-2.1471359758691677</v>
      </c>
      <c r="K1526" s="3">
        <v>0.3682038834951456</v>
      </c>
      <c r="L1526" s="1">
        <v>219213.87008668805</v>
      </c>
      <c r="M1526" s="2">
        <f t="shared" si="95"/>
        <v>0.21921387008668805</v>
      </c>
    </row>
    <row r="1527" spans="2:13" x14ac:dyDescent="0.25">
      <c r="B1527" s="3">
        <v>0.32229299363057323</v>
      </c>
      <c r="C1527" s="150">
        <v>-5749343.2647225093</v>
      </c>
      <c r="D1527" s="169">
        <f t="shared" si="92"/>
        <v>-5.7493432647225093</v>
      </c>
      <c r="E1527" s="3">
        <v>0.38527918781725889</v>
      </c>
      <c r="F1527" s="1">
        <v>3647147.7373499162</v>
      </c>
      <c r="G1527" s="2">
        <f t="shared" si="93"/>
        <v>3.6471477373499162</v>
      </c>
      <c r="H1527" s="3">
        <v>0.33703374777975131</v>
      </c>
      <c r="I1527" s="1">
        <v>-2151470.9766655979</v>
      </c>
      <c r="J1527" s="2">
        <f t="shared" si="94"/>
        <v>-2.1514709766655979</v>
      </c>
      <c r="K1527" s="3">
        <v>0.36844660194174755</v>
      </c>
      <c r="L1527" s="1">
        <v>233463.95914974471</v>
      </c>
      <c r="M1527" s="2">
        <f t="shared" si="95"/>
        <v>0.23346395914974472</v>
      </c>
    </row>
    <row r="1528" spans="2:13" x14ac:dyDescent="0.25">
      <c r="B1528" s="3">
        <v>0.32250530785562631</v>
      </c>
      <c r="C1528" s="150">
        <v>-5549828.7500415668</v>
      </c>
      <c r="D1528" s="169">
        <f t="shared" si="92"/>
        <v>-5.5498287500415664</v>
      </c>
      <c r="E1528" s="3">
        <v>0.3855329949238579</v>
      </c>
      <c r="F1528" s="1">
        <v>3625025.3979647458</v>
      </c>
      <c r="G1528" s="2">
        <f t="shared" si="93"/>
        <v>3.6250253979647455</v>
      </c>
      <c r="H1528" s="3">
        <v>0.33725577264653639</v>
      </c>
      <c r="I1528" s="1">
        <v>-2164375.1650828789</v>
      </c>
      <c r="J1528" s="2">
        <f t="shared" si="94"/>
        <v>-2.1643751650828791</v>
      </c>
      <c r="K1528" s="3">
        <v>0.36868932038834945</v>
      </c>
      <c r="L1528" s="1">
        <v>235126.46954043463</v>
      </c>
      <c r="M1528" s="2">
        <f t="shared" si="95"/>
        <v>0.23512646954043462</v>
      </c>
    </row>
    <row r="1529" spans="2:13" x14ac:dyDescent="0.25">
      <c r="B1529" s="3">
        <v>0.32271762208067939</v>
      </c>
      <c r="C1529" s="150">
        <v>-5478336.0489475615</v>
      </c>
      <c r="D1529" s="169">
        <f t="shared" si="92"/>
        <v>-5.4783360489475612</v>
      </c>
      <c r="E1529" s="3">
        <v>0.38578680203045684</v>
      </c>
      <c r="F1529" s="1">
        <v>3614391.4837538488</v>
      </c>
      <c r="G1529" s="2">
        <f t="shared" si="93"/>
        <v>3.6143914837538489</v>
      </c>
      <c r="H1529" s="3">
        <v>0.33747779751332146</v>
      </c>
      <c r="I1529" s="1">
        <v>-2147135.9758691676</v>
      </c>
      <c r="J1529" s="2">
        <f t="shared" si="94"/>
        <v>-2.1471359758691677</v>
      </c>
      <c r="K1529" s="3">
        <v>0.3689320388349514</v>
      </c>
      <c r="L1529" s="1">
        <v>227645.1727823299</v>
      </c>
      <c r="M1529" s="2">
        <f t="shared" si="95"/>
        <v>0.2276451727823299</v>
      </c>
    </row>
    <row r="1530" spans="2:13" x14ac:dyDescent="0.25">
      <c r="B1530" s="3">
        <v>0.32292993630573247</v>
      </c>
      <c r="C1530" s="150">
        <v>-5443421.0088783968</v>
      </c>
      <c r="D1530" s="169">
        <f t="shared" si="92"/>
        <v>-5.4434210088783965</v>
      </c>
      <c r="E1530" s="3">
        <v>0.38604060913705585</v>
      </c>
      <c r="F1530" s="1">
        <v>3621702.2997738402</v>
      </c>
      <c r="G1530" s="2">
        <f t="shared" si="93"/>
        <v>3.6217022997738404</v>
      </c>
      <c r="H1530" s="3">
        <v>0.3376998223801066</v>
      </c>
      <c r="I1530" s="1">
        <v>-2140784.6956325369</v>
      </c>
      <c r="J1530" s="2">
        <f t="shared" si="94"/>
        <v>-2.1407846956325369</v>
      </c>
      <c r="K1530" s="3">
        <v>0.36917475728155341</v>
      </c>
      <c r="L1530" s="1">
        <v>211613.82258639118</v>
      </c>
      <c r="M1530" s="2">
        <f t="shared" si="95"/>
        <v>0.21161382258639119</v>
      </c>
    </row>
    <row r="1531" spans="2:13" x14ac:dyDescent="0.25">
      <c r="B1531" s="3">
        <v>0.32314225053078555</v>
      </c>
      <c r="C1531" s="150">
        <v>-5478336.0489475615</v>
      </c>
      <c r="D1531" s="169">
        <f t="shared" si="92"/>
        <v>-5.4783360489475612</v>
      </c>
      <c r="E1531" s="3">
        <v>0.38629441624365485</v>
      </c>
      <c r="F1531" s="1">
        <v>3631101.9203709736</v>
      </c>
      <c r="G1531" s="2">
        <f t="shared" si="93"/>
        <v>3.6311019203709738</v>
      </c>
      <c r="H1531" s="3">
        <v>0.33792184724689167</v>
      </c>
      <c r="I1531" s="1">
        <v>-2140078.9978284668</v>
      </c>
      <c r="J1531" s="2">
        <f t="shared" si="94"/>
        <v>-2.1400789978284669</v>
      </c>
      <c r="K1531" s="3">
        <v>0.36941747572815531</v>
      </c>
      <c r="L1531" s="1">
        <v>231801.44875905477</v>
      </c>
      <c r="M1531" s="2">
        <f t="shared" si="95"/>
        <v>0.23180144875905476</v>
      </c>
    </row>
    <row r="1532" spans="2:13" x14ac:dyDescent="0.25">
      <c r="B1532" s="3">
        <v>0.32335456475583862</v>
      </c>
      <c r="C1532" s="150">
        <v>-5654573.8702490618</v>
      </c>
      <c r="D1532" s="169">
        <f t="shared" si="92"/>
        <v>-5.6545738702490622</v>
      </c>
      <c r="E1532" s="3">
        <v>0.38654822335025385</v>
      </c>
      <c r="F1532" s="1">
        <v>3625784.9632655233</v>
      </c>
      <c r="G1532" s="2">
        <f t="shared" si="93"/>
        <v>3.6257849632655232</v>
      </c>
      <c r="H1532" s="3">
        <v>0.33814387211367675</v>
      </c>
      <c r="I1532" s="1">
        <v>-2132921.2058157562</v>
      </c>
      <c r="J1532" s="2">
        <f t="shared" si="94"/>
        <v>-2.1329212058157561</v>
      </c>
      <c r="K1532" s="3">
        <v>0.36966019417475726</v>
      </c>
      <c r="L1532" s="1">
        <v>229307.68317301985</v>
      </c>
      <c r="M1532" s="2">
        <f t="shared" si="95"/>
        <v>0.22930768317301983</v>
      </c>
    </row>
    <row r="1533" spans="2:13" x14ac:dyDescent="0.25">
      <c r="B1533" s="3">
        <v>0.3235668789808917</v>
      </c>
      <c r="C1533" s="150">
        <v>-5503275.3632826796</v>
      </c>
      <c r="D1533" s="169">
        <f t="shared" si="92"/>
        <v>-5.5032753632826799</v>
      </c>
      <c r="E1533" s="3">
        <v>0.3868020304568528</v>
      </c>
      <c r="F1533" s="1">
        <v>3616385.3426683918</v>
      </c>
      <c r="G1533" s="2">
        <f t="shared" si="93"/>
        <v>3.6163853426683916</v>
      </c>
      <c r="H1533" s="3">
        <v>0.33836589698046182</v>
      </c>
      <c r="I1533" s="1">
        <v>-2151470.9766655979</v>
      </c>
      <c r="J1533" s="2">
        <f t="shared" si="94"/>
        <v>-2.1514709766655979</v>
      </c>
      <c r="K1533" s="3">
        <v>0.36990291262135921</v>
      </c>
      <c r="L1533" s="1">
        <v>236907.73067331672</v>
      </c>
      <c r="M1533" s="2">
        <f t="shared" si="95"/>
        <v>0.23690773067331672</v>
      </c>
    </row>
    <row r="1534" spans="2:13" x14ac:dyDescent="0.25">
      <c r="B1534" s="3">
        <v>0.32377919320594478</v>
      </c>
      <c r="C1534" s="150">
        <v>-5338675.8886709018</v>
      </c>
      <c r="D1534" s="169">
        <f t="shared" si="92"/>
        <v>-5.3386758886709016</v>
      </c>
      <c r="E1534" s="3">
        <v>0.3870558375634518</v>
      </c>
      <c r="F1534" s="1">
        <v>3614391.4837538488</v>
      </c>
      <c r="G1534" s="2">
        <f t="shared" si="93"/>
        <v>3.6143914837538489</v>
      </c>
      <c r="H1534" s="3">
        <v>0.3385879218472469</v>
      </c>
      <c r="I1534" s="1">
        <v>-2152882.372273738</v>
      </c>
      <c r="J1534" s="2">
        <f t="shared" si="94"/>
        <v>-2.152882372273738</v>
      </c>
      <c r="K1534" s="3">
        <v>0.37014563106796117</v>
      </c>
      <c r="L1534" s="1">
        <v>232632.70395439974</v>
      </c>
      <c r="M1534" s="2">
        <f t="shared" si="95"/>
        <v>0.23263270395439975</v>
      </c>
    </row>
    <row r="1535" spans="2:13" x14ac:dyDescent="0.25">
      <c r="B1535" s="3">
        <v>0.32399150743099786</v>
      </c>
      <c r="C1535" s="150">
        <v>-5596382.1368004531</v>
      </c>
      <c r="D1535" s="169">
        <f t="shared" si="92"/>
        <v>-5.5963821368004529</v>
      </c>
      <c r="E1535" s="3">
        <v>0.38730964467005075</v>
      </c>
      <c r="F1535" s="1">
        <v>3627114.2025418859</v>
      </c>
      <c r="G1535" s="2">
        <f t="shared" si="93"/>
        <v>3.6271142025418861</v>
      </c>
      <c r="H1535" s="3">
        <v>0.33880994671403197</v>
      </c>
      <c r="I1535" s="1">
        <v>-2143607.4868488172</v>
      </c>
      <c r="J1535" s="2">
        <f t="shared" si="94"/>
        <v>-2.1436074868488171</v>
      </c>
      <c r="K1535" s="3">
        <v>0.37038834951456306</v>
      </c>
      <c r="L1535" s="1">
        <v>228476.42797767487</v>
      </c>
      <c r="M1535" s="2">
        <f t="shared" si="95"/>
        <v>0.22847642797767487</v>
      </c>
    </row>
    <row r="1536" spans="2:13" x14ac:dyDescent="0.25">
      <c r="B1536" s="3">
        <v>0.32420382165605094</v>
      </c>
      <c r="C1536" s="150">
        <v>-5608020.4834901746</v>
      </c>
      <c r="D1536" s="169">
        <f t="shared" si="92"/>
        <v>-5.6080204834901748</v>
      </c>
      <c r="E1536" s="3">
        <v>0.38756345177664975</v>
      </c>
      <c r="F1536" s="1">
        <v>3613062.2444774862</v>
      </c>
      <c r="G1536" s="2">
        <f t="shared" si="93"/>
        <v>3.613062244477486</v>
      </c>
      <c r="H1536" s="3">
        <v>0.33903197158081705</v>
      </c>
      <c r="I1536" s="1">
        <v>-2145724.5802610274</v>
      </c>
      <c r="J1536" s="2">
        <f t="shared" si="94"/>
        <v>-2.1457245802610276</v>
      </c>
      <c r="K1536" s="3">
        <v>0.37063106796116502</v>
      </c>
      <c r="L1536" s="1">
        <v>234295.21434508965</v>
      </c>
      <c r="M1536" s="2">
        <f t="shared" si="95"/>
        <v>0.23429521434508965</v>
      </c>
    </row>
    <row r="1537" spans="2:13" x14ac:dyDescent="0.25">
      <c r="B1537" s="3">
        <v>0.32441613588110402</v>
      </c>
      <c r="C1537" s="150">
        <v>-5584743.7901107315</v>
      </c>
      <c r="D1537" s="169">
        <f t="shared" si="92"/>
        <v>-5.5847437901107311</v>
      </c>
      <c r="E1537" s="3">
        <v>0.38781725888324875</v>
      </c>
      <c r="F1537" s="1">
        <v>3617049.9623065721</v>
      </c>
      <c r="G1537" s="2">
        <f t="shared" si="93"/>
        <v>3.6170499623065719</v>
      </c>
      <c r="H1537" s="3">
        <v>0.33925399644760212</v>
      </c>
      <c r="I1537" s="1">
        <v>-2134332.6014238964</v>
      </c>
      <c r="J1537" s="2">
        <f t="shared" si="94"/>
        <v>-2.1343326014238966</v>
      </c>
      <c r="K1537" s="3">
        <v>0.37087378640776697</v>
      </c>
      <c r="L1537" s="1">
        <v>220045.12528203303</v>
      </c>
      <c r="M1537" s="2">
        <f t="shared" si="95"/>
        <v>0.22004512528203302</v>
      </c>
    </row>
    <row r="1538" spans="2:13" x14ac:dyDescent="0.25">
      <c r="B1538" s="3">
        <v>0.3246284501061571</v>
      </c>
      <c r="C1538" s="150">
        <v>-5361952.5820503449</v>
      </c>
      <c r="D1538" s="169">
        <f t="shared" si="92"/>
        <v>-5.3619525820503453</v>
      </c>
      <c r="E1538" s="3">
        <v>0.3880710659898477</v>
      </c>
      <c r="F1538" s="1">
        <v>3631101.9203709736</v>
      </c>
      <c r="G1538" s="2">
        <f t="shared" si="93"/>
        <v>3.6311019203709738</v>
      </c>
      <c r="H1538" s="3">
        <v>0.3394760213143872</v>
      </c>
      <c r="I1538" s="1">
        <v>-2145724.5802610274</v>
      </c>
      <c r="J1538" s="2">
        <f t="shared" si="94"/>
        <v>-2.1457245802610276</v>
      </c>
      <c r="K1538" s="3">
        <v>0.37111650485436887</v>
      </c>
      <c r="L1538" s="1">
        <v>222538.89086806792</v>
      </c>
      <c r="M1538" s="2">
        <f t="shared" si="95"/>
        <v>0.22253889086806791</v>
      </c>
    </row>
    <row r="1539" spans="2:13" x14ac:dyDescent="0.25">
      <c r="B1539" s="3">
        <v>0.32484076433121017</v>
      </c>
      <c r="C1539" s="150">
        <v>-5350314.2353606233</v>
      </c>
      <c r="D1539" s="169">
        <f t="shared" si="92"/>
        <v>-5.3503142353606234</v>
      </c>
      <c r="E1539" s="3">
        <v>0.38832487309644675</v>
      </c>
      <c r="F1539" s="1">
        <v>3627114.2025418859</v>
      </c>
      <c r="G1539" s="2">
        <f t="shared" si="93"/>
        <v>3.6271142025418861</v>
      </c>
      <c r="H1539" s="3">
        <v>0.33969804618117233</v>
      </c>
      <c r="I1539" s="1">
        <v>-2159334.4664823785</v>
      </c>
      <c r="J1539" s="2">
        <f t="shared" si="94"/>
        <v>-2.1593344664823784</v>
      </c>
      <c r="K1539" s="3">
        <v>0.37135922330097088</v>
      </c>
      <c r="L1539" s="1">
        <v>236907.73067331672</v>
      </c>
      <c r="M1539" s="2">
        <f t="shared" si="95"/>
        <v>0.23690773067331672</v>
      </c>
    </row>
    <row r="1540" spans="2:13" x14ac:dyDescent="0.25">
      <c r="B1540" s="3">
        <v>0.32505307855626325</v>
      </c>
      <c r="C1540" s="150">
        <v>-5584743.7901107315</v>
      </c>
      <c r="D1540" s="169">
        <f t="shared" si="92"/>
        <v>-5.5847437901107311</v>
      </c>
      <c r="E1540" s="3">
        <v>0.3885786802030457</v>
      </c>
      <c r="F1540" s="1">
        <v>3632431.1596473344</v>
      </c>
      <c r="G1540" s="2">
        <f t="shared" si="93"/>
        <v>3.6324311596473344</v>
      </c>
      <c r="H1540" s="3">
        <v>0.33992007104795741</v>
      </c>
      <c r="I1540" s="1">
        <v>-2138566.7882483169</v>
      </c>
      <c r="J1540" s="2">
        <f t="shared" si="94"/>
        <v>-2.1385667882483168</v>
      </c>
      <c r="K1540" s="3">
        <v>0.37160194174757283</v>
      </c>
      <c r="L1540" s="1">
        <v>232632.70395439974</v>
      </c>
      <c r="M1540" s="2">
        <f t="shared" si="95"/>
        <v>0.23263270395439975</v>
      </c>
    </row>
    <row r="1541" spans="2:13" x14ac:dyDescent="0.25">
      <c r="B1541" s="3">
        <v>0.32526539278131633</v>
      </c>
      <c r="C1541" s="150">
        <v>-5503275.3632826796</v>
      </c>
      <c r="D1541" s="169">
        <f t="shared" si="92"/>
        <v>-5.5032753632826799</v>
      </c>
      <c r="E1541" s="3">
        <v>0.3888324873096447</v>
      </c>
      <c r="F1541" s="1">
        <v>3620373.0604974777</v>
      </c>
      <c r="G1541" s="2">
        <f t="shared" si="93"/>
        <v>3.6203730604974775</v>
      </c>
      <c r="H1541" s="3">
        <v>0.34014209591474248</v>
      </c>
      <c r="I1541" s="1">
        <v>-2141490.393436607</v>
      </c>
      <c r="J1541" s="2">
        <f t="shared" si="94"/>
        <v>-2.141490393436607</v>
      </c>
      <c r="K1541" s="3">
        <v>0.37184466019417473</v>
      </c>
      <c r="L1541" s="1">
        <v>230970.19356370976</v>
      </c>
      <c r="M1541" s="2">
        <f t="shared" si="95"/>
        <v>0.23097019356370976</v>
      </c>
    </row>
    <row r="1542" spans="2:13" x14ac:dyDescent="0.25">
      <c r="B1542" s="3">
        <v>0.32547770700636941</v>
      </c>
      <c r="C1542" s="150">
        <v>-5385229.275429789</v>
      </c>
      <c r="D1542" s="169">
        <f t="shared" si="92"/>
        <v>-5.385229275429789</v>
      </c>
      <c r="E1542" s="3">
        <v>0.38908629441624365</v>
      </c>
      <c r="F1542" s="1">
        <v>3621037.6801356599</v>
      </c>
      <c r="G1542" s="2">
        <f t="shared" si="93"/>
        <v>3.6210376801356601</v>
      </c>
      <c r="H1542" s="3">
        <v>0.34036412078152756</v>
      </c>
      <c r="I1542" s="1">
        <v>-2144313.1846528873</v>
      </c>
      <c r="J1542" s="2">
        <f t="shared" si="94"/>
        <v>-2.1443131846528871</v>
      </c>
      <c r="K1542" s="3">
        <v>0.37208737864077668</v>
      </c>
      <c r="L1542" s="1">
        <v>241064.00665004159</v>
      </c>
      <c r="M1542" s="2">
        <f t="shared" si="95"/>
        <v>0.24106400665004157</v>
      </c>
    </row>
    <row r="1543" spans="2:13" x14ac:dyDescent="0.25">
      <c r="B1543" s="3">
        <v>0.32569002123142249</v>
      </c>
      <c r="C1543" s="150">
        <v>-5608020.4834901746</v>
      </c>
      <c r="D1543" s="169">
        <f t="shared" si="92"/>
        <v>-5.6080204834901748</v>
      </c>
      <c r="E1543" s="3">
        <v>0.38934010152284265</v>
      </c>
      <c r="F1543" s="1">
        <v>3629772.6810946111</v>
      </c>
      <c r="G1543" s="2">
        <f t="shared" si="93"/>
        <v>3.6297726810946109</v>
      </c>
      <c r="H1543" s="3">
        <v>0.34058614564831263</v>
      </c>
      <c r="I1543" s="1">
        <v>-2140078.9978284668</v>
      </c>
      <c r="J1543" s="2">
        <f t="shared" si="94"/>
        <v>-2.1400789978284669</v>
      </c>
      <c r="K1543" s="3">
        <v>0.37233009708737863</v>
      </c>
      <c r="L1543" s="1">
        <v>227645.1727823299</v>
      </c>
      <c r="M1543" s="2">
        <f t="shared" si="95"/>
        <v>0.2276451727823299</v>
      </c>
    </row>
    <row r="1544" spans="2:13" x14ac:dyDescent="0.25">
      <c r="B1544" s="3">
        <v>0.32590233545647557</v>
      </c>
      <c r="C1544" s="150">
        <v>-5466697.70225784</v>
      </c>
      <c r="D1544" s="169">
        <f t="shared" si="92"/>
        <v>-5.4666977022578402</v>
      </c>
      <c r="E1544" s="3">
        <v>0.38959390862944165</v>
      </c>
      <c r="F1544" s="1">
        <v>3625025.3979647458</v>
      </c>
      <c r="G1544" s="2">
        <f t="shared" si="93"/>
        <v>3.6250253979647455</v>
      </c>
      <c r="H1544" s="3">
        <v>0.34080817051509771</v>
      </c>
      <c r="I1544" s="1">
        <v>-2147135.9758691676</v>
      </c>
      <c r="J1544" s="2">
        <f t="shared" si="94"/>
        <v>-2.1471359758691677</v>
      </c>
      <c r="K1544" s="3">
        <v>0.37257281553398053</v>
      </c>
      <c r="L1544" s="1">
        <v>238570.24106400667</v>
      </c>
      <c r="M1544" s="2">
        <f t="shared" si="95"/>
        <v>0.23857024106400668</v>
      </c>
    </row>
    <row r="1545" spans="2:13" x14ac:dyDescent="0.25">
      <c r="B1545" s="3">
        <v>0.32611464968152865</v>
      </c>
      <c r="C1545" s="150">
        <v>-5573105.4434210099</v>
      </c>
      <c r="D1545" s="169">
        <f t="shared" ref="D1545:D1608" si="96">C1545/$E$5</f>
        <v>-5.5731054434210101</v>
      </c>
      <c r="E1545" s="3">
        <v>0.3898477157360406</v>
      </c>
      <c r="F1545" s="1">
        <v>3614391.4837538488</v>
      </c>
      <c r="G1545" s="2">
        <f t="shared" ref="G1545:G1608" si="97">F1545/$E$5</f>
        <v>3.6143914837538489</v>
      </c>
      <c r="H1545" s="3">
        <v>0.34103019538188278</v>
      </c>
      <c r="I1545" s="1">
        <v>-2140784.6956325369</v>
      </c>
      <c r="J1545" s="2">
        <f t="shared" ref="J1545:J1608" si="98">I1545/$E$5</f>
        <v>-2.1407846956325369</v>
      </c>
      <c r="K1545" s="3">
        <v>0.37281553398058248</v>
      </c>
      <c r="L1545" s="1">
        <v>230970.19356370976</v>
      </c>
      <c r="M1545" s="2">
        <f t="shared" ref="M1545:M1608" si="99">L1545/$E$5</f>
        <v>0.23097019356370976</v>
      </c>
    </row>
    <row r="1546" spans="2:13" x14ac:dyDescent="0.25">
      <c r="B1546" s="3">
        <v>0.32632696390658172</v>
      </c>
      <c r="C1546" s="150">
        <v>-5689488.9103182266</v>
      </c>
      <c r="D1546" s="169">
        <f t="shared" si="96"/>
        <v>-5.6894889103182269</v>
      </c>
      <c r="E1546" s="3">
        <v>0.3901015228426396</v>
      </c>
      <c r="F1546" s="1">
        <v>3616385.3426683918</v>
      </c>
      <c r="G1546" s="2">
        <f t="shared" si="97"/>
        <v>3.6163853426683916</v>
      </c>
      <c r="H1546" s="3">
        <v>0.34125222024866786</v>
      </c>
      <c r="I1546" s="1">
        <v>-2138566.7882483169</v>
      </c>
      <c r="J1546" s="2">
        <f t="shared" si="98"/>
        <v>-2.1385667882483168</v>
      </c>
      <c r="K1546" s="3">
        <v>0.37305825242718443</v>
      </c>
      <c r="L1546" s="1">
        <v>216601.35375846099</v>
      </c>
      <c r="M1546" s="2">
        <f t="shared" si="99"/>
        <v>0.21660135375846098</v>
      </c>
    </row>
    <row r="1547" spans="2:13" x14ac:dyDescent="0.25">
      <c r="B1547" s="3">
        <v>0.3265392781316348</v>
      </c>
      <c r="C1547" s="150">
        <v>-5538190.4033518452</v>
      </c>
      <c r="D1547" s="169">
        <f t="shared" si="96"/>
        <v>-5.5381904033518454</v>
      </c>
      <c r="E1547" s="3">
        <v>0.39035532994923861</v>
      </c>
      <c r="F1547" s="1">
        <v>3615720.7230302095</v>
      </c>
      <c r="G1547" s="2">
        <f t="shared" si="97"/>
        <v>3.6157207230302095</v>
      </c>
      <c r="H1547" s="3">
        <v>0.34147424511545293</v>
      </c>
      <c r="I1547" s="1">
        <v>-2154293.7678818782</v>
      </c>
      <c r="J1547" s="2">
        <f t="shared" si="98"/>
        <v>-2.1542937678818781</v>
      </c>
      <c r="K1547" s="3">
        <v>0.37330097087378639</v>
      </c>
      <c r="L1547" s="1">
        <v>235126.46954043463</v>
      </c>
      <c r="M1547" s="2">
        <f t="shared" si="99"/>
        <v>0.23512646954043462</v>
      </c>
    </row>
    <row r="1548" spans="2:13" x14ac:dyDescent="0.25">
      <c r="B1548" s="3">
        <v>0.32675159235668788</v>
      </c>
      <c r="C1548" s="150">
        <v>-5877365.0783094484</v>
      </c>
      <c r="D1548" s="169">
        <f t="shared" si="96"/>
        <v>-5.8773650783094489</v>
      </c>
      <c r="E1548" s="3">
        <v>0.39060913705583761</v>
      </c>
      <c r="F1548" s="1">
        <v>3621037.6801356599</v>
      </c>
      <c r="G1548" s="2">
        <f t="shared" si="97"/>
        <v>3.6210376801356601</v>
      </c>
      <c r="H1548" s="3">
        <v>0.34169626998223801</v>
      </c>
      <c r="I1548" s="1">
        <v>-2142901.7890447471</v>
      </c>
      <c r="J1548" s="2">
        <f t="shared" si="98"/>
        <v>-2.142901789044747</v>
      </c>
      <c r="K1548" s="3">
        <v>0.37354368932038834</v>
      </c>
      <c r="L1548" s="1">
        <v>238570.24106400667</v>
      </c>
      <c r="M1548" s="2">
        <f t="shared" si="99"/>
        <v>0.23857024106400668</v>
      </c>
    </row>
    <row r="1549" spans="2:13" x14ac:dyDescent="0.25">
      <c r="B1549" s="3">
        <v>0.32696390658174096</v>
      </c>
      <c r="C1549" s="150">
        <v>-5677850.563628505</v>
      </c>
      <c r="D1549" s="169">
        <f t="shared" si="96"/>
        <v>-5.677850563628505</v>
      </c>
      <c r="E1549" s="3">
        <v>0.39086294416243655</v>
      </c>
      <c r="F1549" s="1">
        <v>3617049.9623065721</v>
      </c>
      <c r="G1549" s="2">
        <f t="shared" si="97"/>
        <v>3.6170499623065719</v>
      </c>
      <c r="H1549" s="3">
        <v>0.34191829484902309</v>
      </c>
      <c r="I1549" s="1">
        <v>-2148648.1854493176</v>
      </c>
      <c r="J1549" s="2">
        <f t="shared" si="98"/>
        <v>-2.1486481854493173</v>
      </c>
      <c r="K1549" s="3">
        <v>0.37378640776699029</v>
      </c>
      <c r="L1549" s="1">
        <v>230138.93836836482</v>
      </c>
      <c r="M1549" s="2">
        <f t="shared" si="99"/>
        <v>0.23013893836836483</v>
      </c>
    </row>
    <row r="1550" spans="2:13" x14ac:dyDescent="0.25">
      <c r="B1550" s="3">
        <v>0.32717622080679404</v>
      </c>
      <c r="C1550" s="150">
        <v>-5396867.6221195105</v>
      </c>
      <c r="D1550" s="169">
        <f t="shared" si="96"/>
        <v>-5.3968676221195109</v>
      </c>
      <c r="E1550" s="3">
        <v>0.39111675126903556</v>
      </c>
      <c r="F1550" s="1">
        <v>3614391.4837538488</v>
      </c>
      <c r="G1550" s="2">
        <f t="shared" si="97"/>
        <v>3.6143914837538489</v>
      </c>
      <c r="H1550" s="3">
        <v>0.34214031971580816</v>
      </c>
      <c r="I1550" s="1">
        <v>-2145724.5802610274</v>
      </c>
      <c r="J1550" s="2">
        <f t="shared" si="98"/>
        <v>-2.1457245802610276</v>
      </c>
      <c r="K1550" s="3">
        <v>0.37402912621359219</v>
      </c>
      <c r="L1550" s="1">
        <v>232632.70395439974</v>
      </c>
      <c r="M1550" s="2">
        <f t="shared" si="99"/>
        <v>0.23263270395439975</v>
      </c>
    </row>
    <row r="1551" spans="2:13" x14ac:dyDescent="0.25">
      <c r="B1551" s="3">
        <v>0.32738853503184712</v>
      </c>
      <c r="C1551" s="150">
        <v>-5489974.3956372831</v>
      </c>
      <c r="D1551" s="169">
        <f t="shared" si="96"/>
        <v>-5.4899743956372831</v>
      </c>
      <c r="E1551" s="3">
        <v>0.3913705583756345</v>
      </c>
      <c r="F1551" s="1">
        <v>3619708.4408592973</v>
      </c>
      <c r="G1551" s="2">
        <f t="shared" si="97"/>
        <v>3.6197084408592972</v>
      </c>
      <c r="H1551" s="3">
        <v>0.34236234458259324</v>
      </c>
      <c r="I1551" s="1">
        <v>-2143607.4868488172</v>
      </c>
      <c r="J1551" s="2">
        <f t="shared" si="98"/>
        <v>-2.1436074868488171</v>
      </c>
      <c r="K1551" s="3">
        <v>0.37427184466019414</v>
      </c>
      <c r="L1551" s="1">
        <v>224201.40125875789</v>
      </c>
      <c r="M1551" s="2">
        <f t="shared" si="99"/>
        <v>0.2242014012587579</v>
      </c>
    </row>
    <row r="1552" spans="2:13" x14ac:dyDescent="0.25">
      <c r="B1552" s="3">
        <v>0.3276008492569002</v>
      </c>
      <c r="C1552" s="150">
        <v>-5526552.0566621227</v>
      </c>
      <c r="D1552" s="169">
        <f t="shared" si="96"/>
        <v>-5.5265520566621227</v>
      </c>
      <c r="E1552" s="3">
        <v>0.39162436548223351</v>
      </c>
      <c r="F1552" s="1">
        <v>3619043.8212211151</v>
      </c>
      <c r="G1552" s="2">
        <f t="shared" si="97"/>
        <v>3.6190438212211151</v>
      </c>
      <c r="H1552" s="3">
        <v>0.34258436944937831</v>
      </c>
      <c r="I1552" s="1">
        <v>-2145018.8824569574</v>
      </c>
      <c r="J1552" s="2">
        <f t="shared" si="98"/>
        <v>-2.1450188824569572</v>
      </c>
      <c r="K1552" s="3">
        <v>0.37451456310679609</v>
      </c>
      <c r="L1552" s="1">
        <v>245339.03336895857</v>
      </c>
      <c r="M1552" s="2">
        <f t="shared" si="99"/>
        <v>0.24533903336895857</v>
      </c>
    </row>
    <row r="1553" spans="2:13" x14ac:dyDescent="0.25">
      <c r="B1553" s="3">
        <v>0.32781316348195327</v>
      </c>
      <c r="C1553" s="150">
        <v>-5714428.2246533446</v>
      </c>
      <c r="D1553" s="169">
        <f t="shared" si="96"/>
        <v>-5.7144282246533447</v>
      </c>
      <c r="E1553" s="3">
        <v>0.39187817258883251</v>
      </c>
      <c r="F1553" s="1">
        <v>3609644.2006239835</v>
      </c>
      <c r="G1553" s="2">
        <f t="shared" si="97"/>
        <v>3.6096442006239835</v>
      </c>
      <c r="H1553" s="3">
        <v>0.34280639431616339</v>
      </c>
      <c r="I1553" s="1">
        <v>-2141490.393436607</v>
      </c>
      <c r="J1553" s="2">
        <f t="shared" si="98"/>
        <v>-2.141490393436607</v>
      </c>
      <c r="K1553" s="3">
        <v>0.37475728155339805</v>
      </c>
      <c r="L1553" s="1">
        <v>238570.24106400667</v>
      </c>
      <c r="M1553" s="2">
        <f t="shared" si="99"/>
        <v>0.23857024106400668</v>
      </c>
    </row>
    <row r="1554" spans="2:13" x14ac:dyDescent="0.25">
      <c r="B1554" s="3">
        <v>0.32802547770700635</v>
      </c>
      <c r="C1554" s="150">
        <v>-5455059.3555681184</v>
      </c>
      <c r="D1554" s="169">
        <f t="shared" si="96"/>
        <v>-5.4550593555681184</v>
      </c>
      <c r="E1554" s="3">
        <v>0.39213197969543145</v>
      </c>
      <c r="F1554" s="1">
        <v>3615720.7230302095</v>
      </c>
      <c r="G1554" s="2">
        <f t="shared" si="97"/>
        <v>3.6157207230302095</v>
      </c>
      <c r="H1554" s="3">
        <v>0.34302841918294846</v>
      </c>
      <c r="I1554" s="1">
        <v>-2150765.2788615278</v>
      </c>
      <c r="J1554" s="2">
        <f t="shared" si="98"/>
        <v>-2.1507652788615279</v>
      </c>
      <c r="K1554" s="3">
        <v>0.37499999999999994</v>
      </c>
      <c r="L1554" s="1">
        <v>220876.380477378</v>
      </c>
      <c r="M1554" s="2">
        <f t="shared" si="99"/>
        <v>0.22087638047737801</v>
      </c>
    </row>
    <row r="1555" spans="2:13" x14ac:dyDescent="0.25">
      <c r="B1555" s="3">
        <v>0.32823779193205943</v>
      </c>
      <c r="C1555" s="150">
        <v>-5420144.3154989537</v>
      </c>
      <c r="D1555" s="169">
        <f t="shared" si="96"/>
        <v>-5.4201443154989537</v>
      </c>
      <c r="E1555" s="3">
        <v>0.39238578680203051</v>
      </c>
      <c r="F1555" s="1">
        <v>3618379.2015829347</v>
      </c>
      <c r="G1555" s="2">
        <f t="shared" si="97"/>
        <v>3.6183792015829348</v>
      </c>
      <c r="H1555" s="3">
        <v>0.34325044404973359</v>
      </c>
      <c r="I1555" s="1">
        <v>-2150765.2788615278</v>
      </c>
      <c r="J1555" s="2">
        <f t="shared" si="98"/>
        <v>-2.1507652788615279</v>
      </c>
      <c r="K1555" s="3">
        <v>0.37524271844660195</v>
      </c>
      <c r="L1555" s="1">
        <v>232632.70395439974</v>
      </c>
      <c r="M1555" s="2">
        <f t="shared" si="99"/>
        <v>0.23263270395439975</v>
      </c>
    </row>
    <row r="1556" spans="2:13" x14ac:dyDescent="0.25">
      <c r="B1556" s="3">
        <v>0.32845010615711251</v>
      </c>
      <c r="C1556" s="150">
        <v>-5877365.0783094484</v>
      </c>
      <c r="D1556" s="169">
        <f t="shared" si="96"/>
        <v>-5.8773650783094489</v>
      </c>
      <c r="E1556" s="3">
        <v>0.39263959390862946</v>
      </c>
      <c r="F1556" s="1">
        <v>3627114.2025418859</v>
      </c>
      <c r="G1556" s="2">
        <f t="shared" si="97"/>
        <v>3.6271142025418861</v>
      </c>
      <c r="H1556" s="3">
        <v>0.34347246891651867</v>
      </c>
      <c r="I1556" s="1">
        <v>-2135743.9970320365</v>
      </c>
      <c r="J1556" s="2">
        <f t="shared" si="98"/>
        <v>-2.1357439970320367</v>
      </c>
      <c r="K1556" s="3">
        <v>0.37548543689320385</v>
      </c>
      <c r="L1556" s="1">
        <v>232632.70395439974</v>
      </c>
      <c r="M1556" s="2">
        <f t="shared" si="99"/>
        <v>0.23263270395439975</v>
      </c>
    </row>
    <row r="1557" spans="2:13" x14ac:dyDescent="0.25">
      <c r="B1557" s="3">
        <v>0.32866242038216559</v>
      </c>
      <c r="C1557" s="150">
        <v>-5807534.9981711181</v>
      </c>
      <c r="D1557" s="169">
        <f t="shared" si="96"/>
        <v>-5.8075349981711177</v>
      </c>
      <c r="E1557" s="3">
        <v>0.39289340101522846</v>
      </c>
      <c r="F1557" s="1">
        <v>3610308.8202621639</v>
      </c>
      <c r="G1557" s="2">
        <f t="shared" si="97"/>
        <v>3.6103088202621638</v>
      </c>
      <c r="H1557" s="3">
        <v>0.34369449378330375</v>
      </c>
      <c r="I1557" s="1">
        <v>-2133626.9036198263</v>
      </c>
      <c r="J1557" s="2">
        <f t="shared" si="98"/>
        <v>-2.1336269036198261</v>
      </c>
      <c r="K1557" s="3">
        <v>0.3757281553398058</v>
      </c>
      <c r="L1557" s="1">
        <v>228476.42797767487</v>
      </c>
      <c r="M1557" s="2">
        <f t="shared" si="99"/>
        <v>0.22847642797767487</v>
      </c>
    </row>
    <row r="1558" spans="2:13" x14ac:dyDescent="0.25">
      <c r="B1558" s="3">
        <v>0.32887473460721867</v>
      </c>
      <c r="C1558" s="150">
        <v>-5466697.70225784</v>
      </c>
      <c r="D1558" s="169">
        <f t="shared" si="96"/>
        <v>-5.4666977022578402</v>
      </c>
      <c r="E1558" s="3">
        <v>0.39314720812182741</v>
      </c>
      <c r="F1558" s="1">
        <v>3615720.7230302095</v>
      </c>
      <c r="G1558" s="2">
        <f t="shared" si="97"/>
        <v>3.6157207230302095</v>
      </c>
      <c r="H1558" s="3">
        <v>0.34391651865008882</v>
      </c>
      <c r="I1558" s="1">
        <v>-2151470.9766655979</v>
      </c>
      <c r="J1558" s="2">
        <f t="shared" si="98"/>
        <v>-2.1514709766655979</v>
      </c>
      <c r="K1558" s="3">
        <v>0.37597087378640776</v>
      </c>
      <c r="L1558" s="1">
        <v>226695.16684479278</v>
      </c>
      <c r="M1558" s="2">
        <f t="shared" si="99"/>
        <v>0.22669516684479277</v>
      </c>
    </row>
    <row r="1559" spans="2:13" x14ac:dyDescent="0.25">
      <c r="B1559" s="3">
        <v>0.32908704883227174</v>
      </c>
      <c r="C1559" s="150">
        <v>-5642935.5235593393</v>
      </c>
      <c r="D1559" s="169">
        <f t="shared" si="96"/>
        <v>-5.6429355235593395</v>
      </c>
      <c r="E1559" s="3">
        <v>0.39340101522842641</v>
      </c>
      <c r="F1559" s="1">
        <v>3623031.539050201</v>
      </c>
      <c r="G1559" s="2">
        <f t="shared" si="97"/>
        <v>3.623031539050201</v>
      </c>
      <c r="H1559" s="3">
        <v>0.3441385435168739</v>
      </c>
      <c r="I1559" s="1">
        <v>-2142196.0912406771</v>
      </c>
      <c r="J1559" s="2">
        <f t="shared" si="98"/>
        <v>-2.142196091240677</v>
      </c>
      <c r="K1559" s="3">
        <v>0.37621359223300971</v>
      </c>
      <c r="L1559" s="1">
        <v>214107.5881724261</v>
      </c>
      <c r="M1559" s="2">
        <f t="shared" si="99"/>
        <v>0.21410758817242609</v>
      </c>
    </row>
    <row r="1560" spans="2:13" x14ac:dyDescent="0.25">
      <c r="B1560" s="3">
        <v>0.32929936305732482</v>
      </c>
      <c r="C1560" s="150">
        <v>-5619658.8301798962</v>
      </c>
      <c r="D1560" s="169">
        <f t="shared" si="96"/>
        <v>-5.6196588301798966</v>
      </c>
      <c r="E1560" s="3">
        <v>0.39365482233502541</v>
      </c>
      <c r="F1560" s="1">
        <v>3612397.6248393059</v>
      </c>
      <c r="G1560" s="2">
        <f t="shared" si="97"/>
        <v>3.6123976248393057</v>
      </c>
      <c r="H1560" s="3">
        <v>0.34436056838365897</v>
      </c>
      <c r="I1560" s="1">
        <v>-2144313.1846528873</v>
      </c>
      <c r="J1560" s="2">
        <f t="shared" si="98"/>
        <v>-2.1443131846528871</v>
      </c>
      <c r="K1560" s="3">
        <v>0.37645631067961161</v>
      </c>
      <c r="L1560" s="1">
        <v>232632.70395439974</v>
      </c>
      <c r="M1560" s="2">
        <f t="shared" si="99"/>
        <v>0.23263270395439975</v>
      </c>
    </row>
    <row r="1561" spans="2:13" x14ac:dyDescent="0.25">
      <c r="B1561" s="3">
        <v>0.3295116772823779</v>
      </c>
      <c r="C1561" s="150">
        <v>-5666212.2169387834</v>
      </c>
      <c r="D1561" s="169">
        <f t="shared" si="96"/>
        <v>-5.6662122169387832</v>
      </c>
      <c r="E1561" s="3">
        <v>0.39390862944162436</v>
      </c>
      <c r="F1561" s="1">
        <v>3617714.5819447525</v>
      </c>
      <c r="G1561" s="2">
        <f t="shared" si="97"/>
        <v>3.6177145819447527</v>
      </c>
      <c r="H1561" s="3">
        <v>0.34458259325044405</v>
      </c>
      <c r="I1561" s="1">
        <v>-2144313.1846528873</v>
      </c>
      <c r="J1561" s="2">
        <f t="shared" si="98"/>
        <v>-2.1443131846528871</v>
      </c>
      <c r="K1561" s="3">
        <v>0.37669902912621356</v>
      </c>
      <c r="L1561" s="1">
        <v>241895.26184538656</v>
      </c>
      <c r="M1561" s="2">
        <f t="shared" si="99"/>
        <v>0.24189526184538657</v>
      </c>
    </row>
    <row r="1562" spans="2:13" x14ac:dyDescent="0.25">
      <c r="B1562" s="3">
        <v>0.32972399150743098</v>
      </c>
      <c r="C1562" s="150">
        <v>-5489974.3956372831</v>
      </c>
      <c r="D1562" s="169">
        <f t="shared" si="96"/>
        <v>-5.4899743956372831</v>
      </c>
      <c r="E1562" s="3">
        <v>0.39416243654822336</v>
      </c>
      <c r="F1562" s="1">
        <v>3613062.2444774862</v>
      </c>
      <c r="G1562" s="2">
        <f t="shared" si="97"/>
        <v>3.613062244477486</v>
      </c>
      <c r="H1562" s="3">
        <v>0.34480461811722912</v>
      </c>
      <c r="I1562" s="1">
        <v>-2150059.5810574577</v>
      </c>
      <c r="J1562" s="2">
        <f t="shared" si="98"/>
        <v>-2.1500595810574579</v>
      </c>
      <c r="K1562" s="3">
        <v>0.37694174757281551</v>
      </c>
      <c r="L1562" s="1">
        <v>221707.63567272294</v>
      </c>
      <c r="M1562" s="2">
        <f t="shared" si="99"/>
        <v>0.22170763567272295</v>
      </c>
    </row>
    <row r="1563" spans="2:13" x14ac:dyDescent="0.25">
      <c r="B1563" s="3">
        <v>0.32993630573248406</v>
      </c>
      <c r="C1563" s="150">
        <v>-5185714.7607488455</v>
      </c>
      <c r="D1563" s="169">
        <f t="shared" si="96"/>
        <v>-5.1857147607488452</v>
      </c>
      <c r="E1563" s="3">
        <v>0.39441624365482231</v>
      </c>
      <c r="F1563" s="1">
        <v>3609644.2006239835</v>
      </c>
      <c r="G1563" s="2">
        <f t="shared" si="97"/>
        <v>3.6096442006239835</v>
      </c>
      <c r="H1563" s="3">
        <v>0.3450266429840142</v>
      </c>
      <c r="I1563" s="1">
        <v>-2154293.7678818782</v>
      </c>
      <c r="J1563" s="2">
        <f t="shared" si="98"/>
        <v>-2.1542937678818781</v>
      </c>
      <c r="K1563" s="3">
        <v>0.37718446601941741</v>
      </c>
      <c r="L1563" s="1">
        <v>227645.1727823299</v>
      </c>
      <c r="M1563" s="2">
        <f t="shared" si="99"/>
        <v>0.2276451727823299</v>
      </c>
    </row>
    <row r="1564" spans="2:13" x14ac:dyDescent="0.25">
      <c r="B1564" s="3">
        <v>0.33014861995753714</v>
      </c>
      <c r="C1564" s="150">
        <v>-5443421.0088783968</v>
      </c>
      <c r="D1564" s="169">
        <f t="shared" si="96"/>
        <v>-5.4434210088783965</v>
      </c>
      <c r="E1564" s="3">
        <v>0.39467005076142136</v>
      </c>
      <c r="F1564" s="1">
        <v>3620373.0604974777</v>
      </c>
      <c r="G1564" s="2">
        <f t="shared" si="97"/>
        <v>3.6203730604974775</v>
      </c>
      <c r="H1564" s="3">
        <v>0.34524866785079933</v>
      </c>
      <c r="I1564" s="1">
        <v>-2143607.4868488172</v>
      </c>
      <c r="J1564" s="2">
        <f t="shared" si="98"/>
        <v>-2.1436074868488171</v>
      </c>
      <c r="K1564" s="3">
        <v>0.37742718446601942</v>
      </c>
      <c r="L1564" s="1">
        <v>227645.1727823299</v>
      </c>
      <c r="M1564" s="2">
        <f t="shared" si="99"/>
        <v>0.2276451727823299</v>
      </c>
    </row>
    <row r="1565" spans="2:13" x14ac:dyDescent="0.25">
      <c r="B1565" s="3">
        <v>0.33036093418259022</v>
      </c>
      <c r="C1565" s="150">
        <v>-5608020.4834901746</v>
      </c>
      <c r="D1565" s="169">
        <f t="shared" si="96"/>
        <v>-5.6080204834901748</v>
      </c>
      <c r="E1565" s="3">
        <v>0.39492385786802031</v>
      </c>
      <c r="F1565" s="1">
        <v>3619708.4408592973</v>
      </c>
      <c r="G1565" s="2">
        <f t="shared" si="97"/>
        <v>3.6197084408592972</v>
      </c>
      <c r="H1565" s="3">
        <v>0.3454706927175844</v>
      </c>
      <c r="I1565" s="1">
        <v>-2143607.4868488172</v>
      </c>
      <c r="J1565" s="2">
        <f t="shared" si="98"/>
        <v>-2.1436074868488171</v>
      </c>
      <c r="K1565" s="3">
        <v>0.37766990291262137</v>
      </c>
      <c r="L1565" s="1">
        <v>231801.44875905477</v>
      </c>
      <c r="M1565" s="2">
        <f t="shared" si="99"/>
        <v>0.23180144875905476</v>
      </c>
    </row>
    <row r="1566" spans="2:13" x14ac:dyDescent="0.25">
      <c r="B1566" s="3">
        <v>0.33057324840764329</v>
      </c>
      <c r="C1566" s="150">
        <v>-5361952.5820503449</v>
      </c>
      <c r="D1566" s="169">
        <f t="shared" si="96"/>
        <v>-5.3619525820503453</v>
      </c>
      <c r="E1566" s="3">
        <v>0.39517766497461931</v>
      </c>
      <c r="F1566" s="1">
        <v>3613726.8641156685</v>
      </c>
      <c r="G1566" s="2">
        <f t="shared" si="97"/>
        <v>3.6137268641156686</v>
      </c>
      <c r="H1566" s="3">
        <v>0.34569271758436948</v>
      </c>
      <c r="I1566" s="1">
        <v>-2141490.393436607</v>
      </c>
      <c r="J1566" s="2">
        <f t="shared" si="98"/>
        <v>-2.141490393436607</v>
      </c>
      <c r="K1566" s="3">
        <v>0.37791262135922327</v>
      </c>
      <c r="L1566" s="1">
        <v>237738.98586866169</v>
      </c>
      <c r="M1566" s="2">
        <f t="shared" si="99"/>
        <v>0.23773898586866168</v>
      </c>
    </row>
    <row r="1567" spans="2:13" x14ac:dyDescent="0.25">
      <c r="B1567" s="3">
        <v>0.33078556263269637</v>
      </c>
      <c r="C1567" s="150">
        <v>-5420144.3154989537</v>
      </c>
      <c r="D1567" s="169">
        <f t="shared" si="96"/>
        <v>-5.4201443154989537</v>
      </c>
      <c r="E1567" s="3">
        <v>0.39543147208121832</v>
      </c>
      <c r="F1567" s="1">
        <v>3629108.0614564288</v>
      </c>
      <c r="G1567" s="2">
        <f t="shared" si="97"/>
        <v>3.6291080614564288</v>
      </c>
      <c r="H1567" s="3">
        <v>0.34591474245115456</v>
      </c>
      <c r="I1567" s="1">
        <v>-2151470.9766655979</v>
      </c>
      <c r="J1567" s="2">
        <f t="shared" si="98"/>
        <v>-2.1514709766655979</v>
      </c>
      <c r="K1567" s="3">
        <v>0.37815533980582522</v>
      </c>
      <c r="L1567" s="1">
        <v>219213.87008668805</v>
      </c>
      <c r="M1567" s="2">
        <f t="shared" si="99"/>
        <v>0.21921387008668805</v>
      </c>
    </row>
    <row r="1568" spans="2:13" x14ac:dyDescent="0.25">
      <c r="B1568" s="3">
        <v>0.33099787685774945</v>
      </c>
      <c r="C1568" s="150">
        <v>-5489974.3956372831</v>
      </c>
      <c r="D1568" s="169">
        <f t="shared" si="96"/>
        <v>-5.4899743956372831</v>
      </c>
      <c r="E1568" s="3">
        <v>0.39568527918781726</v>
      </c>
      <c r="F1568" s="1">
        <v>3629772.6810946111</v>
      </c>
      <c r="G1568" s="2">
        <f t="shared" si="97"/>
        <v>3.6297726810946109</v>
      </c>
      <c r="H1568" s="3">
        <v>0.34613676731793963</v>
      </c>
      <c r="I1568" s="1">
        <v>-2144313.1846528873</v>
      </c>
      <c r="J1568" s="2">
        <f t="shared" si="98"/>
        <v>-2.1443131846528871</v>
      </c>
      <c r="K1568" s="3">
        <v>0.37839805825242717</v>
      </c>
      <c r="L1568" s="1">
        <v>239401.49625935161</v>
      </c>
      <c r="M1568" s="2">
        <f t="shared" si="99"/>
        <v>0.23940149625935161</v>
      </c>
    </row>
    <row r="1569" spans="2:13" x14ac:dyDescent="0.25">
      <c r="B1569" s="3">
        <v>0.33121019108280253</v>
      </c>
      <c r="C1569" s="150">
        <v>-5642935.5235593393</v>
      </c>
      <c r="D1569" s="169">
        <f t="shared" si="96"/>
        <v>-5.6429355235593395</v>
      </c>
      <c r="E1569" s="3">
        <v>0.39593908629441626</v>
      </c>
      <c r="F1569" s="1">
        <v>3626449.5829037037</v>
      </c>
      <c r="G1569" s="2">
        <f t="shared" si="97"/>
        <v>3.6264495829037036</v>
      </c>
      <c r="H1569" s="3">
        <v>0.34635879218472471</v>
      </c>
      <c r="I1569" s="1">
        <v>-2148648.1854493176</v>
      </c>
      <c r="J1569" s="2">
        <f t="shared" si="98"/>
        <v>-2.1486481854493173</v>
      </c>
      <c r="K1569" s="3">
        <v>0.37864077669902907</v>
      </c>
      <c r="L1569" s="1">
        <v>241064.00665004159</v>
      </c>
      <c r="M1569" s="2">
        <f t="shared" si="99"/>
        <v>0.24106400665004157</v>
      </c>
    </row>
    <row r="1570" spans="2:13" x14ac:dyDescent="0.25">
      <c r="B1570" s="3">
        <v>0.33142250530785561</v>
      </c>
      <c r="C1570" s="150">
        <v>-5489974.3956372831</v>
      </c>
      <c r="D1570" s="169">
        <f t="shared" si="96"/>
        <v>-5.4899743956372831</v>
      </c>
      <c r="E1570" s="3">
        <v>0.39619289340101521</v>
      </c>
      <c r="F1570" s="1">
        <v>3615056.1033920292</v>
      </c>
      <c r="G1570" s="2">
        <f t="shared" si="97"/>
        <v>3.6150561033920292</v>
      </c>
      <c r="H1570" s="3">
        <v>0.34658081705150978</v>
      </c>
      <c r="I1570" s="1">
        <v>-2145018.8824569574</v>
      </c>
      <c r="J1570" s="2">
        <f t="shared" si="98"/>
        <v>-2.1450188824569572</v>
      </c>
      <c r="K1570" s="3">
        <v>0.37888349514563102</v>
      </c>
      <c r="L1570" s="1">
        <v>219213.87008668805</v>
      </c>
      <c r="M1570" s="2">
        <f t="shared" si="99"/>
        <v>0.21921387008668805</v>
      </c>
    </row>
    <row r="1571" spans="2:13" x14ac:dyDescent="0.25">
      <c r="B1571" s="3">
        <v>0.33163481953290869</v>
      </c>
      <c r="C1571" s="150">
        <v>-5243906.4941974534</v>
      </c>
      <c r="D1571" s="169">
        <f t="shared" si="96"/>
        <v>-5.2439064941974536</v>
      </c>
      <c r="E1571" s="3">
        <v>0.39644670050761421</v>
      </c>
      <c r="F1571" s="1">
        <v>3617049.9623065721</v>
      </c>
      <c r="G1571" s="2">
        <f t="shared" si="97"/>
        <v>3.6170499623065719</v>
      </c>
      <c r="H1571" s="3">
        <v>0.34680284191829486</v>
      </c>
      <c r="I1571" s="1">
        <v>-2152176.674469668</v>
      </c>
      <c r="J1571" s="2">
        <f t="shared" si="98"/>
        <v>-2.152176674469668</v>
      </c>
      <c r="K1571" s="3">
        <v>0.37912621359223297</v>
      </c>
      <c r="L1571" s="1">
        <v>235126.46954043463</v>
      </c>
      <c r="M1571" s="2">
        <f t="shared" si="99"/>
        <v>0.23512646954043462</v>
      </c>
    </row>
    <row r="1572" spans="2:13" x14ac:dyDescent="0.25">
      <c r="B1572" s="3">
        <v>0.33184713375796177</v>
      </c>
      <c r="C1572" s="150">
        <v>-5526552.0566621227</v>
      </c>
      <c r="D1572" s="169">
        <f t="shared" si="96"/>
        <v>-5.5265520566621227</v>
      </c>
      <c r="E1572" s="3">
        <v>0.39670050761421322</v>
      </c>
      <c r="F1572" s="1">
        <v>3621702.2997738402</v>
      </c>
      <c r="G1572" s="2">
        <f t="shared" si="97"/>
        <v>3.6217022997738404</v>
      </c>
      <c r="H1572" s="3">
        <v>0.34702486678507993</v>
      </c>
      <c r="I1572" s="1">
        <v>-2147135.9758691676</v>
      </c>
      <c r="J1572" s="2">
        <f t="shared" si="98"/>
        <v>-2.1471359758691677</v>
      </c>
      <c r="K1572" s="3">
        <v>0.37936893203883493</v>
      </c>
      <c r="L1572" s="1">
        <v>235126.46954043463</v>
      </c>
      <c r="M1572" s="2">
        <f t="shared" si="99"/>
        <v>0.23512646954043462</v>
      </c>
    </row>
    <row r="1573" spans="2:13" x14ac:dyDescent="0.25">
      <c r="B1573" s="3">
        <v>0.33205944798301484</v>
      </c>
      <c r="C1573" s="150">
        <v>-5677850.563628505</v>
      </c>
      <c r="D1573" s="169">
        <f t="shared" si="96"/>
        <v>-5.677850563628505</v>
      </c>
      <c r="E1573" s="3">
        <v>0.39695431472081222</v>
      </c>
      <c r="F1573" s="1">
        <v>3614391.4837538488</v>
      </c>
      <c r="G1573" s="2">
        <f t="shared" si="97"/>
        <v>3.6143914837538489</v>
      </c>
      <c r="H1573" s="3">
        <v>0.34724689165186501</v>
      </c>
      <c r="I1573" s="1">
        <v>-2136449.6948361066</v>
      </c>
      <c r="J1573" s="2">
        <f t="shared" si="98"/>
        <v>-2.1364496948361067</v>
      </c>
      <c r="K1573" s="3">
        <v>0.37961165048543688</v>
      </c>
      <c r="L1573" s="1">
        <v>239401.49625935161</v>
      </c>
      <c r="M1573" s="2">
        <f t="shared" si="99"/>
        <v>0.23940149625935161</v>
      </c>
    </row>
    <row r="1574" spans="2:13" x14ac:dyDescent="0.25">
      <c r="B1574" s="3">
        <v>0.33227176220806792</v>
      </c>
      <c r="C1574" s="150">
        <v>-5514913.7099724011</v>
      </c>
      <c r="D1574" s="169">
        <f t="shared" si="96"/>
        <v>-5.5149137099724008</v>
      </c>
      <c r="E1574" s="3">
        <v>0.39720812182741116</v>
      </c>
      <c r="F1574" s="1">
        <v>3601668.7649658099</v>
      </c>
      <c r="G1574" s="2">
        <f t="shared" si="97"/>
        <v>3.6016687649658099</v>
      </c>
      <c r="H1574" s="3">
        <v>0.34746891651865008</v>
      </c>
      <c r="I1574" s="1">
        <v>-2135743.9970320365</v>
      </c>
      <c r="J1574" s="2">
        <f t="shared" si="98"/>
        <v>-2.1357439970320367</v>
      </c>
      <c r="K1574" s="3">
        <v>0.37985436893203883</v>
      </c>
      <c r="L1574" s="1">
        <v>246170.28856430354</v>
      </c>
      <c r="M1574" s="2">
        <f t="shared" si="99"/>
        <v>0.24617028856430354</v>
      </c>
    </row>
    <row r="1575" spans="2:13" x14ac:dyDescent="0.25">
      <c r="B1575" s="3">
        <v>0.332484076433121</v>
      </c>
      <c r="C1575" s="150">
        <v>-5561467.0967312884</v>
      </c>
      <c r="D1575" s="169">
        <f t="shared" si="96"/>
        <v>-5.5614670967312883</v>
      </c>
      <c r="E1575" s="3">
        <v>0.39746192893401017</v>
      </c>
      <c r="F1575" s="1">
        <v>3602998.0042421725</v>
      </c>
      <c r="G1575" s="2">
        <f t="shared" si="97"/>
        <v>3.6029980042421723</v>
      </c>
      <c r="H1575" s="3">
        <v>0.34769094138543516</v>
      </c>
      <c r="I1575" s="1">
        <v>-2140784.6956325369</v>
      </c>
      <c r="J1575" s="2">
        <f t="shared" si="98"/>
        <v>-2.1407846956325369</v>
      </c>
      <c r="K1575" s="3">
        <v>0.38009708737864073</v>
      </c>
      <c r="L1575" s="1">
        <v>227645.1727823299</v>
      </c>
      <c r="M1575" s="2">
        <f t="shared" si="99"/>
        <v>0.2276451727823299</v>
      </c>
    </row>
    <row r="1576" spans="2:13" x14ac:dyDescent="0.25">
      <c r="B1576" s="3">
        <v>0.33269639065817408</v>
      </c>
      <c r="C1576" s="150">
        <v>-5503275.3632826796</v>
      </c>
      <c r="D1576" s="169">
        <f t="shared" si="96"/>
        <v>-5.5032753632826799</v>
      </c>
      <c r="E1576" s="3">
        <v>0.39771573604060917</v>
      </c>
      <c r="F1576" s="1">
        <v>3612397.6248393059</v>
      </c>
      <c r="G1576" s="2">
        <f t="shared" si="97"/>
        <v>3.6123976248393057</v>
      </c>
      <c r="H1576" s="3">
        <v>0.34791296625222023</v>
      </c>
      <c r="I1576" s="1">
        <v>-2148648.1854493176</v>
      </c>
      <c r="J1576" s="2">
        <f t="shared" si="98"/>
        <v>-2.1486481854493173</v>
      </c>
      <c r="K1576" s="3">
        <v>0.38033980582524268</v>
      </c>
      <c r="L1576" s="1">
        <v>226695.16684479278</v>
      </c>
      <c r="M1576" s="2">
        <f t="shared" si="99"/>
        <v>0.22669516684479277</v>
      </c>
    </row>
    <row r="1577" spans="2:13" x14ac:dyDescent="0.25">
      <c r="B1577" s="3">
        <v>0.33290870488322716</v>
      </c>
      <c r="C1577" s="150">
        <v>-5549828.7500415668</v>
      </c>
      <c r="D1577" s="169">
        <f t="shared" si="96"/>
        <v>-5.5498287500415664</v>
      </c>
      <c r="E1577" s="3">
        <v>0.39796954314720812</v>
      </c>
      <c r="F1577" s="1">
        <v>3618379.2015829347</v>
      </c>
      <c r="G1577" s="2">
        <f t="shared" si="97"/>
        <v>3.6183792015829348</v>
      </c>
      <c r="H1577" s="3">
        <v>0.34813499111900531</v>
      </c>
      <c r="I1577" s="1">
        <v>-2129997.6006274661</v>
      </c>
      <c r="J1577" s="2">
        <f t="shared" si="98"/>
        <v>-2.1299976006274659</v>
      </c>
      <c r="K1577" s="3">
        <v>0.38058252427184464</v>
      </c>
      <c r="L1577" s="1">
        <v>227645.1727823299</v>
      </c>
      <c r="M1577" s="2">
        <f t="shared" si="99"/>
        <v>0.2276451727823299</v>
      </c>
    </row>
    <row r="1578" spans="2:13" x14ac:dyDescent="0.25">
      <c r="B1578" s="3">
        <v>0.33312101910828024</v>
      </c>
      <c r="C1578" s="150">
        <v>-5514913.7099724011</v>
      </c>
      <c r="D1578" s="169">
        <f t="shared" si="96"/>
        <v>-5.5149137099724008</v>
      </c>
      <c r="E1578" s="3">
        <v>0.39822335025380712</v>
      </c>
      <c r="F1578" s="1">
        <v>3613726.8641156685</v>
      </c>
      <c r="G1578" s="2">
        <f t="shared" si="97"/>
        <v>3.6137268641156686</v>
      </c>
      <c r="H1578" s="3">
        <v>0.34835701598579039</v>
      </c>
      <c r="I1578" s="1">
        <v>-2130804.112403546</v>
      </c>
      <c r="J1578" s="2">
        <f t="shared" si="98"/>
        <v>-2.1308041124035459</v>
      </c>
      <c r="K1578" s="3">
        <v>0.38082524271844659</v>
      </c>
      <c r="L1578" s="1">
        <v>220045.12528203303</v>
      </c>
      <c r="M1578" s="2">
        <f t="shared" si="99"/>
        <v>0.22004512528203302</v>
      </c>
    </row>
    <row r="1579" spans="2:13" x14ac:dyDescent="0.25">
      <c r="B1579" s="3">
        <v>0.33333333333333331</v>
      </c>
      <c r="C1579" s="150">
        <v>-5220629.8008180102</v>
      </c>
      <c r="D1579" s="169">
        <f t="shared" si="96"/>
        <v>-5.2206298008180099</v>
      </c>
      <c r="E1579" s="3">
        <v>0.39847715736040606</v>
      </c>
      <c r="F1579" s="1">
        <v>3615056.1033920292</v>
      </c>
      <c r="G1579" s="2">
        <f t="shared" si="97"/>
        <v>3.6150561033920292</v>
      </c>
      <c r="H1579" s="3">
        <v>0.34857904085257546</v>
      </c>
      <c r="I1579" s="1">
        <v>-2150059.5810574577</v>
      </c>
      <c r="J1579" s="2">
        <f t="shared" si="98"/>
        <v>-2.1500595810574579</v>
      </c>
      <c r="K1579" s="3">
        <v>0.38106796116504849</v>
      </c>
      <c r="L1579" s="1">
        <v>233463.95914974471</v>
      </c>
      <c r="M1579" s="2">
        <f t="shared" si="99"/>
        <v>0.23346395914974472</v>
      </c>
    </row>
    <row r="1580" spans="2:13" x14ac:dyDescent="0.25">
      <c r="B1580" s="3">
        <v>0.33354564755838639</v>
      </c>
      <c r="C1580" s="150">
        <v>-5466697.70225784</v>
      </c>
      <c r="D1580" s="169">
        <f t="shared" si="96"/>
        <v>-5.4666977022578402</v>
      </c>
      <c r="E1580" s="3">
        <v>0.39873096446700512</v>
      </c>
      <c r="F1580" s="1">
        <v>3618379.2015829347</v>
      </c>
      <c r="G1580" s="2">
        <f t="shared" si="97"/>
        <v>3.6183792015829348</v>
      </c>
      <c r="H1580" s="3">
        <v>0.34880106571936059</v>
      </c>
      <c r="I1580" s="1">
        <v>-2157923.0708742384</v>
      </c>
      <c r="J1580" s="2">
        <f t="shared" si="98"/>
        <v>-2.1579230708742383</v>
      </c>
      <c r="K1580" s="3">
        <v>0.38131067961165049</v>
      </c>
      <c r="L1580" s="1">
        <v>221707.63567272294</v>
      </c>
      <c r="M1580" s="2">
        <f t="shared" si="99"/>
        <v>0.22170763567272295</v>
      </c>
    </row>
    <row r="1581" spans="2:13" x14ac:dyDescent="0.25">
      <c r="B1581" s="3">
        <v>0.33375796178343947</v>
      </c>
      <c r="C1581" s="150">
        <v>-5642935.5235593393</v>
      </c>
      <c r="D1581" s="169">
        <f t="shared" si="96"/>
        <v>-5.6429355235593395</v>
      </c>
      <c r="E1581" s="3">
        <v>0.39898477157360407</v>
      </c>
      <c r="F1581" s="1">
        <v>3620373.0604974777</v>
      </c>
      <c r="G1581" s="2">
        <f t="shared" si="97"/>
        <v>3.6203730604974775</v>
      </c>
      <c r="H1581" s="3">
        <v>0.34902309058614567</v>
      </c>
      <c r="I1581" s="1">
        <v>-2154293.7678818782</v>
      </c>
      <c r="J1581" s="2">
        <f t="shared" si="98"/>
        <v>-2.1542937678818781</v>
      </c>
      <c r="K1581" s="3">
        <v>0.38155339805825239</v>
      </c>
      <c r="L1581" s="1">
        <v>227645.1727823299</v>
      </c>
      <c r="M1581" s="2">
        <f t="shared" si="99"/>
        <v>0.2276451727823299</v>
      </c>
    </row>
    <row r="1582" spans="2:13" x14ac:dyDescent="0.25">
      <c r="B1582" s="3">
        <v>0.33397027600849255</v>
      </c>
      <c r="C1582" s="150">
        <v>-5549828.7500415668</v>
      </c>
      <c r="D1582" s="169">
        <f t="shared" si="96"/>
        <v>-5.5498287500415664</v>
      </c>
      <c r="E1582" s="3">
        <v>0.39923857868020307</v>
      </c>
      <c r="F1582" s="1">
        <v>3616385.3426683918</v>
      </c>
      <c r="G1582" s="2">
        <f t="shared" si="97"/>
        <v>3.6163853426683916</v>
      </c>
      <c r="H1582" s="3">
        <v>0.34924511545293074</v>
      </c>
      <c r="I1582" s="1">
        <v>-2140078.9978284668</v>
      </c>
      <c r="J1582" s="2">
        <f t="shared" si="98"/>
        <v>-2.1400789978284669</v>
      </c>
      <c r="K1582" s="3">
        <v>0.38179611650485434</v>
      </c>
      <c r="L1582" s="1">
        <v>237738.98586866169</v>
      </c>
      <c r="M1582" s="2">
        <f t="shared" si="99"/>
        <v>0.23773898586866168</v>
      </c>
    </row>
    <row r="1583" spans="2:13" x14ac:dyDescent="0.25">
      <c r="B1583" s="3">
        <v>0.33418259023354563</v>
      </c>
      <c r="C1583" s="150">
        <v>-5608020.4834901746</v>
      </c>
      <c r="D1583" s="169">
        <f t="shared" si="96"/>
        <v>-5.6080204834901748</v>
      </c>
      <c r="E1583" s="3">
        <v>0.39949238578680207</v>
      </c>
      <c r="F1583" s="1">
        <v>3618379.2015829347</v>
      </c>
      <c r="G1583" s="2">
        <f t="shared" si="97"/>
        <v>3.6183792015829348</v>
      </c>
      <c r="H1583" s="3">
        <v>0.34946714031971582</v>
      </c>
      <c r="I1583" s="1">
        <v>-2135743.9970320365</v>
      </c>
      <c r="J1583" s="2">
        <f t="shared" si="98"/>
        <v>-2.1357439970320367</v>
      </c>
      <c r="K1583" s="3">
        <v>0.3820388349514563</v>
      </c>
      <c r="L1583" s="1">
        <v>209001.30625816411</v>
      </c>
      <c r="M1583" s="2">
        <f t="shared" si="99"/>
        <v>0.20900130625816413</v>
      </c>
    </row>
    <row r="1584" spans="2:13" x14ac:dyDescent="0.25">
      <c r="B1584" s="3">
        <v>0.33439490445859871</v>
      </c>
      <c r="C1584" s="150">
        <v>-5489974.3956372831</v>
      </c>
      <c r="D1584" s="169">
        <f t="shared" si="96"/>
        <v>-5.4899743956372831</v>
      </c>
      <c r="E1584" s="3">
        <v>0.39974619289340102</v>
      </c>
      <c r="F1584" s="1">
        <v>3615056.1033920292</v>
      </c>
      <c r="G1584" s="2">
        <f t="shared" si="97"/>
        <v>3.6150561033920292</v>
      </c>
      <c r="H1584" s="3">
        <v>0.34968916518650089</v>
      </c>
      <c r="I1584" s="1">
        <v>-2140078.9978284668</v>
      </c>
      <c r="J1584" s="2">
        <f t="shared" si="98"/>
        <v>-2.1400789978284669</v>
      </c>
      <c r="K1584" s="3">
        <v>0.38228155339805825</v>
      </c>
      <c r="L1584" s="1">
        <v>223370.14606341292</v>
      </c>
      <c r="M1584" s="2">
        <f t="shared" si="99"/>
        <v>0.22337014606341291</v>
      </c>
    </row>
    <row r="1585" spans="2:13" x14ac:dyDescent="0.25">
      <c r="B1585" s="3">
        <v>0.33460721868365179</v>
      </c>
      <c r="C1585" s="150">
        <v>-5726066.5713430662</v>
      </c>
      <c r="D1585" s="169">
        <f t="shared" si="96"/>
        <v>-5.7260665713430665</v>
      </c>
      <c r="E1585" s="3">
        <v>0.4</v>
      </c>
      <c r="F1585" s="1">
        <v>3613726.8641156685</v>
      </c>
      <c r="G1585" s="2">
        <f t="shared" si="97"/>
        <v>3.6137268641156686</v>
      </c>
      <c r="H1585" s="3">
        <v>0.34991119005328597</v>
      </c>
      <c r="I1585" s="1">
        <v>-2145724.5802610274</v>
      </c>
      <c r="J1585" s="2">
        <f t="shared" si="98"/>
        <v>-2.1457245802610276</v>
      </c>
      <c r="K1585" s="3">
        <v>0.38252427184466015</v>
      </c>
      <c r="L1585" s="1">
        <v>228476.42797767487</v>
      </c>
      <c r="M1585" s="2">
        <f t="shared" si="99"/>
        <v>0.22847642797767487</v>
      </c>
    </row>
    <row r="1586" spans="2:13" x14ac:dyDescent="0.25">
      <c r="B1586" s="3">
        <v>0.33481953290870486</v>
      </c>
      <c r="C1586" s="150">
        <v>-5726066.5713430662</v>
      </c>
      <c r="D1586" s="169">
        <f t="shared" si="96"/>
        <v>-5.7260665713430665</v>
      </c>
      <c r="E1586" s="3">
        <v>0.40025380710659897</v>
      </c>
      <c r="F1586" s="1">
        <v>3607650.3417094406</v>
      </c>
      <c r="G1586" s="2">
        <f t="shared" si="97"/>
        <v>3.6076503417094408</v>
      </c>
      <c r="H1586" s="3">
        <v>0.35013321492007105</v>
      </c>
      <c r="I1586" s="1">
        <v>-2136449.6948361066</v>
      </c>
      <c r="J1586" s="2">
        <f t="shared" si="98"/>
        <v>-2.1364496948361067</v>
      </c>
      <c r="K1586" s="3">
        <v>0.3827669902912621</v>
      </c>
      <c r="L1586" s="1">
        <v>220045.12528203303</v>
      </c>
      <c r="M1586" s="2">
        <f t="shared" si="99"/>
        <v>0.22004512528203302</v>
      </c>
    </row>
    <row r="1587" spans="2:13" x14ac:dyDescent="0.25">
      <c r="B1587" s="3">
        <v>0.33503184713375794</v>
      </c>
      <c r="C1587" s="150">
        <v>-5526552.0566621227</v>
      </c>
      <c r="D1587" s="169">
        <f t="shared" si="96"/>
        <v>-5.5265520566621227</v>
      </c>
      <c r="E1587" s="3">
        <v>0.40050761421319797</v>
      </c>
      <c r="F1587" s="1">
        <v>3623031.539050201</v>
      </c>
      <c r="G1587" s="2">
        <f t="shared" si="97"/>
        <v>3.623031539050201</v>
      </c>
      <c r="H1587" s="3">
        <v>0.35035523978685612</v>
      </c>
      <c r="I1587" s="1">
        <v>-2149353.8832533876</v>
      </c>
      <c r="J1587" s="2">
        <f t="shared" si="98"/>
        <v>-2.1493538832533878</v>
      </c>
      <c r="K1587" s="3">
        <v>0.38300970873786405</v>
      </c>
      <c r="L1587" s="1">
        <v>219213.87008668805</v>
      </c>
      <c r="M1587" s="2">
        <f t="shared" si="99"/>
        <v>0.21921387008668805</v>
      </c>
    </row>
    <row r="1588" spans="2:13" x14ac:dyDescent="0.25">
      <c r="B1588" s="3">
        <v>0.33524416135881102</v>
      </c>
      <c r="C1588" s="150">
        <v>-5443421.0088783968</v>
      </c>
      <c r="D1588" s="169">
        <f t="shared" si="96"/>
        <v>-5.4434210088783965</v>
      </c>
      <c r="E1588" s="3">
        <v>0.40076142131979697</v>
      </c>
      <c r="F1588" s="1">
        <v>3623696.1586883832</v>
      </c>
      <c r="G1588" s="2">
        <f t="shared" si="97"/>
        <v>3.6236961586883831</v>
      </c>
      <c r="H1588" s="3">
        <v>0.3505772646536412</v>
      </c>
      <c r="I1588" s="1">
        <v>-2153588.0700778081</v>
      </c>
      <c r="J1588" s="2">
        <f t="shared" si="98"/>
        <v>-2.1535880700778081</v>
      </c>
      <c r="K1588" s="3">
        <v>0.38325242718446595</v>
      </c>
      <c r="L1588" s="1">
        <v>219213.87008668805</v>
      </c>
      <c r="M1588" s="2">
        <f t="shared" si="99"/>
        <v>0.21921387008668805</v>
      </c>
    </row>
    <row r="1589" spans="2:13" x14ac:dyDescent="0.25">
      <c r="B1589" s="3">
        <v>0.3354564755838641</v>
      </c>
      <c r="C1589" s="150">
        <v>-5596382.1368004531</v>
      </c>
      <c r="D1589" s="169">
        <f t="shared" si="96"/>
        <v>-5.5963821368004529</v>
      </c>
      <c r="E1589" s="3">
        <v>0.40101522842639598</v>
      </c>
      <c r="F1589" s="1">
        <v>3618379.2015829347</v>
      </c>
      <c r="G1589" s="2">
        <f t="shared" si="97"/>
        <v>3.6183792015829348</v>
      </c>
      <c r="H1589" s="3">
        <v>0.35079928952042633</v>
      </c>
      <c r="I1589" s="1">
        <v>-2154999.4656859483</v>
      </c>
      <c r="J1589" s="2">
        <f t="shared" si="98"/>
        <v>-2.1549994656859481</v>
      </c>
      <c r="K1589" s="3">
        <v>0.38349514563106796</v>
      </c>
      <c r="L1589" s="1">
        <v>221707.63567272294</v>
      </c>
      <c r="M1589" s="2">
        <f t="shared" si="99"/>
        <v>0.22170763567272295</v>
      </c>
    </row>
    <row r="1590" spans="2:13" x14ac:dyDescent="0.25">
      <c r="B1590" s="3">
        <v>0.33566878980891718</v>
      </c>
      <c r="C1590" s="150">
        <v>-5503275.3632826796</v>
      </c>
      <c r="D1590" s="169">
        <f t="shared" si="96"/>
        <v>-5.5032753632826799</v>
      </c>
      <c r="E1590" s="3">
        <v>0.40126903553299498</v>
      </c>
      <c r="F1590" s="1">
        <v>3613726.8641156685</v>
      </c>
      <c r="G1590" s="2">
        <f t="shared" si="97"/>
        <v>3.6137268641156686</v>
      </c>
      <c r="H1590" s="3">
        <v>0.3510213143872114</v>
      </c>
      <c r="I1590" s="1">
        <v>-2147135.9758691676</v>
      </c>
      <c r="J1590" s="2">
        <f t="shared" si="98"/>
        <v>-2.1471359758691677</v>
      </c>
      <c r="K1590" s="3">
        <v>0.38373786407766991</v>
      </c>
      <c r="L1590" s="1">
        <v>237738.98586866169</v>
      </c>
      <c r="M1590" s="2">
        <f t="shared" si="99"/>
        <v>0.23773898586866168</v>
      </c>
    </row>
    <row r="1591" spans="2:13" x14ac:dyDescent="0.25">
      <c r="B1591" s="3">
        <v>0.33588110403397026</v>
      </c>
      <c r="C1591" s="150">
        <v>-5338675.8886709018</v>
      </c>
      <c r="D1591" s="169">
        <f t="shared" si="96"/>
        <v>-5.3386758886709016</v>
      </c>
      <c r="E1591" s="3">
        <v>0.40152284263959392</v>
      </c>
      <c r="F1591" s="1">
        <v>3631101.9203709736</v>
      </c>
      <c r="G1591" s="2">
        <f t="shared" si="97"/>
        <v>3.6311019203709738</v>
      </c>
      <c r="H1591" s="3">
        <v>0.35124333925399648</v>
      </c>
      <c r="I1591" s="1">
        <v>-2141490.393436607</v>
      </c>
      <c r="J1591" s="2">
        <f t="shared" si="98"/>
        <v>-2.141490393436607</v>
      </c>
      <c r="K1591" s="3">
        <v>0.38398058252427181</v>
      </c>
      <c r="L1591" s="1">
        <v>210782.56739104621</v>
      </c>
      <c r="M1591" s="2">
        <f t="shared" si="99"/>
        <v>0.2107825673910462</v>
      </c>
    </row>
    <row r="1592" spans="2:13" x14ac:dyDescent="0.25">
      <c r="B1592" s="3">
        <v>0.33609341825902334</v>
      </c>
      <c r="C1592" s="150">
        <v>-5232268.1475077318</v>
      </c>
      <c r="D1592" s="169">
        <f t="shared" si="96"/>
        <v>-5.2322681475077317</v>
      </c>
      <c r="E1592" s="3">
        <v>0.40177664974619293</v>
      </c>
      <c r="F1592" s="1">
        <v>3625784.9632655233</v>
      </c>
      <c r="G1592" s="2">
        <f t="shared" si="97"/>
        <v>3.6257849632655232</v>
      </c>
      <c r="H1592" s="3">
        <v>0.35146536412078155</v>
      </c>
      <c r="I1592" s="1">
        <v>-2148648.1854493176</v>
      </c>
      <c r="J1592" s="2">
        <f t="shared" si="98"/>
        <v>-2.1486481854493173</v>
      </c>
      <c r="K1592" s="3">
        <v>0.38422330097087376</v>
      </c>
      <c r="L1592" s="1">
        <v>225032.65645410283</v>
      </c>
      <c r="M1592" s="2">
        <f t="shared" si="99"/>
        <v>0.22503265645410284</v>
      </c>
    </row>
    <row r="1593" spans="2:13" x14ac:dyDescent="0.25">
      <c r="B1593" s="3">
        <v>0.33630573248407641</v>
      </c>
      <c r="C1593" s="150">
        <v>-5443421.0088783968</v>
      </c>
      <c r="D1593" s="169">
        <f t="shared" si="96"/>
        <v>-5.4434210088783965</v>
      </c>
      <c r="E1593" s="3">
        <v>0.40203045685279187</v>
      </c>
      <c r="F1593" s="1">
        <v>3623696.1586883832</v>
      </c>
      <c r="G1593" s="2">
        <f t="shared" si="97"/>
        <v>3.6236961586883831</v>
      </c>
      <c r="H1593" s="3">
        <v>0.35168738898756663</v>
      </c>
      <c r="I1593" s="1">
        <v>-2140784.6956325369</v>
      </c>
      <c r="J1593" s="2">
        <f t="shared" si="98"/>
        <v>-2.1407846956325369</v>
      </c>
      <c r="K1593" s="3">
        <v>0.38446601941747571</v>
      </c>
      <c r="L1593" s="1">
        <v>240232.75145469658</v>
      </c>
      <c r="M1593" s="2">
        <f t="shared" si="99"/>
        <v>0.24023275145469658</v>
      </c>
    </row>
    <row r="1594" spans="2:13" x14ac:dyDescent="0.25">
      <c r="B1594" s="3">
        <v>0.33651804670912949</v>
      </c>
      <c r="C1594" s="150">
        <v>-5807534.9981711181</v>
      </c>
      <c r="D1594" s="169">
        <f t="shared" si="96"/>
        <v>-5.8075349981711177</v>
      </c>
      <c r="E1594" s="3">
        <v>0.40228426395939088</v>
      </c>
      <c r="F1594" s="1">
        <v>3621702.2997738402</v>
      </c>
      <c r="G1594" s="2">
        <f t="shared" si="97"/>
        <v>3.6217022997738404</v>
      </c>
      <c r="H1594" s="3">
        <v>0.3519094138543517</v>
      </c>
      <c r="I1594" s="1">
        <v>-2137861.0904442468</v>
      </c>
      <c r="J1594" s="2">
        <f t="shared" si="98"/>
        <v>-2.1378610904442468</v>
      </c>
      <c r="K1594" s="3">
        <v>0.38470873786407761</v>
      </c>
      <c r="L1594" s="1">
        <v>228476.42797767487</v>
      </c>
      <c r="M1594" s="2">
        <f t="shared" si="99"/>
        <v>0.22847642797767487</v>
      </c>
    </row>
    <row r="1595" spans="2:13" x14ac:dyDescent="0.25">
      <c r="B1595" s="3">
        <v>0.33673036093418257</v>
      </c>
      <c r="C1595" s="150">
        <v>-5431782.6621886753</v>
      </c>
      <c r="D1595" s="169">
        <f t="shared" si="96"/>
        <v>-5.4317826621886756</v>
      </c>
      <c r="E1595" s="3">
        <v>0.40253807106598982</v>
      </c>
      <c r="F1595" s="1">
        <v>3614391.4837538488</v>
      </c>
      <c r="G1595" s="2">
        <f t="shared" si="97"/>
        <v>3.6143914837538489</v>
      </c>
      <c r="H1595" s="3">
        <v>0.35213143872113678</v>
      </c>
      <c r="I1595" s="1">
        <v>-2142196.0912406771</v>
      </c>
      <c r="J1595" s="2">
        <f t="shared" si="98"/>
        <v>-2.142196091240677</v>
      </c>
      <c r="K1595" s="3">
        <v>0.38495145631067956</v>
      </c>
      <c r="L1595" s="1">
        <v>227645.1727823299</v>
      </c>
      <c r="M1595" s="2">
        <f t="shared" si="99"/>
        <v>0.2276451727823299</v>
      </c>
    </row>
    <row r="1596" spans="2:13" x14ac:dyDescent="0.25">
      <c r="B1596" s="3">
        <v>0.33694267515923565</v>
      </c>
      <c r="C1596" s="150">
        <v>-5631297.1768696178</v>
      </c>
      <c r="D1596" s="169">
        <f t="shared" si="96"/>
        <v>-5.6312971768696176</v>
      </c>
      <c r="E1596" s="3">
        <v>0.40279187817258882</v>
      </c>
      <c r="F1596" s="1">
        <v>3621702.2997738402</v>
      </c>
      <c r="G1596" s="2">
        <f t="shared" si="97"/>
        <v>3.6217022997738404</v>
      </c>
      <c r="H1596" s="3">
        <v>0.35235346358792186</v>
      </c>
      <c r="I1596" s="1">
        <v>-2144313.1846528873</v>
      </c>
      <c r="J1596" s="2">
        <f t="shared" si="98"/>
        <v>-2.1443131846528871</v>
      </c>
      <c r="K1596" s="3">
        <v>0.38519417475728152</v>
      </c>
      <c r="L1596" s="1">
        <v>213276.3329770811</v>
      </c>
      <c r="M1596" s="2">
        <f t="shared" si="99"/>
        <v>0.2132763329770811</v>
      </c>
    </row>
    <row r="1597" spans="2:13" x14ac:dyDescent="0.25">
      <c r="B1597" s="3">
        <v>0.33715498938428873</v>
      </c>
      <c r="C1597" s="150">
        <v>-5654573.8702490618</v>
      </c>
      <c r="D1597" s="169">
        <f t="shared" si="96"/>
        <v>-5.6545738702490622</v>
      </c>
      <c r="E1597" s="3">
        <v>0.40304568527918783</v>
      </c>
      <c r="F1597" s="1">
        <v>3608314.9613476209</v>
      </c>
      <c r="G1597" s="2">
        <f t="shared" si="97"/>
        <v>3.6083149613476211</v>
      </c>
      <c r="H1597" s="3">
        <v>0.35257548845470693</v>
      </c>
      <c r="I1597" s="1">
        <v>-2157217.3730701683</v>
      </c>
      <c r="J1597" s="2">
        <f t="shared" si="98"/>
        <v>-2.1572173730701683</v>
      </c>
      <c r="K1597" s="3">
        <v>0.38543689320388347</v>
      </c>
      <c r="L1597" s="1">
        <v>222538.89086806792</v>
      </c>
      <c r="M1597" s="2">
        <f t="shared" si="99"/>
        <v>0.22253889086806791</v>
      </c>
    </row>
    <row r="1598" spans="2:13" x14ac:dyDescent="0.25">
      <c r="B1598" s="3">
        <v>0.33736730360934181</v>
      </c>
      <c r="C1598" s="150">
        <v>-5584743.7901107315</v>
      </c>
      <c r="D1598" s="169">
        <f t="shared" si="96"/>
        <v>-5.5847437901107311</v>
      </c>
      <c r="E1598" s="3">
        <v>0.40329949238578683</v>
      </c>
      <c r="F1598" s="1">
        <v>3610973.4399003461</v>
      </c>
      <c r="G1598" s="2">
        <f t="shared" si="97"/>
        <v>3.6109734399003459</v>
      </c>
      <c r="H1598" s="3">
        <v>0.35279751332149201</v>
      </c>
      <c r="I1598" s="1">
        <v>-2150765.2788615278</v>
      </c>
      <c r="J1598" s="2">
        <f t="shared" si="98"/>
        <v>-2.1507652788615279</v>
      </c>
      <c r="K1598" s="3">
        <v>0.38567961165048542</v>
      </c>
      <c r="L1598" s="1">
        <v>241064.00665004159</v>
      </c>
      <c r="M1598" s="2">
        <f t="shared" si="99"/>
        <v>0.24106400665004157</v>
      </c>
    </row>
    <row r="1599" spans="2:13" x14ac:dyDescent="0.25">
      <c r="B1599" s="3">
        <v>0.33757961783439489</v>
      </c>
      <c r="C1599" s="150">
        <v>-5584743.7901107315</v>
      </c>
      <c r="D1599" s="169">
        <f t="shared" si="96"/>
        <v>-5.5847437901107311</v>
      </c>
      <c r="E1599" s="3">
        <v>0.40355329949238583</v>
      </c>
      <c r="F1599" s="1">
        <v>3627114.2025418859</v>
      </c>
      <c r="G1599" s="2">
        <f t="shared" si="97"/>
        <v>3.6271142025418861</v>
      </c>
      <c r="H1599" s="3">
        <v>0.35301953818827708</v>
      </c>
      <c r="I1599" s="1">
        <v>-2147135.9758691676</v>
      </c>
      <c r="J1599" s="2">
        <f t="shared" si="98"/>
        <v>-2.1471359758691677</v>
      </c>
      <c r="K1599" s="3">
        <v>0.38592233009708737</v>
      </c>
      <c r="L1599" s="1">
        <v>220045.12528203303</v>
      </c>
      <c r="M1599" s="2">
        <f t="shared" si="99"/>
        <v>0.22004512528203302</v>
      </c>
    </row>
    <row r="1600" spans="2:13" x14ac:dyDescent="0.25">
      <c r="B1600" s="3">
        <v>0.33779193205944796</v>
      </c>
      <c r="C1600" s="150">
        <v>-5443421.0088783968</v>
      </c>
      <c r="D1600" s="169">
        <f t="shared" si="96"/>
        <v>-5.4434210088783965</v>
      </c>
      <c r="E1600" s="3">
        <v>0.40380710659898478</v>
      </c>
      <c r="F1600" s="1">
        <v>3621037.6801356599</v>
      </c>
      <c r="G1600" s="2">
        <f t="shared" si="97"/>
        <v>3.6210376801356601</v>
      </c>
      <c r="H1600" s="3">
        <v>0.35324156305506216</v>
      </c>
      <c r="I1600" s="1">
        <v>-2142196.0912406771</v>
      </c>
      <c r="J1600" s="2">
        <f t="shared" si="98"/>
        <v>-2.142196091240677</v>
      </c>
      <c r="K1600" s="3">
        <v>0.38616504854368927</v>
      </c>
      <c r="L1600" s="1">
        <v>224201.40125875789</v>
      </c>
      <c r="M1600" s="2">
        <f t="shared" si="99"/>
        <v>0.2242014012587579</v>
      </c>
    </row>
    <row r="1601" spans="2:13" x14ac:dyDescent="0.25">
      <c r="B1601" s="3">
        <v>0.33800424628450104</v>
      </c>
      <c r="C1601" s="150">
        <v>-5608020.4834901746</v>
      </c>
      <c r="D1601" s="169">
        <f t="shared" si="96"/>
        <v>-5.6080204834901748</v>
      </c>
      <c r="E1601" s="3">
        <v>0.40406091370558378</v>
      </c>
      <c r="F1601" s="1">
        <v>3619043.8212211151</v>
      </c>
      <c r="G1601" s="2">
        <f t="shared" si="97"/>
        <v>3.6190438212211151</v>
      </c>
      <c r="H1601" s="3">
        <v>0.35346358792184723</v>
      </c>
      <c r="I1601" s="1">
        <v>-2143607.4868488172</v>
      </c>
      <c r="J1601" s="2">
        <f t="shared" si="98"/>
        <v>-2.1436074868488171</v>
      </c>
      <c r="K1601" s="3">
        <v>0.38640776699029122</v>
      </c>
      <c r="L1601" s="1">
        <v>235126.46954043463</v>
      </c>
      <c r="M1601" s="2">
        <f t="shared" si="99"/>
        <v>0.23512646954043462</v>
      </c>
    </row>
    <row r="1602" spans="2:13" x14ac:dyDescent="0.25">
      <c r="B1602" s="3">
        <v>0.33821656050955412</v>
      </c>
      <c r="C1602" s="150">
        <v>-5842450.0382402828</v>
      </c>
      <c r="D1602" s="169">
        <f t="shared" si="96"/>
        <v>-5.8424500382402824</v>
      </c>
      <c r="E1602" s="3">
        <v>0.40431472081218273</v>
      </c>
      <c r="F1602" s="1">
        <v>3621702.2997738402</v>
      </c>
      <c r="G1602" s="2">
        <f t="shared" si="97"/>
        <v>3.6217022997738404</v>
      </c>
      <c r="H1602" s="3">
        <v>0.35368561278863231</v>
      </c>
      <c r="I1602" s="1">
        <v>-2138566.7882483169</v>
      </c>
      <c r="J1602" s="2">
        <f t="shared" si="98"/>
        <v>-2.1385667882483168</v>
      </c>
      <c r="K1602" s="3">
        <v>0.38665048543689318</v>
      </c>
      <c r="L1602" s="1">
        <v>228476.42797767487</v>
      </c>
      <c r="M1602" s="2">
        <f t="shared" si="99"/>
        <v>0.22847642797767487</v>
      </c>
    </row>
    <row r="1603" spans="2:13" x14ac:dyDescent="0.25">
      <c r="B1603" s="3">
        <v>0.3384288747346072</v>
      </c>
      <c r="C1603" s="150">
        <v>-5420144.3154989537</v>
      </c>
      <c r="D1603" s="169">
        <f t="shared" si="96"/>
        <v>-5.4201443154989537</v>
      </c>
      <c r="E1603" s="3">
        <v>0.40456852791878173</v>
      </c>
      <c r="F1603" s="1">
        <v>3612397.6248393059</v>
      </c>
      <c r="G1603" s="2">
        <f t="shared" si="97"/>
        <v>3.6123976248393057</v>
      </c>
      <c r="H1603" s="3">
        <v>0.35390763765541738</v>
      </c>
      <c r="I1603" s="1">
        <v>-2142901.7890447471</v>
      </c>
      <c r="J1603" s="2">
        <f t="shared" si="98"/>
        <v>-2.142901789044747</v>
      </c>
      <c r="K1603" s="3">
        <v>0.38689320388349513</v>
      </c>
      <c r="L1603" s="1">
        <v>235126.46954043463</v>
      </c>
      <c r="M1603" s="2">
        <f t="shared" si="99"/>
        <v>0.23512646954043462</v>
      </c>
    </row>
    <row r="1604" spans="2:13" x14ac:dyDescent="0.25">
      <c r="B1604" s="3">
        <v>0.33864118895966028</v>
      </c>
      <c r="C1604" s="150">
        <v>-5455059.3555681184</v>
      </c>
      <c r="D1604" s="169">
        <f t="shared" si="96"/>
        <v>-5.4550593555681184</v>
      </c>
      <c r="E1604" s="3">
        <v>0.40482233502538073</v>
      </c>
      <c r="F1604" s="1">
        <v>3623031.539050201</v>
      </c>
      <c r="G1604" s="2">
        <f t="shared" si="97"/>
        <v>3.623031539050201</v>
      </c>
      <c r="H1604" s="3">
        <v>0.35412966252220246</v>
      </c>
      <c r="I1604" s="1">
        <v>-2145018.8824569574</v>
      </c>
      <c r="J1604" s="2">
        <f t="shared" si="98"/>
        <v>-2.1450188824569572</v>
      </c>
      <c r="K1604" s="3">
        <v>0.38713592233009703</v>
      </c>
      <c r="L1604" s="1">
        <v>230970.19356370976</v>
      </c>
      <c r="M1604" s="2">
        <f t="shared" si="99"/>
        <v>0.23097019356370976</v>
      </c>
    </row>
    <row r="1605" spans="2:13" x14ac:dyDescent="0.25">
      <c r="B1605" s="3">
        <v>0.33885350318471336</v>
      </c>
      <c r="C1605" s="150">
        <v>-5701127.2570079481</v>
      </c>
      <c r="D1605" s="169">
        <f t="shared" si="96"/>
        <v>-5.7011272570079479</v>
      </c>
      <c r="E1605" s="3">
        <v>0.40507614213197973</v>
      </c>
      <c r="F1605" s="1">
        <v>3621037.6801356599</v>
      </c>
      <c r="G1605" s="2">
        <f t="shared" si="97"/>
        <v>3.6210376801356601</v>
      </c>
      <c r="H1605" s="3">
        <v>0.35435168738898759</v>
      </c>
      <c r="I1605" s="1">
        <v>-2150765.2788615278</v>
      </c>
      <c r="J1605" s="2">
        <f t="shared" si="98"/>
        <v>-2.1507652788615279</v>
      </c>
      <c r="K1605" s="3">
        <v>0.38737864077669903</v>
      </c>
      <c r="L1605" s="1">
        <v>224201.40125875789</v>
      </c>
      <c r="M1605" s="2">
        <f t="shared" si="99"/>
        <v>0.2242014012587579</v>
      </c>
    </row>
    <row r="1606" spans="2:13" x14ac:dyDescent="0.25">
      <c r="B1606" s="3">
        <v>0.33906581740976643</v>
      </c>
      <c r="C1606" s="150">
        <v>-5689488.9103182266</v>
      </c>
      <c r="D1606" s="169">
        <f t="shared" si="96"/>
        <v>-5.6894889103182269</v>
      </c>
      <c r="E1606" s="3">
        <v>0.40532994923857874</v>
      </c>
      <c r="F1606" s="1">
        <v>3615056.1033920292</v>
      </c>
      <c r="G1606" s="2">
        <f t="shared" si="97"/>
        <v>3.6150561033920292</v>
      </c>
      <c r="H1606" s="3">
        <v>0.35457371225577267</v>
      </c>
      <c r="I1606" s="1">
        <v>-2149353.8832533876</v>
      </c>
      <c r="J1606" s="2">
        <f t="shared" si="98"/>
        <v>-2.1493538832533878</v>
      </c>
      <c r="K1606" s="3">
        <v>0.38762135922330093</v>
      </c>
      <c r="L1606" s="1">
        <v>238570.24106400667</v>
      </c>
      <c r="M1606" s="2">
        <f t="shared" si="99"/>
        <v>0.23857024106400668</v>
      </c>
    </row>
    <row r="1607" spans="2:13" x14ac:dyDescent="0.25">
      <c r="B1607" s="3">
        <v>0.33927813163481951</v>
      </c>
      <c r="C1607" s="150">
        <v>-5573105.4434210099</v>
      </c>
      <c r="D1607" s="169">
        <f t="shared" si="96"/>
        <v>-5.5731054434210101</v>
      </c>
      <c r="E1607" s="3">
        <v>0.40558375634517768</v>
      </c>
      <c r="F1607" s="1">
        <v>3621037.6801356599</v>
      </c>
      <c r="G1607" s="2">
        <f t="shared" si="97"/>
        <v>3.6210376801356601</v>
      </c>
      <c r="H1607" s="3">
        <v>0.35479573712255774</v>
      </c>
      <c r="I1607" s="1">
        <v>-2136449.6948361066</v>
      </c>
      <c r="J1607" s="2">
        <f t="shared" si="98"/>
        <v>-2.1364496948361067</v>
      </c>
      <c r="K1607" s="3">
        <v>0.38786407766990288</v>
      </c>
      <c r="L1607" s="1">
        <v>237738.98586866169</v>
      </c>
      <c r="M1607" s="2">
        <f t="shared" si="99"/>
        <v>0.23773898586866168</v>
      </c>
    </row>
    <row r="1608" spans="2:13" x14ac:dyDescent="0.25">
      <c r="B1608" s="3">
        <v>0.33949044585987259</v>
      </c>
      <c r="C1608" s="150">
        <v>-5303760.8486017361</v>
      </c>
      <c r="D1608" s="169">
        <f t="shared" si="96"/>
        <v>-5.303760848601736</v>
      </c>
      <c r="E1608" s="3">
        <v>0.40583756345177668</v>
      </c>
      <c r="F1608" s="1">
        <v>3612397.6248393059</v>
      </c>
      <c r="G1608" s="2">
        <f t="shared" si="97"/>
        <v>3.6123976248393057</v>
      </c>
      <c r="H1608" s="3">
        <v>0.35501776198934282</v>
      </c>
      <c r="I1608" s="1">
        <v>-2150059.5810574577</v>
      </c>
      <c r="J1608" s="2">
        <f t="shared" si="98"/>
        <v>-2.1500595810574579</v>
      </c>
      <c r="K1608" s="3">
        <v>0.38810679611650484</v>
      </c>
      <c r="L1608" s="1">
        <v>229307.68317301985</v>
      </c>
      <c r="M1608" s="2">
        <f t="shared" si="99"/>
        <v>0.22930768317301983</v>
      </c>
    </row>
    <row r="1609" spans="2:13" x14ac:dyDescent="0.25">
      <c r="B1609" s="3">
        <v>0.33970276008492567</v>
      </c>
      <c r="C1609" s="150">
        <v>-5408505.9688092321</v>
      </c>
      <c r="D1609" s="169">
        <f t="shared" ref="D1609:D1672" si="100">C1609/$E$5</f>
        <v>-5.4085059688092318</v>
      </c>
      <c r="E1609" s="3">
        <v>0.40609137055837563</v>
      </c>
      <c r="F1609" s="1">
        <v>3615720.7230302095</v>
      </c>
      <c r="G1609" s="2">
        <f t="shared" ref="G1609:G1672" si="101">F1609/$E$5</f>
        <v>3.6157207230302095</v>
      </c>
      <c r="H1609" s="3">
        <v>0.35523978685612789</v>
      </c>
      <c r="I1609" s="1">
        <v>-2149353.8832533876</v>
      </c>
      <c r="J1609" s="2">
        <f t="shared" ref="J1609:J1672" si="102">I1609/$E$5</f>
        <v>-2.1493538832533878</v>
      </c>
      <c r="K1609" s="3">
        <v>0.38834951456310679</v>
      </c>
      <c r="L1609" s="1">
        <v>234295.21434508965</v>
      </c>
      <c r="M1609" s="2">
        <f t="shared" ref="M1609:M1672" si="103">L1609/$E$5</f>
        <v>0.23429521434508965</v>
      </c>
    </row>
    <row r="1610" spans="2:13" x14ac:dyDescent="0.25">
      <c r="B1610" s="3">
        <v>0.3399150743099788</v>
      </c>
      <c r="C1610" s="150">
        <v>-5666212.2169387834</v>
      </c>
      <c r="D1610" s="169">
        <f t="shared" si="100"/>
        <v>-5.6662122169387832</v>
      </c>
      <c r="E1610" s="3">
        <v>0.40634517766497469</v>
      </c>
      <c r="F1610" s="1">
        <v>3619708.4408592973</v>
      </c>
      <c r="G1610" s="2">
        <f t="shared" si="101"/>
        <v>3.6197084408592972</v>
      </c>
      <c r="H1610" s="3">
        <v>0.35546181172291302</v>
      </c>
      <c r="I1610" s="1">
        <v>-2142901.7890447471</v>
      </c>
      <c r="J1610" s="2">
        <f t="shared" si="102"/>
        <v>-2.142901789044747</v>
      </c>
      <c r="K1610" s="3">
        <v>0.38859223300970874</v>
      </c>
      <c r="L1610" s="1">
        <v>225863.91164944781</v>
      </c>
      <c r="M1610" s="2">
        <f t="shared" si="103"/>
        <v>0.2258639116494478</v>
      </c>
    </row>
    <row r="1611" spans="2:13" x14ac:dyDescent="0.25">
      <c r="B1611" s="3">
        <v>0.34012738853503183</v>
      </c>
      <c r="C1611" s="150">
        <v>-5573105.4434210099</v>
      </c>
      <c r="D1611" s="169">
        <f t="shared" si="100"/>
        <v>-5.5731054434210101</v>
      </c>
      <c r="E1611" s="3">
        <v>0.40659898477157363</v>
      </c>
      <c r="F1611" s="1">
        <v>3613726.8641156685</v>
      </c>
      <c r="G1611" s="2">
        <f t="shared" si="101"/>
        <v>3.6137268641156686</v>
      </c>
      <c r="H1611" s="3">
        <v>0.35568383658969804</v>
      </c>
      <c r="I1611" s="1">
        <v>-2140078.9978284668</v>
      </c>
      <c r="J1611" s="2">
        <f t="shared" si="102"/>
        <v>-2.1400789978284669</v>
      </c>
      <c r="K1611" s="3">
        <v>0.38883495145631064</v>
      </c>
      <c r="L1611" s="1">
        <v>230138.93836836482</v>
      </c>
      <c r="M1611" s="2">
        <f t="shared" si="103"/>
        <v>0.23013893836836483</v>
      </c>
    </row>
    <row r="1612" spans="2:13" x14ac:dyDescent="0.25">
      <c r="B1612" s="3">
        <v>0.34033970276008496</v>
      </c>
      <c r="C1612" s="150">
        <v>-5396867.6221195105</v>
      </c>
      <c r="D1612" s="169">
        <f t="shared" si="100"/>
        <v>-5.3968676221195109</v>
      </c>
      <c r="E1612" s="3">
        <v>0.40685279187817264</v>
      </c>
      <c r="F1612" s="1">
        <v>3618379.2015829347</v>
      </c>
      <c r="G1612" s="2">
        <f t="shared" si="101"/>
        <v>3.6183792015829348</v>
      </c>
      <c r="H1612" s="3">
        <v>0.35590586145648317</v>
      </c>
      <c r="I1612" s="1">
        <v>-2144313.1846528873</v>
      </c>
      <c r="J1612" s="2">
        <f t="shared" si="102"/>
        <v>-2.1443131846528871</v>
      </c>
      <c r="K1612" s="3">
        <v>0.38907766990291265</v>
      </c>
      <c r="L1612" s="1">
        <v>225863.91164944781</v>
      </c>
      <c r="M1612" s="2">
        <f t="shared" si="103"/>
        <v>0.2258639116494478</v>
      </c>
    </row>
    <row r="1613" spans="2:13" x14ac:dyDescent="0.25">
      <c r="B1613" s="3">
        <v>0.34055201698513798</v>
      </c>
      <c r="C1613" s="150">
        <v>-5420144.3154989537</v>
      </c>
      <c r="D1613" s="169">
        <f t="shared" si="100"/>
        <v>-5.4201443154989537</v>
      </c>
      <c r="E1613" s="3">
        <v>0.40710659898477158</v>
      </c>
      <c r="F1613" s="1">
        <v>3614391.4837538488</v>
      </c>
      <c r="G1613" s="2">
        <f t="shared" si="101"/>
        <v>3.6143914837538489</v>
      </c>
      <c r="H1613" s="3">
        <v>0.35612788632326819</v>
      </c>
      <c r="I1613" s="1">
        <v>-2152882.372273738</v>
      </c>
      <c r="J1613" s="2">
        <f t="shared" si="102"/>
        <v>-2.152882372273738</v>
      </c>
      <c r="K1613" s="3">
        <v>0.38932038834951449</v>
      </c>
      <c r="L1613" s="1">
        <v>235126.46954043463</v>
      </c>
      <c r="M1613" s="2">
        <f t="shared" si="103"/>
        <v>0.23512646954043462</v>
      </c>
    </row>
    <row r="1614" spans="2:13" x14ac:dyDescent="0.25">
      <c r="B1614" s="3">
        <v>0.34076433121019106</v>
      </c>
      <c r="C1614" s="150">
        <v>-5538190.4033518452</v>
      </c>
      <c r="D1614" s="169">
        <f t="shared" si="100"/>
        <v>-5.5381904033518454</v>
      </c>
      <c r="E1614" s="3">
        <v>0.40736040609137059</v>
      </c>
      <c r="F1614" s="1">
        <v>3607650.3417094406</v>
      </c>
      <c r="G1614" s="2">
        <f t="shared" si="101"/>
        <v>3.6076503417094408</v>
      </c>
      <c r="H1614" s="3">
        <v>0.35634991119005333</v>
      </c>
      <c r="I1614" s="1">
        <v>-2139373.3000243967</v>
      </c>
      <c r="J1614" s="2">
        <f t="shared" si="102"/>
        <v>-2.1393733000243969</v>
      </c>
      <c r="K1614" s="3">
        <v>0.3895631067961165</v>
      </c>
      <c r="L1614" s="1">
        <v>251157.81973637338</v>
      </c>
      <c r="M1614" s="2">
        <f t="shared" si="103"/>
        <v>0.25115781973637336</v>
      </c>
    </row>
    <row r="1615" spans="2:13" x14ac:dyDescent="0.25">
      <c r="B1615" s="3">
        <v>0.34097664543524414</v>
      </c>
      <c r="C1615" s="150">
        <v>-5689488.9103182266</v>
      </c>
      <c r="D1615" s="169">
        <f t="shared" si="100"/>
        <v>-5.6894889103182269</v>
      </c>
      <c r="E1615" s="3">
        <v>0.40761421319796953</v>
      </c>
      <c r="F1615" s="1">
        <v>3620373.0604974777</v>
      </c>
      <c r="G1615" s="2">
        <f t="shared" si="101"/>
        <v>3.6203730604974775</v>
      </c>
      <c r="H1615" s="3">
        <v>0.35657193605683835</v>
      </c>
      <c r="I1615" s="1">
        <v>-2140078.9978284668</v>
      </c>
      <c r="J1615" s="2">
        <f t="shared" si="102"/>
        <v>-2.1400789978284669</v>
      </c>
      <c r="K1615" s="3">
        <v>0.3898058252427184</v>
      </c>
      <c r="L1615" s="1">
        <v>235957.7247357796</v>
      </c>
      <c r="M1615" s="2">
        <f t="shared" si="103"/>
        <v>0.23595772473577961</v>
      </c>
    </row>
    <row r="1616" spans="2:13" x14ac:dyDescent="0.25">
      <c r="B1616" s="3">
        <v>0.34118895966029722</v>
      </c>
      <c r="C1616" s="150">
        <v>-5561467.0967312884</v>
      </c>
      <c r="D1616" s="169">
        <f t="shared" si="100"/>
        <v>-5.5614670967312883</v>
      </c>
      <c r="E1616" s="3">
        <v>0.40786802030456853</v>
      </c>
      <c r="F1616" s="1">
        <v>3619043.8212211151</v>
      </c>
      <c r="G1616" s="2">
        <f t="shared" si="101"/>
        <v>3.6190438212211151</v>
      </c>
      <c r="H1616" s="3">
        <v>0.35679396092362348</v>
      </c>
      <c r="I1616" s="1">
        <v>-2143607.4868488172</v>
      </c>
      <c r="J1616" s="2">
        <f t="shared" si="102"/>
        <v>-2.1436074868488171</v>
      </c>
      <c r="K1616" s="3">
        <v>0.39004854368932035</v>
      </c>
      <c r="L1616" s="1">
        <v>234295.21434508965</v>
      </c>
      <c r="M1616" s="2">
        <f t="shared" si="103"/>
        <v>0.23429521434508965</v>
      </c>
    </row>
    <row r="1617" spans="2:13" x14ac:dyDescent="0.25">
      <c r="B1617" s="3">
        <v>0.3414012738853503</v>
      </c>
      <c r="C1617" s="150">
        <v>-5631297.1768696178</v>
      </c>
      <c r="D1617" s="169">
        <f t="shared" si="100"/>
        <v>-5.6312971768696176</v>
      </c>
      <c r="E1617" s="3">
        <v>0.40812182741116748</v>
      </c>
      <c r="F1617" s="1">
        <v>3625025.3979647458</v>
      </c>
      <c r="G1617" s="2">
        <f t="shared" si="101"/>
        <v>3.6250253979647455</v>
      </c>
      <c r="H1617" s="3">
        <v>0.3570159857904085</v>
      </c>
      <c r="I1617" s="1">
        <v>-2132921.2058157562</v>
      </c>
      <c r="J1617" s="2">
        <f t="shared" si="102"/>
        <v>-2.1329212058157561</v>
      </c>
      <c r="K1617" s="3">
        <v>0.39029126213592225</v>
      </c>
      <c r="L1617" s="1">
        <v>238570.24106400667</v>
      </c>
      <c r="M1617" s="2">
        <f t="shared" si="103"/>
        <v>0.23857024106400668</v>
      </c>
    </row>
    <row r="1618" spans="2:13" x14ac:dyDescent="0.25">
      <c r="B1618" s="3">
        <v>0.34161358811040338</v>
      </c>
      <c r="C1618" s="150">
        <v>-5642935.5235593393</v>
      </c>
      <c r="D1618" s="169">
        <f t="shared" si="100"/>
        <v>-5.6429355235593395</v>
      </c>
      <c r="E1618" s="3">
        <v>0.40837563451776648</v>
      </c>
      <c r="F1618" s="1">
        <v>3612397.6248393059</v>
      </c>
      <c r="G1618" s="2">
        <f t="shared" si="101"/>
        <v>3.6123976248393057</v>
      </c>
      <c r="H1618" s="3">
        <v>0.35723801065719363</v>
      </c>
      <c r="I1618" s="1">
        <v>-2134332.6014238964</v>
      </c>
      <c r="J1618" s="2">
        <f t="shared" si="102"/>
        <v>-2.1343326014238966</v>
      </c>
      <c r="K1618" s="3">
        <v>0.39053398058252425</v>
      </c>
      <c r="L1618" s="1">
        <v>225863.91164944781</v>
      </c>
      <c r="M1618" s="2">
        <f t="shared" si="103"/>
        <v>0.2258639116494478</v>
      </c>
    </row>
    <row r="1619" spans="2:13" x14ac:dyDescent="0.25">
      <c r="B1619" s="3">
        <v>0.34182590233545651</v>
      </c>
      <c r="C1619" s="150">
        <v>-5654573.8702490618</v>
      </c>
      <c r="D1619" s="169">
        <f t="shared" si="100"/>
        <v>-5.6545738702490622</v>
      </c>
      <c r="E1619" s="3">
        <v>0.40862944162436554</v>
      </c>
      <c r="F1619" s="1">
        <v>3617714.5819447525</v>
      </c>
      <c r="G1619" s="2">
        <f t="shared" si="101"/>
        <v>3.6177145819447527</v>
      </c>
      <c r="H1619" s="3">
        <v>0.3574600355239787</v>
      </c>
      <c r="I1619" s="1">
        <v>-2143607.4868488172</v>
      </c>
      <c r="J1619" s="2">
        <f t="shared" si="102"/>
        <v>-2.1436074868488171</v>
      </c>
      <c r="K1619" s="3">
        <v>0.39077669902912621</v>
      </c>
      <c r="L1619" s="1">
        <v>240232.75145469658</v>
      </c>
      <c r="M1619" s="2">
        <f t="shared" si="103"/>
        <v>0.24023275145469658</v>
      </c>
    </row>
    <row r="1620" spans="2:13" x14ac:dyDescent="0.25">
      <c r="B1620" s="3">
        <v>0.34203821656050953</v>
      </c>
      <c r="C1620" s="150">
        <v>-5549828.7500415668</v>
      </c>
      <c r="D1620" s="169">
        <f t="shared" si="100"/>
        <v>-5.5498287500415664</v>
      </c>
      <c r="E1620" s="3">
        <v>0.40888324873096449</v>
      </c>
      <c r="F1620" s="1">
        <v>3623696.1586883832</v>
      </c>
      <c r="G1620" s="2">
        <f t="shared" si="101"/>
        <v>3.6236961586883831</v>
      </c>
      <c r="H1620" s="3">
        <v>0.35768206039076378</v>
      </c>
      <c r="I1620" s="1">
        <v>-2140078.9978284668</v>
      </c>
      <c r="J1620" s="2">
        <f t="shared" si="102"/>
        <v>-2.1400789978284669</v>
      </c>
      <c r="K1620" s="3">
        <v>0.3910194174757281</v>
      </c>
      <c r="L1620" s="1">
        <v>227645.1727823299</v>
      </c>
      <c r="M1620" s="2">
        <f t="shared" si="103"/>
        <v>0.2276451727823299</v>
      </c>
    </row>
    <row r="1621" spans="2:13" x14ac:dyDescent="0.25">
      <c r="B1621" s="3">
        <v>0.34225053078556267</v>
      </c>
      <c r="C1621" s="150">
        <v>-5408505.9688092321</v>
      </c>
      <c r="D1621" s="169">
        <f t="shared" si="100"/>
        <v>-5.4085059688092318</v>
      </c>
      <c r="E1621" s="3">
        <v>0.40913705583756349</v>
      </c>
      <c r="F1621" s="1">
        <v>3609644.2006239835</v>
      </c>
      <c r="G1621" s="2">
        <f t="shared" si="101"/>
        <v>3.6096442006239835</v>
      </c>
      <c r="H1621" s="3">
        <v>0.35790408525754885</v>
      </c>
      <c r="I1621" s="1">
        <v>-2151470.9766655979</v>
      </c>
      <c r="J1621" s="2">
        <f t="shared" si="102"/>
        <v>-2.1514709766655979</v>
      </c>
      <c r="K1621" s="3">
        <v>0.39126213592233011</v>
      </c>
      <c r="L1621" s="1">
        <v>229307.68317301985</v>
      </c>
      <c r="M1621" s="2">
        <f t="shared" si="103"/>
        <v>0.22930768317301983</v>
      </c>
    </row>
    <row r="1622" spans="2:13" x14ac:dyDescent="0.25">
      <c r="B1622" s="3">
        <v>0.34246284501061569</v>
      </c>
      <c r="C1622" s="150">
        <v>-5489974.3956372831</v>
      </c>
      <c r="D1622" s="169">
        <f t="shared" si="100"/>
        <v>-5.4899743956372831</v>
      </c>
      <c r="E1622" s="3">
        <v>0.40939086294416244</v>
      </c>
      <c r="F1622" s="1">
        <v>3615720.7230302095</v>
      </c>
      <c r="G1622" s="2">
        <f t="shared" si="101"/>
        <v>3.6157207230302095</v>
      </c>
      <c r="H1622" s="3">
        <v>0.35812611012433393</v>
      </c>
      <c r="I1622" s="1">
        <v>-2144313.1846528873</v>
      </c>
      <c r="J1622" s="2">
        <f t="shared" si="102"/>
        <v>-2.1443131846528871</v>
      </c>
      <c r="K1622" s="3">
        <v>0.39150485436893201</v>
      </c>
      <c r="L1622" s="1">
        <v>239401.49625935161</v>
      </c>
      <c r="M1622" s="2">
        <f t="shared" si="103"/>
        <v>0.23940149625935161</v>
      </c>
    </row>
    <row r="1623" spans="2:13" x14ac:dyDescent="0.25">
      <c r="B1623" s="3">
        <v>0.34267515923566877</v>
      </c>
      <c r="C1623" s="150">
        <v>-5631297.1768696178</v>
      </c>
      <c r="D1623" s="169">
        <f t="shared" si="100"/>
        <v>-5.6312971768696176</v>
      </c>
      <c r="E1623" s="3">
        <v>0.40964467005076144</v>
      </c>
      <c r="F1623" s="1">
        <v>3612397.6248393059</v>
      </c>
      <c r="G1623" s="2">
        <f t="shared" si="101"/>
        <v>3.6123976248393057</v>
      </c>
      <c r="H1623" s="3">
        <v>0.35834813499111901</v>
      </c>
      <c r="I1623" s="1">
        <v>-2132921.2058157562</v>
      </c>
      <c r="J1623" s="2">
        <f t="shared" si="102"/>
        <v>-2.1329212058157561</v>
      </c>
      <c r="K1623" s="3">
        <v>0.39174757281553396</v>
      </c>
      <c r="L1623" s="1">
        <v>224201.40125875789</v>
      </c>
      <c r="M1623" s="2">
        <f t="shared" si="103"/>
        <v>0.2242014012587579</v>
      </c>
    </row>
    <row r="1624" spans="2:13" x14ac:dyDescent="0.25">
      <c r="B1624" s="3">
        <v>0.34288747346072185</v>
      </c>
      <c r="C1624" s="150">
        <v>-5526552.0566621227</v>
      </c>
      <c r="D1624" s="169">
        <f t="shared" si="100"/>
        <v>-5.5265520566621227</v>
      </c>
      <c r="E1624" s="3">
        <v>0.40989847715736039</v>
      </c>
      <c r="F1624" s="1">
        <v>3606985.7220712584</v>
      </c>
      <c r="G1624" s="2">
        <f t="shared" si="101"/>
        <v>3.6069857220712582</v>
      </c>
      <c r="H1624" s="3">
        <v>0.35857015985790408</v>
      </c>
      <c r="I1624" s="1">
        <v>-2165080.862886949</v>
      </c>
      <c r="J1624" s="2">
        <f t="shared" si="102"/>
        <v>-2.1650808628869491</v>
      </c>
      <c r="K1624" s="3">
        <v>0.39199029126213586</v>
      </c>
      <c r="L1624" s="1">
        <v>219213.87008668805</v>
      </c>
      <c r="M1624" s="2">
        <f t="shared" si="103"/>
        <v>0.21921387008668805</v>
      </c>
    </row>
    <row r="1625" spans="2:13" x14ac:dyDescent="0.25">
      <c r="B1625" s="3">
        <v>0.34309978768577493</v>
      </c>
      <c r="C1625" s="150">
        <v>-5538190.4033518452</v>
      </c>
      <c r="D1625" s="169">
        <f t="shared" si="100"/>
        <v>-5.5381904033518454</v>
      </c>
      <c r="E1625" s="3">
        <v>0.41015228426395939</v>
      </c>
      <c r="F1625" s="1">
        <v>3615720.7230302095</v>
      </c>
      <c r="G1625" s="2">
        <f t="shared" si="101"/>
        <v>3.6157207230302095</v>
      </c>
      <c r="H1625" s="3">
        <v>0.35879218472468916</v>
      </c>
      <c r="I1625" s="1">
        <v>-2158628.7686783085</v>
      </c>
      <c r="J1625" s="2">
        <f t="shared" si="102"/>
        <v>-2.1586287686783083</v>
      </c>
      <c r="K1625" s="3">
        <v>0.39223300970873787</v>
      </c>
      <c r="L1625" s="1">
        <v>230138.93836836482</v>
      </c>
      <c r="M1625" s="2">
        <f t="shared" si="103"/>
        <v>0.23013893836836483</v>
      </c>
    </row>
    <row r="1626" spans="2:13" x14ac:dyDescent="0.25">
      <c r="B1626" s="3">
        <v>0.34331210191082806</v>
      </c>
      <c r="C1626" s="150">
        <v>-5737704.9180327877</v>
      </c>
      <c r="D1626" s="169">
        <f t="shared" si="100"/>
        <v>-5.7377049180327875</v>
      </c>
      <c r="E1626" s="3">
        <v>0.41040609137055845</v>
      </c>
      <c r="F1626" s="1">
        <v>3614391.4837538488</v>
      </c>
      <c r="G1626" s="2">
        <f t="shared" si="101"/>
        <v>3.6143914837538489</v>
      </c>
      <c r="H1626" s="3">
        <v>0.35901420959147429</v>
      </c>
      <c r="I1626" s="1">
        <v>-2137155.3926401767</v>
      </c>
      <c r="J1626" s="2">
        <f t="shared" si="102"/>
        <v>-2.1371553926401767</v>
      </c>
      <c r="K1626" s="3">
        <v>0.39247572815533982</v>
      </c>
      <c r="L1626" s="1">
        <v>223370.14606341292</v>
      </c>
      <c r="M1626" s="2">
        <f t="shared" si="103"/>
        <v>0.22337014606341291</v>
      </c>
    </row>
    <row r="1627" spans="2:13" x14ac:dyDescent="0.25">
      <c r="B1627" s="3">
        <v>0.34352441613588108</v>
      </c>
      <c r="C1627" s="150">
        <v>-5619658.8301798962</v>
      </c>
      <c r="D1627" s="169">
        <f t="shared" si="100"/>
        <v>-5.6196588301798966</v>
      </c>
      <c r="E1627" s="3">
        <v>0.41065989847715739</v>
      </c>
      <c r="F1627" s="1">
        <v>3615056.1033920292</v>
      </c>
      <c r="G1627" s="2">
        <f t="shared" si="101"/>
        <v>3.6150561033920292</v>
      </c>
      <c r="H1627" s="3">
        <v>0.35923623445825931</v>
      </c>
      <c r="I1627" s="1">
        <v>-2118605.621790335</v>
      </c>
      <c r="J1627" s="2">
        <f t="shared" si="102"/>
        <v>-2.1186056217903348</v>
      </c>
      <c r="K1627" s="3">
        <v>0.39271844660194172</v>
      </c>
      <c r="L1627" s="1">
        <v>225032.65645410283</v>
      </c>
      <c r="M1627" s="2">
        <f t="shared" si="103"/>
        <v>0.22503265645410284</v>
      </c>
    </row>
    <row r="1628" spans="2:13" x14ac:dyDescent="0.25">
      <c r="B1628" s="3">
        <v>0.34373673036093422</v>
      </c>
      <c r="C1628" s="150">
        <v>-5514913.7099724011</v>
      </c>
      <c r="D1628" s="169">
        <f t="shared" si="100"/>
        <v>-5.5149137099724008</v>
      </c>
      <c r="E1628" s="3">
        <v>0.41091370558375639</v>
      </c>
      <c r="F1628" s="1">
        <v>3629108.0614564288</v>
      </c>
      <c r="G1628" s="2">
        <f t="shared" si="101"/>
        <v>3.6291080614564288</v>
      </c>
      <c r="H1628" s="3">
        <v>0.35945825932504444</v>
      </c>
      <c r="I1628" s="1">
        <v>-2150059.5810574577</v>
      </c>
      <c r="J1628" s="2">
        <f t="shared" si="102"/>
        <v>-2.1500595810574579</v>
      </c>
      <c r="K1628" s="3">
        <v>0.39296116504854367</v>
      </c>
      <c r="L1628" s="1">
        <v>223370.14606341292</v>
      </c>
      <c r="M1628" s="2">
        <f t="shared" si="103"/>
        <v>0.22337014606341291</v>
      </c>
    </row>
    <row r="1629" spans="2:13" x14ac:dyDescent="0.25">
      <c r="B1629" s="3">
        <v>0.34394904458598724</v>
      </c>
      <c r="C1629" s="150">
        <v>-5443421.0088783968</v>
      </c>
      <c r="D1629" s="169">
        <f t="shared" si="100"/>
        <v>-5.4434210088783965</v>
      </c>
      <c r="E1629" s="3">
        <v>0.41116751269035534</v>
      </c>
      <c r="F1629" s="1">
        <v>3621702.2997738402</v>
      </c>
      <c r="G1629" s="2">
        <f t="shared" si="101"/>
        <v>3.6217022997738404</v>
      </c>
      <c r="H1629" s="3">
        <v>0.35968028419182946</v>
      </c>
      <c r="I1629" s="1">
        <v>-2162862.9555027289</v>
      </c>
      <c r="J1629" s="2">
        <f t="shared" si="102"/>
        <v>-2.162862955502729</v>
      </c>
      <c r="K1629" s="3">
        <v>0.39320388349514557</v>
      </c>
      <c r="L1629" s="1">
        <v>222538.89086806792</v>
      </c>
      <c r="M1629" s="2">
        <f t="shared" si="103"/>
        <v>0.22253889086806791</v>
      </c>
    </row>
    <row r="1630" spans="2:13" x14ac:dyDescent="0.25">
      <c r="B1630" s="3">
        <v>0.34416135881104037</v>
      </c>
      <c r="C1630" s="150">
        <v>-5443421.0088783968</v>
      </c>
      <c r="D1630" s="169">
        <f t="shared" si="100"/>
        <v>-5.4434210088783965</v>
      </c>
      <c r="E1630" s="3">
        <v>0.41142131979695434</v>
      </c>
      <c r="F1630" s="1">
        <v>3626449.5829037037</v>
      </c>
      <c r="G1630" s="2">
        <f t="shared" si="101"/>
        <v>3.6264495829037036</v>
      </c>
      <c r="H1630" s="3">
        <v>0.35990230905861459</v>
      </c>
      <c r="I1630" s="1">
        <v>-2145724.5802610274</v>
      </c>
      <c r="J1630" s="2">
        <f t="shared" si="102"/>
        <v>-2.1457245802610276</v>
      </c>
      <c r="K1630" s="3">
        <v>0.39344660194174758</v>
      </c>
      <c r="L1630" s="1">
        <v>243557.77223607647</v>
      </c>
      <c r="M1630" s="2">
        <f t="shared" si="103"/>
        <v>0.24355777223607647</v>
      </c>
    </row>
    <row r="1631" spans="2:13" x14ac:dyDescent="0.25">
      <c r="B1631" s="3">
        <v>0.3443736730360934</v>
      </c>
      <c r="C1631" s="150">
        <v>-5608020.4834901746</v>
      </c>
      <c r="D1631" s="169">
        <f t="shared" si="100"/>
        <v>-5.6080204834901748</v>
      </c>
      <c r="E1631" s="3">
        <v>0.41167512690355329</v>
      </c>
      <c r="F1631" s="1">
        <v>3625784.9632655233</v>
      </c>
      <c r="G1631" s="2">
        <f t="shared" si="101"/>
        <v>3.6257849632655232</v>
      </c>
      <c r="H1631" s="3">
        <v>0.36012433392539961</v>
      </c>
      <c r="I1631" s="1">
        <v>-2127174.8094111858</v>
      </c>
      <c r="J1631" s="2">
        <f t="shared" si="102"/>
        <v>-2.1271748094111858</v>
      </c>
      <c r="K1631" s="3">
        <v>0.39368932038834947</v>
      </c>
      <c r="L1631" s="1">
        <v>227645.1727823299</v>
      </c>
      <c r="M1631" s="2">
        <f t="shared" si="103"/>
        <v>0.2276451727823299</v>
      </c>
    </row>
    <row r="1632" spans="2:13" x14ac:dyDescent="0.25">
      <c r="B1632" s="3">
        <v>0.34458598726114648</v>
      </c>
      <c r="C1632" s="150">
        <v>-5561467.0967312884</v>
      </c>
      <c r="D1632" s="169">
        <f t="shared" si="100"/>
        <v>-5.5614670967312883</v>
      </c>
      <c r="E1632" s="3">
        <v>0.41192893401015229</v>
      </c>
      <c r="F1632" s="1">
        <v>3609644.2006239835</v>
      </c>
      <c r="G1632" s="2">
        <f t="shared" si="101"/>
        <v>3.6096442006239835</v>
      </c>
      <c r="H1632" s="3">
        <v>0.36034635879218474</v>
      </c>
      <c r="I1632" s="1">
        <v>-2155805.9774620282</v>
      </c>
      <c r="J1632" s="2">
        <f t="shared" si="102"/>
        <v>-2.1558059774620282</v>
      </c>
      <c r="K1632" s="3">
        <v>0.39393203883495143</v>
      </c>
      <c r="L1632" s="1">
        <v>220045.12528203303</v>
      </c>
      <c r="M1632" s="2">
        <f t="shared" si="103"/>
        <v>0.22004512528203302</v>
      </c>
    </row>
    <row r="1633" spans="2:13" x14ac:dyDescent="0.25">
      <c r="B1633" s="3">
        <v>0.34479830148619955</v>
      </c>
      <c r="C1633" s="150">
        <v>-5596382.1368004531</v>
      </c>
      <c r="D1633" s="169">
        <f t="shared" si="100"/>
        <v>-5.5963821368004529</v>
      </c>
      <c r="E1633" s="3">
        <v>0.41218274111675124</v>
      </c>
      <c r="F1633" s="1">
        <v>3620373.0604974777</v>
      </c>
      <c r="G1633" s="2">
        <f t="shared" si="101"/>
        <v>3.6203730604974775</v>
      </c>
      <c r="H1633" s="3">
        <v>0.36056838365896976</v>
      </c>
      <c r="I1633" s="1">
        <v>-2167903.6541032293</v>
      </c>
      <c r="J1633" s="2">
        <f t="shared" si="102"/>
        <v>-2.1679036541032293</v>
      </c>
      <c r="K1633" s="3">
        <v>0.39417475728155332</v>
      </c>
      <c r="L1633" s="1">
        <v>230970.19356370976</v>
      </c>
      <c r="M1633" s="2">
        <f t="shared" si="103"/>
        <v>0.23097019356370976</v>
      </c>
    </row>
    <row r="1634" spans="2:13" x14ac:dyDescent="0.25">
      <c r="B1634" s="3">
        <v>0.34501061571125263</v>
      </c>
      <c r="C1634" s="150">
        <v>-5701127.2570079481</v>
      </c>
      <c r="D1634" s="169">
        <f t="shared" si="100"/>
        <v>-5.7011272570079479</v>
      </c>
      <c r="E1634" s="3">
        <v>0.41243654822335024</v>
      </c>
      <c r="F1634" s="1">
        <v>3615720.7230302095</v>
      </c>
      <c r="G1634" s="2">
        <f t="shared" si="101"/>
        <v>3.6157207230302095</v>
      </c>
      <c r="H1634" s="3">
        <v>0.36079040852575489</v>
      </c>
      <c r="I1634" s="1">
        <v>-2150059.5810574577</v>
      </c>
      <c r="J1634" s="2">
        <f t="shared" si="102"/>
        <v>-2.1500595810574579</v>
      </c>
      <c r="K1634" s="3">
        <v>0.39441747572815533</v>
      </c>
      <c r="L1634" s="1">
        <v>221707.63567272294</v>
      </c>
      <c r="M1634" s="2">
        <f t="shared" si="103"/>
        <v>0.22170763567272295</v>
      </c>
    </row>
    <row r="1635" spans="2:13" x14ac:dyDescent="0.25">
      <c r="B1635" s="3">
        <v>0.34522292993630577</v>
      </c>
      <c r="C1635" s="150">
        <v>-5726066.5713430662</v>
      </c>
      <c r="D1635" s="169">
        <f t="shared" si="100"/>
        <v>-5.7260665713430665</v>
      </c>
      <c r="E1635" s="3">
        <v>0.4126903553299493</v>
      </c>
      <c r="F1635" s="1">
        <v>3609644.2006239835</v>
      </c>
      <c r="G1635" s="2">
        <f t="shared" si="101"/>
        <v>3.6096442006239835</v>
      </c>
      <c r="H1635" s="3">
        <v>0.36101243339254002</v>
      </c>
      <c r="I1635" s="1">
        <v>-2124352.0181949055</v>
      </c>
      <c r="J1635" s="2">
        <f t="shared" si="102"/>
        <v>-2.1243520181949056</v>
      </c>
      <c r="K1635" s="3">
        <v>0.39466019417475728</v>
      </c>
      <c r="L1635" s="1">
        <v>238570.24106400667</v>
      </c>
      <c r="M1635" s="2">
        <f t="shared" si="103"/>
        <v>0.23857024106400668</v>
      </c>
    </row>
    <row r="1636" spans="2:13" x14ac:dyDescent="0.25">
      <c r="B1636" s="3">
        <v>0.34543524416135879</v>
      </c>
      <c r="C1636" s="150">
        <v>-5760981.6114122309</v>
      </c>
      <c r="D1636" s="169">
        <f t="shared" si="100"/>
        <v>-5.7609816114122312</v>
      </c>
      <c r="E1636" s="3">
        <v>0.41294416243654825</v>
      </c>
      <c r="F1636" s="1">
        <v>3629772.6810946111</v>
      </c>
      <c r="G1636" s="2">
        <f t="shared" si="101"/>
        <v>3.6297726810946109</v>
      </c>
      <c r="H1636" s="3">
        <v>0.36123445825932504</v>
      </c>
      <c r="I1636" s="1">
        <v>-2146430.2780650975</v>
      </c>
      <c r="J1636" s="2">
        <f t="shared" si="102"/>
        <v>-2.1464302780650977</v>
      </c>
      <c r="K1636" s="3">
        <v>0.39490291262135918</v>
      </c>
      <c r="L1636" s="1">
        <v>230970.19356370976</v>
      </c>
      <c r="M1636" s="2">
        <f t="shared" si="103"/>
        <v>0.23097019356370976</v>
      </c>
    </row>
    <row r="1637" spans="2:13" x14ac:dyDescent="0.25">
      <c r="B1637" s="3">
        <v>0.34564755838641192</v>
      </c>
      <c r="C1637" s="150">
        <v>-5514913.7099724011</v>
      </c>
      <c r="D1637" s="169">
        <f t="shared" si="100"/>
        <v>-5.5149137099724008</v>
      </c>
      <c r="E1637" s="3">
        <v>0.41319796954314725</v>
      </c>
      <c r="F1637" s="1">
        <v>3623696.1586883832</v>
      </c>
      <c r="G1637" s="2">
        <f t="shared" si="101"/>
        <v>3.6236961586883831</v>
      </c>
      <c r="H1637" s="3">
        <v>0.36145648312611017</v>
      </c>
      <c r="I1637" s="1">
        <v>-2165786.5606910191</v>
      </c>
      <c r="J1637" s="2">
        <f t="shared" si="102"/>
        <v>-2.1657865606910192</v>
      </c>
      <c r="K1637" s="3">
        <v>0.39514563106796119</v>
      </c>
      <c r="L1637" s="1">
        <v>227645.1727823299</v>
      </c>
      <c r="M1637" s="2">
        <f t="shared" si="103"/>
        <v>0.2276451727823299</v>
      </c>
    </row>
    <row r="1638" spans="2:13" x14ac:dyDescent="0.25">
      <c r="B1638" s="3">
        <v>0.34585987261146495</v>
      </c>
      <c r="C1638" s="150">
        <v>-5514913.7099724011</v>
      </c>
      <c r="D1638" s="169">
        <f t="shared" si="100"/>
        <v>-5.5149137099724008</v>
      </c>
      <c r="E1638" s="3">
        <v>0.41345177664974619</v>
      </c>
      <c r="F1638" s="1">
        <v>3620373.0604974777</v>
      </c>
      <c r="G1638" s="2">
        <f t="shared" si="101"/>
        <v>3.6203730604974775</v>
      </c>
      <c r="H1638" s="3">
        <v>0.36167850799289519</v>
      </c>
      <c r="I1638" s="1">
        <v>-2140784.6956325369</v>
      </c>
      <c r="J1638" s="2">
        <f t="shared" si="102"/>
        <v>-2.1407846956325369</v>
      </c>
      <c r="K1638" s="3">
        <v>0.39538834951456303</v>
      </c>
      <c r="L1638" s="1">
        <v>240232.75145469658</v>
      </c>
      <c r="M1638" s="2">
        <f t="shared" si="103"/>
        <v>0.24023275145469658</v>
      </c>
    </row>
    <row r="1639" spans="2:13" x14ac:dyDescent="0.25">
      <c r="B1639" s="3">
        <v>0.34607218683651803</v>
      </c>
      <c r="C1639" s="150">
        <v>-5749343.2647225093</v>
      </c>
      <c r="D1639" s="169">
        <f t="shared" si="100"/>
        <v>-5.7493432647225093</v>
      </c>
      <c r="E1639" s="3">
        <v>0.4137055837563452</v>
      </c>
      <c r="F1639" s="1">
        <v>3614391.4837538488</v>
      </c>
      <c r="G1639" s="2">
        <f t="shared" si="101"/>
        <v>3.6143914837538489</v>
      </c>
      <c r="H1639" s="3">
        <v>0.36190053285968032</v>
      </c>
      <c r="I1639" s="1">
        <v>-2113564.9231898347</v>
      </c>
      <c r="J1639" s="2">
        <f t="shared" si="102"/>
        <v>-2.1135649231898346</v>
      </c>
      <c r="K1639" s="3">
        <v>0.39563106796116504</v>
      </c>
      <c r="L1639" s="1">
        <v>225032.65645410283</v>
      </c>
      <c r="M1639" s="2">
        <f t="shared" si="103"/>
        <v>0.22503265645410284</v>
      </c>
    </row>
    <row r="1640" spans="2:13" x14ac:dyDescent="0.25">
      <c r="B1640" s="3">
        <v>0.3462845010615711</v>
      </c>
      <c r="C1640" s="150">
        <v>-5677850.563628505</v>
      </c>
      <c r="D1640" s="169">
        <f t="shared" si="100"/>
        <v>-5.677850563628505</v>
      </c>
      <c r="E1640" s="3">
        <v>0.41395939086294414</v>
      </c>
      <c r="F1640" s="1">
        <v>3606985.7220712584</v>
      </c>
      <c r="G1640" s="2">
        <f t="shared" si="101"/>
        <v>3.6069857220712582</v>
      </c>
      <c r="H1640" s="3">
        <v>0.36212255772646534</v>
      </c>
      <c r="I1640" s="1">
        <v>-2137861.0904442468</v>
      </c>
      <c r="J1640" s="2">
        <f t="shared" si="102"/>
        <v>-2.1378610904442468</v>
      </c>
      <c r="K1640" s="3">
        <v>0.39587378640776694</v>
      </c>
      <c r="L1640" s="1">
        <v>213276.3329770811</v>
      </c>
      <c r="M1640" s="2">
        <f t="shared" si="103"/>
        <v>0.2132763329770811</v>
      </c>
    </row>
    <row r="1641" spans="2:13" x14ac:dyDescent="0.25">
      <c r="B1641" s="3">
        <v>0.34649681528662418</v>
      </c>
      <c r="C1641" s="150">
        <v>-5561467.0967312884</v>
      </c>
      <c r="D1641" s="169">
        <f t="shared" si="100"/>
        <v>-5.5614670967312883</v>
      </c>
      <c r="E1641" s="3">
        <v>0.41421319796954315</v>
      </c>
      <c r="F1641" s="1">
        <v>3619708.4408592973</v>
      </c>
      <c r="G1641" s="2">
        <f t="shared" si="101"/>
        <v>3.6197084408592972</v>
      </c>
      <c r="H1641" s="3">
        <v>0.36234458259325047</v>
      </c>
      <c r="I1641" s="1">
        <v>-2156511.6752660982</v>
      </c>
      <c r="J1641" s="2">
        <f t="shared" si="102"/>
        <v>-2.1565116752660982</v>
      </c>
      <c r="K1641" s="3">
        <v>0.39611650485436889</v>
      </c>
      <c r="L1641" s="1">
        <v>225032.65645410283</v>
      </c>
      <c r="M1641" s="2">
        <f t="shared" si="103"/>
        <v>0.22503265645410284</v>
      </c>
    </row>
    <row r="1642" spans="2:13" x14ac:dyDescent="0.25">
      <c r="B1642" s="3">
        <v>0.34670912951167726</v>
      </c>
      <c r="C1642" s="150">
        <v>-5549828.7500415668</v>
      </c>
      <c r="D1642" s="169">
        <f t="shared" si="100"/>
        <v>-5.5498287500415664</v>
      </c>
      <c r="E1642" s="3">
        <v>0.41446700507614209</v>
      </c>
      <c r="F1642" s="1">
        <v>3619708.4408592973</v>
      </c>
      <c r="G1642" s="2">
        <f t="shared" si="101"/>
        <v>3.6197084408592972</v>
      </c>
      <c r="H1642" s="3">
        <v>0.36256660746003549</v>
      </c>
      <c r="I1642" s="1">
        <v>-2149353.8832533876</v>
      </c>
      <c r="J1642" s="2">
        <f t="shared" si="102"/>
        <v>-2.1493538832533878</v>
      </c>
      <c r="K1642" s="3">
        <v>0.39635922330097079</v>
      </c>
      <c r="L1642" s="1">
        <v>224201.40125875789</v>
      </c>
      <c r="M1642" s="2">
        <f t="shared" si="103"/>
        <v>0.2242014012587579</v>
      </c>
    </row>
    <row r="1643" spans="2:13" x14ac:dyDescent="0.25">
      <c r="B1643" s="3">
        <v>0.34692144373673034</v>
      </c>
      <c r="C1643" s="150">
        <v>-5631297.1768696178</v>
      </c>
      <c r="D1643" s="169">
        <f t="shared" si="100"/>
        <v>-5.6312971768696176</v>
      </c>
      <c r="E1643" s="3">
        <v>0.41472081218274115</v>
      </c>
      <c r="F1643" s="1">
        <v>3606985.7220712584</v>
      </c>
      <c r="G1643" s="2">
        <f t="shared" si="101"/>
        <v>3.6069857220712582</v>
      </c>
      <c r="H1643" s="3">
        <v>0.36278863232682063</v>
      </c>
      <c r="I1643" s="1">
        <v>-2138566.7882483169</v>
      </c>
      <c r="J1643" s="2">
        <f t="shared" si="102"/>
        <v>-2.1385667882483168</v>
      </c>
      <c r="K1643" s="3">
        <v>0.39660194174757279</v>
      </c>
      <c r="L1643" s="1">
        <v>238570.24106400667</v>
      </c>
      <c r="M1643" s="2">
        <f t="shared" si="103"/>
        <v>0.23857024106400668</v>
      </c>
    </row>
    <row r="1644" spans="2:13" x14ac:dyDescent="0.25">
      <c r="B1644" s="3">
        <v>0.34713375796178347</v>
      </c>
      <c r="C1644" s="150">
        <v>-5819173.3448608397</v>
      </c>
      <c r="D1644" s="169">
        <f t="shared" si="100"/>
        <v>-5.8191733448608396</v>
      </c>
      <c r="E1644" s="3">
        <v>0.41497461928934015</v>
      </c>
      <c r="F1644" s="1">
        <v>3614391.4837538488</v>
      </c>
      <c r="G1644" s="2">
        <f t="shared" si="101"/>
        <v>3.6143914837538489</v>
      </c>
      <c r="H1644" s="3">
        <v>0.3630106571936057</v>
      </c>
      <c r="I1644" s="1">
        <v>-2140784.6956325369</v>
      </c>
      <c r="J1644" s="2">
        <f t="shared" si="102"/>
        <v>-2.1407846956325369</v>
      </c>
      <c r="K1644" s="3">
        <v>0.39684466019417475</v>
      </c>
      <c r="L1644" s="1">
        <v>240232.75145469658</v>
      </c>
      <c r="M1644" s="2">
        <f t="shared" si="103"/>
        <v>0.24023275145469658</v>
      </c>
    </row>
    <row r="1645" spans="2:13" x14ac:dyDescent="0.25">
      <c r="B1645" s="3">
        <v>0.3473460721868365</v>
      </c>
      <c r="C1645" s="150">
        <v>-5466697.70225784</v>
      </c>
      <c r="D1645" s="169">
        <f t="shared" si="100"/>
        <v>-5.4666977022578402</v>
      </c>
      <c r="E1645" s="3">
        <v>0.4152284263959391</v>
      </c>
      <c r="F1645" s="1">
        <v>3627114.2025418859</v>
      </c>
      <c r="G1645" s="2">
        <f t="shared" si="101"/>
        <v>3.6271142025418861</v>
      </c>
      <c r="H1645" s="3">
        <v>0.36323268206039078</v>
      </c>
      <c r="I1645" s="1">
        <v>-2170020.7475154395</v>
      </c>
      <c r="J1645" s="2">
        <f t="shared" si="102"/>
        <v>-2.1700207475154394</v>
      </c>
      <c r="K1645" s="3">
        <v>0.39708737864077664</v>
      </c>
      <c r="L1645" s="1">
        <v>235957.7247357796</v>
      </c>
      <c r="M1645" s="2">
        <f t="shared" si="103"/>
        <v>0.23595772473577961</v>
      </c>
    </row>
    <row r="1646" spans="2:13" x14ac:dyDescent="0.25">
      <c r="B1646" s="3">
        <v>0.34755838641188963</v>
      </c>
      <c r="C1646" s="150">
        <v>-5503275.3632826796</v>
      </c>
      <c r="D1646" s="169">
        <f t="shared" si="100"/>
        <v>-5.5032753632826799</v>
      </c>
      <c r="E1646" s="3">
        <v>0.4154822335025381</v>
      </c>
      <c r="F1646" s="1">
        <v>3620373.0604974777</v>
      </c>
      <c r="G1646" s="2">
        <f t="shared" si="101"/>
        <v>3.6203730604974775</v>
      </c>
      <c r="H1646" s="3">
        <v>0.36345470692717585</v>
      </c>
      <c r="I1646" s="1">
        <v>-2146430.2780650975</v>
      </c>
      <c r="J1646" s="2">
        <f t="shared" si="102"/>
        <v>-2.1464302780650977</v>
      </c>
      <c r="K1646" s="3">
        <v>0.39733009708737865</v>
      </c>
      <c r="L1646" s="1">
        <v>241064.00665004159</v>
      </c>
      <c r="M1646" s="2">
        <f t="shared" si="103"/>
        <v>0.24106400665004157</v>
      </c>
    </row>
    <row r="1647" spans="2:13" x14ac:dyDescent="0.25">
      <c r="B1647" s="3">
        <v>0.34777070063694265</v>
      </c>
      <c r="C1647" s="150">
        <v>-5889003.42499917</v>
      </c>
      <c r="D1647" s="169">
        <f t="shared" si="100"/>
        <v>-5.8890034249991698</v>
      </c>
      <c r="E1647" s="3">
        <v>0.41573604060913705</v>
      </c>
      <c r="F1647" s="1">
        <v>3619043.8212211151</v>
      </c>
      <c r="G1647" s="2">
        <f t="shared" si="101"/>
        <v>3.6190438212211151</v>
      </c>
      <c r="H1647" s="3">
        <v>0.36367673179396093</v>
      </c>
      <c r="I1647" s="1">
        <v>-2125057.7159989756</v>
      </c>
      <c r="J1647" s="2">
        <f t="shared" si="102"/>
        <v>-2.1250577159989756</v>
      </c>
      <c r="K1647" s="3">
        <v>0.39757281553398055</v>
      </c>
      <c r="L1647" s="1">
        <v>244389.02743142145</v>
      </c>
      <c r="M1647" s="2">
        <f t="shared" si="103"/>
        <v>0.24438902743142144</v>
      </c>
    </row>
    <row r="1648" spans="2:13" x14ac:dyDescent="0.25">
      <c r="B1648" s="3">
        <v>0.34798301486199573</v>
      </c>
      <c r="C1648" s="150">
        <v>-5772619.9581019524</v>
      </c>
      <c r="D1648" s="169">
        <f t="shared" si="100"/>
        <v>-5.7726199581019522</v>
      </c>
      <c r="E1648" s="3">
        <v>0.41598984771573605</v>
      </c>
      <c r="F1648" s="1">
        <v>3603662.6238803547</v>
      </c>
      <c r="G1648" s="2">
        <f t="shared" si="101"/>
        <v>3.6036626238803549</v>
      </c>
      <c r="H1648" s="3">
        <v>0.363898756660746</v>
      </c>
      <c r="I1648" s="1">
        <v>-2137861.0904442468</v>
      </c>
      <c r="J1648" s="2">
        <f t="shared" si="102"/>
        <v>-2.1378610904442468</v>
      </c>
      <c r="K1648" s="3">
        <v>0.3978155339805825</v>
      </c>
      <c r="L1648" s="1">
        <v>233463.95914974471</v>
      </c>
      <c r="M1648" s="2">
        <f t="shared" si="103"/>
        <v>0.23346395914974472</v>
      </c>
    </row>
    <row r="1649" spans="2:13" x14ac:dyDescent="0.25">
      <c r="B1649" s="3">
        <v>0.34819532908704881</v>
      </c>
      <c r="C1649" s="150">
        <v>-5819173.3448608397</v>
      </c>
      <c r="D1649" s="169">
        <f t="shared" si="100"/>
        <v>-5.8191733448608396</v>
      </c>
      <c r="E1649" s="3">
        <v>0.416243654822335</v>
      </c>
      <c r="F1649" s="1">
        <v>3609644.2006239835</v>
      </c>
      <c r="G1649" s="2">
        <f t="shared" si="101"/>
        <v>3.6096442006239835</v>
      </c>
      <c r="H1649" s="3">
        <v>0.36412078152753108</v>
      </c>
      <c r="I1649" s="1">
        <v>-2153588.0700778081</v>
      </c>
      <c r="J1649" s="2">
        <f t="shared" si="102"/>
        <v>-2.1535880700778081</v>
      </c>
      <c r="K1649" s="3">
        <v>0.3980582524271844</v>
      </c>
      <c r="L1649" s="1">
        <v>238570.24106400667</v>
      </c>
      <c r="M1649" s="2">
        <f t="shared" si="103"/>
        <v>0.23857024106400668</v>
      </c>
    </row>
    <row r="1650" spans="2:13" x14ac:dyDescent="0.25">
      <c r="B1650" s="3">
        <v>0.34840764331210189</v>
      </c>
      <c r="C1650" s="150">
        <v>-5561467.0967312884</v>
      </c>
      <c r="D1650" s="169">
        <f t="shared" si="100"/>
        <v>-5.5614670967312883</v>
      </c>
      <c r="E1650" s="3">
        <v>0.41649746192893405</v>
      </c>
      <c r="F1650" s="1">
        <v>3624360.7783265635</v>
      </c>
      <c r="G1650" s="2">
        <f t="shared" si="101"/>
        <v>3.6243607783265634</v>
      </c>
      <c r="H1650" s="3">
        <v>0.36434280639431615</v>
      </c>
      <c r="I1650" s="1">
        <v>-2160745.8620905187</v>
      </c>
      <c r="J1650" s="2">
        <f t="shared" si="102"/>
        <v>-2.1607458620905189</v>
      </c>
      <c r="K1650" s="3">
        <v>0.39830097087378641</v>
      </c>
      <c r="L1650" s="1">
        <v>226695.16684479278</v>
      </c>
      <c r="M1650" s="2">
        <f t="shared" si="103"/>
        <v>0.22669516684479277</v>
      </c>
    </row>
    <row r="1651" spans="2:13" x14ac:dyDescent="0.25">
      <c r="B1651" s="3">
        <v>0.34861995753715502</v>
      </c>
      <c r="C1651" s="150">
        <v>-5514913.7099724011</v>
      </c>
      <c r="D1651" s="169">
        <f t="shared" si="100"/>
        <v>-5.5149137099724008</v>
      </c>
      <c r="E1651" s="3">
        <v>0.41675126903553306</v>
      </c>
      <c r="F1651" s="1">
        <v>3613726.8641156685</v>
      </c>
      <c r="G1651" s="2">
        <f t="shared" si="101"/>
        <v>3.6137268641156686</v>
      </c>
      <c r="H1651" s="3">
        <v>0.36456483126110129</v>
      </c>
      <c r="I1651" s="1">
        <v>-2141490.393436607</v>
      </c>
      <c r="J1651" s="2">
        <f t="shared" si="102"/>
        <v>-2.141490393436607</v>
      </c>
      <c r="K1651" s="3">
        <v>0.39854368932038836</v>
      </c>
      <c r="L1651" s="1">
        <v>235957.7247357796</v>
      </c>
      <c r="M1651" s="2">
        <f t="shared" si="103"/>
        <v>0.23595772473577961</v>
      </c>
    </row>
    <row r="1652" spans="2:13" x14ac:dyDescent="0.25">
      <c r="B1652" s="3">
        <v>0.34883227176220805</v>
      </c>
      <c r="C1652" s="150">
        <v>-5714428.2246533446</v>
      </c>
      <c r="D1652" s="169">
        <f t="shared" si="100"/>
        <v>-5.7144282246533447</v>
      </c>
      <c r="E1652" s="3">
        <v>0.417005076142132</v>
      </c>
      <c r="F1652" s="1">
        <v>3629772.6810946111</v>
      </c>
      <c r="G1652" s="2">
        <f t="shared" si="101"/>
        <v>3.6297726810946109</v>
      </c>
      <c r="H1652" s="3">
        <v>0.36478685612788631</v>
      </c>
      <c r="I1652" s="1">
        <v>-2133626.9036198263</v>
      </c>
      <c r="J1652" s="2">
        <f t="shared" si="102"/>
        <v>-2.1336269036198261</v>
      </c>
      <c r="K1652" s="3">
        <v>0.39878640776699026</v>
      </c>
      <c r="L1652" s="1">
        <v>235126.46954043463</v>
      </c>
      <c r="M1652" s="2">
        <f t="shared" si="103"/>
        <v>0.23512646954043462</v>
      </c>
    </row>
    <row r="1653" spans="2:13" x14ac:dyDescent="0.25">
      <c r="B1653" s="3">
        <v>0.34904458598726118</v>
      </c>
      <c r="C1653" s="150">
        <v>-5526552.0566621227</v>
      </c>
      <c r="D1653" s="169">
        <f t="shared" si="100"/>
        <v>-5.5265520566621227</v>
      </c>
      <c r="E1653" s="3">
        <v>0.41725888324873101</v>
      </c>
      <c r="F1653" s="1">
        <v>3627778.8221800663</v>
      </c>
      <c r="G1653" s="2">
        <f t="shared" si="101"/>
        <v>3.6277788221800664</v>
      </c>
      <c r="H1653" s="3">
        <v>0.36500888099467144</v>
      </c>
      <c r="I1653" s="1">
        <v>-2143607.4868488172</v>
      </c>
      <c r="J1653" s="2">
        <f t="shared" si="102"/>
        <v>-2.1436074868488171</v>
      </c>
      <c r="K1653" s="3">
        <v>0.39902912621359221</v>
      </c>
      <c r="L1653" s="1">
        <v>229307.68317301985</v>
      </c>
      <c r="M1653" s="2">
        <f t="shared" si="103"/>
        <v>0.22930768317301983</v>
      </c>
    </row>
    <row r="1654" spans="2:13" x14ac:dyDescent="0.25">
      <c r="B1654" s="3">
        <v>0.3492569002123142</v>
      </c>
      <c r="C1654" s="150">
        <v>-5549828.7500415668</v>
      </c>
      <c r="D1654" s="169">
        <f t="shared" si="100"/>
        <v>-5.5498287500415664</v>
      </c>
      <c r="E1654" s="3">
        <v>0.41751269035532995</v>
      </c>
      <c r="F1654" s="1">
        <v>3630437.3007327914</v>
      </c>
      <c r="G1654" s="2">
        <f t="shared" si="101"/>
        <v>3.6304373007327913</v>
      </c>
      <c r="H1654" s="3">
        <v>0.36523090586145646</v>
      </c>
      <c r="I1654" s="1">
        <v>-2138566.7882483169</v>
      </c>
      <c r="J1654" s="2">
        <f t="shared" si="102"/>
        <v>-2.1385667882483168</v>
      </c>
      <c r="K1654" s="3">
        <v>0.39927184466019411</v>
      </c>
      <c r="L1654" s="1">
        <v>241064.00665004159</v>
      </c>
      <c r="M1654" s="2">
        <f t="shared" si="103"/>
        <v>0.24106400665004157</v>
      </c>
    </row>
    <row r="1655" spans="2:13" x14ac:dyDescent="0.25">
      <c r="B1655" s="3">
        <v>0.34946921443736734</v>
      </c>
      <c r="C1655" s="150">
        <v>-5842450.0382402828</v>
      </c>
      <c r="D1655" s="169">
        <f t="shared" si="100"/>
        <v>-5.8424500382402824</v>
      </c>
      <c r="E1655" s="3">
        <v>0.41776649746192895</v>
      </c>
      <c r="F1655" s="1">
        <v>3639836.9213299248</v>
      </c>
      <c r="G1655" s="2">
        <f t="shared" si="101"/>
        <v>3.6398369213299246</v>
      </c>
      <c r="H1655" s="3">
        <v>0.36545293072824159</v>
      </c>
      <c r="I1655" s="1">
        <v>-2137155.3926401767</v>
      </c>
      <c r="J1655" s="2">
        <f t="shared" si="102"/>
        <v>-2.1371553926401767</v>
      </c>
      <c r="K1655" s="3">
        <v>0.39951456310679612</v>
      </c>
      <c r="L1655" s="1">
        <v>225032.65645410283</v>
      </c>
      <c r="M1655" s="2">
        <f t="shared" si="103"/>
        <v>0.22503265645410284</v>
      </c>
    </row>
    <row r="1656" spans="2:13" x14ac:dyDescent="0.25">
      <c r="B1656" s="3">
        <v>0.34968152866242036</v>
      </c>
      <c r="C1656" s="150">
        <v>-5642935.5235593393</v>
      </c>
      <c r="D1656" s="169">
        <f t="shared" si="100"/>
        <v>-5.6429355235593395</v>
      </c>
      <c r="E1656" s="3">
        <v>0.4180203045685279</v>
      </c>
      <c r="F1656" s="1">
        <v>3609644.2006239835</v>
      </c>
      <c r="G1656" s="2">
        <f t="shared" si="101"/>
        <v>3.6096442006239835</v>
      </c>
      <c r="H1656" s="3">
        <v>0.36567495559502661</v>
      </c>
      <c r="I1656" s="1">
        <v>-2146430.2780650975</v>
      </c>
      <c r="J1656" s="2">
        <f t="shared" si="102"/>
        <v>-2.1464302780650977</v>
      </c>
      <c r="K1656" s="3">
        <v>0.39975728155339801</v>
      </c>
      <c r="L1656" s="1">
        <v>230970.19356370976</v>
      </c>
      <c r="M1656" s="2">
        <f t="shared" si="103"/>
        <v>0.23097019356370976</v>
      </c>
    </row>
    <row r="1657" spans="2:13" x14ac:dyDescent="0.25">
      <c r="B1657" s="3">
        <v>0.34989384288747344</v>
      </c>
      <c r="C1657" s="150">
        <v>-5466697.70225784</v>
      </c>
      <c r="D1657" s="169">
        <f t="shared" si="100"/>
        <v>-5.4666977022578402</v>
      </c>
      <c r="E1657" s="3">
        <v>0.4182741116751269</v>
      </c>
      <c r="F1657" s="1">
        <v>3613062.2444774862</v>
      </c>
      <c r="G1657" s="2">
        <f t="shared" si="101"/>
        <v>3.613062244477486</v>
      </c>
      <c r="H1657" s="3">
        <v>0.36589698046181174</v>
      </c>
      <c r="I1657" s="1">
        <v>-2140784.6956325369</v>
      </c>
      <c r="J1657" s="2">
        <f t="shared" si="102"/>
        <v>-2.1407846956325369</v>
      </c>
      <c r="K1657" s="3">
        <v>0.39999999999999997</v>
      </c>
      <c r="L1657" s="1">
        <v>237738.98586866169</v>
      </c>
      <c r="M1657" s="2">
        <f t="shared" si="103"/>
        <v>0.23773898586866168</v>
      </c>
    </row>
    <row r="1658" spans="2:13" x14ac:dyDescent="0.25">
      <c r="B1658" s="3">
        <v>0.35010615711252652</v>
      </c>
      <c r="C1658" s="150">
        <v>-5455059.3555681184</v>
      </c>
      <c r="D1658" s="169">
        <f t="shared" si="100"/>
        <v>-5.4550593555681184</v>
      </c>
      <c r="E1658" s="3">
        <v>0.41852791878172585</v>
      </c>
      <c r="F1658" s="1">
        <v>3627114.2025418859</v>
      </c>
      <c r="G1658" s="2">
        <f t="shared" si="101"/>
        <v>3.6271142025418861</v>
      </c>
      <c r="H1658" s="3">
        <v>0.36611900532859676</v>
      </c>
      <c r="I1658" s="1">
        <v>-2154293.7678818782</v>
      </c>
      <c r="J1658" s="2">
        <f t="shared" si="102"/>
        <v>-2.1542937678818781</v>
      </c>
      <c r="K1658" s="3">
        <v>0.40024271844660186</v>
      </c>
      <c r="L1658" s="1">
        <v>226695.16684479278</v>
      </c>
      <c r="M1658" s="2">
        <f t="shared" si="103"/>
        <v>0.22669516684479277</v>
      </c>
    </row>
    <row r="1659" spans="2:13" x14ac:dyDescent="0.25">
      <c r="B1659" s="3">
        <v>0.3503184713375796</v>
      </c>
      <c r="C1659" s="150">
        <v>-5489974.3956372831</v>
      </c>
      <c r="D1659" s="169">
        <f t="shared" si="100"/>
        <v>-5.4899743956372831</v>
      </c>
      <c r="E1659" s="3">
        <v>0.41878172588832491</v>
      </c>
      <c r="F1659" s="1">
        <v>3613062.2444774862</v>
      </c>
      <c r="G1659" s="2">
        <f t="shared" si="101"/>
        <v>3.613062244477486</v>
      </c>
      <c r="H1659" s="3">
        <v>0.36634103019538189</v>
      </c>
      <c r="I1659" s="1">
        <v>-2149353.8832533876</v>
      </c>
      <c r="J1659" s="2">
        <f t="shared" si="102"/>
        <v>-2.1493538832533878</v>
      </c>
      <c r="K1659" s="3">
        <v>0.40048543689320387</v>
      </c>
      <c r="L1659" s="1">
        <v>247001.54375964851</v>
      </c>
      <c r="M1659" s="2">
        <f t="shared" si="103"/>
        <v>0.2470015437596485</v>
      </c>
    </row>
    <row r="1660" spans="2:13" x14ac:dyDescent="0.25">
      <c r="B1660" s="3">
        <v>0.35053078556263273</v>
      </c>
      <c r="C1660" s="150">
        <v>-5726066.5713430662</v>
      </c>
      <c r="D1660" s="169">
        <f t="shared" si="100"/>
        <v>-5.7260665713430665</v>
      </c>
      <c r="E1660" s="3">
        <v>0.41903553299492391</v>
      </c>
      <c r="F1660" s="1">
        <v>3620373.0604974777</v>
      </c>
      <c r="G1660" s="2">
        <f t="shared" si="101"/>
        <v>3.6203730604974775</v>
      </c>
      <c r="H1660" s="3">
        <v>0.36656305506216702</v>
      </c>
      <c r="I1660" s="1">
        <v>-2131509.8102076161</v>
      </c>
      <c r="J1660" s="2">
        <f t="shared" si="102"/>
        <v>-2.131509810207616</v>
      </c>
      <c r="K1660" s="3">
        <v>0.40072815533980582</v>
      </c>
      <c r="L1660" s="1">
        <v>230970.19356370976</v>
      </c>
      <c r="M1660" s="2">
        <f t="shared" si="103"/>
        <v>0.23097019356370976</v>
      </c>
    </row>
    <row r="1661" spans="2:13" x14ac:dyDescent="0.25">
      <c r="B1661" s="3">
        <v>0.35074309978768575</v>
      </c>
      <c r="C1661" s="150">
        <v>-5538190.4033518452</v>
      </c>
      <c r="D1661" s="169">
        <f t="shared" si="100"/>
        <v>-5.5381904033518454</v>
      </c>
      <c r="E1661" s="3">
        <v>0.41928934010152286</v>
      </c>
      <c r="F1661" s="1">
        <v>3608314.9613476209</v>
      </c>
      <c r="G1661" s="2">
        <f t="shared" si="101"/>
        <v>3.6083149613476211</v>
      </c>
      <c r="H1661" s="3">
        <v>0.36678507992895204</v>
      </c>
      <c r="I1661" s="1">
        <v>-2147942.4876452475</v>
      </c>
      <c r="J1661" s="2">
        <f t="shared" si="102"/>
        <v>-2.1479424876452473</v>
      </c>
      <c r="K1661" s="3">
        <v>0.40097087378640772</v>
      </c>
      <c r="L1661" s="1">
        <v>217432.60895380596</v>
      </c>
      <c r="M1661" s="2">
        <f t="shared" si="103"/>
        <v>0.21743260895380595</v>
      </c>
    </row>
    <row r="1662" spans="2:13" x14ac:dyDescent="0.25">
      <c r="B1662" s="3">
        <v>0.35095541401273889</v>
      </c>
      <c r="C1662" s="150">
        <v>-5431782.6621886753</v>
      </c>
      <c r="D1662" s="169">
        <f t="shared" si="100"/>
        <v>-5.4317826621886756</v>
      </c>
      <c r="E1662" s="3">
        <v>0.41954314720812186</v>
      </c>
      <c r="F1662" s="1">
        <v>3615056.1033920292</v>
      </c>
      <c r="G1662" s="2">
        <f t="shared" si="101"/>
        <v>3.6150561033920292</v>
      </c>
      <c r="H1662" s="3">
        <v>0.36700710479573717</v>
      </c>
      <c r="I1662" s="1">
        <v>-2152882.372273738</v>
      </c>
      <c r="J1662" s="2">
        <f t="shared" si="102"/>
        <v>-2.152882372273738</v>
      </c>
      <c r="K1662" s="3">
        <v>0.40121359223300973</v>
      </c>
      <c r="L1662" s="1">
        <v>235957.7247357796</v>
      </c>
      <c r="M1662" s="2">
        <f t="shared" si="103"/>
        <v>0.23595772473577961</v>
      </c>
    </row>
    <row r="1663" spans="2:13" x14ac:dyDescent="0.25">
      <c r="B1663" s="3">
        <v>0.35116772823779191</v>
      </c>
      <c r="C1663" s="150">
        <v>-5478336.0489475615</v>
      </c>
      <c r="D1663" s="169">
        <f t="shared" si="100"/>
        <v>-5.4783360489475612</v>
      </c>
      <c r="E1663" s="3">
        <v>0.4197969543147208</v>
      </c>
      <c r="F1663" s="1">
        <v>3627114.2025418859</v>
      </c>
      <c r="G1663" s="2">
        <f t="shared" si="101"/>
        <v>3.6271142025418861</v>
      </c>
      <c r="H1663" s="3">
        <v>0.36722912966252219</v>
      </c>
      <c r="I1663" s="1">
        <v>-2147942.4876452475</v>
      </c>
      <c r="J1663" s="2">
        <f t="shared" si="102"/>
        <v>-2.1479424876452473</v>
      </c>
      <c r="K1663" s="3">
        <v>0.40145631067961163</v>
      </c>
      <c r="L1663" s="1">
        <v>227645.1727823299</v>
      </c>
      <c r="M1663" s="2">
        <f t="shared" si="103"/>
        <v>0.2276451727823299</v>
      </c>
    </row>
    <row r="1664" spans="2:13" x14ac:dyDescent="0.25">
      <c r="B1664" s="3">
        <v>0.35138004246284499</v>
      </c>
      <c r="C1664" s="150">
        <v>-5373590.9287400665</v>
      </c>
      <c r="D1664" s="169">
        <f t="shared" si="100"/>
        <v>-5.3735909287400663</v>
      </c>
      <c r="E1664" s="3">
        <v>0.42005076142131981</v>
      </c>
      <c r="F1664" s="1">
        <v>3605656.4827948958</v>
      </c>
      <c r="G1664" s="2">
        <f t="shared" si="101"/>
        <v>3.6056564827948958</v>
      </c>
      <c r="H1664" s="3">
        <v>0.36745115452930732</v>
      </c>
      <c r="I1664" s="1">
        <v>-2144313.1846528873</v>
      </c>
      <c r="J1664" s="2">
        <f t="shared" si="102"/>
        <v>-2.1443131846528871</v>
      </c>
      <c r="K1664" s="3">
        <v>0.40169902912621358</v>
      </c>
      <c r="L1664" s="1">
        <v>223370.14606341292</v>
      </c>
      <c r="M1664" s="2">
        <f t="shared" si="103"/>
        <v>0.22337014606341291</v>
      </c>
    </row>
    <row r="1665" spans="2:13" x14ac:dyDescent="0.25">
      <c r="B1665" s="3">
        <v>0.35159235668789807</v>
      </c>
      <c r="C1665" s="150">
        <v>-5561467.0967312884</v>
      </c>
      <c r="D1665" s="169">
        <f t="shared" si="100"/>
        <v>-5.5614670967312883</v>
      </c>
      <c r="E1665" s="3">
        <v>0.42030456852791875</v>
      </c>
      <c r="F1665" s="1">
        <v>3614391.4837538488</v>
      </c>
      <c r="G1665" s="2">
        <f t="shared" si="101"/>
        <v>3.6143914837538489</v>
      </c>
      <c r="H1665" s="3">
        <v>0.36767317939609234</v>
      </c>
      <c r="I1665" s="1">
        <v>-2131509.8102076161</v>
      </c>
      <c r="J1665" s="2">
        <f t="shared" si="102"/>
        <v>-2.131509810207616</v>
      </c>
      <c r="K1665" s="3">
        <v>0.40194174757281548</v>
      </c>
      <c r="L1665" s="1">
        <v>225032.65645410283</v>
      </c>
      <c r="M1665" s="2">
        <f t="shared" si="103"/>
        <v>0.22503265645410284</v>
      </c>
    </row>
    <row r="1666" spans="2:13" x14ac:dyDescent="0.25">
      <c r="B1666" s="3">
        <v>0.35180467091295115</v>
      </c>
      <c r="C1666" s="150">
        <v>-5420144.3154989537</v>
      </c>
      <c r="D1666" s="169">
        <f t="shared" si="100"/>
        <v>-5.4201443154989537</v>
      </c>
      <c r="E1666" s="3">
        <v>0.42055837563451781</v>
      </c>
      <c r="F1666" s="1">
        <v>3625025.3979647458</v>
      </c>
      <c r="G1666" s="2">
        <f t="shared" si="101"/>
        <v>3.6250253979647455</v>
      </c>
      <c r="H1666" s="3">
        <v>0.36789520426287747</v>
      </c>
      <c r="I1666" s="1">
        <v>-2147135.9758691676</v>
      </c>
      <c r="J1666" s="2">
        <f t="shared" si="102"/>
        <v>-2.1471359758691677</v>
      </c>
      <c r="K1666" s="3">
        <v>0.40218446601941743</v>
      </c>
      <c r="L1666" s="1">
        <v>218263.86414915093</v>
      </c>
      <c r="M1666" s="2">
        <f t="shared" si="103"/>
        <v>0.21826386414915094</v>
      </c>
    </row>
    <row r="1667" spans="2:13" x14ac:dyDescent="0.25">
      <c r="B1667" s="3">
        <v>0.35201698513800422</v>
      </c>
      <c r="C1667" s="150">
        <v>-5503275.3632826796</v>
      </c>
      <c r="D1667" s="169">
        <f t="shared" si="100"/>
        <v>-5.5032753632826799</v>
      </c>
      <c r="E1667" s="3">
        <v>0.4208121827411167</v>
      </c>
      <c r="F1667" s="1">
        <v>3610973.4399003461</v>
      </c>
      <c r="G1667" s="2">
        <f t="shared" si="101"/>
        <v>3.6109734399003459</v>
      </c>
      <c r="H1667" s="3">
        <v>0.36811722912966249</v>
      </c>
      <c r="I1667" s="1">
        <v>-2154999.4656859483</v>
      </c>
      <c r="J1667" s="2">
        <f t="shared" si="102"/>
        <v>-2.1549994656859481</v>
      </c>
      <c r="K1667" s="3">
        <v>0.40242718446601933</v>
      </c>
      <c r="L1667" s="1">
        <v>230970.19356370976</v>
      </c>
      <c r="M1667" s="2">
        <f t="shared" si="103"/>
        <v>0.23097019356370976</v>
      </c>
    </row>
    <row r="1668" spans="2:13" x14ac:dyDescent="0.25">
      <c r="B1668" s="3">
        <v>0.3522292993630573</v>
      </c>
      <c r="C1668" s="150">
        <v>-5561467.0967312884</v>
      </c>
      <c r="D1668" s="169">
        <f t="shared" si="100"/>
        <v>-5.5614670967312883</v>
      </c>
      <c r="E1668" s="3">
        <v>0.42106598984771576</v>
      </c>
      <c r="F1668" s="1">
        <v>3615720.7230302095</v>
      </c>
      <c r="G1668" s="2">
        <f t="shared" si="101"/>
        <v>3.6157207230302095</v>
      </c>
      <c r="H1668" s="3">
        <v>0.36833925399644762</v>
      </c>
      <c r="I1668" s="1">
        <v>-2143607.4868488172</v>
      </c>
      <c r="J1668" s="2">
        <f t="shared" si="102"/>
        <v>-2.1436074868488171</v>
      </c>
      <c r="K1668" s="3">
        <v>0.40266990291262134</v>
      </c>
      <c r="L1668" s="1">
        <v>238570.24106400667</v>
      </c>
      <c r="M1668" s="2">
        <f t="shared" si="103"/>
        <v>0.23857024106400668</v>
      </c>
    </row>
    <row r="1669" spans="2:13" x14ac:dyDescent="0.25">
      <c r="B1669" s="3">
        <v>0.35244161358811044</v>
      </c>
      <c r="C1669" s="150">
        <v>-5631297.1768696178</v>
      </c>
      <c r="D1669" s="169">
        <f t="shared" si="100"/>
        <v>-5.6312971768696176</v>
      </c>
      <c r="E1669" s="3">
        <v>0.42131979695431476</v>
      </c>
      <c r="F1669" s="1">
        <v>3613062.2444774862</v>
      </c>
      <c r="G1669" s="2">
        <f t="shared" si="101"/>
        <v>3.613062244477486</v>
      </c>
      <c r="H1669" s="3">
        <v>0.3685612788632327</v>
      </c>
      <c r="I1669" s="1">
        <v>-2150059.5810574577</v>
      </c>
      <c r="J1669" s="2">
        <f t="shared" si="102"/>
        <v>-2.1500595810574579</v>
      </c>
      <c r="K1669" s="3">
        <v>0.40291262135922329</v>
      </c>
      <c r="L1669" s="1">
        <v>225032.65645410283</v>
      </c>
      <c r="M1669" s="2">
        <f t="shared" si="103"/>
        <v>0.22503265645410284</v>
      </c>
    </row>
    <row r="1670" spans="2:13" x14ac:dyDescent="0.25">
      <c r="B1670" s="3">
        <v>0.35265392781316346</v>
      </c>
      <c r="C1670" s="150">
        <v>-5561467.0967312884</v>
      </c>
      <c r="D1670" s="169">
        <f t="shared" si="100"/>
        <v>-5.5614670967312883</v>
      </c>
      <c r="E1670" s="3">
        <v>0.42157360406091371</v>
      </c>
      <c r="F1670" s="1">
        <v>3615720.7230302095</v>
      </c>
      <c r="G1670" s="2">
        <f t="shared" si="101"/>
        <v>3.6157207230302095</v>
      </c>
      <c r="H1670" s="3">
        <v>0.36878330373001778</v>
      </c>
      <c r="I1670" s="1">
        <v>-2151470.9766655979</v>
      </c>
      <c r="J1670" s="2">
        <f t="shared" si="102"/>
        <v>-2.1514709766655979</v>
      </c>
      <c r="K1670" s="3">
        <v>0.40315533980582519</v>
      </c>
      <c r="L1670" s="1">
        <v>228476.42797767487</v>
      </c>
      <c r="M1670" s="2">
        <f t="shared" si="103"/>
        <v>0.22847642797767487</v>
      </c>
    </row>
    <row r="1671" spans="2:13" x14ac:dyDescent="0.25">
      <c r="B1671" s="3">
        <v>0.35286624203821659</v>
      </c>
      <c r="C1671" s="150">
        <v>-5784258.304791674</v>
      </c>
      <c r="D1671" s="169">
        <f t="shared" si="100"/>
        <v>-5.784258304791674</v>
      </c>
      <c r="E1671" s="3">
        <v>0.42182741116751271</v>
      </c>
      <c r="F1671" s="1">
        <v>3622366.9194120225</v>
      </c>
      <c r="G1671" s="2">
        <f t="shared" si="101"/>
        <v>3.6223669194120225</v>
      </c>
      <c r="H1671" s="3">
        <v>0.36900532859680285</v>
      </c>
      <c r="I1671" s="1">
        <v>-2157217.3730701683</v>
      </c>
      <c r="J1671" s="2">
        <f t="shared" si="102"/>
        <v>-2.1572173730701683</v>
      </c>
      <c r="K1671" s="3">
        <v>0.40339805825242719</v>
      </c>
      <c r="L1671" s="1">
        <v>237738.98586866169</v>
      </c>
      <c r="M1671" s="2">
        <f t="shared" si="103"/>
        <v>0.23773898586866168</v>
      </c>
    </row>
    <row r="1672" spans="2:13" x14ac:dyDescent="0.25">
      <c r="B1672" s="3">
        <v>0.35307855626326962</v>
      </c>
      <c r="C1672" s="150">
        <v>-5666212.2169387834</v>
      </c>
      <c r="D1672" s="169">
        <f t="shared" si="100"/>
        <v>-5.6662122169387832</v>
      </c>
      <c r="E1672" s="3">
        <v>0.42208121827411166</v>
      </c>
      <c r="F1672" s="1">
        <v>3606321.102433078</v>
      </c>
      <c r="G1672" s="2">
        <f t="shared" si="101"/>
        <v>3.6063211024330779</v>
      </c>
      <c r="H1672" s="3">
        <v>0.36922735346358793</v>
      </c>
      <c r="I1672" s="1">
        <v>-2156511.6752660982</v>
      </c>
      <c r="J1672" s="2">
        <f t="shared" si="102"/>
        <v>-2.1565116752660982</v>
      </c>
      <c r="K1672" s="3">
        <v>0.40364077669902909</v>
      </c>
      <c r="L1672" s="1">
        <v>233463.95914974471</v>
      </c>
      <c r="M1672" s="2">
        <f t="shared" si="103"/>
        <v>0.23346395914974472</v>
      </c>
    </row>
    <row r="1673" spans="2:13" x14ac:dyDescent="0.25">
      <c r="B1673" s="3">
        <v>0.35329087048832269</v>
      </c>
      <c r="C1673" s="150">
        <v>-5538190.4033518452</v>
      </c>
      <c r="D1673" s="169">
        <f t="shared" ref="D1673:D1736" si="104">C1673/$E$5</f>
        <v>-5.5381904033518454</v>
      </c>
      <c r="E1673" s="3">
        <v>0.42233502538071072</v>
      </c>
      <c r="F1673" s="1">
        <v>3608979.5809858032</v>
      </c>
      <c r="G1673" s="2">
        <f t="shared" ref="G1673:G1736" si="105">F1673/$E$5</f>
        <v>3.6089795809858032</v>
      </c>
      <c r="H1673" s="3">
        <v>0.369449378330373</v>
      </c>
      <c r="I1673" s="1">
        <v>-2135743.9970320365</v>
      </c>
      <c r="J1673" s="2">
        <f t="shared" ref="J1673:J1736" si="106">I1673/$E$5</f>
        <v>-2.1357439970320367</v>
      </c>
      <c r="K1673" s="3">
        <v>0.40388349514563104</v>
      </c>
      <c r="L1673" s="1">
        <v>226695.16684479278</v>
      </c>
      <c r="M1673" s="2">
        <f t="shared" ref="M1673:M1736" si="107">L1673/$E$5</f>
        <v>0.22669516684479277</v>
      </c>
    </row>
    <row r="1674" spans="2:13" x14ac:dyDescent="0.25">
      <c r="B1674" s="3">
        <v>0.35350318471337577</v>
      </c>
      <c r="C1674" s="150">
        <v>-5420144.3154989537</v>
      </c>
      <c r="D1674" s="169">
        <f t="shared" si="104"/>
        <v>-5.4201443154989537</v>
      </c>
      <c r="E1674" s="3">
        <v>0.42258883248730961</v>
      </c>
      <c r="F1674" s="1">
        <v>3617049.9623065721</v>
      </c>
      <c r="G1674" s="2">
        <f t="shared" si="105"/>
        <v>3.6170499623065719</v>
      </c>
      <c r="H1674" s="3">
        <v>0.36967140319715808</v>
      </c>
      <c r="I1674" s="1">
        <v>-2144313.1846528873</v>
      </c>
      <c r="J1674" s="2">
        <f t="shared" si="106"/>
        <v>-2.1443131846528871</v>
      </c>
      <c r="K1674" s="3">
        <v>0.40412621359223294</v>
      </c>
      <c r="L1674" s="1">
        <v>209832.56145350912</v>
      </c>
      <c r="M1674" s="2">
        <f t="shared" si="107"/>
        <v>0.20983256145350912</v>
      </c>
    </row>
    <row r="1675" spans="2:13" x14ac:dyDescent="0.25">
      <c r="B1675" s="3">
        <v>0.35371549893842885</v>
      </c>
      <c r="C1675" s="150">
        <v>-5327037.5419811802</v>
      </c>
      <c r="D1675" s="169">
        <f t="shared" si="104"/>
        <v>-5.3270375419811806</v>
      </c>
      <c r="E1675" s="3">
        <v>0.42284263959390866</v>
      </c>
      <c r="F1675" s="1">
        <v>3609644.2006239835</v>
      </c>
      <c r="G1675" s="2">
        <f t="shared" si="105"/>
        <v>3.6096442006239835</v>
      </c>
      <c r="H1675" s="3">
        <v>0.36989342806394315</v>
      </c>
      <c r="I1675" s="1">
        <v>-2152176.674469668</v>
      </c>
      <c r="J1675" s="2">
        <f t="shared" si="106"/>
        <v>-2.152176674469668</v>
      </c>
      <c r="K1675" s="3">
        <v>0.40436893203883495</v>
      </c>
      <c r="L1675" s="1">
        <v>226695.16684479278</v>
      </c>
      <c r="M1675" s="2">
        <f t="shared" si="107"/>
        <v>0.22669516684479277</v>
      </c>
    </row>
    <row r="1676" spans="2:13" x14ac:dyDescent="0.25">
      <c r="B1676" s="3">
        <v>0.35392781316348199</v>
      </c>
      <c r="C1676" s="150">
        <v>-5854088.3849300044</v>
      </c>
      <c r="D1676" s="169">
        <f t="shared" si="104"/>
        <v>-5.8540883849300043</v>
      </c>
      <c r="E1676" s="3">
        <v>0.42309644670050767</v>
      </c>
      <c r="F1676" s="1">
        <v>3619708.4408592973</v>
      </c>
      <c r="G1676" s="2">
        <f t="shared" si="105"/>
        <v>3.6197084408592972</v>
      </c>
      <c r="H1676" s="3">
        <v>0.37011545293072828</v>
      </c>
      <c r="I1676" s="1">
        <v>-2143607.4868488172</v>
      </c>
      <c r="J1676" s="2">
        <f t="shared" si="106"/>
        <v>-2.1436074868488171</v>
      </c>
      <c r="K1676" s="3">
        <v>0.4046116504854369</v>
      </c>
      <c r="L1676" s="1">
        <v>232632.70395439974</v>
      </c>
      <c r="M1676" s="2">
        <f t="shared" si="107"/>
        <v>0.23263270395439975</v>
      </c>
    </row>
    <row r="1677" spans="2:13" x14ac:dyDescent="0.25">
      <c r="B1677" s="3">
        <v>0.35414012738853501</v>
      </c>
      <c r="C1677" s="150">
        <v>-5514913.7099724011</v>
      </c>
      <c r="D1677" s="169">
        <f t="shared" si="104"/>
        <v>-5.5149137099724008</v>
      </c>
      <c r="E1677" s="3">
        <v>0.42335025380710661</v>
      </c>
      <c r="F1677" s="1">
        <v>3617714.5819447525</v>
      </c>
      <c r="G1677" s="2">
        <f t="shared" si="105"/>
        <v>3.6177145819447527</v>
      </c>
      <c r="H1677" s="3">
        <v>0.3703374777975133</v>
      </c>
      <c r="I1677" s="1">
        <v>-2147942.4876452475</v>
      </c>
      <c r="J1677" s="2">
        <f t="shared" si="106"/>
        <v>-2.1479424876452473</v>
      </c>
      <c r="K1677" s="3">
        <v>0.4048543689320388</v>
      </c>
      <c r="L1677" s="1">
        <v>225032.65645410283</v>
      </c>
      <c r="M1677" s="2">
        <f t="shared" si="107"/>
        <v>0.22503265645410284</v>
      </c>
    </row>
    <row r="1678" spans="2:13" x14ac:dyDescent="0.25">
      <c r="B1678" s="3">
        <v>0.35435244161358814</v>
      </c>
      <c r="C1678" s="150">
        <v>-5608020.4834901746</v>
      </c>
      <c r="D1678" s="169">
        <f t="shared" si="104"/>
        <v>-5.6080204834901748</v>
      </c>
      <c r="E1678" s="3">
        <v>0.42360406091370562</v>
      </c>
      <c r="F1678" s="1">
        <v>3617049.9623065721</v>
      </c>
      <c r="G1678" s="2">
        <f t="shared" si="105"/>
        <v>3.6170499623065719</v>
      </c>
      <c r="H1678" s="3">
        <v>0.37055950266429843</v>
      </c>
      <c r="I1678" s="1">
        <v>-2139373.3000243967</v>
      </c>
      <c r="J1678" s="2">
        <f t="shared" si="106"/>
        <v>-2.1393733000243969</v>
      </c>
      <c r="K1678" s="3">
        <v>0.40509708737864075</v>
      </c>
      <c r="L1678" s="1">
        <v>244389.02743142145</v>
      </c>
      <c r="M1678" s="2">
        <f t="shared" si="107"/>
        <v>0.24438902743142144</v>
      </c>
    </row>
    <row r="1679" spans="2:13" x14ac:dyDescent="0.25">
      <c r="B1679" s="3">
        <v>0.35456475583864117</v>
      </c>
      <c r="C1679" s="150">
        <v>-5596382.1368004531</v>
      </c>
      <c r="D1679" s="169">
        <f t="shared" si="104"/>
        <v>-5.5963821368004529</v>
      </c>
      <c r="E1679" s="3">
        <v>0.42385786802030456</v>
      </c>
      <c r="F1679" s="1">
        <v>3630437.3007327914</v>
      </c>
      <c r="G1679" s="2">
        <f t="shared" si="105"/>
        <v>3.6304373007327913</v>
      </c>
      <c r="H1679" s="3">
        <v>0.37078152753108345</v>
      </c>
      <c r="I1679" s="1">
        <v>-2148648.1854493176</v>
      </c>
      <c r="J1679" s="2">
        <f t="shared" si="106"/>
        <v>-2.1486481854493173</v>
      </c>
      <c r="K1679" s="3">
        <v>0.40533980582524265</v>
      </c>
      <c r="L1679" s="1">
        <v>230970.19356370976</v>
      </c>
      <c r="M1679" s="2">
        <f t="shared" si="107"/>
        <v>0.23097019356370976</v>
      </c>
    </row>
    <row r="1680" spans="2:13" x14ac:dyDescent="0.25">
      <c r="B1680" s="3">
        <v>0.3547770700636943</v>
      </c>
      <c r="C1680" s="150">
        <v>-5619658.8301798962</v>
      </c>
      <c r="D1680" s="169">
        <f t="shared" si="104"/>
        <v>-5.6196588301798966</v>
      </c>
      <c r="E1680" s="3">
        <v>0.42411167512690356</v>
      </c>
      <c r="F1680" s="1">
        <v>3615056.1033920292</v>
      </c>
      <c r="G1680" s="2">
        <f t="shared" si="105"/>
        <v>3.6150561033920292</v>
      </c>
      <c r="H1680" s="3">
        <v>0.37100355239786859</v>
      </c>
      <c r="I1680" s="1">
        <v>-2152176.674469668</v>
      </c>
      <c r="J1680" s="2">
        <f t="shared" si="106"/>
        <v>-2.152176674469668</v>
      </c>
      <c r="K1680" s="3">
        <v>0.40558252427184466</v>
      </c>
      <c r="L1680" s="1">
        <v>230970.19356370976</v>
      </c>
      <c r="M1680" s="2">
        <f t="shared" si="107"/>
        <v>0.23097019356370976</v>
      </c>
    </row>
    <row r="1681" spans="2:13" x14ac:dyDescent="0.25">
      <c r="B1681" s="3">
        <v>0.35498938428874732</v>
      </c>
      <c r="C1681" s="150">
        <v>-5666212.2169387834</v>
      </c>
      <c r="D1681" s="169">
        <f t="shared" si="104"/>
        <v>-5.6662122169387832</v>
      </c>
      <c r="E1681" s="3">
        <v>0.42436548223350251</v>
      </c>
      <c r="F1681" s="1">
        <v>3610973.4399003461</v>
      </c>
      <c r="G1681" s="2">
        <f t="shared" si="105"/>
        <v>3.6109734399003459</v>
      </c>
      <c r="H1681" s="3">
        <v>0.37122557726465361</v>
      </c>
      <c r="I1681" s="1">
        <v>-2130804.112403546</v>
      </c>
      <c r="J1681" s="2">
        <f t="shared" si="106"/>
        <v>-2.1308041124035459</v>
      </c>
      <c r="K1681" s="3">
        <v>0.40582524271844655</v>
      </c>
      <c r="L1681" s="1">
        <v>231801.44875905477</v>
      </c>
      <c r="M1681" s="2">
        <f t="shared" si="107"/>
        <v>0.23180144875905476</v>
      </c>
    </row>
    <row r="1682" spans="2:13" x14ac:dyDescent="0.25">
      <c r="B1682" s="3">
        <v>0.3552016985138004</v>
      </c>
      <c r="C1682" s="150">
        <v>-5561467.0967312884</v>
      </c>
      <c r="D1682" s="169">
        <f t="shared" si="104"/>
        <v>-5.5614670967312883</v>
      </c>
      <c r="E1682" s="3">
        <v>0.42461928934010157</v>
      </c>
      <c r="F1682" s="1">
        <v>3623031.539050201</v>
      </c>
      <c r="G1682" s="2">
        <f t="shared" si="105"/>
        <v>3.623031539050201</v>
      </c>
      <c r="H1682" s="3">
        <v>0.37144760213143874</v>
      </c>
      <c r="I1682" s="1">
        <v>-2145724.5802610274</v>
      </c>
      <c r="J1682" s="2">
        <f t="shared" si="106"/>
        <v>-2.1457245802610276</v>
      </c>
      <c r="K1682" s="3">
        <v>0.40606796116504851</v>
      </c>
      <c r="L1682" s="1">
        <v>221707.63567272294</v>
      </c>
      <c r="M1682" s="2">
        <f t="shared" si="107"/>
        <v>0.22170763567272295</v>
      </c>
    </row>
    <row r="1683" spans="2:13" x14ac:dyDescent="0.25">
      <c r="B1683" s="3">
        <v>0.35541401273885348</v>
      </c>
      <c r="C1683" s="150">
        <v>-5278821.534266619</v>
      </c>
      <c r="D1683" s="169">
        <f t="shared" si="104"/>
        <v>-5.2788215342666192</v>
      </c>
      <c r="E1683" s="3">
        <v>0.42487309644670046</v>
      </c>
      <c r="F1683" s="1">
        <v>3617049.9623065721</v>
      </c>
      <c r="G1683" s="2">
        <f t="shared" si="105"/>
        <v>3.6170499623065719</v>
      </c>
      <c r="H1683" s="3">
        <v>0.37166962699822376</v>
      </c>
      <c r="I1683" s="1">
        <v>-2162157.2576986589</v>
      </c>
      <c r="J1683" s="2">
        <f t="shared" si="106"/>
        <v>-2.162157257698659</v>
      </c>
      <c r="K1683" s="3">
        <v>0.4063106796116504</v>
      </c>
      <c r="L1683" s="1">
        <v>230138.93836836482</v>
      </c>
      <c r="M1683" s="2">
        <f t="shared" si="107"/>
        <v>0.23013893836836483</v>
      </c>
    </row>
    <row r="1684" spans="2:13" x14ac:dyDescent="0.25">
      <c r="B1684" s="3">
        <v>0.35562632696390656</v>
      </c>
      <c r="C1684" s="150">
        <v>-5726066.5713430662</v>
      </c>
      <c r="D1684" s="169">
        <f t="shared" si="104"/>
        <v>-5.7260665713430665</v>
      </c>
      <c r="E1684" s="3">
        <v>0.42512690355329952</v>
      </c>
      <c r="F1684" s="1">
        <v>3617714.5819447525</v>
      </c>
      <c r="G1684" s="2">
        <f t="shared" si="105"/>
        <v>3.6177145819447527</v>
      </c>
      <c r="H1684" s="3">
        <v>0.37189165186500889</v>
      </c>
      <c r="I1684" s="1">
        <v>-2138566.7882483169</v>
      </c>
      <c r="J1684" s="2">
        <f t="shared" si="106"/>
        <v>-2.1385667882483168</v>
      </c>
      <c r="K1684" s="3">
        <v>0.40655339805825241</v>
      </c>
      <c r="L1684" s="1">
        <v>247001.54375964851</v>
      </c>
      <c r="M1684" s="2">
        <f t="shared" si="107"/>
        <v>0.2470015437596485</v>
      </c>
    </row>
    <row r="1685" spans="2:13" x14ac:dyDescent="0.25">
      <c r="B1685" s="3">
        <v>0.35583864118895969</v>
      </c>
      <c r="C1685" s="150">
        <v>-5865726.7316197259</v>
      </c>
      <c r="D1685" s="169">
        <f t="shared" si="104"/>
        <v>-5.8657267316197261</v>
      </c>
      <c r="E1685" s="3">
        <v>0.42538071065989852</v>
      </c>
      <c r="F1685" s="1">
        <v>3615056.1033920292</v>
      </c>
      <c r="G1685" s="2">
        <f t="shared" si="105"/>
        <v>3.6150561033920292</v>
      </c>
      <c r="H1685" s="3">
        <v>0.37211367673179402</v>
      </c>
      <c r="I1685" s="1">
        <v>-2138566.7882483169</v>
      </c>
      <c r="J1685" s="2">
        <f t="shared" si="106"/>
        <v>-2.1385667882483168</v>
      </c>
      <c r="K1685" s="3">
        <v>0.40679611650485437</v>
      </c>
      <c r="L1685" s="1">
        <v>230138.93836836482</v>
      </c>
      <c r="M1685" s="2">
        <f t="shared" si="107"/>
        <v>0.23013893836836483</v>
      </c>
    </row>
    <row r="1686" spans="2:13" x14ac:dyDescent="0.25">
      <c r="B1686" s="3">
        <v>0.35605095541401272</v>
      </c>
      <c r="C1686" s="150">
        <v>-5584743.7901107315</v>
      </c>
      <c r="D1686" s="169">
        <f t="shared" si="104"/>
        <v>-5.5847437901107311</v>
      </c>
      <c r="E1686" s="3">
        <v>0.42563451776649747</v>
      </c>
      <c r="F1686" s="1">
        <v>3616385.3426683918</v>
      </c>
      <c r="G1686" s="2">
        <f t="shared" si="105"/>
        <v>3.6163853426683916</v>
      </c>
      <c r="H1686" s="3">
        <v>0.37233570159857904</v>
      </c>
      <c r="I1686" s="1">
        <v>-2135038.2992279665</v>
      </c>
      <c r="J1686" s="2">
        <f t="shared" si="106"/>
        <v>-2.1350382992279666</v>
      </c>
      <c r="K1686" s="3">
        <v>0.40703883495145626</v>
      </c>
      <c r="L1686" s="1">
        <v>230138.93836836482</v>
      </c>
      <c r="M1686" s="2">
        <f t="shared" si="107"/>
        <v>0.23013893836836483</v>
      </c>
    </row>
    <row r="1687" spans="2:13" x14ac:dyDescent="0.25">
      <c r="B1687" s="3">
        <v>0.35626326963906585</v>
      </c>
      <c r="C1687" s="150">
        <v>-5478336.0489475615</v>
      </c>
      <c r="D1687" s="169">
        <f t="shared" si="104"/>
        <v>-5.4783360489475612</v>
      </c>
      <c r="E1687" s="3">
        <v>0.42588832487309647</v>
      </c>
      <c r="F1687" s="1">
        <v>3624360.7783265635</v>
      </c>
      <c r="G1687" s="2">
        <f t="shared" si="105"/>
        <v>3.6243607783265634</v>
      </c>
      <c r="H1687" s="3">
        <v>0.37255772646536417</v>
      </c>
      <c r="I1687" s="1">
        <v>-2150059.5810574577</v>
      </c>
      <c r="J1687" s="2">
        <f t="shared" si="106"/>
        <v>-2.1500595810574579</v>
      </c>
      <c r="K1687" s="3">
        <v>0.40728155339805827</v>
      </c>
      <c r="L1687" s="1">
        <v>221707.63567272294</v>
      </c>
      <c r="M1687" s="2">
        <f t="shared" si="107"/>
        <v>0.22170763567272295</v>
      </c>
    </row>
    <row r="1688" spans="2:13" x14ac:dyDescent="0.25">
      <c r="B1688" s="3">
        <v>0.35647558386411887</v>
      </c>
      <c r="C1688" s="150">
        <v>-5455059.3555681184</v>
      </c>
      <c r="D1688" s="169">
        <f t="shared" si="104"/>
        <v>-5.4550593555681184</v>
      </c>
      <c r="E1688" s="3">
        <v>0.42614213197969542</v>
      </c>
      <c r="F1688" s="1">
        <v>3611733.0052011237</v>
      </c>
      <c r="G1688" s="2">
        <f t="shared" si="105"/>
        <v>3.6117330052011236</v>
      </c>
      <c r="H1688" s="3">
        <v>0.37277975133214919</v>
      </c>
      <c r="I1688" s="1">
        <v>-2145724.5802610274</v>
      </c>
      <c r="J1688" s="2">
        <f t="shared" si="106"/>
        <v>-2.1457245802610276</v>
      </c>
      <c r="K1688" s="3">
        <v>0.40752427184466017</v>
      </c>
      <c r="L1688" s="1">
        <v>225032.65645410283</v>
      </c>
      <c r="M1688" s="2">
        <f t="shared" si="107"/>
        <v>0.22503265645410284</v>
      </c>
    </row>
    <row r="1689" spans="2:13" x14ac:dyDescent="0.25">
      <c r="B1689" s="3">
        <v>0.35668789808917201</v>
      </c>
      <c r="C1689" s="150">
        <v>-5608020.4834901746</v>
      </c>
      <c r="D1689" s="169">
        <f t="shared" si="104"/>
        <v>-5.6080204834901748</v>
      </c>
      <c r="E1689" s="3">
        <v>0.42639593908629447</v>
      </c>
      <c r="F1689" s="1">
        <v>3613062.2444774862</v>
      </c>
      <c r="G1689" s="2">
        <f t="shared" si="105"/>
        <v>3.613062244477486</v>
      </c>
      <c r="H1689" s="3">
        <v>0.37300177619893432</v>
      </c>
      <c r="I1689" s="1">
        <v>-2137861.0904442468</v>
      </c>
      <c r="J1689" s="2">
        <f t="shared" si="106"/>
        <v>-2.1378610904442468</v>
      </c>
      <c r="K1689" s="3">
        <v>0.40776699029126212</v>
      </c>
      <c r="L1689" s="1">
        <v>235126.46954043463</v>
      </c>
      <c r="M1689" s="2">
        <f t="shared" si="107"/>
        <v>0.23512646954043462</v>
      </c>
    </row>
    <row r="1690" spans="2:13" x14ac:dyDescent="0.25">
      <c r="B1690" s="3">
        <v>0.35690021231422503</v>
      </c>
      <c r="C1690" s="150">
        <v>-5478336.0489475615</v>
      </c>
      <c r="D1690" s="169">
        <f t="shared" si="104"/>
        <v>-5.4783360489475612</v>
      </c>
      <c r="E1690" s="3">
        <v>0.42664974619289336</v>
      </c>
      <c r="F1690" s="1">
        <v>3625025.3979647458</v>
      </c>
      <c r="G1690" s="2">
        <f t="shared" si="105"/>
        <v>3.6250253979647455</v>
      </c>
      <c r="H1690" s="3">
        <v>0.37322380106571934</v>
      </c>
      <c r="I1690" s="1">
        <v>-2135038.2992279665</v>
      </c>
      <c r="J1690" s="2">
        <f t="shared" si="106"/>
        <v>-2.1350382992279666</v>
      </c>
      <c r="K1690" s="3">
        <v>0.40800970873786402</v>
      </c>
      <c r="L1690" s="1">
        <v>227645.1727823299</v>
      </c>
      <c r="M1690" s="2">
        <f t="shared" si="107"/>
        <v>0.2276451727823299</v>
      </c>
    </row>
    <row r="1691" spans="2:13" x14ac:dyDescent="0.25">
      <c r="B1691" s="3">
        <v>0.35711252653927811</v>
      </c>
      <c r="C1691" s="150">
        <v>-5408505.9688092321</v>
      </c>
      <c r="D1691" s="169">
        <f t="shared" si="104"/>
        <v>-5.4085059688092318</v>
      </c>
      <c r="E1691" s="3">
        <v>0.42690355329949242</v>
      </c>
      <c r="F1691" s="1">
        <v>3621037.6801356599</v>
      </c>
      <c r="G1691" s="2">
        <f t="shared" si="105"/>
        <v>3.6210376801356601</v>
      </c>
      <c r="H1691" s="3">
        <v>0.37344582593250447</v>
      </c>
      <c r="I1691" s="1">
        <v>-2145018.8824569574</v>
      </c>
      <c r="J1691" s="2">
        <f t="shared" si="106"/>
        <v>-2.1450188824569572</v>
      </c>
      <c r="K1691" s="3">
        <v>0.40825242718446597</v>
      </c>
      <c r="L1691" s="1">
        <v>229307.68317301985</v>
      </c>
      <c r="M1691" s="2">
        <f t="shared" si="107"/>
        <v>0.22930768317301983</v>
      </c>
    </row>
    <row r="1692" spans="2:13" x14ac:dyDescent="0.25">
      <c r="B1692" s="3">
        <v>0.35732484076433119</v>
      </c>
      <c r="C1692" s="150">
        <v>-5619658.8301798962</v>
      </c>
      <c r="D1692" s="169">
        <f t="shared" si="104"/>
        <v>-5.6196588301798966</v>
      </c>
      <c r="E1692" s="3">
        <v>0.42715736040609137</v>
      </c>
      <c r="F1692" s="1">
        <v>3615056.1033920292</v>
      </c>
      <c r="G1692" s="2">
        <f t="shared" si="105"/>
        <v>3.6150561033920292</v>
      </c>
      <c r="H1692" s="3">
        <v>0.37366785079928949</v>
      </c>
      <c r="I1692" s="1">
        <v>-2142196.0912406771</v>
      </c>
      <c r="J1692" s="2">
        <f t="shared" si="106"/>
        <v>-2.142196091240677</v>
      </c>
      <c r="K1692" s="3">
        <v>0.40849514563106787</v>
      </c>
      <c r="L1692" s="1">
        <v>227645.1727823299</v>
      </c>
      <c r="M1692" s="2">
        <f t="shared" si="107"/>
        <v>0.2276451727823299</v>
      </c>
    </row>
    <row r="1693" spans="2:13" x14ac:dyDescent="0.25">
      <c r="B1693" s="3">
        <v>0.35753715498938426</v>
      </c>
      <c r="C1693" s="150">
        <v>-5608020.4834901746</v>
      </c>
      <c r="D1693" s="169">
        <f t="shared" si="104"/>
        <v>-5.6080204834901748</v>
      </c>
      <c r="E1693" s="3">
        <v>0.42741116751269037</v>
      </c>
      <c r="F1693" s="1">
        <v>3615056.1033920292</v>
      </c>
      <c r="G1693" s="2">
        <f t="shared" si="105"/>
        <v>3.6150561033920292</v>
      </c>
      <c r="H1693" s="3">
        <v>0.37388987566607462</v>
      </c>
      <c r="I1693" s="1">
        <v>-2152176.674469668</v>
      </c>
      <c r="J1693" s="2">
        <f t="shared" si="106"/>
        <v>-2.152176674469668</v>
      </c>
      <c r="K1693" s="3">
        <v>0.40873786407766988</v>
      </c>
      <c r="L1693" s="1">
        <v>230138.93836836482</v>
      </c>
      <c r="M1693" s="2">
        <f t="shared" si="107"/>
        <v>0.23013893836836483</v>
      </c>
    </row>
    <row r="1694" spans="2:13" x14ac:dyDescent="0.25">
      <c r="B1694" s="3">
        <v>0.3577494692144374</v>
      </c>
      <c r="C1694" s="150">
        <v>-5561467.0967312884</v>
      </c>
      <c r="D1694" s="169">
        <f t="shared" si="104"/>
        <v>-5.5614670967312883</v>
      </c>
      <c r="E1694" s="3">
        <v>0.42766497461928937</v>
      </c>
      <c r="F1694" s="1">
        <v>3618379.2015829347</v>
      </c>
      <c r="G1694" s="2">
        <f t="shared" si="105"/>
        <v>3.6183792015829348</v>
      </c>
      <c r="H1694" s="3">
        <v>0.3741119005328597</v>
      </c>
      <c r="I1694" s="1">
        <v>-2133626.9036198263</v>
      </c>
      <c r="J1694" s="2">
        <f t="shared" si="106"/>
        <v>-2.1336269036198261</v>
      </c>
      <c r="K1694" s="3">
        <v>0.40898058252427183</v>
      </c>
      <c r="L1694" s="1">
        <v>226695.16684479278</v>
      </c>
      <c r="M1694" s="2">
        <f t="shared" si="107"/>
        <v>0.22669516684479277</v>
      </c>
    </row>
    <row r="1695" spans="2:13" x14ac:dyDescent="0.25">
      <c r="B1695" s="3">
        <v>0.35796178343949042</v>
      </c>
      <c r="C1695" s="150">
        <v>-5737704.9180327877</v>
      </c>
      <c r="D1695" s="169">
        <f t="shared" si="104"/>
        <v>-5.7377049180327875</v>
      </c>
      <c r="E1695" s="3">
        <v>0.42791878172588832</v>
      </c>
      <c r="F1695" s="1">
        <v>3623031.539050201</v>
      </c>
      <c r="G1695" s="2">
        <f t="shared" si="105"/>
        <v>3.623031539050201</v>
      </c>
      <c r="H1695" s="3">
        <v>0.37433392539964477</v>
      </c>
      <c r="I1695" s="1">
        <v>-2129997.6006274661</v>
      </c>
      <c r="J1695" s="2">
        <f t="shared" si="106"/>
        <v>-2.1299976006274659</v>
      </c>
      <c r="K1695" s="3">
        <v>0.40922330097087373</v>
      </c>
      <c r="L1695" s="1">
        <v>222538.89086806792</v>
      </c>
      <c r="M1695" s="2">
        <f t="shared" si="107"/>
        <v>0.22253889086806791</v>
      </c>
    </row>
    <row r="1696" spans="2:13" x14ac:dyDescent="0.25">
      <c r="B1696" s="3">
        <v>0.35817409766454356</v>
      </c>
      <c r="C1696" s="150">
        <v>-5666212.2169387834</v>
      </c>
      <c r="D1696" s="169">
        <f t="shared" si="104"/>
        <v>-5.6662122169387832</v>
      </c>
      <c r="E1696" s="3">
        <v>0.42817258883248738</v>
      </c>
      <c r="F1696" s="1">
        <v>3613726.8641156685</v>
      </c>
      <c r="G1696" s="2">
        <f t="shared" si="105"/>
        <v>3.6137268641156686</v>
      </c>
      <c r="H1696" s="3">
        <v>0.37455595026642985</v>
      </c>
      <c r="I1696" s="1">
        <v>-2147942.4876452475</v>
      </c>
      <c r="J1696" s="2">
        <f t="shared" si="106"/>
        <v>-2.1479424876452473</v>
      </c>
      <c r="K1696" s="3">
        <v>0.40946601941747574</v>
      </c>
      <c r="L1696" s="1">
        <v>225863.91164944781</v>
      </c>
      <c r="M1696" s="2">
        <f t="shared" si="107"/>
        <v>0.2258639116494478</v>
      </c>
    </row>
    <row r="1697" spans="2:13" x14ac:dyDescent="0.25">
      <c r="B1697" s="3">
        <v>0.35838641188959658</v>
      </c>
      <c r="C1697" s="150">
        <v>-5689488.9103182266</v>
      </c>
      <c r="D1697" s="169">
        <f t="shared" si="104"/>
        <v>-5.6894889103182269</v>
      </c>
      <c r="E1697" s="3">
        <v>0.42842639593908627</v>
      </c>
      <c r="F1697" s="1">
        <v>3604327.243518535</v>
      </c>
      <c r="G1697" s="2">
        <f t="shared" si="105"/>
        <v>3.6043272435185352</v>
      </c>
      <c r="H1697" s="3">
        <v>0.37477797513321492</v>
      </c>
      <c r="I1697" s="1">
        <v>-2136449.6948361066</v>
      </c>
      <c r="J1697" s="2">
        <f t="shared" si="106"/>
        <v>-2.1364496948361067</v>
      </c>
      <c r="K1697" s="3">
        <v>0.40970873786407763</v>
      </c>
      <c r="L1697" s="1">
        <v>230970.19356370976</v>
      </c>
      <c r="M1697" s="2">
        <f t="shared" si="107"/>
        <v>0.23097019356370976</v>
      </c>
    </row>
    <row r="1698" spans="2:13" x14ac:dyDescent="0.25">
      <c r="B1698" s="3">
        <v>0.35859872611464966</v>
      </c>
      <c r="C1698" s="150">
        <v>-5549828.7500415668</v>
      </c>
      <c r="D1698" s="169">
        <f t="shared" si="104"/>
        <v>-5.5498287500415664</v>
      </c>
      <c r="E1698" s="3">
        <v>0.42868020304568533</v>
      </c>
      <c r="F1698" s="1">
        <v>3619708.4408592973</v>
      </c>
      <c r="G1698" s="2">
        <f t="shared" si="105"/>
        <v>3.6197084408592972</v>
      </c>
      <c r="H1698" s="3">
        <v>0.375</v>
      </c>
      <c r="I1698" s="1">
        <v>-2142196.0912406771</v>
      </c>
      <c r="J1698" s="2">
        <f t="shared" si="106"/>
        <v>-2.142196091240677</v>
      </c>
      <c r="K1698" s="3">
        <v>0.40995145631067959</v>
      </c>
      <c r="L1698" s="1">
        <v>223370.14606341292</v>
      </c>
      <c r="M1698" s="2">
        <f t="shared" si="107"/>
        <v>0.22337014606341291</v>
      </c>
    </row>
    <row r="1699" spans="2:13" x14ac:dyDescent="0.25">
      <c r="B1699" s="3">
        <v>0.35881104033970274</v>
      </c>
      <c r="C1699" s="150">
        <v>-5150799.7206796799</v>
      </c>
      <c r="D1699" s="169">
        <f t="shared" si="104"/>
        <v>-5.1507997206796796</v>
      </c>
      <c r="E1699" s="3">
        <v>0.42893401015228422</v>
      </c>
      <c r="F1699" s="1">
        <v>3621037.6801356599</v>
      </c>
      <c r="G1699" s="2">
        <f t="shared" si="105"/>
        <v>3.6210376801356601</v>
      </c>
      <c r="H1699" s="3">
        <v>0.37522202486678508</v>
      </c>
      <c r="I1699" s="1">
        <v>-2145724.5802610274</v>
      </c>
      <c r="J1699" s="2">
        <f t="shared" si="106"/>
        <v>-2.1457245802610276</v>
      </c>
      <c r="K1699" s="3">
        <v>0.41019417475728148</v>
      </c>
      <c r="L1699" s="1">
        <v>230138.93836836482</v>
      </c>
      <c r="M1699" s="2">
        <f t="shared" si="107"/>
        <v>0.23013893836836483</v>
      </c>
    </row>
    <row r="1700" spans="2:13" x14ac:dyDescent="0.25">
      <c r="B1700" s="3">
        <v>0.35902335456475581</v>
      </c>
      <c r="C1700" s="150">
        <v>-5538190.4033518452</v>
      </c>
      <c r="D1700" s="169">
        <f t="shared" si="104"/>
        <v>-5.5381904033518454</v>
      </c>
      <c r="E1700" s="3">
        <v>0.42918781725888328</v>
      </c>
      <c r="F1700" s="1">
        <v>3618379.2015829347</v>
      </c>
      <c r="G1700" s="2">
        <f t="shared" si="105"/>
        <v>3.6183792015829348</v>
      </c>
      <c r="H1700" s="3">
        <v>0.37544404973357015</v>
      </c>
      <c r="I1700" s="1">
        <v>-2152176.674469668</v>
      </c>
      <c r="J1700" s="2">
        <f t="shared" si="106"/>
        <v>-2.152176674469668</v>
      </c>
      <c r="K1700" s="3">
        <v>0.41043689320388349</v>
      </c>
      <c r="L1700" s="1">
        <v>240232.75145469658</v>
      </c>
      <c r="M1700" s="2">
        <f t="shared" si="107"/>
        <v>0.24023275145469658</v>
      </c>
    </row>
    <row r="1701" spans="2:13" x14ac:dyDescent="0.25">
      <c r="B1701" s="3">
        <v>0.35923566878980895</v>
      </c>
      <c r="C1701" s="150">
        <v>-5466697.70225784</v>
      </c>
      <c r="D1701" s="169">
        <f t="shared" si="104"/>
        <v>-5.4666977022578402</v>
      </c>
      <c r="E1701" s="3">
        <v>0.42944162436548228</v>
      </c>
      <c r="F1701" s="1">
        <v>3614391.4837538488</v>
      </c>
      <c r="G1701" s="2">
        <f t="shared" si="105"/>
        <v>3.6143914837538489</v>
      </c>
      <c r="H1701" s="3">
        <v>0.37566607460035528</v>
      </c>
      <c r="I1701" s="1">
        <v>-2144313.1846528873</v>
      </c>
      <c r="J1701" s="2">
        <f t="shared" si="106"/>
        <v>-2.1443131846528871</v>
      </c>
      <c r="K1701" s="3">
        <v>0.41067961165048544</v>
      </c>
      <c r="L1701" s="1">
        <v>231801.44875905477</v>
      </c>
      <c r="M1701" s="2">
        <f t="shared" si="107"/>
        <v>0.23180144875905476</v>
      </c>
    </row>
    <row r="1702" spans="2:13" x14ac:dyDescent="0.25">
      <c r="B1702" s="3">
        <v>0.35944798301486197</v>
      </c>
      <c r="C1702" s="150">
        <v>-5514913.7099724011</v>
      </c>
      <c r="D1702" s="169">
        <f t="shared" si="104"/>
        <v>-5.5149137099724008</v>
      </c>
      <c r="E1702" s="3">
        <v>0.42969543147208122</v>
      </c>
      <c r="F1702" s="1">
        <v>3613726.8641156685</v>
      </c>
      <c r="G1702" s="2">
        <f t="shared" si="105"/>
        <v>3.6137268641156686</v>
      </c>
      <c r="H1702" s="3">
        <v>0.3758880994671403</v>
      </c>
      <c r="I1702" s="1">
        <v>-2141490.393436607</v>
      </c>
      <c r="J1702" s="2">
        <f t="shared" si="106"/>
        <v>-2.141490393436607</v>
      </c>
      <c r="K1702" s="3">
        <v>0.41092233009708734</v>
      </c>
      <c r="L1702" s="1">
        <v>242726.51704073153</v>
      </c>
      <c r="M1702" s="2">
        <f t="shared" si="107"/>
        <v>0.24272651704073153</v>
      </c>
    </row>
    <row r="1703" spans="2:13" x14ac:dyDescent="0.25">
      <c r="B1703" s="3">
        <v>0.35966029723991511</v>
      </c>
      <c r="C1703" s="150">
        <v>-5514913.7099724011</v>
      </c>
      <c r="D1703" s="169">
        <f t="shared" si="104"/>
        <v>-5.5149137099724008</v>
      </c>
      <c r="E1703" s="3">
        <v>0.42994923857868023</v>
      </c>
      <c r="F1703" s="1">
        <v>3626449.5829037037</v>
      </c>
      <c r="G1703" s="2">
        <f t="shared" si="105"/>
        <v>3.6264495829037036</v>
      </c>
      <c r="H1703" s="3">
        <v>0.37611012433392543</v>
      </c>
      <c r="I1703" s="1">
        <v>-2138566.7882483169</v>
      </c>
      <c r="J1703" s="2">
        <f t="shared" si="106"/>
        <v>-2.1385667882483168</v>
      </c>
      <c r="K1703" s="3">
        <v>0.41116504854368935</v>
      </c>
      <c r="L1703" s="1">
        <v>229307.68317301985</v>
      </c>
      <c r="M1703" s="2">
        <f t="shared" si="107"/>
        <v>0.22930768317301983</v>
      </c>
    </row>
    <row r="1704" spans="2:13" x14ac:dyDescent="0.25">
      <c r="B1704" s="3">
        <v>0.35987261146496813</v>
      </c>
      <c r="C1704" s="150">
        <v>-5478336.0489475615</v>
      </c>
      <c r="D1704" s="169">
        <f t="shared" si="104"/>
        <v>-5.4783360489475612</v>
      </c>
      <c r="E1704" s="3">
        <v>0.43020304568527917</v>
      </c>
      <c r="F1704" s="1">
        <v>3619043.8212211151</v>
      </c>
      <c r="G1704" s="2">
        <f t="shared" si="105"/>
        <v>3.6190438212211151</v>
      </c>
      <c r="H1704" s="3">
        <v>0.37633214920071045</v>
      </c>
      <c r="I1704" s="1">
        <v>-2147135.9758691676</v>
      </c>
      <c r="J1704" s="2">
        <f t="shared" si="106"/>
        <v>-2.1471359758691677</v>
      </c>
      <c r="K1704" s="3">
        <v>0.41140776699029119</v>
      </c>
      <c r="L1704" s="1">
        <v>232632.70395439974</v>
      </c>
      <c r="M1704" s="2">
        <f t="shared" si="107"/>
        <v>0.23263270395439975</v>
      </c>
    </row>
    <row r="1705" spans="2:13" x14ac:dyDescent="0.25">
      <c r="B1705" s="3">
        <v>0.36008492569002126</v>
      </c>
      <c r="C1705" s="150">
        <v>-5666212.2169387834</v>
      </c>
      <c r="D1705" s="169">
        <f t="shared" si="104"/>
        <v>-5.6662122169387832</v>
      </c>
      <c r="E1705" s="3">
        <v>0.43045685279187823</v>
      </c>
      <c r="F1705" s="1">
        <v>3609644.2006239835</v>
      </c>
      <c r="G1705" s="2">
        <f t="shared" si="105"/>
        <v>3.6096442006239835</v>
      </c>
      <c r="H1705" s="3">
        <v>0.37655417406749558</v>
      </c>
      <c r="I1705" s="1">
        <v>-2135038.2992279665</v>
      </c>
      <c r="J1705" s="2">
        <f t="shared" si="106"/>
        <v>-2.1350382992279666</v>
      </c>
      <c r="K1705" s="3">
        <v>0.4116504854368932</v>
      </c>
      <c r="L1705" s="1">
        <v>241064.00665004159</v>
      </c>
      <c r="M1705" s="2">
        <f t="shared" si="107"/>
        <v>0.24106400665004157</v>
      </c>
    </row>
    <row r="1706" spans="2:13" x14ac:dyDescent="0.25">
      <c r="B1706" s="3">
        <v>0.36029723991507429</v>
      </c>
      <c r="C1706" s="150">
        <v>-5584743.7901107315</v>
      </c>
      <c r="D1706" s="169">
        <f t="shared" si="104"/>
        <v>-5.5847437901107311</v>
      </c>
      <c r="E1706" s="3">
        <v>0.43071065989847712</v>
      </c>
      <c r="F1706" s="1">
        <v>3616385.3426683918</v>
      </c>
      <c r="G1706" s="2">
        <f t="shared" si="105"/>
        <v>3.6163853426683916</v>
      </c>
      <c r="H1706" s="3">
        <v>0.3767761989342806</v>
      </c>
      <c r="I1706" s="1">
        <v>-2142901.7890447471</v>
      </c>
      <c r="J1706" s="2">
        <f t="shared" si="106"/>
        <v>-2.142901789044747</v>
      </c>
      <c r="K1706" s="3">
        <v>0.4118932038834951</v>
      </c>
      <c r="L1706" s="1">
        <v>227645.1727823299</v>
      </c>
      <c r="M1706" s="2">
        <f t="shared" si="107"/>
        <v>0.2276451727823299</v>
      </c>
    </row>
    <row r="1707" spans="2:13" x14ac:dyDescent="0.25">
      <c r="B1707" s="3">
        <v>0.36050955414012736</v>
      </c>
      <c r="C1707" s="150">
        <v>-5220629.8008180102</v>
      </c>
      <c r="D1707" s="169">
        <f t="shared" si="104"/>
        <v>-5.2206298008180099</v>
      </c>
      <c r="E1707" s="3">
        <v>0.43096446700507618</v>
      </c>
      <c r="F1707" s="1">
        <v>3617049.9623065721</v>
      </c>
      <c r="G1707" s="2">
        <f t="shared" si="105"/>
        <v>3.6170499623065719</v>
      </c>
      <c r="H1707" s="3">
        <v>0.37699822380106573</v>
      </c>
      <c r="I1707" s="1">
        <v>-2154999.4656859483</v>
      </c>
      <c r="J1707" s="2">
        <f t="shared" si="106"/>
        <v>-2.1549994656859481</v>
      </c>
      <c r="K1707" s="3">
        <v>0.41213592233009705</v>
      </c>
      <c r="L1707" s="1">
        <v>233463.95914974471</v>
      </c>
      <c r="M1707" s="2">
        <f t="shared" si="107"/>
        <v>0.23346395914974472</v>
      </c>
    </row>
    <row r="1708" spans="2:13" x14ac:dyDescent="0.25">
      <c r="B1708" s="3">
        <v>0.36072186836518044</v>
      </c>
      <c r="C1708" s="150">
        <v>-5466697.70225784</v>
      </c>
      <c r="D1708" s="169">
        <f t="shared" si="104"/>
        <v>-5.4666977022578402</v>
      </c>
      <c r="E1708" s="3">
        <v>0.43121827411167513</v>
      </c>
      <c r="F1708" s="1">
        <v>3618379.2015829347</v>
      </c>
      <c r="G1708" s="2">
        <f t="shared" si="105"/>
        <v>3.6183792015829348</v>
      </c>
      <c r="H1708" s="3">
        <v>0.37722024866785075</v>
      </c>
      <c r="I1708" s="1">
        <v>-2149353.8832533876</v>
      </c>
      <c r="J1708" s="2">
        <f t="shared" si="106"/>
        <v>-2.1493538832533878</v>
      </c>
      <c r="K1708" s="3">
        <v>0.41237864077669895</v>
      </c>
      <c r="L1708" s="1">
        <v>231801.44875905477</v>
      </c>
      <c r="M1708" s="2">
        <f t="shared" si="107"/>
        <v>0.23180144875905476</v>
      </c>
    </row>
    <row r="1709" spans="2:13" x14ac:dyDescent="0.25">
      <c r="B1709" s="3">
        <v>0.36093418259023352</v>
      </c>
      <c r="C1709" s="150">
        <v>-5642935.5235593393</v>
      </c>
      <c r="D1709" s="169">
        <f t="shared" si="104"/>
        <v>-5.6429355235593395</v>
      </c>
      <c r="E1709" s="3">
        <v>0.43147208121827413</v>
      </c>
      <c r="F1709" s="1">
        <v>3619043.8212211151</v>
      </c>
      <c r="G1709" s="2">
        <f t="shared" si="105"/>
        <v>3.6190438212211151</v>
      </c>
      <c r="H1709" s="3">
        <v>0.37744227353463589</v>
      </c>
      <c r="I1709" s="1">
        <v>-2163568.653306799</v>
      </c>
      <c r="J1709" s="2">
        <f t="shared" si="106"/>
        <v>-2.163568653306799</v>
      </c>
      <c r="K1709" s="3">
        <v>0.41262135922330095</v>
      </c>
      <c r="L1709" s="1">
        <v>227645.1727823299</v>
      </c>
      <c r="M1709" s="2">
        <f t="shared" si="107"/>
        <v>0.2276451727823299</v>
      </c>
    </row>
    <row r="1710" spans="2:13" x14ac:dyDescent="0.25">
      <c r="B1710" s="3">
        <v>0.36114649681528666</v>
      </c>
      <c r="C1710" s="150">
        <v>-5619658.8301798962</v>
      </c>
      <c r="D1710" s="169">
        <f t="shared" si="104"/>
        <v>-5.6196588301798966</v>
      </c>
      <c r="E1710" s="3">
        <v>0.43172588832487313</v>
      </c>
      <c r="F1710" s="1">
        <v>3606321.102433078</v>
      </c>
      <c r="G1710" s="2">
        <f t="shared" si="105"/>
        <v>3.6063211024330779</v>
      </c>
      <c r="H1710" s="3">
        <v>0.37766429840142102</v>
      </c>
      <c r="I1710" s="1">
        <v>-2157923.0708742384</v>
      </c>
      <c r="J1710" s="2">
        <f t="shared" si="106"/>
        <v>-2.1579230708742383</v>
      </c>
      <c r="K1710" s="3">
        <v>0.41286407766990291</v>
      </c>
      <c r="L1710" s="1">
        <v>227645.1727823299</v>
      </c>
      <c r="M1710" s="2">
        <f t="shared" si="107"/>
        <v>0.2276451727823299</v>
      </c>
    </row>
    <row r="1711" spans="2:13" x14ac:dyDescent="0.25">
      <c r="B1711" s="3">
        <v>0.36135881104033968</v>
      </c>
      <c r="C1711" s="150">
        <v>-5737704.9180327877</v>
      </c>
      <c r="D1711" s="169">
        <f t="shared" si="104"/>
        <v>-5.7377049180327875</v>
      </c>
      <c r="E1711" s="3">
        <v>0.43197969543147208</v>
      </c>
      <c r="F1711" s="1">
        <v>3623031.539050201</v>
      </c>
      <c r="G1711" s="2">
        <f t="shared" si="105"/>
        <v>3.623031539050201</v>
      </c>
      <c r="H1711" s="3">
        <v>0.37788632326820604</v>
      </c>
      <c r="I1711" s="1">
        <v>-2149353.8832533876</v>
      </c>
      <c r="J1711" s="2">
        <f t="shared" si="106"/>
        <v>-2.1493538832533878</v>
      </c>
      <c r="K1711" s="3">
        <v>0.4131067961165048</v>
      </c>
      <c r="L1711" s="1">
        <v>220876.380477378</v>
      </c>
      <c r="M1711" s="2">
        <f t="shared" si="107"/>
        <v>0.22087638047737801</v>
      </c>
    </row>
    <row r="1712" spans="2:13" x14ac:dyDescent="0.25">
      <c r="B1712" s="3">
        <v>0.36157112526539281</v>
      </c>
      <c r="C1712" s="150">
        <v>-5303760.8486017361</v>
      </c>
      <c r="D1712" s="169">
        <f t="shared" si="104"/>
        <v>-5.303760848601736</v>
      </c>
      <c r="E1712" s="3">
        <v>0.43223350253807113</v>
      </c>
      <c r="F1712" s="1">
        <v>3613062.2444774862</v>
      </c>
      <c r="G1712" s="2">
        <f t="shared" si="105"/>
        <v>3.613062244477486</v>
      </c>
      <c r="H1712" s="3">
        <v>0.37810834813499117</v>
      </c>
      <c r="I1712" s="1">
        <v>-2140784.6956325369</v>
      </c>
      <c r="J1712" s="2">
        <f t="shared" si="106"/>
        <v>-2.1407846956325369</v>
      </c>
      <c r="K1712" s="3">
        <v>0.41334951456310681</v>
      </c>
      <c r="L1712" s="1">
        <v>235957.7247357796</v>
      </c>
      <c r="M1712" s="2">
        <f t="shared" si="107"/>
        <v>0.23595772473577961</v>
      </c>
    </row>
    <row r="1713" spans="2:13" x14ac:dyDescent="0.25">
      <c r="B1713" s="3">
        <v>0.36178343949044584</v>
      </c>
      <c r="C1713" s="150">
        <v>-5608020.4834901746</v>
      </c>
      <c r="D1713" s="169">
        <f t="shared" si="104"/>
        <v>-5.6080204834901748</v>
      </c>
      <c r="E1713" s="3">
        <v>0.43248730964467003</v>
      </c>
      <c r="F1713" s="1">
        <v>3599674.9060512669</v>
      </c>
      <c r="G1713" s="2">
        <f t="shared" si="105"/>
        <v>3.5996749060512667</v>
      </c>
      <c r="H1713" s="3">
        <v>0.37833037300177619</v>
      </c>
      <c r="I1713" s="1">
        <v>-2128586.2050193259</v>
      </c>
      <c r="J1713" s="2">
        <f t="shared" si="106"/>
        <v>-2.1285862050193258</v>
      </c>
      <c r="K1713" s="3">
        <v>0.41359223300970871</v>
      </c>
      <c r="L1713" s="1">
        <v>235126.46954043463</v>
      </c>
      <c r="M1713" s="2">
        <f t="shared" si="107"/>
        <v>0.23512646954043462</v>
      </c>
    </row>
    <row r="1714" spans="2:13" x14ac:dyDescent="0.25">
      <c r="B1714" s="3">
        <v>0.36199575371549897</v>
      </c>
      <c r="C1714" s="150">
        <v>-5677850.563628505</v>
      </c>
      <c r="D1714" s="169">
        <f t="shared" si="104"/>
        <v>-5.677850563628505</v>
      </c>
      <c r="E1714" s="3">
        <v>0.43274111675126908</v>
      </c>
      <c r="F1714" s="1">
        <v>3610973.4399003461</v>
      </c>
      <c r="G1714" s="2">
        <f t="shared" si="105"/>
        <v>3.6109734399003459</v>
      </c>
      <c r="H1714" s="3">
        <v>0.37855239786856132</v>
      </c>
      <c r="I1714" s="1">
        <v>-2132921.2058157562</v>
      </c>
      <c r="J1714" s="2">
        <f t="shared" si="106"/>
        <v>-2.1329212058157561</v>
      </c>
      <c r="K1714" s="3">
        <v>0.41383495145631066</v>
      </c>
      <c r="L1714" s="1">
        <v>223370.14606341292</v>
      </c>
      <c r="M1714" s="2">
        <f t="shared" si="107"/>
        <v>0.22337014606341291</v>
      </c>
    </row>
    <row r="1715" spans="2:13" x14ac:dyDescent="0.25">
      <c r="B1715" s="3">
        <v>0.36220806794055199</v>
      </c>
      <c r="C1715" s="150">
        <v>-5455059.3555681184</v>
      </c>
      <c r="D1715" s="169">
        <f t="shared" si="104"/>
        <v>-5.4550593555681184</v>
      </c>
      <c r="E1715" s="3">
        <v>0.43299492385786803</v>
      </c>
      <c r="F1715" s="1">
        <v>3625025.3979647458</v>
      </c>
      <c r="G1715" s="2">
        <f t="shared" si="105"/>
        <v>3.6250253979647455</v>
      </c>
      <c r="H1715" s="3">
        <v>0.37877442273534634</v>
      </c>
      <c r="I1715" s="1">
        <v>-2152882.372273738</v>
      </c>
      <c r="J1715" s="2">
        <f t="shared" si="106"/>
        <v>-2.152882372273738</v>
      </c>
      <c r="K1715" s="3">
        <v>0.41407766990291256</v>
      </c>
      <c r="L1715" s="1">
        <v>225863.91164944781</v>
      </c>
      <c r="M1715" s="2">
        <f t="shared" si="107"/>
        <v>0.2258639116494478</v>
      </c>
    </row>
    <row r="1716" spans="2:13" x14ac:dyDescent="0.25">
      <c r="B1716" s="3">
        <v>0.36242038216560507</v>
      </c>
      <c r="C1716" s="150">
        <v>-5549828.7500415668</v>
      </c>
      <c r="D1716" s="169">
        <f t="shared" si="104"/>
        <v>-5.5498287500415664</v>
      </c>
      <c r="E1716" s="3">
        <v>0.43324873096446703</v>
      </c>
      <c r="F1716" s="1">
        <v>3627778.8221800663</v>
      </c>
      <c r="G1716" s="2">
        <f t="shared" si="105"/>
        <v>3.6277788221800664</v>
      </c>
      <c r="H1716" s="3">
        <v>0.37899644760213147</v>
      </c>
      <c r="I1716" s="1">
        <v>-2141490.393436607</v>
      </c>
      <c r="J1716" s="2">
        <f t="shared" si="106"/>
        <v>-2.141490393436607</v>
      </c>
      <c r="K1716" s="3">
        <v>0.41432038834951457</v>
      </c>
      <c r="L1716" s="1">
        <v>229307.68317301985</v>
      </c>
      <c r="M1716" s="2">
        <f t="shared" si="107"/>
        <v>0.22930768317301983</v>
      </c>
    </row>
    <row r="1717" spans="2:13" x14ac:dyDescent="0.25">
      <c r="B1717" s="3">
        <v>0.36263269639065815</v>
      </c>
      <c r="C1717" s="150">
        <v>-5596382.1368004531</v>
      </c>
      <c r="D1717" s="169">
        <f t="shared" si="104"/>
        <v>-5.5963821368004529</v>
      </c>
      <c r="E1717" s="3">
        <v>0.43350253807106598</v>
      </c>
      <c r="F1717" s="1">
        <v>3618379.2015829347</v>
      </c>
      <c r="G1717" s="2">
        <f t="shared" si="105"/>
        <v>3.6183792015829348</v>
      </c>
      <c r="H1717" s="3">
        <v>0.37921847246891649</v>
      </c>
      <c r="I1717" s="1">
        <v>-2146430.2780650975</v>
      </c>
      <c r="J1717" s="2">
        <f t="shared" si="106"/>
        <v>-2.1464302780650977</v>
      </c>
      <c r="K1717" s="3">
        <v>0.41456310679611641</v>
      </c>
      <c r="L1717" s="1">
        <v>230970.19356370976</v>
      </c>
      <c r="M1717" s="2">
        <f t="shared" si="107"/>
        <v>0.23097019356370976</v>
      </c>
    </row>
    <row r="1718" spans="2:13" x14ac:dyDescent="0.25">
      <c r="B1718" s="3">
        <v>0.36284501061571123</v>
      </c>
      <c r="C1718" s="150">
        <v>-5666212.2169387834</v>
      </c>
      <c r="D1718" s="169">
        <f t="shared" si="104"/>
        <v>-5.6662122169387832</v>
      </c>
      <c r="E1718" s="3">
        <v>0.43375634517766498</v>
      </c>
      <c r="F1718" s="1">
        <v>3610973.4399003461</v>
      </c>
      <c r="G1718" s="2">
        <f t="shared" si="105"/>
        <v>3.6109734399003459</v>
      </c>
      <c r="H1718" s="3">
        <v>0.37944049733570162</v>
      </c>
      <c r="I1718" s="1">
        <v>-2141490.393436607</v>
      </c>
      <c r="J1718" s="2">
        <f t="shared" si="106"/>
        <v>-2.141490393436607</v>
      </c>
      <c r="K1718" s="3">
        <v>0.41480582524271842</v>
      </c>
      <c r="L1718" s="1">
        <v>234295.21434508965</v>
      </c>
      <c r="M1718" s="2">
        <f t="shared" si="107"/>
        <v>0.23429521434508965</v>
      </c>
    </row>
    <row r="1719" spans="2:13" x14ac:dyDescent="0.25">
      <c r="B1719" s="3">
        <v>0.36305732484076436</v>
      </c>
      <c r="C1719" s="150">
        <v>-5760981.6114122309</v>
      </c>
      <c r="D1719" s="169">
        <f t="shared" si="104"/>
        <v>-5.7609816114122312</v>
      </c>
      <c r="E1719" s="3">
        <v>0.43401015228426398</v>
      </c>
      <c r="F1719" s="1">
        <v>3629108.0614564288</v>
      </c>
      <c r="G1719" s="2">
        <f t="shared" si="105"/>
        <v>3.6291080614564288</v>
      </c>
      <c r="H1719" s="3">
        <v>0.3796625222024867</v>
      </c>
      <c r="I1719" s="1">
        <v>-2137155.3926401767</v>
      </c>
      <c r="J1719" s="2">
        <f t="shared" si="106"/>
        <v>-2.1371553926401767</v>
      </c>
      <c r="K1719" s="3">
        <v>0.41504854368932037</v>
      </c>
      <c r="L1719" s="1">
        <v>235126.46954043463</v>
      </c>
      <c r="M1719" s="2">
        <f t="shared" si="107"/>
        <v>0.23512646954043462</v>
      </c>
    </row>
    <row r="1720" spans="2:13" x14ac:dyDescent="0.25">
      <c r="B1720" s="3">
        <v>0.36326963906581738</v>
      </c>
      <c r="C1720" s="150">
        <v>-5420144.3154989537</v>
      </c>
      <c r="D1720" s="169">
        <f t="shared" si="104"/>
        <v>-5.4201443154989537</v>
      </c>
      <c r="E1720" s="3">
        <v>0.43426395939086293</v>
      </c>
      <c r="F1720" s="1">
        <v>3612397.6248393059</v>
      </c>
      <c r="G1720" s="2">
        <f t="shared" si="105"/>
        <v>3.6123976248393057</v>
      </c>
      <c r="H1720" s="3">
        <v>0.37988454706927177</v>
      </c>
      <c r="I1720" s="1">
        <v>-2151470.9766655979</v>
      </c>
      <c r="J1720" s="2">
        <f t="shared" si="106"/>
        <v>-2.1514709766655979</v>
      </c>
      <c r="K1720" s="3">
        <v>0.41529126213592227</v>
      </c>
      <c r="L1720" s="1">
        <v>241064.00665004159</v>
      </c>
      <c r="M1720" s="2">
        <f t="shared" si="107"/>
        <v>0.24106400665004157</v>
      </c>
    </row>
    <row r="1721" spans="2:13" x14ac:dyDescent="0.25">
      <c r="B1721" s="3">
        <v>0.36348195329087052</v>
      </c>
      <c r="C1721" s="150">
        <v>-5549828.7500415668</v>
      </c>
      <c r="D1721" s="169">
        <f t="shared" si="104"/>
        <v>-5.5498287500415664</v>
      </c>
      <c r="E1721" s="3">
        <v>0.43451776649746199</v>
      </c>
      <c r="F1721" s="1">
        <v>3601668.7649658099</v>
      </c>
      <c r="G1721" s="2">
        <f t="shared" si="105"/>
        <v>3.6016687649658099</v>
      </c>
      <c r="H1721" s="3">
        <v>0.38010657193605685</v>
      </c>
      <c r="I1721" s="1">
        <v>-2150059.5810574577</v>
      </c>
      <c r="J1721" s="2">
        <f t="shared" si="106"/>
        <v>-2.1500595810574579</v>
      </c>
      <c r="K1721" s="3">
        <v>0.41553398058252428</v>
      </c>
      <c r="L1721" s="1">
        <v>234295.21434508965</v>
      </c>
      <c r="M1721" s="2">
        <f t="shared" si="107"/>
        <v>0.23429521434508965</v>
      </c>
    </row>
    <row r="1722" spans="2:13" x14ac:dyDescent="0.25">
      <c r="B1722" s="3">
        <v>0.36369426751592354</v>
      </c>
      <c r="C1722" s="150">
        <v>-5795896.6514813965</v>
      </c>
      <c r="D1722" s="169">
        <f t="shared" si="104"/>
        <v>-5.7958966514813968</v>
      </c>
      <c r="E1722" s="3">
        <v>0.43477157360406088</v>
      </c>
      <c r="F1722" s="1">
        <v>3611733.0052011237</v>
      </c>
      <c r="G1722" s="2">
        <f t="shared" si="105"/>
        <v>3.6117330052011236</v>
      </c>
      <c r="H1722" s="3">
        <v>0.38032859680284192</v>
      </c>
      <c r="I1722" s="1">
        <v>-2155805.9774620282</v>
      </c>
      <c r="J1722" s="2">
        <f t="shared" si="106"/>
        <v>-2.1558059774620282</v>
      </c>
      <c r="K1722" s="3">
        <v>0.41577669902912617</v>
      </c>
      <c r="L1722" s="1">
        <v>229307.68317301985</v>
      </c>
      <c r="M1722" s="2">
        <f t="shared" si="107"/>
        <v>0.22930768317301983</v>
      </c>
    </row>
    <row r="1723" spans="2:13" x14ac:dyDescent="0.25">
      <c r="B1723" s="3">
        <v>0.36390658174097662</v>
      </c>
      <c r="C1723" s="150">
        <v>-5584743.7901107315</v>
      </c>
      <c r="D1723" s="169">
        <f t="shared" si="104"/>
        <v>-5.5847437901107311</v>
      </c>
      <c r="E1723" s="3">
        <v>0.43502538071065994</v>
      </c>
      <c r="F1723" s="1">
        <v>3611733.0052011237</v>
      </c>
      <c r="G1723" s="2">
        <f t="shared" si="105"/>
        <v>3.6117330052011236</v>
      </c>
      <c r="H1723" s="3">
        <v>0.380550621669627</v>
      </c>
      <c r="I1723" s="1">
        <v>-2150765.2788615278</v>
      </c>
      <c r="J1723" s="2">
        <f t="shared" si="106"/>
        <v>-2.1507652788615279</v>
      </c>
      <c r="K1723" s="3">
        <v>0.41601941747572813</v>
      </c>
      <c r="L1723" s="1">
        <v>236907.73067331672</v>
      </c>
      <c r="M1723" s="2">
        <f t="shared" si="107"/>
        <v>0.23690773067331672</v>
      </c>
    </row>
    <row r="1724" spans="2:13" x14ac:dyDescent="0.25">
      <c r="B1724" s="3">
        <v>0.3641188959660297</v>
      </c>
      <c r="C1724" s="150">
        <v>-5631297.1768696178</v>
      </c>
      <c r="D1724" s="169">
        <f t="shared" si="104"/>
        <v>-5.6312971768696176</v>
      </c>
      <c r="E1724" s="3">
        <v>0.43527918781725888</v>
      </c>
      <c r="F1724" s="1">
        <v>3617714.5819447525</v>
      </c>
      <c r="G1724" s="2">
        <f t="shared" si="105"/>
        <v>3.6177145819447527</v>
      </c>
      <c r="H1724" s="3">
        <v>0.38077264653641207</v>
      </c>
      <c r="I1724" s="1">
        <v>-2148648.1854493176</v>
      </c>
      <c r="J1724" s="2">
        <f t="shared" si="106"/>
        <v>-2.1486481854493173</v>
      </c>
      <c r="K1724" s="3">
        <v>0.41626213592233002</v>
      </c>
      <c r="L1724" s="1">
        <v>226695.16684479278</v>
      </c>
      <c r="M1724" s="2">
        <f t="shared" si="107"/>
        <v>0.22669516684479277</v>
      </c>
    </row>
    <row r="1725" spans="2:13" x14ac:dyDescent="0.25">
      <c r="B1725" s="3">
        <v>0.36433121019108278</v>
      </c>
      <c r="C1725" s="150">
        <v>-5408505.9688092321</v>
      </c>
      <c r="D1725" s="169">
        <f t="shared" si="104"/>
        <v>-5.4085059688092318</v>
      </c>
      <c r="E1725" s="3">
        <v>0.43553299492385789</v>
      </c>
      <c r="F1725" s="1">
        <v>3610308.8202621639</v>
      </c>
      <c r="G1725" s="2">
        <f t="shared" si="105"/>
        <v>3.6103088202621638</v>
      </c>
      <c r="H1725" s="3">
        <v>0.38099467140319715</v>
      </c>
      <c r="I1725" s="1">
        <v>-2152882.372273738</v>
      </c>
      <c r="J1725" s="2">
        <f t="shared" si="106"/>
        <v>-2.152882372273738</v>
      </c>
      <c r="K1725" s="3">
        <v>0.41650485436893203</v>
      </c>
      <c r="L1725" s="1">
        <v>227645.1727823299</v>
      </c>
      <c r="M1725" s="2">
        <f t="shared" si="107"/>
        <v>0.2276451727823299</v>
      </c>
    </row>
    <row r="1726" spans="2:13" x14ac:dyDescent="0.25">
      <c r="B1726" s="3">
        <v>0.36454352441613591</v>
      </c>
      <c r="C1726" s="150">
        <v>-5549828.7500415668</v>
      </c>
      <c r="D1726" s="169">
        <f t="shared" si="104"/>
        <v>-5.5498287500415664</v>
      </c>
      <c r="E1726" s="3">
        <v>0.43578680203045689</v>
      </c>
      <c r="F1726" s="1">
        <v>3604991.8631567173</v>
      </c>
      <c r="G1726" s="2">
        <f t="shared" si="105"/>
        <v>3.6049918631567173</v>
      </c>
      <c r="H1726" s="3">
        <v>0.38121669626998228</v>
      </c>
      <c r="I1726" s="1">
        <v>-2146430.2780650975</v>
      </c>
      <c r="J1726" s="2">
        <f t="shared" si="106"/>
        <v>-2.1464302780650977</v>
      </c>
      <c r="K1726" s="3">
        <v>0.41674757281553398</v>
      </c>
      <c r="L1726" s="1">
        <v>233463.95914974471</v>
      </c>
      <c r="M1726" s="2">
        <f t="shared" si="107"/>
        <v>0.23346395914974472</v>
      </c>
    </row>
    <row r="1727" spans="2:13" x14ac:dyDescent="0.25">
      <c r="B1727" s="3">
        <v>0.36475583864118893</v>
      </c>
      <c r="C1727" s="150">
        <v>-5726066.5713430662</v>
      </c>
      <c r="D1727" s="169">
        <f t="shared" si="104"/>
        <v>-5.7260665713430665</v>
      </c>
      <c r="E1727" s="3">
        <v>0.43604060913705583</v>
      </c>
      <c r="F1727" s="1">
        <v>3621037.6801356599</v>
      </c>
      <c r="G1727" s="2">
        <f t="shared" si="105"/>
        <v>3.6210376801356601</v>
      </c>
      <c r="H1727" s="3">
        <v>0.3814387211367673</v>
      </c>
      <c r="I1727" s="1">
        <v>-2140784.6956325369</v>
      </c>
      <c r="J1727" s="2">
        <f t="shared" si="106"/>
        <v>-2.1407846956325369</v>
      </c>
      <c r="K1727" s="3">
        <v>0.41699029126213588</v>
      </c>
      <c r="L1727" s="1">
        <v>220876.380477378</v>
      </c>
      <c r="M1727" s="2">
        <f t="shared" si="107"/>
        <v>0.22087638047737801</v>
      </c>
    </row>
    <row r="1728" spans="2:13" x14ac:dyDescent="0.25">
      <c r="B1728" s="3">
        <v>0.36496815286624207</v>
      </c>
      <c r="C1728" s="150">
        <v>-5503275.3632826796</v>
      </c>
      <c r="D1728" s="169">
        <f t="shared" si="104"/>
        <v>-5.5032753632826799</v>
      </c>
      <c r="E1728" s="3">
        <v>0.43629441624365489</v>
      </c>
      <c r="F1728" s="1">
        <v>3625784.9632655233</v>
      </c>
      <c r="G1728" s="2">
        <f t="shared" si="105"/>
        <v>3.6257849632655232</v>
      </c>
      <c r="H1728" s="3">
        <v>0.38166074600355243</v>
      </c>
      <c r="I1728" s="1">
        <v>-2141490.393436607</v>
      </c>
      <c r="J1728" s="2">
        <f t="shared" si="106"/>
        <v>-2.141490393436607</v>
      </c>
      <c r="K1728" s="3">
        <v>0.41723300970873789</v>
      </c>
      <c r="L1728" s="1">
        <v>215770.09856311601</v>
      </c>
      <c r="M1728" s="2">
        <f t="shared" si="107"/>
        <v>0.21577009856311602</v>
      </c>
    </row>
    <row r="1729" spans="2:13" x14ac:dyDescent="0.25">
      <c r="B1729" s="3">
        <v>0.36518046709129509</v>
      </c>
      <c r="C1729" s="150">
        <v>-5455059.3555681184</v>
      </c>
      <c r="D1729" s="169">
        <f t="shared" si="104"/>
        <v>-5.4550593555681184</v>
      </c>
      <c r="E1729" s="3">
        <v>0.43654822335025378</v>
      </c>
      <c r="F1729" s="1">
        <v>3615056.1033920292</v>
      </c>
      <c r="G1729" s="2">
        <f t="shared" si="105"/>
        <v>3.6150561033920292</v>
      </c>
      <c r="H1729" s="3">
        <v>0.38188277087033745</v>
      </c>
      <c r="I1729" s="1">
        <v>-2134332.6014238964</v>
      </c>
      <c r="J1729" s="2">
        <f t="shared" si="106"/>
        <v>-2.1343326014238966</v>
      </c>
      <c r="K1729" s="3">
        <v>0.41747572815533979</v>
      </c>
      <c r="L1729" s="1">
        <v>226695.16684479278</v>
      </c>
      <c r="M1729" s="2">
        <f t="shared" si="107"/>
        <v>0.22669516684479277</v>
      </c>
    </row>
    <row r="1730" spans="2:13" x14ac:dyDescent="0.25">
      <c r="B1730" s="3">
        <v>0.36539278131634823</v>
      </c>
      <c r="C1730" s="150">
        <v>-5737704.9180327877</v>
      </c>
      <c r="D1730" s="169">
        <f t="shared" si="104"/>
        <v>-5.7377049180327875</v>
      </c>
      <c r="E1730" s="3">
        <v>0.43680203045685284</v>
      </c>
      <c r="F1730" s="1">
        <v>3619708.4408592973</v>
      </c>
      <c r="G1730" s="2">
        <f t="shared" si="105"/>
        <v>3.6197084408592972</v>
      </c>
      <c r="H1730" s="3">
        <v>0.38210479573712258</v>
      </c>
      <c r="I1730" s="1">
        <v>-2126469.1116071157</v>
      </c>
      <c r="J1730" s="2">
        <f t="shared" si="106"/>
        <v>-2.1264691116071157</v>
      </c>
      <c r="K1730" s="3">
        <v>0.41771844660194174</v>
      </c>
      <c r="L1730" s="1">
        <v>224201.40125875789</v>
      </c>
      <c r="M1730" s="2">
        <f t="shared" si="107"/>
        <v>0.2242014012587579</v>
      </c>
    </row>
    <row r="1731" spans="2:13" x14ac:dyDescent="0.25">
      <c r="B1731" s="3">
        <v>0.36560509554140125</v>
      </c>
      <c r="C1731" s="150">
        <v>-5455059.3555681184</v>
      </c>
      <c r="D1731" s="169">
        <f t="shared" si="104"/>
        <v>-5.4550593555681184</v>
      </c>
      <c r="E1731" s="3">
        <v>0.43705583756345179</v>
      </c>
      <c r="F1731" s="1">
        <v>3625784.9632655233</v>
      </c>
      <c r="G1731" s="2">
        <f t="shared" si="105"/>
        <v>3.6257849632655232</v>
      </c>
      <c r="H1731" s="3">
        <v>0.3823268206039076</v>
      </c>
      <c r="I1731" s="1">
        <v>-2146430.2780650975</v>
      </c>
      <c r="J1731" s="2">
        <f t="shared" si="106"/>
        <v>-2.1464302780650977</v>
      </c>
      <c r="K1731" s="3">
        <v>0.41796116504854364</v>
      </c>
      <c r="L1731" s="1">
        <v>226695.16684479278</v>
      </c>
      <c r="M1731" s="2">
        <f t="shared" si="107"/>
        <v>0.22669516684479277</v>
      </c>
    </row>
    <row r="1732" spans="2:13" x14ac:dyDescent="0.25">
      <c r="B1732" s="3">
        <v>0.36581740976645433</v>
      </c>
      <c r="C1732" s="150">
        <v>-5538190.4033518452</v>
      </c>
      <c r="D1732" s="169">
        <f t="shared" si="104"/>
        <v>-5.5381904033518454</v>
      </c>
      <c r="E1732" s="3">
        <v>0.43730964467005079</v>
      </c>
      <c r="F1732" s="1">
        <v>3635089.6382000577</v>
      </c>
      <c r="G1732" s="2">
        <f t="shared" si="105"/>
        <v>3.6350896382000575</v>
      </c>
      <c r="H1732" s="3">
        <v>0.38254884547069273</v>
      </c>
      <c r="I1732" s="1">
        <v>-2132921.2058157562</v>
      </c>
      <c r="J1732" s="2">
        <f t="shared" si="106"/>
        <v>-2.1329212058157561</v>
      </c>
      <c r="K1732" s="3">
        <v>0.41820388349514559</v>
      </c>
      <c r="L1732" s="1">
        <v>224201.40125875789</v>
      </c>
      <c r="M1732" s="2">
        <f t="shared" si="107"/>
        <v>0.2242014012587579</v>
      </c>
    </row>
    <row r="1733" spans="2:13" x14ac:dyDescent="0.25">
      <c r="B1733" s="3">
        <v>0.36602972399150741</v>
      </c>
      <c r="C1733" s="150">
        <v>-5608020.4834901746</v>
      </c>
      <c r="D1733" s="169">
        <f t="shared" si="104"/>
        <v>-5.6080204834901748</v>
      </c>
      <c r="E1733" s="3">
        <v>0.43756345177664974</v>
      </c>
      <c r="F1733" s="1">
        <v>3625784.9632655233</v>
      </c>
      <c r="G1733" s="2">
        <f t="shared" si="105"/>
        <v>3.6257849632655232</v>
      </c>
      <c r="H1733" s="3">
        <v>0.38277087033747775</v>
      </c>
      <c r="I1733" s="1">
        <v>-2134332.6014238964</v>
      </c>
      <c r="J1733" s="2">
        <f t="shared" si="106"/>
        <v>-2.1343326014238966</v>
      </c>
      <c r="K1733" s="3">
        <v>0.41844660194174749</v>
      </c>
      <c r="L1733" s="1">
        <v>238570.24106400667</v>
      </c>
      <c r="M1733" s="2">
        <f t="shared" si="107"/>
        <v>0.23857024106400668</v>
      </c>
    </row>
    <row r="1734" spans="2:13" x14ac:dyDescent="0.25">
      <c r="B1734" s="3">
        <v>0.36624203821656048</v>
      </c>
      <c r="C1734" s="150">
        <v>-5561467.0967312884</v>
      </c>
      <c r="D1734" s="169">
        <f t="shared" si="104"/>
        <v>-5.5614670967312883</v>
      </c>
      <c r="E1734" s="3">
        <v>0.43781725888324874</v>
      </c>
      <c r="F1734" s="1">
        <v>3613062.2444774862</v>
      </c>
      <c r="G1734" s="2">
        <f t="shared" si="105"/>
        <v>3.613062244477486</v>
      </c>
      <c r="H1734" s="3">
        <v>0.38299289520426288</v>
      </c>
      <c r="I1734" s="1">
        <v>-2136449.6948361066</v>
      </c>
      <c r="J1734" s="2">
        <f t="shared" si="106"/>
        <v>-2.1364496948361067</v>
      </c>
      <c r="K1734" s="3">
        <v>0.4186893203883495</v>
      </c>
      <c r="L1734" s="1">
        <v>246170.28856430354</v>
      </c>
      <c r="M1734" s="2">
        <f t="shared" si="107"/>
        <v>0.24617028856430354</v>
      </c>
    </row>
    <row r="1735" spans="2:13" x14ac:dyDescent="0.25">
      <c r="B1735" s="3">
        <v>0.36645435244161362</v>
      </c>
      <c r="C1735" s="150">
        <v>-5842450.0382402828</v>
      </c>
      <c r="D1735" s="169">
        <f t="shared" si="104"/>
        <v>-5.8424500382402824</v>
      </c>
      <c r="E1735" s="3">
        <v>0.4380710659898478</v>
      </c>
      <c r="F1735" s="1">
        <v>3616385.3426683918</v>
      </c>
      <c r="G1735" s="2">
        <f t="shared" si="105"/>
        <v>3.6163853426683916</v>
      </c>
      <c r="H1735" s="3">
        <v>0.38321492007104802</v>
      </c>
      <c r="I1735" s="1">
        <v>-2139373.3000243967</v>
      </c>
      <c r="J1735" s="2">
        <f t="shared" si="106"/>
        <v>-2.1393733000243969</v>
      </c>
      <c r="K1735" s="3">
        <v>0.41893203883495145</v>
      </c>
      <c r="L1735" s="1">
        <v>219213.87008668805</v>
      </c>
      <c r="M1735" s="2">
        <f t="shared" si="107"/>
        <v>0.21921387008668805</v>
      </c>
    </row>
    <row r="1736" spans="2:13" x14ac:dyDescent="0.25">
      <c r="B1736" s="3">
        <v>0.36666666666666664</v>
      </c>
      <c r="C1736" s="150">
        <v>-5514913.7099724011</v>
      </c>
      <c r="D1736" s="169">
        <f t="shared" si="104"/>
        <v>-5.5149137099724008</v>
      </c>
      <c r="E1736" s="3">
        <v>0.43832487309644669</v>
      </c>
      <c r="F1736" s="1">
        <v>3617049.9623065721</v>
      </c>
      <c r="G1736" s="2">
        <f t="shared" si="105"/>
        <v>3.6170499623065719</v>
      </c>
      <c r="H1736" s="3">
        <v>0.38343694493783304</v>
      </c>
      <c r="I1736" s="1">
        <v>-2151470.9766655979</v>
      </c>
      <c r="J1736" s="2">
        <f t="shared" si="106"/>
        <v>-2.1514709766655979</v>
      </c>
      <c r="K1736" s="3">
        <v>0.41917475728155335</v>
      </c>
      <c r="L1736" s="1">
        <v>219213.87008668805</v>
      </c>
      <c r="M1736" s="2">
        <f t="shared" si="107"/>
        <v>0.21921387008668805</v>
      </c>
    </row>
    <row r="1737" spans="2:13" x14ac:dyDescent="0.25">
      <c r="B1737" s="3">
        <v>0.36687898089171977</v>
      </c>
      <c r="C1737" s="150">
        <v>-5443421.0088783968</v>
      </c>
      <c r="D1737" s="169">
        <f t="shared" ref="D1737:D1800" si="108">C1737/$E$5</f>
        <v>-5.4434210088783965</v>
      </c>
      <c r="E1737" s="3">
        <v>0.43857868020304575</v>
      </c>
      <c r="F1737" s="1">
        <v>3616385.3426683918</v>
      </c>
      <c r="G1737" s="2">
        <f t="shared" ref="G1737:G1800" si="109">F1737/$E$5</f>
        <v>3.6163853426683916</v>
      </c>
      <c r="H1737" s="3">
        <v>0.38365896980461817</v>
      </c>
      <c r="I1737" s="1">
        <v>-2152882.372273738</v>
      </c>
      <c r="J1737" s="2">
        <f t="shared" ref="J1737:J1800" si="110">I1737/$E$5</f>
        <v>-2.152882372273738</v>
      </c>
      <c r="K1737" s="3">
        <v>0.41941747572815535</v>
      </c>
      <c r="L1737" s="1">
        <v>238570.24106400667</v>
      </c>
      <c r="M1737" s="2">
        <f t="shared" ref="M1737:M1800" si="111">L1737/$E$5</f>
        <v>0.23857024106400668</v>
      </c>
    </row>
    <row r="1738" spans="2:13" x14ac:dyDescent="0.25">
      <c r="B1738" s="3">
        <v>0.3670912951167728</v>
      </c>
      <c r="C1738" s="150">
        <v>-5584743.7901107315</v>
      </c>
      <c r="D1738" s="169">
        <f t="shared" si="108"/>
        <v>-5.5847437901107311</v>
      </c>
      <c r="E1738" s="3">
        <v>0.43883248730964464</v>
      </c>
      <c r="F1738" s="1">
        <v>3617714.5819447525</v>
      </c>
      <c r="G1738" s="2">
        <f t="shared" si="109"/>
        <v>3.6177145819447527</v>
      </c>
      <c r="H1738" s="3">
        <v>0.38388099467140319</v>
      </c>
      <c r="I1738" s="1">
        <v>-2140784.6956325369</v>
      </c>
      <c r="J1738" s="2">
        <f t="shared" si="110"/>
        <v>-2.1407846956325369</v>
      </c>
      <c r="K1738" s="3">
        <v>0.41966019417475725</v>
      </c>
      <c r="L1738" s="1">
        <v>232632.70395439974</v>
      </c>
      <c r="M1738" s="2">
        <f t="shared" si="111"/>
        <v>0.23263270395439975</v>
      </c>
    </row>
    <row r="1739" spans="2:13" x14ac:dyDescent="0.25">
      <c r="B1739" s="3">
        <v>0.36730360934182593</v>
      </c>
      <c r="C1739" s="150">
        <v>-5338675.8886709018</v>
      </c>
      <c r="D1739" s="169">
        <f t="shared" si="108"/>
        <v>-5.3386758886709016</v>
      </c>
      <c r="E1739" s="3">
        <v>0.43908629441624369</v>
      </c>
      <c r="F1739" s="1">
        <v>3619043.8212211151</v>
      </c>
      <c r="G1739" s="2">
        <f t="shared" si="109"/>
        <v>3.6190438212211151</v>
      </c>
      <c r="H1739" s="3">
        <v>0.38410301953818832</v>
      </c>
      <c r="I1739" s="1">
        <v>-2148648.1854493176</v>
      </c>
      <c r="J1739" s="2">
        <f t="shared" si="110"/>
        <v>-2.1486481854493173</v>
      </c>
      <c r="K1739" s="3">
        <v>0.4199029126213592</v>
      </c>
      <c r="L1739" s="1">
        <v>226695.16684479278</v>
      </c>
      <c r="M1739" s="2">
        <f t="shared" si="111"/>
        <v>0.22669516684479277</v>
      </c>
    </row>
    <row r="1740" spans="2:13" x14ac:dyDescent="0.25">
      <c r="B1740" s="3">
        <v>0.36751592356687895</v>
      </c>
      <c r="C1740" s="150">
        <v>-5361952.5820503449</v>
      </c>
      <c r="D1740" s="169">
        <f t="shared" si="108"/>
        <v>-5.3619525820503453</v>
      </c>
      <c r="E1740" s="3">
        <v>0.43934010152284264</v>
      </c>
      <c r="F1740" s="1">
        <v>3629772.6810946111</v>
      </c>
      <c r="G1740" s="2">
        <f t="shared" si="109"/>
        <v>3.6297726810946109</v>
      </c>
      <c r="H1740" s="3">
        <v>0.38432504440497334</v>
      </c>
      <c r="I1740" s="1">
        <v>-2130804.112403546</v>
      </c>
      <c r="J1740" s="2">
        <f t="shared" si="110"/>
        <v>-2.1308041124035459</v>
      </c>
      <c r="K1740" s="3">
        <v>0.4201456310679611</v>
      </c>
      <c r="L1740" s="1">
        <v>215770.09856311601</v>
      </c>
      <c r="M1740" s="2">
        <f t="shared" si="111"/>
        <v>0.21577009856311602</v>
      </c>
    </row>
    <row r="1741" spans="2:13" x14ac:dyDescent="0.25">
      <c r="B1741" s="3">
        <v>0.36772823779193203</v>
      </c>
      <c r="C1741" s="150">
        <v>-5350314.2353606233</v>
      </c>
      <c r="D1741" s="169">
        <f t="shared" si="108"/>
        <v>-5.3503142353606234</v>
      </c>
      <c r="E1741" s="3">
        <v>0.43959390862944164</v>
      </c>
      <c r="F1741" s="1">
        <v>3630437.3007327914</v>
      </c>
      <c r="G1741" s="2">
        <f t="shared" si="109"/>
        <v>3.6304373007327913</v>
      </c>
      <c r="H1741" s="3">
        <v>0.38454706927175847</v>
      </c>
      <c r="I1741" s="1">
        <v>-2147942.4876452475</v>
      </c>
      <c r="J1741" s="2">
        <f t="shared" si="110"/>
        <v>-2.1479424876452473</v>
      </c>
      <c r="K1741" s="3">
        <v>0.42038834951456311</v>
      </c>
      <c r="L1741" s="1">
        <v>229307.68317301985</v>
      </c>
      <c r="M1741" s="2">
        <f t="shared" si="111"/>
        <v>0.22930768317301983</v>
      </c>
    </row>
    <row r="1742" spans="2:13" x14ac:dyDescent="0.25">
      <c r="B1742" s="3">
        <v>0.36794055201698511</v>
      </c>
      <c r="C1742" s="150">
        <v>-5420144.3154989537</v>
      </c>
      <c r="D1742" s="169">
        <f t="shared" si="108"/>
        <v>-5.4201443154989537</v>
      </c>
      <c r="E1742" s="3">
        <v>0.43984771573604059</v>
      </c>
      <c r="F1742" s="1">
        <v>3619708.4408592973</v>
      </c>
      <c r="G1742" s="2">
        <f t="shared" si="109"/>
        <v>3.6197084408592972</v>
      </c>
      <c r="H1742" s="3">
        <v>0.38476909413854349</v>
      </c>
      <c r="I1742" s="1">
        <v>-2149353.8832533876</v>
      </c>
      <c r="J1742" s="2">
        <f t="shared" si="110"/>
        <v>-2.1493538832533878</v>
      </c>
      <c r="K1742" s="3">
        <v>0.42063106796116495</v>
      </c>
      <c r="L1742" s="1">
        <v>234295.21434508965</v>
      </c>
      <c r="M1742" s="2">
        <f t="shared" si="111"/>
        <v>0.23429521434508965</v>
      </c>
    </row>
    <row r="1743" spans="2:13" x14ac:dyDescent="0.25">
      <c r="B1743" s="3">
        <v>0.36815286624203819</v>
      </c>
      <c r="C1743" s="150">
        <v>-5854088.3849300044</v>
      </c>
      <c r="D1743" s="169">
        <f t="shared" si="108"/>
        <v>-5.8540883849300043</v>
      </c>
      <c r="E1743" s="3">
        <v>0.44010152284263959</v>
      </c>
      <c r="F1743" s="1">
        <v>3629772.6810946111</v>
      </c>
      <c r="G1743" s="2">
        <f t="shared" si="109"/>
        <v>3.6297726810946109</v>
      </c>
      <c r="H1743" s="3">
        <v>0.38499111900532862</v>
      </c>
      <c r="I1743" s="1">
        <v>-2140078.9978284668</v>
      </c>
      <c r="J1743" s="2">
        <f t="shared" si="110"/>
        <v>-2.1400789978284669</v>
      </c>
      <c r="K1743" s="3">
        <v>0.42087378640776696</v>
      </c>
      <c r="L1743" s="1">
        <v>221707.63567272294</v>
      </c>
      <c r="M1743" s="2">
        <f t="shared" si="111"/>
        <v>0.22170763567272295</v>
      </c>
    </row>
    <row r="1744" spans="2:13" x14ac:dyDescent="0.25">
      <c r="B1744" s="3">
        <v>0.36836518046709132</v>
      </c>
      <c r="C1744" s="150">
        <v>-5408505.9688092321</v>
      </c>
      <c r="D1744" s="169">
        <f t="shared" si="108"/>
        <v>-5.4085059688092318</v>
      </c>
      <c r="E1744" s="3">
        <v>0.44035532994923865</v>
      </c>
      <c r="F1744" s="1">
        <v>3625784.9632655233</v>
      </c>
      <c r="G1744" s="2">
        <f t="shared" si="109"/>
        <v>3.6257849632655232</v>
      </c>
      <c r="H1744" s="3">
        <v>0.38521314387211369</v>
      </c>
      <c r="I1744" s="1">
        <v>-2156511.6752660982</v>
      </c>
      <c r="J1744" s="2">
        <f t="shared" si="110"/>
        <v>-2.1565116752660982</v>
      </c>
      <c r="K1744" s="3">
        <v>0.42111650485436891</v>
      </c>
      <c r="L1744" s="1">
        <v>234295.21434508965</v>
      </c>
      <c r="M1744" s="2">
        <f t="shared" si="111"/>
        <v>0.23429521434508965</v>
      </c>
    </row>
    <row r="1745" spans="2:13" x14ac:dyDescent="0.25">
      <c r="B1745" s="3">
        <v>0.36857749469214435</v>
      </c>
      <c r="C1745" s="150">
        <v>-5431782.6621886753</v>
      </c>
      <c r="D1745" s="169">
        <f t="shared" si="108"/>
        <v>-5.4317826621886756</v>
      </c>
      <c r="E1745" s="3">
        <v>0.44060913705583754</v>
      </c>
      <c r="F1745" s="1">
        <v>3618379.2015829347</v>
      </c>
      <c r="G1745" s="2">
        <f t="shared" si="109"/>
        <v>3.6183792015829348</v>
      </c>
      <c r="H1745" s="3">
        <v>0.38543516873889877</v>
      </c>
      <c r="I1745" s="1">
        <v>-2143607.4868488172</v>
      </c>
      <c r="J1745" s="2">
        <f t="shared" si="110"/>
        <v>-2.1436074868488171</v>
      </c>
      <c r="K1745" s="3">
        <v>0.42135922330097081</v>
      </c>
      <c r="L1745" s="1">
        <v>229307.68317301985</v>
      </c>
      <c r="M1745" s="2">
        <f t="shared" si="111"/>
        <v>0.22930768317301983</v>
      </c>
    </row>
    <row r="1746" spans="2:13" x14ac:dyDescent="0.25">
      <c r="B1746" s="3">
        <v>0.36878980891719748</v>
      </c>
      <c r="C1746" s="150">
        <v>-5561467.0967312884</v>
      </c>
      <c r="D1746" s="169">
        <f t="shared" si="108"/>
        <v>-5.5614670967312883</v>
      </c>
      <c r="E1746" s="3">
        <v>0.4408629441624366</v>
      </c>
      <c r="F1746" s="1">
        <v>3618379.2015829347</v>
      </c>
      <c r="G1746" s="2">
        <f t="shared" si="109"/>
        <v>3.6183792015829348</v>
      </c>
      <c r="H1746" s="3">
        <v>0.38565719360568385</v>
      </c>
      <c r="I1746" s="1">
        <v>-2144313.1846528873</v>
      </c>
      <c r="J1746" s="2">
        <f t="shared" si="110"/>
        <v>-2.1443131846528871</v>
      </c>
      <c r="K1746" s="3">
        <v>0.42160194174757282</v>
      </c>
      <c r="L1746" s="1">
        <v>231801.44875905477</v>
      </c>
      <c r="M1746" s="2">
        <f t="shared" si="111"/>
        <v>0.23180144875905476</v>
      </c>
    </row>
    <row r="1747" spans="2:13" x14ac:dyDescent="0.25">
      <c r="B1747" s="3">
        <v>0.3690021231422505</v>
      </c>
      <c r="C1747" s="150">
        <v>-5631297.1768696178</v>
      </c>
      <c r="D1747" s="169">
        <f t="shared" si="108"/>
        <v>-5.6312971768696176</v>
      </c>
      <c r="E1747" s="3">
        <v>0.44111675126903555</v>
      </c>
      <c r="F1747" s="1">
        <v>3615720.7230302095</v>
      </c>
      <c r="G1747" s="2">
        <f t="shared" si="109"/>
        <v>3.6157207230302095</v>
      </c>
      <c r="H1747" s="3">
        <v>0.38587921847246892</v>
      </c>
      <c r="I1747" s="1">
        <v>-2153588.0700778081</v>
      </c>
      <c r="J1747" s="2">
        <f t="shared" si="110"/>
        <v>-2.1535880700778081</v>
      </c>
      <c r="K1747" s="3">
        <v>0.42184466019417471</v>
      </c>
      <c r="L1747" s="1">
        <v>230970.19356370976</v>
      </c>
      <c r="M1747" s="2">
        <f t="shared" si="111"/>
        <v>0.23097019356370976</v>
      </c>
    </row>
    <row r="1748" spans="2:13" x14ac:dyDescent="0.25">
      <c r="B1748" s="3">
        <v>0.36921443736730358</v>
      </c>
      <c r="C1748" s="150">
        <v>-5737704.9180327877</v>
      </c>
      <c r="D1748" s="169">
        <f t="shared" si="108"/>
        <v>-5.7377049180327875</v>
      </c>
      <c r="E1748" s="3">
        <v>0.44137055837563455</v>
      </c>
      <c r="F1748" s="1">
        <v>3620373.0604974777</v>
      </c>
      <c r="G1748" s="2">
        <f t="shared" si="109"/>
        <v>3.6203730604974775</v>
      </c>
      <c r="H1748" s="3">
        <v>0.386101243339254</v>
      </c>
      <c r="I1748" s="1">
        <v>-2142901.7890447471</v>
      </c>
      <c r="J1748" s="2">
        <f t="shared" si="110"/>
        <v>-2.142901789044747</v>
      </c>
      <c r="K1748" s="3">
        <v>0.42208737864077667</v>
      </c>
      <c r="L1748" s="1">
        <v>229307.68317301985</v>
      </c>
      <c r="M1748" s="2">
        <f t="shared" si="111"/>
        <v>0.22930768317301983</v>
      </c>
    </row>
    <row r="1749" spans="2:13" x14ac:dyDescent="0.25">
      <c r="B1749" s="3">
        <v>0.36942675159235666</v>
      </c>
      <c r="C1749" s="150">
        <v>-5619658.8301798962</v>
      </c>
      <c r="D1749" s="169">
        <f t="shared" si="108"/>
        <v>-5.6196588301798966</v>
      </c>
      <c r="E1749" s="3">
        <v>0.44162436548223349</v>
      </c>
      <c r="F1749" s="1">
        <v>3619708.4408592973</v>
      </c>
      <c r="G1749" s="2">
        <f t="shared" si="109"/>
        <v>3.6197084408592972</v>
      </c>
      <c r="H1749" s="3">
        <v>0.38632326820603907</v>
      </c>
      <c r="I1749" s="1">
        <v>-2149353.8832533876</v>
      </c>
      <c r="J1749" s="2">
        <f t="shared" si="110"/>
        <v>-2.1493538832533878</v>
      </c>
      <c r="K1749" s="3">
        <v>0.42233009708737856</v>
      </c>
      <c r="L1749" s="1">
        <v>220045.12528203303</v>
      </c>
      <c r="M1749" s="2">
        <f t="shared" si="111"/>
        <v>0.22004512528203302</v>
      </c>
    </row>
    <row r="1750" spans="2:13" x14ac:dyDescent="0.25">
      <c r="B1750" s="3">
        <v>0.36963906581740974</v>
      </c>
      <c r="C1750" s="150">
        <v>-5549828.7500415668</v>
      </c>
      <c r="D1750" s="169">
        <f t="shared" si="108"/>
        <v>-5.5498287500415664</v>
      </c>
      <c r="E1750" s="3">
        <v>0.4418781725888325</v>
      </c>
      <c r="F1750" s="1">
        <v>3612397.6248393059</v>
      </c>
      <c r="G1750" s="2">
        <f t="shared" si="109"/>
        <v>3.6123976248393057</v>
      </c>
      <c r="H1750" s="3">
        <v>0.38654529307282415</v>
      </c>
      <c r="I1750" s="1">
        <v>-2148648.1854493176</v>
      </c>
      <c r="J1750" s="2">
        <f t="shared" si="110"/>
        <v>-2.1486481854493173</v>
      </c>
      <c r="K1750" s="3">
        <v>0.42257281553398057</v>
      </c>
      <c r="L1750" s="1">
        <v>232632.70395439974</v>
      </c>
      <c r="M1750" s="2">
        <f t="shared" si="111"/>
        <v>0.23263270395439975</v>
      </c>
    </row>
    <row r="1751" spans="2:13" x14ac:dyDescent="0.25">
      <c r="B1751" s="3">
        <v>0.36985138004246287</v>
      </c>
      <c r="C1751" s="150">
        <v>-5573105.4434210099</v>
      </c>
      <c r="D1751" s="169">
        <f t="shared" si="108"/>
        <v>-5.5731054434210101</v>
      </c>
      <c r="E1751" s="3">
        <v>0.44213197969543155</v>
      </c>
      <c r="F1751" s="1">
        <v>3617049.9623065721</v>
      </c>
      <c r="G1751" s="2">
        <f t="shared" si="109"/>
        <v>3.6170499623065719</v>
      </c>
      <c r="H1751" s="3">
        <v>0.38676731793960928</v>
      </c>
      <c r="I1751" s="1">
        <v>-2147135.9758691676</v>
      </c>
      <c r="J1751" s="2">
        <f t="shared" si="110"/>
        <v>-2.1471359758691677</v>
      </c>
      <c r="K1751" s="3">
        <v>0.42281553398058253</v>
      </c>
      <c r="L1751" s="1">
        <v>222538.89086806792</v>
      </c>
      <c r="M1751" s="2">
        <f t="shared" si="111"/>
        <v>0.22253889086806791</v>
      </c>
    </row>
    <row r="1752" spans="2:13" x14ac:dyDescent="0.25">
      <c r="B1752" s="3">
        <v>0.3700636942675159</v>
      </c>
      <c r="C1752" s="150">
        <v>-5573105.4434210099</v>
      </c>
      <c r="D1752" s="169">
        <f t="shared" si="108"/>
        <v>-5.5731054434210101</v>
      </c>
      <c r="E1752" s="3">
        <v>0.44238578680203045</v>
      </c>
      <c r="F1752" s="1">
        <v>3617714.5819447525</v>
      </c>
      <c r="G1752" s="2">
        <f t="shared" si="109"/>
        <v>3.6177145819447527</v>
      </c>
      <c r="H1752" s="3">
        <v>0.3869893428063943</v>
      </c>
      <c r="I1752" s="1">
        <v>-2155805.9774620282</v>
      </c>
      <c r="J1752" s="2">
        <f t="shared" si="110"/>
        <v>-2.1558059774620282</v>
      </c>
      <c r="K1752" s="3">
        <v>0.42305825242718442</v>
      </c>
      <c r="L1752" s="1">
        <v>220876.380477378</v>
      </c>
      <c r="M1752" s="2">
        <f t="shared" si="111"/>
        <v>0.22087638047737801</v>
      </c>
    </row>
    <row r="1753" spans="2:13" x14ac:dyDescent="0.25">
      <c r="B1753" s="3">
        <v>0.37027600849256903</v>
      </c>
      <c r="C1753" s="150">
        <v>-5478336.0489475615</v>
      </c>
      <c r="D1753" s="169">
        <f t="shared" si="108"/>
        <v>-5.4783360489475612</v>
      </c>
      <c r="E1753" s="3">
        <v>0.4426395939086295</v>
      </c>
      <c r="F1753" s="1">
        <v>3619708.4408592973</v>
      </c>
      <c r="G1753" s="2">
        <f t="shared" si="109"/>
        <v>3.6197084408592972</v>
      </c>
      <c r="H1753" s="3">
        <v>0.38721136767317943</v>
      </c>
      <c r="I1753" s="1">
        <v>-2144313.1846528873</v>
      </c>
      <c r="J1753" s="2">
        <f t="shared" si="110"/>
        <v>-2.1443131846528871</v>
      </c>
      <c r="K1753" s="3">
        <v>0.42330097087378643</v>
      </c>
      <c r="L1753" s="1">
        <v>231801.44875905477</v>
      </c>
      <c r="M1753" s="2">
        <f t="shared" si="111"/>
        <v>0.23180144875905476</v>
      </c>
    </row>
    <row r="1754" spans="2:13" x14ac:dyDescent="0.25">
      <c r="B1754" s="3">
        <v>0.37048832271762205</v>
      </c>
      <c r="C1754" s="150">
        <v>-5608020.4834901746</v>
      </c>
      <c r="D1754" s="169">
        <f t="shared" si="108"/>
        <v>-5.6080204834901748</v>
      </c>
      <c r="E1754" s="3">
        <v>0.44289340101522845</v>
      </c>
      <c r="F1754" s="1">
        <v>3615056.1033920292</v>
      </c>
      <c r="G1754" s="2">
        <f t="shared" si="109"/>
        <v>3.6150561033920292</v>
      </c>
      <c r="H1754" s="3">
        <v>0.38743339253996445</v>
      </c>
      <c r="I1754" s="1">
        <v>-2139373.3000243967</v>
      </c>
      <c r="J1754" s="2">
        <f t="shared" si="110"/>
        <v>-2.1393733000243969</v>
      </c>
      <c r="K1754" s="3">
        <v>0.42354368932038833</v>
      </c>
      <c r="L1754" s="1">
        <v>238570.24106400667</v>
      </c>
      <c r="M1754" s="2">
        <f t="shared" si="111"/>
        <v>0.23857024106400668</v>
      </c>
    </row>
    <row r="1755" spans="2:13" x14ac:dyDescent="0.25">
      <c r="B1755" s="3">
        <v>0.37070063694267519</v>
      </c>
      <c r="C1755" s="150">
        <v>-5654573.8702490618</v>
      </c>
      <c r="D1755" s="169">
        <f t="shared" si="108"/>
        <v>-5.6545738702490622</v>
      </c>
      <c r="E1755" s="3">
        <v>0.44314720812182745</v>
      </c>
      <c r="F1755" s="1">
        <v>3612397.6248393059</v>
      </c>
      <c r="G1755" s="2">
        <f t="shared" si="109"/>
        <v>3.6123976248393057</v>
      </c>
      <c r="H1755" s="3">
        <v>0.38765541740674958</v>
      </c>
      <c r="I1755" s="1">
        <v>-2154999.4656859483</v>
      </c>
      <c r="J1755" s="2">
        <f t="shared" si="110"/>
        <v>-2.1549994656859481</v>
      </c>
      <c r="K1755" s="3">
        <v>0.42378640776699028</v>
      </c>
      <c r="L1755" s="1">
        <v>242726.51704073153</v>
      </c>
      <c r="M1755" s="2">
        <f t="shared" si="111"/>
        <v>0.24272651704073153</v>
      </c>
    </row>
    <row r="1756" spans="2:13" x14ac:dyDescent="0.25">
      <c r="B1756" s="3">
        <v>0.37091295116772821</v>
      </c>
      <c r="C1756" s="150">
        <v>-5619658.8301798962</v>
      </c>
      <c r="D1756" s="169">
        <f t="shared" si="108"/>
        <v>-5.6196588301798966</v>
      </c>
      <c r="E1756" s="3">
        <v>0.4434010152284264</v>
      </c>
      <c r="F1756" s="1">
        <v>3617049.9623065721</v>
      </c>
      <c r="G1756" s="2">
        <f t="shared" si="109"/>
        <v>3.6170499623065719</v>
      </c>
      <c r="H1756" s="3">
        <v>0.3878774422735346</v>
      </c>
      <c r="I1756" s="1">
        <v>-2143607.4868488172</v>
      </c>
      <c r="J1756" s="2">
        <f t="shared" si="110"/>
        <v>-2.1436074868488171</v>
      </c>
      <c r="K1756" s="3">
        <v>0.42402912621359218</v>
      </c>
      <c r="L1756" s="1">
        <v>220876.380477378</v>
      </c>
      <c r="M1756" s="2">
        <f t="shared" si="111"/>
        <v>0.22087638047737801</v>
      </c>
    </row>
    <row r="1757" spans="2:13" x14ac:dyDescent="0.25">
      <c r="B1757" s="3">
        <v>0.37112526539278129</v>
      </c>
      <c r="C1757" s="150">
        <v>-5443421.0088783968</v>
      </c>
      <c r="D1757" s="169">
        <f t="shared" si="108"/>
        <v>-5.4434210088783965</v>
      </c>
      <c r="E1757" s="3">
        <v>0.4436548223350254</v>
      </c>
      <c r="F1757" s="1">
        <v>3620373.0604974777</v>
      </c>
      <c r="G1757" s="2">
        <f t="shared" si="109"/>
        <v>3.6203730604974775</v>
      </c>
      <c r="H1757" s="3">
        <v>0.38809946714031973</v>
      </c>
      <c r="I1757" s="1">
        <v>-2135038.2992279665</v>
      </c>
      <c r="J1757" s="2">
        <f t="shared" si="110"/>
        <v>-2.1350382992279666</v>
      </c>
      <c r="K1757" s="3">
        <v>0.42427184466019413</v>
      </c>
      <c r="L1757" s="1">
        <v>230138.93836836482</v>
      </c>
      <c r="M1757" s="2">
        <f t="shared" si="111"/>
        <v>0.23013893836836483</v>
      </c>
    </row>
    <row r="1758" spans="2:13" x14ac:dyDescent="0.25">
      <c r="B1758" s="3">
        <v>0.37133757961783437</v>
      </c>
      <c r="C1758" s="150">
        <v>-5361952.5820503449</v>
      </c>
      <c r="D1758" s="169">
        <f t="shared" si="108"/>
        <v>-5.3619525820503453</v>
      </c>
      <c r="E1758" s="3">
        <v>0.44390862944162435</v>
      </c>
      <c r="F1758" s="1">
        <v>3610973.4399003461</v>
      </c>
      <c r="G1758" s="2">
        <f t="shared" si="109"/>
        <v>3.6109734399003459</v>
      </c>
      <c r="H1758" s="3">
        <v>0.38832149200710475</v>
      </c>
      <c r="I1758" s="1">
        <v>-2135038.2992279665</v>
      </c>
      <c r="J1758" s="2">
        <f t="shared" si="110"/>
        <v>-2.1350382992279666</v>
      </c>
      <c r="K1758" s="3">
        <v>0.42451456310679603</v>
      </c>
      <c r="L1758" s="1">
        <v>243557.77223607647</v>
      </c>
      <c r="M1758" s="2">
        <f t="shared" si="111"/>
        <v>0.24355777223607647</v>
      </c>
    </row>
    <row r="1759" spans="2:13" x14ac:dyDescent="0.25">
      <c r="B1759" s="3">
        <v>0.37154989384288745</v>
      </c>
      <c r="C1759" s="150">
        <v>-5549828.7500415668</v>
      </c>
      <c r="D1759" s="169">
        <f t="shared" si="108"/>
        <v>-5.5498287500415664</v>
      </c>
      <c r="E1759" s="3">
        <v>0.44416243654822335</v>
      </c>
      <c r="F1759" s="1">
        <v>3613062.2444774862</v>
      </c>
      <c r="G1759" s="2">
        <f t="shared" si="109"/>
        <v>3.613062244477486</v>
      </c>
      <c r="H1759" s="3">
        <v>0.38854351687388988</v>
      </c>
      <c r="I1759" s="1">
        <v>-2139373.3000243967</v>
      </c>
      <c r="J1759" s="2">
        <f t="shared" si="110"/>
        <v>-2.1393733000243969</v>
      </c>
      <c r="K1759" s="3">
        <v>0.42475728155339804</v>
      </c>
      <c r="L1759" s="1">
        <v>223370.14606341292</v>
      </c>
      <c r="M1759" s="2">
        <f t="shared" si="111"/>
        <v>0.22337014606341291</v>
      </c>
    </row>
    <row r="1760" spans="2:13" x14ac:dyDescent="0.25">
      <c r="B1760" s="3">
        <v>0.37176220806794058</v>
      </c>
      <c r="C1760" s="150">
        <v>-5408505.9688092321</v>
      </c>
      <c r="D1760" s="169">
        <f t="shared" si="108"/>
        <v>-5.4085059688092318</v>
      </c>
      <c r="E1760" s="3">
        <v>0.44441624365482241</v>
      </c>
      <c r="F1760" s="1">
        <v>3606985.7220712584</v>
      </c>
      <c r="G1760" s="2">
        <f t="shared" si="109"/>
        <v>3.6069857220712582</v>
      </c>
      <c r="H1760" s="3">
        <v>0.38876554174067501</v>
      </c>
      <c r="I1760" s="1">
        <v>-2157217.3730701683</v>
      </c>
      <c r="J1760" s="2">
        <f t="shared" si="110"/>
        <v>-2.1572173730701683</v>
      </c>
      <c r="K1760" s="3">
        <v>0.42499999999999999</v>
      </c>
      <c r="L1760" s="1">
        <v>219213.87008668805</v>
      </c>
      <c r="M1760" s="2">
        <f t="shared" si="111"/>
        <v>0.21921387008668805</v>
      </c>
    </row>
    <row r="1761" spans="2:13" x14ac:dyDescent="0.25">
      <c r="B1761" s="3">
        <v>0.3719745222929936</v>
      </c>
      <c r="C1761" s="150">
        <v>-5561467.0967312884</v>
      </c>
      <c r="D1761" s="169">
        <f t="shared" si="108"/>
        <v>-5.5614670967312883</v>
      </c>
      <c r="E1761" s="3">
        <v>0.4446700507614213</v>
      </c>
      <c r="F1761" s="1">
        <v>3613062.2444774862</v>
      </c>
      <c r="G1761" s="2">
        <f t="shared" si="109"/>
        <v>3.613062244477486</v>
      </c>
      <c r="H1761" s="3">
        <v>0.38898756660746003</v>
      </c>
      <c r="I1761" s="1">
        <v>-2150765.2788615278</v>
      </c>
      <c r="J1761" s="2">
        <f t="shared" si="110"/>
        <v>-2.1507652788615279</v>
      </c>
      <c r="K1761" s="3">
        <v>0.42524271844660189</v>
      </c>
      <c r="L1761" s="1">
        <v>223370.14606341292</v>
      </c>
      <c r="M1761" s="2">
        <f t="shared" si="111"/>
        <v>0.22337014606341291</v>
      </c>
    </row>
    <row r="1762" spans="2:13" x14ac:dyDescent="0.25">
      <c r="B1762" s="3">
        <v>0.37218683651804674</v>
      </c>
      <c r="C1762" s="150">
        <v>-5526552.0566621227</v>
      </c>
      <c r="D1762" s="169">
        <f t="shared" si="108"/>
        <v>-5.5265520566621227</v>
      </c>
      <c r="E1762" s="3">
        <v>0.44492385786802036</v>
      </c>
      <c r="F1762" s="1">
        <v>3605656.4827948958</v>
      </c>
      <c r="G1762" s="2">
        <f t="shared" si="109"/>
        <v>3.6056564827948958</v>
      </c>
      <c r="H1762" s="3">
        <v>0.38920959147424516</v>
      </c>
      <c r="I1762" s="1">
        <v>-2140784.6956325369</v>
      </c>
      <c r="J1762" s="2">
        <f t="shared" si="110"/>
        <v>-2.1407846956325369</v>
      </c>
      <c r="K1762" s="3">
        <v>0.42548543689320389</v>
      </c>
      <c r="L1762" s="1">
        <v>235957.7247357796</v>
      </c>
      <c r="M1762" s="2">
        <f t="shared" si="111"/>
        <v>0.23595772473577961</v>
      </c>
    </row>
    <row r="1763" spans="2:13" x14ac:dyDescent="0.25">
      <c r="B1763" s="3">
        <v>0.37239915074309976</v>
      </c>
      <c r="C1763" s="150">
        <v>-5466697.70225784</v>
      </c>
      <c r="D1763" s="169">
        <f t="shared" si="108"/>
        <v>-5.4666977022578402</v>
      </c>
      <c r="E1763" s="3">
        <v>0.4451776649746193</v>
      </c>
      <c r="F1763" s="1">
        <v>3608314.9613476209</v>
      </c>
      <c r="G1763" s="2">
        <f t="shared" si="109"/>
        <v>3.6083149613476211</v>
      </c>
      <c r="H1763" s="3">
        <v>0.38943161634103018</v>
      </c>
      <c r="I1763" s="1">
        <v>-2149353.8832533876</v>
      </c>
      <c r="J1763" s="2">
        <f t="shared" si="110"/>
        <v>-2.1493538832533878</v>
      </c>
      <c r="K1763" s="3">
        <v>0.42572815533980579</v>
      </c>
      <c r="L1763" s="1">
        <v>241895.26184538656</v>
      </c>
      <c r="M1763" s="2">
        <f t="shared" si="111"/>
        <v>0.24189526184538657</v>
      </c>
    </row>
    <row r="1764" spans="2:13" x14ac:dyDescent="0.25">
      <c r="B1764" s="3">
        <v>0.37261146496815289</v>
      </c>
      <c r="C1764" s="150">
        <v>-5726066.5713430662</v>
      </c>
      <c r="D1764" s="169">
        <f t="shared" si="108"/>
        <v>-5.7260665713430665</v>
      </c>
      <c r="E1764" s="3">
        <v>0.4454314720812183</v>
      </c>
      <c r="F1764" s="1">
        <v>3625784.9632655233</v>
      </c>
      <c r="G1764" s="2">
        <f t="shared" si="109"/>
        <v>3.6257849632655232</v>
      </c>
      <c r="H1764" s="3">
        <v>0.38965364120781532</v>
      </c>
      <c r="I1764" s="1">
        <v>-2145724.5802610274</v>
      </c>
      <c r="J1764" s="2">
        <f t="shared" si="110"/>
        <v>-2.1457245802610276</v>
      </c>
      <c r="K1764" s="3">
        <v>0.42597087378640774</v>
      </c>
      <c r="L1764" s="1">
        <v>218263.86414915093</v>
      </c>
      <c r="M1764" s="2">
        <f t="shared" si="111"/>
        <v>0.21826386414915094</v>
      </c>
    </row>
    <row r="1765" spans="2:13" x14ac:dyDescent="0.25">
      <c r="B1765" s="3">
        <v>0.37282377919320592</v>
      </c>
      <c r="C1765" s="150">
        <v>-5455059.3555681184</v>
      </c>
      <c r="D1765" s="169">
        <f t="shared" si="108"/>
        <v>-5.4550593555681184</v>
      </c>
      <c r="E1765" s="3">
        <v>0.44568527918781725</v>
      </c>
      <c r="F1765" s="1">
        <v>3621037.6801356599</v>
      </c>
      <c r="G1765" s="2">
        <f t="shared" si="109"/>
        <v>3.6210376801356601</v>
      </c>
      <c r="H1765" s="3">
        <v>0.38987566607460034</v>
      </c>
      <c r="I1765" s="1">
        <v>-2152176.674469668</v>
      </c>
      <c r="J1765" s="2">
        <f t="shared" si="110"/>
        <v>-2.152176674469668</v>
      </c>
      <c r="K1765" s="3">
        <v>0.42621359223300964</v>
      </c>
      <c r="L1765" s="1">
        <v>221707.63567272294</v>
      </c>
      <c r="M1765" s="2">
        <f t="shared" si="111"/>
        <v>0.22170763567272295</v>
      </c>
    </row>
    <row r="1766" spans="2:13" x14ac:dyDescent="0.25">
      <c r="B1766" s="3">
        <v>0.373036093418259</v>
      </c>
      <c r="C1766" s="150">
        <v>-5443421.0088783968</v>
      </c>
      <c r="D1766" s="169">
        <f t="shared" si="108"/>
        <v>-5.4434210088783965</v>
      </c>
      <c r="E1766" s="3">
        <v>0.44593908629441625</v>
      </c>
      <c r="F1766" s="1">
        <v>3621037.6801356599</v>
      </c>
      <c r="G1766" s="2">
        <f t="shared" si="109"/>
        <v>3.6210376801356601</v>
      </c>
      <c r="H1766" s="3">
        <v>0.39009769094138547</v>
      </c>
      <c r="I1766" s="1">
        <v>-2140078.9978284668</v>
      </c>
      <c r="J1766" s="2">
        <f t="shared" si="110"/>
        <v>-2.1400789978284669</v>
      </c>
      <c r="K1766" s="3">
        <v>0.42645631067961165</v>
      </c>
      <c r="L1766" s="1">
        <v>232632.70395439974</v>
      </c>
      <c r="M1766" s="2">
        <f t="shared" si="111"/>
        <v>0.23263270395439975</v>
      </c>
    </row>
    <row r="1767" spans="2:13" x14ac:dyDescent="0.25">
      <c r="B1767" s="3">
        <v>0.37324840764331207</v>
      </c>
      <c r="C1767" s="150">
        <v>-5642935.5235593393</v>
      </c>
      <c r="D1767" s="169">
        <f t="shared" si="108"/>
        <v>-5.6429355235593395</v>
      </c>
      <c r="E1767" s="3">
        <v>0.4461928934010152</v>
      </c>
      <c r="F1767" s="1">
        <v>3619043.8212211151</v>
      </c>
      <c r="G1767" s="2">
        <f t="shared" si="109"/>
        <v>3.6190438212211151</v>
      </c>
      <c r="H1767" s="3">
        <v>0.39031971580817049</v>
      </c>
      <c r="I1767" s="1">
        <v>-2137861.0904442468</v>
      </c>
      <c r="J1767" s="2">
        <f t="shared" si="110"/>
        <v>-2.1378610904442468</v>
      </c>
      <c r="K1767" s="3">
        <v>0.42669902912621355</v>
      </c>
      <c r="L1767" s="1">
        <v>229307.68317301985</v>
      </c>
      <c r="M1767" s="2">
        <f t="shared" si="111"/>
        <v>0.22930768317301983</v>
      </c>
    </row>
    <row r="1768" spans="2:13" x14ac:dyDescent="0.25">
      <c r="B1768" s="3">
        <v>0.37346072186836515</v>
      </c>
      <c r="C1768" s="150">
        <v>-5561467.0967312884</v>
      </c>
      <c r="D1768" s="169">
        <f t="shared" si="108"/>
        <v>-5.5614670967312883</v>
      </c>
      <c r="E1768" s="3">
        <v>0.4464467005076142</v>
      </c>
      <c r="F1768" s="1">
        <v>3611733.0052011237</v>
      </c>
      <c r="G1768" s="2">
        <f t="shared" si="109"/>
        <v>3.6117330052011236</v>
      </c>
      <c r="H1768" s="3">
        <v>0.39054174067495562</v>
      </c>
      <c r="I1768" s="1">
        <v>-2153588.0700778081</v>
      </c>
      <c r="J1768" s="2">
        <f t="shared" si="110"/>
        <v>-2.1535880700778081</v>
      </c>
      <c r="K1768" s="3">
        <v>0.4269417475728155</v>
      </c>
      <c r="L1768" s="1">
        <v>222538.89086806792</v>
      </c>
      <c r="M1768" s="2">
        <f t="shared" si="111"/>
        <v>0.22253889086806791</v>
      </c>
    </row>
    <row r="1769" spans="2:13" x14ac:dyDescent="0.25">
      <c r="B1769" s="3">
        <v>0.37367303609341829</v>
      </c>
      <c r="C1769" s="150">
        <v>-5303760.8486017361</v>
      </c>
      <c r="D1769" s="169">
        <f t="shared" si="108"/>
        <v>-5.303760848601736</v>
      </c>
      <c r="E1769" s="3">
        <v>0.44670050761421326</v>
      </c>
      <c r="F1769" s="1">
        <v>3614391.4837538488</v>
      </c>
      <c r="G1769" s="2">
        <f t="shared" si="109"/>
        <v>3.6143914837538489</v>
      </c>
      <c r="H1769" s="3">
        <v>0.39076376554174069</v>
      </c>
      <c r="I1769" s="1">
        <v>-2146430.2780650975</v>
      </c>
      <c r="J1769" s="2">
        <f t="shared" si="110"/>
        <v>-2.1464302780650977</v>
      </c>
      <c r="K1769" s="3">
        <v>0.42718446601941751</v>
      </c>
      <c r="L1769" s="1">
        <v>232632.70395439974</v>
      </c>
      <c r="M1769" s="2">
        <f t="shared" si="111"/>
        <v>0.23263270395439975</v>
      </c>
    </row>
    <row r="1770" spans="2:13" x14ac:dyDescent="0.25">
      <c r="B1770" s="3">
        <v>0.37388535031847131</v>
      </c>
      <c r="C1770" s="150">
        <v>-5466697.70225784</v>
      </c>
      <c r="D1770" s="169">
        <f t="shared" si="108"/>
        <v>-5.4666977022578402</v>
      </c>
      <c r="E1770" s="3">
        <v>0.44695431472081221</v>
      </c>
      <c r="F1770" s="1">
        <v>3610973.4399003461</v>
      </c>
      <c r="G1770" s="2">
        <f t="shared" si="109"/>
        <v>3.6109734399003459</v>
      </c>
      <c r="H1770" s="3">
        <v>0.39098579040852577</v>
      </c>
      <c r="I1770" s="1">
        <v>-2142901.7890447471</v>
      </c>
      <c r="J1770" s="2">
        <f t="shared" si="110"/>
        <v>-2.142901789044747</v>
      </c>
      <c r="K1770" s="3">
        <v>0.42742718446601935</v>
      </c>
      <c r="L1770" s="1">
        <v>243557.77223607647</v>
      </c>
      <c r="M1770" s="2">
        <f t="shared" si="111"/>
        <v>0.24355777223607647</v>
      </c>
    </row>
    <row r="1771" spans="2:13" x14ac:dyDescent="0.25">
      <c r="B1771" s="3">
        <v>0.37409766454352444</v>
      </c>
      <c r="C1771" s="150">
        <v>-5503275.3632826796</v>
      </c>
      <c r="D1771" s="169">
        <f t="shared" si="108"/>
        <v>-5.5032753632826799</v>
      </c>
      <c r="E1771" s="3">
        <v>0.44720812182741121</v>
      </c>
      <c r="F1771" s="1">
        <v>3606985.7220712584</v>
      </c>
      <c r="G1771" s="2">
        <f t="shared" si="109"/>
        <v>3.6069857220712582</v>
      </c>
      <c r="H1771" s="3">
        <v>0.39120781527531084</v>
      </c>
      <c r="I1771" s="1">
        <v>-2154999.4656859483</v>
      </c>
      <c r="J1771" s="2">
        <f t="shared" si="110"/>
        <v>-2.1549994656859481</v>
      </c>
      <c r="K1771" s="3">
        <v>0.42766990291262136</v>
      </c>
      <c r="L1771" s="1">
        <v>247832.79895499349</v>
      </c>
      <c r="M1771" s="2">
        <f t="shared" si="111"/>
        <v>0.24783279895499349</v>
      </c>
    </row>
    <row r="1772" spans="2:13" x14ac:dyDescent="0.25">
      <c r="B1772" s="3">
        <v>0.37430997876857747</v>
      </c>
      <c r="C1772" s="150">
        <v>-5631297.1768696178</v>
      </c>
      <c r="D1772" s="169">
        <f t="shared" si="108"/>
        <v>-5.6312971768696176</v>
      </c>
      <c r="E1772" s="3">
        <v>0.44746192893401016</v>
      </c>
      <c r="F1772" s="1">
        <v>3619043.8212211151</v>
      </c>
      <c r="G1772" s="2">
        <f t="shared" si="109"/>
        <v>3.6190438212211151</v>
      </c>
      <c r="H1772" s="3">
        <v>0.39142984014209592</v>
      </c>
      <c r="I1772" s="1">
        <v>-2145018.8824569574</v>
      </c>
      <c r="J1772" s="2">
        <f t="shared" si="110"/>
        <v>-2.1450188824569572</v>
      </c>
      <c r="K1772" s="3">
        <v>0.42791262135922326</v>
      </c>
      <c r="L1772" s="1">
        <v>221707.63567272294</v>
      </c>
      <c r="M1772" s="2">
        <f t="shared" si="111"/>
        <v>0.22170763567272295</v>
      </c>
    </row>
    <row r="1773" spans="2:13" x14ac:dyDescent="0.25">
      <c r="B1773" s="3">
        <v>0.3745222929936306</v>
      </c>
      <c r="C1773" s="150">
        <v>-5466697.70225784</v>
      </c>
      <c r="D1773" s="169">
        <f t="shared" si="108"/>
        <v>-5.4666977022578402</v>
      </c>
      <c r="E1773" s="3">
        <v>0.44771573604060916</v>
      </c>
      <c r="F1773" s="1">
        <v>3620373.0604974777</v>
      </c>
      <c r="G1773" s="2">
        <f t="shared" si="109"/>
        <v>3.6203730604974775</v>
      </c>
      <c r="H1773" s="3">
        <v>0.39165186500888099</v>
      </c>
      <c r="I1773" s="1">
        <v>-2155805.9774620282</v>
      </c>
      <c r="J1773" s="2">
        <f t="shared" si="110"/>
        <v>-2.1558059774620282</v>
      </c>
      <c r="K1773" s="3">
        <v>0.42815533980582521</v>
      </c>
      <c r="L1773" s="1">
        <v>219213.87008668805</v>
      </c>
      <c r="M1773" s="2">
        <f t="shared" si="111"/>
        <v>0.21921387008668805</v>
      </c>
    </row>
    <row r="1774" spans="2:13" x14ac:dyDescent="0.25">
      <c r="B1774" s="3">
        <v>0.37473460721868362</v>
      </c>
      <c r="C1774" s="150">
        <v>-5420144.3154989537</v>
      </c>
      <c r="D1774" s="169">
        <f t="shared" si="108"/>
        <v>-5.4201443154989537</v>
      </c>
      <c r="E1774" s="3">
        <v>0.4479695431472081</v>
      </c>
      <c r="F1774" s="1">
        <v>3614391.4837538488</v>
      </c>
      <c r="G1774" s="2">
        <f t="shared" si="109"/>
        <v>3.6143914837538489</v>
      </c>
      <c r="H1774" s="3">
        <v>0.39187388987566607</v>
      </c>
      <c r="I1774" s="1">
        <v>-2149353.8832533876</v>
      </c>
      <c r="J1774" s="2">
        <f t="shared" si="110"/>
        <v>-2.1493538832533878</v>
      </c>
      <c r="K1774" s="3">
        <v>0.42839805825242711</v>
      </c>
      <c r="L1774" s="1">
        <v>236907.73067331672</v>
      </c>
      <c r="M1774" s="2">
        <f t="shared" si="111"/>
        <v>0.23690773067331672</v>
      </c>
    </row>
    <row r="1775" spans="2:13" x14ac:dyDescent="0.25">
      <c r="B1775" s="3">
        <v>0.3749469214437367</v>
      </c>
      <c r="C1775" s="150">
        <v>-5701127.2570079481</v>
      </c>
      <c r="D1775" s="169">
        <f t="shared" si="108"/>
        <v>-5.7011272570079479</v>
      </c>
      <c r="E1775" s="3">
        <v>0.44822335025380711</v>
      </c>
      <c r="F1775" s="1">
        <v>3623031.539050201</v>
      </c>
      <c r="G1775" s="2">
        <f t="shared" si="109"/>
        <v>3.623031539050201</v>
      </c>
      <c r="H1775" s="3">
        <v>0.39209591474245115</v>
      </c>
      <c r="I1775" s="1">
        <v>-2140078.9978284668</v>
      </c>
      <c r="J1775" s="2">
        <f t="shared" si="110"/>
        <v>-2.1400789978284669</v>
      </c>
      <c r="K1775" s="3">
        <v>0.42864077669902911</v>
      </c>
      <c r="L1775" s="1">
        <v>232632.70395439974</v>
      </c>
      <c r="M1775" s="2">
        <f t="shared" si="111"/>
        <v>0.23263270395439975</v>
      </c>
    </row>
    <row r="1776" spans="2:13" x14ac:dyDescent="0.25">
      <c r="B1776" s="3">
        <v>0.37515923566878984</v>
      </c>
      <c r="C1776" s="150">
        <v>-5737704.9180327877</v>
      </c>
      <c r="D1776" s="169">
        <f t="shared" si="108"/>
        <v>-5.7377049180327875</v>
      </c>
      <c r="E1776" s="3">
        <v>0.44847715736040616</v>
      </c>
      <c r="F1776" s="1">
        <v>3623696.1586883832</v>
      </c>
      <c r="G1776" s="2">
        <f t="shared" si="109"/>
        <v>3.6236961586883831</v>
      </c>
      <c r="H1776" s="3">
        <v>0.39231793960923628</v>
      </c>
      <c r="I1776" s="1">
        <v>-2153588.0700778081</v>
      </c>
      <c r="J1776" s="2">
        <f t="shared" si="110"/>
        <v>-2.1535880700778081</v>
      </c>
      <c r="K1776" s="3">
        <v>0.42888349514563107</v>
      </c>
      <c r="L1776" s="1">
        <v>231801.44875905477</v>
      </c>
      <c r="M1776" s="2">
        <f t="shared" si="111"/>
        <v>0.23180144875905476</v>
      </c>
    </row>
    <row r="1777" spans="2:13" x14ac:dyDescent="0.25">
      <c r="B1777" s="3">
        <v>0.37537154989384286</v>
      </c>
      <c r="C1777" s="150">
        <v>-5503275.3632826796</v>
      </c>
      <c r="D1777" s="169">
        <f t="shared" si="108"/>
        <v>-5.5032753632826799</v>
      </c>
      <c r="E1777" s="3">
        <v>0.44873096446700511</v>
      </c>
      <c r="F1777" s="1">
        <v>3628443.4418182485</v>
      </c>
      <c r="G1777" s="2">
        <f t="shared" si="109"/>
        <v>3.6284434418182485</v>
      </c>
      <c r="H1777" s="3">
        <v>0.3925399644760213</v>
      </c>
      <c r="I1777" s="1">
        <v>-2142196.0912406771</v>
      </c>
      <c r="J1777" s="2">
        <f t="shared" si="110"/>
        <v>-2.142196091240677</v>
      </c>
      <c r="K1777" s="3">
        <v>0.42912621359223296</v>
      </c>
      <c r="L1777" s="1">
        <v>219213.87008668805</v>
      </c>
      <c r="M1777" s="2">
        <f t="shared" si="111"/>
        <v>0.21921387008668805</v>
      </c>
    </row>
    <row r="1778" spans="2:13" x14ac:dyDescent="0.25">
      <c r="B1778" s="3">
        <v>0.37558386411889599</v>
      </c>
      <c r="C1778" s="150">
        <v>-5642935.5235593393</v>
      </c>
      <c r="D1778" s="169">
        <f t="shared" si="108"/>
        <v>-5.6429355235593395</v>
      </c>
      <c r="E1778" s="3">
        <v>0.44898477157360411</v>
      </c>
      <c r="F1778" s="1">
        <v>3603662.6238803547</v>
      </c>
      <c r="G1778" s="2">
        <f t="shared" si="109"/>
        <v>3.6036626238803549</v>
      </c>
      <c r="H1778" s="3">
        <v>0.39276198934280643</v>
      </c>
      <c r="I1778" s="1">
        <v>-2143607.4868488172</v>
      </c>
      <c r="J1778" s="2">
        <f t="shared" si="110"/>
        <v>-2.1436074868488171</v>
      </c>
      <c r="K1778" s="3">
        <v>0.42936893203883497</v>
      </c>
      <c r="L1778" s="1">
        <v>227645.1727823299</v>
      </c>
      <c r="M1778" s="2">
        <f t="shared" si="111"/>
        <v>0.2276451727823299</v>
      </c>
    </row>
    <row r="1779" spans="2:13" x14ac:dyDescent="0.25">
      <c r="B1779" s="3">
        <v>0.37579617834394902</v>
      </c>
      <c r="C1779" s="150">
        <v>-5608020.4834901746</v>
      </c>
      <c r="D1779" s="169">
        <f t="shared" si="108"/>
        <v>-5.6080204834901748</v>
      </c>
      <c r="E1779" s="3">
        <v>0.44923857868020306</v>
      </c>
      <c r="F1779" s="1">
        <v>3607650.3417094406</v>
      </c>
      <c r="G1779" s="2">
        <f t="shared" si="109"/>
        <v>3.6076503417094408</v>
      </c>
      <c r="H1779" s="3">
        <v>0.39298401420959145</v>
      </c>
      <c r="I1779" s="1">
        <v>-2146430.2780650975</v>
      </c>
      <c r="J1779" s="2">
        <f t="shared" si="110"/>
        <v>-2.1464302780650977</v>
      </c>
      <c r="K1779" s="3">
        <v>0.42961165048543687</v>
      </c>
      <c r="L1779" s="1">
        <v>234295.21434508965</v>
      </c>
      <c r="M1779" s="2">
        <f t="shared" si="111"/>
        <v>0.23429521434508965</v>
      </c>
    </row>
    <row r="1780" spans="2:13" x14ac:dyDescent="0.25">
      <c r="B1780" s="3">
        <v>0.37600849256900215</v>
      </c>
      <c r="C1780" s="150">
        <v>-5900641.7716888916</v>
      </c>
      <c r="D1780" s="169">
        <f t="shared" si="108"/>
        <v>-5.9006417716888917</v>
      </c>
      <c r="E1780" s="3">
        <v>0.44949238578680206</v>
      </c>
      <c r="F1780" s="1">
        <v>3626449.5829037037</v>
      </c>
      <c r="G1780" s="2">
        <f t="shared" si="109"/>
        <v>3.6264495829037036</v>
      </c>
      <c r="H1780" s="3">
        <v>0.39320603907637658</v>
      </c>
      <c r="I1780" s="1">
        <v>-2150765.2788615278</v>
      </c>
      <c r="J1780" s="2">
        <f t="shared" si="110"/>
        <v>-2.1507652788615279</v>
      </c>
      <c r="K1780" s="3">
        <v>0.42985436893203882</v>
      </c>
      <c r="L1780" s="1">
        <v>221707.63567272294</v>
      </c>
      <c r="M1780" s="2">
        <f t="shared" si="111"/>
        <v>0.22170763567272295</v>
      </c>
    </row>
    <row r="1781" spans="2:13" x14ac:dyDescent="0.25">
      <c r="B1781" s="3">
        <v>0.37622080679405517</v>
      </c>
      <c r="C1781" s="150">
        <v>-5526552.0566621227</v>
      </c>
      <c r="D1781" s="169">
        <f t="shared" si="108"/>
        <v>-5.5265520566621227</v>
      </c>
      <c r="E1781" s="3">
        <v>0.44974619289340101</v>
      </c>
      <c r="F1781" s="1">
        <v>3625784.9632655233</v>
      </c>
      <c r="G1781" s="2">
        <f t="shared" si="109"/>
        <v>3.6257849632655232</v>
      </c>
      <c r="H1781" s="3">
        <v>0.3934280639431616</v>
      </c>
      <c r="I1781" s="1">
        <v>-2147942.4876452475</v>
      </c>
      <c r="J1781" s="2">
        <f t="shared" si="110"/>
        <v>-2.1479424876452473</v>
      </c>
      <c r="K1781" s="3">
        <v>0.43009708737864072</v>
      </c>
      <c r="L1781" s="1">
        <v>221707.63567272294</v>
      </c>
      <c r="M1781" s="2">
        <f t="shared" si="111"/>
        <v>0.22170763567272295</v>
      </c>
    </row>
    <row r="1782" spans="2:13" x14ac:dyDescent="0.25">
      <c r="B1782" s="3">
        <v>0.37643312101910825</v>
      </c>
      <c r="C1782" s="150">
        <v>-5350314.2353606233</v>
      </c>
      <c r="D1782" s="169">
        <f t="shared" si="108"/>
        <v>-5.3503142353606234</v>
      </c>
      <c r="E1782" s="3">
        <v>0.45</v>
      </c>
      <c r="F1782" s="1">
        <v>3623031.539050201</v>
      </c>
      <c r="G1782" s="2">
        <f t="shared" si="109"/>
        <v>3.623031539050201</v>
      </c>
      <c r="H1782" s="3">
        <v>0.39365008880994673</v>
      </c>
      <c r="I1782" s="1">
        <v>-2140784.6956325369</v>
      </c>
      <c r="J1782" s="2">
        <f t="shared" si="110"/>
        <v>-2.1407846956325369</v>
      </c>
      <c r="K1782" s="3">
        <v>0.43033980582524267</v>
      </c>
      <c r="L1782" s="1">
        <v>241895.26184538656</v>
      </c>
      <c r="M1782" s="2">
        <f t="shared" si="111"/>
        <v>0.24189526184538657</v>
      </c>
    </row>
    <row r="1783" spans="2:13" x14ac:dyDescent="0.25">
      <c r="B1783" s="3">
        <v>0.37664543524416133</v>
      </c>
      <c r="C1783" s="150">
        <v>-5503275.3632826796</v>
      </c>
      <c r="D1783" s="169">
        <f t="shared" si="108"/>
        <v>-5.5032753632826799</v>
      </c>
      <c r="E1783" s="3">
        <v>0.45025380710659896</v>
      </c>
      <c r="F1783" s="1">
        <v>3623031.539050201</v>
      </c>
      <c r="G1783" s="2">
        <f t="shared" si="109"/>
        <v>3.623031539050201</v>
      </c>
      <c r="H1783" s="3">
        <v>0.39387211367673175</v>
      </c>
      <c r="I1783" s="1">
        <v>-2127880.5072152559</v>
      </c>
      <c r="J1783" s="2">
        <f t="shared" si="110"/>
        <v>-2.1278805072152558</v>
      </c>
      <c r="K1783" s="3">
        <v>0.43058252427184457</v>
      </c>
      <c r="L1783" s="1">
        <v>237738.98586866169</v>
      </c>
      <c r="M1783" s="2">
        <f t="shared" si="111"/>
        <v>0.23773898586866168</v>
      </c>
    </row>
    <row r="1784" spans="2:13" x14ac:dyDescent="0.25">
      <c r="B1784" s="3">
        <v>0.37685774946921441</v>
      </c>
      <c r="C1784" s="150">
        <v>-5689488.9103182266</v>
      </c>
      <c r="D1784" s="169">
        <f t="shared" si="108"/>
        <v>-5.6894889103182269</v>
      </c>
      <c r="E1784" s="3">
        <v>0.45050761421319796</v>
      </c>
      <c r="F1784" s="1">
        <v>3612397.6248393059</v>
      </c>
      <c r="G1784" s="2">
        <f t="shared" si="109"/>
        <v>3.6123976248393057</v>
      </c>
      <c r="H1784" s="3">
        <v>0.39409413854351688</v>
      </c>
      <c r="I1784" s="1">
        <v>-2140784.6956325369</v>
      </c>
      <c r="J1784" s="2">
        <f t="shared" si="110"/>
        <v>-2.1407846956325369</v>
      </c>
      <c r="K1784" s="3">
        <v>0.43082524271844658</v>
      </c>
      <c r="L1784" s="1">
        <v>234295.21434508965</v>
      </c>
      <c r="M1784" s="2">
        <f t="shared" si="111"/>
        <v>0.23429521434508965</v>
      </c>
    </row>
    <row r="1785" spans="2:13" x14ac:dyDescent="0.25">
      <c r="B1785" s="3">
        <v>0.37707006369426754</v>
      </c>
      <c r="C1785" s="150">
        <v>-5573105.4434210099</v>
      </c>
      <c r="D1785" s="169">
        <f t="shared" si="108"/>
        <v>-5.5731054434210101</v>
      </c>
      <c r="E1785" s="3">
        <v>0.45076142131979702</v>
      </c>
      <c r="F1785" s="1">
        <v>3614391.4837538488</v>
      </c>
      <c r="G1785" s="2">
        <f t="shared" si="109"/>
        <v>3.6143914837538489</v>
      </c>
      <c r="H1785" s="3">
        <v>0.39431616341030201</v>
      </c>
      <c r="I1785" s="1">
        <v>-2150059.5810574577</v>
      </c>
      <c r="J1785" s="2">
        <f t="shared" si="110"/>
        <v>-2.1500595810574579</v>
      </c>
      <c r="K1785" s="3">
        <v>0.43106796116504853</v>
      </c>
      <c r="L1785" s="1">
        <v>205676.28547678425</v>
      </c>
      <c r="M1785" s="2">
        <f t="shared" si="111"/>
        <v>0.20567628547678424</v>
      </c>
    </row>
    <row r="1786" spans="2:13" x14ac:dyDescent="0.25">
      <c r="B1786" s="3">
        <v>0.37728237791932057</v>
      </c>
      <c r="C1786" s="150">
        <v>-5431782.6621886753</v>
      </c>
      <c r="D1786" s="169">
        <f t="shared" si="108"/>
        <v>-5.4317826621886756</v>
      </c>
      <c r="E1786" s="3">
        <v>0.45101522842639596</v>
      </c>
      <c r="F1786" s="1">
        <v>3611733.0052011237</v>
      </c>
      <c r="G1786" s="2">
        <f t="shared" si="109"/>
        <v>3.6117330052011236</v>
      </c>
      <c r="H1786" s="3">
        <v>0.39453818827708703</v>
      </c>
      <c r="I1786" s="1">
        <v>-2136449.6948361066</v>
      </c>
      <c r="J1786" s="2">
        <f t="shared" si="110"/>
        <v>-2.1364496948361067</v>
      </c>
      <c r="K1786" s="3">
        <v>0.43131067961165043</v>
      </c>
      <c r="L1786" s="1">
        <v>200570.0035625223</v>
      </c>
      <c r="M1786" s="2">
        <f t="shared" si="111"/>
        <v>0.2005700035625223</v>
      </c>
    </row>
    <row r="1787" spans="2:13" x14ac:dyDescent="0.25">
      <c r="B1787" s="3">
        <v>0.3774946921443737</v>
      </c>
      <c r="C1787" s="150">
        <v>-5503275.3632826796</v>
      </c>
      <c r="D1787" s="169">
        <f t="shared" si="108"/>
        <v>-5.5032753632826799</v>
      </c>
      <c r="E1787" s="3">
        <v>0.45126903553299497</v>
      </c>
      <c r="F1787" s="1">
        <v>3601668.7649658099</v>
      </c>
      <c r="G1787" s="2">
        <f t="shared" si="109"/>
        <v>3.6016687649658099</v>
      </c>
      <c r="H1787" s="3">
        <v>0.39476021314387216</v>
      </c>
      <c r="I1787" s="1">
        <v>-2151470.9766655979</v>
      </c>
      <c r="J1787" s="2">
        <f t="shared" si="110"/>
        <v>-2.1514709766655979</v>
      </c>
      <c r="K1787" s="3">
        <v>0.43155339805825244</v>
      </c>
      <c r="L1787" s="1">
        <v>225863.91164944781</v>
      </c>
      <c r="M1787" s="2">
        <f t="shared" si="111"/>
        <v>0.2258639116494478</v>
      </c>
    </row>
    <row r="1788" spans="2:13" x14ac:dyDescent="0.25">
      <c r="B1788" s="3">
        <v>0.37770700636942672</v>
      </c>
      <c r="C1788" s="150">
        <v>-5561467.0967312884</v>
      </c>
      <c r="D1788" s="169">
        <f t="shared" si="108"/>
        <v>-5.5614670967312883</v>
      </c>
      <c r="E1788" s="3">
        <v>0.45152284263959391</v>
      </c>
      <c r="F1788" s="1">
        <v>3619708.4408592973</v>
      </c>
      <c r="G1788" s="2">
        <f t="shared" si="109"/>
        <v>3.6197084408592972</v>
      </c>
      <c r="H1788" s="3">
        <v>0.39498223801065718</v>
      </c>
      <c r="I1788" s="1">
        <v>-2150765.2788615278</v>
      </c>
      <c r="J1788" s="2">
        <f t="shared" si="110"/>
        <v>-2.1507652788615279</v>
      </c>
      <c r="K1788" s="3">
        <v>0.43179611650485433</v>
      </c>
      <c r="L1788" s="1">
        <v>207338.79586747417</v>
      </c>
      <c r="M1788" s="2">
        <f t="shared" si="111"/>
        <v>0.20733879586747417</v>
      </c>
    </row>
    <row r="1789" spans="2:13" x14ac:dyDescent="0.25">
      <c r="B1789" s="3">
        <v>0.37791932059447986</v>
      </c>
      <c r="C1789" s="150">
        <v>-5503275.3632826796</v>
      </c>
      <c r="D1789" s="169">
        <f t="shared" si="108"/>
        <v>-5.5032753632826799</v>
      </c>
      <c r="E1789" s="3">
        <v>0.45177664974619292</v>
      </c>
      <c r="F1789" s="1">
        <v>3621037.6801356599</v>
      </c>
      <c r="G1789" s="2">
        <f t="shared" si="109"/>
        <v>3.6210376801356601</v>
      </c>
      <c r="H1789" s="3">
        <v>0.39520426287744231</v>
      </c>
      <c r="I1789" s="1">
        <v>-2150765.2788615278</v>
      </c>
      <c r="J1789" s="2">
        <f t="shared" si="110"/>
        <v>-2.1507652788615279</v>
      </c>
      <c r="K1789" s="3">
        <v>0.43203883495145629</v>
      </c>
      <c r="L1789" s="1">
        <v>219213.87008668805</v>
      </c>
      <c r="M1789" s="2">
        <f t="shared" si="111"/>
        <v>0.21921387008668805</v>
      </c>
    </row>
    <row r="1790" spans="2:13" x14ac:dyDescent="0.25">
      <c r="B1790" s="3">
        <v>0.37813163481953288</v>
      </c>
      <c r="C1790" s="150">
        <v>-5350314.2353606233</v>
      </c>
      <c r="D1790" s="169">
        <f t="shared" si="108"/>
        <v>-5.3503142353606234</v>
      </c>
      <c r="E1790" s="3">
        <v>0.45203045685279186</v>
      </c>
      <c r="F1790" s="1">
        <v>3618379.2015829347</v>
      </c>
      <c r="G1790" s="2">
        <f t="shared" si="109"/>
        <v>3.6183792015829348</v>
      </c>
      <c r="H1790" s="3">
        <v>0.39542628774422733</v>
      </c>
      <c r="I1790" s="1">
        <v>-2143607.4868488172</v>
      </c>
      <c r="J1790" s="2">
        <f t="shared" si="110"/>
        <v>-2.1436074868488171</v>
      </c>
      <c r="K1790" s="3">
        <v>0.43228155339805818</v>
      </c>
      <c r="L1790" s="1">
        <v>227645.1727823299</v>
      </c>
      <c r="M1790" s="2">
        <f t="shared" si="111"/>
        <v>0.2276451727823299</v>
      </c>
    </row>
    <row r="1791" spans="2:13" x14ac:dyDescent="0.25">
      <c r="B1791" s="3">
        <v>0.37834394904458596</v>
      </c>
      <c r="C1791" s="150">
        <v>-5689488.9103182266</v>
      </c>
      <c r="D1791" s="169">
        <f t="shared" si="108"/>
        <v>-5.6894889103182269</v>
      </c>
      <c r="E1791" s="3">
        <v>0.45228426395939086</v>
      </c>
      <c r="F1791" s="1">
        <v>3604991.8631567173</v>
      </c>
      <c r="G1791" s="2">
        <f t="shared" si="109"/>
        <v>3.6049918631567173</v>
      </c>
      <c r="H1791" s="3">
        <v>0.39564831261101246</v>
      </c>
      <c r="I1791" s="1">
        <v>-2132921.2058157562</v>
      </c>
      <c r="J1791" s="2">
        <f t="shared" si="110"/>
        <v>-2.1329212058157561</v>
      </c>
      <c r="K1791" s="3">
        <v>0.43252427184466019</v>
      </c>
      <c r="L1791" s="1">
        <v>220876.380477378</v>
      </c>
      <c r="M1791" s="2">
        <f t="shared" si="111"/>
        <v>0.22087638047737801</v>
      </c>
    </row>
    <row r="1792" spans="2:13" x14ac:dyDescent="0.25">
      <c r="B1792" s="3">
        <v>0.37855626326963904</v>
      </c>
      <c r="C1792" s="150">
        <v>-5795896.6514813965</v>
      </c>
      <c r="D1792" s="169">
        <f t="shared" si="108"/>
        <v>-5.7958966514813968</v>
      </c>
      <c r="E1792" s="3">
        <v>0.45253807106598981</v>
      </c>
      <c r="F1792" s="1">
        <v>3611733.0052011237</v>
      </c>
      <c r="G1792" s="2">
        <f t="shared" si="109"/>
        <v>3.6117330052011236</v>
      </c>
      <c r="H1792" s="3">
        <v>0.39587033747779748</v>
      </c>
      <c r="I1792" s="1">
        <v>-2149353.8832533876</v>
      </c>
      <c r="J1792" s="2">
        <f t="shared" si="110"/>
        <v>-2.1493538832533878</v>
      </c>
      <c r="K1792" s="3">
        <v>0.43276699029126209</v>
      </c>
      <c r="L1792" s="1">
        <v>215770.09856311601</v>
      </c>
      <c r="M1792" s="2">
        <f t="shared" si="111"/>
        <v>0.21577009856311602</v>
      </c>
    </row>
    <row r="1793" spans="2:13" x14ac:dyDescent="0.25">
      <c r="B1793" s="3">
        <v>0.37876857749469212</v>
      </c>
      <c r="C1793" s="150">
        <v>-5726066.5713430662</v>
      </c>
      <c r="D1793" s="169">
        <f t="shared" si="108"/>
        <v>-5.7260665713430665</v>
      </c>
      <c r="E1793" s="3">
        <v>0.45279187817258887</v>
      </c>
      <c r="F1793" s="1">
        <v>3630437.3007327914</v>
      </c>
      <c r="G1793" s="2">
        <f t="shared" si="109"/>
        <v>3.6304373007327913</v>
      </c>
      <c r="H1793" s="3">
        <v>0.39609236234458262</v>
      </c>
      <c r="I1793" s="1">
        <v>-2144313.1846528873</v>
      </c>
      <c r="J1793" s="2">
        <f t="shared" si="110"/>
        <v>-2.1443131846528871</v>
      </c>
      <c r="K1793" s="3">
        <v>0.43300970873786404</v>
      </c>
      <c r="L1793" s="1">
        <v>215770.09856311601</v>
      </c>
      <c r="M1793" s="2">
        <f t="shared" si="111"/>
        <v>0.21577009856311602</v>
      </c>
    </row>
    <row r="1794" spans="2:13" x14ac:dyDescent="0.25">
      <c r="B1794" s="3">
        <v>0.37898089171974525</v>
      </c>
      <c r="C1794" s="150">
        <v>-5338675.8886709018</v>
      </c>
      <c r="D1794" s="169">
        <f t="shared" si="108"/>
        <v>-5.3386758886709016</v>
      </c>
      <c r="E1794" s="3">
        <v>0.45304568527918787</v>
      </c>
      <c r="F1794" s="1">
        <v>3627114.2025418859</v>
      </c>
      <c r="G1794" s="2">
        <f t="shared" si="109"/>
        <v>3.6271142025418861</v>
      </c>
      <c r="H1794" s="3">
        <v>0.39631438721136769</v>
      </c>
      <c r="I1794" s="1">
        <v>-2133626.9036198263</v>
      </c>
      <c r="J1794" s="2">
        <f t="shared" si="110"/>
        <v>-2.1336269036198261</v>
      </c>
      <c r="K1794" s="3">
        <v>0.43325242718446605</v>
      </c>
      <c r="L1794" s="1">
        <v>211613.82258639118</v>
      </c>
      <c r="M1794" s="2">
        <f t="shared" si="111"/>
        <v>0.21161382258639119</v>
      </c>
    </row>
    <row r="1795" spans="2:13" x14ac:dyDescent="0.25">
      <c r="B1795" s="3">
        <v>0.37919320594479827</v>
      </c>
      <c r="C1795" s="150">
        <v>-5526552.0566621227</v>
      </c>
      <c r="D1795" s="169">
        <f t="shared" si="108"/>
        <v>-5.5265520566621227</v>
      </c>
      <c r="E1795" s="3">
        <v>0.45329949238578682</v>
      </c>
      <c r="F1795" s="1">
        <v>3610308.8202621639</v>
      </c>
      <c r="G1795" s="2">
        <f t="shared" si="109"/>
        <v>3.6103088202621638</v>
      </c>
      <c r="H1795" s="3">
        <v>0.39653641207815277</v>
      </c>
      <c r="I1795" s="1">
        <v>-2135038.2992279665</v>
      </c>
      <c r="J1795" s="2">
        <f t="shared" si="110"/>
        <v>-2.1350382992279666</v>
      </c>
      <c r="K1795" s="3">
        <v>0.43349514563106789</v>
      </c>
      <c r="L1795" s="1">
        <v>233463.95914974471</v>
      </c>
      <c r="M1795" s="2">
        <f t="shared" si="111"/>
        <v>0.23346395914974472</v>
      </c>
    </row>
    <row r="1796" spans="2:13" x14ac:dyDescent="0.25">
      <c r="B1796" s="3">
        <v>0.37940552016985141</v>
      </c>
      <c r="C1796" s="150">
        <v>-5819173.3448608397</v>
      </c>
      <c r="D1796" s="169">
        <f t="shared" si="108"/>
        <v>-5.8191733448608396</v>
      </c>
      <c r="E1796" s="3">
        <v>0.45355329949238582</v>
      </c>
      <c r="F1796" s="1">
        <v>3613726.8641156685</v>
      </c>
      <c r="G1796" s="2">
        <f t="shared" si="109"/>
        <v>3.6137268641156686</v>
      </c>
      <c r="H1796" s="3">
        <v>0.39675843694493784</v>
      </c>
      <c r="I1796" s="1">
        <v>-2141490.393436607</v>
      </c>
      <c r="J1796" s="2">
        <f t="shared" si="110"/>
        <v>-2.141490393436607</v>
      </c>
      <c r="K1796" s="3">
        <v>0.4337378640776699</v>
      </c>
      <c r="L1796" s="1">
        <v>225863.91164944781</v>
      </c>
      <c r="M1796" s="2">
        <f t="shared" si="111"/>
        <v>0.2258639116494478</v>
      </c>
    </row>
    <row r="1797" spans="2:13" x14ac:dyDescent="0.25">
      <c r="B1797" s="3">
        <v>0.37961783439490443</v>
      </c>
      <c r="C1797" s="150">
        <v>-5714428.2246533446</v>
      </c>
      <c r="D1797" s="169">
        <f t="shared" si="108"/>
        <v>-5.7144282246533447</v>
      </c>
      <c r="E1797" s="3">
        <v>0.45380710659898477</v>
      </c>
      <c r="F1797" s="1">
        <v>3621702.2997738402</v>
      </c>
      <c r="G1797" s="2">
        <f t="shared" si="109"/>
        <v>3.6217022997738404</v>
      </c>
      <c r="H1797" s="3">
        <v>0.39698046181172292</v>
      </c>
      <c r="I1797" s="1">
        <v>-2142901.7890447471</v>
      </c>
      <c r="J1797" s="2">
        <f t="shared" si="110"/>
        <v>-2.142901789044747</v>
      </c>
      <c r="K1797" s="3">
        <v>0.4339805825242718</v>
      </c>
      <c r="L1797" s="1">
        <v>214938.84336777107</v>
      </c>
      <c r="M1797" s="2">
        <f t="shared" si="111"/>
        <v>0.21493884336777108</v>
      </c>
    </row>
    <row r="1798" spans="2:13" x14ac:dyDescent="0.25">
      <c r="B1798" s="3">
        <v>0.37983014861995756</v>
      </c>
      <c r="C1798" s="150">
        <v>-5489974.3956372831</v>
      </c>
      <c r="D1798" s="169">
        <f t="shared" si="108"/>
        <v>-5.4899743956372831</v>
      </c>
      <c r="E1798" s="3">
        <v>0.45406091370558377</v>
      </c>
      <c r="F1798" s="1">
        <v>3615056.1033920292</v>
      </c>
      <c r="G1798" s="2">
        <f t="shared" si="109"/>
        <v>3.6150561033920292</v>
      </c>
      <c r="H1798" s="3">
        <v>0.39720248667850799</v>
      </c>
      <c r="I1798" s="1">
        <v>-2144313.1846528873</v>
      </c>
      <c r="J1798" s="2">
        <f t="shared" si="110"/>
        <v>-2.1443131846528871</v>
      </c>
      <c r="K1798" s="3">
        <v>0.43422330097087375</v>
      </c>
      <c r="L1798" s="1">
        <v>219213.87008668805</v>
      </c>
      <c r="M1798" s="2">
        <f t="shared" si="111"/>
        <v>0.21921387008668805</v>
      </c>
    </row>
    <row r="1799" spans="2:13" x14ac:dyDescent="0.25">
      <c r="B1799" s="3">
        <v>0.38004246284501059</v>
      </c>
      <c r="C1799" s="150">
        <v>-5489974.3956372831</v>
      </c>
      <c r="D1799" s="169">
        <f t="shared" si="108"/>
        <v>-5.4899743956372831</v>
      </c>
      <c r="E1799" s="3">
        <v>0.45431472081218272</v>
      </c>
      <c r="F1799" s="1">
        <v>3599010.2864130866</v>
      </c>
      <c r="G1799" s="2">
        <f t="shared" si="109"/>
        <v>3.5990102864130864</v>
      </c>
      <c r="H1799" s="3">
        <v>0.39742451154529307</v>
      </c>
      <c r="I1799" s="1">
        <v>-2127880.5072152559</v>
      </c>
      <c r="J1799" s="2">
        <f t="shared" si="110"/>
        <v>-2.1278805072152558</v>
      </c>
      <c r="K1799" s="3">
        <v>0.43446601941747565</v>
      </c>
      <c r="L1799" s="1">
        <v>214938.84336777107</v>
      </c>
      <c r="M1799" s="2">
        <f t="shared" si="111"/>
        <v>0.21493884336777108</v>
      </c>
    </row>
    <row r="1800" spans="2:13" x14ac:dyDescent="0.25">
      <c r="B1800" s="3">
        <v>0.38025477707006367</v>
      </c>
      <c r="C1800" s="150">
        <v>-5726066.5713430662</v>
      </c>
      <c r="D1800" s="169">
        <f t="shared" si="108"/>
        <v>-5.7260665713430665</v>
      </c>
      <c r="E1800" s="3">
        <v>0.45456852791878177</v>
      </c>
      <c r="F1800" s="1">
        <v>3587616.8069014121</v>
      </c>
      <c r="G1800" s="2">
        <f t="shared" si="109"/>
        <v>3.587616806901412</v>
      </c>
      <c r="H1800" s="3">
        <v>0.39764653641207814</v>
      </c>
      <c r="I1800" s="1">
        <v>-2136449.6948361066</v>
      </c>
      <c r="J1800" s="2">
        <f t="shared" si="110"/>
        <v>-2.1364496948361067</v>
      </c>
      <c r="K1800" s="3">
        <v>0.43470873786407765</v>
      </c>
      <c r="L1800" s="1">
        <v>234295.21434508965</v>
      </c>
      <c r="M1800" s="2">
        <f t="shared" si="111"/>
        <v>0.23429521434508965</v>
      </c>
    </row>
    <row r="1801" spans="2:13" x14ac:dyDescent="0.25">
      <c r="B1801" s="3">
        <v>0.3804670912951168</v>
      </c>
      <c r="C1801" s="150">
        <v>-5654573.8702490618</v>
      </c>
      <c r="D1801" s="169">
        <f t="shared" ref="D1801:D1864" si="112">C1801/$E$5</f>
        <v>-5.6545738702490622</v>
      </c>
      <c r="E1801" s="3">
        <v>0.45482233502538078</v>
      </c>
      <c r="F1801" s="1">
        <v>3617049.9623065721</v>
      </c>
      <c r="G1801" s="2">
        <f t="shared" ref="G1801:G1864" si="113">F1801/$E$5</f>
        <v>3.6170499623065719</v>
      </c>
      <c r="H1801" s="3">
        <v>0.39786856127886328</v>
      </c>
      <c r="I1801" s="1">
        <v>-2136449.6948361066</v>
      </c>
      <c r="J1801" s="2">
        <f t="shared" ref="J1801:J1864" si="114">I1801/$E$5</f>
        <v>-2.1364496948361067</v>
      </c>
      <c r="K1801" s="3">
        <v>0.43495145631067961</v>
      </c>
      <c r="L1801" s="1">
        <v>225032.65645410283</v>
      </c>
      <c r="M1801" s="2">
        <f t="shared" ref="M1801:M1864" si="115">L1801/$E$5</f>
        <v>0.22503265645410284</v>
      </c>
    </row>
    <row r="1802" spans="2:13" x14ac:dyDescent="0.25">
      <c r="B1802" s="3">
        <v>0.38067940552016982</v>
      </c>
      <c r="C1802" s="150">
        <v>-5489974.3956372831</v>
      </c>
      <c r="D1802" s="169">
        <f t="shared" si="112"/>
        <v>-5.4899743956372831</v>
      </c>
      <c r="E1802" s="3">
        <v>0.45507614213197972</v>
      </c>
      <c r="F1802" s="1">
        <v>3614391.4837538488</v>
      </c>
      <c r="G1802" s="2">
        <f t="shared" si="113"/>
        <v>3.6143914837538489</v>
      </c>
      <c r="H1802" s="3">
        <v>0.3980905861456483</v>
      </c>
      <c r="I1802" s="1">
        <v>-2138566.7882483169</v>
      </c>
      <c r="J1802" s="2">
        <f t="shared" si="114"/>
        <v>-2.1385667882483168</v>
      </c>
      <c r="K1802" s="3">
        <v>0.4351941747572815</v>
      </c>
      <c r="L1802" s="1">
        <v>226695.16684479278</v>
      </c>
      <c r="M1802" s="2">
        <f t="shared" si="115"/>
        <v>0.22669516684479277</v>
      </c>
    </row>
    <row r="1803" spans="2:13" x14ac:dyDescent="0.25">
      <c r="B1803" s="3">
        <v>0.38089171974522296</v>
      </c>
      <c r="C1803" s="150">
        <v>-5338675.8886709018</v>
      </c>
      <c r="D1803" s="169">
        <f t="shared" si="112"/>
        <v>-5.3386758886709016</v>
      </c>
      <c r="E1803" s="3">
        <v>0.45532994923857872</v>
      </c>
      <c r="F1803" s="1">
        <v>3615056.1033920292</v>
      </c>
      <c r="G1803" s="2">
        <f t="shared" si="113"/>
        <v>3.6150561033920292</v>
      </c>
      <c r="H1803" s="3">
        <v>0.39831261101243343</v>
      </c>
      <c r="I1803" s="1">
        <v>-2135743.9970320365</v>
      </c>
      <c r="J1803" s="2">
        <f t="shared" si="114"/>
        <v>-2.1357439970320367</v>
      </c>
      <c r="K1803" s="3">
        <v>0.43543689320388351</v>
      </c>
      <c r="L1803" s="1">
        <v>247001.54375964851</v>
      </c>
      <c r="M1803" s="2">
        <f t="shared" si="115"/>
        <v>0.2470015437596485</v>
      </c>
    </row>
    <row r="1804" spans="2:13" x14ac:dyDescent="0.25">
      <c r="B1804" s="3">
        <v>0.38110403397027598</v>
      </c>
      <c r="C1804" s="150">
        <v>-5701127.2570079481</v>
      </c>
      <c r="D1804" s="169">
        <f t="shared" si="112"/>
        <v>-5.7011272570079479</v>
      </c>
      <c r="E1804" s="3">
        <v>0.45558375634517767</v>
      </c>
      <c r="F1804" s="1">
        <v>3616385.3426683918</v>
      </c>
      <c r="G1804" s="2">
        <f t="shared" si="113"/>
        <v>3.6163853426683916</v>
      </c>
      <c r="H1804" s="3">
        <v>0.39853463587921845</v>
      </c>
      <c r="I1804" s="1">
        <v>-2143607.4868488172</v>
      </c>
      <c r="J1804" s="2">
        <f t="shared" si="114"/>
        <v>-2.1436074868488171</v>
      </c>
      <c r="K1804" s="3">
        <v>0.43567961165048541</v>
      </c>
      <c r="L1804" s="1">
        <v>235126.46954043463</v>
      </c>
      <c r="M1804" s="2">
        <f t="shared" si="115"/>
        <v>0.23512646954043462</v>
      </c>
    </row>
    <row r="1805" spans="2:13" x14ac:dyDescent="0.25">
      <c r="B1805" s="3">
        <v>0.38131634819532911</v>
      </c>
      <c r="C1805" s="150">
        <v>-5784258.304791674</v>
      </c>
      <c r="D1805" s="169">
        <f t="shared" si="112"/>
        <v>-5.784258304791674</v>
      </c>
      <c r="E1805" s="3">
        <v>0.45583756345177667</v>
      </c>
      <c r="F1805" s="1">
        <v>3624360.7783265635</v>
      </c>
      <c r="G1805" s="2">
        <f t="shared" si="113"/>
        <v>3.6243607783265634</v>
      </c>
      <c r="H1805" s="3">
        <v>0.39875666074600358</v>
      </c>
      <c r="I1805" s="1">
        <v>-2158628.7686783085</v>
      </c>
      <c r="J1805" s="2">
        <f t="shared" si="114"/>
        <v>-2.1586287686783083</v>
      </c>
      <c r="K1805" s="3">
        <v>0.43592233009708736</v>
      </c>
      <c r="L1805" s="1">
        <v>240232.75145469658</v>
      </c>
      <c r="M1805" s="2">
        <f t="shared" si="115"/>
        <v>0.24023275145469658</v>
      </c>
    </row>
    <row r="1806" spans="2:13" x14ac:dyDescent="0.25">
      <c r="B1806" s="3">
        <v>0.38152866242038214</v>
      </c>
      <c r="C1806" s="150">
        <v>-5538190.4033518452</v>
      </c>
      <c r="D1806" s="169">
        <f t="shared" si="112"/>
        <v>-5.5381904033518454</v>
      </c>
      <c r="E1806" s="3">
        <v>0.45609137055837562</v>
      </c>
      <c r="F1806" s="1">
        <v>3617049.9623065721</v>
      </c>
      <c r="G1806" s="2">
        <f t="shared" si="113"/>
        <v>3.6170499623065719</v>
      </c>
      <c r="H1806" s="3">
        <v>0.3989786856127886</v>
      </c>
      <c r="I1806" s="1">
        <v>-2147942.4876452475</v>
      </c>
      <c r="J1806" s="2">
        <f t="shared" si="114"/>
        <v>-2.1479424876452473</v>
      </c>
      <c r="K1806" s="3">
        <v>0.43616504854368926</v>
      </c>
      <c r="L1806" s="1">
        <v>234295.21434508965</v>
      </c>
      <c r="M1806" s="2">
        <f t="shared" si="115"/>
        <v>0.23429521434508965</v>
      </c>
    </row>
    <row r="1807" spans="2:13" x14ac:dyDescent="0.25">
      <c r="B1807" s="3">
        <v>0.38174097664543521</v>
      </c>
      <c r="C1807" s="150">
        <v>-5478336.0489475615</v>
      </c>
      <c r="D1807" s="169">
        <f t="shared" si="112"/>
        <v>-5.4783360489475612</v>
      </c>
      <c r="E1807" s="3">
        <v>0.45634517766497462</v>
      </c>
      <c r="F1807" s="1">
        <v>3620373.0604974777</v>
      </c>
      <c r="G1807" s="2">
        <f t="shared" si="113"/>
        <v>3.6203730604974775</v>
      </c>
      <c r="H1807" s="3">
        <v>0.39920071047957373</v>
      </c>
      <c r="I1807" s="1">
        <v>-2137861.0904442468</v>
      </c>
      <c r="J1807" s="2">
        <f t="shared" si="114"/>
        <v>-2.1378610904442468</v>
      </c>
      <c r="K1807" s="3">
        <v>0.43640776699029127</v>
      </c>
      <c r="L1807" s="1">
        <v>227645.1727823299</v>
      </c>
      <c r="M1807" s="2">
        <f t="shared" si="115"/>
        <v>0.2276451727823299</v>
      </c>
    </row>
    <row r="1808" spans="2:13" x14ac:dyDescent="0.25">
      <c r="B1808" s="3">
        <v>0.38195329087048829</v>
      </c>
      <c r="C1808" s="150">
        <v>-5561467.0967312884</v>
      </c>
      <c r="D1808" s="169">
        <f t="shared" si="112"/>
        <v>-5.5614670967312883</v>
      </c>
      <c r="E1808" s="3">
        <v>0.45659898477157357</v>
      </c>
      <c r="F1808" s="1">
        <v>3606985.7220712584</v>
      </c>
      <c r="G1808" s="2">
        <f t="shared" si="113"/>
        <v>3.6069857220712582</v>
      </c>
      <c r="H1808" s="3">
        <v>0.39942273534635875</v>
      </c>
      <c r="I1808" s="1">
        <v>-2156511.6752660982</v>
      </c>
      <c r="J1808" s="2">
        <f t="shared" si="114"/>
        <v>-2.1565116752660982</v>
      </c>
      <c r="K1808" s="3">
        <v>0.43665048543689311</v>
      </c>
      <c r="L1808" s="1">
        <v>232632.70395439974</v>
      </c>
      <c r="M1808" s="2">
        <f t="shared" si="115"/>
        <v>0.23263270395439975</v>
      </c>
    </row>
    <row r="1809" spans="2:13" x14ac:dyDescent="0.25">
      <c r="B1809" s="3">
        <v>0.38216560509554137</v>
      </c>
      <c r="C1809" s="150">
        <v>-5677850.563628505</v>
      </c>
      <c r="D1809" s="169">
        <f t="shared" si="112"/>
        <v>-5.677850563628505</v>
      </c>
      <c r="E1809" s="3">
        <v>0.45685279187817263</v>
      </c>
      <c r="F1809" s="1">
        <v>3615056.1033920292</v>
      </c>
      <c r="G1809" s="2">
        <f t="shared" si="113"/>
        <v>3.6150561033920292</v>
      </c>
      <c r="H1809" s="3">
        <v>0.39964476021314388</v>
      </c>
      <c r="I1809" s="1">
        <v>-2152176.674469668</v>
      </c>
      <c r="J1809" s="2">
        <f t="shared" si="114"/>
        <v>-2.152176674469668</v>
      </c>
      <c r="K1809" s="3">
        <v>0.43689320388349512</v>
      </c>
      <c r="L1809" s="1">
        <v>225863.91164944781</v>
      </c>
      <c r="M1809" s="2">
        <f t="shared" si="115"/>
        <v>0.2258639116494478</v>
      </c>
    </row>
    <row r="1810" spans="2:13" x14ac:dyDescent="0.25">
      <c r="B1810" s="3">
        <v>0.38237791932059451</v>
      </c>
      <c r="C1810" s="150">
        <v>-5596382.1368004531</v>
      </c>
      <c r="D1810" s="169">
        <f t="shared" si="112"/>
        <v>-5.5963821368004529</v>
      </c>
      <c r="E1810" s="3">
        <v>0.45710659898477163</v>
      </c>
      <c r="F1810" s="1">
        <v>3615056.1033920292</v>
      </c>
      <c r="G1810" s="2">
        <f t="shared" si="113"/>
        <v>3.6150561033920292</v>
      </c>
      <c r="H1810" s="3">
        <v>0.39986678507992901</v>
      </c>
      <c r="I1810" s="1">
        <v>-2152882.372273738</v>
      </c>
      <c r="J1810" s="2">
        <f t="shared" si="114"/>
        <v>-2.152882372273738</v>
      </c>
      <c r="K1810" s="3">
        <v>0.43713592233009707</v>
      </c>
      <c r="L1810" s="1">
        <v>214938.84336777107</v>
      </c>
      <c r="M1810" s="2">
        <f t="shared" si="115"/>
        <v>0.21493884336777108</v>
      </c>
    </row>
    <row r="1811" spans="2:13" x14ac:dyDescent="0.25">
      <c r="B1811" s="3">
        <v>0.38259023354564753</v>
      </c>
      <c r="C1811" s="150">
        <v>-5443421.0088783968</v>
      </c>
      <c r="D1811" s="169">
        <f t="shared" si="112"/>
        <v>-5.4434210088783965</v>
      </c>
      <c r="E1811" s="3">
        <v>0.45736040609137057</v>
      </c>
      <c r="F1811" s="1">
        <v>3604991.8631567173</v>
      </c>
      <c r="G1811" s="2">
        <f t="shared" si="113"/>
        <v>3.6049918631567173</v>
      </c>
      <c r="H1811" s="3">
        <v>0.40008880994671403</v>
      </c>
      <c r="I1811" s="1">
        <v>-2146430.2780650975</v>
      </c>
      <c r="J1811" s="2">
        <f t="shared" si="114"/>
        <v>-2.1464302780650977</v>
      </c>
      <c r="K1811" s="3">
        <v>0.43737864077669897</v>
      </c>
      <c r="L1811" s="1">
        <v>237738.98586866169</v>
      </c>
      <c r="M1811" s="2">
        <f t="shared" si="115"/>
        <v>0.23773898586866168</v>
      </c>
    </row>
    <row r="1812" spans="2:13" x14ac:dyDescent="0.25">
      <c r="B1812" s="3">
        <v>0.38280254777070066</v>
      </c>
      <c r="C1812" s="150">
        <v>-5631297.1768696178</v>
      </c>
      <c r="D1812" s="169">
        <f t="shared" si="112"/>
        <v>-5.6312971768696176</v>
      </c>
      <c r="E1812" s="3">
        <v>0.45761421319796958</v>
      </c>
      <c r="F1812" s="1">
        <v>3621037.6801356599</v>
      </c>
      <c r="G1812" s="2">
        <f t="shared" si="113"/>
        <v>3.6210376801356601</v>
      </c>
      <c r="H1812" s="3">
        <v>0.40031083481349916</v>
      </c>
      <c r="I1812" s="1">
        <v>-2137155.3926401767</v>
      </c>
      <c r="J1812" s="2">
        <f t="shared" si="114"/>
        <v>-2.1371553926401767</v>
      </c>
      <c r="K1812" s="3">
        <v>0.43762135922330098</v>
      </c>
      <c r="L1812" s="1">
        <v>240232.75145469658</v>
      </c>
      <c r="M1812" s="2">
        <f t="shared" si="115"/>
        <v>0.24023275145469658</v>
      </c>
    </row>
    <row r="1813" spans="2:13" x14ac:dyDescent="0.25">
      <c r="B1813" s="3">
        <v>0.38301486199575369</v>
      </c>
      <c r="C1813" s="150">
        <v>-5749343.2647225093</v>
      </c>
      <c r="D1813" s="169">
        <f t="shared" si="112"/>
        <v>-5.7493432647225093</v>
      </c>
      <c r="E1813" s="3">
        <v>0.45786802030456852</v>
      </c>
      <c r="F1813" s="1">
        <v>3621702.2997738402</v>
      </c>
      <c r="G1813" s="2">
        <f t="shared" si="113"/>
        <v>3.6217022997738404</v>
      </c>
      <c r="H1813" s="3">
        <v>0.40053285968028418</v>
      </c>
      <c r="I1813" s="1">
        <v>-2142196.0912406771</v>
      </c>
      <c r="J1813" s="2">
        <f t="shared" si="114"/>
        <v>-2.142196091240677</v>
      </c>
      <c r="K1813" s="3">
        <v>0.43786407766990287</v>
      </c>
      <c r="L1813" s="1">
        <v>225032.65645410283</v>
      </c>
      <c r="M1813" s="2">
        <f t="shared" si="115"/>
        <v>0.22503265645410284</v>
      </c>
    </row>
    <row r="1814" spans="2:13" x14ac:dyDescent="0.25">
      <c r="B1814" s="3">
        <v>0.38322717622080682</v>
      </c>
      <c r="C1814" s="150">
        <v>-5573105.4434210099</v>
      </c>
      <c r="D1814" s="169">
        <f t="shared" si="112"/>
        <v>-5.5731054434210101</v>
      </c>
      <c r="E1814" s="3">
        <v>0.45812182741116753</v>
      </c>
      <c r="F1814" s="1">
        <v>3629108.0614564288</v>
      </c>
      <c r="G1814" s="2">
        <f t="shared" si="113"/>
        <v>3.6291080614564288</v>
      </c>
      <c r="H1814" s="3">
        <v>0.40075488454706931</v>
      </c>
      <c r="I1814" s="1">
        <v>-2139373.3000243967</v>
      </c>
      <c r="J1814" s="2">
        <f t="shared" si="114"/>
        <v>-2.1393733000243969</v>
      </c>
      <c r="K1814" s="3">
        <v>0.43810679611650483</v>
      </c>
      <c r="L1814" s="1">
        <v>238570.24106400667</v>
      </c>
      <c r="M1814" s="2">
        <f t="shared" si="115"/>
        <v>0.23857024106400668</v>
      </c>
    </row>
    <row r="1815" spans="2:13" x14ac:dyDescent="0.25">
      <c r="B1815" s="3">
        <v>0.38343949044585984</v>
      </c>
      <c r="C1815" s="150">
        <v>-5327037.5419811802</v>
      </c>
      <c r="D1815" s="169">
        <f t="shared" si="112"/>
        <v>-5.3270375419811806</v>
      </c>
      <c r="E1815" s="3">
        <v>0.45837563451776647</v>
      </c>
      <c r="F1815" s="1">
        <v>3621702.2997738402</v>
      </c>
      <c r="G1815" s="2">
        <f t="shared" si="113"/>
        <v>3.6217022997738404</v>
      </c>
      <c r="H1815" s="3">
        <v>0.40097690941385433</v>
      </c>
      <c r="I1815" s="1">
        <v>-2139373.3000243967</v>
      </c>
      <c r="J1815" s="2">
        <f t="shared" si="114"/>
        <v>-2.1393733000243969</v>
      </c>
      <c r="K1815" s="3">
        <v>0.43834951456310672</v>
      </c>
      <c r="L1815" s="1">
        <v>233463.95914974471</v>
      </c>
      <c r="M1815" s="2">
        <f t="shared" si="115"/>
        <v>0.23346395914974472</v>
      </c>
    </row>
    <row r="1816" spans="2:13" x14ac:dyDescent="0.25">
      <c r="B1816" s="3">
        <v>0.38365180467091292</v>
      </c>
      <c r="C1816" s="150">
        <v>-5596382.1368004531</v>
      </c>
      <c r="D1816" s="169">
        <f t="shared" si="112"/>
        <v>-5.5963821368004529</v>
      </c>
      <c r="E1816" s="3">
        <v>0.45862944162436553</v>
      </c>
      <c r="F1816" s="1">
        <v>3611733.0052011237</v>
      </c>
      <c r="G1816" s="2">
        <f t="shared" si="113"/>
        <v>3.6117330052011236</v>
      </c>
      <c r="H1816" s="3">
        <v>0.40119893428063946</v>
      </c>
      <c r="I1816" s="1">
        <v>-2145724.5802610274</v>
      </c>
      <c r="J1816" s="2">
        <f t="shared" si="114"/>
        <v>-2.1457245802610276</v>
      </c>
      <c r="K1816" s="3">
        <v>0.43859223300970873</v>
      </c>
      <c r="L1816" s="1">
        <v>222538.89086806792</v>
      </c>
      <c r="M1816" s="2">
        <f t="shared" si="115"/>
        <v>0.22253889086806791</v>
      </c>
    </row>
    <row r="1817" spans="2:13" x14ac:dyDescent="0.25">
      <c r="B1817" s="3">
        <v>0.383864118895966</v>
      </c>
      <c r="C1817" s="150">
        <v>-5772619.9581019524</v>
      </c>
      <c r="D1817" s="169">
        <f t="shared" si="112"/>
        <v>-5.7726199581019522</v>
      </c>
      <c r="E1817" s="3">
        <v>0.45888324873096442</v>
      </c>
      <c r="F1817" s="1">
        <v>3633760.398923697</v>
      </c>
      <c r="G1817" s="2">
        <f t="shared" si="113"/>
        <v>3.6337603989236968</v>
      </c>
      <c r="H1817" s="3">
        <v>0.40142095914742448</v>
      </c>
      <c r="I1817" s="1">
        <v>-2147942.4876452475</v>
      </c>
      <c r="J1817" s="2">
        <f t="shared" si="114"/>
        <v>-2.1479424876452473</v>
      </c>
      <c r="K1817" s="3">
        <v>0.43883495145631063</v>
      </c>
      <c r="L1817" s="1">
        <v>232632.70395439974</v>
      </c>
      <c r="M1817" s="2">
        <f t="shared" si="115"/>
        <v>0.23263270395439975</v>
      </c>
    </row>
    <row r="1818" spans="2:13" x14ac:dyDescent="0.25">
      <c r="B1818" s="3">
        <v>0.38407643312101908</v>
      </c>
      <c r="C1818" s="150">
        <v>-5561467.0967312884</v>
      </c>
      <c r="D1818" s="169">
        <f t="shared" si="112"/>
        <v>-5.5614670967312883</v>
      </c>
      <c r="E1818" s="3">
        <v>0.45913705583756348</v>
      </c>
      <c r="F1818" s="1">
        <v>3633095.7792855147</v>
      </c>
      <c r="G1818" s="2">
        <f t="shared" si="113"/>
        <v>3.6330957792855147</v>
      </c>
      <c r="H1818" s="3">
        <v>0.40164298401420961</v>
      </c>
      <c r="I1818" s="1">
        <v>-2145018.8824569574</v>
      </c>
      <c r="J1818" s="2">
        <f t="shared" si="114"/>
        <v>-2.1450188824569572</v>
      </c>
      <c r="K1818" s="3">
        <v>0.43907766990291258</v>
      </c>
      <c r="L1818" s="1">
        <v>236907.73067331672</v>
      </c>
      <c r="M1818" s="2">
        <f t="shared" si="115"/>
        <v>0.23690773067331672</v>
      </c>
    </row>
    <row r="1819" spans="2:13" x14ac:dyDescent="0.25">
      <c r="B1819" s="3">
        <v>0.38428874734607221</v>
      </c>
      <c r="C1819" s="150">
        <v>-5327037.5419811802</v>
      </c>
      <c r="D1819" s="169">
        <f t="shared" si="112"/>
        <v>-5.3270375419811806</v>
      </c>
      <c r="E1819" s="3">
        <v>0.45939086294416248</v>
      </c>
      <c r="F1819" s="1">
        <v>3602998.0042421725</v>
      </c>
      <c r="G1819" s="2">
        <f t="shared" si="113"/>
        <v>3.6029980042421723</v>
      </c>
      <c r="H1819" s="3">
        <v>0.40186500888099469</v>
      </c>
      <c r="I1819" s="1">
        <v>-2133626.9036198263</v>
      </c>
      <c r="J1819" s="2">
        <f t="shared" si="114"/>
        <v>-2.1336269036198261</v>
      </c>
      <c r="K1819" s="3">
        <v>0.43932038834951459</v>
      </c>
      <c r="L1819" s="1">
        <v>251157.81973637338</v>
      </c>
      <c r="M1819" s="2">
        <f t="shared" si="115"/>
        <v>0.25115781973637336</v>
      </c>
    </row>
    <row r="1820" spans="2:13" x14ac:dyDescent="0.25">
      <c r="B1820" s="3">
        <v>0.38450106157112524</v>
      </c>
      <c r="C1820" s="150">
        <v>-5489974.3956372831</v>
      </c>
      <c r="D1820" s="169">
        <f t="shared" si="112"/>
        <v>-5.4899743956372831</v>
      </c>
      <c r="E1820" s="3">
        <v>0.45964467005076143</v>
      </c>
      <c r="F1820" s="1">
        <v>3618379.2015829347</v>
      </c>
      <c r="G1820" s="2">
        <f t="shared" si="113"/>
        <v>3.6183792015829348</v>
      </c>
      <c r="H1820" s="3">
        <v>0.40208703374777977</v>
      </c>
      <c r="I1820" s="1">
        <v>-2127880.5072152559</v>
      </c>
      <c r="J1820" s="2">
        <f t="shared" si="114"/>
        <v>-2.1278805072152558</v>
      </c>
      <c r="K1820" s="3">
        <v>0.43956310679611649</v>
      </c>
      <c r="L1820" s="1">
        <v>229307.68317301985</v>
      </c>
      <c r="M1820" s="2">
        <f t="shared" si="115"/>
        <v>0.22930768317301983</v>
      </c>
    </row>
    <row r="1821" spans="2:13" x14ac:dyDescent="0.25">
      <c r="B1821" s="3">
        <v>0.38471337579617837</v>
      </c>
      <c r="C1821" s="150">
        <v>-5654573.8702490618</v>
      </c>
      <c r="D1821" s="169">
        <f t="shared" si="112"/>
        <v>-5.6545738702490622</v>
      </c>
      <c r="E1821" s="3">
        <v>0.45989847715736043</v>
      </c>
      <c r="F1821" s="1">
        <v>3625025.3979647458</v>
      </c>
      <c r="G1821" s="2">
        <f t="shared" si="113"/>
        <v>3.6250253979647455</v>
      </c>
      <c r="H1821" s="3">
        <v>0.40230905861456484</v>
      </c>
      <c r="I1821" s="1">
        <v>-2147135.9758691676</v>
      </c>
      <c r="J1821" s="2">
        <f t="shared" si="114"/>
        <v>-2.1471359758691677</v>
      </c>
      <c r="K1821" s="3">
        <v>0.43980582524271844</v>
      </c>
      <c r="L1821" s="1">
        <v>231801.44875905477</v>
      </c>
      <c r="M1821" s="2">
        <f t="shared" si="115"/>
        <v>0.23180144875905476</v>
      </c>
    </row>
    <row r="1822" spans="2:13" x14ac:dyDescent="0.25">
      <c r="B1822" s="3">
        <v>0.38492569002123139</v>
      </c>
      <c r="C1822" s="150">
        <v>-5654573.8702490618</v>
      </c>
      <c r="D1822" s="169">
        <f t="shared" si="112"/>
        <v>-5.6545738702490622</v>
      </c>
      <c r="E1822" s="3">
        <v>0.46015228426395938</v>
      </c>
      <c r="F1822" s="1">
        <v>3620373.0604974777</v>
      </c>
      <c r="G1822" s="2">
        <f t="shared" si="113"/>
        <v>3.6203730604974775</v>
      </c>
      <c r="H1822" s="3">
        <v>0.40253108348134992</v>
      </c>
      <c r="I1822" s="1">
        <v>-2154293.7678818782</v>
      </c>
      <c r="J1822" s="2">
        <f t="shared" si="114"/>
        <v>-2.1542937678818781</v>
      </c>
      <c r="K1822" s="3">
        <v>0.44004854368932034</v>
      </c>
      <c r="L1822" s="1">
        <v>247832.79895499349</v>
      </c>
      <c r="M1822" s="2">
        <f t="shared" si="115"/>
        <v>0.24783279895499349</v>
      </c>
    </row>
    <row r="1823" spans="2:13" x14ac:dyDescent="0.25">
      <c r="B1823" s="3">
        <v>0.38513800424628453</v>
      </c>
      <c r="C1823" s="150">
        <v>-5489974.3956372831</v>
      </c>
      <c r="D1823" s="169">
        <f t="shared" si="112"/>
        <v>-5.4899743956372831</v>
      </c>
      <c r="E1823" s="3">
        <v>0.46040609137055838</v>
      </c>
      <c r="F1823" s="1">
        <v>3617714.5819447525</v>
      </c>
      <c r="G1823" s="2">
        <f t="shared" si="113"/>
        <v>3.6177145819447527</v>
      </c>
      <c r="H1823" s="3">
        <v>0.40275310834813499</v>
      </c>
      <c r="I1823" s="1">
        <v>-2150765.2788615278</v>
      </c>
      <c r="J1823" s="2">
        <f t="shared" si="114"/>
        <v>-2.1507652788615279</v>
      </c>
      <c r="K1823" s="3">
        <v>0.44029126213592229</v>
      </c>
      <c r="L1823" s="1">
        <v>251157.81973637338</v>
      </c>
      <c r="M1823" s="2">
        <f t="shared" si="115"/>
        <v>0.25115781973637336</v>
      </c>
    </row>
    <row r="1824" spans="2:13" x14ac:dyDescent="0.25">
      <c r="B1824" s="3">
        <v>0.38535031847133755</v>
      </c>
      <c r="C1824" s="150">
        <v>-5596382.1368004531</v>
      </c>
      <c r="D1824" s="169">
        <f t="shared" si="112"/>
        <v>-5.5963821368004529</v>
      </c>
      <c r="E1824" s="3">
        <v>0.46065989847715733</v>
      </c>
      <c r="F1824" s="1">
        <v>3603662.6238803547</v>
      </c>
      <c r="G1824" s="2">
        <f t="shared" si="113"/>
        <v>3.6036626238803549</v>
      </c>
      <c r="H1824" s="3">
        <v>0.40297513321492007</v>
      </c>
      <c r="I1824" s="1">
        <v>-2155805.9774620282</v>
      </c>
      <c r="J1824" s="2">
        <f t="shared" si="114"/>
        <v>-2.1558059774620282</v>
      </c>
      <c r="K1824" s="3">
        <v>0.44053398058252419</v>
      </c>
      <c r="L1824" s="1">
        <v>252820.33012706329</v>
      </c>
      <c r="M1824" s="2">
        <f t="shared" si="115"/>
        <v>0.25282033012706329</v>
      </c>
    </row>
    <row r="1825" spans="2:13" x14ac:dyDescent="0.25">
      <c r="B1825" s="3">
        <v>0.38556263269639063</v>
      </c>
      <c r="C1825" s="150">
        <v>-5865726.7316197259</v>
      </c>
      <c r="D1825" s="169">
        <f t="shared" si="112"/>
        <v>-5.8657267316197261</v>
      </c>
      <c r="E1825" s="3">
        <v>0.46091370558375638</v>
      </c>
      <c r="F1825" s="1">
        <v>3619043.8212211151</v>
      </c>
      <c r="G1825" s="2">
        <f t="shared" si="113"/>
        <v>3.6190438212211151</v>
      </c>
      <c r="H1825" s="3">
        <v>0.40319715808170514</v>
      </c>
      <c r="I1825" s="1">
        <v>-2147942.4876452475</v>
      </c>
      <c r="J1825" s="2">
        <f t="shared" si="114"/>
        <v>-2.1479424876452473</v>
      </c>
      <c r="K1825" s="3">
        <v>0.4407766990291262</v>
      </c>
      <c r="L1825" s="1">
        <v>238570.24106400667</v>
      </c>
      <c r="M1825" s="2">
        <f t="shared" si="115"/>
        <v>0.23857024106400668</v>
      </c>
    </row>
    <row r="1826" spans="2:13" x14ac:dyDescent="0.25">
      <c r="B1826" s="3">
        <v>0.38577494692144376</v>
      </c>
      <c r="C1826" s="150">
        <v>-5701127.2570079481</v>
      </c>
      <c r="D1826" s="169">
        <f t="shared" si="112"/>
        <v>-5.7011272570079479</v>
      </c>
      <c r="E1826" s="3">
        <v>0.46116751269035539</v>
      </c>
      <c r="F1826" s="1">
        <v>3623031.539050201</v>
      </c>
      <c r="G1826" s="2">
        <f t="shared" si="113"/>
        <v>3.623031539050201</v>
      </c>
      <c r="H1826" s="3">
        <v>0.40341918294849027</v>
      </c>
      <c r="I1826" s="1">
        <v>-2153588.0700778081</v>
      </c>
      <c r="J1826" s="2">
        <f t="shared" si="114"/>
        <v>-2.1535880700778081</v>
      </c>
      <c r="K1826" s="3">
        <v>0.44101941747572815</v>
      </c>
      <c r="L1826" s="1">
        <v>218263.86414915093</v>
      </c>
      <c r="M1826" s="2">
        <f t="shared" si="115"/>
        <v>0.21826386414915094</v>
      </c>
    </row>
    <row r="1827" spans="2:13" x14ac:dyDescent="0.25">
      <c r="B1827" s="3">
        <v>0.38598726114649679</v>
      </c>
      <c r="C1827" s="150">
        <v>-5338675.8886709018</v>
      </c>
      <c r="D1827" s="169">
        <f t="shared" si="112"/>
        <v>-5.3386758886709016</v>
      </c>
      <c r="E1827" s="3">
        <v>0.46142131979695433</v>
      </c>
      <c r="F1827" s="1">
        <v>3613062.2444774862</v>
      </c>
      <c r="G1827" s="2">
        <f t="shared" si="113"/>
        <v>3.613062244477486</v>
      </c>
      <c r="H1827" s="3">
        <v>0.40364120781527529</v>
      </c>
      <c r="I1827" s="1">
        <v>-2144313.1846528873</v>
      </c>
      <c r="J1827" s="2">
        <f t="shared" si="114"/>
        <v>-2.1443131846528871</v>
      </c>
      <c r="K1827" s="3">
        <v>0.44126213592233005</v>
      </c>
      <c r="L1827" s="1">
        <v>233463.95914974471</v>
      </c>
      <c r="M1827" s="2">
        <f t="shared" si="115"/>
        <v>0.23346395914974472</v>
      </c>
    </row>
    <row r="1828" spans="2:13" x14ac:dyDescent="0.25">
      <c r="B1828" s="3">
        <v>0.38619957537154992</v>
      </c>
      <c r="C1828" s="150">
        <v>-5526552.0566621227</v>
      </c>
      <c r="D1828" s="169">
        <f t="shared" si="112"/>
        <v>-5.5265520566621227</v>
      </c>
      <c r="E1828" s="3">
        <v>0.46167512690355333</v>
      </c>
      <c r="F1828" s="1">
        <v>3623031.539050201</v>
      </c>
      <c r="G1828" s="2">
        <f t="shared" si="113"/>
        <v>3.623031539050201</v>
      </c>
      <c r="H1828" s="3">
        <v>0.40386323268206042</v>
      </c>
      <c r="I1828" s="1">
        <v>-2137861.0904442468</v>
      </c>
      <c r="J1828" s="2">
        <f t="shared" si="114"/>
        <v>-2.1378610904442468</v>
      </c>
      <c r="K1828" s="3">
        <v>0.44150485436893205</v>
      </c>
      <c r="L1828" s="1">
        <v>242726.51704073153</v>
      </c>
      <c r="M1828" s="2">
        <f t="shared" si="115"/>
        <v>0.24272651704073153</v>
      </c>
    </row>
    <row r="1829" spans="2:13" x14ac:dyDescent="0.25">
      <c r="B1829" s="3">
        <v>0.38641188959660294</v>
      </c>
      <c r="C1829" s="150">
        <v>-5503275.3632826796</v>
      </c>
      <c r="D1829" s="169">
        <f t="shared" si="112"/>
        <v>-5.5032753632826799</v>
      </c>
      <c r="E1829" s="3">
        <v>0.46192893401015228</v>
      </c>
      <c r="F1829" s="1">
        <v>3630437.3007327914</v>
      </c>
      <c r="G1829" s="2">
        <f t="shared" si="113"/>
        <v>3.6304373007327913</v>
      </c>
      <c r="H1829" s="3">
        <v>0.40408525754884544</v>
      </c>
      <c r="I1829" s="1">
        <v>-2154293.7678818782</v>
      </c>
      <c r="J1829" s="2">
        <f t="shared" si="114"/>
        <v>-2.1542937678818781</v>
      </c>
      <c r="K1829" s="3">
        <v>0.44174757281553395</v>
      </c>
      <c r="L1829" s="1">
        <v>242726.51704073153</v>
      </c>
      <c r="M1829" s="2">
        <f t="shared" si="115"/>
        <v>0.24272651704073153</v>
      </c>
    </row>
    <row r="1830" spans="2:13" x14ac:dyDescent="0.25">
      <c r="B1830" s="3">
        <v>0.38662420382165608</v>
      </c>
      <c r="C1830" s="150">
        <v>-5549828.7500415668</v>
      </c>
      <c r="D1830" s="169">
        <f t="shared" si="112"/>
        <v>-5.5498287500415664</v>
      </c>
      <c r="E1830" s="3">
        <v>0.46218274111675128</v>
      </c>
      <c r="F1830" s="1">
        <v>3636418.8774764203</v>
      </c>
      <c r="G1830" s="2">
        <f t="shared" si="113"/>
        <v>3.6364188774764203</v>
      </c>
      <c r="H1830" s="3">
        <v>0.40430728241563058</v>
      </c>
      <c r="I1830" s="1">
        <v>-2145018.8824569574</v>
      </c>
      <c r="J1830" s="2">
        <f t="shared" si="114"/>
        <v>-2.1450188824569572</v>
      </c>
      <c r="K1830" s="3">
        <v>0.4419902912621359</v>
      </c>
      <c r="L1830" s="1">
        <v>247001.54375964851</v>
      </c>
      <c r="M1830" s="2">
        <f t="shared" si="115"/>
        <v>0.2470015437596485</v>
      </c>
    </row>
    <row r="1831" spans="2:13" x14ac:dyDescent="0.25">
      <c r="B1831" s="3">
        <v>0.3868365180467091</v>
      </c>
      <c r="C1831" s="150">
        <v>-5538190.4033518452</v>
      </c>
      <c r="D1831" s="169">
        <f t="shared" si="112"/>
        <v>-5.5381904033518454</v>
      </c>
      <c r="E1831" s="3">
        <v>0.46243654822335023</v>
      </c>
      <c r="F1831" s="1">
        <v>3623696.1586883832</v>
      </c>
      <c r="G1831" s="2">
        <f t="shared" si="113"/>
        <v>3.6236961586883831</v>
      </c>
      <c r="H1831" s="3">
        <v>0.4045293072824156</v>
      </c>
      <c r="I1831" s="1">
        <v>-2147942.4876452475</v>
      </c>
      <c r="J1831" s="2">
        <f t="shared" si="114"/>
        <v>-2.1479424876452473</v>
      </c>
      <c r="K1831" s="3">
        <v>0.4422330097087378</v>
      </c>
      <c r="L1831" s="1">
        <v>237738.98586866169</v>
      </c>
      <c r="M1831" s="2">
        <f t="shared" si="115"/>
        <v>0.23773898586866168</v>
      </c>
    </row>
    <row r="1832" spans="2:13" x14ac:dyDescent="0.25">
      <c r="B1832" s="3">
        <v>0.38704883227176223</v>
      </c>
      <c r="C1832" s="150">
        <v>-5420144.3154989537</v>
      </c>
      <c r="D1832" s="169">
        <f t="shared" si="112"/>
        <v>-5.4201443154989537</v>
      </c>
      <c r="E1832" s="3">
        <v>0.46269035532994929</v>
      </c>
      <c r="F1832" s="1">
        <v>3604991.8631567173</v>
      </c>
      <c r="G1832" s="2">
        <f t="shared" si="113"/>
        <v>3.6049918631567173</v>
      </c>
      <c r="H1832" s="3">
        <v>0.40475133214920073</v>
      </c>
      <c r="I1832" s="1">
        <v>-2153588.0700778081</v>
      </c>
      <c r="J1832" s="2">
        <f t="shared" si="114"/>
        <v>-2.1535880700778081</v>
      </c>
      <c r="K1832" s="3">
        <v>0.44247572815533981</v>
      </c>
      <c r="L1832" s="1">
        <v>244389.02743142145</v>
      </c>
      <c r="M1832" s="2">
        <f t="shared" si="115"/>
        <v>0.24438902743142144</v>
      </c>
    </row>
    <row r="1833" spans="2:13" x14ac:dyDescent="0.25">
      <c r="B1833" s="3">
        <v>0.38726114649681526</v>
      </c>
      <c r="C1833" s="150">
        <v>-5549828.7500415668</v>
      </c>
      <c r="D1833" s="169">
        <f t="shared" si="112"/>
        <v>-5.5498287500415664</v>
      </c>
      <c r="E1833" s="3">
        <v>0.46294416243654818</v>
      </c>
      <c r="F1833" s="1">
        <v>3613062.2444774862</v>
      </c>
      <c r="G1833" s="2">
        <f t="shared" si="113"/>
        <v>3.613062244477486</v>
      </c>
      <c r="H1833" s="3">
        <v>0.40497335701598575</v>
      </c>
      <c r="I1833" s="1">
        <v>-2147942.4876452475</v>
      </c>
      <c r="J1833" s="2">
        <f t="shared" si="114"/>
        <v>-2.1479424876452473</v>
      </c>
      <c r="K1833" s="3">
        <v>0.44271844660194171</v>
      </c>
      <c r="L1833" s="1">
        <v>230138.93836836482</v>
      </c>
      <c r="M1833" s="2">
        <f t="shared" si="115"/>
        <v>0.23013893836836483</v>
      </c>
    </row>
    <row r="1834" spans="2:13" x14ac:dyDescent="0.25">
      <c r="B1834" s="3">
        <v>0.38747346072186833</v>
      </c>
      <c r="C1834" s="150">
        <v>-5619658.8301798962</v>
      </c>
      <c r="D1834" s="169">
        <f t="shared" si="112"/>
        <v>-5.6196588301798966</v>
      </c>
      <c r="E1834" s="3">
        <v>0.46319796954314724</v>
      </c>
      <c r="F1834" s="1">
        <v>3623031.539050201</v>
      </c>
      <c r="G1834" s="2">
        <f t="shared" si="113"/>
        <v>3.623031539050201</v>
      </c>
      <c r="H1834" s="3">
        <v>0.40519538188277088</v>
      </c>
      <c r="I1834" s="1">
        <v>-2151470.9766655979</v>
      </c>
      <c r="J1834" s="2">
        <f t="shared" si="114"/>
        <v>-2.1514709766655979</v>
      </c>
      <c r="K1834" s="3">
        <v>0.44296116504854366</v>
      </c>
      <c r="L1834" s="1">
        <v>219213.87008668805</v>
      </c>
      <c r="M1834" s="2">
        <f t="shared" si="115"/>
        <v>0.21921387008668805</v>
      </c>
    </row>
    <row r="1835" spans="2:13" x14ac:dyDescent="0.25">
      <c r="B1835" s="3">
        <v>0.38768577494692147</v>
      </c>
      <c r="C1835" s="150">
        <v>-5526552.0566621227</v>
      </c>
      <c r="D1835" s="169">
        <f t="shared" si="112"/>
        <v>-5.5265520566621227</v>
      </c>
      <c r="E1835" s="3">
        <v>0.46345177664974624</v>
      </c>
      <c r="F1835" s="1">
        <v>3605656.4827948958</v>
      </c>
      <c r="G1835" s="2">
        <f t="shared" si="113"/>
        <v>3.6056564827948958</v>
      </c>
      <c r="H1835" s="3">
        <v>0.40541740674955601</v>
      </c>
      <c r="I1835" s="1">
        <v>-2154293.7678818782</v>
      </c>
      <c r="J1835" s="2">
        <f t="shared" si="114"/>
        <v>-2.1542937678818781</v>
      </c>
      <c r="K1835" s="3">
        <v>0.44320388349514561</v>
      </c>
      <c r="L1835" s="1">
        <v>233463.95914974471</v>
      </c>
      <c r="M1835" s="2">
        <f t="shared" si="115"/>
        <v>0.23346395914974472</v>
      </c>
    </row>
    <row r="1836" spans="2:13" x14ac:dyDescent="0.25">
      <c r="B1836" s="3">
        <v>0.38789808917197449</v>
      </c>
      <c r="C1836" s="150">
        <v>-5608020.4834901746</v>
      </c>
      <c r="D1836" s="169">
        <f t="shared" si="112"/>
        <v>-5.6080204834901748</v>
      </c>
      <c r="E1836" s="3">
        <v>0.46370558375634519</v>
      </c>
      <c r="F1836" s="1">
        <v>3611733.0052011237</v>
      </c>
      <c r="G1836" s="2">
        <f t="shared" si="113"/>
        <v>3.6117330052011236</v>
      </c>
      <c r="H1836" s="3">
        <v>0.40563943161634103</v>
      </c>
      <c r="I1836" s="1">
        <v>-2144313.1846528873</v>
      </c>
      <c r="J1836" s="2">
        <f t="shared" si="114"/>
        <v>-2.1443131846528871</v>
      </c>
      <c r="K1836" s="3">
        <v>0.44344660194174751</v>
      </c>
      <c r="L1836" s="1">
        <v>241895.26184538656</v>
      </c>
      <c r="M1836" s="2">
        <f t="shared" si="115"/>
        <v>0.24189526184538657</v>
      </c>
    </row>
    <row r="1837" spans="2:13" x14ac:dyDescent="0.25">
      <c r="B1837" s="3">
        <v>0.38811040339702763</v>
      </c>
      <c r="C1837" s="150">
        <v>-5619658.8301798962</v>
      </c>
      <c r="D1837" s="169">
        <f t="shared" si="112"/>
        <v>-5.6196588301798966</v>
      </c>
      <c r="E1837" s="3">
        <v>0.46395939086294419</v>
      </c>
      <c r="F1837" s="1">
        <v>3607650.3417094406</v>
      </c>
      <c r="G1837" s="2">
        <f t="shared" si="113"/>
        <v>3.6076503417094408</v>
      </c>
      <c r="H1837" s="3">
        <v>0.40586145648312616</v>
      </c>
      <c r="I1837" s="1">
        <v>-2151470.9766655979</v>
      </c>
      <c r="J1837" s="2">
        <f t="shared" si="114"/>
        <v>-2.1514709766655979</v>
      </c>
      <c r="K1837" s="3">
        <v>0.44368932038834952</v>
      </c>
      <c r="L1837" s="1">
        <v>241064.00665004159</v>
      </c>
      <c r="M1837" s="2">
        <f t="shared" si="115"/>
        <v>0.24106400665004157</v>
      </c>
    </row>
    <row r="1838" spans="2:13" x14ac:dyDescent="0.25">
      <c r="B1838" s="3">
        <v>0.38832271762208065</v>
      </c>
      <c r="C1838" s="150">
        <v>-5526552.0566621227</v>
      </c>
      <c r="D1838" s="169">
        <f t="shared" si="112"/>
        <v>-5.5265520566621227</v>
      </c>
      <c r="E1838" s="3">
        <v>0.46421319796954313</v>
      </c>
      <c r="F1838" s="1">
        <v>3614391.4837538488</v>
      </c>
      <c r="G1838" s="2">
        <f t="shared" si="113"/>
        <v>3.6143914837538489</v>
      </c>
      <c r="H1838" s="3">
        <v>0.40608348134991118</v>
      </c>
      <c r="I1838" s="1">
        <v>-2147942.4876452475</v>
      </c>
      <c r="J1838" s="2">
        <f t="shared" si="114"/>
        <v>-2.1479424876452473</v>
      </c>
      <c r="K1838" s="3">
        <v>0.44393203883495141</v>
      </c>
      <c r="L1838" s="1">
        <v>235126.46954043463</v>
      </c>
      <c r="M1838" s="2">
        <f t="shared" si="115"/>
        <v>0.23512646954043462</v>
      </c>
    </row>
    <row r="1839" spans="2:13" x14ac:dyDescent="0.25">
      <c r="B1839" s="3">
        <v>0.38853503184713378</v>
      </c>
      <c r="C1839" s="150">
        <v>-5431782.6621886753</v>
      </c>
      <c r="D1839" s="169">
        <f t="shared" si="112"/>
        <v>-5.4317826621886756</v>
      </c>
      <c r="E1839" s="3">
        <v>0.46446700507614219</v>
      </c>
      <c r="F1839" s="1">
        <v>3623696.1586883832</v>
      </c>
      <c r="G1839" s="2">
        <f t="shared" si="113"/>
        <v>3.6236961586883831</v>
      </c>
      <c r="H1839" s="3">
        <v>0.40630550621669631</v>
      </c>
      <c r="I1839" s="1">
        <v>-2143607.4868488172</v>
      </c>
      <c r="J1839" s="2">
        <f t="shared" si="114"/>
        <v>-2.1436074868488171</v>
      </c>
      <c r="K1839" s="3">
        <v>0.44417475728155337</v>
      </c>
      <c r="L1839" s="1">
        <v>216601.35375846099</v>
      </c>
      <c r="M1839" s="2">
        <f t="shared" si="115"/>
        <v>0.21660135375846098</v>
      </c>
    </row>
    <row r="1840" spans="2:13" x14ac:dyDescent="0.25">
      <c r="B1840" s="3">
        <v>0.38874734607218681</v>
      </c>
      <c r="C1840" s="150">
        <v>-5303760.8486017361</v>
      </c>
      <c r="D1840" s="169">
        <f t="shared" si="112"/>
        <v>-5.303760848601736</v>
      </c>
      <c r="E1840" s="3">
        <v>0.46472081218274108</v>
      </c>
      <c r="F1840" s="1">
        <v>3614391.4837538488</v>
      </c>
      <c r="G1840" s="2">
        <f t="shared" si="113"/>
        <v>3.6143914837538489</v>
      </c>
      <c r="H1840" s="3">
        <v>0.40652753108348133</v>
      </c>
      <c r="I1840" s="1">
        <v>-2147942.4876452475</v>
      </c>
      <c r="J1840" s="2">
        <f t="shared" si="114"/>
        <v>-2.1479424876452473</v>
      </c>
      <c r="K1840" s="3">
        <v>0.44441747572815526</v>
      </c>
      <c r="L1840" s="1">
        <v>227645.1727823299</v>
      </c>
      <c r="M1840" s="2">
        <f t="shared" si="115"/>
        <v>0.2276451727823299</v>
      </c>
    </row>
    <row r="1841" spans="2:13" x14ac:dyDescent="0.25">
      <c r="B1841" s="3">
        <v>0.38895966029723988</v>
      </c>
      <c r="C1841" s="150">
        <v>-5561467.0967312884</v>
      </c>
      <c r="D1841" s="169">
        <f t="shared" si="112"/>
        <v>-5.5614670967312883</v>
      </c>
      <c r="E1841" s="3">
        <v>0.46497461928934014</v>
      </c>
      <c r="F1841" s="1">
        <v>3625025.3979647458</v>
      </c>
      <c r="G1841" s="2">
        <f t="shared" si="113"/>
        <v>3.6250253979647455</v>
      </c>
      <c r="H1841" s="3">
        <v>0.40674955595026646</v>
      </c>
      <c r="I1841" s="1">
        <v>-2145018.8824569574</v>
      </c>
      <c r="J1841" s="2">
        <f t="shared" si="114"/>
        <v>-2.1450188824569572</v>
      </c>
      <c r="K1841" s="3">
        <v>0.44466019417475727</v>
      </c>
      <c r="L1841" s="1">
        <v>241064.00665004159</v>
      </c>
      <c r="M1841" s="2">
        <f t="shared" si="115"/>
        <v>0.24106400665004157</v>
      </c>
    </row>
    <row r="1842" spans="2:13" x14ac:dyDescent="0.25">
      <c r="B1842" s="3">
        <v>0.38917197452229296</v>
      </c>
      <c r="C1842" s="150">
        <v>-5714428.2246533446</v>
      </c>
      <c r="D1842" s="169">
        <f t="shared" si="112"/>
        <v>-5.7144282246533447</v>
      </c>
      <c r="E1842" s="3">
        <v>0.46522842639593909</v>
      </c>
      <c r="F1842" s="1">
        <v>3622366.9194120225</v>
      </c>
      <c r="G1842" s="2">
        <f t="shared" si="113"/>
        <v>3.6223669194120225</v>
      </c>
      <c r="H1842" s="3">
        <v>0.40697158081705148</v>
      </c>
      <c r="I1842" s="1">
        <v>-2154999.4656859483</v>
      </c>
      <c r="J1842" s="2">
        <f t="shared" si="114"/>
        <v>-2.1549994656859481</v>
      </c>
      <c r="K1842" s="3">
        <v>0.44490291262135917</v>
      </c>
      <c r="L1842" s="1">
        <v>235957.7247357796</v>
      </c>
      <c r="M1842" s="2">
        <f t="shared" si="115"/>
        <v>0.23595772473577961</v>
      </c>
    </row>
    <row r="1843" spans="2:13" x14ac:dyDescent="0.25">
      <c r="B1843" s="3">
        <v>0.38938428874734604</v>
      </c>
      <c r="C1843" s="150">
        <v>-5608020.4834901746</v>
      </c>
      <c r="D1843" s="169">
        <f t="shared" si="112"/>
        <v>-5.6080204834901748</v>
      </c>
      <c r="E1843" s="3">
        <v>0.46548223350253809</v>
      </c>
      <c r="F1843" s="1">
        <v>3609644.2006239835</v>
      </c>
      <c r="G1843" s="2">
        <f t="shared" si="113"/>
        <v>3.6096442006239835</v>
      </c>
      <c r="H1843" s="3">
        <v>0.40719360568383661</v>
      </c>
      <c r="I1843" s="1">
        <v>-2154293.7678818782</v>
      </c>
      <c r="J1843" s="2">
        <f t="shared" si="114"/>
        <v>-2.1542937678818781</v>
      </c>
      <c r="K1843" s="3">
        <v>0.44514563106796112</v>
      </c>
      <c r="L1843" s="1">
        <v>256264.10165063533</v>
      </c>
      <c r="M1843" s="2">
        <f t="shared" si="115"/>
        <v>0.25626410165063535</v>
      </c>
    </row>
    <row r="1844" spans="2:13" x14ac:dyDescent="0.25">
      <c r="B1844" s="3">
        <v>0.38959660297239918</v>
      </c>
      <c r="C1844" s="150">
        <v>-5466697.70225784</v>
      </c>
      <c r="D1844" s="169">
        <f t="shared" si="112"/>
        <v>-5.4666977022578402</v>
      </c>
      <c r="E1844" s="3">
        <v>0.46573604060913709</v>
      </c>
      <c r="F1844" s="1">
        <v>3612397.6248393059</v>
      </c>
      <c r="G1844" s="2">
        <f t="shared" si="113"/>
        <v>3.6123976248393057</v>
      </c>
      <c r="H1844" s="3">
        <v>0.40741563055062169</v>
      </c>
      <c r="I1844" s="1">
        <v>-2141490.393436607</v>
      </c>
      <c r="J1844" s="2">
        <f t="shared" si="114"/>
        <v>-2.141490393436607</v>
      </c>
      <c r="K1844" s="3">
        <v>0.44538834951456313</v>
      </c>
      <c r="L1844" s="1">
        <v>251157.81973637338</v>
      </c>
      <c r="M1844" s="2">
        <f t="shared" si="115"/>
        <v>0.25115781973637336</v>
      </c>
    </row>
    <row r="1845" spans="2:13" x14ac:dyDescent="0.25">
      <c r="B1845" s="3">
        <v>0.3898089171974522</v>
      </c>
      <c r="C1845" s="150">
        <v>-5549828.7500415668</v>
      </c>
      <c r="D1845" s="169">
        <f t="shared" si="112"/>
        <v>-5.5498287500415664</v>
      </c>
      <c r="E1845" s="3">
        <v>0.46598984771573604</v>
      </c>
      <c r="F1845" s="1">
        <v>3614391.4837538488</v>
      </c>
      <c r="G1845" s="2">
        <f t="shared" si="113"/>
        <v>3.6143914837538489</v>
      </c>
      <c r="H1845" s="3">
        <v>0.40763765541740676</v>
      </c>
      <c r="I1845" s="1">
        <v>-2145018.8824569574</v>
      </c>
      <c r="J1845" s="2">
        <f t="shared" si="114"/>
        <v>-2.1450188824569572</v>
      </c>
      <c r="K1845" s="3">
        <v>0.44563106796116503</v>
      </c>
      <c r="L1845" s="1">
        <v>238570.24106400667</v>
      </c>
      <c r="M1845" s="2">
        <f t="shared" si="115"/>
        <v>0.23857024106400668</v>
      </c>
    </row>
    <row r="1846" spans="2:13" x14ac:dyDescent="0.25">
      <c r="B1846" s="3">
        <v>0.39002123142250533</v>
      </c>
      <c r="C1846" s="150">
        <v>-5573105.4434210099</v>
      </c>
      <c r="D1846" s="169">
        <f t="shared" si="112"/>
        <v>-5.5731054434210101</v>
      </c>
      <c r="E1846" s="3">
        <v>0.46624365482233504</v>
      </c>
      <c r="F1846" s="1">
        <v>3620373.0604974777</v>
      </c>
      <c r="G1846" s="2">
        <f t="shared" si="113"/>
        <v>3.6203730604974775</v>
      </c>
      <c r="H1846" s="3">
        <v>0.40785968028419184</v>
      </c>
      <c r="I1846" s="1">
        <v>-2145018.8824569574</v>
      </c>
      <c r="J1846" s="2">
        <f t="shared" si="114"/>
        <v>-2.1450188824569572</v>
      </c>
      <c r="K1846" s="3">
        <v>0.44587378640776698</v>
      </c>
      <c r="L1846" s="1">
        <v>243557.77223607647</v>
      </c>
      <c r="M1846" s="2">
        <f t="shared" si="115"/>
        <v>0.24355777223607647</v>
      </c>
    </row>
    <row r="1847" spans="2:13" x14ac:dyDescent="0.25">
      <c r="B1847" s="3">
        <v>0.39023354564755836</v>
      </c>
      <c r="C1847" s="150">
        <v>-5489974.3956372831</v>
      </c>
      <c r="D1847" s="169">
        <f t="shared" si="112"/>
        <v>-5.4899743956372831</v>
      </c>
      <c r="E1847" s="3">
        <v>0.46649746192893399</v>
      </c>
      <c r="F1847" s="1">
        <v>3627778.8221800663</v>
      </c>
      <c r="G1847" s="2">
        <f t="shared" si="113"/>
        <v>3.6277788221800664</v>
      </c>
      <c r="H1847" s="3">
        <v>0.40808170515097691</v>
      </c>
      <c r="I1847" s="1">
        <v>-2142196.0912406771</v>
      </c>
      <c r="J1847" s="2">
        <f t="shared" si="114"/>
        <v>-2.142196091240677</v>
      </c>
      <c r="K1847" s="3">
        <v>0.44611650485436888</v>
      </c>
      <c r="L1847" s="1">
        <v>228476.42797767487</v>
      </c>
      <c r="M1847" s="2">
        <f t="shared" si="115"/>
        <v>0.22847642797767487</v>
      </c>
    </row>
    <row r="1848" spans="2:13" x14ac:dyDescent="0.25">
      <c r="B1848" s="3">
        <v>0.39044585987261149</v>
      </c>
      <c r="C1848" s="150">
        <v>-5373590.9287400665</v>
      </c>
      <c r="D1848" s="169">
        <f t="shared" si="112"/>
        <v>-5.3735909287400663</v>
      </c>
      <c r="E1848" s="3">
        <v>0.46675126903553305</v>
      </c>
      <c r="F1848" s="1">
        <v>3608979.5809858032</v>
      </c>
      <c r="G1848" s="2">
        <f t="shared" si="113"/>
        <v>3.6089795809858032</v>
      </c>
      <c r="H1848" s="3">
        <v>0.40830373001776199</v>
      </c>
      <c r="I1848" s="1">
        <v>-2144313.1846528873</v>
      </c>
      <c r="J1848" s="2">
        <f t="shared" si="114"/>
        <v>-2.1443131846528871</v>
      </c>
      <c r="K1848" s="3">
        <v>0.44635922330097083</v>
      </c>
      <c r="L1848" s="1">
        <v>227645.1727823299</v>
      </c>
      <c r="M1848" s="2">
        <f t="shared" si="115"/>
        <v>0.2276451727823299</v>
      </c>
    </row>
    <row r="1849" spans="2:13" x14ac:dyDescent="0.25">
      <c r="B1849" s="3">
        <v>0.39065817409766451</v>
      </c>
      <c r="C1849" s="150">
        <v>-5549828.7500415668</v>
      </c>
      <c r="D1849" s="169">
        <f t="shared" si="112"/>
        <v>-5.5498287500415664</v>
      </c>
      <c r="E1849" s="3">
        <v>0.46700507614213194</v>
      </c>
      <c r="F1849" s="1">
        <v>3615720.7230302095</v>
      </c>
      <c r="G1849" s="2">
        <f t="shared" si="113"/>
        <v>3.6157207230302095</v>
      </c>
      <c r="H1849" s="3">
        <v>0.40852575488454707</v>
      </c>
      <c r="I1849" s="1">
        <v>-2134332.6014238964</v>
      </c>
      <c r="J1849" s="2">
        <f t="shared" si="114"/>
        <v>-2.1343326014238966</v>
      </c>
      <c r="K1849" s="3">
        <v>0.44660194174757273</v>
      </c>
      <c r="L1849" s="1">
        <v>245339.03336895857</v>
      </c>
      <c r="M1849" s="2">
        <f t="shared" si="115"/>
        <v>0.24533903336895857</v>
      </c>
    </row>
    <row r="1850" spans="2:13" x14ac:dyDescent="0.25">
      <c r="B1850" s="3">
        <v>0.39087048832271759</v>
      </c>
      <c r="C1850" s="150">
        <v>-5749343.2647225093</v>
      </c>
      <c r="D1850" s="169">
        <f t="shared" si="112"/>
        <v>-5.7493432647225093</v>
      </c>
      <c r="E1850" s="3">
        <v>0.46725888324873099</v>
      </c>
      <c r="F1850" s="1">
        <v>3625784.9632655233</v>
      </c>
      <c r="G1850" s="2">
        <f t="shared" si="113"/>
        <v>3.6257849632655232</v>
      </c>
      <c r="H1850" s="3">
        <v>0.40874777975133214</v>
      </c>
      <c r="I1850" s="1">
        <v>-2140784.6956325369</v>
      </c>
      <c r="J1850" s="2">
        <f t="shared" si="114"/>
        <v>-2.1407846956325369</v>
      </c>
      <c r="K1850" s="3">
        <v>0.44684466019417474</v>
      </c>
      <c r="L1850" s="1">
        <v>235957.7247357796</v>
      </c>
      <c r="M1850" s="2">
        <f t="shared" si="115"/>
        <v>0.23595772473577961</v>
      </c>
    </row>
    <row r="1851" spans="2:13" x14ac:dyDescent="0.25">
      <c r="B1851" s="3">
        <v>0.39108280254777072</v>
      </c>
      <c r="C1851" s="150">
        <v>-5538190.4033518452</v>
      </c>
      <c r="D1851" s="169">
        <f t="shared" si="112"/>
        <v>-5.5381904033518454</v>
      </c>
      <c r="E1851" s="3">
        <v>0.46751269035533</v>
      </c>
      <c r="F1851" s="1">
        <v>3621037.6801356599</v>
      </c>
      <c r="G1851" s="2">
        <f t="shared" si="113"/>
        <v>3.6210376801356601</v>
      </c>
      <c r="H1851" s="3">
        <v>0.40896980461811727</v>
      </c>
      <c r="I1851" s="1">
        <v>-2151470.9766655979</v>
      </c>
      <c r="J1851" s="2">
        <f t="shared" si="114"/>
        <v>-2.1514709766655979</v>
      </c>
      <c r="K1851" s="3">
        <v>0.44708737864077669</v>
      </c>
      <c r="L1851" s="1">
        <v>247001.54375964851</v>
      </c>
      <c r="M1851" s="2">
        <f t="shared" si="115"/>
        <v>0.2470015437596485</v>
      </c>
    </row>
    <row r="1852" spans="2:13" x14ac:dyDescent="0.25">
      <c r="B1852" s="3">
        <v>0.39129511677282375</v>
      </c>
      <c r="C1852" s="150">
        <v>-5431782.6621886753</v>
      </c>
      <c r="D1852" s="169">
        <f t="shared" si="112"/>
        <v>-5.4317826621886756</v>
      </c>
      <c r="E1852" s="3">
        <v>0.46776649746192894</v>
      </c>
      <c r="F1852" s="1">
        <v>3621702.2997738402</v>
      </c>
      <c r="G1852" s="2">
        <f t="shared" si="113"/>
        <v>3.6217022997738404</v>
      </c>
      <c r="H1852" s="3">
        <v>0.40919182948490229</v>
      </c>
      <c r="I1852" s="1">
        <v>-2138566.7882483169</v>
      </c>
      <c r="J1852" s="2">
        <f t="shared" si="114"/>
        <v>-2.1385667882483168</v>
      </c>
      <c r="K1852" s="3">
        <v>0.44733009708737859</v>
      </c>
      <c r="L1852" s="1">
        <v>248664.05415033843</v>
      </c>
      <c r="M1852" s="2">
        <f t="shared" si="115"/>
        <v>0.24866405415033843</v>
      </c>
    </row>
    <row r="1853" spans="2:13" x14ac:dyDescent="0.25">
      <c r="B1853" s="3">
        <v>0.39150743099787688</v>
      </c>
      <c r="C1853" s="150">
        <v>-5466697.70225784</v>
      </c>
      <c r="D1853" s="169">
        <f t="shared" si="112"/>
        <v>-5.4666977022578402</v>
      </c>
      <c r="E1853" s="3">
        <v>0.46802030456852795</v>
      </c>
      <c r="F1853" s="1">
        <v>3615720.7230302095</v>
      </c>
      <c r="G1853" s="2">
        <f t="shared" si="113"/>
        <v>3.6157207230302095</v>
      </c>
      <c r="H1853" s="3">
        <v>0.40941385435168742</v>
      </c>
      <c r="I1853" s="1">
        <v>-2152176.674469668</v>
      </c>
      <c r="J1853" s="2">
        <f t="shared" si="114"/>
        <v>-2.152176674469668</v>
      </c>
      <c r="K1853" s="3">
        <v>0.44757281553398059</v>
      </c>
      <c r="L1853" s="1">
        <v>248664.05415033843</v>
      </c>
      <c r="M1853" s="2">
        <f t="shared" si="115"/>
        <v>0.24866405415033843</v>
      </c>
    </row>
    <row r="1854" spans="2:13" x14ac:dyDescent="0.25">
      <c r="B1854" s="3">
        <v>0.3917197452229299</v>
      </c>
      <c r="C1854" s="150">
        <v>-5619658.8301798962</v>
      </c>
      <c r="D1854" s="169">
        <f t="shared" si="112"/>
        <v>-5.6196588301798966</v>
      </c>
      <c r="E1854" s="3">
        <v>0.46827411167512689</v>
      </c>
      <c r="F1854" s="1">
        <v>3622366.9194120225</v>
      </c>
      <c r="G1854" s="2">
        <f t="shared" si="113"/>
        <v>3.6223669194120225</v>
      </c>
      <c r="H1854" s="3">
        <v>0.40963587921847244</v>
      </c>
      <c r="I1854" s="1">
        <v>-2162157.2576986589</v>
      </c>
      <c r="J1854" s="2">
        <f t="shared" si="114"/>
        <v>-2.162157257698659</v>
      </c>
      <c r="K1854" s="3">
        <v>0.44781553398058249</v>
      </c>
      <c r="L1854" s="1">
        <v>257095.35684598031</v>
      </c>
      <c r="M1854" s="2">
        <f t="shared" si="115"/>
        <v>0.25709535684598028</v>
      </c>
    </row>
    <row r="1855" spans="2:13" x14ac:dyDescent="0.25">
      <c r="B1855" s="3">
        <v>0.39193205944798304</v>
      </c>
      <c r="C1855" s="150">
        <v>-5549828.7500415668</v>
      </c>
      <c r="D1855" s="169">
        <f t="shared" si="112"/>
        <v>-5.5498287500415664</v>
      </c>
      <c r="E1855" s="3">
        <v>0.46852791878172595</v>
      </c>
      <c r="F1855" s="1">
        <v>3635754.2578382399</v>
      </c>
      <c r="G1855" s="2">
        <f t="shared" si="113"/>
        <v>3.63575425783824</v>
      </c>
      <c r="H1855" s="3">
        <v>0.40985790408525757</v>
      </c>
      <c r="I1855" s="1">
        <v>-2162862.9555027289</v>
      </c>
      <c r="J1855" s="2">
        <f t="shared" si="114"/>
        <v>-2.162862955502729</v>
      </c>
      <c r="K1855" s="3">
        <v>0.44805825242718444</v>
      </c>
      <c r="L1855" s="1">
        <v>237738.98586866169</v>
      </c>
      <c r="M1855" s="2">
        <f t="shared" si="115"/>
        <v>0.23773898586866168</v>
      </c>
    </row>
    <row r="1856" spans="2:13" x14ac:dyDescent="0.25">
      <c r="B1856" s="3">
        <v>0.39214437367303606</v>
      </c>
      <c r="C1856" s="150">
        <v>-5255544.8408871759</v>
      </c>
      <c r="D1856" s="169">
        <f t="shared" si="112"/>
        <v>-5.2555448408871754</v>
      </c>
      <c r="E1856" s="3">
        <v>0.46878172588832484</v>
      </c>
      <c r="F1856" s="1">
        <v>3606985.7220712584</v>
      </c>
      <c r="G1856" s="2">
        <f t="shared" si="113"/>
        <v>3.6069857220712582</v>
      </c>
      <c r="H1856" s="3">
        <v>0.41007992895204259</v>
      </c>
      <c r="I1856" s="1">
        <v>-2152882.372273738</v>
      </c>
      <c r="J1856" s="2">
        <f t="shared" si="114"/>
        <v>-2.152882372273738</v>
      </c>
      <c r="K1856" s="3">
        <v>0.44830097087378634</v>
      </c>
      <c r="L1856" s="1">
        <v>246170.28856430354</v>
      </c>
      <c r="M1856" s="2">
        <f t="shared" si="115"/>
        <v>0.24617028856430354</v>
      </c>
    </row>
    <row r="1857" spans="2:13" x14ac:dyDescent="0.25">
      <c r="B1857" s="3">
        <v>0.3923566878980892</v>
      </c>
      <c r="C1857" s="150">
        <v>-5549828.7500415668</v>
      </c>
      <c r="D1857" s="169">
        <f t="shared" si="112"/>
        <v>-5.5498287500415664</v>
      </c>
      <c r="E1857" s="3">
        <v>0.4690355329949239</v>
      </c>
      <c r="F1857" s="1">
        <v>3624360.7783265635</v>
      </c>
      <c r="G1857" s="2">
        <f t="shared" si="113"/>
        <v>3.6243607783265634</v>
      </c>
      <c r="H1857" s="3">
        <v>0.41030195381882772</v>
      </c>
      <c r="I1857" s="1">
        <v>-2141490.393436607</v>
      </c>
      <c r="J1857" s="2">
        <f t="shared" si="114"/>
        <v>-2.141490393436607</v>
      </c>
      <c r="K1857" s="3">
        <v>0.44854368932038835</v>
      </c>
      <c r="L1857" s="1">
        <v>255432.84645529036</v>
      </c>
      <c r="M1857" s="2">
        <f t="shared" si="115"/>
        <v>0.25543284645529035</v>
      </c>
    </row>
    <row r="1858" spans="2:13" x14ac:dyDescent="0.25">
      <c r="B1858" s="3">
        <v>0.39256900212314222</v>
      </c>
      <c r="C1858" s="150">
        <v>-5596382.1368004531</v>
      </c>
      <c r="D1858" s="169">
        <f t="shared" si="112"/>
        <v>-5.5963821368004529</v>
      </c>
      <c r="E1858" s="3">
        <v>0.46928934010152284</v>
      </c>
      <c r="F1858" s="1">
        <v>3633760.398923697</v>
      </c>
      <c r="G1858" s="2">
        <f t="shared" si="113"/>
        <v>3.6337603989236968</v>
      </c>
      <c r="H1858" s="3">
        <v>0.41052397868561274</v>
      </c>
      <c r="I1858" s="1">
        <v>-2156511.6752660982</v>
      </c>
      <c r="J1858" s="2">
        <f t="shared" si="114"/>
        <v>-2.1565116752660982</v>
      </c>
      <c r="K1858" s="3">
        <v>0.44878640776699025</v>
      </c>
      <c r="L1858" s="1">
        <v>237738.98586866169</v>
      </c>
      <c r="M1858" s="2">
        <f t="shared" si="115"/>
        <v>0.23773898586866168</v>
      </c>
    </row>
    <row r="1859" spans="2:13" x14ac:dyDescent="0.25">
      <c r="B1859" s="3">
        <v>0.3927813163481953</v>
      </c>
      <c r="C1859" s="150">
        <v>-5561467.0967312884</v>
      </c>
      <c r="D1859" s="169">
        <f t="shared" si="112"/>
        <v>-5.5614670967312883</v>
      </c>
      <c r="E1859" s="3">
        <v>0.46954314720812185</v>
      </c>
      <c r="F1859" s="1">
        <v>3620373.0604974777</v>
      </c>
      <c r="G1859" s="2">
        <f t="shared" si="113"/>
        <v>3.6203730604974775</v>
      </c>
      <c r="H1859" s="3">
        <v>0.41074600355239788</v>
      </c>
      <c r="I1859" s="1">
        <v>-2152882.372273738</v>
      </c>
      <c r="J1859" s="2">
        <f t="shared" si="114"/>
        <v>-2.152882372273738</v>
      </c>
      <c r="K1859" s="3">
        <v>0.4490291262135922</v>
      </c>
      <c r="L1859" s="1">
        <v>241064.00665004159</v>
      </c>
      <c r="M1859" s="2">
        <f t="shared" si="115"/>
        <v>0.24106400665004157</v>
      </c>
    </row>
    <row r="1860" spans="2:13" x14ac:dyDescent="0.25">
      <c r="B1860" s="3">
        <v>0.39299363057324843</v>
      </c>
      <c r="C1860" s="150">
        <v>-5666212.2169387834</v>
      </c>
      <c r="D1860" s="169">
        <f t="shared" si="112"/>
        <v>-5.6662122169387832</v>
      </c>
      <c r="E1860" s="3">
        <v>0.46979695431472085</v>
      </c>
      <c r="F1860" s="1">
        <v>3617714.5819447525</v>
      </c>
      <c r="G1860" s="2">
        <f t="shared" si="113"/>
        <v>3.6177145819447527</v>
      </c>
      <c r="H1860" s="3">
        <v>0.41096802841918301</v>
      </c>
      <c r="I1860" s="1">
        <v>-2142901.7890447471</v>
      </c>
      <c r="J1860" s="2">
        <f t="shared" si="114"/>
        <v>-2.142901789044747</v>
      </c>
      <c r="K1860" s="3">
        <v>0.44927184466019421</v>
      </c>
      <c r="L1860" s="1">
        <v>245339.03336895857</v>
      </c>
      <c r="M1860" s="2">
        <f t="shared" si="115"/>
        <v>0.24533903336895857</v>
      </c>
    </row>
    <row r="1861" spans="2:13" x14ac:dyDescent="0.25">
      <c r="B1861" s="3">
        <v>0.39320594479830145</v>
      </c>
      <c r="C1861" s="150">
        <v>-5526552.0566621227</v>
      </c>
      <c r="D1861" s="169">
        <f t="shared" si="112"/>
        <v>-5.5265520566621227</v>
      </c>
      <c r="E1861" s="3">
        <v>0.4700507614213198</v>
      </c>
      <c r="F1861" s="1">
        <v>3624360.7783265635</v>
      </c>
      <c r="G1861" s="2">
        <f t="shared" si="113"/>
        <v>3.6243607783265634</v>
      </c>
      <c r="H1861" s="3">
        <v>0.41119005328596803</v>
      </c>
      <c r="I1861" s="1">
        <v>-2147942.4876452475</v>
      </c>
      <c r="J1861" s="2">
        <f t="shared" si="114"/>
        <v>-2.1479424876452473</v>
      </c>
      <c r="K1861" s="3">
        <v>0.44951456310679605</v>
      </c>
      <c r="L1861" s="1">
        <v>235957.7247357796</v>
      </c>
      <c r="M1861" s="2">
        <f t="shared" si="115"/>
        <v>0.23595772473577961</v>
      </c>
    </row>
    <row r="1862" spans="2:13" x14ac:dyDescent="0.25">
      <c r="B1862" s="3">
        <v>0.39341825902335459</v>
      </c>
      <c r="C1862" s="150">
        <v>-5526552.0566621227</v>
      </c>
      <c r="D1862" s="169">
        <f t="shared" si="112"/>
        <v>-5.5265520566621227</v>
      </c>
      <c r="E1862" s="3">
        <v>0.47030456852791885</v>
      </c>
      <c r="F1862" s="1">
        <v>3627778.8221800663</v>
      </c>
      <c r="G1862" s="2">
        <f t="shared" si="113"/>
        <v>3.6277788221800664</v>
      </c>
      <c r="H1862" s="3">
        <v>0.41141207815275316</v>
      </c>
      <c r="I1862" s="1">
        <v>-2150765.2788615278</v>
      </c>
      <c r="J1862" s="2">
        <f t="shared" si="114"/>
        <v>-2.1507652788615279</v>
      </c>
      <c r="K1862" s="3">
        <v>0.44975728155339806</v>
      </c>
      <c r="L1862" s="1">
        <v>256264.10165063533</v>
      </c>
      <c r="M1862" s="2">
        <f t="shared" si="115"/>
        <v>0.25626410165063535</v>
      </c>
    </row>
    <row r="1863" spans="2:13" x14ac:dyDescent="0.25">
      <c r="B1863" s="3">
        <v>0.39363057324840761</v>
      </c>
      <c r="C1863" s="150">
        <v>-5549828.7500415668</v>
      </c>
      <c r="D1863" s="169">
        <f t="shared" si="112"/>
        <v>-5.5498287500415664</v>
      </c>
      <c r="E1863" s="3">
        <v>0.47055837563451774</v>
      </c>
      <c r="F1863" s="1">
        <v>3626449.5829037037</v>
      </c>
      <c r="G1863" s="2">
        <f t="shared" si="113"/>
        <v>3.6264495829037036</v>
      </c>
      <c r="H1863" s="3">
        <v>0.41163410301953818</v>
      </c>
      <c r="I1863" s="1">
        <v>-2137155.3926401767</v>
      </c>
      <c r="J1863" s="2">
        <f t="shared" si="114"/>
        <v>-2.1371553926401767</v>
      </c>
      <c r="K1863" s="3">
        <v>0.44999999999999996</v>
      </c>
      <c r="L1863" s="1">
        <v>239401.49625935161</v>
      </c>
      <c r="M1863" s="2">
        <f t="shared" si="115"/>
        <v>0.23940149625935161</v>
      </c>
    </row>
    <row r="1864" spans="2:13" x14ac:dyDescent="0.25">
      <c r="B1864" s="3">
        <v>0.39384288747346075</v>
      </c>
      <c r="C1864" s="150">
        <v>-5303760.8486017361</v>
      </c>
      <c r="D1864" s="169">
        <f t="shared" si="112"/>
        <v>-5.303760848601736</v>
      </c>
      <c r="E1864" s="3">
        <v>0.4708121827411168</v>
      </c>
      <c r="F1864" s="1">
        <v>3608979.5809858032</v>
      </c>
      <c r="G1864" s="2">
        <f t="shared" si="113"/>
        <v>3.6089795809858032</v>
      </c>
      <c r="H1864" s="3">
        <v>0.41185612788632331</v>
      </c>
      <c r="I1864" s="1">
        <v>-2144313.1846528873</v>
      </c>
      <c r="J1864" s="2">
        <f t="shared" si="114"/>
        <v>-2.1443131846528871</v>
      </c>
      <c r="K1864" s="3">
        <v>0.45024271844660191</v>
      </c>
      <c r="L1864" s="1">
        <v>246170.28856430354</v>
      </c>
      <c r="M1864" s="2">
        <f t="shared" si="115"/>
        <v>0.24617028856430354</v>
      </c>
    </row>
    <row r="1865" spans="2:13" x14ac:dyDescent="0.25">
      <c r="B1865" s="3">
        <v>0.39405520169851377</v>
      </c>
      <c r="C1865" s="150">
        <v>-5573105.4434210099</v>
      </c>
      <c r="D1865" s="169">
        <f t="shared" ref="D1865:D1928" si="116">C1865/$E$5</f>
        <v>-5.5731054434210101</v>
      </c>
      <c r="E1865" s="3">
        <v>0.47106598984771569</v>
      </c>
      <c r="F1865" s="1">
        <v>3606321.102433078</v>
      </c>
      <c r="G1865" s="2">
        <f t="shared" ref="G1865:G1928" si="117">F1865/$E$5</f>
        <v>3.6063211024330779</v>
      </c>
      <c r="H1865" s="3">
        <v>0.41207815275310833</v>
      </c>
      <c r="I1865" s="1">
        <v>-2136449.6948361066</v>
      </c>
      <c r="J1865" s="2">
        <f t="shared" ref="J1865:J1928" si="118">I1865/$E$5</f>
        <v>-2.1364496948361067</v>
      </c>
      <c r="K1865" s="3">
        <v>0.45048543689320381</v>
      </c>
      <c r="L1865" s="1">
        <v>256264.10165063533</v>
      </c>
      <c r="M1865" s="2">
        <f t="shared" ref="M1865:M1897" si="119">L1865/$E$5</f>
        <v>0.25626410165063535</v>
      </c>
    </row>
    <row r="1866" spans="2:13" x14ac:dyDescent="0.25">
      <c r="B1866" s="3">
        <v>0.39426751592356685</v>
      </c>
      <c r="C1866" s="150">
        <v>-5666212.2169387834</v>
      </c>
      <c r="D1866" s="169">
        <f t="shared" si="116"/>
        <v>-5.6662122169387832</v>
      </c>
      <c r="E1866" s="3">
        <v>0.47131979695431475</v>
      </c>
      <c r="F1866" s="1">
        <v>3623696.1586883832</v>
      </c>
      <c r="G1866" s="2">
        <f t="shared" si="117"/>
        <v>3.6236961586883831</v>
      </c>
      <c r="H1866" s="3">
        <v>0.41230017761989346</v>
      </c>
      <c r="I1866" s="1">
        <v>-2149353.8832533876</v>
      </c>
      <c r="J1866" s="2">
        <f t="shared" si="118"/>
        <v>-2.1493538832533878</v>
      </c>
      <c r="K1866" s="3">
        <v>0.45072815533980581</v>
      </c>
      <c r="L1866" s="1">
        <v>243557.77223607647</v>
      </c>
      <c r="M1866" s="2">
        <f t="shared" si="119"/>
        <v>0.24355777223607647</v>
      </c>
    </row>
    <row r="1867" spans="2:13" x14ac:dyDescent="0.25">
      <c r="B1867" s="3">
        <v>0.39447983014861993</v>
      </c>
      <c r="C1867" s="150">
        <v>-5503275.3632826796</v>
      </c>
      <c r="D1867" s="169">
        <f t="shared" si="116"/>
        <v>-5.5032753632826799</v>
      </c>
      <c r="E1867" s="3">
        <v>0.4715736040609137</v>
      </c>
      <c r="F1867" s="1">
        <v>3615056.1033920292</v>
      </c>
      <c r="G1867" s="2">
        <f t="shared" si="117"/>
        <v>3.6150561033920292</v>
      </c>
      <c r="H1867" s="3">
        <v>0.41252220248667848</v>
      </c>
      <c r="I1867" s="1">
        <v>-2149353.8832533876</v>
      </c>
      <c r="J1867" s="2">
        <f t="shared" si="118"/>
        <v>-2.1493538832533878</v>
      </c>
      <c r="K1867" s="3">
        <v>0.45097087378640771</v>
      </c>
      <c r="L1867" s="1">
        <v>241064.00665004159</v>
      </c>
      <c r="M1867" s="2">
        <f t="shared" si="119"/>
        <v>0.24106400665004157</v>
      </c>
    </row>
    <row r="1868" spans="2:13" x14ac:dyDescent="0.25">
      <c r="B1868" s="3">
        <v>0.394692144373673</v>
      </c>
      <c r="C1868" s="150">
        <v>-5420144.3154989537</v>
      </c>
      <c r="D1868" s="169">
        <f t="shared" si="116"/>
        <v>-5.4201443154989537</v>
      </c>
      <c r="E1868" s="3">
        <v>0.4718274111675127</v>
      </c>
      <c r="F1868" s="1">
        <v>3613062.2444774862</v>
      </c>
      <c r="G1868" s="2">
        <f t="shared" si="117"/>
        <v>3.613062244477486</v>
      </c>
      <c r="H1868" s="3">
        <v>0.41274422735346361</v>
      </c>
      <c r="I1868" s="1">
        <v>-2141490.393436607</v>
      </c>
      <c r="J1868" s="2">
        <f t="shared" si="118"/>
        <v>-2.141490393436607</v>
      </c>
      <c r="K1868" s="3">
        <v>0.45121359223300966</v>
      </c>
      <c r="L1868" s="1">
        <v>248664.05415033843</v>
      </c>
      <c r="M1868" s="2">
        <f t="shared" si="119"/>
        <v>0.24866405415033843</v>
      </c>
    </row>
    <row r="1869" spans="2:13" x14ac:dyDescent="0.25">
      <c r="B1869" s="3">
        <v>0.39490445859872614</v>
      </c>
      <c r="C1869" s="150">
        <v>-5197353.1074385671</v>
      </c>
      <c r="D1869" s="169">
        <f t="shared" si="116"/>
        <v>-5.197353107438567</v>
      </c>
      <c r="E1869" s="3">
        <v>0.4720812182741117</v>
      </c>
      <c r="F1869" s="1">
        <v>3621702.2997738402</v>
      </c>
      <c r="G1869" s="2">
        <f t="shared" si="117"/>
        <v>3.6217022997738404</v>
      </c>
      <c r="H1869" s="3">
        <v>0.41296625222024869</v>
      </c>
      <c r="I1869" s="1">
        <v>-2152176.674469668</v>
      </c>
      <c r="J1869" s="2">
        <f t="shared" si="118"/>
        <v>-2.152176674469668</v>
      </c>
      <c r="K1869" s="3">
        <v>0.45145631067961167</v>
      </c>
      <c r="L1869" s="1">
        <v>247832.79895499349</v>
      </c>
      <c r="M1869" s="2">
        <f t="shared" si="119"/>
        <v>0.24783279895499349</v>
      </c>
    </row>
    <row r="1870" spans="2:13" x14ac:dyDescent="0.25">
      <c r="B1870" s="3">
        <v>0.39511677282377916</v>
      </c>
      <c r="C1870" s="150">
        <v>-5466697.70225784</v>
      </c>
      <c r="D1870" s="169">
        <f t="shared" si="116"/>
        <v>-5.4666977022578402</v>
      </c>
      <c r="E1870" s="3">
        <v>0.47233502538071065</v>
      </c>
      <c r="F1870" s="1">
        <v>3621037.6801356599</v>
      </c>
      <c r="G1870" s="2">
        <f t="shared" si="117"/>
        <v>3.6210376801356601</v>
      </c>
      <c r="H1870" s="3">
        <v>0.41318827708703376</v>
      </c>
      <c r="I1870" s="1">
        <v>-2144313.1846528873</v>
      </c>
      <c r="J1870" s="2">
        <f t="shared" si="118"/>
        <v>-2.1443131846528871</v>
      </c>
      <c r="K1870" s="3">
        <v>0.45169902912621357</v>
      </c>
      <c r="L1870" s="1">
        <v>253770.33606460041</v>
      </c>
      <c r="M1870" s="2">
        <f t="shared" si="119"/>
        <v>0.25377033606460042</v>
      </c>
    </row>
    <row r="1871" spans="2:13" x14ac:dyDescent="0.25">
      <c r="B1871" s="3">
        <v>0.3953290870488323</v>
      </c>
      <c r="C1871" s="150">
        <v>-5819173.3448608397</v>
      </c>
      <c r="D1871" s="169">
        <f t="shared" si="116"/>
        <v>-5.8191733448608396</v>
      </c>
      <c r="E1871" s="3">
        <v>0.47258883248730971</v>
      </c>
      <c r="F1871" s="1">
        <v>3620373.0604974777</v>
      </c>
      <c r="G1871" s="2">
        <f t="shared" si="117"/>
        <v>3.6203730604974775</v>
      </c>
      <c r="H1871" s="3">
        <v>0.41341030195381884</v>
      </c>
      <c r="I1871" s="1">
        <v>-2143607.4868488172</v>
      </c>
      <c r="J1871" s="2">
        <f t="shared" si="118"/>
        <v>-2.1436074868488171</v>
      </c>
      <c r="K1871" s="3">
        <v>0.45194174757281552</v>
      </c>
      <c r="L1871" s="1">
        <v>232632.70395439974</v>
      </c>
      <c r="M1871" s="2">
        <f t="shared" si="119"/>
        <v>0.23263270395439975</v>
      </c>
    </row>
    <row r="1872" spans="2:13" x14ac:dyDescent="0.25">
      <c r="B1872" s="3">
        <v>0.39554140127388532</v>
      </c>
      <c r="C1872" s="150">
        <v>-5608020.4834901746</v>
      </c>
      <c r="D1872" s="169">
        <f t="shared" si="116"/>
        <v>-5.6080204834901748</v>
      </c>
      <c r="E1872" s="3">
        <v>0.4728426395939086</v>
      </c>
      <c r="F1872" s="1">
        <v>3606985.7220712584</v>
      </c>
      <c r="G1872" s="2">
        <f t="shared" si="117"/>
        <v>3.6069857220712582</v>
      </c>
      <c r="H1872" s="3">
        <v>0.41363232682060391</v>
      </c>
      <c r="I1872" s="1">
        <v>-2142901.7890447471</v>
      </c>
      <c r="J1872" s="2">
        <f t="shared" si="118"/>
        <v>-2.142901789044747</v>
      </c>
      <c r="K1872" s="3">
        <v>0.45218446601941742</v>
      </c>
      <c r="L1872" s="1">
        <v>235957.7247357796</v>
      </c>
      <c r="M1872" s="2">
        <f t="shared" si="119"/>
        <v>0.23595772473577961</v>
      </c>
    </row>
    <row r="1873" spans="2:13" x14ac:dyDescent="0.25">
      <c r="B1873" s="3">
        <v>0.39575371549893845</v>
      </c>
      <c r="C1873" s="150">
        <v>-5561467.0967312884</v>
      </c>
      <c r="D1873" s="169">
        <f t="shared" si="116"/>
        <v>-5.5614670967312883</v>
      </c>
      <c r="E1873" s="3">
        <v>0.47309644670050766</v>
      </c>
      <c r="F1873" s="1">
        <v>3604327.243518535</v>
      </c>
      <c r="G1873" s="2">
        <f t="shared" si="117"/>
        <v>3.6043272435185352</v>
      </c>
      <c r="H1873" s="3">
        <v>0.41385435168738899</v>
      </c>
      <c r="I1873" s="1">
        <v>-2132921.2058157562</v>
      </c>
      <c r="J1873" s="2">
        <f t="shared" si="118"/>
        <v>-2.1329212058157561</v>
      </c>
      <c r="K1873" s="3">
        <v>0.45242718446601943</v>
      </c>
      <c r="L1873" s="1">
        <v>250326.56454102841</v>
      </c>
      <c r="M1873" s="2">
        <f t="shared" si="119"/>
        <v>0.25032656454102842</v>
      </c>
    </row>
    <row r="1874" spans="2:13" x14ac:dyDescent="0.25">
      <c r="B1874" s="3">
        <v>0.39596602972399148</v>
      </c>
      <c r="C1874" s="150">
        <v>-5654573.8702490618</v>
      </c>
      <c r="D1874" s="169">
        <f t="shared" si="116"/>
        <v>-5.6545738702490622</v>
      </c>
      <c r="E1874" s="3">
        <v>0.4733502538071066</v>
      </c>
      <c r="F1874" s="1">
        <v>3625784.9632655233</v>
      </c>
      <c r="G1874" s="2">
        <f t="shared" si="117"/>
        <v>3.6257849632655232</v>
      </c>
      <c r="H1874" s="3">
        <v>0.41407637655417406</v>
      </c>
      <c r="I1874" s="1">
        <v>-2146430.2780650975</v>
      </c>
      <c r="J1874" s="2">
        <f t="shared" si="118"/>
        <v>-2.1464302780650977</v>
      </c>
      <c r="K1874" s="3">
        <v>0.45266990291262127</v>
      </c>
      <c r="L1874" s="1">
        <v>238570.24106400667</v>
      </c>
      <c r="M1874" s="2">
        <f t="shared" si="119"/>
        <v>0.23857024106400668</v>
      </c>
    </row>
    <row r="1875" spans="2:13" x14ac:dyDescent="0.25">
      <c r="B1875" s="3">
        <v>0.39617834394904455</v>
      </c>
      <c r="C1875" s="150">
        <v>-5420144.3154989537</v>
      </c>
      <c r="D1875" s="169">
        <f t="shared" si="116"/>
        <v>-5.4201443154989537</v>
      </c>
      <c r="E1875" s="3">
        <v>0.4736040609137056</v>
      </c>
      <c r="F1875" s="1">
        <v>3617714.5819447525</v>
      </c>
      <c r="G1875" s="2">
        <f t="shared" si="117"/>
        <v>3.6177145819447527</v>
      </c>
      <c r="H1875" s="3">
        <v>0.41429840142095914</v>
      </c>
      <c r="I1875" s="1">
        <v>-2146430.2780650975</v>
      </c>
      <c r="J1875" s="2">
        <f t="shared" si="118"/>
        <v>-2.1464302780650977</v>
      </c>
      <c r="K1875" s="3">
        <v>0.45291262135922328</v>
      </c>
      <c r="L1875" s="1">
        <v>247001.54375964851</v>
      </c>
      <c r="M1875" s="2">
        <f t="shared" si="119"/>
        <v>0.2470015437596485</v>
      </c>
    </row>
    <row r="1876" spans="2:13" x14ac:dyDescent="0.25">
      <c r="B1876" s="3">
        <v>0.39639065817409769</v>
      </c>
      <c r="C1876" s="150">
        <v>-5455059.3555681184</v>
      </c>
      <c r="D1876" s="169">
        <f t="shared" si="116"/>
        <v>-5.4550593555681184</v>
      </c>
      <c r="E1876" s="3">
        <v>0.47385786802030461</v>
      </c>
      <c r="F1876" s="1">
        <v>3614391.4837538488</v>
      </c>
      <c r="G1876" s="2">
        <f t="shared" si="117"/>
        <v>3.6143914837538489</v>
      </c>
      <c r="H1876" s="3">
        <v>0.41452042628774427</v>
      </c>
      <c r="I1876" s="1">
        <v>-2131509.8102076161</v>
      </c>
      <c r="J1876" s="2">
        <f t="shared" si="118"/>
        <v>-2.131509810207616</v>
      </c>
      <c r="K1876" s="3">
        <v>0.45315533980582523</v>
      </c>
      <c r="L1876" s="1">
        <v>250326.56454102841</v>
      </c>
      <c r="M1876" s="2">
        <f t="shared" si="119"/>
        <v>0.25032656454102842</v>
      </c>
    </row>
    <row r="1877" spans="2:13" x14ac:dyDescent="0.25">
      <c r="B1877" s="3">
        <v>0.39660297239915071</v>
      </c>
      <c r="C1877" s="150">
        <v>-5420144.3154989537</v>
      </c>
      <c r="D1877" s="169">
        <f t="shared" si="116"/>
        <v>-5.4201443154989537</v>
      </c>
      <c r="E1877" s="3">
        <v>0.47411167512690355</v>
      </c>
      <c r="F1877" s="1">
        <v>3605656.4827948958</v>
      </c>
      <c r="G1877" s="2">
        <f t="shared" si="117"/>
        <v>3.6056564827948958</v>
      </c>
      <c r="H1877" s="3">
        <v>0.41474245115452929</v>
      </c>
      <c r="I1877" s="1">
        <v>-2143607.4868488172</v>
      </c>
      <c r="J1877" s="2">
        <f t="shared" si="118"/>
        <v>-2.1436074868488171</v>
      </c>
      <c r="K1877" s="3">
        <v>0.45339805825242713</v>
      </c>
      <c r="L1877" s="1">
        <v>257926.61204132528</v>
      </c>
      <c r="M1877" s="2">
        <f t="shared" si="119"/>
        <v>0.25792661204132528</v>
      </c>
    </row>
    <row r="1878" spans="2:13" x14ac:dyDescent="0.25">
      <c r="B1878" s="3">
        <v>0.39681528662420384</v>
      </c>
      <c r="C1878" s="150">
        <v>-5526552.0566621227</v>
      </c>
      <c r="D1878" s="169">
        <f t="shared" si="116"/>
        <v>-5.5265520566621227</v>
      </c>
      <c r="E1878" s="3">
        <v>0.47436548223350261</v>
      </c>
      <c r="F1878" s="1">
        <v>3615056.1033920292</v>
      </c>
      <c r="G1878" s="2">
        <f t="shared" si="117"/>
        <v>3.6150561033920292</v>
      </c>
      <c r="H1878" s="3">
        <v>0.41496447602131442</v>
      </c>
      <c r="I1878" s="1">
        <v>-2142901.7890447471</v>
      </c>
      <c r="J1878" s="2">
        <f t="shared" si="118"/>
        <v>-2.142901789044747</v>
      </c>
      <c r="K1878" s="3">
        <v>0.45364077669902914</v>
      </c>
      <c r="L1878" s="1">
        <v>255432.84645529036</v>
      </c>
      <c r="M1878" s="2">
        <f t="shared" si="119"/>
        <v>0.25543284645529035</v>
      </c>
    </row>
    <row r="1879" spans="2:13" x14ac:dyDescent="0.25">
      <c r="B1879" s="3">
        <v>0.39702760084925687</v>
      </c>
      <c r="C1879" s="150">
        <v>-5689488.9103182266</v>
      </c>
      <c r="D1879" s="169">
        <f t="shared" si="116"/>
        <v>-5.6894889103182269</v>
      </c>
      <c r="E1879" s="3">
        <v>0.4746192893401015</v>
      </c>
      <c r="F1879" s="1">
        <v>3627114.2025418859</v>
      </c>
      <c r="G1879" s="2">
        <f t="shared" si="117"/>
        <v>3.6271142025418861</v>
      </c>
      <c r="H1879" s="3">
        <v>0.41518650088809944</v>
      </c>
      <c r="I1879" s="1">
        <v>-2131509.8102076161</v>
      </c>
      <c r="J1879" s="2">
        <f t="shared" si="118"/>
        <v>-2.131509810207616</v>
      </c>
      <c r="K1879" s="3">
        <v>0.45388349514563103</v>
      </c>
      <c r="L1879" s="1">
        <v>235126.46954043463</v>
      </c>
      <c r="M1879" s="2">
        <f t="shared" si="119"/>
        <v>0.23512646954043462</v>
      </c>
    </row>
    <row r="1880" spans="2:13" x14ac:dyDescent="0.25">
      <c r="B1880" s="3">
        <v>0.39723991507431</v>
      </c>
      <c r="C1880" s="150">
        <v>-5303760.8486017361</v>
      </c>
      <c r="D1880" s="169">
        <f t="shared" si="116"/>
        <v>-5.303760848601736</v>
      </c>
      <c r="E1880" s="3">
        <v>0.47487309644670056</v>
      </c>
      <c r="F1880" s="1">
        <v>3606321.102433078</v>
      </c>
      <c r="G1880" s="2">
        <f t="shared" si="117"/>
        <v>3.6063211024330779</v>
      </c>
      <c r="H1880" s="3">
        <v>0.41540852575488457</v>
      </c>
      <c r="I1880" s="1">
        <v>-2141490.393436607</v>
      </c>
      <c r="J1880" s="2">
        <f t="shared" si="118"/>
        <v>-2.141490393436607</v>
      </c>
      <c r="K1880" s="3">
        <v>0.45412621359223299</v>
      </c>
      <c r="L1880" s="1">
        <v>230970.19356370976</v>
      </c>
      <c r="M1880" s="2">
        <f t="shared" si="119"/>
        <v>0.23097019356370976</v>
      </c>
    </row>
    <row r="1881" spans="2:13" x14ac:dyDescent="0.25">
      <c r="B1881" s="3">
        <v>0.39745222929936302</v>
      </c>
      <c r="C1881" s="150">
        <v>-5197353.1074385671</v>
      </c>
      <c r="D1881" s="169">
        <f t="shared" si="116"/>
        <v>-5.197353107438567</v>
      </c>
      <c r="E1881" s="3">
        <v>0.47512690355329951</v>
      </c>
      <c r="F1881" s="1">
        <v>3608979.5809858032</v>
      </c>
      <c r="G1881" s="2">
        <f t="shared" si="117"/>
        <v>3.6089795809858032</v>
      </c>
      <c r="H1881" s="3">
        <v>0.41563055062166959</v>
      </c>
      <c r="I1881" s="1">
        <v>-2139373.3000243967</v>
      </c>
      <c r="J1881" s="2">
        <f t="shared" si="118"/>
        <v>-2.1393733000243969</v>
      </c>
      <c r="K1881" s="3">
        <v>0.45436893203883488</v>
      </c>
      <c r="L1881" s="1">
        <v>251157.81973637338</v>
      </c>
      <c r="M1881" s="2">
        <f t="shared" si="119"/>
        <v>0.25115781973637336</v>
      </c>
    </row>
    <row r="1882" spans="2:13" x14ac:dyDescent="0.25">
      <c r="B1882" s="3">
        <v>0.39766454352441616</v>
      </c>
      <c r="C1882" s="150">
        <v>-5267183.1875768974</v>
      </c>
      <c r="D1882" s="169">
        <f t="shared" si="116"/>
        <v>-5.2671831875768973</v>
      </c>
      <c r="E1882" s="3">
        <v>0.47538071065989851</v>
      </c>
      <c r="F1882" s="1">
        <v>3623696.1586883832</v>
      </c>
      <c r="G1882" s="2">
        <f t="shared" si="117"/>
        <v>3.6236961586883831</v>
      </c>
      <c r="H1882" s="3">
        <v>0.41585257548845472</v>
      </c>
      <c r="I1882" s="1">
        <v>-2147942.4876452475</v>
      </c>
      <c r="J1882" s="2">
        <f t="shared" si="118"/>
        <v>-2.1479424876452473</v>
      </c>
      <c r="K1882" s="3">
        <v>0.45461165048543689</v>
      </c>
      <c r="L1882" s="1">
        <v>252820.33012706329</v>
      </c>
      <c r="M1882" s="2">
        <f t="shared" si="119"/>
        <v>0.25282033012706329</v>
      </c>
    </row>
    <row r="1883" spans="2:13" x14ac:dyDescent="0.25">
      <c r="B1883" s="3">
        <v>0.39787685774946918</v>
      </c>
      <c r="C1883" s="150">
        <v>-5549828.7500415668</v>
      </c>
      <c r="D1883" s="169">
        <f t="shared" si="116"/>
        <v>-5.5498287500415664</v>
      </c>
      <c r="E1883" s="3">
        <v>0.47563451776649746</v>
      </c>
      <c r="F1883" s="1">
        <v>3626449.5829037037</v>
      </c>
      <c r="G1883" s="2">
        <f t="shared" si="117"/>
        <v>3.6264495829037036</v>
      </c>
      <c r="H1883" s="3">
        <v>0.41607460035523974</v>
      </c>
      <c r="I1883" s="1">
        <v>-2146430.2780650975</v>
      </c>
      <c r="J1883" s="2">
        <f t="shared" si="118"/>
        <v>-2.1464302780650977</v>
      </c>
      <c r="K1883" s="3">
        <v>0.45485436893203879</v>
      </c>
      <c r="L1883" s="1">
        <v>255432.84645529036</v>
      </c>
      <c r="M1883" s="2">
        <f t="shared" si="119"/>
        <v>0.25543284645529035</v>
      </c>
    </row>
    <row r="1884" spans="2:13" x14ac:dyDescent="0.25">
      <c r="B1884" s="3">
        <v>0.39808917197452226</v>
      </c>
      <c r="C1884" s="150">
        <v>-5714428.2246533446</v>
      </c>
      <c r="D1884" s="169">
        <f t="shared" si="116"/>
        <v>-5.7144282246533447</v>
      </c>
      <c r="E1884" s="3">
        <v>0.47588832487309646</v>
      </c>
      <c r="F1884" s="1">
        <v>3630437.3007327914</v>
      </c>
      <c r="G1884" s="2">
        <f t="shared" si="117"/>
        <v>3.6304373007327913</v>
      </c>
      <c r="H1884" s="3">
        <v>0.41629662522202487</v>
      </c>
      <c r="I1884" s="1">
        <v>-2132921.2058157562</v>
      </c>
      <c r="J1884" s="2">
        <f t="shared" si="118"/>
        <v>-2.1329212058157561</v>
      </c>
      <c r="K1884" s="3">
        <v>0.45509708737864074</v>
      </c>
      <c r="L1884" s="1">
        <v>246170.28856430354</v>
      </c>
      <c r="M1884" s="2">
        <f t="shared" si="119"/>
        <v>0.24617028856430354</v>
      </c>
    </row>
    <row r="1885" spans="2:13" x14ac:dyDescent="0.25">
      <c r="B1885" s="3">
        <v>0.39830148619957539</v>
      </c>
      <c r="C1885" s="150">
        <v>-5443421.0088783968</v>
      </c>
      <c r="D1885" s="169">
        <f t="shared" si="116"/>
        <v>-5.4434210088783965</v>
      </c>
      <c r="E1885" s="3">
        <v>0.47614213197969552</v>
      </c>
      <c r="F1885" s="1">
        <v>3608979.5809858032</v>
      </c>
      <c r="G1885" s="2">
        <f t="shared" si="117"/>
        <v>3.6089795809858032</v>
      </c>
      <c r="H1885" s="3">
        <v>0.41651865008881001</v>
      </c>
      <c r="I1885" s="1">
        <v>-2151470.9766655979</v>
      </c>
      <c r="J1885" s="2">
        <f t="shared" si="118"/>
        <v>-2.1514709766655979</v>
      </c>
      <c r="K1885" s="3">
        <v>0.45533980582524275</v>
      </c>
      <c r="L1885" s="1">
        <v>260420.3776273602</v>
      </c>
      <c r="M1885" s="2">
        <f t="shared" si="119"/>
        <v>0.2604203776273602</v>
      </c>
    </row>
    <row r="1886" spans="2:13" x14ac:dyDescent="0.25">
      <c r="B1886" s="3">
        <v>0.39851380042462842</v>
      </c>
      <c r="C1886" s="150">
        <v>-5396867.6221195105</v>
      </c>
      <c r="D1886" s="169">
        <f t="shared" si="116"/>
        <v>-5.3968676221195109</v>
      </c>
      <c r="E1886" s="3">
        <v>0.47639593908629441</v>
      </c>
      <c r="F1886" s="1">
        <v>3606321.102433078</v>
      </c>
      <c r="G1886" s="2">
        <f t="shared" si="117"/>
        <v>3.6063211024330779</v>
      </c>
      <c r="H1886" s="3">
        <v>0.41674067495559503</v>
      </c>
      <c r="I1886" s="1">
        <v>-2151470.9766655979</v>
      </c>
      <c r="J1886" s="2">
        <f t="shared" si="118"/>
        <v>-2.1514709766655979</v>
      </c>
      <c r="K1886" s="3">
        <v>0.45558252427184459</v>
      </c>
      <c r="L1886" s="1">
        <v>268020.42512765707</v>
      </c>
      <c r="M1886" s="2">
        <f t="shared" si="119"/>
        <v>0.26802042512765706</v>
      </c>
    </row>
    <row r="1887" spans="2:13" x14ac:dyDescent="0.25">
      <c r="B1887" s="3">
        <v>0.39872611464968155</v>
      </c>
      <c r="C1887" s="150">
        <v>-5619658.8301798962</v>
      </c>
      <c r="D1887" s="169">
        <f t="shared" si="116"/>
        <v>-5.6196588301798966</v>
      </c>
      <c r="E1887" s="3">
        <v>0.47664974619289346</v>
      </c>
      <c r="F1887" s="1">
        <v>3621037.6801356599</v>
      </c>
      <c r="G1887" s="2">
        <f t="shared" si="117"/>
        <v>3.6210376801356601</v>
      </c>
      <c r="H1887" s="3">
        <v>0.41696269982238016</v>
      </c>
      <c r="I1887" s="1">
        <v>-2150059.5810574577</v>
      </c>
      <c r="J1887" s="2">
        <f t="shared" si="118"/>
        <v>-2.1500595810574579</v>
      </c>
      <c r="K1887" s="3">
        <v>0.4558252427184466</v>
      </c>
      <c r="L1887" s="1">
        <v>230970.19356370976</v>
      </c>
      <c r="M1887" s="2">
        <f t="shared" si="119"/>
        <v>0.23097019356370976</v>
      </c>
    </row>
    <row r="1888" spans="2:13" x14ac:dyDescent="0.25">
      <c r="B1888" s="3">
        <v>0.39893842887473457</v>
      </c>
      <c r="C1888" s="150">
        <v>-5455059.3555681184</v>
      </c>
      <c r="D1888" s="169">
        <f t="shared" si="116"/>
        <v>-5.4550593555681184</v>
      </c>
      <c r="E1888" s="3">
        <v>0.47690355329949236</v>
      </c>
      <c r="F1888" s="1">
        <v>3606321.102433078</v>
      </c>
      <c r="G1888" s="2">
        <f t="shared" si="117"/>
        <v>3.6063211024330779</v>
      </c>
      <c r="H1888" s="3">
        <v>0.41718472468916518</v>
      </c>
      <c r="I1888" s="1">
        <v>-2145018.8824569574</v>
      </c>
      <c r="J1888" s="2">
        <f t="shared" si="118"/>
        <v>-2.1450188824569572</v>
      </c>
      <c r="K1888" s="3">
        <v>0.4560679611650485</v>
      </c>
      <c r="L1888" s="1">
        <v>244389.02743142145</v>
      </c>
      <c r="M1888" s="2">
        <f t="shared" si="119"/>
        <v>0.24438902743142144</v>
      </c>
    </row>
    <row r="1889" spans="2:13" x14ac:dyDescent="0.25">
      <c r="B1889" s="3">
        <v>0.39915074309978771</v>
      </c>
      <c r="C1889" s="150">
        <v>-5455059.3555681184</v>
      </c>
      <c r="D1889" s="169">
        <f t="shared" si="116"/>
        <v>-5.4550593555681184</v>
      </c>
      <c r="E1889" s="3">
        <v>0.47715736040609141</v>
      </c>
      <c r="F1889" s="1">
        <v>3602998.0042421725</v>
      </c>
      <c r="G1889" s="2">
        <f t="shared" si="117"/>
        <v>3.6029980042421723</v>
      </c>
      <c r="H1889" s="3">
        <v>0.41740674955595031</v>
      </c>
      <c r="I1889" s="1">
        <v>-2132921.2058157562</v>
      </c>
      <c r="J1889" s="2">
        <f t="shared" si="118"/>
        <v>-2.1329212058157561</v>
      </c>
      <c r="K1889" s="3">
        <v>0.45631067961165045</v>
      </c>
      <c r="L1889" s="1">
        <v>252820.33012706329</v>
      </c>
      <c r="M1889" s="2">
        <f t="shared" si="119"/>
        <v>0.25282033012706329</v>
      </c>
    </row>
    <row r="1890" spans="2:13" x14ac:dyDescent="0.25">
      <c r="B1890" s="3">
        <v>0.39936305732484073</v>
      </c>
      <c r="C1890" s="150">
        <v>-5561467.0967312884</v>
      </c>
      <c r="D1890" s="169">
        <f t="shared" si="116"/>
        <v>-5.5614670967312883</v>
      </c>
      <c r="E1890" s="3">
        <v>0.47741116751269036</v>
      </c>
      <c r="F1890" s="1">
        <v>3608314.9613476209</v>
      </c>
      <c r="G1890" s="2">
        <f t="shared" si="117"/>
        <v>3.6083149613476211</v>
      </c>
      <c r="H1890" s="3">
        <v>0.41762877442273533</v>
      </c>
      <c r="I1890" s="1">
        <v>-2144313.1846528873</v>
      </c>
      <c r="J1890" s="2">
        <f t="shared" si="118"/>
        <v>-2.1443131846528871</v>
      </c>
      <c r="K1890" s="3">
        <v>0.45655339805825235</v>
      </c>
      <c r="L1890" s="1">
        <v>244389.02743142145</v>
      </c>
      <c r="M1890" s="2">
        <f t="shared" si="119"/>
        <v>0.24438902743142144</v>
      </c>
    </row>
    <row r="1891" spans="2:13" x14ac:dyDescent="0.25">
      <c r="B1891" s="3">
        <v>0.39957537154989381</v>
      </c>
      <c r="C1891" s="150">
        <v>-5350314.2353606233</v>
      </c>
      <c r="D1891" s="169">
        <f t="shared" si="116"/>
        <v>-5.3503142353606234</v>
      </c>
      <c r="E1891" s="3">
        <v>0.47766497461928936</v>
      </c>
      <c r="F1891" s="1">
        <v>3621037.6801356599</v>
      </c>
      <c r="G1891" s="2">
        <f t="shared" si="117"/>
        <v>3.6210376801356601</v>
      </c>
      <c r="H1891" s="3">
        <v>0.41785079928952046</v>
      </c>
      <c r="I1891" s="1">
        <v>-2154293.7678818782</v>
      </c>
      <c r="J1891" s="2">
        <f t="shared" si="118"/>
        <v>-2.1542937678818781</v>
      </c>
      <c r="K1891" s="3">
        <v>0.45679611650485435</v>
      </c>
      <c r="L1891" s="1">
        <v>247001.54375964851</v>
      </c>
      <c r="M1891" s="2">
        <f t="shared" si="119"/>
        <v>0.2470015437596485</v>
      </c>
    </row>
    <row r="1892" spans="2:13" x14ac:dyDescent="0.25">
      <c r="B1892" s="3">
        <v>0.39978768577494689</v>
      </c>
      <c r="C1892" s="150">
        <v>-5596382.1368004531</v>
      </c>
      <c r="D1892" s="169">
        <f t="shared" si="116"/>
        <v>-5.5963821368004529</v>
      </c>
      <c r="E1892" s="3">
        <v>0.47791878172588831</v>
      </c>
      <c r="F1892" s="1">
        <v>3619043.8212211151</v>
      </c>
      <c r="G1892" s="2">
        <f t="shared" si="117"/>
        <v>3.6190438212211151</v>
      </c>
      <c r="H1892" s="3">
        <v>0.41807282415630548</v>
      </c>
      <c r="I1892" s="1">
        <v>-2143607.4868488172</v>
      </c>
      <c r="J1892" s="2">
        <f t="shared" si="118"/>
        <v>-2.1436074868488171</v>
      </c>
      <c r="K1892" s="3">
        <v>0.45703883495145625</v>
      </c>
      <c r="L1892" s="1">
        <v>250326.56454102841</v>
      </c>
      <c r="M1892" s="2">
        <f t="shared" si="119"/>
        <v>0.25032656454102842</v>
      </c>
    </row>
    <row r="1893" spans="2:13" x14ac:dyDescent="0.25">
      <c r="B1893" s="3">
        <v>0.39999999999999997</v>
      </c>
      <c r="C1893" s="150">
        <v>-5526552.0566621227</v>
      </c>
      <c r="D1893" s="169">
        <f t="shared" si="116"/>
        <v>-5.5265520566621227</v>
      </c>
      <c r="E1893" s="3">
        <v>0.47817258883248731</v>
      </c>
      <c r="F1893" s="1">
        <v>3614391.4837538488</v>
      </c>
      <c r="G1893" s="2">
        <f t="shared" si="117"/>
        <v>3.6143914837538489</v>
      </c>
      <c r="H1893" s="3">
        <v>0.41829484902309061</v>
      </c>
      <c r="I1893" s="1">
        <v>-2154293.7678818782</v>
      </c>
      <c r="J1893" s="2">
        <f t="shared" si="118"/>
        <v>-2.1542937678818781</v>
      </c>
      <c r="K1893" s="3">
        <v>0.4572815533980582</v>
      </c>
      <c r="L1893" s="1">
        <v>257095.35684598031</v>
      </c>
      <c r="M1893" s="2">
        <f t="shared" si="119"/>
        <v>0.25709535684598028</v>
      </c>
    </row>
    <row r="1894" spans="2:13" x14ac:dyDescent="0.25">
      <c r="B1894" s="3">
        <v>0.4002123142250531</v>
      </c>
      <c r="C1894" s="150">
        <v>-5561467.0967312884</v>
      </c>
      <c r="D1894" s="169">
        <f t="shared" si="116"/>
        <v>-5.5614670967312883</v>
      </c>
      <c r="E1894" s="3">
        <v>0.47842639593908637</v>
      </c>
      <c r="F1894" s="1">
        <v>3613726.8641156685</v>
      </c>
      <c r="G1894" s="2">
        <f t="shared" si="117"/>
        <v>3.6137268641156686</v>
      </c>
      <c r="H1894" s="3">
        <v>0.41851687388987568</v>
      </c>
      <c r="I1894" s="1">
        <v>-2148648.1854493176</v>
      </c>
      <c r="J1894" s="2">
        <f t="shared" si="118"/>
        <v>-2.1486481854493173</v>
      </c>
      <c r="K1894" s="3">
        <v>0.45752427184466021</v>
      </c>
      <c r="L1894" s="1">
        <v>269682.93551834702</v>
      </c>
      <c r="M1894" s="2">
        <f t="shared" si="119"/>
        <v>0.26968293551834704</v>
      </c>
    </row>
    <row r="1895" spans="2:13" x14ac:dyDescent="0.25">
      <c r="B1895" s="3">
        <v>0.40042462845010612</v>
      </c>
      <c r="C1895" s="150">
        <v>-5526552.0566621227</v>
      </c>
      <c r="D1895" s="169">
        <f t="shared" si="116"/>
        <v>-5.5265520566621227</v>
      </c>
      <c r="E1895" s="3">
        <v>0.47868020304568526</v>
      </c>
      <c r="F1895" s="1">
        <v>3636418.8774764203</v>
      </c>
      <c r="G1895" s="2">
        <f t="shared" si="117"/>
        <v>3.6364188774764203</v>
      </c>
      <c r="H1895" s="3">
        <v>0.41873889875666076</v>
      </c>
      <c r="I1895" s="1">
        <v>-2149353.8832533876</v>
      </c>
      <c r="J1895" s="2">
        <f t="shared" si="118"/>
        <v>-2.1493538832533878</v>
      </c>
      <c r="K1895" s="3">
        <v>0.45776699029126211</v>
      </c>
      <c r="L1895" s="1">
        <v>241895.26184538656</v>
      </c>
      <c r="M1895" s="2">
        <f t="shared" si="119"/>
        <v>0.24189526184538657</v>
      </c>
    </row>
    <row r="1896" spans="2:13" x14ac:dyDescent="0.25">
      <c r="B1896" s="3">
        <v>0.40063694267515926</v>
      </c>
      <c r="C1896" s="150">
        <v>-5466697.70225784</v>
      </c>
      <c r="D1896" s="169">
        <f t="shared" si="116"/>
        <v>-5.4666977022578402</v>
      </c>
      <c r="E1896" s="3">
        <v>0.47893401015228432</v>
      </c>
      <c r="F1896" s="1">
        <v>3626449.5829037037</v>
      </c>
      <c r="G1896" s="2">
        <f t="shared" si="117"/>
        <v>3.6264495829037036</v>
      </c>
      <c r="H1896" s="3">
        <v>0.41896092362344584</v>
      </c>
      <c r="I1896" s="1">
        <v>-2150059.5810574577</v>
      </c>
      <c r="J1896" s="2">
        <f t="shared" si="118"/>
        <v>-2.1500595810574579</v>
      </c>
      <c r="K1896" s="3">
        <v>0.45800970873786406</v>
      </c>
      <c r="L1896" s="1">
        <v>241895.26184538656</v>
      </c>
      <c r="M1896" s="2">
        <f t="shared" si="119"/>
        <v>0.24189526184538657</v>
      </c>
    </row>
    <row r="1897" spans="2:13" ht="15.75" thickBot="1" x14ac:dyDescent="0.3">
      <c r="B1897" s="3">
        <v>0.40084925690021228</v>
      </c>
      <c r="C1897" s="150">
        <v>-5573105.4434210099</v>
      </c>
      <c r="D1897" s="169">
        <f t="shared" si="116"/>
        <v>-5.5731054434210101</v>
      </c>
      <c r="E1897" s="3">
        <v>0.47918781725888326</v>
      </c>
      <c r="F1897" s="1">
        <v>3610973.4399003461</v>
      </c>
      <c r="G1897" s="2">
        <f t="shared" si="117"/>
        <v>3.6109734399003459</v>
      </c>
      <c r="H1897" s="3">
        <v>0.41918294849023091</v>
      </c>
      <c r="I1897" s="1">
        <v>-2137861.0904442468</v>
      </c>
      <c r="J1897" s="2">
        <f t="shared" si="118"/>
        <v>-2.1378610904442468</v>
      </c>
      <c r="K1897" s="19">
        <v>0.45825242718446596</v>
      </c>
      <c r="L1897" s="4">
        <v>277282.98301864392</v>
      </c>
      <c r="M1897" s="5">
        <f t="shared" si="119"/>
        <v>0.2772829830186439</v>
      </c>
    </row>
    <row r="1898" spans="2:13" x14ac:dyDescent="0.25">
      <c r="B1898" s="3">
        <v>0.40106157112526541</v>
      </c>
      <c r="C1898" s="150">
        <v>-5608020.4834901746</v>
      </c>
      <c r="D1898" s="169">
        <f t="shared" si="116"/>
        <v>-5.6080204834901748</v>
      </c>
      <c r="E1898" s="3">
        <v>0.47944162436548227</v>
      </c>
      <c r="F1898" s="1">
        <v>3618379.2015829347</v>
      </c>
      <c r="G1898" s="2">
        <f t="shared" si="117"/>
        <v>3.6183792015829348</v>
      </c>
      <c r="H1898" s="3">
        <v>0.41940497335701599</v>
      </c>
      <c r="I1898" s="1">
        <v>-2138566.7882483169</v>
      </c>
      <c r="J1898" s="2">
        <f t="shared" si="118"/>
        <v>-2.1385667882483168</v>
      </c>
    </row>
    <row r="1899" spans="2:13" x14ac:dyDescent="0.25">
      <c r="B1899" s="3">
        <v>0.40127388535031844</v>
      </c>
      <c r="C1899" s="150">
        <v>-5701127.2570079481</v>
      </c>
      <c r="D1899" s="169">
        <f t="shared" si="116"/>
        <v>-5.7011272570079479</v>
      </c>
      <c r="E1899" s="3">
        <v>0.47969543147208121</v>
      </c>
      <c r="F1899" s="1">
        <v>3614391.4837538488</v>
      </c>
      <c r="G1899" s="2">
        <f t="shared" si="117"/>
        <v>3.6143914837538489</v>
      </c>
      <c r="H1899" s="3">
        <v>0.41962699822380106</v>
      </c>
      <c r="I1899" s="1">
        <v>-2150765.2788615278</v>
      </c>
      <c r="J1899" s="2">
        <f t="shared" si="118"/>
        <v>-2.1507652788615279</v>
      </c>
    </row>
    <row r="1900" spans="2:13" x14ac:dyDescent="0.25">
      <c r="B1900" s="3">
        <v>0.40148619957537152</v>
      </c>
      <c r="C1900" s="150">
        <v>-5772619.9581019524</v>
      </c>
      <c r="D1900" s="169">
        <f t="shared" si="116"/>
        <v>-5.7726199581019522</v>
      </c>
      <c r="E1900" s="3">
        <v>0.47994923857868022</v>
      </c>
      <c r="F1900" s="1">
        <v>3622366.9194120225</v>
      </c>
      <c r="G1900" s="2">
        <f t="shared" si="117"/>
        <v>3.6223669194120225</v>
      </c>
      <c r="H1900" s="3">
        <v>0.41984902309058614</v>
      </c>
      <c r="I1900" s="1">
        <v>-2145018.8824569574</v>
      </c>
      <c r="J1900" s="2">
        <f t="shared" si="118"/>
        <v>-2.1450188824569572</v>
      </c>
    </row>
    <row r="1901" spans="2:13" x14ac:dyDescent="0.25">
      <c r="B1901" s="3">
        <v>0.40169851380042465</v>
      </c>
      <c r="C1901" s="150">
        <v>-5654573.8702490618</v>
      </c>
      <c r="D1901" s="169">
        <f t="shared" si="116"/>
        <v>-5.6545738702490622</v>
      </c>
      <c r="E1901" s="3">
        <v>0.48020304568527927</v>
      </c>
      <c r="F1901" s="1">
        <v>3616385.3426683918</v>
      </c>
      <c r="G1901" s="2">
        <f t="shared" si="117"/>
        <v>3.6163853426683916</v>
      </c>
      <c r="H1901" s="3">
        <v>0.42007104795737127</v>
      </c>
      <c r="I1901" s="1">
        <v>-2152176.674469668</v>
      </c>
      <c r="J1901" s="2">
        <f t="shared" si="118"/>
        <v>-2.152176674469668</v>
      </c>
    </row>
    <row r="1902" spans="2:13" x14ac:dyDescent="0.25">
      <c r="B1902" s="3">
        <v>0.40191082802547767</v>
      </c>
      <c r="C1902" s="150">
        <v>-5503275.3632826796</v>
      </c>
      <c r="D1902" s="169">
        <f t="shared" si="116"/>
        <v>-5.5032753632826799</v>
      </c>
      <c r="E1902" s="3">
        <v>0.48045685279187816</v>
      </c>
      <c r="F1902" s="1">
        <v>3607650.3417094406</v>
      </c>
      <c r="G1902" s="2">
        <f t="shared" si="117"/>
        <v>3.6076503417094408</v>
      </c>
      <c r="H1902" s="3">
        <v>0.42029307282415629</v>
      </c>
      <c r="I1902" s="1">
        <v>-2152882.372273738</v>
      </c>
      <c r="J1902" s="2">
        <f t="shared" si="118"/>
        <v>-2.152882372273738</v>
      </c>
    </row>
    <row r="1903" spans="2:13" x14ac:dyDescent="0.25">
      <c r="B1903" s="3">
        <v>0.40212314225053081</v>
      </c>
      <c r="C1903" s="150">
        <v>-5784258.304791674</v>
      </c>
      <c r="D1903" s="169">
        <f t="shared" si="116"/>
        <v>-5.784258304791674</v>
      </c>
      <c r="E1903" s="3">
        <v>0.48071065989847722</v>
      </c>
      <c r="F1903" s="1">
        <v>3626449.5829037037</v>
      </c>
      <c r="G1903" s="2">
        <f t="shared" si="117"/>
        <v>3.6264495829037036</v>
      </c>
      <c r="H1903" s="3">
        <v>0.42051509769094142</v>
      </c>
      <c r="I1903" s="1">
        <v>-2154293.7678818782</v>
      </c>
      <c r="J1903" s="2">
        <f t="shared" si="118"/>
        <v>-2.1542937678818781</v>
      </c>
    </row>
    <row r="1904" spans="2:13" x14ac:dyDescent="0.25">
      <c r="B1904" s="3">
        <v>0.40233545647558383</v>
      </c>
      <c r="C1904" s="150">
        <v>-5608020.4834901746</v>
      </c>
      <c r="D1904" s="169">
        <f t="shared" si="116"/>
        <v>-5.6080204834901748</v>
      </c>
      <c r="E1904" s="3">
        <v>0.48096446700507617</v>
      </c>
      <c r="F1904" s="1">
        <v>3625784.9632655233</v>
      </c>
      <c r="G1904" s="2">
        <f t="shared" si="117"/>
        <v>3.6257849632655232</v>
      </c>
      <c r="H1904" s="3">
        <v>0.42073712255772644</v>
      </c>
      <c r="I1904" s="1">
        <v>-2152176.674469668</v>
      </c>
      <c r="J1904" s="2">
        <f t="shared" si="118"/>
        <v>-2.152176674469668</v>
      </c>
    </row>
    <row r="1905" spans="2:10" x14ac:dyDescent="0.25">
      <c r="B1905" s="3">
        <v>0.40254777070063696</v>
      </c>
      <c r="C1905" s="150">
        <v>-5538190.4033518452</v>
      </c>
      <c r="D1905" s="169">
        <f t="shared" si="116"/>
        <v>-5.5381904033518454</v>
      </c>
      <c r="E1905" s="3">
        <v>0.48121827411167517</v>
      </c>
      <c r="F1905" s="1">
        <v>3615056.1033920292</v>
      </c>
      <c r="G1905" s="2">
        <f t="shared" si="117"/>
        <v>3.6150561033920292</v>
      </c>
      <c r="H1905" s="3">
        <v>0.42095914742451157</v>
      </c>
      <c r="I1905" s="1">
        <v>-2136449.6948361066</v>
      </c>
      <c r="J1905" s="2">
        <f t="shared" si="118"/>
        <v>-2.1364496948361067</v>
      </c>
    </row>
    <row r="1906" spans="2:10" x14ac:dyDescent="0.25">
      <c r="B1906" s="3">
        <v>0.40276008492568999</v>
      </c>
      <c r="C1906" s="150">
        <v>-5373590.9287400665</v>
      </c>
      <c r="D1906" s="169">
        <f t="shared" si="116"/>
        <v>-5.3735909287400663</v>
      </c>
      <c r="E1906" s="3">
        <v>0.48147208121827412</v>
      </c>
      <c r="F1906" s="1">
        <v>3617049.9623065721</v>
      </c>
      <c r="G1906" s="2">
        <f t="shared" si="117"/>
        <v>3.6170499623065719</v>
      </c>
      <c r="H1906" s="3">
        <v>0.42118117229129659</v>
      </c>
      <c r="I1906" s="1">
        <v>-2155805.9774620282</v>
      </c>
      <c r="J1906" s="2">
        <f t="shared" si="118"/>
        <v>-2.1558059774620282</v>
      </c>
    </row>
    <row r="1907" spans="2:10" x14ac:dyDescent="0.25">
      <c r="B1907" s="3">
        <v>0.40297239915074312</v>
      </c>
      <c r="C1907" s="150">
        <v>-5220629.8008180102</v>
      </c>
      <c r="D1907" s="169">
        <f t="shared" si="116"/>
        <v>-5.2206298008180099</v>
      </c>
      <c r="E1907" s="3">
        <v>0.48172588832487312</v>
      </c>
      <c r="F1907" s="1">
        <v>3627114.2025418859</v>
      </c>
      <c r="G1907" s="2">
        <f t="shared" si="117"/>
        <v>3.6271142025418861</v>
      </c>
      <c r="H1907" s="3">
        <v>0.42140319715808172</v>
      </c>
      <c r="I1907" s="1">
        <v>-2162862.9555027289</v>
      </c>
      <c r="J1907" s="2">
        <f t="shared" si="118"/>
        <v>-2.162862955502729</v>
      </c>
    </row>
    <row r="1908" spans="2:10" x14ac:dyDescent="0.25">
      <c r="B1908" s="3">
        <v>0.40318471337579614</v>
      </c>
      <c r="C1908" s="150">
        <v>-5596382.1368004531</v>
      </c>
      <c r="D1908" s="169">
        <f t="shared" si="116"/>
        <v>-5.5963821368004529</v>
      </c>
      <c r="E1908" s="3">
        <v>0.48197969543147207</v>
      </c>
      <c r="F1908" s="1">
        <v>3633095.7792855147</v>
      </c>
      <c r="G1908" s="2">
        <f t="shared" si="117"/>
        <v>3.6330957792855147</v>
      </c>
      <c r="H1908" s="3">
        <v>0.42162522202486674</v>
      </c>
      <c r="I1908" s="1">
        <v>-2153588.0700778081</v>
      </c>
      <c r="J1908" s="2">
        <f t="shared" si="118"/>
        <v>-2.1535880700778081</v>
      </c>
    </row>
    <row r="1909" spans="2:10" x14ac:dyDescent="0.25">
      <c r="B1909" s="3">
        <v>0.40339702760084922</v>
      </c>
      <c r="C1909" s="150">
        <v>-5549828.7500415668</v>
      </c>
      <c r="D1909" s="169">
        <f t="shared" si="116"/>
        <v>-5.5498287500415664</v>
      </c>
      <c r="E1909" s="3">
        <v>0.48223350253807107</v>
      </c>
      <c r="F1909" s="1">
        <v>3622366.9194120225</v>
      </c>
      <c r="G1909" s="2">
        <f t="shared" si="117"/>
        <v>3.6223669194120225</v>
      </c>
      <c r="H1909" s="3">
        <v>0.42184724689165187</v>
      </c>
      <c r="I1909" s="1">
        <v>-2148648.1854493176</v>
      </c>
      <c r="J1909" s="2">
        <f t="shared" si="118"/>
        <v>-2.1486481854493173</v>
      </c>
    </row>
    <row r="1910" spans="2:10" x14ac:dyDescent="0.25">
      <c r="B1910" s="3">
        <v>0.40360934182590236</v>
      </c>
      <c r="C1910" s="150">
        <v>-5278821.534266619</v>
      </c>
      <c r="D1910" s="169">
        <f t="shared" si="116"/>
        <v>-5.2788215342666192</v>
      </c>
      <c r="E1910" s="3">
        <v>0.48248730964467013</v>
      </c>
      <c r="F1910" s="1">
        <v>3609644.2006239835</v>
      </c>
      <c r="G1910" s="2">
        <f t="shared" si="117"/>
        <v>3.6096442006239835</v>
      </c>
      <c r="H1910" s="3">
        <v>0.422069271758437</v>
      </c>
      <c r="I1910" s="1">
        <v>-2142196.0912406771</v>
      </c>
      <c r="J1910" s="2">
        <f t="shared" si="118"/>
        <v>-2.142196091240677</v>
      </c>
    </row>
    <row r="1911" spans="2:10" x14ac:dyDescent="0.25">
      <c r="B1911" s="3">
        <v>0.40382165605095538</v>
      </c>
      <c r="C1911" s="150">
        <v>-5596382.1368004531</v>
      </c>
      <c r="D1911" s="169">
        <f t="shared" si="116"/>
        <v>-5.5963821368004529</v>
      </c>
      <c r="E1911" s="3">
        <v>0.48274111675126902</v>
      </c>
      <c r="F1911" s="1">
        <v>3625784.9632655233</v>
      </c>
      <c r="G1911" s="2">
        <f t="shared" si="117"/>
        <v>3.6257849632655232</v>
      </c>
      <c r="H1911" s="3">
        <v>0.42229129662522202</v>
      </c>
      <c r="I1911" s="1">
        <v>-2155805.9774620282</v>
      </c>
      <c r="J1911" s="2">
        <f t="shared" si="118"/>
        <v>-2.1558059774620282</v>
      </c>
    </row>
    <row r="1912" spans="2:10" x14ac:dyDescent="0.25">
      <c r="B1912" s="3">
        <v>0.40403397027600851</v>
      </c>
      <c r="C1912" s="150">
        <v>-5666212.2169387834</v>
      </c>
      <c r="D1912" s="169">
        <f t="shared" si="116"/>
        <v>-5.6662122169387832</v>
      </c>
      <c r="E1912" s="3">
        <v>0.48299492385786807</v>
      </c>
      <c r="F1912" s="1">
        <v>3613062.2444774862</v>
      </c>
      <c r="G1912" s="2">
        <f t="shared" si="117"/>
        <v>3.613062244477486</v>
      </c>
      <c r="H1912" s="3">
        <v>0.42251332149200715</v>
      </c>
      <c r="I1912" s="1">
        <v>-2161451.5598945888</v>
      </c>
      <c r="J1912" s="2">
        <f t="shared" si="118"/>
        <v>-2.1614515598945889</v>
      </c>
    </row>
    <row r="1913" spans="2:10" x14ac:dyDescent="0.25">
      <c r="B1913" s="3">
        <v>0.40424628450106154</v>
      </c>
      <c r="C1913" s="150">
        <v>-5666212.2169387834</v>
      </c>
      <c r="D1913" s="169">
        <f t="shared" si="116"/>
        <v>-5.6662122169387832</v>
      </c>
      <c r="E1913" s="3">
        <v>0.48324873096446702</v>
      </c>
      <c r="F1913" s="1">
        <v>3606321.102433078</v>
      </c>
      <c r="G1913" s="2">
        <f t="shared" si="117"/>
        <v>3.6063211024330779</v>
      </c>
      <c r="H1913" s="3">
        <v>0.42273534635879217</v>
      </c>
      <c r="I1913" s="1">
        <v>-2140078.9978284668</v>
      </c>
      <c r="J1913" s="2">
        <f t="shared" si="118"/>
        <v>-2.1400789978284669</v>
      </c>
    </row>
    <row r="1914" spans="2:10" x14ac:dyDescent="0.25">
      <c r="B1914" s="3">
        <v>0.40445859872611467</v>
      </c>
      <c r="C1914" s="150">
        <v>-5561467.0967312884</v>
      </c>
      <c r="D1914" s="169">
        <f t="shared" si="116"/>
        <v>-5.5614670967312883</v>
      </c>
      <c r="E1914" s="3">
        <v>0.48350253807106602</v>
      </c>
      <c r="F1914" s="1">
        <v>3611733.0052011237</v>
      </c>
      <c r="G1914" s="2">
        <f t="shared" si="117"/>
        <v>3.6117330052011236</v>
      </c>
      <c r="H1914" s="3">
        <v>0.42295737122557731</v>
      </c>
      <c r="I1914" s="1">
        <v>-2143607.4868488172</v>
      </c>
      <c r="J1914" s="2">
        <f t="shared" si="118"/>
        <v>-2.1436074868488171</v>
      </c>
    </row>
    <row r="1915" spans="2:10" x14ac:dyDescent="0.25">
      <c r="B1915" s="3">
        <v>0.40467091295116769</v>
      </c>
      <c r="C1915" s="150">
        <v>-5466697.70225784</v>
      </c>
      <c r="D1915" s="169">
        <f t="shared" si="116"/>
        <v>-5.4666977022578402</v>
      </c>
      <c r="E1915" s="3">
        <v>0.48375634517766497</v>
      </c>
      <c r="F1915" s="1">
        <v>3619043.8212211151</v>
      </c>
      <c r="G1915" s="2">
        <f t="shared" si="117"/>
        <v>3.6190438212211151</v>
      </c>
      <c r="H1915" s="3">
        <v>0.42317939609236233</v>
      </c>
      <c r="I1915" s="1">
        <v>-2150765.2788615278</v>
      </c>
      <c r="J1915" s="2">
        <f t="shared" si="118"/>
        <v>-2.1507652788615279</v>
      </c>
    </row>
    <row r="1916" spans="2:10" x14ac:dyDescent="0.25">
      <c r="B1916" s="3">
        <v>0.40488322717622083</v>
      </c>
      <c r="C1916" s="150">
        <v>-5514913.7099724011</v>
      </c>
      <c r="D1916" s="169">
        <f t="shared" si="116"/>
        <v>-5.5149137099724008</v>
      </c>
      <c r="E1916" s="3">
        <v>0.48401015228426397</v>
      </c>
      <c r="F1916" s="1">
        <v>3618379.2015829347</v>
      </c>
      <c r="G1916" s="2">
        <f t="shared" si="117"/>
        <v>3.6183792015829348</v>
      </c>
      <c r="H1916" s="3">
        <v>0.42340142095914746</v>
      </c>
      <c r="I1916" s="1">
        <v>-2141490.393436607</v>
      </c>
      <c r="J1916" s="2">
        <f t="shared" si="118"/>
        <v>-2.141490393436607</v>
      </c>
    </row>
    <row r="1917" spans="2:10" x14ac:dyDescent="0.25">
      <c r="B1917" s="3">
        <v>0.40509554140127385</v>
      </c>
      <c r="C1917" s="150">
        <v>-5596382.1368004531</v>
      </c>
      <c r="D1917" s="169">
        <f t="shared" si="116"/>
        <v>-5.5963821368004529</v>
      </c>
      <c r="E1917" s="3">
        <v>0.48426395939086292</v>
      </c>
      <c r="F1917" s="1">
        <v>3617714.5819447525</v>
      </c>
      <c r="G1917" s="2">
        <f t="shared" si="117"/>
        <v>3.6177145819447527</v>
      </c>
      <c r="H1917" s="3">
        <v>0.42362344582593248</v>
      </c>
      <c r="I1917" s="1">
        <v>-2142901.7890447471</v>
      </c>
      <c r="J1917" s="2">
        <f t="shared" si="118"/>
        <v>-2.142901789044747</v>
      </c>
    </row>
    <row r="1918" spans="2:10" x14ac:dyDescent="0.25">
      <c r="B1918" s="3">
        <v>0.40530785562632693</v>
      </c>
      <c r="C1918" s="150">
        <v>-5420144.3154989537</v>
      </c>
      <c r="D1918" s="169">
        <f t="shared" si="116"/>
        <v>-5.4201443154989537</v>
      </c>
      <c r="E1918" s="3">
        <v>0.48451776649746192</v>
      </c>
      <c r="F1918" s="1">
        <v>3608979.5809858032</v>
      </c>
      <c r="G1918" s="2">
        <f t="shared" si="117"/>
        <v>3.6089795809858032</v>
      </c>
      <c r="H1918" s="3">
        <v>0.42384547069271761</v>
      </c>
      <c r="I1918" s="1">
        <v>-2154293.7678818782</v>
      </c>
      <c r="J1918" s="2">
        <f t="shared" si="118"/>
        <v>-2.1542937678818781</v>
      </c>
    </row>
    <row r="1919" spans="2:10" x14ac:dyDescent="0.25">
      <c r="B1919" s="3">
        <v>0.40552016985138006</v>
      </c>
      <c r="C1919" s="150">
        <v>-5666212.2169387834</v>
      </c>
      <c r="D1919" s="169">
        <f t="shared" si="116"/>
        <v>-5.6662122169387832</v>
      </c>
      <c r="E1919" s="3">
        <v>0.48477157360406098</v>
      </c>
      <c r="F1919" s="1">
        <v>3622366.9194120225</v>
      </c>
      <c r="G1919" s="2">
        <f t="shared" si="117"/>
        <v>3.6223669194120225</v>
      </c>
      <c r="H1919" s="3">
        <v>0.42406749555950268</v>
      </c>
      <c r="I1919" s="1">
        <v>-2148648.1854493176</v>
      </c>
      <c r="J1919" s="2">
        <f t="shared" si="118"/>
        <v>-2.1486481854493173</v>
      </c>
    </row>
    <row r="1920" spans="2:10" x14ac:dyDescent="0.25">
      <c r="B1920" s="3">
        <v>0.40573248407643309</v>
      </c>
      <c r="C1920" s="150">
        <v>-5619658.8301798962</v>
      </c>
      <c r="D1920" s="169">
        <f t="shared" si="116"/>
        <v>-5.6196588301798966</v>
      </c>
      <c r="E1920" s="3">
        <v>0.48502538071065993</v>
      </c>
      <c r="F1920" s="1">
        <v>3623696.1586883832</v>
      </c>
      <c r="G1920" s="2">
        <f t="shared" si="117"/>
        <v>3.6236961586883831</v>
      </c>
      <c r="H1920" s="3">
        <v>0.42428952042628776</v>
      </c>
      <c r="I1920" s="1">
        <v>-2151470.9766655979</v>
      </c>
      <c r="J1920" s="2">
        <f t="shared" si="118"/>
        <v>-2.1514709766655979</v>
      </c>
    </row>
    <row r="1921" spans="2:10" x14ac:dyDescent="0.25">
      <c r="B1921" s="3">
        <v>0.40594479830148622</v>
      </c>
      <c r="C1921" s="150">
        <v>-5573105.4434210099</v>
      </c>
      <c r="D1921" s="169">
        <f t="shared" si="116"/>
        <v>-5.5731054434210101</v>
      </c>
      <c r="E1921" s="3">
        <v>0.48527918781725893</v>
      </c>
      <c r="F1921" s="1">
        <v>3613726.8641156685</v>
      </c>
      <c r="G1921" s="2">
        <f t="shared" si="117"/>
        <v>3.6137268641156686</v>
      </c>
      <c r="H1921" s="3">
        <v>0.42451154529307283</v>
      </c>
      <c r="I1921" s="1">
        <v>-2135038.2992279665</v>
      </c>
      <c r="J1921" s="2">
        <f t="shared" si="118"/>
        <v>-2.1350382992279666</v>
      </c>
    </row>
    <row r="1922" spans="2:10" x14ac:dyDescent="0.25">
      <c r="B1922" s="3">
        <v>0.40615711252653924</v>
      </c>
      <c r="C1922" s="150">
        <v>-5503275.3632826796</v>
      </c>
      <c r="D1922" s="169">
        <f t="shared" si="116"/>
        <v>-5.5032753632826799</v>
      </c>
      <c r="E1922" s="3">
        <v>0.48553299492385787</v>
      </c>
      <c r="F1922" s="1">
        <v>3615720.7230302095</v>
      </c>
      <c r="G1922" s="2">
        <f t="shared" si="117"/>
        <v>3.6157207230302095</v>
      </c>
      <c r="H1922" s="3">
        <v>0.42473357015985791</v>
      </c>
      <c r="I1922" s="1">
        <v>-2148648.1854493176</v>
      </c>
      <c r="J1922" s="2">
        <f t="shared" si="118"/>
        <v>-2.1486481854493173</v>
      </c>
    </row>
    <row r="1923" spans="2:10" x14ac:dyDescent="0.25">
      <c r="B1923" s="3">
        <v>0.40636942675159238</v>
      </c>
      <c r="C1923" s="150">
        <v>-5385229.275429789</v>
      </c>
      <c r="D1923" s="169">
        <f t="shared" si="116"/>
        <v>-5.385229275429789</v>
      </c>
      <c r="E1923" s="3">
        <v>0.48578680203045688</v>
      </c>
      <c r="F1923" s="1">
        <v>3619043.8212211151</v>
      </c>
      <c r="G1923" s="2">
        <f t="shared" si="117"/>
        <v>3.6190438212211151</v>
      </c>
      <c r="H1923" s="3">
        <v>0.42495559502664298</v>
      </c>
      <c r="I1923" s="1">
        <v>-2159334.4664823785</v>
      </c>
      <c r="J1923" s="2">
        <f t="shared" si="118"/>
        <v>-2.1593344664823784</v>
      </c>
    </row>
    <row r="1924" spans="2:10" x14ac:dyDescent="0.25">
      <c r="B1924" s="3">
        <v>0.4065817409766454</v>
      </c>
      <c r="C1924" s="150">
        <v>-5737704.9180327877</v>
      </c>
      <c r="D1924" s="169">
        <f t="shared" si="116"/>
        <v>-5.7377049180327875</v>
      </c>
      <c r="E1924" s="3">
        <v>0.48604060913705582</v>
      </c>
      <c r="F1924" s="1">
        <v>3617049.9623065721</v>
      </c>
      <c r="G1924" s="2">
        <f t="shared" si="117"/>
        <v>3.6170499623065719</v>
      </c>
      <c r="H1924" s="3">
        <v>0.42517761989342806</v>
      </c>
      <c r="I1924" s="1">
        <v>-2135743.9970320365</v>
      </c>
      <c r="J1924" s="2">
        <f t="shared" si="118"/>
        <v>-2.1357439970320367</v>
      </c>
    </row>
    <row r="1925" spans="2:10" x14ac:dyDescent="0.25">
      <c r="B1925" s="3">
        <v>0.40679405520169848</v>
      </c>
      <c r="C1925" s="150">
        <v>-5701127.2570079481</v>
      </c>
      <c r="D1925" s="169">
        <f t="shared" si="116"/>
        <v>-5.7011272570079479</v>
      </c>
      <c r="E1925" s="3">
        <v>0.48629441624365483</v>
      </c>
      <c r="F1925" s="1">
        <v>3613726.8641156685</v>
      </c>
      <c r="G1925" s="2">
        <f t="shared" si="117"/>
        <v>3.6137268641156686</v>
      </c>
      <c r="H1925" s="3">
        <v>0.42539964476021314</v>
      </c>
      <c r="I1925" s="1">
        <v>-2135038.2992279665</v>
      </c>
      <c r="J1925" s="2">
        <f t="shared" si="118"/>
        <v>-2.1350382992279666</v>
      </c>
    </row>
    <row r="1926" spans="2:10" x14ac:dyDescent="0.25">
      <c r="B1926" s="3">
        <v>0.40700636942675161</v>
      </c>
      <c r="C1926" s="150">
        <v>-5420144.3154989537</v>
      </c>
      <c r="D1926" s="169">
        <f t="shared" si="116"/>
        <v>-5.4201443154989537</v>
      </c>
      <c r="E1926" s="3">
        <v>0.48654822335025388</v>
      </c>
      <c r="F1926" s="1">
        <v>3619043.8212211151</v>
      </c>
      <c r="G1926" s="2">
        <f t="shared" si="117"/>
        <v>3.6190438212211151</v>
      </c>
      <c r="H1926" s="3">
        <v>0.42562166962699827</v>
      </c>
      <c r="I1926" s="1">
        <v>-2136449.6948361066</v>
      </c>
      <c r="J1926" s="2">
        <f t="shared" si="118"/>
        <v>-2.1364496948361067</v>
      </c>
    </row>
    <row r="1927" spans="2:10" x14ac:dyDescent="0.25">
      <c r="B1927" s="3">
        <v>0.40721868365180464</v>
      </c>
      <c r="C1927" s="150">
        <v>-5420144.3154989537</v>
      </c>
      <c r="D1927" s="169">
        <f t="shared" si="116"/>
        <v>-5.4201443154989537</v>
      </c>
      <c r="E1927" s="3">
        <v>0.48680203045685277</v>
      </c>
      <c r="F1927" s="1">
        <v>3633095.7792855147</v>
      </c>
      <c r="G1927" s="2">
        <f t="shared" si="117"/>
        <v>3.6330957792855147</v>
      </c>
      <c r="H1927" s="3">
        <v>0.42584369449378329</v>
      </c>
      <c r="I1927" s="1">
        <v>-2137155.3926401767</v>
      </c>
      <c r="J1927" s="2">
        <f t="shared" si="118"/>
        <v>-2.1371553926401767</v>
      </c>
    </row>
    <row r="1928" spans="2:10" x14ac:dyDescent="0.25">
      <c r="B1928" s="3">
        <v>0.40743099787685777</v>
      </c>
      <c r="C1928" s="150">
        <v>-5408505.9688092321</v>
      </c>
      <c r="D1928" s="169">
        <f t="shared" si="116"/>
        <v>-5.4085059688092318</v>
      </c>
      <c r="E1928" s="3">
        <v>0.48705583756345183</v>
      </c>
      <c r="F1928" s="1">
        <v>3627114.2025418859</v>
      </c>
      <c r="G1928" s="2">
        <f t="shared" si="117"/>
        <v>3.6271142025418861</v>
      </c>
      <c r="H1928" s="3">
        <v>0.42606571936056842</v>
      </c>
      <c r="I1928" s="1">
        <v>-2144313.1846528873</v>
      </c>
      <c r="J1928" s="2">
        <f t="shared" si="118"/>
        <v>-2.1443131846528871</v>
      </c>
    </row>
    <row r="1929" spans="2:10" x14ac:dyDescent="0.25">
      <c r="B1929" s="3">
        <v>0.40764331210191079</v>
      </c>
      <c r="C1929" s="150">
        <v>-5455059.3555681184</v>
      </c>
      <c r="D1929" s="169">
        <f t="shared" ref="D1929:D1992" si="120">C1929/$E$5</f>
        <v>-5.4550593555681184</v>
      </c>
      <c r="E1929" s="3">
        <v>0.48730964467005078</v>
      </c>
      <c r="F1929" s="1">
        <v>3614391.4837538488</v>
      </c>
      <c r="G1929" s="2">
        <f t="shared" ref="G1929:G1992" si="121">F1929/$E$5</f>
        <v>3.6143914837538489</v>
      </c>
      <c r="H1929" s="3">
        <v>0.42628774422735344</v>
      </c>
      <c r="I1929" s="1">
        <v>-2140078.9978284668</v>
      </c>
      <c r="J1929" s="2">
        <f t="shared" ref="J1929:J1992" si="122">I1929/$E$5</f>
        <v>-2.1400789978284669</v>
      </c>
    </row>
    <row r="1930" spans="2:10" x14ac:dyDescent="0.25">
      <c r="B1930" s="3">
        <v>0.40785562632696393</v>
      </c>
      <c r="C1930" s="150">
        <v>-5549828.7500415668</v>
      </c>
      <c r="D1930" s="169">
        <f t="shared" si="120"/>
        <v>-5.5498287500415664</v>
      </c>
      <c r="E1930" s="3">
        <v>0.48756345177664978</v>
      </c>
      <c r="F1930" s="1">
        <v>3612397.6248393059</v>
      </c>
      <c r="G1930" s="2">
        <f t="shared" si="121"/>
        <v>3.6123976248393057</v>
      </c>
      <c r="H1930" s="3">
        <v>0.42650976909413857</v>
      </c>
      <c r="I1930" s="1">
        <v>-2143607.4868488172</v>
      </c>
      <c r="J1930" s="2">
        <f t="shared" si="122"/>
        <v>-2.1436074868488171</v>
      </c>
    </row>
    <row r="1931" spans="2:10" x14ac:dyDescent="0.25">
      <c r="B1931" s="3">
        <v>0.40806794055201695</v>
      </c>
      <c r="C1931" s="150">
        <v>-5408505.9688092321</v>
      </c>
      <c r="D1931" s="169">
        <f t="shared" si="120"/>
        <v>-5.4085059688092318</v>
      </c>
      <c r="E1931" s="3">
        <v>0.48781725888324873</v>
      </c>
      <c r="F1931" s="1">
        <v>3613726.8641156685</v>
      </c>
      <c r="G1931" s="2">
        <f t="shared" si="121"/>
        <v>3.6137268641156686</v>
      </c>
      <c r="H1931" s="3">
        <v>0.42673179396092359</v>
      </c>
      <c r="I1931" s="1">
        <v>-2159334.4664823785</v>
      </c>
      <c r="J1931" s="2">
        <f t="shared" si="122"/>
        <v>-2.1593344664823784</v>
      </c>
    </row>
    <row r="1932" spans="2:10" x14ac:dyDescent="0.25">
      <c r="B1932" s="3">
        <v>0.40828025477707008</v>
      </c>
      <c r="C1932" s="150">
        <v>-5760981.6114122309</v>
      </c>
      <c r="D1932" s="169">
        <f t="shared" si="120"/>
        <v>-5.7609816114122312</v>
      </c>
      <c r="E1932" s="3">
        <v>0.48807106598984773</v>
      </c>
      <c r="F1932" s="1">
        <v>3623696.1586883832</v>
      </c>
      <c r="G1932" s="2">
        <f t="shared" si="121"/>
        <v>3.6236961586883831</v>
      </c>
      <c r="H1932" s="3">
        <v>0.42695381882770872</v>
      </c>
      <c r="I1932" s="1">
        <v>-2135038.2992279665</v>
      </c>
      <c r="J1932" s="2">
        <f t="shared" si="122"/>
        <v>-2.1350382992279666</v>
      </c>
    </row>
    <row r="1933" spans="2:10" x14ac:dyDescent="0.25">
      <c r="B1933" s="3">
        <v>0.40849256900212311</v>
      </c>
      <c r="C1933" s="150">
        <v>-5784258.304791674</v>
      </c>
      <c r="D1933" s="169">
        <f t="shared" si="120"/>
        <v>-5.784258304791674</v>
      </c>
      <c r="E1933" s="3">
        <v>0.48832487309644668</v>
      </c>
      <c r="F1933" s="1">
        <v>3616385.3426683918</v>
      </c>
      <c r="G1933" s="2">
        <f t="shared" si="121"/>
        <v>3.6163853426683916</v>
      </c>
      <c r="H1933" s="3">
        <v>0.42717584369449374</v>
      </c>
      <c r="I1933" s="1">
        <v>-2147942.4876452475</v>
      </c>
      <c r="J1933" s="2">
        <f t="shared" si="122"/>
        <v>-2.1479424876452473</v>
      </c>
    </row>
    <row r="1934" spans="2:10" x14ac:dyDescent="0.25">
      <c r="B1934" s="3">
        <v>0.40870488322717619</v>
      </c>
      <c r="C1934" s="150">
        <v>-5573105.4434210099</v>
      </c>
      <c r="D1934" s="169">
        <f t="shared" si="120"/>
        <v>-5.5731054434210101</v>
      </c>
      <c r="E1934" s="3">
        <v>0.48857868020304568</v>
      </c>
      <c r="F1934" s="1">
        <v>3601668.7649658099</v>
      </c>
      <c r="G1934" s="2">
        <f t="shared" si="121"/>
        <v>3.6016687649658099</v>
      </c>
      <c r="H1934" s="3">
        <v>0.42739786856127887</v>
      </c>
      <c r="I1934" s="1">
        <v>-2146430.2780650975</v>
      </c>
      <c r="J1934" s="2">
        <f t="shared" si="122"/>
        <v>-2.1464302780650977</v>
      </c>
    </row>
    <row r="1935" spans="2:10" x14ac:dyDescent="0.25">
      <c r="B1935" s="3">
        <v>0.40891719745222932</v>
      </c>
      <c r="C1935" s="150">
        <v>-5596382.1368004531</v>
      </c>
      <c r="D1935" s="169">
        <f t="shared" si="120"/>
        <v>-5.5963821368004529</v>
      </c>
      <c r="E1935" s="3">
        <v>0.48883248730964474</v>
      </c>
      <c r="F1935" s="1">
        <v>3604991.8631567173</v>
      </c>
      <c r="G1935" s="2">
        <f t="shared" si="121"/>
        <v>3.6049918631567173</v>
      </c>
      <c r="H1935" s="3">
        <v>0.427619893428064</v>
      </c>
      <c r="I1935" s="1">
        <v>-2140784.6956325369</v>
      </c>
      <c r="J1935" s="2">
        <f t="shared" si="122"/>
        <v>-2.1407846956325369</v>
      </c>
    </row>
    <row r="1936" spans="2:10" x14ac:dyDescent="0.25">
      <c r="B1936" s="3">
        <v>0.40912951167728234</v>
      </c>
      <c r="C1936" s="150">
        <v>-5631297.1768696178</v>
      </c>
      <c r="D1936" s="169">
        <f t="shared" si="120"/>
        <v>-5.6312971768696176</v>
      </c>
      <c r="E1936" s="3">
        <v>0.48908629441624368</v>
      </c>
      <c r="F1936" s="1">
        <v>3611733.0052011237</v>
      </c>
      <c r="G1936" s="2">
        <f t="shared" si="121"/>
        <v>3.6117330052011236</v>
      </c>
      <c r="H1936" s="3">
        <v>0.42784191829484902</v>
      </c>
      <c r="I1936" s="1">
        <v>-2148648.1854493176</v>
      </c>
      <c r="J1936" s="2">
        <f t="shared" si="122"/>
        <v>-2.1486481854493173</v>
      </c>
    </row>
    <row r="1937" spans="2:10" x14ac:dyDescent="0.25">
      <c r="B1937" s="3">
        <v>0.40934182590233548</v>
      </c>
      <c r="C1937" s="150">
        <v>-5677850.563628505</v>
      </c>
      <c r="D1937" s="169">
        <f t="shared" si="120"/>
        <v>-5.677850563628505</v>
      </c>
      <c r="E1937" s="3">
        <v>0.48934010152284269</v>
      </c>
      <c r="F1937" s="1">
        <v>3620373.0604974777</v>
      </c>
      <c r="G1937" s="2">
        <f t="shared" si="121"/>
        <v>3.6203730604974775</v>
      </c>
      <c r="H1937" s="3">
        <v>0.42806394316163415</v>
      </c>
      <c r="I1937" s="1">
        <v>-2132921.2058157562</v>
      </c>
      <c r="J1937" s="2">
        <f t="shared" si="122"/>
        <v>-2.1329212058157561</v>
      </c>
    </row>
    <row r="1938" spans="2:10" x14ac:dyDescent="0.25">
      <c r="B1938" s="3">
        <v>0.4095541401273885</v>
      </c>
      <c r="C1938" s="150">
        <v>-5807534.9981711181</v>
      </c>
      <c r="D1938" s="169">
        <f t="shared" si="120"/>
        <v>-5.8075349981711177</v>
      </c>
      <c r="E1938" s="3">
        <v>0.48959390862944163</v>
      </c>
      <c r="F1938" s="1">
        <v>3613726.8641156685</v>
      </c>
      <c r="G1938" s="2">
        <f t="shared" si="121"/>
        <v>3.6137268641156686</v>
      </c>
      <c r="H1938" s="3">
        <v>0.42828596802841917</v>
      </c>
      <c r="I1938" s="1">
        <v>-2138566.7882483169</v>
      </c>
      <c r="J1938" s="2">
        <f t="shared" si="122"/>
        <v>-2.1385667882483168</v>
      </c>
    </row>
    <row r="1939" spans="2:10" x14ac:dyDescent="0.25">
      <c r="B1939" s="3">
        <v>0.40976645435244163</v>
      </c>
      <c r="C1939" s="150">
        <v>-5608020.4834901746</v>
      </c>
      <c r="D1939" s="169">
        <f t="shared" si="120"/>
        <v>-5.6080204834901748</v>
      </c>
      <c r="E1939" s="3">
        <v>0.48984771573604063</v>
      </c>
      <c r="F1939" s="1">
        <v>3621037.6801356599</v>
      </c>
      <c r="G1939" s="2">
        <f t="shared" si="121"/>
        <v>3.6210376801356601</v>
      </c>
      <c r="H1939" s="3">
        <v>0.4285079928952043</v>
      </c>
      <c r="I1939" s="1">
        <v>-2153588.0700778081</v>
      </c>
      <c r="J1939" s="2">
        <f t="shared" si="122"/>
        <v>-2.1535880700778081</v>
      </c>
    </row>
    <row r="1940" spans="2:10" x14ac:dyDescent="0.25">
      <c r="B1940" s="3">
        <v>0.40997876857749466</v>
      </c>
      <c r="C1940" s="150">
        <v>-5619658.8301798962</v>
      </c>
      <c r="D1940" s="169">
        <f t="shared" si="120"/>
        <v>-5.6196588301798966</v>
      </c>
      <c r="E1940" s="3">
        <v>0.49010152284263958</v>
      </c>
      <c r="F1940" s="1">
        <v>3631101.9203709736</v>
      </c>
      <c r="G1940" s="2">
        <f t="shared" si="121"/>
        <v>3.6311019203709738</v>
      </c>
      <c r="H1940" s="3">
        <v>0.42873001776198932</v>
      </c>
      <c r="I1940" s="1">
        <v>-2145724.5802610274</v>
      </c>
      <c r="J1940" s="2">
        <f t="shared" si="122"/>
        <v>-2.1457245802610276</v>
      </c>
    </row>
    <row r="1941" spans="2:10" x14ac:dyDescent="0.25">
      <c r="B1941" s="3">
        <v>0.41019108280254779</v>
      </c>
      <c r="C1941" s="150">
        <v>-5514913.7099724011</v>
      </c>
      <c r="D1941" s="169">
        <f t="shared" si="120"/>
        <v>-5.5149137099724008</v>
      </c>
      <c r="E1941" s="3">
        <v>0.49035532994923858</v>
      </c>
      <c r="F1941" s="1">
        <v>3623031.539050201</v>
      </c>
      <c r="G1941" s="2">
        <f t="shared" si="121"/>
        <v>3.623031539050201</v>
      </c>
      <c r="H1941" s="3">
        <v>0.42895204262877445</v>
      </c>
      <c r="I1941" s="1">
        <v>-2134332.6014238964</v>
      </c>
      <c r="J1941" s="2">
        <f t="shared" si="122"/>
        <v>-2.1343326014238966</v>
      </c>
    </row>
    <row r="1942" spans="2:10" x14ac:dyDescent="0.25">
      <c r="B1942" s="3">
        <v>0.41040339702760081</v>
      </c>
      <c r="C1942" s="150">
        <v>-5514913.7099724011</v>
      </c>
      <c r="D1942" s="169">
        <f t="shared" si="120"/>
        <v>-5.5149137099724008</v>
      </c>
      <c r="E1942" s="3">
        <v>0.49060913705583753</v>
      </c>
      <c r="F1942" s="1">
        <v>3619708.4408592973</v>
      </c>
      <c r="G1942" s="2">
        <f t="shared" si="121"/>
        <v>3.6197084408592972</v>
      </c>
      <c r="H1942" s="3">
        <v>0.42917406749555947</v>
      </c>
      <c r="I1942" s="1">
        <v>-2140784.6956325369</v>
      </c>
      <c r="J1942" s="2">
        <f t="shared" si="122"/>
        <v>-2.1407846956325369</v>
      </c>
    </row>
    <row r="1943" spans="2:10" x14ac:dyDescent="0.25">
      <c r="B1943" s="3">
        <v>0.41061571125265389</v>
      </c>
      <c r="C1943" s="150">
        <v>-5654573.8702490618</v>
      </c>
      <c r="D1943" s="169">
        <f t="shared" si="120"/>
        <v>-5.6545738702490622</v>
      </c>
      <c r="E1943" s="3">
        <v>0.49086294416243659</v>
      </c>
      <c r="F1943" s="1">
        <v>3618379.2015829347</v>
      </c>
      <c r="G1943" s="2">
        <f t="shared" si="121"/>
        <v>3.6183792015829348</v>
      </c>
      <c r="H1943" s="3">
        <v>0.42939609236234461</v>
      </c>
      <c r="I1943" s="1">
        <v>-2142901.7890447471</v>
      </c>
      <c r="J1943" s="2">
        <f t="shared" si="122"/>
        <v>-2.142901789044747</v>
      </c>
    </row>
    <row r="1944" spans="2:10" x14ac:dyDescent="0.25">
      <c r="B1944" s="3">
        <v>0.41082802547770703</v>
      </c>
      <c r="C1944" s="150">
        <v>-5619658.8301798962</v>
      </c>
      <c r="D1944" s="169">
        <f t="shared" si="120"/>
        <v>-5.6196588301798966</v>
      </c>
      <c r="E1944" s="3">
        <v>0.49111675126903559</v>
      </c>
      <c r="F1944" s="1">
        <v>3620373.0604974777</v>
      </c>
      <c r="G1944" s="2">
        <f t="shared" si="121"/>
        <v>3.6203730604974775</v>
      </c>
      <c r="H1944" s="3">
        <v>0.42961811722912968</v>
      </c>
      <c r="I1944" s="1">
        <v>-2165786.5606910191</v>
      </c>
      <c r="J1944" s="2">
        <f t="shared" si="122"/>
        <v>-2.1657865606910192</v>
      </c>
    </row>
    <row r="1945" spans="2:10" x14ac:dyDescent="0.25">
      <c r="B1945" s="3">
        <v>0.41104033970276005</v>
      </c>
      <c r="C1945" s="150">
        <v>-5654573.8702490618</v>
      </c>
      <c r="D1945" s="169">
        <f t="shared" si="120"/>
        <v>-5.6545738702490622</v>
      </c>
      <c r="E1945" s="3">
        <v>0.49137055837563454</v>
      </c>
      <c r="F1945" s="1">
        <v>3619708.4408592973</v>
      </c>
      <c r="G1945" s="2">
        <f t="shared" si="121"/>
        <v>3.6197084408592972</v>
      </c>
      <c r="H1945" s="3">
        <v>0.42984014209591476</v>
      </c>
      <c r="I1945" s="1">
        <v>-2144313.1846528873</v>
      </c>
      <c r="J1945" s="2">
        <f t="shared" si="122"/>
        <v>-2.1443131846528871</v>
      </c>
    </row>
    <row r="1946" spans="2:10" x14ac:dyDescent="0.25">
      <c r="B1946" s="3">
        <v>0.41125265392781318</v>
      </c>
      <c r="C1946" s="150">
        <v>-5689488.9103182266</v>
      </c>
      <c r="D1946" s="169">
        <f t="shared" si="120"/>
        <v>-5.6894889103182269</v>
      </c>
      <c r="E1946" s="3">
        <v>0.49162436548223354</v>
      </c>
      <c r="F1946" s="1">
        <v>3617714.5819447525</v>
      </c>
      <c r="G1946" s="2">
        <f t="shared" si="121"/>
        <v>3.6177145819447527</v>
      </c>
      <c r="H1946" s="3">
        <v>0.43006216696269983</v>
      </c>
      <c r="I1946" s="1">
        <v>-2129997.6006274661</v>
      </c>
      <c r="J1946" s="2">
        <f t="shared" si="122"/>
        <v>-2.1299976006274659</v>
      </c>
    </row>
    <row r="1947" spans="2:10" x14ac:dyDescent="0.25">
      <c r="B1947" s="3">
        <v>0.41146496815286621</v>
      </c>
      <c r="C1947" s="150">
        <v>-5573105.4434210099</v>
      </c>
      <c r="D1947" s="169">
        <f t="shared" si="120"/>
        <v>-5.5731054434210101</v>
      </c>
      <c r="E1947" s="3">
        <v>0.49187817258883249</v>
      </c>
      <c r="F1947" s="1">
        <v>3606985.7220712584</v>
      </c>
      <c r="G1947" s="2">
        <f t="shared" si="121"/>
        <v>3.6069857220712582</v>
      </c>
      <c r="H1947" s="3">
        <v>0.43028419182948491</v>
      </c>
      <c r="I1947" s="1">
        <v>-2152176.674469668</v>
      </c>
      <c r="J1947" s="2">
        <f t="shared" si="122"/>
        <v>-2.152176674469668</v>
      </c>
    </row>
    <row r="1948" spans="2:10" x14ac:dyDescent="0.25">
      <c r="B1948" s="3">
        <v>0.41167728237791934</v>
      </c>
      <c r="C1948" s="150">
        <v>-5561467.0967312884</v>
      </c>
      <c r="D1948" s="169">
        <f t="shared" si="120"/>
        <v>-5.5614670967312883</v>
      </c>
      <c r="E1948" s="3">
        <v>0.49213197969543149</v>
      </c>
      <c r="F1948" s="1">
        <v>3617714.5819447525</v>
      </c>
      <c r="G1948" s="2">
        <f t="shared" si="121"/>
        <v>3.6177145819447527</v>
      </c>
      <c r="H1948" s="3">
        <v>0.43050621669626998</v>
      </c>
      <c r="I1948" s="1">
        <v>-2146430.2780650975</v>
      </c>
      <c r="J1948" s="2">
        <f t="shared" si="122"/>
        <v>-2.1464302780650977</v>
      </c>
    </row>
    <row r="1949" spans="2:10" x14ac:dyDescent="0.25">
      <c r="B1949" s="3">
        <v>0.41188959660297236</v>
      </c>
      <c r="C1949" s="150">
        <v>-5701127.2570079481</v>
      </c>
      <c r="D1949" s="169">
        <f t="shared" si="120"/>
        <v>-5.7011272570079479</v>
      </c>
      <c r="E1949" s="3">
        <v>0.49238578680203043</v>
      </c>
      <c r="F1949" s="1">
        <v>3621702.2997738402</v>
      </c>
      <c r="G1949" s="2">
        <f t="shared" si="121"/>
        <v>3.6217022997738404</v>
      </c>
      <c r="H1949" s="3">
        <v>0.43072824156305506</v>
      </c>
      <c r="I1949" s="1">
        <v>-2142901.7890447471</v>
      </c>
      <c r="J1949" s="2">
        <f t="shared" si="122"/>
        <v>-2.142901789044747</v>
      </c>
    </row>
    <row r="1950" spans="2:10" x14ac:dyDescent="0.25">
      <c r="B1950" s="3">
        <v>0.41210191082802544</v>
      </c>
      <c r="C1950" s="150">
        <v>-5749343.2647225093</v>
      </c>
      <c r="D1950" s="169">
        <f t="shared" si="120"/>
        <v>-5.7493432647225093</v>
      </c>
      <c r="E1950" s="3">
        <v>0.49263959390862944</v>
      </c>
      <c r="F1950" s="1">
        <v>3617714.5819447525</v>
      </c>
      <c r="G1950" s="2">
        <f t="shared" si="121"/>
        <v>3.6177145819447527</v>
      </c>
      <c r="H1950" s="3">
        <v>0.43095026642984013</v>
      </c>
      <c r="I1950" s="1">
        <v>-2144313.1846528873</v>
      </c>
      <c r="J1950" s="2">
        <f t="shared" si="122"/>
        <v>-2.1443131846528871</v>
      </c>
    </row>
    <row r="1951" spans="2:10" x14ac:dyDescent="0.25">
      <c r="B1951" s="3">
        <v>0.41231422505307858</v>
      </c>
      <c r="C1951" s="150">
        <v>-5701127.2570079481</v>
      </c>
      <c r="D1951" s="169">
        <f t="shared" si="120"/>
        <v>-5.7011272570079479</v>
      </c>
      <c r="E1951" s="3">
        <v>0.49289340101522849</v>
      </c>
      <c r="F1951" s="1">
        <v>3616385.3426683918</v>
      </c>
      <c r="G1951" s="2">
        <f t="shared" si="121"/>
        <v>3.6163853426683916</v>
      </c>
      <c r="H1951" s="3">
        <v>0.43117229129662527</v>
      </c>
      <c r="I1951" s="1">
        <v>-2136449.6948361066</v>
      </c>
      <c r="J1951" s="2">
        <f t="shared" si="122"/>
        <v>-2.1364496948361067</v>
      </c>
    </row>
    <row r="1952" spans="2:10" x14ac:dyDescent="0.25">
      <c r="B1952" s="3">
        <v>0.4125265392781316</v>
      </c>
      <c r="C1952" s="150">
        <v>-5549828.7500415668</v>
      </c>
      <c r="D1952" s="169">
        <f t="shared" si="120"/>
        <v>-5.5498287500415664</v>
      </c>
      <c r="E1952" s="3">
        <v>0.49314720812182744</v>
      </c>
      <c r="F1952" s="1">
        <v>3623696.1586883832</v>
      </c>
      <c r="G1952" s="2">
        <f t="shared" si="121"/>
        <v>3.6236961586883831</v>
      </c>
      <c r="H1952" s="3">
        <v>0.43139431616341029</v>
      </c>
      <c r="I1952" s="1">
        <v>-2139373.3000243967</v>
      </c>
      <c r="J1952" s="2">
        <f t="shared" si="122"/>
        <v>-2.1393733000243969</v>
      </c>
    </row>
    <row r="1953" spans="2:10" x14ac:dyDescent="0.25">
      <c r="B1953" s="3">
        <v>0.41273885350318473</v>
      </c>
      <c r="C1953" s="150">
        <v>-5526552.0566621227</v>
      </c>
      <c r="D1953" s="169">
        <f t="shared" si="120"/>
        <v>-5.5265520566621227</v>
      </c>
      <c r="E1953" s="3">
        <v>0.49340101522842644</v>
      </c>
      <c r="F1953" s="1">
        <v>3627114.2025418859</v>
      </c>
      <c r="G1953" s="2">
        <f t="shared" si="121"/>
        <v>3.6271142025418861</v>
      </c>
      <c r="H1953" s="3">
        <v>0.43161634103019542</v>
      </c>
      <c r="I1953" s="1">
        <v>-2138566.7882483169</v>
      </c>
      <c r="J1953" s="2">
        <f t="shared" si="122"/>
        <v>-2.1385667882483168</v>
      </c>
    </row>
    <row r="1954" spans="2:10" x14ac:dyDescent="0.25">
      <c r="B1954" s="3">
        <v>0.41295116772823776</v>
      </c>
      <c r="C1954" s="150">
        <v>-5608020.4834901746</v>
      </c>
      <c r="D1954" s="169">
        <f t="shared" si="120"/>
        <v>-5.6080204834901748</v>
      </c>
      <c r="E1954" s="3">
        <v>0.49365482233502539</v>
      </c>
      <c r="F1954" s="1">
        <v>3618379.2015829347</v>
      </c>
      <c r="G1954" s="2">
        <f t="shared" si="121"/>
        <v>3.6183792015829348</v>
      </c>
      <c r="H1954" s="3">
        <v>0.43183836589698044</v>
      </c>
      <c r="I1954" s="1">
        <v>-2128586.2050193259</v>
      </c>
      <c r="J1954" s="2">
        <f t="shared" si="122"/>
        <v>-2.1285862050193258</v>
      </c>
    </row>
    <row r="1955" spans="2:10" x14ac:dyDescent="0.25">
      <c r="B1955" s="3">
        <v>0.41316348195329089</v>
      </c>
      <c r="C1955" s="150">
        <v>-5573105.4434210099</v>
      </c>
      <c r="D1955" s="169">
        <f t="shared" si="120"/>
        <v>-5.5731054434210101</v>
      </c>
      <c r="E1955" s="3">
        <v>0.49390862944162439</v>
      </c>
      <c r="F1955" s="1">
        <v>3609644.2006239835</v>
      </c>
      <c r="G1955" s="2">
        <f t="shared" si="121"/>
        <v>3.6096442006239835</v>
      </c>
      <c r="H1955" s="3">
        <v>0.43206039076376557</v>
      </c>
      <c r="I1955" s="1">
        <v>-2134332.6014238964</v>
      </c>
      <c r="J1955" s="2">
        <f t="shared" si="122"/>
        <v>-2.1343326014238966</v>
      </c>
    </row>
    <row r="1956" spans="2:10" x14ac:dyDescent="0.25">
      <c r="B1956" s="3">
        <v>0.41337579617834391</v>
      </c>
      <c r="C1956" s="150">
        <v>-5608020.4834901746</v>
      </c>
      <c r="D1956" s="169">
        <f t="shared" si="120"/>
        <v>-5.6080204834901748</v>
      </c>
      <c r="E1956" s="3">
        <v>0.49416243654822334</v>
      </c>
      <c r="F1956" s="1">
        <v>3617714.5819447525</v>
      </c>
      <c r="G1956" s="2">
        <f t="shared" si="121"/>
        <v>3.6177145819447527</v>
      </c>
      <c r="H1956" s="3">
        <v>0.43228241563055059</v>
      </c>
      <c r="I1956" s="1">
        <v>-2144313.1846528873</v>
      </c>
      <c r="J1956" s="2">
        <f t="shared" si="122"/>
        <v>-2.1443131846528871</v>
      </c>
    </row>
    <row r="1957" spans="2:10" x14ac:dyDescent="0.25">
      <c r="B1957" s="3">
        <v>0.41358811040339705</v>
      </c>
      <c r="C1957" s="150">
        <v>-5760981.6114122309</v>
      </c>
      <c r="D1957" s="169">
        <f t="shared" si="120"/>
        <v>-5.7609816114122312</v>
      </c>
      <c r="E1957" s="3">
        <v>0.49441624365482234</v>
      </c>
      <c r="F1957" s="1">
        <v>3619043.8212211151</v>
      </c>
      <c r="G1957" s="2">
        <f t="shared" si="121"/>
        <v>3.6190438212211151</v>
      </c>
      <c r="H1957" s="3">
        <v>0.43250444049733572</v>
      </c>
      <c r="I1957" s="1">
        <v>-2145724.5802610274</v>
      </c>
      <c r="J1957" s="2">
        <f t="shared" si="122"/>
        <v>-2.1457245802610276</v>
      </c>
    </row>
    <row r="1958" spans="2:10" x14ac:dyDescent="0.25">
      <c r="B1958" s="3">
        <v>0.41380042462845007</v>
      </c>
      <c r="C1958" s="150">
        <v>-5642935.5235593393</v>
      </c>
      <c r="D1958" s="169">
        <f t="shared" si="120"/>
        <v>-5.6429355235593395</v>
      </c>
      <c r="E1958" s="3">
        <v>0.49467005076142129</v>
      </c>
      <c r="F1958" s="1">
        <v>3621702.2997738402</v>
      </c>
      <c r="G1958" s="2">
        <f t="shared" si="121"/>
        <v>3.6217022997738404</v>
      </c>
      <c r="H1958" s="3">
        <v>0.43272646536412074</v>
      </c>
      <c r="I1958" s="1">
        <v>-2143607.4868488172</v>
      </c>
      <c r="J1958" s="2">
        <f t="shared" si="122"/>
        <v>-2.1436074868488171</v>
      </c>
    </row>
    <row r="1959" spans="2:10" x14ac:dyDescent="0.25">
      <c r="B1959" s="3">
        <v>0.41401273885350315</v>
      </c>
      <c r="C1959" s="150">
        <v>-5584743.7901107315</v>
      </c>
      <c r="D1959" s="169">
        <f t="shared" si="120"/>
        <v>-5.5847437901107311</v>
      </c>
      <c r="E1959" s="3">
        <v>0.49492385786802034</v>
      </c>
      <c r="F1959" s="1">
        <v>3626449.5829037037</v>
      </c>
      <c r="G1959" s="2">
        <f t="shared" si="121"/>
        <v>3.6264495829037036</v>
      </c>
      <c r="H1959" s="3">
        <v>0.43294849023090587</v>
      </c>
      <c r="I1959" s="1">
        <v>-2146430.2780650975</v>
      </c>
      <c r="J1959" s="2">
        <f t="shared" si="122"/>
        <v>-2.1464302780650977</v>
      </c>
    </row>
    <row r="1960" spans="2:10" x14ac:dyDescent="0.25">
      <c r="B1960" s="3">
        <v>0.41422505307855628</v>
      </c>
      <c r="C1960" s="150">
        <v>-5431782.6621886753</v>
      </c>
      <c r="D1960" s="169">
        <f t="shared" si="120"/>
        <v>-5.4317826621886756</v>
      </c>
      <c r="E1960" s="3">
        <v>0.49517766497461935</v>
      </c>
      <c r="F1960" s="1">
        <v>3619043.8212211151</v>
      </c>
      <c r="G1960" s="2">
        <f t="shared" si="121"/>
        <v>3.6190438212211151</v>
      </c>
      <c r="H1960" s="3">
        <v>0.433170515097691</v>
      </c>
      <c r="I1960" s="1">
        <v>-2152176.674469668</v>
      </c>
      <c r="J1960" s="2">
        <f t="shared" si="122"/>
        <v>-2.152176674469668</v>
      </c>
    </row>
    <row r="1961" spans="2:10" x14ac:dyDescent="0.25">
      <c r="B1961" s="3">
        <v>0.41443736730360931</v>
      </c>
      <c r="C1961" s="150">
        <v>-5303760.8486017361</v>
      </c>
      <c r="D1961" s="169">
        <f t="shared" si="120"/>
        <v>-5.303760848601736</v>
      </c>
      <c r="E1961" s="3">
        <v>0.49543147208121829</v>
      </c>
      <c r="F1961" s="1">
        <v>3623031.539050201</v>
      </c>
      <c r="G1961" s="2">
        <f t="shared" si="121"/>
        <v>3.623031539050201</v>
      </c>
      <c r="H1961" s="3">
        <v>0.43339253996447602</v>
      </c>
      <c r="I1961" s="1">
        <v>-2146430.2780650975</v>
      </c>
      <c r="J1961" s="2">
        <f t="shared" si="122"/>
        <v>-2.1464302780650977</v>
      </c>
    </row>
    <row r="1962" spans="2:10" x14ac:dyDescent="0.25">
      <c r="B1962" s="3">
        <v>0.41464968152866244</v>
      </c>
      <c r="C1962" s="150">
        <v>-5654573.8702490618</v>
      </c>
      <c r="D1962" s="169">
        <f t="shared" si="120"/>
        <v>-5.6545738702490622</v>
      </c>
      <c r="E1962" s="3">
        <v>0.4956852791878173</v>
      </c>
      <c r="F1962" s="1">
        <v>3612397.6248393059</v>
      </c>
      <c r="G1962" s="2">
        <f t="shared" si="121"/>
        <v>3.6123976248393057</v>
      </c>
      <c r="H1962" s="3">
        <v>0.43361456483126115</v>
      </c>
      <c r="I1962" s="1">
        <v>-2137861.0904442468</v>
      </c>
      <c r="J1962" s="2">
        <f t="shared" si="122"/>
        <v>-2.1378610904442468</v>
      </c>
    </row>
    <row r="1963" spans="2:10" x14ac:dyDescent="0.25">
      <c r="B1963" s="3">
        <v>0.41486199575371546</v>
      </c>
      <c r="C1963" s="150">
        <v>-5466697.70225784</v>
      </c>
      <c r="D1963" s="169">
        <f t="shared" si="120"/>
        <v>-5.4666977022578402</v>
      </c>
      <c r="E1963" s="3">
        <v>0.49593908629441624</v>
      </c>
      <c r="F1963" s="1">
        <v>3600339.5256894492</v>
      </c>
      <c r="G1963" s="2">
        <f t="shared" si="121"/>
        <v>3.6003395256894493</v>
      </c>
      <c r="H1963" s="3">
        <v>0.43383658969804617</v>
      </c>
      <c r="I1963" s="1">
        <v>-2137155.3926401767</v>
      </c>
      <c r="J1963" s="2">
        <f t="shared" si="122"/>
        <v>-2.1371553926401767</v>
      </c>
    </row>
    <row r="1964" spans="2:10" x14ac:dyDescent="0.25">
      <c r="B1964" s="3">
        <v>0.4150743099787686</v>
      </c>
      <c r="C1964" s="150">
        <v>-5443421.0088783968</v>
      </c>
      <c r="D1964" s="169">
        <f t="shared" si="120"/>
        <v>-5.4434210088783965</v>
      </c>
      <c r="E1964" s="3">
        <v>0.49619289340101524</v>
      </c>
      <c r="F1964" s="1">
        <v>3613062.2444774862</v>
      </c>
      <c r="G1964" s="2">
        <f t="shared" si="121"/>
        <v>3.613062244477486</v>
      </c>
      <c r="H1964" s="3">
        <v>0.4340586145648313</v>
      </c>
      <c r="I1964" s="1">
        <v>-2134332.6014238964</v>
      </c>
      <c r="J1964" s="2">
        <f t="shared" si="122"/>
        <v>-2.1343326014238966</v>
      </c>
    </row>
    <row r="1965" spans="2:10" x14ac:dyDescent="0.25">
      <c r="B1965" s="3">
        <v>0.41528662420382162</v>
      </c>
      <c r="C1965" s="150">
        <v>-5478336.0489475615</v>
      </c>
      <c r="D1965" s="169">
        <f t="shared" si="120"/>
        <v>-5.4783360489475612</v>
      </c>
      <c r="E1965" s="3">
        <v>0.49644670050761419</v>
      </c>
      <c r="F1965" s="1">
        <v>3615720.7230302095</v>
      </c>
      <c r="G1965" s="2">
        <f t="shared" si="121"/>
        <v>3.6157207230302095</v>
      </c>
      <c r="H1965" s="3">
        <v>0.43428063943161632</v>
      </c>
      <c r="I1965" s="1">
        <v>-2145724.5802610274</v>
      </c>
      <c r="J1965" s="2">
        <f t="shared" si="122"/>
        <v>-2.1457245802610276</v>
      </c>
    </row>
    <row r="1966" spans="2:10" x14ac:dyDescent="0.25">
      <c r="B1966" s="3">
        <v>0.41549893842887475</v>
      </c>
      <c r="C1966" s="150">
        <v>-5443421.0088783968</v>
      </c>
      <c r="D1966" s="169">
        <f t="shared" si="120"/>
        <v>-5.4434210088783965</v>
      </c>
      <c r="E1966" s="3">
        <v>0.49670050761421325</v>
      </c>
      <c r="F1966" s="1">
        <v>3617049.9623065721</v>
      </c>
      <c r="G1966" s="2">
        <f t="shared" si="121"/>
        <v>3.6170499623065719</v>
      </c>
      <c r="H1966" s="3">
        <v>0.43450266429840145</v>
      </c>
      <c r="I1966" s="1">
        <v>-2140784.6956325369</v>
      </c>
      <c r="J1966" s="2">
        <f t="shared" si="122"/>
        <v>-2.1407846956325369</v>
      </c>
    </row>
    <row r="1967" spans="2:10" x14ac:dyDescent="0.25">
      <c r="B1967" s="3">
        <v>0.41571125265392778</v>
      </c>
      <c r="C1967" s="150">
        <v>-5455059.3555681184</v>
      </c>
      <c r="D1967" s="169">
        <f t="shared" si="120"/>
        <v>-5.4550593555681184</v>
      </c>
      <c r="E1967" s="3">
        <v>0.49695431472081214</v>
      </c>
      <c r="F1967" s="1">
        <v>3617714.5819447525</v>
      </c>
      <c r="G1967" s="2">
        <f t="shared" si="121"/>
        <v>3.6177145819447527</v>
      </c>
      <c r="H1967" s="3">
        <v>0.43472468916518647</v>
      </c>
      <c r="I1967" s="1">
        <v>-2146430.2780650975</v>
      </c>
      <c r="J1967" s="2">
        <f t="shared" si="122"/>
        <v>-2.1464302780650977</v>
      </c>
    </row>
    <row r="1968" spans="2:10" x14ac:dyDescent="0.25">
      <c r="B1968" s="3">
        <v>0.41592356687898085</v>
      </c>
      <c r="C1968" s="150">
        <v>-5396867.6221195105</v>
      </c>
      <c r="D1968" s="169">
        <f t="shared" si="120"/>
        <v>-5.3968676221195109</v>
      </c>
      <c r="E1968" s="3">
        <v>0.4972081218274112</v>
      </c>
      <c r="F1968" s="1">
        <v>3613062.2444774862</v>
      </c>
      <c r="G1968" s="2">
        <f t="shared" si="121"/>
        <v>3.613062244477486</v>
      </c>
      <c r="H1968" s="3">
        <v>0.4349467140319716</v>
      </c>
      <c r="I1968" s="1">
        <v>-2155805.9774620282</v>
      </c>
      <c r="J1968" s="2">
        <f t="shared" si="122"/>
        <v>-2.1558059774620282</v>
      </c>
    </row>
    <row r="1969" spans="2:10" x14ac:dyDescent="0.25">
      <c r="B1969" s="3">
        <v>0.41613588110403399</v>
      </c>
      <c r="C1969" s="150">
        <v>-5455059.3555681184</v>
      </c>
      <c r="D1969" s="169">
        <f t="shared" si="120"/>
        <v>-5.4550593555681184</v>
      </c>
      <c r="E1969" s="3">
        <v>0.4974619289340102</v>
      </c>
      <c r="F1969" s="1">
        <v>3623696.1586883832</v>
      </c>
      <c r="G1969" s="2">
        <f t="shared" si="121"/>
        <v>3.6236961586883831</v>
      </c>
      <c r="H1969" s="3">
        <v>0.43516873889875668</v>
      </c>
      <c r="I1969" s="1">
        <v>-2133626.9036198263</v>
      </c>
      <c r="J1969" s="2">
        <f t="shared" si="122"/>
        <v>-2.1336269036198261</v>
      </c>
    </row>
    <row r="1970" spans="2:10" x14ac:dyDescent="0.25">
      <c r="B1970" s="3">
        <v>0.41634819532908701</v>
      </c>
      <c r="C1970" s="150">
        <v>-5584743.7901107315</v>
      </c>
      <c r="D1970" s="169">
        <f t="shared" si="120"/>
        <v>-5.5847437901107311</v>
      </c>
      <c r="E1970" s="3">
        <v>0.49771573604060915</v>
      </c>
      <c r="F1970" s="1">
        <v>3612397.6248393059</v>
      </c>
      <c r="G1970" s="2">
        <f t="shared" si="121"/>
        <v>3.6123976248393057</v>
      </c>
      <c r="H1970" s="3">
        <v>0.43539076376554176</v>
      </c>
      <c r="I1970" s="1">
        <v>-2135743.9970320365</v>
      </c>
      <c r="J1970" s="2">
        <f t="shared" si="122"/>
        <v>-2.1357439970320367</v>
      </c>
    </row>
    <row r="1971" spans="2:10" x14ac:dyDescent="0.25">
      <c r="B1971" s="3">
        <v>0.41656050955414015</v>
      </c>
      <c r="C1971" s="150">
        <v>-5315399.1952914586</v>
      </c>
      <c r="D1971" s="169">
        <f t="shared" si="120"/>
        <v>-5.3153991952914588</v>
      </c>
      <c r="E1971" s="3">
        <v>0.49796954314720815</v>
      </c>
      <c r="F1971" s="1">
        <v>3608314.9613476209</v>
      </c>
      <c r="G1971" s="2">
        <f t="shared" si="121"/>
        <v>3.6083149613476211</v>
      </c>
      <c r="H1971" s="3">
        <v>0.43561278863232683</v>
      </c>
      <c r="I1971" s="1">
        <v>-2149353.8832533876</v>
      </c>
      <c r="J1971" s="2">
        <f t="shared" si="122"/>
        <v>-2.1493538832533878</v>
      </c>
    </row>
    <row r="1972" spans="2:10" x14ac:dyDescent="0.25">
      <c r="B1972" s="3">
        <v>0.41677282377919317</v>
      </c>
      <c r="C1972" s="150">
        <v>-5385229.275429789</v>
      </c>
      <c r="D1972" s="169">
        <f t="shared" si="120"/>
        <v>-5.385229275429789</v>
      </c>
      <c r="E1972" s="3">
        <v>0.4982233502538071</v>
      </c>
      <c r="F1972" s="1">
        <v>3617049.9623065721</v>
      </c>
      <c r="G1972" s="2">
        <f t="shared" si="121"/>
        <v>3.6170499623065719</v>
      </c>
      <c r="H1972" s="3">
        <v>0.43583481349911191</v>
      </c>
      <c r="I1972" s="1">
        <v>-2146430.2780650975</v>
      </c>
      <c r="J1972" s="2">
        <f t="shared" si="122"/>
        <v>-2.1464302780650977</v>
      </c>
    </row>
    <row r="1973" spans="2:10" x14ac:dyDescent="0.25">
      <c r="B1973" s="3">
        <v>0.4169851380042463</v>
      </c>
      <c r="C1973" s="150">
        <v>-5420144.3154989537</v>
      </c>
      <c r="D1973" s="169">
        <f t="shared" si="120"/>
        <v>-5.4201443154989537</v>
      </c>
      <c r="E1973" s="3">
        <v>0.4984771573604061</v>
      </c>
      <c r="F1973" s="1">
        <v>3614391.4837538488</v>
      </c>
      <c r="G1973" s="2">
        <f t="shared" si="121"/>
        <v>3.6143914837538489</v>
      </c>
      <c r="H1973" s="3">
        <v>0.43605683836589698</v>
      </c>
      <c r="I1973" s="1">
        <v>-2150059.5810574577</v>
      </c>
      <c r="J1973" s="2">
        <f t="shared" si="122"/>
        <v>-2.1500595810574579</v>
      </c>
    </row>
    <row r="1974" spans="2:10" x14ac:dyDescent="0.25">
      <c r="B1974" s="3">
        <v>0.41719745222929933</v>
      </c>
      <c r="C1974" s="150">
        <v>-5478336.0489475615</v>
      </c>
      <c r="D1974" s="169">
        <f t="shared" si="120"/>
        <v>-5.4783360489475612</v>
      </c>
      <c r="E1974" s="3">
        <v>0.49873096446700504</v>
      </c>
      <c r="F1974" s="1">
        <v>3613062.2444774862</v>
      </c>
      <c r="G1974" s="2">
        <f t="shared" si="121"/>
        <v>3.613062244477486</v>
      </c>
      <c r="H1974" s="3">
        <v>0.43627886323268206</v>
      </c>
      <c r="I1974" s="1">
        <v>-2141490.393436607</v>
      </c>
      <c r="J1974" s="2">
        <f t="shared" si="122"/>
        <v>-2.141490393436607</v>
      </c>
    </row>
    <row r="1975" spans="2:10" x14ac:dyDescent="0.25">
      <c r="B1975" s="3">
        <v>0.4174097664543524</v>
      </c>
      <c r="C1975" s="150">
        <v>-5608020.4834901746</v>
      </c>
      <c r="D1975" s="169">
        <f t="shared" si="120"/>
        <v>-5.6080204834901748</v>
      </c>
      <c r="E1975" s="3">
        <v>0.4989847715736041</v>
      </c>
      <c r="F1975" s="1">
        <v>3611733.0052011237</v>
      </c>
      <c r="G1975" s="2">
        <f t="shared" si="121"/>
        <v>3.6117330052011236</v>
      </c>
      <c r="H1975" s="3">
        <v>0.43650088809946713</v>
      </c>
      <c r="I1975" s="1">
        <v>-2135038.2992279665</v>
      </c>
      <c r="J1975" s="2">
        <f t="shared" si="122"/>
        <v>-2.1350382992279666</v>
      </c>
    </row>
    <row r="1976" spans="2:10" x14ac:dyDescent="0.25">
      <c r="B1976" s="3">
        <v>0.41762208067940554</v>
      </c>
      <c r="C1976" s="150">
        <v>-5478336.0489475615</v>
      </c>
      <c r="D1976" s="169">
        <f t="shared" si="120"/>
        <v>-5.4783360489475612</v>
      </c>
      <c r="E1976" s="3">
        <v>0.4992385786802031</v>
      </c>
      <c r="F1976" s="1">
        <v>3614391.4837538488</v>
      </c>
      <c r="G1976" s="2">
        <f t="shared" si="121"/>
        <v>3.6143914837538489</v>
      </c>
      <c r="H1976" s="3">
        <v>0.43672291296625226</v>
      </c>
      <c r="I1976" s="1">
        <v>-2147135.9758691676</v>
      </c>
      <c r="J1976" s="2">
        <f t="shared" si="122"/>
        <v>-2.1471359758691677</v>
      </c>
    </row>
    <row r="1977" spans="2:10" x14ac:dyDescent="0.25">
      <c r="B1977" s="3">
        <v>0.41783439490445856</v>
      </c>
      <c r="C1977" s="150">
        <v>-5538190.4033518452</v>
      </c>
      <c r="D1977" s="169">
        <f t="shared" si="120"/>
        <v>-5.5381904033518454</v>
      </c>
      <c r="E1977" s="3">
        <v>0.49949238578680205</v>
      </c>
      <c r="F1977" s="1">
        <v>3619043.8212211151</v>
      </c>
      <c r="G1977" s="2">
        <f t="shared" si="121"/>
        <v>3.6190438212211151</v>
      </c>
      <c r="H1977" s="3">
        <v>0.43694493783303728</v>
      </c>
      <c r="I1977" s="1">
        <v>-2132215.5080116861</v>
      </c>
      <c r="J1977" s="2">
        <f t="shared" si="122"/>
        <v>-2.132215508011686</v>
      </c>
    </row>
    <row r="1978" spans="2:10" x14ac:dyDescent="0.25">
      <c r="B1978" s="3">
        <v>0.4180467091295117</v>
      </c>
      <c r="C1978" s="150">
        <v>-5666212.2169387834</v>
      </c>
      <c r="D1978" s="169">
        <f t="shared" si="120"/>
        <v>-5.6662122169387832</v>
      </c>
      <c r="E1978" s="3">
        <v>0.49974619289340105</v>
      </c>
      <c r="F1978" s="1">
        <v>3621037.6801356599</v>
      </c>
      <c r="G1978" s="2">
        <f t="shared" si="121"/>
        <v>3.6210376801356601</v>
      </c>
      <c r="H1978" s="3">
        <v>0.43716696269982241</v>
      </c>
      <c r="I1978" s="1">
        <v>-2140784.6956325369</v>
      </c>
      <c r="J1978" s="2">
        <f t="shared" si="122"/>
        <v>-2.1407846956325369</v>
      </c>
    </row>
    <row r="1979" spans="2:10" x14ac:dyDescent="0.25">
      <c r="B1979" s="3">
        <v>0.41825902335456472</v>
      </c>
      <c r="C1979" s="150">
        <v>-5526552.0566621227</v>
      </c>
      <c r="D1979" s="169">
        <f t="shared" si="120"/>
        <v>-5.5265520566621227</v>
      </c>
      <c r="E1979" s="3">
        <v>0.5</v>
      </c>
      <c r="F1979" s="1">
        <v>3611733.0052011237</v>
      </c>
      <c r="G1979" s="2">
        <f t="shared" si="121"/>
        <v>3.6117330052011236</v>
      </c>
      <c r="H1979" s="3">
        <v>0.43738898756660743</v>
      </c>
      <c r="I1979" s="1">
        <v>-2150059.5810574577</v>
      </c>
      <c r="J1979" s="2">
        <f t="shared" si="122"/>
        <v>-2.1500595810574579</v>
      </c>
    </row>
    <row r="1980" spans="2:10" x14ac:dyDescent="0.25">
      <c r="B1980" s="3">
        <v>0.41847133757961785</v>
      </c>
      <c r="C1980" s="150">
        <v>-5584743.7901107315</v>
      </c>
      <c r="D1980" s="169">
        <f t="shared" si="120"/>
        <v>-5.5847437901107311</v>
      </c>
      <c r="E1980" s="3">
        <v>0.50025380710659906</v>
      </c>
      <c r="F1980" s="1">
        <v>3627778.8221800663</v>
      </c>
      <c r="G1980" s="2">
        <f t="shared" si="121"/>
        <v>3.6277788221800664</v>
      </c>
      <c r="H1980" s="3">
        <v>0.43761101243339257</v>
      </c>
      <c r="I1980" s="1">
        <v>-2151470.9766655979</v>
      </c>
      <c r="J1980" s="2">
        <f t="shared" si="122"/>
        <v>-2.1514709766655979</v>
      </c>
    </row>
    <row r="1981" spans="2:10" x14ac:dyDescent="0.25">
      <c r="B1981" s="3">
        <v>0.41868365180467088</v>
      </c>
      <c r="C1981" s="150">
        <v>-5443421.0088783968</v>
      </c>
      <c r="D1981" s="169">
        <f t="shared" si="120"/>
        <v>-5.4434210088783965</v>
      </c>
      <c r="E1981" s="3">
        <v>0.500507614213198</v>
      </c>
      <c r="F1981" s="1">
        <v>3621702.2997738402</v>
      </c>
      <c r="G1981" s="2">
        <f t="shared" si="121"/>
        <v>3.6217022997738404</v>
      </c>
      <c r="H1981" s="3">
        <v>0.43783303730017759</v>
      </c>
      <c r="I1981" s="1">
        <v>-2146430.2780650975</v>
      </c>
      <c r="J1981" s="2">
        <f t="shared" si="122"/>
        <v>-2.1464302780650977</v>
      </c>
    </row>
    <row r="1982" spans="2:10" x14ac:dyDescent="0.25">
      <c r="B1982" s="3">
        <v>0.41889596602972401</v>
      </c>
      <c r="C1982" s="150">
        <v>-5538190.4033518452</v>
      </c>
      <c r="D1982" s="169">
        <f t="shared" si="120"/>
        <v>-5.5381904033518454</v>
      </c>
      <c r="E1982" s="3">
        <v>0.50076142131979695</v>
      </c>
      <c r="F1982" s="1">
        <v>3615056.1033920292</v>
      </c>
      <c r="G1982" s="2">
        <f t="shared" si="121"/>
        <v>3.6150561033920292</v>
      </c>
      <c r="H1982" s="3">
        <v>0.43805506216696272</v>
      </c>
      <c r="I1982" s="1">
        <v>-2142196.0912406771</v>
      </c>
      <c r="J1982" s="2">
        <f t="shared" si="122"/>
        <v>-2.142196091240677</v>
      </c>
    </row>
    <row r="1983" spans="2:10" x14ac:dyDescent="0.25">
      <c r="B1983" s="3">
        <v>0.41910828025477703</v>
      </c>
      <c r="C1983" s="150">
        <v>-5561467.0967312884</v>
      </c>
      <c r="D1983" s="169">
        <f t="shared" si="120"/>
        <v>-5.5614670967312883</v>
      </c>
      <c r="E1983" s="3">
        <v>0.5010152284263959</v>
      </c>
      <c r="F1983" s="1">
        <v>3619043.8212211151</v>
      </c>
      <c r="G1983" s="2">
        <f t="shared" si="121"/>
        <v>3.6190438212211151</v>
      </c>
      <c r="H1983" s="3">
        <v>0.43827708703374774</v>
      </c>
      <c r="I1983" s="1">
        <v>-2144313.1846528873</v>
      </c>
      <c r="J1983" s="2">
        <f t="shared" si="122"/>
        <v>-2.1443131846528871</v>
      </c>
    </row>
    <row r="1984" spans="2:10" x14ac:dyDescent="0.25">
      <c r="B1984" s="3">
        <v>0.41932059447983011</v>
      </c>
      <c r="C1984" s="150">
        <v>-5315399.1952914586</v>
      </c>
      <c r="D1984" s="169">
        <f t="shared" si="120"/>
        <v>-5.3153991952914588</v>
      </c>
      <c r="E1984" s="3">
        <v>0.50126903553299496</v>
      </c>
      <c r="F1984" s="1">
        <v>3609644.2006239835</v>
      </c>
      <c r="G1984" s="2">
        <f t="shared" si="121"/>
        <v>3.6096442006239835</v>
      </c>
      <c r="H1984" s="3">
        <v>0.43849911190053287</v>
      </c>
      <c r="I1984" s="1">
        <v>-2155805.9774620282</v>
      </c>
      <c r="J1984" s="2">
        <f t="shared" si="122"/>
        <v>-2.1558059774620282</v>
      </c>
    </row>
    <row r="1985" spans="2:10" x14ac:dyDescent="0.25">
      <c r="B1985" s="3">
        <v>0.41953290870488325</v>
      </c>
      <c r="C1985" s="150">
        <v>-5431782.6621886753</v>
      </c>
      <c r="D1985" s="169">
        <f t="shared" si="120"/>
        <v>-5.4317826621886756</v>
      </c>
      <c r="E1985" s="3">
        <v>0.50152284263959401</v>
      </c>
      <c r="F1985" s="1">
        <v>3624360.7783265635</v>
      </c>
      <c r="G1985" s="2">
        <f t="shared" si="121"/>
        <v>3.6243607783265634</v>
      </c>
      <c r="H1985" s="3">
        <v>0.438721136767318</v>
      </c>
      <c r="I1985" s="1">
        <v>-2154999.4656859483</v>
      </c>
      <c r="J1985" s="2">
        <f t="shared" si="122"/>
        <v>-2.1549994656859481</v>
      </c>
    </row>
    <row r="1986" spans="2:10" x14ac:dyDescent="0.25">
      <c r="B1986" s="3">
        <v>0.41974522292993627</v>
      </c>
      <c r="C1986" s="150">
        <v>-5561467.0967312884</v>
      </c>
      <c r="D1986" s="169">
        <f t="shared" si="120"/>
        <v>-5.5614670967312883</v>
      </c>
      <c r="E1986" s="3">
        <v>0.50177664974619285</v>
      </c>
      <c r="F1986" s="1">
        <v>3625025.3979647458</v>
      </c>
      <c r="G1986" s="2">
        <f t="shared" si="121"/>
        <v>3.6250253979647455</v>
      </c>
      <c r="H1986" s="3">
        <v>0.43894316163410302</v>
      </c>
      <c r="I1986" s="1">
        <v>-2143607.4868488172</v>
      </c>
      <c r="J1986" s="2">
        <f t="shared" si="122"/>
        <v>-2.1436074868488171</v>
      </c>
    </row>
    <row r="1987" spans="2:10" x14ac:dyDescent="0.25">
      <c r="B1987" s="3">
        <v>0.4199575371549894</v>
      </c>
      <c r="C1987" s="150">
        <v>-5538190.4033518452</v>
      </c>
      <c r="D1987" s="169">
        <f t="shared" si="120"/>
        <v>-5.5381904033518454</v>
      </c>
      <c r="E1987" s="3">
        <v>0.50203045685279191</v>
      </c>
      <c r="F1987" s="1">
        <v>3613726.8641156685</v>
      </c>
      <c r="G1987" s="2">
        <f t="shared" si="121"/>
        <v>3.6137268641156686</v>
      </c>
      <c r="H1987" s="3">
        <v>0.43916518650088815</v>
      </c>
      <c r="I1987" s="1">
        <v>-2140078.9978284668</v>
      </c>
      <c r="J1987" s="2">
        <f t="shared" si="122"/>
        <v>-2.1400789978284669</v>
      </c>
    </row>
    <row r="1988" spans="2:10" x14ac:dyDescent="0.25">
      <c r="B1988" s="3">
        <v>0.42016985138004243</v>
      </c>
      <c r="C1988" s="150">
        <v>-5503275.3632826796</v>
      </c>
      <c r="D1988" s="169">
        <f t="shared" si="120"/>
        <v>-5.5032753632826799</v>
      </c>
      <c r="E1988" s="3">
        <v>0.50228426395939085</v>
      </c>
      <c r="F1988" s="1">
        <v>3617049.9623065721</v>
      </c>
      <c r="G1988" s="2">
        <f t="shared" si="121"/>
        <v>3.6170499623065719</v>
      </c>
      <c r="H1988" s="3">
        <v>0.43938721136767317</v>
      </c>
      <c r="I1988" s="1">
        <v>-2139373.3000243967</v>
      </c>
      <c r="J1988" s="2">
        <f t="shared" si="122"/>
        <v>-2.1393733000243969</v>
      </c>
    </row>
    <row r="1989" spans="2:10" x14ac:dyDescent="0.25">
      <c r="B1989" s="3">
        <v>0.42038216560509556</v>
      </c>
      <c r="C1989" s="150">
        <v>-5408505.9688092321</v>
      </c>
      <c r="D1989" s="169">
        <f t="shared" si="120"/>
        <v>-5.4085059688092318</v>
      </c>
      <c r="E1989" s="3">
        <v>0.50253807106598991</v>
      </c>
      <c r="F1989" s="1">
        <v>3619708.4408592973</v>
      </c>
      <c r="G1989" s="2">
        <f t="shared" si="121"/>
        <v>3.6197084408592972</v>
      </c>
      <c r="H1989" s="3">
        <v>0.4396092362344583</v>
      </c>
      <c r="I1989" s="1">
        <v>-2146430.2780650975</v>
      </c>
      <c r="J1989" s="2">
        <f t="shared" si="122"/>
        <v>-2.1464302780650977</v>
      </c>
    </row>
    <row r="1990" spans="2:10" x14ac:dyDescent="0.25">
      <c r="B1990" s="3">
        <v>0.42059447983014858</v>
      </c>
      <c r="C1990" s="150">
        <v>-5654573.8702490618</v>
      </c>
      <c r="D1990" s="169">
        <f t="shared" si="120"/>
        <v>-5.6545738702490622</v>
      </c>
      <c r="E1990" s="3">
        <v>0.50279187817258886</v>
      </c>
      <c r="F1990" s="1">
        <v>3621037.6801356599</v>
      </c>
      <c r="G1990" s="2">
        <f t="shared" si="121"/>
        <v>3.6210376801356601</v>
      </c>
      <c r="H1990" s="3">
        <v>0.43983126110124332</v>
      </c>
      <c r="I1990" s="1">
        <v>-2136449.6948361066</v>
      </c>
      <c r="J1990" s="2">
        <f t="shared" si="122"/>
        <v>-2.1364496948361067</v>
      </c>
    </row>
    <row r="1991" spans="2:10" x14ac:dyDescent="0.25">
      <c r="B1991" s="3">
        <v>0.42080679405520172</v>
      </c>
      <c r="C1991" s="150">
        <v>-5596382.1368004531</v>
      </c>
      <c r="D1991" s="169">
        <f t="shared" si="120"/>
        <v>-5.5963821368004529</v>
      </c>
      <c r="E1991" s="3">
        <v>0.5030456852791878</v>
      </c>
      <c r="F1991" s="1">
        <v>3628443.4418182485</v>
      </c>
      <c r="G1991" s="2">
        <f t="shared" si="121"/>
        <v>3.6284434418182485</v>
      </c>
      <c r="H1991" s="3">
        <v>0.44005328596802845</v>
      </c>
      <c r="I1991" s="1">
        <v>-2132215.5080116861</v>
      </c>
      <c r="J1991" s="2">
        <f t="shared" si="122"/>
        <v>-2.132215508011686</v>
      </c>
    </row>
    <row r="1992" spans="2:10" x14ac:dyDescent="0.25">
      <c r="B1992" s="3">
        <v>0.42101910828025474</v>
      </c>
      <c r="C1992" s="150">
        <v>-5503275.3632826796</v>
      </c>
      <c r="D1992" s="169">
        <f t="shared" si="120"/>
        <v>-5.5032753632826799</v>
      </c>
      <c r="E1992" s="3">
        <v>0.50329949238578675</v>
      </c>
      <c r="F1992" s="1">
        <v>3609644.2006239835</v>
      </c>
      <c r="G1992" s="2">
        <f t="shared" si="121"/>
        <v>3.6096442006239835</v>
      </c>
      <c r="H1992" s="3">
        <v>0.44027531083481347</v>
      </c>
      <c r="I1992" s="1">
        <v>-2152176.674469668</v>
      </c>
      <c r="J1992" s="2">
        <f t="shared" si="122"/>
        <v>-2.152176674469668</v>
      </c>
    </row>
    <row r="1993" spans="2:10" x14ac:dyDescent="0.25">
      <c r="B1993" s="3">
        <v>0.42123142250530782</v>
      </c>
      <c r="C1993" s="150">
        <v>-5526552.0566621227</v>
      </c>
      <c r="D1993" s="169">
        <f t="shared" ref="D1993:D2056" si="123">C1993/$E$5</f>
        <v>-5.5265520566621227</v>
      </c>
      <c r="E1993" s="3">
        <v>0.50355329949238581</v>
      </c>
      <c r="F1993" s="1">
        <v>3626449.5829037037</v>
      </c>
      <c r="G1993" s="2">
        <f t="shared" ref="G1993:G2056" si="124">F1993/$E$5</f>
        <v>3.6264495829037036</v>
      </c>
      <c r="H1993" s="3">
        <v>0.4404973357015986</v>
      </c>
      <c r="I1993" s="1">
        <v>-2163568.653306799</v>
      </c>
      <c r="J1993" s="2">
        <f t="shared" ref="J1993:J2056" si="125">I1993/$E$5</f>
        <v>-2.163568653306799</v>
      </c>
    </row>
    <row r="1994" spans="2:10" x14ac:dyDescent="0.25">
      <c r="B1994" s="3">
        <v>0.42144373673036095</v>
      </c>
      <c r="C1994" s="150">
        <v>-5478336.0489475615</v>
      </c>
      <c r="D1994" s="169">
        <f t="shared" si="123"/>
        <v>-5.4783360489475612</v>
      </c>
      <c r="E1994" s="3">
        <v>0.50380710659898487</v>
      </c>
      <c r="F1994" s="1">
        <v>3625784.9632655233</v>
      </c>
      <c r="G1994" s="2">
        <f t="shared" si="124"/>
        <v>3.6257849632655232</v>
      </c>
      <c r="H1994" s="3">
        <v>0.44071936056838368</v>
      </c>
      <c r="I1994" s="1">
        <v>-2150059.5810574577</v>
      </c>
      <c r="J1994" s="2">
        <f t="shared" si="125"/>
        <v>-2.1500595810574579</v>
      </c>
    </row>
    <row r="1995" spans="2:10" x14ac:dyDescent="0.25">
      <c r="B1995" s="3">
        <v>0.42165605095541397</v>
      </c>
      <c r="C1995" s="150">
        <v>-5514913.7099724011</v>
      </c>
      <c r="D1995" s="169">
        <f t="shared" si="123"/>
        <v>-5.5149137099724008</v>
      </c>
      <c r="E1995" s="3">
        <v>0.50406091370558381</v>
      </c>
      <c r="F1995" s="1">
        <v>3618379.2015829347</v>
      </c>
      <c r="G1995" s="2">
        <f t="shared" si="124"/>
        <v>3.6183792015829348</v>
      </c>
      <c r="H1995" s="3">
        <v>0.44094138543516875</v>
      </c>
      <c r="I1995" s="1">
        <v>-2147942.4876452475</v>
      </c>
      <c r="J1995" s="2">
        <f t="shared" si="125"/>
        <v>-2.1479424876452473</v>
      </c>
    </row>
    <row r="1996" spans="2:10" x14ac:dyDescent="0.25">
      <c r="B1996" s="3">
        <v>0.42186836518046711</v>
      </c>
      <c r="C1996" s="150">
        <v>-5677850.563628505</v>
      </c>
      <c r="D1996" s="169">
        <f t="shared" si="123"/>
        <v>-5.677850563628505</v>
      </c>
      <c r="E1996" s="3">
        <v>0.50431472081218276</v>
      </c>
      <c r="F1996" s="1">
        <v>3622366.9194120225</v>
      </c>
      <c r="G1996" s="2">
        <f t="shared" si="124"/>
        <v>3.6223669194120225</v>
      </c>
      <c r="H1996" s="3">
        <v>0.44116341030195383</v>
      </c>
      <c r="I1996" s="1">
        <v>-2148648.1854493176</v>
      </c>
      <c r="J1996" s="2">
        <f t="shared" si="125"/>
        <v>-2.1486481854493173</v>
      </c>
    </row>
    <row r="1997" spans="2:10" x14ac:dyDescent="0.25">
      <c r="B1997" s="3">
        <v>0.42208067940552013</v>
      </c>
      <c r="C1997" s="150">
        <v>-5466697.70225784</v>
      </c>
      <c r="D1997" s="169">
        <f t="shared" si="123"/>
        <v>-5.4666977022578402</v>
      </c>
      <c r="E1997" s="3">
        <v>0.50456852791878171</v>
      </c>
      <c r="F1997" s="1">
        <v>3623696.1586883832</v>
      </c>
      <c r="G1997" s="2">
        <f t="shared" si="124"/>
        <v>3.6236961586883831</v>
      </c>
      <c r="H1997" s="3">
        <v>0.4413854351687389</v>
      </c>
      <c r="I1997" s="1">
        <v>-2158628.7686783085</v>
      </c>
      <c r="J1997" s="2">
        <f t="shared" si="125"/>
        <v>-2.1586287686783083</v>
      </c>
    </row>
    <row r="1998" spans="2:10" x14ac:dyDescent="0.25">
      <c r="B1998" s="3">
        <v>0.42229299363057327</v>
      </c>
      <c r="C1998" s="150">
        <v>-5538190.4033518452</v>
      </c>
      <c r="D1998" s="169">
        <f t="shared" si="123"/>
        <v>-5.5381904033518454</v>
      </c>
      <c r="E1998" s="3">
        <v>0.50482233502538076</v>
      </c>
      <c r="F1998" s="1">
        <v>3618379.2015829347</v>
      </c>
      <c r="G1998" s="2">
        <f t="shared" si="124"/>
        <v>3.6183792015829348</v>
      </c>
      <c r="H1998" s="3">
        <v>0.44160746003552398</v>
      </c>
      <c r="I1998" s="1">
        <v>-2161451.5598945888</v>
      </c>
      <c r="J1998" s="2">
        <f t="shared" si="125"/>
        <v>-2.1614515598945889</v>
      </c>
    </row>
    <row r="1999" spans="2:10" x14ac:dyDescent="0.25">
      <c r="B1999" s="3">
        <v>0.42250530785562629</v>
      </c>
      <c r="C1999" s="150">
        <v>-5642935.5235593393</v>
      </c>
      <c r="D1999" s="169">
        <f t="shared" si="123"/>
        <v>-5.6429355235593395</v>
      </c>
      <c r="E1999" s="3">
        <v>0.50507614213197971</v>
      </c>
      <c r="F1999" s="1">
        <v>3618379.2015829347</v>
      </c>
      <c r="G1999" s="2">
        <f t="shared" si="124"/>
        <v>3.6183792015829348</v>
      </c>
      <c r="H1999" s="3">
        <v>0.44182948490230906</v>
      </c>
      <c r="I1999" s="1">
        <v>-2141490.393436607</v>
      </c>
      <c r="J1999" s="2">
        <f t="shared" si="125"/>
        <v>-2.141490393436607</v>
      </c>
    </row>
    <row r="2000" spans="2:10" x14ac:dyDescent="0.25">
      <c r="B2000" s="3">
        <v>0.42271762208067942</v>
      </c>
      <c r="C2000" s="150">
        <v>-5455059.3555681184</v>
      </c>
      <c r="D2000" s="169">
        <f t="shared" si="123"/>
        <v>-5.4550593555681184</v>
      </c>
      <c r="E2000" s="3">
        <v>0.50532994923857866</v>
      </c>
      <c r="F2000" s="1">
        <v>3602333.3846039921</v>
      </c>
      <c r="G2000" s="2">
        <f t="shared" si="124"/>
        <v>3.602333384603992</v>
      </c>
      <c r="H2000" s="3">
        <v>0.44205150976909413</v>
      </c>
      <c r="I2000" s="1">
        <v>-2145018.8824569574</v>
      </c>
      <c r="J2000" s="2">
        <f t="shared" si="125"/>
        <v>-2.1450188824569572</v>
      </c>
    </row>
    <row r="2001" spans="2:10" x14ac:dyDescent="0.25">
      <c r="B2001" s="3">
        <v>0.4229299363057325</v>
      </c>
      <c r="C2001" s="150">
        <v>-5278821.534266619</v>
      </c>
      <c r="D2001" s="169">
        <f t="shared" si="123"/>
        <v>-5.2788215342666192</v>
      </c>
      <c r="E2001" s="3">
        <v>0.50558375634517772</v>
      </c>
      <c r="F2001" s="1">
        <v>3623696.1586883832</v>
      </c>
      <c r="G2001" s="2">
        <f t="shared" si="124"/>
        <v>3.6236961586883831</v>
      </c>
      <c r="H2001" s="3">
        <v>0.44227353463587926</v>
      </c>
      <c r="I2001" s="1">
        <v>-2147942.4876452475</v>
      </c>
      <c r="J2001" s="2">
        <f t="shared" si="125"/>
        <v>-2.1479424876452473</v>
      </c>
    </row>
    <row r="2002" spans="2:10" x14ac:dyDescent="0.25">
      <c r="B2002" s="3">
        <v>0.42314225053078552</v>
      </c>
      <c r="C2002" s="150">
        <v>-5514913.7099724011</v>
      </c>
      <c r="D2002" s="169">
        <f t="shared" si="123"/>
        <v>-5.5149137099724008</v>
      </c>
      <c r="E2002" s="3">
        <v>0.50583756345177666</v>
      </c>
      <c r="F2002" s="1">
        <v>3626449.5829037037</v>
      </c>
      <c r="G2002" s="2">
        <f t="shared" si="124"/>
        <v>3.6264495829037036</v>
      </c>
      <c r="H2002" s="3">
        <v>0.44249555950266428</v>
      </c>
      <c r="I2002" s="1">
        <v>-2150059.5810574577</v>
      </c>
      <c r="J2002" s="2">
        <f t="shared" si="125"/>
        <v>-2.1500595810574579</v>
      </c>
    </row>
    <row r="2003" spans="2:10" x14ac:dyDescent="0.25">
      <c r="B2003" s="3">
        <v>0.42335456475583866</v>
      </c>
      <c r="C2003" s="150">
        <v>-5608020.4834901746</v>
      </c>
      <c r="D2003" s="169">
        <f t="shared" si="123"/>
        <v>-5.6080204834901748</v>
      </c>
      <c r="E2003" s="3">
        <v>0.50609137055837572</v>
      </c>
      <c r="F2003" s="1">
        <v>3612397.6248393059</v>
      </c>
      <c r="G2003" s="2">
        <f t="shared" si="124"/>
        <v>3.6123976248393057</v>
      </c>
      <c r="H2003" s="3">
        <v>0.44271758436944941</v>
      </c>
      <c r="I2003" s="1">
        <v>-2136449.6948361066</v>
      </c>
      <c r="J2003" s="2">
        <f t="shared" si="125"/>
        <v>-2.1364496948361067</v>
      </c>
    </row>
    <row r="2004" spans="2:10" x14ac:dyDescent="0.25">
      <c r="B2004" s="3">
        <v>0.42356687898089168</v>
      </c>
      <c r="C2004" s="150">
        <v>-5737704.9180327877</v>
      </c>
      <c r="D2004" s="169">
        <f t="shared" si="123"/>
        <v>-5.7377049180327875</v>
      </c>
      <c r="E2004" s="3">
        <v>0.50634517766497467</v>
      </c>
      <c r="F2004" s="1">
        <v>3623031.539050201</v>
      </c>
      <c r="G2004" s="2">
        <f t="shared" si="124"/>
        <v>3.623031539050201</v>
      </c>
      <c r="H2004" s="3">
        <v>0.44293960923623443</v>
      </c>
      <c r="I2004" s="1">
        <v>-2133626.9036198263</v>
      </c>
      <c r="J2004" s="2">
        <f t="shared" si="125"/>
        <v>-2.1336269036198261</v>
      </c>
    </row>
    <row r="2005" spans="2:10" x14ac:dyDescent="0.25">
      <c r="B2005" s="3">
        <v>0.42377919320594482</v>
      </c>
      <c r="C2005" s="150">
        <v>-5489974.3956372831</v>
      </c>
      <c r="D2005" s="169">
        <f t="shared" si="123"/>
        <v>-5.4899743956372831</v>
      </c>
      <c r="E2005" s="3">
        <v>0.50659898477157361</v>
      </c>
      <c r="F2005" s="1">
        <v>3617714.5819447525</v>
      </c>
      <c r="G2005" s="2">
        <f t="shared" si="124"/>
        <v>3.6177145819447527</v>
      </c>
      <c r="H2005" s="3">
        <v>0.44316163410301956</v>
      </c>
      <c r="I2005" s="1">
        <v>-2147135.9758691676</v>
      </c>
      <c r="J2005" s="2">
        <f t="shared" si="125"/>
        <v>-2.1471359758691677</v>
      </c>
    </row>
    <row r="2006" spans="2:10" x14ac:dyDescent="0.25">
      <c r="B2006" s="3">
        <v>0.42399150743099784</v>
      </c>
      <c r="C2006" s="150">
        <v>-5549828.7500415668</v>
      </c>
      <c r="D2006" s="169">
        <f t="shared" si="123"/>
        <v>-5.5498287500415664</v>
      </c>
      <c r="E2006" s="3">
        <v>0.50685279187817256</v>
      </c>
      <c r="F2006" s="1">
        <v>3615720.7230302095</v>
      </c>
      <c r="G2006" s="2">
        <f t="shared" si="124"/>
        <v>3.6157207230302095</v>
      </c>
      <c r="H2006" s="3">
        <v>0.44338365896980458</v>
      </c>
      <c r="I2006" s="1">
        <v>-2150059.5810574577</v>
      </c>
      <c r="J2006" s="2">
        <f t="shared" si="125"/>
        <v>-2.1500595810574579</v>
      </c>
    </row>
    <row r="2007" spans="2:10" x14ac:dyDescent="0.25">
      <c r="B2007" s="3">
        <v>0.42420382165605097</v>
      </c>
      <c r="C2007" s="150">
        <v>-5795896.6514813965</v>
      </c>
      <c r="D2007" s="169">
        <f t="shared" si="123"/>
        <v>-5.7958966514813968</v>
      </c>
      <c r="E2007" s="3">
        <v>0.50710659898477162</v>
      </c>
      <c r="F2007" s="1">
        <v>3613726.8641156685</v>
      </c>
      <c r="G2007" s="2">
        <f t="shared" si="124"/>
        <v>3.6137268641156686</v>
      </c>
      <c r="H2007" s="3">
        <v>0.44360568383658971</v>
      </c>
      <c r="I2007" s="1">
        <v>-2135743.9970320365</v>
      </c>
      <c r="J2007" s="2">
        <f t="shared" si="125"/>
        <v>-2.1357439970320367</v>
      </c>
    </row>
    <row r="2008" spans="2:10" x14ac:dyDescent="0.25">
      <c r="B2008" s="3">
        <v>0.424416135881104</v>
      </c>
      <c r="C2008" s="150">
        <v>-5677850.563628505</v>
      </c>
      <c r="D2008" s="169">
        <f t="shared" si="123"/>
        <v>-5.677850563628505</v>
      </c>
      <c r="E2008" s="3">
        <v>0.50736040609137056</v>
      </c>
      <c r="F2008" s="1">
        <v>3609644.2006239835</v>
      </c>
      <c r="G2008" s="2">
        <f t="shared" si="124"/>
        <v>3.6096442006239835</v>
      </c>
      <c r="H2008" s="3">
        <v>0.44382770870337473</v>
      </c>
      <c r="I2008" s="1">
        <v>-2136449.6948361066</v>
      </c>
      <c r="J2008" s="2">
        <f t="shared" si="125"/>
        <v>-2.1364496948361067</v>
      </c>
    </row>
    <row r="2009" spans="2:10" x14ac:dyDescent="0.25">
      <c r="B2009" s="3">
        <v>0.42462845010615707</v>
      </c>
      <c r="C2009" s="150">
        <v>-5573105.4434210099</v>
      </c>
      <c r="D2009" s="169">
        <f t="shared" si="123"/>
        <v>-5.5731054434210101</v>
      </c>
      <c r="E2009" s="3">
        <v>0.50761421319796951</v>
      </c>
      <c r="F2009" s="1">
        <v>3619043.8212211151</v>
      </c>
      <c r="G2009" s="2">
        <f t="shared" si="124"/>
        <v>3.6190438212211151</v>
      </c>
      <c r="H2009" s="3">
        <v>0.44404973357015987</v>
      </c>
      <c r="I2009" s="1">
        <v>-2142901.7890447471</v>
      </c>
      <c r="J2009" s="2">
        <f t="shared" si="125"/>
        <v>-2.142901789044747</v>
      </c>
    </row>
    <row r="2010" spans="2:10" x14ac:dyDescent="0.25">
      <c r="B2010" s="3">
        <v>0.42484076433121021</v>
      </c>
      <c r="C2010" s="150">
        <v>-5573105.4434210099</v>
      </c>
      <c r="D2010" s="169">
        <f t="shared" si="123"/>
        <v>-5.5731054434210101</v>
      </c>
      <c r="E2010" s="3">
        <v>0.50786802030456857</v>
      </c>
      <c r="F2010" s="1">
        <v>3622366.9194120225</v>
      </c>
      <c r="G2010" s="2">
        <f t="shared" si="124"/>
        <v>3.6223669194120225</v>
      </c>
      <c r="H2010" s="3">
        <v>0.444271758436945</v>
      </c>
      <c r="I2010" s="1">
        <v>-2145724.5802610274</v>
      </c>
      <c r="J2010" s="2">
        <f t="shared" si="125"/>
        <v>-2.1457245802610276</v>
      </c>
    </row>
    <row r="2011" spans="2:10" x14ac:dyDescent="0.25">
      <c r="B2011" s="3">
        <v>0.42505307855626323</v>
      </c>
      <c r="C2011" s="150">
        <v>-5584743.7901107315</v>
      </c>
      <c r="D2011" s="169">
        <f t="shared" si="123"/>
        <v>-5.5847437901107311</v>
      </c>
      <c r="E2011" s="3">
        <v>0.50812182741116751</v>
      </c>
      <c r="F2011" s="1">
        <v>3608979.5809858032</v>
      </c>
      <c r="G2011" s="2">
        <f t="shared" si="124"/>
        <v>3.6089795809858032</v>
      </c>
      <c r="H2011" s="3">
        <v>0.44449378330373002</v>
      </c>
      <c r="I2011" s="1">
        <v>-2144313.1846528873</v>
      </c>
      <c r="J2011" s="2">
        <f t="shared" si="125"/>
        <v>-2.1443131846528871</v>
      </c>
    </row>
    <row r="2012" spans="2:10" x14ac:dyDescent="0.25">
      <c r="B2012" s="3">
        <v>0.42526539278131636</v>
      </c>
      <c r="C2012" s="150">
        <v>-5830811.6915505612</v>
      </c>
      <c r="D2012" s="169">
        <f t="shared" si="123"/>
        <v>-5.8308116915505614</v>
      </c>
      <c r="E2012" s="3">
        <v>0.50837563451776657</v>
      </c>
      <c r="F2012" s="1">
        <v>3621037.6801356599</v>
      </c>
      <c r="G2012" s="2">
        <f t="shared" si="124"/>
        <v>3.6210376801356601</v>
      </c>
      <c r="H2012" s="3">
        <v>0.44471580817051515</v>
      </c>
      <c r="I2012" s="1">
        <v>-2142196.0912406771</v>
      </c>
      <c r="J2012" s="2">
        <f t="shared" si="125"/>
        <v>-2.142196091240677</v>
      </c>
    </row>
    <row r="2013" spans="2:10" x14ac:dyDescent="0.25">
      <c r="B2013" s="3">
        <v>0.42547770700636939</v>
      </c>
      <c r="C2013" s="150">
        <v>-5466697.70225784</v>
      </c>
      <c r="D2013" s="169">
        <f t="shared" si="123"/>
        <v>-5.4666977022578402</v>
      </c>
      <c r="E2013" s="3">
        <v>0.50862944162436552</v>
      </c>
      <c r="F2013" s="1">
        <v>3627114.2025418859</v>
      </c>
      <c r="G2013" s="2">
        <f t="shared" si="124"/>
        <v>3.6271142025418861</v>
      </c>
      <c r="H2013" s="3">
        <v>0.44493783303730017</v>
      </c>
      <c r="I2013" s="1">
        <v>-2154293.7678818782</v>
      </c>
      <c r="J2013" s="2">
        <f t="shared" si="125"/>
        <v>-2.1542937678818781</v>
      </c>
    </row>
    <row r="2014" spans="2:10" x14ac:dyDescent="0.25">
      <c r="B2014" s="3">
        <v>0.42569002123142252</v>
      </c>
      <c r="C2014" s="150">
        <v>-5408505.9688092321</v>
      </c>
      <c r="D2014" s="169">
        <f t="shared" si="123"/>
        <v>-5.4085059688092318</v>
      </c>
      <c r="E2014" s="3">
        <v>0.50888324873096447</v>
      </c>
      <c r="F2014" s="1">
        <v>3623031.539050201</v>
      </c>
      <c r="G2014" s="2">
        <f t="shared" si="124"/>
        <v>3.623031539050201</v>
      </c>
      <c r="H2014" s="3">
        <v>0.4451598579040853</v>
      </c>
      <c r="I2014" s="1">
        <v>-2143607.4868488172</v>
      </c>
      <c r="J2014" s="2">
        <f t="shared" si="125"/>
        <v>-2.1436074868488171</v>
      </c>
    </row>
    <row r="2015" spans="2:10" x14ac:dyDescent="0.25">
      <c r="B2015" s="3">
        <v>0.42590233545647554</v>
      </c>
      <c r="C2015" s="150">
        <v>-5573105.4434210099</v>
      </c>
      <c r="D2015" s="169">
        <f t="shared" si="123"/>
        <v>-5.5731054434210101</v>
      </c>
      <c r="E2015" s="3">
        <v>0.50913705583756341</v>
      </c>
      <c r="F2015" s="1">
        <v>3633760.398923697</v>
      </c>
      <c r="G2015" s="2">
        <f t="shared" si="124"/>
        <v>3.6337603989236968</v>
      </c>
      <c r="H2015" s="3">
        <v>0.44538188277087032</v>
      </c>
      <c r="I2015" s="1">
        <v>-2138566.7882483169</v>
      </c>
      <c r="J2015" s="2">
        <f t="shared" si="125"/>
        <v>-2.1385667882483168</v>
      </c>
    </row>
    <row r="2016" spans="2:10" x14ac:dyDescent="0.25">
      <c r="B2016" s="3">
        <v>0.42611464968152868</v>
      </c>
      <c r="C2016" s="150">
        <v>-5596382.1368004531</v>
      </c>
      <c r="D2016" s="169">
        <f t="shared" si="123"/>
        <v>-5.5963821368004529</v>
      </c>
      <c r="E2016" s="3">
        <v>0.50939086294416247</v>
      </c>
      <c r="F2016" s="1">
        <v>3614391.4837538488</v>
      </c>
      <c r="G2016" s="2">
        <f t="shared" si="124"/>
        <v>3.6143914837538489</v>
      </c>
      <c r="H2016" s="3">
        <v>0.44560390763765545</v>
      </c>
      <c r="I2016" s="1">
        <v>-2149353.8832533876</v>
      </c>
      <c r="J2016" s="2">
        <f t="shared" si="125"/>
        <v>-2.1493538832533878</v>
      </c>
    </row>
    <row r="2017" spans="2:10" x14ac:dyDescent="0.25">
      <c r="B2017" s="3">
        <v>0.4263269639065817</v>
      </c>
      <c r="C2017" s="150">
        <v>-5478336.0489475615</v>
      </c>
      <c r="D2017" s="169">
        <f t="shared" si="123"/>
        <v>-5.4783360489475612</v>
      </c>
      <c r="E2017" s="3">
        <v>0.50964467005076142</v>
      </c>
      <c r="F2017" s="1">
        <v>3625025.3979647458</v>
      </c>
      <c r="G2017" s="2">
        <f t="shared" si="124"/>
        <v>3.6250253979647455</v>
      </c>
      <c r="H2017" s="3">
        <v>0.44582593250444047</v>
      </c>
      <c r="I2017" s="1">
        <v>-2152176.674469668</v>
      </c>
      <c r="J2017" s="2">
        <f t="shared" si="125"/>
        <v>-2.152176674469668</v>
      </c>
    </row>
    <row r="2018" spans="2:10" x14ac:dyDescent="0.25">
      <c r="B2018" s="3">
        <v>0.42653927813163478</v>
      </c>
      <c r="C2018" s="150">
        <v>-5361952.5820503449</v>
      </c>
      <c r="D2018" s="169">
        <f t="shared" si="123"/>
        <v>-5.3619525820503453</v>
      </c>
      <c r="E2018" s="3">
        <v>0.50989847715736047</v>
      </c>
      <c r="F2018" s="1">
        <v>3620373.0604974777</v>
      </c>
      <c r="G2018" s="2">
        <f t="shared" si="124"/>
        <v>3.6203730604974775</v>
      </c>
      <c r="H2018" s="3">
        <v>0.4460479573712256</v>
      </c>
      <c r="I2018" s="1">
        <v>-2151470.9766655979</v>
      </c>
      <c r="J2018" s="2">
        <f t="shared" si="125"/>
        <v>-2.1514709766655979</v>
      </c>
    </row>
    <row r="2019" spans="2:10" x14ac:dyDescent="0.25">
      <c r="B2019" s="3">
        <v>0.42675159235668791</v>
      </c>
      <c r="C2019" s="150">
        <v>-5489974.3956372831</v>
      </c>
      <c r="D2019" s="169">
        <f t="shared" si="123"/>
        <v>-5.4899743956372831</v>
      </c>
      <c r="E2019" s="3">
        <v>0.51015228426395942</v>
      </c>
      <c r="F2019" s="1">
        <v>3612397.6248393059</v>
      </c>
      <c r="G2019" s="2">
        <f t="shared" si="124"/>
        <v>3.6123976248393057</v>
      </c>
      <c r="H2019" s="3">
        <v>0.44626998223801068</v>
      </c>
      <c r="I2019" s="1">
        <v>-2144313.1846528873</v>
      </c>
      <c r="J2019" s="2">
        <f t="shared" si="125"/>
        <v>-2.1443131846528871</v>
      </c>
    </row>
    <row r="2020" spans="2:10" x14ac:dyDescent="0.25">
      <c r="B2020" s="3">
        <v>0.42696390658174094</v>
      </c>
      <c r="C2020" s="150">
        <v>-5830811.6915505612</v>
      </c>
      <c r="D2020" s="169">
        <f t="shared" si="123"/>
        <v>-5.8308116915505614</v>
      </c>
      <c r="E2020" s="3">
        <v>0.51040609137055837</v>
      </c>
      <c r="F2020" s="1">
        <v>3608979.5809858032</v>
      </c>
      <c r="G2020" s="2">
        <f t="shared" si="124"/>
        <v>3.6089795809858032</v>
      </c>
      <c r="H2020" s="3">
        <v>0.44649200710479575</v>
      </c>
      <c r="I2020" s="1">
        <v>-2140078.9978284668</v>
      </c>
      <c r="J2020" s="2">
        <f t="shared" si="125"/>
        <v>-2.1400789978284669</v>
      </c>
    </row>
    <row r="2021" spans="2:10" x14ac:dyDescent="0.25">
      <c r="B2021" s="3">
        <v>0.42717622080679407</v>
      </c>
      <c r="C2021" s="150">
        <v>-5396867.6221195105</v>
      </c>
      <c r="D2021" s="169">
        <f t="shared" si="123"/>
        <v>-5.3968676221195109</v>
      </c>
      <c r="E2021" s="3">
        <v>0.51065989847715743</v>
      </c>
      <c r="F2021" s="1">
        <v>3597681.047136724</v>
      </c>
      <c r="G2021" s="2">
        <f t="shared" si="124"/>
        <v>3.597681047136724</v>
      </c>
      <c r="H2021" s="3">
        <v>0.44671403197158083</v>
      </c>
      <c r="I2021" s="1">
        <v>-2152176.674469668</v>
      </c>
      <c r="J2021" s="2">
        <f t="shared" si="125"/>
        <v>-2.152176674469668</v>
      </c>
    </row>
    <row r="2022" spans="2:10" x14ac:dyDescent="0.25">
      <c r="B2022" s="3">
        <v>0.42738853503184709</v>
      </c>
      <c r="C2022" s="150">
        <v>-5373590.9287400665</v>
      </c>
      <c r="D2022" s="169">
        <f t="shared" si="123"/>
        <v>-5.3735909287400663</v>
      </c>
      <c r="E2022" s="3">
        <v>0.51091370558375637</v>
      </c>
      <c r="F2022" s="1">
        <v>3601668.7649658099</v>
      </c>
      <c r="G2022" s="2">
        <f t="shared" si="124"/>
        <v>3.6016687649658099</v>
      </c>
      <c r="H2022" s="3">
        <v>0.4469360568383659</v>
      </c>
      <c r="I2022" s="1">
        <v>-2149353.8832533876</v>
      </c>
      <c r="J2022" s="2">
        <f t="shared" si="125"/>
        <v>-2.1493538832533878</v>
      </c>
    </row>
    <row r="2023" spans="2:10" x14ac:dyDescent="0.25">
      <c r="B2023" s="3">
        <v>0.42760084925690023</v>
      </c>
      <c r="C2023" s="150">
        <v>-5772619.9581019524</v>
      </c>
      <c r="D2023" s="169">
        <f t="shared" si="123"/>
        <v>-5.7726199581019522</v>
      </c>
      <c r="E2023" s="3">
        <v>0.51116751269035532</v>
      </c>
      <c r="F2023" s="1">
        <v>3621037.6801356599</v>
      </c>
      <c r="G2023" s="2">
        <f t="shared" si="124"/>
        <v>3.6210376801356601</v>
      </c>
      <c r="H2023" s="3">
        <v>0.44715808170515098</v>
      </c>
      <c r="I2023" s="1">
        <v>-2135038.2992279665</v>
      </c>
      <c r="J2023" s="2">
        <f t="shared" si="125"/>
        <v>-2.1350382992279666</v>
      </c>
    </row>
    <row r="2024" spans="2:10" x14ac:dyDescent="0.25">
      <c r="B2024" s="3">
        <v>0.42781316348195325</v>
      </c>
      <c r="C2024" s="150">
        <v>-5714428.2246533446</v>
      </c>
      <c r="D2024" s="169">
        <f t="shared" si="123"/>
        <v>-5.7144282246533447</v>
      </c>
      <c r="E2024" s="3">
        <v>0.51142131979695427</v>
      </c>
      <c r="F2024" s="1">
        <v>3615720.7230302095</v>
      </c>
      <c r="G2024" s="2">
        <f t="shared" si="124"/>
        <v>3.6157207230302095</v>
      </c>
      <c r="H2024" s="3">
        <v>0.44738010657193605</v>
      </c>
      <c r="I2024" s="1">
        <v>-2140784.6956325369</v>
      </c>
      <c r="J2024" s="2">
        <f t="shared" si="125"/>
        <v>-2.1407846956325369</v>
      </c>
    </row>
    <row r="2025" spans="2:10" x14ac:dyDescent="0.25">
      <c r="B2025" s="3">
        <v>0.42802547770700639</v>
      </c>
      <c r="C2025" s="150">
        <v>-5561467.0967312884</v>
      </c>
      <c r="D2025" s="169">
        <f t="shared" si="123"/>
        <v>-5.5614670967312883</v>
      </c>
      <c r="E2025" s="3">
        <v>0.51167512690355332</v>
      </c>
      <c r="F2025" s="1">
        <v>3620373.0604974777</v>
      </c>
      <c r="G2025" s="2">
        <f t="shared" si="124"/>
        <v>3.6203730604974775</v>
      </c>
      <c r="H2025" s="3">
        <v>0.44760213143872113</v>
      </c>
      <c r="I2025" s="1">
        <v>-2147942.4876452475</v>
      </c>
      <c r="J2025" s="2">
        <f t="shared" si="125"/>
        <v>-2.1479424876452473</v>
      </c>
    </row>
    <row r="2026" spans="2:10" x14ac:dyDescent="0.25">
      <c r="B2026" s="3">
        <v>0.42823779193205946</v>
      </c>
      <c r="C2026" s="150">
        <v>-5255544.8408871759</v>
      </c>
      <c r="D2026" s="169">
        <f t="shared" si="123"/>
        <v>-5.2555448408871754</v>
      </c>
      <c r="E2026" s="3">
        <v>0.51192893401015238</v>
      </c>
      <c r="F2026" s="1">
        <v>3628443.4418182485</v>
      </c>
      <c r="G2026" s="2">
        <f t="shared" si="124"/>
        <v>3.6284434418182485</v>
      </c>
      <c r="H2026" s="3">
        <v>0.44782415630550626</v>
      </c>
      <c r="I2026" s="1">
        <v>-2154293.7678818782</v>
      </c>
      <c r="J2026" s="2">
        <f t="shared" si="125"/>
        <v>-2.1542937678818781</v>
      </c>
    </row>
    <row r="2027" spans="2:10" x14ac:dyDescent="0.25">
      <c r="B2027" s="3">
        <v>0.42845010615711249</v>
      </c>
      <c r="C2027" s="150">
        <v>-5503275.3632826796</v>
      </c>
      <c r="D2027" s="169">
        <f t="shared" si="123"/>
        <v>-5.5032753632826799</v>
      </c>
      <c r="E2027" s="3">
        <v>0.51218274111675133</v>
      </c>
      <c r="F2027" s="1">
        <v>3617049.9623065721</v>
      </c>
      <c r="G2027" s="2">
        <f t="shared" si="124"/>
        <v>3.6170499623065719</v>
      </c>
      <c r="H2027" s="3">
        <v>0.44804618117229128</v>
      </c>
      <c r="I2027" s="1">
        <v>-2147135.9758691676</v>
      </c>
      <c r="J2027" s="2">
        <f t="shared" si="125"/>
        <v>-2.1471359758691677</v>
      </c>
    </row>
    <row r="2028" spans="2:10" x14ac:dyDescent="0.25">
      <c r="B2028" s="3">
        <v>0.42866242038216562</v>
      </c>
      <c r="C2028" s="150">
        <v>-5772619.9581019524</v>
      </c>
      <c r="D2028" s="169">
        <f t="shared" si="123"/>
        <v>-5.7726199581019522</v>
      </c>
      <c r="E2028" s="3">
        <v>0.51243654822335027</v>
      </c>
      <c r="F2028" s="1">
        <v>3623696.1586883832</v>
      </c>
      <c r="G2028" s="2">
        <f t="shared" si="124"/>
        <v>3.6236961586883831</v>
      </c>
      <c r="H2028" s="3">
        <v>0.44826820603907641</v>
      </c>
      <c r="I2028" s="1">
        <v>-2135743.9970320365</v>
      </c>
      <c r="J2028" s="2">
        <f t="shared" si="125"/>
        <v>-2.1357439970320367</v>
      </c>
    </row>
    <row r="2029" spans="2:10" x14ac:dyDescent="0.25">
      <c r="B2029" s="3">
        <v>0.42887473460721864</v>
      </c>
      <c r="C2029" s="150">
        <v>-5538190.4033518452</v>
      </c>
      <c r="D2029" s="169">
        <f t="shared" si="123"/>
        <v>-5.5381904033518454</v>
      </c>
      <c r="E2029" s="3">
        <v>0.51269035532994922</v>
      </c>
      <c r="F2029" s="1">
        <v>3616385.3426683918</v>
      </c>
      <c r="G2029" s="2">
        <f t="shared" si="124"/>
        <v>3.6163853426683916</v>
      </c>
      <c r="H2029" s="3">
        <v>0.44849023090586143</v>
      </c>
      <c r="I2029" s="1">
        <v>-2144313.1846528873</v>
      </c>
      <c r="J2029" s="2">
        <f t="shared" si="125"/>
        <v>-2.1443131846528871</v>
      </c>
    </row>
    <row r="2030" spans="2:10" x14ac:dyDescent="0.25">
      <c r="B2030" s="3">
        <v>0.42908704883227178</v>
      </c>
      <c r="C2030" s="150">
        <v>-5573105.4434210099</v>
      </c>
      <c r="D2030" s="169">
        <f t="shared" si="123"/>
        <v>-5.5731054434210101</v>
      </c>
      <c r="E2030" s="3">
        <v>0.51294416243654828</v>
      </c>
      <c r="F2030" s="1">
        <v>3616385.3426683918</v>
      </c>
      <c r="G2030" s="2">
        <f t="shared" si="124"/>
        <v>3.6163853426683916</v>
      </c>
      <c r="H2030" s="3">
        <v>0.44871225577264656</v>
      </c>
      <c r="I2030" s="1">
        <v>-2146430.2780650975</v>
      </c>
      <c r="J2030" s="2">
        <f t="shared" si="125"/>
        <v>-2.1464302780650977</v>
      </c>
    </row>
    <row r="2031" spans="2:10" x14ac:dyDescent="0.25">
      <c r="B2031" s="3">
        <v>0.4292993630573248</v>
      </c>
      <c r="C2031" s="150">
        <v>-5784258.304791674</v>
      </c>
      <c r="D2031" s="169">
        <f t="shared" si="123"/>
        <v>-5.784258304791674</v>
      </c>
      <c r="E2031" s="3">
        <v>0.51319796954314723</v>
      </c>
      <c r="F2031" s="1">
        <v>3618379.2015829347</v>
      </c>
      <c r="G2031" s="2">
        <f t="shared" si="124"/>
        <v>3.6183792015829348</v>
      </c>
      <c r="H2031" s="3">
        <v>0.44893428063943158</v>
      </c>
      <c r="I2031" s="1">
        <v>-2131509.8102076161</v>
      </c>
      <c r="J2031" s="2">
        <f t="shared" si="125"/>
        <v>-2.131509810207616</v>
      </c>
    </row>
    <row r="2032" spans="2:10" x14ac:dyDescent="0.25">
      <c r="B2032" s="3">
        <v>0.42951167728237793</v>
      </c>
      <c r="C2032" s="150">
        <v>-5677850.563628505</v>
      </c>
      <c r="D2032" s="169">
        <f t="shared" si="123"/>
        <v>-5.677850563628505</v>
      </c>
      <c r="E2032" s="3">
        <v>0.51345177664974617</v>
      </c>
      <c r="F2032" s="1">
        <v>3615056.1033920292</v>
      </c>
      <c r="G2032" s="2">
        <f t="shared" si="124"/>
        <v>3.6150561033920292</v>
      </c>
      <c r="H2032" s="3">
        <v>0.44915630550621671</v>
      </c>
      <c r="I2032" s="1">
        <v>-2140078.9978284668</v>
      </c>
      <c r="J2032" s="2">
        <f t="shared" si="125"/>
        <v>-2.1400789978284669</v>
      </c>
    </row>
    <row r="2033" spans="2:10" x14ac:dyDescent="0.25">
      <c r="B2033" s="3">
        <v>0.42972399150743096</v>
      </c>
      <c r="C2033" s="150">
        <v>-5642935.5235593393</v>
      </c>
      <c r="D2033" s="169">
        <f t="shared" si="123"/>
        <v>-5.6429355235593395</v>
      </c>
      <c r="E2033" s="3">
        <v>0.51370558375634512</v>
      </c>
      <c r="F2033" s="1">
        <v>3618379.2015829347</v>
      </c>
      <c r="G2033" s="2">
        <f t="shared" si="124"/>
        <v>3.6183792015829348</v>
      </c>
      <c r="H2033" s="3">
        <v>0.44937833037300173</v>
      </c>
      <c r="I2033" s="1">
        <v>-2142901.7890447471</v>
      </c>
      <c r="J2033" s="2">
        <f t="shared" si="125"/>
        <v>-2.142901789044747</v>
      </c>
    </row>
    <row r="2034" spans="2:10" x14ac:dyDescent="0.25">
      <c r="B2034" s="3">
        <v>0.42993630573248404</v>
      </c>
      <c r="C2034" s="150">
        <v>-5526552.0566621227</v>
      </c>
      <c r="D2034" s="169">
        <f t="shared" si="123"/>
        <v>-5.5265520566621227</v>
      </c>
      <c r="E2034" s="3">
        <v>0.51395939086294418</v>
      </c>
      <c r="F2034" s="1">
        <v>3623696.1586883832</v>
      </c>
      <c r="G2034" s="2">
        <f t="shared" si="124"/>
        <v>3.6236961586883831</v>
      </c>
      <c r="H2034" s="3">
        <v>0.44960035523978686</v>
      </c>
      <c r="I2034" s="1">
        <v>-2154293.7678818782</v>
      </c>
      <c r="J2034" s="2">
        <f t="shared" si="125"/>
        <v>-2.1542937678818781</v>
      </c>
    </row>
    <row r="2035" spans="2:10" x14ac:dyDescent="0.25">
      <c r="B2035" s="3">
        <v>0.43014861995753717</v>
      </c>
      <c r="C2035" s="150">
        <v>-5514913.7099724011</v>
      </c>
      <c r="D2035" s="169">
        <f t="shared" si="123"/>
        <v>-5.5149137099724008</v>
      </c>
      <c r="E2035" s="3">
        <v>0.51421319796954323</v>
      </c>
      <c r="F2035" s="1">
        <v>3609644.2006239835</v>
      </c>
      <c r="G2035" s="2">
        <f t="shared" si="124"/>
        <v>3.6096442006239835</v>
      </c>
      <c r="H2035" s="3">
        <v>0.449822380106572</v>
      </c>
      <c r="I2035" s="1">
        <v>-2146430.2780650975</v>
      </c>
      <c r="J2035" s="2">
        <f t="shared" si="125"/>
        <v>-2.1464302780650977</v>
      </c>
    </row>
    <row r="2036" spans="2:10" x14ac:dyDescent="0.25">
      <c r="B2036" s="3">
        <v>0.43036093418259019</v>
      </c>
      <c r="C2036" s="150">
        <v>-5807534.9981711181</v>
      </c>
      <c r="D2036" s="169">
        <f t="shared" si="123"/>
        <v>-5.8075349981711177</v>
      </c>
      <c r="E2036" s="3">
        <v>0.51446700507614218</v>
      </c>
      <c r="F2036" s="1">
        <v>3615056.1033920292</v>
      </c>
      <c r="G2036" s="2">
        <f t="shared" si="124"/>
        <v>3.6150561033920292</v>
      </c>
      <c r="H2036" s="3">
        <v>0.45004440497335702</v>
      </c>
      <c r="I2036" s="1">
        <v>-2140078.9978284668</v>
      </c>
      <c r="J2036" s="2">
        <f t="shared" si="125"/>
        <v>-2.1400789978284669</v>
      </c>
    </row>
    <row r="2037" spans="2:10" x14ac:dyDescent="0.25">
      <c r="B2037" s="3">
        <v>0.43057324840764333</v>
      </c>
      <c r="C2037" s="150">
        <v>-5549828.7500415668</v>
      </c>
      <c r="D2037" s="169">
        <f t="shared" si="123"/>
        <v>-5.5498287500415664</v>
      </c>
      <c r="E2037" s="3">
        <v>0.51472081218274113</v>
      </c>
      <c r="F2037" s="1">
        <v>3608314.9613476209</v>
      </c>
      <c r="G2037" s="2">
        <f t="shared" si="124"/>
        <v>3.6083149613476211</v>
      </c>
      <c r="H2037" s="3">
        <v>0.45026642984014215</v>
      </c>
      <c r="I2037" s="1">
        <v>-2156511.6752660982</v>
      </c>
      <c r="J2037" s="2">
        <f t="shared" si="125"/>
        <v>-2.1565116752660982</v>
      </c>
    </row>
    <row r="2038" spans="2:10" x14ac:dyDescent="0.25">
      <c r="B2038" s="3">
        <v>0.43078556263269635</v>
      </c>
      <c r="C2038" s="150">
        <v>-5385229.275429789</v>
      </c>
      <c r="D2038" s="169">
        <f t="shared" si="123"/>
        <v>-5.385229275429789</v>
      </c>
      <c r="E2038" s="3">
        <v>0.51497461928934007</v>
      </c>
      <c r="F2038" s="1">
        <v>3615720.7230302095</v>
      </c>
      <c r="G2038" s="2">
        <f t="shared" si="124"/>
        <v>3.6157207230302095</v>
      </c>
      <c r="H2038" s="3">
        <v>0.45048845470692717</v>
      </c>
      <c r="I2038" s="1">
        <v>-2154293.7678818782</v>
      </c>
      <c r="J2038" s="2">
        <f t="shared" si="125"/>
        <v>-2.1542937678818781</v>
      </c>
    </row>
    <row r="2039" spans="2:10" x14ac:dyDescent="0.25">
      <c r="B2039" s="3">
        <v>0.43099787685774948</v>
      </c>
      <c r="C2039" s="150">
        <v>-5514913.7099724011</v>
      </c>
      <c r="D2039" s="169">
        <f t="shared" si="123"/>
        <v>-5.5149137099724008</v>
      </c>
      <c r="E2039" s="3">
        <v>0.51522842639593913</v>
      </c>
      <c r="F2039" s="1">
        <v>3625784.9632655233</v>
      </c>
      <c r="G2039" s="2">
        <f t="shared" si="124"/>
        <v>3.6257849632655232</v>
      </c>
      <c r="H2039" s="3">
        <v>0.4507104795737123</v>
      </c>
      <c r="I2039" s="1">
        <v>-2137155.3926401767</v>
      </c>
      <c r="J2039" s="2">
        <f t="shared" si="125"/>
        <v>-2.1371553926401767</v>
      </c>
    </row>
    <row r="2040" spans="2:10" x14ac:dyDescent="0.25">
      <c r="B2040" s="3">
        <v>0.43121019108280251</v>
      </c>
      <c r="C2040" s="150">
        <v>-5596382.1368004531</v>
      </c>
      <c r="D2040" s="169">
        <f t="shared" si="123"/>
        <v>-5.5963821368004529</v>
      </c>
      <c r="E2040" s="3">
        <v>0.51548223350253808</v>
      </c>
      <c r="F2040" s="1">
        <v>3618379.2015829347</v>
      </c>
      <c r="G2040" s="2">
        <f t="shared" si="124"/>
        <v>3.6183792015829348</v>
      </c>
      <c r="H2040" s="3">
        <v>0.45093250444049732</v>
      </c>
      <c r="I2040" s="1">
        <v>-2137861.0904442468</v>
      </c>
      <c r="J2040" s="2">
        <f t="shared" si="125"/>
        <v>-2.1378610904442468</v>
      </c>
    </row>
    <row r="2041" spans="2:10" x14ac:dyDescent="0.25">
      <c r="B2041" s="3">
        <v>0.43142250530785564</v>
      </c>
      <c r="C2041" s="150">
        <v>-5677850.563628505</v>
      </c>
      <c r="D2041" s="169">
        <f t="shared" si="123"/>
        <v>-5.677850563628505</v>
      </c>
      <c r="E2041" s="3">
        <v>0.51573604060913714</v>
      </c>
      <c r="F2041" s="1">
        <v>3625025.3979647458</v>
      </c>
      <c r="G2041" s="2">
        <f t="shared" si="124"/>
        <v>3.6250253979647455</v>
      </c>
      <c r="H2041" s="3">
        <v>0.45115452930728245</v>
      </c>
      <c r="I2041" s="1">
        <v>-2138566.7882483169</v>
      </c>
      <c r="J2041" s="2">
        <f t="shared" si="125"/>
        <v>-2.1385667882483168</v>
      </c>
    </row>
    <row r="2042" spans="2:10" x14ac:dyDescent="0.25">
      <c r="B2042" s="3">
        <v>0.43163481953290866</v>
      </c>
      <c r="C2042" s="150">
        <v>-5631297.1768696178</v>
      </c>
      <c r="D2042" s="169">
        <f t="shared" si="123"/>
        <v>-5.6312971768696176</v>
      </c>
      <c r="E2042" s="3">
        <v>0.51598984771573597</v>
      </c>
      <c r="F2042" s="1">
        <v>3633095.7792855147</v>
      </c>
      <c r="G2042" s="2">
        <f t="shared" si="124"/>
        <v>3.6330957792855147</v>
      </c>
      <c r="H2042" s="3">
        <v>0.45137655417406747</v>
      </c>
      <c r="I2042" s="1">
        <v>-2152176.674469668</v>
      </c>
      <c r="J2042" s="2">
        <f t="shared" si="125"/>
        <v>-2.152176674469668</v>
      </c>
    </row>
    <row r="2043" spans="2:10" x14ac:dyDescent="0.25">
      <c r="B2043" s="3">
        <v>0.43184713375796174</v>
      </c>
      <c r="C2043" s="150">
        <v>-5584743.7901107315</v>
      </c>
      <c r="D2043" s="169">
        <f t="shared" si="123"/>
        <v>-5.5847437901107311</v>
      </c>
      <c r="E2043" s="3">
        <v>0.51624365482233503</v>
      </c>
      <c r="F2043" s="1">
        <v>3613062.2444774862</v>
      </c>
      <c r="G2043" s="2">
        <f t="shared" si="124"/>
        <v>3.613062244477486</v>
      </c>
      <c r="H2043" s="3">
        <v>0.4515985790408526</v>
      </c>
      <c r="I2043" s="1">
        <v>-2145018.8824569574</v>
      </c>
      <c r="J2043" s="2">
        <f t="shared" si="125"/>
        <v>-2.1450188824569572</v>
      </c>
    </row>
    <row r="2044" spans="2:10" x14ac:dyDescent="0.25">
      <c r="B2044" s="3">
        <v>0.43205944798301488</v>
      </c>
      <c r="C2044" s="150">
        <v>-5654573.8702490618</v>
      </c>
      <c r="D2044" s="169">
        <f t="shared" si="123"/>
        <v>-5.6545738702490622</v>
      </c>
      <c r="E2044" s="3">
        <v>0.51649746192893409</v>
      </c>
      <c r="F2044" s="1">
        <v>3619043.8212211151</v>
      </c>
      <c r="G2044" s="2">
        <f t="shared" si="124"/>
        <v>3.6190438212211151</v>
      </c>
      <c r="H2044" s="3">
        <v>0.45182060390763767</v>
      </c>
      <c r="I2044" s="1">
        <v>-2130804.112403546</v>
      </c>
      <c r="J2044" s="2">
        <f t="shared" si="125"/>
        <v>-2.1308041124035459</v>
      </c>
    </row>
    <row r="2045" spans="2:10" x14ac:dyDescent="0.25">
      <c r="B2045" s="3">
        <v>0.4322717622080679</v>
      </c>
      <c r="C2045" s="150">
        <v>-5514913.7099724011</v>
      </c>
      <c r="D2045" s="169">
        <f t="shared" si="123"/>
        <v>-5.5149137099724008</v>
      </c>
      <c r="E2045" s="3">
        <v>0.51675126903553303</v>
      </c>
      <c r="F2045" s="1">
        <v>3629108.0614564288</v>
      </c>
      <c r="G2045" s="2">
        <f t="shared" si="124"/>
        <v>3.6291080614564288</v>
      </c>
      <c r="H2045" s="3">
        <v>0.45204262877442275</v>
      </c>
      <c r="I2045" s="1">
        <v>-2152882.372273738</v>
      </c>
      <c r="J2045" s="2">
        <f t="shared" si="125"/>
        <v>-2.152882372273738</v>
      </c>
    </row>
    <row r="2046" spans="2:10" x14ac:dyDescent="0.25">
      <c r="B2046" s="3">
        <v>0.43248407643312103</v>
      </c>
      <c r="C2046" s="150">
        <v>-5350314.2353606233</v>
      </c>
      <c r="D2046" s="169">
        <f t="shared" si="123"/>
        <v>-5.3503142353606234</v>
      </c>
      <c r="E2046" s="3">
        <v>0.51700507614213198</v>
      </c>
      <c r="F2046" s="1">
        <v>3611733.0052011237</v>
      </c>
      <c r="G2046" s="2">
        <f t="shared" si="124"/>
        <v>3.6117330052011236</v>
      </c>
      <c r="H2046" s="3">
        <v>0.45226465364120783</v>
      </c>
      <c r="I2046" s="1">
        <v>-2150765.2788615278</v>
      </c>
      <c r="J2046" s="2">
        <f t="shared" si="125"/>
        <v>-2.1507652788615279</v>
      </c>
    </row>
    <row r="2047" spans="2:10" x14ac:dyDescent="0.25">
      <c r="B2047" s="3">
        <v>0.43269639065817406</v>
      </c>
      <c r="C2047" s="150">
        <v>-5608020.4834901746</v>
      </c>
      <c r="D2047" s="169">
        <f t="shared" si="123"/>
        <v>-5.6080204834901748</v>
      </c>
      <c r="E2047" s="3">
        <v>0.51725888324873093</v>
      </c>
      <c r="F2047" s="1">
        <v>3617049.9623065721</v>
      </c>
      <c r="G2047" s="2">
        <f t="shared" si="124"/>
        <v>3.6170499623065719</v>
      </c>
      <c r="H2047" s="3">
        <v>0.4524866785079929</v>
      </c>
      <c r="I2047" s="1">
        <v>-2140784.6956325369</v>
      </c>
      <c r="J2047" s="2">
        <f t="shared" si="125"/>
        <v>-2.1407846956325369</v>
      </c>
    </row>
    <row r="2048" spans="2:10" x14ac:dyDescent="0.25">
      <c r="B2048" s="3">
        <v>0.43290870488322719</v>
      </c>
      <c r="C2048" s="150">
        <v>-5584743.7901107315</v>
      </c>
      <c r="D2048" s="169">
        <f t="shared" si="123"/>
        <v>-5.5847437901107311</v>
      </c>
      <c r="E2048" s="3">
        <v>0.51751269035532999</v>
      </c>
      <c r="F2048" s="1">
        <v>3607650.3417094406</v>
      </c>
      <c r="G2048" s="2">
        <f t="shared" si="124"/>
        <v>3.6076503417094408</v>
      </c>
      <c r="H2048" s="3">
        <v>0.45270870337477798</v>
      </c>
      <c r="I2048" s="1">
        <v>-2146430.2780650975</v>
      </c>
      <c r="J2048" s="2">
        <f t="shared" si="125"/>
        <v>-2.1464302780650977</v>
      </c>
    </row>
    <row r="2049" spans="2:10" x14ac:dyDescent="0.25">
      <c r="B2049" s="3">
        <v>0.43312101910828021</v>
      </c>
      <c r="C2049" s="150">
        <v>-5714428.2246533446</v>
      </c>
      <c r="D2049" s="169">
        <f t="shared" si="123"/>
        <v>-5.7144282246533447</v>
      </c>
      <c r="E2049" s="3">
        <v>0.51776649746192893</v>
      </c>
      <c r="F2049" s="1">
        <v>3610308.8202621639</v>
      </c>
      <c r="G2049" s="2">
        <f t="shared" si="124"/>
        <v>3.6103088202621638</v>
      </c>
      <c r="H2049" s="3">
        <v>0.45293072824156305</v>
      </c>
      <c r="I2049" s="1">
        <v>-2140078.9978284668</v>
      </c>
      <c r="J2049" s="2">
        <f t="shared" si="125"/>
        <v>-2.1400789978284669</v>
      </c>
    </row>
    <row r="2050" spans="2:10" x14ac:dyDescent="0.25">
      <c r="B2050" s="3">
        <v>0.43333333333333335</v>
      </c>
      <c r="C2050" s="150">
        <v>-5361952.5820503449</v>
      </c>
      <c r="D2050" s="169">
        <f t="shared" si="123"/>
        <v>-5.3619525820503453</v>
      </c>
      <c r="E2050" s="3">
        <v>0.51802030456852799</v>
      </c>
      <c r="F2050" s="1">
        <v>3608979.5809858032</v>
      </c>
      <c r="G2050" s="2">
        <f t="shared" si="124"/>
        <v>3.6089795809858032</v>
      </c>
      <c r="H2050" s="3">
        <v>0.45315275310834813</v>
      </c>
      <c r="I2050" s="1">
        <v>-2140784.6956325369</v>
      </c>
      <c r="J2050" s="2">
        <f t="shared" si="125"/>
        <v>-2.1407846956325369</v>
      </c>
    </row>
    <row r="2051" spans="2:10" x14ac:dyDescent="0.25">
      <c r="B2051" s="3">
        <v>0.43354564755838643</v>
      </c>
      <c r="C2051" s="150">
        <v>-5327037.5419811802</v>
      </c>
      <c r="D2051" s="169">
        <f t="shared" si="123"/>
        <v>-5.3270375419811806</v>
      </c>
      <c r="E2051" s="3">
        <v>0.51827411167512694</v>
      </c>
      <c r="F2051" s="1">
        <v>3609644.2006239835</v>
      </c>
      <c r="G2051" s="2">
        <f t="shared" si="124"/>
        <v>3.6096442006239835</v>
      </c>
      <c r="H2051" s="3">
        <v>0.45337477797513326</v>
      </c>
      <c r="I2051" s="1">
        <v>-2140784.6956325369</v>
      </c>
      <c r="J2051" s="2">
        <f t="shared" si="125"/>
        <v>-2.1407846956325369</v>
      </c>
    </row>
    <row r="2052" spans="2:10" x14ac:dyDescent="0.25">
      <c r="B2052" s="3">
        <v>0.43375796178343945</v>
      </c>
      <c r="C2052" s="150">
        <v>-5677850.563628505</v>
      </c>
      <c r="D2052" s="169">
        <f t="shared" si="123"/>
        <v>-5.677850563628505</v>
      </c>
      <c r="E2052" s="3">
        <v>0.51852791878172588</v>
      </c>
      <c r="F2052" s="1">
        <v>3617714.5819447525</v>
      </c>
      <c r="G2052" s="2">
        <f t="shared" si="124"/>
        <v>3.6177145819447527</v>
      </c>
      <c r="H2052" s="3">
        <v>0.45359680284191828</v>
      </c>
      <c r="I2052" s="1">
        <v>-2129997.6006274661</v>
      </c>
      <c r="J2052" s="2">
        <f t="shared" si="125"/>
        <v>-2.1299976006274659</v>
      </c>
    </row>
    <row r="2053" spans="2:10" x14ac:dyDescent="0.25">
      <c r="B2053" s="3">
        <v>0.43397027600849258</v>
      </c>
      <c r="C2053" s="150">
        <v>-5503275.3632826796</v>
      </c>
      <c r="D2053" s="169">
        <f t="shared" si="123"/>
        <v>-5.5032753632826799</v>
      </c>
      <c r="E2053" s="3">
        <v>0.51878172588832494</v>
      </c>
      <c r="F2053" s="1">
        <v>3620373.0604974777</v>
      </c>
      <c r="G2053" s="2">
        <f t="shared" si="124"/>
        <v>3.6203730604974775</v>
      </c>
      <c r="H2053" s="3">
        <v>0.45381882770870341</v>
      </c>
      <c r="I2053" s="1">
        <v>-2145018.8824569574</v>
      </c>
      <c r="J2053" s="2">
        <f t="shared" si="125"/>
        <v>-2.1450188824569572</v>
      </c>
    </row>
    <row r="2054" spans="2:10" x14ac:dyDescent="0.25">
      <c r="B2054" s="3">
        <v>0.43418259023354561</v>
      </c>
      <c r="C2054" s="150">
        <v>-5526552.0566621227</v>
      </c>
      <c r="D2054" s="169">
        <f t="shared" si="123"/>
        <v>-5.5265520566621227</v>
      </c>
      <c r="E2054" s="3">
        <v>0.51903553299492389</v>
      </c>
      <c r="F2054" s="1">
        <v>3616385.3426683918</v>
      </c>
      <c r="G2054" s="2">
        <f t="shared" si="124"/>
        <v>3.6163853426683916</v>
      </c>
      <c r="H2054" s="3">
        <v>0.45404085257548843</v>
      </c>
      <c r="I2054" s="1">
        <v>-2145724.5802610274</v>
      </c>
      <c r="J2054" s="2">
        <f t="shared" si="125"/>
        <v>-2.1457245802610276</v>
      </c>
    </row>
    <row r="2055" spans="2:10" x14ac:dyDescent="0.25">
      <c r="B2055" s="3">
        <v>0.43439490445859874</v>
      </c>
      <c r="C2055" s="150">
        <v>-5538190.4033518452</v>
      </c>
      <c r="D2055" s="169">
        <f t="shared" si="123"/>
        <v>-5.5381904033518454</v>
      </c>
      <c r="E2055" s="3">
        <v>0.51928934010152283</v>
      </c>
      <c r="F2055" s="1">
        <v>3620373.0604974777</v>
      </c>
      <c r="G2055" s="2">
        <f t="shared" si="124"/>
        <v>3.6203730604974775</v>
      </c>
      <c r="H2055" s="3">
        <v>0.45426287744227356</v>
      </c>
      <c r="I2055" s="1">
        <v>-2139373.3000243967</v>
      </c>
      <c r="J2055" s="2">
        <f t="shared" si="125"/>
        <v>-2.1393733000243969</v>
      </c>
    </row>
    <row r="2056" spans="2:10" x14ac:dyDescent="0.25">
      <c r="B2056" s="3">
        <v>0.43460721868365176</v>
      </c>
      <c r="C2056" s="150">
        <v>-5514913.7099724011</v>
      </c>
      <c r="D2056" s="169">
        <f t="shared" si="123"/>
        <v>-5.5149137099724008</v>
      </c>
      <c r="E2056" s="3">
        <v>0.51954314720812178</v>
      </c>
      <c r="F2056" s="1">
        <v>3613062.2444774862</v>
      </c>
      <c r="G2056" s="2">
        <f t="shared" si="124"/>
        <v>3.613062244477486</v>
      </c>
      <c r="H2056" s="3">
        <v>0.45448490230905858</v>
      </c>
      <c r="I2056" s="1">
        <v>-2137861.0904442468</v>
      </c>
      <c r="J2056" s="2">
        <f t="shared" si="125"/>
        <v>-2.1378610904442468</v>
      </c>
    </row>
    <row r="2057" spans="2:10" x14ac:dyDescent="0.25">
      <c r="B2057" s="3">
        <v>0.4348195329087049</v>
      </c>
      <c r="C2057" s="150">
        <v>-5561467.0967312884</v>
      </c>
      <c r="D2057" s="169">
        <f t="shared" ref="D2057:D2074" si="126">C2057/$E$5</f>
        <v>-5.5614670967312883</v>
      </c>
      <c r="E2057" s="3">
        <v>0.51979695431472084</v>
      </c>
      <c r="F2057" s="1">
        <v>3617714.5819447525</v>
      </c>
      <c r="G2057" s="2">
        <f t="shared" ref="G2057:G2120" si="127">F2057/$E$5</f>
        <v>3.6177145819447527</v>
      </c>
      <c r="H2057" s="3">
        <v>0.45470692717584371</v>
      </c>
      <c r="I2057" s="1">
        <v>-2144313.1846528873</v>
      </c>
      <c r="J2057" s="2">
        <f t="shared" ref="J2057:J2074" si="128">I2057/$E$5</f>
        <v>-2.1443131846528871</v>
      </c>
    </row>
    <row r="2058" spans="2:10" x14ac:dyDescent="0.25">
      <c r="B2058" s="3">
        <v>0.43503184713375792</v>
      </c>
      <c r="C2058" s="150">
        <v>-5443421.0088783968</v>
      </c>
      <c r="D2058" s="169">
        <f t="shared" si="126"/>
        <v>-5.4434210088783965</v>
      </c>
      <c r="E2058" s="3">
        <v>0.52005076142131978</v>
      </c>
      <c r="F2058" s="1">
        <v>3630437.3007327914</v>
      </c>
      <c r="G2058" s="2">
        <f t="shared" si="127"/>
        <v>3.6304373007327913</v>
      </c>
      <c r="H2058" s="3">
        <v>0.45492895204262873</v>
      </c>
      <c r="I2058" s="1">
        <v>-2150765.2788615278</v>
      </c>
      <c r="J2058" s="2">
        <f t="shared" si="128"/>
        <v>-2.1507652788615279</v>
      </c>
    </row>
    <row r="2059" spans="2:10" x14ac:dyDescent="0.25">
      <c r="B2059" s="3">
        <v>0.43524416135881105</v>
      </c>
      <c r="C2059" s="150">
        <v>-5385229.275429789</v>
      </c>
      <c r="D2059" s="169">
        <f t="shared" si="126"/>
        <v>-5.385229275429789</v>
      </c>
      <c r="E2059" s="3">
        <v>0.52030456852791884</v>
      </c>
      <c r="F2059" s="1">
        <v>3627114.2025418859</v>
      </c>
      <c r="G2059" s="2">
        <f t="shared" si="127"/>
        <v>3.6271142025418861</v>
      </c>
      <c r="H2059" s="3">
        <v>0.45515097690941386</v>
      </c>
      <c r="I2059" s="1">
        <v>-2151470.9766655979</v>
      </c>
      <c r="J2059" s="2">
        <f t="shared" si="128"/>
        <v>-2.1514709766655979</v>
      </c>
    </row>
    <row r="2060" spans="2:10" x14ac:dyDescent="0.25">
      <c r="B2060" s="3">
        <v>0.43545647558386413</v>
      </c>
      <c r="C2060" s="150">
        <v>-5689488.9103182266</v>
      </c>
      <c r="D2060" s="169">
        <f t="shared" si="126"/>
        <v>-5.6894889103182269</v>
      </c>
      <c r="E2060" s="3">
        <v>0.52055837563451779</v>
      </c>
      <c r="F2060" s="1">
        <v>3631101.9203709736</v>
      </c>
      <c r="G2060" s="2">
        <f t="shared" si="127"/>
        <v>3.6311019203709738</v>
      </c>
      <c r="H2060" s="3">
        <v>0.45537300177619899</v>
      </c>
      <c r="I2060" s="1">
        <v>-2142901.7890447471</v>
      </c>
      <c r="J2060" s="2">
        <f t="shared" si="128"/>
        <v>-2.142901789044747</v>
      </c>
    </row>
    <row r="2061" spans="2:10" x14ac:dyDescent="0.25">
      <c r="B2061" s="3">
        <v>0.43566878980891716</v>
      </c>
      <c r="C2061" s="150">
        <v>-5596382.1368004531</v>
      </c>
      <c r="D2061" s="169">
        <f t="shared" si="126"/>
        <v>-5.5963821368004529</v>
      </c>
      <c r="E2061" s="3">
        <v>0.52081218274111674</v>
      </c>
      <c r="F2061" s="1">
        <v>3621037.6801356599</v>
      </c>
      <c r="G2061" s="2">
        <f t="shared" si="127"/>
        <v>3.6210376801356601</v>
      </c>
      <c r="H2061" s="3">
        <v>0.45559502664298401</v>
      </c>
      <c r="I2061" s="1">
        <v>-2151470.9766655979</v>
      </c>
      <c r="J2061" s="2">
        <f t="shared" si="128"/>
        <v>-2.1514709766655979</v>
      </c>
    </row>
    <row r="2062" spans="2:10" x14ac:dyDescent="0.25">
      <c r="B2062" s="3">
        <v>0.43588110403397029</v>
      </c>
      <c r="C2062" s="150">
        <v>-5385229.275429789</v>
      </c>
      <c r="D2062" s="169">
        <f t="shared" si="126"/>
        <v>-5.385229275429789</v>
      </c>
      <c r="E2062" s="3">
        <v>0.52106598984771579</v>
      </c>
      <c r="F2062" s="1">
        <v>3617049.9623065721</v>
      </c>
      <c r="G2062" s="2">
        <f t="shared" si="127"/>
        <v>3.6170499623065719</v>
      </c>
      <c r="H2062" s="3">
        <v>0.45581705150976914</v>
      </c>
      <c r="I2062" s="1">
        <v>-2164375.1650828789</v>
      </c>
      <c r="J2062" s="2">
        <f t="shared" si="128"/>
        <v>-2.1643751650828791</v>
      </c>
    </row>
    <row r="2063" spans="2:10" x14ac:dyDescent="0.25">
      <c r="B2063" s="3">
        <v>0.43609341825902331</v>
      </c>
      <c r="C2063" s="150">
        <v>-5584743.7901107315</v>
      </c>
      <c r="D2063" s="169">
        <f t="shared" si="126"/>
        <v>-5.5847437901107311</v>
      </c>
      <c r="E2063" s="3">
        <v>0.52131979695431474</v>
      </c>
      <c r="F2063" s="1">
        <v>3623696.1586883832</v>
      </c>
      <c r="G2063" s="2">
        <f t="shared" si="127"/>
        <v>3.6236961586883831</v>
      </c>
      <c r="H2063" s="3">
        <v>0.45603907637655416</v>
      </c>
      <c r="I2063" s="1">
        <v>-2159334.4664823785</v>
      </c>
      <c r="J2063" s="2">
        <f t="shared" si="128"/>
        <v>-2.1593344664823784</v>
      </c>
    </row>
    <row r="2064" spans="2:10" x14ac:dyDescent="0.25">
      <c r="B2064" s="3">
        <v>0.43630573248407645</v>
      </c>
      <c r="C2064" s="150">
        <v>-5619658.8301798962</v>
      </c>
      <c r="D2064" s="169">
        <f t="shared" si="126"/>
        <v>-5.6196588301798966</v>
      </c>
      <c r="E2064" s="3">
        <v>0.52157360406091369</v>
      </c>
      <c r="F2064" s="1">
        <v>3617049.9623065721</v>
      </c>
      <c r="G2064" s="2">
        <f t="shared" si="127"/>
        <v>3.6170499623065719</v>
      </c>
      <c r="H2064" s="3">
        <v>0.4562611012433393</v>
      </c>
      <c r="I2064" s="1">
        <v>-2152176.674469668</v>
      </c>
      <c r="J2064" s="2">
        <f t="shared" si="128"/>
        <v>-2.152176674469668</v>
      </c>
    </row>
    <row r="2065" spans="2:10" x14ac:dyDescent="0.25">
      <c r="B2065" s="3">
        <v>0.43651804670912947</v>
      </c>
      <c r="C2065" s="150">
        <v>-5573105.4434210099</v>
      </c>
      <c r="D2065" s="169">
        <f t="shared" si="126"/>
        <v>-5.5731054434210101</v>
      </c>
      <c r="E2065" s="3">
        <v>0.52182741116751263</v>
      </c>
      <c r="F2065" s="1">
        <v>3602333.3846039921</v>
      </c>
      <c r="G2065" s="2">
        <f t="shared" si="127"/>
        <v>3.602333384603992</v>
      </c>
      <c r="H2065" s="3">
        <v>0.45648312611012432</v>
      </c>
      <c r="I2065" s="1">
        <v>-2148648.1854493176</v>
      </c>
      <c r="J2065" s="2">
        <f t="shared" si="128"/>
        <v>-2.1486481854493173</v>
      </c>
    </row>
    <row r="2066" spans="2:10" x14ac:dyDescent="0.25">
      <c r="B2066" s="3">
        <v>0.4367303609341826</v>
      </c>
      <c r="C2066" s="150">
        <v>-5573105.4434210099</v>
      </c>
      <c r="D2066" s="169">
        <f t="shared" si="126"/>
        <v>-5.5731054434210101</v>
      </c>
      <c r="E2066" s="3">
        <v>0.52208121827411169</v>
      </c>
      <c r="F2066" s="1">
        <v>3616385.3426683918</v>
      </c>
      <c r="G2066" s="2">
        <f t="shared" si="127"/>
        <v>3.6163853426683916</v>
      </c>
      <c r="H2066" s="3">
        <v>0.45670515097690945</v>
      </c>
      <c r="I2066" s="1">
        <v>-2157217.3730701683</v>
      </c>
      <c r="J2066" s="2">
        <f t="shared" si="128"/>
        <v>-2.1572173730701683</v>
      </c>
    </row>
    <row r="2067" spans="2:10" x14ac:dyDescent="0.25">
      <c r="B2067" s="3">
        <v>0.43694267515923563</v>
      </c>
      <c r="C2067" s="150">
        <v>-5584743.7901107315</v>
      </c>
      <c r="D2067" s="169">
        <f t="shared" si="126"/>
        <v>-5.5847437901107311</v>
      </c>
      <c r="E2067" s="3">
        <v>0.52233502538071064</v>
      </c>
      <c r="F2067" s="1">
        <v>3611733.0052011237</v>
      </c>
      <c r="G2067" s="2">
        <f t="shared" si="127"/>
        <v>3.6117330052011236</v>
      </c>
      <c r="H2067" s="3">
        <v>0.45692717584369447</v>
      </c>
      <c r="I2067" s="1">
        <v>-2156511.6752660982</v>
      </c>
      <c r="J2067" s="2">
        <f t="shared" si="128"/>
        <v>-2.1565116752660982</v>
      </c>
    </row>
    <row r="2068" spans="2:10" x14ac:dyDescent="0.25">
      <c r="B2068" s="3">
        <v>0.43715498938428871</v>
      </c>
      <c r="C2068" s="150">
        <v>-5749343.2647225093</v>
      </c>
      <c r="D2068" s="169">
        <f t="shared" si="126"/>
        <v>-5.7493432647225093</v>
      </c>
      <c r="E2068" s="3">
        <v>0.5225888324873097</v>
      </c>
      <c r="F2068" s="1">
        <v>3621037.6801356599</v>
      </c>
      <c r="G2068" s="2">
        <f t="shared" si="127"/>
        <v>3.6210376801356601</v>
      </c>
      <c r="H2068" s="3">
        <v>0.4571492007104796</v>
      </c>
      <c r="I2068" s="1">
        <v>-2133626.9036198263</v>
      </c>
      <c r="J2068" s="2">
        <f t="shared" si="128"/>
        <v>-2.1336269036198261</v>
      </c>
    </row>
    <row r="2069" spans="2:10" x14ac:dyDescent="0.25">
      <c r="B2069" s="3">
        <v>0.43736730360934184</v>
      </c>
      <c r="C2069" s="150">
        <v>-5795896.6514813965</v>
      </c>
      <c r="D2069" s="169">
        <f t="shared" si="126"/>
        <v>-5.7958966514813968</v>
      </c>
      <c r="E2069" s="3">
        <v>0.52284263959390864</v>
      </c>
      <c r="F2069" s="1">
        <v>3615056.1033920292</v>
      </c>
      <c r="G2069" s="2">
        <f t="shared" si="127"/>
        <v>3.6150561033920292</v>
      </c>
      <c r="H2069" s="3">
        <v>0.45737122557726467</v>
      </c>
      <c r="I2069" s="1">
        <v>-2142901.7890447471</v>
      </c>
      <c r="J2069" s="2">
        <f t="shared" si="128"/>
        <v>-2.142901789044747</v>
      </c>
    </row>
    <row r="2070" spans="2:10" x14ac:dyDescent="0.25">
      <c r="B2070" s="3">
        <v>0.43757961783439486</v>
      </c>
      <c r="C2070" s="150">
        <v>-5489974.3956372831</v>
      </c>
      <c r="D2070" s="169">
        <f t="shared" si="126"/>
        <v>-5.4899743956372831</v>
      </c>
      <c r="E2070" s="3">
        <v>0.52309644670050759</v>
      </c>
      <c r="F2070" s="1">
        <v>3614391.4837538488</v>
      </c>
      <c r="G2070" s="2">
        <f t="shared" si="127"/>
        <v>3.6143914837538489</v>
      </c>
      <c r="H2070" s="3">
        <v>0.45759325044404975</v>
      </c>
      <c r="I2070" s="1">
        <v>-2148648.1854493176</v>
      </c>
      <c r="J2070" s="2">
        <f t="shared" si="128"/>
        <v>-2.1486481854493173</v>
      </c>
    </row>
    <row r="2071" spans="2:10" x14ac:dyDescent="0.25">
      <c r="B2071" s="3">
        <v>0.437791932059448</v>
      </c>
      <c r="C2071" s="150">
        <v>-5619658.8301798962</v>
      </c>
      <c r="D2071" s="169">
        <f t="shared" si="126"/>
        <v>-5.6196588301798966</v>
      </c>
      <c r="E2071" s="3">
        <v>0.52335025380710665</v>
      </c>
      <c r="F2071" s="1">
        <v>3620373.0604974777</v>
      </c>
      <c r="G2071" s="2">
        <f t="shared" si="127"/>
        <v>3.6203730604974775</v>
      </c>
      <c r="H2071" s="3">
        <v>0.45781527531083482</v>
      </c>
      <c r="I2071" s="1">
        <v>-2144313.1846528873</v>
      </c>
      <c r="J2071" s="2">
        <f t="shared" si="128"/>
        <v>-2.1443131846528871</v>
      </c>
    </row>
    <row r="2072" spans="2:10" x14ac:dyDescent="0.25">
      <c r="B2072" s="3">
        <v>0.43800424628450102</v>
      </c>
      <c r="C2072" s="150">
        <v>-5677850.563628505</v>
      </c>
      <c r="D2072" s="169">
        <f t="shared" si="126"/>
        <v>-5.677850563628505</v>
      </c>
      <c r="E2072" s="3">
        <v>0.52360406091370559</v>
      </c>
      <c r="F2072" s="1">
        <v>3606321.102433078</v>
      </c>
      <c r="G2072" s="2">
        <f t="shared" si="127"/>
        <v>3.6063211024330779</v>
      </c>
      <c r="H2072" s="3">
        <v>0.4580373001776199</v>
      </c>
      <c r="I2072" s="1">
        <v>-2145724.5802610274</v>
      </c>
      <c r="J2072" s="2">
        <f t="shared" si="128"/>
        <v>-2.1457245802610276</v>
      </c>
    </row>
    <row r="2073" spans="2:10" x14ac:dyDescent="0.25">
      <c r="B2073" s="3">
        <v>0.43821656050955415</v>
      </c>
      <c r="C2073" s="150">
        <v>-5819173.3448608397</v>
      </c>
      <c r="D2073" s="169">
        <f t="shared" si="126"/>
        <v>-5.8191733448608396</v>
      </c>
      <c r="E2073" s="3">
        <v>0.52385786802030465</v>
      </c>
      <c r="F2073" s="1">
        <v>3604327.243518535</v>
      </c>
      <c r="G2073" s="2">
        <f t="shared" si="127"/>
        <v>3.6043272435185352</v>
      </c>
      <c r="H2073" s="3">
        <v>0.45825932504440497</v>
      </c>
      <c r="I2073" s="1">
        <v>-2145018.8824569574</v>
      </c>
      <c r="J2073" s="2">
        <f t="shared" si="128"/>
        <v>-2.1450188824569572</v>
      </c>
    </row>
    <row r="2074" spans="2:10" ht="15.75" thickBot="1" x14ac:dyDescent="0.3">
      <c r="B2074" s="19">
        <v>0.43842887473460718</v>
      </c>
      <c r="C2074" s="148">
        <v>-5654573.8702490618</v>
      </c>
      <c r="D2074" s="171">
        <f t="shared" si="126"/>
        <v>-5.6545738702490622</v>
      </c>
      <c r="E2074" s="3">
        <v>0.52411167512690349</v>
      </c>
      <c r="F2074" s="1">
        <v>3605656.4827948958</v>
      </c>
      <c r="G2074" s="2">
        <f t="shared" si="127"/>
        <v>3.6056564827948958</v>
      </c>
      <c r="H2074" s="19">
        <v>0.45848134991119005</v>
      </c>
      <c r="I2074" s="4">
        <v>-2157217.3730701683</v>
      </c>
      <c r="J2074" s="5">
        <f t="shared" si="128"/>
        <v>-2.1572173730701683</v>
      </c>
    </row>
    <row r="2075" spans="2:10" x14ac:dyDescent="0.25">
      <c r="D2075" s="146"/>
      <c r="E2075" s="3">
        <v>0.52436548223350254</v>
      </c>
      <c r="F2075" s="1">
        <v>3608979.5809858032</v>
      </c>
      <c r="G2075" s="2">
        <f t="shared" si="127"/>
        <v>3.6089795809858032</v>
      </c>
    </row>
    <row r="2076" spans="2:10" x14ac:dyDescent="0.25">
      <c r="D2076" s="146"/>
      <c r="E2076" s="3">
        <v>0.5246192893401016</v>
      </c>
      <c r="F2076" s="1">
        <v>3626449.5829037037</v>
      </c>
      <c r="G2076" s="2">
        <f t="shared" si="127"/>
        <v>3.6264495829037036</v>
      </c>
    </row>
    <row r="2077" spans="2:10" x14ac:dyDescent="0.25">
      <c r="D2077" s="146"/>
      <c r="E2077" s="3">
        <v>0.52487309644670055</v>
      </c>
      <c r="F2077" s="1">
        <v>3625025.3979647458</v>
      </c>
      <c r="G2077" s="2">
        <f t="shared" si="127"/>
        <v>3.6250253979647455</v>
      </c>
    </row>
    <row r="2078" spans="2:10" x14ac:dyDescent="0.25">
      <c r="D2078" s="146"/>
      <c r="E2078" s="3">
        <v>0.5251269035532995</v>
      </c>
      <c r="F2078" s="1">
        <v>3613726.8641156685</v>
      </c>
      <c r="G2078" s="2">
        <f t="shared" si="127"/>
        <v>3.6137268641156686</v>
      </c>
    </row>
    <row r="2079" spans="2:10" x14ac:dyDescent="0.25">
      <c r="D2079" s="146"/>
      <c r="E2079" s="3">
        <v>0.52538071065989844</v>
      </c>
      <c r="F2079" s="1">
        <v>3624360.7783265635</v>
      </c>
      <c r="G2079" s="2">
        <f t="shared" si="127"/>
        <v>3.6243607783265634</v>
      </c>
    </row>
    <row r="2080" spans="2:10" x14ac:dyDescent="0.25">
      <c r="D2080" s="146"/>
      <c r="E2080" s="3">
        <v>0.5256345177664975</v>
      </c>
      <c r="F2080" s="1">
        <v>3617049.9623065721</v>
      </c>
      <c r="G2080" s="2">
        <f t="shared" si="127"/>
        <v>3.6170499623065719</v>
      </c>
    </row>
    <row r="2081" spans="4:7" x14ac:dyDescent="0.25">
      <c r="D2081" s="146"/>
      <c r="E2081" s="3">
        <v>0.52588832487309645</v>
      </c>
      <c r="F2081" s="1">
        <v>3615056.1033920292</v>
      </c>
      <c r="G2081" s="2">
        <f t="shared" si="127"/>
        <v>3.6150561033920292</v>
      </c>
    </row>
    <row r="2082" spans="4:7" x14ac:dyDescent="0.25">
      <c r="D2082" s="146"/>
      <c r="E2082" s="3">
        <v>0.5261421319796955</v>
      </c>
      <c r="F2082" s="1">
        <v>3617049.9623065721</v>
      </c>
      <c r="G2082" s="2">
        <f t="shared" si="127"/>
        <v>3.6170499623065719</v>
      </c>
    </row>
    <row r="2083" spans="4:7" x14ac:dyDescent="0.25">
      <c r="D2083" s="146"/>
      <c r="E2083" s="3">
        <v>0.52639593908629445</v>
      </c>
      <c r="F2083" s="1">
        <v>3616385.3426683918</v>
      </c>
      <c r="G2083" s="2">
        <f t="shared" si="127"/>
        <v>3.6163853426683916</v>
      </c>
    </row>
    <row r="2084" spans="4:7" x14ac:dyDescent="0.25">
      <c r="D2084" s="146"/>
      <c r="E2084" s="3">
        <v>0.5266497461928934</v>
      </c>
      <c r="F2084" s="1">
        <v>3619708.4408592973</v>
      </c>
      <c r="G2084" s="2">
        <f t="shared" si="127"/>
        <v>3.6197084408592972</v>
      </c>
    </row>
    <row r="2085" spans="4:7" x14ac:dyDescent="0.25">
      <c r="D2085" s="146"/>
      <c r="E2085" s="3">
        <v>0.52690355329949246</v>
      </c>
      <c r="F2085" s="1">
        <v>3622366.9194120225</v>
      </c>
      <c r="G2085" s="2">
        <f t="shared" si="127"/>
        <v>3.6223669194120225</v>
      </c>
    </row>
    <row r="2086" spans="4:7" x14ac:dyDescent="0.25">
      <c r="D2086" s="146"/>
      <c r="E2086" s="3">
        <v>0.5271573604060914</v>
      </c>
      <c r="F2086" s="1">
        <v>3619043.8212211151</v>
      </c>
      <c r="G2086" s="2">
        <f t="shared" si="127"/>
        <v>3.6190438212211151</v>
      </c>
    </row>
    <row r="2087" spans="4:7" x14ac:dyDescent="0.25">
      <c r="D2087" s="146"/>
      <c r="E2087" s="3">
        <v>0.52741116751269035</v>
      </c>
      <c r="F2087" s="1">
        <v>3623031.539050201</v>
      </c>
      <c r="G2087" s="2">
        <f t="shared" si="127"/>
        <v>3.623031539050201</v>
      </c>
    </row>
    <row r="2088" spans="4:7" x14ac:dyDescent="0.25">
      <c r="D2088" s="146"/>
      <c r="E2088" s="3">
        <v>0.5276649746192893</v>
      </c>
      <c r="F2088" s="1">
        <v>3617714.5819447525</v>
      </c>
      <c r="G2088" s="2">
        <f t="shared" si="127"/>
        <v>3.6177145819447527</v>
      </c>
    </row>
    <row r="2089" spans="4:7" x14ac:dyDescent="0.25">
      <c r="D2089" s="146"/>
      <c r="E2089" s="3">
        <v>0.52791878172588835</v>
      </c>
      <c r="F2089" s="1">
        <v>3615056.1033920292</v>
      </c>
      <c r="G2089" s="2">
        <f t="shared" si="127"/>
        <v>3.6150561033920292</v>
      </c>
    </row>
    <row r="2090" spans="4:7" x14ac:dyDescent="0.25">
      <c r="D2090" s="146"/>
      <c r="E2090" s="3">
        <v>0.5281725888324873</v>
      </c>
      <c r="F2090" s="1">
        <v>3609644.2006239835</v>
      </c>
      <c r="G2090" s="2">
        <f t="shared" si="127"/>
        <v>3.6096442006239835</v>
      </c>
    </row>
    <row r="2091" spans="4:7" x14ac:dyDescent="0.25">
      <c r="D2091" s="146"/>
      <c r="E2091" s="3">
        <v>0.52842639593908636</v>
      </c>
      <c r="F2091" s="1">
        <v>3608314.9613476209</v>
      </c>
      <c r="G2091" s="2">
        <f t="shared" si="127"/>
        <v>3.6083149613476211</v>
      </c>
    </row>
    <row r="2092" spans="4:7" x14ac:dyDescent="0.25">
      <c r="D2092" s="146"/>
      <c r="E2092" s="3">
        <v>0.5286802030456853</v>
      </c>
      <c r="F2092" s="1">
        <v>3618379.2015829347</v>
      </c>
      <c r="G2092" s="2">
        <f t="shared" si="127"/>
        <v>3.6183792015829348</v>
      </c>
    </row>
    <row r="2093" spans="4:7" x14ac:dyDescent="0.25">
      <c r="D2093" s="146"/>
      <c r="E2093" s="3">
        <v>0.52893401015228425</v>
      </c>
      <c r="F2093" s="1">
        <v>3620373.0604974777</v>
      </c>
      <c r="G2093" s="2">
        <f t="shared" si="127"/>
        <v>3.6203730604974775</v>
      </c>
    </row>
    <row r="2094" spans="4:7" x14ac:dyDescent="0.25">
      <c r="D2094" s="146"/>
      <c r="E2094" s="3">
        <v>0.52918781725888331</v>
      </c>
      <c r="F2094" s="1">
        <v>3623696.1586883832</v>
      </c>
      <c r="G2094" s="2">
        <f t="shared" si="127"/>
        <v>3.6236961586883831</v>
      </c>
    </row>
    <row r="2095" spans="4:7" x14ac:dyDescent="0.25">
      <c r="D2095" s="146"/>
      <c r="E2095" s="3">
        <v>0.52944162436548226</v>
      </c>
      <c r="F2095" s="1">
        <v>3616385.3426683918</v>
      </c>
      <c r="G2095" s="2">
        <f t="shared" si="127"/>
        <v>3.6163853426683916</v>
      </c>
    </row>
    <row r="2096" spans="4:7" x14ac:dyDescent="0.25">
      <c r="D2096" s="146"/>
      <c r="E2096" s="3">
        <v>0.52969543147208131</v>
      </c>
      <c r="F2096" s="1">
        <v>3620373.0604974777</v>
      </c>
      <c r="G2096" s="2">
        <f t="shared" si="127"/>
        <v>3.6203730604974775</v>
      </c>
    </row>
    <row r="2097" spans="4:7" x14ac:dyDescent="0.25">
      <c r="D2097" s="146"/>
      <c r="E2097" s="3">
        <v>0.52994923857868015</v>
      </c>
      <c r="F2097" s="1">
        <v>3613726.8641156685</v>
      </c>
      <c r="G2097" s="2">
        <f t="shared" si="127"/>
        <v>3.6137268641156686</v>
      </c>
    </row>
    <row r="2098" spans="4:7" x14ac:dyDescent="0.25">
      <c r="D2098" s="146"/>
      <c r="E2098" s="3">
        <v>0.53020304568527921</v>
      </c>
      <c r="F2098" s="1">
        <v>3619708.4408592973</v>
      </c>
      <c r="G2098" s="2">
        <f t="shared" si="127"/>
        <v>3.6197084408592972</v>
      </c>
    </row>
    <row r="2099" spans="4:7" x14ac:dyDescent="0.25">
      <c r="D2099" s="146"/>
      <c r="E2099" s="3">
        <v>0.53045685279187815</v>
      </c>
      <c r="F2099" s="1">
        <v>3613062.2444774862</v>
      </c>
      <c r="G2099" s="2">
        <f t="shared" si="127"/>
        <v>3.613062244477486</v>
      </c>
    </row>
    <row r="2100" spans="4:7" x14ac:dyDescent="0.25">
      <c r="D2100" s="146"/>
      <c r="E2100" s="3">
        <v>0.53071065989847721</v>
      </c>
      <c r="F2100" s="1">
        <v>3622366.9194120225</v>
      </c>
      <c r="G2100" s="2">
        <f t="shared" si="127"/>
        <v>3.6223669194120225</v>
      </c>
    </row>
    <row r="2101" spans="4:7" x14ac:dyDescent="0.25">
      <c r="D2101" s="146"/>
      <c r="E2101" s="3">
        <v>0.53096446700507616</v>
      </c>
      <c r="F2101" s="1">
        <v>3618379.2015829347</v>
      </c>
      <c r="G2101" s="2">
        <f t="shared" si="127"/>
        <v>3.6183792015829348</v>
      </c>
    </row>
    <row r="2102" spans="4:7" x14ac:dyDescent="0.25">
      <c r="D2102" s="146"/>
      <c r="E2102" s="3">
        <v>0.5312182741116751</v>
      </c>
      <c r="F2102" s="1">
        <v>3606321.102433078</v>
      </c>
      <c r="G2102" s="2">
        <f t="shared" si="127"/>
        <v>3.6063211024330779</v>
      </c>
    </row>
    <row r="2103" spans="4:7" x14ac:dyDescent="0.25">
      <c r="D2103" s="146"/>
      <c r="E2103" s="3">
        <v>0.53147208121827416</v>
      </c>
      <c r="F2103" s="1">
        <v>3617049.9623065721</v>
      </c>
      <c r="G2103" s="2">
        <f t="shared" si="127"/>
        <v>3.6170499623065719</v>
      </c>
    </row>
    <row r="2104" spans="4:7" x14ac:dyDescent="0.25">
      <c r="D2104" s="146"/>
      <c r="E2104" s="3">
        <v>0.53172588832487311</v>
      </c>
      <c r="F2104" s="1">
        <v>3608314.9613476209</v>
      </c>
      <c r="G2104" s="2">
        <f t="shared" si="127"/>
        <v>3.6083149613476211</v>
      </c>
    </row>
    <row r="2105" spans="4:7" x14ac:dyDescent="0.25">
      <c r="D2105" s="146"/>
      <c r="E2105" s="3">
        <v>0.53197969543147217</v>
      </c>
      <c r="F2105" s="1">
        <v>3613062.2444774862</v>
      </c>
      <c r="G2105" s="2">
        <f t="shared" si="127"/>
        <v>3.613062244477486</v>
      </c>
    </row>
    <row r="2106" spans="4:7" x14ac:dyDescent="0.25">
      <c r="D2106" s="146"/>
      <c r="E2106" s="3">
        <v>0.532233502538071</v>
      </c>
      <c r="F2106" s="1">
        <v>3610973.4399003461</v>
      </c>
      <c r="G2106" s="2">
        <f t="shared" si="127"/>
        <v>3.6109734399003459</v>
      </c>
    </row>
    <row r="2107" spans="4:7" x14ac:dyDescent="0.25">
      <c r="D2107" s="146"/>
      <c r="E2107" s="3">
        <v>0.53248730964467006</v>
      </c>
      <c r="F2107" s="1">
        <v>3621037.6801356599</v>
      </c>
      <c r="G2107" s="2">
        <f t="shared" si="127"/>
        <v>3.6210376801356601</v>
      </c>
    </row>
    <row r="2108" spans="4:7" x14ac:dyDescent="0.25">
      <c r="D2108" s="146"/>
      <c r="E2108" s="3">
        <v>0.53274111675126901</v>
      </c>
      <c r="F2108" s="1">
        <v>3631766.540009154</v>
      </c>
      <c r="G2108" s="2">
        <f t="shared" si="127"/>
        <v>3.6317665400091541</v>
      </c>
    </row>
    <row r="2109" spans="4:7" x14ac:dyDescent="0.25">
      <c r="D2109" s="146"/>
      <c r="E2109" s="3">
        <v>0.53299492385786806</v>
      </c>
      <c r="F2109" s="1">
        <v>3628443.4418182485</v>
      </c>
      <c r="G2109" s="2">
        <f t="shared" si="127"/>
        <v>3.6284434418182485</v>
      </c>
    </row>
    <row r="2110" spans="4:7" x14ac:dyDescent="0.25">
      <c r="D2110" s="146"/>
      <c r="E2110" s="3">
        <v>0.53324873096446701</v>
      </c>
      <c r="F2110" s="1">
        <v>3615056.1033920292</v>
      </c>
      <c r="G2110" s="2">
        <f t="shared" si="127"/>
        <v>3.6150561033920292</v>
      </c>
    </row>
    <row r="2111" spans="4:7" x14ac:dyDescent="0.25">
      <c r="D2111" s="146"/>
      <c r="E2111" s="3">
        <v>0.53350253807106596</v>
      </c>
      <c r="F2111" s="1">
        <v>3617049.9623065721</v>
      </c>
      <c r="G2111" s="2">
        <f t="shared" si="127"/>
        <v>3.6170499623065719</v>
      </c>
    </row>
    <row r="2112" spans="4:7" x14ac:dyDescent="0.25">
      <c r="D2112" s="146"/>
      <c r="E2112" s="3">
        <v>0.53375634517766501</v>
      </c>
      <c r="F2112" s="1">
        <v>3613726.8641156685</v>
      </c>
      <c r="G2112" s="2">
        <f t="shared" si="127"/>
        <v>3.6137268641156686</v>
      </c>
    </row>
    <row r="2113" spans="4:7" x14ac:dyDescent="0.25">
      <c r="D2113" s="146"/>
      <c r="E2113" s="3">
        <v>0.53401015228426396</v>
      </c>
      <c r="F2113" s="1">
        <v>3620373.0604974777</v>
      </c>
      <c r="G2113" s="2">
        <f t="shared" si="127"/>
        <v>3.6203730604974775</v>
      </c>
    </row>
    <row r="2114" spans="4:7" x14ac:dyDescent="0.25">
      <c r="D2114" s="146"/>
      <c r="E2114" s="3">
        <v>0.53426395939086302</v>
      </c>
      <c r="F2114" s="1">
        <v>3609644.2006239835</v>
      </c>
      <c r="G2114" s="2">
        <f t="shared" si="127"/>
        <v>3.6096442006239835</v>
      </c>
    </row>
    <row r="2115" spans="4:7" x14ac:dyDescent="0.25">
      <c r="D2115" s="146"/>
      <c r="E2115" s="3">
        <v>0.53451776649746197</v>
      </c>
      <c r="F2115" s="1">
        <v>3614391.4837538488</v>
      </c>
      <c r="G2115" s="2">
        <f t="shared" si="127"/>
        <v>3.6143914837538489</v>
      </c>
    </row>
    <row r="2116" spans="4:7" x14ac:dyDescent="0.25">
      <c r="D2116" s="146"/>
      <c r="E2116" s="3">
        <v>0.53477157360406091</v>
      </c>
      <c r="F2116" s="1">
        <v>3621702.2997738402</v>
      </c>
      <c r="G2116" s="2">
        <f t="shared" si="127"/>
        <v>3.6217022997738404</v>
      </c>
    </row>
    <row r="2117" spans="4:7" x14ac:dyDescent="0.25">
      <c r="D2117" s="146"/>
      <c r="E2117" s="3">
        <v>0.53502538071065986</v>
      </c>
      <c r="F2117" s="1">
        <v>3617049.9623065721</v>
      </c>
      <c r="G2117" s="2">
        <f t="shared" si="127"/>
        <v>3.6170499623065719</v>
      </c>
    </row>
    <row r="2118" spans="4:7" x14ac:dyDescent="0.25">
      <c r="D2118" s="146"/>
      <c r="E2118" s="3">
        <v>0.53527918781725892</v>
      </c>
      <c r="F2118" s="1">
        <v>3607650.3417094406</v>
      </c>
      <c r="G2118" s="2">
        <f t="shared" si="127"/>
        <v>3.6076503417094408</v>
      </c>
    </row>
    <row r="2119" spans="4:7" x14ac:dyDescent="0.25">
      <c r="D2119" s="146"/>
      <c r="E2119" s="3">
        <v>0.53553299492385797</v>
      </c>
      <c r="F2119" s="1">
        <v>3613726.8641156685</v>
      </c>
      <c r="G2119" s="2">
        <f t="shared" si="127"/>
        <v>3.6137268641156686</v>
      </c>
    </row>
    <row r="2120" spans="4:7" x14ac:dyDescent="0.25">
      <c r="D2120" s="146"/>
      <c r="E2120" s="3">
        <v>0.53578680203045681</v>
      </c>
      <c r="F2120" s="1">
        <v>3615720.7230302095</v>
      </c>
      <c r="G2120" s="2">
        <f t="shared" si="127"/>
        <v>3.6157207230302095</v>
      </c>
    </row>
    <row r="2121" spans="4:7" x14ac:dyDescent="0.25">
      <c r="D2121" s="146"/>
      <c r="E2121" s="3">
        <v>0.53604060913705587</v>
      </c>
      <c r="F2121" s="1">
        <v>3619043.8212211151</v>
      </c>
      <c r="G2121" s="2">
        <f t="shared" ref="G2121:G2184" si="129">F2121/$E$5</f>
        <v>3.6190438212211151</v>
      </c>
    </row>
    <row r="2122" spans="4:7" x14ac:dyDescent="0.25">
      <c r="D2122" s="146"/>
      <c r="E2122" s="3">
        <v>0.53629441624365481</v>
      </c>
      <c r="F2122" s="1">
        <v>3617049.9623065721</v>
      </c>
      <c r="G2122" s="2">
        <f t="shared" si="129"/>
        <v>3.6170499623065719</v>
      </c>
    </row>
    <row r="2123" spans="4:7" x14ac:dyDescent="0.25">
      <c r="D2123" s="146"/>
      <c r="E2123" s="3">
        <v>0.53654822335025387</v>
      </c>
      <c r="F2123" s="1">
        <v>3614391.4837538488</v>
      </c>
      <c r="G2123" s="2">
        <f t="shared" si="129"/>
        <v>3.6143914837538489</v>
      </c>
    </row>
    <row r="2124" spans="4:7" x14ac:dyDescent="0.25">
      <c r="D2124" s="146"/>
      <c r="E2124" s="3">
        <v>0.53680203045685282</v>
      </c>
      <c r="F2124" s="1">
        <v>3621037.6801356599</v>
      </c>
      <c r="G2124" s="2">
        <f t="shared" si="129"/>
        <v>3.6210376801356601</v>
      </c>
    </row>
    <row r="2125" spans="4:7" x14ac:dyDescent="0.25">
      <c r="D2125" s="146"/>
      <c r="E2125" s="3">
        <v>0.53705583756345177</v>
      </c>
      <c r="F2125" s="1">
        <v>3625025.3979647458</v>
      </c>
      <c r="G2125" s="2">
        <f t="shared" si="129"/>
        <v>3.6250253979647455</v>
      </c>
    </row>
    <row r="2126" spans="4:7" x14ac:dyDescent="0.25">
      <c r="D2126" s="146"/>
      <c r="E2126" s="3">
        <v>0.53730964467005082</v>
      </c>
      <c r="F2126" s="1">
        <v>3615720.7230302095</v>
      </c>
      <c r="G2126" s="2">
        <f t="shared" si="129"/>
        <v>3.6157207230302095</v>
      </c>
    </row>
    <row r="2127" spans="4:7" x14ac:dyDescent="0.25">
      <c r="D2127" s="146"/>
      <c r="E2127" s="3">
        <v>0.53756345177664977</v>
      </c>
      <c r="F2127" s="1">
        <v>3624360.7783265635</v>
      </c>
      <c r="G2127" s="2">
        <f t="shared" si="129"/>
        <v>3.6243607783265634</v>
      </c>
    </row>
    <row r="2128" spans="4:7" x14ac:dyDescent="0.25">
      <c r="D2128" s="146"/>
      <c r="E2128" s="3">
        <v>0.53781725888324883</v>
      </c>
      <c r="F2128" s="1">
        <v>3627114.2025418859</v>
      </c>
      <c r="G2128" s="2">
        <f t="shared" si="129"/>
        <v>3.6271142025418861</v>
      </c>
    </row>
    <row r="2129" spans="4:7" x14ac:dyDescent="0.25">
      <c r="D2129" s="146"/>
      <c r="E2129" s="3">
        <v>0.53807106598984766</v>
      </c>
      <c r="F2129" s="1">
        <v>3632431.1596473344</v>
      </c>
      <c r="G2129" s="2">
        <f t="shared" si="129"/>
        <v>3.6324311596473344</v>
      </c>
    </row>
    <row r="2130" spans="4:7" x14ac:dyDescent="0.25">
      <c r="D2130" s="146"/>
      <c r="E2130" s="3">
        <v>0.53832487309644672</v>
      </c>
      <c r="F2130" s="1">
        <v>3620373.0604974777</v>
      </c>
      <c r="G2130" s="2">
        <f t="shared" si="129"/>
        <v>3.6203730604974775</v>
      </c>
    </row>
    <row r="2131" spans="4:7" x14ac:dyDescent="0.25">
      <c r="D2131" s="146"/>
      <c r="E2131" s="3">
        <v>0.53857868020304567</v>
      </c>
      <c r="F2131" s="1">
        <v>3626449.5829037037</v>
      </c>
      <c r="G2131" s="2">
        <f t="shared" si="129"/>
        <v>3.6264495829037036</v>
      </c>
    </row>
    <row r="2132" spans="4:7" x14ac:dyDescent="0.25">
      <c r="D2132" s="146"/>
      <c r="E2132" s="3">
        <v>0.53883248730964473</v>
      </c>
      <c r="F2132" s="1">
        <v>3627114.2025418859</v>
      </c>
      <c r="G2132" s="2">
        <f t="shared" si="129"/>
        <v>3.6271142025418861</v>
      </c>
    </row>
    <row r="2133" spans="4:7" x14ac:dyDescent="0.25">
      <c r="D2133" s="146"/>
      <c r="E2133" s="3">
        <v>0.53908629441624367</v>
      </c>
      <c r="F2133" s="1">
        <v>3621037.6801356599</v>
      </c>
      <c r="G2133" s="2">
        <f t="shared" si="129"/>
        <v>3.6210376801356601</v>
      </c>
    </row>
    <row r="2134" spans="4:7" x14ac:dyDescent="0.25">
      <c r="D2134" s="146"/>
      <c r="E2134" s="3">
        <v>0.53934010152284262</v>
      </c>
      <c r="F2134" s="1">
        <v>3619708.4408592973</v>
      </c>
      <c r="G2134" s="2">
        <f t="shared" si="129"/>
        <v>3.6197084408592972</v>
      </c>
    </row>
    <row r="2135" spans="4:7" x14ac:dyDescent="0.25">
      <c r="D2135" s="146"/>
      <c r="E2135" s="3">
        <v>0.53959390862944168</v>
      </c>
      <c r="F2135" s="1">
        <v>3616385.3426683918</v>
      </c>
      <c r="G2135" s="2">
        <f t="shared" si="129"/>
        <v>3.6163853426683916</v>
      </c>
    </row>
    <row r="2136" spans="4:7" x14ac:dyDescent="0.25">
      <c r="D2136" s="146"/>
      <c r="E2136" s="3">
        <v>0.53984771573604062</v>
      </c>
      <c r="F2136" s="1">
        <v>3612397.6248393059</v>
      </c>
      <c r="G2136" s="2">
        <f t="shared" si="129"/>
        <v>3.6123976248393057</v>
      </c>
    </row>
    <row r="2137" spans="4:7" x14ac:dyDescent="0.25">
      <c r="D2137" s="146"/>
      <c r="E2137" s="3">
        <v>0.54010152284263968</v>
      </c>
      <c r="F2137" s="1">
        <v>3615056.1033920292</v>
      </c>
      <c r="G2137" s="2">
        <f t="shared" si="129"/>
        <v>3.6150561033920292</v>
      </c>
    </row>
    <row r="2138" spans="4:7" x14ac:dyDescent="0.25">
      <c r="D2138" s="146"/>
      <c r="E2138" s="3">
        <v>0.54035532994923863</v>
      </c>
      <c r="F2138" s="1">
        <v>3617049.9623065721</v>
      </c>
      <c r="G2138" s="2">
        <f t="shared" si="129"/>
        <v>3.6170499623065719</v>
      </c>
    </row>
    <row r="2139" spans="4:7" x14ac:dyDescent="0.25">
      <c r="D2139" s="146"/>
      <c r="E2139" s="3">
        <v>0.54060913705583757</v>
      </c>
      <c r="F2139" s="1">
        <v>3613726.8641156685</v>
      </c>
      <c r="G2139" s="2">
        <f t="shared" si="129"/>
        <v>3.6137268641156686</v>
      </c>
    </row>
    <row r="2140" spans="4:7" x14ac:dyDescent="0.25">
      <c r="D2140" s="146"/>
      <c r="E2140" s="3">
        <v>0.54086294416243652</v>
      </c>
      <c r="F2140" s="1">
        <v>3625025.3979647458</v>
      </c>
      <c r="G2140" s="2">
        <f t="shared" si="129"/>
        <v>3.6250253979647455</v>
      </c>
    </row>
    <row r="2141" spans="4:7" x14ac:dyDescent="0.25">
      <c r="D2141" s="146"/>
      <c r="E2141" s="3">
        <v>0.54111675126903558</v>
      </c>
      <c r="F2141" s="1">
        <v>3621037.6801356599</v>
      </c>
      <c r="G2141" s="2">
        <f t="shared" si="129"/>
        <v>3.6210376801356601</v>
      </c>
    </row>
    <row r="2142" spans="4:7" x14ac:dyDescent="0.25">
      <c r="D2142" s="146"/>
      <c r="E2142" s="3">
        <v>0.54137055837563453</v>
      </c>
      <c r="F2142" s="1">
        <v>3621037.6801356599</v>
      </c>
      <c r="G2142" s="2">
        <f t="shared" si="129"/>
        <v>3.6210376801356601</v>
      </c>
    </row>
    <row r="2143" spans="4:7" x14ac:dyDescent="0.25">
      <c r="D2143" s="146"/>
      <c r="E2143" s="3">
        <v>0.54162436548223347</v>
      </c>
      <c r="F2143" s="1">
        <v>3619043.8212211151</v>
      </c>
      <c r="G2143" s="2">
        <f t="shared" si="129"/>
        <v>3.6190438212211151</v>
      </c>
    </row>
    <row r="2144" spans="4:7" x14ac:dyDescent="0.25">
      <c r="D2144" s="146"/>
      <c r="E2144" s="3">
        <v>0.54187817258883253</v>
      </c>
      <c r="F2144" s="1">
        <v>3613062.2444774862</v>
      </c>
      <c r="G2144" s="2">
        <f t="shared" si="129"/>
        <v>3.613062244477486</v>
      </c>
    </row>
    <row r="2145" spans="4:7" x14ac:dyDescent="0.25">
      <c r="D2145" s="146"/>
      <c r="E2145" s="3">
        <v>0.54213197969543148</v>
      </c>
      <c r="F2145" s="1">
        <v>3623031.539050201</v>
      </c>
      <c r="G2145" s="2">
        <f t="shared" si="129"/>
        <v>3.623031539050201</v>
      </c>
    </row>
    <row r="2146" spans="4:7" x14ac:dyDescent="0.25">
      <c r="D2146" s="146"/>
      <c r="E2146" s="3">
        <v>0.54238578680203053</v>
      </c>
      <c r="F2146" s="1">
        <v>3615720.7230302095</v>
      </c>
      <c r="G2146" s="2">
        <f t="shared" si="129"/>
        <v>3.6157207230302095</v>
      </c>
    </row>
    <row r="2147" spans="4:7" x14ac:dyDescent="0.25">
      <c r="D2147" s="146"/>
      <c r="E2147" s="3">
        <v>0.54263959390862948</v>
      </c>
      <c r="F2147" s="1">
        <v>3610973.4399003461</v>
      </c>
      <c r="G2147" s="2">
        <f t="shared" si="129"/>
        <v>3.6109734399003459</v>
      </c>
    </row>
    <row r="2148" spans="4:7" x14ac:dyDescent="0.25">
      <c r="D2148" s="146"/>
      <c r="E2148" s="3">
        <v>0.54289340101522843</v>
      </c>
      <c r="F2148" s="1">
        <v>3616385.3426683918</v>
      </c>
      <c r="G2148" s="2">
        <f t="shared" si="129"/>
        <v>3.6163853426683916</v>
      </c>
    </row>
    <row r="2149" spans="4:7" x14ac:dyDescent="0.25">
      <c r="D2149" s="146"/>
      <c r="E2149" s="3">
        <v>0.54314720812182737</v>
      </c>
      <c r="F2149" s="1">
        <v>3622366.9194120225</v>
      </c>
      <c r="G2149" s="2">
        <f t="shared" si="129"/>
        <v>3.6223669194120225</v>
      </c>
    </row>
    <row r="2150" spans="4:7" x14ac:dyDescent="0.25">
      <c r="D2150" s="146"/>
      <c r="E2150" s="3">
        <v>0.54340101522842643</v>
      </c>
      <c r="F2150" s="1">
        <v>3621702.2997738402</v>
      </c>
      <c r="G2150" s="2">
        <f t="shared" si="129"/>
        <v>3.6217022997738404</v>
      </c>
    </row>
    <row r="2151" spans="4:7" x14ac:dyDescent="0.25">
      <c r="D2151" s="146"/>
      <c r="E2151" s="3">
        <v>0.54365482233502549</v>
      </c>
      <c r="F2151" s="1">
        <v>3618379.2015829347</v>
      </c>
      <c r="G2151" s="2">
        <f t="shared" si="129"/>
        <v>3.6183792015829348</v>
      </c>
    </row>
    <row r="2152" spans="4:7" x14ac:dyDescent="0.25">
      <c r="D2152" s="146"/>
      <c r="E2152" s="3">
        <v>0.54390862944162433</v>
      </c>
      <c r="F2152" s="1">
        <v>3602333.3846039921</v>
      </c>
      <c r="G2152" s="2">
        <f t="shared" si="129"/>
        <v>3.602333384603992</v>
      </c>
    </row>
    <row r="2153" spans="4:7" x14ac:dyDescent="0.25">
      <c r="D2153" s="146"/>
      <c r="E2153" s="3">
        <v>0.54416243654822338</v>
      </c>
      <c r="F2153" s="1">
        <v>3613062.2444774862</v>
      </c>
      <c r="G2153" s="2">
        <f t="shared" si="129"/>
        <v>3.613062244477486</v>
      </c>
    </row>
    <row r="2154" spans="4:7" x14ac:dyDescent="0.25">
      <c r="D2154" s="146"/>
      <c r="E2154" s="3">
        <v>0.54441624365482233</v>
      </c>
      <c r="F2154" s="1">
        <v>3615720.7230302095</v>
      </c>
      <c r="G2154" s="2">
        <f t="shared" si="129"/>
        <v>3.6157207230302095</v>
      </c>
    </row>
    <row r="2155" spans="4:7" x14ac:dyDescent="0.25">
      <c r="D2155" s="146"/>
      <c r="E2155" s="3">
        <v>0.54467005076142139</v>
      </c>
      <c r="F2155" s="1">
        <v>3617049.9623065721</v>
      </c>
      <c r="G2155" s="2">
        <f t="shared" si="129"/>
        <v>3.6170499623065719</v>
      </c>
    </row>
    <row r="2156" spans="4:7" x14ac:dyDescent="0.25">
      <c r="D2156" s="146"/>
      <c r="E2156" s="3">
        <v>0.54492385786802033</v>
      </c>
      <c r="F2156" s="1">
        <v>3610973.4399003461</v>
      </c>
      <c r="G2156" s="2">
        <f t="shared" si="129"/>
        <v>3.6109734399003459</v>
      </c>
    </row>
    <row r="2157" spans="4:7" x14ac:dyDescent="0.25">
      <c r="D2157" s="146"/>
      <c r="E2157" s="3">
        <v>0.54517766497461928</v>
      </c>
      <c r="F2157" s="1">
        <v>3623031.539050201</v>
      </c>
      <c r="G2157" s="2">
        <f t="shared" si="129"/>
        <v>3.623031539050201</v>
      </c>
    </row>
    <row r="2158" spans="4:7" x14ac:dyDescent="0.25">
      <c r="D2158" s="146"/>
      <c r="E2158" s="3">
        <v>0.54543147208121823</v>
      </c>
      <c r="F2158" s="1">
        <v>3625025.3979647458</v>
      </c>
      <c r="G2158" s="2">
        <f t="shared" si="129"/>
        <v>3.6250253979647455</v>
      </c>
    </row>
    <row r="2159" spans="4:7" x14ac:dyDescent="0.25">
      <c r="D2159" s="146"/>
      <c r="E2159" s="3">
        <v>0.54568527918781728</v>
      </c>
      <c r="F2159" s="1">
        <v>3617049.9623065721</v>
      </c>
      <c r="G2159" s="2">
        <f t="shared" si="129"/>
        <v>3.6170499623065719</v>
      </c>
    </row>
    <row r="2160" spans="4:7" x14ac:dyDescent="0.25">
      <c r="D2160" s="146"/>
      <c r="E2160" s="3">
        <v>0.54593908629441634</v>
      </c>
      <c r="F2160" s="1">
        <v>3599674.9060512669</v>
      </c>
      <c r="G2160" s="2">
        <f t="shared" si="129"/>
        <v>3.5996749060512667</v>
      </c>
    </row>
    <row r="2161" spans="4:7" x14ac:dyDescent="0.25">
      <c r="D2161" s="146"/>
      <c r="E2161" s="3">
        <v>0.54619289340101529</v>
      </c>
      <c r="F2161" s="1">
        <v>3619043.8212211151</v>
      </c>
      <c r="G2161" s="2">
        <f t="shared" si="129"/>
        <v>3.6190438212211151</v>
      </c>
    </row>
    <row r="2162" spans="4:7" x14ac:dyDescent="0.25">
      <c r="D2162" s="146"/>
      <c r="E2162" s="3">
        <v>0.54644670050761424</v>
      </c>
      <c r="F2162" s="1">
        <v>3613062.2444774862</v>
      </c>
      <c r="G2162" s="2">
        <f t="shared" si="129"/>
        <v>3.613062244477486</v>
      </c>
    </row>
    <row r="2163" spans="4:7" x14ac:dyDescent="0.25">
      <c r="D2163" s="146"/>
      <c r="E2163" s="3">
        <v>0.54670050761421318</v>
      </c>
      <c r="F2163" s="1">
        <v>3613062.2444774862</v>
      </c>
      <c r="G2163" s="2">
        <f t="shared" si="129"/>
        <v>3.613062244477486</v>
      </c>
    </row>
    <row r="2164" spans="4:7" x14ac:dyDescent="0.25">
      <c r="D2164" s="146"/>
      <c r="E2164" s="3">
        <v>0.54695431472081224</v>
      </c>
      <c r="F2164" s="1">
        <v>3621037.6801356599</v>
      </c>
      <c r="G2164" s="2">
        <f t="shared" si="129"/>
        <v>3.6210376801356601</v>
      </c>
    </row>
    <row r="2165" spans="4:7" x14ac:dyDescent="0.25">
      <c r="D2165" s="146"/>
      <c r="E2165" s="3">
        <v>0.54720812182741119</v>
      </c>
      <c r="F2165" s="1">
        <v>3620373.0604974777</v>
      </c>
      <c r="G2165" s="2">
        <f t="shared" si="129"/>
        <v>3.6203730604974775</v>
      </c>
    </row>
    <row r="2166" spans="4:7" x14ac:dyDescent="0.25">
      <c r="D2166" s="146"/>
      <c r="E2166" s="3">
        <v>0.54746192893401013</v>
      </c>
      <c r="F2166" s="1">
        <v>3626449.5829037037</v>
      </c>
      <c r="G2166" s="2">
        <f t="shared" si="129"/>
        <v>3.6264495829037036</v>
      </c>
    </row>
    <row r="2167" spans="4:7" x14ac:dyDescent="0.25">
      <c r="D2167" s="146"/>
      <c r="E2167" s="3">
        <v>0.54771573604060908</v>
      </c>
      <c r="F2167" s="1">
        <v>3612397.6248393059</v>
      </c>
      <c r="G2167" s="2">
        <f t="shared" si="129"/>
        <v>3.6123976248393057</v>
      </c>
    </row>
    <row r="2168" spans="4:7" x14ac:dyDescent="0.25">
      <c r="D2168" s="146"/>
      <c r="E2168" s="3">
        <v>0.54796954314720814</v>
      </c>
      <c r="F2168" s="1">
        <v>3613062.2444774862</v>
      </c>
      <c r="G2168" s="2">
        <f t="shared" si="129"/>
        <v>3.613062244477486</v>
      </c>
    </row>
    <row r="2169" spans="4:7" x14ac:dyDescent="0.25">
      <c r="D2169" s="146"/>
      <c r="E2169" s="3">
        <v>0.5482233502538072</v>
      </c>
      <c r="F2169" s="1">
        <v>3617049.9623065721</v>
      </c>
      <c r="G2169" s="2">
        <f t="shared" si="129"/>
        <v>3.6170499623065719</v>
      </c>
    </row>
    <row r="2170" spans="4:7" x14ac:dyDescent="0.25">
      <c r="D2170" s="146"/>
      <c r="E2170" s="3">
        <v>0.54847715736040614</v>
      </c>
      <c r="F2170" s="1">
        <v>3625025.3979647458</v>
      </c>
      <c r="G2170" s="2">
        <f t="shared" si="129"/>
        <v>3.6250253979647455</v>
      </c>
    </row>
    <row r="2171" spans="4:7" x14ac:dyDescent="0.25">
      <c r="D2171" s="146"/>
      <c r="E2171" s="3">
        <v>0.54873096446700509</v>
      </c>
      <c r="F2171" s="1">
        <v>3608314.9613476209</v>
      </c>
      <c r="G2171" s="2">
        <f t="shared" si="129"/>
        <v>3.6083149613476211</v>
      </c>
    </row>
    <row r="2172" spans="4:7" x14ac:dyDescent="0.25">
      <c r="D2172" s="146"/>
      <c r="E2172" s="3">
        <v>0.54898477157360404</v>
      </c>
      <c r="F2172" s="1">
        <v>3620373.0604974777</v>
      </c>
      <c r="G2172" s="2">
        <f t="shared" si="129"/>
        <v>3.6203730604974775</v>
      </c>
    </row>
    <row r="2173" spans="4:7" x14ac:dyDescent="0.25">
      <c r="D2173" s="146"/>
      <c r="E2173" s="3">
        <v>0.54923857868020309</v>
      </c>
      <c r="F2173" s="1">
        <v>3615720.7230302095</v>
      </c>
      <c r="G2173" s="2">
        <f t="shared" si="129"/>
        <v>3.6157207230302095</v>
      </c>
    </row>
    <row r="2174" spans="4:7" x14ac:dyDescent="0.25">
      <c r="D2174" s="146"/>
      <c r="E2174" s="3">
        <v>0.54949238578680204</v>
      </c>
      <c r="F2174" s="1">
        <v>3621702.2997738402</v>
      </c>
      <c r="G2174" s="2">
        <f t="shared" si="129"/>
        <v>3.6217022997738404</v>
      </c>
    </row>
    <row r="2175" spans="4:7" x14ac:dyDescent="0.25">
      <c r="D2175" s="146"/>
      <c r="E2175" s="3">
        <v>0.54974619289340099</v>
      </c>
      <c r="F2175" s="1">
        <v>3615056.1033920292</v>
      </c>
      <c r="G2175" s="2">
        <f t="shared" si="129"/>
        <v>3.6150561033920292</v>
      </c>
    </row>
    <row r="2176" spans="4:7" x14ac:dyDescent="0.25">
      <c r="D2176" s="146"/>
      <c r="E2176" s="3">
        <v>0.55000000000000004</v>
      </c>
      <c r="F2176" s="1">
        <v>3602333.3846039921</v>
      </c>
      <c r="G2176" s="2">
        <f t="shared" si="129"/>
        <v>3.602333384603992</v>
      </c>
    </row>
    <row r="2177" spans="4:7" x14ac:dyDescent="0.25">
      <c r="D2177" s="146"/>
      <c r="E2177" s="3">
        <v>0.55025380710659899</v>
      </c>
      <c r="F2177" s="1">
        <v>3613726.8641156685</v>
      </c>
      <c r="G2177" s="2">
        <f t="shared" si="129"/>
        <v>3.6137268641156686</v>
      </c>
    </row>
    <row r="2178" spans="4:7" x14ac:dyDescent="0.25">
      <c r="D2178" s="146"/>
      <c r="E2178" s="3">
        <v>0.55050761421319805</v>
      </c>
      <c r="F2178" s="1">
        <v>3619708.4408592973</v>
      </c>
      <c r="G2178" s="2">
        <f t="shared" si="129"/>
        <v>3.6197084408592972</v>
      </c>
    </row>
    <row r="2179" spans="4:7" x14ac:dyDescent="0.25">
      <c r="D2179" s="146"/>
      <c r="E2179" s="3">
        <v>0.550761421319797</v>
      </c>
      <c r="F2179" s="1">
        <v>3616385.3426683918</v>
      </c>
      <c r="G2179" s="2">
        <f t="shared" si="129"/>
        <v>3.6163853426683916</v>
      </c>
    </row>
    <row r="2180" spans="4:7" x14ac:dyDescent="0.25">
      <c r="D2180" s="146"/>
      <c r="E2180" s="3">
        <v>0.55101522842639594</v>
      </c>
      <c r="F2180" s="1">
        <v>3617714.5819447525</v>
      </c>
      <c r="G2180" s="2">
        <f t="shared" si="129"/>
        <v>3.6177145819447527</v>
      </c>
    </row>
    <row r="2181" spans="4:7" x14ac:dyDescent="0.25">
      <c r="D2181" s="146"/>
      <c r="E2181" s="3">
        <v>0.55126903553299489</v>
      </c>
      <c r="F2181" s="1">
        <v>3621702.2997738402</v>
      </c>
      <c r="G2181" s="2">
        <f t="shared" si="129"/>
        <v>3.6217022997738404</v>
      </c>
    </row>
    <row r="2182" spans="4:7" x14ac:dyDescent="0.25">
      <c r="D2182" s="146"/>
      <c r="E2182" s="3">
        <v>0.55152284263959395</v>
      </c>
      <c r="F2182" s="1">
        <v>3620373.0604974777</v>
      </c>
      <c r="G2182" s="2">
        <f t="shared" si="129"/>
        <v>3.6203730604974775</v>
      </c>
    </row>
    <row r="2183" spans="4:7" x14ac:dyDescent="0.25">
      <c r="D2183" s="146"/>
      <c r="E2183" s="3">
        <v>0.55177664974619289</v>
      </c>
      <c r="F2183" s="1">
        <v>3619043.8212211151</v>
      </c>
      <c r="G2183" s="2">
        <f t="shared" si="129"/>
        <v>3.6190438212211151</v>
      </c>
    </row>
    <row r="2184" spans="4:7" x14ac:dyDescent="0.25">
      <c r="D2184" s="146"/>
      <c r="E2184" s="3">
        <v>0.55203045685279195</v>
      </c>
      <c r="F2184" s="1">
        <v>3597016.4274985436</v>
      </c>
      <c r="G2184" s="2">
        <f t="shared" si="129"/>
        <v>3.5970164274985437</v>
      </c>
    </row>
    <row r="2185" spans="4:7" x14ac:dyDescent="0.25">
      <c r="D2185" s="146"/>
      <c r="E2185" s="3">
        <v>0.5522842639593909</v>
      </c>
      <c r="F2185" s="1">
        <v>3616385.3426683918</v>
      </c>
      <c r="G2185" s="2">
        <f t="shared" ref="G2185:G2248" si="130">F2185/$E$5</f>
        <v>3.6163853426683916</v>
      </c>
    </row>
    <row r="2186" spans="4:7" x14ac:dyDescent="0.25">
      <c r="D2186" s="146"/>
      <c r="E2186" s="3">
        <v>0.55253807106598984</v>
      </c>
      <c r="F2186" s="1">
        <v>3617049.9623065721</v>
      </c>
      <c r="G2186" s="2">
        <f t="shared" si="130"/>
        <v>3.6170499623065719</v>
      </c>
    </row>
    <row r="2187" spans="4:7" x14ac:dyDescent="0.25">
      <c r="D2187" s="146"/>
      <c r="E2187" s="3">
        <v>0.5527918781725889</v>
      </c>
      <c r="F2187" s="1">
        <v>3608314.9613476209</v>
      </c>
      <c r="G2187" s="2">
        <f t="shared" si="130"/>
        <v>3.6083149613476211</v>
      </c>
    </row>
    <row r="2188" spans="4:7" x14ac:dyDescent="0.25">
      <c r="D2188" s="146"/>
      <c r="E2188" s="3">
        <v>0.55304568527918785</v>
      </c>
      <c r="F2188" s="1">
        <v>3610973.4399003461</v>
      </c>
      <c r="G2188" s="2">
        <f t="shared" si="130"/>
        <v>3.6109734399003459</v>
      </c>
    </row>
    <row r="2189" spans="4:7" x14ac:dyDescent="0.25">
      <c r="D2189" s="146"/>
      <c r="E2189" s="3">
        <v>0.5532994923857868</v>
      </c>
      <c r="F2189" s="1">
        <v>3618379.2015829347</v>
      </c>
      <c r="G2189" s="2">
        <f t="shared" si="130"/>
        <v>3.6183792015829348</v>
      </c>
    </row>
    <row r="2190" spans="4:7" x14ac:dyDescent="0.25">
      <c r="D2190" s="146"/>
      <c r="E2190" s="3">
        <v>0.55355329949238574</v>
      </c>
      <c r="F2190" s="1">
        <v>3618379.2015829347</v>
      </c>
      <c r="G2190" s="2">
        <f t="shared" si="130"/>
        <v>3.6183792015829348</v>
      </c>
    </row>
    <row r="2191" spans="4:7" x14ac:dyDescent="0.25">
      <c r="D2191" s="146"/>
      <c r="E2191" s="3">
        <v>0.5538071065989848</v>
      </c>
      <c r="F2191" s="1">
        <v>3619708.4408592973</v>
      </c>
      <c r="G2191" s="2">
        <f t="shared" si="130"/>
        <v>3.6197084408592972</v>
      </c>
    </row>
    <row r="2192" spans="4:7" x14ac:dyDescent="0.25">
      <c r="D2192" s="146"/>
      <c r="E2192" s="3">
        <v>0.55406091370558375</v>
      </c>
      <c r="F2192" s="1">
        <v>3601668.7649658099</v>
      </c>
      <c r="G2192" s="2">
        <f t="shared" si="130"/>
        <v>3.6016687649658099</v>
      </c>
    </row>
    <row r="2193" spans="4:7" x14ac:dyDescent="0.25">
      <c r="D2193" s="146"/>
      <c r="E2193" s="3">
        <v>0.5543147208121828</v>
      </c>
      <c r="F2193" s="1">
        <v>3610973.4399003461</v>
      </c>
      <c r="G2193" s="2">
        <f t="shared" si="130"/>
        <v>3.6109734399003459</v>
      </c>
    </row>
    <row r="2194" spans="4:7" x14ac:dyDescent="0.25">
      <c r="D2194" s="146"/>
      <c r="E2194" s="3">
        <v>0.55456852791878175</v>
      </c>
      <c r="F2194" s="1">
        <v>3613062.2444774862</v>
      </c>
      <c r="G2194" s="2">
        <f t="shared" si="130"/>
        <v>3.613062244477486</v>
      </c>
    </row>
    <row r="2195" spans="4:7" x14ac:dyDescent="0.25">
      <c r="D2195" s="146"/>
      <c r="E2195" s="3">
        <v>0.5548223350253807</v>
      </c>
      <c r="F2195" s="1">
        <v>3622366.9194120225</v>
      </c>
      <c r="G2195" s="2">
        <f t="shared" si="130"/>
        <v>3.6223669194120225</v>
      </c>
    </row>
    <row r="2196" spans="4:7" x14ac:dyDescent="0.25">
      <c r="D2196" s="146"/>
      <c r="E2196" s="3">
        <v>0.55507614213197976</v>
      </c>
      <c r="F2196" s="1">
        <v>3625025.3979647458</v>
      </c>
      <c r="G2196" s="2">
        <f t="shared" si="130"/>
        <v>3.6250253979647455</v>
      </c>
    </row>
    <row r="2197" spans="4:7" x14ac:dyDescent="0.25">
      <c r="D2197" s="146"/>
      <c r="E2197" s="3">
        <v>0.5553299492385787</v>
      </c>
      <c r="F2197" s="1">
        <v>3610308.8202621639</v>
      </c>
      <c r="G2197" s="2">
        <f t="shared" si="130"/>
        <v>3.6103088202621638</v>
      </c>
    </row>
    <row r="2198" spans="4:7" x14ac:dyDescent="0.25">
      <c r="D2198" s="146"/>
      <c r="E2198" s="3">
        <v>0.55558375634517765</v>
      </c>
      <c r="F2198" s="1">
        <v>3622366.9194120225</v>
      </c>
      <c r="G2198" s="2">
        <f t="shared" si="130"/>
        <v>3.6223669194120225</v>
      </c>
    </row>
    <row r="2199" spans="4:7" x14ac:dyDescent="0.25">
      <c r="D2199" s="146"/>
      <c r="E2199" s="3">
        <v>0.5558375634517766</v>
      </c>
      <c r="F2199" s="1">
        <v>3633760.398923697</v>
      </c>
      <c r="G2199" s="2">
        <f t="shared" si="130"/>
        <v>3.6337603989236968</v>
      </c>
    </row>
    <row r="2200" spans="4:7" x14ac:dyDescent="0.25">
      <c r="D2200" s="146"/>
      <c r="E2200" s="3">
        <v>0.55609137055837565</v>
      </c>
      <c r="F2200" s="1">
        <v>3621037.6801356599</v>
      </c>
      <c r="G2200" s="2">
        <f t="shared" si="130"/>
        <v>3.6210376801356601</v>
      </c>
    </row>
    <row r="2201" spans="4:7" x14ac:dyDescent="0.25">
      <c r="D2201" s="146"/>
      <c r="E2201" s="3">
        <v>0.55634517766497471</v>
      </c>
      <c r="F2201" s="1">
        <v>3615720.7230302095</v>
      </c>
      <c r="G2201" s="2">
        <f t="shared" si="130"/>
        <v>3.6157207230302095</v>
      </c>
    </row>
    <row r="2202" spans="4:7" x14ac:dyDescent="0.25">
      <c r="D2202" s="146"/>
      <c r="E2202" s="3">
        <v>0.55659898477157366</v>
      </c>
      <c r="F2202" s="1">
        <v>3621702.2997738402</v>
      </c>
      <c r="G2202" s="2">
        <f t="shared" si="130"/>
        <v>3.6217022997738404</v>
      </c>
    </row>
    <row r="2203" spans="4:7" x14ac:dyDescent="0.25">
      <c r="D2203" s="146"/>
      <c r="E2203" s="3">
        <v>0.5568527918781726</v>
      </c>
      <c r="F2203" s="1">
        <v>3619708.4408592973</v>
      </c>
      <c r="G2203" s="2">
        <f t="shared" si="130"/>
        <v>3.6197084408592972</v>
      </c>
    </row>
    <row r="2204" spans="4:7" x14ac:dyDescent="0.25">
      <c r="D2204" s="146"/>
      <c r="E2204" s="3">
        <v>0.55710659898477155</v>
      </c>
      <c r="F2204" s="1">
        <v>3618379.2015829347</v>
      </c>
      <c r="G2204" s="2">
        <f t="shared" si="130"/>
        <v>3.6183792015829348</v>
      </c>
    </row>
    <row r="2205" spans="4:7" x14ac:dyDescent="0.25">
      <c r="D2205" s="146"/>
      <c r="E2205" s="3">
        <v>0.55736040609137061</v>
      </c>
      <c r="F2205" s="1">
        <v>3612397.6248393059</v>
      </c>
      <c r="G2205" s="2">
        <f t="shared" si="130"/>
        <v>3.6123976248393057</v>
      </c>
    </row>
    <row r="2206" spans="4:7" x14ac:dyDescent="0.25">
      <c r="D2206" s="146"/>
      <c r="E2206" s="3">
        <v>0.55761421319796955</v>
      </c>
      <c r="F2206" s="1">
        <v>3608979.5809858032</v>
      </c>
      <c r="G2206" s="2">
        <f t="shared" si="130"/>
        <v>3.6089795809858032</v>
      </c>
    </row>
    <row r="2207" spans="4:7" x14ac:dyDescent="0.25">
      <c r="D2207" s="146"/>
      <c r="E2207" s="3">
        <v>0.55786802030456861</v>
      </c>
      <c r="F2207" s="1">
        <v>3625025.3979647458</v>
      </c>
      <c r="G2207" s="2">
        <f t="shared" si="130"/>
        <v>3.6250253979647455</v>
      </c>
    </row>
    <row r="2208" spans="4:7" x14ac:dyDescent="0.25">
      <c r="D2208" s="146"/>
      <c r="E2208" s="3">
        <v>0.55812182741116745</v>
      </c>
      <c r="F2208" s="1">
        <v>3619708.4408592973</v>
      </c>
      <c r="G2208" s="2">
        <f t="shared" si="130"/>
        <v>3.6197084408592972</v>
      </c>
    </row>
    <row r="2209" spans="4:7" x14ac:dyDescent="0.25">
      <c r="D2209" s="146"/>
      <c r="E2209" s="3">
        <v>0.55837563451776651</v>
      </c>
      <c r="F2209" s="1">
        <v>3617049.9623065721</v>
      </c>
      <c r="G2209" s="2">
        <f t="shared" si="130"/>
        <v>3.6170499623065719</v>
      </c>
    </row>
    <row r="2210" spans="4:7" x14ac:dyDescent="0.25">
      <c r="D2210" s="146"/>
      <c r="E2210" s="3">
        <v>0.55862944162436556</v>
      </c>
      <c r="F2210" s="1">
        <v>3619043.8212211151</v>
      </c>
      <c r="G2210" s="2">
        <f t="shared" si="130"/>
        <v>3.6190438212211151</v>
      </c>
    </row>
    <row r="2211" spans="4:7" x14ac:dyDescent="0.25">
      <c r="D2211" s="146"/>
      <c r="E2211" s="3">
        <v>0.55888324873096451</v>
      </c>
      <c r="F2211" s="1">
        <v>3610973.4399003461</v>
      </c>
      <c r="G2211" s="2">
        <f t="shared" si="130"/>
        <v>3.6109734399003459</v>
      </c>
    </row>
    <row r="2212" spans="4:7" x14ac:dyDescent="0.25">
      <c r="D2212" s="146"/>
      <c r="E2212" s="3">
        <v>0.55913705583756346</v>
      </c>
      <c r="F2212" s="1">
        <v>3619043.8212211151</v>
      </c>
      <c r="G2212" s="2">
        <f t="shared" si="130"/>
        <v>3.6190438212211151</v>
      </c>
    </row>
    <row r="2213" spans="4:7" x14ac:dyDescent="0.25">
      <c r="D2213" s="146"/>
      <c r="E2213" s="3">
        <v>0.5593908629441624</v>
      </c>
      <c r="F2213" s="1">
        <v>3613062.2444774862</v>
      </c>
      <c r="G2213" s="2">
        <f t="shared" si="130"/>
        <v>3.613062244477486</v>
      </c>
    </row>
    <row r="2214" spans="4:7" x14ac:dyDescent="0.25">
      <c r="D2214" s="146"/>
      <c r="E2214" s="3">
        <v>0.55964467005076146</v>
      </c>
      <c r="F2214" s="1">
        <v>3619043.8212211151</v>
      </c>
      <c r="G2214" s="2">
        <f t="shared" si="130"/>
        <v>3.6190438212211151</v>
      </c>
    </row>
    <row r="2215" spans="4:7" x14ac:dyDescent="0.25">
      <c r="D2215" s="146"/>
      <c r="E2215" s="3">
        <v>0.55989847715736041</v>
      </c>
      <c r="F2215" s="1">
        <v>3629772.6810946111</v>
      </c>
      <c r="G2215" s="2">
        <f t="shared" si="130"/>
        <v>3.6297726810946109</v>
      </c>
    </row>
    <row r="2216" spans="4:7" x14ac:dyDescent="0.25">
      <c r="D2216" s="146"/>
      <c r="E2216" s="3">
        <v>0.56015228426395947</v>
      </c>
      <c r="F2216" s="1">
        <v>3616385.3426683918</v>
      </c>
      <c r="G2216" s="2">
        <f t="shared" si="130"/>
        <v>3.6163853426683916</v>
      </c>
    </row>
    <row r="2217" spans="4:7" x14ac:dyDescent="0.25">
      <c r="D2217" s="146"/>
      <c r="E2217" s="3">
        <v>0.5604060913705583</v>
      </c>
      <c r="F2217" s="1">
        <v>3617714.5819447525</v>
      </c>
      <c r="G2217" s="2">
        <f t="shared" si="130"/>
        <v>3.6177145819447527</v>
      </c>
    </row>
    <row r="2218" spans="4:7" x14ac:dyDescent="0.25">
      <c r="D2218" s="146"/>
      <c r="E2218" s="3">
        <v>0.56065989847715736</v>
      </c>
      <c r="F2218" s="1">
        <v>3621037.6801356599</v>
      </c>
      <c r="G2218" s="2">
        <f t="shared" si="130"/>
        <v>3.6210376801356601</v>
      </c>
    </row>
    <row r="2219" spans="4:7" x14ac:dyDescent="0.25">
      <c r="D2219" s="146"/>
      <c r="E2219" s="3">
        <v>0.56091370558375642</v>
      </c>
      <c r="F2219" s="1">
        <v>3623031.539050201</v>
      </c>
      <c r="G2219" s="2">
        <f t="shared" si="130"/>
        <v>3.623031539050201</v>
      </c>
    </row>
    <row r="2220" spans="4:7" x14ac:dyDescent="0.25">
      <c r="D2220" s="146"/>
      <c r="E2220" s="3">
        <v>0.56116751269035536</v>
      </c>
      <c r="F2220" s="1">
        <v>3634425.0185618773</v>
      </c>
      <c r="G2220" s="2">
        <f t="shared" si="130"/>
        <v>3.6344250185618772</v>
      </c>
    </row>
    <row r="2221" spans="4:7" x14ac:dyDescent="0.25">
      <c r="D2221" s="146"/>
      <c r="E2221" s="3">
        <v>0.56142131979695431</v>
      </c>
      <c r="F2221" s="1">
        <v>3618379.2015829347</v>
      </c>
      <c r="G2221" s="2">
        <f t="shared" si="130"/>
        <v>3.6183792015829348</v>
      </c>
    </row>
    <row r="2222" spans="4:7" x14ac:dyDescent="0.25">
      <c r="D2222" s="146"/>
      <c r="E2222" s="3">
        <v>0.56167512690355326</v>
      </c>
      <c r="F2222" s="1">
        <v>3609644.2006239835</v>
      </c>
      <c r="G2222" s="2">
        <f t="shared" si="130"/>
        <v>3.6096442006239835</v>
      </c>
    </row>
    <row r="2223" spans="4:7" x14ac:dyDescent="0.25">
      <c r="D2223" s="146"/>
      <c r="E2223" s="3">
        <v>0.56192893401015231</v>
      </c>
      <c r="F2223" s="1">
        <v>3619043.8212211151</v>
      </c>
      <c r="G2223" s="2">
        <f t="shared" si="130"/>
        <v>3.6190438212211151</v>
      </c>
    </row>
    <row r="2224" spans="4:7" x14ac:dyDescent="0.25">
      <c r="D2224" s="146"/>
      <c r="E2224" s="3">
        <v>0.56218274111675126</v>
      </c>
      <c r="F2224" s="1">
        <v>3619708.4408592973</v>
      </c>
      <c r="G2224" s="2">
        <f t="shared" si="130"/>
        <v>3.6197084408592972</v>
      </c>
    </row>
    <row r="2225" spans="4:7" x14ac:dyDescent="0.25">
      <c r="D2225" s="146"/>
      <c r="E2225" s="3">
        <v>0.56243654822335032</v>
      </c>
      <c r="F2225" s="1">
        <v>3625025.3979647458</v>
      </c>
      <c r="G2225" s="2">
        <f t="shared" si="130"/>
        <v>3.6250253979647455</v>
      </c>
    </row>
    <row r="2226" spans="4:7" x14ac:dyDescent="0.25">
      <c r="D2226" s="146"/>
      <c r="E2226" s="3">
        <v>0.56269035532994927</v>
      </c>
      <c r="F2226" s="1">
        <v>3623696.1586883832</v>
      </c>
      <c r="G2226" s="2">
        <f t="shared" si="130"/>
        <v>3.6236961586883831</v>
      </c>
    </row>
    <row r="2227" spans="4:7" x14ac:dyDescent="0.25">
      <c r="D2227" s="146"/>
      <c r="E2227" s="3">
        <v>0.56294416243654821</v>
      </c>
      <c r="F2227" s="1">
        <v>3621037.6801356599</v>
      </c>
      <c r="G2227" s="2">
        <f t="shared" si="130"/>
        <v>3.6210376801356601</v>
      </c>
    </row>
    <row r="2228" spans="4:7" x14ac:dyDescent="0.25">
      <c r="D2228" s="146"/>
      <c r="E2228" s="3">
        <v>0.56319796954314727</v>
      </c>
      <c r="F2228" s="1">
        <v>3631101.9203709736</v>
      </c>
      <c r="G2228" s="2">
        <f t="shared" si="130"/>
        <v>3.6311019203709738</v>
      </c>
    </row>
    <row r="2229" spans="4:7" x14ac:dyDescent="0.25">
      <c r="D2229" s="146"/>
      <c r="E2229" s="3">
        <v>0.56345177664974622</v>
      </c>
      <c r="F2229" s="1">
        <v>3627114.2025418859</v>
      </c>
      <c r="G2229" s="2">
        <f t="shared" si="130"/>
        <v>3.6271142025418861</v>
      </c>
    </row>
    <row r="2230" spans="4:7" x14ac:dyDescent="0.25">
      <c r="D2230" s="146"/>
      <c r="E2230" s="3">
        <v>0.56370558375634527</v>
      </c>
      <c r="F2230" s="1">
        <v>3619043.8212211151</v>
      </c>
      <c r="G2230" s="2">
        <f t="shared" si="130"/>
        <v>3.6190438212211151</v>
      </c>
    </row>
    <row r="2231" spans="4:7" x14ac:dyDescent="0.25">
      <c r="D2231" s="146"/>
      <c r="E2231" s="3">
        <v>0.56395939086294411</v>
      </c>
      <c r="F2231" s="1">
        <v>3627114.2025418859</v>
      </c>
      <c r="G2231" s="2">
        <f t="shared" si="130"/>
        <v>3.6271142025418861</v>
      </c>
    </row>
    <row r="2232" spans="4:7" x14ac:dyDescent="0.25">
      <c r="D2232" s="146"/>
      <c r="E2232" s="3">
        <v>0.56421319796954317</v>
      </c>
      <c r="F2232" s="1">
        <v>3613062.2444774862</v>
      </c>
      <c r="G2232" s="2">
        <f t="shared" si="130"/>
        <v>3.613062244477486</v>
      </c>
    </row>
    <row r="2233" spans="4:7" x14ac:dyDescent="0.25">
      <c r="D2233" s="146"/>
      <c r="E2233" s="3">
        <v>0.56446700507614211</v>
      </c>
      <c r="F2233" s="1">
        <v>3615056.1033920292</v>
      </c>
      <c r="G2233" s="2">
        <f t="shared" si="130"/>
        <v>3.6150561033920292</v>
      </c>
    </row>
    <row r="2234" spans="4:7" x14ac:dyDescent="0.25">
      <c r="D2234" s="146"/>
      <c r="E2234" s="3">
        <v>0.56472081218274117</v>
      </c>
      <c r="F2234" s="1">
        <v>3606321.102433078</v>
      </c>
      <c r="G2234" s="2">
        <f t="shared" si="130"/>
        <v>3.6063211024330779</v>
      </c>
    </row>
    <row r="2235" spans="4:7" x14ac:dyDescent="0.25">
      <c r="D2235" s="146"/>
      <c r="E2235" s="3">
        <v>0.56497461928934012</v>
      </c>
      <c r="F2235" s="1">
        <v>3606985.7220712584</v>
      </c>
      <c r="G2235" s="2">
        <f t="shared" si="130"/>
        <v>3.6069857220712582</v>
      </c>
    </row>
    <row r="2236" spans="4:7" x14ac:dyDescent="0.25">
      <c r="D2236" s="146"/>
      <c r="E2236" s="3">
        <v>0.56522842639593907</v>
      </c>
      <c r="F2236" s="1">
        <v>3610308.8202621639</v>
      </c>
      <c r="G2236" s="2">
        <f t="shared" si="130"/>
        <v>3.6103088202621638</v>
      </c>
    </row>
    <row r="2237" spans="4:7" x14ac:dyDescent="0.25">
      <c r="D2237" s="146"/>
      <c r="E2237" s="3">
        <v>0.56548223350253812</v>
      </c>
      <c r="F2237" s="1">
        <v>3616385.3426683918</v>
      </c>
      <c r="G2237" s="2">
        <f t="shared" si="130"/>
        <v>3.6163853426683916</v>
      </c>
    </row>
    <row r="2238" spans="4:7" x14ac:dyDescent="0.25">
      <c r="D2238" s="146"/>
      <c r="E2238" s="3">
        <v>0.56573604060913707</v>
      </c>
      <c r="F2238" s="1">
        <v>3614391.4837538488</v>
      </c>
      <c r="G2238" s="2">
        <f t="shared" si="130"/>
        <v>3.6143914837538489</v>
      </c>
    </row>
    <row r="2239" spans="4:7" x14ac:dyDescent="0.25">
      <c r="D2239" s="146"/>
      <c r="E2239" s="3">
        <v>0.56598984771573613</v>
      </c>
      <c r="F2239" s="1">
        <v>3630437.3007327914</v>
      </c>
      <c r="G2239" s="2">
        <f t="shared" si="130"/>
        <v>3.6304373007327913</v>
      </c>
    </row>
    <row r="2240" spans="4:7" x14ac:dyDescent="0.25">
      <c r="D2240" s="146"/>
      <c r="E2240" s="3">
        <v>0.56624365482233496</v>
      </c>
      <c r="F2240" s="1">
        <v>3615056.1033920292</v>
      </c>
      <c r="G2240" s="2">
        <f t="shared" si="130"/>
        <v>3.6150561033920292</v>
      </c>
    </row>
    <row r="2241" spans="4:7" x14ac:dyDescent="0.25">
      <c r="D2241" s="146"/>
      <c r="E2241" s="3">
        <v>0.56649746192893402</v>
      </c>
      <c r="F2241" s="1">
        <v>3610308.8202621639</v>
      </c>
      <c r="G2241" s="2">
        <f t="shared" si="130"/>
        <v>3.6103088202621638</v>
      </c>
    </row>
    <row r="2242" spans="4:7" x14ac:dyDescent="0.25">
      <c r="D2242" s="146"/>
      <c r="E2242" s="3">
        <v>0.56675126903553297</v>
      </c>
      <c r="F2242" s="1">
        <v>3621037.6801356599</v>
      </c>
      <c r="G2242" s="2">
        <f t="shared" si="130"/>
        <v>3.6210376801356601</v>
      </c>
    </row>
    <row r="2243" spans="4:7" x14ac:dyDescent="0.25">
      <c r="D2243" s="146"/>
      <c r="E2243" s="3">
        <v>0.56700507614213203</v>
      </c>
      <c r="F2243" s="1">
        <v>3627114.2025418859</v>
      </c>
      <c r="G2243" s="2">
        <f t="shared" si="130"/>
        <v>3.6271142025418861</v>
      </c>
    </row>
    <row r="2244" spans="4:7" x14ac:dyDescent="0.25">
      <c r="D2244" s="146"/>
      <c r="E2244" s="3">
        <v>0.56725888324873097</v>
      </c>
      <c r="F2244" s="1">
        <v>3635089.6382000577</v>
      </c>
      <c r="G2244" s="2">
        <f t="shared" si="130"/>
        <v>3.6350896382000575</v>
      </c>
    </row>
    <row r="2245" spans="4:7" x14ac:dyDescent="0.25">
      <c r="D2245" s="146"/>
      <c r="E2245" s="3">
        <v>0.56751269035532992</v>
      </c>
      <c r="F2245" s="1">
        <v>3615056.1033920292</v>
      </c>
      <c r="G2245" s="2">
        <f t="shared" si="130"/>
        <v>3.6150561033920292</v>
      </c>
    </row>
    <row r="2246" spans="4:7" x14ac:dyDescent="0.25">
      <c r="D2246" s="146"/>
      <c r="E2246" s="3">
        <v>0.56776649746192898</v>
      </c>
      <c r="F2246" s="1">
        <v>3614391.4837538488</v>
      </c>
      <c r="G2246" s="2">
        <f t="shared" si="130"/>
        <v>3.6143914837538489</v>
      </c>
    </row>
    <row r="2247" spans="4:7" x14ac:dyDescent="0.25">
      <c r="D2247" s="146"/>
      <c r="E2247" s="3">
        <v>0.56802030456852792</v>
      </c>
      <c r="F2247" s="1">
        <v>3631101.9203709736</v>
      </c>
      <c r="G2247" s="2">
        <f t="shared" si="130"/>
        <v>3.6311019203709738</v>
      </c>
    </row>
    <row r="2248" spans="4:7" x14ac:dyDescent="0.25">
      <c r="D2248" s="146"/>
      <c r="E2248" s="3">
        <v>0.56827411167512698</v>
      </c>
      <c r="F2248" s="1">
        <v>3619043.8212211151</v>
      </c>
      <c r="G2248" s="2">
        <f t="shared" si="130"/>
        <v>3.6190438212211151</v>
      </c>
    </row>
    <row r="2249" spans="4:7" x14ac:dyDescent="0.25">
      <c r="D2249" s="146"/>
      <c r="E2249" s="3">
        <v>0.56852791878172593</v>
      </c>
      <c r="F2249" s="1">
        <v>3604327.243518535</v>
      </c>
      <c r="G2249" s="2">
        <f t="shared" ref="G2249:G2312" si="131">F2249/$E$5</f>
        <v>3.6043272435185352</v>
      </c>
    </row>
    <row r="2250" spans="4:7" x14ac:dyDescent="0.25">
      <c r="D2250" s="146"/>
      <c r="E2250" s="3">
        <v>0.56878172588832487</v>
      </c>
      <c r="F2250" s="1">
        <v>3612397.6248393059</v>
      </c>
      <c r="G2250" s="2">
        <f t="shared" si="131"/>
        <v>3.6123976248393057</v>
      </c>
    </row>
    <row r="2251" spans="4:7" x14ac:dyDescent="0.25">
      <c r="D2251" s="146"/>
      <c r="E2251" s="3">
        <v>0.56903553299492393</v>
      </c>
      <c r="F2251" s="1">
        <v>3617714.5819447525</v>
      </c>
      <c r="G2251" s="2">
        <f t="shared" si="131"/>
        <v>3.6177145819447527</v>
      </c>
    </row>
    <row r="2252" spans="4:7" x14ac:dyDescent="0.25">
      <c r="D2252" s="146"/>
      <c r="E2252" s="3">
        <v>0.56928934010152288</v>
      </c>
      <c r="F2252" s="1">
        <v>3618379.2015829347</v>
      </c>
      <c r="G2252" s="2">
        <f t="shared" si="131"/>
        <v>3.6183792015829348</v>
      </c>
    </row>
    <row r="2253" spans="4:7" x14ac:dyDescent="0.25">
      <c r="D2253" s="146"/>
      <c r="E2253" s="3">
        <v>0.56954314720812182</v>
      </c>
      <c r="F2253" s="1">
        <v>3612397.6248393059</v>
      </c>
      <c r="G2253" s="2">
        <f t="shared" si="131"/>
        <v>3.6123976248393057</v>
      </c>
    </row>
    <row r="2254" spans="4:7" x14ac:dyDescent="0.25">
      <c r="D2254" s="146"/>
      <c r="E2254" s="3">
        <v>0.56979695431472077</v>
      </c>
      <c r="F2254" s="1">
        <v>3603662.6238803547</v>
      </c>
      <c r="G2254" s="2">
        <f t="shared" si="131"/>
        <v>3.6036626238803549</v>
      </c>
    </row>
    <row r="2255" spans="4:7" x14ac:dyDescent="0.25">
      <c r="D2255" s="146"/>
      <c r="E2255" s="3">
        <v>0.57005076142131983</v>
      </c>
      <c r="F2255" s="1">
        <v>3622366.9194120225</v>
      </c>
      <c r="G2255" s="2">
        <f t="shared" si="131"/>
        <v>3.6223669194120225</v>
      </c>
    </row>
    <row r="2256" spans="4:7" x14ac:dyDescent="0.25">
      <c r="D2256" s="146"/>
      <c r="E2256" s="3">
        <v>0.57030456852791878</v>
      </c>
      <c r="F2256" s="1">
        <v>3616385.3426683918</v>
      </c>
      <c r="G2256" s="2">
        <f t="shared" si="131"/>
        <v>3.6163853426683916</v>
      </c>
    </row>
    <row r="2257" spans="4:7" x14ac:dyDescent="0.25">
      <c r="D2257" s="146"/>
      <c r="E2257" s="3">
        <v>0.57055837563451783</v>
      </c>
      <c r="F2257" s="1">
        <v>3617049.9623065721</v>
      </c>
      <c r="G2257" s="2">
        <f t="shared" si="131"/>
        <v>3.6170499623065719</v>
      </c>
    </row>
    <row r="2258" spans="4:7" x14ac:dyDescent="0.25">
      <c r="D2258" s="146"/>
      <c r="E2258" s="3">
        <v>0.57081218274111678</v>
      </c>
      <c r="F2258" s="1">
        <v>3617049.9623065721</v>
      </c>
      <c r="G2258" s="2">
        <f t="shared" si="131"/>
        <v>3.6170499623065719</v>
      </c>
    </row>
    <row r="2259" spans="4:7" x14ac:dyDescent="0.25">
      <c r="D2259" s="146"/>
      <c r="E2259" s="3">
        <v>0.57106598984771573</v>
      </c>
      <c r="F2259" s="1">
        <v>3617049.9623065721</v>
      </c>
      <c r="G2259" s="2">
        <f t="shared" si="131"/>
        <v>3.6170499623065719</v>
      </c>
    </row>
    <row r="2260" spans="4:7" x14ac:dyDescent="0.25">
      <c r="D2260" s="146"/>
      <c r="E2260" s="3">
        <v>0.57131979695431478</v>
      </c>
      <c r="F2260" s="1">
        <v>3619708.4408592973</v>
      </c>
      <c r="G2260" s="2">
        <f t="shared" si="131"/>
        <v>3.6197084408592972</v>
      </c>
    </row>
    <row r="2261" spans="4:7" x14ac:dyDescent="0.25">
      <c r="D2261" s="146"/>
      <c r="E2261" s="3">
        <v>0.57157360406091373</v>
      </c>
      <c r="F2261" s="1">
        <v>3612397.6248393059</v>
      </c>
      <c r="G2261" s="2">
        <f t="shared" si="131"/>
        <v>3.6123976248393057</v>
      </c>
    </row>
    <row r="2262" spans="4:7" x14ac:dyDescent="0.25">
      <c r="D2262" s="146"/>
      <c r="E2262" s="3">
        <v>0.57182741116751279</v>
      </c>
      <c r="F2262" s="1">
        <v>3602998.0042421725</v>
      </c>
      <c r="G2262" s="2">
        <f t="shared" si="131"/>
        <v>3.6029980042421723</v>
      </c>
    </row>
    <row r="2263" spans="4:7" x14ac:dyDescent="0.25">
      <c r="D2263" s="146"/>
      <c r="E2263" s="3">
        <v>0.57208121827411162</v>
      </c>
      <c r="F2263" s="1">
        <v>3616385.3426683918</v>
      </c>
      <c r="G2263" s="2">
        <f t="shared" si="131"/>
        <v>3.6163853426683916</v>
      </c>
    </row>
    <row r="2264" spans="4:7" x14ac:dyDescent="0.25">
      <c r="D2264" s="146"/>
      <c r="E2264" s="3">
        <v>0.57233502538071068</v>
      </c>
      <c r="F2264" s="1">
        <v>3617049.9623065721</v>
      </c>
      <c r="G2264" s="2">
        <f t="shared" si="131"/>
        <v>3.6170499623065719</v>
      </c>
    </row>
    <row r="2265" spans="4:7" x14ac:dyDescent="0.25">
      <c r="D2265" s="146"/>
      <c r="E2265" s="3">
        <v>0.57258883248730963</v>
      </c>
      <c r="F2265" s="1">
        <v>3625025.3979647458</v>
      </c>
      <c r="G2265" s="2">
        <f t="shared" si="131"/>
        <v>3.6250253979647455</v>
      </c>
    </row>
    <row r="2266" spans="4:7" x14ac:dyDescent="0.25">
      <c r="D2266" s="146"/>
      <c r="E2266" s="3">
        <v>0.57284263959390869</v>
      </c>
      <c r="F2266" s="1">
        <v>3625025.3979647458</v>
      </c>
      <c r="G2266" s="2">
        <f t="shared" si="131"/>
        <v>3.6250253979647455</v>
      </c>
    </row>
    <row r="2267" spans="4:7" x14ac:dyDescent="0.25">
      <c r="D2267" s="146"/>
      <c r="E2267" s="3">
        <v>0.57309644670050763</v>
      </c>
      <c r="F2267" s="1">
        <v>3616385.3426683918</v>
      </c>
      <c r="G2267" s="2">
        <f t="shared" si="131"/>
        <v>3.6163853426683916</v>
      </c>
    </row>
    <row r="2268" spans="4:7" x14ac:dyDescent="0.25">
      <c r="D2268" s="146"/>
      <c r="E2268" s="3">
        <v>0.57335025380710658</v>
      </c>
      <c r="F2268" s="1">
        <v>3623031.539050201</v>
      </c>
      <c r="G2268" s="2">
        <f t="shared" si="131"/>
        <v>3.623031539050201</v>
      </c>
    </row>
    <row r="2269" spans="4:7" x14ac:dyDescent="0.25">
      <c r="D2269" s="146"/>
      <c r="E2269" s="3">
        <v>0.57360406091370564</v>
      </c>
      <c r="F2269" s="1">
        <v>3622366.9194120225</v>
      </c>
      <c r="G2269" s="2">
        <f t="shared" si="131"/>
        <v>3.6223669194120225</v>
      </c>
    </row>
    <row r="2270" spans="4:7" x14ac:dyDescent="0.25">
      <c r="D2270" s="146"/>
      <c r="E2270" s="3">
        <v>0.57385786802030458</v>
      </c>
      <c r="F2270" s="1">
        <v>3612397.6248393059</v>
      </c>
      <c r="G2270" s="2">
        <f t="shared" si="131"/>
        <v>3.6123976248393057</v>
      </c>
    </row>
    <row r="2271" spans="4:7" x14ac:dyDescent="0.25">
      <c r="D2271" s="146"/>
      <c r="E2271" s="3">
        <v>0.57411167512690364</v>
      </c>
      <c r="F2271" s="1">
        <v>3627114.2025418859</v>
      </c>
      <c r="G2271" s="2">
        <f t="shared" si="131"/>
        <v>3.6271142025418861</v>
      </c>
    </row>
    <row r="2272" spans="4:7" x14ac:dyDescent="0.25">
      <c r="D2272" s="146"/>
      <c r="E2272" s="3">
        <v>0.57436548223350259</v>
      </c>
      <c r="F2272" s="1">
        <v>3629108.0614564288</v>
      </c>
      <c r="G2272" s="2">
        <f t="shared" si="131"/>
        <v>3.6291080614564288</v>
      </c>
    </row>
    <row r="2273" spans="4:7" x14ac:dyDescent="0.25">
      <c r="D2273" s="146"/>
      <c r="E2273" s="3">
        <v>0.57461928934010154</v>
      </c>
      <c r="F2273" s="1">
        <v>3633760.398923697</v>
      </c>
      <c r="G2273" s="2">
        <f t="shared" si="131"/>
        <v>3.6337603989236968</v>
      </c>
    </row>
    <row r="2274" spans="4:7" x14ac:dyDescent="0.25">
      <c r="D2274" s="146"/>
      <c r="E2274" s="3">
        <v>0.57487309644670048</v>
      </c>
      <c r="F2274" s="1">
        <v>3621702.2997738402</v>
      </c>
      <c r="G2274" s="2">
        <f t="shared" si="131"/>
        <v>3.6217022997738404</v>
      </c>
    </row>
    <row r="2275" spans="4:7" x14ac:dyDescent="0.25">
      <c r="D2275" s="146"/>
      <c r="E2275" s="3">
        <v>0.57512690355329954</v>
      </c>
      <c r="F2275" s="1">
        <v>3599674.9060512669</v>
      </c>
      <c r="G2275" s="2">
        <f t="shared" si="131"/>
        <v>3.5996749060512667</v>
      </c>
    </row>
    <row r="2276" spans="4:7" x14ac:dyDescent="0.25">
      <c r="D2276" s="146"/>
      <c r="E2276" s="3">
        <v>0.57538071065989849</v>
      </c>
      <c r="F2276" s="1">
        <v>3615056.1033920292</v>
      </c>
      <c r="G2276" s="2">
        <f t="shared" si="131"/>
        <v>3.6150561033920292</v>
      </c>
    </row>
    <row r="2277" spans="4:7" x14ac:dyDescent="0.25">
      <c r="D2277" s="146"/>
      <c r="E2277" s="3">
        <v>0.57563451776649743</v>
      </c>
      <c r="F2277" s="1">
        <v>3613726.8641156685</v>
      </c>
      <c r="G2277" s="2">
        <f t="shared" si="131"/>
        <v>3.6137268641156686</v>
      </c>
    </row>
    <row r="2278" spans="4:7" x14ac:dyDescent="0.25">
      <c r="D2278" s="146"/>
      <c r="E2278" s="3">
        <v>0.57588832487309649</v>
      </c>
      <c r="F2278" s="1">
        <v>3603662.6238803547</v>
      </c>
      <c r="G2278" s="2">
        <f t="shared" si="131"/>
        <v>3.6036626238803549</v>
      </c>
    </row>
    <row r="2279" spans="4:7" x14ac:dyDescent="0.25">
      <c r="D2279" s="146"/>
      <c r="E2279" s="3">
        <v>0.57614213197969544</v>
      </c>
      <c r="F2279" s="1">
        <v>3623031.539050201</v>
      </c>
      <c r="G2279" s="2">
        <f t="shared" si="131"/>
        <v>3.623031539050201</v>
      </c>
    </row>
    <row r="2280" spans="4:7" x14ac:dyDescent="0.25">
      <c r="D2280" s="146"/>
      <c r="E2280" s="3">
        <v>0.5763959390862945</v>
      </c>
      <c r="F2280" s="1">
        <v>3627114.2025418859</v>
      </c>
      <c r="G2280" s="2">
        <f t="shared" si="131"/>
        <v>3.6271142025418861</v>
      </c>
    </row>
    <row r="2281" spans="4:7" x14ac:dyDescent="0.25">
      <c r="D2281" s="146"/>
      <c r="E2281" s="3">
        <v>0.57664974619289344</v>
      </c>
      <c r="F2281" s="1">
        <v>3620373.0604974777</v>
      </c>
      <c r="G2281" s="2">
        <f t="shared" si="131"/>
        <v>3.6203730604974775</v>
      </c>
    </row>
    <row r="2282" spans="4:7" x14ac:dyDescent="0.25">
      <c r="D2282" s="146"/>
      <c r="E2282" s="3">
        <v>0.57690355329949239</v>
      </c>
      <c r="F2282" s="1">
        <v>3615056.1033920292</v>
      </c>
      <c r="G2282" s="2">
        <f t="shared" si="131"/>
        <v>3.6150561033920292</v>
      </c>
    </row>
    <row r="2283" spans="4:7" x14ac:dyDescent="0.25">
      <c r="D2283" s="146"/>
      <c r="E2283" s="3">
        <v>0.57715736040609134</v>
      </c>
      <c r="F2283" s="1">
        <v>3607650.3417094406</v>
      </c>
      <c r="G2283" s="2">
        <f t="shared" si="131"/>
        <v>3.6076503417094408</v>
      </c>
    </row>
    <row r="2284" spans="4:7" x14ac:dyDescent="0.25">
      <c r="D2284" s="146"/>
      <c r="E2284" s="3">
        <v>0.57741116751269039</v>
      </c>
      <c r="F2284" s="1">
        <v>3619043.8212211151</v>
      </c>
      <c r="G2284" s="2">
        <f t="shared" si="131"/>
        <v>3.6190438212211151</v>
      </c>
    </row>
    <row r="2285" spans="4:7" x14ac:dyDescent="0.25">
      <c r="D2285" s="146"/>
      <c r="E2285" s="3">
        <v>0.57766497461928945</v>
      </c>
      <c r="F2285" s="1">
        <v>3624360.7783265635</v>
      </c>
      <c r="G2285" s="2">
        <f t="shared" si="131"/>
        <v>3.6243607783265634</v>
      </c>
    </row>
    <row r="2286" spans="4:7" x14ac:dyDescent="0.25">
      <c r="D2286" s="146"/>
      <c r="E2286" s="3">
        <v>0.57791878172588829</v>
      </c>
      <c r="F2286" s="1">
        <v>3606985.7220712584</v>
      </c>
      <c r="G2286" s="2">
        <f t="shared" si="131"/>
        <v>3.6069857220712582</v>
      </c>
    </row>
    <row r="2287" spans="4:7" x14ac:dyDescent="0.25">
      <c r="D2287" s="146"/>
      <c r="E2287" s="3">
        <v>0.57817258883248734</v>
      </c>
      <c r="F2287" s="1">
        <v>3618379.2015829347</v>
      </c>
      <c r="G2287" s="2">
        <f t="shared" si="131"/>
        <v>3.6183792015829348</v>
      </c>
    </row>
    <row r="2288" spans="4:7" x14ac:dyDescent="0.25">
      <c r="D2288" s="146"/>
      <c r="E2288" s="3">
        <v>0.57842639593908629</v>
      </c>
      <c r="F2288" s="1">
        <v>3615056.1033920292</v>
      </c>
      <c r="G2288" s="2">
        <f t="shared" si="131"/>
        <v>3.6150561033920292</v>
      </c>
    </row>
    <row r="2289" spans="4:7" x14ac:dyDescent="0.25">
      <c r="D2289" s="146"/>
      <c r="E2289" s="3">
        <v>0.57868020304568535</v>
      </c>
      <c r="F2289" s="1">
        <v>3623696.1586883832</v>
      </c>
      <c r="G2289" s="2">
        <f t="shared" si="131"/>
        <v>3.6236961586883831</v>
      </c>
    </row>
    <row r="2290" spans="4:7" x14ac:dyDescent="0.25">
      <c r="D2290" s="146"/>
      <c r="E2290" s="3">
        <v>0.5789340101522843</v>
      </c>
      <c r="F2290" s="1">
        <v>3621702.2997738402</v>
      </c>
      <c r="G2290" s="2">
        <f t="shared" si="131"/>
        <v>3.6217022997738404</v>
      </c>
    </row>
    <row r="2291" spans="4:7" x14ac:dyDescent="0.25">
      <c r="D2291" s="146"/>
      <c r="E2291" s="3">
        <v>0.57918781725888324</v>
      </c>
      <c r="F2291" s="1">
        <v>3610973.4399003461</v>
      </c>
      <c r="G2291" s="2">
        <f t="shared" si="131"/>
        <v>3.6109734399003459</v>
      </c>
    </row>
    <row r="2292" spans="4:7" x14ac:dyDescent="0.25">
      <c r="D2292" s="146"/>
      <c r="E2292" s="3">
        <v>0.57944162436548219</v>
      </c>
      <c r="F2292" s="1">
        <v>3621702.2997738402</v>
      </c>
      <c r="G2292" s="2">
        <f t="shared" si="131"/>
        <v>3.6217022997738404</v>
      </c>
    </row>
    <row r="2293" spans="4:7" x14ac:dyDescent="0.25">
      <c r="D2293" s="146"/>
      <c r="E2293" s="3">
        <v>0.57969543147208125</v>
      </c>
      <c r="F2293" s="1">
        <v>3618379.2015829347</v>
      </c>
      <c r="G2293" s="2">
        <f t="shared" si="131"/>
        <v>3.6183792015829348</v>
      </c>
    </row>
    <row r="2294" spans="4:7" x14ac:dyDescent="0.25">
      <c r="D2294" s="146"/>
      <c r="E2294" s="3">
        <v>0.5799492385786803</v>
      </c>
      <c r="F2294" s="1">
        <v>3606985.7220712584</v>
      </c>
      <c r="G2294" s="2">
        <f t="shared" si="131"/>
        <v>3.6069857220712582</v>
      </c>
    </row>
    <row r="2295" spans="4:7" x14ac:dyDescent="0.25">
      <c r="D2295" s="146"/>
      <c r="E2295" s="3">
        <v>0.58020304568527914</v>
      </c>
      <c r="F2295" s="1">
        <v>3606985.7220712584</v>
      </c>
      <c r="G2295" s="2">
        <f t="shared" si="131"/>
        <v>3.6069857220712582</v>
      </c>
    </row>
    <row r="2296" spans="4:7" x14ac:dyDescent="0.25">
      <c r="D2296" s="146"/>
      <c r="E2296" s="3">
        <v>0.5804568527918782</v>
      </c>
      <c r="F2296" s="1">
        <v>3615720.7230302095</v>
      </c>
      <c r="G2296" s="2">
        <f t="shared" si="131"/>
        <v>3.6157207230302095</v>
      </c>
    </row>
    <row r="2297" spans="4:7" x14ac:dyDescent="0.25">
      <c r="D2297" s="146"/>
      <c r="E2297" s="3">
        <v>0.58071065989847714</v>
      </c>
      <c r="F2297" s="1">
        <v>3621037.6801356599</v>
      </c>
      <c r="G2297" s="2">
        <f t="shared" si="131"/>
        <v>3.6210376801356601</v>
      </c>
    </row>
    <row r="2298" spans="4:7" x14ac:dyDescent="0.25">
      <c r="D2298" s="146"/>
      <c r="E2298" s="3">
        <v>0.5809644670050762</v>
      </c>
      <c r="F2298" s="1">
        <v>3625784.9632655233</v>
      </c>
      <c r="G2298" s="2">
        <f t="shared" si="131"/>
        <v>3.6257849632655232</v>
      </c>
    </row>
    <row r="2299" spans="4:7" x14ac:dyDescent="0.25">
      <c r="D2299" s="146"/>
      <c r="E2299" s="3">
        <v>0.58121827411167515</v>
      </c>
      <c r="F2299" s="1">
        <v>3610973.4399003461</v>
      </c>
      <c r="G2299" s="2">
        <f t="shared" si="131"/>
        <v>3.6109734399003459</v>
      </c>
    </row>
    <row r="2300" spans="4:7" x14ac:dyDescent="0.25">
      <c r="D2300" s="146"/>
      <c r="E2300" s="3">
        <v>0.58147208121827409</v>
      </c>
      <c r="F2300" s="1">
        <v>3625784.9632655233</v>
      </c>
      <c r="G2300" s="2">
        <f t="shared" si="131"/>
        <v>3.6257849632655232</v>
      </c>
    </row>
    <row r="2301" spans="4:7" x14ac:dyDescent="0.25">
      <c r="D2301" s="146"/>
      <c r="E2301" s="3">
        <v>0.58172588832487315</v>
      </c>
      <c r="F2301" s="1">
        <v>3625784.9632655233</v>
      </c>
      <c r="G2301" s="2">
        <f t="shared" si="131"/>
        <v>3.6257849632655232</v>
      </c>
    </row>
    <row r="2302" spans="4:7" x14ac:dyDescent="0.25">
      <c r="D2302" s="146"/>
      <c r="E2302" s="3">
        <v>0.5819796954314721</v>
      </c>
      <c r="F2302" s="1">
        <v>3615056.1033920292</v>
      </c>
      <c r="G2302" s="2">
        <f t="shared" si="131"/>
        <v>3.6150561033920292</v>
      </c>
    </row>
    <row r="2303" spans="4:7" x14ac:dyDescent="0.25">
      <c r="D2303" s="146"/>
      <c r="E2303" s="3">
        <v>0.58223350253807116</v>
      </c>
      <c r="F2303" s="1">
        <v>3614391.4837538488</v>
      </c>
      <c r="G2303" s="2">
        <f t="shared" si="131"/>
        <v>3.6143914837538489</v>
      </c>
    </row>
    <row r="2304" spans="4:7" x14ac:dyDescent="0.25">
      <c r="D2304" s="146"/>
      <c r="E2304" s="3">
        <v>0.5824873096446701</v>
      </c>
      <c r="F2304" s="1">
        <v>3617714.5819447525</v>
      </c>
      <c r="G2304" s="2">
        <f t="shared" si="131"/>
        <v>3.6177145819447527</v>
      </c>
    </row>
    <row r="2305" spans="4:7" x14ac:dyDescent="0.25">
      <c r="D2305" s="146"/>
      <c r="E2305" s="3">
        <v>0.58274111675126905</v>
      </c>
      <c r="F2305" s="1">
        <v>3624360.7783265635</v>
      </c>
      <c r="G2305" s="2">
        <f t="shared" si="131"/>
        <v>3.6243607783265634</v>
      </c>
    </row>
    <row r="2306" spans="4:7" x14ac:dyDescent="0.25">
      <c r="D2306" s="146"/>
      <c r="E2306" s="3">
        <v>0.582994923857868</v>
      </c>
      <c r="F2306" s="1">
        <v>3617049.9623065721</v>
      </c>
      <c r="G2306" s="2">
        <f t="shared" si="131"/>
        <v>3.6170499623065719</v>
      </c>
    </row>
    <row r="2307" spans="4:7" x14ac:dyDescent="0.25">
      <c r="D2307" s="146"/>
      <c r="E2307" s="3">
        <v>0.58324873096446705</v>
      </c>
      <c r="F2307" s="1">
        <v>3611733.0052011237</v>
      </c>
      <c r="G2307" s="2">
        <f t="shared" si="131"/>
        <v>3.6117330052011236</v>
      </c>
    </row>
    <row r="2308" spans="4:7" x14ac:dyDescent="0.25">
      <c r="D2308" s="146"/>
      <c r="E2308" s="3">
        <v>0.583502538071066</v>
      </c>
      <c r="F2308" s="1">
        <v>3618379.2015829347</v>
      </c>
      <c r="G2308" s="2">
        <f t="shared" si="131"/>
        <v>3.6183792015829348</v>
      </c>
    </row>
    <row r="2309" spans="4:7" x14ac:dyDescent="0.25">
      <c r="D2309" s="146"/>
      <c r="E2309" s="3">
        <v>0.58375634517766495</v>
      </c>
      <c r="F2309" s="1">
        <v>3613062.2444774862</v>
      </c>
      <c r="G2309" s="2">
        <f t="shared" si="131"/>
        <v>3.613062244477486</v>
      </c>
    </row>
    <row r="2310" spans="4:7" x14ac:dyDescent="0.25">
      <c r="D2310" s="146"/>
      <c r="E2310" s="3">
        <v>0.58401015228426401</v>
      </c>
      <c r="F2310" s="1">
        <v>3613062.2444774862</v>
      </c>
      <c r="G2310" s="2">
        <f t="shared" si="131"/>
        <v>3.613062244477486</v>
      </c>
    </row>
    <row r="2311" spans="4:7" x14ac:dyDescent="0.25">
      <c r="D2311" s="146"/>
      <c r="E2311" s="3">
        <v>0.58426395939086295</v>
      </c>
      <c r="F2311" s="1">
        <v>3618379.2015829347</v>
      </c>
      <c r="G2311" s="2">
        <f t="shared" si="131"/>
        <v>3.6183792015829348</v>
      </c>
    </row>
    <row r="2312" spans="4:7" x14ac:dyDescent="0.25">
      <c r="D2312" s="146"/>
      <c r="E2312" s="3">
        <v>0.58451776649746201</v>
      </c>
      <c r="F2312" s="1">
        <v>3621037.6801356599</v>
      </c>
      <c r="G2312" s="2">
        <f t="shared" si="131"/>
        <v>3.6210376801356601</v>
      </c>
    </row>
    <row r="2313" spans="4:7" x14ac:dyDescent="0.25">
      <c r="D2313" s="146"/>
      <c r="E2313" s="3">
        <v>0.58477157360406096</v>
      </c>
      <c r="F2313" s="1">
        <v>3629108.0614564288</v>
      </c>
      <c r="G2313" s="2">
        <f t="shared" ref="G2313:G2376" si="132">F2313/$E$5</f>
        <v>3.6291080614564288</v>
      </c>
    </row>
    <row r="2314" spans="4:7" x14ac:dyDescent="0.25">
      <c r="D2314" s="146"/>
      <c r="E2314" s="3">
        <v>0.5850253807106599</v>
      </c>
      <c r="F2314" s="1">
        <v>3620373.0604974777</v>
      </c>
      <c r="G2314" s="2">
        <f t="shared" si="132"/>
        <v>3.6203730604974775</v>
      </c>
    </row>
    <row r="2315" spans="4:7" x14ac:dyDescent="0.25">
      <c r="D2315" s="146"/>
      <c r="E2315" s="3">
        <v>0.58527918781725885</v>
      </c>
      <c r="F2315" s="1">
        <v>3615720.7230302095</v>
      </c>
      <c r="G2315" s="2">
        <f t="shared" si="132"/>
        <v>3.6157207230302095</v>
      </c>
    </row>
    <row r="2316" spans="4:7" x14ac:dyDescent="0.25">
      <c r="D2316" s="146"/>
      <c r="E2316" s="3">
        <v>0.58553299492385791</v>
      </c>
      <c r="F2316" s="1">
        <v>3617714.5819447525</v>
      </c>
      <c r="G2316" s="2">
        <f t="shared" si="132"/>
        <v>3.6177145819447527</v>
      </c>
    </row>
    <row r="2317" spans="4:7" x14ac:dyDescent="0.25">
      <c r="D2317" s="146"/>
      <c r="E2317" s="3">
        <v>0.58578680203045685</v>
      </c>
      <c r="F2317" s="1">
        <v>3629772.6810946111</v>
      </c>
      <c r="G2317" s="2">
        <f t="shared" si="132"/>
        <v>3.6297726810946109</v>
      </c>
    </row>
    <row r="2318" spans="4:7" x14ac:dyDescent="0.25">
      <c r="D2318" s="146"/>
      <c r="E2318" s="3">
        <v>0.5860406091370558</v>
      </c>
      <c r="F2318" s="1">
        <v>3626449.5829037037</v>
      </c>
      <c r="G2318" s="2">
        <f t="shared" si="132"/>
        <v>3.6264495829037036</v>
      </c>
    </row>
    <row r="2319" spans="4:7" x14ac:dyDescent="0.25">
      <c r="D2319" s="146"/>
      <c r="E2319" s="3">
        <v>0.58629441624365486</v>
      </c>
      <c r="F2319" s="1">
        <v>3623031.539050201</v>
      </c>
      <c r="G2319" s="2">
        <f t="shared" si="132"/>
        <v>3.623031539050201</v>
      </c>
    </row>
    <row r="2320" spans="4:7" x14ac:dyDescent="0.25">
      <c r="D2320" s="146"/>
      <c r="E2320" s="3">
        <v>0.58654822335025381</v>
      </c>
      <c r="F2320" s="1">
        <v>3620373.0604974777</v>
      </c>
      <c r="G2320" s="2">
        <f t="shared" si="132"/>
        <v>3.6203730604974775</v>
      </c>
    </row>
    <row r="2321" spans="4:7" x14ac:dyDescent="0.25">
      <c r="D2321" s="146"/>
      <c r="E2321" s="3">
        <v>0.58680203045685286</v>
      </c>
      <c r="F2321" s="1">
        <v>3635754.2578382399</v>
      </c>
      <c r="G2321" s="2">
        <f t="shared" si="132"/>
        <v>3.63575425783824</v>
      </c>
    </row>
    <row r="2322" spans="4:7" x14ac:dyDescent="0.25">
      <c r="D2322" s="146"/>
      <c r="E2322" s="3">
        <v>0.58705583756345181</v>
      </c>
      <c r="F2322" s="1">
        <v>3630437.3007327914</v>
      </c>
      <c r="G2322" s="2">
        <f t="shared" si="132"/>
        <v>3.6304373007327913</v>
      </c>
    </row>
    <row r="2323" spans="4:7" x14ac:dyDescent="0.25">
      <c r="D2323" s="146"/>
      <c r="E2323" s="3">
        <v>0.58730964467005076</v>
      </c>
      <c r="F2323" s="1">
        <v>3612397.6248393059</v>
      </c>
      <c r="G2323" s="2">
        <f t="shared" si="132"/>
        <v>3.6123976248393057</v>
      </c>
    </row>
    <row r="2324" spans="4:7" x14ac:dyDescent="0.25">
      <c r="D2324" s="146"/>
      <c r="E2324" s="3">
        <v>0.5875634517766497</v>
      </c>
      <c r="F2324" s="1">
        <v>3615056.1033920292</v>
      </c>
      <c r="G2324" s="2">
        <f t="shared" si="132"/>
        <v>3.6150561033920292</v>
      </c>
    </row>
    <row r="2325" spans="4:7" x14ac:dyDescent="0.25">
      <c r="D2325" s="146"/>
      <c r="E2325" s="3">
        <v>0.58781725888324876</v>
      </c>
      <c r="F2325" s="1">
        <v>3623031.539050201</v>
      </c>
      <c r="G2325" s="2">
        <f t="shared" si="132"/>
        <v>3.623031539050201</v>
      </c>
    </row>
    <row r="2326" spans="4:7" x14ac:dyDescent="0.25">
      <c r="D2326" s="146"/>
      <c r="E2326" s="3">
        <v>0.58807106598984782</v>
      </c>
      <c r="F2326" s="1">
        <v>3617714.5819447525</v>
      </c>
      <c r="G2326" s="2">
        <f t="shared" si="132"/>
        <v>3.6177145819447527</v>
      </c>
    </row>
    <row r="2327" spans="4:7" x14ac:dyDescent="0.25">
      <c r="D2327" s="146"/>
      <c r="E2327" s="3">
        <v>0.58832487309644677</v>
      </c>
      <c r="F2327" s="1">
        <v>3620373.0604974777</v>
      </c>
      <c r="G2327" s="2">
        <f t="shared" si="132"/>
        <v>3.6203730604974775</v>
      </c>
    </row>
    <row r="2328" spans="4:7" x14ac:dyDescent="0.25">
      <c r="D2328" s="146"/>
      <c r="E2328" s="3">
        <v>0.58857868020304571</v>
      </c>
      <c r="F2328" s="1">
        <v>3614391.4837538488</v>
      </c>
      <c r="G2328" s="2">
        <f t="shared" si="132"/>
        <v>3.6143914837538489</v>
      </c>
    </row>
    <row r="2329" spans="4:7" x14ac:dyDescent="0.25">
      <c r="D2329" s="146"/>
      <c r="E2329" s="3">
        <v>0.58883248730964466</v>
      </c>
      <c r="F2329" s="1">
        <v>3620373.0604974777</v>
      </c>
      <c r="G2329" s="2">
        <f t="shared" si="132"/>
        <v>3.6203730604974775</v>
      </c>
    </row>
    <row r="2330" spans="4:7" x14ac:dyDescent="0.25">
      <c r="D2330" s="146"/>
      <c r="E2330" s="3">
        <v>0.58908629441624372</v>
      </c>
      <c r="F2330" s="1">
        <v>3616385.3426683918</v>
      </c>
      <c r="G2330" s="2">
        <f t="shared" si="132"/>
        <v>3.6163853426683916</v>
      </c>
    </row>
    <row r="2331" spans="4:7" x14ac:dyDescent="0.25">
      <c r="D2331" s="146"/>
      <c r="E2331" s="3">
        <v>0.58934010152284266</v>
      </c>
      <c r="F2331" s="1">
        <v>3609644.2006239835</v>
      </c>
      <c r="G2331" s="2">
        <f t="shared" si="132"/>
        <v>3.6096442006239835</v>
      </c>
    </row>
    <row r="2332" spans="4:7" x14ac:dyDescent="0.25">
      <c r="D2332" s="146"/>
      <c r="E2332" s="3">
        <v>0.58959390862944161</v>
      </c>
      <c r="F2332" s="1">
        <v>3622366.9194120225</v>
      </c>
      <c r="G2332" s="2">
        <f t="shared" si="132"/>
        <v>3.6223669194120225</v>
      </c>
    </row>
    <row r="2333" spans="4:7" x14ac:dyDescent="0.25">
      <c r="D2333" s="146"/>
      <c r="E2333" s="3">
        <v>0.58984771573604056</v>
      </c>
      <c r="F2333" s="1">
        <v>3626449.5829037037</v>
      </c>
      <c r="G2333" s="2">
        <f t="shared" si="132"/>
        <v>3.6264495829037036</v>
      </c>
    </row>
    <row r="2334" spans="4:7" x14ac:dyDescent="0.25">
      <c r="D2334" s="146"/>
      <c r="E2334" s="3">
        <v>0.59010152284263961</v>
      </c>
      <c r="F2334" s="1">
        <v>3624360.7783265635</v>
      </c>
      <c r="G2334" s="2">
        <f t="shared" si="132"/>
        <v>3.6243607783265634</v>
      </c>
    </row>
    <row r="2335" spans="4:7" x14ac:dyDescent="0.25">
      <c r="D2335" s="146"/>
      <c r="E2335" s="3">
        <v>0.59035532994923867</v>
      </c>
      <c r="F2335" s="1">
        <v>3621037.6801356599</v>
      </c>
      <c r="G2335" s="2">
        <f t="shared" si="132"/>
        <v>3.6210376801356601</v>
      </c>
    </row>
    <row r="2336" spans="4:7" x14ac:dyDescent="0.25">
      <c r="D2336" s="146"/>
      <c r="E2336" s="3">
        <v>0.59060913705583762</v>
      </c>
      <c r="F2336" s="1">
        <v>3610973.4399003461</v>
      </c>
      <c r="G2336" s="2">
        <f t="shared" si="132"/>
        <v>3.6109734399003459</v>
      </c>
    </row>
    <row r="2337" spans="4:7" x14ac:dyDescent="0.25">
      <c r="D2337" s="146"/>
      <c r="E2337" s="3">
        <v>0.59086294416243657</v>
      </c>
      <c r="F2337" s="1">
        <v>3619708.4408592973</v>
      </c>
      <c r="G2337" s="2">
        <f t="shared" si="132"/>
        <v>3.6197084408592972</v>
      </c>
    </row>
    <row r="2338" spans="4:7" x14ac:dyDescent="0.25">
      <c r="D2338" s="146"/>
      <c r="E2338" s="3">
        <v>0.59111675126903551</v>
      </c>
      <c r="F2338" s="1">
        <v>3624360.7783265635</v>
      </c>
      <c r="G2338" s="2">
        <f t="shared" si="132"/>
        <v>3.6243607783265634</v>
      </c>
    </row>
    <row r="2339" spans="4:7" x14ac:dyDescent="0.25">
      <c r="D2339" s="146"/>
      <c r="E2339" s="3">
        <v>0.59137055837563457</v>
      </c>
      <c r="F2339" s="1">
        <v>3607650.3417094406</v>
      </c>
      <c r="G2339" s="2">
        <f t="shared" si="132"/>
        <v>3.6076503417094408</v>
      </c>
    </row>
    <row r="2340" spans="4:7" x14ac:dyDescent="0.25">
      <c r="D2340" s="146"/>
      <c r="E2340" s="3">
        <v>0.59162436548223352</v>
      </c>
      <c r="F2340" s="1">
        <v>3614391.4837538488</v>
      </c>
      <c r="G2340" s="2">
        <f t="shared" si="132"/>
        <v>3.6143914837538489</v>
      </c>
    </row>
    <row r="2341" spans="4:7" x14ac:dyDescent="0.25">
      <c r="D2341" s="146"/>
      <c r="E2341" s="3">
        <v>0.59187817258883246</v>
      </c>
      <c r="F2341" s="1">
        <v>3616385.3426683918</v>
      </c>
      <c r="G2341" s="2">
        <f t="shared" si="132"/>
        <v>3.6163853426683916</v>
      </c>
    </row>
    <row r="2342" spans="4:7" x14ac:dyDescent="0.25">
      <c r="D2342" s="146"/>
      <c r="E2342" s="3">
        <v>0.59213197969543141</v>
      </c>
      <c r="F2342" s="1">
        <v>3621702.2997738402</v>
      </c>
      <c r="G2342" s="2">
        <f t="shared" si="132"/>
        <v>3.6217022997738404</v>
      </c>
    </row>
    <row r="2343" spans="4:7" x14ac:dyDescent="0.25">
      <c r="D2343" s="146"/>
      <c r="E2343" s="3">
        <v>0.59238578680203047</v>
      </c>
      <c r="F2343" s="1">
        <v>3617049.9623065721</v>
      </c>
      <c r="G2343" s="2">
        <f t="shared" si="132"/>
        <v>3.6170499623065719</v>
      </c>
    </row>
    <row r="2344" spans="4:7" x14ac:dyDescent="0.25">
      <c r="D2344" s="146"/>
      <c r="E2344" s="3">
        <v>0.59263959390862953</v>
      </c>
      <c r="F2344" s="1">
        <v>3614391.4837538488</v>
      </c>
      <c r="G2344" s="2">
        <f t="shared" si="132"/>
        <v>3.6143914837538489</v>
      </c>
    </row>
    <row r="2345" spans="4:7" x14ac:dyDescent="0.25">
      <c r="D2345" s="146"/>
      <c r="E2345" s="3">
        <v>0.59289340101522847</v>
      </c>
      <c r="F2345" s="1">
        <v>3623031.539050201</v>
      </c>
      <c r="G2345" s="2">
        <f t="shared" si="132"/>
        <v>3.623031539050201</v>
      </c>
    </row>
    <row r="2346" spans="4:7" x14ac:dyDescent="0.25">
      <c r="D2346" s="146"/>
      <c r="E2346" s="3">
        <v>0.59314720812182742</v>
      </c>
      <c r="F2346" s="1">
        <v>3631101.9203709736</v>
      </c>
      <c r="G2346" s="2">
        <f t="shared" si="132"/>
        <v>3.6311019203709738</v>
      </c>
    </row>
    <row r="2347" spans="4:7" x14ac:dyDescent="0.25">
      <c r="D2347" s="146"/>
      <c r="E2347" s="3">
        <v>0.59340101522842637</v>
      </c>
      <c r="F2347" s="1">
        <v>3622366.9194120225</v>
      </c>
      <c r="G2347" s="2">
        <f t="shared" si="132"/>
        <v>3.6223669194120225</v>
      </c>
    </row>
    <row r="2348" spans="4:7" x14ac:dyDescent="0.25">
      <c r="D2348" s="146"/>
      <c r="E2348" s="3">
        <v>0.59365482233502542</v>
      </c>
      <c r="F2348" s="1">
        <v>3610973.4399003461</v>
      </c>
      <c r="G2348" s="2">
        <f t="shared" si="132"/>
        <v>3.6109734399003459</v>
      </c>
    </row>
    <row r="2349" spans="4:7" x14ac:dyDescent="0.25">
      <c r="D2349" s="146"/>
      <c r="E2349" s="3">
        <v>0.59390862944162437</v>
      </c>
      <c r="F2349" s="1">
        <v>3613062.2444774862</v>
      </c>
      <c r="G2349" s="2">
        <f t="shared" si="132"/>
        <v>3.613062244477486</v>
      </c>
    </row>
    <row r="2350" spans="4:7" x14ac:dyDescent="0.25">
      <c r="D2350" s="146"/>
      <c r="E2350" s="3">
        <v>0.59416243654822343</v>
      </c>
      <c r="F2350" s="1">
        <v>3618379.2015829347</v>
      </c>
      <c r="G2350" s="2">
        <f t="shared" si="132"/>
        <v>3.6183792015829348</v>
      </c>
    </row>
    <row r="2351" spans="4:7" x14ac:dyDescent="0.25">
      <c r="D2351" s="146"/>
      <c r="E2351" s="3">
        <v>0.59441624365482237</v>
      </c>
      <c r="F2351" s="1">
        <v>3617049.9623065721</v>
      </c>
      <c r="G2351" s="2">
        <f t="shared" si="132"/>
        <v>3.6170499623065719</v>
      </c>
    </row>
    <row r="2352" spans="4:7" x14ac:dyDescent="0.25">
      <c r="D2352" s="146"/>
      <c r="E2352" s="3">
        <v>0.59467005076142132</v>
      </c>
      <c r="F2352" s="1">
        <v>3608314.9613476209</v>
      </c>
      <c r="G2352" s="2">
        <f t="shared" si="132"/>
        <v>3.6083149613476211</v>
      </c>
    </row>
    <row r="2353" spans="4:7" x14ac:dyDescent="0.25">
      <c r="D2353" s="146"/>
      <c r="E2353" s="3">
        <v>0.59492385786802038</v>
      </c>
      <c r="F2353" s="1">
        <v>3621037.6801356599</v>
      </c>
      <c r="G2353" s="2">
        <f t="shared" si="132"/>
        <v>3.6210376801356601</v>
      </c>
    </row>
    <row r="2354" spans="4:7" x14ac:dyDescent="0.25">
      <c r="D2354" s="146"/>
      <c r="E2354" s="3">
        <v>0.59517766497461932</v>
      </c>
      <c r="F2354" s="1">
        <v>3617049.9623065721</v>
      </c>
      <c r="G2354" s="2">
        <f t="shared" si="132"/>
        <v>3.6170499623065719</v>
      </c>
    </row>
    <row r="2355" spans="4:7" x14ac:dyDescent="0.25">
      <c r="D2355" s="146"/>
      <c r="E2355" s="3">
        <v>0.59543147208121827</v>
      </c>
      <c r="F2355" s="1">
        <v>3607650.3417094406</v>
      </c>
      <c r="G2355" s="2">
        <f t="shared" si="132"/>
        <v>3.6076503417094408</v>
      </c>
    </row>
    <row r="2356" spans="4:7" x14ac:dyDescent="0.25">
      <c r="D2356" s="146"/>
      <c r="E2356" s="3">
        <v>0.59568527918781722</v>
      </c>
      <c r="F2356" s="1">
        <v>3611733.0052011237</v>
      </c>
      <c r="G2356" s="2">
        <f t="shared" si="132"/>
        <v>3.6117330052011236</v>
      </c>
    </row>
    <row r="2357" spans="4:7" x14ac:dyDescent="0.25">
      <c r="D2357" s="146"/>
      <c r="E2357" s="3">
        <v>0.59593908629441628</v>
      </c>
      <c r="F2357" s="1">
        <v>3625784.9632655233</v>
      </c>
      <c r="G2357" s="2">
        <f t="shared" si="132"/>
        <v>3.6257849632655232</v>
      </c>
    </row>
    <row r="2358" spans="4:7" x14ac:dyDescent="0.25">
      <c r="D2358" s="146"/>
      <c r="E2358" s="3">
        <v>0.59619289340101522</v>
      </c>
      <c r="F2358" s="1">
        <v>3637748.1167527828</v>
      </c>
      <c r="G2358" s="2">
        <f t="shared" si="132"/>
        <v>3.6377481167527828</v>
      </c>
    </row>
    <row r="2359" spans="4:7" x14ac:dyDescent="0.25">
      <c r="D2359" s="146"/>
      <c r="E2359" s="3">
        <v>0.59644670050761428</v>
      </c>
      <c r="F2359" s="1">
        <v>3629108.0614564288</v>
      </c>
      <c r="G2359" s="2">
        <f t="shared" si="132"/>
        <v>3.6291080614564288</v>
      </c>
    </row>
    <row r="2360" spans="4:7" x14ac:dyDescent="0.25">
      <c r="D2360" s="146"/>
      <c r="E2360" s="3">
        <v>0.59670050761421323</v>
      </c>
      <c r="F2360" s="1">
        <v>3611733.0052011237</v>
      </c>
      <c r="G2360" s="2">
        <f t="shared" si="132"/>
        <v>3.6117330052011236</v>
      </c>
    </row>
    <row r="2361" spans="4:7" x14ac:dyDescent="0.25">
      <c r="D2361" s="146"/>
      <c r="E2361" s="3">
        <v>0.59695431472081217</v>
      </c>
      <c r="F2361" s="1">
        <v>3624360.7783265635</v>
      </c>
      <c r="G2361" s="2">
        <f t="shared" si="132"/>
        <v>3.6243607783265634</v>
      </c>
    </row>
    <row r="2362" spans="4:7" x14ac:dyDescent="0.25">
      <c r="D2362" s="146"/>
      <c r="E2362" s="3">
        <v>0.59720812182741123</v>
      </c>
      <c r="F2362" s="1">
        <v>3627778.8221800663</v>
      </c>
      <c r="G2362" s="2">
        <f t="shared" si="132"/>
        <v>3.6277788221800664</v>
      </c>
    </row>
    <row r="2363" spans="4:7" x14ac:dyDescent="0.25">
      <c r="D2363" s="146"/>
      <c r="E2363" s="3">
        <v>0.59746192893401018</v>
      </c>
      <c r="F2363" s="1">
        <v>3620373.0604974777</v>
      </c>
      <c r="G2363" s="2">
        <f t="shared" si="132"/>
        <v>3.6203730604974775</v>
      </c>
    </row>
    <row r="2364" spans="4:7" x14ac:dyDescent="0.25">
      <c r="D2364" s="146"/>
      <c r="E2364" s="3">
        <v>0.59771573604060912</v>
      </c>
      <c r="F2364" s="1">
        <v>3617714.5819447525</v>
      </c>
      <c r="G2364" s="2">
        <f t="shared" si="132"/>
        <v>3.6177145819447527</v>
      </c>
    </row>
    <row r="2365" spans="4:7" x14ac:dyDescent="0.25">
      <c r="D2365" s="146"/>
      <c r="E2365" s="3">
        <v>0.59796954314720807</v>
      </c>
      <c r="F2365" s="1">
        <v>3614391.4837538488</v>
      </c>
      <c r="G2365" s="2">
        <f t="shared" si="132"/>
        <v>3.6143914837538489</v>
      </c>
    </row>
    <row r="2366" spans="4:7" x14ac:dyDescent="0.25">
      <c r="D2366" s="146"/>
      <c r="E2366" s="3">
        <v>0.59822335025380713</v>
      </c>
      <c r="F2366" s="1">
        <v>3633095.7792855147</v>
      </c>
      <c r="G2366" s="2">
        <f t="shared" si="132"/>
        <v>3.6330957792855147</v>
      </c>
    </row>
    <row r="2367" spans="4:7" x14ac:dyDescent="0.25">
      <c r="D2367" s="146"/>
      <c r="E2367" s="3">
        <v>0.59847715736040608</v>
      </c>
      <c r="F2367" s="1">
        <v>3629772.6810946111</v>
      </c>
      <c r="G2367" s="2">
        <f t="shared" si="132"/>
        <v>3.6297726810946109</v>
      </c>
    </row>
    <row r="2368" spans="4:7" x14ac:dyDescent="0.25">
      <c r="D2368" s="146"/>
      <c r="E2368" s="3">
        <v>0.59873096446700513</v>
      </c>
      <c r="F2368" s="1">
        <v>3607650.3417094406</v>
      </c>
      <c r="G2368" s="2">
        <f t="shared" si="132"/>
        <v>3.6076503417094408</v>
      </c>
    </row>
    <row r="2369" spans="4:7" x14ac:dyDescent="0.25">
      <c r="D2369" s="146"/>
      <c r="E2369" s="3">
        <v>0.59898477157360408</v>
      </c>
      <c r="F2369" s="1">
        <v>3619708.4408592973</v>
      </c>
      <c r="G2369" s="2">
        <f t="shared" si="132"/>
        <v>3.6197084408592972</v>
      </c>
    </row>
    <row r="2370" spans="4:7" x14ac:dyDescent="0.25">
      <c r="D2370" s="146"/>
      <c r="E2370" s="3">
        <v>0.59923857868020303</v>
      </c>
      <c r="F2370" s="1">
        <v>3623696.1586883832</v>
      </c>
      <c r="G2370" s="2">
        <f t="shared" si="132"/>
        <v>3.6236961586883831</v>
      </c>
    </row>
    <row r="2371" spans="4:7" x14ac:dyDescent="0.25">
      <c r="D2371" s="146"/>
      <c r="E2371" s="3">
        <v>0.59949238578680208</v>
      </c>
      <c r="F2371" s="1">
        <v>3615720.7230302095</v>
      </c>
      <c r="G2371" s="2">
        <f t="shared" si="132"/>
        <v>3.6157207230302095</v>
      </c>
    </row>
    <row r="2372" spans="4:7" x14ac:dyDescent="0.25">
      <c r="D2372" s="146"/>
      <c r="E2372" s="3">
        <v>0.59974619289340103</v>
      </c>
      <c r="F2372" s="1">
        <v>3613062.2444774862</v>
      </c>
      <c r="G2372" s="2">
        <f t="shared" si="132"/>
        <v>3.613062244477486</v>
      </c>
    </row>
    <row r="2373" spans="4:7" x14ac:dyDescent="0.25">
      <c r="D2373" s="146"/>
      <c r="E2373" s="3">
        <v>0.60000000000000009</v>
      </c>
      <c r="F2373" s="1">
        <v>3610308.8202621639</v>
      </c>
      <c r="G2373" s="2">
        <f t="shared" si="132"/>
        <v>3.6103088202621638</v>
      </c>
    </row>
    <row r="2374" spans="4:7" x14ac:dyDescent="0.25">
      <c r="D2374" s="146"/>
      <c r="E2374" s="3">
        <v>0.60025380710659892</v>
      </c>
      <c r="F2374" s="1">
        <v>3625784.9632655233</v>
      </c>
      <c r="G2374" s="2">
        <f t="shared" si="132"/>
        <v>3.6257849632655232</v>
      </c>
    </row>
    <row r="2375" spans="4:7" x14ac:dyDescent="0.25">
      <c r="D2375" s="146"/>
      <c r="E2375" s="3">
        <v>0.60050761421319798</v>
      </c>
      <c r="F2375" s="1">
        <v>3629772.6810946111</v>
      </c>
      <c r="G2375" s="2">
        <f t="shared" si="132"/>
        <v>3.6297726810946109</v>
      </c>
    </row>
    <row r="2376" spans="4:7" x14ac:dyDescent="0.25">
      <c r="D2376" s="146"/>
      <c r="E2376" s="3">
        <v>0.60076142131979704</v>
      </c>
      <c r="F2376" s="1">
        <v>3621037.6801356599</v>
      </c>
      <c r="G2376" s="2">
        <f t="shared" si="132"/>
        <v>3.6210376801356601</v>
      </c>
    </row>
    <row r="2377" spans="4:7" x14ac:dyDescent="0.25">
      <c r="D2377" s="146"/>
      <c r="E2377" s="3">
        <v>0.60101522842639599</v>
      </c>
      <c r="F2377" s="1">
        <v>3626449.5829037037</v>
      </c>
      <c r="G2377" s="2">
        <f t="shared" ref="G2377:G2440" si="133">F2377/$E$5</f>
        <v>3.6264495829037036</v>
      </c>
    </row>
    <row r="2378" spans="4:7" x14ac:dyDescent="0.25">
      <c r="D2378" s="146"/>
      <c r="E2378" s="3">
        <v>0.60126903553299493</v>
      </c>
      <c r="F2378" s="1">
        <v>3635754.2578382399</v>
      </c>
      <c r="G2378" s="2">
        <f t="shared" si="133"/>
        <v>3.63575425783824</v>
      </c>
    </row>
    <row r="2379" spans="4:7" x14ac:dyDescent="0.25">
      <c r="D2379" s="146"/>
      <c r="E2379" s="3">
        <v>0.60152284263959388</v>
      </c>
      <c r="F2379" s="1">
        <v>3626449.5829037037</v>
      </c>
      <c r="G2379" s="2">
        <f t="shared" si="133"/>
        <v>3.6264495829037036</v>
      </c>
    </row>
    <row r="2380" spans="4:7" x14ac:dyDescent="0.25">
      <c r="D2380" s="146"/>
      <c r="E2380" s="3">
        <v>0.60177664974619294</v>
      </c>
      <c r="F2380" s="1">
        <v>3618379.2015829347</v>
      </c>
      <c r="G2380" s="2">
        <f t="shared" si="133"/>
        <v>3.6183792015829348</v>
      </c>
    </row>
    <row r="2381" spans="4:7" x14ac:dyDescent="0.25">
      <c r="D2381" s="146"/>
      <c r="E2381" s="3">
        <v>0.60203045685279188</v>
      </c>
      <c r="F2381" s="1">
        <v>3615720.7230302095</v>
      </c>
      <c r="G2381" s="2">
        <f t="shared" si="133"/>
        <v>3.6157207230302095</v>
      </c>
    </row>
    <row r="2382" spans="4:7" x14ac:dyDescent="0.25">
      <c r="D2382" s="146"/>
      <c r="E2382" s="3">
        <v>0.60228426395939094</v>
      </c>
      <c r="F2382" s="1">
        <v>3617714.5819447525</v>
      </c>
      <c r="G2382" s="2">
        <f t="shared" si="133"/>
        <v>3.6177145819447527</v>
      </c>
    </row>
    <row r="2383" spans="4:7" x14ac:dyDescent="0.25">
      <c r="D2383" s="146"/>
      <c r="E2383" s="3">
        <v>0.60253807106598978</v>
      </c>
      <c r="F2383" s="1">
        <v>3621702.2997738402</v>
      </c>
      <c r="G2383" s="2">
        <f t="shared" si="133"/>
        <v>3.6217022997738404</v>
      </c>
    </row>
    <row r="2384" spans="4:7" x14ac:dyDescent="0.25">
      <c r="D2384" s="146"/>
      <c r="E2384" s="3">
        <v>0.60279187817258884</v>
      </c>
      <c r="F2384" s="1">
        <v>3596256.8621977642</v>
      </c>
      <c r="G2384" s="2">
        <f t="shared" si="133"/>
        <v>3.5962568621977642</v>
      </c>
    </row>
    <row r="2385" spans="4:7" x14ac:dyDescent="0.25">
      <c r="D2385" s="146"/>
      <c r="E2385" s="3">
        <v>0.60304568527918789</v>
      </c>
      <c r="F2385" s="1">
        <v>3598345.6667749044</v>
      </c>
      <c r="G2385" s="2">
        <f t="shared" si="133"/>
        <v>3.5983456667749043</v>
      </c>
    </row>
    <row r="2386" spans="4:7" x14ac:dyDescent="0.25">
      <c r="D2386" s="146"/>
      <c r="E2386" s="3">
        <v>0.60329949238578684</v>
      </c>
      <c r="F2386" s="1">
        <v>3616385.3426683918</v>
      </c>
      <c r="G2386" s="2">
        <f t="shared" si="133"/>
        <v>3.6163853426683916</v>
      </c>
    </row>
    <row r="2387" spans="4:7" x14ac:dyDescent="0.25">
      <c r="D2387" s="146"/>
      <c r="E2387" s="3">
        <v>0.60355329949238579</v>
      </c>
      <c r="F2387" s="1">
        <v>3616385.3426683918</v>
      </c>
      <c r="G2387" s="2">
        <f t="shared" si="133"/>
        <v>3.6163853426683916</v>
      </c>
    </row>
    <row r="2388" spans="4:7" x14ac:dyDescent="0.25">
      <c r="D2388" s="146"/>
      <c r="E2388" s="3">
        <v>0.60380710659898473</v>
      </c>
      <c r="F2388" s="1">
        <v>3615056.1033920292</v>
      </c>
      <c r="G2388" s="2">
        <f t="shared" si="133"/>
        <v>3.6150561033920292</v>
      </c>
    </row>
    <row r="2389" spans="4:7" x14ac:dyDescent="0.25">
      <c r="D2389" s="146"/>
      <c r="E2389" s="3">
        <v>0.60406091370558379</v>
      </c>
      <c r="F2389" s="1">
        <v>3602998.0042421725</v>
      </c>
      <c r="G2389" s="2">
        <f t="shared" si="133"/>
        <v>3.6029980042421723</v>
      </c>
    </row>
    <row r="2390" spans="4:7" x14ac:dyDescent="0.25">
      <c r="D2390" s="146"/>
      <c r="E2390" s="3">
        <v>0.60431472081218274</v>
      </c>
      <c r="F2390" s="1">
        <v>3617714.5819447525</v>
      </c>
      <c r="G2390" s="2">
        <f t="shared" si="133"/>
        <v>3.6177145819447527</v>
      </c>
    </row>
    <row r="2391" spans="4:7" x14ac:dyDescent="0.25">
      <c r="D2391" s="146"/>
      <c r="E2391" s="3">
        <v>0.6045685279187818</v>
      </c>
      <c r="F2391" s="1">
        <v>3634425.0185618773</v>
      </c>
      <c r="G2391" s="2">
        <f t="shared" si="133"/>
        <v>3.6344250185618772</v>
      </c>
    </row>
    <row r="2392" spans="4:7" x14ac:dyDescent="0.25">
      <c r="D2392" s="146"/>
      <c r="E2392" s="3">
        <v>0.60482233502538074</v>
      </c>
      <c r="F2392" s="1">
        <v>3612397.6248393059</v>
      </c>
      <c r="G2392" s="2">
        <f t="shared" si="133"/>
        <v>3.6123976248393057</v>
      </c>
    </row>
    <row r="2393" spans="4:7" x14ac:dyDescent="0.25">
      <c r="D2393" s="146"/>
      <c r="E2393" s="3">
        <v>0.60507614213197969</v>
      </c>
      <c r="F2393" s="1">
        <v>3609644.2006239835</v>
      </c>
      <c r="G2393" s="2">
        <f t="shared" si="133"/>
        <v>3.6096442006239835</v>
      </c>
    </row>
    <row r="2394" spans="4:7" x14ac:dyDescent="0.25">
      <c r="D2394" s="146"/>
      <c r="E2394" s="3">
        <v>0.60532994923857875</v>
      </c>
      <c r="F2394" s="1">
        <v>3623696.1586883832</v>
      </c>
      <c r="G2394" s="2">
        <f t="shared" si="133"/>
        <v>3.6236961586883831</v>
      </c>
    </row>
    <row r="2395" spans="4:7" x14ac:dyDescent="0.25">
      <c r="D2395" s="146"/>
      <c r="E2395" s="3">
        <v>0.60558375634517769</v>
      </c>
      <c r="F2395" s="1">
        <v>3623696.1586883832</v>
      </c>
      <c r="G2395" s="2">
        <f t="shared" si="133"/>
        <v>3.6236961586883831</v>
      </c>
    </row>
    <row r="2396" spans="4:7" x14ac:dyDescent="0.25">
      <c r="D2396" s="146"/>
      <c r="E2396" s="3">
        <v>0.60583756345177675</v>
      </c>
      <c r="F2396" s="1">
        <v>3626449.5829037037</v>
      </c>
      <c r="G2396" s="2">
        <f t="shared" si="133"/>
        <v>3.6264495829037036</v>
      </c>
    </row>
    <row r="2397" spans="4:7" x14ac:dyDescent="0.25">
      <c r="D2397" s="146"/>
      <c r="E2397" s="3">
        <v>0.60609137055837559</v>
      </c>
      <c r="F2397" s="1">
        <v>3613726.8641156685</v>
      </c>
      <c r="G2397" s="2">
        <f t="shared" si="133"/>
        <v>3.6137268641156686</v>
      </c>
    </row>
    <row r="2398" spans="4:7" x14ac:dyDescent="0.25">
      <c r="D2398" s="146"/>
      <c r="E2398" s="3">
        <v>0.60634517766497464</v>
      </c>
      <c r="F2398" s="1">
        <v>3610308.8202621639</v>
      </c>
      <c r="G2398" s="2">
        <f t="shared" si="133"/>
        <v>3.6103088202621638</v>
      </c>
    </row>
    <row r="2399" spans="4:7" x14ac:dyDescent="0.25">
      <c r="D2399" s="146"/>
      <c r="E2399" s="3">
        <v>0.60659898477157359</v>
      </c>
      <c r="F2399" s="1">
        <v>3625025.3979647458</v>
      </c>
      <c r="G2399" s="2">
        <f t="shared" si="133"/>
        <v>3.6250253979647455</v>
      </c>
    </row>
    <row r="2400" spans="4:7" x14ac:dyDescent="0.25">
      <c r="D2400" s="146"/>
      <c r="E2400" s="3">
        <v>0.60685279187817265</v>
      </c>
      <c r="F2400" s="1">
        <v>3610973.4399003461</v>
      </c>
      <c r="G2400" s="2">
        <f t="shared" si="133"/>
        <v>3.6109734399003459</v>
      </c>
    </row>
    <row r="2401" spans="4:7" x14ac:dyDescent="0.25">
      <c r="D2401" s="146"/>
      <c r="E2401" s="3">
        <v>0.60710659898477159</v>
      </c>
      <c r="F2401" s="1">
        <v>3609644.2006239835</v>
      </c>
      <c r="G2401" s="2">
        <f t="shared" si="133"/>
        <v>3.6096442006239835</v>
      </c>
    </row>
    <row r="2402" spans="4:7" x14ac:dyDescent="0.25">
      <c r="D2402" s="146"/>
      <c r="E2402" s="3">
        <v>0.60736040609137054</v>
      </c>
      <c r="F2402" s="1">
        <v>3615056.1033920292</v>
      </c>
      <c r="G2402" s="2">
        <f t="shared" si="133"/>
        <v>3.6150561033920292</v>
      </c>
    </row>
    <row r="2403" spans="4:7" x14ac:dyDescent="0.25">
      <c r="D2403" s="146"/>
      <c r="E2403" s="3">
        <v>0.6076142131979696</v>
      </c>
      <c r="F2403" s="1">
        <v>3613062.2444774862</v>
      </c>
      <c r="G2403" s="2">
        <f t="shared" si="133"/>
        <v>3.613062244477486</v>
      </c>
    </row>
    <row r="2404" spans="4:7" x14ac:dyDescent="0.25">
      <c r="D2404" s="146"/>
      <c r="E2404" s="3">
        <v>0.60786802030456855</v>
      </c>
      <c r="F2404" s="1">
        <v>3615056.1033920292</v>
      </c>
      <c r="G2404" s="2">
        <f t="shared" si="133"/>
        <v>3.6150561033920292</v>
      </c>
    </row>
    <row r="2405" spans="4:7" x14ac:dyDescent="0.25">
      <c r="D2405" s="146"/>
      <c r="E2405" s="3">
        <v>0.6081218274111676</v>
      </c>
      <c r="F2405" s="1">
        <v>3614391.4837538488</v>
      </c>
      <c r="G2405" s="2">
        <f t="shared" si="133"/>
        <v>3.6143914837538489</v>
      </c>
    </row>
    <row r="2406" spans="4:7" x14ac:dyDescent="0.25">
      <c r="D2406" s="146"/>
      <c r="E2406" s="3">
        <v>0.60837563451776644</v>
      </c>
      <c r="F2406" s="1">
        <v>3610308.8202621639</v>
      </c>
      <c r="G2406" s="2">
        <f t="shared" si="133"/>
        <v>3.6103088202621638</v>
      </c>
    </row>
    <row r="2407" spans="4:7" x14ac:dyDescent="0.25">
      <c r="D2407" s="146"/>
      <c r="E2407" s="3">
        <v>0.6086294416243655</v>
      </c>
      <c r="F2407" s="1">
        <v>3630437.3007327914</v>
      </c>
      <c r="G2407" s="2">
        <f t="shared" si="133"/>
        <v>3.6304373007327913</v>
      </c>
    </row>
    <row r="2408" spans="4:7" x14ac:dyDescent="0.25">
      <c r="D2408" s="146"/>
      <c r="E2408" s="3">
        <v>0.60888324873096444</v>
      </c>
      <c r="F2408" s="1">
        <v>3617049.9623065721</v>
      </c>
      <c r="G2408" s="2">
        <f t="shared" si="133"/>
        <v>3.6170499623065719</v>
      </c>
    </row>
    <row r="2409" spans="4:7" x14ac:dyDescent="0.25">
      <c r="D2409" s="146"/>
      <c r="E2409" s="3">
        <v>0.6091370558375635</v>
      </c>
      <c r="F2409" s="1">
        <v>3611733.0052011237</v>
      </c>
      <c r="G2409" s="2">
        <f t="shared" si="133"/>
        <v>3.6117330052011236</v>
      </c>
    </row>
    <row r="2410" spans="4:7" x14ac:dyDescent="0.25">
      <c r="D2410" s="146"/>
      <c r="E2410" s="3">
        <v>0.60939086294416245</v>
      </c>
      <c r="F2410" s="1">
        <v>3610308.8202621639</v>
      </c>
      <c r="G2410" s="2">
        <f t="shared" si="133"/>
        <v>3.6103088202621638</v>
      </c>
    </row>
    <row r="2411" spans="4:7" x14ac:dyDescent="0.25">
      <c r="D2411" s="146"/>
      <c r="E2411" s="3">
        <v>0.60964467005076139</v>
      </c>
      <c r="F2411" s="1">
        <v>3617714.5819447525</v>
      </c>
      <c r="G2411" s="2">
        <f t="shared" si="133"/>
        <v>3.6177145819447527</v>
      </c>
    </row>
    <row r="2412" spans="4:7" x14ac:dyDescent="0.25">
      <c r="D2412" s="146"/>
      <c r="E2412" s="3">
        <v>0.60989847715736045</v>
      </c>
      <c r="F2412" s="1">
        <v>3630437.3007327914</v>
      </c>
      <c r="G2412" s="2">
        <f t="shared" si="133"/>
        <v>3.6304373007327913</v>
      </c>
    </row>
    <row r="2413" spans="4:7" x14ac:dyDescent="0.25">
      <c r="D2413" s="146"/>
      <c r="E2413" s="3">
        <v>0.6101522842639594</v>
      </c>
      <c r="F2413" s="1">
        <v>3615056.1033920292</v>
      </c>
      <c r="G2413" s="2">
        <f t="shared" si="133"/>
        <v>3.6150561033920292</v>
      </c>
    </row>
    <row r="2414" spans="4:7" x14ac:dyDescent="0.25">
      <c r="D2414" s="146"/>
      <c r="E2414" s="3">
        <v>0.61040609137055846</v>
      </c>
      <c r="F2414" s="1">
        <v>3616385.3426683918</v>
      </c>
      <c r="G2414" s="2">
        <f t="shared" si="133"/>
        <v>3.6163853426683916</v>
      </c>
    </row>
    <row r="2415" spans="4:7" x14ac:dyDescent="0.25">
      <c r="D2415" s="146"/>
      <c r="E2415" s="3">
        <v>0.6106598984771574</v>
      </c>
      <c r="F2415" s="1">
        <v>3635754.2578382399</v>
      </c>
      <c r="G2415" s="2">
        <f t="shared" si="133"/>
        <v>3.63575425783824</v>
      </c>
    </row>
    <row r="2416" spans="4:7" x14ac:dyDescent="0.25">
      <c r="D2416" s="146"/>
      <c r="E2416" s="3">
        <v>0.61091370558375635</v>
      </c>
      <c r="F2416" s="1">
        <v>3615720.7230302095</v>
      </c>
      <c r="G2416" s="2">
        <f t="shared" si="133"/>
        <v>3.6157207230302095</v>
      </c>
    </row>
    <row r="2417" spans="4:7" x14ac:dyDescent="0.25">
      <c r="D2417" s="146"/>
      <c r="E2417" s="3">
        <v>0.6111675126903553</v>
      </c>
      <c r="F2417" s="1">
        <v>3612397.6248393059</v>
      </c>
      <c r="G2417" s="2">
        <f t="shared" si="133"/>
        <v>3.6123976248393057</v>
      </c>
    </row>
    <row r="2418" spans="4:7" x14ac:dyDescent="0.25">
      <c r="D2418" s="146"/>
      <c r="E2418" s="3">
        <v>0.61142131979695435</v>
      </c>
      <c r="F2418" s="1">
        <v>3608314.9613476209</v>
      </c>
      <c r="G2418" s="2">
        <f t="shared" si="133"/>
        <v>3.6083149613476211</v>
      </c>
    </row>
    <row r="2419" spans="4:7" x14ac:dyDescent="0.25">
      <c r="D2419" s="146"/>
      <c r="E2419" s="3">
        <v>0.61167512690355341</v>
      </c>
      <c r="F2419" s="1">
        <v>3606985.7220712584</v>
      </c>
      <c r="G2419" s="2">
        <f t="shared" si="133"/>
        <v>3.6069857220712582</v>
      </c>
    </row>
    <row r="2420" spans="4:7" x14ac:dyDescent="0.25">
      <c r="D2420" s="146"/>
      <c r="E2420" s="3">
        <v>0.61192893401015225</v>
      </c>
      <c r="F2420" s="1">
        <v>3629772.6810946111</v>
      </c>
      <c r="G2420" s="2">
        <f t="shared" si="133"/>
        <v>3.6297726810946109</v>
      </c>
    </row>
    <row r="2421" spans="4:7" x14ac:dyDescent="0.25">
      <c r="D2421" s="146"/>
      <c r="E2421" s="3">
        <v>0.61218274111675131</v>
      </c>
      <c r="F2421" s="1">
        <v>3621702.2997738402</v>
      </c>
      <c r="G2421" s="2">
        <f t="shared" si="133"/>
        <v>3.6217022997738404</v>
      </c>
    </row>
    <row r="2422" spans="4:7" x14ac:dyDescent="0.25">
      <c r="D2422" s="146"/>
      <c r="E2422" s="3">
        <v>0.61243654822335025</v>
      </c>
      <c r="F2422" s="1">
        <v>3614391.4837538488</v>
      </c>
      <c r="G2422" s="2">
        <f t="shared" si="133"/>
        <v>3.6143914837538489</v>
      </c>
    </row>
    <row r="2423" spans="4:7" x14ac:dyDescent="0.25">
      <c r="D2423" s="146"/>
      <c r="E2423" s="3">
        <v>0.61269035532994931</v>
      </c>
      <c r="F2423" s="1">
        <v>3632431.1596473344</v>
      </c>
      <c r="G2423" s="2">
        <f t="shared" si="133"/>
        <v>3.6324311596473344</v>
      </c>
    </row>
    <row r="2424" spans="4:7" x14ac:dyDescent="0.25">
      <c r="D2424" s="146"/>
      <c r="E2424" s="3">
        <v>0.61294416243654826</v>
      </c>
      <c r="F2424" s="1">
        <v>3620373.0604974777</v>
      </c>
      <c r="G2424" s="2">
        <f t="shared" si="133"/>
        <v>3.6203730604974775</v>
      </c>
    </row>
    <row r="2425" spans="4:7" x14ac:dyDescent="0.25">
      <c r="D2425" s="146"/>
      <c r="E2425" s="3">
        <v>0.6131979695431472</v>
      </c>
      <c r="F2425" s="1">
        <v>3611733.0052011237</v>
      </c>
      <c r="G2425" s="2">
        <f t="shared" si="133"/>
        <v>3.6117330052011236</v>
      </c>
    </row>
    <row r="2426" spans="4:7" x14ac:dyDescent="0.25">
      <c r="D2426" s="146"/>
      <c r="E2426" s="3">
        <v>0.61345177664974626</v>
      </c>
      <c r="F2426" s="1">
        <v>3615720.7230302095</v>
      </c>
      <c r="G2426" s="2">
        <f t="shared" si="133"/>
        <v>3.6157207230302095</v>
      </c>
    </row>
    <row r="2427" spans="4:7" x14ac:dyDescent="0.25">
      <c r="D2427" s="146"/>
      <c r="E2427" s="3">
        <v>0.61370558375634521</v>
      </c>
      <c r="F2427" s="1">
        <v>3623031.539050201</v>
      </c>
      <c r="G2427" s="2">
        <f t="shared" si="133"/>
        <v>3.623031539050201</v>
      </c>
    </row>
    <row r="2428" spans="4:7" x14ac:dyDescent="0.25">
      <c r="D2428" s="146"/>
      <c r="E2428" s="3">
        <v>0.61395939086294427</v>
      </c>
      <c r="F2428" s="1">
        <v>3639077.3560291454</v>
      </c>
      <c r="G2428" s="2">
        <f t="shared" si="133"/>
        <v>3.6390773560291456</v>
      </c>
    </row>
    <row r="2429" spans="4:7" x14ac:dyDescent="0.25">
      <c r="D2429" s="146"/>
      <c r="E2429" s="3">
        <v>0.6142131979695431</v>
      </c>
      <c r="F2429" s="1">
        <v>3623696.1586883832</v>
      </c>
      <c r="G2429" s="2">
        <f t="shared" si="133"/>
        <v>3.6236961586883831</v>
      </c>
    </row>
    <row r="2430" spans="4:7" x14ac:dyDescent="0.25">
      <c r="D2430" s="146"/>
      <c r="E2430" s="3">
        <v>0.61446700507614216</v>
      </c>
      <c r="F2430" s="1">
        <v>3613062.2444774862</v>
      </c>
      <c r="G2430" s="2">
        <f t="shared" si="133"/>
        <v>3.613062244477486</v>
      </c>
    </row>
    <row r="2431" spans="4:7" x14ac:dyDescent="0.25">
      <c r="D2431" s="146"/>
      <c r="E2431" s="3">
        <v>0.61472081218274111</v>
      </c>
      <c r="F2431" s="1">
        <v>3630437.3007327914</v>
      </c>
      <c r="G2431" s="2">
        <f t="shared" si="133"/>
        <v>3.6304373007327913</v>
      </c>
    </row>
    <row r="2432" spans="4:7" x14ac:dyDescent="0.25">
      <c r="D2432" s="146"/>
      <c r="E2432" s="3">
        <v>0.61497461928934016</v>
      </c>
      <c r="F2432" s="1">
        <v>3629108.0614564288</v>
      </c>
      <c r="G2432" s="2">
        <f t="shared" si="133"/>
        <v>3.6291080614564288</v>
      </c>
    </row>
    <row r="2433" spans="4:7" x14ac:dyDescent="0.25">
      <c r="D2433" s="146"/>
      <c r="E2433" s="3">
        <v>0.61522842639593911</v>
      </c>
      <c r="F2433" s="1">
        <v>3629772.6810946111</v>
      </c>
      <c r="G2433" s="2">
        <f t="shared" si="133"/>
        <v>3.6297726810946109</v>
      </c>
    </row>
    <row r="2434" spans="4:7" x14ac:dyDescent="0.25">
      <c r="D2434" s="146"/>
      <c r="E2434" s="3">
        <v>0.61548223350253806</v>
      </c>
      <c r="F2434" s="1">
        <v>3623031.539050201</v>
      </c>
      <c r="G2434" s="2">
        <f t="shared" si="133"/>
        <v>3.623031539050201</v>
      </c>
    </row>
    <row r="2435" spans="4:7" x14ac:dyDescent="0.25">
      <c r="D2435" s="146"/>
      <c r="E2435" s="3">
        <v>0.61573604060913711</v>
      </c>
      <c r="F2435" s="1">
        <v>3621037.6801356599</v>
      </c>
      <c r="G2435" s="2">
        <f t="shared" si="133"/>
        <v>3.6210376801356601</v>
      </c>
    </row>
    <row r="2436" spans="4:7" x14ac:dyDescent="0.25">
      <c r="D2436" s="146"/>
      <c r="E2436" s="3">
        <v>0.61598984771573606</v>
      </c>
      <c r="F2436" s="1">
        <v>3624360.7783265635</v>
      </c>
      <c r="G2436" s="2">
        <f t="shared" si="133"/>
        <v>3.6243607783265634</v>
      </c>
    </row>
    <row r="2437" spans="4:7" x14ac:dyDescent="0.25">
      <c r="D2437" s="146"/>
      <c r="E2437" s="3">
        <v>0.61624365482233512</v>
      </c>
      <c r="F2437" s="1">
        <v>3610308.8202621639</v>
      </c>
      <c r="G2437" s="2">
        <f t="shared" si="133"/>
        <v>3.6103088202621638</v>
      </c>
    </row>
    <row r="2438" spans="4:7" x14ac:dyDescent="0.25">
      <c r="D2438" s="146"/>
      <c r="E2438" s="3">
        <v>0.61649746192893407</v>
      </c>
      <c r="F2438" s="1">
        <v>3608979.5809858032</v>
      </c>
      <c r="G2438" s="2">
        <f t="shared" si="133"/>
        <v>3.6089795809858032</v>
      </c>
    </row>
    <row r="2439" spans="4:7" x14ac:dyDescent="0.25">
      <c r="D2439" s="146"/>
      <c r="E2439" s="3">
        <v>0.61675126903553301</v>
      </c>
      <c r="F2439" s="1">
        <v>3633760.398923697</v>
      </c>
      <c r="G2439" s="2">
        <f t="shared" si="133"/>
        <v>3.6337603989236968</v>
      </c>
    </row>
    <row r="2440" spans="4:7" x14ac:dyDescent="0.25">
      <c r="D2440" s="146"/>
      <c r="E2440" s="3">
        <v>0.61700507614213196</v>
      </c>
      <c r="F2440" s="1">
        <v>3624360.7783265635</v>
      </c>
      <c r="G2440" s="2">
        <f t="shared" si="133"/>
        <v>3.6243607783265634</v>
      </c>
    </row>
    <row r="2441" spans="4:7" x14ac:dyDescent="0.25">
      <c r="D2441" s="146"/>
      <c r="E2441" s="3">
        <v>0.61725888324873102</v>
      </c>
      <c r="F2441" s="1">
        <v>3615720.7230302095</v>
      </c>
      <c r="G2441" s="2">
        <f t="shared" ref="G2441:G2504" si="134">F2441/$E$5</f>
        <v>3.6157207230302095</v>
      </c>
    </row>
    <row r="2442" spans="4:7" x14ac:dyDescent="0.25">
      <c r="D2442" s="146"/>
      <c r="E2442" s="3">
        <v>0.61751269035532996</v>
      </c>
      <c r="F2442" s="1">
        <v>3606321.102433078</v>
      </c>
      <c r="G2442" s="2">
        <f t="shared" si="134"/>
        <v>3.6063211024330779</v>
      </c>
    </row>
    <row r="2443" spans="4:7" x14ac:dyDescent="0.25">
      <c r="D2443" s="146"/>
      <c r="E2443" s="3">
        <v>0.61776649746192891</v>
      </c>
      <c r="F2443" s="1">
        <v>3608314.9613476209</v>
      </c>
      <c r="G2443" s="2">
        <f t="shared" si="134"/>
        <v>3.6083149613476211</v>
      </c>
    </row>
    <row r="2444" spans="4:7" x14ac:dyDescent="0.25">
      <c r="D2444" s="146"/>
      <c r="E2444" s="3">
        <v>0.61802030456852797</v>
      </c>
      <c r="F2444" s="1">
        <v>3633760.398923697</v>
      </c>
      <c r="G2444" s="2">
        <f t="shared" si="134"/>
        <v>3.6337603989236968</v>
      </c>
    </row>
    <row r="2445" spans="4:7" x14ac:dyDescent="0.25">
      <c r="D2445" s="146"/>
      <c r="E2445" s="3">
        <v>0.61827411167512691</v>
      </c>
      <c r="F2445" s="1">
        <v>3624360.7783265635</v>
      </c>
      <c r="G2445" s="2">
        <f t="shared" si="134"/>
        <v>3.6243607783265634</v>
      </c>
    </row>
    <row r="2446" spans="4:7" x14ac:dyDescent="0.25">
      <c r="D2446" s="146"/>
      <c r="E2446" s="3">
        <v>0.61852791878172597</v>
      </c>
      <c r="F2446" s="1">
        <v>3615720.7230302095</v>
      </c>
      <c r="G2446" s="2">
        <f t="shared" si="134"/>
        <v>3.6157207230302095</v>
      </c>
    </row>
    <row r="2447" spans="4:7" x14ac:dyDescent="0.25">
      <c r="D2447" s="146"/>
      <c r="E2447" s="3">
        <v>0.61878172588832492</v>
      </c>
      <c r="F2447" s="1">
        <v>3624360.7783265635</v>
      </c>
      <c r="G2447" s="2">
        <f t="shared" si="134"/>
        <v>3.6243607783265634</v>
      </c>
    </row>
    <row r="2448" spans="4:7" x14ac:dyDescent="0.25">
      <c r="D2448" s="146"/>
      <c r="E2448" s="3">
        <v>0.61903553299492386</v>
      </c>
      <c r="F2448" s="1">
        <v>3623031.539050201</v>
      </c>
      <c r="G2448" s="2">
        <f t="shared" si="134"/>
        <v>3.623031539050201</v>
      </c>
    </row>
    <row r="2449" spans="4:7" x14ac:dyDescent="0.25">
      <c r="D2449" s="146"/>
      <c r="E2449" s="3">
        <v>0.61928934010152281</v>
      </c>
      <c r="F2449" s="1">
        <v>3619043.8212211151</v>
      </c>
      <c r="G2449" s="2">
        <f t="shared" si="134"/>
        <v>3.6190438212211151</v>
      </c>
    </row>
    <row r="2450" spans="4:7" x14ac:dyDescent="0.25">
      <c r="D2450" s="146"/>
      <c r="E2450" s="3">
        <v>0.61954314720812187</v>
      </c>
      <c r="F2450" s="1">
        <v>3611733.0052011237</v>
      </c>
      <c r="G2450" s="2">
        <f t="shared" si="134"/>
        <v>3.6117330052011236</v>
      </c>
    </row>
    <row r="2451" spans="4:7" x14ac:dyDescent="0.25">
      <c r="D2451" s="146"/>
      <c r="E2451" s="3">
        <v>0.61979695431472093</v>
      </c>
      <c r="F2451" s="1">
        <v>3607650.3417094406</v>
      </c>
      <c r="G2451" s="2">
        <f t="shared" si="134"/>
        <v>3.6076503417094408</v>
      </c>
    </row>
    <row r="2452" spans="4:7" x14ac:dyDescent="0.25">
      <c r="D2452" s="146"/>
      <c r="E2452" s="3">
        <v>0.62005076142131976</v>
      </c>
      <c r="F2452" s="1">
        <v>3624360.7783265635</v>
      </c>
      <c r="G2452" s="2">
        <f t="shared" si="134"/>
        <v>3.6243607783265634</v>
      </c>
    </row>
    <row r="2453" spans="4:7" x14ac:dyDescent="0.25">
      <c r="D2453" s="146"/>
      <c r="E2453" s="3">
        <v>0.62030456852791882</v>
      </c>
      <c r="F2453" s="1">
        <v>3617714.5819447525</v>
      </c>
      <c r="G2453" s="2">
        <f t="shared" si="134"/>
        <v>3.6177145819447527</v>
      </c>
    </row>
    <row r="2454" spans="4:7" x14ac:dyDescent="0.25">
      <c r="D2454" s="146"/>
      <c r="E2454" s="3">
        <v>0.62055837563451777</v>
      </c>
      <c r="F2454" s="1">
        <v>3606985.7220712584</v>
      </c>
      <c r="G2454" s="2">
        <f t="shared" si="134"/>
        <v>3.6069857220712582</v>
      </c>
    </row>
    <row r="2455" spans="4:7" x14ac:dyDescent="0.25">
      <c r="D2455" s="146"/>
      <c r="E2455" s="3">
        <v>0.62081218274111682</v>
      </c>
      <c r="F2455" s="1">
        <v>3619708.4408592973</v>
      </c>
      <c r="G2455" s="2">
        <f t="shared" si="134"/>
        <v>3.6197084408592972</v>
      </c>
    </row>
    <row r="2456" spans="4:7" x14ac:dyDescent="0.25">
      <c r="D2456" s="146"/>
      <c r="E2456" s="3">
        <v>0.62106598984771577</v>
      </c>
      <c r="F2456" s="1">
        <v>3608979.5809858032</v>
      </c>
      <c r="G2456" s="2">
        <f t="shared" si="134"/>
        <v>3.6089795809858032</v>
      </c>
    </row>
    <row r="2457" spans="4:7" x14ac:dyDescent="0.25">
      <c r="D2457" s="146"/>
      <c r="E2457" s="3">
        <v>0.62131979695431472</v>
      </c>
      <c r="F2457" s="1">
        <v>3611733.0052011237</v>
      </c>
      <c r="G2457" s="2">
        <f t="shared" si="134"/>
        <v>3.6117330052011236</v>
      </c>
    </row>
    <row r="2458" spans="4:7" x14ac:dyDescent="0.25">
      <c r="D2458" s="146"/>
      <c r="E2458" s="3">
        <v>0.62157360406091366</v>
      </c>
      <c r="F2458" s="1">
        <v>3610973.4399003461</v>
      </c>
      <c r="G2458" s="2">
        <f t="shared" si="134"/>
        <v>3.6109734399003459</v>
      </c>
    </row>
    <row r="2459" spans="4:7" x14ac:dyDescent="0.25">
      <c r="D2459" s="146"/>
      <c r="E2459" s="3">
        <v>0.62182741116751272</v>
      </c>
      <c r="F2459" s="1">
        <v>3602333.3846039921</v>
      </c>
      <c r="G2459" s="2">
        <f t="shared" si="134"/>
        <v>3.602333384603992</v>
      </c>
    </row>
    <row r="2460" spans="4:7" x14ac:dyDescent="0.25">
      <c r="D2460" s="146"/>
      <c r="E2460" s="3">
        <v>0.62208121827411178</v>
      </c>
      <c r="F2460" s="1">
        <v>3608979.5809858032</v>
      </c>
      <c r="G2460" s="2">
        <f t="shared" si="134"/>
        <v>3.6089795809858032</v>
      </c>
    </row>
    <row r="2461" spans="4:7" x14ac:dyDescent="0.25">
      <c r="D2461" s="146"/>
      <c r="E2461" s="3">
        <v>0.62233502538071073</v>
      </c>
      <c r="F2461" s="1">
        <v>3613062.2444774862</v>
      </c>
      <c r="G2461" s="2">
        <f t="shared" si="134"/>
        <v>3.613062244477486</v>
      </c>
    </row>
    <row r="2462" spans="4:7" x14ac:dyDescent="0.25">
      <c r="D2462" s="146"/>
      <c r="E2462" s="3">
        <v>0.62258883248730967</v>
      </c>
      <c r="F2462" s="1">
        <v>3606985.7220712584</v>
      </c>
      <c r="G2462" s="2">
        <f t="shared" si="134"/>
        <v>3.6069857220712582</v>
      </c>
    </row>
    <row r="2463" spans="4:7" x14ac:dyDescent="0.25">
      <c r="D2463" s="146"/>
      <c r="E2463" s="3">
        <v>0.62284263959390862</v>
      </c>
      <c r="F2463" s="1">
        <v>3617714.5819447525</v>
      </c>
      <c r="G2463" s="2">
        <f t="shared" si="134"/>
        <v>3.6177145819447527</v>
      </c>
    </row>
    <row r="2464" spans="4:7" x14ac:dyDescent="0.25">
      <c r="D2464" s="146"/>
      <c r="E2464" s="3">
        <v>0.62309644670050768</v>
      </c>
      <c r="F2464" s="1">
        <v>3620373.0604974777</v>
      </c>
      <c r="G2464" s="2">
        <f t="shared" si="134"/>
        <v>3.6203730604974775</v>
      </c>
    </row>
    <row r="2465" spans="4:7" x14ac:dyDescent="0.25">
      <c r="D2465" s="146"/>
      <c r="E2465" s="3">
        <v>0.62335025380710662</v>
      </c>
      <c r="F2465" s="1">
        <v>3621037.6801356599</v>
      </c>
      <c r="G2465" s="2">
        <f t="shared" si="134"/>
        <v>3.6210376801356601</v>
      </c>
    </row>
    <row r="2466" spans="4:7" x14ac:dyDescent="0.25">
      <c r="D2466" s="146"/>
      <c r="E2466" s="3">
        <v>0.62360406091370557</v>
      </c>
      <c r="F2466" s="1">
        <v>3618379.2015829347</v>
      </c>
      <c r="G2466" s="2">
        <f t="shared" si="134"/>
        <v>3.6183792015829348</v>
      </c>
    </row>
    <row r="2467" spans="4:7" x14ac:dyDescent="0.25">
      <c r="D2467" s="146"/>
      <c r="E2467" s="3">
        <v>0.62385786802030452</v>
      </c>
      <c r="F2467" s="1">
        <v>3615720.7230302095</v>
      </c>
      <c r="G2467" s="2">
        <f t="shared" si="134"/>
        <v>3.6157207230302095</v>
      </c>
    </row>
    <row r="2468" spans="4:7" x14ac:dyDescent="0.25">
      <c r="D2468" s="146"/>
      <c r="E2468" s="3">
        <v>0.62411167512690358</v>
      </c>
      <c r="F2468" s="1">
        <v>3625784.9632655233</v>
      </c>
      <c r="G2468" s="2">
        <f t="shared" si="134"/>
        <v>3.6257849632655232</v>
      </c>
    </row>
    <row r="2469" spans="4:7" x14ac:dyDescent="0.25">
      <c r="D2469" s="146"/>
      <c r="E2469" s="3">
        <v>0.62436548223350263</v>
      </c>
      <c r="F2469" s="1">
        <v>3620373.0604974777</v>
      </c>
      <c r="G2469" s="2">
        <f t="shared" si="134"/>
        <v>3.6203730604974775</v>
      </c>
    </row>
    <row r="2470" spans="4:7" x14ac:dyDescent="0.25">
      <c r="D2470" s="146"/>
      <c r="E2470" s="3">
        <v>0.62461928934010158</v>
      </c>
      <c r="F2470" s="1">
        <v>3603662.6238803547</v>
      </c>
      <c r="G2470" s="2">
        <f t="shared" si="134"/>
        <v>3.6036626238803549</v>
      </c>
    </row>
    <row r="2471" spans="4:7" x14ac:dyDescent="0.25">
      <c r="D2471" s="146"/>
      <c r="E2471" s="3">
        <v>0.62487309644670053</v>
      </c>
      <c r="F2471" s="1">
        <v>3614391.4837538488</v>
      </c>
      <c r="G2471" s="2">
        <f t="shared" si="134"/>
        <v>3.6143914837538489</v>
      </c>
    </row>
    <row r="2472" spans="4:7" x14ac:dyDescent="0.25">
      <c r="D2472" s="146"/>
      <c r="E2472" s="3">
        <v>0.62512690355329947</v>
      </c>
      <c r="F2472" s="1">
        <v>3616385.3426683918</v>
      </c>
      <c r="G2472" s="2">
        <f t="shared" si="134"/>
        <v>3.6163853426683916</v>
      </c>
    </row>
    <row r="2473" spans="4:7" x14ac:dyDescent="0.25">
      <c r="D2473" s="146"/>
      <c r="E2473" s="3">
        <v>0.62538071065989853</v>
      </c>
      <c r="F2473" s="1">
        <v>3619043.8212211151</v>
      </c>
      <c r="G2473" s="2">
        <f t="shared" si="134"/>
        <v>3.6190438212211151</v>
      </c>
    </row>
    <row r="2474" spans="4:7" x14ac:dyDescent="0.25">
      <c r="D2474" s="146"/>
      <c r="E2474" s="3">
        <v>0.62563451776649748</v>
      </c>
      <c r="F2474" s="1">
        <v>3613062.2444774862</v>
      </c>
      <c r="G2474" s="2">
        <f t="shared" si="134"/>
        <v>3.613062244477486</v>
      </c>
    </row>
    <row r="2475" spans="4:7" x14ac:dyDescent="0.25">
      <c r="D2475" s="146"/>
      <c r="E2475" s="3">
        <v>0.62588832487309642</v>
      </c>
      <c r="F2475" s="1">
        <v>3607650.3417094406</v>
      </c>
      <c r="G2475" s="2">
        <f t="shared" si="134"/>
        <v>3.6076503417094408</v>
      </c>
    </row>
    <row r="2476" spans="4:7" x14ac:dyDescent="0.25">
      <c r="D2476" s="146"/>
      <c r="E2476" s="3">
        <v>0.62614213197969548</v>
      </c>
      <c r="F2476" s="1">
        <v>3625025.3979647458</v>
      </c>
      <c r="G2476" s="2">
        <f t="shared" si="134"/>
        <v>3.6250253979647455</v>
      </c>
    </row>
    <row r="2477" spans="4:7" x14ac:dyDescent="0.25">
      <c r="D2477" s="146"/>
      <c r="E2477" s="3">
        <v>0.62639593908629443</v>
      </c>
      <c r="F2477" s="1">
        <v>3628443.4418182485</v>
      </c>
      <c r="G2477" s="2">
        <f t="shared" si="134"/>
        <v>3.6284434418182485</v>
      </c>
    </row>
    <row r="2478" spans="4:7" x14ac:dyDescent="0.25">
      <c r="D2478" s="146"/>
      <c r="E2478" s="3">
        <v>0.62664974619289349</v>
      </c>
      <c r="F2478" s="1">
        <v>3617049.9623065721</v>
      </c>
      <c r="G2478" s="2">
        <f t="shared" si="134"/>
        <v>3.6170499623065719</v>
      </c>
    </row>
    <row r="2479" spans="4:7" x14ac:dyDescent="0.25">
      <c r="D2479" s="146"/>
      <c r="E2479" s="3">
        <v>0.62690355329949243</v>
      </c>
      <c r="F2479" s="1">
        <v>3626449.5829037037</v>
      </c>
      <c r="G2479" s="2">
        <f t="shared" si="134"/>
        <v>3.6264495829037036</v>
      </c>
    </row>
    <row r="2480" spans="4:7" x14ac:dyDescent="0.25">
      <c r="D2480" s="146"/>
      <c r="E2480" s="3">
        <v>0.62715736040609138</v>
      </c>
      <c r="F2480" s="1">
        <v>3619708.4408592973</v>
      </c>
      <c r="G2480" s="2">
        <f t="shared" si="134"/>
        <v>3.6197084408592972</v>
      </c>
    </row>
    <row r="2481" spans="4:7" x14ac:dyDescent="0.25">
      <c r="D2481" s="146"/>
      <c r="E2481" s="3">
        <v>0.62741116751269033</v>
      </c>
      <c r="F2481" s="1">
        <v>3628443.4418182485</v>
      </c>
      <c r="G2481" s="2">
        <f t="shared" si="134"/>
        <v>3.6284434418182485</v>
      </c>
    </row>
    <row r="2482" spans="4:7" x14ac:dyDescent="0.25">
      <c r="D2482" s="146"/>
      <c r="E2482" s="3">
        <v>0.62766497461928938</v>
      </c>
      <c r="F2482" s="1">
        <v>3617049.9623065721</v>
      </c>
      <c r="G2482" s="2">
        <f t="shared" si="134"/>
        <v>3.6170499623065719</v>
      </c>
    </row>
    <row r="2483" spans="4:7" x14ac:dyDescent="0.25">
      <c r="D2483" s="146"/>
      <c r="E2483" s="3">
        <v>0.62791878172588833</v>
      </c>
      <c r="F2483" s="1">
        <v>3605656.4827948958</v>
      </c>
      <c r="G2483" s="2">
        <f t="shared" si="134"/>
        <v>3.6056564827948958</v>
      </c>
    </row>
    <row r="2484" spans="4:7" x14ac:dyDescent="0.25">
      <c r="D2484" s="146"/>
      <c r="E2484" s="3">
        <v>0.62817258883248728</v>
      </c>
      <c r="F2484" s="1">
        <v>3617049.9623065721</v>
      </c>
      <c r="G2484" s="2">
        <f t="shared" si="134"/>
        <v>3.6170499623065719</v>
      </c>
    </row>
    <row r="2485" spans="4:7" x14ac:dyDescent="0.25">
      <c r="D2485" s="146"/>
      <c r="E2485" s="3">
        <v>0.62842639593908634</v>
      </c>
      <c r="F2485" s="1">
        <v>3614391.4837538488</v>
      </c>
      <c r="G2485" s="2">
        <f t="shared" si="134"/>
        <v>3.6143914837538489</v>
      </c>
    </row>
    <row r="2486" spans="4:7" x14ac:dyDescent="0.25">
      <c r="D2486" s="146"/>
      <c r="E2486" s="3">
        <v>0.62868020304568528</v>
      </c>
      <c r="F2486" s="1">
        <v>3604991.8631567173</v>
      </c>
      <c r="G2486" s="2">
        <f t="shared" si="134"/>
        <v>3.6049918631567173</v>
      </c>
    </row>
    <row r="2487" spans="4:7" x14ac:dyDescent="0.25">
      <c r="D2487" s="146"/>
      <c r="E2487" s="3">
        <v>0.62893401015228434</v>
      </c>
      <c r="F2487" s="1">
        <v>3619043.8212211151</v>
      </c>
      <c r="G2487" s="2">
        <f t="shared" si="134"/>
        <v>3.6190438212211151</v>
      </c>
    </row>
    <row r="2488" spans="4:7" x14ac:dyDescent="0.25">
      <c r="D2488" s="146"/>
      <c r="E2488" s="3">
        <v>0.62918781725888329</v>
      </c>
      <c r="F2488" s="1">
        <v>3617049.9623065721</v>
      </c>
      <c r="G2488" s="2">
        <f t="shared" si="134"/>
        <v>3.6170499623065719</v>
      </c>
    </row>
    <row r="2489" spans="4:7" x14ac:dyDescent="0.25">
      <c r="D2489" s="146"/>
      <c r="E2489" s="3">
        <v>0.62944162436548223</v>
      </c>
      <c r="F2489" s="1">
        <v>3627114.2025418859</v>
      </c>
      <c r="G2489" s="2">
        <f t="shared" si="134"/>
        <v>3.6271142025418861</v>
      </c>
    </row>
    <row r="2490" spans="4:7" x14ac:dyDescent="0.25">
      <c r="D2490" s="146"/>
      <c r="E2490" s="3">
        <v>0.62969543147208118</v>
      </c>
      <c r="F2490" s="1">
        <v>3629772.6810946111</v>
      </c>
      <c r="G2490" s="2">
        <f t="shared" si="134"/>
        <v>3.6297726810946109</v>
      </c>
    </row>
    <row r="2491" spans="4:7" x14ac:dyDescent="0.25">
      <c r="D2491" s="146"/>
      <c r="E2491" s="3">
        <v>0.62994923857868024</v>
      </c>
      <c r="F2491" s="1">
        <v>3616385.3426683918</v>
      </c>
      <c r="G2491" s="2">
        <f t="shared" si="134"/>
        <v>3.6163853426683916</v>
      </c>
    </row>
    <row r="2492" spans="4:7" x14ac:dyDescent="0.25">
      <c r="D2492" s="146"/>
      <c r="E2492" s="3">
        <v>0.63020304568527918</v>
      </c>
      <c r="F2492" s="1">
        <v>3623031.539050201</v>
      </c>
      <c r="G2492" s="2">
        <f t="shared" si="134"/>
        <v>3.623031539050201</v>
      </c>
    </row>
    <row r="2493" spans="4:7" x14ac:dyDescent="0.25">
      <c r="D2493" s="146"/>
      <c r="E2493" s="3">
        <v>0.63045685279187824</v>
      </c>
      <c r="F2493" s="1">
        <v>3628443.4418182485</v>
      </c>
      <c r="G2493" s="2">
        <f t="shared" si="134"/>
        <v>3.6284434418182485</v>
      </c>
    </row>
    <row r="2494" spans="4:7" x14ac:dyDescent="0.25">
      <c r="D2494" s="146"/>
      <c r="E2494" s="3">
        <v>0.63071065989847719</v>
      </c>
      <c r="F2494" s="1">
        <v>3617714.5819447525</v>
      </c>
      <c r="G2494" s="2">
        <f t="shared" si="134"/>
        <v>3.6177145819447527</v>
      </c>
    </row>
    <row r="2495" spans="4:7" x14ac:dyDescent="0.25">
      <c r="D2495" s="146"/>
      <c r="E2495" s="3">
        <v>0.63096446700507614</v>
      </c>
      <c r="F2495" s="1">
        <v>3621037.6801356599</v>
      </c>
      <c r="G2495" s="2">
        <f t="shared" si="134"/>
        <v>3.6210376801356601</v>
      </c>
    </row>
    <row r="2496" spans="4:7" x14ac:dyDescent="0.25">
      <c r="D2496" s="146"/>
      <c r="E2496" s="3">
        <v>0.63121827411167519</v>
      </c>
      <c r="F2496" s="1">
        <v>3625784.9632655233</v>
      </c>
      <c r="G2496" s="2">
        <f t="shared" si="134"/>
        <v>3.6257849632655232</v>
      </c>
    </row>
    <row r="2497" spans="4:7" x14ac:dyDescent="0.25">
      <c r="D2497" s="146"/>
      <c r="E2497" s="3">
        <v>0.63147208121827414</v>
      </c>
      <c r="F2497" s="1">
        <v>3625025.3979647458</v>
      </c>
      <c r="G2497" s="2">
        <f t="shared" si="134"/>
        <v>3.6250253979647455</v>
      </c>
    </row>
    <row r="2498" spans="4:7" x14ac:dyDescent="0.25">
      <c r="D2498" s="146"/>
      <c r="E2498" s="3">
        <v>0.63172588832487309</v>
      </c>
      <c r="F2498" s="1">
        <v>3625025.3979647458</v>
      </c>
      <c r="G2498" s="2">
        <f t="shared" si="134"/>
        <v>3.6250253979647455</v>
      </c>
    </row>
    <row r="2499" spans="4:7" x14ac:dyDescent="0.25">
      <c r="D2499" s="146"/>
      <c r="E2499" s="3">
        <v>0.63197969543147203</v>
      </c>
      <c r="F2499" s="1">
        <v>3621702.2997738402</v>
      </c>
      <c r="G2499" s="2">
        <f t="shared" si="134"/>
        <v>3.6217022997738404</v>
      </c>
    </row>
    <row r="2500" spans="4:7" x14ac:dyDescent="0.25">
      <c r="D2500" s="146"/>
      <c r="E2500" s="3">
        <v>0.63223350253807109</v>
      </c>
      <c r="F2500" s="1">
        <v>3627114.2025418859</v>
      </c>
      <c r="G2500" s="2">
        <f t="shared" si="134"/>
        <v>3.6271142025418861</v>
      </c>
    </row>
    <row r="2501" spans="4:7" x14ac:dyDescent="0.25">
      <c r="D2501" s="146"/>
      <c r="E2501" s="3">
        <v>0.63248730964467015</v>
      </c>
      <c r="F2501" s="1">
        <v>3627114.2025418859</v>
      </c>
      <c r="G2501" s="2">
        <f t="shared" si="134"/>
        <v>3.6271142025418861</v>
      </c>
    </row>
    <row r="2502" spans="4:7" x14ac:dyDescent="0.25">
      <c r="D2502" s="146"/>
      <c r="E2502" s="3">
        <v>0.63274111675126909</v>
      </c>
      <c r="F2502" s="1">
        <v>3626449.5829037037</v>
      </c>
      <c r="G2502" s="2">
        <f t="shared" si="134"/>
        <v>3.6264495829037036</v>
      </c>
    </row>
    <row r="2503" spans="4:7" x14ac:dyDescent="0.25">
      <c r="D2503" s="146"/>
      <c r="E2503" s="3">
        <v>0.63299492385786804</v>
      </c>
      <c r="F2503" s="1">
        <v>3622366.9194120225</v>
      </c>
      <c r="G2503" s="2">
        <f t="shared" si="134"/>
        <v>3.6223669194120225</v>
      </c>
    </row>
    <row r="2504" spans="4:7" x14ac:dyDescent="0.25">
      <c r="D2504" s="146"/>
      <c r="E2504" s="3">
        <v>0.63324873096446699</v>
      </c>
      <c r="F2504" s="1">
        <v>3621037.6801356599</v>
      </c>
      <c r="G2504" s="2">
        <f t="shared" si="134"/>
        <v>3.6210376801356601</v>
      </c>
    </row>
    <row r="2505" spans="4:7" x14ac:dyDescent="0.25">
      <c r="D2505" s="146"/>
      <c r="E2505" s="3">
        <v>0.63350253807106605</v>
      </c>
      <c r="F2505" s="1">
        <v>3621037.6801356599</v>
      </c>
      <c r="G2505" s="2">
        <f t="shared" ref="G2505:G2568" si="135">F2505/$E$5</f>
        <v>3.6210376801356601</v>
      </c>
    </row>
    <row r="2506" spans="4:7" x14ac:dyDescent="0.25">
      <c r="D2506" s="146"/>
      <c r="E2506" s="3">
        <v>0.63375634517766499</v>
      </c>
      <c r="F2506" s="1">
        <v>3626449.5829037037</v>
      </c>
      <c r="G2506" s="2">
        <f t="shared" si="135"/>
        <v>3.6264495829037036</v>
      </c>
    </row>
    <row r="2507" spans="4:7" x14ac:dyDescent="0.25">
      <c r="D2507" s="146"/>
      <c r="E2507" s="3">
        <v>0.63401015228426394</v>
      </c>
      <c r="F2507" s="1">
        <v>3617049.9623065721</v>
      </c>
      <c r="G2507" s="2">
        <f t="shared" si="135"/>
        <v>3.6170499623065719</v>
      </c>
    </row>
    <row r="2508" spans="4:7" x14ac:dyDescent="0.25">
      <c r="D2508" s="146"/>
      <c r="E2508" s="3">
        <v>0.63426395939086289</v>
      </c>
      <c r="F2508" s="1">
        <v>3616385.3426683918</v>
      </c>
      <c r="G2508" s="2">
        <f t="shared" si="135"/>
        <v>3.6163853426683916</v>
      </c>
    </row>
    <row r="2509" spans="4:7" x14ac:dyDescent="0.25">
      <c r="D2509" s="146"/>
      <c r="E2509" s="3">
        <v>0.63451776649746194</v>
      </c>
      <c r="F2509" s="1">
        <v>3625784.9632655233</v>
      </c>
      <c r="G2509" s="2">
        <f t="shared" si="135"/>
        <v>3.6257849632655232</v>
      </c>
    </row>
    <row r="2510" spans="4:7" x14ac:dyDescent="0.25">
      <c r="D2510" s="146"/>
      <c r="E2510" s="3">
        <v>0.634771573604061</v>
      </c>
      <c r="F2510" s="1">
        <v>3627114.2025418859</v>
      </c>
      <c r="G2510" s="2">
        <f t="shared" si="135"/>
        <v>3.6271142025418861</v>
      </c>
    </row>
    <row r="2511" spans="4:7" x14ac:dyDescent="0.25">
      <c r="D2511" s="146"/>
      <c r="E2511" s="3">
        <v>0.63502538071065995</v>
      </c>
      <c r="F2511" s="1">
        <v>3629772.6810946111</v>
      </c>
      <c r="G2511" s="2">
        <f t="shared" si="135"/>
        <v>3.6297726810946109</v>
      </c>
    </row>
    <row r="2512" spans="4:7" x14ac:dyDescent="0.25">
      <c r="D2512" s="146"/>
      <c r="E2512" s="3">
        <v>0.63527918781725889</v>
      </c>
      <c r="F2512" s="1">
        <v>3613062.2444774862</v>
      </c>
      <c r="G2512" s="2">
        <f t="shared" si="135"/>
        <v>3.613062244477486</v>
      </c>
    </row>
    <row r="2513" spans="4:7" x14ac:dyDescent="0.25">
      <c r="D2513" s="146"/>
      <c r="E2513" s="3">
        <v>0.63553299492385784</v>
      </c>
      <c r="F2513" s="1">
        <v>3632431.1596473344</v>
      </c>
      <c r="G2513" s="2">
        <f t="shared" si="135"/>
        <v>3.6324311596473344</v>
      </c>
    </row>
    <row r="2514" spans="4:7" x14ac:dyDescent="0.25">
      <c r="D2514" s="146"/>
      <c r="E2514" s="3">
        <v>0.6357868020304569</v>
      </c>
      <c r="F2514" s="1">
        <v>3625025.3979647458</v>
      </c>
      <c r="G2514" s="2">
        <f t="shared" si="135"/>
        <v>3.6250253979647455</v>
      </c>
    </row>
    <row r="2515" spans="4:7" x14ac:dyDescent="0.25">
      <c r="D2515" s="146"/>
      <c r="E2515" s="3">
        <v>0.63604060913705585</v>
      </c>
      <c r="F2515" s="1">
        <v>3623031.539050201</v>
      </c>
      <c r="G2515" s="2">
        <f t="shared" si="135"/>
        <v>3.623031539050201</v>
      </c>
    </row>
    <row r="2516" spans="4:7" x14ac:dyDescent="0.25">
      <c r="D2516" s="146"/>
      <c r="E2516" s="3">
        <v>0.6362944162436549</v>
      </c>
      <c r="F2516" s="1">
        <v>3624360.7783265635</v>
      </c>
      <c r="G2516" s="2">
        <f t="shared" si="135"/>
        <v>3.6243607783265634</v>
      </c>
    </row>
    <row r="2517" spans="4:7" x14ac:dyDescent="0.25">
      <c r="D2517" s="146"/>
      <c r="E2517" s="3">
        <v>0.63654822335025374</v>
      </c>
      <c r="F2517" s="1">
        <v>3622366.9194120225</v>
      </c>
      <c r="G2517" s="2">
        <f t="shared" si="135"/>
        <v>3.6223669194120225</v>
      </c>
    </row>
    <row r="2518" spans="4:7" x14ac:dyDescent="0.25">
      <c r="D2518" s="146"/>
      <c r="E2518" s="3">
        <v>0.6368020304568528</v>
      </c>
      <c r="F2518" s="1">
        <v>3617714.5819447525</v>
      </c>
      <c r="G2518" s="2">
        <f t="shared" si="135"/>
        <v>3.6177145819447527</v>
      </c>
    </row>
    <row r="2519" spans="4:7" x14ac:dyDescent="0.25">
      <c r="D2519" s="146"/>
      <c r="E2519" s="3">
        <v>0.63705583756345185</v>
      </c>
      <c r="F2519" s="1">
        <v>3623031.539050201</v>
      </c>
      <c r="G2519" s="2">
        <f t="shared" si="135"/>
        <v>3.623031539050201</v>
      </c>
    </row>
    <row r="2520" spans="4:7" x14ac:dyDescent="0.25">
      <c r="D2520" s="146"/>
      <c r="E2520" s="3">
        <v>0.6373096446700508</v>
      </c>
      <c r="F2520" s="1">
        <v>3609644.2006239835</v>
      </c>
      <c r="G2520" s="2">
        <f t="shared" si="135"/>
        <v>3.6096442006239835</v>
      </c>
    </row>
    <row r="2521" spans="4:7" x14ac:dyDescent="0.25">
      <c r="D2521" s="146"/>
      <c r="E2521" s="3">
        <v>0.63756345177664975</v>
      </c>
      <c r="F2521" s="1">
        <v>3613062.2444774862</v>
      </c>
      <c r="G2521" s="2">
        <f t="shared" si="135"/>
        <v>3.613062244477486</v>
      </c>
    </row>
    <row r="2522" spans="4:7" x14ac:dyDescent="0.25">
      <c r="D2522" s="146"/>
      <c r="E2522" s="3">
        <v>0.63781725888324869</v>
      </c>
      <c r="F2522" s="1">
        <v>3626449.5829037037</v>
      </c>
      <c r="G2522" s="2">
        <f t="shared" si="135"/>
        <v>3.6264495829037036</v>
      </c>
    </row>
    <row r="2523" spans="4:7" x14ac:dyDescent="0.25">
      <c r="D2523" s="146"/>
      <c r="E2523" s="3">
        <v>0.63807106598984775</v>
      </c>
      <c r="F2523" s="1">
        <v>3617714.5819447525</v>
      </c>
      <c r="G2523" s="2">
        <f t="shared" si="135"/>
        <v>3.6177145819447527</v>
      </c>
    </row>
    <row r="2524" spans="4:7" x14ac:dyDescent="0.25">
      <c r="D2524" s="146"/>
      <c r="E2524" s="3">
        <v>0.6383248730964467</v>
      </c>
      <c r="F2524" s="1">
        <v>3620373.0604974777</v>
      </c>
      <c r="G2524" s="2">
        <f t="shared" si="135"/>
        <v>3.6203730604974775</v>
      </c>
    </row>
    <row r="2525" spans="4:7" x14ac:dyDescent="0.25">
      <c r="D2525" s="146"/>
      <c r="E2525" s="3">
        <v>0.63857868020304576</v>
      </c>
      <c r="F2525" s="1">
        <v>3620373.0604974777</v>
      </c>
      <c r="G2525" s="2">
        <f t="shared" si="135"/>
        <v>3.6203730604974775</v>
      </c>
    </row>
    <row r="2526" spans="4:7" x14ac:dyDescent="0.25">
      <c r="D2526" s="146"/>
      <c r="E2526" s="3">
        <v>0.6388324873096447</v>
      </c>
      <c r="F2526" s="1">
        <v>3623696.1586883832</v>
      </c>
      <c r="G2526" s="2">
        <f t="shared" si="135"/>
        <v>3.6236961586883831</v>
      </c>
    </row>
    <row r="2527" spans="4:7" x14ac:dyDescent="0.25">
      <c r="D2527" s="146"/>
      <c r="E2527" s="3">
        <v>0.63908629441624365</v>
      </c>
      <c r="F2527" s="1">
        <v>3626449.5829037037</v>
      </c>
      <c r="G2527" s="2">
        <f t="shared" si="135"/>
        <v>3.6264495829037036</v>
      </c>
    </row>
    <row r="2528" spans="4:7" x14ac:dyDescent="0.25">
      <c r="D2528" s="146"/>
      <c r="E2528" s="3">
        <v>0.63934010152284271</v>
      </c>
      <c r="F2528" s="1">
        <v>3630437.3007327914</v>
      </c>
      <c r="G2528" s="2">
        <f t="shared" si="135"/>
        <v>3.6304373007327913</v>
      </c>
    </row>
    <row r="2529" spans="4:7" x14ac:dyDescent="0.25">
      <c r="D2529" s="146"/>
      <c r="E2529" s="3">
        <v>0.63959390862944165</v>
      </c>
      <c r="F2529" s="1">
        <v>3626449.5829037037</v>
      </c>
      <c r="G2529" s="2">
        <f t="shared" si="135"/>
        <v>3.6264495829037036</v>
      </c>
    </row>
    <row r="2530" spans="4:7" x14ac:dyDescent="0.25">
      <c r="D2530" s="146"/>
      <c r="E2530" s="3">
        <v>0.6398477157360406</v>
      </c>
      <c r="F2530" s="1">
        <v>3630437.3007327914</v>
      </c>
      <c r="G2530" s="2">
        <f t="shared" si="135"/>
        <v>3.6304373007327913</v>
      </c>
    </row>
    <row r="2531" spans="4:7" x14ac:dyDescent="0.25">
      <c r="D2531" s="146"/>
      <c r="E2531" s="3">
        <v>0.64010152284263955</v>
      </c>
      <c r="F2531" s="1">
        <v>3615056.1033920292</v>
      </c>
      <c r="G2531" s="2">
        <f t="shared" si="135"/>
        <v>3.6150561033920292</v>
      </c>
    </row>
    <row r="2532" spans="4:7" x14ac:dyDescent="0.25">
      <c r="D2532" s="146"/>
      <c r="E2532" s="3">
        <v>0.64035532994923861</v>
      </c>
      <c r="F2532" s="1">
        <v>3626449.5829037037</v>
      </c>
      <c r="G2532" s="2">
        <f t="shared" si="135"/>
        <v>3.6264495829037036</v>
      </c>
    </row>
    <row r="2533" spans="4:7" x14ac:dyDescent="0.25">
      <c r="D2533" s="146"/>
      <c r="E2533" s="3">
        <v>0.64060913705583755</v>
      </c>
      <c r="F2533" s="1">
        <v>3617049.9623065721</v>
      </c>
      <c r="G2533" s="2">
        <f t="shared" si="135"/>
        <v>3.6170499623065719</v>
      </c>
    </row>
    <row r="2534" spans="4:7" x14ac:dyDescent="0.25">
      <c r="D2534" s="146"/>
      <c r="E2534" s="3">
        <v>0.64086294416243661</v>
      </c>
      <c r="F2534" s="1">
        <v>3619708.4408592973</v>
      </c>
      <c r="G2534" s="2">
        <f t="shared" si="135"/>
        <v>3.6197084408592972</v>
      </c>
    </row>
    <row r="2535" spans="4:7" x14ac:dyDescent="0.25">
      <c r="D2535" s="146"/>
      <c r="E2535" s="3">
        <v>0.64111675126903556</v>
      </c>
      <c r="F2535" s="1">
        <v>3619043.8212211151</v>
      </c>
      <c r="G2535" s="2">
        <f t="shared" si="135"/>
        <v>3.6190438212211151</v>
      </c>
    </row>
    <row r="2536" spans="4:7" x14ac:dyDescent="0.25">
      <c r="D2536" s="146"/>
      <c r="E2536" s="3">
        <v>0.6413705583756345</v>
      </c>
      <c r="F2536" s="1">
        <v>3606985.7220712584</v>
      </c>
      <c r="G2536" s="2">
        <f t="shared" si="135"/>
        <v>3.6069857220712582</v>
      </c>
    </row>
    <row r="2537" spans="4:7" x14ac:dyDescent="0.25">
      <c r="D2537" s="146"/>
      <c r="E2537" s="3">
        <v>0.64162436548223356</v>
      </c>
      <c r="F2537" s="1">
        <v>3611733.0052011237</v>
      </c>
      <c r="G2537" s="2">
        <f t="shared" si="135"/>
        <v>3.6117330052011236</v>
      </c>
    </row>
    <row r="2538" spans="4:7" x14ac:dyDescent="0.25">
      <c r="D2538" s="146"/>
      <c r="E2538" s="3">
        <v>0.64187817258883251</v>
      </c>
      <c r="F2538" s="1">
        <v>3613726.8641156685</v>
      </c>
      <c r="G2538" s="2">
        <f t="shared" si="135"/>
        <v>3.6137268641156686</v>
      </c>
    </row>
    <row r="2539" spans="4:7" x14ac:dyDescent="0.25">
      <c r="D2539" s="146"/>
      <c r="E2539" s="3">
        <v>0.64213197969543157</v>
      </c>
      <c r="F2539" s="1">
        <v>3623696.1586883832</v>
      </c>
      <c r="G2539" s="2">
        <f t="shared" si="135"/>
        <v>3.6236961586883831</v>
      </c>
    </row>
    <row r="2540" spans="4:7" x14ac:dyDescent="0.25">
      <c r="D2540" s="146"/>
      <c r="E2540" s="3">
        <v>0.6423857868020304</v>
      </c>
      <c r="F2540" s="1">
        <v>3616385.3426683918</v>
      </c>
      <c r="G2540" s="2">
        <f t="shared" si="135"/>
        <v>3.6163853426683916</v>
      </c>
    </row>
    <row r="2541" spans="4:7" x14ac:dyDescent="0.25">
      <c r="D2541" s="146"/>
      <c r="E2541" s="3">
        <v>0.64263959390862946</v>
      </c>
      <c r="F2541" s="1">
        <v>3624360.7783265635</v>
      </c>
      <c r="G2541" s="2">
        <f t="shared" si="135"/>
        <v>3.6243607783265634</v>
      </c>
    </row>
    <row r="2542" spans="4:7" x14ac:dyDescent="0.25">
      <c r="D2542" s="146"/>
      <c r="E2542" s="3">
        <v>0.64289340101522841</v>
      </c>
      <c r="F2542" s="1">
        <v>3611733.0052011237</v>
      </c>
      <c r="G2542" s="2">
        <f t="shared" si="135"/>
        <v>3.6117330052011236</v>
      </c>
    </row>
    <row r="2543" spans="4:7" x14ac:dyDescent="0.25">
      <c r="D2543" s="146"/>
      <c r="E2543" s="3">
        <v>0.64314720812182746</v>
      </c>
      <c r="F2543" s="1">
        <v>3607650.3417094406</v>
      </c>
      <c r="G2543" s="2">
        <f t="shared" si="135"/>
        <v>3.6076503417094408</v>
      </c>
    </row>
    <row r="2544" spans="4:7" x14ac:dyDescent="0.25">
      <c r="D2544" s="146"/>
      <c r="E2544" s="3">
        <v>0.64340101522842641</v>
      </c>
      <c r="F2544" s="1">
        <v>3613062.2444774862</v>
      </c>
      <c r="G2544" s="2">
        <f t="shared" si="135"/>
        <v>3.613062244477486</v>
      </c>
    </row>
    <row r="2545" spans="4:7" x14ac:dyDescent="0.25">
      <c r="D2545" s="146"/>
      <c r="E2545" s="3">
        <v>0.64365482233502536</v>
      </c>
      <c r="F2545" s="1">
        <v>3620373.0604974777</v>
      </c>
      <c r="G2545" s="2">
        <f t="shared" si="135"/>
        <v>3.6203730604974775</v>
      </c>
    </row>
    <row r="2546" spans="4:7" x14ac:dyDescent="0.25">
      <c r="D2546" s="146"/>
      <c r="E2546" s="3">
        <v>0.64390862944162441</v>
      </c>
      <c r="F2546" s="1">
        <v>3613062.2444774862</v>
      </c>
      <c r="G2546" s="2">
        <f t="shared" si="135"/>
        <v>3.613062244477486</v>
      </c>
    </row>
    <row r="2547" spans="4:7" x14ac:dyDescent="0.25">
      <c r="D2547" s="146"/>
      <c r="E2547" s="3">
        <v>0.64416243654822336</v>
      </c>
      <c r="F2547" s="1">
        <v>3604327.243518535</v>
      </c>
      <c r="G2547" s="2">
        <f t="shared" si="135"/>
        <v>3.6043272435185352</v>
      </c>
    </row>
    <row r="2548" spans="4:7" x14ac:dyDescent="0.25">
      <c r="D2548" s="146"/>
      <c r="E2548" s="3">
        <v>0.64441624365482242</v>
      </c>
      <c r="F2548" s="1">
        <v>3622366.9194120225</v>
      </c>
      <c r="G2548" s="2">
        <f t="shared" si="135"/>
        <v>3.6223669194120225</v>
      </c>
    </row>
    <row r="2549" spans="4:7" x14ac:dyDescent="0.25">
      <c r="D2549" s="146"/>
      <c r="E2549" s="3">
        <v>0.64467005076142125</v>
      </c>
      <c r="F2549" s="1">
        <v>3624360.7783265635</v>
      </c>
      <c r="G2549" s="2">
        <f t="shared" si="135"/>
        <v>3.6243607783265634</v>
      </c>
    </row>
    <row r="2550" spans="4:7" x14ac:dyDescent="0.25">
      <c r="D2550" s="146"/>
      <c r="E2550" s="3">
        <v>0.64492385786802031</v>
      </c>
      <c r="F2550" s="1">
        <v>3629772.6810946111</v>
      </c>
      <c r="G2550" s="2">
        <f t="shared" si="135"/>
        <v>3.6297726810946109</v>
      </c>
    </row>
    <row r="2551" spans="4:7" x14ac:dyDescent="0.25">
      <c r="D2551" s="146"/>
      <c r="E2551" s="3">
        <v>0.64517766497461937</v>
      </c>
      <c r="F2551" s="1">
        <v>3625025.3979647458</v>
      </c>
      <c r="G2551" s="2">
        <f t="shared" si="135"/>
        <v>3.6250253979647455</v>
      </c>
    </row>
    <row r="2552" spans="4:7" x14ac:dyDescent="0.25">
      <c r="D2552" s="146"/>
      <c r="E2552" s="3">
        <v>0.64543147208121832</v>
      </c>
      <c r="F2552" s="1">
        <v>3623031.539050201</v>
      </c>
      <c r="G2552" s="2">
        <f t="shared" si="135"/>
        <v>3.623031539050201</v>
      </c>
    </row>
    <row r="2553" spans="4:7" x14ac:dyDescent="0.25">
      <c r="D2553" s="146"/>
      <c r="E2553" s="3">
        <v>0.64568527918781726</v>
      </c>
      <c r="F2553" s="1">
        <v>3627114.2025418859</v>
      </c>
      <c r="G2553" s="2">
        <f t="shared" si="135"/>
        <v>3.6271142025418861</v>
      </c>
    </row>
    <row r="2554" spans="4:7" x14ac:dyDescent="0.25">
      <c r="D2554" s="146"/>
      <c r="E2554" s="3">
        <v>0.64593908629441621</v>
      </c>
      <c r="F2554" s="1">
        <v>3619708.4408592973</v>
      </c>
      <c r="G2554" s="2">
        <f t="shared" si="135"/>
        <v>3.6197084408592972</v>
      </c>
    </row>
    <row r="2555" spans="4:7" x14ac:dyDescent="0.25">
      <c r="D2555" s="146"/>
      <c r="E2555" s="3">
        <v>0.64619289340101527</v>
      </c>
      <c r="F2555" s="1">
        <v>3607650.3417094406</v>
      </c>
      <c r="G2555" s="2">
        <f t="shared" si="135"/>
        <v>3.6076503417094408</v>
      </c>
    </row>
    <row r="2556" spans="4:7" x14ac:dyDescent="0.25">
      <c r="D2556" s="146"/>
      <c r="E2556" s="3">
        <v>0.64644670050761421</v>
      </c>
      <c r="F2556" s="1">
        <v>3615056.1033920292</v>
      </c>
      <c r="G2556" s="2">
        <f t="shared" si="135"/>
        <v>3.6150561033920292</v>
      </c>
    </row>
    <row r="2557" spans="4:7" x14ac:dyDescent="0.25">
      <c r="D2557" s="146"/>
      <c r="E2557" s="3">
        <v>0.64670050761421327</v>
      </c>
      <c r="F2557" s="1">
        <v>3612397.6248393059</v>
      </c>
      <c r="G2557" s="2">
        <f t="shared" si="135"/>
        <v>3.6123976248393057</v>
      </c>
    </row>
    <row r="2558" spans="4:7" x14ac:dyDescent="0.25">
      <c r="D2558" s="146"/>
      <c r="E2558" s="3">
        <v>0.64695431472081222</v>
      </c>
      <c r="F2558" s="1">
        <v>3623031.539050201</v>
      </c>
      <c r="G2558" s="2">
        <f t="shared" si="135"/>
        <v>3.623031539050201</v>
      </c>
    </row>
    <row r="2559" spans="4:7" x14ac:dyDescent="0.25">
      <c r="D2559" s="146"/>
      <c r="E2559" s="3">
        <v>0.64720812182741116</v>
      </c>
      <c r="F2559" s="1">
        <v>3623696.1586883832</v>
      </c>
      <c r="G2559" s="2">
        <f t="shared" si="135"/>
        <v>3.6236961586883831</v>
      </c>
    </row>
    <row r="2560" spans="4:7" x14ac:dyDescent="0.25">
      <c r="D2560" s="146"/>
      <c r="E2560" s="3">
        <v>0.64746192893401022</v>
      </c>
      <c r="F2560" s="1">
        <v>3608979.5809858032</v>
      </c>
      <c r="G2560" s="2">
        <f t="shared" si="135"/>
        <v>3.6089795809858032</v>
      </c>
    </row>
    <row r="2561" spans="4:7" x14ac:dyDescent="0.25">
      <c r="D2561" s="146"/>
      <c r="E2561" s="3">
        <v>0.64771573604060917</v>
      </c>
      <c r="F2561" s="1">
        <v>3613726.8641156685</v>
      </c>
      <c r="G2561" s="2">
        <f t="shared" si="135"/>
        <v>3.6137268641156686</v>
      </c>
    </row>
    <row r="2562" spans="4:7" x14ac:dyDescent="0.25">
      <c r="D2562" s="146"/>
      <c r="E2562" s="3">
        <v>0.64796954314720823</v>
      </c>
      <c r="F2562" s="1">
        <v>3617714.5819447525</v>
      </c>
      <c r="G2562" s="2">
        <f t="shared" si="135"/>
        <v>3.6177145819447527</v>
      </c>
    </row>
    <row r="2563" spans="4:7" x14ac:dyDescent="0.25">
      <c r="D2563" s="146"/>
      <c r="E2563" s="3">
        <v>0.64822335025380706</v>
      </c>
      <c r="F2563" s="1">
        <v>3612397.6248393059</v>
      </c>
      <c r="G2563" s="2">
        <f t="shared" si="135"/>
        <v>3.6123976248393057</v>
      </c>
    </row>
    <row r="2564" spans="4:7" x14ac:dyDescent="0.25">
      <c r="D2564" s="146"/>
      <c r="E2564" s="3">
        <v>0.64847715736040612</v>
      </c>
      <c r="F2564" s="1">
        <v>3607650.3417094406</v>
      </c>
      <c r="G2564" s="2">
        <f t="shared" si="135"/>
        <v>3.6076503417094408</v>
      </c>
    </row>
    <row r="2565" spans="4:7" x14ac:dyDescent="0.25">
      <c r="D2565" s="146"/>
      <c r="E2565" s="3">
        <v>0.64873096446700507</v>
      </c>
      <c r="F2565" s="1">
        <v>3624360.7783265635</v>
      </c>
      <c r="G2565" s="2">
        <f t="shared" si="135"/>
        <v>3.6243607783265634</v>
      </c>
    </row>
    <row r="2566" spans="4:7" x14ac:dyDescent="0.25">
      <c r="D2566" s="146"/>
      <c r="E2566" s="3">
        <v>0.64898477157360412</v>
      </c>
      <c r="F2566" s="1">
        <v>3625784.9632655233</v>
      </c>
      <c r="G2566" s="2">
        <f t="shared" si="135"/>
        <v>3.6257849632655232</v>
      </c>
    </row>
    <row r="2567" spans="4:7" x14ac:dyDescent="0.25">
      <c r="D2567" s="146"/>
      <c r="E2567" s="3">
        <v>0.64923857868020307</v>
      </c>
      <c r="F2567" s="1">
        <v>3628443.4418182485</v>
      </c>
      <c r="G2567" s="2">
        <f t="shared" si="135"/>
        <v>3.6284434418182485</v>
      </c>
    </row>
    <row r="2568" spans="4:7" x14ac:dyDescent="0.25">
      <c r="D2568" s="146"/>
      <c r="E2568" s="3">
        <v>0.64949238578680202</v>
      </c>
      <c r="F2568" s="1">
        <v>3609644.2006239835</v>
      </c>
      <c r="G2568" s="2">
        <f t="shared" si="135"/>
        <v>3.6096442006239835</v>
      </c>
    </row>
    <row r="2569" spans="4:7" x14ac:dyDescent="0.25">
      <c r="D2569" s="146"/>
      <c r="E2569" s="3">
        <v>0.64974619289340108</v>
      </c>
      <c r="F2569" s="1">
        <v>3618379.2015829347</v>
      </c>
      <c r="G2569" s="2">
        <f t="shared" ref="G2569:G2632" si="136">F2569/$E$5</f>
        <v>3.6183792015829348</v>
      </c>
    </row>
    <row r="2570" spans="4:7" x14ac:dyDescent="0.25">
      <c r="D2570" s="146"/>
      <c r="E2570" s="3">
        <v>0.65</v>
      </c>
      <c r="F2570" s="1">
        <v>3615720.7230302095</v>
      </c>
      <c r="G2570" s="2">
        <f t="shared" si="136"/>
        <v>3.6157207230302095</v>
      </c>
    </row>
    <row r="2571" spans="4:7" x14ac:dyDescent="0.25">
      <c r="D2571" s="146"/>
      <c r="E2571" s="3">
        <v>0.65025380710659908</v>
      </c>
      <c r="F2571" s="1">
        <v>3613726.8641156685</v>
      </c>
      <c r="G2571" s="2">
        <f t="shared" si="136"/>
        <v>3.6137268641156686</v>
      </c>
    </row>
    <row r="2572" spans="4:7" x14ac:dyDescent="0.25">
      <c r="D2572" s="146"/>
      <c r="E2572" s="3">
        <v>0.65050761421319792</v>
      </c>
      <c r="F2572" s="1">
        <v>3619708.4408592973</v>
      </c>
      <c r="G2572" s="2">
        <f t="shared" si="136"/>
        <v>3.6197084408592972</v>
      </c>
    </row>
    <row r="2573" spans="4:7" x14ac:dyDescent="0.25">
      <c r="D2573" s="146"/>
      <c r="E2573" s="3">
        <v>0.65076142131979697</v>
      </c>
      <c r="F2573" s="1">
        <v>3602998.0042421725</v>
      </c>
      <c r="G2573" s="2">
        <f t="shared" si="136"/>
        <v>3.6029980042421723</v>
      </c>
    </row>
    <row r="2574" spans="4:7" x14ac:dyDescent="0.25">
      <c r="D2574" s="146"/>
      <c r="E2574" s="3">
        <v>0.65101522842639592</v>
      </c>
      <c r="F2574" s="1">
        <v>3603662.6238803547</v>
      </c>
      <c r="G2574" s="2">
        <f t="shared" si="136"/>
        <v>3.6036626238803549</v>
      </c>
    </row>
    <row r="2575" spans="4:7" x14ac:dyDescent="0.25">
      <c r="D2575" s="146"/>
      <c r="E2575" s="3">
        <v>0.65126903553299498</v>
      </c>
      <c r="F2575" s="1">
        <v>3611733.0052011237</v>
      </c>
      <c r="G2575" s="2">
        <f t="shared" si="136"/>
        <v>3.6117330052011236</v>
      </c>
    </row>
    <row r="2576" spans="4:7" x14ac:dyDescent="0.25">
      <c r="D2576" s="146"/>
      <c r="E2576" s="3">
        <v>0.65152284263959392</v>
      </c>
      <c r="F2576" s="1">
        <v>3610308.8202621639</v>
      </c>
      <c r="G2576" s="2">
        <f t="shared" si="136"/>
        <v>3.6103088202621638</v>
      </c>
    </row>
    <row r="2577" spans="4:7" x14ac:dyDescent="0.25">
      <c r="D2577" s="146"/>
      <c r="E2577" s="3">
        <v>0.65177664974619287</v>
      </c>
      <c r="F2577" s="1">
        <v>3621037.6801356599</v>
      </c>
      <c r="G2577" s="2">
        <f t="shared" si="136"/>
        <v>3.6210376801356601</v>
      </c>
    </row>
    <row r="2578" spans="4:7" x14ac:dyDescent="0.25">
      <c r="D2578" s="146"/>
      <c r="E2578" s="3">
        <v>0.65203045685279193</v>
      </c>
      <c r="F2578" s="1">
        <v>3617049.9623065721</v>
      </c>
      <c r="G2578" s="2">
        <f t="shared" si="136"/>
        <v>3.6170499623065719</v>
      </c>
    </row>
    <row r="2579" spans="4:7" x14ac:dyDescent="0.25">
      <c r="D2579" s="146"/>
      <c r="E2579" s="3">
        <v>0.65228426395939088</v>
      </c>
      <c r="F2579" s="1">
        <v>3608979.5809858032</v>
      </c>
      <c r="G2579" s="2">
        <f t="shared" si="136"/>
        <v>3.6089795809858032</v>
      </c>
    </row>
    <row r="2580" spans="4:7" x14ac:dyDescent="0.25">
      <c r="D2580" s="146"/>
      <c r="E2580" s="3">
        <v>0.65253807106598993</v>
      </c>
      <c r="F2580" s="1">
        <v>3623696.1586883832</v>
      </c>
      <c r="G2580" s="2">
        <f t="shared" si="136"/>
        <v>3.6236961586883831</v>
      </c>
    </row>
    <row r="2581" spans="4:7" x14ac:dyDescent="0.25">
      <c r="D2581" s="146"/>
      <c r="E2581" s="3">
        <v>0.65279187817258888</v>
      </c>
      <c r="F2581" s="1">
        <v>3613726.8641156685</v>
      </c>
      <c r="G2581" s="2">
        <f t="shared" si="136"/>
        <v>3.6137268641156686</v>
      </c>
    </row>
    <row r="2582" spans="4:7" x14ac:dyDescent="0.25">
      <c r="D2582" s="146"/>
      <c r="E2582" s="3">
        <v>0.65304568527918783</v>
      </c>
      <c r="F2582" s="1">
        <v>3623031.539050201</v>
      </c>
      <c r="G2582" s="2">
        <f t="shared" si="136"/>
        <v>3.623031539050201</v>
      </c>
    </row>
    <row r="2583" spans="4:7" x14ac:dyDescent="0.25">
      <c r="D2583" s="146"/>
      <c r="E2583" s="3">
        <v>0.65329949238578677</v>
      </c>
      <c r="F2583" s="1">
        <v>3629108.0614564288</v>
      </c>
      <c r="G2583" s="2">
        <f t="shared" si="136"/>
        <v>3.6291080614564288</v>
      </c>
    </row>
    <row r="2584" spans="4:7" x14ac:dyDescent="0.25">
      <c r="D2584" s="146"/>
      <c r="E2584" s="3">
        <v>0.65355329949238583</v>
      </c>
      <c r="F2584" s="1">
        <v>3608979.5809858032</v>
      </c>
      <c r="G2584" s="2">
        <f t="shared" si="136"/>
        <v>3.6089795809858032</v>
      </c>
    </row>
    <row r="2585" spans="4:7" x14ac:dyDescent="0.25">
      <c r="D2585" s="146"/>
      <c r="E2585" s="3">
        <v>0.65380710659898489</v>
      </c>
      <c r="F2585" s="1">
        <v>3608979.5809858032</v>
      </c>
      <c r="G2585" s="2">
        <f t="shared" si="136"/>
        <v>3.6089795809858032</v>
      </c>
    </row>
    <row r="2586" spans="4:7" x14ac:dyDescent="0.25">
      <c r="D2586" s="146"/>
      <c r="E2586" s="3">
        <v>0.65406091370558372</v>
      </c>
      <c r="F2586" s="1">
        <v>3607650.3417094406</v>
      </c>
      <c r="G2586" s="2">
        <f t="shared" si="136"/>
        <v>3.6076503417094408</v>
      </c>
    </row>
    <row r="2587" spans="4:7" x14ac:dyDescent="0.25">
      <c r="D2587" s="146"/>
      <c r="E2587" s="3">
        <v>0.65431472081218278</v>
      </c>
      <c r="F2587" s="1">
        <v>3607650.3417094406</v>
      </c>
      <c r="G2587" s="2">
        <f t="shared" si="136"/>
        <v>3.6076503417094408</v>
      </c>
    </row>
    <row r="2588" spans="4:7" x14ac:dyDescent="0.25">
      <c r="D2588" s="146"/>
      <c r="E2588" s="3">
        <v>0.65456852791878173</v>
      </c>
      <c r="F2588" s="1">
        <v>3621702.2997738402</v>
      </c>
      <c r="G2588" s="2">
        <f t="shared" si="136"/>
        <v>3.6217022997738404</v>
      </c>
    </row>
    <row r="2589" spans="4:7" x14ac:dyDescent="0.25">
      <c r="D2589" s="146"/>
      <c r="E2589" s="3">
        <v>0.65482233502538079</v>
      </c>
      <c r="F2589" s="1">
        <v>3619708.4408592973</v>
      </c>
      <c r="G2589" s="2">
        <f t="shared" si="136"/>
        <v>3.6197084408592972</v>
      </c>
    </row>
    <row r="2590" spans="4:7" x14ac:dyDescent="0.25">
      <c r="D2590" s="146"/>
      <c r="E2590" s="3">
        <v>0.65507614213197973</v>
      </c>
      <c r="F2590" s="1">
        <v>3618379.2015829347</v>
      </c>
      <c r="G2590" s="2">
        <f t="shared" si="136"/>
        <v>3.6183792015829348</v>
      </c>
    </row>
    <row r="2591" spans="4:7" x14ac:dyDescent="0.25">
      <c r="D2591" s="146"/>
      <c r="E2591" s="3">
        <v>0.65532994923857868</v>
      </c>
      <c r="F2591" s="1">
        <v>3625025.3979647458</v>
      </c>
      <c r="G2591" s="2">
        <f t="shared" si="136"/>
        <v>3.6250253979647455</v>
      </c>
    </row>
    <row r="2592" spans="4:7" x14ac:dyDescent="0.25">
      <c r="D2592" s="146"/>
      <c r="E2592" s="3">
        <v>0.65558375634517763</v>
      </c>
      <c r="F2592" s="1">
        <v>3617049.9623065721</v>
      </c>
      <c r="G2592" s="2">
        <f t="shared" si="136"/>
        <v>3.6170499623065719</v>
      </c>
    </row>
    <row r="2593" spans="4:7" x14ac:dyDescent="0.25">
      <c r="D2593" s="146"/>
      <c r="E2593" s="3">
        <v>0.65583756345177668</v>
      </c>
      <c r="F2593" s="1">
        <v>3615720.7230302095</v>
      </c>
      <c r="G2593" s="2">
        <f t="shared" si="136"/>
        <v>3.6157207230302095</v>
      </c>
    </row>
    <row r="2594" spans="4:7" x14ac:dyDescent="0.25">
      <c r="D2594" s="146"/>
      <c r="E2594" s="3">
        <v>0.65609137055837574</v>
      </c>
      <c r="F2594" s="1">
        <v>3615056.1033920292</v>
      </c>
      <c r="G2594" s="2">
        <f t="shared" si="136"/>
        <v>3.6150561033920292</v>
      </c>
    </row>
    <row r="2595" spans="4:7" x14ac:dyDescent="0.25">
      <c r="D2595" s="146"/>
      <c r="E2595" s="3">
        <v>0.65634517766497458</v>
      </c>
      <c r="F2595" s="1">
        <v>3621702.2997738402</v>
      </c>
      <c r="G2595" s="2">
        <f t="shared" si="136"/>
        <v>3.6217022997738404</v>
      </c>
    </row>
    <row r="2596" spans="4:7" x14ac:dyDescent="0.25">
      <c r="D2596" s="146"/>
      <c r="E2596" s="3">
        <v>0.65659898477157363</v>
      </c>
      <c r="F2596" s="1">
        <v>3615056.1033920292</v>
      </c>
      <c r="G2596" s="2">
        <f t="shared" si="136"/>
        <v>3.6150561033920292</v>
      </c>
    </row>
    <row r="2597" spans="4:7" x14ac:dyDescent="0.25">
      <c r="D2597" s="146"/>
      <c r="E2597" s="3">
        <v>0.65685279187817258</v>
      </c>
      <c r="F2597" s="1">
        <v>3601004.1453276295</v>
      </c>
      <c r="G2597" s="2">
        <f t="shared" si="136"/>
        <v>3.6010041453276296</v>
      </c>
    </row>
    <row r="2598" spans="4:7" x14ac:dyDescent="0.25">
      <c r="D2598" s="146"/>
      <c r="E2598" s="3">
        <v>0.65710659898477164</v>
      </c>
      <c r="F2598" s="1">
        <v>3619708.4408592973</v>
      </c>
      <c r="G2598" s="2">
        <f t="shared" si="136"/>
        <v>3.6197084408592972</v>
      </c>
    </row>
    <row r="2599" spans="4:7" x14ac:dyDescent="0.25">
      <c r="D2599" s="146"/>
      <c r="E2599" s="3">
        <v>0.65736040609137059</v>
      </c>
      <c r="F2599" s="1">
        <v>3629108.0614564288</v>
      </c>
      <c r="G2599" s="2">
        <f t="shared" si="136"/>
        <v>3.6291080614564288</v>
      </c>
    </row>
    <row r="2600" spans="4:7" x14ac:dyDescent="0.25">
      <c r="D2600" s="146"/>
      <c r="E2600" s="3">
        <v>0.65761421319796953</v>
      </c>
      <c r="F2600" s="1">
        <v>3615056.1033920292</v>
      </c>
      <c r="G2600" s="2">
        <f t="shared" si="136"/>
        <v>3.6150561033920292</v>
      </c>
    </row>
    <row r="2601" spans="4:7" x14ac:dyDescent="0.25">
      <c r="D2601" s="146"/>
      <c r="E2601" s="3">
        <v>0.65786802030456859</v>
      </c>
      <c r="F2601" s="1">
        <v>3614391.4837538488</v>
      </c>
      <c r="G2601" s="2">
        <f t="shared" si="136"/>
        <v>3.6143914837538489</v>
      </c>
    </row>
    <row r="2602" spans="4:7" x14ac:dyDescent="0.25">
      <c r="D2602" s="146"/>
      <c r="E2602" s="3">
        <v>0.65812182741116754</v>
      </c>
      <c r="F2602" s="1">
        <v>3619043.8212211151</v>
      </c>
      <c r="G2602" s="2">
        <f t="shared" si="136"/>
        <v>3.6190438212211151</v>
      </c>
    </row>
    <row r="2603" spans="4:7" x14ac:dyDescent="0.25">
      <c r="D2603" s="146"/>
      <c r="E2603" s="3">
        <v>0.65837563451776659</v>
      </c>
      <c r="F2603" s="1">
        <v>3617049.9623065721</v>
      </c>
      <c r="G2603" s="2">
        <f t="shared" si="136"/>
        <v>3.6170499623065719</v>
      </c>
    </row>
    <row r="2604" spans="4:7" x14ac:dyDescent="0.25">
      <c r="D2604" s="146"/>
      <c r="E2604" s="3">
        <v>0.65862944162436554</v>
      </c>
      <c r="F2604" s="1">
        <v>3625784.9632655233</v>
      </c>
      <c r="G2604" s="2">
        <f t="shared" si="136"/>
        <v>3.6257849632655232</v>
      </c>
    </row>
    <row r="2605" spans="4:7" x14ac:dyDescent="0.25">
      <c r="D2605" s="146"/>
      <c r="E2605" s="3">
        <v>0.65888324873096449</v>
      </c>
      <c r="F2605" s="1">
        <v>3623031.539050201</v>
      </c>
      <c r="G2605" s="2">
        <f t="shared" si="136"/>
        <v>3.623031539050201</v>
      </c>
    </row>
    <row r="2606" spans="4:7" x14ac:dyDescent="0.25">
      <c r="D2606" s="146"/>
      <c r="E2606" s="3">
        <v>0.65913705583756343</v>
      </c>
      <c r="F2606" s="1">
        <v>3617049.9623065721</v>
      </c>
      <c r="G2606" s="2">
        <f t="shared" si="136"/>
        <v>3.6170499623065719</v>
      </c>
    </row>
    <row r="2607" spans="4:7" x14ac:dyDescent="0.25">
      <c r="D2607" s="146"/>
      <c r="E2607" s="3">
        <v>0.65939086294416249</v>
      </c>
      <c r="F2607" s="1">
        <v>3629108.0614564288</v>
      </c>
      <c r="G2607" s="2">
        <f t="shared" si="136"/>
        <v>3.6291080614564288</v>
      </c>
    </row>
    <row r="2608" spans="4:7" x14ac:dyDescent="0.25">
      <c r="D2608" s="146"/>
      <c r="E2608" s="3">
        <v>0.65964467005076144</v>
      </c>
      <c r="F2608" s="1">
        <v>3615720.7230302095</v>
      </c>
      <c r="G2608" s="2">
        <f t="shared" si="136"/>
        <v>3.6157207230302095</v>
      </c>
    </row>
    <row r="2609" spans="4:7" x14ac:dyDescent="0.25">
      <c r="D2609" s="146"/>
      <c r="E2609" s="3">
        <v>0.65989847715736039</v>
      </c>
      <c r="F2609" s="1">
        <v>3618379.2015829347</v>
      </c>
      <c r="G2609" s="2">
        <f t="shared" si="136"/>
        <v>3.6183792015829348</v>
      </c>
    </row>
    <row r="2610" spans="4:7" x14ac:dyDescent="0.25">
      <c r="D2610" s="146"/>
      <c r="E2610" s="3">
        <v>0.66015228426395944</v>
      </c>
      <c r="F2610" s="1">
        <v>3621037.6801356599</v>
      </c>
      <c r="G2610" s="2">
        <f t="shared" si="136"/>
        <v>3.6210376801356601</v>
      </c>
    </row>
    <row r="2611" spans="4:7" x14ac:dyDescent="0.25">
      <c r="D2611" s="146"/>
      <c r="E2611" s="3">
        <v>0.66040609137055839</v>
      </c>
      <c r="F2611" s="1">
        <v>3614391.4837538488</v>
      </c>
      <c r="G2611" s="2">
        <f t="shared" si="136"/>
        <v>3.6143914837538489</v>
      </c>
    </row>
    <row r="2612" spans="4:7" x14ac:dyDescent="0.25">
      <c r="D2612" s="146"/>
      <c r="E2612" s="3">
        <v>0.66065989847715745</v>
      </c>
      <c r="F2612" s="1">
        <v>3619708.4408592973</v>
      </c>
      <c r="G2612" s="2">
        <f t="shared" si="136"/>
        <v>3.6197084408592972</v>
      </c>
    </row>
    <row r="2613" spans="4:7" x14ac:dyDescent="0.25">
      <c r="D2613" s="146"/>
      <c r="E2613" s="3">
        <v>0.66091370558375639</v>
      </c>
      <c r="F2613" s="1">
        <v>3613062.2444774862</v>
      </c>
      <c r="G2613" s="2">
        <f t="shared" si="136"/>
        <v>3.613062244477486</v>
      </c>
    </row>
    <row r="2614" spans="4:7" x14ac:dyDescent="0.25">
      <c r="D2614" s="146"/>
      <c r="E2614" s="3">
        <v>0.66116751269035534</v>
      </c>
      <c r="F2614" s="1">
        <v>3611733.0052011237</v>
      </c>
      <c r="G2614" s="2">
        <f t="shared" si="136"/>
        <v>3.6117330052011236</v>
      </c>
    </row>
    <row r="2615" spans="4:7" x14ac:dyDescent="0.25">
      <c r="D2615" s="146"/>
      <c r="E2615" s="3">
        <v>0.66142131979695429</v>
      </c>
      <c r="F2615" s="1">
        <v>3625025.3979647458</v>
      </c>
      <c r="G2615" s="2">
        <f t="shared" si="136"/>
        <v>3.6250253979647455</v>
      </c>
    </row>
    <row r="2616" spans="4:7" x14ac:dyDescent="0.25">
      <c r="D2616" s="146"/>
      <c r="E2616" s="3">
        <v>0.66167512690355335</v>
      </c>
      <c r="F2616" s="1">
        <v>3610973.4399003461</v>
      </c>
      <c r="G2616" s="2">
        <f t="shared" si="136"/>
        <v>3.6109734399003459</v>
      </c>
    </row>
    <row r="2617" spans="4:7" x14ac:dyDescent="0.25">
      <c r="D2617" s="146"/>
      <c r="E2617" s="3">
        <v>0.66192893401015229</v>
      </c>
      <c r="F2617" s="1">
        <v>3606985.7220712584</v>
      </c>
      <c r="G2617" s="2">
        <f t="shared" si="136"/>
        <v>3.6069857220712582</v>
      </c>
    </row>
    <row r="2618" spans="4:7" x14ac:dyDescent="0.25">
      <c r="D2618" s="146"/>
      <c r="E2618" s="3">
        <v>0.66218274111675124</v>
      </c>
      <c r="F2618" s="1">
        <v>3608314.9613476209</v>
      </c>
      <c r="G2618" s="2">
        <f t="shared" si="136"/>
        <v>3.6083149613476211</v>
      </c>
    </row>
    <row r="2619" spans="4:7" x14ac:dyDescent="0.25">
      <c r="D2619" s="146"/>
      <c r="E2619" s="3">
        <v>0.6624365482233503</v>
      </c>
      <c r="F2619" s="1">
        <v>3624360.7783265635</v>
      </c>
      <c r="G2619" s="2">
        <f t="shared" si="136"/>
        <v>3.6243607783265634</v>
      </c>
    </row>
    <row r="2620" spans="4:7" x14ac:dyDescent="0.25">
      <c r="D2620" s="146"/>
      <c r="E2620" s="3">
        <v>0.66269035532994924</v>
      </c>
      <c r="F2620" s="1">
        <v>3637083.4971146025</v>
      </c>
      <c r="G2620" s="2">
        <f t="shared" si="136"/>
        <v>3.6370834971146024</v>
      </c>
    </row>
    <row r="2621" spans="4:7" x14ac:dyDescent="0.25">
      <c r="D2621" s="146"/>
      <c r="E2621" s="3">
        <v>0.6629441624365483</v>
      </c>
      <c r="F2621" s="1">
        <v>3620373.0604974777</v>
      </c>
      <c r="G2621" s="2">
        <f t="shared" si="136"/>
        <v>3.6203730604974775</v>
      </c>
    </row>
    <row r="2622" spans="4:7" x14ac:dyDescent="0.25">
      <c r="D2622" s="146"/>
      <c r="E2622" s="3">
        <v>0.66319796954314725</v>
      </c>
      <c r="F2622" s="1">
        <v>3613726.8641156685</v>
      </c>
      <c r="G2622" s="2">
        <f t="shared" si="136"/>
        <v>3.6137268641156686</v>
      </c>
    </row>
    <row r="2623" spans="4:7" x14ac:dyDescent="0.25">
      <c r="D2623" s="146"/>
      <c r="E2623" s="3">
        <v>0.66345177664974619</v>
      </c>
      <c r="F2623" s="1">
        <v>3625784.9632655233</v>
      </c>
      <c r="G2623" s="2">
        <f t="shared" si="136"/>
        <v>3.6257849632655232</v>
      </c>
    </row>
    <row r="2624" spans="4:7" x14ac:dyDescent="0.25">
      <c r="D2624" s="146"/>
      <c r="E2624" s="3">
        <v>0.66370558375634514</v>
      </c>
      <c r="F2624" s="1">
        <v>3609644.2006239835</v>
      </c>
      <c r="G2624" s="2">
        <f t="shared" si="136"/>
        <v>3.6096442006239835</v>
      </c>
    </row>
    <row r="2625" spans="4:7" x14ac:dyDescent="0.25">
      <c r="D2625" s="146"/>
      <c r="E2625" s="3">
        <v>0.6639593908629442</v>
      </c>
      <c r="F2625" s="1">
        <v>3623696.1586883832</v>
      </c>
      <c r="G2625" s="2">
        <f t="shared" si="136"/>
        <v>3.6236961586883831</v>
      </c>
    </row>
    <row r="2626" spans="4:7" x14ac:dyDescent="0.25">
      <c r="D2626" s="146"/>
      <c r="E2626" s="3">
        <v>0.66421319796954326</v>
      </c>
      <c r="F2626" s="1">
        <v>3623031.539050201</v>
      </c>
      <c r="G2626" s="2">
        <f t="shared" si="136"/>
        <v>3.623031539050201</v>
      </c>
    </row>
    <row r="2627" spans="4:7" x14ac:dyDescent="0.25">
      <c r="D2627" s="146"/>
      <c r="E2627" s="3">
        <v>0.6644670050761422</v>
      </c>
      <c r="F2627" s="1">
        <v>3621702.2997738402</v>
      </c>
      <c r="G2627" s="2">
        <f t="shared" si="136"/>
        <v>3.6217022997738404</v>
      </c>
    </row>
    <row r="2628" spans="4:7" x14ac:dyDescent="0.25">
      <c r="D2628" s="146"/>
      <c r="E2628" s="3">
        <v>0.66472081218274115</v>
      </c>
      <c r="F2628" s="1">
        <v>3627778.8221800663</v>
      </c>
      <c r="G2628" s="2">
        <f t="shared" si="136"/>
        <v>3.6277788221800664</v>
      </c>
    </row>
    <row r="2629" spans="4:7" x14ac:dyDescent="0.25">
      <c r="D2629" s="146"/>
      <c r="E2629" s="3">
        <v>0.6649746192893401</v>
      </c>
      <c r="F2629" s="1">
        <v>3619043.8212211151</v>
      </c>
      <c r="G2629" s="2">
        <f t="shared" si="136"/>
        <v>3.6190438212211151</v>
      </c>
    </row>
    <row r="2630" spans="4:7" x14ac:dyDescent="0.25">
      <c r="D2630" s="146"/>
      <c r="E2630" s="3">
        <v>0.66522842639593915</v>
      </c>
      <c r="F2630" s="1">
        <v>3607650.3417094406</v>
      </c>
      <c r="G2630" s="2">
        <f t="shared" si="136"/>
        <v>3.6076503417094408</v>
      </c>
    </row>
    <row r="2631" spans="4:7" x14ac:dyDescent="0.25">
      <c r="D2631" s="146"/>
      <c r="E2631" s="3">
        <v>0.6654822335025381</v>
      </c>
      <c r="F2631" s="1">
        <v>3619708.4408592973</v>
      </c>
      <c r="G2631" s="2">
        <f t="shared" si="136"/>
        <v>3.6197084408592972</v>
      </c>
    </row>
    <row r="2632" spans="4:7" x14ac:dyDescent="0.25">
      <c r="D2632" s="146"/>
      <c r="E2632" s="3">
        <v>0.66573604060913705</v>
      </c>
      <c r="F2632" s="1">
        <v>3604327.243518535</v>
      </c>
      <c r="G2632" s="2">
        <f t="shared" si="136"/>
        <v>3.6043272435185352</v>
      </c>
    </row>
    <row r="2633" spans="4:7" x14ac:dyDescent="0.25">
      <c r="D2633" s="146"/>
      <c r="E2633" s="3">
        <v>0.66598984771573599</v>
      </c>
      <c r="F2633" s="1">
        <v>3615720.7230302095</v>
      </c>
      <c r="G2633" s="2">
        <f t="shared" ref="G2633:G2696" si="137">F2633/$E$5</f>
        <v>3.6157207230302095</v>
      </c>
    </row>
    <row r="2634" spans="4:7" x14ac:dyDescent="0.25">
      <c r="D2634" s="146"/>
      <c r="E2634" s="3">
        <v>0.66624365482233505</v>
      </c>
      <c r="F2634" s="1">
        <v>3614391.4837538488</v>
      </c>
      <c r="G2634" s="2">
        <f t="shared" si="137"/>
        <v>3.6143914837538489</v>
      </c>
    </row>
    <row r="2635" spans="4:7" x14ac:dyDescent="0.25">
      <c r="D2635" s="146"/>
      <c r="E2635" s="3">
        <v>0.66649746192893411</v>
      </c>
      <c r="F2635" s="1">
        <v>3606985.7220712584</v>
      </c>
      <c r="G2635" s="2">
        <f t="shared" si="137"/>
        <v>3.6069857220712582</v>
      </c>
    </row>
    <row r="2636" spans="4:7" x14ac:dyDescent="0.25">
      <c r="D2636" s="146"/>
      <c r="E2636" s="3">
        <v>0.66675126903553306</v>
      </c>
      <c r="F2636" s="1">
        <v>3615720.7230302095</v>
      </c>
      <c r="G2636" s="2">
        <f t="shared" si="137"/>
        <v>3.6157207230302095</v>
      </c>
    </row>
    <row r="2637" spans="4:7" x14ac:dyDescent="0.25">
      <c r="D2637" s="146"/>
      <c r="E2637" s="3">
        <v>0.667005076142132</v>
      </c>
      <c r="F2637" s="1">
        <v>3623696.1586883832</v>
      </c>
      <c r="G2637" s="2">
        <f t="shared" si="137"/>
        <v>3.6236961586883831</v>
      </c>
    </row>
    <row r="2638" spans="4:7" x14ac:dyDescent="0.25">
      <c r="D2638" s="146"/>
      <c r="E2638" s="3">
        <v>0.66725888324873095</v>
      </c>
      <c r="F2638" s="1">
        <v>3619043.8212211151</v>
      </c>
      <c r="G2638" s="2">
        <f t="shared" si="137"/>
        <v>3.6190438212211151</v>
      </c>
    </row>
    <row r="2639" spans="4:7" x14ac:dyDescent="0.25">
      <c r="D2639" s="146"/>
      <c r="E2639" s="3">
        <v>0.66751269035533001</v>
      </c>
      <c r="F2639" s="1">
        <v>3625784.9632655233</v>
      </c>
      <c r="G2639" s="2">
        <f t="shared" si="137"/>
        <v>3.6257849632655232</v>
      </c>
    </row>
    <row r="2640" spans="4:7" x14ac:dyDescent="0.25">
      <c r="D2640" s="146"/>
      <c r="E2640" s="3">
        <v>0.66776649746192895</v>
      </c>
      <c r="F2640" s="1">
        <v>3611733.0052011237</v>
      </c>
      <c r="G2640" s="2">
        <f t="shared" si="137"/>
        <v>3.6117330052011236</v>
      </c>
    </row>
    <row r="2641" spans="4:7" x14ac:dyDescent="0.25">
      <c r="D2641" s="146"/>
      <c r="E2641" s="3">
        <v>0.6680203045685279</v>
      </c>
      <c r="F2641" s="1">
        <v>3623696.1586883832</v>
      </c>
      <c r="G2641" s="2">
        <f t="shared" si="137"/>
        <v>3.6236961586883831</v>
      </c>
    </row>
    <row r="2642" spans="4:7" x14ac:dyDescent="0.25">
      <c r="D2642" s="146"/>
      <c r="E2642" s="3">
        <v>0.66827411167512685</v>
      </c>
      <c r="F2642" s="1">
        <v>3629772.6810946111</v>
      </c>
      <c r="G2642" s="2">
        <f t="shared" si="137"/>
        <v>3.6297726810946109</v>
      </c>
    </row>
    <row r="2643" spans="4:7" x14ac:dyDescent="0.25">
      <c r="D2643" s="146"/>
      <c r="E2643" s="3">
        <v>0.66852791878172591</v>
      </c>
      <c r="F2643" s="1">
        <v>3614391.4837538488</v>
      </c>
      <c r="G2643" s="2">
        <f t="shared" si="137"/>
        <v>3.6143914837538489</v>
      </c>
    </row>
    <row r="2644" spans="4:7" x14ac:dyDescent="0.25">
      <c r="D2644" s="146"/>
      <c r="E2644" s="3">
        <v>0.66878172588832496</v>
      </c>
      <c r="F2644" s="1">
        <v>3629772.6810946111</v>
      </c>
      <c r="G2644" s="2">
        <f t="shared" si="137"/>
        <v>3.6297726810946109</v>
      </c>
    </row>
    <row r="2645" spans="4:7" x14ac:dyDescent="0.25">
      <c r="D2645" s="146"/>
      <c r="E2645" s="3">
        <v>0.66903553299492391</v>
      </c>
      <c r="F2645" s="1">
        <v>3619708.4408592973</v>
      </c>
      <c r="G2645" s="2">
        <f t="shared" si="137"/>
        <v>3.6197084408592972</v>
      </c>
    </row>
    <row r="2646" spans="4:7" x14ac:dyDescent="0.25">
      <c r="D2646" s="146"/>
      <c r="E2646" s="3">
        <v>0.66928934010152286</v>
      </c>
      <c r="F2646" s="1">
        <v>3613726.8641156685</v>
      </c>
      <c r="G2646" s="2">
        <f t="shared" si="137"/>
        <v>3.6137268641156686</v>
      </c>
    </row>
    <row r="2647" spans="4:7" x14ac:dyDescent="0.25">
      <c r="D2647" s="146"/>
      <c r="E2647" s="3">
        <v>0.6695431472081218</v>
      </c>
      <c r="F2647" s="1">
        <v>3618379.2015829347</v>
      </c>
      <c r="G2647" s="2">
        <f t="shared" si="137"/>
        <v>3.6183792015829348</v>
      </c>
    </row>
    <row r="2648" spans="4:7" x14ac:dyDescent="0.25">
      <c r="D2648" s="146"/>
      <c r="E2648" s="3">
        <v>0.66979695431472086</v>
      </c>
      <c r="F2648" s="1">
        <v>3618379.2015829347</v>
      </c>
      <c r="G2648" s="2">
        <f t="shared" si="137"/>
        <v>3.6183792015829348</v>
      </c>
    </row>
    <row r="2649" spans="4:7" x14ac:dyDescent="0.25">
      <c r="D2649" s="146"/>
      <c r="E2649" s="3">
        <v>0.67005076142131981</v>
      </c>
      <c r="F2649" s="1">
        <v>3610308.8202621639</v>
      </c>
      <c r="G2649" s="2">
        <f t="shared" si="137"/>
        <v>3.6103088202621638</v>
      </c>
    </row>
    <row r="2650" spans="4:7" x14ac:dyDescent="0.25">
      <c r="D2650" s="146"/>
      <c r="E2650" s="3">
        <v>0.67030456852791886</v>
      </c>
      <c r="F2650" s="1">
        <v>3616385.3426683918</v>
      </c>
      <c r="G2650" s="2">
        <f t="shared" si="137"/>
        <v>3.6163853426683916</v>
      </c>
    </row>
    <row r="2651" spans="4:7" x14ac:dyDescent="0.25">
      <c r="D2651" s="146"/>
      <c r="E2651" s="3">
        <v>0.67055837563451781</v>
      </c>
      <c r="F2651" s="1">
        <v>3609644.2006239835</v>
      </c>
      <c r="G2651" s="2">
        <f t="shared" si="137"/>
        <v>3.6096442006239835</v>
      </c>
    </row>
    <row r="2652" spans="4:7" x14ac:dyDescent="0.25">
      <c r="D2652" s="146"/>
      <c r="E2652" s="3">
        <v>0.67081218274111676</v>
      </c>
      <c r="F2652" s="1">
        <v>3623031.539050201</v>
      </c>
      <c r="G2652" s="2">
        <f t="shared" si="137"/>
        <v>3.623031539050201</v>
      </c>
    </row>
    <row r="2653" spans="4:7" x14ac:dyDescent="0.25">
      <c r="D2653" s="146"/>
      <c r="E2653" s="3">
        <v>0.67106598984771582</v>
      </c>
      <c r="F2653" s="1">
        <v>3621037.6801356599</v>
      </c>
      <c r="G2653" s="2">
        <f t="shared" si="137"/>
        <v>3.6210376801356601</v>
      </c>
    </row>
    <row r="2654" spans="4:7" x14ac:dyDescent="0.25">
      <c r="D2654" s="146"/>
      <c r="E2654" s="3">
        <v>0.67131979695431476</v>
      </c>
      <c r="F2654" s="1">
        <v>3618379.2015829347</v>
      </c>
      <c r="G2654" s="2">
        <f t="shared" si="137"/>
        <v>3.6183792015829348</v>
      </c>
    </row>
    <row r="2655" spans="4:7" x14ac:dyDescent="0.25">
      <c r="D2655" s="146"/>
      <c r="E2655" s="3">
        <v>0.67157360406091371</v>
      </c>
      <c r="F2655" s="1">
        <v>3619043.8212211151</v>
      </c>
      <c r="G2655" s="2">
        <f t="shared" si="137"/>
        <v>3.6190438212211151</v>
      </c>
    </row>
    <row r="2656" spans="4:7" x14ac:dyDescent="0.25">
      <c r="D2656" s="146"/>
      <c r="E2656" s="3">
        <v>0.67182741116751266</v>
      </c>
      <c r="F2656" s="1">
        <v>3622366.9194120225</v>
      </c>
      <c r="G2656" s="2">
        <f t="shared" si="137"/>
        <v>3.6223669194120225</v>
      </c>
    </row>
    <row r="2657" spans="4:7" x14ac:dyDescent="0.25">
      <c r="D2657" s="146"/>
      <c r="E2657" s="3">
        <v>0.67208121827411171</v>
      </c>
      <c r="F2657" s="1">
        <v>3623031.539050201</v>
      </c>
      <c r="G2657" s="2">
        <f t="shared" si="137"/>
        <v>3.623031539050201</v>
      </c>
    </row>
    <row r="2658" spans="4:7" x14ac:dyDescent="0.25">
      <c r="D2658" s="146"/>
      <c r="E2658" s="3">
        <v>0.67233502538071066</v>
      </c>
      <c r="F2658" s="1">
        <v>3627114.2025418859</v>
      </c>
      <c r="G2658" s="2">
        <f t="shared" si="137"/>
        <v>3.6271142025418861</v>
      </c>
    </row>
    <row r="2659" spans="4:7" x14ac:dyDescent="0.25">
      <c r="D2659" s="146"/>
      <c r="E2659" s="3">
        <v>0.67258883248730972</v>
      </c>
      <c r="F2659" s="1">
        <v>3612397.6248393059</v>
      </c>
      <c r="G2659" s="2">
        <f t="shared" si="137"/>
        <v>3.6123976248393057</v>
      </c>
    </row>
    <row r="2660" spans="4:7" x14ac:dyDescent="0.25">
      <c r="D2660" s="146"/>
      <c r="E2660" s="3">
        <v>0.67284263959390866</v>
      </c>
      <c r="F2660" s="1">
        <v>3617714.5819447525</v>
      </c>
      <c r="G2660" s="2">
        <f t="shared" si="137"/>
        <v>3.6177145819447527</v>
      </c>
    </row>
    <row r="2661" spans="4:7" x14ac:dyDescent="0.25">
      <c r="D2661" s="146"/>
      <c r="E2661" s="3">
        <v>0.67309644670050761</v>
      </c>
      <c r="F2661" s="1">
        <v>3627114.2025418859</v>
      </c>
      <c r="G2661" s="2">
        <f t="shared" si="137"/>
        <v>3.6271142025418861</v>
      </c>
    </row>
    <row r="2662" spans="4:7" x14ac:dyDescent="0.25">
      <c r="D2662" s="146"/>
      <c r="E2662" s="3">
        <v>0.67335025380710667</v>
      </c>
      <c r="F2662" s="1">
        <v>3612397.6248393059</v>
      </c>
      <c r="G2662" s="2">
        <f t="shared" si="137"/>
        <v>3.6123976248393057</v>
      </c>
    </row>
    <row r="2663" spans="4:7" x14ac:dyDescent="0.25">
      <c r="D2663" s="146"/>
      <c r="E2663" s="3">
        <v>0.67360406091370562</v>
      </c>
      <c r="F2663" s="1">
        <v>3617049.9623065721</v>
      </c>
      <c r="G2663" s="2">
        <f t="shared" si="137"/>
        <v>3.6170499623065719</v>
      </c>
    </row>
    <row r="2664" spans="4:7" x14ac:dyDescent="0.25">
      <c r="D2664" s="146"/>
      <c r="E2664" s="3">
        <v>0.67385786802030456</v>
      </c>
      <c r="F2664" s="1">
        <v>3611733.0052011237</v>
      </c>
      <c r="G2664" s="2">
        <f t="shared" si="137"/>
        <v>3.6117330052011236</v>
      </c>
    </row>
    <row r="2665" spans="4:7" x14ac:dyDescent="0.25">
      <c r="D2665" s="146"/>
      <c r="E2665" s="3">
        <v>0.67411167512690351</v>
      </c>
      <c r="F2665" s="1">
        <v>3618379.2015829347</v>
      </c>
      <c r="G2665" s="2">
        <f t="shared" si="137"/>
        <v>3.6183792015829348</v>
      </c>
    </row>
    <row r="2666" spans="4:7" x14ac:dyDescent="0.25">
      <c r="D2666" s="146"/>
      <c r="E2666" s="3">
        <v>0.67436548223350257</v>
      </c>
      <c r="F2666" s="1">
        <v>3619043.8212211151</v>
      </c>
      <c r="G2666" s="2">
        <f t="shared" si="137"/>
        <v>3.6190438212211151</v>
      </c>
    </row>
    <row r="2667" spans="4:7" x14ac:dyDescent="0.25">
      <c r="D2667" s="146"/>
      <c r="E2667" s="3">
        <v>0.67461928934010151</v>
      </c>
      <c r="F2667" s="1">
        <v>3608979.5809858032</v>
      </c>
      <c r="G2667" s="2">
        <f t="shared" si="137"/>
        <v>3.6089795809858032</v>
      </c>
    </row>
    <row r="2668" spans="4:7" x14ac:dyDescent="0.25">
      <c r="D2668" s="146"/>
      <c r="E2668" s="3">
        <v>0.67487309644670057</v>
      </c>
      <c r="F2668" s="1">
        <v>3621037.6801356599</v>
      </c>
      <c r="G2668" s="2">
        <f t="shared" si="137"/>
        <v>3.6210376801356601</v>
      </c>
    </row>
    <row r="2669" spans="4:7" x14ac:dyDescent="0.25">
      <c r="D2669" s="146"/>
      <c r="E2669" s="3">
        <v>0.67512690355329952</v>
      </c>
      <c r="F2669" s="1">
        <v>3626449.5829037037</v>
      </c>
      <c r="G2669" s="2">
        <f t="shared" si="137"/>
        <v>3.6264495829037036</v>
      </c>
    </row>
    <row r="2670" spans="4:7" x14ac:dyDescent="0.25">
      <c r="D2670" s="146"/>
      <c r="E2670" s="3">
        <v>0.67538071065989846</v>
      </c>
      <c r="F2670" s="1">
        <v>3617714.5819447525</v>
      </c>
      <c r="G2670" s="2">
        <f t="shared" si="137"/>
        <v>3.6177145819447527</v>
      </c>
    </row>
    <row r="2671" spans="4:7" x14ac:dyDescent="0.25">
      <c r="D2671" s="146"/>
      <c r="E2671" s="3">
        <v>0.67563451776649752</v>
      </c>
      <c r="F2671" s="1">
        <v>3617049.9623065721</v>
      </c>
      <c r="G2671" s="2">
        <f t="shared" si="137"/>
        <v>3.6170499623065719</v>
      </c>
    </row>
    <row r="2672" spans="4:7" x14ac:dyDescent="0.25">
      <c r="D2672" s="146"/>
      <c r="E2672" s="3">
        <v>0.67588832487309647</v>
      </c>
      <c r="F2672" s="1">
        <v>3613726.8641156685</v>
      </c>
      <c r="G2672" s="2">
        <f t="shared" si="137"/>
        <v>3.6137268641156686</v>
      </c>
    </row>
    <row r="2673" spans="4:7" x14ac:dyDescent="0.25">
      <c r="D2673" s="146"/>
      <c r="E2673" s="3">
        <v>0.67614213197969542</v>
      </c>
      <c r="F2673" s="1">
        <v>3620373.0604974777</v>
      </c>
      <c r="G2673" s="2">
        <f t="shared" si="137"/>
        <v>3.6203730604974775</v>
      </c>
    </row>
    <row r="2674" spans="4:7" x14ac:dyDescent="0.25">
      <c r="D2674" s="146"/>
      <c r="E2674" s="3">
        <v>0.67639593908629436</v>
      </c>
      <c r="F2674" s="1">
        <v>3613726.8641156685</v>
      </c>
      <c r="G2674" s="2">
        <f t="shared" si="137"/>
        <v>3.6137268641156686</v>
      </c>
    </row>
    <row r="2675" spans="4:7" x14ac:dyDescent="0.25">
      <c r="D2675" s="146"/>
      <c r="E2675" s="3">
        <v>0.67664974619289342</v>
      </c>
      <c r="F2675" s="1">
        <v>3603662.6238803547</v>
      </c>
      <c r="G2675" s="2">
        <f t="shared" si="137"/>
        <v>3.6036626238803549</v>
      </c>
    </row>
    <row r="2676" spans="4:7" x14ac:dyDescent="0.25">
      <c r="D2676" s="146"/>
      <c r="E2676" s="3">
        <v>0.67690355329949248</v>
      </c>
      <c r="F2676" s="1">
        <v>3618379.2015829347</v>
      </c>
      <c r="G2676" s="2">
        <f t="shared" si="137"/>
        <v>3.6183792015829348</v>
      </c>
    </row>
    <row r="2677" spans="4:7" x14ac:dyDescent="0.25">
      <c r="D2677" s="146"/>
      <c r="E2677" s="3">
        <v>0.67715736040609142</v>
      </c>
      <c r="F2677" s="1">
        <v>3623696.1586883832</v>
      </c>
      <c r="G2677" s="2">
        <f t="shared" si="137"/>
        <v>3.6236961586883831</v>
      </c>
    </row>
    <row r="2678" spans="4:7" x14ac:dyDescent="0.25">
      <c r="D2678" s="146"/>
      <c r="E2678" s="3">
        <v>0.67741116751269037</v>
      </c>
      <c r="F2678" s="1">
        <v>3616385.3426683918</v>
      </c>
      <c r="G2678" s="2">
        <f t="shared" si="137"/>
        <v>3.6163853426683916</v>
      </c>
    </row>
    <row r="2679" spans="4:7" x14ac:dyDescent="0.25">
      <c r="D2679" s="146"/>
      <c r="E2679" s="3">
        <v>0.67766497461928932</v>
      </c>
      <c r="F2679" s="1">
        <v>3613726.8641156685</v>
      </c>
      <c r="G2679" s="2">
        <f t="shared" si="137"/>
        <v>3.6137268641156686</v>
      </c>
    </row>
    <row r="2680" spans="4:7" x14ac:dyDescent="0.25">
      <c r="D2680" s="146"/>
      <c r="E2680" s="3">
        <v>0.67791878172588838</v>
      </c>
      <c r="F2680" s="1">
        <v>3610973.4399003461</v>
      </c>
      <c r="G2680" s="2">
        <f t="shared" si="137"/>
        <v>3.6109734399003459</v>
      </c>
    </row>
    <row r="2681" spans="4:7" x14ac:dyDescent="0.25">
      <c r="D2681" s="146"/>
      <c r="E2681" s="3">
        <v>0.67817258883248732</v>
      </c>
      <c r="F2681" s="1">
        <v>3621037.6801356599</v>
      </c>
      <c r="G2681" s="2">
        <f t="shared" si="137"/>
        <v>3.6210376801356601</v>
      </c>
    </row>
    <row r="2682" spans="4:7" x14ac:dyDescent="0.25">
      <c r="D2682" s="146"/>
      <c r="E2682" s="3">
        <v>0.67842639593908638</v>
      </c>
      <c r="F2682" s="1">
        <v>3625784.9632655233</v>
      </c>
      <c r="G2682" s="2">
        <f t="shared" si="137"/>
        <v>3.6257849632655232</v>
      </c>
    </row>
    <row r="2683" spans="4:7" x14ac:dyDescent="0.25">
      <c r="D2683" s="146"/>
      <c r="E2683" s="3">
        <v>0.67868020304568522</v>
      </c>
      <c r="F2683" s="1">
        <v>3617049.9623065721</v>
      </c>
      <c r="G2683" s="2">
        <f t="shared" si="137"/>
        <v>3.6170499623065719</v>
      </c>
    </row>
    <row r="2684" spans="4:7" x14ac:dyDescent="0.25">
      <c r="D2684" s="146"/>
      <c r="E2684" s="3">
        <v>0.67893401015228427</v>
      </c>
      <c r="F2684" s="1">
        <v>3619043.8212211151</v>
      </c>
      <c r="G2684" s="2">
        <f t="shared" si="137"/>
        <v>3.6190438212211151</v>
      </c>
    </row>
    <row r="2685" spans="4:7" x14ac:dyDescent="0.25">
      <c r="D2685" s="146"/>
      <c r="E2685" s="3">
        <v>0.67918781725888333</v>
      </c>
      <c r="F2685" s="1">
        <v>3628443.4418182485</v>
      </c>
      <c r="G2685" s="2">
        <f t="shared" si="137"/>
        <v>3.6284434418182485</v>
      </c>
    </row>
    <row r="2686" spans="4:7" x14ac:dyDescent="0.25">
      <c r="D2686" s="146"/>
      <c r="E2686" s="3">
        <v>0.67944162436548228</v>
      </c>
      <c r="F2686" s="1">
        <v>3618379.2015829347</v>
      </c>
      <c r="G2686" s="2">
        <f t="shared" si="137"/>
        <v>3.6183792015829348</v>
      </c>
    </row>
    <row r="2687" spans="4:7" x14ac:dyDescent="0.25">
      <c r="D2687" s="146"/>
      <c r="E2687" s="3">
        <v>0.67969543147208122</v>
      </c>
      <c r="F2687" s="1">
        <v>3617714.5819447525</v>
      </c>
      <c r="G2687" s="2">
        <f t="shared" si="137"/>
        <v>3.6177145819447527</v>
      </c>
    </row>
    <row r="2688" spans="4:7" x14ac:dyDescent="0.25">
      <c r="D2688" s="146"/>
      <c r="E2688" s="3">
        <v>0.67994923857868017</v>
      </c>
      <c r="F2688" s="1">
        <v>3613726.8641156685</v>
      </c>
      <c r="G2688" s="2">
        <f t="shared" si="137"/>
        <v>3.6137268641156686</v>
      </c>
    </row>
    <row r="2689" spans="4:7" x14ac:dyDescent="0.25">
      <c r="D2689" s="146"/>
      <c r="E2689" s="3">
        <v>0.68020304568527923</v>
      </c>
      <c r="F2689" s="1">
        <v>3625025.3979647458</v>
      </c>
      <c r="G2689" s="2">
        <f t="shared" si="137"/>
        <v>3.6250253979647455</v>
      </c>
    </row>
    <row r="2690" spans="4:7" x14ac:dyDescent="0.25">
      <c r="D2690" s="146"/>
      <c r="E2690" s="3">
        <v>0.68045685279187818</v>
      </c>
      <c r="F2690" s="1">
        <v>3625025.3979647458</v>
      </c>
      <c r="G2690" s="2">
        <f t="shared" si="137"/>
        <v>3.6250253979647455</v>
      </c>
    </row>
    <row r="2691" spans="4:7" x14ac:dyDescent="0.25">
      <c r="D2691" s="146"/>
      <c r="E2691" s="3">
        <v>0.68071065989847723</v>
      </c>
      <c r="F2691" s="1">
        <v>3609644.2006239835</v>
      </c>
      <c r="G2691" s="2">
        <f t="shared" si="137"/>
        <v>3.6096442006239835</v>
      </c>
    </row>
    <row r="2692" spans="4:7" x14ac:dyDescent="0.25">
      <c r="D2692" s="146"/>
      <c r="E2692" s="3">
        <v>0.68096446700507607</v>
      </c>
      <c r="F2692" s="1">
        <v>3622366.9194120225</v>
      </c>
      <c r="G2692" s="2">
        <f t="shared" si="137"/>
        <v>3.6223669194120225</v>
      </c>
    </row>
    <row r="2693" spans="4:7" x14ac:dyDescent="0.25">
      <c r="D2693" s="146"/>
      <c r="E2693" s="3">
        <v>0.68121827411167513</v>
      </c>
      <c r="F2693" s="1">
        <v>3615720.7230302095</v>
      </c>
      <c r="G2693" s="2">
        <f t="shared" si="137"/>
        <v>3.6157207230302095</v>
      </c>
    </row>
    <row r="2694" spans="4:7" x14ac:dyDescent="0.25">
      <c r="D2694" s="146"/>
      <c r="E2694" s="3">
        <v>0.68147208121827418</v>
      </c>
      <c r="F2694" s="1">
        <v>3616385.3426683918</v>
      </c>
      <c r="G2694" s="2">
        <f t="shared" si="137"/>
        <v>3.6163853426683916</v>
      </c>
    </row>
    <row r="2695" spans="4:7" x14ac:dyDescent="0.25">
      <c r="D2695" s="146"/>
      <c r="E2695" s="3">
        <v>0.68172588832487313</v>
      </c>
      <c r="F2695" s="1">
        <v>3625025.3979647458</v>
      </c>
      <c r="G2695" s="2">
        <f t="shared" si="137"/>
        <v>3.6250253979647455</v>
      </c>
    </row>
    <row r="2696" spans="4:7" x14ac:dyDescent="0.25">
      <c r="D2696" s="146"/>
      <c r="E2696" s="3">
        <v>0.68197969543147208</v>
      </c>
      <c r="F2696" s="1">
        <v>3621702.2997738402</v>
      </c>
      <c r="G2696" s="2">
        <f t="shared" si="137"/>
        <v>3.6217022997738404</v>
      </c>
    </row>
    <row r="2697" spans="4:7" x14ac:dyDescent="0.25">
      <c r="D2697" s="146"/>
      <c r="E2697" s="3">
        <v>0.68223350253807102</v>
      </c>
      <c r="F2697" s="1">
        <v>3613062.2444774862</v>
      </c>
      <c r="G2697" s="2">
        <f t="shared" ref="G2697:G2760" si="138">F2697/$E$5</f>
        <v>3.613062244477486</v>
      </c>
    </row>
    <row r="2698" spans="4:7" x14ac:dyDescent="0.25">
      <c r="D2698" s="146"/>
      <c r="E2698" s="3">
        <v>0.68248730964467008</v>
      </c>
      <c r="F2698" s="1">
        <v>3622366.9194120225</v>
      </c>
      <c r="G2698" s="2">
        <f t="shared" si="138"/>
        <v>3.6223669194120225</v>
      </c>
    </row>
    <row r="2699" spans="4:7" x14ac:dyDescent="0.25">
      <c r="D2699" s="146"/>
      <c r="E2699" s="3">
        <v>0.68274111675126903</v>
      </c>
      <c r="F2699" s="1">
        <v>3619708.4408592973</v>
      </c>
      <c r="G2699" s="2">
        <f t="shared" si="138"/>
        <v>3.6197084408592972</v>
      </c>
    </row>
    <row r="2700" spans="4:7" x14ac:dyDescent="0.25">
      <c r="D2700" s="146"/>
      <c r="E2700" s="3">
        <v>0.68299492385786809</v>
      </c>
      <c r="F2700" s="1">
        <v>3623031.539050201</v>
      </c>
      <c r="G2700" s="2">
        <f t="shared" si="138"/>
        <v>3.623031539050201</v>
      </c>
    </row>
    <row r="2701" spans="4:7" x14ac:dyDescent="0.25">
      <c r="D2701" s="146"/>
      <c r="E2701" s="3">
        <v>0.68324873096446703</v>
      </c>
      <c r="F2701" s="1">
        <v>3620373.0604974777</v>
      </c>
      <c r="G2701" s="2">
        <f t="shared" si="138"/>
        <v>3.6203730604974775</v>
      </c>
    </row>
    <row r="2702" spans="4:7" x14ac:dyDescent="0.25">
      <c r="D2702" s="146"/>
      <c r="E2702" s="3">
        <v>0.68350253807106598</v>
      </c>
      <c r="F2702" s="1">
        <v>3617049.9623065721</v>
      </c>
      <c r="G2702" s="2">
        <f t="shared" si="138"/>
        <v>3.6170499623065719</v>
      </c>
    </row>
    <row r="2703" spans="4:7" x14ac:dyDescent="0.25">
      <c r="D2703" s="146"/>
      <c r="E2703" s="3">
        <v>0.68375634517766504</v>
      </c>
      <c r="F2703" s="1">
        <v>3623031.539050201</v>
      </c>
      <c r="G2703" s="2">
        <f t="shared" si="138"/>
        <v>3.623031539050201</v>
      </c>
    </row>
    <row r="2704" spans="4:7" x14ac:dyDescent="0.25">
      <c r="D2704" s="146"/>
      <c r="E2704" s="3">
        <v>0.68401015228426398</v>
      </c>
      <c r="F2704" s="1">
        <v>3611733.0052011237</v>
      </c>
      <c r="G2704" s="2">
        <f t="shared" si="138"/>
        <v>3.6117330052011236</v>
      </c>
    </row>
    <row r="2705" spans="4:7" x14ac:dyDescent="0.25">
      <c r="D2705" s="146"/>
      <c r="E2705" s="3">
        <v>0.68426395939086304</v>
      </c>
      <c r="F2705" s="1">
        <v>3616385.3426683918</v>
      </c>
      <c r="G2705" s="2">
        <f t="shared" si="138"/>
        <v>3.6163853426683916</v>
      </c>
    </row>
    <row r="2706" spans="4:7" x14ac:dyDescent="0.25">
      <c r="D2706" s="146"/>
      <c r="E2706" s="3">
        <v>0.68451776649746188</v>
      </c>
      <c r="F2706" s="1">
        <v>3621037.6801356599</v>
      </c>
      <c r="G2706" s="2">
        <f t="shared" si="138"/>
        <v>3.6210376801356601</v>
      </c>
    </row>
    <row r="2707" spans="4:7" x14ac:dyDescent="0.25">
      <c r="D2707" s="146"/>
      <c r="E2707" s="3">
        <v>0.68477157360406093</v>
      </c>
      <c r="F2707" s="1">
        <v>3622366.9194120225</v>
      </c>
      <c r="G2707" s="2">
        <f t="shared" si="138"/>
        <v>3.6223669194120225</v>
      </c>
    </row>
    <row r="2708" spans="4:7" x14ac:dyDescent="0.25">
      <c r="D2708" s="146"/>
      <c r="E2708" s="3">
        <v>0.68502538071065988</v>
      </c>
      <c r="F2708" s="1">
        <v>3627778.8221800663</v>
      </c>
      <c r="G2708" s="2">
        <f t="shared" si="138"/>
        <v>3.6277788221800664</v>
      </c>
    </row>
    <row r="2709" spans="4:7" x14ac:dyDescent="0.25">
      <c r="D2709" s="146"/>
      <c r="E2709" s="3">
        <v>0.68527918781725894</v>
      </c>
      <c r="F2709" s="1">
        <v>3623031.539050201</v>
      </c>
      <c r="G2709" s="2">
        <f t="shared" si="138"/>
        <v>3.623031539050201</v>
      </c>
    </row>
    <row r="2710" spans="4:7" x14ac:dyDescent="0.25">
      <c r="D2710" s="146"/>
      <c r="E2710" s="3">
        <v>0.68553299492385789</v>
      </c>
      <c r="F2710" s="1">
        <v>3626449.5829037037</v>
      </c>
      <c r="G2710" s="2">
        <f t="shared" si="138"/>
        <v>3.6264495829037036</v>
      </c>
    </row>
    <row r="2711" spans="4:7" x14ac:dyDescent="0.25">
      <c r="D2711" s="146"/>
      <c r="E2711" s="3">
        <v>0.68578680203045683</v>
      </c>
      <c r="F2711" s="1">
        <v>3625025.3979647458</v>
      </c>
      <c r="G2711" s="2">
        <f t="shared" si="138"/>
        <v>3.6250253979647455</v>
      </c>
    </row>
    <row r="2712" spans="4:7" x14ac:dyDescent="0.25">
      <c r="D2712" s="146"/>
      <c r="E2712" s="3">
        <v>0.68604060913705589</v>
      </c>
      <c r="F2712" s="1">
        <v>3617714.5819447525</v>
      </c>
      <c r="G2712" s="2">
        <f t="shared" si="138"/>
        <v>3.6177145819447527</v>
      </c>
    </row>
    <row r="2713" spans="4:7" x14ac:dyDescent="0.25">
      <c r="D2713" s="146"/>
      <c r="E2713" s="3">
        <v>0.68629441624365484</v>
      </c>
      <c r="F2713" s="1">
        <v>3613726.8641156685</v>
      </c>
      <c r="G2713" s="2">
        <f t="shared" si="138"/>
        <v>3.6137268641156686</v>
      </c>
    </row>
    <row r="2714" spans="4:7" x14ac:dyDescent="0.25">
      <c r="D2714" s="146"/>
      <c r="E2714" s="3">
        <v>0.68654822335025389</v>
      </c>
      <c r="F2714" s="1">
        <v>3615720.7230302095</v>
      </c>
      <c r="G2714" s="2">
        <f t="shared" si="138"/>
        <v>3.6157207230302095</v>
      </c>
    </row>
    <row r="2715" spans="4:7" x14ac:dyDescent="0.25">
      <c r="D2715" s="146"/>
      <c r="E2715" s="3">
        <v>0.68680203045685273</v>
      </c>
      <c r="F2715" s="1">
        <v>3625025.3979647458</v>
      </c>
      <c r="G2715" s="2">
        <f t="shared" si="138"/>
        <v>3.6250253979647455</v>
      </c>
    </row>
    <row r="2716" spans="4:7" x14ac:dyDescent="0.25">
      <c r="D2716" s="146"/>
      <c r="E2716" s="3">
        <v>0.68705583756345179</v>
      </c>
      <c r="F2716" s="1">
        <v>3621702.2997738402</v>
      </c>
      <c r="G2716" s="2">
        <f t="shared" si="138"/>
        <v>3.6217022997738404</v>
      </c>
    </row>
    <row r="2717" spans="4:7" x14ac:dyDescent="0.25">
      <c r="D2717" s="146"/>
      <c r="E2717" s="3">
        <v>0.68730964467005073</v>
      </c>
      <c r="F2717" s="1">
        <v>3623696.1586883832</v>
      </c>
      <c r="G2717" s="2">
        <f t="shared" si="138"/>
        <v>3.6236961586883831</v>
      </c>
    </row>
    <row r="2718" spans="4:7" x14ac:dyDescent="0.25">
      <c r="D2718" s="146"/>
      <c r="E2718" s="3">
        <v>0.68756345177664979</v>
      </c>
      <c r="F2718" s="1">
        <v>3622366.9194120225</v>
      </c>
      <c r="G2718" s="2">
        <f t="shared" si="138"/>
        <v>3.6223669194120225</v>
      </c>
    </row>
    <row r="2719" spans="4:7" x14ac:dyDescent="0.25">
      <c r="D2719" s="146"/>
      <c r="E2719" s="3">
        <v>0.68781725888324874</v>
      </c>
      <c r="F2719" s="1">
        <v>3617049.9623065721</v>
      </c>
      <c r="G2719" s="2">
        <f t="shared" si="138"/>
        <v>3.6170499623065719</v>
      </c>
    </row>
    <row r="2720" spans="4:7" x14ac:dyDescent="0.25">
      <c r="D2720" s="146"/>
      <c r="E2720" s="3">
        <v>0.68807106598984769</v>
      </c>
      <c r="F2720" s="1">
        <v>3610973.4399003461</v>
      </c>
      <c r="G2720" s="2">
        <f t="shared" si="138"/>
        <v>3.6109734399003459</v>
      </c>
    </row>
    <row r="2721" spans="4:7" x14ac:dyDescent="0.25">
      <c r="D2721" s="146"/>
      <c r="E2721" s="3">
        <v>0.68832487309644674</v>
      </c>
      <c r="F2721" s="1">
        <v>3618379.2015829347</v>
      </c>
      <c r="G2721" s="2">
        <f t="shared" si="138"/>
        <v>3.6183792015829348</v>
      </c>
    </row>
    <row r="2722" spans="4:7" x14ac:dyDescent="0.25">
      <c r="D2722" s="146"/>
      <c r="E2722" s="3">
        <v>0.68857868020304569</v>
      </c>
      <c r="F2722" s="1">
        <v>3621702.2997738402</v>
      </c>
      <c r="G2722" s="2">
        <f t="shared" si="138"/>
        <v>3.6217022997738404</v>
      </c>
    </row>
    <row r="2723" spans="4:7" x14ac:dyDescent="0.25">
      <c r="D2723" s="146"/>
      <c r="E2723" s="3">
        <v>0.68883248730964475</v>
      </c>
      <c r="F2723" s="1">
        <v>3608314.9613476209</v>
      </c>
      <c r="G2723" s="2">
        <f t="shared" si="138"/>
        <v>3.6083149613476211</v>
      </c>
    </row>
    <row r="2724" spans="4:7" x14ac:dyDescent="0.25">
      <c r="D2724" s="146"/>
      <c r="E2724" s="3">
        <v>0.68908629441624369</v>
      </c>
      <c r="F2724" s="1">
        <v>3604991.8631567173</v>
      </c>
      <c r="G2724" s="2">
        <f t="shared" si="138"/>
        <v>3.6049918631567173</v>
      </c>
    </row>
    <row r="2725" spans="4:7" x14ac:dyDescent="0.25">
      <c r="D2725" s="146"/>
      <c r="E2725" s="3">
        <v>0.68934010152284264</v>
      </c>
      <c r="F2725" s="1">
        <v>3613062.2444774862</v>
      </c>
      <c r="G2725" s="2">
        <f t="shared" si="138"/>
        <v>3.613062244477486</v>
      </c>
    </row>
    <row r="2726" spans="4:7" x14ac:dyDescent="0.25">
      <c r="D2726" s="146"/>
      <c r="E2726" s="3">
        <v>0.6895939086294417</v>
      </c>
      <c r="F2726" s="1">
        <v>3623696.1586883832</v>
      </c>
      <c r="G2726" s="2">
        <f t="shared" si="138"/>
        <v>3.6236961586883831</v>
      </c>
    </row>
    <row r="2727" spans="4:7" x14ac:dyDescent="0.25">
      <c r="D2727" s="146"/>
      <c r="E2727" s="3">
        <v>0.68984771573604065</v>
      </c>
      <c r="F2727" s="1">
        <v>3627114.2025418859</v>
      </c>
      <c r="G2727" s="2">
        <f t="shared" si="138"/>
        <v>3.6271142025418861</v>
      </c>
    </row>
    <row r="2728" spans="4:7" x14ac:dyDescent="0.25">
      <c r="D2728" s="146"/>
      <c r="E2728" s="3">
        <v>0.6901015228426397</v>
      </c>
      <c r="F2728" s="1">
        <v>3616385.3426683918</v>
      </c>
      <c r="G2728" s="2">
        <f t="shared" si="138"/>
        <v>3.6163853426683916</v>
      </c>
    </row>
    <row r="2729" spans="4:7" x14ac:dyDescent="0.25">
      <c r="D2729" s="146"/>
      <c r="E2729" s="3">
        <v>0.69035532994923854</v>
      </c>
      <c r="F2729" s="1">
        <v>3618379.2015829347</v>
      </c>
      <c r="G2729" s="2">
        <f t="shared" si="138"/>
        <v>3.6183792015829348</v>
      </c>
    </row>
    <row r="2730" spans="4:7" x14ac:dyDescent="0.25">
      <c r="D2730" s="146"/>
      <c r="E2730" s="3">
        <v>0.6906091370558376</v>
      </c>
      <c r="F2730" s="1">
        <v>3615720.7230302095</v>
      </c>
      <c r="G2730" s="2">
        <f t="shared" si="138"/>
        <v>3.6157207230302095</v>
      </c>
    </row>
    <row r="2731" spans="4:7" x14ac:dyDescent="0.25">
      <c r="D2731" s="146"/>
      <c r="E2731" s="3">
        <v>0.69086294416243654</v>
      </c>
      <c r="F2731" s="1">
        <v>3613726.8641156685</v>
      </c>
      <c r="G2731" s="2">
        <f t="shared" si="138"/>
        <v>3.6137268641156686</v>
      </c>
    </row>
    <row r="2732" spans="4:7" x14ac:dyDescent="0.25">
      <c r="D2732" s="146"/>
      <c r="E2732" s="3">
        <v>0.6911167512690356</v>
      </c>
      <c r="F2732" s="1">
        <v>3613726.8641156685</v>
      </c>
      <c r="G2732" s="2">
        <f t="shared" si="138"/>
        <v>3.6137268641156686</v>
      </c>
    </row>
    <row r="2733" spans="4:7" x14ac:dyDescent="0.25">
      <c r="D2733" s="146"/>
      <c r="E2733" s="3">
        <v>0.69137055837563455</v>
      </c>
      <c r="F2733" s="1">
        <v>3618379.2015829347</v>
      </c>
      <c r="G2733" s="2">
        <f t="shared" si="138"/>
        <v>3.6183792015829348</v>
      </c>
    </row>
    <row r="2734" spans="4:7" x14ac:dyDescent="0.25">
      <c r="D2734" s="146"/>
      <c r="E2734" s="3">
        <v>0.69162436548223349</v>
      </c>
      <c r="F2734" s="1">
        <v>3630437.3007327914</v>
      </c>
      <c r="G2734" s="2">
        <f t="shared" si="138"/>
        <v>3.6304373007327913</v>
      </c>
    </row>
    <row r="2735" spans="4:7" x14ac:dyDescent="0.25">
      <c r="D2735" s="146"/>
      <c r="E2735" s="3">
        <v>0.69187817258883255</v>
      </c>
      <c r="F2735" s="1">
        <v>3633760.398923697</v>
      </c>
      <c r="G2735" s="2">
        <f t="shared" si="138"/>
        <v>3.6337603989236968</v>
      </c>
    </row>
    <row r="2736" spans="4:7" x14ac:dyDescent="0.25">
      <c r="D2736" s="146"/>
      <c r="E2736" s="3">
        <v>0.6921319796954315</v>
      </c>
      <c r="F2736" s="1">
        <v>3610973.4399003461</v>
      </c>
      <c r="G2736" s="2">
        <f t="shared" si="138"/>
        <v>3.6109734399003459</v>
      </c>
    </row>
    <row r="2737" spans="4:7" x14ac:dyDescent="0.25">
      <c r="D2737" s="146"/>
      <c r="E2737" s="3">
        <v>0.69238578680203056</v>
      </c>
      <c r="F2737" s="1">
        <v>3617049.9623065721</v>
      </c>
      <c r="G2737" s="2">
        <f t="shared" si="138"/>
        <v>3.6170499623065719</v>
      </c>
    </row>
    <row r="2738" spans="4:7" x14ac:dyDescent="0.25">
      <c r="D2738" s="146"/>
      <c r="E2738" s="3">
        <v>0.69263959390862939</v>
      </c>
      <c r="F2738" s="1">
        <v>3621702.2997738402</v>
      </c>
      <c r="G2738" s="2">
        <f t="shared" si="138"/>
        <v>3.6217022997738404</v>
      </c>
    </row>
    <row r="2739" spans="4:7" x14ac:dyDescent="0.25">
      <c r="D2739" s="146"/>
      <c r="E2739" s="3">
        <v>0.69289340101522845</v>
      </c>
      <c r="F2739" s="1">
        <v>3619043.8212211151</v>
      </c>
      <c r="G2739" s="2">
        <f t="shared" si="138"/>
        <v>3.6190438212211151</v>
      </c>
    </row>
    <row r="2740" spans="4:7" x14ac:dyDescent="0.25">
      <c r="D2740" s="146"/>
      <c r="E2740" s="3">
        <v>0.6931472081218274</v>
      </c>
      <c r="F2740" s="1">
        <v>3626449.5829037037</v>
      </c>
      <c r="G2740" s="2">
        <f t="shared" si="138"/>
        <v>3.6264495829037036</v>
      </c>
    </row>
    <row r="2741" spans="4:7" x14ac:dyDescent="0.25">
      <c r="D2741" s="146"/>
      <c r="E2741" s="3">
        <v>0.69340101522842645</v>
      </c>
      <c r="F2741" s="1">
        <v>3617049.9623065721</v>
      </c>
      <c r="G2741" s="2">
        <f t="shared" si="138"/>
        <v>3.6170499623065719</v>
      </c>
    </row>
    <row r="2742" spans="4:7" x14ac:dyDescent="0.25">
      <c r="D2742" s="146"/>
      <c r="E2742" s="3">
        <v>0.6936548223350254</v>
      </c>
      <c r="F2742" s="1">
        <v>3617049.9623065721</v>
      </c>
      <c r="G2742" s="2">
        <f t="shared" si="138"/>
        <v>3.6170499623065719</v>
      </c>
    </row>
    <row r="2743" spans="4:7" x14ac:dyDescent="0.25">
      <c r="D2743" s="146"/>
      <c r="E2743" s="3">
        <v>0.69390862944162435</v>
      </c>
      <c r="F2743" s="1">
        <v>3626449.5829037037</v>
      </c>
      <c r="G2743" s="2">
        <f t="shared" si="138"/>
        <v>3.6264495829037036</v>
      </c>
    </row>
    <row r="2744" spans="4:7" x14ac:dyDescent="0.25">
      <c r="D2744" s="146"/>
      <c r="E2744" s="3">
        <v>0.6941624365482234</v>
      </c>
      <c r="F2744" s="1">
        <v>3617049.9623065721</v>
      </c>
      <c r="G2744" s="2">
        <f t="shared" si="138"/>
        <v>3.6170499623065719</v>
      </c>
    </row>
    <row r="2745" spans="4:7" x14ac:dyDescent="0.25">
      <c r="D2745" s="146"/>
      <c r="E2745" s="3">
        <v>0.69441624365482235</v>
      </c>
      <c r="F2745" s="1">
        <v>3614391.4837538488</v>
      </c>
      <c r="G2745" s="2">
        <f t="shared" si="138"/>
        <v>3.6143914837538489</v>
      </c>
    </row>
    <row r="2746" spans="4:7" x14ac:dyDescent="0.25">
      <c r="D2746" s="146"/>
      <c r="E2746" s="3">
        <v>0.69467005076142141</v>
      </c>
      <c r="F2746" s="1">
        <v>3622366.9194120225</v>
      </c>
      <c r="G2746" s="2">
        <f t="shared" si="138"/>
        <v>3.6223669194120225</v>
      </c>
    </row>
    <row r="2747" spans="4:7" x14ac:dyDescent="0.25">
      <c r="D2747" s="146"/>
      <c r="E2747" s="3">
        <v>0.69492385786802036</v>
      </c>
      <c r="F2747" s="1">
        <v>3618379.2015829347</v>
      </c>
      <c r="G2747" s="2">
        <f t="shared" si="138"/>
        <v>3.6183792015829348</v>
      </c>
    </row>
    <row r="2748" spans="4:7" x14ac:dyDescent="0.25">
      <c r="D2748" s="146"/>
      <c r="E2748" s="3">
        <v>0.6951776649746193</v>
      </c>
      <c r="F2748" s="1">
        <v>3624360.7783265635</v>
      </c>
      <c r="G2748" s="2">
        <f t="shared" si="138"/>
        <v>3.6243607783265634</v>
      </c>
    </row>
    <row r="2749" spans="4:7" x14ac:dyDescent="0.25">
      <c r="D2749" s="146"/>
      <c r="E2749" s="3">
        <v>0.69543147208121825</v>
      </c>
      <c r="F2749" s="1">
        <v>3622366.9194120225</v>
      </c>
      <c r="G2749" s="2">
        <f t="shared" si="138"/>
        <v>3.6223669194120225</v>
      </c>
    </row>
    <row r="2750" spans="4:7" x14ac:dyDescent="0.25">
      <c r="D2750" s="146"/>
      <c r="E2750" s="3">
        <v>0.69568527918781731</v>
      </c>
      <c r="F2750" s="1">
        <v>3617049.9623065721</v>
      </c>
      <c r="G2750" s="2">
        <f t="shared" si="138"/>
        <v>3.6170499623065719</v>
      </c>
    </row>
    <row r="2751" spans="4:7" x14ac:dyDescent="0.25">
      <c r="D2751" s="146"/>
      <c r="E2751" s="3">
        <v>0.69593908629441636</v>
      </c>
      <c r="F2751" s="1">
        <v>3624360.7783265635</v>
      </c>
      <c r="G2751" s="2">
        <f t="shared" si="138"/>
        <v>3.6243607783265634</v>
      </c>
    </row>
    <row r="2752" spans="4:7" x14ac:dyDescent="0.25">
      <c r="D2752" s="146"/>
      <c r="E2752" s="3">
        <v>0.6961928934010152</v>
      </c>
      <c r="F2752" s="1">
        <v>3613726.8641156685</v>
      </c>
      <c r="G2752" s="2">
        <f t="shared" si="138"/>
        <v>3.6137268641156686</v>
      </c>
    </row>
    <row r="2753" spans="4:7" x14ac:dyDescent="0.25">
      <c r="D2753" s="146"/>
      <c r="E2753" s="3">
        <v>0.69644670050761426</v>
      </c>
      <c r="F2753" s="1">
        <v>3613062.2444774862</v>
      </c>
      <c r="G2753" s="2">
        <f t="shared" si="138"/>
        <v>3.613062244477486</v>
      </c>
    </row>
    <row r="2754" spans="4:7" x14ac:dyDescent="0.25">
      <c r="D2754" s="146"/>
      <c r="E2754" s="3">
        <v>0.6967005076142132</v>
      </c>
      <c r="F2754" s="1">
        <v>3621702.2997738402</v>
      </c>
      <c r="G2754" s="2">
        <f t="shared" si="138"/>
        <v>3.6217022997738404</v>
      </c>
    </row>
    <row r="2755" spans="4:7" x14ac:dyDescent="0.25">
      <c r="D2755" s="146"/>
      <c r="E2755" s="3">
        <v>0.69695431472081226</v>
      </c>
      <c r="F2755" s="1">
        <v>3625025.3979647458</v>
      </c>
      <c r="G2755" s="2">
        <f t="shared" si="138"/>
        <v>3.6250253979647455</v>
      </c>
    </row>
    <row r="2756" spans="4:7" x14ac:dyDescent="0.25">
      <c r="D2756" s="146"/>
      <c r="E2756" s="3">
        <v>0.69720812182741121</v>
      </c>
      <c r="F2756" s="1">
        <v>3619043.8212211151</v>
      </c>
      <c r="G2756" s="2">
        <f t="shared" si="138"/>
        <v>3.6190438212211151</v>
      </c>
    </row>
    <row r="2757" spans="4:7" x14ac:dyDescent="0.25">
      <c r="D2757" s="146"/>
      <c r="E2757" s="3">
        <v>0.69746192893401016</v>
      </c>
      <c r="F2757" s="1">
        <v>3610308.8202621639</v>
      </c>
      <c r="G2757" s="2">
        <f t="shared" si="138"/>
        <v>3.6103088202621638</v>
      </c>
    </row>
    <row r="2758" spans="4:7" x14ac:dyDescent="0.25">
      <c r="D2758" s="146"/>
      <c r="E2758" s="3">
        <v>0.6977157360406091</v>
      </c>
      <c r="F2758" s="1">
        <v>3617049.9623065721</v>
      </c>
      <c r="G2758" s="2">
        <f t="shared" si="138"/>
        <v>3.6170499623065719</v>
      </c>
    </row>
    <row r="2759" spans="4:7" x14ac:dyDescent="0.25">
      <c r="D2759" s="146"/>
      <c r="E2759" s="3">
        <v>0.69796954314720816</v>
      </c>
      <c r="F2759" s="1">
        <v>3624360.7783265635</v>
      </c>
      <c r="G2759" s="2">
        <f t="shared" si="138"/>
        <v>3.6243607783265634</v>
      </c>
    </row>
    <row r="2760" spans="4:7" x14ac:dyDescent="0.25">
      <c r="D2760" s="146"/>
      <c r="E2760" s="3">
        <v>0.69822335025380722</v>
      </c>
      <c r="F2760" s="1">
        <v>3608314.9613476209</v>
      </c>
      <c r="G2760" s="2">
        <f t="shared" si="138"/>
        <v>3.6083149613476211</v>
      </c>
    </row>
    <row r="2761" spans="4:7" x14ac:dyDescent="0.25">
      <c r="D2761" s="146"/>
      <c r="E2761" s="3">
        <v>0.69847715736040605</v>
      </c>
      <c r="F2761" s="1">
        <v>3609644.2006239835</v>
      </c>
      <c r="G2761" s="2">
        <f t="shared" ref="G2761:G2824" si="139">F2761/$E$5</f>
        <v>3.6096442006239835</v>
      </c>
    </row>
    <row r="2762" spans="4:7" x14ac:dyDescent="0.25">
      <c r="D2762" s="146"/>
      <c r="E2762" s="3">
        <v>0.69873096446700511</v>
      </c>
      <c r="F2762" s="1">
        <v>3618379.2015829347</v>
      </c>
      <c r="G2762" s="2">
        <f t="shared" si="139"/>
        <v>3.6183792015829348</v>
      </c>
    </row>
    <row r="2763" spans="4:7" x14ac:dyDescent="0.25">
      <c r="D2763" s="146"/>
      <c r="E2763" s="3">
        <v>0.69898477157360406</v>
      </c>
      <c r="F2763" s="1">
        <v>3613726.8641156685</v>
      </c>
      <c r="G2763" s="2">
        <f t="shared" si="139"/>
        <v>3.6137268641156686</v>
      </c>
    </row>
    <row r="2764" spans="4:7" x14ac:dyDescent="0.25">
      <c r="D2764" s="146"/>
      <c r="E2764" s="3">
        <v>0.69923857868020312</v>
      </c>
      <c r="F2764" s="1">
        <v>3613062.2444774862</v>
      </c>
      <c r="G2764" s="2">
        <f t="shared" si="139"/>
        <v>3.613062244477486</v>
      </c>
    </row>
    <row r="2765" spans="4:7" x14ac:dyDescent="0.25">
      <c r="D2765" s="146"/>
      <c r="E2765" s="3">
        <v>0.69949238578680206</v>
      </c>
      <c r="F2765" s="1">
        <v>3604327.243518535</v>
      </c>
      <c r="G2765" s="2">
        <f t="shared" si="139"/>
        <v>3.6043272435185352</v>
      </c>
    </row>
    <row r="2766" spans="4:7" x14ac:dyDescent="0.25">
      <c r="D2766" s="146"/>
      <c r="E2766" s="3">
        <v>0.69974619289340101</v>
      </c>
      <c r="F2766" s="1">
        <v>3604327.243518535</v>
      </c>
      <c r="G2766" s="2">
        <f t="shared" si="139"/>
        <v>3.6043272435185352</v>
      </c>
    </row>
    <row r="2767" spans="4:7" x14ac:dyDescent="0.25">
      <c r="D2767" s="146"/>
      <c r="E2767" s="3">
        <v>0.7</v>
      </c>
      <c r="F2767" s="1">
        <v>3615720.7230302095</v>
      </c>
      <c r="G2767" s="2">
        <f t="shared" si="139"/>
        <v>3.6157207230302095</v>
      </c>
    </row>
    <row r="2768" spans="4:7" x14ac:dyDescent="0.25">
      <c r="D2768" s="146"/>
      <c r="E2768" s="3">
        <v>0.70025380710659901</v>
      </c>
      <c r="F2768" s="1">
        <v>3613726.8641156685</v>
      </c>
      <c r="G2768" s="2">
        <f t="shared" si="139"/>
        <v>3.6137268641156686</v>
      </c>
    </row>
    <row r="2769" spans="4:7" x14ac:dyDescent="0.25">
      <c r="D2769" s="146"/>
      <c r="E2769" s="3">
        <v>0.70050761421319807</v>
      </c>
      <c r="F2769" s="1">
        <v>3613726.8641156685</v>
      </c>
      <c r="G2769" s="2">
        <f t="shared" si="139"/>
        <v>3.6137268641156686</v>
      </c>
    </row>
    <row r="2770" spans="4:7" x14ac:dyDescent="0.25">
      <c r="D2770" s="146"/>
      <c r="E2770" s="3">
        <v>0.70076142131979702</v>
      </c>
      <c r="F2770" s="1">
        <v>3610308.8202621639</v>
      </c>
      <c r="G2770" s="2">
        <f t="shared" si="139"/>
        <v>3.6103088202621638</v>
      </c>
    </row>
    <row r="2771" spans="4:7" x14ac:dyDescent="0.25">
      <c r="D2771" s="146"/>
      <c r="E2771" s="3">
        <v>0.70101522842639596</v>
      </c>
      <c r="F2771" s="1">
        <v>3611733.0052011237</v>
      </c>
      <c r="G2771" s="2">
        <f t="shared" si="139"/>
        <v>3.6117330052011236</v>
      </c>
    </row>
    <row r="2772" spans="4:7" x14ac:dyDescent="0.25">
      <c r="D2772" s="146"/>
      <c r="E2772" s="3">
        <v>0.70126903553299491</v>
      </c>
      <c r="F2772" s="1">
        <v>3621702.2997738402</v>
      </c>
      <c r="G2772" s="2">
        <f t="shared" si="139"/>
        <v>3.6217022997738404</v>
      </c>
    </row>
    <row r="2773" spans="4:7" x14ac:dyDescent="0.25">
      <c r="D2773" s="146"/>
      <c r="E2773" s="3">
        <v>0.70152284263959397</v>
      </c>
      <c r="F2773" s="1">
        <v>3612397.6248393059</v>
      </c>
      <c r="G2773" s="2">
        <f t="shared" si="139"/>
        <v>3.6123976248393057</v>
      </c>
    </row>
    <row r="2774" spans="4:7" x14ac:dyDescent="0.25">
      <c r="D2774" s="146"/>
      <c r="E2774" s="3">
        <v>0.70177664974619292</v>
      </c>
      <c r="F2774" s="1">
        <v>3617049.9623065721</v>
      </c>
      <c r="G2774" s="2">
        <f t="shared" si="139"/>
        <v>3.6170499623065719</v>
      </c>
    </row>
    <row r="2775" spans="4:7" x14ac:dyDescent="0.25">
      <c r="D2775" s="146"/>
      <c r="E2775" s="3">
        <v>0.70203045685279186</v>
      </c>
      <c r="F2775" s="1">
        <v>3626449.5829037037</v>
      </c>
      <c r="G2775" s="2">
        <f t="shared" si="139"/>
        <v>3.6264495829037036</v>
      </c>
    </row>
    <row r="2776" spans="4:7" x14ac:dyDescent="0.25">
      <c r="D2776" s="146"/>
      <c r="E2776" s="3">
        <v>0.70228426395939092</v>
      </c>
      <c r="F2776" s="1">
        <v>3614391.4837538488</v>
      </c>
      <c r="G2776" s="2">
        <f t="shared" si="139"/>
        <v>3.6143914837538489</v>
      </c>
    </row>
    <row r="2777" spans="4:7" x14ac:dyDescent="0.25">
      <c r="D2777" s="146"/>
      <c r="E2777" s="3">
        <v>0.70253807106598987</v>
      </c>
      <c r="F2777" s="1">
        <v>3611733.0052011237</v>
      </c>
      <c r="G2777" s="2">
        <f t="shared" si="139"/>
        <v>3.6117330052011236</v>
      </c>
    </row>
    <row r="2778" spans="4:7" x14ac:dyDescent="0.25">
      <c r="D2778" s="146"/>
      <c r="E2778" s="3">
        <v>0.70279187817258892</v>
      </c>
      <c r="F2778" s="1">
        <v>3614391.4837538488</v>
      </c>
      <c r="G2778" s="2">
        <f t="shared" si="139"/>
        <v>3.6143914837538489</v>
      </c>
    </row>
    <row r="2779" spans="4:7" x14ac:dyDescent="0.25">
      <c r="D2779" s="146"/>
      <c r="E2779" s="3">
        <v>0.70304568527918787</v>
      </c>
      <c r="F2779" s="1">
        <v>3621037.6801356599</v>
      </c>
      <c r="G2779" s="2">
        <f t="shared" si="139"/>
        <v>3.6210376801356601</v>
      </c>
    </row>
    <row r="2780" spans="4:7" x14ac:dyDescent="0.25">
      <c r="D2780" s="146"/>
      <c r="E2780" s="3">
        <v>0.70329949238578682</v>
      </c>
      <c r="F2780" s="1">
        <v>3628443.4418182485</v>
      </c>
      <c r="G2780" s="2">
        <f t="shared" si="139"/>
        <v>3.6284434418182485</v>
      </c>
    </row>
    <row r="2781" spans="4:7" x14ac:dyDescent="0.25">
      <c r="D2781" s="146"/>
      <c r="E2781" s="3">
        <v>0.70355329949238576</v>
      </c>
      <c r="F2781" s="1">
        <v>3622366.9194120225</v>
      </c>
      <c r="G2781" s="2">
        <f t="shared" si="139"/>
        <v>3.6223669194120225</v>
      </c>
    </row>
    <row r="2782" spans="4:7" x14ac:dyDescent="0.25">
      <c r="D2782" s="146"/>
      <c r="E2782" s="3">
        <v>0.70380710659898482</v>
      </c>
      <c r="F2782" s="1">
        <v>3615720.7230302095</v>
      </c>
      <c r="G2782" s="2">
        <f t="shared" si="139"/>
        <v>3.6157207230302095</v>
      </c>
    </row>
    <row r="2783" spans="4:7" x14ac:dyDescent="0.25">
      <c r="D2783" s="146"/>
      <c r="E2783" s="3">
        <v>0.70406091370558377</v>
      </c>
      <c r="F2783" s="1">
        <v>3624360.7783265635</v>
      </c>
      <c r="G2783" s="2">
        <f t="shared" si="139"/>
        <v>3.6243607783265634</v>
      </c>
    </row>
    <row r="2784" spans="4:7" x14ac:dyDescent="0.25">
      <c r="D2784" s="146"/>
      <c r="E2784" s="3">
        <v>0.70431472081218272</v>
      </c>
      <c r="F2784" s="1">
        <v>3607650.3417094406</v>
      </c>
      <c r="G2784" s="2">
        <f t="shared" si="139"/>
        <v>3.6076503417094408</v>
      </c>
    </row>
    <row r="2785" spans="4:7" x14ac:dyDescent="0.25">
      <c r="D2785" s="146"/>
      <c r="E2785" s="3">
        <v>0.70456852791878177</v>
      </c>
      <c r="F2785" s="1">
        <v>3615720.7230302095</v>
      </c>
      <c r="G2785" s="2">
        <f t="shared" si="139"/>
        <v>3.6157207230302095</v>
      </c>
    </row>
    <row r="2786" spans="4:7" x14ac:dyDescent="0.25">
      <c r="D2786" s="146"/>
      <c r="E2786" s="3">
        <v>0.70482233502538072</v>
      </c>
      <c r="F2786" s="1">
        <v>3613062.2444774862</v>
      </c>
      <c r="G2786" s="2">
        <f t="shared" si="139"/>
        <v>3.613062244477486</v>
      </c>
    </row>
    <row r="2787" spans="4:7" x14ac:dyDescent="0.25">
      <c r="D2787" s="146"/>
      <c r="E2787" s="3">
        <v>0.70507614213197978</v>
      </c>
      <c r="F2787" s="1">
        <v>3600339.5256894492</v>
      </c>
      <c r="G2787" s="2">
        <f t="shared" si="139"/>
        <v>3.6003395256894493</v>
      </c>
    </row>
    <row r="2788" spans="4:7" x14ac:dyDescent="0.25">
      <c r="D2788" s="146"/>
      <c r="E2788" s="3">
        <v>0.70532994923857872</v>
      </c>
      <c r="F2788" s="1">
        <v>3616385.3426683918</v>
      </c>
      <c r="G2788" s="2">
        <f t="shared" si="139"/>
        <v>3.6163853426683916</v>
      </c>
    </row>
    <row r="2789" spans="4:7" x14ac:dyDescent="0.25">
      <c r="D2789" s="146"/>
      <c r="E2789" s="3">
        <v>0.70558375634517767</v>
      </c>
      <c r="F2789" s="1">
        <v>3615720.7230302095</v>
      </c>
      <c r="G2789" s="2">
        <f t="shared" si="139"/>
        <v>3.6157207230302095</v>
      </c>
    </row>
    <row r="2790" spans="4:7" x14ac:dyDescent="0.25">
      <c r="D2790" s="146"/>
      <c r="E2790" s="3">
        <v>0.70583756345177662</v>
      </c>
      <c r="F2790" s="1">
        <v>3615720.7230302095</v>
      </c>
      <c r="G2790" s="2">
        <f t="shared" si="139"/>
        <v>3.6157207230302095</v>
      </c>
    </row>
    <row r="2791" spans="4:7" x14ac:dyDescent="0.25">
      <c r="D2791" s="146"/>
      <c r="E2791" s="3">
        <v>0.70609137055837567</v>
      </c>
      <c r="F2791" s="1">
        <v>3622366.9194120225</v>
      </c>
      <c r="G2791" s="2">
        <f t="shared" si="139"/>
        <v>3.6223669194120225</v>
      </c>
    </row>
    <row r="2792" spans="4:7" x14ac:dyDescent="0.25">
      <c r="D2792" s="146"/>
      <c r="E2792" s="3">
        <v>0.70634517766497462</v>
      </c>
      <c r="F2792" s="1">
        <v>3617049.9623065721</v>
      </c>
      <c r="G2792" s="2">
        <f t="shared" si="139"/>
        <v>3.6170499623065719</v>
      </c>
    </row>
    <row r="2793" spans="4:7" x14ac:dyDescent="0.25">
      <c r="D2793" s="146"/>
      <c r="E2793" s="3">
        <v>0.70659898477157368</v>
      </c>
      <c r="F2793" s="1">
        <v>3611733.0052011237</v>
      </c>
      <c r="G2793" s="2">
        <f t="shared" si="139"/>
        <v>3.6117330052011236</v>
      </c>
    </row>
    <row r="2794" spans="4:7" x14ac:dyDescent="0.25">
      <c r="D2794" s="146"/>
      <c r="E2794" s="3">
        <v>0.70685279187817263</v>
      </c>
      <c r="F2794" s="1">
        <v>3599674.9060512669</v>
      </c>
      <c r="G2794" s="2">
        <f t="shared" si="139"/>
        <v>3.5996749060512667</v>
      </c>
    </row>
    <row r="2795" spans="4:7" x14ac:dyDescent="0.25">
      <c r="D2795" s="146"/>
      <c r="E2795" s="3">
        <v>0.70710659898477157</v>
      </c>
      <c r="F2795" s="1">
        <v>3603662.6238803547</v>
      </c>
      <c r="G2795" s="2">
        <f t="shared" si="139"/>
        <v>3.6036626238803549</v>
      </c>
    </row>
    <row r="2796" spans="4:7" x14ac:dyDescent="0.25">
      <c r="D2796" s="146"/>
      <c r="E2796" s="3">
        <v>0.70736040609137063</v>
      </c>
      <c r="F2796" s="1">
        <v>3625784.9632655233</v>
      </c>
      <c r="G2796" s="2">
        <f t="shared" si="139"/>
        <v>3.6257849632655232</v>
      </c>
    </row>
    <row r="2797" spans="4:7" x14ac:dyDescent="0.25">
      <c r="D2797" s="146"/>
      <c r="E2797" s="3">
        <v>0.70761421319796958</v>
      </c>
      <c r="F2797" s="1">
        <v>3613726.8641156685</v>
      </c>
      <c r="G2797" s="2">
        <f t="shared" si="139"/>
        <v>3.6137268641156686</v>
      </c>
    </row>
    <row r="2798" spans="4:7" x14ac:dyDescent="0.25">
      <c r="D2798" s="146"/>
      <c r="E2798" s="3">
        <v>0.70786802030456852</v>
      </c>
      <c r="F2798" s="1">
        <v>3602998.0042421725</v>
      </c>
      <c r="G2798" s="2">
        <f t="shared" si="139"/>
        <v>3.6029980042421723</v>
      </c>
    </row>
    <row r="2799" spans="4:7" x14ac:dyDescent="0.25">
      <c r="D2799" s="146"/>
      <c r="E2799" s="3">
        <v>0.70812182741116747</v>
      </c>
      <c r="F2799" s="1">
        <v>3615720.7230302095</v>
      </c>
      <c r="G2799" s="2">
        <f t="shared" si="139"/>
        <v>3.6157207230302095</v>
      </c>
    </row>
    <row r="2800" spans="4:7" x14ac:dyDescent="0.25">
      <c r="D2800" s="146"/>
      <c r="E2800" s="3">
        <v>0.70837563451776653</v>
      </c>
      <c r="F2800" s="1">
        <v>3619708.4408592973</v>
      </c>
      <c r="G2800" s="2">
        <f t="shared" si="139"/>
        <v>3.6197084408592972</v>
      </c>
    </row>
    <row r="2801" spans="4:7" x14ac:dyDescent="0.25">
      <c r="D2801" s="146"/>
      <c r="E2801" s="3">
        <v>0.70862944162436559</v>
      </c>
      <c r="F2801" s="1">
        <v>3627778.8221800663</v>
      </c>
      <c r="G2801" s="2">
        <f t="shared" si="139"/>
        <v>3.6277788221800664</v>
      </c>
    </row>
    <row r="2802" spans="4:7" x14ac:dyDescent="0.25">
      <c r="D2802" s="146"/>
      <c r="E2802" s="3">
        <v>0.70888324873096453</v>
      </c>
      <c r="F2802" s="1">
        <v>3621702.2997738402</v>
      </c>
      <c r="G2802" s="2">
        <f t="shared" si="139"/>
        <v>3.6217022997738404</v>
      </c>
    </row>
    <row r="2803" spans="4:7" x14ac:dyDescent="0.25">
      <c r="D2803" s="146"/>
      <c r="E2803" s="3">
        <v>0.70913705583756348</v>
      </c>
      <c r="F2803" s="1">
        <v>3609644.2006239835</v>
      </c>
      <c r="G2803" s="2">
        <f t="shared" si="139"/>
        <v>3.6096442006239835</v>
      </c>
    </row>
    <row r="2804" spans="4:7" x14ac:dyDescent="0.25">
      <c r="D2804" s="146"/>
      <c r="E2804" s="3">
        <v>0.70939086294416243</v>
      </c>
      <c r="F2804" s="1">
        <v>3627114.2025418859</v>
      </c>
      <c r="G2804" s="2">
        <f t="shared" si="139"/>
        <v>3.6271142025418861</v>
      </c>
    </row>
    <row r="2805" spans="4:7" x14ac:dyDescent="0.25">
      <c r="D2805" s="146"/>
      <c r="E2805" s="3">
        <v>0.70964467005076148</v>
      </c>
      <c r="F2805" s="1">
        <v>3615056.1033920292</v>
      </c>
      <c r="G2805" s="2">
        <f t="shared" si="139"/>
        <v>3.6150561033920292</v>
      </c>
    </row>
    <row r="2806" spans="4:7" x14ac:dyDescent="0.25">
      <c r="D2806" s="146"/>
      <c r="E2806" s="3">
        <v>0.70989847715736043</v>
      </c>
      <c r="F2806" s="1">
        <v>3606321.102433078</v>
      </c>
      <c r="G2806" s="2">
        <f t="shared" si="139"/>
        <v>3.6063211024330779</v>
      </c>
    </row>
    <row r="2807" spans="4:7" x14ac:dyDescent="0.25">
      <c r="D2807" s="146"/>
      <c r="E2807" s="3">
        <v>0.71015228426395938</v>
      </c>
      <c r="F2807" s="1">
        <v>3622366.9194120225</v>
      </c>
      <c r="G2807" s="2">
        <f t="shared" si="139"/>
        <v>3.6223669194120225</v>
      </c>
    </row>
    <row r="2808" spans="4:7" x14ac:dyDescent="0.25">
      <c r="D2808" s="146"/>
      <c r="E2808" s="3">
        <v>0.71040609137055832</v>
      </c>
      <c r="F2808" s="1">
        <v>3617049.9623065721</v>
      </c>
      <c r="G2808" s="2">
        <f t="shared" si="139"/>
        <v>3.6170499623065719</v>
      </c>
    </row>
    <row r="2809" spans="4:7" x14ac:dyDescent="0.25">
      <c r="D2809" s="146"/>
      <c r="E2809" s="3">
        <v>0.71065989847715738</v>
      </c>
      <c r="F2809" s="1">
        <v>3619043.8212211151</v>
      </c>
      <c r="G2809" s="2">
        <f t="shared" si="139"/>
        <v>3.6190438212211151</v>
      </c>
    </row>
    <row r="2810" spans="4:7" x14ac:dyDescent="0.25">
      <c r="D2810" s="146"/>
      <c r="E2810" s="3">
        <v>0.71091370558375644</v>
      </c>
      <c r="F2810" s="1">
        <v>3614391.4837538488</v>
      </c>
      <c r="G2810" s="2">
        <f t="shared" si="139"/>
        <v>3.6143914837538489</v>
      </c>
    </row>
    <row r="2811" spans="4:7" x14ac:dyDescent="0.25">
      <c r="D2811" s="146"/>
      <c r="E2811" s="3">
        <v>0.71116751269035539</v>
      </c>
      <c r="F2811" s="1">
        <v>3618379.2015829347</v>
      </c>
      <c r="G2811" s="2">
        <f t="shared" si="139"/>
        <v>3.6183792015829348</v>
      </c>
    </row>
    <row r="2812" spans="4:7" x14ac:dyDescent="0.25">
      <c r="D2812" s="146"/>
      <c r="E2812" s="3">
        <v>0.71142131979695433</v>
      </c>
      <c r="F2812" s="1">
        <v>3631766.540009154</v>
      </c>
      <c r="G2812" s="2">
        <f t="shared" si="139"/>
        <v>3.6317665400091541</v>
      </c>
    </row>
    <row r="2813" spans="4:7" x14ac:dyDescent="0.25">
      <c r="D2813" s="146"/>
      <c r="E2813" s="3">
        <v>0.71167512690355328</v>
      </c>
      <c r="F2813" s="1">
        <v>3621037.6801356599</v>
      </c>
      <c r="G2813" s="2">
        <f t="shared" si="139"/>
        <v>3.6210376801356601</v>
      </c>
    </row>
    <row r="2814" spans="4:7" x14ac:dyDescent="0.25">
      <c r="D2814" s="146"/>
      <c r="E2814" s="3">
        <v>0.71192893401015234</v>
      </c>
      <c r="F2814" s="1">
        <v>3601004.1453276295</v>
      </c>
      <c r="G2814" s="2">
        <f t="shared" si="139"/>
        <v>3.6010041453276296</v>
      </c>
    </row>
    <row r="2815" spans="4:7" x14ac:dyDescent="0.25">
      <c r="D2815" s="146"/>
      <c r="E2815" s="3">
        <v>0.71218274111675128</v>
      </c>
      <c r="F2815" s="1">
        <v>3613062.2444774862</v>
      </c>
      <c r="G2815" s="2">
        <f t="shared" si="139"/>
        <v>3.613062244477486</v>
      </c>
    </row>
    <row r="2816" spans="4:7" x14ac:dyDescent="0.25">
      <c r="D2816" s="146"/>
      <c r="E2816" s="3">
        <v>0.71243654822335034</v>
      </c>
      <c r="F2816" s="1">
        <v>3623031.539050201</v>
      </c>
      <c r="G2816" s="2">
        <f t="shared" si="139"/>
        <v>3.623031539050201</v>
      </c>
    </row>
    <row r="2817" spans="4:7" x14ac:dyDescent="0.25">
      <c r="D2817" s="146"/>
      <c r="E2817" s="3">
        <v>0.71269035532994918</v>
      </c>
      <c r="F2817" s="1">
        <v>3616385.3426683918</v>
      </c>
      <c r="G2817" s="2">
        <f t="shared" si="139"/>
        <v>3.6163853426683916</v>
      </c>
    </row>
    <row r="2818" spans="4:7" x14ac:dyDescent="0.25">
      <c r="D2818" s="146"/>
      <c r="E2818" s="3">
        <v>0.71294416243654823</v>
      </c>
      <c r="F2818" s="1">
        <v>3608314.9613476209</v>
      </c>
      <c r="G2818" s="2">
        <f t="shared" si="139"/>
        <v>3.6083149613476211</v>
      </c>
    </row>
    <row r="2819" spans="4:7" x14ac:dyDescent="0.25">
      <c r="D2819" s="146"/>
      <c r="E2819" s="3">
        <v>0.71319796954314729</v>
      </c>
      <c r="F2819" s="1">
        <v>3593598.3836450409</v>
      </c>
      <c r="G2819" s="2">
        <f t="shared" si="139"/>
        <v>3.5935983836450407</v>
      </c>
    </row>
    <row r="2820" spans="4:7" x14ac:dyDescent="0.25">
      <c r="D2820" s="146"/>
      <c r="E2820" s="3">
        <v>0.71345177664974624</v>
      </c>
      <c r="F2820" s="1">
        <v>3621037.6801356599</v>
      </c>
      <c r="G2820" s="2">
        <f t="shared" si="139"/>
        <v>3.6210376801356601</v>
      </c>
    </row>
    <row r="2821" spans="4:7" x14ac:dyDescent="0.25">
      <c r="D2821" s="146"/>
      <c r="E2821" s="3">
        <v>0.71370558375634519</v>
      </c>
      <c r="F2821" s="1">
        <v>3629772.6810946111</v>
      </c>
      <c r="G2821" s="2">
        <f t="shared" si="139"/>
        <v>3.6297726810946109</v>
      </c>
    </row>
    <row r="2822" spans="4:7" x14ac:dyDescent="0.25">
      <c r="D2822" s="146"/>
      <c r="E2822" s="3">
        <v>0.71395939086294413</v>
      </c>
      <c r="F2822" s="1">
        <v>3615720.7230302095</v>
      </c>
      <c r="G2822" s="2">
        <f t="shared" si="139"/>
        <v>3.6157207230302095</v>
      </c>
    </row>
    <row r="2823" spans="4:7" x14ac:dyDescent="0.25">
      <c r="D2823" s="146"/>
      <c r="E2823" s="3">
        <v>0.71421319796954319</v>
      </c>
      <c r="F2823" s="1">
        <v>3617049.9623065721</v>
      </c>
      <c r="G2823" s="2">
        <f t="shared" si="139"/>
        <v>3.6170499623065719</v>
      </c>
    </row>
    <row r="2824" spans="4:7" x14ac:dyDescent="0.25">
      <c r="D2824" s="146"/>
      <c r="E2824" s="3">
        <v>0.71446700507614214</v>
      </c>
      <c r="F2824" s="1">
        <v>3608314.9613476209</v>
      </c>
      <c r="G2824" s="2">
        <f t="shared" si="139"/>
        <v>3.6083149613476211</v>
      </c>
    </row>
    <row r="2825" spans="4:7" x14ac:dyDescent="0.25">
      <c r="D2825" s="146"/>
      <c r="E2825" s="3">
        <v>0.71472081218274119</v>
      </c>
      <c r="F2825" s="1">
        <v>3621702.2997738402</v>
      </c>
      <c r="G2825" s="2">
        <f t="shared" ref="G2825:G2888" si="140">F2825/$E$5</f>
        <v>3.6217022997738404</v>
      </c>
    </row>
    <row r="2826" spans="4:7" x14ac:dyDescent="0.25">
      <c r="D2826" s="146"/>
      <c r="E2826" s="3">
        <v>0.71497461928934014</v>
      </c>
      <c r="F2826" s="1">
        <v>3620373.0604974777</v>
      </c>
      <c r="G2826" s="2">
        <f t="shared" si="140"/>
        <v>3.6203730604974775</v>
      </c>
    </row>
    <row r="2827" spans="4:7" x14ac:dyDescent="0.25">
      <c r="D2827" s="146"/>
      <c r="E2827" s="3">
        <v>0.71522842639593909</v>
      </c>
      <c r="F2827" s="1">
        <v>3619043.8212211151</v>
      </c>
      <c r="G2827" s="2">
        <f t="shared" si="140"/>
        <v>3.6190438212211151</v>
      </c>
    </row>
    <row r="2828" spans="4:7" x14ac:dyDescent="0.25">
      <c r="D2828" s="146"/>
      <c r="E2828" s="3">
        <v>0.71548223350253815</v>
      </c>
      <c r="F2828" s="1">
        <v>3629108.0614564288</v>
      </c>
      <c r="G2828" s="2">
        <f t="shared" si="140"/>
        <v>3.6291080614564288</v>
      </c>
    </row>
    <row r="2829" spans="4:7" x14ac:dyDescent="0.25">
      <c r="D2829" s="146"/>
      <c r="E2829" s="3">
        <v>0.71573604060913709</v>
      </c>
      <c r="F2829" s="1">
        <v>3633095.7792855147</v>
      </c>
      <c r="G2829" s="2">
        <f t="shared" si="140"/>
        <v>3.6330957792855147</v>
      </c>
    </row>
    <row r="2830" spans="4:7" x14ac:dyDescent="0.25">
      <c r="D2830" s="146"/>
      <c r="E2830" s="3">
        <v>0.71598984771573604</v>
      </c>
      <c r="F2830" s="1">
        <v>3616385.3426683918</v>
      </c>
      <c r="G2830" s="2">
        <f t="shared" si="140"/>
        <v>3.6163853426683916</v>
      </c>
    </row>
    <row r="2831" spans="4:7" x14ac:dyDescent="0.25">
      <c r="D2831" s="146"/>
      <c r="E2831" s="3">
        <v>0.71624365482233499</v>
      </c>
      <c r="F2831" s="1">
        <v>3620373.0604974777</v>
      </c>
      <c r="G2831" s="2">
        <f t="shared" si="140"/>
        <v>3.6203730604974775</v>
      </c>
    </row>
    <row r="2832" spans="4:7" x14ac:dyDescent="0.25">
      <c r="D2832" s="146"/>
      <c r="E2832" s="3">
        <v>0.71649746192893404</v>
      </c>
      <c r="F2832" s="1">
        <v>3626449.5829037037</v>
      </c>
      <c r="G2832" s="2">
        <f t="shared" si="140"/>
        <v>3.6264495829037036</v>
      </c>
    </row>
    <row r="2833" spans="4:7" x14ac:dyDescent="0.25">
      <c r="D2833" s="146"/>
      <c r="E2833" s="3">
        <v>0.71675126903553299</v>
      </c>
      <c r="F2833" s="1">
        <v>3627778.8221800663</v>
      </c>
      <c r="G2833" s="2">
        <f t="shared" si="140"/>
        <v>3.6277788221800664</v>
      </c>
    </row>
    <row r="2834" spans="4:7" x14ac:dyDescent="0.25">
      <c r="D2834" s="146"/>
      <c r="E2834" s="3">
        <v>0.71700507614213205</v>
      </c>
      <c r="F2834" s="1">
        <v>3619043.8212211151</v>
      </c>
      <c r="G2834" s="2">
        <f t="shared" si="140"/>
        <v>3.6190438212211151</v>
      </c>
    </row>
    <row r="2835" spans="4:7" x14ac:dyDescent="0.25">
      <c r="D2835" s="146"/>
      <c r="E2835" s="3">
        <v>0.71725888324873099</v>
      </c>
      <c r="F2835" s="1">
        <v>3608314.9613476209</v>
      </c>
      <c r="G2835" s="2">
        <f t="shared" si="140"/>
        <v>3.6083149613476211</v>
      </c>
    </row>
    <row r="2836" spans="4:7" x14ac:dyDescent="0.25">
      <c r="D2836" s="146"/>
      <c r="E2836" s="3">
        <v>0.71751269035532994</v>
      </c>
      <c r="F2836" s="1">
        <v>3623031.539050201</v>
      </c>
      <c r="G2836" s="2">
        <f t="shared" si="140"/>
        <v>3.623031539050201</v>
      </c>
    </row>
    <row r="2837" spans="4:7" x14ac:dyDescent="0.25">
      <c r="D2837" s="146"/>
      <c r="E2837" s="3">
        <v>0.717766497461929</v>
      </c>
      <c r="F2837" s="1">
        <v>3633760.398923697</v>
      </c>
      <c r="G2837" s="2">
        <f t="shared" si="140"/>
        <v>3.6337603989236968</v>
      </c>
    </row>
    <row r="2838" spans="4:7" x14ac:dyDescent="0.25">
      <c r="D2838" s="146"/>
      <c r="E2838" s="3">
        <v>0.71802030456852795</v>
      </c>
      <c r="F2838" s="1">
        <v>3613062.2444774862</v>
      </c>
      <c r="G2838" s="2">
        <f t="shared" si="140"/>
        <v>3.613062244477486</v>
      </c>
    </row>
    <row r="2839" spans="4:7" x14ac:dyDescent="0.25">
      <c r="D2839" s="146"/>
      <c r="E2839" s="3">
        <v>0.718274111675127</v>
      </c>
      <c r="F2839" s="1">
        <v>3619708.4408592973</v>
      </c>
      <c r="G2839" s="2">
        <f t="shared" si="140"/>
        <v>3.6197084408592972</v>
      </c>
    </row>
    <row r="2840" spans="4:7" x14ac:dyDescent="0.25">
      <c r="D2840" s="146"/>
      <c r="E2840" s="3">
        <v>0.71852791878172584</v>
      </c>
      <c r="F2840" s="1">
        <v>3617714.5819447525</v>
      </c>
      <c r="G2840" s="2">
        <f t="shared" si="140"/>
        <v>3.6177145819447527</v>
      </c>
    </row>
    <row r="2841" spans="4:7" x14ac:dyDescent="0.25">
      <c r="D2841" s="146"/>
      <c r="E2841" s="3">
        <v>0.7187817258883249</v>
      </c>
      <c r="F2841" s="1">
        <v>3630437.3007327914</v>
      </c>
      <c r="G2841" s="2">
        <f t="shared" si="140"/>
        <v>3.6304373007327913</v>
      </c>
    </row>
    <row r="2842" spans="4:7" x14ac:dyDescent="0.25">
      <c r="D2842" s="146"/>
      <c r="E2842" s="3">
        <v>0.71903553299492384</v>
      </c>
      <c r="F2842" s="1">
        <v>3623696.1586883832</v>
      </c>
      <c r="G2842" s="2">
        <f t="shared" si="140"/>
        <v>3.6236961586883831</v>
      </c>
    </row>
    <row r="2843" spans="4:7" x14ac:dyDescent="0.25">
      <c r="D2843" s="146"/>
      <c r="E2843" s="3">
        <v>0.7192893401015229</v>
      </c>
      <c r="F2843" s="1">
        <v>3602998.0042421725</v>
      </c>
      <c r="G2843" s="2">
        <f t="shared" si="140"/>
        <v>3.6029980042421723</v>
      </c>
    </row>
    <row r="2844" spans="4:7" x14ac:dyDescent="0.25">
      <c r="D2844" s="146"/>
      <c r="E2844" s="3">
        <v>0.71954314720812185</v>
      </c>
      <c r="F2844" s="1">
        <v>3611733.0052011237</v>
      </c>
      <c r="G2844" s="2">
        <f t="shared" si="140"/>
        <v>3.6117330052011236</v>
      </c>
    </row>
    <row r="2845" spans="4:7" x14ac:dyDescent="0.25">
      <c r="D2845" s="146"/>
      <c r="E2845" s="3">
        <v>0.71979695431472079</v>
      </c>
      <c r="F2845" s="1">
        <v>3628443.4418182485</v>
      </c>
      <c r="G2845" s="2">
        <f t="shared" si="140"/>
        <v>3.6284434418182485</v>
      </c>
    </row>
    <row r="2846" spans="4:7" x14ac:dyDescent="0.25">
      <c r="D2846" s="146"/>
      <c r="E2846" s="3">
        <v>0.72005076142131985</v>
      </c>
      <c r="F2846" s="1">
        <v>3619708.4408592973</v>
      </c>
      <c r="G2846" s="2">
        <f t="shared" si="140"/>
        <v>3.6197084408592972</v>
      </c>
    </row>
    <row r="2847" spans="4:7" x14ac:dyDescent="0.25">
      <c r="D2847" s="146"/>
      <c r="E2847" s="3">
        <v>0.7203045685279188</v>
      </c>
      <c r="F2847" s="1">
        <v>3610973.4399003461</v>
      </c>
      <c r="G2847" s="2">
        <f t="shared" si="140"/>
        <v>3.6109734399003459</v>
      </c>
    </row>
    <row r="2848" spans="4:7" x14ac:dyDescent="0.25">
      <c r="D2848" s="146"/>
      <c r="E2848" s="3">
        <v>0.72055837563451786</v>
      </c>
      <c r="F2848" s="1">
        <v>3606321.102433078</v>
      </c>
      <c r="G2848" s="2">
        <f t="shared" si="140"/>
        <v>3.6063211024330779</v>
      </c>
    </row>
    <row r="2849" spans="4:7" x14ac:dyDescent="0.25">
      <c r="D2849" s="146"/>
      <c r="E2849" s="3">
        <v>0.72081218274111669</v>
      </c>
      <c r="F2849" s="1">
        <v>3613726.8641156685</v>
      </c>
      <c r="G2849" s="2">
        <f t="shared" si="140"/>
        <v>3.6137268641156686</v>
      </c>
    </row>
    <row r="2850" spans="4:7" x14ac:dyDescent="0.25">
      <c r="D2850" s="146"/>
      <c r="E2850" s="3">
        <v>0.72106598984771575</v>
      </c>
      <c r="F2850" s="1">
        <v>3620373.0604974777</v>
      </c>
      <c r="G2850" s="2">
        <f t="shared" si="140"/>
        <v>3.6203730604974775</v>
      </c>
    </row>
    <row r="2851" spans="4:7" x14ac:dyDescent="0.25">
      <c r="D2851" s="146"/>
      <c r="E2851" s="3">
        <v>0.72131979695431481</v>
      </c>
      <c r="F2851" s="1">
        <v>3607650.3417094406</v>
      </c>
      <c r="G2851" s="2">
        <f t="shared" si="140"/>
        <v>3.6076503417094408</v>
      </c>
    </row>
    <row r="2852" spans="4:7" x14ac:dyDescent="0.25">
      <c r="D2852" s="146"/>
      <c r="E2852" s="3">
        <v>0.72157360406091375</v>
      </c>
      <c r="F2852" s="1">
        <v>3610308.8202621639</v>
      </c>
      <c r="G2852" s="2">
        <f t="shared" si="140"/>
        <v>3.6103088202621638</v>
      </c>
    </row>
    <row r="2853" spans="4:7" x14ac:dyDescent="0.25">
      <c r="D2853" s="146"/>
      <c r="E2853" s="3">
        <v>0.7218274111675127</v>
      </c>
      <c r="F2853" s="1">
        <v>3619043.8212211151</v>
      </c>
      <c r="G2853" s="2">
        <f t="shared" si="140"/>
        <v>3.6190438212211151</v>
      </c>
    </row>
    <row r="2854" spans="4:7" x14ac:dyDescent="0.25">
      <c r="D2854" s="146"/>
      <c r="E2854" s="3">
        <v>0.72208121827411165</v>
      </c>
      <c r="F2854" s="1">
        <v>3610308.8202621639</v>
      </c>
      <c r="G2854" s="2">
        <f t="shared" si="140"/>
        <v>3.6103088202621638</v>
      </c>
    </row>
    <row r="2855" spans="4:7" x14ac:dyDescent="0.25">
      <c r="D2855" s="146"/>
      <c r="E2855" s="3">
        <v>0.7223350253807107</v>
      </c>
      <c r="F2855" s="1">
        <v>3616385.3426683918</v>
      </c>
      <c r="G2855" s="2">
        <f t="shared" si="140"/>
        <v>3.6163853426683916</v>
      </c>
    </row>
    <row r="2856" spans="4:7" x14ac:dyDescent="0.25">
      <c r="D2856" s="146"/>
      <c r="E2856" s="3">
        <v>0.72258883248730965</v>
      </c>
      <c r="F2856" s="1">
        <v>3612397.6248393059</v>
      </c>
      <c r="G2856" s="2">
        <f t="shared" si="140"/>
        <v>3.6123976248393057</v>
      </c>
    </row>
    <row r="2857" spans="4:7" x14ac:dyDescent="0.25">
      <c r="D2857" s="146"/>
      <c r="E2857" s="3">
        <v>0.72284263959390871</v>
      </c>
      <c r="F2857" s="1">
        <v>3631766.540009154</v>
      </c>
      <c r="G2857" s="2">
        <f t="shared" si="140"/>
        <v>3.6317665400091541</v>
      </c>
    </row>
    <row r="2858" spans="4:7" x14ac:dyDescent="0.25">
      <c r="D2858" s="146"/>
      <c r="E2858" s="3">
        <v>0.72309644670050766</v>
      </c>
      <c r="F2858" s="1">
        <v>3635754.2578382399</v>
      </c>
      <c r="G2858" s="2">
        <f t="shared" si="140"/>
        <v>3.63575425783824</v>
      </c>
    </row>
    <row r="2859" spans="4:7" x14ac:dyDescent="0.25">
      <c r="D2859" s="146"/>
      <c r="E2859" s="3">
        <v>0.7233502538071066</v>
      </c>
      <c r="F2859" s="1">
        <v>3611733.0052011237</v>
      </c>
      <c r="G2859" s="2">
        <f t="shared" si="140"/>
        <v>3.6117330052011236</v>
      </c>
    </row>
    <row r="2860" spans="4:7" x14ac:dyDescent="0.25">
      <c r="D2860" s="146"/>
      <c r="E2860" s="3">
        <v>0.72360406091370566</v>
      </c>
      <c r="F2860" s="1">
        <v>3623031.539050201</v>
      </c>
      <c r="G2860" s="2">
        <f t="shared" si="140"/>
        <v>3.623031539050201</v>
      </c>
    </row>
    <row r="2861" spans="4:7" x14ac:dyDescent="0.25">
      <c r="D2861" s="146"/>
      <c r="E2861" s="3">
        <v>0.72385786802030461</v>
      </c>
      <c r="F2861" s="1">
        <v>3623696.1586883832</v>
      </c>
      <c r="G2861" s="2">
        <f t="shared" si="140"/>
        <v>3.6236961586883831</v>
      </c>
    </row>
    <row r="2862" spans="4:7" x14ac:dyDescent="0.25">
      <c r="D2862" s="146"/>
      <c r="E2862" s="3">
        <v>0.72411167512690355</v>
      </c>
      <c r="F2862" s="1">
        <v>3617714.5819447525</v>
      </c>
      <c r="G2862" s="2">
        <f t="shared" si="140"/>
        <v>3.6177145819447527</v>
      </c>
    </row>
    <row r="2863" spans="4:7" x14ac:dyDescent="0.25">
      <c r="D2863" s="146"/>
      <c r="E2863" s="3">
        <v>0.7243654822335025</v>
      </c>
      <c r="F2863" s="1">
        <v>3624360.7783265635</v>
      </c>
      <c r="G2863" s="2">
        <f t="shared" si="140"/>
        <v>3.6243607783265634</v>
      </c>
    </row>
    <row r="2864" spans="4:7" x14ac:dyDescent="0.25">
      <c r="D2864" s="146"/>
      <c r="E2864" s="3">
        <v>0.72461928934010156</v>
      </c>
      <c r="F2864" s="1">
        <v>3616385.3426683918</v>
      </c>
      <c r="G2864" s="2">
        <f t="shared" si="140"/>
        <v>3.6163853426683916</v>
      </c>
    </row>
    <row r="2865" spans="4:7" x14ac:dyDescent="0.25">
      <c r="D2865" s="146"/>
      <c r="E2865" s="3">
        <v>0.7248730964467005</v>
      </c>
      <c r="F2865" s="1">
        <v>3617714.5819447525</v>
      </c>
      <c r="G2865" s="2">
        <f t="shared" si="140"/>
        <v>3.6177145819447527</v>
      </c>
    </row>
    <row r="2866" spans="4:7" x14ac:dyDescent="0.25">
      <c r="D2866" s="146"/>
      <c r="E2866" s="3">
        <v>0.72512690355329956</v>
      </c>
      <c r="F2866" s="1">
        <v>3622366.9194120225</v>
      </c>
      <c r="G2866" s="2">
        <f t="shared" si="140"/>
        <v>3.6223669194120225</v>
      </c>
    </row>
    <row r="2867" spans="4:7" x14ac:dyDescent="0.25">
      <c r="D2867" s="146"/>
      <c r="E2867" s="3">
        <v>0.72538071065989851</v>
      </c>
      <c r="F2867" s="1">
        <v>3616385.3426683918</v>
      </c>
      <c r="G2867" s="2">
        <f t="shared" si="140"/>
        <v>3.6163853426683916</v>
      </c>
    </row>
    <row r="2868" spans="4:7" x14ac:dyDescent="0.25">
      <c r="D2868" s="146"/>
      <c r="E2868" s="3">
        <v>0.72563451776649746</v>
      </c>
      <c r="F2868" s="1">
        <v>3619043.8212211151</v>
      </c>
      <c r="G2868" s="2">
        <f t="shared" si="140"/>
        <v>3.6190438212211151</v>
      </c>
    </row>
    <row r="2869" spans="4:7" x14ac:dyDescent="0.25">
      <c r="D2869" s="146"/>
      <c r="E2869" s="3">
        <v>0.72588832487309651</v>
      </c>
      <c r="F2869" s="1">
        <v>3627114.2025418859</v>
      </c>
      <c r="G2869" s="2">
        <f t="shared" si="140"/>
        <v>3.6271142025418861</v>
      </c>
    </row>
    <row r="2870" spans="4:7" x14ac:dyDescent="0.25">
      <c r="D2870" s="146"/>
      <c r="E2870" s="3">
        <v>0.72614213197969546</v>
      </c>
      <c r="F2870" s="1">
        <v>3616385.3426683918</v>
      </c>
      <c r="G2870" s="2">
        <f t="shared" si="140"/>
        <v>3.6163853426683916</v>
      </c>
    </row>
    <row r="2871" spans="4:7" x14ac:dyDescent="0.25">
      <c r="D2871" s="146"/>
      <c r="E2871" s="3">
        <v>0.72639593908629452</v>
      </c>
      <c r="F2871" s="1">
        <v>3617049.9623065721</v>
      </c>
      <c r="G2871" s="2">
        <f t="shared" si="140"/>
        <v>3.6170499623065719</v>
      </c>
    </row>
    <row r="2872" spans="4:7" x14ac:dyDescent="0.25">
      <c r="D2872" s="146"/>
      <c r="E2872" s="3">
        <v>0.72664974619289335</v>
      </c>
      <c r="F2872" s="1">
        <v>3612397.6248393059</v>
      </c>
      <c r="G2872" s="2">
        <f t="shared" si="140"/>
        <v>3.6123976248393057</v>
      </c>
    </row>
    <row r="2873" spans="4:7" x14ac:dyDescent="0.25">
      <c r="D2873" s="146"/>
      <c r="E2873" s="3">
        <v>0.72690355329949241</v>
      </c>
      <c r="F2873" s="1">
        <v>3615720.7230302095</v>
      </c>
      <c r="G2873" s="2">
        <f t="shared" si="140"/>
        <v>3.6157207230302095</v>
      </c>
    </row>
    <row r="2874" spans="4:7" x14ac:dyDescent="0.25">
      <c r="D2874" s="146"/>
      <c r="E2874" s="3">
        <v>0.72715736040609136</v>
      </c>
      <c r="F2874" s="1">
        <v>3622366.9194120225</v>
      </c>
      <c r="G2874" s="2">
        <f t="shared" si="140"/>
        <v>3.6223669194120225</v>
      </c>
    </row>
    <row r="2875" spans="4:7" x14ac:dyDescent="0.25">
      <c r="D2875" s="146"/>
      <c r="E2875" s="3">
        <v>0.72741116751269042</v>
      </c>
      <c r="F2875" s="1">
        <v>3611733.0052011237</v>
      </c>
      <c r="G2875" s="2">
        <f t="shared" si="140"/>
        <v>3.6117330052011236</v>
      </c>
    </row>
    <row r="2876" spans="4:7" x14ac:dyDescent="0.25">
      <c r="D2876" s="146"/>
      <c r="E2876" s="3">
        <v>0.72766497461928936</v>
      </c>
      <c r="F2876" s="1">
        <v>3617714.5819447525</v>
      </c>
      <c r="G2876" s="2">
        <f t="shared" si="140"/>
        <v>3.6177145819447527</v>
      </c>
    </row>
    <row r="2877" spans="4:7" x14ac:dyDescent="0.25">
      <c r="D2877" s="146"/>
      <c r="E2877" s="3">
        <v>0.72791878172588831</v>
      </c>
      <c r="F2877" s="1">
        <v>3635754.2578382399</v>
      </c>
      <c r="G2877" s="2">
        <f t="shared" si="140"/>
        <v>3.63575425783824</v>
      </c>
    </row>
    <row r="2878" spans="4:7" x14ac:dyDescent="0.25">
      <c r="D2878" s="146"/>
      <c r="E2878" s="3">
        <v>0.72817258883248737</v>
      </c>
      <c r="F2878" s="1">
        <v>3637083.4971146025</v>
      </c>
      <c r="G2878" s="2">
        <f t="shared" si="140"/>
        <v>3.6370834971146024</v>
      </c>
    </row>
    <row r="2879" spans="4:7" x14ac:dyDescent="0.25">
      <c r="D2879" s="146"/>
      <c r="E2879" s="3">
        <v>0.72842639593908631</v>
      </c>
      <c r="F2879" s="1">
        <v>3637083.4971146025</v>
      </c>
      <c r="G2879" s="2">
        <f t="shared" si="140"/>
        <v>3.6370834971146024</v>
      </c>
    </row>
    <row r="2880" spans="4:7" x14ac:dyDescent="0.25">
      <c r="D2880" s="146"/>
      <c r="E2880" s="3">
        <v>0.72868020304568537</v>
      </c>
      <c r="F2880" s="1">
        <v>3615720.7230302095</v>
      </c>
      <c r="G2880" s="2">
        <f t="shared" si="140"/>
        <v>3.6157207230302095</v>
      </c>
    </row>
    <row r="2881" spans="4:7" x14ac:dyDescent="0.25">
      <c r="D2881" s="146"/>
      <c r="E2881" s="3">
        <v>0.72893401015228421</v>
      </c>
      <c r="F2881" s="1">
        <v>3624360.7783265635</v>
      </c>
      <c r="G2881" s="2">
        <f t="shared" si="140"/>
        <v>3.6243607783265634</v>
      </c>
    </row>
    <row r="2882" spans="4:7" x14ac:dyDescent="0.25">
      <c r="D2882" s="146"/>
      <c r="E2882" s="3">
        <v>0.72918781725888326</v>
      </c>
      <c r="F2882" s="1">
        <v>3624360.7783265635</v>
      </c>
      <c r="G2882" s="2">
        <f t="shared" si="140"/>
        <v>3.6243607783265634</v>
      </c>
    </row>
    <row r="2883" spans="4:7" x14ac:dyDescent="0.25">
      <c r="D2883" s="146"/>
      <c r="E2883" s="3">
        <v>0.72944162436548221</v>
      </c>
      <c r="F2883" s="1">
        <v>3613062.2444774862</v>
      </c>
      <c r="G2883" s="2">
        <f t="shared" si="140"/>
        <v>3.613062244477486</v>
      </c>
    </row>
    <row r="2884" spans="4:7" x14ac:dyDescent="0.25">
      <c r="D2884" s="146"/>
      <c r="E2884" s="3">
        <v>0.72969543147208127</v>
      </c>
      <c r="F2884" s="1">
        <v>3610308.8202621639</v>
      </c>
      <c r="G2884" s="2">
        <f t="shared" si="140"/>
        <v>3.6103088202621638</v>
      </c>
    </row>
    <row r="2885" spans="4:7" x14ac:dyDescent="0.25">
      <c r="D2885" s="146"/>
      <c r="E2885" s="3">
        <v>0.72994923857868022</v>
      </c>
      <c r="F2885" s="1">
        <v>3622366.9194120225</v>
      </c>
      <c r="G2885" s="2">
        <f t="shared" si="140"/>
        <v>3.6223669194120225</v>
      </c>
    </row>
    <row r="2886" spans="4:7" x14ac:dyDescent="0.25">
      <c r="D2886" s="146"/>
      <c r="E2886" s="3">
        <v>0.73020304568527916</v>
      </c>
      <c r="F2886" s="1">
        <v>3631101.9203709736</v>
      </c>
      <c r="G2886" s="2">
        <f t="shared" si="140"/>
        <v>3.6311019203709738</v>
      </c>
    </row>
    <row r="2887" spans="4:7" x14ac:dyDescent="0.25">
      <c r="D2887" s="146"/>
      <c r="E2887" s="3">
        <v>0.73045685279187822</v>
      </c>
      <c r="F2887" s="1">
        <v>3630437.3007327914</v>
      </c>
      <c r="G2887" s="2">
        <f t="shared" si="140"/>
        <v>3.6304373007327913</v>
      </c>
    </row>
    <row r="2888" spans="4:7" x14ac:dyDescent="0.25">
      <c r="D2888" s="146"/>
      <c r="E2888" s="3">
        <v>0.73071065989847717</v>
      </c>
      <c r="F2888" s="1">
        <v>3618379.2015829347</v>
      </c>
      <c r="G2888" s="2">
        <f t="shared" si="140"/>
        <v>3.6183792015829348</v>
      </c>
    </row>
    <row r="2889" spans="4:7" x14ac:dyDescent="0.25">
      <c r="D2889" s="146"/>
      <c r="E2889" s="3">
        <v>0.73096446700507622</v>
      </c>
      <c r="F2889" s="1">
        <v>3619708.4408592973</v>
      </c>
      <c r="G2889" s="2">
        <f t="shared" ref="G2889:G2952" si="141">F2889/$E$5</f>
        <v>3.6197084408592972</v>
      </c>
    </row>
    <row r="2890" spans="4:7" x14ac:dyDescent="0.25">
      <c r="D2890" s="146"/>
      <c r="E2890" s="3">
        <v>0.73121827411167517</v>
      </c>
      <c r="F2890" s="1">
        <v>3628443.4418182485</v>
      </c>
      <c r="G2890" s="2">
        <f t="shared" si="141"/>
        <v>3.6284434418182485</v>
      </c>
    </row>
    <row r="2891" spans="4:7" x14ac:dyDescent="0.25">
      <c r="D2891" s="146"/>
      <c r="E2891" s="3">
        <v>0.73147208121827412</v>
      </c>
      <c r="F2891" s="1">
        <v>3619708.4408592973</v>
      </c>
      <c r="G2891" s="2">
        <f t="shared" si="141"/>
        <v>3.6197084408592972</v>
      </c>
    </row>
    <row r="2892" spans="4:7" x14ac:dyDescent="0.25">
      <c r="D2892" s="146"/>
      <c r="E2892" s="3">
        <v>0.73172588832487306</v>
      </c>
      <c r="F2892" s="1">
        <v>3619043.8212211151</v>
      </c>
      <c r="G2892" s="2">
        <f t="shared" si="141"/>
        <v>3.6190438212211151</v>
      </c>
    </row>
    <row r="2893" spans="4:7" x14ac:dyDescent="0.25">
      <c r="D2893" s="146"/>
      <c r="E2893" s="3">
        <v>0.73197969543147212</v>
      </c>
      <c r="F2893" s="1">
        <v>3617714.5819447525</v>
      </c>
      <c r="G2893" s="2">
        <f t="shared" si="141"/>
        <v>3.6177145819447527</v>
      </c>
    </row>
    <row r="2894" spans="4:7" x14ac:dyDescent="0.25">
      <c r="D2894" s="146"/>
      <c r="E2894" s="3">
        <v>0.73223350253807118</v>
      </c>
      <c r="F2894" s="1">
        <v>3623031.539050201</v>
      </c>
      <c r="G2894" s="2">
        <f t="shared" si="141"/>
        <v>3.623031539050201</v>
      </c>
    </row>
    <row r="2895" spans="4:7" x14ac:dyDescent="0.25">
      <c r="D2895" s="146"/>
      <c r="E2895" s="3">
        <v>0.73248730964467001</v>
      </c>
      <c r="F2895" s="1">
        <v>3619708.4408592973</v>
      </c>
      <c r="G2895" s="2">
        <f t="shared" si="141"/>
        <v>3.6197084408592972</v>
      </c>
    </row>
    <row r="2896" spans="4:7" x14ac:dyDescent="0.25">
      <c r="D2896" s="146"/>
      <c r="E2896" s="3">
        <v>0.73274111675126907</v>
      </c>
      <c r="F2896" s="1">
        <v>3610973.4399003461</v>
      </c>
      <c r="G2896" s="2">
        <f t="shared" si="141"/>
        <v>3.6109734399003459</v>
      </c>
    </row>
    <row r="2897" spans="4:7" x14ac:dyDescent="0.25">
      <c r="D2897" s="146"/>
      <c r="E2897" s="3">
        <v>0.73299492385786802</v>
      </c>
      <c r="F2897" s="1">
        <v>3616385.3426683918</v>
      </c>
      <c r="G2897" s="2">
        <f t="shared" si="141"/>
        <v>3.6163853426683916</v>
      </c>
    </row>
    <row r="2898" spans="4:7" x14ac:dyDescent="0.25">
      <c r="D2898" s="146"/>
      <c r="E2898" s="3">
        <v>0.73324873096446708</v>
      </c>
      <c r="F2898" s="1">
        <v>3628443.4418182485</v>
      </c>
      <c r="G2898" s="2">
        <f t="shared" si="141"/>
        <v>3.6284434418182485</v>
      </c>
    </row>
    <row r="2899" spans="4:7" x14ac:dyDescent="0.25">
      <c r="D2899" s="146"/>
      <c r="E2899" s="3">
        <v>0.73350253807106602</v>
      </c>
      <c r="F2899" s="1">
        <v>3630437.3007327914</v>
      </c>
      <c r="G2899" s="2">
        <f t="shared" si="141"/>
        <v>3.6304373007327913</v>
      </c>
    </row>
    <row r="2900" spans="4:7" x14ac:dyDescent="0.25">
      <c r="D2900" s="146"/>
      <c r="E2900" s="3">
        <v>0.73375634517766497</v>
      </c>
      <c r="F2900" s="1">
        <v>3607650.3417094406</v>
      </c>
      <c r="G2900" s="2">
        <f t="shared" si="141"/>
        <v>3.6076503417094408</v>
      </c>
    </row>
    <row r="2901" spans="4:7" x14ac:dyDescent="0.25">
      <c r="D2901" s="146"/>
      <c r="E2901" s="3">
        <v>0.73401015228426403</v>
      </c>
      <c r="F2901" s="1">
        <v>3608979.5809858032</v>
      </c>
      <c r="G2901" s="2">
        <f t="shared" si="141"/>
        <v>3.6089795809858032</v>
      </c>
    </row>
    <row r="2902" spans="4:7" x14ac:dyDescent="0.25">
      <c r="D2902" s="146"/>
      <c r="E2902" s="3">
        <v>0.73426395939086297</v>
      </c>
      <c r="F2902" s="1">
        <v>3625784.9632655233</v>
      </c>
      <c r="G2902" s="2">
        <f t="shared" si="141"/>
        <v>3.6257849632655232</v>
      </c>
    </row>
    <row r="2903" spans="4:7" x14ac:dyDescent="0.25">
      <c r="D2903" s="146"/>
      <c r="E2903" s="3">
        <v>0.73451776649746203</v>
      </c>
      <c r="F2903" s="1">
        <v>3625784.9632655233</v>
      </c>
      <c r="G2903" s="2">
        <f t="shared" si="141"/>
        <v>3.6257849632655232</v>
      </c>
    </row>
    <row r="2904" spans="4:7" x14ac:dyDescent="0.25">
      <c r="D2904" s="146"/>
      <c r="E2904" s="3">
        <v>0.73477157360406087</v>
      </c>
      <c r="F2904" s="1">
        <v>3607650.3417094406</v>
      </c>
      <c r="G2904" s="2">
        <f t="shared" si="141"/>
        <v>3.6076503417094408</v>
      </c>
    </row>
    <row r="2905" spans="4:7" x14ac:dyDescent="0.25">
      <c r="D2905" s="146"/>
      <c r="E2905" s="3">
        <v>0.73502538071065993</v>
      </c>
      <c r="F2905" s="1">
        <v>3604327.243518535</v>
      </c>
      <c r="G2905" s="2">
        <f t="shared" si="141"/>
        <v>3.6043272435185352</v>
      </c>
    </row>
    <row r="2906" spans="4:7" x14ac:dyDescent="0.25">
      <c r="D2906" s="146"/>
      <c r="E2906" s="3">
        <v>0.73527918781725887</v>
      </c>
      <c r="F2906" s="1">
        <v>3619708.4408592973</v>
      </c>
      <c r="G2906" s="2">
        <f t="shared" si="141"/>
        <v>3.6197084408592972</v>
      </c>
    </row>
    <row r="2907" spans="4:7" x14ac:dyDescent="0.25">
      <c r="D2907" s="146"/>
      <c r="E2907" s="3">
        <v>0.73553299492385793</v>
      </c>
      <c r="F2907" s="1">
        <v>3627778.8221800663</v>
      </c>
      <c r="G2907" s="2">
        <f t="shared" si="141"/>
        <v>3.6277788221800664</v>
      </c>
    </row>
    <row r="2908" spans="4:7" x14ac:dyDescent="0.25">
      <c r="D2908" s="146"/>
      <c r="E2908" s="3">
        <v>0.73578680203045688</v>
      </c>
      <c r="F2908" s="1">
        <v>3607650.3417094406</v>
      </c>
      <c r="G2908" s="2">
        <f t="shared" si="141"/>
        <v>3.6076503417094408</v>
      </c>
    </row>
    <row r="2909" spans="4:7" x14ac:dyDescent="0.25">
      <c r="D2909" s="146"/>
      <c r="E2909" s="3">
        <v>0.73604060913705582</v>
      </c>
      <c r="F2909" s="1">
        <v>3608979.5809858032</v>
      </c>
      <c r="G2909" s="2">
        <f t="shared" si="141"/>
        <v>3.6089795809858032</v>
      </c>
    </row>
    <row r="2910" spans="4:7" x14ac:dyDescent="0.25">
      <c r="D2910" s="146"/>
      <c r="E2910" s="3">
        <v>0.73629441624365488</v>
      </c>
      <c r="F2910" s="1">
        <v>3622366.9194120225</v>
      </c>
      <c r="G2910" s="2">
        <f t="shared" si="141"/>
        <v>3.6223669194120225</v>
      </c>
    </row>
    <row r="2911" spans="4:7" x14ac:dyDescent="0.25">
      <c r="D2911" s="146"/>
      <c r="E2911" s="3">
        <v>0.73654822335025383</v>
      </c>
      <c r="F2911" s="1">
        <v>3634425.0185618773</v>
      </c>
      <c r="G2911" s="2">
        <f t="shared" si="141"/>
        <v>3.6344250185618772</v>
      </c>
    </row>
    <row r="2912" spans="4:7" x14ac:dyDescent="0.25">
      <c r="D2912" s="146"/>
      <c r="E2912" s="3">
        <v>0.73680203045685289</v>
      </c>
      <c r="F2912" s="1">
        <v>3608314.9613476209</v>
      </c>
      <c r="G2912" s="2">
        <f t="shared" si="141"/>
        <v>3.6083149613476211</v>
      </c>
    </row>
    <row r="2913" spans="4:7" x14ac:dyDescent="0.25">
      <c r="D2913" s="146"/>
      <c r="E2913" s="3">
        <v>0.73705583756345183</v>
      </c>
      <c r="F2913" s="1">
        <v>3604991.8631567173</v>
      </c>
      <c r="G2913" s="2">
        <f t="shared" si="141"/>
        <v>3.6049918631567173</v>
      </c>
    </row>
    <row r="2914" spans="4:7" x14ac:dyDescent="0.25">
      <c r="D2914" s="146"/>
      <c r="E2914" s="3">
        <v>0.73730964467005078</v>
      </c>
      <c r="F2914" s="1">
        <v>3611733.0052011237</v>
      </c>
      <c r="G2914" s="2">
        <f t="shared" si="141"/>
        <v>3.6117330052011236</v>
      </c>
    </row>
    <row r="2915" spans="4:7" x14ac:dyDescent="0.25">
      <c r="D2915" s="146"/>
      <c r="E2915" s="3">
        <v>0.73756345177664973</v>
      </c>
      <c r="F2915" s="1">
        <v>3623696.1586883832</v>
      </c>
      <c r="G2915" s="2">
        <f t="shared" si="141"/>
        <v>3.6236961586883831</v>
      </c>
    </row>
    <row r="2916" spans="4:7" x14ac:dyDescent="0.25">
      <c r="D2916" s="146"/>
      <c r="E2916" s="3">
        <v>0.73781725888324878</v>
      </c>
      <c r="F2916" s="1">
        <v>3619043.8212211151</v>
      </c>
      <c r="G2916" s="2">
        <f t="shared" si="141"/>
        <v>3.6190438212211151</v>
      </c>
    </row>
    <row r="2917" spans="4:7" x14ac:dyDescent="0.25">
      <c r="D2917" s="146"/>
      <c r="E2917" s="3">
        <v>0.73807106598984773</v>
      </c>
      <c r="F2917" s="1">
        <v>3616385.3426683918</v>
      </c>
      <c r="G2917" s="2">
        <f t="shared" si="141"/>
        <v>3.6163853426683916</v>
      </c>
    </row>
    <row r="2918" spans="4:7" x14ac:dyDescent="0.25">
      <c r="D2918" s="146"/>
      <c r="E2918" s="3">
        <v>0.73832487309644668</v>
      </c>
      <c r="F2918" s="1">
        <v>3626449.5829037037</v>
      </c>
      <c r="G2918" s="2">
        <f t="shared" si="141"/>
        <v>3.6264495829037036</v>
      </c>
    </row>
    <row r="2919" spans="4:7" x14ac:dyDescent="0.25">
      <c r="D2919" s="146"/>
      <c r="E2919" s="3">
        <v>0.73857868020304573</v>
      </c>
      <c r="F2919" s="1">
        <v>3641830.7802444659</v>
      </c>
      <c r="G2919" s="2">
        <f t="shared" si="141"/>
        <v>3.641830780244466</v>
      </c>
    </row>
    <row r="2920" spans="4:7" x14ac:dyDescent="0.25">
      <c r="D2920" s="146"/>
      <c r="E2920" s="3">
        <v>0.73883248730964468</v>
      </c>
      <c r="F2920" s="1">
        <v>3617049.9623065721</v>
      </c>
      <c r="G2920" s="2">
        <f t="shared" si="141"/>
        <v>3.6170499623065719</v>
      </c>
    </row>
    <row r="2921" spans="4:7" x14ac:dyDescent="0.25">
      <c r="D2921" s="146"/>
      <c r="E2921" s="3">
        <v>0.73908629441624374</v>
      </c>
      <c r="F2921" s="1">
        <v>3613062.2444774862</v>
      </c>
      <c r="G2921" s="2">
        <f t="shared" si="141"/>
        <v>3.613062244477486</v>
      </c>
    </row>
    <row r="2922" spans="4:7" x14ac:dyDescent="0.25">
      <c r="D2922" s="146"/>
      <c r="E2922" s="3">
        <v>0.73934010152284269</v>
      </c>
      <c r="F2922" s="1">
        <v>3622366.9194120225</v>
      </c>
      <c r="G2922" s="2">
        <f t="shared" si="141"/>
        <v>3.6223669194120225</v>
      </c>
    </row>
    <row r="2923" spans="4:7" x14ac:dyDescent="0.25">
      <c r="D2923" s="146"/>
      <c r="E2923" s="3">
        <v>0.73959390862944163</v>
      </c>
      <c r="F2923" s="1">
        <v>3627778.8221800663</v>
      </c>
      <c r="G2923" s="2">
        <f t="shared" si="141"/>
        <v>3.6277788221800664</v>
      </c>
    </row>
    <row r="2924" spans="4:7" x14ac:dyDescent="0.25">
      <c r="D2924" s="146"/>
      <c r="E2924" s="3">
        <v>0.73984771573604058</v>
      </c>
      <c r="F2924" s="1">
        <v>3624360.7783265635</v>
      </c>
      <c r="G2924" s="2">
        <f t="shared" si="141"/>
        <v>3.6243607783265634</v>
      </c>
    </row>
    <row r="2925" spans="4:7" x14ac:dyDescent="0.25">
      <c r="D2925" s="146"/>
      <c r="E2925" s="3">
        <v>0.74010152284263964</v>
      </c>
      <c r="F2925" s="1">
        <v>3611733.0052011237</v>
      </c>
      <c r="G2925" s="2">
        <f t="shared" si="141"/>
        <v>3.6117330052011236</v>
      </c>
    </row>
    <row r="2926" spans="4:7" x14ac:dyDescent="0.25">
      <c r="D2926" s="146"/>
      <c r="E2926" s="3">
        <v>0.74035532994923869</v>
      </c>
      <c r="F2926" s="1">
        <v>3619708.4408592973</v>
      </c>
      <c r="G2926" s="2">
        <f t="shared" si="141"/>
        <v>3.6197084408592972</v>
      </c>
    </row>
    <row r="2927" spans="4:7" x14ac:dyDescent="0.25">
      <c r="D2927" s="146"/>
      <c r="E2927" s="3">
        <v>0.74060913705583753</v>
      </c>
      <c r="F2927" s="1">
        <v>3633095.7792855147</v>
      </c>
      <c r="G2927" s="2">
        <f t="shared" si="141"/>
        <v>3.6330957792855147</v>
      </c>
    </row>
    <row r="2928" spans="4:7" x14ac:dyDescent="0.25">
      <c r="D2928" s="146"/>
      <c r="E2928" s="3">
        <v>0.74086294416243659</v>
      </c>
      <c r="F2928" s="1">
        <v>3621037.6801356599</v>
      </c>
      <c r="G2928" s="2">
        <f t="shared" si="141"/>
        <v>3.6210376801356601</v>
      </c>
    </row>
    <row r="2929" spans="4:7" x14ac:dyDescent="0.25">
      <c r="D2929" s="146"/>
      <c r="E2929" s="3">
        <v>0.74111675126903553</v>
      </c>
      <c r="F2929" s="1">
        <v>3621037.6801356599</v>
      </c>
      <c r="G2929" s="2">
        <f t="shared" si="141"/>
        <v>3.6210376801356601</v>
      </c>
    </row>
    <row r="2930" spans="4:7" x14ac:dyDescent="0.25">
      <c r="D2930" s="146"/>
      <c r="E2930" s="3">
        <v>0.74137055837563459</v>
      </c>
      <c r="F2930" s="1">
        <v>3621702.2997738402</v>
      </c>
      <c r="G2930" s="2">
        <f t="shared" si="141"/>
        <v>3.6217022997738404</v>
      </c>
    </row>
    <row r="2931" spans="4:7" x14ac:dyDescent="0.25">
      <c r="D2931" s="146"/>
      <c r="E2931" s="3">
        <v>0.74162436548223354</v>
      </c>
      <c r="F2931" s="1">
        <v>3617714.5819447525</v>
      </c>
      <c r="G2931" s="2">
        <f t="shared" si="141"/>
        <v>3.6177145819447527</v>
      </c>
    </row>
    <row r="2932" spans="4:7" x14ac:dyDescent="0.25">
      <c r="D2932" s="146"/>
      <c r="E2932" s="3">
        <v>0.74187817258883249</v>
      </c>
      <c r="F2932" s="1">
        <v>3615720.7230302095</v>
      </c>
      <c r="G2932" s="2">
        <f t="shared" si="141"/>
        <v>3.6157207230302095</v>
      </c>
    </row>
    <row r="2933" spans="4:7" x14ac:dyDescent="0.25">
      <c r="D2933" s="146"/>
      <c r="E2933" s="3">
        <v>0.74213197969543143</v>
      </c>
      <c r="F2933" s="1">
        <v>3607650.3417094406</v>
      </c>
      <c r="G2933" s="2">
        <f t="shared" si="141"/>
        <v>3.6076503417094408</v>
      </c>
    </row>
    <row r="2934" spans="4:7" x14ac:dyDescent="0.25">
      <c r="D2934" s="146"/>
      <c r="E2934" s="3">
        <v>0.74238578680203049</v>
      </c>
      <c r="F2934" s="1">
        <v>3621037.6801356599</v>
      </c>
      <c r="G2934" s="2">
        <f t="shared" si="141"/>
        <v>3.6210376801356601</v>
      </c>
    </row>
    <row r="2935" spans="4:7" x14ac:dyDescent="0.25">
      <c r="D2935" s="146"/>
      <c r="E2935" s="3">
        <v>0.74263959390862955</v>
      </c>
      <c r="F2935" s="1">
        <v>3629772.6810946111</v>
      </c>
      <c r="G2935" s="2">
        <f t="shared" si="141"/>
        <v>3.6297726810946109</v>
      </c>
    </row>
    <row r="2936" spans="4:7" x14ac:dyDescent="0.25">
      <c r="D2936" s="146"/>
      <c r="E2936" s="3">
        <v>0.74289340101522849</v>
      </c>
      <c r="F2936" s="1">
        <v>3611733.0052011237</v>
      </c>
      <c r="G2936" s="2">
        <f t="shared" si="141"/>
        <v>3.6117330052011236</v>
      </c>
    </row>
    <row r="2937" spans="4:7" x14ac:dyDescent="0.25">
      <c r="D2937" s="146"/>
      <c r="E2937" s="3">
        <v>0.74314720812182744</v>
      </c>
      <c r="F2937" s="1">
        <v>3610308.8202621639</v>
      </c>
      <c r="G2937" s="2">
        <f t="shared" si="141"/>
        <v>3.6103088202621638</v>
      </c>
    </row>
    <row r="2938" spans="4:7" x14ac:dyDescent="0.25">
      <c r="D2938" s="146"/>
      <c r="E2938" s="3">
        <v>0.74340101522842639</v>
      </c>
      <c r="F2938" s="1">
        <v>3613726.8641156685</v>
      </c>
      <c r="G2938" s="2">
        <f t="shared" si="141"/>
        <v>3.6137268641156686</v>
      </c>
    </row>
    <row r="2939" spans="4:7" x14ac:dyDescent="0.25">
      <c r="D2939" s="146"/>
      <c r="E2939" s="3">
        <v>0.74365482233502544</v>
      </c>
      <c r="F2939" s="1">
        <v>3622366.9194120225</v>
      </c>
      <c r="G2939" s="2">
        <f t="shared" si="141"/>
        <v>3.6223669194120225</v>
      </c>
    </row>
    <row r="2940" spans="4:7" x14ac:dyDescent="0.25">
      <c r="D2940" s="146"/>
      <c r="E2940" s="3">
        <v>0.74390862944162439</v>
      </c>
      <c r="F2940" s="1">
        <v>3617714.5819447525</v>
      </c>
      <c r="G2940" s="2">
        <f t="shared" si="141"/>
        <v>3.6177145819447527</v>
      </c>
    </row>
    <row r="2941" spans="4:7" x14ac:dyDescent="0.25">
      <c r="D2941" s="146"/>
      <c r="E2941" s="3">
        <v>0.74416243654822334</v>
      </c>
      <c r="F2941" s="1">
        <v>3609644.2006239835</v>
      </c>
      <c r="G2941" s="2">
        <f t="shared" si="141"/>
        <v>3.6096442006239835</v>
      </c>
    </row>
    <row r="2942" spans="4:7" x14ac:dyDescent="0.25">
      <c r="D2942" s="146"/>
      <c r="E2942" s="3">
        <v>0.74441624365482228</v>
      </c>
      <c r="F2942" s="1">
        <v>3616385.3426683918</v>
      </c>
      <c r="G2942" s="2">
        <f t="shared" si="141"/>
        <v>3.6163853426683916</v>
      </c>
    </row>
    <row r="2943" spans="4:7" x14ac:dyDescent="0.25">
      <c r="D2943" s="146"/>
      <c r="E2943" s="3">
        <v>0.74467005076142134</v>
      </c>
      <c r="F2943" s="1">
        <v>3629108.0614564288</v>
      </c>
      <c r="G2943" s="2">
        <f t="shared" si="141"/>
        <v>3.6291080614564288</v>
      </c>
    </row>
    <row r="2944" spans="4:7" x14ac:dyDescent="0.25">
      <c r="D2944" s="146"/>
      <c r="E2944" s="3">
        <v>0.7449238578680204</v>
      </c>
      <c r="F2944" s="1">
        <v>3616385.3426683918</v>
      </c>
      <c r="G2944" s="2">
        <f t="shared" si="141"/>
        <v>3.6163853426683916</v>
      </c>
    </row>
    <row r="2945" spans="4:7" x14ac:dyDescent="0.25">
      <c r="D2945" s="146"/>
      <c r="E2945" s="3">
        <v>0.74517766497461935</v>
      </c>
      <c r="F2945" s="1">
        <v>3608979.5809858032</v>
      </c>
      <c r="G2945" s="2">
        <f t="shared" si="141"/>
        <v>3.6089795809858032</v>
      </c>
    </row>
    <row r="2946" spans="4:7" x14ac:dyDescent="0.25">
      <c r="D2946" s="146"/>
      <c r="E2946" s="3">
        <v>0.74543147208121829</v>
      </c>
      <c r="F2946" s="1">
        <v>3605656.4827948958</v>
      </c>
      <c r="G2946" s="2">
        <f t="shared" si="141"/>
        <v>3.6056564827948958</v>
      </c>
    </row>
    <row r="2947" spans="4:7" x14ac:dyDescent="0.25">
      <c r="D2947" s="146"/>
      <c r="E2947" s="3">
        <v>0.74568527918781724</v>
      </c>
      <c r="F2947" s="1">
        <v>3615720.7230302095</v>
      </c>
      <c r="G2947" s="2">
        <f t="shared" si="141"/>
        <v>3.6157207230302095</v>
      </c>
    </row>
    <row r="2948" spans="4:7" x14ac:dyDescent="0.25">
      <c r="D2948" s="146"/>
      <c r="E2948" s="3">
        <v>0.7459390862944163</v>
      </c>
      <c r="F2948" s="1">
        <v>3615720.7230302095</v>
      </c>
      <c r="G2948" s="2">
        <f t="shared" si="141"/>
        <v>3.6157207230302095</v>
      </c>
    </row>
    <row r="2949" spans="4:7" x14ac:dyDescent="0.25">
      <c r="D2949" s="146"/>
      <c r="E2949" s="3">
        <v>0.74619289340101524</v>
      </c>
      <c r="F2949" s="1">
        <v>3610973.4399003461</v>
      </c>
      <c r="G2949" s="2">
        <f t="shared" si="141"/>
        <v>3.6109734399003459</v>
      </c>
    </row>
    <row r="2950" spans="4:7" x14ac:dyDescent="0.25">
      <c r="D2950" s="146"/>
      <c r="E2950" s="3">
        <v>0.74644670050761419</v>
      </c>
      <c r="F2950" s="1">
        <v>3619043.8212211151</v>
      </c>
      <c r="G2950" s="2">
        <f t="shared" si="141"/>
        <v>3.6190438212211151</v>
      </c>
    </row>
    <row r="2951" spans="4:7" x14ac:dyDescent="0.25">
      <c r="D2951" s="146"/>
      <c r="E2951" s="3">
        <v>0.74670050761421325</v>
      </c>
      <c r="F2951" s="1">
        <v>3631766.540009154</v>
      </c>
      <c r="G2951" s="2">
        <f t="shared" si="141"/>
        <v>3.6317665400091541</v>
      </c>
    </row>
    <row r="2952" spans="4:7" x14ac:dyDescent="0.25">
      <c r="D2952" s="146"/>
      <c r="E2952" s="3">
        <v>0.7469543147208122</v>
      </c>
      <c r="F2952" s="1">
        <v>3617714.5819447525</v>
      </c>
      <c r="G2952" s="2">
        <f t="shared" si="141"/>
        <v>3.6177145819447527</v>
      </c>
    </row>
    <row r="2953" spans="4:7" x14ac:dyDescent="0.25">
      <c r="D2953" s="146"/>
      <c r="E2953" s="3">
        <v>0.74720812182741125</v>
      </c>
      <c r="F2953" s="1">
        <v>3615056.1033920292</v>
      </c>
      <c r="G2953" s="2">
        <f t="shared" ref="G2953:G3016" si="142">F2953/$E$5</f>
        <v>3.6150561033920292</v>
      </c>
    </row>
    <row r="2954" spans="4:7" x14ac:dyDescent="0.25">
      <c r="D2954" s="146"/>
      <c r="E2954" s="3">
        <v>0.7474619289340102</v>
      </c>
      <c r="F2954" s="1">
        <v>3615720.7230302095</v>
      </c>
      <c r="G2954" s="2">
        <f t="shared" si="142"/>
        <v>3.6157207230302095</v>
      </c>
    </row>
    <row r="2955" spans="4:7" x14ac:dyDescent="0.25">
      <c r="D2955" s="146"/>
      <c r="E2955" s="3">
        <v>0.74771573604060915</v>
      </c>
      <c r="F2955" s="1">
        <v>3624360.7783265635</v>
      </c>
      <c r="G2955" s="2">
        <f t="shared" si="142"/>
        <v>3.6243607783265634</v>
      </c>
    </row>
    <row r="2956" spans="4:7" x14ac:dyDescent="0.25">
      <c r="D2956" s="146"/>
      <c r="E2956" s="3">
        <v>0.74796954314720809</v>
      </c>
      <c r="F2956" s="1">
        <v>3639077.3560291454</v>
      </c>
      <c r="G2956" s="2">
        <f t="shared" si="142"/>
        <v>3.6390773560291456</v>
      </c>
    </row>
    <row r="2957" spans="4:7" x14ac:dyDescent="0.25">
      <c r="D2957" s="146"/>
      <c r="E2957" s="3">
        <v>0.74822335025380715</v>
      </c>
      <c r="F2957" s="1">
        <v>3613726.8641156685</v>
      </c>
      <c r="G2957" s="2">
        <f t="shared" si="142"/>
        <v>3.6137268641156686</v>
      </c>
    </row>
    <row r="2958" spans="4:7" x14ac:dyDescent="0.25">
      <c r="D2958" s="146"/>
      <c r="E2958" s="3">
        <v>0.7484771573604061</v>
      </c>
      <c r="F2958" s="1">
        <v>3617714.5819447525</v>
      </c>
      <c r="G2958" s="2">
        <f t="shared" si="142"/>
        <v>3.6177145819447527</v>
      </c>
    </row>
    <row r="2959" spans="4:7" x14ac:dyDescent="0.25">
      <c r="D2959" s="146"/>
      <c r="E2959" s="3">
        <v>0.74873096446700516</v>
      </c>
      <c r="F2959" s="1">
        <v>3637748.1167527828</v>
      </c>
      <c r="G2959" s="2">
        <f t="shared" si="142"/>
        <v>3.6377481167527828</v>
      </c>
    </row>
    <row r="2960" spans="4:7" x14ac:dyDescent="0.25">
      <c r="D2960" s="146"/>
      <c r="E2960" s="3">
        <v>0.7489847715736041</v>
      </c>
      <c r="F2960" s="1">
        <v>3617049.9623065721</v>
      </c>
      <c r="G2960" s="2">
        <f t="shared" si="142"/>
        <v>3.6170499623065719</v>
      </c>
    </row>
    <row r="2961" spans="4:7" x14ac:dyDescent="0.25">
      <c r="D2961" s="146"/>
      <c r="E2961" s="3">
        <v>0.74923857868020305</v>
      </c>
      <c r="F2961" s="1">
        <v>3613062.2444774862</v>
      </c>
      <c r="G2961" s="2">
        <f t="shared" si="142"/>
        <v>3.613062244477486</v>
      </c>
    </row>
    <row r="2962" spans="4:7" x14ac:dyDescent="0.25">
      <c r="D2962" s="146"/>
      <c r="E2962" s="3">
        <v>0.74949238578680211</v>
      </c>
      <c r="F2962" s="1">
        <v>3614391.4837538488</v>
      </c>
      <c r="G2962" s="2">
        <f t="shared" si="142"/>
        <v>3.6143914837538489</v>
      </c>
    </row>
    <row r="2963" spans="4:7" x14ac:dyDescent="0.25">
      <c r="D2963" s="146"/>
      <c r="E2963" s="3">
        <v>0.74974619289340105</v>
      </c>
      <c r="F2963" s="1">
        <v>3614391.4837538488</v>
      </c>
      <c r="G2963" s="2">
        <f t="shared" si="142"/>
        <v>3.6143914837538489</v>
      </c>
    </row>
    <row r="2964" spans="4:7" x14ac:dyDescent="0.25">
      <c r="D2964" s="146"/>
      <c r="E2964" s="3">
        <v>0.75</v>
      </c>
      <c r="F2964" s="1">
        <v>3627114.2025418859</v>
      </c>
      <c r="G2964" s="2">
        <f t="shared" si="142"/>
        <v>3.6271142025418861</v>
      </c>
    </row>
    <row r="2965" spans="4:7" x14ac:dyDescent="0.25">
      <c r="D2965" s="146"/>
      <c r="E2965" s="3">
        <v>0.75025380710659895</v>
      </c>
      <c r="F2965" s="1">
        <v>3611733.0052011237</v>
      </c>
      <c r="G2965" s="2">
        <f t="shared" si="142"/>
        <v>3.6117330052011236</v>
      </c>
    </row>
    <row r="2966" spans="4:7" x14ac:dyDescent="0.25">
      <c r="D2966" s="146"/>
      <c r="E2966" s="3">
        <v>0.750507614213198</v>
      </c>
      <c r="F2966" s="1">
        <v>3615056.1033920292</v>
      </c>
      <c r="G2966" s="2">
        <f t="shared" si="142"/>
        <v>3.6150561033920292</v>
      </c>
    </row>
    <row r="2967" spans="4:7" x14ac:dyDescent="0.25">
      <c r="D2967" s="146"/>
      <c r="E2967" s="3">
        <v>0.75076142131979695</v>
      </c>
      <c r="F2967" s="1">
        <v>3621702.2997738402</v>
      </c>
      <c r="G2967" s="2">
        <f t="shared" si="142"/>
        <v>3.6217022997738404</v>
      </c>
    </row>
    <row r="2968" spans="4:7" x14ac:dyDescent="0.25">
      <c r="D2968" s="146"/>
      <c r="E2968" s="3">
        <v>0.75101522842639601</v>
      </c>
      <c r="F2968" s="1">
        <v>3626449.5829037037</v>
      </c>
      <c r="G2968" s="2">
        <f t="shared" si="142"/>
        <v>3.6264495829037036</v>
      </c>
    </row>
    <row r="2969" spans="4:7" x14ac:dyDescent="0.25">
      <c r="D2969" s="146"/>
      <c r="E2969" s="3">
        <v>0.75126903553299496</v>
      </c>
      <c r="F2969" s="1">
        <v>3617049.9623065721</v>
      </c>
      <c r="G2969" s="2">
        <f t="shared" si="142"/>
        <v>3.6170499623065719</v>
      </c>
    </row>
    <row r="2970" spans="4:7" x14ac:dyDescent="0.25">
      <c r="D2970" s="146"/>
      <c r="E2970" s="3">
        <v>0.7515228426395939</v>
      </c>
      <c r="F2970" s="1">
        <v>3623031.539050201</v>
      </c>
      <c r="G2970" s="2">
        <f t="shared" si="142"/>
        <v>3.623031539050201</v>
      </c>
    </row>
    <row r="2971" spans="4:7" x14ac:dyDescent="0.25">
      <c r="D2971" s="146"/>
      <c r="E2971" s="3">
        <v>0.75177664974619296</v>
      </c>
      <c r="F2971" s="1">
        <v>3623031.539050201</v>
      </c>
      <c r="G2971" s="2">
        <f t="shared" si="142"/>
        <v>3.623031539050201</v>
      </c>
    </row>
    <row r="2972" spans="4:7" x14ac:dyDescent="0.25">
      <c r="D2972" s="146"/>
      <c r="E2972" s="3">
        <v>0.75203045685279191</v>
      </c>
      <c r="F2972" s="1">
        <v>3643824.6391590089</v>
      </c>
      <c r="G2972" s="2">
        <f t="shared" si="142"/>
        <v>3.6438246391590088</v>
      </c>
    </row>
    <row r="2973" spans="4:7" x14ac:dyDescent="0.25">
      <c r="D2973" s="146"/>
      <c r="E2973" s="3">
        <v>0.75228426395939085</v>
      </c>
      <c r="F2973" s="1">
        <v>3626449.5829037037</v>
      </c>
      <c r="G2973" s="2">
        <f t="shared" si="142"/>
        <v>3.6264495829037036</v>
      </c>
    </row>
    <row r="2974" spans="4:7" x14ac:dyDescent="0.25">
      <c r="D2974" s="146"/>
      <c r="E2974" s="3">
        <v>0.7525380710659898</v>
      </c>
      <c r="F2974" s="1">
        <v>3610308.8202621639</v>
      </c>
      <c r="G2974" s="2">
        <f t="shared" si="142"/>
        <v>3.6103088202621638</v>
      </c>
    </row>
    <row r="2975" spans="4:7" x14ac:dyDescent="0.25">
      <c r="D2975" s="146"/>
      <c r="E2975" s="3">
        <v>0.75279187817258886</v>
      </c>
      <c r="F2975" s="1">
        <v>3621702.2997738402</v>
      </c>
      <c r="G2975" s="2">
        <f t="shared" si="142"/>
        <v>3.6217022997738404</v>
      </c>
    </row>
    <row r="2976" spans="4:7" x14ac:dyDescent="0.25">
      <c r="D2976" s="146"/>
      <c r="E2976" s="3">
        <v>0.75304568527918792</v>
      </c>
      <c r="F2976" s="1">
        <v>3625784.9632655233</v>
      </c>
      <c r="G2976" s="2">
        <f t="shared" si="142"/>
        <v>3.6257849632655232</v>
      </c>
    </row>
    <row r="2977" spans="4:7" x14ac:dyDescent="0.25">
      <c r="D2977" s="146"/>
      <c r="E2977" s="3">
        <v>0.75329949238578686</v>
      </c>
      <c r="F2977" s="1">
        <v>3634425.0185618773</v>
      </c>
      <c r="G2977" s="2">
        <f t="shared" si="142"/>
        <v>3.6344250185618772</v>
      </c>
    </row>
    <row r="2978" spans="4:7" x14ac:dyDescent="0.25">
      <c r="D2978" s="146"/>
      <c r="E2978" s="3">
        <v>0.75355329949238581</v>
      </c>
      <c r="F2978" s="1">
        <v>3621037.6801356599</v>
      </c>
      <c r="G2978" s="2">
        <f t="shared" si="142"/>
        <v>3.6210376801356601</v>
      </c>
    </row>
    <row r="2979" spans="4:7" x14ac:dyDescent="0.25">
      <c r="D2979" s="146"/>
      <c r="E2979" s="3">
        <v>0.75380710659898476</v>
      </c>
      <c r="F2979" s="1">
        <v>3613726.8641156685</v>
      </c>
      <c r="G2979" s="2">
        <f t="shared" si="142"/>
        <v>3.6137268641156686</v>
      </c>
    </row>
    <row r="2980" spans="4:7" x14ac:dyDescent="0.25">
      <c r="D2980" s="146"/>
      <c r="E2980" s="3">
        <v>0.75406091370558381</v>
      </c>
      <c r="F2980" s="1">
        <v>3625025.3979647458</v>
      </c>
      <c r="G2980" s="2">
        <f t="shared" si="142"/>
        <v>3.6250253979647455</v>
      </c>
    </row>
    <row r="2981" spans="4:7" x14ac:dyDescent="0.25">
      <c r="D2981" s="146"/>
      <c r="E2981" s="3">
        <v>0.75431472081218276</v>
      </c>
      <c r="F2981" s="1">
        <v>3615720.7230302095</v>
      </c>
      <c r="G2981" s="2">
        <f t="shared" si="142"/>
        <v>3.6157207230302095</v>
      </c>
    </row>
    <row r="2982" spans="4:7" x14ac:dyDescent="0.25">
      <c r="D2982" s="146"/>
      <c r="E2982" s="3">
        <v>0.75456852791878182</v>
      </c>
      <c r="F2982" s="1">
        <v>3604991.8631567173</v>
      </c>
      <c r="G2982" s="2">
        <f t="shared" si="142"/>
        <v>3.6049918631567173</v>
      </c>
    </row>
    <row r="2983" spans="4:7" x14ac:dyDescent="0.25">
      <c r="D2983" s="146"/>
      <c r="E2983" s="3">
        <v>0.75482233502538065</v>
      </c>
      <c r="F2983" s="1">
        <v>3623696.1586883832</v>
      </c>
      <c r="G2983" s="2">
        <f t="shared" si="142"/>
        <v>3.6236961586883831</v>
      </c>
    </row>
    <row r="2984" spans="4:7" x14ac:dyDescent="0.25">
      <c r="D2984" s="146"/>
      <c r="E2984" s="3">
        <v>0.75507614213197971</v>
      </c>
      <c r="F2984" s="1">
        <v>3611733.0052011237</v>
      </c>
      <c r="G2984" s="2">
        <f t="shared" si="142"/>
        <v>3.6117330052011236</v>
      </c>
    </row>
    <row r="2985" spans="4:7" x14ac:dyDescent="0.25">
      <c r="D2985" s="146"/>
      <c r="E2985" s="3">
        <v>0.75532994923857877</v>
      </c>
      <c r="F2985" s="1">
        <v>3617714.5819447525</v>
      </c>
      <c r="G2985" s="2">
        <f t="shared" si="142"/>
        <v>3.6177145819447527</v>
      </c>
    </row>
    <row r="2986" spans="4:7" x14ac:dyDescent="0.25">
      <c r="D2986" s="146"/>
      <c r="E2986" s="3">
        <v>0.75558375634517772</v>
      </c>
      <c r="F2986" s="1">
        <v>3599674.9060512669</v>
      </c>
      <c r="G2986" s="2">
        <f t="shared" si="142"/>
        <v>3.5996749060512667</v>
      </c>
    </row>
    <row r="2987" spans="4:7" x14ac:dyDescent="0.25">
      <c r="D2987" s="146"/>
      <c r="E2987" s="3">
        <v>0.75583756345177666</v>
      </c>
      <c r="F2987" s="1">
        <v>3601668.7649658099</v>
      </c>
      <c r="G2987" s="2">
        <f t="shared" si="142"/>
        <v>3.6016687649658099</v>
      </c>
    </row>
    <row r="2988" spans="4:7" x14ac:dyDescent="0.25">
      <c r="D2988" s="146"/>
      <c r="E2988" s="3">
        <v>0.75609137055837561</v>
      </c>
      <c r="F2988" s="1">
        <v>3626449.5829037037</v>
      </c>
      <c r="G2988" s="2">
        <f t="shared" si="142"/>
        <v>3.6264495829037036</v>
      </c>
    </row>
    <row r="2989" spans="4:7" x14ac:dyDescent="0.25">
      <c r="D2989" s="146"/>
      <c r="E2989" s="3">
        <v>0.75634517766497467</v>
      </c>
      <c r="F2989" s="1">
        <v>3622366.9194120225</v>
      </c>
      <c r="G2989" s="2">
        <f t="shared" si="142"/>
        <v>3.6223669194120225</v>
      </c>
    </row>
    <row r="2990" spans="4:7" x14ac:dyDescent="0.25">
      <c r="D2990" s="146"/>
      <c r="E2990" s="3">
        <v>0.75659898477157361</v>
      </c>
      <c r="F2990" s="1">
        <v>3610973.4399003461</v>
      </c>
      <c r="G2990" s="2">
        <f t="shared" si="142"/>
        <v>3.6109734399003459</v>
      </c>
    </row>
    <row r="2991" spans="4:7" x14ac:dyDescent="0.25">
      <c r="D2991" s="146"/>
      <c r="E2991" s="3">
        <v>0.75685279187817267</v>
      </c>
      <c r="F2991" s="1">
        <v>3625784.9632655233</v>
      </c>
      <c r="G2991" s="2">
        <f t="shared" si="142"/>
        <v>3.6257849632655232</v>
      </c>
    </row>
    <row r="2992" spans="4:7" x14ac:dyDescent="0.25">
      <c r="D2992" s="146"/>
      <c r="E2992" s="3">
        <v>0.75710659898477151</v>
      </c>
      <c r="F2992" s="1">
        <v>3620373.0604974777</v>
      </c>
      <c r="G2992" s="2">
        <f t="shared" si="142"/>
        <v>3.6203730604974775</v>
      </c>
    </row>
    <row r="2993" spans="4:7" x14ac:dyDescent="0.25">
      <c r="D2993" s="146"/>
      <c r="E2993" s="3">
        <v>0.75736040609137056</v>
      </c>
      <c r="F2993" s="1">
        <v>3621702.2997738402</v>
      </c>
      <c r="G2993" s="2">
        <f t="shared" si="142"/>
        <v>3.6217022997738404</v>
      </c>
    </row>
    <row r="2994" spans="4:7" x14ac:dyDescent="0.25">
      <c r="D2994" s="146"/>
      <c r="E2994" s="3">
        <v>0.75761421319796962</v>
      </c>
      <c r="F2994" s="1">
        <v>3621037.6801356599</v>
      </c>
      <c r="G2994" s="2">
        <f t="shared" si="142"/>
        <v>3.6210376801356601</v>
      </c>
    </row>
    <row r="2995" spans="4:7" x14ac:dyDescent="0.25">
      <c r="D2995" s="146"/>
      <c r="E2995" s="3">
        <v>0.75786802030456857</v>
      </c>
      <c r="F2995" s="1">
        <v>3603662.6238803547</v>
      </c>
      <c r="G2995" s="2">
        <f t="shared" si="142"/>
        <v>3.6036626238803549</v>
      </c>
    </row>
    <row r="2996" spans="4:7" x14ac:dyDescent="0.25">
      <c r="D2996" s="146"/>
      <c r="E2996" s="3">
        <v>0.75812182741116751</v>
      </c>
      <c r="F2996" s="1">
        <v>3627114.2025418859</v>
      </c>
      <c r="G2996" s="2">
        <f t="shared" si="142"/>
        <v>3.6271142025418861</v>
      </c>
    </row>
    <row r="2997" spans="4:7" x14ac:dyDescent="0.25">
      <c r="D2997" s="146"/>
      <c r="E2997" s="3">
        <v>0.75837563451776646</v>
      </c>
      <c r="F2997" s="1">
        <v>3626449.5829037037</v>
      </c>
      <c r="G2997" s="2">
        <f t="shared" si="142"/>
        <v>3.6264495829037036</v>
      </c>
    </row>
    <row r="2998" spans="4:7" x14ac:dyDescent="0.25">
      <c r="D2998" s="146"/>
      <c r="E2998" s="3">
        <v>0.75862944162436552</v>
      </c>
      <c r="F2998" s="1">
        <v>3619043.8212211151</v>
      </c>
      <c r="G2998" s="2">
        <f t="shared" si="142"/>
        <v>3.6190438212211151</v>
      </c>
    </row>
    <row r="2999" spans="4:7" x14ac:dyDescent="0.25">
      <c r="D2999" s="146"/>
      <c r="E2999" s="3">
        <v>0.75888324873096447</v>
      </c>
      <c r="F2999" s="1">
        <v>3617049.9623065721</v>
      </c>
      <c r="G2999" s="2">
        <f t="shared" si="142"/>
        <v>3.6170499623065719</v>
      </c>
    </row>
    <row r="3000" spans="4:7" x14ac:dyDescent="0.25">
      <c r="D3000" s="146"/>
      <c r="E3000" s="3">
        <v>0.75913705583756352</v>
      </c>
      <c r="F3000" s="1">
        <v>3617714.5819447525</v>
      </c>
      <c r="G3000" s="2">
        <f t="shared" si="142"/>
        <v>3.6177145819447527</v>
      </c>
    </row>
    <row r="3001" spans="4:7" x14ac:dyDescent="0.25">
      <c r="D3001" s="146"/>
      <c r="E3001" s="3">
        <v>0.75939086294416247</v>
      </c>
      <c r="F3001" s="1">
        <v>3610973.4399003461</v>
      </c>
      <c r="G3001" s="2">
        <f t="shared" si="142"/>
        <v>3.6109734399003459</v>
      </c>
    </row>
    <row r="3002" spans="4:7" x14ac:dyDescent="0.25">
      <c r="D3002" s="146"/>
      <c r="E3002" s="3">
        <v>0.75964467005076142</v>
      </c>
      <c r="F3002" s="1">
        <v>3612397.6248393059</v>
      </c>
      <c r="G3002" s="2">
        <f t="shared" si="142"/>
        <v>3.6123976248393057</v>
      </c>
    </row>
    <row r="3003" spans="4:7" x14ac:dyDescent="0.25">
      <c r="D3003" s="146"/>
      <c r="E3003" s="3">
        <v>0.75989847715736047</v>
      </c>
      <c r="F3003" s="1">
        <v>3617049.9623065721</v>
      </c>
      <c r="G3003" s="2">
        <f t="shared" si="142"/>
        <v>3.6170499623065719</v>
      </c>
    </row>
    <row r="3004" spans="4:7" x14ac:dyDescent="0.25">
      <c r="D3004" s="146"/>
      <c r="E3004" s="3">
        <v>0.76015228426395942</v>
      </c>
      <c r="F3004" s="1">
        <v>3636418.8774764203</v>
      </c>
      <c r="G3004" s="2">
        <f t="shared" si="142"/>
        <v>3.6364188774764203</v>
      </c>
    </row>
    <row r="3005" spans="4:7" x14ac:dyDescent="0.25">
      <c r="D3005" s="146"/>
      <c r="E3005" s="3">
        <v>0.76040609137055848</v>
      </c>
      <c r="F3005" s="1">
        <v>3636418.8774764203</v>
      </c>
      <c r="G3005" s="2">
        <f t="shared" si="142"/>
        <v>3.6364188774764203</v>
      </c>
    </row>
    <row r="3006" spans="4:7" x14ac:dyDescent="0.25">
      <c r="D3006" s="146"/>
      <c r="E3006" s="3">
        <v>0.76065989847715731</v>
      </c>
      <c r="F3006" s="1">
        <v>3619708.4408592973</v>
      </c>
      <c r="G3006" s="2">
        <f t="shared" si="142"/>
        <v>3.6197084408592972</v>
      </c>
    </row>
    <row r="3007" spans="4:7" x14ac:dyDescent="0.25">
      <c r="D3007" s="146"/>
      <c r="E3007" s="3">
        <v>0.76091370558375637</v>
      </c>
      <c r="F3007" s="1">
        <v>3624360.7783265635</v>
      </c>
      <c r="G3007" s="2">
        <f t="shared" si="142"/>
        <v>3.6243607783265634</v>
      </c>
    </row>
    <row r="3008" spans="4:7" x14ac:dyDescent="0.25">
      <c r="D3008" s="146"/>
      <c r="E3008" s="3">
        <v>0.76116751269035532</v>
      </c>
      <c r="F3008" s="1">
        <v>3623031.539050201</v>
      </c>
      <c r="G3008" s="2">
        <f t="shared" si="142"/>
        <v>3.623031539050201</v>
      </c>
    </row>
    <row r="3009" spans="4:7" x14ac:dyDescent="0.25">
      <c r="D3009" s="146"/>
      <c r="E3009" s="3">
        <v>0.76142131979695438</v>
      </c>
      <c r="F3009" s="1">
        <v>3627114.2025418859</v>
      </c>
      <c r="G3009" s="2">
        <f t="shared" si="142"/>
        <v>3.6271142025418861</v>
      </c>
    </row>
    <row r="3010" spans="4:7" x14ac:dyDescent="0.25">
      <c r="D3010" s="146"/>
      <c r="E3010" s="3">
        <v>0.76167512690355332</v>
      </c>
      <c r="F3010" s="1">
        <v>3621702.2997738402</v>
      </c>
      <c r="G3010" s="2">
        <f t="shared" si="142"/>
        <v>3.6217022997738404</v>
      </c>
    </row>
    <row r="3011" spans="4:7" x14ac:dyDescent="0.25">
      <c r="D3011" s="146"/>
      <c r="E3011" s="3">
        <v>0.76192893401015227</v>
      </c>
      <c r="F3011" s="1">
        <v>3608314.9613476209</v>
      </c>
      <c r="G3011" s="2">
        <f t="shared" si="142"/>
        <v>3.6083149613476211</v>
      </c>
    </row>
    <row r="3012" spans="4:7" x14ac:dyDescent="0.25">
      <c r="D3012" s="146"/>
      <c r="E3012" s="3">
        <v>0.76218274111675133</v>
      </c>
      <c r="F3012" s="1">
        <v>3621037.6801356599</v>
      </c>
      <c r="G3012" s="2">
        <f t="shared" si="142"/>
        <v>3.6210376801356601</v>
      </c>
    </row>
    <row r="3013" spans="4:7" x14ac:dyDescent="0.25">
      <c r="D3013" s="146"/>
      <c r="E3013" s="3">
        <v>0.76243654822335027</v>
      </c>
      <c r="F3013" s="1">
        <v>3625784.9632655233</v>
      </c>
      <c r="G3013" s="2">
        <f t="shared" si="142"/>
        <v>3.6257849632655232</v>
      </c>
    </row>
    <row r="3014" spans="4:7" x14ac:dyDescent="0.25">
      <c r="D3014" s="146"/>
      <c r="E3014" s="3">
        <v>0.76269035532994933</v>
      </c>
      <c r="F3014" s="1">
        <v>3618379.2015829347</v>
      </c>
      <c r="G3014" s="2">
        <f t="shared" si="142"/>
        <v>3.6183792015829348</v>
      </c>
    </row>
    <row r="3015" spans="4:7" x14ac:dyDescent="0.25">
      <c r="D3015" s="146"/>
      <c r="E3015" s="3">
        <v>0.76294416243654817</v>
      </c>
      <c r="F3015" s="1">
        <v>3620373.0604974777</v>
      </c>
      <c r="G3015" s="2">
        <f t="shared" si="142"/>
        <v>3.6203730604974775</v>
      </c>
    </row>
    <row r="3016" spans="4:7" x14ac:dyDescent="0.25">
      <c r="D3016" s="146"/>
      <c r="E3016" s="3">
        <v>0.76319796954314723</v>
      </c>
      <c r="F3016" s="1">
        <v>3614391.4837538488</v>
      </c>
      <c r="G3016" s="2">
        <f t="shared" si="142"/>
        <v>3.6143914837538489</v>
      </c>
    </row>
    <row r="3017" spans="4:7" x14ac:dyDescent="0.25">
      <c r="D3017" s="146"/>
      <c r="E3017" s="3">
        <v>0.76345177664974617</v>
      </c>
      <c r="F3017" s="1">
        <v>3620373.0604974777</v>
      </c>
      <c r="G3017" s="2">
        <f t="shared" ref="G3017:G3080" si="143">F3017/$E$5</f>
        <v>3.6203730604974775</v>
      </c>
    </row>
    <row r="3018" spans="4:7" x14ac:dyDescent="0.25">
      <c r="D3018" s="146"/>
      <c r="E3018" s="3">
        <v>0.76370558375634523</v>
      </c>
      <c r="F3018" s="1">
        <v>3617714.5819447525</v>
      </c>
      <c r="G3018" s="2">
        <f t="shared" si="143"/>
        <v>3.6177145819447527</v>
      </c>
    </row>
    <row r="3019" spans="4:7" x14ac:dyDescent="0.25">
      <c r="D3019" s="146"/>
      <c r="E3019" s="3">
        <v>0.76395939086294418</v>
      </c>
      <c r="F3019" s="1">
        <v>3604327.243518535</v>
      </c>
      <c r="G3019" s="2">
        <f t="shared" si="143"/>
        <v>3.6043272435185352</v>
      </c>
    </row>
    <row r="3020" spans="4:7" x14ac:dyDescent="0.25">
      <c r="D3020" s="146"/>
      <c r="E3020" s="3">
        <v>0.76421319796954312</v>
      </c>
      <c r="F3020" s="1">
        <v>3614391.4837538488</v>
      </c>
      <c r="G3020" s="2">
        <f t="shared" si="143"/>
        <v>3.6143914837538489</v>
      </c>
    </row>
    <row r="3021" spans="4:7" x14ac:dyDescent="0.25">
      <c r="D3021" s="146"/>
      <c r="E3021" s="3">
        <v>0.76446700507614218</v>
      </c>
      <c r="F3021" s="1">
        <v>3612397.6248393059</v>
      </c>
      <c r="G3021" s="2">
        <f t="shared" si="143"/>
        <v>3.6123976248393057</v>
      </c>
    </row>
    <row r="3022" spans="4:7" x14ac:dyDescent="0.25">
      <c r="D3022" s="146"/>
      <c r="E3022" s="3">
        <v>0.76472081218274113</v>
      </c>
      <c r="F3022" s="1">
        <v>3604991.8631567173</v>
      </c>
      <c r="G3022" s="2">
        <f t="shared" si="143"/>
        <v>3.6049918631567173</v>
      </c>
    </row>
    <row r="3023" spans="4:7" x14ac:dyDescent="0.25">
      <c r="D3023" s="146"/>
      <c r="E3023" s="3">
        <v>0.76497461928934019</v>
      </c>
      <c r="F3023" s="1">
        <v>3612397.6248393059</v>
      </c>
      <c r="G3023" s="2">
        <f t="shared" si="143"/>
        <v>3.6123976248393057</v>
      </c>
    </row>
    <row r="3024" spans="4:7" x14ac:dyDescent="0.25">
      <c r="D3024" s="146"/>
      <c r="E3024" s="3">
        <v>0.76522842639593913</v>
      </c>
      <c r="F3024" s="1">
        <v>3611733.0052011237</v>
      </c>
      <c r="G3024" s="2">
        <f t="shared" si="143"/>
        <v>3.6117330052011236</v>
      </c>
    </row>
    <row r="3025" spans="4:7" x14ac:dyDescent="0.25">
      <c r="D3025" s="146"/>
      <c r="E3025" s="3">
        <v>0.76548223350253808</v>
      </c>
      <c r="F3025" s="1">
        <v>3625784.9632655233</v>
      </c>
      <c r="G3025" s="2">
        <f t="shared" si="143"/>
        <v>3.6257849632655232</v>
      </c>
    </row>
    <row r="3026" spans="4:7" x14ac:dyDescent="0.25">
      <c r="D3026" s="146"/>
      <c r="E3026" s="3">
        <v>0.76573604060913714</v>
      </c>
      <c r="F3026" s="1">
        <v>3623031.539050201</v>
      </c>
      <c r="G3026" s="2">
        <f t="shared" si="143"/>
        <v>3.623031539050201</v>
      </c>
    </row>
    <row r="3027" spans="4:7" x14ac:dyDescent="0.25">
      <c r="D3027" s="146"/>
      <c r="E3027" s="3">
        <v>0.76598984771573608</v>
      </c>
      <c r="F3027" s="1">
        <v>3608979.5809858032</v>
      </c>
      <c r="G3027" s="2">
        <f t="shared" si="143"/>
        <v>3.6089795809858032</v>
      </c>
    </row>
    <row r="3028" spans="4:7" x14ac:dyDescent="0.25">
      <c r="D3028" s="146"/>
      <c r="E3028" s="3">
        <v>0.76624365482233514</v>
      </c>
      <c r="F3028" s="1">
        <v>3621702.2997738402</v>
      </c>
      <c r="G3028" s="2">
        <f t="shared" si="143"/>
        <v>3.6217022997738404</v>
      </c>
    </row>
    <row r="3029" spans="4:7" x14ac:dyDescent="0.25">
      <c r="D3029" s="146"/>
      <c r="E3029" s="3">
        <v>0.76649746192893398</v>
      </c>
      <c r="F3029" s="1">
        <v>3617714.5819447525</v>
      </c>
      <c r="G3029" s="2">
        <f t="shared" si="143"/>
        <v>3.6177145819447527</v>
      </c>
    </row>
    <row r="3030" spans="4:7" x14ac:dyDescent="0.25">
      <c r="D3030" s="146"/>
      <c r="E3030" s="3">
        <v>0.76675126903553303</v>
      </c>
      <c r="F3030" s="1">
        <v>3614391.4837538488</v>
      </c>
      <c r="G3030" s="2">
        <f t="shared" si="143"/>
        <v>3.6143914837538489</v>
      </c>
    </row>
    <row r="3031" spans="4:7" x14ac:dyDescent="0.25">
      <c r="D3031" s="146"/>
      <c r="E3031" s="3">
        <v>0.76700507614213198</v>
      </c>
      <c r="F3031" s="1">
        <v>3614391.4837538488</v>
      </c>
      <c r="G3031" s="2">
        <f t="shared" si="143"/>
        <v>3.6143914837538489</v>
      </c>
    </row>
    <row r="3032" spans="4:7" x14ac:dyDescent="0.25">
      <c r="D3032" s="146"/>
      <c r="E3032" s="3">
        <v>0.76725888324873104</v>
      </c>
      <c r="F3032" s="1">
        <v>3613726.8641156685</v>
      </c>
      <c r="G3032" s="2">
        <f t="shared" si="143"/>
        <v>3.6137268641156686</v>
      </c>
    </row>
    <row r="3033" spans="4:7" x14ac:dyDescent="0.25">
      <c r="D3033" s="146"/>
      <c r="E3033" s="3">
        <v>0.76751269035532999</v>
      </c>
      <c r="F3033" s="1">
        <v>3619043.8212211151</v>
      </c>
      <c r="G3033" s="2">
        <f t="shared" si="143"/>
        <v>3.6190438212211151</v>
      </c>
    </row>
    <row r="3034" spans="4:7" x14ac:dyDescent="0.25">
      <c r="D3034" s="146"/>
      <c r="E3034" s="3">
        <v>0.76776649746192893</v>
      </c>
      <c r="F3034" s="1">
        <v>3621702.2997738402</v>
      </c>
      <c r="G3034" s="2">
        <f t="shared" si="143"/>
        <v>3.6217022997738404</v>
      </c>
    </row>
    <row r="3035" spans="4:7" x14ac:dyDescent="0.25">
      <c r="D3035" s="146"/>
      <c r="E3035" s="3">
        <v>0.76802030456852799</v>
      </c>
      <c r="F3035" s="1">
        <v>3610308.8202621639</v>
      </c>
      <c r="G3035" s="2">
        <f t="shared" si="143"/>
        <v>3.6103088202621638</v>
      </c>
    </row>
    <row r="3036" spans="4:7" x14ac:dyDescent="0.25">
      <c r="D3036" s="146"/>
      <c r="E3036" s="3">
        <v>0.76827411167512694</v>
      </c>
      <c r="F3036" s="1">
        <v>3616385.3426683918</v>
      </c>
      <c r="G3036" s="2">
        <f t="shared" si="143"/>
        <v>3.6163853426683916</v>
      </c>
    </row>
    <row r="3037" spans="4:7" x14ac:dyDescent="0.25">
      <c r="D3037" s="146"/>
      <c r="E3037" s="3">
        <v>0.76852791878172599</v>
      </c>
      <c r="F3037" s="1">
        <v>3625025.3979647458</v>
      </c>
      <c r="G3037" s="2">
        <f t="shared" si="143"/>
        <v>3.6250253979647455</v>
      </c>
    </row>
    <row r="3038" spans="4:7" x14ac:dyDescent="0.25">
      <c r="D3038" s="146"/>
      <c r="E3038" s="3">
        <v>0.76878172588832483</v>
      </c>
      <c r="F3038" s="1">
        <v>3619708.4408592973</v>
      </c>
      <c r="G3038" s="2">
        <f t="shared" si="143"/>
        <v>3.6197084408592972</v>
      </c>
    </row>
    <row r="3039" spans="4:7" x14ac:dyDescent="0.25">
      <c r="D3039" s="146"/>
      <c r="E3039" s="3">
        <v>0.76903553299492389</v>
      </c>
      <c r="F3039" s="1">
        <v>3619708.4408592973</v>
      </c>
      <c r="G3039" s="2">
        <f t="shared" si="143"/>
        <v>3.6197084408592972</v>
      </c>
    </row>
    <row r="3040" spans="4:7" x14ac:dyDescent="0.25">
      <c r="D3040" s="146"/>
      <c r="E3040" s="3">
        <v>0.76928934010152283</v>
      </c>
      <c r="F3040" s="1">
        <v>3616385.3426683918</v>
      </c>
      <c r="G3040" s="2">
        <f t="shared" si="143"/>
        <v>3.6163853426683916</v>
      </c>
    </row>
    <row r="3041" spans="4:7" x14ac:dyDescent="0.25">
      <c r="D3041" s="146"/>
      <c r="E3041" s="3">
        <v>0.76954314720812189</v>
      </c>
      <c r="F3041" s="1">
        <v>3622366.9194120225</v>
      </c>
      <c r="G3041" s="2">
        <f t="shared" si="143"/>
        <v>3.6223669194120225</v>
      </c>
    </row>
    <row r="3042" spans="4:7" x14ac:dyDescent="0.25">
      <c r="D3042" s="146"/>
      <c r="E3042" s="3">
        <v>0.76979695431472084</v>
      </c>
      <c r="F3042" s="1">
        <v>3617714.5819447525</v>
      </c>
      <c r="G3042" s="2">
        <f t="shared" si="143"/>
        <v>3.6177145819447527</v>
      </c>
    </row>
    <row r="3043" spans="4:7" x14ac:dyDescent="0.25">
      <c r="D3043" s="146"/>
      <c r="E3043" s="3">
        <v>0.77005076142131978</v>
      </c>
      <c r="F3043" s="1">
        <v>3613062.2444774862</v>
      </c>
      <c r="G3043" s="2">
        <f t="shared" si="143"/>
        <v>3.613062244477486</v>
      </c>
    </row>
    <row r="3044" spans="4:7" x14ac:dyDescent="0.25">
      <c r="D3044" s="146"/>
      <c r="E3044" s="3">
        <v>0.77030456852791884</v>
      </c>
      <c r="F3044" s="1">
        <v>3613726.8641156685</v>
      </c>
      <c r="G3044" s="2">
        <f t="shared" si="143"/>
        <v>3.6137268641156686</v>
      </c>
    </row>
    <row r="3045" spans="4:7" x14ac:dyDescent="0.25">
      <c r="D3045" s="146"/>
      <c r="E3045" s="3">
        <v>0.77055837563451779</v>
      </c>
      <c r="F3045" s="1">
        <v>3627114.2025418859</v>
      </c>
      <c r="G3045" s="2">
        <f t="shared" si="143"/>
        <v>3.6271142025418861</v>
      </c>
    </row>
    <row r="3046" spans="4:7" x14ac:dyDescent="0.25">
      <c r="D3046" s="146"/>
      <c r="E3046" s="3">
        <v>0.77081218274111685</v>
      </c>
      <c r="F3046" s="1">
        <v>3619043.8212211151</v>
      </c>
      <c r="G3046" s="2">
        <f t="shared" si="143"/>
        <v>3.6190438212211151</v>
      </c>
    </row>
    <row r="3047" spans="4:7" x14ac:dyDescent="0.25">
      <c r="D3047" s="146"/>
      <c r="E3047" s="3">
        <v>0.77106598984771579</v>
      </c>
      <c r="F3047" s="1">
        <v>3617049.9623065721</v>
      </c>
      <c r="G3047" s="2">
        <f t="shared" si="143"/>
        <v>3.6170499623065719</v>
      </c>
    </row>
    <row r="3048" spans="4:7" x14ac:dyDescent="0.25">
      <c r="D3048" s="146"/>
      <c r="E3048" s="3">
        <v>0.77131979695431474</v>
      </c>
      <c r="F3048" s="1">
        <v>3614391.4837538488</v>
      </c>
      <c r="G3048" s="2">
        <f t="shared" si="143"/>
        <v>3.6143914837538489</v>
      </c>
    </row>
    <row r="3049" spans="4:7" x14ac:dyDescent="0.25">
      <c r="D3049" s="146"/>
      <c r="E3049" s="3">
        <v>0.77157360406091369</v>
      </c>
      <c r="F3049" s="1">
        <v>3624360.7783265635</v>
      </c>
      <c r="G3049" s="2">
        <f t="shared" si="143"/>
        <v>3.6243607783265634</v>
      </c>
    </row>
    <row r="3050" spans="4:7" x14ac:dyDescent="0.25">
      <c r="D3050" s="146"/>
      <c r="E3050" s="3">
        <v>0.77182741116751274</v>
      </c>
      <c r="F3050" s="1">
        <v>3634425.0185618773</v>
      </c>
      <c r="G3050" s="2">
        <f t="shared" si="143"/>
        <v>3.6344250185618772</v>
      </c>
    </row>
    <row r="3051" spans="4:7" x14ac:dyDescent="0.25">
      <c r="D3051" s="146"/>
      <c r="E3051" s="3">
        <v>0.77208121827411169</v>
      </c>
      <c r="F3051" s="1">
        <v>3620373.0604974777</v>
      </c>
      <c r="G3051" s="2">
        <f t="shared" si="143"/>
        <v>3.6203730604974775</v>
      </c>
    </row>
    <row r="3052" spans="4:7" x14ac:dyDescent="0.25">
      <c r="D3052" s="146"/>
      <c r="E3052" s="3">
        <v>0.77233502538071064</v>
      </c>
      <c r="F3052" s="1">
        <v>3620373.0604974777</v>
      </c>
      <c r="G3052" s="2">
        <f t="shared" si="143"/>
        <v>3.6203730604974775</v>
      </c>
    </row>
    <row r="3053" spans="4:7" x14ac:dyDescent="0.25">
      <c r="D3053" s="146"/>
      <c r="E3053" s="3">
        <v>0.7725888324873097</v>
      </c>
      <c r="F3053" s="1">
        <v>3618379.2015829347</v>
      </c>
      <c r="G3053" s="2">
        <f t="shared" si="143"/>
        <v>3.6183792015829348</v>
      </c>
    </row>
    <row r="3054" spans="4:7" x14ac:dyDescent="0.25">
      <c r="D3054" s="146"/>
      <c r="E3054" s="3">
        <v>0.77284263959390864</v>
      </c>
      <c r="F3054" s="1">
        <v>3616385.3426683918</v>
      </c>
      <c r="G3054" s="2">
        <f t="shared" si="143"/>
        <v>3.6163853426683916</v>
      </c>
    </row>
    <row r="3055" spans="4:7" x14ac:dyDescent="0.25">
      <c r="D3055" s="146"/>
      <c r="E3055" s="3">
        <v>0.7730964467005077</v>
      </c>
      <c r="F3055" s="1">
        <v>3619708.4408592973</v>
      </c>
      <c r="G3055" s="2">
        <f t="shared" si="143"/>
        <v>3.6197084408592972</v>
      </c>
    </row>
    <row r="3056" spans="4:7" x14ac:dyDescent="0.25">
      <c r="D3056" s="146"/>
      <c r="E3056" s="3">
        <v>0.77335025380710665</v>
      </c>
      <c r="F3056" s="1">
        <v>3614391.4837538488</v>
      </c>
      <c r="G3056" s="2">
        <f t="shared" si="143"/>
        <v>3.6143914837538489</v>
      </c>
    </row>
    <row r="3057" spans="4:7" x14ac:dyDescent="0.25">
      <c r="D3057" s="146"/>
      <c r="E3057" s="3">
        <v>0.77360406091370559</v>
      </c>
      <c r="F3057" s="1">
        <v>3616385.3426683918</v>
      </c>
      <c r="G3057" s="2">
        <f t="shared" si="143"/>
        <v>3.6163853426683916</v>
      </c>
    </row>
    <row r="3058" spans="4:7" x14ac:dyDescent="0.25">
      <c r="D3058" s="146"/>
      <c r="E3058" s="3">
        <v>0.77385786802030454</v>
      </c>
      <c r="F3058" s="1">
        <v>3626449.5829037037</v>
      </c>
      <c r="G3058" s="2">
        <f t="shared" si="143"/>
        <v>3.6264495829037036</v>
      </c>
    </row>
    <row r="3059" spans="4:7" x14ac:dyDescent="0.25">
      <c r="D3059" s="146"/>
      <c r="E3059" s="3">
        <v>0.7741116751269036</v>
      </c>
      <c r="F3059" s="1">
        <v>3617049.9623065721</v>
      </c>
      <c r="G3059" s="2">
        <f t="shared" si="143"/>
        <v>3.6170499623065719</v>
      </c>
    </row>
    <row r="3060" spans="4:7" x14ac:dyDescent="0.25">
      <c r="D3060" s="146"/>
      <c r="E3060" s="3">
        <v>0.77436548223350266</v>
      </c>
      <c r="F3060" s="1">
        <v>3617049.9623065721</v>
      </c>
      <c r="G3060" s="2">
        <f t="shared" si="143"/>
        <v>3.6170499623065719</v>
      </c>
    </row>
    <row r="3061" spans="4:7" x14ac:dyDescent="0.25">
      <c r="D3061" s="146"/>
      <c r="E3061" s="3">
        <v>0.77461928934010149</v>
      </c>
      <c r="F3061" s="1">
        <v>3612397.6248393059</v>
      </c>
      <c r="G3061" s="2">
        <f t="shared" si="143"/>
        <v>3.6123976248393057</v>
      </c>
    </row>
    <row r="3062" spans="4:7" x14ac:dyDescent="0.25">
      <c r="D3062" s="146"/>
      <c r="E3062" s="3">
        <v>0.77487309644670055</v>
      </c>
      <c r="F3062" s="1">
        <v>3624360.7783265635</v>
      </c>
      <c r="G3062" s="2">
        <f t="shared" si="143"/>
        <v>3.6243607783265634</v>
      </c>
    </row>
    <row r="3063" spans="4:7" x14ac:dyDescent="0.25">
      <c r="D3063" s="146"/>
      <c r="E3063" s="3">
        <v>0.7751269035532995</v>
      </c>
      <c r="F3063" s="1">
        <v>3633095.7792855147</v>
      </c>
      <c r="G3063" s="2">
        <f t="shared" si="143"/>
        <v>3.6330957792855147</v>
      </c>
    </row>
    <row r="3064" spans="4:7" x14ac:dyDescent="0.25">
      <c r="D3064" s="146"/>
      <c r="E3064" s="3">
        <v>0.77538071065989855</v>
      </c>
      <c r="F3064" s="1">
        <v>3620373.0604974777</v>
      </c>
      <c r="G3064" s="2">
        <f t="shared" si="143"/>
        <v>3.6203730604974775</v>
      </c>
    </row>
    <row r="3065" spans="4:7" x14ac:dyDescent="0.25">
      <c r="D3065" s="146"/>
      <c r="E3065" s="3">
        <v>0.7756345177664975</v>
      </c>
      <c r="F3065" s="1">
        <v>3617049.9623065721</v>
      </c>
      <c r="G3065" s="2">
        <f t="shared" si="143"/>
        <v>3.6170499623065719</v>
      </c>
    </row>
    <row r="3066" spans="4:7" x14ac:dyDescent="0.25">
      <c r="D3066" s="146"/>
      <c r="E3066" s="3">
        <v>0.77588832487309645</v>
      </c>
      <c r="F3066" s="1">
        <v>3621702.2997738402</v>
      </c>
      <c r="G3066" s="2">
        <f t="shared" si="143"/>
        <v>3.6217022997738404</v>
      </c>
    </row>
    <row r="3067" spans="4:7" x14ac:dyDescent="0.25">
      <c r="D3067" s="146"/>
      <c r="E3067" s="3">
        <v>0.77614213197969539</v>
      </c>
      <c r="F3067" s="1">
        <v>3623031.539050201</v>
      </c>
      <c r="G3067" s="2">
        <f t="shared" si="143"/>
        <v>3.623031539050201</v>
      </c>
    </row>
    <row r="3068" spans="4:7" x14ac:dyDescent="0.25">
      <c r="D3068" s="146"/>
      <c r="E3068" s="3">
        <v>0.77639593908629445</v>
      </c>
      <c r="F3068" s="1">
        <v>3623696.1586883832</v>
      </c>
      <c r="G3068" s="2">
        <f t="shared" si="143"/>
        <v>3.6236961586883831</v>
      </c>
    </row>
    <row r="3069" spans="4:7" x14ac:dyDescent="0.25">
      <c r="D3069" s="146"/>
      <c r="E3069" s="3">
        <v>0.77664974619289351</v>
      </c>
      <c r="F3069" s="1">
        <v>3628443.4418182485</v>
      </c>
      <c r="G3069" s="2">
        <f t="shared" si="143"/>
        <v>3.6284434418182485</v>
      </c>
    </row>
    <row r="3070" spans="4:7" x14ac:dyDescent="0.25">
      <c r="D3070" s="146"/>
      <c r="E3070" s="3">
        <v>0.77690355329949234</v>
      </c>
      <c r="F3070" s="1">
        <v>3625025.3979647458</v>
      </c>
      <c r="G3070" s="2">
        <f t="shared" si="143"/>
        <v>3.6250253979647455</v>
      </c>
    </row>
    <row r="3071" spans="4:7" x14ac:dyDescent="0.25">
      <c r="D3071" s="146"/>
      <c r="E3071" s="3">
        <v>0.7771573604060914</v>
      </c>
      <c r="F3071" s="1">
        <v>3611733.0052011237</v>
      </c>
      <c r="G3071" s="2">
        <f t="shared" si="143"/>
        <v>3.6117330052011236</v>
      </c>
    </row>
    <row r="3072" spans="4:7" x14ac:dyDescent="0.25">
      <c r="D3072" s="146"/>
      <c r="E3072" s="3">
        <v>0.77741116751269035</v>
      </c>
      <c r="F3072" s="1">
        <v>3604991.8631567173</v>
      </c>
      <c r="G3072" s="2">
        <f t="shared" si="143"/>
        <v>3.6049918631567173</v>
      </c>
    </row>
    <row r="3073" spans="4:7" x14ac:dyDescent="0.25">
      <c r="D3073" s="146"/>
      <c r="E3073" s="3">
        <v>0.77766497461928941</v>
      </c>
      <c r="F3073" s="1">
        <v>3605656.4827948958</v>
      </c>
      <c r="G3073" s="2">
        <f t="shared" si="143"/>
        <v>3.6056564827948958</v>
      </c>
    </row>
    <row r="3074" spans="4:7" x14ac:dyDescent="0.25">
      <c r="D3074" s="146"/>
      <c r="E3074" s="3">
        <v>0.77791878172588835</v>
      </c>
      <c r="F3074" s="1">
        <v>3600339.5256894492</v>
      </c>
      <c r="G3074" s="2">
        <f t="shared" si="143"/>
        <v>3.6003395256894493</v>
      </c>
    </row>
    <row r="3075" spans="4:7" x14ac:dyDescent="0.25">
      <c r="D3075" s="146"/>
      <c r="E3075" s="3">
        <v>0.7781725888324873</v>
      </c>
      <c r="F3075" s="1">
        <v>3607650.3417094406</v>
      </c>
      <c r="G3075" s="2">
        <f t="shared" si="143"/>
        <v>3.6076503417094408</v>
      </c>
    </row>
    <row r="3076" spans="4:7" x14ac:dyDescent="0.25">
      <c r="D3076" s="146"/>
      <c r="E3076" s="3">
        <v>0.77842639593908636</v>
      </c>
      <c r="F3076" s="1">
        <v>3616385.3426683918</v>
      </c>
      <c r="G3076" s="2">
        <f t="shared" si="143"/>
        <v>3.6163853426683916</v>
      </c>
    </row>
    <row r="3077" spans="4:7" x14ac:dyDescent="0.25">
      <c r="D3077" s="146"/>
      <c r="E3077" s="3">
        <v>0.7786802030456853</v>
      </c>
      <c r="F3077" s="1">
        <v>3617714.5819447525</v>
      </c>
      <c r="G3077" s="2">
        <f t="shared" si="143"/>
        <v>3.6177145819447527</v>
      </c>
    </row>
    <row r="3078" spans="4:7" x14ac:dyDescent="0.25">
      <c r="D3078" s="146"/>
      <c r="E3078" s="3">
        <v>0.77893401015228436</v>
      </c>
      <c r="F3078" s="1">
        <v>3615720.7230302095</v>
      </c>
      <c r="G3078" s="2">
        <f t="shared" si="143"/>
        <v>3.6157207230302095</v>
      </c>
    </row>
    <row r="3079" spans="4:7" x14ac:dyDescent="0.25">
      <c r="D3079" s="146"/>
      <c r="E3079" s="3">
        <v>0.77918781725888331</v>
      </c>
      <c r="F3079" s="1">
        <v>3615720.7230302095</v>
      </c>
      <c r="G3079" s="2">
        <f t="shared" si="143"/>
        <v>3.6157207230302095</v>
      </c>
    </row>
    <row r="3080" spans="4:7" x14ac:dyDescent="0.25">
      <c r="D3080" s="146"/>
      <c r="E3080" s="3">
        <v>0.77944162436548226</v>
      </c>
      <c r="F3080" s="1">
        <v>3613062.2444774862</v>
      </c>
      <c r="G3080" s="2">
        <f t="shared" si="143"/>
        <v>3.613062244477486</v>
      </c>
    </row>
    <row r="3081" spans="4:7" x14ac:dyDescent="0.25">
      <c r="D3081" s="146"/>
      <c r="E3081" s="3">
        <v>0.7796954314720812</v>
      </c>
      <c r="F3081" s="1">
        <v>3610973.4399003461</v>
      </c>
      <c r="G3081" s="2">
        <f t="shared" ref="G3081:G3144" si="144">F3081/$E$5</f>
        <v>3.6109734399003459</v>
      </c>
    </row>
    <row r="3082" spans="4:7" x14ac:dyDescent="0.25">
      <c r="D3082" s="146"/>
      <c r="E3082" s="3">
        <v>0.77994923857868026</v>
      </c>
      <c r="F3082" s="1">
        <v>3619043.8212211151</v>
      </c>
      <c r="G3082" s="2">
        <f t="shared" si="144"/>
        <v>3.6190438212211151</v>
      </c>
    </row>
    <row r="3083" spans="4:7" x14ac:dyDescent="0.25">
      <c r="D3083" s="146"/>
      <c r="E3083" s="3">
        <v>0.78020304568527921</v>
      </c>
      <c r="F3083" s="1">
        <v>3618379.2015829347</v>
      </c>
      <c r="G3083" s="2">
        <f t="shared" si="144"/>
        <v>3.6183792015829348</v>
      </c>
    </row>
    <row r="3084" spans="4:7" x14ac:dyDescent="0.25">
      <c r="D3084" s="146"/>
      <c r="E3084" s="3">
        <v>0.78045685279187815</v>
      </c>
      <c r="F3084" s="1">
        <v>3615056.1033920292</v>
      </c>
      <c r="G3084" s="2">
        <f t="shared" si="144"/>
        <v>3.6150561033920292</v>
      </c>
    </row>
    <row r="3085" spans="4:7" x14ac:dyDescent="0.25">
      <c r="D3085" s="146"/>
      <c r="E3085" s="3">
        <v>0.78071065989847721</v>
      </c>
      <c r="F3085" s="1">
        <v>3608314.9613476209</v>
      </c>
      <c r="G3085" s="2">
        <f t="shared" si="144"/>
        <v>3.6083149613476211</v>
      </c>
    </row>
    <row r="3086" spans="4:7" x14ac:dyDescent="0.25">
      <c r="D3086" s="146"/>
      <c r="E3086" s="3">
        <v>0.78096446700507616</v>
      </c>
      <c r="F3086" s="1">
        <v>3603662.6238803547</v>
      </c>
      <c r="G3086" s="2">
        <f t="shared" si="144"/>
        <v>3.6036626238803549</v>
      </c>
    </row>
    <row r="3087" spans="4:7" x14ac:dyDescent="0.25">
      <c r="D3087" s="146"/>
      <c r="E3087" s="3">
        <v>0.78121827411167521</v>
      </c>
      <c r="F3087" s="1">
        <v>3617714.5819447525</v>
      </c>
      <c r="G3087" s="2">
        <f t="shared" si="144"/>
        <v>3.6177145819447527</v>
      </c>
    </row>
    <row r="3088" spans="4:7" x14ac:dyDescent="0.25">
      <c r="D3088" s="146"/>
      <c r="E3088" s="3">
        <v>0.78147208121827416</v>
      </c>
      <c r="F3088" s="1">
        <v>3618379.2015829347</v>
      </c>
      <c r="G3088" s="2">
        <f t="shared" si="144"/>
        <v>3.6183792015829348</v>
      </c>
    </row>
    <row r="3089" spans="4:7" x14ac:dyDescent="0.25">
      <c r="D3089" s="146"/>
      <c r="E3089" s="3">
        <v>0.78172588832487311</v>
      </c>
      <c r="F3089" s="1">
        <v>3616385.3426683918</v>
      </c>
      <c r="G3089" s="2">
        <f t="shared" si="144"/>
        <v>3.6163853426683916</v>
      </c>
    </row>
    <row r="3090" spans="4:7" x14ac:dyDescent="0.25">
      <c r="D3090" s="146"/>
      <c r="E3090" s="3">
        <v>0.78197969543147205</v>
      </c>
      <c r="F3090" s="1">
        <v>3619708.4408592973</v>
      </c>
      <c r="G3090" s="2">
        <f t="shared" si="144"/>
        <v>3.6197084408592972</v>
      </c>
    </row>
    <row r="3091" spans="4:7" x14ac:dyDescent="0.25">
      <c r="D3091" s="146"/>
      <c r="E3091" s="3">
        <v>0.78223350253807111</v>
      </c>
      <c r="F3091" s="1">
        <v>3623031.539050201</v>
      </c>
      <c r="G3091" s="2">
        <f t="shared" si="144"/>
        <v>3.623031539050201</v>
      </c>
    </row>
    <row r="3092" spans="4:7" x14ac:dyDescent="0.25">
      <c r="D3092" s="146"/>
      <c r="E3092" s="3">
        <v>0.78248730964467006</v>
      </c>
      <c r="F3092" s="1">
        <v>3621037.6801356599</v>
      </c>
      <c r="G3092" s="2">
        <f t="shared" si="144"/>
        <v>3.6210376801356601</v>
      </c>
    </row>
    <row r="3093" spans="4:7" x14ac:dyDescent="0.25">
      <c r="D3093" s="146"/>
      <c r="E3093" s="3">
        <v>0.78274111675126901</v>
      </c>
      <c r="F3093" s="1">
        <v>3616385.3426683918</v>
      </c>
      <c r="G3093" s="2">
        <f t="shared" si="144"/>
        <v>3.6163853426683916</v>
      </c>
    </row>
    <row r="3094" spans="4:7" x14ac:dyDescent="0.25">
      <c r="D3094" s="146"/>
      <c r="E3094" s="3">
        <v>0.78299492385786806</v>
      </c>
      <c r="F3094" s="1">
        <v>3617049.9623065721</v>
      </c>
      <c r="G3094" s="2">
        <f t="shared" si="144"/>
        <v>3.6170499623065719</v>
      </c>
    </row>
    <row r="3095" spans="4:7" x14ac:dyDescent="0.25">
      <c r="D3095" s="146"/>
      <c r="E3095" s="3">
        <v>0.78324873096446701</v>
      </c>
      <c r="F3095" s="1">
        <v>3623696.1586883832</v>
      </c>
      <c r="G3095" s="2">
        <f t="shared" si="144"/>
        <v>3.6236961586883831</v>
      </c>
    </row>
    <row r="3096" spans="4:7" x14ac:dyDescent="0.25">
      <c r="D3096" s="146"/>
      <c r="E3096" s="3">
        <v>0.78350253807106607</v>
      </c>
      <c r="F3096" s="1">
        <v>3623696.1586883832</v>
      </c>
      <c r="G3096" s="2">
        <f t="shared" si="144"/>
        <v>3.6236961586883831</v>
      </c>
    </row>
    <row r="3097" spans="4:7" x14ac:dyDescent="0.25">
      <c r="D3097" s="146"/>
      <c r="E3097" s="3">
        <v>0.78375634517766501</v>
      </c>
      <c r="F3097" s="1">
        <v>3609644.2006239835</v>
      </c>
      <c r="G3097" s="2">
        <f t="shared" si="144"/>
        <v>3.6096442006239835</v>
      </c>
    </row>
    <row r="3098" spans="4:7" x14ac:dyDescent="0.25">
      <c r="D3098" s="146"/>
      <c r="E3098" s="3">
        <v>0.78401015228426396</v>
      </c>
      <c r="F3098" s="1">
        <v>3610308.8202621639</v>
      </c>
      <c r="G3098" s="2">
        <f t="shared" si="144"/>
        <v>3.6103088202621638</v>
      </c>
    </row>
    <row r="3099" spans="4:7" x14ac:dyDescent="0.25">
      <c r="D3099" s="146"/>
      <c r="E3099" s="3">
        <v>0.78426395939086291</v>
      </c>
      <c r="F3099" s="1">
        <v>3613726.8641156685</v>
      </c>
      <c r="G3099" s="2">
        <f t="shared" si="144"/>
        <v>3.6137268641156686</v>
      </c>
    </row>
    <row r="3100" spans="4:7" x14ac:dyDescent="0.25">
      <c r="D3100" s="146"/>
      <c r="E3100" s="3">
        <v>0.78451776649746197</v>
      </c>
      <c r="F3100" s="1">
        <v>3625784.9632655233</v>
      </c>
      <c r="G3100" s="2">
        <f t="shared" si="144"/>
        <v>3.6257849632655232</v>
      </c>
    </row>
    <row r="3101" spans="4:7" x14ac:dyDescent="0.25">
      <c r="D3101" s="146"/>
      <c r="E3101" s="3">
        <v>0.78477157360406102</v>
      </c>
      <c r="F3101" s="1">
        <v>3623696.1586883832</v>
      </c>
      <c r="G3101" s="2">
        <f t="shared" si="144"/>
        <v>3.6236961586883831</v>
      </c>
    </row>
    <row r="3102" spans="4:7" x14ac:dyDescent="0.25">
      <c r="D3102" s="146"/>
      <c r="E3102" s="3">
        <v>0.78502538071065997</v>
      </c>
      <c r="F3102" s="1">
        <v>3615720.7230302095</v>
      </c>
      <c r="G3102" s="2">
        <f t="shared" si="144"/>
        <v>3.6157207230302095</v>
      </c>
    </row>
    <row r="3103" spans="4:7" x14ac:dyDescent="0.25">
      <c r="D3103" s="146"/>
      <c r="E3103" s="3">
        <v>0.78527918781725892</v>
      </c>
      <c r="F3103" s="1">
        <v>3628443.4418182485</v>
      </c>
      <c r="G3103" s="2">
        <f t="shared" si="144"/>
        <v>3.6284434418182485</v>
      </c>
    </row>
    <row r="3104" spans="4:7" x14ac:dyDescent="0.25">
      <c r="D3104" s="146"/>
      <c r="E3104" s="3">
        <v>0.78553299492385786</v>
      </c>
      <c r="F3104" s="1">
        <v>3624360.7783265635</v>
      </c>
      <c r="G3104" s="2">
        <f t="shared" si="144"/>
        <v>3.6243607783265634</v>
      </c>
    </row>
    <row r="3105" spans="4:7" x14ac:dyDescent="0.25">
      <c r="D3105" s="146"/>
      <c r="E3105" s="3">
        <v>0.78578680203045692</v>
      </c>
      <c r="F3105" s="1">
        <v>3624360.7783265635</v>
      </c>
      <c r="G3105" s="2">
        <f t="shared" si="144"/>
        <v>3.6243607783265634</v>
      </c>
    </row>
    <row r="3106" spans="4:7" x14ac:dyDescent="0.25">
      <c r="D3106" s="146"/>
      <c r="E3106" s="3">
        <v>0.78604060913705587</v>
      </c>
      <c r="F3106" s="1">
        <v>3631766.540009154</v>
      </c>
      <c r="G3106" s="2">
        <f t="shared" si="144"/>
        <v>3.6317665400091541</v>
      </c>
    </row>
    <row r="3107" spans="4:7" x14ac:dyDescent="0.25">
      <c r="D3107" s="146"/>
      <c r="E3107" s="3">
        <v>0.78629441624365481</v>
      </c>
      <c r="F3107" s="1">
        <v>3622366.9194120225</v>
      </c>
      <c r="G3107" s="2">
        <f t="shared" si="144"/>
        <v>3.6223669194120225</v>
      </c>
    </row>
    <row r="3108" spans="4:7" x14ac:dyDescent="0.25">
      <c r="D3108" s="146"/>
      <c r="E3108" s="3">
        <v>0.78654822335025376</v>
      </c>
      <c r="F3108" s="1">
        <v>3621702.2997738402</v>
      </c>
      <c r="G3108" s="2">
        <f t="shared" si="144"/>
        <v>3.6217022997738404</v>
      </c>
    </row>
    <row r="3109" spans="4:7" x14ac:dyDescent="0.25">
      <c r="D3109" s="146"/>
      <c r="E3109" s="3">
        <v>0.78680203045685282</v>
      </c>
      <c r="F3109" s="1">
        <v>3604991.8631567173</v>
      </c>
      <c r="G3109" s="2">
        <f t="shared" si="144"/>
        <v>3.6049918631567173</v>
      </c>
    </row>
    <row r="3110" spans="4:7" x14ac:dyDescent="0.25">
      <c r="D3110" s="146"/>
      <c r="E3110" s="3">
        <v>0.78705583756345188</v>
      </c>
      <c r="F3110" s="1">
        <v>3610308.8202621639</v>
      </c>
      <c r="G3110" s="2">
        <f t="shared" si="144"/>
        <v>3.6103088202621638</v>
      </c>
    </row>
    <row r="3111" spans="4:7" x14ac:dyDescent="0.25">
      <c r="D3111" s="146"/>
      <c r="E3111" s="3">
        <v>0.78730964467005082</v>
      </c>
      <c r="F3111" s="1">
        <v>3622366.9194120225</v>
      </c>
      <c r="G3111" s="2">
        <f t="shared" si="144"/>
        <v>3.6223669194120225</v>
      </c>
    </row>
    <row r="3112" spans="4:7" x14ac:dyDescent="0.25">
      <c r="D3112" s="146"/>
      <c r="E3112" s="3">
        <v>0.78756345177664977</v>
      </c>
      <c r="F3112" s="1">
        <v>3621702.2997738402</v>
      </c>
      <c r="G3112" s="2">
        <f t="shared" si="144"/>
        <v>3.6217022997738404</v>
      </c>
    </row>
    <row r="3113" spans="4:7" x14ac:dyDescent="0.25">
      <c r="D3113" s="146"/>
      <c r="E3113" s="3">
        <v>0.78781725888324872</v>
      </c>
      <c r="F3113" s="1">
        <v>3627114.2025418859</v>
      </c>
      <c r="G3113" s="2">
        <f t="shared" si="144"/>
        <v>3.6271142025418861</v>
      </c>
    </row>
    <row r="3114" spans="4:7" x14ac:dyDescent="0.25">
      <c r="D3114" s="146"/>
      <c r="E3114" s="3">
        <v>0.78807106598984777</v>
      </c>
      <c r="F3114" s="1">
        <v>3630437.3007327914</v>
      </c>
      <c r="G3114" s="2">
        <f t="shared" si="144"/>
        <v>3.6304373007327913</v>
      </c>
    </row>
    <row r="3115" spans="4:7" x14ac:dyDescent="0.25">
      <c r="D3115" s="146"/>
      <c r="E3115" s="3">
        <v>0.78832487309644672</v>
      </c>
      <c r="F3115" s="1">
        <v>3623696.1586883832</v>
      </c>
      <c r="G3115" s="2">
        <f t="shared" si="144"/>
        <v>3.6236961586883831</v>
      </c>
    </row>
    <row r="3116" spans="4:7" x14ac:dyDescent="0.25">
      <c r="D3116" s="146"/>
      <c r="E3116" s="3">
        <v>0.78857868020304567</v>
      </c>
      <c r="F3116" s="1">
        <v>3629108.0614564288</v>
      </c>
      <c r="G3116" s="2">
        <f t="shared" si="144"/>
        <v>3.6291080614564288</v>
      </c>
    </row>
    <row r="3117" spans="4:7" x14ac:dyDescent="0.25">
      <c r="D3117" s="146"/>
      <c r="E3117" s="3">
        <v>0.78883248730964461</v>
      </c>
      <c r="F3117" s="1">
        <v>3629108.0614564288</v>
      </c>
      <c r="G3117" s="2">
        <f t="shared" si="144"/>
        <v>3.6291080614564288</v>
      </c>
    </row>
    <row r="3118" spans="4:7" x14ac:dyDescent="0.25">
      <c r="D3118" s="146"/>
      <c r="E3118" s="3">
        <v>0.78908629441624367</v>
      </c>
      <c r="F3118" s="1">
        <v>3625025.3979647458</v>
      </c>
      <c r="G3118" s="2">
        <f t="shared" si="144"/>
        <v>3.6250253979647455</v>
      </c>
    </row>
    <row r="3119" spans="4:7" x14ac:dyDescent="0.25">
      <c r="D3119" s="146"/>
      <c r="E3119" s="3">
        <v>0.78934010152284273</v>
      </c>
      <c r="F3119" s="1">
        <v>3629108.0614564288</v>
      </c>
      <c r="G3119" s="2">
        <f t="shared" si="144"/>
        <v>3.6291080614564288</v>
      </c>
    </row>
    <row r="3120" spans="4:7" x14ac:dyDescent="0.25">
      <c r="D3120" s="146"/>
      <c r="E3120" s="3">
        <v>0.78959390862944168</v>
      </c>
      <c r="F3120" s="1">
        <v>3626449.5829037037</v>
      </c>
      <c r="G3120" s="2">
        <f t="shared" si="144"/>
        <v>3.6264495829037036</v>
      </c>
    </row>
    <row r="3121" spans="4:7" x14ac:dyDescent="0.25">
      <c r="D3121" s="146"/>
      <c r="E3121" s="3">
        <v>0.78984771573604062</v>
      </c>
      <c r="F3121" s="1">
        <v>3623031.539050201</v>
      </c>
      <c r="G3121" s="2">
        <f t="shared" si="144"/>
        <v>3.623031539050201</v>
      </c>
    </row>
    <row r="3122" spans="4:7" x14ac:dyDescent="0.25">
      <c r="D3122" s="146"/>
      <c r="E3122" s="3">
        <v>0.79010152284263957</v>
      </c>
      <c r="F3122" s="1">
        <v>3616385.3426683918</v>
      </c>
      <c r="G3122" s="2">
        <f t="shared" si="144"/>
        <v>3.6163853426683916</v>
      </c>
    </row>
    <row r="3123" spans="4:7" x14ac:dyDescent="0.25">
      <c r="D3123" s="146"/>
      <c r="E3123" s="3">
        <v>0.79035532994923863</v>
      </c>
      <c r="F3123" s="1">
        <v>3619708.4408592973</v>
      </c>
      <c r="G3123" s="2">
        <f t="shared" si="144"/>
        <v>3.6197084408592972</v>
      </c>
    </row>
    <row r="3124" spans="4:7" x14ac:dyDescent="0.25">
      <c r="D3124" s="146"/>
      <c r="E3124" s="3">
        <v>0.79060913705583757</v>
      </c>
      <c r="F3124" s="1">
        <v>3626449.5829037037</v>
      </c>
      <c r="G3124" s="2">
        <f t="shared" si="144"/>
        <v>3.6264495829037036</v>
      </c>
    </row>
    <row r="3125" spans="4:7" x14ac:dyDescent="0.25">
      <c r="D3125" s="146"/>
      <c r="E3125" s="3">
        <v>0.79086294416243663</v>
      </c>
      <c r="F3125" s="1">
        <v>3619043.8212211151</v>
      </c>
      <c r="G3125" s="2">
        <f t="shared" si="144"/>
        <v>3.6190438212211151</v>
      </c>
    </row>
    <row r="3126" spans="4:7" x14ac:dyDescent="0.25">
      <c r="D3126" s="146"/>
      <c r="E3126" s="3">
        <v>0.79111675126903558</v>
      </c>
      <c r="F3126" s="1">
        <v>3619043.8212211151</v>
      </c>
      <c r="G3126" s="2">
        <f t="shared" si="144"/>
        <v>3.6190438212211151</v>
      </c>
    </row>
    <row r="3127" spans="4:7" x14ac:dyDescent="0.25">
      <c r="D3127" s="146"/>
      <c r="E3127" s="3">
        <v>0.79137055837563453</v>
      </c>
      <c r="F3127" s="1">
        <v>3625784.9632655233</v>
      </c>
      <c r="G3127" s="2">
        <f t="shared" si="144"/>
        <v>3.6257849632655232</v>
      </c>
    </row>
    <row r="3128" spans="4:7" x14ac:dyDescent="0.25">
      <c r="D3128" s="146"/>
      <c r="E3128" s="3">
        <v>0.79162436548223358</v>
      </c>
      <c r="F3128" s="1">
        <v>3614391.4837538488</v>
      </c>
      <c r="G3128" s="2">
        <f t="shared" si="144"/>
        <v>3.6143914837538489</v>
      </c>
    </row>
    <row r="3129" spans="4:7" x14ac:dyDescent="0.25">
      <c r="D3129" s="146"/>
      <c r="E3129" s="3">
        <v>0.79187817258883253</v>
      </c>
      <c r="F3129" s="1">
        <v>3619043.8212211151</v>
      </c>
      <c r="G3129" s="2">
        <f t="shared" si="144"/>
        <v>3.6190438212211151</v>
      </c>
    </row>
    <row r="3130" spans="4:7" x14ac:dyDescent="0.25">
      <c r="D3130" s="146"/>
      <c r="E3130" s="3">
        <v>0.79213197969543148</v>
      </c>
      <c r="F3130" s="1">
        <v>3614391.4837538488</v>
      </c>
      <c r="G3130" s="2">
        <f t="shared" si="144"/>
        <v>3.6143914837538489</v>
      </c>
    </row>
    <row r="3131" spans="4:7" x14ac:dyDescent="0.25">
      <c r="D3131" s="146"/>
      <c r="E3131" s="3">
        <v>0.79238578680203042</v>
      </c>
      <c r="F3131" s="1">
        <v>3617714.5819447525</v>
      </c>
      <c r="G3131" s="2">
        <f t="shared" si="144"/>
        <v>3.6177145819447527</v>
      </c>
    </row>
    <row r="3132" spans="4:7" x14ac:dyDescent="0.25">
      <c r="D3132" s="146"/>
      <c r="E3132" s="3">
        <v>0.79263959390862948</v>
      </c>
      <c r="F3132" s="1">
        <v>3625784.9632655233</v>
      </c>
      <c r="G3132" s="2">
        <f t="shared" si="144"/>
        <v>3.6257849632655232</v>
      </c>
    </row>
    <row r="3133" spans="4:7" x14ac:dyDescent="0.25">
      <c r="D3133" s="146"/>
      <c r="E3133" s="3">
        <v>0.79289340101522843</v>
      </c>
      <c r="F3133" s="1">
        <v>3619708.4408592973</v>
      </c>
      <c r="G3133" s="2">
        <f t="shared" si="144"/>
        <v>3.6197084408592972</v>
      </c>
    </row>
    <row r="3134" spans="4:7" x14ac:dyDescent="0.25">
      <c r="D3134" s="146"/>
      <c r="E3134" s="3">
        <v>0.79314720812182748</v>
      </c>
      <c r="F3134" s="1">
        <v>3615720.7230302095</v>
      </c>
      <c r="G3134" s="2">
        <f t="shared" si="144"/>
        <v>3.6157207230302095</v>
      </c>
    </row>
    <row r="3135" spans="4:7" x14ac:dyDescent="0.25">
      <c r="D3135" s="146"/>
      <c r="E3135" s="3">
        <v>0.79340101522842643</v>
      </c>
      <c r="F3135" s="1">
        <v>3625025.3979647458</v>
      </c>
      <c r="G3135" s="2">
        <f t="shared" si="144"/>
        <v>3.6250253979647455</v>
      </c>
    </row>
    <row r="3136" spans="4:7" x14ac:dyDescent="0.25">
      <c r="D3136" s="146"/>
      <c r="E3136" s="3">
        <v>0.79365482233502538</v>
      </c>
      <c r="F3136" s="1">
        <v>3621702.2997738402</v>
      </c>
      <c r="G3136" s="2">
        <f t="shared" si="144"/>
        <v>3.6217022997738404</v>
      </c>
    </row>
    <row r="3137" spans="4:7" x14ac:dyDescent="0.25">
      <c r="D3137" s="146"/>
      <c r="E3137" s="3">
        <v>0.79390862944162444</v>
      </c>
      <c r="F3137" s="1">
        <v>3617049.9623065721</v>
      </c>
      <c r="G3137" s="2">
        <f t="shared" si="144"/>
        <v>3.6170499623065719</v>
      </c>
    </row>
    <row r="3138" spans="4:7" x14ac:dyDescent="0.25">
      <c r="D3138" s="146"/>
      <c r="E3138" s="3">
        <v>0.79416243654822338</v>
      </c>
      <c r="F3138" s="1">
        <v>3613726.8641156685</v>
      </c>
      <c r="G3138" s="2">
        <f t="shared" si="144"/>
        <v>3.6137268641156686</v>
      </c>
    </row>
    <row r="3139" spans="4:7" x14ac:dyDescent="0.25">
      <c r="D3139" s="146"/>
      <c r="E3139" s="3">
        <v>0.79441624365482233</v>
      </c>
      <c r="F3139" s="1">
        <v>3610973.4399003461</v>
      </c>
      <c r="G3139" s="2">
        <f t="shared" si="144"/>
        <v>3.6109734399003459</v>
      </c>
    </row>
    <row r="3140" spans="4:7" x14ac:dyDescent="0.25">
      <c r="D3140" s="146"/>
      <c r="E3140" s="3">
        <v>0.79467005076142128</v>
      </c>
      <c r="F3140" s="1">
        <v>3619043.8212211151</v>
      </c>
      <c r="G3140" s="2">
        <f t="shared" si="144"/>
        <v>3.6190438212211151</v>
      </c>
    </row>
    <row r="3141" spans="4:7" x14ac:dyDescent="0.25">
      <c r="D3141" s="146"/>
      <c r="E3141" s="3">
        <v>0.79492385786802033</v>
      </c>
      <c r="F3141" s="1">
        <v>3613062.2444774862</v>
      </c>
      <c r="G3141" s="2">
        <f t="shared" si="144"/>
        <v>3.613062244477486</v>
      </c>
    </row>
    <row r="3142" spans="4:7" x14ac:dyDescent="0.25">
      <c r="D3142" s="146"/>
      <c r="E3142" s="3">
        <v>0.79517766497461928</v>
      </c>
      <c r="F3142" s="1">
        <v>3618379.2015829347</v>
      </c>
      <c r="G3142" s="2">
        <f t="shared" si="144"/>
        <v>3.6183792015829348</v>
      </c>
    </row>
    <row r="3143" spans="4:7" x14ac:dyDescent="0.25">
      <c r="D3143" s="146"/>
      <c r="E3143" s="3">
        <v>0.79543147208121834</v>
      </c>
      <c r="F3143" s="1">
        <v>3628443.4418182485</v>
      </c>
      <c r="G3143" s="2">
        <f t="shared" si="144"/>
        <v>3.6284434418182485</v>
      </c>
    </row>
    <row r="3144" spans="4:7" x14ac:dyDescent="0.25">
      <c r="D3144" s="146"/>
      <c r="E3144" s="3">
        <v>0.79568527918781728</v>
      </c>
      <c r="F3144" s="1">
        <v>3618379.2015829347</v>
      </c>
      <c r="G3144" s="2">
        <f t="shared" si="144"/>
        <v>3.6183792015829348</v>
      </c>
    </row>
    <row r="3145" spans="4:7" x14ac:dyDescent="0.25">
      <c r="D3145" s="146"/>
      <c r="E3145" s="3">
        <v>0.79593908629441623</v>
      </c>
      <c r="F3145" s="1">
        <v>3610308.8202621639</v>
      </c>
      <c r="G3145" s="2">
        <f t="shared" ref="G3145:G3173" si="145">F3145/$E$5</f>
        <v>3.6103088202621638</v>
      </c>
    </row>
    <row r="3146" spans="4:7" x14ac:dyDescent="0.25">
      <c r="D3146" s="146"/>
      <c r="E3146" s="3">
        <v>0.79619289340101529</v>
      </c>
      <c r="F3146" s="1">
        <v>3606985.7220712584</v>
      </c>
      <c r="G3146" s="2">
        <f t="shared" si="145"/>
        <v>3.6069857220712582</v>
      </c>
    </row>
    <row r="3147" spans="4:7" x14ac:dyDescent="0.25">
      <c r="D3147" s="146"/>
      <c r="E3147" s="3">
        <v>0.79644670050761424</v>
      </c>
      <c r="F3147" s="1">
        <v>3613726.8641156685</v>
      </c>
      <c r="G3147" s="2">
        <f t="shared" si="145"/>
        <v>3.6137268641156686</v>
      </c>
    </row>
    <row r="3148" spans="4:7" x14ac:dyDescent="0.25">
      <c r="D3148" s="146"/>
      <c r="E3148" s="3">
        <v>0.79670050761421329</v>
      </c>
      <c r="F3148" s="1">
        <v>3616385.3426683918</v>
      </c>
      <c r="G3148" s="2">
        <f t="shared" si="145"/>
        <v>3.6163853426683916</v>
      </c>
    </row>
    <row r="3149" spans="4:7" x14ac:dyDescent="0.25">
      <c r="D3149" s="146"/>
      <c r="E3149" s="3">
        <v>0.79695431472081213</v>
      </c>
      <c r="F3149" s="1">
        <v>3612397.6248393059</v>
      </c>
      <c r="G3149" s="2">
        <f t="shared" si="145"/>
        <v>3.6123976248393057</v>
      </c>
    </row>
    <row r="3150" spans="4:7" x14ac:dyDescent="0.25">
      <c r="D3150" s="146"/>
      <c r="E3150" s="3">
        <v>0.79720812182741119</v>
      </c>
      <c r="F3150" s="1">
        <v>3614391.4837538488</v>
      </c>
      <c r="G3150" s="2">
        <f t="shared" si="145"/>
        <v>3.6143914837538489</v>
      </c>
    </row>
    <row r="3151" spans="4:7" x14ac:dyDescent="0.25">
      <c r="D3151" s="146"/>
      <c r="E3151" s="3">
        <v>0.79746192893401024</v>
      </c>
      <c r="F3151" s="1">
        <v>3632431.1596473344</v>
      </c>
      <c r="G3151" s="2">
        <f t="shared" si="145"/>
        <v>3.6324311596473344</v>
      </c>
    </row>
    <row r="3152" spans="4:7" x14ac:dyDescent="0.25">
      <c r="D3152" s="146"/>
      <c r="E3152" s="3">
        <v>0.79771573604060919</v>
      </c>
      <c r="F3152" s="1">
        <v>3621702.2997738402</v>
      </c>
      <c r="G3152" s="2">
        <f t="shared" si="145"/>
        <v>3.6217022997738404</v>
      </c>
    </row>
    <row r="3153" spans="4:7" x14ac:dyDescent="0.25">
      <c r="D3153" s="146"/>
      <c r="E3153" s="3">
        <v>0.79796954314720814</v>
      </c>
      <c r="F3153" s="1">
        <v>3626449.5829037037</v>
      </c>
      <c r="G3153" s="2">
        <f t="shared" si="145"/>
        <v>3.6264495829037036</v>
      </c>
    </row>
    <row r="3154" spans="4:7" x14ac:dyDescent="0.25">
      <c r="D3154" s="146"/>
      <c r="E3154" s="3">
        <v>0.79822335025380708</v>
      </c>
      <c r="F3154" s="1">
        <v>3623031.539050201</v>
      </c>
      <c r="G3154" s="2">
        <f t="shared" si="145"/>
        <v>3.623031539050201</v>
      </c>
    </row>
    <row r="3155" spans="4:7" x14ac:dyDescent="0.25">
      <c r="D3155" s="146"/>
      <c r="E3155" s="3">
        <v>0.79847715736040614</v>
      </c>
      <c r="F3155" s="1">
        <v>3615720.7230302095</v>
      </c>
      <c r="G3155" s="2">
        <f t="shared" si="145"/>
        <v>3.6157207230302095</v>
      </c>
    </row>
    <row r="3156" spans="4:7" x14ac:dyDescent="0.25">
      <c r="D3156" s="146"/>
      <c r="E3156" s="3">
        <v>0.79873096446700509</v>
      </c>
      <c r="F3156" s="1">
        <v>3629108.0614564288</v>
      </c>
      <c r="G3156" s="2">
        <f t="shared" si="145"/>
        <v>3.6291080614564288</v>
      </c>
    </row>
    <row r="3157" spans="4:7" x14ac:dyDescent="0.25">
      <c r="D3157" s="146"/>
      <c r="E3157" s="3">
        <v>0.79898477157360415</v>
      </c>
      <c r="F3157" s="1">
        <v>3623696.1586883832</v>
      </c>
      <c r="G3157" s="2">
        <f t="shared" si="145"/>
        <v>3.6236961586883831</v>
      </c>
    </row>
    <row r="3158" spans="4:7" x14ac:dyDescent="0.25">
      <c r="D3158" s="146"/>
      <c r="E3158" s="3">
        <v>0.79923857868020298</v>
      </c>
      <c r="F3158" s="1">
        <v>3618379.2015829347</v>
      </c>
      <c r="G3158" s="2">
        <f t="shared" si="145"/>
        <v>3.6183792015829348</v>
      </c>
    </row>
    <row r="3159" spans="4:7" x14ac:dyDescent="0.25">
      <c r="D3159" s="146"/>
      <c r="E3159" s="3">
        <v>0.79949238578680204</v>
      </c>
      <c r="F3159" s="1">
        <v>3625025.3979647458</v>
      </c>
      <c r="G3159" s="2">
        <f t="shared" si="145"/>
        <v>3.6250253979647455</v>
      </c>
    </row>
    <row r="3160" spans="4:7" x14ac:dyDescent="0.25">
      <c r="D3160" s="146"/>
      <c r="E3160" s="3">
        <v>0.7997461928934011</v>
      </c>
      <c r="F3160" s="1">
        <v>3616385.3426683918</v>
      </c>
      <c r="G3160" s="2">
        <f t="shared" si="145"/>
        <v>3.6163853426683916</v>
      </c>
    </row>
    <row r="3161" spans="4:7" x14ac:dyDescent="0.25">
      <c r="D3161" s="146"/>
      <c r="E3161" s="3">
        <v>0.8</v>
      </c>
      <c r="F3161" s="1">
        <v>3627778.8221800663</v>
      </c>
      <c r="G3161" s="2">
        <f t="shared" si="145"/>
        <v>3.6277788221800664</v>
      </c>
    </row>
    <row r="3162" spans="4:7" x14ac:dyDescent="0.25">
      <c r="D3162" s="146"/>
      <c r="E3162" s="3">
        <v>0.80025380710659899</v>
      </c>
      <c r="F3162" s="1">
        <v>3618379.2015829347</v>
      </c>
      <c r="G3162" s="2">
        <f t="shared" si="145"/>
        <v>3.6183792015829348</v>
      </c>
    </row>
    <row r="3163" spans="4:7" x14ac:dyDescent="0.25">
      <c r="D3163" s="146"/>
      <c r="E3163" s="3">
        <v>0.80050761421319794</v>
      </c>
      <c r="F3163" s="1">
        <v>3616385.3426683918</v>
      </c>
      <c r="G3163" s="2">
        <f t="shared" si="145"/>
        <v>3.6163853426683916</v>
      </c>
    </row>
    <row r="3164" spans="4:7" x14ac:dyDescent="0.25">
      <c r="D3164" s="146"/>
      <c r="E3164" s="3">
        <v>0.800761421319797</v>
      </c>
      <c r="F3164" s="1">
        <v>3631101.9203709736</v>
      </c>
      <c r="G3164" s="2">
        <f t="shared" si="145"/>
        <v>3.6311019203709738</v>
      </c>
    </row>
    <row r="3165" spans="4:7" x14ac:dyDescent="0.25">
      <c r="D3165" s="146"/>
      <c r="E3165" s="3">
        <v>0.80101522842639594</v>
      </c>
      <c r="F3165" s="1">
        <v>3627114.2025418859</v>
      </c>
      <c r="G3165" s="2">
        <f t="shared" si="145"/>
        <v>3.6271142025418861</v>
      </c>
    </row>
    <row r="3166" spans="4:7" x14ac:dyDescent="0.25">
      <c r="D3166" s="146"/>
      <c r="E3166" s="3">
        <v>0.801269035532995</v>
      </c>
      <c r="F3166" s="1">
        <v>3621037.6801356599</v>
      </c>
      <c r="G3166" s="2">
        <f t="shared" si="145"/>
        <v>3.6210376801356601</v>
      </c>
    </row>
    <row r="3167" spans="4:7" x14ac:dyDescent="0.25">
      <c r="D3167" s="146"/>
      <c r="E3167" s="3">
        <v>0.80152284263959395</v>
      </c>
      <c r="F3167" s="1">
        <v>3625025.3979647458</v>
      </c>
      <c r="G3167" s="2">
        <f t="shared" si="145"/>
        <v>3.6250253979647455</v>
      </c>
    </row>
    <row r="3168" spans="4:7" x14ac:dyDescent="0.25">
      <c r="D3168" s="146"/>
      <c r="E3168" s="3">
        <v>0.80177664974619289</v>
      </c>
      <c r="F3168" s="1">
        <v>3619708.4408592973</v>
      </c>
      <c r="G3168" s="2">
        <f t="shared" si="145"/>
        <v>3.6197084408592972</v>
      </c>
    </row>
    <row r="3169" spans="4:7" x14ac:dyDescent="0.25">
      <c r="D3169" s="146"/>
      <c r="E3169" s="3">
        <v>0.80203045685279195</v>
      </c>
      <c r="F3169" s="1">
        <v>3626449.5829037037</v>
      </c>
      <c r="G3169" s="2">
        <f t="shared" si="145"/>
        <v>3.6264495829037036</v>
      </c>
    </row>
    <row r="3170" spans="4:7" x14ac:dyDescent="0.25">
      <c r="D3170" s="146"/>
      <c r="E3170" s="3">
        <v>0.8022842639593909</v>
      </c>
      <c r="F3170" s="1">
        <v>3622366.9194120225</v>
      </c>
      <c r="G3170" s="2">
        <f t="shared" si="145"/>
        <v>3.6223669194120225</v>
      </c>
    </row>
    <row r="3171" spans="4:7" x14ac:dyDescent="0.25">
      <c r="D3171" s="146"/>
      <c r="E3171" s="3">
        <v>0.80253807106598996</v>
      </c>
      <c r="F3171" s="1">
        <v>3621702.2997738402</v>
      </c>
      <c r="G3171" s="2">
        <f t="shared" si="145"/>
        <v>3.6217022997738404</v>
      </c>
    </row>
    <row r="3172" spans="4:7" x14ac:dyDescent="0.25">
      <c r="D3172" s="146"/>
      <c r="E3172" s="3">
        <v>0.80279187817258879</v>
      </c>
      <c r="F3172" s="1">
        <v>3627114.2025418859</v>
      </c>
      <c r="G3172" s="2">
        <f t="shared" si="145"/>
        <v>3.6271142025418861</v>
      </c>
    </row>
    <row r="3173" spans="4:7" ht="15.75" thickBot="1" x14ac:dyDescent="0.3">
      <c r="D3173" s="146"/>
      <c r="E3173" s="19">
        <v>0.80304568527918785</v>
      </c>
      <c r="F3173" s="4">
        <v>3619043.8212211151</v>
      </c>
      <c r="G3173" s="5">
        <f t="shared" si="145"/>
        <v>3.6190438212211151</v>
      </c>
    </row>
  </sheetData>
  <mergeCells count="6">
    <mergeCell ref="B1:K4"/>
    <mergeCell ref="P28:Q28"/>
    <mergeCell ref="K7:M7"/>
    <mergeCell ref="H7:J7"/>
    <mergeCell ref="E7:G7"/>
    <mergeCell ref="B7:D7"/>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Folhas de Cálculo</vt:lpstr>
      </vt:variant>
      <vt:variant>
        <vt:i4>10</vt:i4>
      </vt:variant>
    </vt:vector>
  </HeadingPairs>
  <TitlesOfParts>
    <vt:vector size="10" baseType="lpstr">
      <vt:lpstr>Metadata</vt:lpstr>
      <vt:lpstr>Ideal Selectivity</vt:lpstr>
      <vt:lpstr>Current-voltage curves</vt:lpstr>
      <vt:lpstr>Binary Separation Factor</vt:lpstr>
      <vt:lpstr>Hydrophilicity</vt:lpstr>
      <vt:lpstr>FT-IR</vt:lpstr>
      <vt:lpstr>XRD</vt:lpstr>
      <vt:lpstr>TGA</vt:lpstr>
      <vt:lpstr>DSC</vt:lpstr>
      <vt:lpstr>Mechanical Properties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2021-02-11T12:17:10Z</dcterms:modified>
</cp:coreProperties>
</file>